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pivotCache/pivotCacheDefinition2.xml" ContentType="application/vnd.openxmlformats-officedocument.spreadsheetml.pivotCacheDefinition+xml"/>
  <Override PartName="/xl/pivotCache/pivotCacheRecords2.xml" ContentType="application/vnd.openxmlformats-officedocument.spreadsheetml.pivotCacheRecords+xml"/>
  <Override PartName="/xl/pivotCache/pivotCacheDefinition3.xml" ContentType="application/vnd.openxmlformats-officedocument.spreadsheetml.pivotCacheDefinition+xml"/>
  <Override PartName="/xl/pivotCache/pivotCacheRecords3.xml" ContentType="application/vnd.openxmlformats-officedocument.spreadsheetml.pivotCacheRecords+xml"/>
  <Override PartName="/xl/pivotCache/pivotCacheDefinition4.xml" ContentType="application/vnd.openxmlformats-officedocument.spreadsheetml.pivotCacheDefinition+xml"/>
  <Override PartName="/xl/pivotCache/pivotCacheRecords4.xml" ContentType="application/vnd.openxmlformats-officedocument.spreadsheetml.pivotCacheRecords+xml"/>
  <Override PartName="/xl/pivotCache/pivotCacheDefinition5.xml" ContentType="application/vnd.openxmlformats-officedocument.spreadsheetml.pivotCacheDefinition+xml"/>
  <Override PartName="/xl/pivotCache/pivotCacheRecords5.xml" ContentType="application/vnd.openxmlformats-officedocument.spreadsheetml.pivotCacheRecords+xml"/>
  <Override PartName="/xl/pivotCache/pivotCacheDefinition6.xml" ContentType="application/vnd.openxmlformats-officedocument.spreadsheetml.pivotCacheDefinition+xml"/>
  <Override PartName="/xl/pivotCache/pivotCacheRecords6.xml" ContentType="application/vnd.openxmlformats-officedocument.spreadsheetml.pivotCacheRecords+xml"/>
  <Override PartName="/xl/pivotCache/pivotCacheDefinition7.xml" ContentType="application/vnd.openxmlformats-officedocument.spreadsheetml.pivotCacheDefinition+xml"/>
  <Override PartName="/xl/pivotCache/pivotCacheRecords7.xml" ContentType="application/vnd.openxmlformats-officedocument.spreadsheetml.pivotCacheRecords+xml"/>
  <Override PartName="/xl/pivotCache/pivotCacheDefinition8.xml" ContentType="application/vnd.openxmlformats-officedocument.spreadsheetml.pivotCacheDefinition+xml"/>
  <Override PartName="/xl/pivotCache/pivotCacheRecords8.xml" ContentType="application/vnd.openxmlformats-officedocument.spreadsheetml.pivotCacheRecords+xml"/>
  <Override PartName="/xl/pivotCache/pivotCacheDefinition9.xml" ContentType="application/vnd.openxmlformats-officedocument.spreadsheetml.pivotCacheDefinition+xml"/>
  <Override PartName="/xl/pivotCache/pivotCacheRecords9.xml" ContentType="application/vnd.openxmlformats-officedocument.spreadsheetml.pivotCacheRecords+xml"/>
  <Override PartName="/xl/pivotCache/pivotCacheDefinition10.xml" ContentType="application/vnd.openxmlformats-officedocument.spreadsheetml.pivotCacheDefinition+xml"/>
  <Override PartName="/xl/pivotCache/pivotCacheRecords10.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pivotTables/pivotTable2.xml" ContentType="application/vnd.openxmlformats-officedocument.spreadsheetml.pivotTable+xml"/>
  <Override PartName="/xl/pivotTables/pivotTable3.xml" ContentType="application/vnd.openxmlformats-officedocument.spreadsheetml.pivotTable+xml"/>
  <Override PartName="/xl/pivotTables/pivotTable4.xml" ContentType="application/vnd.openxmlformats-officedocument.spreadsheetml.pivotTable+xml"/>
  <Override PartName="/xl/pivotTables/pivotTable5.xml" ContentType="application/vnd.openxmlformats-officedocument.spreadsheetml.pivotTable+xml"/>
  <Override PartName="/xl/pivotTables/pivotTable6.xml" ContentType="application/vnd.openxmlformats-officedocument.spreadsheetml.pivotTable+xml"/>
  <Override PartName="/xl/pivotTables/pivotTable7.xml" ContentType="application/vnd.openxmlformats-officedocument.spreadsheetml.pivotTable+xml"/>
  <Override PartName="/xl/pivotTables/pivotTable8.xml" ContentType="application/vnd.openxmlformats-officedocument.spreadsheetml.pivotTable+xml"/>
  <Override PartName="/xl/pivotTables/pivotTable9.xml" ContentType="application/vnd.openxmlformats-officedocument.spreadsheetml.pivotTable+xml"/>
  <Override PartName="/xl/pivotTables/pivotTable10.xml" ContentType="application/vnd.openxmlformats-officedocument.spreadsheetml.pivot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0" yWindow="0" windowWidth="15285" windowHeight="9570"/>
  </bookViews>
  <sheets>
    <sheet name="Title" sheetId="32" r:id="rId1"/>
    <sheet name="README" sheetId="1" r:id="rId2"/>
    <sheet name="EWR compile step 3" sheetId="96" r:id="rId3"/>
    <sheet name="EWR compile step 2" sheetId="90" r:id="rId4"/>
    <sheet name="EWR compile step 1" sheetId="89" r:id="rId5"/>
    <sheet name="NEWARK (EWR) EDMS output" sheetId="42" r:id="rId6"/>
    <sheet name="Teterboro compile 3" sheetId="98" r:id="rId7"/>
    <sheet name="Teterboro compile2" sheetId="85" r:id="rId8"/>
    <sheet name="Teterboro compile 1" sheetId="61" r:id="rId9"/>
    <sheet name="Teterboro (TEB) EDMS output" sheetId="43" r:id="rId10"/>
    <sheet name="ACY compile 3" sheetId="99" r:id="rId11"/>
    <sheet name="ACY compile2" sheetId="84" r:id="rId12"/>
    <sheet name=" ACY compile 1" sheetId="64" r:id="rId13"/>
    <sheet name="AtlanticCity(ACY) EDMS output" sheetId="18" r:id="rId14"/>
    <sheet name="Essex compile 3" sheetId="101" r:id="rId15"/>
    <sheet name="Essex compile 2" sheetId="88" r:id="rId16"/>
    <sheet name="Essex compile1" sheetId="74" r:id="rId17"/>
    <sheet name="Essex County (CDW) EDMS output" sheetId="10" r:id="rId18"/>
    <sheet name="Monmouth Exec (BLM) compile 3" sheetId="102" r:id="rId19"/>
    <sheet name="Monmouth Exec (BLM) compile 2" sheetId="87" r:id="rId20"/>
    <sheet name="Monmouth Exec (BLM) compile 1" sheetId="75" r:id="rId21"/>
    <sheet name="Monmouth Exec (BLM) EDMS output" sheetId="11" r:id="rId22"/>
    <sheet name="Millville compile 3" sheetId="104" r:id="rId23"/>
    <sheet name="Millville compile2" sheetId="86" r:id="rId24"/>
    <sheet name="Millville compile 1" sheetId="76" r:id="rId25"/>
    <sheet name="Millville (MIV) EDMS output" sheetId="12" r:id="rId26"/>
    <sheet name="MMU compile 3" sheetId="106" r:id="rId27"/>
    <sheet name="MMU compile2" sheetId="82" r:id="rId28"/>
    <sheet name="MMU compile 1" sheetId="77" r:id="rId29"/>
    <sheet name="Morristown (MMU) EDMS output" sheetId="13" r:id="rId30"/>
    <sheet name="Trenton compile 3" sheetId="107" r:id="rId31"/>
    <sheet name="Trenton compile 2" sheetId="81" r:id="rId32"/>
    <sheet name="Trenton compile 1" sheetId="69" r:id="rId33"/>
    <sheet name="Trenton (TNN) EDMS output" sheetId="14" r:id="rId34"/>
    <sheet name="wri compile 3" sheetId="108" r:id="rId35"/>
    <sheet name="wri compile 2" sheetId="95" r:id="rId36"/>
    <sheet name="WRI compile 1" sheetId="94" r:id="rId37"/>
    <sheet name="WRI output" sheetId="93" r:id="rId38"/>
    <sheet name="lakehurst compile 3" sheetId="109" r:id="rId39"/>
    <sheet name="Lakehurst compile 2" sheetId="91" r:id="rId40"/>
    <sheet name="Lakehurst (NEL) compile  1" sheetId="92" r:id="rId41"/>
    <sheet name="Lakehurst (NEL) EDMS output" sheetId="41" r:id="rId42"/>
    <sheet name="GSE EF" sheetId="48" r:id="rId43"/>
    <sheet name="FAA 5010 Airport EDMS EF" sheetId="28" r:id="rId44"/>
    <sheet name="FAA 5010 Airport AirTaxi Emis " sheetId="21" r:id="rId45"/>
    <sheet name="18-FAA Airport 5010 Mil Emiss" sheetId="22" r:id="rId46"/>
    <sheet name="FAA 5010 Airport GenAvia Emiss" sheetId="20" r:id="rId47"/>
    <sheet name="NJDOT Heliport Emiss" sheetId="3" r:id="rId48"/>
    <sheet name="NJDOT PrivUse Emiss" sheetId="5" r:id="rId49"/>
    <sheet name="FAA 5010 Airports" sheetId="46" r:id="rId50"/>
    <sheet name="TAF Airports" sheetId="45" r:id="rId51"/>
    <sheet name="APADS" sheetId="39" r:id="rId52"/>
  </sheets>
  <calcPr calcId="145621"/>
  <pivotCaches>
    <pivotCache cacheId="0" r:id="rId53"/>
    <pivotCache cacheId="1" r:id="rId54"/>
    <pivotCache cacheId="2" r:id="rId55"/>
    <pivotCache cacheId="3" r:id="rId56"/>
    <pivotCache cacheId="4" r:id="rId57"/>
    <pivotCache cacheId="5" r:id="rId58"/>
    <pivotCache cacheId="6" r:id="rId59"/>
    <pivotCache cacheId="7" r:id="rId60"/>
    <pivotCache cacheId="8" r:id="rId61"/>
    <pivotCache cacheId="9" r:id="rId62"/>
  </pivotCaches>
</workbook>
</file>

<file path=xl/calcChain.xml><?xml version="1.0" encoding="utf-8"?>
<calcChain xmlns="http://schemas.openxmlformats.org/spreadsheetml/2006/main">
  <c r="P54" i="5" l="1"/>
  <c r="Q54" i="5"/>
  <c r="R54" i="5"/>
  <c r="S54" i="5"/>
  <c r="T54" i="5"/>
  <c r="U54" i="5"/>
  <c r="V54" i="5"/>
  <c r="W54" i="5"/>
  <c r="V106" i="85"/>
  <c r="AD28" i="95" l="1"/>
  <c r="V28" i="95" s="1"/>
  <c r="AC28" i="95"/>
  <c r="U28" i="95" s="1"/>
  <c r="AB28" i="95"/>
  <c r="T28" i="95" s="1"/>
  <c r="AA28" i="95"/>
  <c r="S28" i="95" s="1"/>
  <c r="Z28" i="95"/>
  <c r="R28" i="95" s="1"/>
  <c r="Y28" i="95"/>
  <c r="Q28" i="95" s="1"/>
  <c r="AD27" i="95"/>
  <c r="V27" i="95" s="1"/>
  <c r="AC27" i="95"/>
  <c r="U27" i="95" s="1"/>
  <c r="AB27" i="95"/>
  <c r="T27" i="95" s="1"/>
  <c r="AA27" i="95"/>
  <c r="S27" i="95" s="1"/>
  <c r="Z27" i="95"/>
  <c r="R27" i="95" s="1"/>
  <c r="Y27" i="95"/>
  <c r="Q27" i="95" s="1"/>
  <c r="AD26" i="95"/>
  <c r="V26" i="95" s="1"/>
  <c r="AC26" i="95"/>
  <c r="U26" i="95" s="1"/>
  <c r="AB26" i="95"/>
  <c r="T26" i="95" s="1"/>
  <c r="AA26" i="95"/>
  <c r="S26" i="95" s="1"/>
  <c r="Z26" i="95"/>
  <c r="R26" i="95" s="1"/>
  <c r="Y26" i="95"/>
  <c r="Q26" i="95" s="1"/>
  <c r="AD25" i="95"/>
  <c r="V25" i="95" s="1"/>
  <c r="AC25" i="95"/>
  <c r="U25" i="95" s="1"/>
  <c r="AB25" i="95"/>
  <c r="T25" i="95" s="1"/>
  <c r="AA25" i="95"/>
  <c r="S25" i="95" s="1"/>
  <c r="Z25" i="95"/>
  <c r="R25" i="95" s="1"/>
  <c r="Y25" i="95"/>
  <c r="Q25" i="95" s="1"/>
  <c r="W24" i="95"/>
  <c r="W29" i="95" s="1"/>
  <c r="V24" i="95"/>
  <c r="V29" i="95" s="1"/>
  <c r="U24" i="95"/>
  <c r="U29" i="95" s="1"/>
  <c r="T24" i="95"/>
  <c r="T29" i="95" s="1"/>
  <c r="S24" i="95"/>
  <c r="S29" i="95" s="1"/>
  <c r="R24" i="95"/>
  <c r="R29" i="95" s="1"/>
  <c r="Q24" i="95"/>
  <c r="Q29" i="95" s="1"/>
  <c r="W34" i="94"/>
  <c r="W35" i="94"/>
  <c r="W30" i="95" s="1"/>
  <c r="AH171" i="93"/>
  <c r="AG171" i="93"/>
  <c r="AF171" i="93"/>
  <c r="AE171" i="93"/>
  <c r="AD171" i="93"/>
  <c r="AC171" i="93"/>
  <c r="AB171" i="93"/>
  <c r="AA171" i="93"/>
  <c r="Z171" i="93"/>
  <c r="Y171" i="93"/>
  <c r="X171" i="93"/>
  <c r="W171" i="93"/>
  <c r="V171" i="93"/>
  <c r="Q35" i="94" s="1"/>
  <c r="Q30" i="95" s="1"/>
  <c r="V35" i="94"/>
  <c r="V30" i="95" s="1"/>
  <c r="U35" i="94"/>
  <c r="U30" i="95" s="1"/>
  <c r="T35" i="94"/>
  <c r="T30" i="95" s="1"/>
  <c r="S35" i="94"/>
  <c r="S30" i="95" s="1"/>
  <c r="R35" i="94"/>
  <c r="R30" i="95" s="1"/>
  <c r="V34" i="94"/>
  <c r="U34" i="94"/>
  <c r="T34" i="94"/>
  <c r="S34" i="94"/>
  <c r="R34" i="94"/>
  <c r="Q34" i="94"/>
  <c r="W3" i="94"/>
  <c r="V3" i="94"/>
  <c r="U3" i="94"/>
  <c r="T3" i="94"/>
  <c r="S3" i="94"/>
  <c r="R3" i="94"/>
  <c r="Q3" i="94"/>
  <c r="AH128" i="93"/>
  <c r="AG128" i="93"/>
  <c r="AF128" i="93"/>
  <c r="AE128" i="93"/>
  <c r="AD128" i="93"/>
  <c r="AC128" i="93"/>
  <c r="AB128" i="93"/>
  <c r="AA128" i="93"/>
  <c r="Z128" i="93"/>
  <c r="Y128" i="93"/>
  <c r="X128" i="93"/>
  <c r="W128" i="93"/>
  <c r="V128" i="93"/>
  <c r="AH152" i="93"/>
  <c r="AG152" i="93"/>
  <c r="AF152" i="93"/>
  <c r="AE152" i="93"/>
  <c r="AD152" i="93"/>
  <c r="AC152" i="93"/>
  <c r="AB152" i="93"/>
  <c r="AA152" i="93"/>
  <c r="Z152" i="93"/>
  <c r="Y152" i="93"/>
  <c r="X152" i="93"/>
  <c r="W152" i="93"/>
  <c r="V152" i="93"/>
  <c r="AH68" i="93"/>
  <c r="AG68" i="93"/>
  <c r="AF68" i="93"/>
  <c r="AE68" i="93"/>
  <c r="AD68" i="93"/>
  <c r="AC68" i="93"/>
  <c r="AB68" i="93"/>
  <c r="AA68" i="93"/>
  <c r="Z68" i="93"/>
  <c r="Y68" i="93"/>
  <c r="X68" i="93"/>
  <c r="W68" i="93"/>
  <c r="V68" i="93"/>
  <c r="AH80" i="93"/>
  <c r="AG80" i="93"/>
  <c r="AF80" i="93"/>
  <c r="AE80" i="93"/>
  <c r="AD80" i="93"/>
  <c r="AC80" i="93"/>
  <c r="AB80" i="93"/>
  <c r="AA80" i="93"/>
  <c r="Z80" i="93"/>
  <c r="Y80" i="93"/>
  <c r="X80" i="93"/>
  <c r="W80" i="93"/>
  <c r="V80" i="93"/>
  <c r="AH140" i="93"/>
  <c r="AG140" i="93"/>
  <c r="AF140" i="93"/>
  <c r="AE140" i="93"/>
  <c r="AD140" i="93"/>
  <c r="AC140" i="93"/>
  <c r="AB140" i="93"/>
  <c r="AA140" i="93"/>
  <c r="Z140" i="93"/>
  <c r="Y140" i="93"/>
  <c r="X140" i="93"/>
  <c r="W140" i="93"/>
  <c r="V140" i="93"/>
  <c r="AH151" i="93"/>
  <c r="AG151" i="93"/>
  <c r="AF151" i="93"/>
  <c r="AE151" i="93"/>
  <c r="AD151" i="93"/>
  <c r="AC151" i="93"/>
  <c r="AB151" i="93"/>
  <c r="AA151" i="93"/>
  <c r="Z151" i="93"/>
  <c r="Y151" i="93"/>
  <c r="X151" i="93"/>
  <c r="W151" i="93"/>
  <c r="V151" i="93"/>
  <c r="AH67" i="93"/>
  <c r="AG67" i="93"/>
  <c r="AF67" i="93"/>
  <c r="AE67" i="93"/>
  <c r="AD67" i="93"/>
  <c r="AC67" i="93"/>
  <c r="AB67" i="93"/>
  <c r="AA67" i="93"/>
  <c r="Z67" i="93"/>
  <c r="Y67" i="93"/>
  <c r="X67" i="93"/>
  <c r="W67" i="93"/>
  <c r="V67" i="93"/>
  <c r="AH79" i="93"/>
  <c r="AG79" i="93"/>
  <c r="AF79" i="93"/>
  <c r="AE79" i="93"/>
  <c r="AD79" i="93"/>
  <c r="AC79" i="93"/>
  <c r="AB79" i="93"/>
  <c r="AA79" i="93"/>
  <c r="Z79" i="93"/>
  <c r="Y79" i="93"/>
  <c r="X79" i="93"/>
  <c r="W79" i="93"/>
  <c r="V79" i="93"/>
  <c r="AH139" i="93"/>
  <c r="AG139" i="93"/>
  <c r="AF139" i="93"/>
  <c r="AE139" i="93"/>
  <c r="AD139" i="93"/>
  <c r="AC139" i="93"/>
  <c r="AB139" i="93"/>
  <c r="AA139" i="93"/>
  <c r="Z139" i="93"/>
  <c r="Y139" i="93"/>
  <c r="X139" i="93"/>
  <c r="W139" i="93"/>
  <c r="V139" i="93"/>
  <c r="AH150" i="93"/>
  <c r="AG150" i="93"/>
  <c r="AF150" i="93"/>
  <c r="AE150" i="93"/>
  <c r="AD150" i="93"/>
  <c r="AC150" i="93"/>
  <c r="AB150" i="93"/>
  <c r="AA150" i="93"/>
  <c r="Z150" i="93"/>
  <c r="Y150" i="93"/>
  <c r="X150" i="93"/>
  <c r="W150" i="93"/>
  <c r="V150" i="93"/>
  <c r="AH66" i="93"/>
  <c r="AG66" i="93"/>
  <c r="AF66" i="93"/>
  <c r="AE66" i="93"/>
  <c r="AD66" i="93"/>
  <c r="AC66" i="93"/>
  <c r="AB66" i="93"/>
  <c r="AA66" i="93"/>
  <c r="Z66" i="93"/>
  <c r="Y66" i="93"/>
  <c r="X66" i="93"/>
  <c r="W66" i="93"/>
  <c r="V66" i="93"/>
  <c r="AH78" i="93"/>
  <c r="AG78" i="93"/>
  <c r="AF78" i="93"/>
  <c r="AE78" i="93"/>
  <c r="AD78" i="93"/>
  <c r="AC78" i="93"/>
  <c r="AB78" i="93"/>
  <c r="AA78" i="93"/>
  <c r="Z78" i="93"/>
  <c r="Y78" i="93"/>
  <c r="X78" i="93"/>
  <c r="W78" i="93"/>
  <c r="V78" i="93"/>
  <c r="AH138" i="93"/>
  <c r="AG138" i="93"/>
  <c r="AF138" i="93"/>
  <c r="AE138" i="93"/>
  <c r="AD138" i="93"/>
  <c r="AC138" i="93"/>
  <c r="AB138" i="93"/>
  <c r="AA138" i="93"/>
  <c r="Z138" i="93"/>
  <c r="Y138" i="93"/>
  <c r="X138" i="93"/>
  <c r="W138" i="93"/>
  <c r="V138" i="93"/>
  <c r="AH149" i="93"/>
  <c r="AG149" i="93"/>
  <c r="AF149" i="93"/>
  <c r="AE149" i="93"/>
  <c r="AD149" i="93"/>
  <c r="AC149" i="93"/>
  <c r="AB149" i="93"/>
  <c r="AA149" i="93"/>
  <c r="Z149" i="93"/>
  <c r="Y149" i="93"/>
  <c r="X149" i="93"/>
  <c r="W149" i="93"/>
  <c r="V149" i="93"/>
  <c r="AH65" i="93"/>
  <c r="AG65" i="93"/>
  <c r="AF65" i="93"/>
  <c r="AE65" i="93"/>
  <c r="AD65" i="93"/>
  <c r="AC65" i="93"/>
  <c r="AB65" i="93"/>
  <c r="AA65" i="93"/>
  <c r="Z65" i="93"/>
  <c r="Y65" i="93"/>
  <c r="X65" i="93"/>
  <c r="W65" i="93"/>
  <c r="V65" i="93"/>
  <c r="AH77" i="93"/>
  <c r="AG77" i="93"/>
  <c r="AF77" i="93"/>
  <c r="AE77" i="93"/>
  <c r="AD77" i="93"/>
  <c r="AC77" i="93"/>
  <c r="AB77" i="93"/>
  <c r="AA77" i="93"/>
  <c r="Z77" i="93"/>
  <c r="Y77" i="93"/>
  <c r="X77" i="93"/>
  <c r="W77" i="93"/>
  <c r="V77" i="93"/>
  <c r="AH137" i="93"/>
  <c r="AG137" i="93"/>
  <c r="AF137" i="93"/>
  <c r="AE137" i="93"/>
  <c r="AD137" i="93"/>
  <c r="AC137" i="93"/>
  <c r="AB137" i="93"/>
  <c r="AA137" i="93"/>
  <c r="Z137" i="93"/>
  <c r="Y137" i="93"/>
  <c r="X137" i="93"/>
  <c r="W137" i="93"/>
  <c r="V137" i="93"/>
  <c r="AH64" i="93"/>
  <c r="AG64" i="93"/>
  <c r="AF64" i="93"/>
  <c r="AE64" i="93"/>
  <c r="AD64" i="93"/>
  <c r="AC64" i="93"/>
  <c r="AB64" i="93"/>
  <c r="AA64" i="93"/>
  <c r="Z64" i="93"/>
  <c r="Y64" i="93"/>
  <c r="X64" i="93"/>
  <c r="W64" i="93"/>
  <c r="V64" i="93"/>
  <c r="AH76" i="93"/>
  <c r="AG76" i="93"/>
  <c r="AF76" i="93"/>
  <c r="AE76" i="93"/>
  <c r="AD76" i="93"/>
  <c r="AC76" i="93"/>
  <c r="AB76" i="93"/>
  <c r="AA76" i="93"/>
  <c r="Z76" i="93"/>
  <c r="Y76" i="93"/>
  <c r="X76" i="93"/>
  <c r="W76" i="93"/>
  <c r="V76" i="93"/>
  <c r="AH136" i="93"/>
  <c r="AG136" i="93"/>
  <c r="AF136" i="93"/>
  <c r="AE136" i="93"/>
  <c r="AD136" i="93"/>
  <c r="AC136" i="93"/>
  <c r="AB136" i="93"/>
  <c r="AA136" i="93"/>
  <c r="Z136" i="93"/>
  <c r="Y136" i="93"/>
  <c r="X136" i="93"/>
  <c r="W136" i="93"/>
  <c r="V136" i="93"/>
  <c r="AH63" i="93"/>
  <c r="AG63" i="93"/>
  <c r="AF63" i="93"/>
  <c r="AE63" i="93"/>
  <c r="AD63" i="93"/>
  <c r="AC63" i="93"/>
  <c r="AB63" i="93"/>
  <c r="AA63" i="93"/>
  <c r="Z63" i="93"/>
  <c r="Y63" i="93"/>
  <c r="X63" i="93"/>
  <c r="W63" i="93"/>
  <c r="V63" i="93"/>
  <c r="AH75" i="93"/>
  <c r="AG75" i="93"/>
  <c r="AF75" i="93"/>
  <c r="AE75" i="93"/>
  <c r="AD75" i="93"/>
  <c r="AC75" i="93"/>
  <c r="AB75" i="93"/>
  <c r="AA75" i="93"/>
  <c r="Z75" i="93"/>
  <c r="Y75" i="93"/>
  <c r="X75" i="93"/>
  <c r="W75" i="93"/>
  <c r="V75" i="93"/>
  <c r="AH135" i="93"/>
  <c r="AG135" i="93"/>
  <c r="AF135" i="93"/>
  <c r="AE135" i="93"/>
  <c r="AD135" i="93"/>
  <c r="AC135" i="93"/>
  <c r="AB135" i="93"/>
  <c r="AA135" i="93"/>
  <c r="Z135" i="93"/>
  <c r="Y135" i="93"/>
  <c r="X135" i="93"/>
  <c r="W135" i="93"/>
  <c r="V135" i="93"/>
  <c r="AH62" i="93"/>
  <c r="AG62" i="93"/>
  <c r="AF62" i="93"/>
  <c r="AE62" i="93"/>
  <c r="AD62" i="93"/>
  <c r="AC62" i="93"/>
  <c r="AB62" i="93"/>
  <c r="AA62" i="93"/>
  <c r="Z62" i="93"/>
  <c r="Y62" i="93"/>
  <c r="X62" i="93"/>
  <c r="W62" i="93"/>
  <c r="V62" i="93"/>
  <c r="AH74" i="93"/>
  <c r="AG74" i="93"/>
  <c r="AF74" i="93"/>
  <c r="AE74" i="93"/>
  <c r="AD74" i="93"/>
  <c r="AC74" i="93"/>
  <c r="AB74" i="93"/>
  <c r="AA74" i="93"/>
  <c r="Z74" i="93"/>
  <c r="Y74" i="93"/>
  <c r="X74" i="93"/>
  <c r="W74" i="93"/>
  <c r="V74" i="93"/>
  <c r="AH134" i="93"/>
  <c r="AG134" i="93"/>
  <c r="AF134" i="93"/>
  <c r="AE134" i="93"/>
  <c r="AD134" i="93"/>
  <c r="AC134" i="93"/>
  <c r="AB134" i="93"/>
  <c r="AA134" i="93"/>
  <c r="Z134" i="93"/>
  <c r="Y134" i="93"/>
  <c r="X134" i="93"/>
  <c r="W134" i="93"/>
  <c r="V134" i="93"/>
  <c r="AH61" i="93"/>
  <c r="AG61" i="93"/>
  <c r="AF61" i="93"/>
  <c r="AE61" i="93"/>
  <c r="AD61" i="93"/>
  <c r="AC61" i="93"/>
  <c r="AB61" i="93"/>
  <c r="AA61" i="93"/>
  <c r="Z61" i="93"/>
  <c r="Y61" i="93"/>
  <c r="X61" i="93"/>
  <c r="W61" i="93"/>
  <c r="V61" i="93"/>
  <c r="AH73" i="93"/>
  <c r="AG73" i="93"/>
  <c r="AF73" i="93"/>
  <c r="AE73" i="93"/>
  <c r="AD73" i="93"/>
  <c r="AC73" i="93"/>
  <c r="AB73" i="93"/>
  <c r="AA73" i="93"/>
  <c r="Z73" i="93"/>
  <c r="Y73" i="93"/>
  <c r="X73" i="93"/>
  <c r="W73" i="93"/>
  <c r="V73" i="93"/>
  <c r="AH133" i="93"/>
  <c r="AG133" i="93"/>
  <c r="AF133" i="93"/>
  <c r="AE133" i="93"/>
  <c r="AD133" i="93"/>
  <c r="AC133" i="93"/>
  <c r="AB133" i="93"/>
  <c r="AA133" i="93"/>
  <c r="Z133" i="93"/>
  <c r="Y133" i="93"/>
  <c r="X133" i="93"/>
  <c r="W133" i="93"/>
  <c r="V133" i="93"/>
  <c r="AH60" i="93"/>
  <c r="AG60" i="93"/>
  <c r="AF60" i="93"/>
  <c r="AE60" i="93"/>
  <c r="AD60" i="93"/>
  <c r="AC60" i="93"/>
  <c r="AB60" i="93"/>
  <c r="AA60" i="93"/>
  <c r="Z60" i="93"/>
  <c r="Y60" i="93"/>
  <c r="X60" i="93"/>
  <c r="W60" i="93"/>
  <c r="V60" i="93"/>
  <c r="AH72" i="93"/>
  <c r="AG72" i="93"/>
  <c r="AF72" i="93"/>
  <c r="AE72" i="93"/>
  <c r="AD72" i="93"/>
  <c r="AC72" i="93"/>
  <c r="AB72" i="93"/>
  <c r="AA72" i="93"/>
  <c r="Z72" i="93"/>
  <c r="Y72" i="93"/>
  <c r="X72" i="93"/>
  <c r="W72" i="93"/>
  <c r="V72" i="93"/>
  <c r="AH132" i="93"/>
  <c r="AG132" i="93"/>
  <c r="AF132" i="93"/>
  <c r="AE132" i="93"/>
  <c r="AD132" i="93"/>
  <c r="AC132" i="93"/>
  <c r="AB132" i="93"/>
  <c r="AA132" i="93"/>
  <c r="Z132" i="93"/>
  <c r="Y132" i="93"/>
  <c r="X132" i="93"/>
  <c r="W132" i="93"/>
  <c r="V132" i="93"/>
  <c r="AH59" i="93"/>
  <c r="AG59" i="93"/>
  <c r="AF59" i="93"/>
  <c r="AE59" i="93"/>
  <c r="AD59" i="93"/>
  <c r="AC59" i="93"/>
  <c r="AB59" i="93"/>
  <c r="AA59" i="93"/>
  <c r="Z59" i="93"/>
  <c r="Y59" i="93"/>
  <c r="X59" i="93"/>
  <c r="W59" i="93"/>
  <c r="V59" i="93"/>
  <c r="AH71" i="93"/>
  <c r="AG71" i="93"/>
  <c r="AF71" i="93"/>
  <c r="AE71" i="93"/>
  <c r="AD71" i="93"/>
  <c r="AC71" i="93"/>
  <c r="AB71" i="93"/>
  <c r="AA71" i="93"/>
  <c r="Z71" i="93"/>
  <c r="Y71" i="93"/>
  <c r="X71" i="93"/>
  <c r="W71" i="93"/>
  <c r="V71" i="93"/>
  <c r="AH131" i="93"/>
  <c r="AG131" i="93"/>
  <c r="AF131" i="93"/>
  <c r="AE131" i="93"/>
  <c r="AD131" i="93"/>
  <c r="AC131" i="93"/>
  <c r="AB131" i="93"/>
  <c r="AA131" i="93"/>
  <c r="Z131" i="93"/>
  <c r="Y131" i="93"/>
  <c r="X131" i="93"/>
  <c r="W131" i="93"/>
  <c r="V131" i="93"/>
  <c r="AH58" i="93"/>
  <c r="AG58" i="93"/>
  <c r="AF58" i="93"/>
  <c r="AE58" i="93"/>
  <c r="AD58" i="93"/>
  <c r="AC58" i="93"/>
  <c r="AB58" i="93"/>
  <c r="AA58" i="93"/>
  <c r="Z58" i="93"/>
  <c r="Y58" i="93"/>
  <c r="X58" i="93"/>
  <c r="W58" i="93"/>
  <c r="V58" i="93"/>
  <c r="AH70" i="93"/>
  <c r="AG70" i="93"/>
  <c r="AF70" i="93"/>
  <c r="AE70" i="93"/>
  <c r="AD70" i="93"/>
  <c r="AC70" i="93"/>
  <c r="AB70" i="93"/>
  <c r="AA70" i="93"/>
  <c r="Z70" i="93"/>
  <c r="Y70" i="93"/>
  <c r="X70" i="93"/>
  <c r="W70" i="93"/>
  <c r="V70" i="93"/>
  <c r="AH130" i="93"/>
  <c r="AG130" i="93"/>
  <c r="AF130" i="93"/>
  <c r="AE130" i="93"/>
  <c r="AD130" i="93"/>
  <c r="AC130" i="93"/>
  <c r="AB130" i="93"/>
  <c r="AA130" i="93"/>
  <c r="Z130" i="93"/>
  <c r="Y130" i="93"/>
  <c r="X130" i="93"/>
  <c r="W130" i="93"/>
  <c r="V130" i="93"/>
  <c r="AH57" i="93"/>
  <c r="AG57" i="93"/>
  <c r="AF57" i="93"/>
  <c r="AE57" i="93"/>
  <c r="AD57" i="93"/>
  <c r="AC57" i="93"/>
  <c r="AB57" i="93"/>
  <c r="AA57" i="93"/>
  <c r="Z57" i="93"/>
  <c r="Y57" i="93"/>
  <c r="X57" i="93"/>
  <c r="W57" i="93"/>
  <c r="V57" i="93"/>
  <c r="AH69" i="93"/>
  <c r="AG69" i="93"/>
  <c r="AF69" i="93"/>
  <c r="AE69" i="93"/>
  <c r="AD69" i="93"/>
  <c r="AC69" i="93"/>
  <c r="AB69" i="93"/>
  <c r="AA69" i="93"/>
  <c r="Z69" i="93"/>
  <c r="Y69" i="93"/>
  <c r="X69" i="93"/>
  <c r="W69" i="93"/>
  <c r="V69" i="93"/>
  <c r="AH129" i="93"/>
  <c r="AG129" i="93"/>
  <c r="AF129" i="93"/>
  <c r="AE129" i="93"/>
  <c r="AD129" i="93"/>
  <c r="AC129" i="93"/>
  <c r="AB129" i="93"/>
  <c r="AA129" i="93"/>
  <c r="Z129" i="93"/>
  <c r="Y129" i="93"/>
  <c r="X129" i="93"/>
  <c r="W129" i="93"/>
  <c r="V129" i="93"/>
  <c r="AH170" i="93"/>
  <c r="AG170" i="93"/>
  <c r="AF170" i="93"/>
  <c r="AE170" i="93"/>
  <c r="AD170" i="93"/>
  <c r="AC170" i="93"/>
  <c r="AB170" i="93"/>
  <c r="AA170" i="93"/>
  <c r="Z170" i="93"/>
  <c r="Y170" i="93"/>
  <c r="X170" i="93"/>
  <c r="W170" i="93"/>
  <c r="V170" i="93"/>
  <c r="AH161" i="93"/>
  <c r="AG161" i="93"/>
  <c r="AF161" i="93"/>
  <c r="AE161" i="93"/>
  <c r="AD161" i="93"/>
  <c r="AC161" i="93"/>
  <c r="AB161" i="93"/>
  <c r="AA161" i="93"/>
  <c r="Z161" i="93"/>
  <c r="Y161" i="93"/>
  <c r="X161" i="93"/>
  <c r="W161" i="93"/>
  <c r="V161" i="93"/>
  <c r="AH29" i="93"/>
  <c r="AG29" i="93"/>
  <c r="AF29" i="93"/>
  <c r="AE29" i="93"/>
  <c r="AD29" i="93"/>
  <c r="AC29" i="93"/>
  <c r="AB29" i="93"/>
  <c r="AA29" i="93"/>
  <c r="Z29" i="93"/>
  <c r="Y29" i="93"/>
  <c r="X29" i="93"/>
  <c r="W29" i="93"/>
  <c r="V29" i="93"/>
  <c r="AH11" i="93"/>
  <c r="AG11" i="93"/>
  <c r="AF11" i="93"/>
  <c r="AE11" i="93"/>
  <c r="AD11" i="93"/>
  <c r="AC11" i="93"/>
  <c r="AB11" i="93"/>
  <c r="AA11" i="93"/>
  <c r="Z11" i="93"/>
  <c r="Y11" i="93"/>
  <c r="X11" i="93"/>
  <c r="W11" i="93"/>
  <c r="V11" i="93"/>
  <c r="AH20" i="93"/>
  <c r="AG20" i="93"/>
  <c r="AF20" i="93"/>
  <c r="AE20" i="93"/>
  <c r="AD20" i="93"/>
  <c r="AC20" i="93"/>
  <c r="AB20" i="93"/>
  <c r="AA20" i="93"/>
  <c r="Z20" i="93"/>
  <c r="Y20" i="93"/>
  <c r="X20" i="93"/>
  <c r="W20" i="93"/>
  <c r="V20" i="93"/>
  <c r="AH56" i="93"/>
  <c r="AG56" i="93"/>
  <c r="AF56" i="93"/>
  <c r="AE56" i="93"/>
  <c r="AD56" i="93"/>
  <c r="AC56" i="93"/>
  <c r="AB56" i="93"/>
  <c r="AA56" i="93"/>
  <c r="Z56" i="93"/>
  <c r="Y56" i="93"/>
  <c r="X56" i="93"/>
  <c r="W56" i="93"/>
  <c r="V56" i="93"/>
  <c r="AH38" i="93"/>
  <c r="AG38" i="93"/>
  <c r="AF38" i="93"/>
  <c r="AE38" i="93"/>
  <c r="AD38" i="93"/>
  <c r="AC38" i="93"/>
  <c r="AB38" i="93"/>
  <c r="AA38" i="93"/>
  <c r="Z38" i="93"/>
  <c r="Y38" i="93"/>
  <c r="X38" i="93"/>
  <c r="W38" i="93"/>
  <c r="V38" i="93"/>
  <c r="AH47" i="93"/>
  <c r="AG47" i="93"/>
  <c r="AF47" i="93"/>
  <c r="AE47" i="93"/>
  <c r="AD47" i="93"/>
  <c r="AC47" i="93"/>
  <c r="AB47" i="93"/>
  <c r="AA47" i="93"/>
  <c r="Z47" i="93"/>
  <c r="Y47" i="93"/>
  <c r="X47" i="93"/>
  <c r="W47" i="93"/>
  <c r="V47" i="93"/>
  <c r="AH169" i="93"/>
  <c r="AG169" i="93"/>
  <c r="AF169" i="93"/>
  <c r="AE169" i="93"/>
  <c r="AD169" i="93"/>
  <c r="AC169" i="93"/>
  <c r="AB169" i="93"/>
  <c r="AA169" i="93"/>
  <c r="Z169" i="93"/>
  <c r="Y169" i="93"/>
  <c r="X169" i="93"/>
  <c r="W169" i="93"/>
  <c r="V169" i="93"/>
  <c r="AH160" i="93"/>
  <c r="AG160" i="93"/>
  <c r="AF160" i="93"/>
  <c r="AE160" i="93"/>
  <c r="AD160" i="93"/>
  <c r="AC160" i="93"/>
  <c r="AB160" i="93"/>
  <c r="AA160" i="93"/>
  <c r="Z160" i="93"/>
  <c r="Y160" i="93"/>
  <c r="X160" i="93"/>
  <c r="W160" i="93"/>
  <c r="V160" i="93"/>
  <c r="AH28" i="93"/>
  <c r="AG28" i="93"/>
  <c r="AF28" i="93"/>
  <c r="AE28" i="93"/>
  <c r="AD28" i="93"/>
  <c r="AC28" i="93"/>
  <c r="AB28" i="93"/>
  <c r="AA28" i="93"/>
  <c r="Z28" i="93"/>
  <c r="Y28" i="93"/>
  <c r="X28" i="93"/>
  <c r="W28" i="93"/>
  <c r="V28" i="93"/>
  <c r="AH10" i="93"/>
  <c r="AG10" i="93"/>
  <c r="AF10" i="93"/>
  <c r="AE10" i="93"/>
  <c r="AD10" i="93"/>
  <c r="AC10" i="93"/>
  <c r="AB10" i="93"/>
  <c r="AA10" i="93"/>
  <c r="Z10" i="93"/>
  <c r="Y10" i="93"/>
  <c r="X10" i="93"/>
  <c r="W10" i="93"/>
  <c r="V10" i="93"/>
  <c r="AH19" i="93"/>
  <c r="AG19" i="93"/>
  <c r="AF19" i="93"/>
  <c r="AE19" i="93"/>
  <c r="AD19" i="93"/>
  <c r="AC19" i="93"/>
  <c r="AB19" i="93"/>
  <c r="AA19" i="93"/>
  <c r="Z19" i="93"/>
  <c r="Y19" i="93"/>
  <c r="X19" i="93"/>
  <c r="W19" i="93"/>
  <c r="V19" i="93"/>
  <c r="AH55" i="93"/>
  <c r="AG55" i="93"/>
  <c r="AF55" i="93"/>
  <c r="AE55" i="93"/>
  <c r="AD55" i="93"/>
  <c r="AC55" i="93"/>
  <c r="AB55" i="93"/>
  <c r="AA55" i="93"/>
  <c r="Z55" i="93"/>
  <c r="Y55" i="93"/>
  <c r="X55" i="93"/>
  <c r="W55" i="93"/>
  <c r="V55" i="93"/>
  <c r="AH37" i="93"/>
  <c r="AG37" i="93"/>
  <c r="AF37" i="93"/>
  <c r="AE37" i="93"/>
  <c r="AD37" i="93"/>
  <c r="AC37" i="93"/>
  <c r="AB37" i="93"/>
  <c r="AA37" i="93"/>
  <c r="Z37" i="93"/>
  <c r="Y37" i="93"/>
  <c r="X37" i="93"/>
  <c r="W37" i="93"/>
  <c r="V37" i="93"/>
  <c r="AH46" i="93"/>
  <c r="AG46" i="93"/>
  <c r="AF46" i="93"/>
  <c r="AE46" i="93"/>
  <c r="AD46" i="93"/>
  <c r="AC46" i="93"/>
  <c r="AB46" i="93"/>
  <c r="AA46" i="93"/>
  <c r="Z46" i="93"/>
  <c r="Y46" i="93"/>
  <c r="X46" i="93"/>
  <c r="W46" i="93"/>
  <c r="V46" i="93"/>
  <c r="AH168" i="93"/>
  <c r="AG168" i="93"/>
  <c r="AF168" i="93"/>
  <c r="AE168" i="93"/>
  <c r="AD168" i="93"/>
  <c r="AC168" i="93"/>
  <c r="AB168" i="93"/>
  <c r="AA168" i="93"/>
  <c r="Z168" i="93"/>
  <c r="Y168" i="93"/>
  <c r="X168" i="93"/>
  <c r="W168" i="93"/>
  <c r="V168" i="93"/>
  <c r="AH159" i="93"/>
  <c r="AG159" i="93"/>
  <c r="AF159" i="93"/>
  <c r="AE159" i="93"/>
  <c r="AD159" i="93"/>
  <c r="AC159" i="93"/>
  <c r="AB159" i="93"/>
  <c r="AA159" i="93"/>
  <c r="Z159" i="93"/>
  <c r="Y159" i="93"/>
  <c r="X159" i="93"/>
  <c r="W159" i="93"/>
  <c r="V159" i="93"/>
  <c r="AH27" i="93"/>
  <c r="AG27" i="93"/>
  <c r="AF27" i="93"/>
  <c r="AE27" i="93"/>
  <c r="AD27" i="93"/>
  <c r="AC27" i="93"/>
  <c r="AB27" i="93"/>
  <c r="AA27" i="93"/>
  <c r="Z27" i="93"/>
  <c r="Y27" i="93"/>
  <c r="X27" i="93"/>
  <c r="W27" i="93"/>
  <c r="V27" i="93"/>
  <c r="AH9" i="93"/>
  <c r="AG9" i="93"/>
  <c r="AF9" i="93"/>
  <c r="AE9" i="93"/>
  <c r="AD9" i="93"/>
  <c r="AC9" i="93"/>
  <c r="AB9" i="93"/>
  <c r="AA9" i="93"/>
  <c r="Z9" i="93"/>
  <c r="Y9" i="93"/>
  <c r="X9" i="93"/>
  <c r="W9" i="93"/>
  <c r="V9" i="93"/>
  <c r="AH18" i="93"/>
  <c r="AG18" i="93"/>
  <c r="AF18" i="93"/>
  <c r="AE18" i="93"/>
  <c r="AD18" i="93"/>
  <c r="AC18" i="93"/>
  <c r="AB18" i="93"/>
  <c r="AA18" i="93"/>
  <c r="Z18" i="93"/>
  <c r="Y18" i="93"/>
  <c r="X18" i="93"/>
  <c r="W18" i="93"/>
  <c r="V18" i="93"/>
  <c r="AH54" i="93"/>
  <c r="AG54" i="93"/>
  <c r="AF54" i="93"/>
  <c r="AE54" i="93"/>
  <c r="AD54" i="93"/>
  <c r="AC54" i="93"/>
  <c r="AB54" i="93"/>
  <c r="AA54" i="93"/>
  <c r="Z54" i="93"/>
  <c r="Y54" i="93"/>
  <c r="X54" i="93"/>
  <c r="W54" i="93"/>
  <c r="V54" i="93"/>
  <c r="AH36" i="93"/>
  <c r="AG36" i="93"/>
  <c r="AF36" i="93"/>
  <c r="AE36" i="93"/>
  <c r="AD36" i="93"/>
  <c r="AC36" i="93"/>
  <c r="AB36" i="93"/>
  <c r="AA36" i="93"/>
  <c r="Z36" i="93"/>
  <c r="Y36" i="93"/>
  <c r="X36" i="93"/>
  <c r="W36" i="93"/>
  <c r="V36" i="93"/>
  <c r="AH45" i="93"/>
  <c r="AG45" i="93"/>
  <c r="AF45" i="93"/>
  <c r="AE45" i="93"/>
  <c r="AD45" i="93"/>
  <c r="AC45" i="93"/>
  <c r="AB45" i="93"/>
  <c r="AA45" i="93"/>
  <c r="Z45" i="93"/>
  <c r="Y45" i="93"/>
  <c r="X45" i="93"/>
  <c r="W45" i="93"/>
  <c r="V45" i="93"/>
  <c r="AH167" i="93"/>
  <c r="AG167" i="93"/>
  <c r="AF167" i="93"/>
  <c r="AE167" i="93"/>
  <c r="AD167" i="93"/>
  <c r="AC167" i="93"/>
  <c r="AB167" i="93"/>
  <c r="AA167" i="93"/>
  <c r="Z167" i="93"/>
  <c r="Y167" i="93"/>
  <c r="X167" i="93"/>
  <c r="W167" i="93"/>
  <c r="V167" i="93"/>
  <c r="AH158" i="93"/>
  <c r="AG158" i="93"/>
  <c r="AF158" i="93"/>
  <c r="AE158" i="93"/>
  <c r="AD158" i="93"/>
  <c r="AC158" i="93"/>
  <c r="AB158" i="93"/>
  <c r="AA158" i="93"/>
  <c r="Z158" i="93"/>
  <c r="Y158" i="93"/>
  <c r="X158" i="93"/>
  <c r="W158" i="93"/>
  <c r="V158" i="93"/>
  <c r="AH26" i="93"/>
  <c r="AG26" i="93"/>
  <c r="AF26" i="93"/>
  <c r="AE26" i="93"/>
  <c r="AD26" i="93"/>
  <c r="AC26" i="93"/>
  <c r="AB26" i="93"/>
  <c r="AA26" i="93"/>
  <c r="Z26" i="93"/>
  <c r="Y26" i="93"/>
  <c r="X26" i="93"/>
  <c r="W26" i="93"/>
  <c r="V26" i="93"/>
  <c r="AH8" i="93"/>
  <c r="AG8" i="93"/>
  <c r="AF8" i="93"/>
  <c r="AE8" i="93"/>
  <c r="AD8" i="93"/>
  <c r="AC8" i="93"/>
  <c r="AB8" i="93"/>
  <c r="AA8" i="93"/>
  <c r="Z8" i="93"/>
  <c r="Y8" i="93"/>
  <c r="X8" i="93"/>
  <c r="W8" i="93"/>
  <c r="V8" i="93"/>
  <c r="AH17" i="93"/>
  <c r="AG17" i="93"/>
  <c r="AF17" i="93"/>
  <c r="AE17" i="93"/>
  <c r="AD17" i="93"/>
  <c r="AC17" i="93"/>
  <c r="AB17" i="93"/>
  <c r="AA17" i="93"/>
  <c r="Z17" i="93"/>
  <c r="Y17" i="93"/>
  <c r="X17" i="93"/>
  <c r="W17" i="93"/>
  <c r="V17" i="93"/>
  <c r="AH53" i="93"/>
  <c r="AG53" i="93"/>
  <c r="AF53" i="93"/>
  <c r="AE53" i="93"/>
  <c r="AD53" i="93"/>
  <c r="AC53" i="93"/>
  <c r="AB53" i="93"/>
  <c r="AA53" i="93"/>
  <c r="Z53" i="93"/>
  <c r="Y53" i="93"/>
  <c r="X53" i="93"/>
  <c r="W53" i="93"/>
  <c r="V53" i="93"/>
  <c r="AH35" i="93"/>
  <c r="AG35" i="93"/>
  <c r="AF35" i="93"/>
  <c r="AE35" i="93"/>
  <c r="AD35" i="93"/>
  <c r="AC35" i="93"/>
  <c r="AB35" i="93"/>
  <c r="AA35" i="93"/>
  <c r="Z35" i="93"/>
  <c r="Y35" i="93"/>
  <c r="X35" i="93"/>
  <c r="W35" i="93"/>
  <c r="V35" i="93"/>
  <c r="AH44" i="93"/>
  <c r="AG44" i="93"/>
  <c r="AF44" i="93"/>
  <c r="AE44" i="93"/>
  <c r="AD44" i="93"/>
  <c r="AC44" i="93"/>
  <c r="AB44" i="93"/>
  <c r="AA44" i="93"/>
  <c r="Z44" i="93"/>
  <c r="Y44" i="93"/>
  <c r="X44" i="93"/>
  <c r="W44" i="93"/>
  <c r="V44" i="93"/>
  <c r="AH166" i="93"/>
  <c r="AG166" i="93"/>
  <c r="AF166" i="93"/>
  <c r="AE166" i="93"/>
  <c r="AD166" i="93"/>
  <c r="AC166" i="93"/>
  <c r="AB166" i="93"/>
  <c r="AA166" i="93"/>
  <c r="Z166" i="93"/>
  <c r="Y166" i="93"/>
  <c r="X166" i="93"/>
  <c r="W166" i="93"/>
  <c r="V166" i="93"/>
  <c r="AH157" i="93"/>
  <c r="AG157" i="93"/>
  <c r="AF157" i="93"/>
  <c r="AE157" i="93"/>
  <c r="AD157" i="93"/>
  <c r="AC157" i="93"/>
  <c r="AB157" i="93"/>
  <c r="AA157" i="93"/>
  <c r="Z157" i="93"/>
  <c r="Y157" i="93"/>
  <c r="X157" i="93"/>
  <c r="W157" i="93"/>
  <c r="V157" i="93"/>
  <c r="AH25" i="93"/>
  <c r="AG25" i="93"/>
  <c r="AF25" i="93"/>
  <c r="AE25" i="93"/>
  <c r="AD25" i="93"/>
  <c r="AC25" i="93"/>
  <c r="AB25" i="93"/>
  <c r="AA25" i="93"/>
  <c r="Z25" i="93"/>
  <c r="Y25" i="93"/>
  <c r="X25" i="93"/>
  <c r="W25" i="93"/>
  <c r="V25" i="93"/>
  <c r="AH7" i="93"/>
  <c r="AG7" i="93"/>
  <c r="AF7" i="93"/>
  <c r="AE7" i="93"/>
  <c r="AD7" i="93"/>
  <c r="AC7" i="93"/>
  <c r="AB7" i="93"/>
  <c r="AA7" i="93"/>
  <c r="Z7" i="93"/>
  <c r="Y7" i="93"/>
  <c r="X7" i="93"/>
  <c r="W7" i="93"/>
  <c r="V7" i="93"/>
  <c r="AH16" i="93"/>
  <c r="AG16" i="93"/>
  <c r="AF16" i="93"/>
  <c r="AE16" i="93"/>
  <c r="AD16" i="93"/>
  <c r="AC16" i="93"/>
  <c r="AB16" i="93"/>
  <c r="AA16" i="93"/>
  <c r="Z16" i="93"/>
  <c r="Y16" i="93"/>
  <c r="X16" i="93"/>
  <c r="W16" i="93"/>
  <c r="V16" i="93"/>
  <c r="AH52" i="93"/>
  <c r="AG52" i="93"/>
  <c r="AF52" i="93"/>
  <c r="AE52" i="93"/>
  <c r="AD52" i="93"/>
  <c r="AC52" i="93"/>
  <c r="AB52" i="93"/>
  <c r="AA52" i="93"/>
  <c r="Z52" i="93"/>
  <c r="Y52" i="93"/>
  <c r="X52" i="93"/>
  <c r="W52" i="93"/>
  <c r="V52" i="93"/>
  <c r="AH34" i="93"/>
  <c r="AG34" i="93"/>
  <c r="AF34" i="93"/>
  <c r="AE34" i="93"/>
  <c r="AD34" i="93"/>
  <c r="AC34" i="93"/>
  <c r="AB34" i="93"/>
  <c r="AA34" i="93"/>
  <c r="Z34" i="93"/>
  <c r="Y34" i="93"/>
  <c r="X34" i="93"/>
  <c r="W34" i="93"/>
  <c r="V34" i="93"/>
  <c r="AH43" i="93"/>
  <c r="AG43" i="93"/>
  <c r="AF43" i="93"/>
  <c r="AE43" i="93"/>
  <c r="AD43" i="93"/>
  <c r="AC43" i="93"/>
  <c r="AB43" i="93"/>
  <c r="AA43" i="93"/>
  <c r="Z43" i="93"/>
  <c r="Y43" i="93"/>
  <c r="X43" i="93"/>
  <c r="W43" i="93"/>
  <c r="V43" i="93"/>
  <c r="AH165" i="93"/>
  <c r="AG165" i="93"/>
  <c r="AF165" i="93"/>
  <c r="AE165" i="93"/>
  <c r="AD165" i="93"/>
  <c r="AC165" i="93"/>
  <c r="AB165" i="93"/>
  <c r="AA165" i="93"/>
  <c r="Z165" i="93"/>
  <c r="Y165" i="93"/>
  <c r="X165" i="93"/>
  <c r="W165" i="93"/>
  <c r="V165" i="93"/>
  <c r="AH156" i="93"/>
  <c r="AG156" i="93"/>
  <c r="AF156" i="93"/>
  <c r="AE156" i="93"/>
  <c r="AD156" i="93"/>
  <c r="AC156" i="93"/>
  <c r="AB156" i="93"/>
  <c r="AA156" i="93"/>
  <c r="Z156" i="93"/>
  <c r="Y156" i="93"/>
  <c r="X156" i="93"/>
  <c r="W156" i="93"/>
  <c r="V156" i="93"/>
  <c r="AH24" i="93"/>
  <c r="AG24" i="93"/>
  <c r="AF24" i="93"/>
  <c r="AE24" i="93"/>
  <c r="AD24" i="93"/>
  <c r="AC24" i="93"/>
  <c r="AB24" i="93"/>
  <c r="AA24" i="93"/>
  <c r="Z24" i="93"/>
  <c r="Y24" i="93"/>
  <c r="X24" i="93"/>
  <c r="W24" i="93"/>
  <c r="V24" i="93"/>
  <c r="AH6" i="93"/>
  <c r="AG6" i="93"/>
  <c r="AF6" i="93"/>
  <c r="AE6" i="93"/>
  <c r="AD6" i="93"/>
  <c r="AC6" i="93"/>
  <c r="AB6" i="93"/>
  <c r="AA6" i="93"/>
  <c r="Z6" i="93"/>
  <c r="Y6" i="93"/>
  <c r="X6" i="93"/>
  <c r="W6" i="93"/>
  <c r="V6" i="93"/>
  <c r="AH15" i="93"/>
  <c r="AG15" i="93"/>
  <c r="AF15" i="93"/>
  <c r="AE15" i="93"/>
  <c r="AD15" i="93"/>
  <c r="AC15" i="93"/>
  <c r="AB15" i="93"/>
  <c r="AA15" i="93"/>
  <c r="Z15" i="93"/>
  <c r="Y15" i="93"/>
  <c r="X15" i="93"/>
  <c r="W15" i="93"/>
  <c r="V15" i="93"/>
  <c r="AH51" i="93"/>
  <c r="AG51" i="93"/>
  <c r="AF51" i="93"/>
  <c r="AE51" i="93"/>
  <c r="AD51" i="93"/>
  <c r="AC51" i="93"/>
  <c r="AB51" i="93"/>
  <c r="AA51" i="93"/>
  <c r="Z51" i="93"/>
  <c r="Y51" i="93"/>
  <c r="X51" i="93"/>
  <c r="W51" i="93"/>
  <c r="V51" i="93"/>
  <c r="AH33" i="93"/>
  <c r="AG33" i="93"/>
  <c r="AF33" i="93"/>
  <c r="AE33" i="93"/>
  <c r="AD33" i="93"/>
  <c r="AC33" i="93"/>
  <c r="AB33" i="93"/>
  <c r="AA33" i="93"/>
  <c r="Z33" i="93"/>
  <c r="Y33" i="93"/>
  <c r="X33" i="93"/>
  <c r="W33" i="93"/>
  <c r="V33" i="93"/>
  <c r="AH42" i="93"/>
  <c r="AG42" i="93"/>
  <c r="AF42" i="93"/>
  <c r="AE42" i="93"/>
  <c r="AD42" i="93"/>
  <c r="AC42" i="93"/>
  <c r="AB42" i="93"/>
  <c r="AA42" i="93"/>
  <c r="Z42" i="93"/>
  <c r="Y42" i="93"/>
  <c r="X42" i="93"/>
  <c r="W42" i="93"/>
  <c r="V42" i="93"/>
  <c r="AH164" i="93"/>
  <c r="AG164" i="93"/>
  <c r="AF164" i="93"/>
  <c r="AE164" i="93"/>
  <c r="AD164" i="93"/>
  <c r="AC164" i="93"/>
  <c r="AB164" i="93"/>
  <c r="AA164" i="93"/>
  <c r="Z164" i="93"/>
  <c r="Y164" i="93"/>
  <c r="X164" i="93"/>
  <c r="W164" i="93"/>
  <c r="V164" i="93"/>
  <c r="AH155" i="93"/>
  <c r="AG155" i="93"/>
  <c r="AF155" i="93"/>
  <c r="AE155" i="93"/>
  <c r="AD155" i="93"/>
  <c r="AC155" i="93"/>
  <c r="AB155" i="93"/>
  <c r="AA155" i="93"/>
  <c r="Z155" i="93"/>
  <c r="Y155" i="93"/>
  <c r="X155" i="93"/>
  <c r="W155" i="93"/>
  <c r="V155" i="93"/>
  <c r="AH23" i="93"/>
  <c r="AG23" i="93"/>
  <c r="AF23" i="93"/>
  <c r="AE23" i="93"/>
  <c r="AD23" i="93"/>
  <c r="AC23" i="93"/>
  <c r="AB23" i="93"/>
  <c r="AA23" i="93"/>
  <c r="Z23" i="93"/>
  <c r="Y23" i="93"/>
  <c r="X23" i="93"/>
  <c r="W23" i="93"/>
  <c r="V23" i="93"/>
  <c r="AH5" i="93"/>
  <c r="AG5" i="93"/>
  <c r="AF5" i="93"/>
  <c r="AE5" i="93"/>
  <c r="AD5" i="93"/>
  <c r="AC5" i="93"/>
  <c r="AB5" i="93"/>
  <c r="AA5" i="93"/>
  <c r="Z5" i="93"/>
  <c r="Y5" i="93"/>
  <c r="X5" i="93"/>
  <c r="W5" i="93"/>
  <c r="V5" i="93"/>
  <c r="AH14" i="93"/>
  <c r="AG14" i="93"/>
  <c r="AF14" i="93"/>
  <c r="AE14" i="93"/>
  <c r="AD14" i="93"/>
  <c r="AC14" i="93"/>
  <c r="AB14" i="93"/>
  <c r="AA14" i="93"/>
  <c r="Z14" i="93"/>
  <c r="Y14" i="93"/>
  <c r="X14" i="93"/>
  <c r="W14" i="93"/>
  <c r="V14" i="93"/>
  <c r="AH50" i="93"/>
  <c r="AG50" i="93"/>
  <c r="AF50" i="93"/>
  <c r="AE50" i="93"/>
  <c r="AD50" i="93"/>
  <c r="AC50" i="93"/>
  <c r="AB50" i="93"/>
  <c r="AA50" i="93"/>
  <c r="Z50" i="93"/>
  <c r="Y50" i="93"/>
  <c r="X50" i="93"/>
  <c r="W50" i="93"/>
  <c r="V50" i="93"/>
  <c r="AH32" i="93"/>
  <c r="AG32" i="93"/>
  <c r="AF32" i="93"/>
  <c r="AE32" i="93"/>
  <c r="AD32" i="93"/>
  <c r="AC32" i="93"/>
  <c r="AB32" i="93"/>
  <c r="AA32" i="93"/>
  <c r="Z32" i="93"/>
  <c r="Y32" i="93"/>
  <c r="X32" i="93"/>
  <c r="W32" i="93"/>
  <c r="V32" i="93"/>
  <c r="AH41" i="93"/>
  <c r="AG41" i="93"/>
  <c r="AF41" i="93"/>
  <c r="AE41" i="93"/>
  <c r="AD41" i="93"/>
  <c r="AC41" i="93"/>
  <c r="AB41" i="93"/>
  <c r="AA41" i="93"/>
  <c r="Z41" i="93"/>
  <c r="Y41" i="93"/>
  <c r="X41" i="93"/>
  <c r="W41" i="93"/>
  <c r="V41" i="93"/>
  <c r="AH163" i="93"/>
  <c r="AG163" i="93"/>
  <c r="AF163" i="93"/>
  <c r="AE163" i="93"/>
  <c r="AD163" i="93"/>
  <c r="AC163" i="93"/>
  <c r="AB163" i="93"/>
  <c r="AA163" i="93"/>
  <c r="Z163" i="93"/>
  <c r="Y163" i="93"/>
  <c r="X163" i="93"/>
  <c r="W163" i="93"/>
  <c r="V163" i="93"/>
  <c r="AH154" i="93"/>
  <c r="AG154" i="93"/>
  <c r="AF154" i="93"/>
  <c r="AE154" i="93"/>
  <c r="AD154" i="93"/>
  <c r="AC154" i="93"/>
  <c r="AB154" i="93"/>
  <c r="AA154" i="93"/>
  <c r="Z154" i="93"/>
  <c r="Y154" i="93"/>
  <c r="X154" i="93"/>
  <c r="W154" i="93"/>
  <c r="V154" i="93"/>
  <c r="AH22" i="93"/>
  <c r="AG22" i="93"/>
  <c r="AF22" i="93"/>
  <c r="AE22" i="93"/>
  <c r="AD22" i="93"/>
  <c r="AC22" i="93"/>
  <c r="AB22" i="93"/>
  <c r="AA22" i="93"/>
  <c r="Z22" i="93"/>
  <c r="Y22" i="93"/>
  <c r="X22" i="93"/>
  <c r="W22" i="93"/>
  <c r="V22" i="93"/>
  <c r="AH4" i="93"/>
  <c r="AG4" i="93"/>
  <c r="AF4" i="93"/>
  <c r="AE4" i="93"/>
  <c r="AD4" i="93"/>
  <c r="AC4" i="93"/>
  <c r="AB4" i="93"/>
  <c r="AA4" i="93"/>
  <c r="Z4" i="93"/>
  <c r="Y4" i="93"/>
  <c r="X4" i="93"/>
  <c r="W4" i="93"/>
  <c r="V4" i="93"/>
  <c r="AH13" i="93"/>
  <c r="AG13" i="93"/>
  <c r="AF13" i="93"/>
  <c r="AE13" i="93"/>
  <c r="AD13" i="93"/>
  <c r="AC13" i="93"/>
  <c r="AB13" i="93"/>
  <c r="AA13" i="93"/>
  <c r="Z13" i="93"/>
  <c r="Y13" i="93"/>
  <c r="X13" i="93"/>
  <c r="W13" i="93"/>
  <c r="V13" i="93"/>
  <c r="AH49" i="93"/>
  <c r="AG49" i="93"/>
  <c r="AF49" i="93"/>
  <c r="AE49" i="93"/>
  <c r="AD49" i="93"/>
  <c r="AC49" i="93"/>
  <c r="AB49" i="93"/>
  <c r="AA49" i="93"/>
  <c r="Z49" i="93"/>
  <c r="Y49" i="93"/>
  <c r="X49" i="93"/>
  <c r="W49" i="93"/>
  <c r="V49" i="93"/>
  <c r="AH31" i="93"/>
  <c r="AG31" i="93"/>
  <c r="AF31" i="93"/>
  <c r="AE31" i="93"/>
  <c r="AD31" i="93"/>
  <c r="AC31" i="93"/>
  <c r="AB31" i="93"/>
  <c r="AA31" i="93"/>
  <c r="Z31" i="93"/>
  <c r="Y31" i="93"/>
  <c r="X31" i="93"/>
  <c r="W31" i="93"/>
  <c r="V31" i="93"/>
  <c r="AH40" i="93"/>
  <c r="AG40" i="93"/>
  <c r="AF40" i="93"/>
  <c r="AE40" i="93"/>
  <c r="AD40" i="93"/>
  <c r="AC40" i="93"/>
  <c r="AB40" i="93"/>
  <c r="AA40" i="93"/>
  <c r="Z40" i="93"/>
  <c r="Y40" i="93"/>
  <c r="X40" i="93"/>
  <c r="W40" i="93"/>
  <c r="V40" i="93"/>
  <c r="AH162" i="93"/>
  <c r="AG162" i="93"/>
  <c r="AF162" i="93"/>
  <c r="AE162" i="93"/>
  <c r="AD162" i="93"/>
  <c r="AC162" i="93"/>
  <c r="AB162" i="93"/>
  <c r="AA162" i="93"/>
  <c r="Z162" i="93"/>
  <c r="Y162" i="93"/>
  <c r="X162" i="93"/>
  <c r="W162" i="93"/>
  <c r="V162" i="93"/>
  <c r="AH153" i="93"/>
  <c r="AG153" i="93"/>
  <c r="AF153" i="93"/>
  <c r="AE153" i="93"/>
  <c r="AD153" i="93"/>
  <c r="AC153" i="93"/>
  <c r="AB153" i="93"/>
  <c r="AA153" i="93"/>
  <c r="Z153" i="93"/>
  <c r="Y153" i="93"/>
  <c r="X153" i="93"/>
  <c r="W153" i="93"/>
  <c r="V153" i="93"/>
  <c r="AH21" i="93"/>
  <c r="AG21" i="93"/>
  <c r="AF21" i="93"/>
  <c r="AE21" i="93"/>
  <c r="AD21" i="93"/>
  <c r="AC21" i="93"/>
  <c r="AB21" i="93"/>
  <c r="AA21" i="93"/>
  <c r="Z21" i="93"/>
  <c r="Y21" i="93"/>
  <c r="X21" i="93"/>
  <c r="W21" i="93"/>
  <c r="V21" i="93"/>
  <c r="AH3" i="93"/>
  <c r="AG3" i="93"/>
  <c r="AF3" i="93"/>
  <c r="AE3" i="93"/>
  <c r="AD3" i="93"/>
  <c r="AC3" i="93"/>
  <c r="AB3" i="93"/>
  <c r="AA3" i="93"/>
  <c r="Z3" i="93"/>
  <c r="Y3" i="93"/>
  <c r="X3" i="93"/>
  <c r="W3" i="93"/>
  <c r="V3" i="93"/>
  <c r="AH12" i="93"/>
  <c r="AG12" i="93"/>
  <c r="AF12" i="93"/>
  <c r="AE12" i="93"/>
  <c r="AD12" i="93"/>
  <c r="AC12" i="93"/>
  <c r="AB12" i="93"/>
  <c r="AA12" i="93"/>
  <c r="Z12" i="93"/>
  <c r="Y12" i="93"/>
  <c r="X12" i="93"/>
  <c r="W12" i="93"/>
  <c r="V12" i="93"/>
  <c r="AH48" i="93"/>
  <c r="AG48" i="93"/>
  <c r="AF48" i="93"/>
  <c r="AE48" i="93"/>
  <c r="AD48" i="93"/>
  <c r="AC48" i="93"/>
  <c r="AB48" i="93"/>
  <c r="AA48" i="93"/>
  <c r="Z48" i="93"/>
  <c r="Y48" i="93"/>
  <c r="X48" i="93"/>
  <c r="W48" i="93"/>
  <c r="V48" i="93"/>
  <c r="AH30" i="93"/>
  <c r="AG30" i="93"/>
  <c r="AF30" i="93"/>
  <c r="AE30" i="93"/>
  <c r="AD30" i="93"/>
  <c r="AC30" i="93"/>
  <c r="AB30" i="93"/>
  <c r="AA30" i="93"/>
  <c r="Z30" i="93"/>
  <c r="Y30" i="93"/>
  <c r="X30" i="93"/>
  <c r="W30" i="93"/>
  <c r="V30" i="93"/>
  <c r="AH39" i="93"/>
  <c r="AG39" i="93"/>
  <c r="AF39" i="93"/>
  <c r="AE39" i="93"/>
  <c r="AD39" i="93"/>
  <c r="AC39" i="93"/>
  <c r="AB39" i="93"/>
  <c r="AA39" i="93"/>
  <c r="Z39" i="93"/>
  <c r="Y39" i="93"/>
  <c r="X39" i="93"/>
  <c r="W39" i="93"/>
  <c r="V39" i="93"/>
  <c r="AD21" i="91"/>
  <c r="V21" i="91" s="1"/>
  <c r="AC21" i="91"/>
  <c r="U21" i="91" s="1"/>
  <c r="AB21" i="91"/>
  <c r="T21" i="91" s="1"/>
  <c r="AA21" i="91"/>
  <c r="S21" i="91" s="1"/>
  <c r="Z21" i="91"/>
  <c r="R21" i="91" s="1"/>
  <c r="Y21" i="91"/>
  <c r="Q21" i="91" s="1"/>
  <c r="X21" i="91"/>
  <c r="P21" i="91" s="1"/>
  <c r="AD20" i="91"/>
  <c r="V20" i="91" s="1"/>
  <c r="AC20" i="91"/>
  <c r="U20" i="91" s="1"/>
  <c r="AB20" i="91"/>
  <c r="T20" i="91" s="1"/>
  <c r="AA20" i="91"/>
  <c r="S20" i="91" s="1"/>
  <c r="Z20" i="91"/>
  <c r="R20" i="91" s="1"/>
  <c r="Y20" i="91"/>
  <c r="Q20" i="91" s="1"/>
  <c r="X20" i="91"/>
  <c r="P20" i="91" s="1"/>
  <c r="AD19" i="91"/>
  <c r="V19" i="91" s="1"/>
  <c r="AC19" i="91"/>
  <c r="U19" i="91" s="1"/>
  <c r="AB19" i="91"/>
  <c r="T19" i="91" s="1"/>
  <c r="AA19" i="91"/>
  <c r="S19" i="91" s="1"/>
  <c r="Z19" i="91"/>
  <c r="R19" i="91" s="1"/>
  <c r="Y19" i="91"/>
  <c r="Q19" i="91" s="1"/>
  <c r="X19" i="91"/>
  <c r="P19" i="91" s="1"/>
  <c r="AD18" i="91"/>
  <c r="V18" i="91" s="1"/>
  <c r="AC18" i="91"/>
  <c r="U18" i="91" s="1"/>
  <c r="AB18" i="91"/>
  <c r="T18" i="91" s="1"/>
  <c r="AA18" i="91"/>
  <c r="S18" i="91" s="1"/>
  <c r="Z18" i="91"/>
  <c r="R18" i="91" s="1"/>
  <c r="Y18" i="91"/>
  <c r="Q18" i="91" s="1"/>
  <c r="X18" i="91"/>
  <c r="P18" i="91" s="1"/>
  <c r="V17" i="91"/>
  <c r="V22" i="91" s="1"/>
  <c r="U17" i="91"/>
  <c r="U22" i="91" s="1"/>
  <c r="T17" i="91"/>
  <c r="T22" i="91" s="1"/>
  <c r="S17" i="91"/>
  <c r="S22" i="91" s="1"/>
  <c r="R17" i="91"/>
  <c r="R22" i="91" s="1"/>
  <c r="Q17" i="91"/>
  <c r="Q22" i="91" s="1"/>
  <c r="P17" i="91"/>
  <c r="P22" i="91" s="1"/>
  <c r="AH155" i="41"/>
  <c r="AG155" i="41"/>
  <c r="AF155" i="41"/>
  <c r="AE155" i="41"/>
  <c r="AD155" i="41"/>
  <c r="AC155" i="41"/>
  <c r="AB155" i="41"/>
  <c r="AA155" i="41"/>
  <c r="Z155" i="41"/>
  <c r="Y155" i="41"/>
  <c r="X155" i="41"/>
  <c r="W155" i="41"/>
  <c r="V155" i="41"/>
  <c r="F32" i="92" s="1"/>
  <c r="L32" i="92"/>
  <c r="K32" i="92"/>
  <c r="J32" i="92"/>
  <c r="I32" i="92"/>
  <c r="H32" i="92"/>
  <c r="G32" i="92"/>
  <c r="L3" i="92"/>
  <c r="K3" i="92"/>
  <c r="J3" i="92"/>
  <c r="I3" i="92"/>
  <c r="H3" i="92"/>
  <c r="G3" i="92"/>
  <c r="R31" i="92"/>
  <c r="Q31" i="92"/>
  <c r="P31" i="92"/>
  <c r="O31" i="92"/>
  <c r="N31" i="92"/>
  <c r="M31" i="92"/>
  <c r="L31" i="92"/>
  <c r="V23" i="91" s="1"/>
  <c r="K31" i="92"/>
  <c r="U23" i="91" s="1"/>
  <c r="J31" i="92"/>
  <c r="T23" i="91" s="1"/>
  <c r="I31" i="92"/>
  <c r="S23" i="91" s="1"/>
  <c r="H31" i="92"/>
  <c r="R23" i="91" s="1"/>
  <c r="G31" i="92"/>
  <c r="Q23" i="91" s="1"/>
  <c r="F31" i="92"/>
  <c r="P23" i="91" s="1"/>
  <c r="F3" i="92"/>
  <c r="AH125" i="41"/>
  <c r="AG125" i="41"/>
  <c r="AF125" i="41"/>
  <c r="AE125" i="41"/>
  <c r="AD125" i="41"/>
  <c r="AC125" i="41"/>
  <c r="AB125" i="41"/>
  <c r="AA125" i="41"/>
  <c r="Z125" i="41"/>
  <c r="Y125" i="41"/>
  <c r="X125" i="41"/>
  <c r="W125" i="41"/>
  <c r="V125" i="41"/>
  <c r="AH124" i="41"/>
  <c r="AG124" i="41"/>
  <c r="AF124" i="41"/>
  <c r="AE124" i="41"/>
  <c r="AD124" i="41"/>
  <c r="AC124" i="41"/>
  <c r="AB124" i="41"/>
  <c r="AA124" i="41"/>
  <c r="Z124" i="41"/>
  <c r="Y124" i="41"/>
  <c r="X124" i="41"/>
  <c r="W124" i="41"/>
  <c r="V124" i="41"/>
  <c r="AH123" i="41"/>
  <c r="AG123" i="41"/>
  <c r="AF123" i="41"/>
  <c r="AE123" i="41"/>
  <c r="AD123" i="41"/>
  <c r="AC123" i="41"/>
  <c r="AB123" i="41"/>
  <c r="AA123" i="41"/>
  <c r="Z123" i="41"/>
  <c r="Y123" i="41"/>
  <c r="X123" i="41"/>
  <c r="W123" i="41"/>
  <c r="V123" i="41"/>
  <c r="AH122" i="41"/>
  <c r="AG122" i="41"/>
  <c r="AF122" i="41"/>
  <c r="AE122" i="41"/>
  <c r="AD122" i="41"/>
  <c r="AC122" i="41"/>
  <c r="AB122" i="41"/>
  <c r="AA122" i="41"/>
  <c r="Z122" i="41"/>
  <c r="Y122" i="41"/>
  <c r="X122" i="41"/>
  <c r="W122" i="41"/>
  <c r="V122" i="41"/>
  <c r="AH121" i="41"/>
  <c r="AG121" i="41"/>
  <c r="AF121" i="41"/>
  <c r="AE121" i="41"/>
  <c r="AD121" i="41"/>
  <c r="AC121" i="41"/>
  <c r="AB121" i="41"/>
  <c r="AA121" i="41"/>
  <c r="Z121" i="41"/>
  <c r="Y121" i="41"/>
  <c r="X121" i="41"/>
  <c r="W121" i="41"/>
  <c r="V121" i="41"/>
  <c r="AH120" i="41"/>
  <c r="AG120" i="41"/>
  <c r="AF120" i="41"/>
  <c r="AE120" i="41"/>
  <c r="AD120" i="41"/>
  <c r="AC120" i="41"/>
  <c r="AB120" i="41"/>
  <c r="AA120" i="41"/>
  <c r="Z120" i="41"/>
  <c r="Y120" i="41"/>
  <c r="X120" i="41"/>
  <c r="W120" i="41"/>
  <c r="V120" i="41"/>
  <c r="AH119" i="41"/>
  <c r="AG119" i="41"/>
  <c r="AF119" i="41"/>
  <c r="AE119" i="41"/>
  <c r="AD119" i="41"/>
  <c r="AC119" i="41"/>
  <c r="AB119" i="41"/>
  <c r="AA119" i="41"/>
  <c r="Z119" i="41"/>
  <c r="Y119" i="41"/>
  <c r="X119" i="41"/>
  <c r="W119" i="41"/>
  <c r="V119" i="41"/>
  <c r="AH118" i="41"/>
  <c r="AG118" i="41"/>
  <c r="AF118" i="41"/>
  <c r="AE118" i="41"/>
  <c r="AD118" i="41"/>
  <c r="AC118" i="41"/>
  <c r="AB118" i="41"/>
  <c r="AA118" i="41"/>
  <c r="Z118" i="41"/>
  <c r="Y118" i="41"/>
  <c r="X118" i="41"/>
  <c r="W118" i="41"/>
  <c r="V118" i="41"/>
  <c r="AH117" i="41"/>
  <c r="AG117" i="41"/>
  <c r="AF117" i="41"/>
  <c r="AE117" i="41"/>
  <c r="AD117" i="41"/>
  <c r="AC117" i="41"/>
  <c r="AB117" i="41"/>
  <c r="AA117" i="41"/>
  <c r="Z117" i="41"/>
  <c r="Y117" i="41"/>
  <c r="X117" i="41"/>
  <c r="W117" i="41"/>
  <c r="V117" i="41"/>
  <c r="AH97" i="41"/>
  <c r="AG97" i="41"/>
  <c r="AF97" i="41"/>
  <c r="AE97" i="41"/>
  <c r="AD97" i="41"/>
  <c r="AC97" i="41"/>
  <c r="AB97" i="41"/>
  <c r="AA97" i="41"/>
  <c r="Z97" i="41"/>
  <c r="Y97" i="41"/>
  <c r="X97" i="41"/>
  <c r="W97" i="41"/>
  <c r="V97" i="41"/>
  <c r="AH96" i="41"/>
  <c r="AG96" i="41"/>
  <c r="AF96" i="41"/>
  <c r="AE96" i="41"/>
  <c r="AD96" i="41"/>
  <c r="AC96" i="41"/>
  <c r="AB96" i="41"/>
  <c r="AA96" i="41"/>
  <c r="Z96" i="41"/>
  <c r="Y96" i="41"/>
  <c r="X96" i="41"/>
  <c r="W96" i="41"/>
  <c r="V96" i="41"/>
  <c r="AH95" i="41"/>
  <c r="AG95" i="41"/>
  <c r="AF95" i="41"/>
  <c r="AE95" i="41"/>
  <c r="AD95" i="41"/>
  <c r="AC95" i="41"/>
  <c r="AB95" i="41"/>
  <c r="AA95" i="41"/>
  <c r="Z95" i="41"/>
  <c r="Y95" i="41"/>
  <c r="X95" i="41"/>
  <c r="W95" i="41"/>
  <c r="V95" i="41"/>
  <c r="AH94" i="41"/>
  <c r="AG94" i="41"/>
  <c r="AF94" i="41"/>
  <c r="AE94" i="41"/>
  <c r="AD94" i="41"/>
  <c r="AC94" i="41"/>
  <c r="AB94" i="41"/>
  <c r="AA94" i="41"/>
  <c r="Z94" i="41"/>
  <c r="Y94" i="41"/>
  <c r="X94" i="41"/>
  <c r="W94" i="41"/>
  <c r="V94" i="41"/>
  <c r="AH93" i="41"/>
  <c r="AG93" i="41"/>
  <c r="AF93" i="41"/>
  <c r="AE93" i="41"/>
  <c r="AD93" i="41"/>
  <c r="AC93" i="41"/>
  <c r="AB93" i="41"/>
  <c r="AA93" i="41"/>
  <c r="Z93" i="41"/>
  <c r="Y93" i="41"/>
  <c r="X93" i="41"/>
  <c r="W93" i="41"/>
  <c r="V93" i="41"/>
  <c r="AH92" i="41"/>
  <c r="AG92" i="41"/>
  <c r="AF92" i="41"/>
  <c r="AE92" i="41"/>
  <c r="AD92" i="41"/>
  <c r="AC92" i="41"/>
  <c r="AB92" i="41"/>
  <c r="AA92" i="41"/>
  <c r="Z92" i="41"/>
  <c r="Y92" i="41"/>
  <c r="X92" i="41"/>
  <c r="W92" i="41"/>
  <c r="V92" i="41"/>
  <c r="AH91" i="41"/>
  <c r="AG91" i="41"/>
  <c r="AF91" i="41"/>
  <c r="AE91" i="41"/>
  <c r="AD91" i="41"/>
  <c r="AC91" i="41"/>
  <c r="AB91" i="41"/>
  <c r="AA91" i="41"/>
  <c r="Z91" i="41"/>
  <c r="Y91" i="41"/>
  <c r="X91" i="41"/>
  <c r="W91" i="41"/>
  <c r="V91" i="41"/>
  <c r="AH90" i="41"/>
  <c r="AG90" i="41"/>
  <c r="AF90" i="41"/>
  <c r="AE90" i="41"/>
  <c r="AD90" i="41"/>
  <c r="AC90" i="41"/>
  <c r="AB90" i="41"/>
  <c r="AA90" i="41"/>
  <c r="Z90" i="41"/>
  <c r="Y90" i="41"/>
  <c r="X90" i="41"/>
  <c r="W90" i="41"/>
  <c r="V90" i="41"/>
  <c r="AH89" i="41"/>
  <c r="AG89" i="41"/>
  <c r="AF89" i="41"/>
  <c r="AE89" i="41"/>
  <c r="AD89" i="41"/>
  <c r="AC89" i="41"/>
  <c r="AB89" i="41"/>
  <c r="AA89" i="41"/>
  <c r="Z89" i="41"/>
  <c r="Y89" i="41"/>
  <c r="X89" i="41"/>
  <c r="W89" i="41"/>
  <c r="V89" i="41"/>
  <c r="AH88" i="41"/>
  <c r="AG88" i="41"/>
  <c r="AF88" i="41"/>
  <c r="AE88" i="41"/>
  <c r="AD88" i="41"/>
  <c r="AC88" i="41"/>
  <c r="AB88" i="41"/>
  <c r="AA88" i="41"/>
  <c r="Z88" i="41"/>
  <c r="Y88" i="41"/>
  <c r="X88" i="41"/>
  <c r="W88" i="41"/>
  <c r="V88" i="41"/>
  <c r="AH87" i="41"/>
  <c r="AG87" i="41"/>
  <c r="AF87" i="41"/>
  <c r="AE87" i="41"/>
  <c r="AD87" i="41"/>
  <c r="AC87" i="41"/>
  <c r="AB87" i="41"/>
  <c r="AA87" i="41"/>
  <c r="Z87" i="41"/>
  <c r="Y87" i="41"/>
  <c r="X87" i="41"/>
  <c r="W87" i="41"/>
  <c r="V87" i="41"/>
  <c r="AH154" i="41"/>
  <c r="AG154" i="41"/>
  <c r="AF154" i="41"/>
  <c r="AE154" i="41"/>
  <c r="AD154" i="41"/>
  <c r="AC154" i="41"/>
  <c r="AB154" i="41"/>
  <c r="AA154" i="41"/>
  <c r="Z154" i="41"/>
  <c r="Y154" i="41"/>
  <c r="X154" i="41"/>
  <c r="W154" i="41"/>
  <c r="V154" i="41"/>
  <c r="AH153" i="41"/>
  <c r="AG153" i="41"/>
  <c r="AF153" i="41"/>
  <c r="AE153" i="41"/>
  <c r="AD153" i="41"/>
  <c r="AC153" i="41"/>
  <c r="AB153" i="41"/>
  <c r="AA153" i="41"/>
  <c r="Z153" i="41"/>
  <c r="Y153" i="41"/>
  <c r="X153" i="41"/>
  <c r="W153" i="41"/>
  <c r="V153" i="41"/>
  <c r="AH152" i="41"/>
  <c r="AG152" i="41"/>
  <c r="AF152" i="41"/>
  <c r="AE152" i="41"/>
  <c r="AD152" i="41"/>
  <c r="AC152" i="41"/>
  <c r="AB152" i="41"/>
  <c r="AA152" i="41"/>
  <c r="Z152" i="41"/>
  <c r="Y152" i="41"/>
  <c r="X152" i="41"/>
  <c r="W152" i="41"/>
  <c r="V152" i="41"/>
  <c r="AH151" i="41"/>
  <c r="AG151" i="41"/>
  <c r="AF151" i="41"/>
  <c r="AE151" i="41"/>
  <c r="AD151" i="41"/>
  <c r="AC151" i="41"/>
  <c r="AB151" i="41"/>
  <c r="AA151" i="41"/>
  <c r="Z151" i="41"/>
  <c r="Y151" i="41"/>
  <c r="X151" i="41"/>
  <c r="W151" i="41"/>
  <c r="V151" i="41"/>
  <c r="AH150" i="41"/>
  <c r="AG150" i="41"/>
  <c r="AF150" i="41"/>
  <c r="AE150" i="41"/>
  <c r="AD150" i="41"/>
  <c r="AC150" i="41"/>
  <c r="AB150" i="41"/>
  <c r="AA150" i="41"/>
  <c r="Z150" i="41"/>
  <c r="Y150" i="41"/>
  <c r="X150" i="41"/>
  <c r="W150" i="41"/>
  <c r="V150" i="41"/>
  <c r="AH149" i="41"/>
  <c r="AG149" i="41"/>
  <c r="AF149" i="41"/>
  <c r="AE149" i="41"/>
  <c r="AD149" i="41"/>
  <c r="AC149" i="41"/>
  <c r="AB149" i="41"/>
  <c r="AA149" i="41"/>
  <c r="Z149" i="41"/>
  <c r="Y149" i="41"/>
  <c r="X149" i="41"/>
  <c r="W149" i="41"/>
  <c r="V149" i="41"/>
  <c r="AH148" i="41"/>
  <c r="AG148" i="41"/>
  <c r="AF148" i="41"/>
  <c r="AE148" i="41"/>
  <c r="AD148" i="41"/>
  <c r="AC148" i="41"/>
  <c r="AB148" i="41"/>
  <c r="AA148" i="41"/>
  <c r="Z148" i="41"/>
  <c r="Y148" i="41"/>
  <c r="X148" i="41"/>
  <c r="W148" i="41"/>
  <c r="V148" i="41"/>
  <c r="AH147" i="41"/>
  <c r="AG147" i="41"/>
  <c r="AF147" i="41"/>
  <c r="AE147" i="41"/>
  <c r="AD147" i="41"/>
  <c r="AC147" i="41"/>
  <c r="AB147" i="41"/>
  <c r="AA147" i="41"/>
  <c r="Z147" i="41"/>
  <c r="Y147" i="41"/>
  <c r="X147" i="41"/>
  <c r="W147" i="41"/>
  <c r="V147" i="41"/>
  <c r="AH146" i="41"/>
  <c r="AG146" i="41"/>
  <c r="AF146" i="41"/>
  <c r="AE146" i="41"/>
  <c r="AD146" i="41"/>
  <c r="AC146" i="41"/>
  <c r="AB146" i="41"/>
  <c r="AA146" i="41"/>
  <c r="Z146" i="41"/>
  <c r="Y146" i="41"/>
  <c r="X146" i="41"/>
  <c r="W146" i="41"/>
  <c r="V146" i="41"/>
  <c r="AH145" i="41"/>
  <c r="AG145" i="41"/>
  <c r="AF145" i="41"/>
  <c r="AE145" i="41"/>
  <c r="AD145" i="41"/>
  <c r="AC145" i="41"/>
  <c r="AB145" i="41"/>
  <c r="AA145" i="41"/>
  <c r="Z145" i="41"/>
  <c r="Y145" i="41"/>
  <c r="X145" i="41"/>
  <c r="W145" i="41"/>
  <c r="V145" i="41"/>
  <c r="AH144" i="41"/>
  <c r="AG144" i="41"/>
  <c r="AF144" i="41"/>
  <c r="AE144" i="41"/>
  <c r="AD144" i="41"/>
  <c r="AC144" i="41"/>
  <c r="AB144" i="41"/>
  <c r="AA144" i="41"/>
  <c r="Z144" i="41"/>
  <c r="Y144" i="41"/>
  <c r="X144" i="41"/>
  <c r="W144" i="41"/>
  <c r="V144" i="41"/>
  <c r="AH143" i="41"/>
  <c r="AG143" i="41"/>
  <c r="AF143" i="41"/>
  <c r="AE143" i="41"/>
  <c r="AD143" i="41"/>
  <c r="AC143" i="41"/>
  <c r="AB143" i="41"/>
  <c r="AA143" i="41"/>
  <c r="Z143" i="41"/>
  <c r="Y143" i="41"/>
  <c r="X143" i="41"/>
  <c r="W143" i="41"/>
  <c r="V143" i="41"/>
  <c r="AH142" i="41"/>
  <c r="AG142" i="41"/>
  <c r="AF142" i="41"/>
  <c r="AE142" i="41"/>
  <c r="AD142" i="41"/>
  <c r="AC142" i="41"/>
  <c r="AB142" i="41"/>
  <c r="AA142" i="41"/>
  <c r="Z142" i="41"/>
  <c r="Y142" i="41"/>
  <c r="X142" i="41"/>
  <c r="W142" i="41"/>
  <c r="V142" i="41"/>
  <c r="AH141" i="41"/>
  <c r="AG141" i="41"/>
  <c r="AF141" i="41"/>
  <c r="AE141" i="41"/>
  <c r="AD141" i="41"/>
  <c r="AC141" i="41"/>
  <c r="AB141" i="41"/>
  <c r="AA141" i="41"/>
  <c r="Z141" i="41"/>
  <c r="Y141" i="41"/>
  <c r="X141" i="41"/>
  <c r="W141" i="41"/>
  <c r="V141" i="41"/>
  <c r="AH140" i="41"/>
  <c r="AG140" i="41"/>
  <c r="AF140" i="41"/>
  <c r="AE140" i="41"/>
  <c r="AD140" i="41"/>
  <c r="AC140" i="41"/>
  <c r="AB140" i="41"/>
  <c r="AA140" i="41"/>
  <c r="Z140" i="41"/>
  <c r="Y140" i="41"/>
  <c r="X140" i="41"/>
  <c r="W140" i="41"/>
  <c r="V140" i="41"/>
  <c r="AH139" i="41"/>
  <c r="AG139" i="41"/>
  <c r="AF139" i="41"/>
  <c r="AE139" i="41"/>
  <c r="AD139" i="41"/>
  <c r="AC139" i="41"/>
  <c r="AB139" i="41"/>
  <c r="AA139" i="41"/>
  <c r="Z139" i="41"/>
  <c r="Y139" i="41"/>
  <c r="X139" i="41"/>
  <c r="W139" i="41"/>
  <c r="V139" i="41"/>
  <c r="AH138" i="41"/>
  <c r="AG138" i="41"/>
  <c r="AF138" i="41"/>
  <c r="AE138" i="41"/>
  <c r="AD138" i="41"/>
  <c r="AC138" i="41"/>
  <c r="AB138" i="41"/>
  <c r="AA138" i="41"/>
  <c r="Z138" i="41"/>
  <c r="Y138" i="41"/>
  <c r="X138" i="41"/>
  <c r="W138" i="41"/>
  <c r="V138" i="41"/>
  <c r="AH137" i="41"/>
  <c r="AG137" i="41"/>
  <c r="AF137" i="41"/>
  <c r="AE137" i="41"/>
  <c r="AD137" i="41"/>
  <c r="AC137" i="41"/>
  <c r="AB137" i="41"/>
  <c r="AA137" i="41"/>
  <c r="Z137" i="41"/>
  <c r="Y137" i="41"/>
  <c r="X137" i="41"/>
  <c r="W137" i="41"/>
  <c r="V137" i="41"/>
  <c r="AH136" i="41"/>
  <c r="AG136" i="41"/>
  <c r="AF136" i="41"/>
  <c r="AE136" i="41"/>
  <c r="AD136" i="41"/>
  <c r="AC136" i="41"/>
  <c r="AB136" i="41"/>
  <c r="AA136" i="41"/>
  <c r="Z136" i="41"/>
  <c r="Y136" i="41"/>
  <c r="X136" i="41"/>
  <c r="W136" i="41"/>
  <c r="V136" i="41"/>
  <c r="AH135" i="41"/>
  <c r="AG135" i="41"/>
  <c r="AF135" i="41"/>
  <c r="AE135" i="41"/>
  <c r="AD135" i="41"/>
  <c r="AC135" i="41"/>
  <c r="AB135" i="41"/>
  <c r="AA135" i="41"/>
  <c r="Z135" i="41"/>
  <c r="Y135" i="41"/>
  <c r="X135" i="41"/>
  <c r="W135" i="41"/>
  <c r="V135" i="41"/>
  <c r="AH134" i="41"/>
  <c r="AG134" i="41"/>
  <c r="AF134" i="41"/>
  <c r="AE134" i="41"/>
  <c r="AD134" i="41"/>
  <c r="AC134" i="41"/>
  <c r="AB134" i="41"/>
  <c r="AA134" i="41"/>
  <c r="Z134" i="41"/>
  <c r="Y134" i="41"/>
  <c r="X134" i="41"/>
  <c r="W134" i="41"/>
  <c r="V134" i="41"/>
  <c r="AH133" i="41"/>
  <c r="AG133" i="41"/>
  <c r="AF133" i="41"/>
  <c r="AE133" i="41"/>
  <c r="AD133" i="41"/>
  <c r="AC133" i="41"/>
  <c r="AB133" i="41"/>
  <c r="AA133" i="41"/>
  <c r="Z133" i="41"/>
  <c r="Y133" i="41"/>
  <c r="X133" i="41"/>
  <c r="W133" i="41"/>
  <c r="V133" i="41"/>
  <c r="AH132" i="41"/>
  <c r="AG132" i="41"/>
  <c r="AF132" i="41"/>
  <c r="AE132" i="41"/>
  <c r="AD132" i="41"/>
  <c r="AC132" i="41"/>
  <c r="AB132" i="41"/>
  <c r="AA132" i="41"/>
  <c r="Z132" i="41"/>
  <c r="Y132" i="41"/>
  <c r="X132" i="41"/>
  <c r="W132" i="41"/>
  <c r="V132" i="41"/>
  <c r="AH131" i="41"/>
  <c r="AG131" i="41"/>
  <c r="AF131" i="41"/>
  <c r="AE131" i="41"/>
  <c r="AD131" i="41"/>
  <c r="AC131" i="41"/>
  <c r="AB131" i="41"/>
  <c r="AA131" i="41"/>
  <c r="Z131" i="41"/>
  <c r="Y131" i="41"/>
  <c r="X131" i="41"/>
  <c r="W131" i="41"/>
  <c r="V131" i="41"/>
  <c r="AH130" i="41"/>
  <c r="AG130" i="41"/>
  <c r="AF130" i="41"/>
  <c r="AE130" i="41"/>
  <c r="AD130" i="41"/>
  <c r="AC130" i="41"/>
  <c r="AB130" i="41"/>
  <c r="AA130" i="41"/>
  <c r="Z130" i="41"/>
  <c r="Y130" i="41"/>
  <c r="X130" i="41"/>
  <c r="W130" i="41"/>
  <c r="V130" i="41"/>
  <c r="AH129" i="41"/>
  <c r="AG129" i="41"/>
  <c r="AF129" i="41"/>
  <c r="AE129" i="41"/>
  <c r="AD129" i="41"/>
  <c r="AC129" i="41"/>
  <c r="AB129" i="41"/>
  <c r="AA129" i="41"/>
  <c r="Z129" i="41"/>
  <c r="Y129" i="41"/>
  <c r="X129" i="41"/>
  <c r="W129" i="41"/>
  <c r="V129" i="41"/>
  <c r="AH128" i="41"/>
  <c r="AG128" i="41"/>
  <c r="AF128" i="41"/>
  <c r="AE128" i="41"/>
  <c r="AD128" i="41"/>
  <c r="AC128" i="41"/>
  <c r="AB128" i="41"/>
  <c r="AA128" i="41"/>
  <c r="Z128" i="41"/>
  <c r="Y128" i="41"/>
  <c r="X128" i="41"/>
  <c r="W128" i="41"/>
  <c r="V128" i="41"/>
  <c r="AH127" i="41"/>
  <c r="AG127" i="41"/>
  <c r="AF127" i="41"/>
  <c r="AE127" i="41"/>
  <c r="AD127" i="41"/>
  <c r="AC127" i="41"/>
  <c r="AB127" i="41"/>
  <c r="AA127" i="41"/>
  <c r="Z127" i="41"/>
  <c r="Y127" i="41"/>
  <c r="X127" i="41"/>
  <c r="W127" i="41"/>
  <c r="V127" i="41"/>
  <c r="AH86" i="41"/>
  <c r="AG86" i="41"/>
  <c r="AF86" i="41"/>
  <c r="AE86" i="41"/>
  <c r="AD86" i="41"/>
  <c r="AC86" i="41"/>
  <c r="AB86" i="41"/>
  <c r="AA86" i="41"/>
  <c r="Z86" i="41"/>
  <c r="Y86" i="41"/>
  <c r="X86" i="41"/>
  <c r="W86" i="41"/>
  <c r="V86" i="41"/>
  <c r="AH85" i="41"/>
  <c r="AG85" i="41"/>
  <c r="AF85" i="41"/>
  <c r="AE85" i="41"/>
  <c r="AD85" i="41"/>
  <c r="AC85" i="41"/>
  <c r="AB85" i="41"/>
  <c r="AA85" i="41"/>
  <c r="Z85" i="41"/>
  <c r="Y85" i="41"/>
  <c r="X85" i="41"/>
  <c r="W85" i="41"/>
  <c r="V85" i="41"/>
  <c r="AH84" i="41"/>
  <c r="AG84" i="41"/>
  <c r="AF84" i="41"/>
  <c r="AE84" i="41"/>
  <c r="AD84" i="41"/>
  <c r="AC84" i="41"/>
  <c r="AB84" i="41"/>
  <c r="AA84" i="41"/>
  <c r="Z84" i="41"/>
  <c r="Y84" i="41"/>
  <c r="X84" i="41"/>
  <c r="W84" i="41"/>
  <c r="V84" i="41"/>
  <c r="AH83" i="41"/>
  <c r="AG83" i="41"/>
  <c r="AF83" i="41"/>
  <c r="AE83" i="41"/>
  <c r="AD83" i="41"/>
  <c r="AC83" i="41"/>
  <c r="AB83" i="41"/>
  <c r="AA83" i="41"/>
  <c r="Z83" i="41"/>
  <c r="Y83" i="41"/>
  <c r="X83" i="41"/>
  <c r="W83" i="41"/>
  <c r="V83" i="41"/>
  <c r="AH82" i="41"/>
  <c r="AG82" i="41"/>
  <c r="AF82" i="41"/>
  <c r="AE82" i="41"/>
  <c r="AD82" i="41"/>
  <c r="AC82" i="41"/>
  <c r="AB82" i="41"/>
  <c r="AA82" i="41"/>
  <c r="Z82" i="41"/>
  <c r="Y82" i="41"/>
  <c r="X82" i="41"/>
  <c r="W82" i="41"/>
  <c r="V82" i="41"/>
  <c r="AH81" i="41"/>
  <c r="AG81" i="41"/>
  <c r="AF81" i="41"/>
  <c r="AE81" i="41"/>
  <c r="AD81" i="41"/>
  <c r="AC81" i="41"/>
  <c r="AB81" i="41"/>
  <c r="AA81" i="41"/>
  <c r="Z81" i="41"/>
  <c r="Y81" i="41"/>
  <c r="X81" i="41"/>
  <c r="W81" i="41"/>
  <c r="V81" i="41"/>
  <c r="AH80" i="41"/>
  <c r="AG80" i="41"/>
  <c r="AF80" i="41"/>
  <c r="AE80" i="41"/>
  <c r="AD80" i="41"/>
  <c r="AC80" i="41"/>
  <c r="AB80" i="41"/>
  <c r="AA80" i="41"/>
  <c r="Z80" i="41"/>
  <c r="Y80" i="41"/>
  <c r="X80" i="41"/>
  <c r="W80" i="41"/>
  <c r="V80" i="41"/>
  <c r="AH79" i="41"/>
  <c r="AG79" i="41"/>
  <c r="AF79" i="41"/>
  <c r="AE79" i="41"/>
  <c r="AD79" i="41"/>
  <c r="AC79" i="41"/>
  <c r="AB79" i="41"/>
  <c r="AA79" i="41"/>
  <c r="Z79" i="41"/>
  <c r="Y79" i="41"/>
  <c r="X79" i="41"/>
  <c r="W79" i="41"/>
  <c r="V79" i="41"/>
  <c r="AH78" i="41"/>
  <c r="AG78" i="41"/>
  <c r="AF78" i="41"/>
  <c r="AE78" i="41"/>
  <c r="AD78" i="41"/>
  <c r="AC78" i="41"/>
  <c r="AB78" i="41"/>
  <c r="AA78" i="41"/>
  <c r="Z78" i="41"/>
  <c r="Y78" i="41"/>
  <c r="X78" i="41"/>
  <c r="W78" i="41"/>
  <c r="V78" i="41"/>
  <c r="AH77" i="41"/>
  <c r="AG77" i="41"/>
  <c r="AF77" i="41"/>
  <c r="AE77" i="41"/>
  <c r="AD77" i="41"/>
  <c r="AC77" i="41"/>
  <c r="AB77" i="41"/>
  <c r="AA77" i="41"/>
  <c r="Z77" i="41"/>
  <c r="Y77" i="41"/>
  <c r="X77" i="41"/>
  <c r="W77" i="41"/>
  <c r="V77" i="41"/>
  <c r="AH76" i="41"/>
  <c r="AG76" i="41"/>
  <c r="AF76" i="41"/>
  <c r="AE76" i="41"/>
  <c r="AD76" i="41"/>
  <c r="AC76" i="41"/>
  <c r="AB76" i="41"/>
  <c r="AA76" i="41"/>
  <c r="Z76" i="41"/>
  <c r="Y76" i="41"/>
  <c r="X76" i="41"/>
  <c r="W76" i="41"/>
  <c r="V76" i="41"/>
  <c r="AH75" i="41"/>
  <c r="AG75" i="41"/>
  <c r="AF75" i="41"/>
  <c r="AE75" i="41"/>
  <c r="AD75" i="41"/>
  <c r="AC75" i="41"/>
  <c r="AB75" i="41"/>
  <c r="AA75" i="41"/>
  <c r="Z75" i="41"/>
  <c r="Y75" i="41"/>
  <c r="X75" i="41"/>
  <c r="W75" i="41"/>
  <c r="V75" i="41"/>
  <c r="AH74" i="41"/>
  <c r="AG74" i="41"/>
  <c r="AF74" i="41"/>
  <c r="AE74" i="41"/>
  <c r="AD74" i="41"/>
  <c r="AC74" i="41"/>
  <c r="AB74" i="41"/>
  <c r="AA74" i="41"/>
  <c r="Z74" i="41"/>
  <c r="Y74" i="41"/>
  <c r="X74" i="41"/>
  <c r="W74" i="41"/>
  <c r="V74" i="41"/>
  <c r="AH73" i="41"/>
  <c r="AG73" i="41"/>
  <c r="AF73" i="41"/>
  <c r="AE73" i="41"/>
  <c r="AD73" i="41"/>
  <c r="AC73" i="41"/>
  <c r="AB73" i="41"/>
  <c r="AA73" i="41"/>
  <c r="Z73" i="41"/>
  <c r="Y73" i="41"/>
  <c r="X73" i="41"/>
  <c r="W73" i="41"/>
  <c r="V73" i="41"/>
  <c r="AH72" i="41"/>
  <c r="AG72" i="41"/>
  <c r="AF72" i="41"/>
  <c r="AE72" i="41"/>
  <c r="AD72" i="41"/>
  <c r="AC72" i="41"/>
  <c r="AB72" i="41"/>
  <c r="AA72" i="41"/>
  <c r="Z72" i="41"/>
  <c r="Y72" i="41"/>
  <c r="X72" i="41"/>
  <c r="W72" i="41"/>
  <c r="V72" i="41"/>
  <c r="AH71" i="41"/>
  <c r="AG71" i="41"/>
  <c r="AF71" i="41"/>
  <c r="AE71" i="41"/>
  <c r="AD71" i="41"/>
  <c r="AC71" i="41"/>
  <c r="AB71" i="41"/>
  <c r="AA71" i="41"/>
  <c r="Z71" i="41"/>
  <c r="Y71" i="41"/>
  <c r="X71" i="41"/>
  <c r="W71" i="41"/>
  <c r="V71" i="41"/>
  <c r="AH70" i="41"/>
  <c r="AG70" i="41"/>
  <c r="AF70" i="41"/>
  <c r="AE70" i="41"/>
  <c r="AD70" i="41"/>
  <c r="AC70" i="41"/>
  <c r="AB70" i="41"/>
  <c r="AA70" i="41"/>
  <c r="Z70" i="41"/>
  <c r="Y70" i="41"/>
  <c r="X70" i="41"/>
  <c r="W70" i="41"/>
  <c r="V70" i="41"/>
  <c r="AH69" i="41"/>
  <c r="AG69" i="41"/>
  <c r="AF69" i="41"/>
  <c r="AE69" i="41"/>
  <c r="AD69" i="41"/>
  <c r="AC69" i="41"/>
  <c r="AB69" i="41"/>
  <c r="AA69" i="41"/>
  <c r="Z69" i="41"/>
  <c r="Y69" i="41"/>
  <c r="X69" i="41"/>
  <c r="W69" i="41"/>
  <c r="V69" i="41"/>
  <c r="AH68" i="41"/>
  <c r="AG68" i="41"/>
  <c r="AF68" i="41"/>
  <c r="AE68" i="41"/>
  <c r="AD68" i="41"/>
  <c r="AC68" i="41"/>
  <c r="AB68" i="41"/>
  <c r="AA68" i="41"/>
  <c r="Z68" i="41"/>
  <c r="Y68" i="41"/>
  <c r="X68" i="41"/>
  <c r="W68" i="41"/>
  <c r="V68" i="41"/>
  <c r="AH67" i="41"/>
  <c r="AG67" i="41"/>
  <c r="AF67" i="41"/>
  <c r="AE67" i="41"/>
  <c r="AD67" i="41"/>
  <c r="AC67" i="41"/>
  <c r="AB67" i="41"/>
  <c r="AA67" i="41"/>
  <c r="Z67" i="41"/>
  <c r="Y67" i="41"/>
  <c r="X67" i="41"/>
  <c r="W67" i="41"/>
  <c r="V67" i="41"/>
  <c r="AH66" i="41"/>
  <c r="AG66" i="41"/>
  <c r="AF66" i="41"/>
  <c r="AE66" i="41"/>
  <c r="AD66" i="41"/>
  <c r="AC66" i="41"/>
  <c r="AB66" i="41"/>
  <c r="AA66" i="41"/>
  <c r="Z66" i="41"/>
  <c r="Y66" i="41"/>
  <c r="X66" i="41"/>
  <c r="W66" i="41"/>
  <c r="V66" i="41"/>
  <c r="AH65" i="41"/>
  <c r="AG65" i="41"/>
  <c r="AF65" i="41"/>
  <c r="AE65" i="41"/>
  <c r="AD65" i="41"/>
  <c r="AC65" i="41"/>
  <c r="AB65" i="41"/>
  <c r="AA65" i="41"/>
  <c r="Z65" i="41"/>
  <c r="Y65" i="41"/>
  <c r="X65" i="41"/>
  <c r="W65" i="41"/>
  <c r="V65" i="41"/>
  <c r="AH64" i="41"/>
  <c r="AG64" i="41"/>
  <c r="AF64" i="41"/>
  <c r="AE64" i="41"/>
  <c r="AD64" i="41"/>
  <c r="AC64" i="41"/>
  <c r="AB64" i="41"/>
  <c r="AA64" i="41"/>
  <c r="Z64" i="41"/>
  <c r="Y64" i="41"/>
  <c r="X64" i="41"/>
  <c r="W64" i="41"/>
  <c r="V64" i="41"/>
  <c r="AH63" i="41"/>
  <c r="AG63" i="41"/>
  <c r="AF63" i="41"/>
  <c r="AE63" i="41"/>
  <c r="AD63" i="41"/>
  <c r="AC63" i="41"/>
  <c r="AB63" i="41"/>
  <c r="AA63" i="41"/>
  <c r="Z63" i="41"/>
  <c r="Y63" i="41"/>
  <c r="X63" i="41"/>
  <c r="W63" i="41"/>
  <c r="V63" i="41"/>
  <c r="AH62" i="41"/>
  <c r="AG62" i="41"/>
  <c r="AF62" i="41"/>
  <c r="AE62" i="41"/>
  <c r="AD62" i="41"/>
  <c r="AC62" i="41"/>
  <c r="AB62" i="41"/>
  <c r="AA62" i="41"/>
  <c r="Z62" i="41"/>
  <c r="Y62" i="41"/>
  <c r="X62" i="41"/>
  <c r="W62" i="41"/>
  <c r="V62" i="41"/>
  <c r="AH61" i="41"/>
  <c r="AG61" i="41"/>
  <c r="AF61" i="41"/>
  <c r="AE61" i="41"/>
  <c r="AD61" i="41"/>
  <c r="AC61" i="41"/>
  <c r="AB61" i="41"/>
  <c r="AA61" i="41"/>
  <c r="Z61" i="41"/>
  <c r="Y61" i="41"/>
  <c r="X61" i="41"/>
  <c r="W61" i="41"/>
  <c r="V61" i="41"/>
  <c r="AH60" i="41"/>
  <c r="AG60" i="41"/>
  <c r="AF60" i="41"/>
  <c r="AE60" i="41"/>
  <c r="AD60" i="41"/>
  <c r="AC60" i="41"/>
  <c r="AB60" i="41"/>
  <c r="AA60" i="41"/>
  <c r="Z60" i="41"/>
  <c r="Y60" i="41"/>
  <c r="X60" i="41"/>
  <c r="W60" i="41"/>
  <c r="V60" i="41"/>
  <c r="AH59" i="41"/>
  <c r="AG59" i="41"/>
  <c r="AF59" i="41"/>
  <c r="AE59" i="41"/>
  <c r="AD59" i="41"/>
  <c r="AC59" i="41"/>
  <c r="AB59" i="41"/>
  <c r="AA59" i="41"/>
  <c r="Z59" i="41"/>
  <c r="Y59" i="41"/>
  <c r="X59" i="41"/>
  <c r="W59" i="41"/>
  <c r="V59" i="41"/>
  <c r="AH58" i="41"/>
  <c r="AG58" i="41"/>
  <c r="AF58" i="41"/>
  <c r="AE58" i="41"/>
  <c r="AD58" i="41"/>
  <c r="AC58" i="41"/>
  <c r="AB58" i="41"/>
  <c r="AA58" i="41"/>
  <c r="Z58" i="41"/>
  <c r="Y58" i="41"/>
  <c r="X58" i="41"/>
  <c r="W58" i="41"/>
  <c r="V58" i="41"/>
  <c r="AH57" i="41"/>
  <c r="AG57" i="41"/>
  <c r="AF57" i="41"/>
  <c r="AE57" i="41"/>
  <c r="AD57" i="41"/>
  <c r="AC57" i="41"/>
  <c r="AB57" i="41"/>
  <c r="AA57" i="41"/>
  <c r="Z57" i="41"/>
  <c r="Y57" i="41"/>
  <c r="X57" i="41"/>
  <c r="W57" i="41"/>
  <c r="V57" i="41"/>
  <c r="AH56" i="41"/>
  <c r="AG56" i="41"/>
  <c r="AF56" i="41"/>
  <c r="AE56" i="41"/>
  <c r="AD56" i="41"/>
  <c r="AC56" i="41"/>
  <c r="AB56" i="41"/>
  <c r="AA56" i="41"/>
  <c r="Z56" i="41"/>
  <c r="Y56" i="41"/>
  <c r="X56" i="41"/>
  <c r="W56" i="41"/>
  <c r="V56" i="41"/>
  <c r="AH55" i="41"/>
  <c r="AG55" i="41"/>
  <c r="AF55" i="41"/>
  <c r="AE55" i="41"/>
  <c r="AD55" i="41"/>
  <c r="AC55" i="41"/>
  <c r="AB55" i="41"/>
  <c r="AA55" i="41"/>
  <c r="Z55" i="41"/>
  <c r="Y55" i="41"/>
  <c r="X55" i="41"/>
  <c r="W55" i="41"/>
  <c r="V55" i="41"/>
  <c r="AH54" i="41"/>
  <c r="AG54" i="41"/>
  <c r="AF54" i="41"/>
  <c r="AE54" i="41"/>
  <c r="AD54" i="41"/>
  <c r="AC54" i="41"/>
  <c r="AB54" i="41"/>
  <c r="AA54" i="41"/>
  <c r="Z54" i="41"/>
  <c r="Y54" i="41"/>
  <c r="X54" i="41"/>
  <c r="W54" i="41"/>
  <c r="V54" i="41"/>
  <c r="AH53" i="41"/>
  <c r="AG53" i="41"/>
  <c r="AF53" i="41"/>
  <c r="AE53" i="41"/>
  <c r="AD53" i="41"/>
  <c r="AC53" i="41"/>
  <c r="AB53" i="41"/>
  <c r="AA53" i="41"/>
  <c r="Z53" i="41"/>
  <c r="Y53" i="41"/>
  <c r="X53" i="41"/>
  <c r="W53" i="41"/>
  <c r="V53" i="41"/>
  <c r="AH52" i="41"/>
  <c r="AG52" i="41"/>
  <c r="AF52" i="41"/>
  <c r="AE52" i="41"/>
  <c r="AD52" i="41"/>
  <c r="AC52" i="41"/>
  <c r="AB52" i="41"/>
  <c r="AA52" i="41"/>
  <c r="Z52" i="41"/>
  <c r="Y52" i="41"/>
  <c r="X52" i="41"/>
  <c r="W52" i="41"/>
  <c r="V52" i="41"/>
  <c r="AH51" i="41"/>
  <c r="AG51" i="41"/>
  <c r="AF51" i="41"/>
  <c r="AE51" i="41"/>
  <c r="AD51" i="41"/>
  <c r="AC51" i="41"/>
  <c r="AB51" i="41"/>
  <c r="AA51" i="41"/>
  <c r="Z51" i="41"/>
  <c r="Y51" i="41"/>
  <c r="X51" i="41"/>
  <c r="W51" i="41"/>
  <c r="V51" i="41"/>
  <c r="AH50" i="41"/>
  <c r="AG50" i="41"/>
  <c r="AF50" i="41"/>
  <c r="AE50" i="41"/>
  <c r="AD50" i="41"/>
  <c r="AC50" i="41"/>
  <c r="AB50" i="41"/>
  <c r="AA50" i="41"/>
  <c r="Z50" i="41"/>
  <c r="Y50" i="41"/>
  <c r="X50" i="41"/>
  <c r="W50" i="41"/>
  <c r="V50" i="41"/>
  <c r="AH49" i="41"/>
  <c r="AG49" i="41"/>
  <c r="AF49" i="41"/>
  <c r="AE49" i="41"/>
  <c r="AD49" i="41"/>
  <c r="AC49" i="41"/>
  <c r="AB49" i="41"/>
  <c r="AA49" i="41"/>
  <c r="Z49" i="41"/>
  <c r="Y49" i="41"/>
  <c r="X49" i="41"/>
  <c r="W49" i="41"/>
  <c r="V49" i="41"/>
  <c r="AH48" i="41"/>
  <c r="AG48" i="41"/>
  <c r="AF48" i="41"/>
  <c r="AE48" i="41"/>
  <c r="AD48" i="41"/>
  <c r="AC48" i="41"/>
  <c r="AB48" i="41"/>
  <c r="AA48" i="41"/>
  <c r="Z48" i="41"/>
  <c r="Y48" i="41"/>
  <c r="X48" i="41"/>
  <c r="W48" i="41"/>
  <c r="V48" i="41"/>
  <c r="AH47" i="41"/>
  <c r="AG47" i="41"/>
  <c r="AF47" i="41"/>
  <c r="AE47" i="41"/>
  <c r="AD47" i="41"/>
  <c r="AC47" i="41"/>
  <c r="AB47" i="41"/>
  <c r="AA47" i="41"/>
  <c r="Z47" i="41"/>
  <c r="Y47" i="41"/>
  <c r="X47" i="41"/>
  <c r="W47" i="41"/>
  <c r="V47" i="41"/>
  <c r="AH46" i="41"/>
  <c r="AG46" i="41"/>
  <c r="AF46" i="41"/>
  <c r="AE46" i="41"/>
  <c r="AD46" i="41"/>
  <c r="AC46" i="41"/>
  <c r="AB46" i="41"/>
  <c r="AA46" i="41"/>
  <c r="Z46" i="41"/>
  <c r="Y46" i="41"/>
  <c r="X46" i="41"/>
  <c r="W46" i="41"/>
  <c r="V46" i="41"/>
  <c r="AH45" i="41"/>
  <c r="AG45" i="41"/>
  <c r="AF45" i="41"/>
  <c r="AE45" i="41"/>
  <c r="AD45" i="41"/>
  <c r="AC45" i="41"/>
  <c r="AB45" i="41"/>
  <c r="AA45" i="41"/>
  <c r="Z45" i="41"/>
  <c r="Y45" i="41"/>
  <c r="X45" i="41"/>
  <c r="W45" i="41"/>
  <c r="V45" i="41"/>
  <c r="AH44" i="41"/>
  <c r="AG44" i="41"/>
  <c r="AF44" i="41"/>
  <c r="AE44" i="41"/>
  <c r="AD44" i="41"/>
  <c r="AC44" i="41"/>
  <c r="AB44" i="41"/>
  <c r="AA44" i="41"/>
  <c r="Z44" i="41"/>
  <c r="Y44" i="41"/>
  <c r="X44" i="41"/>
  <c r="W44" i="41"/>
  <c r="V44" i="41"/>
  <c r="AH43" i="41"/>
  <c r="AG43" i="41"/>
  <c r="AF43" i="41"/>
  <c r="AE43" i="41"/>
  <c r="AD43" i="41"/>
  <c r="AC43" i="41"/>
  <c r="AB43" i="41"/>
  <c r="AA43" i="41"/>
  <c r="Z43" i="41"/>
  <c r="Y43" i="41"/>
  <c r="X43" i="41"/>
  <c r="W43" i="41"/>
  <c r="V43" i="41"/>
  <c r="AH42" i="41"/>
  <c r="AG42" i="41"/>
  <c r="AF42" i="41"/>
  <c r="AE42" i="41"/>
  <c r="AD42" i="41"/>
  <c r="AC42" i="41"/>
  <c r="AB42" i="41"/>
  <c r="AA42" i="41"/>
  <c r="Z42" i="41"/>
  <c r="Y42" i="41"/>
  <c r="X42" i="41"/>
  <c r="W42" i="41"/>
  <c r="V42" i="41"/>
  <c r="AH41" i="41"/>
  <c r="AG41" i="41"/>
  <c r="AF41" i="41"/>
  <c r="AE41" i="41"/>
  <c r="AD41" i="41"/>
  <c r="AC41" i="41"/>
  <c r="AB41" i="41"/>
  <c r="AA41" i="41"/>
  <c r="Z41" i="41"/>
  <c r="Y41" i="41"/>
  <c r="X41" i="41"/>
  <c r="W41" i="41"/>
  <c r="V41" i="41"/>
  <c r="AH40" i="41"/>
  <c r="AG40" i="41"/>
  <c r="AF40" i="41"/>
  <c r="AE40" i="41"/>
  <c r="AD40" i="41"/>
  <c r="AC40" i="41"/>
  <c r="AB40" i="41"/>
  <c r="AA40" i="41"/>
  <c r="Z40" i="41"/>
  <c r="Y40" i="41"/>
  <c r="X40" i="41"/>
  <c r="W40" i="41"/>
  <c r="V40" i="41"/>
  <c r="AH39" i="41"/>
  <c r="AG39" i="41"/>
  <c r="AF39" i="41"/>
  <c r="AE39" i="41"/>
  <c r="AD39" i="41"/>
  <c r="AC39" i="41"/>
  <c r="AB39" i="41"/>
  <c r="AA39" i="41"/>
  <c r="Z39" i="41"/>
  <c r="Y39" i="41"/>
  <c r="X39" i="41"/>
  <c r="W39" i="41"/>
  <c r="V39" i="41"/>
  <c r="AH38" i="41"/>
  <c r="AG38" i="41"/>
  <c r="AF38" i="41"/>
  <c r="AE38" i="41"/>
  <c r="AD38" i="41"/>
  <c r="AC38" i="41"/>
  <c r="AB38" i="41"/>
  <c r="AA38" i="41"/>
  <c r="Z38" i="41"/>
  <c r="Y38" i="41"/>
  <c r="X38" i="41"/>
  <c r="W38" i="41"/>
  <c r="V38" i="41"/>
  <c r="AH37" i="41"/>
  <c r="AG37" i="41"/>
  <c r="AF37" i="41"/>
  <c r="AE37" i="41"/>
  <c r="AD37" i="41"/>
  <c r="AC37" i="41"/>
  <c r="AB37" i="41"/>
  <c r="AA37" i="41"/>
  <c r="Z37" i="41"/>
  <c r="Y37" i="41"/>
  <c r="X37" i="41"/>
  <c r="W37" i="41"/>
  <c r="V37" i="41"/>
  <c r="AH36" i="41"/>
  <c r="AG36" i="41"/>
  <c r="AF36" i="41"/>
  <c r="AE36" i="41"/>
  <c r="AD36" i="41"/>
  <c r="AC36" i="41"/>
  <c r="AB36" i="41"/>
  <c r="AA36" i="41"/>
  <c r="Z36" i="41"/>
  <c r="Y36" i="41"/>
  <c r="X36" i="41"/>
  <c r="W36" i="41"/>
  <c r="V36" i="41"/>
  <c r="AH35" i="41"/>
  <c r="AG35" i="41"/>
  <c r="AF35" i="41"/>
  <c r="AE35" i="41"/>
  <c r="AD35" i="41"/>
  <c r="AC35" i="41"/>
  <c r="AB35" i="41"/>
  <c r="AA35" i="41"/>
  <c r="Z35" i="41"/>
  <c r="Y35" i="41"/>
  <c r="X35" i="41"/>
  <c r="W35" i="41"/>
  <c r="V35" i="41"/>
  <c r="AH34" i="41"/>
  <c r="AG34" i="41"/>
  <c r="AF34" i="41"/>
  <c r="AE34" i="41"/>
  <c r="AD34" i="41"/>
  <c r="AC34" i="41"/>
  <c r="AB34" i="41"/>
  <c r="AA34" i="41"/>
  <c r="Z34" i="41"/>
  <c r="Y34" i="41"/>
  <c r="X34" i="41"/>
  <c r="W34" i="41"/>
  <c r="V34" i="41"/>
  <c r="AH33" i="41"/>
  <c r="AG33" i="41"/>
  <c r="AF33" i="41"/>
  <c r="AE33" i="41"/>
  <c r="AD33" i="41"/>
  <c r="AC33" i="41"/>
  <c r="AB33" i="41"/>
  <c r="AA33" i="41"/>
  <c r="Z33" i="41"/>
  <c r="Y33" i="41"/>
  <c r="X33" i="41"/>
  <c r="W33" i="41"/>
  <c r="V33" i="41"/>
  <c r="AH32" i="41"/>
  <c r="AG32" i="41"/>
  <c r="AF32" i="41"/>
  <c r="AE32" i="41"/>
  <c r="AD32" i="41"/>
  <c r="AC32" i="41"/>
  <c r="AB32" i="41"/>
  <c r="AA32" i="41"/>
  <c r="Z32" i="41"/>
  <c r="Y32" i="41"/>
  <c r="X32" i="41"/>
  <c r="W32" i="41"/>
  <c r="V32" i="41"/>
  <c r="AH31" i="41"/>
  <c r="AG31" i="41"/>
  <c r="AF31" i="41"/>
  <c r="AE31" i="41"/>
  <c r="AD31" i="41"/>
  <c r="AC31" i="41"/>
  <c r="AB31" i="41"/>
  <c r="AA31" i="41"/>
  <c r="Z31" i="41"/>
  <c r="Y31" i="41"/>
  <c r="X31" i="41"/>
  <c r="W31" i="41"/>
  <c r="V31" i="41"/>
  <c r="AH30" i="41"/>
  <c r="AG30" i="41"/>
  <c r="AF30" i="41"/>
  <c r="AE30" i="41"/>
  <c r="AD30" i="41"/>
  <c r="AC30" i="41"/>
  <c r="AB30" i="41"/>
  <c r="AA30" i="41"/>
  <c r="Z30" i="41"/>
  <c r="Y30" i="41"/>
  <c r="X30" i="41"/>
  <c r="W30" i="41"/>
  <c r="V30" i="41"/>
  <c r="AH29" i="41"/>
  <c r="AG29" i="41"/>
  <c r="AF29" i="41"/>
  <c r="AE29" i="41"/>
  <c r="AD29" i="41"/>
  <c r="AC29" i="41"/>
  <c r="AB29" i="41"/>
  <c r="AA29" i="41"/>
  <c r="Z29" i="41"/>
  <c r="Y29" i="41"/>
  <c r="X29" i="41"/>
  <c r="W29" i="41"/>
  <c r="V29" i="41"/>
  <c r="AH28" i="41"/>
  <c r="AG28" i="41"/>
  <c r="AF28" i="41"/>
  <c r="AE28" i="41"/>
  <c r="AD28" i="41"/>
  <c r="AC28" i="41"/>
  <c r="AB28" i="41"/>
  <c r="AA28" i="41"/>
  <c r="Z28" i="41"/>
  <c r="Y28" i="41"/>
  <c r="X28" i="41"/>
  <c r="W28" i="41"/>
  <c r="V28" i="41"/>
  <c r="AH27" i="41"/>
  <c r="AG27" i="41"/>
  <c r="AF27" i="41"/>
  <c r="AE27" i="41"/>
  <c r="AD27" i="41"/>
  <c r="AC27" i="41"/>
  <c r="AB27" i="41"/>
  <c r="AA27" i="41"/>
  <c r="Z27" i="41"/>
  <c r="Y27" i="41"/>
  <c r="X27" i="41"/>
  <c r="W27" i="41"/>
  <c r="V27" i="41"/>
  <c r="AH26" i="41"/>
  <c r="AG26" i="41"/>
  <c r="AF26" i="41"/>
  <c r="AE26" i="41"/>
  <c r="AD26" i="41"/>
  <c r="AC26" i="41"/>
  <c r="AB26" i="41"/>
  <c r="AA26" i="41"/>
  <c r="Z26" i="41"/>
  <c r="Y26" i="41"/>
  <c r="X26" i="41"/>
  <c r="W26" i="41"/>
  <c r="V26" i="41"/>
  <c r="AH25" i="41"/>
  <c r="AG25" i="41"/>
  <c r="AF25" i="41"/>
  <c r="AE25" i="41"/>
  <c r="AD25" i="41"/>
  <c r="AC25" i="41"/>
  <c r="AB25" i="41"/>
  <c r="AA25" i="41"/>
  <c r="Z25" i="41"/>
  <c r="Y25" i="41"/>
  <c r="X25" i="41"/>
  <c r="W25" i="41"/>
  <c r="V25" i="41"/>
  <c r="AH24" i="41"/>
  <c r="AG24" i="41"/>
  <c r="AF24" i="41"/>
  <c r="AE24" i="41"/>
  <c r="AD24" i="41"/>
  <c r="AC24" i="41"/>
  <c r="AB24" i="41"/>
  <c r="AA24" i="41"/>
  <c r="Z24" i="41"/>
  <c r="Y24" i="41"/>
  <c r="X24" i="41"/>
  <c r="W24" i="41"/>
  <c r="V24" i="41"/>
  <c r="AH23" i="41"/>
  <c r="AG23" i="41"/>
  <c r="AF23" i="41"/>
  <c r="AE23" i="41"/>
  <c r="AD23" i="41"/>
  <c r="AC23" i="41"/>
  <c r="AB23" i="41"/>
  <c r="AA23" i="41"/>
  <c r="Z23" i="41"/>
  <c r="Y23" i="41"/>
  <c r="X23" i="41"/>
  <c r="W23" i="41"/>
  <c r="V23" i="41"/>
  <c r="AH22" i="41"/>
  <c r="AG22" i="41"/>
  <c r="AF22" i="41"/>
  <c r="AE22" i="41"/>
  <c r="AD22" i="41"/>
  <c r="AC22" i="41"/>
  <c r="AB22" i="41"/>
  <c r="AA22" i="41"/>
  <c r="Z22" i="41"/>
  <c r="Y22" i="41"/>
  <c r="X22" i="41"/>
  <c r="W22" i="41"/>
  <c r="V22" i="41"/>
  <c r="AH21" i="41"/>
  <c r="AG21" i="41"/>
  <c r="AF21" i="41"/>
  <c r="AE21" i="41"/>
  <c r="AD21" i="41"/>
  <c r="AC21" i="41"/>
  <c r="AB21" i="41"/>
  <c r="AA21" i="41"/>
  <c r="Z21" i="41"/>
  <c r="Y21" i="41"/>
  <c r="X21" i="41"/>
  <c r="W21" i="41"/>
  <c r="V21" i="41"/>
  <c r="AH20" i="41"/>
  <c r="AG20" i="41"/>
  <c r="AF20" i="41"/>
  <c r="AE20" i="41"/>
  <c r="AD20" i="41"/>
  <c r="AC20" i="41"/>
  <c r="AB20" i="41"/>
  <c r="AA20" i="41"/>
  <c r="Z20" i="41"/>
  <c r="Y20" i="41"/>
  <c r="X20" i="41"/>
  <c r="W20" i="41"/>
  <c r="V20" i="41"/>
  <c r="AH19" i="41"/>
  <c r="AG19" i="41"/>
  <c r="AF19" i="41"/>
  <c r="AE19" i="41"/>
  <c r="AD19" i="41"/>
  <c r="AC19" i="41"/>
  <c r="AB19" i="41"/>
  <c r="AA19" i="41"/>
  <c r="Z19" i="41"/>
  <c r="Y19" i="41"/>
  <c r="X19" i="41"/>
  <c r="W19" i="41"/>
  <c r="V19" i="41"/>
  <c r="AH18" i="41"/>
  <c r="AG18" i="41"/>
  <c r="AF18" i="41"/>
  <c r="AE18" i="41"/>
  <c r="AD18" i="41"/>
  <c r="AC18" i="41"/>
  <c r="AB18" i="41"/>
  <c r="AA18" i="41"/>
  <c r="Z18" i="41"/>
  <c r="Y18" i="41"/>
  <c r="X18" i="41"/>
  <c r="W18" i="41"/>
  <c r="V18" i="41"/>
  <c r="AH17" i="41"/>
  <c r="AG17" i="41"/>
  <c r="AF17" i="41"/>
  <c r="AE17" i="41"/>
  <c r="AD17" i="41"/>
  <c r="AC17" i="41"/>
  <c r="AB17" i="41"/>
  <c r="AA17" i="41"/>
  <c r="Z17" i="41"/>
  <c r="Y17" i="41"/>
  <c r="X17" i="41"/>
  <c r="W17" i="41"/>
  <c r="V17" i="41"/>
  <c r="AH16" i="41"/>
  <c r="AG16" i="41"/>
  <c r="AF16" i="41"/>
  <c r="AE16" i="41"/>
  <c r="AD16" i="41"/>
  <c r="AC16" i="41"/>
  <c r="AB16" i="41"/>
  <c r="AA16" i="41"/>
  <c r="Z16" i="41"/>
  <c r="Y16" i="41"/>
  <c r="X16" i="41"/>
  <c r="W16" i="41"/>
  <c r="V16" i="41"/>
  <c r="AH15" i="41"/>
  <c r="AG15" i="41"/>
  <c r="AF15" i="41"/>
  <c r="AE15" i="41"/>
  <c r="AD15" i="41"/>
  <c r="AC15" i="41"/>
  <c r="AB15" i="41"/>
  <c r="AA15" i="41"/>
  <c r="Z15" i="41"/>
  <c r="Y15" i="41"/>
  <c r="X15" i="41"/>
  <c r="W15" i="41"/>
  <c r="V15" i="41"/>
  <c r="AH14" i="41"/>
  <c r="AG14" i="41"/>
  <c r="AF14" i="41"/>
  <c r="AE14" i="41"/>
  <c r="AD14" i="41"/>
  <c r="AC14" i="41"/>
  <c r="AB14" i="41"/>
  <c r="AA14" i="41"/>
  <c r="Z14" i="41"/>
  <c r="Y14" i="41"/>
  <c r="X14" i="41"/>
  <c r="W14" i="41"/>
  <c r="V14" i="41"/>
  <c r="AH13" i="41"/>
  <c r="AG13" i="41"/>
  <c r="AF13" i="41"/>
  <c r="AE13" i="41"/>
  <c r="AD13" i="41"/>
  <c r="AC13" i="41"/>
  <c r="AB13" i="41"/>
  <c r="AA13" i="41"/>
  <c r="Z13" i="41"/>
  <c r="Y13" i="41"/>
  <c r="X13" i="41"/>
  <c r="W13" i="41"/>
  <c r="V13" i="41"/>
  <c r="AH12" i="41"/>
  <c r="AG12" i="41"/>
  <c r="AF12" i="41"/>
  <c r="AE12" i="41"/>
  <c r="AD12" i="41"/>
  <c r="AC12" i="41"/>
  <c r="AB12" i="41"/>
  <c r="AA12" i="41"/>
  <c r="Z12" i="41"/>
  <c r="Y12" i="41"/>
  <c r="X12" i="41"/>
  <c r="W12" i="41"/>
  <c r="V12" i="41"/>
  <c r="AH11" i="41"/>
  <c r="AG11" i="41"/>
  <c r="AF11" i="41"/>
  <c r="AE11" i="41"/>
  <c r="AD11" i="41"/>
  <c r="AC11" i="41"/>
  <c r="AB11" i="41"/>
  <c r="AA11" i="41"/>
  <c r="Z11" i="41"/>
  <c r="Y11" i="41"/>
  <c r="X11" i="41"/>
  <c r="W11" i="41"/>
  <c r="V11" i="41"/>
  <c r="AH10" i="41"/>
  <c r="AG10" i="41"/>
  <c r="AF10" i="41"/>
  <c r="AE10" i="41"/>
  <c r="AD10" i="41"/>
  <c r="AC10" i="41"/>
  <c r="AB10" i="41"/>
  <c r="AA10" i="41"/>
  <c r="Z10" i="41"/>
  <c r="Y10" i="41"/>
  <c r="X10" i="41"/>
  <c r="W10" i="41"/>
  <c r="V10" i="41"/>
  <c r="AH9" i="41"/>
  <c r="AG9" i="41"/>
  <c r="AF9" i="41"/>
  <c r="AE9" i="41"/>
  <c r="AD9" i="41"/>
  <c r="AC9" i="41"/>
  <c r="AB9" i="41"/>
  <c r="AA9" i="41"/>
  <c r="Z9" i="41"/>
  <c r="Y9" i="41"/>
  <c r="X9" i="41"/>
  <c r="W9" i="41"/>
  <c r="V9" i="41"/>
  <c r="AH8" i="41"/>
  <c r="AG8" i="41"/>
  <c r="AF8" i="41"/>
  <c r="AE8" i="41"/>
  <c r="AD8" i="41"/>
  <c r="AC8" i="41"/>
  <c r="AB8" i="41"/>
  <c r="AA8" i="41"/>
  <c r="Z8" i="41"/>
  <c r="Y8" i="41"/>
  <c r="X8" i="41"/>
  <c r="W8" i="41"/>
  <c r="V8" i="41"/>
  <c r="AH7" i="41"/>
  <c r="AG7" i="41"/>
  <c r="AF7" i="41"/>
  <c r="AE7" i="41"/>
  <c r="AD7" i="41"/>
  <c r="AC7" i="41"/>
  <c r="AB7" i="41"/>
  <c r="AA7" i="41"/>
  <c r="Z7" i="41"/>
  <c r="Y7" i="41"/>
  <c r="X7" i="41"/>
  <c r="W7" i="41"/>
  <c r="V7" i="41"/>
  <c r="AH6" i="41"/>
  <c r="AG6" i="41"/>
  <c r="AF6" i="41"/>
  <c r="AE6" i="41"/>
  <c r="AD6" i="41"/>
  <c r="AC6" i="41"/>
  <c r="AB6" i="41"/>
  <c r="AA6" i="41"/>
  <c r="Z6" i="41"/>
  <c r="Y6" i="41"/>
  <c r="X6" i="41"/>
  <c r="W6" i="41"/>
  <c r="V6" i="41"/>
  <c r="AH5" i="41"/>
  <c r="AG5" i="41"/>
  <c r="AF5" i="41"/>
  <c r="AE5" i="41"/>
  <c r="AD5" i="41"/>
  <c r="AC5" i="41"/>
  <c r="AB5" i="41"/>
  <c r="AA5" i="41"/>
  <c r="Z5" i="41"/>
  <c r="Y5" i="41"/>
  <c r="X5" i="41"/>
  <c r="W5" i="41"/>
  <c r="V5" i="41"/>
  <c r="AH4" i="41"/>
  <c r="AG4" i="41"/>
  <c r="AF4" i="41"/>
  <c r="AE4" i="41"/>
  <c r="AD4" i="41"/>
  <c r="AC4" i="41"/>
  <c r="AB4" i="41"/>
  <c r="AA4" i="41"/>
  <c r="Z4" i="41"/>
  <c r="Y4" i="41"/>
  <c r="X4" i="41"/>
  <c r="W4" i="41"/>
  <c r="V4" i="41"/>
  <c r="AH3" i="41"/>
  <c r="AG3" i="41"/>
  <c r="AF3" i="41"/>
  <c r="AE3" i="41"/>
  <c r="AD3" i="41"/>
  <c r="AC3" i="41"/>
  <c r="AB3" i="41"/>
  <c r="AA3" i="41"/>
  <c r="Z3" i="41"/>
  <c r="Y3" i="41"/>
  <c r="X3" i="41"/>
  <c r="W3" i="41"/>
  <c r="V3" i="41"/>
  <c r="W22" i="91" l="1"/>
  <c r="AI87" i="41"/>
  <c r="V167" i="90" l="1"/>
  <c r="U167" i="90"/>
  <c r="T167" i="90"/>
  <c r="S167" i="90"/>
  <c r="R167" i="90"/>
  <c r="Q167" i="90"/>
  <c r="P167" i="90"/>
  <c r="V166" i="90"/>
  <c r="U166" i="90"/>
  <c r="T166" i="90"/>
  <c r="S166" i="90"/>
  <c r="R166" i="90"/>
  <c r="Q166" i="90"/>
  <c r="P166" i="90"/>
  <c r="V165" i="90"/>
  <c r="U165" i="90"/>
  <c r="T165" i="90"/>
  <c r="S165" i="90"/>
  <c r="R165" i="90"/>
  <c r="Q165" i="90"/>
  <c r="P165" i="90"/>
  <c r="V164" i="90"/>
  <c r="U164" i="90"/>
  <c r="T164" i="90"/>
  <c r="S164" i="90"/>
  <c r="R164" i="90"/>
  <c r="Q164" i="90"/>
  <c r="P164" i="90"/>
  <c r="V168" i="90"/>
  <c r="U168" i="90"/>
  <c r="T168" i="90"/>
  <c r="S168" i="90"/>
  <c r="R168" i="90"/>
  <c r="Q168" i="90"/>
  <c r="P168" i="90"/>
  <c r="V169" i="90"/>
  <c r="U169" i="90"/>
  <c r="T169" i="90"/>
  <c r="S169" i="90"/>
  <c r="R169" i="90"/>
  <c r="Q169" i="90"/>
  <c r="P169" i="90"/>
  <c r="O4" i="90"/>
  <c r="O5" i="90" s="1"/>
  <c r="O6" i="90" s="1"/>
  <c r="O7" i="90" s="1"/>
  <c r="O8" i="90" s="1"/>
  <c r="O9" i="90" s="1"/>
  <c r="O10" i="90" s="1"/>
  <c r="O11" i="90" s="1"/>
  <c r="O12" i="90" s="1"/>
  <c r="O13" i="90" s="1"/>
  <c r="O14" i="90" s="1"/>
  <c r="O15" i="90" s="1"/>
  <c r="O16" i="90" s="1"/>
  <c r="O17" i="90" s="1"/>
  <c r="O18" i="90" s="1"/>
  <c r="O19" i="90" s="1"/>
  <c r="O20" i="90" s="1"/>
  <c r="O21" i="90" s="1"/>
  <c r="O22" i="90" s="1"/>
  <c r="O23" i="90" s="1"/>
  <c r="O24" i="90" s="1"/>
  <c r="O25" i="90" s="1"/>
  <c r="O26" i="90" s="1"/>
  <c r="O27" i="90" s="1"/>
  <c r="O28" i="90" s="1"/>
  <c r="O29" i="90" s="1"/>
  <c r="O30" i="90" s="1"/>
  <c r="O31" i="90" s="1"/>
  <c r="O32" i="90" s="1"/>
  <c r="O33" i="90" s="1"/>
  <c r="O34" i="90" s="1"/>
  <c r="O35" i="90" s="1"/>
  <c r="O36" i="90" s="1"/>
  <c r="O37" i="90" s="1"/>
  <c r="O38" i="90" s="1"/>
  <c r="O39" i="90" s="1"/>
  <c r="O40" i="90" s="1"/>
  <c r="O41" i="90" s="1"/>
  <c r="O42" i="90" s="1"/>
  <c r="O43" i="90" s="1"/>
  <c r="O44" i="90" s="1"/>
  <c r="O45" i="90" s="1"/>
  <c r="O46" i="90" s="1"/>
  <c r="O47" i="90" s="1"/>
  <c r="O48" i="90" s="1"/>
  <c r="O49" i="90" s="1"/>
  <c r="O50" i="90" s="1"/>
  <c r="O51" i="90" s="1"/>
  <c r="O52" i="90" s="1"/>
  <c r="O53" i="90" s="1"/>
  <c r="O54" i="90" s="1"/>
  <c r="O55" i="90" s="1"/>
  <c r="O56" i="90" s="1"/>
  <c r="O57" i="90" s="1"/>
  <c r="O58" i="90" s="1"/>
  <c r="O59" i="90" s="1"/>
  <c r="O60" i="90" s="1"/>
  <c r="O61" i="90" s="1"/>
  <c r="O62" i="90" s="1"/>
  <c r="O63" i="90" s="1"/>
  <c r="O64" i="90" s="1"/>
  <c r="O65" i="90" s="1"/>
  <c r="O66" i="90" s="1"/>
  <c r="O67" i="90" s="1"/>
  <c r="O68" i="90" s="1"/>
  <c r="O69" i="90" s="1"/>
  <c r="O70" i="90" s="1"/>
  <c r="O71" i="90" s="1"/>
  <c r="O72" i="90" s="1"/>
  <c r="O73" i="90" s="1"/>
  <c r="O74" i="90" s="1"/>
  <c r="O75" i="90" s="1"/>
  <c r="O76" i="90" s="1"/>
  <c r="O77" i="90" s="1"/>
  <c r="O78" i="90" s="1"/>
  <c r="O79" i="90" s="1"/>
  <c r="O80" i="90" s="1"/>
  <c r="O81" i="90" s="1"/>
  <c r="O82" i="90" s="1"/>
  <c r="O83" i="90" s="1"/>
  <c r="O84" i="90" s="1"/>
  <c r="O85" i="90" s="1"/>
  <c r="O86" i="90" s="1"/>
  <c r="O87" i="90" s="1"/>
  <c r="O88" i="90" s="1"/>
  <c r="O89" i="90" s="1"/>
  <c r="O90" i="90" s="1"/>
  <c r="O91" i="90" s="1"/>
  <c r="O92" i="90" s="1"/>
  <c r="O93" i="90" s="1"/>
  <c r="O94" i="90" s="1"/>
  <c r="O95" i="90" s="1"/>
  <c r="O96" i="90" s="1"/>
  <c r="O97" i="90" s="1"/>
  <c r="O98" i="90" s="1"/>
  <c r="O99" i="90" s="1"/>
  <c r="O100" i="90" s="1"/>
  <c r="O101" i="90" s="1"/>
  <c r="O102" i="90" s="1"/>
  <c r="O103" i="90" s="1"/>
  <c r="O104" i="90" s="1"/>
  <c r="O105" i="90" s="1"/>
  <c r="O106" i="90" s="1"/>
  <c r="O107" i="90" s="1"/>
  <c r="O108" i="90" s="1"/>
  <c r="O109" i="90" s="1"/>
  <c r="O110" i="90" s="1"/>
  <c r="O111" i="90" s="1"/>
  <c r="O112" i="90" s="1"/>
  <c r="O113" i="90" s="1"/>
  <c r="O114" i="90" s="1"/>
  <c r="O115" i="90" s="1"/>
  <c r="O116" i="90" s="1"/>
  <c r="O117" i="90" s="1"/>
  <c r="O118" i="90" s="1"/>
  <c r="O119" i="90" s="1"/>
  <c r="O120" i="90" s="1"/>
  <c r="O121" i="90" s="1"/>
  <c r="O122" i="90" s="1"/>
  <c r="O123" i="90" s="1"/>
  <c r="O124" i="90" s="1"/>
  <c r="O125" i="90" s="1"/>
  <c r="O126" i="90" s="1"/>
  <c r="O127" i="90" s="1"/>
  <c r="O128" i="90" s="1"/>
  <c r="O129" i="90" s="1"/>
  <c r="O130" i="90" s="1"/>
  <c r="O131" i="90" s="1"/>
  <c r="O132" i="90" s="1"/>
  <c r="O133" i="90" s="1"/>
  <c r="O134" i="90" s="1"/>
  <c r="O135" i="90" s="1"/>
  <c r="O136" i="90" s="1"/>
  <c r="O137" i="90" s="1"/>
  <c r="O138" i="90" s="1"/>
  <c r="O139" i="90" s="1"/>
  <c r="O140" i="90" s="1"/>
  <c r="O141" i="90" s="1"/>
  <c r="O142" i="90" s="1"/>
  <c r="O143" i="90" s="1"/>
  <c r="O144" i="90" s="1"/>
  <c r="O145" i="90" s="1"/>
  <c r="O146" i="90" s="1"/>
  <c r="O147" i="90" s="1"/>
  <c r="O148" i="90" s="1"/>
  <c r="O149" i="90" s="1"/>
  <c r="O150" i="90" s="1"/>
  <c r="O151" i="90" s="1"/>
  <c r="O152" i="90" s="1"/>
  <c r="O153" i="90" s="1"/>
  <c r="O154" i="90" s="1"/>
  <c r="O155" i="90" s="1"/>
  <c r="O156" i="90" s="1"/>
  <c r="O157" i="90" s="1"/>
  <c r="O158" i="90" s="1"/>
  <c r="O159" i="90" s="1"/>
  <c r="O160" i="90" s="1"/>
  <c r="O161" i="90" s="1"/>
  <c r="O162" i="90" s="1"/>
  <c r="O163" i="90" s="1"/>
  <c r="I4" i="90"/>
  <c r="I5" i="90" s="1"/>
  <c r="I6" i="90" s="1"/>
  <c r="I7" i="90" s="1"/>
  <c r="I8" i="90" s="1"/>
  <c r="I9" i="90" s="1"/>
  <c r="I10" i="90" s="1"/>
  <c r="I11" i="90" s="1"/>
  <c r="I12" i="90" s="1"/>
  <c r="I13" i="90" s="1"/>
  <c r="I14" i="90" s="1"/>
  <c r="I15" i="90" s="1"/>
  <c r="I16" i="90" s="1"/>
  <c r="I17" i="90" s="1"/>
  <c r="I18" i="90" s="1"/>
  <c r="I19" i="90" s="1"/>
  <c r="I20" i="90" s="1"/>
  <c r="I21" i="90" s="1"/>
  <c r="I22" i="90" s="1"/>
  <c r="I23" i="90" s="1"/>
  <c r="I24" i="90" s="1"/>
  <c r="I25" i="90" s="1"/>
  <c r="I26" i="90" s="1"/>
  <c r="I27" i="90" s="1"/>
  <c r="I28" i="90" s="1"/>
  <c r="I29" i="90" s="1"/>
  <c r="I30" i="90" s="1"/>
  <c r="I31" i="90" s="1"/>
  <c r="I32" i="90" s="1"/>
  <c r="I33" i="90" s="1"/>
  <c r="I34" i="90" s="1"/>
  <c r="I35" i="90" s="1"/>
  <c r="I36" i="90" s="1"/>
  <c r="I37" i="90" s="1"/>
  <c r="I38" i="90" s="1"/>
  <c r="I39" i="90" s="1"/>
  <c r="I40" i="90" s="1"/>
  <c r="I41" i="90" s="1"/>
  <c r="I42" i="90" s="1"/>
  <c r="I43" i="90" s="1"/>
  <c r="I44" i="90" s="1"/>
  <c r="I45" i="90" s="1"/>
  <c r="I46" i="90" s="1"/>
  <c r="I47" i="90" s="1"/>
  <c r="I48" i="90" s="1"/>
  <c r="I49" i="90" s="1"/>
  <c r="I50" i="90" s="1"/>
  <c r="I51" i="90" s="1"/>
  <c r="I52" i="90" s="1"/>
  <c r="I53" i="90" s="1"/>
  <c r="I54" i="90" s="1"/>
  <c r="I55" i="90" s="1"/>
  <c r="I56" i="90" s="1"/>
  <c r="I57" i="90" s="1"/>
  <c r="I58" i="90" s="1"/>
  <c r="I59" i="90" s="1"/>
  <c r="I60" i="90" s="1"/>
  <c r="I61" i="90" s="1"/>
  <c r="I62" i="90" s="1"/>
  <c r="I63" i="90" s="1"/>
  <c r="I64" i="90" s="1"/>
  <c r="I65" i="90" s="1"/>
  <c r="I66" i="90" s="1"/>
  <c r="I67" i="90" s="1"/>
  <c r="I68" i="90" s="1"/>
  <c r="I69" i="90" s="1"/>
  <c r="I70" i="90" s="1"/>
  <c r="I71" i="90" s="1"/>
  <c r="I72" i="90" s="1"/>
  <c r="I73" i="90" s="1"/>
  <c r="I74" i="90" s="1"/>
  <c r="I75" i="90" s="1"/>
  <c r="I76" i="90" s="1"/>
  <c r="I77" i="90" s="1"/>
  <c r="I78" i="90" s="1"/>
  <c r="I79" i="90" s="1"/>
  <c r="I80" i="90" s="1"/>
  <c r="I81" i="90" s="1"/>
  <c r="I82" i="90" s="1"/>
  <c r="I83" i="90" s="1"/>
  <c r="I84" i="90" s="1"/>
  <c r="I85" i="90" s="1"/>
  <c r="I86" i="90" s="1"/>
  <c r="I87" i="90" s="1"/>
  <c r="I88" i="90" s="1"/>
  <c r="I89" i="90" s="1"/>
  <c r="I90" i="90" s="1"/>
  <c r="I91" i="90" s="1"/>
  <c r="I92" i="90" s="1"/>
  <c r="I93" i="90" s="1"/>
  <c r="I94" i="90" s="1"/>
  <c r="I95" i="90" s="1"/>
  <c r="I96" i="90" s="1"/>
  <c r="I97" i="90" s="1"/>
  <c r="I98" i="90" s="1"/>
  <c r="I99" i="90" s="1"/>
  <c r="I100" i="90" s="1"/>
  <c r="I101" i="90" s="1"/>
  <c r="I102" i="90" s="1"/>
  <c r="I103" i="90" s="1"/>
  <c r="I104" i="90" s="1"/>
  <c r="I105" i="90" s="1"/>
  <c r="I106" i="90" s="1"/>
  <c r="I107" i="90" s="1"/>
  <c r="I108" i="90" s="1"/>
  <c r="I109" i="90" s="1"/>
  <c r="I110" i="90" s="1"/>
  <c r="I111" i="90" s="1"/>
  <c r="I112" i="90" s="1"/>
  <c r="I113" i="90" s="1"/>
  <c r="I114" i="90" s="1"/>
  <c r="I115" i="90" s="1"/>
  <c r="I116" i="90" s="1"/>
  <c r="I117" i="90" s="1"/>
  <c r="I118" i="90" s="1"/>
  <c r="I119" i="90" s="1"/>
  <c r="I120" i="90" s="1"/>
  <c r="I121" i="90" s="1"/>
  <c r="I122" i="90" s="1"/>
  <c r="I123" i="90" s="1"/>
  <c r="I124" i="90" s="1"/>
  <c r="I125" i="90" s="1"/>
  <c r="I126" i="90" s="1"/>
  <c r="I127" i="90" s="1"/>
  <c r="I128" i="90" s="1"/>
  <c r="I129" i="90" s="1"/>
  <c r="I130" i="90" s="1"/>
  <c r="I131" i="90" s="1"/>
  <c r="I132" i="90" s="1"/>
  <c r="I133" i="90" s="1"/>
  <c r="I134" i="90" s="1"/>
  <c r="I135" i="90" s="1"/>
  <c r="I136" i="90" s="1"/>
  <c r="I137" i="90" s="1"/>
  <c r="I138" i="90" s="1"/>
  <c r="I139" i="90" s="1"/>
  <c r="I140" i="90" s="1"/>
  <c r="I141" i="90" s="1"/>
  <c r="I142" i="90" s="1"/>
  <c r="I143" i="90" s="1"/>
  <c r="I144" i="90" s="1"/>
  <c r="I145" i="90" s="1"/>
  <c r="I146" i="90" s="1"/>
  <c r="I147" i="90" s="1"/>
  <c r="I148" i="90" s="1"/>
  <c r="I149" i="90" s="1"/>
  <c r="I150" i="90" s="1"/>
  <c r="I151" i="90" s="1"/>
  <c r="I152" i="90" s="1"/>
  <c r="I153" i="90" s="1"/>
  <c r="I154" i="90" s="1"/>
  <c r="I155" i="90" s="1"/>
  <c r="I156" i="90" s="1"/>
  <c r="I157" i="90" s="1"/>
  <c r="I158" i="90" s="1"/>
  <c r="I159" i="90" s="1"/>
  <c r="I160" i="90" s="1"/>
  <c r="I161" i="90" s="1"/>
  <c r="I162" i="90" s="1"/>
  <c r="I163" i="90" s="1"/>
  <c r="O5" i="89" l="1"/>
  <c r="O6" i="89" s="1"/>
  <c r="O7" i="89" s="1"/>
  <c r="O8" i="89" s="1"/>
  <c r="O9" i="89" s="1"/>
  <c r="O10" i="89" s="1"/>
  <c r="O11" i="89" s="1"/>
  <c r="O12" i="89" s="1"/>
  <c r="O13" i="89" s="1"/>
  <c r="O14" i="89" s="1"/>
  <c r="O15" i="89" s="1"/>
  <c r="O16" i="89" s="1"/>
  <c r="O17" i="89" s="1"/>
  <c r="O18" i="89" s="1"/>
  <c r="O19" i="89" s="1"/>
  <c r="O20" i="89" s="1"/>
  <c r="O21" i="89" s="1"/>
  <c r="O22" i="89" s="1"/>
  <c r="O23" i="89" s="1"/>
  <c r="O24" i="89" s="1"/>
  <c r="O25" i="89" s="1"/>
  <c r="O26" i="89" s="1"/>
  <c r="O27" i="89" s="1"/>
  <c r="O28" i="89" s="1"/>
  <c r="O29" i="89" s="1"/>
  <c r="O30" i="89" s="1"/>
  <c r="O31" i="89" s="1"/>
  <c r="O32" i="89" s="1"/>
  <c r="O33" i="89" s="1"/>
  <c r="O34" i="89" s="1"/>
  <c r="O35" i="89" s="1"/>
  <c r="O36" i="89" s="1"/>
  <c r="O37" i="89" s="1"/>
  <c r="O38" i="89" s="1"/>
  <c r="O39" i="89" s="1"/>
  <c r="O40" i="89" s="1"/>
  <c r="O41" i="89" s="1"/>
  <c r="O42" i="89" s="1"/>
  <c r="O43" i="89" s="1"/>
  <c r="O44" i="89" s="1"/>
  <c r="O45" i="89" s="1"/>
  <c r="O46" i="89" s="1"/>
  <c r="O47" i="89" s="1"/>
  <c r="O48" i="89" s="1"/>
  <c r="O49" i="89" s="1"/>
  <c r="O50" i="89" s="1"/>
  <c r="O51" i="89" s="1"/>
  <c r="O52" i="89" s="1"/>
  <c r="O53" i="89" s="1"/>
  <c r="O54" i="89" s="1"/>
  <c r="O55" i="89" s="1"/>
  <c r="O56" i="89" s="1"/>
  <c r="O57" i="89" s="1"/>
  <c r="O58" i="89" s="1"/>
  <c r="O59" i="89" s="1"/>
  <c r="O60" i="89" s="1"/>
  <c r="O61" i="89" s="1"/>
  <c r="O62" i="89" s="1"/>
  <c r="O63" i="89" s="1"/>
  <c r="O64" i="89" s="1"/>
  <c r="O65" i="89" s="1"/>
  <c r="O66" i="89" s="1"/>
  <c r="O67" i="89" s="1"/>
  <c r="O68" i="89" s="1"/>
  <c r="O69" i="89" s="1"/>
  <c r="O70" i="89" s="1"/>
  <c r="O71" i="89" s="1"/>
  <c r="O72" i="89" s="1"/>
  <c r="O73" i="89" s="1"/>
  <c r="O74" i="89" s="1"/>
  <c r="O75" i="89" s="1"/>
  <c r="O76" i="89" s="1"/>
  <c r="O77" i="89" s="1"/>
  <c r="O78" i="89" s="1"/>
  <c r="O79" i="89" s="1"/>
  <c r="O80" i="89" s="1"/>
  <c r="O81" i="89" s="1"/>
  <c r="O82" i="89" s="1"/>
  <c r="O83" i="89" s="1"/>
  <c r="O84" i="89" s="1"/>
  <c r="O85" i="89" s="1"/>
  <c r="O86" i="89" s="1"/>
  <c r="O87" i="89" s="1"/>
  <c r="O88" i="89" s="1"/>
  <c r="O89" i="89" s="1"/>
  <c r="O90" i="89" s="1"/>
  <c r="O91" i="89" s="1"/>
  <c r="O92" i="89" s="1"/>
  <c r="O93" i="89" s="1"/>
  <c r="O94" i="89" s="1"/>
  <c r="O95" i="89" s="1"/>
  <c r="O96" i="89" s="1"/>
  <c r="O97" i="89" s="1"/>
  <c r="O98" i="89" s="1"/>
  <c r="O99" i="89" s="1"/>
  <c r="O100" i="89" s="1"/>
  <c r="O101" i="89" s="1"/>
  <c r="O102" i="89" s="1"/>
  <c r="O103" i="89" s="1"/>
  <c r="O104" i="89" s="1"/>
  <c r="O105" i="89" s="1"/>
  <c r="O106" i="89" s="1"/>
  <c r="O107" i="89" s="1"/>
  <c r="O108" i="89" s="1"/>
  <c r="O109" i="89" s="1"/>
  <c r="O110" i="89" s="1"/>
  <c r="O111" i="89" s="1"/>
  <c r="O112" i="89" s="1"/>
  <c r="O113" i="89" s="1"/>
  <c r="O114" i="89" s="1"/>
  <c r="O115" i="89" s="1"/>
  <c r="O116" i="89" s="1"/>
  <c r="O117" i="89" s="1"/>
  <c r="O118" i="89" s="1"/>
  <c r="O119" i="89" s="1"/>
  <c r="O120" i="89" s="1"/>
  <c r="O121" i="89" s="1"/>
  <c r="O122" i="89" s="1"/>
  <c r="O123" i="89" s="1"/>
  <c r="O124" i="89" s="1"/>
  <c r="O125" i="89" s="1"/>
  <c r="O126" i="89" s="1"/>
  <c r="O127" i="89" s="1"/>
  <c r="O128" i="89" s="1"/>
  <c r="O129" i="89" s="1"/>
  <c r="O130" i="89" s="1"/>
  <c r="O131" i="89" s="1"/>
  <c r="O132" i="89" s="1"/>
  <c r="O133" i="89" s="1"/>
  <c r="O134" i="89" s="1"/>
  <c r="O135" i="89" s="1"/>
  <c r="O136" i="89" s="1"/>
  <c r="O137" i="89" s="1"/>
  <c r="O138" i="89" s="1"/>
  <c r="O139" i="89" s="1"/>
  <c r="O140" i="89" s="1"/>
  <c r="O141" i="89" s="1"/>
  <c r="O142" i="89" s="1"/>
  <c r="O143" i="89" s="1"/>
  <c r="O144" i="89" s="1"/>
  <c r="O145" i="89" s="1"/>
  <c r="O146" i="89" s="1"/>
  <c r="O147" i="89" s="1"/>
  <c r="O148" i="89" s="1"/>
  <c r="O149" i="89" s="1"/>
  <c r="O150" i="89" s="1"/>
  <c r="O151" i="89" s="1"/>
  <c r="O152" i="89" s="1"/>
  <c r="O153" i="89" s="1"/>
  <c r="O154" i="89" s="1"/>
  <c r="O155" i="89" s="1"/>
  <c r="O156" i="89" s="1"/>
  <c r="O157" i="89" s="1"/>
  <c r="O158" i="89" s="1"/>
  <c r="O159" i="89" s="1"/>
  <c r="O160" i="89" s="1"/>
  <c r="O161" i="89" s="1"/>
  <c r="O162" i="89" s="1"/>
  <c r="O163" i="89" s="1"/>
  <c r="O164" i="89" s="1"/>
  <c r="I5" i="89"/>
  <c r="I6" i="89" s="1"/>
  <c r="I7" i="89" s="1"/>
  <c r="I8" i="89" s="1"/>
  <c r="I9" i="89" s="1"/>
  <c r="I10" i="89" s="1"/>
  <c r="I11" i="89" s="1"/>
  <c r="I12" i="89" s="1"/>
  <c r="I13" i="89" s="1"/>
  <c r="I14" i="89" s="1"/>
  <c r="I15" i="89" s="1"/>
  <c r="I16" i="89" s="1"/>
  <c r="I17" i="89" s="1"/>
  <c r="I18" i="89" s="1"/>
  <c r="I19" i="89" s="1"/>
  <c r="I20" i="89" s="1"/>
  <c r="I21" i="89" s="1"/>
  <c r="I22" i="89" s="1"/>
  <c r="I23" i="89" s="1"/>
  <c r="I24" i="89" s="1"/>
  <c r="I25" i="89" s="1"/>
  <c r="I26" i="89" s="1"/>
  <c r="I27" i="89" s="1"/>
  <c r="I28" i="89" s="1"/>
  <c r="I29" i="89" s="1"/>
  <c r="I30" i="89" s="1"/>
  <c r="I31" i="89" s="1"/>
  <c r="I32" i="89" s="1"/>
  <c r="I33" i="89" s="1"/>
  <c r="I34" i="89" s="1"/>
  <c r="I35" i="89" s="1"/>
  <c r="I36" i="89" s="1"/>
  <c r="I37" i="89" s="1"/>
  <c r="I38" i="89" s="1"/>
  <c r="I39" i="89" s="1"/>
  <c r="I40" i="89" s="1"/>
  <c r="I41" i="89" s="1"/>
  <c r="I42" i="89" s="1"/>
  <c r="I43" i="89" s="1"/>
  <c r="I44" i="89" s="1"/>
  <c r="I45" i="89" s="1"/>
  <c r="I46" i="89" s="1"/>
  <c r="I47" i="89" s="1"/>
  <c r="I48" i="89" s="1"/>
  <c r="I49" i="89" s="1"/>
  <c r="I50" i="89" s="1"/>
  <c r="I51" i="89" s="1"/>
  <c r="I52" i="89" s="1"/>
  <c r="I53" i="89" s="1"/>
  <c r="I54" i="89" s="1"/>
  <c r="I55" i="89" s="1"/>
  <c r="I56" i="89" s="1"/>
  <c r="I57" i="89" s="1"/>
  <c r="I58" i="89" s="1"/>
  <c r="I59" i="89" s="1"/>
  <c r="I60" i="89" s="1"/>
  <c r="I61" i="89" s="1"/>
  <c r="I62" i="89" s="1"/>
  <c r="I63" i="89" s="1"/>
  <c r="I64" i="89" s="1"/>
  <c r="I65" i="89" s="1"/>
  <c r="I66" i="89" s="1"/>
  <c r="I67" i="89" s="1"/>
  <c r="I68" i="89" s="1"/>
  <c r="I69" i="89" s="1"/>
  <c r="I70" i="89" s="1"/>
  <c r="I71" i="89" s="1"/>
  <c r="I72" i="89" s="1"/>
  <c r="I73" i="89" s="1"/>
  <c r="I74" i="89" s="1"/>
  <c r="I75" i="89" s="1"/>
  <c r="I76" i="89" s="1"/>
  <c r="I77" i="89" s="1"/>
  <c r="I78" i="89" s="1"/>
  <c r="I79" i="89" s="1"/>
  <c r="I80" i="89" s="1"/>
  <c r="I81" i="89" s="1"/>
  <c r="I82" i="89" s="1"/>
  <c r="I83" i="89" s="1"/>
  <c r="I84" i="89" s="1"/>
  <c r="I85" i="89" s="1"/>
  <c r="I86" i="89" s="1"/>
  <c r="I87" i="89" s="1"/>
  <c r="I88" i="89" s="1"/>
  <c r="I89" i="89" s="1"/>
  <c r="I90" i="89" s="1"/>
  <c r="I91" i="89" s="1"/>
  <c r="I92" i="89" s="1"/>
  <c r="I93" i="89" s="1"/>
  <c r="I94" i="89" s="1"/>
  <c r="I95" i="89" s="1"/>
  <c r="I96" i="89" s="1"/>
  <c r="I97" i="89" s="1"/>
  <c r="I98" i="89" s="1"/>
  <c r="I99" i="89" s="1"/>
  <c r="I100" i="89" s="1"/>
  <c r="I101" i="89" s="1"/>
  <c r="I102" i="89" s="1"/>
  <c r="I103" i="89" s="1"/>
  <c r="I104" i="89" s="1"/>
  <c r="I105" i="89" s="1"/>
  <c r="I106" i="89" s="1"/>
  <c r="I107" i="89" s="1"/>
  <c r="I108" i="89" s="1"/>
  <c r="I109" i="89" s="1"/>
  <c r="I110" i="89" s="1"/>
  <c r="I111" i="89" s="1"/>
  <c r="I112" i="89" s="1"/>
  <c r="I113" i="89" s="1"/>
  <c r="I114" i="89" s="1"/>
  <c r="I115" i="89" s="1"/>
  <c r="I116" i="89" s="1"/>
  <c r="I117" i="89" s="1"/>
  <c r="I118" i="89" s="1"/>
  <c r="I119" i="89" s="1"/>
  <c r="I120" i="89" s="1"/>
  <c r="I121" i="89" s="1"/>
  <c r="I122" i="89" s="1"/>
  <c r="I123" i="89" s="1"/>
  <c r="I124" i="89" s="1"/>
  <c r="I125" i="89" s="1"/>
  <c r="I126" i="89" s="1"/>
  <c r="I127" i="89" s="1"/>
  <c r="I128" i="89" s="1"/>
  <c r="I129" i="89" s="1"/>
  <c r="I130" i="89" s="1"/>
  <c r="I131" i="89" s="1"/>
  <c r="I132" i="89" s="1"/>
  <c r="I133" i="89" s="1"/>
  <c r="I134" i="89" s="1"/>
  <c r="I135" i="89" s="1"/>
  <c r="I136" i="89" s="1"/>
  <c r="I137" i="89" s="1"/>
  <c r="I138" i="89" s="1"/>
  <c r="I139" i="89" s="1"/>
  <c r="I140" i="89" s="1"/>
  <c r="I141" i="89" s="1"/>
  <c r="I142" i="89" s="1"/>
  <c r="I143" i="89" s="1"/>
  <c r="I144" i="89" s="1"/>
  <c r="I145" i="89" s="1"/>
  <c r="I146" i="89" s="1"/>
  <c r="I147" i="89" s="1"/>
  <c r="I148" i="89" s="1"/>
  <c r="I149" i="89" s="1"/>
  <c r="I150" i="89" s="1"/>
  <c r="I151" i="89" s="1"/>
  <c r="I152" i="89" s="1"/>
  <c r="I153" i="89" s="1"/>
  <c r="I154" i="89" s="1"/>
  <c r="I155" i="89" s="1"/>
  <c r="I156" i="89" s="1"/>
  <c r="I157" i="89" s="1"/>
  <c r="I158" i="89" s="1"/>
  <c r="I159" i="89" s="1"/>
  <c r="I160" i="89" s="1"/>
  <c r="I161" i="89" s="1"/>
  <c r="I162" i="89" s="1"/>
  <c r="I163" i="89" s="1"/>
  <c r="I164" i="89" s="1"/>
  <c r="I970" i="42" l="1"/>
  <c r="I971" i="42" s="1"/>
  <c r="I972" i="42" s="1"/>
  <c r="I973" i="42" s="1"/>
  <c r="I974" i="42" s="1"/>
  <c r="I975" i="42" s="1"/>
  <c r="I976" i="42" s="1"/>
  <c r="I977" i="42" s="1"/>
  <c r="I978" i="42" s="1"/>
  <c r="I979" i="42" s="1"/>
  <c r="I980" i="42" s="1"/>
  <c r="I981" i="42" s="1"/>
  <c r="I982" i="42" s="1"/>
  <c r="I983" i="42" s="1"/>
  <c r="I984" i="42" s="1"/>
  <c r="I985" i="42" s="1"/>
  <c r="I986" i="42" s="1"/>
  <c r="I987" i="42" s="1"/>
  <c r="I988" i="42" s="1"/>
  <c r="I989" i="42" s="1"/>
  <c r="I990" i="42" s="1"/>
  <c r="I991" i="42" s="1"/>
  <c r="I992" i="42" s="1"/>
  <c r="I993" i="42" s="1"/>
  <c r="I994" i="42" s="1"/>
  <c r="I995" i="42" s="1"/>
  <c r="I996" i="42" s="1"/>
  <c r="I997" i="42" s="1"/>
  <c r="I998" i="42" s="1"/>
  <c r="I999" i="42" s="1"/>
  <c r="I1000" i="42" s="1"/>
  <c r="I1001" i="42" s="1"/>
  <c r="I1002" i="42" s="1"/>
  <c r="I1003" i="42" s="1"/>
  <c r="I1004" i="42" s="1"/>
  <c r="I1005" i="42" s="1"/>
  <c r="I1006" i="42" s="1"/>
  <c r="I1007" i="42" s="1"/>
  <c r="I1008" i="42" s="1"/>
  <c r="I1009" i="42" s="1"/>
  <c r="I1010" i="42" s="1"/>
  <c r="I1011" i="42" s="1"/>
  <c r="I1012" i="42" s="1"/>
  <c r="I1013" i="42" s="1"/>
  <c r="I1014" i="42" s="1"/>
  <c r="I1015" i="42" s="1"/>
  <c r="I1016" i="42" s="1"/>
  <c r="I1017" i="42" s="1"/>
  <c r="I1018" i="42" s="1"/>
  <c r="I1019" i="42" s="1"/>
  <c r="I1020" i="42" s="1"/>
  <c r="I1021" i="42" s="1"/>
  <c r="I1022" i="42" s="1"/>
  <c r="I1023" i="42" s="1"/>
  <c r="I1024" i="42" s="1"/>
  <c r="I1025" i="42" s="1"/>
  <c r="I1026" i="42" s="1"/>
  <c r="I1027" i="42" s="1"/>
  <c r="I1028" i="42" s="1"/>
  <c r="I1029" i="42" s="1"/>
  <c r="I1030" i="42" s="1"/>
  <c r="I1031" i="42" s="1"/>
  <c r="I1032" i="42" s="1"/>
  <c r="I1033" i="42" s="1"/>
  <c r="I1034" i="42" s="1"/>
  <c r="I1035" i="42" s="1"/>
  <c r="I1036" i="42" s="1"/>
  <c r="I1037" i="42" s="1"/>
  <c r="I1038" i="42" s="1"/>
  <c r="I1039" i="42" s="1"/>
  <c r="I1040" i="42" s="1"/>
  <c r="I1041" i="42" s="1"/>
  <c r="I1042" i="42" s="1"/>
  <c r="I1043" i="42" s="1"/>
  <c r="I1044" i="42" s="1"/>
  <c r="I1045" i="42" s="1"/>
  <c r="I1046" i="42" s="1"/>
  <c r="I1047" i="42" s="1"/>
  <c r="I1048" i="42" s="1"/>
  <c r="I1049" i="42" s="1"/>
  <c r="I1050" i="42" s="1"/>
  <c r="I1051" i="42" s="1"/>
  <c r="I1052" i="42" s="1"/>
  <c r="I1053" i="42" s="1"/>
  <c r="I1054" i="42" s="1"/>
  <c r="I1055" i="42" s="1"/>
  <c r="I1056" i="42" s="1"/>
  <c r="I1057" i="42" s="1"/>
  <c r="I1058" i="42" s="1"/>
  <c r="I1059" i="42" s="1"/>
  <c r="I1060" i="42" s="1"/>
  <c r="I1061" i="42" s="1"/>
  <c r="I1062" i="42" s="1"/>
  <c r="I1063" i="42" s="1"/>
  <c r="I1064" i="42" s="1"/>
  <c r="I1065" i="42" s="1"/>
  <c r="I1066" i="42" s="1"/>
  <c r="I1067" i="42" s="1"/>
  <c r="I1068" i="42" s="1"/>
  <c r="I1069" i="42" s="1"/>
  <c r="I1070" i="42" s="1"/>
  <c r="I1071" i="42" s="1"/>
  <c r="I1072" i="42" s="1"/>
  <c r="I1073" i="42" s="1"/>
  <c r="I1074" i="42" s="1"/>
  <c r="I1075" i="42" s="1"/>
  <c r="I1076" i="42" s="1"/>
  <c r="I1077" i="42" s="1"/>
  <c r="I1078" i="42" s="1"/>
  <c r="I1079" i="42" s="1"/>
  <c r="I1080" i="42" s="1"/>
  <c r="I1081" i="42" s="1"/>
  <c r="I1082" i="42" s="1"/>
  <c r="I1083" i="42" s="1"/>
  <c r="I1084" i="42" s="1"/>
  <c r="I1085" i="42" s="1"/>
  <c r="I1086" i="42" s="1"/>
  <c r="I1087" i="42" s="1"/>
  <c r="I1088" i="42" s="1"/>
  <c r="I1089" i="42" s="1"/>
  <c r="I1090" i="42" s="1"/>
  <c r="I1091" i="42" s="1"/>
  <c r="I1092" i="42" s="1"/>
  <c r="I1093" i="42" s="1"/>
  <c r="I1094" i="42" s="1"/>
  <c r="I1095" i="42" s="1"/>
  <c r="I1096" i="42" s="1"/>
  <c r="I1097" i="42" s="1"/>
  <c r="I1098" i="42" s="1"/>
  <c r="I1099" i="42" s="1"/>
  <c r="I1100" i="42" s="1"/>
  <c r="I1101" i="42" s="1"/>
  <c r="I1102" i="42" s="1"/>
  <c r="I1103" i="42" s="1"/>
  <c r="I1104" i="42" s="1"/>
  <c r="I1105" i="42" s="1"/>
  <c r="I1106" i="42" s="1"/>
  <c r="I1107" i="42" s="1"/>
  <c r="I1108" i="42" s="1"/>
  <c r="I1109" i="42" s="1"/>
  <c r="I1110" i="42" s="1"/>
  <c r="I1111" i="42" s="1"/>
  <c r="I1112" i="42" s="1"/>
  <c r="I1113" i="42" s="1"/>
  <c r="I1114" i="42" s="1"/>
  <c r="I1115" i="42" s="1"/>
  <c r="I1116" i="42" s="1"/>
  <c r="I1117" i="42" s="1"/>
  <c r="I1118" i="42" s="1"/>
  <c r="I1119" i="42" s="1"/>
  <c r="I1120" i="42" s="1"/>
  <c r="I1121" i="42" s="1"/>
  <c r="I1122" i="42" s="1"/>
  <c r="I1123" i="42" s="1"/>
  <c r="I1124" i="42" s="1"/>
  <c r="I1125" i="42" s="1"/>
  <c r="I1126" i="42" s="1"/>
  <c r="I1127" i="42" s="1"/>
  <c r="I1128" i="42" s="1"/>
  <c r="I1129" i="42" s="1"/>
  <c r="I809" i="42"/>
  <c r="I810" i="42" s="1"/>
  <c r="I811" i="42" s="1"/>
  <c r="I812" i="42" s="1"/>
  <c r="I813" i="42" s="1"/>
  <c r="I814" i="42" s="1"/>
  <c r="I815" i="42" s="1"/>
  <c r="I816" i="42" s="1"/>
  <c r="I817" i="42" s="1"/>
  <c r="I818" i="42" s="1"/>
  <c r="I819" i="42" s="1"/>
  <c r="I820" i="42" s="1"/>
  <c r="I821" i="42" s="1"/>
  <c r="I822" i="42" s="1"/>
  <c r="I823" i="42" s="1"/>
  <c r="I824" i="42" s="1"/>
  <c r="I825" i="42" s="1"/>
  <c r="I826" i="42" s="1"/>
  <c r="I827" i="42" s="1"/>
  <c r="I828" i="42" s="1"/>
  <c r="I829" i="42" s="1"/>
  <c r="I830" i="42" s="1"/>
  <c r="I831" i="42" s="1"/>
  <c r="I832" i="42" s="1"/>
  <c r="I833" i="42" s="1"/>
  <c r="I834" i="42" s="1"/>
  <c r="I835" i="42" s="1"/>
  <c r="I836" i="42" s="1"/>
  <c r="I837" i="42" s="1"/>
  <c r="I838" i="42" s="1"/>
  <c r="I839" i="42" s="1"/>
  <c r="I840" i="42" s="1"/>
  <c r="I841" i="42" s="1"/>
  <c r="I842" i="42" s="1"/>
  <c r="I843" i="42" s="1"/>
  <c r="I844" i="42" s="1"/>
  <c r="I845" i="42" s="1"/>
  <c r="I846" i="42" s="1"/>
  <c r="I847" i="42" s="1"/>
  <c r="I848" i="42" s="1"/>
  <c r="I849" i="42" s="1"/>
  <c r="I850" i="42" s="1"/>
  <c r="I851" i="42" s="1"/>
  <c r="I852" i="42" s="1"/>
  <c r="I853" i="42" s="1"/>
  <c r="I854" i="42" s="1"/>
  <c r="I855" i="42" s="1"/>
  <c r="I856" i="42" s="1"/>
  <c r="I857" i="42" s="1"/>
  <c r="I858" i="42" s="1"/>
  <c r="I859" i="42" s="1"/>
  <c r="I860" i="42" s="1"/>
  <c r="I861" i="42" s="1"/>
  <c r="I862" i="42" s="1"/>
  <c r="I863" i="42" s="1"/>
  <c r="I864" i="42" s="1"/>
  <c r="I865" i="42" s="1"/>
  <c r="I866" i="42" s="1"/>
  <c r="I867" i="42" s="1"/>
  <c r="I868" i="42" s="1"/>
  <c r="I869" i="42" s="1"/>
  <c r="I870" i="42" s="1"/>
  <c r="I871" i="42" s="1"/>
  <c r="I872" i="42" s="1"/>
  <c r="I873" i="42" s="1"/>
  <c r="I874" i="42" s="1"/>
  <c r="I875" i="42" s="1"/>
  <c r="I876" i="42" s="1"/>
  <c r="I877" i="42" s="1"/>
  <c r="I878" i="42" s="1"/>
  <c r="I879" i="42" s="1"/>
  <c r="I880" i="42" s="1"/>
  <c r="I881" i="42" s="1"/>
  <c r="I882" i="42" s="1"/>
  <c r="I883" i="42" s="1"/>
  <c r="I884" i="42" s="1"/>
  <c r="I885" i="42" s="1"/>
  <c r="I886" i="42" s="1"/>
  <c r="I887" i="42" s="1"/>
  <c r="I888" i="42" s="1"/>
  <c r="I889" i="42" s="1"/>
  <c r="I890" i="42" s="1"/>
  <c r="I891" i="42" s="1"/>
  <c r="I892" i="42" s="1"/>
  <c r="I893" i="42" s="1"/>
  <c r="I894" i="42" s="1"/>
  <c r="I895" i="42" s="1"/>
  <c r="I896" i="42" s="1"/>
  <c r="I897" i="42" s="1"/>
  <c r="I898" i="42" s="1"/>
  <c r="I899" i="42" s="1"/>
  <c r="I900" i="42" s="1"/>
  <c r="I901" i="42" s="1"/>
  <c r="I902" i="42" s="1"/>
  <c r="I903" i="42" s="1"/>
  <c r="I904" i="42" s="1"/>
  <c r="I905" i="42" s="1"/>
  <c r="I906" i="42" s="1"/>
  <c r="I907" i="42" s="1"/>
  <c r="I908" i="42" s="1"/>
  <c r="I909" i="42" s="1"/>
  <c r="I910" i="42" s="1"/>
  <c r="I911" i="42" s="1"/>
  <c r="I912" i="42" s="1"/>
  <c r="I913" i="42" s="1"/>
  <c r="I914" i="42" s="1"/>
  <c r="I915" i="42" s="1"/>
  <c r="I916" i="42" s="1"/>
  <c r="I917" i="42" s="1"/>
  <c r="I918" i="42" s="1"/>
  <c r="I919" i="42" s="1"/>
  <c r="I920" i="42" s="1"/>
  <c r="I921" i="42" s="1"/>
  <c r="I922" i="42" s="1"/>
  <c r="I923" i="42" s="1"/>
  <c r="I924" i="42" s="1"/>
  <c r="I925" i="42" s="1"/>
  <c r="I926" i="42" s="1"/>
  <c r="I927" i="42" s="1"/>
  <c r="I928" i="42" s="1"/>
  <c r="I929" i="42" s="1"/>
  <c r="I930" i="42" s="1"/>
  <c r="I931" i="42" s="1"/>
  <c r="I932" i="42" s="1"/>
  <c r="I933" i="42" s="1"/>
  <c r="I934" i="42" s="1"/>
  <c r="I935" i="42" s="1"/>
  <c r="I936" i="42" s="1"/>
  <c r="I937" i="42" s="1"/>
  <c r="I938" i="42" s="1"/>
  <c r="I939" i="42" s="1"/>
  <c r="I940" i="42" s="1"/>
  <c r="I941" i="42" s="1"/>
  <c r="I942" i="42" s="1"/>
  <c r="I943" i="42" s="1"/>
  <c r="I944" i="42" s="1"/>
  <c r="I945" i="42" s="1"/>
  <c r="I946" i="42" s="1"/>
  <c r="I947" i="42" s="1"/>
  <c r="I948" i="42" s="1"/>
  <c r="I949" i="42" s="1"/>
  <c r="I950" i="42" s="1"/>
  <c r="I951" i="42" s="1"/>
  <c r="I952" i="42" s="1"/>
  <c r="I953" i="42" s="1"/>
  <c r="I954" i="42" s="1"/>
  <c r="I955" i="42" s="1"/>
  <c r="I956" i="42" s="1"/>
  <c r="I957" i="42" s="1"/>
  <c r="I958" i="42" s="1"/>
  <c r="I959" i="42" s="1"/>
  <c r="I960" i="42" s="1"/>
  <c r="I961" i="42" s="1"/>
  <c r="I962" i="42" s="1"/>
  <c r="I963" i="42" s="1"/>
  <c r="I964" i="42" s="1"/>
  <c r="I965" i="42" s="1"/>
  <c r="I966" i="42" s="1"/>
  <c r="I967" i="42" s="1"/>
  <c r="I968" i="42" s="1"/>
  <c r="I648" i="42"/>
  <c r="I649" i="42" s="1"/>
  <c r="I650" i="42" s="1"/>
  <c r="I651" i="42" s="1"/>
  <c r="I652" i="42" s="1"/>
  <c r="I653" i="42" s="1"/>
  <c r="I654" i="42" s="1"/>
  <c r="I655" i="42" s="1"/>
  <c r="I656" i="42" s="1"/>
  <c r="I657" i="42" s="1"/>
  <c r="I658" i="42" s="1"/>
  <c r="I659" i="42" s="1"/>
  <c r="I660" i="42" s="1"/>
  <c r="I661" i="42" s="1"/>
  <c r="I662" i="42" s="1"/>
  <c r="I663" i="42" s="1"/>
  <c r="I664" i="42" s="1"/>
  <c r="I665" i="42" s="1"/>
  <c r="I666" i="42" s="1"/>
  <c r="I667" i="42" s="1"/>
  <c r="I668" i="42" s="1"/>
  <c r="I669" i="42" s="1"/>
  <c r="I670" i="42" s="1"/>
  <c r="I671" i="42" s="1"/>
  <c r="I672" i="42" s="1"/>
  <c r="I673" i="42" s="1"/>
  <c r="I674" i="42" s="1"/>
  <c r="I675" i="42" s="1"/>
  <c r="I676" i="42" s="1"/>
  <c r="I677" i="42" s="1"/>
  <c r="I678" i="42" s="1"/>
  <c r="I679" i="42" s="1"/>
  <c r="I680" i="42" s="1"/>
  <c r="I681" i="42" s="1"/>
  <c r="I682" i="42" s="1"/>
  <c r="I683" i="42" s="1"/>
  <c r="I684" i="42" s="1"/>
  <c r="I685" i="42" s="1"/>
  <c r="I686" i="42" s="1"/>
  <c r="I687" i="42" s="1"/>
  <c r="I688" i="42" s="1"/>
  <c r="I689" i="42" s="1"/>
  <c r="I690" i="42" s="1"/>
  <c r="I691" i="42" s="1"/>
  <c r="I692" i="42" s="1"/>
  <c r="I693" i="42" s="1"/>
  <c r="I694" i="42" s="1"/>
  <c r="I695" i="42" s="1"/>
  <c r="I696" i="42" s="1"/>
  <c r="I697" i="42" s="1"/>
  <c r="I698" i="42" s="1"/>
  <c r="I699" i="42" s="1"/>
  <c r="I700" i="42" s="1"/>
  <c r="I701" i="42" s="1"/>
  <c r="I702" i="42" s="1"/>
  <c r="I703" i="42" s="1"/>
  <c r="I704" i="42" s="1"/>
  <c r="I705" i="42" s="1"/>
  <c r="I706" i="42" s="1"/>
  <c r="I707" i="42" s="1"/>
  <c r="I708" i="42" s="1"/>
  <c r="I709" i="42" s="1"/>
  <c r="I710" i="42" s="1"/>
  <c r="I711" i="42" s="1"/>
  <c r="I712" i="42" s="1"/>
  <c r="I713" i="42" s="1"/>
  <c r="I714" i="42" s="1"/>
  <c r="I715" i="42" s="1"/>
  <c r="I716" i="42" s="1"/>
  <c r="I717" i="42" s="1"/>
  <c r="I718" i="42" s="1"/>
  <c r="I719" i="42" s="1"/>
  <c r="I720" i="42" s="1"/>
  <c r="I721" i="42" s="1"/>
  <c r="I722" i="42" s="1"/>
  <c r="I723" i="42" s="1"/>
  <c r="I724" i="42" s="1"/>
  <c r="I725" i="42" s="1"/>
  <c r="I726" i="42" s="1"/>
  <c r="I727" i="42" s="1"/>
  <c r="I728" i="42" s="1"/>
  <c r="I729" i="42" s="1"/>
  <c r="I730" i="42" s="1"/>
  <c r="I731" i="42" s="1"/>
  <c r="I732" i="42" s="1"/>
  <c r="I733" i="42" s="1"/>
  <c r="I734" i="42" s="1"/>
  <c r="I735" i="42" s="1"/>
  <c r="I736" i="42" s="1"/>
  <c r="I737" i="42" s="1"/>
  <c r="I738" i="42" s="1"/>
  <c r="I739" i="42" s="1"/>
  <c r="I740" i="42" s="1"/>
  <c r="I741" i="42" s="1"/>
  <c r="I742" i="42" s="1"/>
  <c r="I743" i="42" s="1"/>
  <c r="I744" i="42" s="1"/>
  <c r="I745" i="42" s="1"/>
  <c r="I746" i="42" s="1"/>
  <c r="I747" i="42" s="1"/>
  <c r="I748" i="42" s="1"/>
  <c r="I749" i="42" s="1"/>
  <c r="I750" i="42" s="1"/>
  <c r="I751" i="42" s="1"/>
  <c r="I752" i="42" s="1"/>
  <c r="I753" i="42" s="1"/>
  <c r="I754" i="42" s="1"/>
  <c r="I755" i="42" s="1"/>
  <c r="I756" i="42" s="1"/>
  <c r="I757" i="42" s="1"/>
  <c r="I758" i="42" s="1"/>
  <c r="I759" i="42" s="1"/>
  <c r="I760" i="42" s="1"/>
  <c r="I761" i="42" s="1"/>
  <c r="I762" i="42" s="1"/>
  <c r="I763" i="42" s="1"/>
  <c r="I764" i="42" s="1"/>
  <c r="I765" i="42" s="1"/>
  <c r="I766" i="42" s="1"/>
  <c r="I767" i="42" s="1"/>
  <c r="I768" i="42" s="1"/>
  <c r="I769" i="42" s="1"/>
  <c r="I770" i="42" s="1"/>
  <c r="I771" i="42" s="1"/>
  <c r="I772" i="42" s="1"/>
  <c r="I773" i="42" s="1"/>
  <c r="I774" i="42" s="1"/>
  <c r="I775" i="42" s="1"/>
  <c r="I776" i="42" s="1"/>
  <c r="I777" i="42" s="1"/>
  <c r="I778" i="42" s="1"/>
  <c r="I779" i="42" s="1"/>
  <c r="I780" i="42" s="1"/>
  <c r="I781" i="42" s="1"/>
  <c r="I782" i="42" s="1"/>
  <c r="I783" i="42" s="1"/>
  <c r="I784" i="42" s="1"/>
  <c r="I785" i="42" s="1"/>
  <c r="I786" i="42" s="1"/>
  <c r="I787" i="42" s="1"/>
  <c r="I788" i="42" s="1"/>
  <c r="I789" i="42" s="1"/>
  <c r="I790" i="42" s="1"/>
  <c r="I791" i="42" s="1"/>
  <c r="I792" i="42" s="1"/>
  <c r="I793" i="42" s="1"/>
  <c r="I794" i="42" s="1"/>
  <c r="I795" i="42" s="1"/>
  <c r="I796" i="42" s="1"/>
  <c r="I797" i="42" s="1"/>
  <c r="I798" i="42" s="1"/>
  <c r="I799" i="42" s="1"/>
  <c r="I800" i="42" s="1"/>
  <c r="I801" i="42" s="1"/>
  <c r="I802" i="42" s="1"/>
  <c r="I803" i="42" s="1"/>
  <c r="I804" i="42" s="1"/>
  <c r="I805" i="42" s="1"/>
  <c r="I806" i="42" s="1"/>
  <c r="I807" i="42" s="1"/>
  <c r="I487" i="42"/>
  <c r="I488" i="42" s="1"/>
  <c r="I489" i="42" s="1"/>
  <c r="I490" i="42" s="1"/>
  <c r="I491" i="42" s="1"/>
  <c r="I492" i="42" s="1"/>
  <c r="I493" i="42" s="1"/>
  <c r="I494" i="42" s="1"/>
  <c r="I495" i="42" s="1"/>
  <c r="I496" i="42" s="1"/>
  <c r="I497" i="42" s="1"/>
  <c r="I498" i="42" s="1"/>
  <c r="I499" i="42" s="1"/>
  <c r="I500" i="42" s="1"/>
  <c r="I501" i="42" s="1"/>
  <c r="I502" i="42" s="1"/>
  <c r="I503" i="42" s="1"/>
  <c r="I504" i="42" s="1"/>
  <c r="I505" i="42" s="1"/>
  <c r="I506" i="42" s="1"/>
  <c r="I507" i="42" s="1"/>
  <c r="I508" i="42" s="1"/>
  <c r="I509" i="42" s="1"/>
  <c r="I510" i="42" s="1"/>
  <c r="I511" i="42" s="1"/>
  <c r="I512" i="42" s="1"/>
  <c r="I513" i="42" s="1"/>
  <c r="I514" i="42" s="1"/>
  <c r="I515" i="42" s="1"/>
  <c r="I516" i="42" s="1"/>
  <c r="I517" i="42" s="1"/>
  <c r="I518" i="42" s="1"/>
  <c r="I519" i="42" s="1"/>
  <c r="I520" i="42" s="1"/>
  <c r="I521" i="42" s="1"/>
  <c r="I522" i="42" s="1"/>
  <c r="I523" i="42" s="1"/>
  <c r="I524" i="42" s="1"/>
  <c r="I525" i="42" s="1"/>
  <c r="I526" i="42" s="1"/>
  <c r="I527" i="42" s="1"/>
  <c r="I528" i="42" s="1"/>
  <c r="I529" i="42" s="1"/>
  <c r="I530" i="42" s="1"/>
  <c r="I531" i="42" s="1"/>
  <c r="I532" i="42" s="1"/>
  <c r="I533" i="42" s="1"/>
  <c r="I534" i="42" s="1"/>
  <c r="I535" i="42" s="1"/>
  <c r="I536" i="42" s="1"/>
  <c r="I537" i="42" s="1"/>
  <c r="I538" i="42" s="1"/>
  <c r="I539" i="42" s="1"/>
  <c r="I540" i="42" s="1"/>
  <c r="I541" i="42" s="1"/>
  <c r="I542" i="42" s="1"/>
  <c r="I543" i="42" s="1"/>
  <c r="I544" i="42" s="1"/>
  <c r="I545" i="42" s="1"/>
  <c r="I546" i="42" s="1"/>
  <c r="I547" i="42" s="1"/>
  <c r="I548" i="42" s="1"/>
  <c r="I549" i="42" s="1"/>
  <c r="I550" i="42" s="1"/>
  <c r="I551" i="42" s="1"/>
  <c r="I552" i="42" s="1"/>
  <c r="I553" i="42" s="1"/>
  <c r="I554" i="42" s="1"/>
  <c r="I555" i="42" s="1"/>
  <c r="I556" i="42" s="1"/>
  <c r="I557" i="42" s="1"/>
  <c r="I558" i="42" s="1"/>
  <c r="I559" i="42" s="1"/>
  <c r="I560" i="42" s="1"/>
  <c r="I561" i="42" s="1"/>
  <c r="I562" i="42" s="1"/>
  <c r="I563" i="42" s="1"/>
  <c r="I564" i="42" s="1"/>
  <c r="I565" i="42" s="1"/>
  <c r="I566" i="42" s="1"/>
  <c r="I567" i="42" s="1"/>
  <c r="I568" i="42" s="1"/>
  <c r="I569" i="42" s="1"/>
  <c r="I570" i="42" s="1"/>
  <c r="I571" i="42" s="1"/>
  <c r="I572" i="42" s="1"/>
  <c r="I573" i="42" s="1"/>
  <c r="I574" i="42" s="1"/>
  <c r="I575" i="42" s="1"/>
  <c r="I576" i="42" s="1"/>
  <c r="I577" i="42" s="1"/>
  <c r="I578" i="42" s="1"/>
  <c r="I579" i="42" s="1"/>
  <c r="I580" i="42" s="1"/>
  <c r="I581" i="42" s="1"/>
  <c r="I582" i="42" s="1"/>
  <c r="I583" i="42" s="1"/>
  <c r="I584" i="42" s="1"/>
  <c r="I585" i="42" s="1"/>
  <c r="I586" i="42" s="1"/>
  <c r="I587" i="42" s="1"/>
  <c r="I588" i="42" s="1"/>
  <c r="I589" i="42" s="1"/>
  <c r="I590" i="42" s="1"/>
  <c r="I591" i="42" s="1"/>
  <c r="I592" i="42" s="1"/>
  <c r="I593" i="42" s="1"/>
  <c r="I594" i="42" s="1"/>
  <c r="I595" i="42" s="1"/>
  <c r="I596" i="42" s="1"/>
  <c r="I597" i="42" s="1"/>
  <c r="I598" i="42" s="1"/>
  <c r="I599" i="42" s="1"/>
  <c r="I600" i="42" s="1"/>
  <c r="I601" i="42" s="1"/>
  <c r="I602" i="42" s="1"/>
  <c r="I603" i="42" s="1"/>
  <c r="I604" i="42" s="1"/>
  <c r="I605" i="42" s="1"/>
  <c r="I606" i="42" s="1"/>
  <c r="I607" i="42" s="1"/>
  <c r="I608" i="42" s="1"/>
  <c r="I609" i="42" s="1"/>
  <c r="I610" i="42" s="1"/>
  <c r="I611" i="42" s="1"/>
  <c r="I612" i="42" s="1"/>
  <c r="I613" i="42" s="1"/>
  <c r="I614" i="42" s="1"/>
  <c r="I615" i="42" s="1"/>
  <c r="I616" i="42" s="1"/>
  <c r="I617" i="42" s="1"/>
  <c r="I618" i="42" s="1"/>
  <c r="I619" i="42" s="1"/>
  <c r="I620" i="42" s="1"/>
  <c r="I621" i="42" s="1"/>
  <c r="I622" i="42" s="1"/>
  <c r="I623" i="42" s="1"/>
  <c r="I624" i="42" s="1"/>
  <c r="I625" i="42" s="1"/>
  <c r="I626" i="42" s="1"/>
  <c r="I627" i="42" s="1"/>
  <c r="I628" i="42" s="1"/>
  <c r="I629" i="42" s="1"/>
  <c r="I630" i="42" s="1"/>
  <c r="I631" i="42" s="1"/>
  <c r="I632" i="42" s="1"/>
  <c r="I633" i="42" s="1"/>
  <c r="I634" i="42" s="1"/>
  <c r="I635" i="42" s="1"/>
  <c r="I636" i="42" s="1"/>
  <c r="I637" i="42" s="1"/>
  <c r="I638" i="42" s="1"/>
  <c r="I639" i="42" s="1"/>
  <c r="I640" i="42" s="1"/>
  <c r="I641" i="42" s="1"/>
  <c r="I642" i="42" s="1"/>
  <c r="I643" i="42" s="1"/>
  <c r="I644" i="42" s="1"/>
  <c r="I645" i="42" s="1"/>
  <c r="I646" i="42" s="1"/>
  <c r="I165" i="42"/>
  <c r="I166" i="42" s="1"/>
  <c r="I167" i="42" s="1"/>
  <c r="I168" i="42" s="1"/>
  <c r="I169" i="42" s="1"/>
  <c r="I170" i="42" s="1"/>
  <c r="I171" i="42" s="1"/>
  <c r="I172" i="42" s="1"/>
  <c r="I173" i="42" s="1"/>
  <c r="I174" i="42" s="1"/>
  <c r="I175" i="42" s="1"/>
  <c r="I176" i="42" s="1"/>
  <c r="I177" i="42" s="1"/>
  <c r="I178" i="42" s="1"/>
  <c r="I179" i="42" s="1"/>
  <c r="I180" i="42" s="1"/>
  <c r="I181" i="42" s="1"/>
  <c r="I182" i="42" s="1"/>
  <c r="I183" i="42" s="1"/>
  <c r="I184" i="42" s="1"/>
  <c r="I185" i="42" s="1"/>
  <c r="I186" i="42" s="1"/>
  <c r="I187" i="42" s="1"/>
  <c r="I188" i="42" s="1"/>
  <c r="I189" i="42" s="1"/>
  <c r="I190" i="42" s="1"/>
  <c r="I191" i="42" s="1"/>
  <c r="I192" i="42" s="1"/>
  <c r="I193" i="42" s="1"/>
  <c r="I194" i="42" s="1"/>
  <c r="I195" i="42" s="1"/>
  <c r="I196" i="42" s="1"/>
  <c r="I197" i="42" s="1"/>
  <c r="I198" i="42" s="1"/>
  <c r="I199" i="42" s="1"/>
  <c r="I200" i="42" s="1"/>
  <c r="I201" i="42" s="1"/>
  <c r="I202" i="42" s="1"/>
  <c r="I203" i="42" s="1"/>
  <c r="I204" i="42" s="1"/>
  <c r="I205" i="42" s="1"/>
  <c r="I206" i="42" s="1"/>
  <c r="I207" i="42" s="1"/>
  <c r="I208" i="42" s="1"/>
  <c r="I209" i="42" s="1"/>
  <c r="I210" i="42" s="1"/>
  <c r="I211" i="42" s="1"/>
  <c r="I212" i="42" s="1"/>
  <c r="I213" i="42" s="1"/>
  <c r="I214" i="42" s="1"/>
  <c r="I215" i="42" s="1"/>
  <c r="I216" i="42" s="1"/>
  <c r="I217" i="42" s="1"/>
  <c r="I218" i="42" s="1"/>
  <c r="I219" i="42" s="1"/>
  <c r="I220" i="42" s="1"/>
  <c r="I221" i="42" s="1"/>
  <c r="I222" i="42" s="1"/>
  <c r="I223" i="42" s="1"/>
  <c r="I224" i="42" s="1"/>
  <c r="I225" i="42" s="1"/>
  <c r="I226" i="42" s="1"/>
  <c r="I227" i="42" s="1"/>
  <c r="I228" i="42" s="1"/>
  <c r="I229" i="42" s="1"/>
  <c r="I230" i="42" s="1"/>
  <c r="I231" i="42" s="1"/>
  <c r="I232" i="42" s="1"/>
  <c r="I233" i="42" s="1"/>
  <c r="I234" i="42" s="1"/>
  <c r="I235" i="42" s="1"/>
  <c r="I236" i="42" s="1"/>
  <c r="I237" i="42" s="1"/>
  <c r="I238" i="42" s="1"/>
  <c r="I239" i="42" s="1"/>
  <c r="I240" i="42" s="1"/>
  <c r="I241" i="42" s="1"/>
  <c r="I242" i="42" s="1"/>
  <c r="I243" i="42" s="1"/>
  <c r="I244" i="42" s="1"/>
  <c r="I245" i="42" s="1"/>
  <c r="I246" i="42" s="1"/>
  <c r="I247" i="42" s="1"/>
  <c r="I248" i="42" s="1"/>
  <c r="I249" i="42" s="1"/>
  <c r="I250" i="42" s="1"/>
  <c r="I251" i="42" s="1"/>
  <c r="I252" i="42" s="1"/>
  <c r="I253" i="42" s="1"/>
  <c r="I254" i="42" s="1"/>
  <c r="I255" i="42" s="1"/>
  <c r="I256" i="42" s="1"/>
  <c r="I257" i="42" s="1"/>
  <c r="I258" i="42" s="1"/>
  <c r="I259" i="42" s="1"/>
  <c r="I260" i="42" s="1"/>
  <c r="I261" i="42" s="1"/>
  <c r="I262" i="42" s="1"/>
  <c r="I263" i="42" s="1"/>
  <c r="I264" i="42" s="1"/>
  <c r="I265" i="42" s="1"/>
  <c r="I266" i="42" s="1"/>
  <c r="I267" i="42" s="1"/>
  <c r="I268" i="42" s="1"/>
  <c r="I269" i="42" s="1"/>
  <c r="I270" i="42" s="1"/>
  <c r="I271" i="42" s="1"/>
  <c r="I272" i="42" s="1"/>
  <c r="I273" i="42" s="1"/>
  <c r="I274" i="42" s="1"/>
  <c r="I275" i="42" s="1"/>
  <c r="I276" i="42" s="1"/>
  <c r="I277" i="42" s="1"/>
  <c r="I278" i="42" s="1"/>
  <c r="I279" i="42" s="1"/>
  <c r="I280" i="42" s="1"/>
  <c r="I281" i="42" s="1"/>
  <c r="I282" i="42" s="1"/>
  <c r="I283" i="42" s="1"/>
  <c r="I284" i="42" s="1"/>
  <c r="I285" i="42" s="1"/>
  <c r="I286" i="42" s="1"/>
  <c r="I287" i="42" s="1"/>
  <c r="I288" i="42" s="1"/>
  <c r="I289" i="42" s="1"/>
  <c r="I290" i="42" s="1"/>
  <c r="I291" i="42" s="1"/>
  <c r="I292" i="42" s="1"/>
  <c r="I293" i="42" s="1"/>
  <c r="I294" i="42" s="1"/>
  <c r="I295" i="42" s="1"/>
  <c r="I296" i="42" s="1"/>
  <c r="I297" i="42" s="1"/>
  <c r="I298" i="42" s="1"/>
  <c r="I299" i="42" s="1"/>
  <c r="I300" i="42" s="1"/>
  <c r="I301" i="42" s="1"/>
  <c r="I302" i="42" s="1"/>
  <c r="I303" i="42" s="1"/>
  <c r="I304" i="42" s="1"/>
  <c r="I305" i="42" s="1"/>
  <c r="I306" i="42" s="1"/>
  <c r="I307" i="42" s="1"/>
  <c r="I308" i="42" s="1"/>
  <c r="I309" i="42" s="1"/>
  <c r="I310" i="42" s="1"/>
  <c r="I311" i="42" s="1"/>
  <c r="I312" i="42" s="1"/>
  <c r="I313" i="42" s="1"/>
  <c r="I314" i="42" s="1"/>
  <c r="I315" i="42" s="1"/>
  <c r="I316" i="42" s="1"/>
  <c r="I317" i="42" s="1"/>
  <c r="I318" i="42" s="1"/>
  <c r="I319" i="42" s="1"/>
  <c r="I320" i="42" s="1"/>
  <c r="I321" i="42" s="1"/>
  <c r="I322" i="42" s="1"/>
  <c r="I323" i="42" s="1"/>
  <c r="I324" i="42" s="1"/>
  <c r="I4" i="42"/>
  <c r="I5" i="42" s="1"/>
  <c r="I6" i="42" s="1"/>
  <c r="I7" i="42" s="1"/>
  <c r="I8" i="42" s="1"/>
  <c r="I9" i="42" s="1"/>
  <c r="I10" i="42" s="1"/>
  <c r="I11" i="42" s="1"/>
  <c r="I12" i="42" s="1"/>
  <c r="I13" i="42" s="1"/>
  <c r="I14" i="42" s="1"/>
  <c r="I15" i="42" s="1"/>
  <c r="I16" i="42" s="1"/>
  <c r="I17" i="42" s="1"/>
  <c r="I18" i="42" s="1"/>
  <c r="I19" i="42" s="1"/>
  <c r="I20" i="42" s="1"/>
  <c r="I21" i="42" s="1"/>
  <c r="I22" i="42" s="1"/>
  <c r="I23" i="42" s="1"/>
  <c r="I24" i="42" s="1"/>
  <c r="I25" i="42" s="1"/>
  <c r="I26" i="42" s="1"/>
  <c r="I27" i="42" s="1"/>
  <c r="I28" i="42" s="1"/>
  <c r="I29" i="42" s="1"/>
  <c r="I30" i="42" s="1"/>
  <c r="I31" i="42" s="1"/>
  <c r="I32" i="42" s="1"/>
  <c r="I33" i="42" s="1"/>
  <c r="I34" i="42" s="1"/>
  <c r="I35" i="42" s="1"/>
  <c r="I36" i="42" s="1"/>
  <c r="I37" i="42" s="1"/>
  <c r="I38" i="42" s="1"/>
  <c r="I39" i="42" s="1"/>
  <c r="I40" i="42" s="1"/>
  <c r="I41" i="42" s="1"/>
  <c r="I42" i="42" s="1"/>
  <c r="I43" i="42" s="1"/>
  <c r="I44" i="42" s="1"/>
  <c r="I45" i="42" s="1"/>
  <c r="I46" i="42" s="1"/>
  <c r="I47" i="42" s="1"/>
  <c r="I48" i="42" s="1"/>
  <c r="I49" i="42" s="1"/>
  <c r="I50" i="42" s="1"/>
  <c r="I51" i="42" s="1"/>
  <c r="I52" i="42" s="1"/>
  <c r="I53" i="42" s="1"/>
  <c r="I54" i="42" s="1"/>
  <c r="I55" i="42" s="1"/>
  <c r="I56" i="42" s="1"/>
  <c r="I57" i="42" s="1"/>
  <c r="I58" i="42" s="1"/>
  <c r="I59" i="42" s="1"/>
  <c r="I60" i="42" s="1"/>
  <c r="I61" i="42" s="1"/>
  <c r="I62" i="42" s="1"/>
  <c r="I63" i="42" s="1"/>
  <c r="I64" i="42" s="1"/>
  <c r="I65" i="42" s="1"/>
  <c r="I66" i="42" s="1"/>
  <c r="I67" i="42" s="1"/>
  <c r="I68" i="42" s="1"/>
  <c r="I69" i="42" s="1"/>
  <c r="I70" i="42" s="1"/>
  <c r="I71" i="42" s="1"/>
  <c r="I72" i="42" s="1"/>
  <c r="I73" i="42" s="1"/>
  <c r="I74" i="42" s="1"/>
  <c r="I75" i="42" s="1"/>
  <c r="I76" i="42" s="1"/>
  <c r="I77" i="42" s="1"/>
  <c r="I78" i="42" s="1"/>
  <c r="I79" i="42" s="1"/>
  <c r="I80" i="42" s="1"/>
  <c r="I81" i="42" s="1"/>
  <c r="I82" i="42" s="1"/>
  <c r="I83" i="42" s="1"/>
  <c r="I84" i="42" s="1"/>
  <c r="I85" i="42" s="1"/>
  <c r="I86" i="42" s="1"/>
  <c r="I87" i="42" s="1"/>
  <c r="I88" i="42" s="1"/>
  <c r="I89" i="42" s="1"/>
  <c r="I90" i="42" s="1"/>
  <c r="I91" i="42" s="1"/>
  <c r="I92" i="42" s="1"/>
  <c r="I93" i="42" s="1"/>
  <c r="I94" i="42" s="1"/>
  <c r="I95" i="42" s="1"/>
  <c r="I96" i="42" s="1"/>
  <c r="I97" i="42" s="1"/>
  <c r="I98" i="42" s="1"/>
  <c r="I99" i="42" s="1"/>
  <c r="I100" i="42" s="1"/>
  <c r="I101" i="42" s="1"/>
  <c r="I102" i="42" s="1"/>
  <c r="I103" i="42" s="1"/>
  <c r="I104" i="42" s="1"/>
  <c r="I105" i="42" s="1"/>
  <c r="I106" i="42" s="1"/>
  <c r="I107" i="42" s="1"/>
  <c r="I108" i="42" s="1"/>
  <c r="I109" i="42" s="1"/>
  <c r="I110" i="42" s="1"/>
  <c r="I111" i="42" s="1"/>
  <c r="I112" i="42" s="1"/>
  <c r="I113" i="42" s="1"/>
  <c r="I114" i="42" s="1"/>
  <c r="I115" i="42" s="1"/>
  <c r="I116" i="42" s="1"/>
  <c r="I117" i="42" s="1"/>
  <c r="I118" i="42" s="1"/>
  <c r="I119" i="42" s="1"/>
  <c r="I120" i="42" s="1"/>
  <c r="I121" i="42" s="1"/>
  <c r="I122" i="42" s="1"/>
  <c r="I123" i="42" s="1"/>
  <c r="I124" i="42" s="1"/>
  <c r="I125" i="42" s="1"/>
  <c r="I126" i="42" s="1"/>
  <c r="I127" i="42" s="1"/>
  <c r="I128" i="42" s="1"/>
  <c r="I129" i="42" s="1"/>
  <c r="I130" i="42" s="1"/>
  <c r="I131" i="42" s="1"/>
  <c r="I132" i="42" s="1"/>
  <c r="I133" i="42" s="1"/>
  <c r="I134" i="42" s="1"/>
  <c r="I135" i="42" s="1"/>
  <c r="I136" i="42" s="1"/>
  <c r="I137" i="42" s="1"/>
  <c r="I138" i="42" s="1"/>
  <c r="I139" i="42" s="1"/>
  <c r="I140" i="42" s="1"/>
  <c r="I141" i="42" s="1"/>
  <c r="I142" i="42" s="1"/>
  <c r="I143" i="42" s="1"/>
  <c r="I144" i="42" s="1"/>
  <c r="I145" i="42" s="1"/>
  <c r="I146" i="42" s="1"/>
  <c r="I147" i="42" s="1"/>
  <c r="I148" i="42" s="1"/>
  <c r="I149" i="42" s="1"/>
  <c r="I150" i="42" s="1"/>
  <c r="I151" i="42" s="1"/>
  <c r="I152" i="42" s="1"/>
  <c r="I153" i="42" s="1"/>
  <c r="I154" i="42" s="1"/>
  <c r="I155" i="42" s="1"/>
  <c r="I156" i="42" s="1"/>
  <c r="I157" i="42" s="1"/>
  <c r="I158" i="42" s="1"/>
  <c r="I159" i="42" s="1"/>
  <c r="I160" i="42" s="1"/>
  <c r="I161" i="42" s="1"/>
  <c r="I162" i="42" s="1"/>
  <c r="I163" i="42" s="1"/>
  <c r="U215" i="61"/>
  <c r="T215" i="61"/>
  <c r="S215" i="61"/>
  <c r="R215" i="61"/>
  <c r="Q215" i="61"/>
  <c r="P215" i="61" l="1"/>
  <c r="U101" i="85" l="1"/>
  <c r="T101" i="85"/>
  <c r="S101" i="85"/>
  <c r="R101" i="85"/>
  <c r="Q101" i="85"/>
  <c r="P101" i="85"/>
  <c r="O101" i="85"/>
  <c r="U105" i="85"/>
  <c r="U104" i="85"/>
  <c r="U103" i="85"/>
  <c r="U102" i="85"/>
  <c r="AB105" i="85"/>
  <c r="T105" i="85" s="1"/>
  <c r="AA105" i="85"/>
  <c r="S105" i="85" s="1"/>
  <c r="Z105" i="85"/>
  <c r="R105" i="85" s="1"/>
  <c r="Y105" i="85"/>
  <c r="Q105" i="85" s="1"/>
  <c r="X105" i="85"/>
  <c r="P105" i="85" s="1"/>
  <c r="AB104" i="85"/>
  <c r="T104" i="85" s="1"/>
  <c r="AA104" i="85"/>
  <c r="S104" i="85" s="1"/>
  <c r="Z104" i="85"/>
  <c r="R104" i="85" s="1"/>
  <c r="Y104" i="85"/>
  <c r="Q104" i="85" s="1"/>
  <c r="X104" i="85"/>
  <c r="P104" i="85" s="1"/>
  <c r="AB103" i="85"/>
  <c r="T103" i="85" s="1"/>
  <c r="AA103" i="85"/>
  <c r="S103" i="85" s="1"/>
  <c r="Z103" i="85"/>
  <c r="R103" i="85" s="1"/>
  <c r="Y103" i="85"/>
  <c r="Q103" i="85" s="1"/>
  <c r="X103" i="85"/>
  <c r="P103" i="85" s="1"/>
  <c r="AB102" i="85"/>
  <c r="T102" i="85" s="1"/>
  <c r="AA102" i="85"/>
  <c r="S102" i="85" s="1"/>
  <c r="Z102" i="85"/>
  <c r="R102" i="85" s="1"/>
  <c r="Y102" i="85"/>
  <c r="Q102" i="85" s="1"/>
  <c r="X102" i="85"/>
  <c r="P102" i="85" s="1"/>
  <c r="W105" i="85"/>
  <c r="O105" i="85" s="1"/>
  <c r="W104" i="85"/>
  <c r="O104" i="85" s="1"/>
  <c r="W103" i="85"/>
  <c r="O103" i="85" s="1"/>
  <c r="W102" i="85"/>
  <c r="O102" i="85" s="1"/>
  <c r="X120" i="84"/>
  <c r="X118" i="84"/>
  <c r="W118" i="84"/>
  <c r="V118" i="84"/>
  <c r="U118" i="84"/>
  <c r="T118" i="84"/>
  <c r="S118" i="84"/>
  <c r="R118" i="84"/>
  <c r="AE117" i="84"/>
  <c r="AD117" i="84"/>
  <c r="AC117" i="84"/>
  <c r="AB117" i="84"/>
  <c r="AA117" i="84"/>
  <c r="Z117" i="84"/>
  <c r="AE116" i="84"/>
  <c r="AD116" i="84"/>
  <c r="AC116" i="84"/>
  <c r="AB116" i="84"/>
  <c r="AA116" i="84"/>
  <c r="Z116" i="84"/>
  <c r="AE115" i="84"/>
  <c r="AD115" i="84"/>
  <c r="AC115" i="84"/>
  <c r="AB115" i="84"/>
  <c r="AA115" i="84"/>
  <c r="Z115" i="84"/>
  <c r="AE114" i="84"/>
  <c r="AD114" i="84"/>
  <c r="V114" i="84" s="1"/>
  <c r="AC114" i="84"/>
  <c r="AB114" i="84"/>
  <c r="T114" i="84" s="1"/>
  <c r="AA114" i="84"/>
  <c r="Z114" i="84"/>
  <c r="R114" i="84" s="1"/>
  <c r="X117" i="84"/>
  <c r="W117" i="84"/>
  <c r="V117" i="84"/>
  <c r="U117" i="84"/>
  <c r="T117" i="84"/>
  <c r="S117" i="84"/>
  <c r="R117" i="84"/>
  <c r="X116" i="84"/>
  <c r="W116" i="84"/>
  <c r="V116" i="84"/>
  <c r="U116" i="84"/>
  <c r="T116" i="84"/>
  <c r="S116" i="84"/>
  <c r="R116" i="84"/>
  <c r="X115" i="84"/>
  <c r="W115" i="84"/>
  <c r="V115" i="84"/>
  <c r="U115" i="84"/>
  <c r="T115" i="84"/>
  <c r="S115" i="84"/>
  <c r="R115" i="84"/>
  <c r="X114" i="84"/>
  <c r="W114" i="84"/>
  <c r="U114" i="84"/>
  <c r="U119" i="84" s="1"/>
  <c r="S114" i="84"/>
  <c r="V49" i="88"/>
  <c r="V48" i="88"/>
  <c r="V47" i="88"/>
  <c r="V46" i="88"/>
  <c r="V50" i="88" s="1"/>
  <c r="AC49" i="88"/>
  <c r="U49" i="88" s="1"/>
  <c r="AB49" i="88"/>
  <c r="T49" i="88" s="1"/>
  <c r="AA49" i="88"/>
  <c r="S49" i="88" s="1"/>
  <c r="Z49" i="88"/>
  <c r="R49" i="88" s="1"/>
  <c r="Y49" i="88"/>
  <c r="Q49" i="88" s="1"/>
  <c r="X49" i="88"/>
  <c r="P49" i="88" s="1"/>
  <c r="AC48" i="88"/>
  <c r="U48" i="88" s="1"/>
  <c r="AB48" i="88"/>
  <c r="T48" i="88" s="1"/>
  <c r="AA48" i="88"/>
  <c r="S48" i="88" s="1"/>
  <c r="Z48" i="88"/>
  <c r="R48" i="88" s="1"/>
  <c r="Y48" i="88"/>
  <c r="Q48" i="88" s="1"/>
  <c r="X48" i="88"/>
  <c r="P48" i="88" s="1"/>
  <c r="AC47" i="88"/>
  <c r="U47" i="88" s="1"/>
  <c r="AB47" i="88"/>
  <c r="T47" i="88" s="1"/>
  <c r="AA47" i="88"/>
  <c r="S47" i="88" s="1"/>
  <c r="Z47" i="88"/>
  <c r="R47" i="88" s="1"/>
  <c r="Y47" i="88"/>
  <c r="Q47" i="88" s="1"/>
  <c r="X47" i="88"/>
  <c r="P47" i="88" s="1"/>
  <c r="AC46" i="88"/>
  <c r="U46" i="88" s="1"/>
  <c r="U50" i="88" s="1"/>
  <c r="AB46" i="88"/>
  <c r="T46" i="88" s="1"/>
  <c r="T50" i="88" s="1"/>
  <c r="AA46" i="88"/>
  <c r="S46" i="88" s="1"/>
  <c r="S50" i="88" s="1"/>
  <c r="Z46" i="88"/>
  <c r="R46" i="88" s="1"/>
  <c r="R50" i="88" s="1"/>
  <c r="Y46" i="88"/>
  <c r="Q46" i="88" s="1"/>
  <c r="Q50" i="88" s="1"/>
  <c r="X46" i="88"/>
  <c r="P46" i="88" s="1"/>
  <c r="P50" i="88" s="1"/>
  <c r="W50" i="88"/>
  <c r="O4" i="88"/>
  <c r="O5" i="88" s="1"/>
  <c r="O6" i="88" s="1"/>
  <c r="O7" i="88" s="1"/>
  <c r="O8" i="88" s="1"/>
  <c r="O9" i="88" s="1"/>
  <c r="O10" i="88" s="1"/>
  <c r="O11" i="88" s="1"/>
  <c r="O12" i="88" s="1"/>
  <c r="O13" i="88" s="1"/>
  <c r="O14" i="88" s="1"/>
  <c r="O15" i="88" s="1"/>
  <c r="O16" i="88" s="1"/>
  <c r="O17" i="88" s="1"/>
  <c r="O18" i="88" s="1"/>
  <c r="O19" i="88" s="1"/>
  <c r="O20" i="88" s="1"/>
  <c r="O21" i="88" s="1"/>
  <c r="O22" i="88" s="1"/>
  <c r="O23" i="88" s="1"/>
  <c r="O24" i="88" s="1"/>
  <c r="O25" i="88" s="1"/>
  <c r="O26" i="88" s="1"/>
  <c r="O27" i="88" s="1"/>
  <c r="O28" i="88" s="1"/>
  <c r="O29" i="88" s="1"/>
  <c r="O30" i="88" s="1"/>
  <c r="O31" i="88" s="1"/>
  <c r="O32" i="88" s="1"/>
  <c r="O33" i="88" s="1"/>
  <c r="O34" i="88" s="1"/>
  <c r="O35" i="88" s="1"/>
  <c r="O36" i="88" s="1"/>
  <c r="O37" i="88" s="1"/>
  <c r="O38" i="88" s="1"/>
  <c r="O39" i="88" s="1"/>
  <c r="O40" i="88" s="1"/>
  <c r="O41" i="88" s="1"/>
  <c r="O42" i="88" s="1"/>
  <c r="O43" i="88" s="1"/>
  <c r="O44" i="88" s="1"/>
  <c r="O45" i="88" s="1"/>
  <c r="V21" i="87"/>
  <c r="U21" i="87"/>
  <c r="T21" i="87"/>
  <c r="S21" i="87"/>
  <c r="R21" i="87"/>
  <c r="Q21" i="87"/>
  <c r="P21" i="87"/>
  <c r="AD20" i="87"/>
  <c r="V20" i="87" s="1"/>
  <c r="AC20" i="87"/>
  <c r="U20" i="87" s="1"/>
  <c r="AB20" i="87"/>
  <c r="T20" i="87" s="1"/>
  <c r="AA20" i="87"/>
  <c r="S20" i="87" s="1"/>
  <c r="Z20" i="87"/>
  <c r="R20" i="87" s="1"/>
  <c r="Y20" i="87"/>
  <c r="Q20" i="87" s="1"/>
  <c r="X20" i="87"/>
  <c r="P20" i="87" s="1"/>
  <c r="AD19" i="87"/>
  <c r="V19" i="87" s="1"/>
  <c r="AC19" i="87"/>
  <c r="U19" i="87" s="1"/>
  <c r="AB19" i="87"/>
  <c r="T19" i="87" s="1"/>
  <c r="AA19" i="87"/>
  <c r="S19" i="87" s="1"/>
  <c r="Z19" i="87"/>
  <c r="R19" i="87" s="1"/>
  <c r="Y19" i="87"/>
  <c r="Q19" i="87" s="1"/>
  <c r="X19" i="87"/>
  <c r="P19" i="87" s="1"/>
  <c r="AD18" i="87"/>
  <c r="V18" i="87" s="1"/>
  <c r="AC18" i="87"/>
  <c r="U18" i="87" s="1"/>
  <c r="AB18" i="87"/>
  <c r="T18" i="87" s="1"/>
  <c r="AA18" i="87"/>
  <c r="S18" i="87" s="1"/>
  <c r="Z18" i="87"/>
  <c r="R18" i="87" s="1"/>
  <c r="Y18" i="87"/>
  <c r="Q18" i="87" s="1"/>
  <c r="X18" i="87"/>
  <c r="P18" i="87" s="1"/>
  <c r="AD17" i="87"/>
  <c r="V17" i="87" s="1"/>
  <c r="V22" i="87" s="1"/>
  <c r="AC17" i="87"/>
  <c r="U17" i="87" s="1"/>
  <c r="U22" i="87" s="1"/>
  <c r="AB17" i="87"/>
  <c r="T17" i="87" s="1"/>
  <c r="T22" i="87" s="1"/>
  <c r="AA17" i="87"/>
  <c r="S17" i="87" s="1"/>
  <c r="S22" i="87" s="1"/>
  <c r="Z17" i="87"/>
  <c r="R17" i="87" s="1"/>
  <c r="R22" i="87" s="1"/>
  <c r="Y17" i="87"/>
  <c r="Q17" i="87" s="1"/>
  <c r="Q22" i="87" s="1"/>
  <c r="X17" i="87"/>
  <c r="P17" i="87" s="1"/>
  <c r="P22" i="87" s="1"/>
  <c r="V25" i="82"/>
  <c r="V20" i="82"/>
  <c r="U20" i="82"/>
  <c r="T20" i="82"/>
  <c r="S20" i="82"/>
  <c r="R20" i="82"/>
  <c r="Q20" i="82"/>
  <c r="P20" i="82"/>
  <c r="V23" i="82"/>
  <c r="U23" i="82"/>
  <c r="T23" i="82"/>
  <c r="S23" i="82"/>
  <c r="R23" i="82"/>
  <c r="Q23" i="82"/>
  <c r="V22" i="82"/>
  <c r="U22" i="82"/>
  <c r="T22" i="82"/>
  <c r="S22" i="82"/>
  <c r="R22" i="82"/>
  <c r="Q22" i="82"/>
  <c r="V21" i="82"/>
  <c r="U21" i="82"/>
  <c r="T21" i="82"/>
  <c r="S21" i="82"/>
  <c r="R21" i="82"/>
  <c r="Q21" i="82"/>
  <c r="P23" i="82"/>
  <c r="P22" i="82"/>
  <c r="P21" i="82"/>
  <c r="V36" i="86"/>
  <c r="U36" i="86"/>
  <c r="T36" i="86"/>
  <c r="S36" i="86"/>
  <c r="R36" i="86"/>
  <c r="Q36" i="86"/>
  <c r="P36" i="86"/>
  <c r="V34" i="86"/>
  <c r="U34" i="86"/>
  <c r="T34" i="86"/>
  <c r="S34" i="86"/>
  <c r="R34" i="86"/>
  <c r="Q34" i="86"/>
  <c r="V33" i="86"/>
  <c r="U33" i="86"/>
  <c r="T33" i="86"/>
  <c r="S33" i="86"/>
  <c r="R33" i="86"/>
  <c r="Q33" i="86"/>
  <c r="V32" i="86"/>
  <c r="U32" i="86"/>
  <c r="T32" i="86"/>
  <c r="S32" i="86"/>
  <c r="R32" i="86"/>
  <c r="Q32" i="86"/>
  <c r="V31" i="86"/>
  <c r="U31" i="86"/>
  <c r="T31" i="86"/>
  <c r="S31" i="86"/>
  <c r="R31" i="86"/>
  <c r="Q31" i="86"/>
  <c r="P34" i="86"/>
  <c r="P33" i="86"/>
  <c r="P32" i="86"/>
  <c r="P31" i="86"/>
  <c r="Q35" i="86"/>
  <c r="V35" i="86"/>
  <c r="U35" i="86"/>
  <c r="T35" i="86"/>
  <c r="S35" i="86"/>
  <c r="R35" i="86"/>
  <c r="P35" i="86"/>
  <c r="AD34" i="86"/>
  <c r="AC34" i="86"/>
  <c r="AB34" i="86"/>
  <c r="AA34" i="86"/>
  <c r="Z34" i="86"/>
  <c r="Y34" i="86"/>
  <c r="X34" i="86"/>
  <c r="AD33" i="86"/>
  <c r="AC33" i="86"/>
  <c r="AB33" i="86"/>
  <c r="AA33" i="86"/>
  <c r="Z33" i="86"/>
  <c r="Y33" i="86"/>
  <c r="X33" i="86"/>
  <c r="AD32" i="86"/>
  <c r="AC32" i="86"/>
  <c r="AB32" i="86"/>
  <c r="AA32" i="86"/>
  <c r="Z32" i="86"/>
  <c r="Y32" i="86"/>
  <c r="X32" i="86"/>
  <c r="AD31" i="86"/>
  <c r="AC31" i="86"/>
  <c r="AB31" i="86"/>
  <c r="AA31" i="86"/>
  <c r="Z31" i="86"/>
  <c r="Y31" i="86"/>
  <c r="X31" i="86"/>
  <c r="S119" i="84" l="1"/>
  <c r="W119" i="84"/>
  <c r="R119" i="84"/>
  <c r="T119" i="84"/>
  <c r="V119" i="84"/>
  <c r="X119" i="84"/>
  <c r="P106" i="85"/>
  <c r="R106" i="85"/>
  <c r="T106" i="85"/>
  <c r="O106" i="85"/>
  <c r="Q106" i="85"/>
  <c r="S106" i="85"/>
  <c r="U106" i="85"/>
  <c r="W24" i="82" l="1"/>
  <c r="V24" i="82"/>
  <c r="U24" i="82"/>
  <c r="T24" i="82"/>
  <c r="S24" i="82"/>
  <c r="R24" i="82"/>
  <c r="Q24" i="82"/>
  <c r="P24" i="82"/>
  <c r="AD23" i="82"/>
  <c r="AC23" i="82"/>
  <c r="AB23" i="82"/>
  <c r="AA23" i="82"/>
  <c r="Z23" i="82"/>
  <c r="Y23" i="82"/>
  <c r="X23" i="82"/>
  <c r="AD22" i="82"/>
  <c r="AC22" i="82"/>
  <c r="AB22" i="82"/>
  <c r="AA22" i="82"/>
  <c r="Z22" i="82"/>
  <c r="Y22" i="82"/>
  <c r="X22" i="82"/>
  <c r="AD21" i="82"/>
  <c r="AC21" i="82"/>
  <c r="AB21" i="82"/>
  <c r="AA21" i="82"/>
  <c r="Z21" i="82"/>
  <c r="Y21" i="82"/>
  <c r="X21" i="82"/>
  <c r="AD20" i="82"/>
  <c r="AC20" i="82"/>
  <c r="AB20" i="82"/>
  <c r="AA20" i="82"/>
  <c r="Z20" i="82"/>
  <c r="Y20" i="82"/>
  <c r="X20" i="82"/>
  <c r="V19" i="82"/>
  <c r="U19" i="82"/>
  <c r="T19" i="82"/>
  <c r="S19" i="82"/>
  <c r="R19" i="82"/>
  <c r="Q19" i="82"/>
  <c r="P19" i="82"/>
  <c r="O4" i="86"/>
  <c r="O5" i="86" s="1"/>
  <c r="O6" i="86" s="1"/>
  <c r="O7" i="86" s="1"/>
  <c r="O8" i="86" s="1"/>
  <c r="O9" i="86" s="1"/>
  <c r="O10" i="86" s="1"/>
  <c r="O11" i="86" s="1"/>
  <c r="O12" i="86" s="1"/>
  <c r="O13" i="86" s="1"/>
  <c r="O14" i="86" s="1"/>
  <c r="O15" i="86" s="1"/>
  <c r="O16" i="86" s="1"/>
  <c r="O17" i="86" s="1"/>
  <c r="O18" i="86" s="1"/>
  <c r="O19" i="86" s="1"/>
  <c r="O20" i="86" s="1"/>
  <c r="O21" i="86" s="1"/>
  <c r="O22" i="86" s="1"/>
  <c r="O23" i="86" s="1"/>
  <c r="O24" i="86" s="1"/>
  <c r="O25" i="86" s="1"/>
  <c r="O26" i="86" s="1"/>
  <c r="O27" i="86" s="1"/>
  <c r="I4" i="86"/>
  <c r="I5" i="86" s="1"/>
  <c r="I6" i="86" s="1"/>
  <c r="I7" i="86" s="1"/>
  <c r="I8" i="86" s="1"/>
  <c r="I9" i="86" s="1"/>
  <c r="I10" i="86" s="1"/>
  <c r="I11" i="86" s="1"/>
  <c r="I12" i="86" s="1"/>
  <c r="I13" i="86" s="1"/>
  <c r="I14" i="86" s="1"/>
  <c r="I15" i="86" s="1"/>
  <c r="I16" i="86" s="1"/>
  <c r="I17" i="86" s="1"/>
  <c r="I18" i="86" s="1"/>
  <c r="I19" i="86" s="1"/>
  <c r="I20" i="86" s="1"/>
  <c r="I21" i="86" s="1"/>
  <c r="I22" i="86" s="1"/>
  <c r="I23" i="86" s="1"/>
  <c r="I24" i="86" s="1"/>
  <c r="I25" i="86" s="1"/>
  <c r="I26" i="86" s="1"/>
  <c r="I27" i="86" s="1"/>
  <c r="P37" i="82" l="1"/>
  <c r="O10" i="82"/>
  <c r="O11" i="82" s="1"/>
  <c r="O12" i="82" s="1"/>
  <c r="O13" i="82" s="1"/>
  <c r="O14" i="82" s="1"/>
  <c r="O15" i="82" s="1"/>
  <c r="O16" i="82" s="1"/>
  <c r="O17" i="82" s="1"/>
  <c r="O18" i="82" s="1"/>
  <c r="M10" i="82"/>
  <c r="M11" i="82" s="1"/>
  <c r="M12" i="82" s="1"/>
  <c r="M13" i="82" s="1"/>
  <c r="M14" i="82" s="1"/>
  <c r="M15" i="82" s="1"/>
  <c r="M16" i="82" s="1"/>
  <c r="M17" i="82" s="1"/>
  <c r="M18" i="82" s="1"/>
  <c r="O4" i="82"/>
  <c r="O5" i="82" s="1"/>
  <c r="O6" i="82" s="1"/>
  <c r="O7" i="82" s="1"/>
  <c r="M4" i="82"/>
  <c r="M5" i="82" s="1"/>
  <c r="M6" i="82" s="1"/>
  <c r="M7" i="82" s="1"/>
  <c r="AD115" i="81"/>
  <c r="V115" i="81" s="1"/>
  <c r="AC115" i="81"/>
  <c r="U115" i="81" s="1"/>
  <c r="AB115" i="81"/>
  <c r="T115" i="81" s="1"/>
  <c r="AA115" i="81"/>
  <c r="S115" i="81" s="1"/>
  <c r="Z115" i="81"/>
  <c r="R115" i="81" s="1"/>
  <c r="Y115" i="81"/>
  <c r="Q115" i="81" s="1"/>
  <c r="X115" i="81"/>
  <c r="P115" i="81" s="1"/>
  <c r="AD114" i="81"/>
  <c r="V114" i="81" s="1"/>
  <c r="AC114" i="81"/>
  <c r="U114" i="81" s="1"/>
  <c r="AB114" i="81"/>
  <c r="T114" i="81" s="1"/>
  <c r="AA114" i="81"/>
  <c r="S114" i="81" s="1"/>
  <c r="Z114" i="81"/>
  <c r="R114" i="81" s="1"/>
  <c r="Y114" i="81"/>
  <c r="Q114" i="81" s="1"/>
  <c r="X114" i="81"/>
  <c r="P114" i="81" s="1"/>
  <c r="AD113" i="81"/>
  <c r="V113" i="81" s="1"/>
  <c r="AC113" i="81"/>
  <c r="U113" i="81" s="1"/>
  <c r="AB113" i="81"/>
  <c r="T113" i="81" s="1"/>
  <c r="AA113" i="81"/>
  <c r="S113" i="81" s="1"/>
  <c r="Z113" i="81"/>
  <c r="R113" i="81" s="1"/>
  <c r="Y113" i="81"/>
  <c r="Q113" i="81" s="1"/>
  <c r="X113" i="81"/>
  <c r="P113" i="81" s="1"/>
  <c r="AD112" i="81"/>
  <c r="V112" i="81" s="1"/>
  <c r="AC112" i="81"/>
  <c r="AB112" i="81"/>
  <c r="T112" i="81" s="1"/>
  <c r="AA112" i="81"/>
  <c r="Z112" i="81"/>
  <c r="R112" i="81" s="1"/>
  <c r="Y112" i="81"/>
  <c r="X112" i="81"/>
  <c r="P112" i="81" s="1"/>
  <c r="V111" i="81"/>
  <c r="V116" i="81" s="1"/>
  <c r="U111" i="81"/>
  <c r="T111" i="81"/>
  <c r="S111" i="81"/>
  <c r="R111" i="81"/>
  <c r="R116" i="81" s="1"/>
  <c r="Q111" i="81"/>
  <c r="P111" i="81"/>
  <c r="O4" i="81"/>
  <c r="O5" i="81" s="1"/>
  <c r="O6" i="81" s="1"/>
  <c r="O7" i="81" s="1"/>
  <c r="O8" i="81" s="1"/>
  <c r="O9" i="81" s="1"/>
  <c r="O10" i="81" s="1"/>
  <c r="O11" i="81" s="1"/>
  <c r="O12" i="81" s="1"/>
  <c r="O13" i="81" s="1"/>
  <c r="O14" i="81" s="1"/>
  <c r="O15" i="81" s="1"/>
  <c r="O16" i="81" s="1"/>
  <c r="O17" i="81" s="1"/>
  <c r="O18" i="81" s="1"/>
  <c r="O19" i="81" s="1"/>
  <c r="O20" i="81" s="1"/>
  <c r="O21" i="81" s="1"/>
  <c r="O22" i="81" s="1"/>
  <c r="O23" i="81" s="1"/>
  <c r="O24" i="81" s="1"/>
  <c r="O25" i="81" s="1"/>
  <c r="O26" i="81" s="1"/>
  <c r="O27" i="81" s="1"/>
  <c r="O28" i="81" s="1"/>
  <c r="O29" i="81" s="1"/>
  <c r="O30" i="81" s="1"/>
  <c r="O31" i="81" s="1"/>
  <c r="O32" i="81" s="1"/>
  <c r="O33" i="81" s="1"/>
  <c r="O34" i="81" s="1"/>
  <c r="O35" i="81" s="1"/>
  <c r="O36" i="81" s="1"/>
  <c r="O37" i="81" s="1"/>
  <c r="O38" i="81" s="1"/>
  <c r="O39" i="81" s="1"/>
  <c r="O40" i="81" s="1"/>
  <c r="O41" i="81" s="1"/>
  <c r="O42" i="81" s="1"/>
  <c r="O43" i="81" s="1"/>
  <c r="O44" i="81" s="1"/>
  <c r="O45" i="81" s="1"/>
  <c r="O46" i="81" s="1"/>
  <c r="O47" i="81" s="1"/>
  <c r="O48" i="81" s="1"/>
  <c r="O49" i="81" s="1"/>
  <c r="O50" i="81" s="1"/>
  <c r="O51" i="81" s="1"/>
  <c r="O52" i="81" s="1"/>
  <c r="O53" i="81" s="1"/>
  <c r="O54" i="81" s="1"/>
  <c r="O55" i="81" s="1"/>
  <c r="O56" i="81" s="1"/>
  <c r="O57" i="81" s="1"/>
  <c r="O58" i="81" s="1"/>
  <c r="O59" i="81" s="1"/>
  <c r="O60" i="81" s="1"/>
  <c r="O61" i="81" s="1"/>
  <c r="O62" i="81" s="1"/>
  <c r="O63" i="81" s="1"/>
  <c r="O64" i="81" s="1"/>
  <c r="O65" i="81" s="1"/>
  <c r="O66" i="81" s="1"/>
  <c r="O67" i="81" s="1"/>
  <c r="O68" i="81" s="1"/>
  <c r="O69" i="81" s="1"/>
  <c r="O70" i="81" s="1"/>
  <c r="O71" i="81" s="1"/>
  <c r="O72" i="81" s="1"/>
  <c r="O73" i="81" s="1"/>
  <c r="O74" i="81" s="1"/>
  <c r="O75" i="81" s="1"/>
  <c r="O76" i="81" s="1"/>
  <c r="O77" i="81" s="1"/>
  <c r="O78" i="81" s="1"/>
  <c r="O79" i="81" s="1"/>
  <c r="O80" i="81" s="1"/>
  <c r="O81" i="81" s="1"/>
  <c r="O82" i="81" s="1"/>
  <c r="O83" i="81" s="1"/>
  <c r="O84" i="81" s="1"/>
  <c r="O85" i="81" s="1"/>
  <c r="O86" i="81" s="1"/>
  <c r="O87" i="81" s="1"/>
  <c r="O88" i="81" s="1"/>
  <c r="O89" i="81" s="1"/>
  <c r="O90" i="81" s="1"/>
  <c r="O91" i="81" s="1"/>
  <c r="O92" i="81" s="1"/>
  <c r="O93" i="81" s="1"/>
  <c r="O94" i="81" s="1"/>
  <c r="O95" i="81" s="1"/>
  <c r="O96" i="81" s="1"/>
  <c r="O97" i="81" s="1"/>
  <c r="O98" i="81" s="1"/>
  <c r="O99" i="81" s="1"/>
  <c r="O100" i="81" s="1"/>
  <c r="O101" i="81" s="1"/>
  <c r="O102" i="81" s="1"/>
  <c r="O103" i="81" s="1"/>
  <c r="O104" i="81" s="1"/>
  <c r="O105" i="81" s="1"/>
  <c r="O106" i="81" s="1"/>
  <c r="O107" i="81" s="1"/>
  <c r="O108" i="81" s="1"/>
  <c r="O109" i="81" s="1"/>
  <c r="O110" i="81" s="1"/>
  <c r="P116" i="81" l="1"/>
  <c r="T116" i="81"/>
  <c r="Q112" i="81"/>
  <c r="Q116" i="81" s="1"/>
  <c r="S112" i="81"/>
  <c r="S116" i="81" s="1"/>
  <c r="U112" i="81"/>
  <c r="U116" i="81" s="1"/>
  <c r="V49" i="76" l="1"/>
  <c r="U49" i="76"/>
  <c r="T49" i="76"/>
  <c r="S49" i="76"/>
  <c r="R49" i="76"/>
  <c r="Q49" i="76"/>
  <c r="P49" i="76"/>
  <c r="V236" i="69"/>
  <c r="U236" i="69"/>
  <c r="T236" i="69"/>
  <c r="S236" i="69"/>
  <c r="R236" i="69"/>
  <c r="Q236" i="69"/>
  <c r="P236" i="69"/>
  <c r="O5" i="69"/>
  <c r="O6" i="69" s="1"/>
  <c r="O7" i="69" s="1"/>
  <c r="O8" i="69" s="1"/>
  <c r="O9" i="69" s="1"/>
  <c r="O10" i="69" s="1"/>
  <c r="O11" i="69" s="1"/>
  <c r="O12" i="69" s="1"/>
  <c r="O13" i="69" s="1"/>
  <c r="O14" i="69" s="1"/>
  <c r="O15" i="69" s="1"/>
  <c r="O16" i="69" s="1"/>
  <c r="O17" i="69" s="1"/>
  <c r="O18" i="69" s="1"/>
  <c r="O19" i="69" s="1"/>
  <c r="O20" i="69" s="1"/>
  <c r="O21" i="69" s="1"/>
  <c r="O22" i="69" s="1"/>
  <c r="O23" i="69" s="1"/>
  <c r="O24" i="69" s="1"/>
  <c r="O25" i="69" s="1"/>
  <c r="O26" i="69" s="1"/>
  <c r="O27" i="69" s="1"/>
  <c r="O28" i="69" s="1"/>
  <c r="O29" i="69" s="1"/>
  <c r="O30" i="69" s="1"/>
  <c r="O31" i="69" s="1"/>
  <c r="O32" i="69" s="1"/>
  <c r="O33" i="69" s="1"/>
  <c r="O34" i="69" s="1"/>
  <c r="O35" i="69" s="1"/>
  <c r="O36" i="69" s="1"/>
  <c r="O37" i="69" s="1"/>
  <c r="O38" i="69" s="1"/>
  <c r="O39" i="69" s="1"/>
  <c r="O40" i="69" s="1"/>
  <c r="O41" i="69" s="1"/>
  <c r="O42" i="69" s="1"/>
  <c r="O43" i="69" s="1"/>
  <c r="O44" i="69" s="1"/>
  <c r="O45" i="69" s="1"/>
  <c r="O46" i="69" s="1"/>
  <c r="O47" i="69" s="1"/>
  <c r="O48" i="69" s="1"/>
  <c r="O49" i="69" s="1"/>
  <c r="O50" i="69" s="1"/>
  <c r="O51" i="69" s="1"/>
  <c r="O52" i="69" s="1"/>
  <c r="O53" i="69" s="1"/>
  <c r="O54" i="69" s="1"/>
  <c r="O55" i="69" s="1"/>
  <c r="O56" i="69" s="1"/>
  <c r="O57" i="69" s="1"/>
  <c r="O58" i="69" s="1"/>
  <c r="O59" i="69" s="1"/>
  <c r="O60" i="69" s="1"/>
  <c r="O61" i="69" s="1"/>
  <c r="O62" i="69" s="1"/>
  <c r="O63" i="69" s="1"/>
  <c r="O64" i="69" s="1"/>
  <c r="O65" i="69" s="1"/>
  <c r="O66" i="69" s="1"/>
  <c r="O67" i="69" s="1"/>
  <c r="O68" i="69" s="1"/>
  <c r="O69" i="69" s="1"/>
  <c r="O70" i="69" s="1"/>
  <c r="O71" i="69" s="1"/>
  <c r="O72" i="69" s="1"/>
  <c r="O73" i="69" s="1"/>
  <c r="O74" i="69" s="1"/>
  <c r="O75" i="69" s="1"/>
  <c r="O76" i="69" s="1"/>
  <c r="O77" i="69" s="1"/>
  <c r="O78" i="69" s="1"/>
  <c r="O79" i="69" s="1"/>
  <c r="O80" i="69" s="1"/>
  <c r="O81" i="69" s="1"/>
  <c r="O82" i="69" s="1"/>
  <c r="O83" i="69" s="1"/>
  <c r="O84" i="69" s="1"/>
  <c r="O85" i="69" s="1"/>
  <c r="O86" i="69" s="1"/>
  <c r="O87" i="69" s="1"/>
  <c r="O88" i="69" s="1"/>
  <c r="O89" i="69" s="1"/>
  <c r="O90" i="69" s="1"/>
  <c r="O91" i="69" s="1"/>
  <c r="O92" i="69" s="1"/>
  <c r="O93" i="69" s="1"/>
  <c r="O94" i="69" s="1"/>
  <c r="O95" i="69" s="1"/>
  <c r="O96" i="69" s="1"/>
  <c r="O97" i="69" s="1"/>
  <c r="O98" i="69" s="1"/>
  <c r="O99" i="69" s="1"/>
  <c r="O100" i="69" s="1"/>
  <c r="O101" i="69" s="1"/>
  <c r="O102" i="69" s="1"/>
  <c r="O103" i="69" s="1"/>
  <c r="O104" i="69" s="1"/>
  <c r="O105" i="69" s="1"/>
  <c r="O106" i="69" s="1"/>
  <c r="O107" i="69" s="1"/>
  <c r="O108" i="69" s="1"/>
  <c r="O109" i="69" s="1"/>
  <c r="O110" i="69" s="1"/>
  <c r="O111" i="69" s="1"/>
  <c r="N652" i="14"/>
  <c r="N653" i="14" s="1"/>
  <c r="N654" i="14" s="1"/>
  <c r="N655" i="14" s="1"/>
  <c r="N656" i="14" s="1"/>
  <c r="N657" i="14" s="1"/>
  <c r="N658" i="14" s="1"/>
  <c r="N659" i="14" s="1"/>
  <c r="N660" i="14" s="1"/>
  <c r="N661" i="14" s="1"/>
  <c r="N662" i="14" s="1"/>
  <c r="N663" i="14" s="1"/>
  <c r="N664" i="14" s="1"/>
  <c r="N665" i="14" s="1"/>
  <c r="N666" i="14" s="1"/>
  <c r="N667" i="14" s="1"/>
  <c r="N668" i="14" s="1"/>
  <c r="N669" i="14" s="1"/>
  <c r="N670" i="14" s="1"/>
  <c r="N671" i="14" s="1"/>
  <c r="N672" i="14" s="1"/>
  <c r="N673" i="14" s="1"/>
  <c r="N674" i="14" s="1"/>
  <c r="N675" i="14" s="1"/>
  <c r="N676" i="14" s="1"/>
  <c r="N677" i="14" s="1"/>
  <c r="N678" i="14" s="1"/>
  <c r="N679" i="14" s="1"/>
  <c r="N680" i="14" s="1"/>
  <c r="N681" i="14" s="1"/>
  <c r="N682" i="14" s="1"/>
  <c r="N683" i="14" s="1"/>
  <c r="N684" i="14" s="1"/>
  <c r="N685" i="14" s="1"/>
  <c r="N686" i="14" s="1"/>
  <c r="N687" i="14" s="1"/>
  <c r="N688" i="14" s="1"/>
  <c r="N689" i="14" s="1"/>
  <c r="N690" i="14" s="1"/>
  <c r="N691" i="14" s="1"/>
  <c r="N692" i="14" s="1"/>
  <c r="N693" i="14" s="1"/>
  <c r="N694" i="14" s="1"/>
  <c r="N695" i="14" s="1"/>
  <c r="N696" i="14" s="1"/>
  <c r="N697" i="14" s="1"/>
  <c r="N698" i="14" s="1"/>
  <c r="N699" i="14" s="1"/>
  <c r="N700" i="14" s="1"/>
  <c r="N701" i="14" s="1"/>
  <c r="N702" i="14" s="1"/>
  <c r="N703" i="14" s="1"/>
  <c r="N704" i="14" s="1"/>
  <c r="N705" i="14" s="1"/>
  <c r="N706" i="14" s="1"/>
  <c r="N707" i="14" s="1"/>
  <c r="N708" i="14" s="1"/>
  <c r="N709" i="14" s="1"/>
  <c r="N710" i="14" s="1"/>
  <c r="N711" i="14" s="1"/>
  <c r="N712" i="14" s="1"/>
  <c r="N713" i="14" s="1"/>
  <c r="N714" i="14" s="1"/>
  <c r="N715" i="14" s="1"/>
  <c r="N716" i="14" s="1"/>
  <c r="N717" i="14" s="1"/>
  <c r="N718" i="14" s="1"/>
  <c r="N719" i="14" s="1"/>
  <c r="N720" i="14" s="1"/>
  <c r="N721" i="14" s="1"/>
  <c r="N722" i="14" s="1"/>
  <c r="N723" i="14" s="1"/>
  <c r="N724" i="14" s="1"/>
  <c r="N725" i="14" s="1"/>
  <c r="N726" i="14" s="1"/>
  <c r="N727" i="14" s="1"/>
  <c r="N728" i="14" s="1"/>
  <c r="N729" i="14" s="1"/>
  <c r="N730" i="14" s="1"/>
  <c r="N731" i="14" s="1"/>
  <c r="N732" i="14" s="1"/>
  <c r="N733" i="14" s="1"/>
  <c r="N734" i="14" s="1"/>
  <c r="N735" i="14" s="1"/>
  <c r="N736" i="14" s="1"/>
  <c r="N737" i="14" s="1"/>
  <c r="N738" i="14" s="1"/>
  <c r="N739" i="14" s="1"/>
  <c r="N740" i="14" s="1"/>
  <c r="N741" i="14" s="1"/>
  <c r="N742" i="14" s="1"/>
  <c r="N743" i="14" s="1"/>
  <c r="N744" i="14" s="1"/>
  <c r="N745" i="14" s="1"/>
  <c r="N746" i="14" s="1"/>
  <c r="N747" i="14" s="1"/>
  <c r="N748" i="14" s="1"/>
  <c r="N749" i="14" s="1"/>
  <c r="N750" i="14" s="1"/>
  <c r="N751" i="14" s="1"/>
  <c r="N752" i="14" s="1"/>
  <c r="N753" i="14" s="1"/>
  <c r="N754" i="14" s="1"/>
  <c r="N755" i="14" s="1"/>
  <c r="N756" i="14" s="1"/>
  <c r="N757" i="14" s="1"/>
  <c r="N758" i="14" s="1"/>
  <c r="N544" i="14"/>
  <c r="N545" i="14" s="1"/>
  <c r="N546" i="14" s="1"/>
  <c r="N547" i="14" s="1"/>
  <c r="N548" i="14" s="1"/>
  <c r="N549" i="14" s="1"/>
  <c r="N550" i="14" s="1"/>
  <c r="N551" i="14" s="1"/>
  <c r="N552" i="14" s="1"/>
  <c r="N553" i="14" s="1"/>
  <c r="N554" i="14" s="1"/>
  <c r="N555" i="14" s="1"/>
  <c r="N556" i="14" s="1"/>
  <c r="N557" i="14" s="1"/>
  <c r="N558" i="14" s="1"/>
  <c r="N559" i="14" s="1"/>
  <c r="N560" i="14" s="1"/>
  <c r="N561" i="14" s="1"/>
  <c r="N562" i="14" s="1"/>
  <c r="N563" i="14" s="1"/>
  <c r="N564" i="14" s="1"/>
  <c r="N565" i="14" s="1"/>
  <c r="N566" i="14" s="1"/>
  <c r="N567" i="14" s="1"/>
  <c r="N568" i="14" s="1"/>
  <c r="N569" i="14" s="1"/>
  <c r="N570" i="14" s="1"/>
  <c r="N571" i="14" s="1"/>
  <c r="N572" i="14" s="1"/>
  <c r="N573" i="14" s="1"/>
  <c r="N574" i="14" s="1"/>
  <c r="N575" i="14" s="1"/>
  <c r="N576" i="14" s="1"/>
  <c r="N577" i="14" s="1"/>
  <c r="N578" i="14" s="1"/>
  <c r="N579" i="14" s="1"/>
  <c r="N580" i="14" s="1"/>
  <c r="N581" i="14" s="1"/>
  <c r="N582" i="14" s="1"/>
  <c r="N583" i="14" s="1"/>
  <c r="N584" i="14" s="1"/>
  <c r="N585" i="14" s="1"/>
  <c r="N586" i="14" s="1"/>
  <c r="N587" i="14" s="1"/>
  <c r="N588" i="14" s="1"/>
  <c r="N589" i="14" s="1"/>
  <c r="N590" i="14" s="1"/>
  <c r="N591" i="14" s="1"/>
  <c r="N592" i="14" s="1"/>
  <c r="N593" i="14" s="1"/>
  <c r="N594" i="14" s="1"/>
  <c r="N595" i="14" s="1"/>
  <c r="N596" i="14" s="1"/>
  <c r="N597" i="14" s="1"/>
  <c r="N598" i="14" s="1"/>
  <c r="N599" i="14" s="1"/>
  <c r="N600" i="14" s="1"/>
  <c r="N601" i="14" s="1"/>
  <c r="N602" i="14" s="1"/>
  <c r="N603" i="14" s="1"/>
  <c r="N604" i="14" s="1"/>
  <c r="N605" i="14" s="1"/>
  <c r="N606" i="14" s="1"/>
  <c r="N607" i="14" s="1"/>
  <c r="N608" i="14" s="1"/>
  <c r="N609" i="14" s="1"/>
  <c r="N610" i="14" s="1"/>
  <c r="N611" i="14" s="1"/>
  <c r="N612" i="14" s="1"/>
  <c r="N613" i="14" s="1"/>
  <c r="N614" i="14" s="1"/>
  <c r="N615" i="14" s="1"/>
  <c r="N616" i="14" s="1"/>
  <c r="N617" i="14" s="1"/>
  <c r="N618" i="14" s="1"/>
  <c r="N619" i="14" s="1"/>
  <c r="N620" i="14" s="1"/>
  <c r="N621" i="14" s="1"/>
  <c r="N622" i="14" s="1"/>
  <c r="N623" i="14" s="1"/>
  <c r="N624" i="14" s="1"/>
  <c r="N625" i="14" s="1"/>
  <c r="N626" i="14" s="1"/>
  <c r="N627" i="14" s="1"/>
  <c r="N628" i="14" s="1"/>
  <c r="N629" i="14" s="1"/>
  <c r="N630" i="14" s="1"/>
  <c r="N631" i="14" s="1"/>
  <c r="N632" i="14" s="1"/>
  <c r="N633" i="14" s="1"/>
  <c r="N634" i="14" s="1"/>
  <c r="N635" i="14" s="1"/>
  <c r="N636" i="14" s="1"/>
  <c r="N637" i="14" s="1"/>
  <c r="N638" i="14" s="1"/>
  <c r="N639" i="14" s="1"/>
  <c r="N640" i="14" s="1"/>
  <c r="N641" i="14" s="1"/>
  <c r="N642" i="14" s="1"/>
  <c r="N643" i="14" s="1"/>
  <c r="N644" i="14" s="1"/>
  <c r="N645" i="14" s="1"/>
  <c r="N646" i="14" s="1"/>
  <c r="N647" i="14" s="1"/>
  <c r="N648" i="14" s="1"/>
  <c r="N649" i="14" s="1"/>
  <c r="N650" i="14" s="1"/>
  <c r="N436" i="14"/>
  <c r="N437" i="14" s="1"/>
  <c r="N438" i="14" s="1"/>
  <c r="N439" i="14" s="1"/>
  <c r="N440" i="14" s="1"/>
  <c r="N441" i="14" s="1"/>
  <c r="N442" i="14" s="1"/>
  <c r="N443" i="14" s="1"/>
  <c r="N444" i="14" s="1"/>
  <c r="N445" i="14" s="1"/>
  <c r="N446" i="14" s="1"/>
  <c r="N447" i="14" s="1"/>
  <c r="N448" i="14" s="1"/>
  <c r="N449" i="14" s="1"/>
  <c r="N450" i="14" s="1"/>
  <c r="N451" i="14" s="1"/>
  <c r="N452" i="14" s="1"/>
  <c r="N453" i="14" s="1"/>
  <c r="N454" i="14" s="1"/>
  <c r="N455" i="14" s="1"/>
  <c r="N456" i="14" s="1"/>
  <c r="N457" i="14" s="1"/>
  <c r="N458" i="14" s="1"/>
  <c r="N459" i="14" s="1"/>
  <c r="N460" i="14" s="1"/>
  <c r="N461" i="14" s="1"/>
  <c r="N462" i="14" s="1"/>
  <c r="N463" i="14" s="1"/>
  <c r="N464" i="14" s="1"/>
  <c r="N465" i="14" s="1"/>
  <c r="N466" i="14" s="1"/>
  <c r="N467" i="14" s="1"/>
  <c r="N468" i="14" s="1"/>
  <c r="N469" i="14" s="1"/>
  <c r="N470" i="14" s="1"/>
  <c r="N471" i="14" s="1"/>
  <c r="N472" i="14" s="1"/>
  <c r="N473" i="14" s="1"/>
  <c r="N474" i="14" s="1"/>
  <c r="N475" i="14" s="1"/>
  <c r="N476" i="14" s="1"/>
  <c r="N477" i="14" s="1"/>
  <c r="N478" i="14" s="1"/>
  <c r="N479" i="14" s="1"/>
  <c r="N480" i="14" s="1"/>
  <c r="N481" i="14" s="1"/>
  <c r="N482" i="14" s="1"/>
  <c r="N483" i="14" s="1"/>
  <c r="N484" i="14" s="1"/>
  <c r="N485" i="14" s="1"/>
  <c r="N486" i="14" s="1"/>
  <c r="N487" i="14" s="1"/>
  <c r="N488" i="14" s="1"/>
  <c r="N489" i="14" s="1"/>
  <c r="N490" i="14" s="1"/>
  <c r="N491" i="14" s="1"/>
  <c r="N492" i="14" s="1"/>
  <c r="N493" i="14" s="1"/>
  <c r="N494" i="14" s="1"/>
  <c r="N495" i="14" s="1"/>
  <c r="N496" i="14" s="1"/>
  <c r="N497" i="14" s="1"/>
  <c r="N498" i="14" s="1"/>
  <c r="N499" i="14" s="1"/>
  <c r="N500" i="14" s="1"/>
  <c r="N501" i="14" s="1"/>
  <c r="N502" i="14" s="1"/>
  <c r="N503" i="14" s="1"/>
  <c r="N504" i="14" s="1"/>
  <c r="N505" i="14" s="1"/>
  <c r="N506" i="14" s="1"/>
  <c r="N507" i="14" s="1"/>
  <c r="N508" i="14" s="1"/>
  <c r="N509" i="14" s="1"/>
  <c r="N510" i="14" s="1"/>
  <c r="N511" i="14" s="1"/>
  <c r="N512" i="14" s="1"/>
  <c r="N513" i="14" s="1"/>
  <c r="N514" i="14" s="1"/>
  <c r="N515" i="14" s="1"/>
  <c r="N516" i="14" s="1"/>
  <c r="N517" i="14" s="1"/>
  <c r="N518" i="14" s="1"/>
  <c r="N519" i="14" s="1"/>
  <c r="N520" i="14" s="1"/>
  <c r="N521" i="14" s="1"/>
  <c r="N522" i="14" s="1"/>
  <c r="N523" i="14" s="1"/>
  <c r="N524" i="14" s="1"/>
  <c r="N525" i="14" s="1"/>
  <c r="N526" i="14" s="1"/>
  <c r="N527" i="14" s="1"/>
  <c r="N528" i="14" s="1"/>
  <c r="N529" i="14" s="1"/>
  <c r="N530" i="14" s="1"/>
  <c r="N531" i="14" s="1"/>
  <c r="N532" i="14" s="1"/>
  <c r="N533" i="14" s="1"/>
  <c r="N534" i="14" s="1"/>
  <c r="N535" i="14" s="1"/>
  <c r="N536" i="14" s="1"/>
  <c r="N537" i="14" s="1"/>
  <c r="N538" i="14" s="1"/>
  <c r="N539" i="14" s="1"/>
  <c r="N540" i="14" s="1"/>
  <c r="N541" i="14" s="1"/>
  <c r="N542" i="14" s="1"/>
  <c r="N4" i="14"/>
  <c r="N5" i="14" s="1"/>
  <c r="N6" i="14" s="1"/>
  <c r="N7" i="14" s="1"/>
  <c r="N8" i="14" s="1"/>
  <c r="N9" i="14" s="1"/>
  <c r="N10" i="14" s="1"/>
  <c r="N11" i="14" s="1"/>
  <c r="N12" i="14" s="1"/>
  <c r="N13" i="14" s="1"/>
  <c r="N14" i="14" s="1"/>
  <c r="N15" i="14" s="1"/>
  <c r="N16" i="14" s="1"/>
  <c r="N17" i="14" s="1"/>
  <c r="N18" i="14" s="1"/>
  <c r="N19" i="14" s="1"/>
  <c r="N20" i="14" s="1"/>
  <c r="N21" i="14" s="1"/>
  <c r="N22" i="14" s="1"/>
  <c r="N23" i="14" s="1"/>
  <c r="N24" i="14" s="1"/>
  <c r="N25" i="14" s="1"/>
  <c r="N26" i="14" s="1"/>
  <c r="N27" i="14" s="1"/>
  <c r="N28" i="14" s="1"/>
  <c r="N29" i="14" s="1"/>
  <c r="N30" i="14" s="1"/>
  <c r="N31" i="14" s="1"/>
  <c r="N32" i="14" s="1"/>
  <c r="N33" i="14" s="1"/>
  <c r="N34" i="14" s="1"/>
  <c r="N35" i="14" s="1"/>
  <c r="N36" i="14" s="1"/>
  <c r="N37" i="14" s="1"/>
  <c r="N38" i="14" s="1"/>
  <c r="N39" i="14" s="1"/>
  <c r="N40" i="14" s="1"/>
  <c r="N41" i="14" s="1"/>
  <c r="N42" i="14" s="1"/>
  <c r="N43" i="14" s="1"/>
  <c r="N44" i="14" s="1"/>
  <c r="N45" i="14" s="1"/>
  <c r="N46" i="14" s="1"/>
  <c r="N47" i="14" s="1"/>
  <c r="N48" i="14" s="1"/>
  <c r="N49" i="14" s="1"/>
  <c r="N50" i="14" s="1"/>
  <c r="N51" i="14" s="1"/>
  <c r="N52" i="14" s="1"/>
  <c r="N53" i="14" s="1"/>
  <c r="N54" i="14" s="1"/>
  <c r="N55" i="14" s="1"/>
  <c r="N56" i="14" s="1"/>
  <c r="N57" i="14" s="1"/>
  <c r="N58" i="14" s="1"/>
  <c r="N59" i="14" s="1"/>
  <c r="N60" i="14" s="1"/>
  <c r="N61" i="14" s="1"/>
  <c r="N62" i="14" s="1"/>
  <c r="N63" i="14" s="1"/>
  <c r="N64" i="14" s="1"/>
  <c r="N65" i="14" s="1"/>
  <c r="N66" i="14" s="1"/>
  <c r="N67" i="14" s="1"/>
  <c r="N68" i="14" s="1"/>
  <c r="N69" i="14" s="1"/>
  <c r="N70" i="14" s="1"/>
  <c r="N71" i="14" s="1"/>
  <c r="N72" i="14" s="1"/>
  <c r="N73" i="14" s="1"/>
  <c r="N74" i="14" s="1"/>
  <c r="N75" i="14" s="1"/>
  <c r="N76" i="14" s="1"/>
  <c r="N77" i="14" s="1"/>
  <c r="N78" i="14" s="1"/>
  <c r="N79" i="14" s="1"/>
  <c r="N80" i="14" s="1"/>
  <c r="N81" i="14" s="1"/>
  <c r="N82" i="14" s="1"/>
  <c r="N83" i="14" s="1"/>
  <c r="N84" i="14" s="1"/>
  <c r="N85" i="14" s="1"/>
  <c r="N86" i="14" s="1"/>
  <c r="N87" i="14" s="1"/>
  <c r="N88" i="14" s="1"/>
  <c r="N89" i="14" s="1"/>
  <c r="N90" i="14" s="1"/>
  <c r="N91" i="14" s="1"/>
  <c r="N92" i="14" s="1"/>
  <c r="N93" i="14" s="1"/>
  <c r="N94" i="14" s="1"/>
  <c r="N95" i="14" s="1"/>
  <c r="N96" i="14" s="1"/>
  <c r="N97" i="14" s="1"/>
  <c r="N98" i="14" s="1"/>
  <c r="N99" i="14" s="1"/>
  <c r="N100" i="14" s="1"/>
  <c r="N101" i="14" s="1"/>
  <c r="N102" i="14" s="1"/>
  <c r="N103" i="14" s="1"/>
  <c r="N104" i="14" s="1"/>
  <c r="N105" i="14" s="1"/>
  <c r="N106" i="14" s="1"/>
  <c r="N107" i="14" s="1"/>
  <c r="N108" i="14" s="1"/>
  <c r="N109" i="14" s="1"/>
  <c r="N110" i="14" s="1"/>
  <c r="AP326" i="14"/>
  <c r="AO326" i="14"/>
  <c r="AN326" i="14"/>
  <c r="AM326" i="14"/>
  <c r="AL326" i="14"/>
  <c r="AK326" i="14"/>
  <c r="AJ326" i="14"/>
  <c r="AI326" i="14"/>
  <c r="AH326" i="14"/>
  <c r="AG326" i="14"/>
  <c r="AF326" i="14"/>
  <c r="AE326" i="14"/>
  <c r="AD326" i="14"/>
  <c r="AP866" i="14"/>
  <c r="AO866" i="14"/>
  <c r="AN866" i="14"/>
  <c r="AM866" i="14"/>
  <c r="AL866" i="14"/>
  <c r="AK866" i="14"/>
  <c r="AJ866" i="14"/>
  <c r="AI866" i="14"/>
  <c r="AH866" i="14"/>
  <c r="AG866" i="14"/>
  <c r="AF866" i="14"/>
  <c r="AE866" i="14"/>
  <c r="AD866" i="14"/>
  <c r="AP434" i="14"/>
  <c r="AO434" i="14"/>
  <c r="AN434" i="14"/>
  <c r="AM434" i="14"/>
  <c r="AL434" i="14"/>
  <c r="AK434" i="14"/>
  <c r="AJ434" i="14"/>
  <c r="AI434" i="14"/>
  <c r="AH434" i="14"/>
  <c r="AG434" i="14"/>
  <c r="AF434" i="14"/>
  <c r="AE434" i="14"/>
  <c r="AD434" i="14"/>
  <c r="AP110" i="14"/>
  <c r="AO110" i="14"/>
  <c r="AN110" i="14"/>
  <c r="AM110" i="14"/>
  <c r="AL110" i="14"/>
  <c r="AK110" i="14"/>
  <c r="AJ110" i="14"/>
  <c r="AI110" i="14"/>
  <c r="AH110" i="14"/>
  <c r="AG110" i="14"/>
  <c r="AF110" i="14"/>
  <c r="AE110" i="14"/>
  <c r="AD110" i="14"/>
  <c r="AP218" i="14"/>
  <c r="AO218" i="14"/>
  <c r="AN218" i="14"/>
  <c r="AM218" i="14"/>
  <c r="AL218" i="14"/>
  <c r="AK218" i="14"/>
  <c r="AJ218" i="14"/>
  <c r="AI218" i="14"/>
  <c r="AH218" i="14"/>
  <c r="AG218" i="14"/>
  <c r="AF218" i="14"/>
  <c r="AE218" i="14"/>
  <c r="AD218" i="14"/>
  <c r="AP758" i="14"/>
  <c r="AO758" i="14"/>
  <c r="AN758" i="14"/>
  <c r="AM758" i="14"/>
  <c r="AL758" i="14"/>
  <c r="AK758" i="14"/>
  <c r="AJ758" i="14"/>
  <c r="AI758" i="14"/>
  <c r="AH758" i="14"/>
  <c r="AG758" i="14"/>
  <c r="AF758" i="14"/>
  <c r="AE758" i="14"/>
  <c r="AD758" i="14"/>
  <c r="AP542" i="14"/>
  <c r="AO542" i="14"/>
  <c r="AN542" i="14"/>
  <c r="AM542" i="14"/>
  <c r="AL542" i="14"/>
  <c r="AK542" i="14"/>
  <c r="AJ542" i="14"/>
  <c r="AI542" i="14"/>
  <c r="AH542" i="14"/>
  <c r="AG542" i="14"/>
  <c r="AF542" i="14"/>
  <c r="AE542" i="14"/>
  <c r="AD542" i="14"/>
  <c r="AP650" i="14"/>
  <c r="AO650" i="14"/>
  <c r="AN650" i="14"/>
  <c r="AM650" i="14"/>
  <c r="AL650" i="14"/>
  <c r="AK650" i="14"/>
  <c r="AJ650" i="14"/>
  <c r="AI650" i="14"/>
  <c r="AH650" i="14"/>
  <c r="AG650" i="14"/>
  <c r="AF650" i="14"/>
  <c r="AE650" i="14"/>
  <c r="AD650" i="14"/>
  <c r="AP325" i="14"/>
  <c r="AO325" i="14"/>
  <c r="AN325" i="14"/>
  <c r="AM325" i="14"/>
  <c r="AL325" i="14"/>
  <c r="AK325" i="14"/>
  <c r="AJ325" i="14"/>
  <c r="AI325" i="14"/>
  <c r="AH325" i="14"/>
  <c r="AG325" i="14"/>
  <c r="AF325" i="14"/>
  <c r="AE325" i="14"/>
  <c r="AD325" i="14"/>
  <c r="AP865" i="14"/>
  <c r="AO865" i="14"/>
  <c r="AN865" i="14"/>
  <c r="AM865" i="14"/>
  <c r="AL865" i="14"/>
  <c r="AK865" i="14"/>
  <c r="AJ865" i="14"/>
  <c r="AI865" i="14"/>
  <c r="AH865" i="14"/>
  <c r="AG865" i="14"/>
  <c r="AF865" i="14"/>
  <c r="AE865" i="14"/>
  <c r="AD865" i="14"/>
  <c r="AP433" i="14"/>
  <c r="AO433" i="14"/>
  <c r="AN433" i="14"/>
  <c r="AM433" i="14"/>
  <c r="AL433" i="14"/>
  <c r="AK433" i="14"/>
  <c r="AJ433" i="14"/>
  <c r="AI433" i="14"/>
  <c r="AH433" i="14"/>
  <c r="AG433" i="14"/>
  <c r="AF433" i="14"/>
  <c r="AE433" i="14"/>
  <c r="AD433" i="14"/>
  <c r="AP109" i="14"/>
  <c r="AO109" i="14"/>
  <c r="AN109" i="14"/>
  <c r="AM109" i="14"/>
  <c r="AL109" i="14"/>
  <c r="AK109" i="14"/>
  <c r="AJ109" i="14"/>
  <c r="AI109" i="14"/>
  <c r="AH109" i="14"/>
  <c r="AG109" i="14"/>
  <c r="AF109" i="14"/>
  <c r="AE109" i="14"/>
  <c r="AD109" i="14"/>
  <c r="AP217" i="14"/>
  <c r="AO217" i="14"/>
  <c r="AN217" i="14"/>
  <c r="AM217" i="14"/>
  <c r="AL217" i="14"/>
  <c r="AK217" i="14"/>
  <c r="AJ217" i="14"/>
  <c r="AI217" i="14"/>
  <c r="AH217" i="14"/>
  <c r="AG217" i="14"/>
  <c r="AF217" i="14"/>
  <c r="AE217" i="14"/>
  <c r="AD217" i="14"/>
  <c r="AP757" i="14"/>
  <c r="AO757" i="14"/>
  <c r="AN757" i="14"/>
  <c r="AM757" i="14"/>
  <c r="AL757" i="14"/>
  <c r="AK757" i="14"/>
  <c r="AJ757" i="14"/>
  <c r="AI757" i="14"/>
  <c r="AH757" i="14"/>
  <c r="AG757" i="14"/>
  <c r="AF757" i="14"/>
  <c r="AE757" i="14"/>
  <c r="AD757" i="14"/>
  <c r="AP541" i="14"/>
  <c r="AO541" i="14"/>
  <c r="AN541" i="14"/>
  <c r="AM541" i="14"/>
  <c r="AL541" i="14"/>
  <c r="AK541" i="14"/>
  <c r="AJ541" i="14"/>
  <c r="AI541" i="14"/>
  <c r="AH541" i="14"/>
  <c r="AG541" i="14"/>
  <c r="AF541" i="14"/>
  <c r="AE541" i="14"/>
  <c r="AD541" i="14"/>
  <c r="AP649" i="14"/>
  <c r="AO649" i="14"/>
  <c r="AN649" i="14"/>
  <c r="AM649" i="14"/>
  <c r="AL649" i="14"/>
  <c r="AK649" i="14"/>
  <c r="AJ649" i="14"/>
  <c r="AI649" i="14"/>
  <c r="AH649" i="14"/>
  <c r="AG649" i="14"/>
  <c r="AF649" i="14"/>
  <c r="AE649" i="14"/>
  <c r="AD649" i="14"/>
  <c r="AP324" i="14"/>
  <c r="AO324" i="14"/>
  <c r="AN324" i="14"/>
  <c r="AM324" i="14"/>
  <c r="AL324" i="14"/>
  <c r="AK324" i="14"/>
  <c r="AJ324" i="14"/>
  <c r="AI324" i="14"/>
  <c r="AH324" i="14"/>
  <c r="AG324" i="14"/>
  <c r="AF324" i="14"/>
  <c r="AE324" i="14"/>
  <c r="AD324" i="14"/>
  <c r="AP864" i="14"/>
  <c r="AO864" i="14"/>
  <c r="AN864" i="14"/>
  <c r="AM864" i="14"/>
  <c r="AL864" i="14"/>
  <c r="AK864" i="14"/>
  <c r="AJ864" i="14"/>
  <c r="AI864" i="14"/>
  <c r="AH864" i="14"/>
  <c r="AG864" i="14"/>
  <c r="AF864" i="14"/>
  <c r="AE864" i="14"/>
  <c r="AD864" i="14"/>
  <c r="AP432" i="14"/>
  <c r="AO432" i="14"/>
  <c r="AN432" i="14"/>
  <c r="AM432" i="14"/>
  <c r="AL432" i="14"/>
  <c r="AK432" i="14"/>
  <c r="AJ432" i="14"/>
  <c r="AI432" i="14"/>
  <c r="AH432" i="14"/>
  <c r="AG432" i="14"/>
  <c r="AF432" i="14"/>
  <c r="AE432" i="14"/>
  <c r="AD432" i="14"/>
  <c r="AP108" i="14"/>
  <c r="AO108" i="14"/>
  <c r="AN108" i="14"/>
  <c r="AM108" i="14"/>
  <c r="AL108" i="14"/>
  <c r="AK108" i="14"/>
  <c r="AJ108" i="14"/>
  <c r="AI108" i="14"/>
  <c r="AH108" i="14"/>
  <c r="AG108" i="14"/>
  <c r="AF108" i="14"/>
  <c r="AE108" i="14"/>
  <c r="AD108" i="14"/>
  <c r="AP216" i="14"/>
  <c r="AO216" i="14"/>
  <c r="AN216" i="14"/>
  <c r="AM216" i="14"/>
  <c r="AL216" i="14"/>
  <c r="AK216" i="14"/>
  <c r="AJ216" i="14"/>
  <c r="AI216" i="14"/>
  <c r="AH216" i="14"/>
  <c r="AG216" i="14"/>
  <c r="AF216" i="14"/>
  <c r="AE216" i="14"/>
  <c r="AD216" i="14"/>
  <c r="AP756" i="14"/>
  <c r="AO756" i="14"/>
  <c r="AN756" i="14"/>
  <c r="AM756" i="14"/>
  <c r="AL756" i="14"/>
  <c r="AK756" i="14"/>
  <c r="AJ756" i="14"/>
  <c r="AI756" i="14"/>
  <c r="AH756" i="14"/>
  <c r="AG756" i="14"/>
  <c r="AF756" i="14"/>
  <c r="AE756" i="14"/>
  <c r="AD756" i="14"/>
  <c r="AP540" i="14"/>
  <c r="AO540" i="14"/>
  <c r="AN540" i="14"/>
  <c r="AM540" i="14"/>
  <c r="AL540" i="14"/>
  <c r="AK540" i="14"/>
  <c r="AJ540" i="14"/>
  <c r="AI540" i="14"/>
  <c r="AH540" i="14"/>
  <c r="AG540" i="14"/>
  <c r="AF540" i="14"/>
  <c r="AE540" i="14"/>
  <c r="AD540" i="14"/>
  <c r="AP648" i="14"/>
  <c r="AO648" i="14"/>
  <c r="AN648" i="14"/>
  <c r="AM648" i="14"/>
  <c r="AL648" i="14"/>
  <c r="AK648" i="14"/>
  <c r="AJ648" i="14"/>
  <c r="AI648" i="14"/>
  <c r="AH648" i="14"/>
  <c r="AG648" i="14"/>
  <c r="AF648" i="14"/>
  <c r="AE648" i="14"/>
  <c r="AD648" i="14"/>
  <c r="AP323" i="14"/>
  <c r="AO323" i="14"/>
  <c r="AN323" i="14"/>
  <c r="AM323" i="14"/>
  <c r="AL323" i="14"/>
  <c r="AK323" i="14"/>
  <c r="AJ323" i="14"/>
  <c r="AI323" i="14"/>
  <c r="AH323" i="14"/>
  <c r="AG323" i="14"/>
  <c r="AF323" i="14"/>
  <c r="AE323" i="14"/>
  <c r="AD323" i="14"/>
  <c r="AP863" i="14"/>
  <c r="AO863" i="14"/>
  <c r="AN863" i="14"/>
  <c r="AM863" i="14"/>
  <c r="AL863" i="14"/>
  <c r="AK863" i="14"/>
  <c r="AJ863" i="14"/>
  <c r="AI863" i="14"/>
  <c r="AH863" i="14"/>
  <c r="AG863" i="14"/>
  <c r="AF863" i="14"/>
  <c r="AE863" i="14"/>
  <c r="AD863" i="14"/>
  <c r="AP431" i="14"/>
  <c r="AO431" i="14"/>
  <c r="AN431" i="14"/>
  <c r="AM431" i="14"/>
  <c r="AL431" i="14"/>
  <c r="AK431" i="14"/>
  <c r="AJ431" i="14"/>
  <c r="AI431" i="14"/>
  <c r="AH431" i="14"/>
  <c r="AG431" i="14"/>
  <c r="AF431" i="14"/>
  <c r="AE431" i="14"/>
  <c r="AD431" i="14"/>
  <c r="AP107" i="14"/>
  <c r="AO107" i="14"/>
  <c r="AN107" i="14"/>
  <c r="AM107" i="14"/>
  <c r="AL107" i="14"/>
  <c r="AK107" i="14"/>
  <c r="AJ107" i="14"/>
  <c r="AI107" i="14"/>
  <c r="AH107" i="14"/>
  <c r="AG107" i="14"/>
  <c r="AF107" i="14"/>
  <c r="AE107" i="14"/>
  <c r="AD107" i="14"/>
  <c r="AP215" i="14"/>
  <c r="AO215" i="14"/>
  <c r="AN215" i="14"/>
  <c r="AM215" i="14"/>
  <c r="AL215" i="14"/>
  <c r="AK215" i="14"/>
  <c r="AJ215" i="14"/>
  <c r="AI215" i="14"/>
  <c r="AH215" i="14"/>
  <c r="AG215" i="14"/>
  <c r="AF215" i="14"/>
  <c r="AE215" i="14"/>
  <c r="AD215" i="14"/>
  <c r="AP755" i="14"/>
  <c r="AO755" i="14"/>
  <c r="AN755" i="14"/>
  <c r="AM755" i="14"/>
  <c r="AL755" i="14"/>
  <c r="AK755" i="14"/>
  <c r="AJ755" i="14"/>
  <c r="AI755" i="14"/>
  <c r="AH755" i="14"/>
  <c r="AG755" i="14"/>
  <c r="AF755" i="14"/>
  <c r="AE755" i="14"/>
  <c r="AD755" i="14"/>
  <c r="AP539" i="14"/>
  <c r="AO539" i="14"/>
  <c r="AN539" i="14"/>
  <c r="AM539" i="14"/>
  <c r="AL539" i="14"/>
  <c r="AK539" i="14"/>
  <c r="AJ539" i="14"/>
  <c r="AI539" i="14"/>
  <c r="AH539" i="14"/>
  <c r="AG539" i="14"/>
  <c r="AF539" i="14"/>
  <c r="AE539" i="14"/>
  <c r="AD539" i="14"/>
  <c r="AP647" i="14"/>
  <c r="AO647" i="14"/>
  <c r="AN647" i="14"/>
  <c r="AM647" i="14"/>
  <c r="AL647" i="14"/>
  <c r="AK647" i="14"/>
  <c r="AJ647" i="14"/>
  <c r="AI647" i="14"/>
  <c r="AH647" i="14"/>
  <c r="AG647" i="14"/>
  <c r="AF647" i="14"/>
  <c r="AE647" i="14"/>
  <c r="AD647" i="14"/>
  <c r="AP322" i="14"/>
  <c r="AO322" i="14"/>
  <c r="AN322" i="14"/>
  <c r="AM322" i="14"/>
  <c r="AL322" i="14"/>
  <c r="AK322" i="14"/>
  <c r="AJ322" i="14"/>
  <c r="AI322" i="14"/>
  <c r="AH322" i="14"/>
  <c r="AG322" i="14"/>
  <c r="AF322" i="14"/>
  <c r="AE322" i="14"/>
  <c r="AD322" i="14"/>
  <c r="AP862" i="14"/>
  <c r="AO862" i="14"/>
  <c r="AN862" i="14"/>
  <c r="AM862" i="14"/>
  <c r="AL862" i="14"/>
  <c r="AK862" i="14"/>
  <c r="AJ862" i="14"/>
  <c r="AI862" i="14"/>
  <c r="AH862" i="14"/>
  <c r="AG862" i="14"/>
  <c r="AF862" i="14"/>
  <c r="AE862" i="14"/>
  <c r="AD862" i="14"/>
  <c r="AP430" i="14"/>
  <c r="AO430" i="14"/>
  <c r="AN430" i="14"/>
  <c r="AM430" i="14"/>
  <c r="AL430" i="14"/>
  <c r="AK430" i="14"/>
  <c r="AJ430" i="14"/>
  <c r="AI430" i="14"/>
  <c r="AH430" i="14"/>
  <c r="AG430" i="14"/>
  <c r="AF430" i="14"/>
  <c r="AE430" i="14"/>
  <c r="AD430" i="14"/>
  <c r="AP106" i="14"/>
  <c r="AO106" i="14"/>
  <c r="AN106" i="14"/>
  <c r="AM106" i="14"/>
  <c r="AL106" i="14"/>
  <c r="AK106" i="14"/>
  <c r="AJ106" i="14"/>
  <c r="AI106" i="14"/>
  <c r="AH106" i="14"/>
  <c r="AG106" i="14"/>
  <c r="AF106" i="14"/>
  <c r="AE106" i="14"/>
  <c r="AD106" i="14"/>
  <c r="AP214" i="14"/>
  <c r="AO214" i="14"/>
  <c r="AN214" i="14"/>
  <c r="AM214" i="14"/>
  <c r="AL214" i="14"/>
  <c r="AK214" i="14"/>
  <c r="AJ214" i="14"/>
  <c r="AI214" i="14"/>
  <c r="AH214" i="14"/>
  <c r="AG214" i="14"/>
  <c r="AF214" i="14"/>
  <c r="AE214" i="14"/>
  <c r="AD214" i="14"/>
  <c r="AP754" i="14"/>
  <c r="AO754" i="14"/>
  <c r="AN754" i="14"/>
  <c r="AM754" i="14"/>
  <c r="AL754" i="14"/>
  <c r="AK754" i="14"/>
  <c r="AJ754" i="14"/>
  <c r="AI754" i="14"/>
  <c r="AH754" i="14"/>
  <c r="AG754" i="14"/>
  <c r="AF754" i="14"/>
  <c r="AE754" i="14"/>
  <c r="AD754" i="14"/>
  <c r="AP538" i="14"/>
  <c r="AO538" i="14"/>
  <c r="AN538" i="14"/>
  <c r="AM538" i="14"/>
  <c r="AL538" i="14"/>
  <c r="AK538" i="14"/>
  <c r="AJ538" i="14"/>
  <c r="AI538" i="14"/>
  <c r="AH538" i="14"/>
  <c r="AG538" i="14"/>
  <c r="AF538" i="14"/>
  <c r="AE538" i="14"/>
  <c r="AD538" i="14"/>
  <c r="AP646" i="14"/>
  <c r="AO646" i="14"/>
  <c r="AN646" i="14"/>
  <c r="AM646" i="14"/>
  <c r="AL646" i="14"/>
  <c r="AK646" i="14"/>
  <c r="AJ646" i="14"/>
  <c r="AI646" i="14"/>
  <c r="AH646" i="14"/>
  <c r="AG646" i="14"/>
  <c r="AF646" i="14"/>
  <c r="AE646" i="14"/>
  <c r="AD646" i="14"/>
  <c r="AP321" i="14"/>
  <c r="AO321" i="14"/>
  <c r="AN321" i="14"/>
  <c r="AM321" i="14"/>
  <c r="AL321" i="14"/>
  <c r="AK321" i="14"/>
  <c r="AJ321" i="14"/>
  <c r="AI321" i="14"/>
  <c r="AH321" i="14"/>
  <c r="AG321" i="14"/>
  <c r="AF321" i="14"/>
  <c r="AE321" i="14"/>
  <c r="AD321" i="14"/>
  <c r="AP861" i="14"/>
  <c r="AO861" i="14"/>
  <c r="AN861" i="14"/>
  <c r="AM861" i="14"/>
  <c r="AL861" i="14"/>
  <c r="AK861" i="14"/>
  <c r="AJ861" i="14"/>
  <c r="AI861" i="14"/>
  <c r="AH861" i="14"/>
  <c r="AG861" i="14"/>
  <c r="AF861" i="14"/>
  <c r="AE861" i="14"/>
  <c r="AD861" i="14"/>
  <c r="AP429" i="14"/>
  <c r="AO429" i="14"/>
  <c r="AN429" i="14"/>
  <c r="AM429" i="14"/>
  <c r="AL429" i="14"/>
  <c r="AK429" i="14"/>
  <c r="AJ429" i="14"/>
  <c r="AI429" i="14"/>
  <c r="AH429" i="14"/>
  <c r="AG429" i="14"/>
  <c r="AF429" i="14"/>
  <c r="AE429" i="14"/>
  <c r="AD429" i="14"/>
  <c r="AP105" i="14"/>
  <c r="AO105" i="14"/>
  <c r="AN105" i="14"/>
  <c r="AM105" i="14"/>
  <c r="AL105" i="14"/>
  <c r="AK105" i="14"/>
  <c r="AJ105" i="14"/>
  <c r="AI105" i="14"/>
  <c r="AH105" i="14"/>
  <c r="AG105" i="14"/>
  <c r="AF105" i="14"/>
  <c r="AE105" i="14"/>
  <c r="AD105" i="14"/>
  <c r="AP213" i="14"/>
  <c r="AO213" i="14"/>
  <c r="AN213" i="14"/>
  <c r="AM213" i="14"/>
  <c r="AL213" i="14"/>
  <c r="AK213" i="14"/>
  <c r="AJ213" i="14"/>
  <c r="AI213" i="14"/>
  <c r="AH213" i="14"/>
  <c r="AG213" i="14"/>
  <c r="AF213" i="14"/>
  <c r="AE213" i="14"/>
  <c r="AD213" i="14"/>
  <c r="AP753" i="14"/>
  <c r="AO753" i="14"/>
  <c r="AN753" i="14"/>
  <c r="AM753" i="14"/>
  <c r="AL753" i="14"/>
  <c r="AK753" i="14"/>
  <c r="AJ753" i="14"/>
  <c r="AI753" i="14"/>
  <c r="AH753" i="14"/>
  <c r="AG753" i="14"/>
  <c r="AF753" i="14"/>
  <c r="AE753" i="14"/>
  <c r="AD753" i="14"/>
  <c r="AP537" i="14"/>
  <c r="AO537" i="14"/>
  <c r="AN537" i="14"/>
  <c r="AM537" i="14"/>
  <c r="AL537" i="14"/>
  <c r="AK537" i="14"/>
  <c r="AJ537" i="14"/>
  <c r="AI537" i="14"/>
  <c r="AH537" i="14"/>
  <c r="AG537" i="14"/>
  <c r="AF537" i="14"/>
  <c r="AE537" i="14"/>
  <c r="AD537" i="14"/>
  <c r="AP645" i="14"/>
  <c r="AO645" i="14"/>
  <c r="AN645" i="14"/>
  <c r="AM645" i="14"/>
  <c r="AL645" i="14"/>
  <c r="AK645" i="14"/>
  <c r="AJ645" i="14"/>
  <c r="AI645" i="14"/>
  <c r="AH645" i="14"/>
  <c r="AG645" i="14"/>
  <c r="AF645" i="14"/>
  <c r="AE645" i="14"/>
  <c r="AD645" i="14"/>
  <c r="AP320" i="14"/>
  <c r="AO320" i="14"/>
  <c r="AN320" i="14"/>
  <c r="AM320" i="14"/>
  <c r="AL320" i="14"/>
  <c r="AK320" i="14"/>
  <c r="AJ320" i="14"/>
  <c r="AI320" i="14"/>
  <c r="AH320" i="14"/>
  <c r="AG320" i="14"/>
  <c r="AF320" i="14"/>
  <c r="AE320" i="14"/>
  <c r="AD320" i="14"/>
  <c r="AP860" i="14"/>
  <c r="AO860" i="14"/>
  <c r="AN860" i="14"/>
  <c r="AM860" i="14"/>
  <c r="AL860" i="14"/>
  <c r="AK860" i="14"/>
  <c r="AJ860" i="14"/>
  <c r="AI860" i="14"/>
  <c r="AH860" i="14"/>
  <c r="AG860" i="14"/>
  <c r="AF860" i="14"/>
  <c r="AE860" i="14"/>
  <c r="AD860" i="14"/>
  <c r="AP428" i="14"/>
  <c r="AO428" i="14"/>
  <c r="AN428" i="14"/>
  <c r="AM428" i="14"/>
  <c r="AL428" i="14"/>
  <c r="AK428" i="14"/>
  <c r="AJ428" i="14"/>
  <c r="AI428" i="14"/>
  <c r="AH428" i="14"/>
  <c r="AG428" i="14"/>
  <c r="AF428" i="14"/>
  <c r="AE428" i="14"/>
  <c r="AD428" i="14"/>
  <c r="AP104" i="14"/>
  <c r="AO104" i="14"/>
  <c r="AN104" i="14"/>
  <c r="AM104" i="14"/>
  <c r="AL104" i="14"/>
  <c r="AK104" i="14"/>
  <c r="AJ104" i="14"/>
  <c r="AI104" i="14"/>
  <c r="AH104" i="14"/>
  <c r="AG104" i="14"/>
  <c r="AF104" i="14"/>
  <c r="AE104" i="14"/>
  <c r="AD104" i="14"/>
  <c r="AP212" i="14"/>
  <c r="AO212" i="14"/>
  <c r="AN212" i="14"/>
  <c r="AM212" i="14"/>
  <c r="AL212" i="14"/>
  <c r="AK212" i="14"/>
  <c r="AJ212" i="14"/>
  <c r="AI212" i="14"/>
  <c r="AH212" i="14"/>
  <c r="AG212" i="14"/>
  <c r="AF212" i="14"/>
  <c r="AE212" i="14"/>
  <c r="AD212" i="14"/>
  <c r="AP752" i="14"/>
  <c r="AO752" i="14"/>
  <c r="AN752" i="14"/>
  <c r="AM752" i="14"/>
  <c r="AL752" i="14"/>
  <c r="AK752" i="14"/>
  <c r="AJ752" i="14"/>
  <c r="AI752" i="14"/>
  <c r="AH752" i="14"/>
  <c r="AG752" i="14"/>
  <c r="AF752" i="14"/>
  <c r="AE752" i="14"/>
  <c r="AD752" i="14"/>
  <c r="AP536" i="14"/>
  <c r="AO536" i="14"/>
  <c r="AN536" i="14"/>
  <c r="AM536" i="14"/>
  <c r="AL536" i="14"/>
  <c r="AK536" i="14"/>
  <c r="AJ536" i="14"/>
  <c r="AI536" i="14"/>
  <c r="AH536" i="14"/>
  <c r="AG536" i="14"/>
  <c r="AF536" i="14"/>
  <c r="AE536" i="14"/>
  <c r="AD536" i="14"/>
  <c r="AP644" i="14"/>
  <c r="AO644" i="14"/>
  <c r="AN644" i="14"/>
  <c r="AM644" i="14"/>
  <c r="AL644" i="14"/>
  <c r="AK644" i="14"/>
  <c r="AJ644" i="14"/>
  <c r="AI644" i="14"/>
  <c r="AH644" i="14"/>
  <c r="AG644" i="14"/>
  <c r="AF644" i="14"/>
  <c r="AE644" i="14"/>
  <c r="AD644" i="14"/>
  <c r="AP319" i="14"/>
  <c r="AO319" i="14"/>
  <c r="AN319" i="14"/>
  <c r="AM319" i="14"/>
  <c r="AL319" i="14"/>
  <c r="AK319" i="14"/>
  <c r="AJ319" i="14"/>
  <c r="AI319" i="14"/>
  <c r="AH319" i="14"/>
  <c r="AG319" i="14"/>
  <c r="AF319" i="14"/>
  <c r="AE319" i="14"/>
  <c r="AD319" i="14"/>
  <c r="AP859" i="14"/>
  <c r="AO859" i="14"/>
  <c r="AN859" i="14"/>
  <c r="AM859" i="14"/>
  <c r="AL859" i="14"/>
  <c r="AK859" i="14"/>
  <c r="AJ859" i="14"/>
  <c r="AI859" i="14"/>
  <c r="AH859" i="14"/>
  <c r="AG859" i="14"/>
  <c r="AF859" i="14"/>
  <c r="AE859" i="14"/>
  <c r="AD859" i="14"/>
  <c r="AP427" i="14"/>
  <c r="AO427" i="14"/>
  <c r="AN427" i="14"/>
  <c r="AM427" i="14"/>
  <c r="AL427" i="14"/>
  <c r="AK427" i="14"/>
  <c r="AJ427" i="14"/>
  <c r="AI427" i="14"/>
  <c r="AH427" i="14"/>
  <c r="AG427" i="14"/>
  <c r="AF427" i="14"/>
  <c r="AE427" i="14"/>
  <c r="AD427" i="14"/>
  <c r="AP103" i="14"/>
  <c r="AO103" i="14"/>
  <c r="AN103" i="14"/>
  <c r="AM103" i="14"/>
  <c r="AL103" i="14"/>
  <c r="AK103" i="14"/>
  <c r="AJ103" i="14"/>
  <c r="AI103" i="14"/>
  <c r="AH103" i="14"/>
  <c r="AG103" i="14"/>
  <c r="AF103" i="14"/>
  <c r="AE103" i="14"/>
  <c r="AD103" i="14"/>
  <c r="AP211" i="14"/>
  <c r="AO211" i="14"/>
  <c r="AN211" i="14"/>
  <c r="AM211" i="14"/>
  <c r="AL211" i="14"/>
  <c r="AK211" i="14"/>
  <c r="AJ211" i="14"/>
  <c r="AI211" i="14"/>
  <c r="AH211" i="14"/>
  <c r="AG211" i="14"/>
  <c r="AF211" i="14"/>
  <c r="AE211" i="14"/>
  <c r="AD211" i="14"/>
  <c r="AP751" i="14"/>
  <c r="AO751" i="14"/>
  <c r="AN751" i="14"/>
  <c r="AM751" i="14"/>
  <c r="AL751" i="14"/>
  <c r="AK751" i="14"/>
  <c r="AJ751" i="14"/>
  <c r="AI751" i="14"/>
  <c r="AH751" i="14"/>
  <c r="AG751" i="14"/>
  <c r="AF751" i="14"/>
  <c r="AE751" i="14"/>
  <c r="AD751" i="14"/>
  <c r="AP535" i="14"/>
  <c r="AO535" i="14"/>
  <c r="AN535" i="14"/>
  <c r="AM535" i="14"/>
  <c r="AL535" i="14"/>
  <c r="AK535" i="14"/>
  <c r="AJ535" i="14"/>
  <c r="AI535" i="14"/>
  <c r="AH535" i="14"/>
  <c r="AG535" i="14"/>
  <c r="AF535" i="14"/>
  <c r="AE535" i="14"/>
  <c r="AD535" i="14"/>
  <c r="AP643" i="14"/>
  <c r="AO643" i="14"/>
  <c r="AN643" i="14"/>
  <c r="AM643" i="14"/>
  <c r="AL643" i="14"/>
  <c r="AK643" i="14"/>
  <c r="AJ643" i="14"/>
  <c r="AI643" i="14"/>
  <c r="AH643" i="14"/>
  <c r="AG643" i="14"/>
  <c r="AF643" i="14"/>
  <c r="AE643" i="14"/>
  <c r="AD643" i="14"/>
  <c r="AP318" i="14"/>
  <c r="AO318" i="14"/>
  <c r="AN318" i="14"/>
  <c r="AM318" i="14"/>
  <c r="AL318" i="14"/>
  <c r="AK318" i="14"/>
  <c r="AJ318" i="14"/>
  <c r="AI318" i="14"/>
  <c r="AH318" i="14"/>
  <c r="AG318" i="14"/>
  <c r="AF318" i="14"/>
  <c r="AE318" i="14"/>
  <c r="AD318" i="14"/>
  <c r="AP858" i="14"/>
  <c r="AO858" i="14"/>
  <c r="AN858" i="14"/>
  <c r="AM858" i="14"/>
  <c r="AL858" i="14"/>
  <c r="AK858" i="14"/>
  <c r="AJ858" i="14"/>
  <c r="AI858" i="14"/>
  <c r="AH858" i="14"/>
  <c r="AG858" i="14"/>
  <c r="AF858" i="14"/>
  <c r="AE858" i="14"/>
  <c r="AD858" i="14"/>
  <c r="AP426" i="14"/>
  <c r="AO426" i="14"/>
  <c r="AN426" i="14"/>
  <c r="AM426" i="14"/>
  <c r="AL426" i="14"/>
  <c r="AK426" i="14"/>
  <c r="AJ426" i="14"/>
  <c r="AI426" i="14"/>
  <c r="AH426" i="14"/>
  <c r="AG426" i="14"/>
  <c r="AF426" i="14"/>
  <c r="AE426" i="14"/>
  <c r="AD426" i="14"/>
  <c r="AP102" i="14"/>
  <c r="AO102" i="14"/>
  <c r="AN102" i="14"/>
  <c r="AM102" i="14"/>
  <c r="AL102" i="14"/>
  <c r="AK102" i="14"/>
  <c r="AJ102" i="14"/>
  <c r="AI102" i="14"/>
  <c r="AH102" i="14"/>
  <c r="AG102" i="14"/>
  <c r="AF102" i="14"/>
  <c r="AE102" i="14"/>
  <c r="AD102" i="14"/>
  <c r="AP210" i="14"/>
  <c r="AO210" i="14"/>
  <c r="AN210" i="14"/>
  <c r="AM210" i="14"/>
  <c r="AL210" i="14"/>
  <c r="AK210" i="14"/>
  <c r="AJ210" i="14"/>
  <c r="AI210" i="14"/>
  <c r="AH210" i="14"/>
  <c r="AG210" i="14"/>
  <c r="AF210" i="14"/>
  <c r="AE210" i="14"/>
  <c r="AD210" i="14"/>
  <c r="AP750" i="14"/>
  <c r="AO750" i="14"/>
  <c r="AN750" i="14"/>
  <c r="AM750" i="14"/>
  <c r="AL750" i="14"/>
  <c r="AK750" i="14"/>
  <c r="AJ750" i="14"/>
  <c r="AI750" i="14"/>
  <c r="AH750" i="14"/>
  <c r="AG750" i="14"/>
  <c r="AF750" i="14"/>
  <c r="AE750" i="14"/>
  <c r="AD750" i="14"/>
  <c r="AP534" i="14"/>
  <c r="AO534" i="14"/>
  <c r="AN534" i="14"/>
  <c r="AM534" i="14"/>
  <c r="AL534" i="14"/>
  <c r="AK534" i="14"/>
  <c r="AJ534" i="14"/>
  <c r="AI534" i="14"/>
  <c r="AH534" i="14"/>
  <c r="AG534" i="14"/>
  <c r="AF534" i="14"/>
  <c r="AE534" i="14"/>
  <c r="AD534" i="14"/>
  <c r="AP642" i="14"/>
  <c r="AO642" i="14"/>
  <c r="AN642" i="14"/>
  <c r="AM642" i="14"/>
  <c r="AL642" i="14"/>
  <c r="AK642" i="14"/>
  <c r="AJ642" i="14"/>
  <c r="AI642" i="14"/>
  <c r="AH642" i="14"/>
  <c r="AG642" i="14"/>
  <c r="AF642" i="14"/>
  <c r="AE642" i="14"/>
  <c r="AD642" i="14"/>
  <c r="AP317" i="14"/>
  <c r="AO317" i="14"/>
  <c r="AN317" i="14"/>
  <c r="AM317" i="14"/>
  <c r="AL317" i="14"/>
  <c r="AK317" i="14"/>
  <c r="AJ317" i="14"/>
  <c r="AI317" i="14"/>
  <c r="AH317" i="14"/>
  <c r="AG317" i="14"/>
  <c r="AF317" i="14"/>
  <c r="AE317" i="14"/>
  <c r="AD317" i="14"/>
  <c r="AP857" i="14"/>
  <c r="AO857" i="14"/>
  <c r="AN857" i="14"/>
  <c r="AM857" i="14"/>
  <c r="AL857" i="14"/>
  <c r="AK857" i="14"/>
  <c r="AJ857" i="14"/>
  <c r="AI857" i="14"/>
  <c r="AH857" i="14"/>
  <c r="AG857" i="14"/>
  <c r="AF857" i="14"/>
  <c r="AE857" i="14"/>
  <c r="AD857" i="14"/>
  <c r="AP425" i="14"/>
  <c r="AO425" i="14"/>
  <c r="AN425" i="14"/>
  <c r="AM425" i="14"/>
  <c r="AL425" i="14"/>
  <c r="AK425" i="14"/>
  <c r="AJ425" i="14"/>
  <c r="AI425" i="14"/>
  <c r="AH425" i="14"/>
  <c r="AG425" i="14"/>
  <c r="AF425" i="14"/>
  <c r="AE425" i="14"/>
  <c r="AD425" i="14"/>
  <c r="AP101" i="14"/>
  <c r="AO101" i="14"/>
  <c r="AN101" i="14"/>
  <c r="AM101" i="14"/>
  <c r="AL101" i="14"/>
  <c r="AK101" i="14"/>
  <c r="AJ101" i="14"/>
  <c r="AI101" i="14"/>
  <c r="AH101" i="14"/>
  <c r="AG101" i="14"/>
  <c r="AF101" i="14"/>
  <c r="AE101" i="14"/>
  <c r="AD101" i="14"/>
  <c r="AP209" i="14"/>
  <c r="AO209" i="14"/>
  <c r="AN209" i="14"/>
  <c r="AM209" i="14"/>
  <c r="AL209" i="14"/>
  <c r="AK209" i="14"/>
  <c r="AJ209" i="14"/>
  <c r="AI209" i="14"/>
  <c r="AH209" i="14"/>
  <c r="AG209" i="14"/>
  <c r="AF209" i="14"/>
  <c r="AE209" i="14"/>
  <c r="AD209" i="14"/>
  <c r="AP749" i="14"/>
  <c r="AO749" i="14"/>
  <c r="AN749" i="14"/>
  <c r="AM749" i="14"/>
  <c r="AL749" i="14"/>
  <c r="AK749" i="14"/>
  <c r="AJ749" i="14"/>
  <c r="AI749" i="14"/>
  <c r="AH749" i="14"/>
  <c r="AG749" i="14"/>
  <c r="AF749" i="14"/>
  <c r="AE749" i="14"/>
  <c r="AD749" i="14"/>
  <c r="AP533" i="14"/>
  <c r="AO533" i="14"/>
  <c r="AN533" i="14"/>
  <c r="AM533" i="14"/>
  <c r="AL533" i="14"/>
  <c r="AK533" i="14"/>
  <c r="AJ533" i="14"/>
  <c r="AI533" i="14"/>
  <c r="AH533" i="14"/>
  <c r="AG533" i="14"/>
  <c r="AF533" i="14"/>
  <c r="AE533" i="14"/>
  <c r="AD533" i="14"/>
  <c r="AP641" i="14"/>
  <c r="AO641" i="14"/>
  <c r="AN641" i="14"/>
  <c r="AM641" i="14"/>
  <c r="AL641" i="14"/>
  <c r="AK641" i="14"/>
  <c r="AJ641" i="14"/>
  <c r="AI641" i="14"/>
  <c r="AH641" i="14"/>
  <c r="AG641" i="14"/>
  <c r="AF641" i="14"/>
  <c r="AE641" i="14"/>
  <c r="AD641" i="14"/>
  <c r="AP316" i="14"/>
  <c r="AO316" i="14"/>
  <c r="AN316" i="14"/>
  <c r="AM316" i="14"/>
  <c r="AL316" i="14"/>
  <c r="AK316" i="14"/>
  <c r="AJ316" i="14"/>
  <c r="AI316" i="14"/>
  <c r="AH316" i="14"/>
  <c r="AG316" i="14"/>
  <c r="AF316" i="14"/>
  <c r="AE316" i="14"/>
  <c r="AD316" i="14"/>
  <c r="AP856" i="14"/>
  <c r="AO856" i="14"/>
  <c r="AN856" i="14"/>
  <c r="AM856" i="14"/>
  <c r="AL856" i="14"/>
  <c r="AK856" i="14"/>
  <c r="AJ856" i="14"/>
  <c r="AI856" i="14"/>
  <c r="AH856" i="14"/>
  <c r="AG856" i="14"/>
  <c r="AF856" i="14"/>
  <c r="AE856" i="14"/>
  <c r="AD856" i="14"/>
  <c r="AP424" i="14"/>
  <c r="AO424" i="14"/>
  <c r="AN424" i="14"/>
  <c r="AM424" i="14"/>
  <c r="AL424" i="14"/>
  <c r="AK424" i="14"/>
  <c r="AJ424" i="14"/>
  <c r="AI424" i="14"/>
  <c r="AH424" i="14"/>
  <c r="AG424" i="14"/>
  <c r="AF424" i="14"/>
  <c r="AE424" i="14"/>
  <c r="AD424" i="14"/>
  <c r="AP100" i="14"/>
  <c r="AO100" i="14"/>
  <c r="AN100" i="14"/>
  <c r="AM100" i="14"/>
  <c r="AL100" i="14"/>
  <c r="AK100" i="14"/>
  <c r="AJ100" i="14"/>
  <c r="AI100" i="14"/>
  <c r="AH100" i="14"/>
  <c r="AG100" i="14"/>
  <c r="AF100" i="14"/>
  <c r="AE100" i="14"/>
  <c r="AD100" i="14"/>
  <c r="AP208" i="14"/>
  <c r="AO208" i="14"/>
  <c r="AN208" i="14"/>
  <c r="AM208" i="14"/>
  <c r="AL208" i="14"/>
  <c r="AK208" i="14"/>
  <c r="AJ208" i="14"/>
  <c r="AI208" i="14"/>
  <c r="AH208" i="14"/>
  <c r="AG208" i="14"/>
  <c r="AF208" i="14"/>
  <c r="AE208" i="14"/>
  <c r="AD208" i="14"/>
  <c r="AP748" i="14"/>
  <c r="AO748" i="14"/>
  <c r="AN748" i="14"/>
  <c r="AM748" i="14"/>
  <c r="AL748" i="14"/>
  <c r="AK748" i="14"/>
  <c r="AJ748" i="14"/>
  <c r="AI748" i="14"/>
  <c r="AH748" i="14"/>
  <c r="AG748" i="14"/>
  <c r="AF748" i="14"/>
  <c r="AE748" i="14"/>
  <c r="AD748" i="14"/>
  <c r="AP532" i="14"/>
  <c r="AO532" i="14"/>
  <c r="AN532" i="14"/>
  <c r="AM532" i="14"/>
  <c r="AL532" i="14"/>
  <c r="AK532" i="14"/>
  <c r="AJ532" i="14"/>
  <c r="AI532" i="14"/>
  <c r="AH532" i="14"/>
  <c r="AG532" i="14"/>
  <c r="AF532" i="14"/>
  <c r="AE532" i="14"/>
  <c r="AD532" i="14"/>
  <c r="AP640" i="14"/>
  <c r="AO640" i="14"/>
  <c r="AN640" i="14"/>
  <c r="AM640" i="14"/>
  <c r="AL640" i="14"/>
  <c r="AK640" i="14"/>
  <c r="AJ640" i="14"/>
  <c r="AI640" i="14"/>
  <c r="AH640" i="14"/>
  <c r="AG640" i="14"/>
  <c r="AF640" i="14"/>
  <c r="AE640" i="14"/>
  <c r="AD640" i="14"/>
  <c r="AP315" i="14"/>
  <c r="AO315" i="14"/>
  <c r="AN315" i="14"/>
  <c r="AM315" i="14"/>
  <c r="AL315" i="14"/>
  <c r="AK315" i="14"/>
  <c r="AJ315" i="14"/>
  <c r="AI315" i="14"/>
  <c r="AH315" i="14"/>
  <c r="AG315" i="14"/>
  <c r="AF315" i="14"/>
  <c r="AE315" i="14"/>
  <c r="AD315" i="14"/>
  <c r="AP855" i="14"/>
  <c r="AO855" i="14"/>
  <c r="AN855" i="14"/>
  <c r="AM855" i="14"/>
  <c r="AL855" i="14"/>
  <c r="AK855" i="14"/>
  <c r="AJ855" i="14"/>
  <c r="AI855" i="14"/>
  <c r="AH855" i="14"/>
  <c r="AG855" i="14"/>
  <c r="AF855" i="14"/>
  <c r="AE855" i="14"/>
  <c r="AD855" i="14"/>
  <c r="AP423" i="14"/>
  <c r="AO423" i="14"/>
  <c r="AN423" i="14"/>
  <c r="AM423" i="14"/>
  <c r="AL423" i="14"/>
  <c r="AK423" i="14"/>
  <c r="AJ423" i="14"/>
  <c r="AI423" i="14"/>
  <c r="AH423" i="14"/>
  <c r="AG423" i="14"/>
  <c r="AF423" i="14"/>
  <c r="AE423" i="14"/>
  <c r="AD423" i="14"/>
  <c r="AP99" i="14"/>
  <c r="AO99" i="14"/>
  <c r="AN99" i="14"/>
  <c r="AM99" i="14"/>
  <c r="AL99" i="14"/>
  <c r="AK99" i="14"/>
  <c r="AJ99" i="14"/>
  <c r="AI99" i="14"/>
  <c r="AH99" i="14"/>
  <c r="AG99" i="14"/>
  <c r="AF99" i="14"/>
  <c r="AE99" i="14"/>
  <c r="AD99" i="14"/>
  <c r="AP207" i="14"/>
  <c r="AO207" i="14"/>
  <c r="AN207" i="14"/>
  <c r="AM207" i="14"/>
  <c r="AL207" i="14"/>
  <c r="AK207" i="14"/>
  <c r="AJ207" i="14"/>
  <c r="AI207" i="14"/>
  <c r="AH207" i="14"/>
  <c r="AG207" i="14"/>
  <c r="AF207" i="14"/>
  <c r="AE207" i="14"/>
  <c r="AD207" i="14"/>
  <c r="AP747" i="14"/>
  <c r="AO747" i="14"/>
  <c r="AN747" i="14"/>
  <c r="AM747" i="14"/>
  <c r="AL747" i="14"/>
  <c r="AK747" i="14"/>
  <c r="AJ747" i="14"/>
  <c r="AI747" i="14"/>
  <c r="AH747" i="14"/>
  <c r="AG747" i="14"/>
  <c r="AF747" i="14"/>
  <c r="AE747" i="14"/>
  <c r="AD747" i="14"/>
  <c r="AP531" i="14"/>
  <c r="AO531" i="14"/>
  <c r="AN531" i="14"/>
  <c r="AM531" i="14"/>
  <c r="AL531" i="14"/>
  <c r="AK531" i="14"/>
  <c r="AJ531" i="14"/>
  <c r="AI531" i="14"/>
  <c r="AH531" i="14"/>
  <c r="AG531" i="14"/>
  <c r="AF531" i="14"/>
  <c r="AE531" i="14"/>
  <c r="AD531" i="14"/>
  <c r="AP639" i="14"/>
  <c r="AO639" i="14"/>
  <c r="AN639" i="14"/>
  <c r="AM639" i="14"/>
  <c r="AL639" i="14"/>
  <c r="AK639" i="14"/>
  <c r="AJ639" i="14"/>
  <c r="AI639" i="14"/>
  <c r="AH639" i="14"/>
  <c r="AG639" i="14"/>
  <c r="AF639" i="14"/>
  <c r="AE639" i="14"/>
  <c r="AD639" i="14"/>
  <c r="AP314" i="14"/>
  <c r="AO314" i="14"/>
  <c r="AN314" i="14"/>
  <c r="AM314" i="14"/>
  <c r="AL314" i="14"/>
  <c r="AK314" i="14"/>
  <c r="AJ314" i="14"/>
  <c r="AI314" i="14"/>
  <c r="AH314" i="14"/>
  <c r="AG314" i="14"/>
  <c r="AF314" i="14"/>
  <c r="AE314" i="14"/>
  <c r="AD314" i="14"/>
  <c r="AP854" i="14"/>
  <c r="AO854" i="14"/>
  <c r="AN854" i="14"/>
  <c r="AM854" i="14"/>
  <c r="AL854" i="14"/>
  <c r="AK854" i="14"/>
  <c r="AJ854" i="14"/>
  <c r="AI854" i="14"/>
  <c r="AH854" i="14"/>
  <c r="AG854" i="14"/>
  <c r="AF854" i="14"/>
  <c r="AE854" i="14"/>
  <c r="AD854" i="14"/>
  <c r="AP422" i="14"/>
  <c r="AO422" i="14"/>
  <c r="AN422" i="14"/>
  <c r="AM422" i="14"/>
  <c r="AL422" i="14"/>
  <c r="AK422" i="14"/>
  <c r="AJ422" i="14"/>
  <c r="AI422" i="14"/>
  <c r="AH422" i="14"/>
  <c r="AG422" i="14"/>
  <c r="AF422" i="14"/>
  <c r="AE422" i="14"/>
  <c r="AD422" i="14"/>
  <c r="AP98" i="14"/>
  <c r="AO98" i="14"/>
  <c r="AN98" i="14"/>
  <c r="AM98" i="14"/>
  <c r="AL98" i="14"/>
  <c r="AK98" i="14"/>
  <c r="AJ98" i="14"/>
  <c r="AI98" i="14"/>
  <c r="AH98" i="14"/>
  <c r="AG98" i="14"/>
  <c r="AF98" i="14"/>
  <c r="AE98" i="14"/>
  <c r="AD98" i="14"/>
  <c r="AP206" i="14"/>
  <c r="AO206" i="14"/>
  <c r="AN206" i="14"/>
  <c r="AM206" i="14"/>
  <c r="AL206" i="14"/>
  <c r="AK206" i="14"/>
  <c r="AJ206" i="14"/>
  <c r="AI206" i="14"/>
  <c r="AH206" i="14"/>
  <c r="AG206" i="14"/>
  <c r="AF206" i="14"/>
  <c r="AE206" i="14"/>
  <c r="AD206" i="14"/>
  <c r="AP746" i="14"/>
  <c r="AO746" i="14"/>
  <c r="AN746" i="14"/>
  <c r="AM746" i="14"/>
  <c r="AL746" i="14"/>
  <c r="AK746" i="14"/>
  <c r="AJ746" i="14"/>
  <c r="AI746" i="14"/>
  <c r="AH746" i="14"/>
  <c r="AG746" i="14"/>
  <c r="AF746" i="14"/>
  <c r="AE746" i="14"/>
  <c r="AD746" i="14"/>
  <c r="AP530" i="14"/>
  <c r="AO530" i="14"/>
  <c r="AN530" i="14"/>
  <c r="AM530" i="14"/>
  <c r="AL530" i="14"/>
  <c r="AK530" i="14"/>
  <c r="AJ530" i="14"/>
  <c r="AI530" i="14"/>
  <c r="AH530" i="14"/>
  <c r="AG530" i="14"/>
  <c r="AF530" i="14"/>
  <c r="AE530" i="14"/>
  <c r="AD530" i="14"/>
  <c r="AP638" i="14"/>
  <c r="AO638" i="14"/>
  <c r="AN638" i="14"/>
  <c r="AM638" i="14"/>
  <c r="AL638" i="14"/>
  <c r="AK638" i="14"/>
  <c r="AJ638" i="14"/>
  <c r="AI638" i="14"/>
  <c r="AH638" i="14"/>
  <c r="AG638" i="14"/>
  <c r="AF638" i="14"/>
  <c r="AE638" i="14"/>
  <c r="AD638" i="14"/>
  <c r="AP313" i="14"/>
  <c r="AO313" i="14"/>
  <c r="AN313" i="14"/>
  <c r="AM313" i="14"/>
  <c r="AL313" i="14"/>
  <c r="AK313" i="14"/>
  <c r="AJ313" i="14"/>
  <c r="AI313" i="14"/>
  <c r="AH313" i="14"/>
  <c r="AG313" i="14"/>
  <c r="AF313" i="14"/>
  <c r="AE313" i="14"/>
  <c r="AD313" i="14"/>
  <c r="AP853" i="14"/>
  <c r="AO853" i="14"/>
  <c r="AN853" i="14"/>
  <c r="AM853" i="14"/>
  <c r="AL853" i="14"/>
  <c r="AK853" i="14"/>
  <c r="AJ853" i="14"/>
  <c r="AI853" i="14"/>
  <c r="AH853" i="14"/>
  <c r="AG853" i="14"/>
  <c r="AF853" i="14"/>
  <c r="AE853" i="14"/>
  <c r="AD853" i="14"/>
  <c r="AP421" i="14"/>
  <c r="AO421" i="14"/>
  <c r="AN421" i="14"/>
  <c r="AM421" i="14"/>
  <c r="AL421" i="14"/>
  <c r="AK421" i="14"/>
  <c r="AJ421" i="14"/>
  <c r="AI421" i="14"/>
  <c r="AH421" i="14"/>
  <c r="AG421" i="14"/>
  <c r="AF421" i="14"/>
  <c r="AE421" i="14"/>
  <c r="AD421" i="14"/>
  <c r="AP97" i="14"/>
  <c r="AO97" i="14"/>
  <c r="AN97" i="14"/>
  <c r="AM97" i="14"/>
  <c r="AL97" i="14"/>
  <c r="AK97" i="14"/>
  <c r="AJ97" i="14"/>
  <c r="AI97" i="14"/>
  <c r="AH97" i="14"/>
  <c r="AG97" i="14"/>
  <c r="AF97" i="14"/>
  <c r="AE97" i="14"/>
  <c r="AD97" i="14"/>
  <c r="AP205" i="14"/>
  <c r="AO205" i="14"/>
  <c r="AN205" i="14"/>
  <c r="AM205" i="14"/>
  <c r="AL205" i="14"/>
  <c r="AK205" i="14"/>
  <c r="AJ205" i="14"/>
  <c r="AI205" i="14"/>
  <c r="AH205" i="14"/>
  <c r="AG205" i="14"/>
  <c r="AF205" i="14"/>
  <c r="AE205" i="14"/>
  <c r="AD205" i="14"/>
  <c r="AP745" i="14"/>
  <c r="AO745" i="14"/>
  <c r="AN745" i="14"/>
  <c r="AM745" i="14"/>
  <c r="AL745" i="14"/>
  <c r="AK745" i="14"/>
  <c r="AJ745" i="14"/>
  <c r="AI745" i="14"/>
  <c r="AH745" i="14"/>
  <c r="AG745" i="14"/>
  <c r="AF745" i="14"/>
  <c r="AE745" i="14"/>
  <c r="AD745" i="14"/>
  <c r="AP529" i="14"/>
  <c r="AO529" i="14"/>
  <c r="AN529" i="14"/>
  <c r="AM529" i="14"/>
  <c r="AL529" i="14"/>
  <c r="AK529" i="14"/>
  <c r="AJ529" i="14"/>
  <c r="AI529" i="14"/>
  <c r="AH529" i="14"/>
  <c r="AG529" i="14"/>
  <c r="AF529" i="14"/>
  <c r="AE529" i="14"/>
  <c r="AD529" i="14"/>
  <c r="AP637" i="14"/>
  <c r="AO637" i="14"/>
  <c r="AN637" i="14"/>
  <c r="AM637" i="14"/>
  <c r="AL637" i="14"/>
  <c r="AK637" i="14"/>
  <c r="AJ637" i="14"/>
  <c r="AI637" i="14"/>
  <c r="AH637" i="14"/>
  <c r="AG637" i="14"/>
  <c r="AF637" i="14"/>
  <c r="AE637" i="14"/>
  <c r="AD637" i="14"/>
  <c r="AP312" i="14"/>
  <c r="AO312" i="14"/>
  <c r="AN312" i="14"/>
  <c r="AM312" i="14"/>
  <c r="AL312" i="14"/>
  <c r="AK312" i="14"/>
  <c r="AJ312" i="14"/>
  <c r="AI312" i="14"/>
  <c r="AH312" i="14"/>
  <c r="AG312" i="14"/>
  <c r="AF312" i="14"/>
  <c r="AE312" i="14"/>
  <c r="AD312" i="14"/>
  <c r="AP852" i="14"/>
  <c r="AO852" i="14"/>
  <c r="AN852" i="14"/>
  <c r="AM852" i="14"/>
  <c r="AL852" i="14"/>
  <c r="AK852" i="14"/>
  <c r="AJ852" i="14"/>
  <c r="AI852" i="14"/>
  <c r="AH852" i="14"/>
  <c r="AG852" i="14"/>
  <c r="AF852" i="14"/>
  <c r="AE852" i="14"/>
  <c r="AD852" i="14"/>
  <c r="AP420" i="14"/>
  <c r="AO420" i="14"/>
  <c r="AN420" i="14"/>
  <c r="AM420" i="14"/>
  <c r="AL420" i="14"/>
  <c r="AK420" i="14"/>
  <c r="AJ420" i="14"/>
  <c r="AI420" i="14"/>
  <c r="AH420" i="14"/>
  <c r="AG420" i="14"/>
  <c r="AF420" i="14"/>
  <c r="AE420" i="14"/>
  <c r="AD420" i="14"/>
  <c r="AP96" i="14"/>
  <c r="AO96" i="14"/>
  <c r="AN96" i="14"/>
  <c r="AM96" i="14"/>
  <c r="AL96" i="14"/>
  <c r="AK96" i="14"/>
  <c r="AJ96" i="14"/>
  <c r="AI96" i="14"/>
  <c r="AH96" i="14"/>
  <c r="AG96" i="14"/>
  <c r="AF96" i="14"/>
  <c r="AE96" i="14"/>
  <c r="AD96" i="14"/>
  <c r="AP204" i="14"/>
  <c r="AO204" i="14"/>
  <c r="AN204" i="14"/>
  <c r="AM204" i="14"/>
  <c r="AL204" i="14"/>
  <c r="AK204" i="14"/>
  <c r="AJ204" i="14"/>
  <c r="AI204" i="14"/>
  <c r="AH204" i="14"/>
  <c r="AG204" i="14"/>
  <c r="AF204" i="14"/>
  <c r="AE204" i="14"/>
  <c r="AD204" i="14"/>
  <c r="AP744" i="14"/>
  <c r="AO744" i="14"/>
  <c r="AN744" i="14"/>
  <c r="AM744" i="14"/>
  <c r="AL744" i="14"/>
  <c r="AK744" i="14"/>
  <c r="AJ744" i="14"/>
  <c r="AI744" i="14"/>
  <c r="AH744" i="14"/>
  <c r="AG744" i="14"/>
  <c r="AF744" i="14"/>
  <c r="AE744" i="14"/>
  <c r="AD744" i="14"/>
  <c r="AP528" i="14"/>
  <c r="AO528" i="14"/>
  <c r="AN528" i="14"/>
  <c r="AM528" i="14"/>
  <c r="AL528" i="14"/>
  <c r="AK528" i="14"/>
  <c r="AJ528" i="14"/>
  <c r="AI528" i="14"/>
  <c r="AH528" i="14"/>
  <c r="AG528" i="14"/>
  <c r="AF528" i="14"/>
  <c r="AE528" i="14"/>
  <c r="AD528" i="14"/>
  <c r="AP636" i="14"/>
  <c r="AO636" i="14"/>
  <c r="AN636" i="14"/>
  <c r="AM636" i="14"/>
  <c r="AL636" i="14"/>
  <c r="AK636" i="14"/>
  <c r="AJ636" i="14"/>
  <c r="AI636" i="14"/>
  <c r="AH636" i="14"/>
  <c r="AG636" i="14"/>
  <c r="AF636" i="14"/>
  <c r="AE636" i="14"/>
  <c r="AD636" i="14"/>
  <c r="AP311" i="14"/>
  <c r="AO311" i="14"/>
  <c r="AN311" i="14"/>
  <c r="AM311" i="14"/>
  <c r="AL311" i="14"/>
  <c r="AK311" i="14"/>
  <c r="AJ311" i="14"/>
  <c r="AI311" i="14"/>
  <c r="AH311" i="14"/>
  <c r="AG311" i="14"/>
  <c r="AF311" i="14"/>
  <c r="AE311" i="14"/>
  <c r="AD311" i="14"/>
  <c r="AP851" i="14"/>
  <c r="AO851" i="14"/>
  <c r="AN851" i="14"/>
  <c r="AM851" i="14"/>
  <c r="AL851" i="14"/>
  <c r="AK851" i="14"/>
  <c r="AJ851" i="14"/>
  <c r="AI851" i="14"/>
  <c r="AH851" i="14"/>
  <c r="AG851" i="14"/>
  <c r="AF851" i="14"/>
  <c r="AE851" i="14"/>
  <c r="AD851" i="14"/>
  <c r="AP419" i="14"/>
  <c r="AO419" i="14"/>
  <c r="AN419" i="14"/>
  <c r="AM419" i="14"/>
  <c r="AL419" i="14"/>
  <c r="AK419" i="14"/>
  <c r="AJ419" i="14"/>
  <c r="AI419" i="14"/>
  <c r="AH419" i="14"/>
  <c r="AG419" i="14"/>
  <c r="AF419" i="14"/>
  <c r="AE419" i="14"/>
  <c r="AD419" i="14"/>
  <c r="AP95" i="14"/>
  <c r="AO95" i="14"/>
  <c r="AN95" i="14"/>
  <c r="AM95" i="14"/>
  <c r="AL95" i="14"/>
  <c r="AK95" i="14"/>
  <c r="AJ95" i="14"/>
  <c r="AI95" i="14"/>
  <c r="AH95" i="14"/>
  <c r="AG95" i="14"/>
  <c r="AF95" i="14"/>
  <c r="AE95" i="14"/>
  <c r="AD95" i="14"/>
  <c r="AP203" i="14"/>
  <c r="AO203" i="14"/>
  <c r="AN203" i="14"/>
  <c r="AM203" i="14"/>
  <c r="AL203" i="14"/>
  <c r="AK203" i="14"/>
  <c r="AJ203" i="14"/>
  <c r="AI203" i="14"/>
  <c r="AH203" i="14"/>
  <c r="AG203" i="14"/>
  <c r="AF203" i="14"/>
  <c r="AE203" i="14"/>
  <c r="AD203" i="14"/>
  <c r="AP743" i="14"/>
  <c r="AO743" i="14"/>
  <c r="AN743" i="14"/>
  <c r="AM743" i="14"/>
  <c r="AL743" i="14"/>
  <c r="AK743" i="14"/>
  <c r="AJ743" i="14"/>
  <c r="AI743" i="14"/>
  <c r="AH743" i="14"/>
  <c r="AG743" i="14"/>
  <c r="AF743" i="14"/>
  <c r="AE743" i="14"/>
  <c r="AD743" i="14"/>
  <c r="AP527" i="14"/>
  <c r="AO527" i="14"/>
  <c r="AN527" i="14"/>
  <c r="AM527" i="14"/>
  <c r="AL527" i="14"/>
  <c r="AK527" i="14"/>
  <c r="AJ527" i="14"/>
  <c r="AI527" i="14"/>
  <c r="AH527" i="14"/>
  <c r="AG527" i="14"/>
  <c r="AF527" i="14"/>
  <c r="AE527" i="14"/>
  <c r="AD527" i="14"/>
  <c r="AP635" i="14"/>
  <c r="AO635" i="14"/>
  <c r="AN635" i="14"/>
  <c r="AM635" i="14"/>
  <c r="AL635" i="14"/>
  <c r="AK635" i="14"/>
  <c r="AJ635" i="14"/>
  <c r="AI635" i="14"/>
  <c r="AH635" i="14"/>
  <c r="AG635" i="14"/>
  <c r="AF635" i="14"/>
  <c r="AE635" i="14"/>
  <c r="AD635" i="14"/>
  <c r="AP310" i="14"/>
  <c r="AO310" i="14"/>
  <c r="AN310" i="14"/>
  <c r="AM310" i="14"/>
  <c r="AL310" i="14"/>
  <c r="AK310" i="14"/>
  <c r="AJ310" i="14"/>
  <c r="AI310" i="14"/>
  <c r="AH310" i="14"/>
  <c r="AG310" i="14"/>
  <c r="AF310" i="14"/>
  <c r="AE310" i="14"/>
  <c r="AD310" i="14"/>
  <c r="AP850" i="14"/>
  <c r="AO850" i="14"/>
  <c r="AN850" i="14"/>
  <c r="AM850" i="14"/>
  <c r="AL850" i="14"/>
  <c r="AK850" i="14"/>
  <c r="AJ850" i="14"/>
  <c r="AI850" i="14"/>
  <c r="AH850" i="14"/>
  <c r="AG850" i="14"/>
  <c r="AF850" i="14"/>
  <c r="AE850" i="14"/>
  <c r="AD850" i="14"/>
  <c r="AP418" i="14"/>
  <c r="AO418" i="14"/>
  <c r="AN418" i="14"/>
  <c r="AM418" i="14"/>
  <c r="AL418" i="14"/>
  <c r="AK418" i="14"/>
  <c r="AJ418" i="14"/>
  <c r="AI418" i="14"/>
  <c r="AH418" i="14"/>
  <c r="AG418" i="14"/>
  <c r="AF418" i="14"/>
  <c r="AE418" i="14"/>
  <c r="AD418" i="14"/>
  <c r="AP94" i="14"/>
  <c r="AO94" i="14"/>
  <c r="AN94" i="14"/>
  <c r="AM94" i="14"/>
  <c r="AL94" i="14"/>
  <c r="AK94" i="14"/>
  <c r="AJ94" i="14"/>
  <c r="AI94" i="14"/>
  <c r="AH94" i="14"/>
  <c r="AG94" i="14"/>
  <c r="AF94" i="14"/>
  <c r="AE94" i="14"/>
  <c r="AD94" i="14"/>
  <c r="AP202" i="14"/>
  <c r="AO202" i="14"/>
  <c r="AN202" i="14"/>
  <c r="AM202" i="14"/>
  <c r="AL202" i="14"/>
  <c r="AK202" i="14"/>
  <c r="AJ202" i="14"/>
  <c r="AI202" i="14"/>
  <c r="AH202" i="14"/>
  <c r="AG202" i="14"/>
  <c r="AF202" i="14"/>
  <c r="AE202" i="14"/>
  <c r="AD202" i="14"/>
  <c r="AP742" i="14"/>
  <c r="AO742" i="14"/>
  <c r="AN742" i="14"/>
  <c r="AM742" i="14"/>
  <c r="AL742" i="14"/>
  <c r="AK742" i="14"/>
  <c r="AJ742" i="14"/>
  <c r="AI742" i="14"/>
  <c r="AH742" i="14"/>
  <c r="AG742" i="14"/>
  <c r="AF742" i="14"/>
  <c r="AE742" i="14"/>
  <c r="AD742" i="14"/>
  <c r="AP526" i="14"/>
  <c r="AO526" i="14"/>
  <c r="AN526" i="14"/>
  <c r="AM526" i="14"/>
  <c r="AL526" i="14"/>
  <c r="AK526" i="14"/>
  <c r="AJ526" i="14"/>
  <c r="AI526" i="14"/>
  <c r="AH526" i="14"/>
  <c r="AG526" i="14"/>
  <c r="AF526" i="14"/>
  <c r="AE526" i="14"/>
  <c r="AD526" i="14"/>
  <c r="AP634" i="14"/>
  <c r="AO634" i="14"/>
  <c r="AN634" i="14"/>
  <c r="AM634" i="14"/>
  <c r="AL634" i="14"/>
  <c r="AK634" i="14"/>
  <c r="AJ634" i="14"/>
  <c r="AI634" i="14"/>
  <c r="AH634" i="14"/>
  <c r="AG634" i="14"/>
  <c r="AF634" i="14"/>
  <c r="AE634" i="14"/>
  <c r="AD634" i="14"/>
  <c r="AP309" i="14"/>
  <c r="AO309" i="14"/>
  <c r="AN309" i="14"/>
  <c r="AM309" i="14"/>
  <c r="AL309" i="14"/>
  <c r="AK309" i="14"/>
  <c r="AJ309" i="14"/>
  <c r="AI309" i="14"/>
  <c r="AH309" i="14"/>
  <c r="AG309" i="14"/>
  <c r="AF309" i="14"/>
  <c r="AE309" i="14"/>
  <c r="AD309" i="14"/>
  <c r="AP849" i="14"/>
  <c r="AO849" i="14"/>
  <c r="AN849" i="14"/>
  <c r="AM849" i="14"/>
  <c r="AL849" i="14"/>
  <c r="AK849" i="14"/>
  <c r="AJ849" i="14"/>
  <c r="AI849" i="14"/>
  <c r="AH849" i="14"/>
  <c r="AG849" i="14"/>
  <c r="AF849" i="14"/>
  <c r="AE849" i="14"/>
  <c r="AD849" i="14"/>
  <c r="AP417" i="14"/>
  <c r="AO417" i="14"/>
  <c r="AN417" i="14"/>
  <c r="AM417" i="14"/>
  <c r="AL417" i="14"/>
  <c r="AK417" i="14"/>
  <c r="AJ417" i="14"/>
  <c r="AI417" i="14"/>
  <c r="AH417" i="14"/>
  <c r="AG417" i="14"/>
  <c r="AF417" i="14"/>
  <c r="AE417" i="14"/>
  <c r="AD417" i="14"/>
  <c r="AP93" i="14"/>
  <c r="AO93" i="14"/>
  <c r="AN93" i="14"/>
  <c r="AM93" i="14"/>
  <c r="AL93" i="14"/>
  <c r="AK93" i="14"/>
  <c r="AJ93" i="14"/>
  <c r="AI93" i="14"/>
  <c r="AH93" i="14"/>
  <c r="AG93" i="14"/>
  <c r="AF93" i="14"/>
  <c r="AE93" i="14"/>
  <c r="AD93" i="14"/>
  <c r="AP201" i="14"/>
  <c r="AO201" i="14"/>
  <c r="AN201" i="14"/>
  <c r="AM201" i="14"/>
  <c r="AL201" i="14"/>
  <c r="AK201" i="14"/>
  <c r="AJ201" i="14"/>
  <c r="AI201" i="14"/>
  <c r="AH201" i="14"/>
  <c r="AG201" i="14"/>
  <c r="AF201" i="14"/>
  <c r="AE201" i="14"/>
  <c r="AD201" i="14"/>
  <c r="AP741" i="14"/>
  <c r="AO741" i="14"/>
  <c r="AN741" i="14"/>
  <c r="AM741" i="14"/>
  <c r="AL741" i="14"/>
  <c r="AK741" i="14"/>
  <c r="AJ741" i="14"/>
  <c r="AI741" i="14"/>
  <c r="AH741" i="14"/>
  <c r="AG741" i="14"/>
  <c r="AF741" i="14"/>
  <c r="AE741" i="14"/>
  <c r="AD741" i="14"/>
  <c r="AP525" i="14"/>
  <c r="AO525" i="14"/>
  <c r="AN525" i="14"/>
  <c r="AM525" i="14"/>
  <c r="AL525" i="14"/>
  <c r="AK525" i="14"/>
  <c r="AJ525" i="14"/>
  <c r="AI525" i="14"/>
  <c r="AH525" i="14"/>
  <c r="AG525" i="14"/>
  <c r="AF525" i="14"/>
  <c r="AE525" i="14"/>
  <c r="AD525" i="14"/>
  <c r="AP633" i="14"/>
  <c r="AO633" i="14"/>
  <c r="AN633" i="14"/>
  <c r="AM633" i="14"/>
  <c r="AL633" i="14"/>
  <c r="AK633" i="14"/>
  <c r="AJ633" i="14"/>
  <c r="AI633" i="14"/>
  <c r="AH633" i="14"/>
  <c r="AG633" i="14"/>
  <c r="AF633" i="14"/>
  <c r="AE633" i="14"/>
  <c r="AD633" i="14"/>
  <c r="AP308" i="14"/>
  <c r="AO308" i="14"/>
  <c r="AN308" i="14"/>
  <c r="AM308" i="14"/>
  <c r="AL308" i="14"/>
  <c r="AK308" i="14"/>
  <c r="AJ308" i="14"/>
  <c r="AI308" i="14"/>
  <c r="AH308" i="14"/>
  <c r="AG308" i="14"/>
  <c r="AF308" i="14"/>
  <c r="AE308" i="14"/>
  <c r="AD308" i="14"/>
  <c r="AP848" i="14"/>
  <c r="AO848" i="14"/>
  <c r="AN848" i="14"/>
  <c r="AM848" i="14"/>
  <c r="AL848" i="14"/>
  <c r="AK848" i="14"/>
  <c r="AJ848" i="14"/>
  <c r="AI848" i="14"/>
  <c r="AH848" i="14"/>
  <c r="AG848" i="14"/>
  <c r="AF848" i="14"/>
  <c r="AE848" i="14"/>
  <c r="AD848" i="14"/>
  <c r="AP416" i="14"/>
  <c r="AO416" i="14"/>
  <c r="AN416" i="14"/>
  <c r="AM416" i="14"/>
  <c r="AL416" i="14"/>
  <c r="AK416" i="14"/>
  <c r="AJ416" i="14"/>
  <c r="AI416" i="14"/>
  <c r="AH416" i="14"/>
  <c r="AG416" i="14"/>
  <c r="AF416" i="14"/>
  <c r="AE416" i="14"/>
  <c r="AD416" i="14"/>
  <c r="AP92" i="14"/>
  <c r="AO92" i="14"/>
  <c r="AN92" i="14"/>
  <c r="AM92" i="14"/>
  <c r="AL92" i="14"/>
  <c r="AK92" i="14"/>
  <c r="AJ92" i="14"/>
  <c r="AI92" i="14"/>
  <c r="AH92" i="14"/>
  <c r="AG92" i="14"/>
  <c r="AF92" i="14"/>
  <c r="AE92" i="14"/>
  <c r="AD92" i="14"/>
  <c r="AP200" i="14"/>
  <c r="AO200" i="14"/>
  <c r="AN200" i="14"/>
  <c r="AM200" i="14"/>
  <c r="AL200" i="14"/>
  <c r="AK200" i="14"/>
  <c r="AJ200" i="14"/>
  <c r="AI200" i="14"/>
  <c r="AH200" i="14"/>
  <c r="AG200" i="14"/>
  <c r="AF200" i="14"/>
  <c r="AE200" i="14"/>
  <c r="AD200" i="14"/>
  <c r="AP740" i="14"/>
  <c r="AO740" i="14"/>
  <c r="AN740" i="14"/>
  <c r="AM740" i="14"/>
  <c r="AL740" i="14"/>
  <c r="AK740" i="14"/>
  <c r="AJ740" i="14"/>
  <c r="AI740" i="14"/>
  <c r="AH740" i="14"/>
  <c r="AG740" i="14"/>
  <c r="AF740" i="14"/>
  <c r="AE740" i="14"/>
  <c r="AD740" i="14"/>
  <c r="AP524" i="14"/>
  <c r="AO524" i="14"/>
  <c r="AN524" i="14"/>
  <c r="AM524" i="14"/>
  <c r="AL524" i="14"/>
  <c r="AK524" i="14"/>
  <c r="AJ524" i="14"/>
  <c r="AI524" i="14"/>
  <c r="AH524" i="14"/>
  <c r="AG524" i="14"/>
  <c r="AF524" i="14"/>
  <c r="AE524" i="14"/>
  <c r="AD524" i="14"/>
  <c r="AP632" i="14"/>
  <c r="AO632" i="14"/>
  <c r="AN632" i="14"/>
  <c r="AM632" i="14"/>
  <c r="AL632" i="14"/>
  <c r="AK632" i="14"/>
  <c r="AJ632" i="14"/>
  <c r="AI632" i="14"/>
  <c r="AH632" i="14"/>
  <c r="AG632" i="14"/>
  <c r="AF632" i="14"/>
  <c r="AE632" i="14"/>
  <c r="AD632" i="14"/>
  <c r="AP307" i="14"/>
  <c r="AO307" i="14"/>
  <c r="AN307" i="14"/>
  <c r="AM307" i="14"/>
  <c r="AL307" i="14"/>
  <c r="AK307" i="14"/>
  <c r="AJ307" i="14"/>
  <c r="AI307" i="14"/>
  <c r="AH307" i="14"/>
  <c r="AG307" i="14"/>
  <c r="AF307" i="14"/>
  <c r="AE307" i="14"/>
  <c r="AD307" i="14"/>
  <c r="AP847" i="14"/>
  <c r="AO847" i="14"/>
  <c r="AN847" i="14"/>
  <c r="AM847" i="14"/>
  <c r="AL847" i="14"/>
  <c r="AK847" i="14"/>
  <c r="AJ847" i="14"/>
  <c r="AI847" i="14"/>
  <c r="AH847" i="14"/>
  <c r="AG847" i="14"/>
  <c r="AF847" i="14"/>
  <c r="AE847" i="14"/>
  <c r="AD847" i="14"/>
  <c r="AP415" i="14"/>
  <c r="AO415" i="14"/>
  <c r="AN415" i="14"/>
  <c r="AM415" i="14"/>
  <c r="AL415" i="14"/>
  <c r="AK415" i="14"/>
  <c r="AJ415" i="14"/>
  <c r="AI415" i="14"/>
  <c r="AH415" i="14"/>
  <c r="AG415" i="14"/>
  <c r="AF415" i="14"/>
  <c r="AE415" i="14"/>
  <c r="AD415" i="14"/>
  <c r="AP91" i="14"/>
  <c r="AO91" i="14"/>
  <c r="AN91" i="14"/>
  <c r="AM91" i="14"/>
  <c r="AL91" i="14"/>
  <c r="AK91" i="14"/>
  <c r="AJ91" i="14"/>
  <c r="AI91" i="14"/>
  <c r="AH91" i="14"/>
  <c r="AG91" i="14"/>
  <c r="AF91" i="14"/>
  <c r="AE91" i="14"/>
  <c r="AD91" i="14"/>
  <c r="AP199" i="14"/>
  <c r="AO199" i="14"/>
  <c r="AN199" i="14"/>
  <c r="AM199" i="14"/>
  <c r="AL199" i="14"/>
  <c r="AK199" i="14"/>
  <c r="AJ199" i="14"/>
  <c r="AI199" i="14"/>
  <c r="AH199" i="14"/>
  <c r="AG199" i="14"/>
  <c r="AF199" i="14"/>
  <c r="AE199" i="14"/>
  <c r="AD199" i="14"/>
  <c r="AP739" i="14"/>
  <c r="AO739" i="14"/>
  <c r="AN739" i="14"/>
  <c r="AM739" i="14"/>
  <c r="AL739" i="14"/>
  <c r="AK739" i="14"/>
  <c r="AJ739" i="14"/>
  <c r="AI739" i="14"/>
  <c r="AH739" i="14"/>
  <c r="AG739" i="14"/>
  <c r="AF739" i="14"/>
  <c r="AE739" i="14"/>
  <c r="AD739" i="14"/>
  <c r="AP523" i="14"/>
  <c r="AO523" i="14"/>
  <c r="AN523" i="14"/>
  <c r="AM523" i="14"/>
  <c r="AL523" i="14"/>
  <c r="AK523" i="14"/>
  <c r="AJ523" i="14"/>
  <c r="AI523" i="14"/>
  <c r="AH523" i="14"/>
  <c r="AG523" i="14"/>
  <c r="AF523" i="14"/>
  <c r="AE523" i="14"/>
  <c r="AD523" i="14"/>
  <c r="AP631" i="14"/>
  <c r="AO631" i="14"/>
  <c r="AN631" i="14"/>
  <c r="AM631" i="14"/>
  <c r="AL631" i="14"/>
  <c r="AK631" i="14"/>
  <c r="AJ631" i="14"/>
  <c r="AI631" i="14"/>
  <c r="AH631" i="14"/>
  <c r="AG631" i="14"/>
  <c r="AF631" i="14"/>
  <c r="AE631" i="14"/>
  <c r="AD631" i="14"/>
  <c r="AP306" i="14"/>
  <c r="AO306" i="14"/>
  <c r="AN306" i="14"/>
  <c r="AM306" i="14"/>
  <c r="AL306" i="14"/>
  <c r="AK306" i="14"/>
  <c r="AJ306" i="14"/>
  <c r="AI306" i="14"/>
  <c r="AH306" i="14"/>
  <c r="AG306" i="14"/>
  <c r="AF306" i="14"/>
  <c r="AE306" i="14"/>
  <c r="AD306" i="14"/>
  <c r="AP846" i="14"/>
  <c r="AO846" i="14"/>
  <c r="AN846" i="14"/>
  <c r="AM846" i="14"/>
  <c r="AL846" i="14"/>
  <c r="AK846" i="14"/>
  <c r="AJ846" i="14"/>
  <c r="AI846" i="14"/>
  <c r="AH846" i="14"/>
  <c r="AG846" i="14"/>
  <c r="AF846" i="14"/>
  <c r="AE846" i="14"/>
  <c r="AD846" i="14"/>
  <c r="AP414" i="14"/>
  <c r="AO414" i="14"/>
  <c r="AN414" i="14"/>
  <c r="AM414" i="14"/>
  <c r="AL414" i="14"/>
  <c r="AK414" i="14"/>
  <c r="AJ414" i="14"/>
  <c r="AI414" i="14"/>
  <c r="AH414" i="14"/>
  <c r="AG414" i="14"/>
  <c r="AF414" i="14"/>
  <c r="AE414" i="14"/>
  <c r="AD414" i="14"/>
  <c r="AP90" i="14"/>
  <c r="AO90" i="14"/>
  <c r="AN90" i="14"/>
  <c r="AM90" i="14"/>
  <c r="AL90" i="14"/>
  <c r="AK90" i="14"/>
  <c r="AJ90" i="14"/>
  <c r="AI90" i="14"/>
  <c r="AH90" i="14"/>
  <c r="AG90" i="14"/>
  <c r="AF90" i="14"/>
  <c r="AE90" i="14"/>
  <c r="AD90" i="14"/>
  <c r="AP198" i="14"/>
  <c r="AO198" i="14"/>
  <c r="AN198" i="14"/>
  <c r="AM198" i="14"/>
  <c r="AL198" i="14"/>
  <c r="AK198" i="14"/>
  <c r="AJ198" i="14"/>
  <c r="AI198" i="14"/>
  <c r="AH198" i="14"/>
  <c r="AG198" i="14"/>
  <c r="AF198" i="14"/>
  <c r="AE198" i="14"/>
  <c r="AD198" i="14"/>
  <c r="AP738" i="14"/>
  <c r="AO738" i="14"/>
  <c r="AN738" i="14"/>
  <c r="AM738" i="14"/>
  <c r="AL738" i="14"/>
  <c r="AK738" i="14"/>
  <c r="AJ738" i="14"/>
  <c r="AI738" i="14"/>
  <c r="AH738" i="14"/>
  <c r="AG738" i="14"/>
  <c r="AF738" i="14"/>
  <c r="AE738" i="14"/>
  <c r="AD738" i="14"/>
  <c r="AP522" i="14"/>
  <c r="AO522" i="14"/>
  <c r="AN522" i="14"/>
  <c r="AM522" i="14"/>
  <c r="AL522" i="14"/>
  <c r="AK522" i="14"/>
  <c r="AJ522" i="14"/>
  <c r="AI522" i="14"/>
  <c r="AH522" i="14"/>
  <c r="AG522" i="14"/>
  <c r="AF522" i="14"/>
  <c r="AE522" i="14"/>
  <c r="AD522" i="14"/>
  <c r="AP630" i="14"/>
  <c r="AO630" i="14"/>
  <c r="AN630" i="14"/>
  <c r="AM630" i="14"/>
  <c r="AL630" i="14"/>
  <c r="AK630" i="14"/>
  <c r="AJ630" i="14"/>
  <c r="AI630" i="14"/>
  <c r="AH630" i="14"/>
  <c r="AG630" i="14"/>
  <c r="AF630" i="14"/>
  <c r="AE630" i="14"/>
  <c r="AD630" i="14"/>
  <c r="AP305" i="14"/>
  <c r="AO305" i="14"/>
  <c r="AN305" i="14"/>
  <c r="AM305" i="14"/>
  <c r="AL305" i="14"/>
  <c r="AK305" i="14"/>
  <c r="AJ305" i="14"/>
  <c r="AI305" i="14"/>
  <c r="AH305" i="14"/>
  <c r="AG305" i="14"/>
  <c r="AF305" i="14"/>
  <c r="AE305" i="14"/>
  <c r="AD305" i="14"/>
  <c r="AP845" i="14"/>
  <c r="AO845" i="14"/>
  <c r="AN845" i="14"/>
  <c r="AM845" i="14"/>
  <c r="AL845" i="14"/>
  <c r="AK845" i="14"/>
  <c r="AJ845" i="14"/>
  <c r="AI845" i="14"/>
  <c r="AH845" i="14"/>
  <c r="AG845" i="14"/>
  <c r="AF845" i="14"/>
  <c r="AE845" i="14"/>
  <c r="AD845" i="14"/>
  <c r="AP413" i="14"/>
  <c r="AO413" i="14"/>
  <c r="AN413" i="14"/>
  <c r="AM413" i="14"/>
  <c r="AL413" i="14"/>
  <c r="AK413" i="14"/>
  <c r="AJ413" i="14"/>
  <c r="AI413" i="14"/>
  <c r="AH413" i="14"/>
  <c r="AG413" i="14"/>
  <c r="AF413" i="14"/>
  <c r="AE413" i="14"/>
  <c r="AD413" i="14"/>
  <c r="AP89" i="14"/>
  <c r="AO89" i="14"/>
  <c r="AN89" i="14"/>
  <c r="AM89" i="14"/>
  <c r="AL89" i="14"/>
  <c r="AK89" i="14"/>
  <c r="AJ89" i="14"/>
  <c r="AI89" i="14"/>
  <c r="AH89" i="14"/>
  <c r="AG89" i="14"/>
  <c r="AF89" i="14"/>
  <c r="AE89" i="14"/>
  <c r="AD89" i="14"/>
  <c r="AP197" i="14"/>
  <c r="AO197" i="14"/>
  <c r="AN197" i="14"/>
  <c r="AM197" i="14"/>
  <c r="AL197" i="14"/>
  <c r="AK197" i="14"/>
  <c r="AJ197" i="14"/>
  <c r="AI197" i="14"/>
  <c r="AH197" i="14"/>
  <c r="AG197" i="14"/>
  <c r="AF197" i="14"/>
  <c r="AE197" i="14"/>
  <c r="AD197" i="14"/>
  <c r="AP737" i="14"/>
  <c r="AO737" i="14"/>
  <c r="AN737" i="14"/>
  <c r="AM737" i="14"/>
  <c r="AL737" i="14"/>
  <c r="AK737" i="14"/>
  <c r="AJ737" i="14"/>
  <c r="AI737" i="14"/>
  <c r="AH737" i="14"/>
  <c r="AG737" i="14"/>
  <c r="AF737" i="14"/>
  <c r="AE737" i="14"/>
  <c r="AD737" i="14"/>
  <c r="AP521" i="14"/>
  <c r="AO521" i="14"/>
  <c r="AN521" i="14"/>
  <c r="AM521" i="14"/>
  <c r="AL521" i="14"/>
  <c r="AK521" i="14"/>
  <c r="AJ521" i="14"/>
  <c r="AI521" i="14"/>
  <c r="AH521" i="14"/>
  <c r="AG521" i="14"/>
  <c r="AF521" i="14"/>
  <c r="AE521" i="14"/>
  <c r="AD521" i="14"/>
  <c r="AP629" i="14"/>
  <c r="AO629" i="14"/>
  <c r="AN629" i="14"/>
  <c r="AM629" i="14"/>
  <c r="AL629" i="14"/>
  <c r="AK629" i="14"/>
  <c r="AJ629" i="14"/>
  <c r="AI629" i="14"/>
  <c r="AH629" i="14"/>
  <c r="AG629" i="14"/>
  <c r="AF629" i="14"/>
  <c r="AE629" i="14"/>
  <c r="AD629" i="14"/>
  <c r="AP304" i="14"/>
  <c r="AO304" i="14"/>
  <c r="AN304" i="14"/>
  <c r="AM304" i="14"/>
  <c r="AL304" i="14"/>
  <c r="AK304" i="14"/>
  <c r="AJ304" i="14"/>
  <c r="AI304" i="14"/>
  <c r="AH304" i="14"/>
  <c r="AG304" i="14"/>
  <c r="AF304" i="14"/>
  <c r="AE304" i="14"/>
  <c r="AD304" i="14"/>
  <c r="AP844" i="14"/>
  <c r="AO844" i="14"/>
  <c r="AN844" i="14"/>
  <c r="AM844" i="14"/>
  <c r="AL844" i="14"/>
  <c r="AK844" i="14"/>
  <c r="AJ844" i="14"/>
  <c r="AI844" i="14"/>
  <c r="AH844" i="14"/>
  <c r="AG844" i="14"/>
  <c r="AF844" i="14"/>
  <c r="AE844" i="14"/>
  <c r="AD844" i="14"/>
  <c r="AP412" i="14"/>
  <c r="AO412" i="14"/>
  <c r="AN412" i="14"/>
  <c r="AM412" i="14"/>
  <c r="AL412" i="14"/>
  <c r="AK412" i="14"/>
  <c r="AJ412" i="14"/>
  <c r="AI412" i="14"/>
  <c r="AH412" i="14"/>
  <c r="AG412" i="14"/>
  <c r="AF412" i="14"/>
  <c r="AE412" i="14"/>
  <c r="AD412" i="14"/>
  <c r="AP88" i="14"/>
  <c r="AO88" i="14"/>
  <c r="AN88" i="14"/>
  <c r="AM88" i="14"/>
  <c r="AL88" i="14"/>
  <c r="AK88" i="14"/>
  <c r="AJ88" i="14"/>
  <c r="AI88" i="14"/>
  <c r="AH88" i="14"/>
  <c r="AG88" i="14"/>
  <c r="AF88" i="14"/>
  <c r="AE88" i="14"/>
  <c r="AD88" i="14"/>
  <c r="AP196" i="14"/>
  <c r="AO196" i="14"/>
  <c r="AN196" i="14"/>
  <c r="AM196" i="14"/>
  <c r="AL196" i="14"/>
  <c r="AK196" i="14"/>
  <c r="AJ196" i="14"/>
  <c r="AI196" i="14"/>
  <c r="AH196" i="14"/>
  <c r="AG196" i="14"/>
  <c r="AF196" i="14"/>
  <c r="AE196" i="14"/>
  <c r="AD196" i="14"/>
  <c r="AP736" i="14"/>
  <c r="AO736" i="14"/>
  <c r="AN736" i="14"/>
  <c r="AM736" i="14"/>
  <c r="AL736" i="14"/>
  <c r="AK736" i="14"/>
  <c r="AJ736" i="14"/>
  <c r="AI736" i="14"/>
  <c r="AH736" i="14"/>
  <c r="AG736" i="14"/>
  <c r="AF736" i="14"/>
  <c r="AE736" i="14"/>
  <c r="AD736" i="14"/>
  <c r="AP520" i="14"/>
  <c r="AO520" i="14"/>
  <c r="AN520" i="14"/>
  <c r="AM520" i="14"/>
  <c r="AL520" i="14"/>
  <c r="AK520" i="14"/>
  <c r="AJ520" i="14"/>
  <c r="AI520" i="14"/>
  <c r="AH520" i="14"/>
  <c r="AG520" i="14"/>
  <c r="AF520" i="14"/>
  <c r="AE520" i="14"/>
  <c r="AD520" i="14"/>
  <c r="AP628" i="14"/>
  <c r="AO628" i="14"/>
  <c r="AN628" i="14"/>
  <c r="AM628" i="14"/>
  <c r="AL628" i="14"/>
  <c r="AK628" i="14"/>
  <c r="AJ628" i="14"/>
  <c r="AI628" i="14"/>
  <c r="AH628" i="14"/>
  <c r="AG628" i="14"/>
  <c r="AF628" i="14"/>
  <c r="AE628" i="14"/>
  <c r="AD628" i="14"/>
  <c r="AP303" i="14"/>
  <c r="AO303" i="14"/>
  <c r="AN303" i="14"/>
  <c r="AM303" i="14"/>
  <c r="AL303" i="14"/>
  <c r="AK303" i="14"/>
  <c r="AJ303" i="14"/>
  <c r="AI303" i="14"/>
  <c r="AH303" i="14"/>
  <c r="AG303" i="14"/>
  <c r="AF303" i="14"/>
  <c r="AE303" i="14"/>
  <c r="AD303" i="14"/>
  <c r="AP843" i="14"/>
  <c r="AO843" i="14"/>
  <c r="AN843" i="14"/>
  <c r="AM843" i="14"/>
  <c r="AL843" i="14"/>
  <c r="AK843" i="14"/>
  <c r="AJ843" i="14"/>
  <c r="AI843" i="14"/>
  <c r="AH843" i="14"/>
  <c r="AG843" i="14"/>
  <c r="AF843" i="14"/>
  <c r="AE843" i="14"/>
  <c r="AD843" i="14"/>
  <c r="AP411" i="14"/>
  <c r="AO411" i="14"/>
  <c r="AN411" i="14"/>
  <c r="AM411" i="14"/>
  <c r="AL411" i="14"/>
  <c r="AK411" i="14"/>
  <c r="AJ411" i="14"/>
  <c r="AI411" i="14"/>
  <c r="AH411" i="14"/>
  <c r="AG411" i="14"/>
  <c r="AF411" i="14"/>
  <c r="AE411" i="14"/>
  <c r="AD411" i="14"/>
  <c r="AP87" i="14"/>
  <c r="AO87" i="14"/>
  <c r="AN87" i="14"/>
  <c r="AM87" i="14"/>
  <c r="AL87" i="14"/>
  <c r="AK87" i="14"/>
  <c r="AJ87" i="14"/>
  <c r="AI87" i="14"/>
  <c r="AH87" i="14"/>
  <c r="AG87" i="14"/>
  <c r="AF87" i="14"/>
  <c r="AE87" i="14"/>
  <c r="AD87" i="14"/>
  <c r="AP195" i="14"/>
  <c r="AO195" i="14"/>
  <c r="AN195" i="14"/>
  <c r="AM195" i="14"/>
  <c r="AL195" i="14"/>
  <c r="AK195" i="14"/>
  <c r="AJ195" i="14"/>
  <c r="AI195" i="14"/>
  <c r="AH195" i="14"/>
  <c r="AG195" i="14"/>
  <c r="AF195" i="14"/>
  <c r="AE195" i="14"/>
  <c r="AD195" i="14"/>
  <c r="AP735" i="14"/>
  <c r="AO735" i="14"/>
  <c r="AN735" i="14"/>
  <c r="AM735" i="14"/>
  <c r="AL735" i="14"/>
  <c r="AK735" i="14"/>
  <c r="AJ735" i="14"/>
  <c r="AI735" i="14"/>
  <c r="AH735" i="14"/>
  <c r="AG735" i="14"/>
  <c r="AF735" i="14"/>
  <c r="AE735" i="14"/>
  <c r="AD735" i="14"/>
  <c r="AP519" i="14"/>
  <c r="AO519" i="14"/>
  <c r="AN519" i="14"/>
  <c r="AM519" i="14"/>
  <c r="AL519" i="14"/>
  <c r="AK519" i="14"/>
  <c r="AJ519" i="14"/>
  <c r="AI519" i="14"/>
  <c r="AH519" i="14"/>
  <c r="AG519" i="14"/>
  <c r="AF519" i="14"/>
  <c r="AE519" i="14"/>
  <c r="AD519" i="14"/>
  <c r="AP627" i="14"/>
  <c r="AO627" i="14"/>
  <c r="AN627" i="14"/>
  <c r="AM627" i="14"/>
  <c r="AL627" i="14"/>
  <c r="AK627" i="14"/>
  <c r="AJ627" i="14"/>
  <c r="AI627" i="14"/>
  <c r="AH627" i="14"/>
  <c r="AG627" i="14"/>
  <c r="AF627" i="14"/>
  <c r="AE627" i="14"/>
  <c r="AD627" i="14"/>
  <c r="AP302" i="14"/>
  <c r="AO302" i="14"/>
  <c r="AN302" i="14"/>
  <c r="AM302" i="14"/>
  <c r="AL302" i="14"/>
  <c r="AK302" i="14"/>
  <c r="AJ302" i="14"/>
  <c r="AI302" i="14"/>
  <c r="AH302" i="14"/>
  <c r="AG302" i="14"/>
  <c r="AF302" i="14"/>
  <c r="AE302" i="14"/>
  <c r="AD302" i="14"/>
  <c r="AP842" i="14"/>
  <c r="AO842" i="14"/>
  <c r="AN842" i="14"/>
  <c r="AM842" i="14"/>
  <c r="AL842" i="14"/>
  <c r="AK842" i="14"/>
  <c r="AJ842" i="14"/>
  <c r="AI842" i="14"/>
  <c r="AH842" i="14"/>
  <c r="AG842" i="14"/>
  <c r="AF842" i="14"/>
  <c r="AE842" i="14"/>
  <c r="AD842" i="14"/>
  <c r="AP410" i="14"/>
  <c r="AO410" i="14"/>
  <c r="AN410" i="14"/>
  <c r="AM410" i="14"/>
  <c r="AL410" i="14"/>
  <c r="AK410" i="14"/>
  <c r="AJ410" i="14"/>
  <c r="AI410" i="14"/>
  <c r="AH410" i="14"/>
  <c r="AG410" i="14"/>
  <c r="AF410" i="14"/>
  <c r="AE410" i="14"/>
  <c r="AD410" i="14"/>
  <c r="AP86" i="14"/>
  <c r="AO86" i="14"/>
  <c r="AN86" i="14"/>
  <c r="AM86" i="14"/>
  <c r="AL86" i="14"/>
  <c r="AK86" i="14"/>
  <c r="AJ86" i="14"/>
  <c r="AI86" i="14"/>
  <c r="AH86" i="14"/>
  <c r="AG86" i="14"/>
  <c r="AF86" i="14"/>
  <c r="AE86" i="14"/>
  <c r="AD86" i="14"/>
  <c r="AP194" i="14"/>
  <c r="AO194" i="14"/>
  <c r="AN194" i="14"/>
  <c r="AM194" i="14"/>
  <c r="AL194" i="14"/>
  <c r="AK194" i="14"/>
  <c r="AJ194" i="14"/>
  <c r="AI194" i="14"/>
  <c r="AH194" i="14"/>
  <c r="AG194" i="14"/>
  <c r="AF194" i="14"/>
  <c r="AE194" i="14"/>
  <c r="AD194" i="14"/>
  <c r="AP734" i="14"/>
  <c r="AO734" i="14"/>
  <c r="AN734" i="14"/>
  <c r="AM734" i="14"/>
  <c r="AL734" i="14"/>
  <c r="AK734" i="14"/>
  <c r="AJ734" i="14"/>
  <c r="AI734" i="14"/>
  <c r="AH734" i="14"/>
  <c r="AG734" i="14"/>
  <c r="AF734" i="14"/>
  <c r="AE734" i="14"/>
  <c r="AD734" i="14"/>
  <c r="AP518" i="14"/>
  <c r="AO518" i="14"/>
  <c r="AN518" i="14"/>
  <c r="AM518" i="14"/>
  <c r="AL518" i="14"/>
  <c r="AK518" i="14"/>
  <c r="AJ518" i="14"/>
  <c r="AI518" i="14"/>
  <c r="AH518" i="14"/>
  <c r="AG518" i="14"/>
  <c r="AF518" i="14"/>
  <c r="AE518" i="14"/>
  <c r="AD518" i="14"/>
  <c r="AP626" i="14"/>
  <c r="AO626" i="14"/>
  <c r="AN626" i="14"/>
  <c r="AM626" i="14"/>
  <c r="AL626" i="14"/>
  <c r="AK626" i="14"/>
  <c r="AJ626" i="14"/>
  <c r="AI626" i="14"/>
  <c r="AH626" i="14"/>
  <c r="AG626" i="14"/>
  <c r="AF626" i="14"/>
  <c r="AE626" i="14"/>
  <c r="AD626" i="14"/>
  <c r="AP301" i="14"/>
  <c r="AO301" i="14"/>
  <c r="AN301" i="14"/>
  <c r="AM301" i="14"/>
  <c r="AL301" i="14"/>
  <c r="AK301" i="14"/>
  <c r="AJ301" i="14"/>
  <c r="AI301" i="14"/>
  <c r="AH301" i="14"/>
  <c r="AG301" i="14"/>
  <c r="AF301" i="14"/>
  <c r="AE301" i="14"/>
  <c r="AD301" i="14"/>
  <c r="AP841" i="14"/>
  <c r="AO841" i="14"/>
  <c r="AN841" i="14"/>
  <c r="AM841" i="14"/>
  <c r="AL841" i="14"/>
  <c r="AK841" i="14"/>
  <c r="AJ841" i="14"/>
  <c r="AI841" i="14"/>
  <c r="AH841" i="14"/>
  <c r="AG841" i="14"/>
  <c r="AF841" i="14"/>
  <c r="AE841" i="14"/>
  <c r="AD841" i="14"/>
  <c r="AP409" i="14"/>
  <c r="AO409" i="14"/>
  <c r="AN409" i="14"/>
  <c r="AM409" i="14"/>
  <c r="AL409" i="14"/>
  <c r="AK409" i="14"/>
  <c r="AJ409" i="14"/>
  <c r="AI409" i="14"/>
  <c r="AH409" i="14"/>
  <c r="AG409" i="14"/>
  <c r="AF409" i="14"/>
  <c r="AE409" i="14"/>
  <c r="AD409" i="14"/>
  <c r="AP85" i="14"/>
  <c r="AO85" i="14"/>
  <c r="AN85" i="14"/>
  <c r="AM85" i="14"/>
  <c r="AL85" i="14"/>
  <c r="AK85" i="14"/>
  <c r="AJ85" i="14"/>
  <c r="AI85" i="14"/>
  <c r="AH85" i="14"/>
  <c r="AG85" i="14"/>
  <c r="AF85" i="14"/>
  <c r="AE85" i="14"/>
  <c r="AD85" i="14"/>
  <c r="AP193" i="14"/>
  <c r="AO193" i="14"/>
  <c r="AN193" i="14"/>
  <c r="AM193" i="14"/>
  <c r="AL193" i="14"/>
  <c r="AK193" i="14"/>
  <c r="AJ193" i="14"/>
  <c r="AI193" i="14"/>
  <c r="AH193" i="14"/>
  <c r="AG193" i="14"/>
  <c r="AF193" i="14"/>
  <c r="AE193" i="14"/>
  <c r="AD193" i="14"/>
  <c r="AP733" i="14"/>
  <c r="AO733" i="14"/>
  <c r="AN733" i="14"/>
  <c r="AM733" i="14"/>
  <c r="AL733" i="14"/>
  <c r="AK733" i="14"/>
  <c r="AJ733" i="14"/>
  <c r="AI733" i="14"/>
  <c r="AH733" i="14"/>
  <c r="AG733" i="14"/>
  <c r="AF733" i="14"/>
  <c r="AE733" i="14"/>
  <c r="AD733" i="14"/>
  <c r="AP517" i="14"/>
  <c r="AO517" i="14"/>
  <c r="AN517" i="14"/>
  <c r="AM517" i="14"/>
  <c r="AL517" i="14"/>
  <c r="AK517" i="14"/>
  <c r="AJ517" i="14"/>
  <c r="AI517" i="14"/>
  <c r="AH517" i="14"/>
  <c r="AG517" i="14"/>
  <c r="AF517" i="14"/>
  <c r="AE517" i="14"/>
  <c r="AD517" i="14"/>
  <c r="AP625" i="14"/>
  <c r="AO625" i="14"/>
  <c r="AN625" i="14"/>
  <c r="AM625" i="14"/>
  <c r="AL625" i="14"/>
  <c r="AK625" i="14"/>
  <c r="AJ625" i="14"/>
  <c r="AI625" i="14"/>
  <c r="AH625" i="14"/>
  <c r="AG625" i="14"/>
  <c r="AF625" i="14"/>
  <c r="AE625" i="14"/>
  <c r="AD625" i="14"/>
  <c r="AP300" i="14"/>
  <c r="AO300" i="14"/>
  <c r="AN300" i="14"/>
  <c r="AM300" i="14"/>
  <c r="AL300" i="14"/>
  <c r="AK300" i="14"/>
  <c r="AJ300" i="14"/>
  <c r="AI300" i="14"/>
  <c r="AH300" i="14"/>
  <c r="AG300" i="14"/>
  <c r="AF300" i="14"/>
  <c r="AE300" i="14"/>
  <c r="AD300" i="14"/>
  <c r="AP840" i="14"/>
  <c r="AO840" i="14"/>
  <c r="AN840" i="14"/>
  <c r="AM840" i="14"/>
  <c r="AL840" i="14"/>
  <c r="AK840" i="14"/>
  <c r="AJ840" i="14"/>
  <c r="AI840" i="14"/>
  <c r="AH840" i="14"/>
  <c r="AG840" i="14"/>
  <c r="AF840" i="14"/>
  <c r="AE840" i="14"/>
  <c r="AD840" i="14"/>
  <c r="AP408" i="14"/>
  <c r="AO408" i="14"/>
  <c r="AN408" i="14"/>
  <c r="AM408" i="14"/>
  <c r="AL408" i="14"/>
  <c r="AK408" i="14"/>
  <c r="AJ408" i="14"/>
  <c r="AI408" i="14"/>
  <c r="AH408" i="14"/>
  <c r="AG408" i="14"/>
  <c r="AF408" i="14"/>
  <c r="AE408" i="14"/>
  <c r="AD408" i="14"/>
  <c r="AP84" i="14"/>
  <c r="AO84" i="14"/>
  <c r="AN84" i="14"/>
  <c r="AM84" i="14"/>
  <c r="AL84" i="14"/>
  <c r="AK84" i="14"/>
  <c r="AJ84" i="14"/>
  <c r="AI84" i="14"/>
  <c r="AH84" i="14"/>
  <c r="AG84" i="14"/>
  <c r="AF84" i="14"/>
  <c r="AE84" i="14"/>
  <c r="AD84" i="14"/>
  <c r="AP192" i="14"/>
  <c r="AO192" i="14"/>
  <c r="AN192" i="14"/>
  <c r="AM192" i="14"/>
  <c r="AL192" i="14"/>
  <c r="AK192" i="14"/>
  <c r="AJ192" i="14"/>
  <c r="AI192" i="14"/>
  <c r="AH192" i="14"/>
  <c r="AG192" i="14"/>
  <c r="AF192" i="14"/>
  <c r="AE192" i="14"/>
  <c r="AD192" i="14"/>
  <c r="AP732" i="14"/>
  <c r="AO732" i="14"/>
  <c r="AN732" i="14"/>
  <c r="AM732" i="14"/>
  <c r="AL732" i="14"/>
  <c r="AK732" i="14"/>
  <c r="AJ732" i="14"/>
  <c r="AI732" i="14"/>
  <c r="AH732" i="14"/>
  <c r="AG732" i="14"/>
  <c r="AF732" i="14"/>
  <c r="AE732" i="14"/>
  <c r="AD732" i="14"/>
  <c r="AP516" i="14"/>
  <c r="AO516" i="14"/>
  <c r="AN516" i="14"/>
  <c r="AM516" i="14"/>
  <c r="AL516" i="14"/>
  <c r="AK516" i="14"/>
  <c r="AJ516" i="14"/>
  <c r="AI516" i="14"/>
  <c r="AH516" i="14"/>
  <c r="AG516" i="14"/>
  <c r="AF516" i="14"/>
  <c r="AE516" i="14"/>
  <c r="AD516" i="14"/>
  <c r="AP624" i="14"/>
  <c r="AO624" i="14"/>
  <c r="AN624" i="14"/>
  <c r="AM624" i="14"/>
  <c r="AL624" i="14"/>
  <c r="AK624" i="14"/>
  <c r="AJ624" i="14"/>
  <c r="AI624" i="14"/>
  <c r="AH624" i="14"/>
  <c r="AG624" i="14"/>
  <c r="AF624" i="14"/>
  <c r="AE624" i="14"/>
  <c r="AD624" i="14"/>
  <c r="AP299" i="14"/>
  <c r="AO299" i="14"/>
  <c r="AN299" i="14"/>
  <c r="AM299" i="14"/>
  <c r="AL299" i="14"/>
  <c r="AK299" i="14"/>
  <c r="AJ299" i="14"/>
  <c r="AI299" i="14"/>
  <c r="AH299" i="14"/>
  <c r="AG299" i="14"/>
  <c r="AF299" i="14"/>
  <c r="AE299" i="14"/>
  <c r="AD299" i="14"/>
  <c r="AP839" i="14"/>
  <c r="AO839" i="14"/>
  <c r="AN839" i="14"/>
  <c r="AM839" i="14"/>
  <c r="AL839" i="14"/>
  <c r="AK839" i="14"/>
  <c r="AJ839" i="14"/>
  <c r="AI839" i="14"/>
  <c r="AH839" i="14"/>
  <c r="AG839" i="14"/>
  <c r="AF839" i="14"/>
  <c r="AE839" i="14"/>
  <c r="AD839" i="14"/>
  <c r="AP407" i="14"/>
  <c r="AO407" i="14"/>
  <c r="AN407" i="14"/>
  <c r="AM407" i="14"/>
  <c r="AL407" i="14"/>
  <c r="AK407" i="14"/>
  <c r="AJ407" i="14"/>
  <c r="AI407" i="14"/>
  <c r="AH407" i="14"/>
  <c r="AG407" i="14"/>
  <c r="AF407" i="14"/>
  <c r="AE407" i="14"/>
  <c r="AD407" i="14"/>
  <c r="AP83" i="14"/>
  <c r="AO83" i="14"/>
  <c r="AN83" i="14"/>
  <c r="AM83" i="14"/>
  <c r="AL83" i="14"/>
  <c r="AK83" i="14"/>
  <c r="AJ83" i="14"/>
  <c r="AI83" i="14"/>
  <c r="AH83" i="14"/>
  <c r="AG83" i="14"/>
  <c r="AF83" i="14"/>
  <c r="AE83" i="14"/>
  <c r="AD83" i="14"/>
  <c r="AP191" i="14"/>
  <c r="AO191" i="14"/>
  <c r="AN191" i="14"/>
  <c r="AM191" i="14"/>
  <c r="AL191" i="14"/>
  <c r="AK191" i="14"/>
  <c r="AJ191" i="14"/>
  <c r="AI191" i="14"/>
  <c r="AH191" i="14"/>
  <c r="AG191" i="14"/>
  <c r="AF191" i="14"/>
  <c r="AE191" i="14"/>
  <c r="AD191" i="14"/>
  <c r="AP731" i="14"/>
  <c r="AO731" i="14"/>
  <c r="AN731" i="14"/>
  <c r="AM731" i="14"/>
  <c r="AL731" i="14"/>
  <c r="AK731" i="14"/>
  <c r="AJ731" i="14"/>
  <c r="AI731" i="14"/>
  <c r="AH731" i="14"/>
  <c r="AG731" i="14"/>
  <c r="AF731" i="14"/>
  <c r="AE731" i="14"/>
  <c r="AD731" i="14"/>
  <c r="AP515" i="14"/>
  <c r="AO515" i="14"/>
  <c r="AN515" i="14"/>
  <c r="AM515" i="14"/>
  <c r="AL515" i="14"/>
  <c r="AK515" i="14"/>
  <c r="AJ515" i="14"/>
  <c r="AI515" i="14"/>
  <c r="AH515" i="14"/>
  <c r="AG515" i="14"/>
  <c r="AF515" i="14"/>
  <c r="AE515" i="14"/>
  <c r="AD515" i="14"/>
  <c r="AP623" i="14"/>
  <c r="AO623" i="14"/>
  <c r="AN623" i="14"/>
  <c r="AM623" i="14"/>
  <c r="AL623" i="14"/>
  <c r="AK623" i="14"/>
  <c r="AJ623" i="14"/>
  <c r="AI623" i="14"/>
  <c r="AH623" i="14"/>
  <c r="AG623" i="14"/>
  <c r="AF623" i="14"/>
  <c r="AE623" i="14"/>
  <c r="AD623" i="14"/>
  <c r="AP298" i="14"/>
  <c r="AO298" i="14"/>
  <c r="AN298" i="14"/>
  <c r="AM298" i="14"/>
  <c r="AL298" i="14"/>
  <c r="AK298" i="14"/>
  <c r="AJ298" i="14"/>
  <c r="AI298" i="14"/>
  <c r="AH298" i="14"/>
  <c r="AG298" i="14"/>
  <c r="AF298" i="14"/>
  <c r="AE298" i="14"/>
  <c r="AD298" i="14"/>
  <c r="AP838" i="14"/>
  <c r="AO838" i="14"/>
  <c r="AN838" i="14"/>
  <c r="AM838" i="14"/>
  <c r="AL838" i="14"/>
  <c r="AK838" i="14"/>
  <c r="AJ838" i="14"/>
  <c r="AI838" i="14"/>
  <c r="AH838" i="14"/>
  <c r="AG838" i="14"/>
  <c r="AF838" i="14"/>
  <c r="AE838" i="14"/>
  <c r="AD838" i="14"/>
  <c r="AP406" i="14"/>
  <c r="AO406" i="14"/>
  <c r="AN406" i="14"/>
  <c r="AM406" i="14"/>
  <c r="AL406" i="14"/>
  <c r="AK406" i="14"/>
  <c r="AJ406" i="14"/>
  <c r="AI406" i="14"/>
  <c r="AH406" i="14"/>
  <c r="AG406" i="14"/>
  <c r="AF406" i="14"/>
  <c r="AE406" i="14"/>
  <c r="AD406" i="14"/>
  <c r="AP82" i="14"/>
  <c r="AO82" i="14"/>
  <c r="AN82" i="14"/>
  <c r="AM82" i="14"/>
  <c r="AL82" i="14"/>
  <c r="AK82" i="14"/>
  <c r="AJ82" i="14"/>
  <c r="AI82" i="14"/>
  <c r="AH82" i="14"/>
  <c r="AG82" i="14"/>
  <c r="AF82" i="14"/>
  <c r="AE82" i="14"/>
  <c r="AD82" i="14"/>
  <c r="AP190" i="14"/>
  <c r="AO190" i="14"/>
  <c r="AN190" i="14"/>
  <c r="AM190" i="14"/>
  <c r="AL190" i="14"/>
  <c r="AK190" i="14"/>
  <c r="AJ190" i="14"/>
  <c r="AI190" i="14"/>
  <c r="AH190" i="14"/>
  <c r="AG190" i="14"/>
  <c r="AF190" i="14"/>
  <c r="AE190" i="14"/>
  <c r="AD190" i="14"/>
  <c r="AP730" i="14"/>
  <c r="AO730" i="14"/>
  <c r="AN730" i="14"/>
  <c r="AM730" i="14"/>
  <c r="AL730" i="14"/>
  <c r="AK730" i="14"/>
  <c r="AJ730" i="14"/>
  <c r="AI730" i="14"/>
  <c r="AH730" i="14"/>
  <c r="AG730" i="14"/>
  <c r="AF730" i="14"/>
  <c r="AE730" i="14"/>
  <c r="AD730" i="14"/>
  <c r="AP514" i="14"/>
  <c r="AO514" i="14"/>
  <c r="AN514" i="14"/>
  <c r="AM514" i="14"/>
  <c r="AL514" i="14"/>
  <c r="AK514" i="14"/>
  <c r="AJ514" i="14"/>
  <c r="AI514" i="14"/>
  <c r="AH514" i="14"/>
  <c r="AG514" i="14"/>
  <c r="AF514" i="14"/>
  <c r="AE514" i="14"/>
  <c r="AD514" i="14"/>
  <c r="AP622" i="14"/>
  <c r="AO622" i="14"/>
  <c r="AN622" i="14"/>
  <c r="AM622" i="14"/>
  <c r="AL622" i="14"/>
  <c r="AK622" i="14"/>
  <c r="AJ622" i="14"/>
  <c r="AI622" i="14"/>
  <c r="AH622" i="14"/>
  <c r="AG622" i="14"/>
  <c r="AF622" i="14"/>
  <c r="AE622" i="14"/>
  <c r="AD622" i="14"/>
  <c r="AP297" i="14"/>
  <c r="AO297" i="14"/>
  <c r="AN297" i="14"/>
  <c r="AM297" i="14"/>
  <c r="AL297" i="14"/>
  <c r="AK297" i="14"/>
  <c r="AJ297" i="14"/>
  <c r="AI297" i="14"/>
  <c r="AH297" i="14"/>
  <c r="AG297" i="14"/>
  <c r="AF297" i="14"/>
  <c r="AE297" i="14"/>
  <c r="AD297" i="14"/>
  <c r="AP837" i="14"/>
  <c r="AO837" i="14"/>
  <c r="AN837" i="14"/>
  <c r="AM837" i="14"/>
  <c r="AL837" i="14"/>
  <c r="AK837" i="14"/>
  <c r="AJ837" i="14"/>
  <c r="AI837" i="14"/>
  <c r="AH837" i="14"/>
  <c r="AG837" i="14"/>
  <c r="AF837" i="14"/>
  <c r="AE837" i="14"/>
  <c r="AD837" i="14"/>
  <c r="AP405" i="14"/>
  <c r="AO405" i="14"/>
  <c r="AN405" i="14"/>
  <c r="AM405" i="14"/>
  <c r="AL405" i="14"/>
  <c r="AK405" i="14"/>
  <c r="AJ405" i="14"/>
  <c r="AI405" i="14"/>
  <c r="AH405" i="14"/>
  <c r="AG405" i="14"/>
  <c r="AF405" i="14"/>
  <c r="AE405" i="14"/>
  <c r="AD405" i="14"/>
  <c r="AP81" i="14"/>
  <c r="AO81" i="14"/>
  <c r="AN81" i="14"/>
  <c r="AM81" i="14"/>
  <c r="AL81" i="14"/>
  <c r="AK81" i="14"/>
  <c r="AJ81" i="14"/>
  <c r="AI81" i="14"/>
  <c r="AH81" i="14"/>
  <c r="AG81" i="14"/>
  <c r="AF81" i="14"/>
  <c r="AE81" i="14"/>
  <c r="AD81" i="14"/>
  <c r="AP189" i="14"/>
  <c r="AO189" i="14"/>
  <c r="AN189" i="14"/>
  <c r="AM189" i="14"/>
  <c r="AL189" i="14"/>
  <c r="AK189" i="14"/>
  <c r="AJ189" i="14"/>
  <c r="AI189" i="14"/>
  <c r="AH189" i="14"/>
  <c r="AG189" i="14"/>
  <c r="AF189" i="14"/>
  <c r="AE189" i="14"/>
  <c r="AD189" i="14"/>
  <c r="AP729" i="14"/>
  <c r="AO729" i="14"/>
  <c r="AN729" i="14"/>
  <c r="AM729" i="14"/>
  <c r="AL729" i="14"/>
  <c r="AK729" i="14"/>
  <c r="AJ729" i="14"/>
  <c r="AI729" i="14"/>
  <c r="AH729" i="14"/>
  <c r="AG729" i="14"/>
  <c r="AF729" i="14"/>
  <c r="AE729" i="14"/>
  <c r="AD729" i="14"/>
  <c r="AP513" i="14"/>
  <c r="AO513" i="14"/>
  <c r="AN513" i="14"/>
  <c r="AM513" i="14"/>
  <c r="AL513" i="14"/>
  <c r="AK513" i="14"/>
  <c r="AJ513" i="14"/>
  <c r="AI513" i="14"/>
  <c r="AH513" i="14"/>
  <c r="AG513" i="14"/>
  <c r="AF513" i="14"/>
  <c r="AE513" i="14"/>
  <c r="AD513" i="14"/>
  <c r="AP621" i="14"/>
  <c r="AO621" i="14"/>
  <c r="AN621" i="14"/>
  <c r="AM621" i="14"/>
  <c r="AL621" i="14"/>
  <c r="AK621" i="14"/>
  <c r="AJ621" i="14"/>
  <c r="AI621" i="14"/>
  <c r="AH621" i="14"/>
  <c r="AG621" i="14"/>
  <c r="AF621" i="14"/>
  <c r="AE621" i="14"/>
  <c r="AD621" i="14"/>
  <c r="AP296" i="14"/>
  <c r="AO296" i="14"/>
  <c r="AN296" i="14"/>
  <c r="AM296" i="14"/>
  <c r="AL296" i="14"/>
  <c r="AK296" i="14"/>
  <c r="AJ296" i="14"/>
  <c r="AI296" i="14"/>
  <c r="AH296" i="14"/>
  <c r="AG296" i="14"/>
  <c r="AF296" i="14"/>
  <c r="AE296" i="14"/>
  <c r="AD296" i="14"/>
  <c r="AP836" i="14"/>
  <c r="AO836" i="14"/>
  <c r="AN836" i="14"/>
  <c r="AM836" i="14"/>
  <c r="AL836" i="14"/>
  <c r="AK836" i="14"/>
  <c r="AJ836" i="14"/>
  <c r="AI836" i="14"/>
  <c r="AH836" i="14"/>
  <c r="AG836" i="14"/>
  <c r="AF836" i="14"/>
  <c r="AE836" i="14"/>
  <c r="AD836" i="14"/>
  <c r="AP404" i="14"/>
  <c r="AO404" i="14"/>
  <c r="AN404" i="14"/>
  <c r="AM404" i="14"/>
  <c r="AL404" i="14"/>
  <c r="AK404" i="14"/>
  <c r="AJ404" i="14"/>
  <c r="AI404" i="14"/>
  <c r="AH404" i="14"/>
  <c r="AG404" i="14"/>
  <c r="AF404" i="14"/>
  <c r="AE404" i="14"/>
  <c r="AD404" i="14"/>
  <c r="AP80" i="14"/>
  <c r="AO80" i="14"/>
  <c r="AN80" i="14"/>
  <c r="AM80" i="14"/>
  <c r="AL80" i="14"/>
  <c r="AK80" i="14"/>
  <c r="AJ80" i="14"/>
  <c r="AI80" i="14"/>
  <c r="AH80" i="14"/>
  <c r="AG80" i="14"/>
  <c r="AF80" i="14"/>
  <c r="AE80" i="14"/>
  <c r="AD80" i="14"/>
  <c r="AP188" i="14"/>
  <c r="AO188" i="14"/>
  <c r="AN188" i="14"/>
  <c r="AM188" i="14"/>
  <c r="AL188" i="14"/>
  <c r="AK188" i="14"/>
  <c r="AJ188" i="14"/>
  <c r="AI188" i="14"/>
  <c r="AH188" i="14"/>
  <c r="AG188" i="14"/>
  <c r="AF188" i="14"/>
  <c r="AE188" i="14"/>
  <c r="AD188" i="14"/>
  <c r="AP728" i="14"/>
  <c r="AO728" i="14"/>
  <c r="AN728" i="14"/>
  <c r="AM728" i="14"/>
  <c r="AL728" i="14"/>
  <c r="AK728" i="14"/>
  <c r="AJ728" i="14"/>
  <c r="AI728" i="14"/>
  <c r="AH728" i="14"/>
  <c r="AG728" i="14"/>
  <c r="AF728" i="14"/>
  <c r="AE728" i="14"/>
  <c r="AD728" i="14"/>
  <c r="AP512" i="14"/>
  <c r="AO512" i="14"/>
  <c r="AN512" i="14"/>
  <c r="AM512" i="14"/>
  <c r="AL512" i="14"/>
  <c r="AK512" i="14"/>
  <c r="AJ512" i="14"/>
  <c r="AI512" i="14"/>
  <c r="AH512" i="14"/>
  <c r="AG512" i="14"/>
  <c r="AF512" i="14"/>
  <c r="AE512" i="14"/>
  <c r="AD512" i="14"/>
  <c r="AP620" i="14"/>
  <c r="AO620" i="14"/>
  <c r="AN620" i="14"/>
  <c r="AM620" i="14"/>
  <c r="AL620" i="14"/>
  <c r="AK620" i="14"/>
  <c r="AJ620" i="14"/>
  <c r="AI620" i="14"/>
  <c r="AH620" i="14"/>
  <c r="AG620" i="14"/>
  <c r="AF620" i="14"/>
  <c r="AE620" i="14"/>
  <c r="AD620" i="14"/>
  <c r="AP295" i="14"/>
  <c r="AO295" i="14"/>
  <c r="AN295" i="14"/>
  <c r="AM295" i="14"/>
  <c r="AL295" i="14"/>
  <c r="AK295" i="14"/>
  <c r="AJ295" i="14"/>
  <c r="AI295" i="14"/>
  <c r="AH295" i="14"/>
  <c r="AG295" i="14"/>
  <c r="AF295" i="14"/>
  <c r="AE295" i="14"/>
  <c r="AD295" i="14"/>
  <c r="AP835" i="14"/>
  <c r="AO835" i="14"/>
  <c r="AN835" i="14"/>
  <c r="AM835" i="14"/>
  <c r="AL835" i="14"/>
  <c r="AK835" i="14"/>
  <c r="AJ835" i="14"/>
  <c r="AI835" i="14"/>
  <c r="AH835" i="14"/>
  <c r="AG835" i="14"/>
  <c r="AF835" i="14"/>
  <c r="AE835" i="14"/>
  <c r="AD835" i="14"/>
  <c r="AP403" i="14"/>
  <c r="AO403" i="14"/>
  <c r="AN403" i="14"/>
  <c r="AM403" i="14"/>
  <c r="AL403" i="14"/>
  <c r="AK403" i="14"/>
  <c r="AJ403" i="14"/>
  <c r="AI403" i="14"/>
  <c r="AH403" i="14"/>
  <c r="AG403" i="14"/>
  <c r="AF403" i="14"/>
  <c r="AE403" i="14"/>
  <c r="AD403" i="14"/>
  <c r="AP79" i="14"/>
  <c r="AO79" i="14"/>
  <c r="AN79" i="14"/>
  <c r="AM79" i="14"/>
  <c r="AL79" i="14"/>
  <c r="AK79" i="14"/>
  <c r="AJ79" i="14"/>
  <c r="AI79" i="14"/>
  <c r="AH79" i="14"/>
  <c r="AG79" i="14"/>
  <c r="AF79" i="14"/>
  <c r="AE79" i="14"/>
  <c r="AD79" i="14"/>
  <c r="AP187" i="14"/>
  <c r="AO187" i="14"/>
  <c r="AN187" i="14"/>
  <c r="AM187" i="14"/>
  <c r="AL187" i="14"/>
  <c r="AK187" i="14"/>
  <c r="AJ187" i="14"/>
  <c r="AI187" i="14"/>
  <c r="AH187" i="14"/>
  <c r="AG187" i="14"/>
  <c r="AF187" i="14"/>
  <c r="AE187" i="14"/>
  <c r="AD187" i="14"/>
  <c r="AP727" i="14"/>
  <c r="AO727" i="14"/>
  <c r="AN727" i="14"/>
  <c r="AM727" i="14"/>
  <c r="AL727" i="14"/>
  <c r="AK727" i="14"/>
  <c r="AJ727" i="14"/>
  <c r="AI727" i="14"/>
  <c r="AH727" i="14"/>
  <c r="AG727" i="14"/>
  <c r="AF727" i="14"/>
  <c r="AE727" i="14"/>
  <c r="AD727" i="14"/>
  <c r="AP511" i="14"/>
  <c r="AO511" i="14"/>
  <c r="AN511" i="14"/>
  <c r="AM511" i="14"/>
  <c r="AL511" i="14"/>
  <c r="AK511" i="14"/>
  <c r="AJ511" i="14"/>
  <c r="AI511" i="14"/>
  <c r="AH511" i="14"/>
  <c r="AG511" i="14"/>
  <c r="AF511" i="14"/>
  <c r="AE511" i="14"/>
  <c r="AD511" i="14"/>
  <c r="AP619" i="14"/>
  <c r="AO619" i="14"/>
  <c r="AN619" i="14"/>
  <c r="AM619" i="14"/>
  <c r="AL619" i="14"/>
  <c r="AK619" i="14"/>
  <c r="AJ619" i="14"/>
  <c r="AI619" i="14"/>
  <c r="AH619" i="14"/>
  <c r="AG619" i="14"/>
  <c r="AF619" i="14"/>
  <c r="AE619" i="14"/>
  <c r="AD619" i="14"/>
  <c r="AP294" i="14"/>
  <c r="AO294" i="14"/>
  <c r="AN294" i="14"/>
  <c r="AM294" i="14"/>
  <c r="AL294" i="14"/>
  <c r="AK294" i="14"/>
  <c r="AJ294" i="14"/>
  <c r="AI294" i="14"/>
  <c r="AH294" i="14"/>
  <c r="AG294" i="14"/>
  <c r="AF294" i="14"/>
  <c r="AE294" i="14"/>
  <c r="AD294" i="14"/>
  <c r="AP834" i="14"/>
  <c r="AO834" i="14"/>
  <c r="AN834" i="14"/>
  <c r="AM834" i="14"/>
  <c r="AL834" i="14"/>
  <c r="AK834" i="14"/>
  <c r="AJ834" i="14"/>
  <c r="AI834" i="14"/>
  <c r="AH834" i="14"/>
  <c r="AG834" i="14"/>
  <c r="AF834" i="14"/>
  <c r="AE834" i="14"/>
  <c r="AD834" i="14"/>
  <c r="AP402" i="14"/>
  <c r="AO402" i="14"/>
  <c r="AN402" i="14"/>
  <c r="AM402" i="14"/>
  <c r="AL402" i="14"/>
  <c r="AK402" i="14"/>
  <c r="AJ402" i="14"/>
  <c r="AI402" i="14"/>
  <c r="AH402" i="14"/>
  <c r="AG402" i="14"/>
  <c r="AF402" i="14"/>
  <c r="AE402" i="14"/>
  <c r="AD402" i="14"/>
  <c r="AP78" i="14"/>
  <c r="AO78" i="14"/>
  <c r="AN78" i="14"/>
  <c r="AM78" i="14"/>
  <c r="AL78" i="14"/>
  <c r="AK78" i="14"/>
  <c r="AJ78" i="14"/>
  <c r="AI78" i="14"/>
  <c r="AH78" i="14"/>
  <c r="AG78" i="14"/>
  <c r="AF78" i="14"/>
  <c r="AE78" i="14"/>
  <c r="AD78" i="14"/>
  <c r="AP186" i="14"/>
  <c r="AO186" i="14"/>
  <c r="AN186" i="14"/>
  <c r="AM186" i="14"/>
  <c r="AL186" i="14"/>
  <c r="AK186" i="14"/>
  <c r="AJ186" i="14"/>
  <c r="AI186" i="14"/>
  <c r="AH186" i="14"/>
  <c r="AG186" i="14"/>
  <c r="AF186" i="14"/>
  <c r="AE186" i="14"/>
  <c r="AD186" i="14"/>
  <c r="AP726" i="14"/>
  <c r="AO726" i="14"/>
  <c r="AN726" i="14"/>
  <c r="AM726" i="14"/>
  <c r="AL726" i="14"/>
  <c r="AK726" i="14"/>
  <c r="AJ726" i="14"/>
  <c r="AI726" i="14"/>
  <c r="AH726" i="14"/>
  <c r="AG726" i="14"/>
  <c r="AF726" i="14"/>
  <c r="AE726" i="14"/>
  <c r="AD726" i="14"/>
  <c r="AP510" i="14"/>
  <c r="AO510" i="14"/>
  <c r="AN510" i="14"/>
  <c r="AM510" i="14"/>
  <c r="AL510" i="14"/>
  <c r="AK510" i="14"/>
  <c r="AJ510" i="14"/>
  <c r="AI510" i="14"/>
  <c r="AH510" i="14"/>
  <c r="AG510" i="14"/>
  <c r="AF510" i="14"/>
  <c r="AE510" i="14"/>
  <c r="AD510" i="14"/>
  <c r="AP618" i="14"/>
  <c r="AO618" i="14"/>
  <c r="AN618" i="14"/>
  <c r="AM618" i="14"/>
  <c r="AL618" i="14"/>
  <c r="AK618" i="14"/>
  <c r="AJ618" i="14"/>
  <c r="AI618" i="14"/>
  <c r="AH618" i="14"/>
  <c r="AG618" i="14"/>
  <c r="AF618" i="14"/>
  <c r="AE618" i="14"/>
  <c r="AD618" i="14"/>
  <c r="AP293" i="14"/>
  <c r="AO293" i="14"/>
  <c r="AN293" i="14"/>
  <c r="AM293" i="14"/>
  <c r="AL293" i="14"/>
  <c r="AK293" i="14"/>
  <c r="AJ293" i="14"/>
  <c r="AI293" i="14"/>
  <c r="AH293" i="14"/>
  <c r="AG293" i="14"/>
  <c r="AF293" i="14"/>
  <c r="AE293" i="14"/>
  <c r="AD293" i="14"/>
  <c r="AP833" i="14"/>
  <c r="AO833" i="14"/>
  <c r="AN833" i="14"/>
  <c r="AM833" i="14"/>
  <c r="AL833" i="14"/>
  <c r="AK833" i="14"/>
  <c r="AJ833" i="14"/>
  <c r="AI833" i="14"/>
  <c r="AH833" i="14"/>
  <c r="AG833" i="14"/>
  <c r="AF833" i="14"/>
  <c r="AE833" i="14"/>
  <c r="AD833" i="14"/>
  <c r="AP401" i="14"/>
  <c r="AO401" i="14"/>
  <c r="AN401" i="14"/>
  <c r="AM401" i="14"/>
  <c r="AL401" i="14"/>
  <c r="AK401" i="14"/>
  <c r="AJ401" i="14"/>
  <c r="AI401" i="14"/>
  <c r="AH401" i="14"/>
  <c r="AG401" i="14"/>
  <c r="AF401" i="14"/>
  <c r="AE401" i="14"/>
  <c r="AD401" i="14"/>
  <c r="AP77" i="14"/>
  <c r="AO77" i="14"/>
  <c r="AN77" i="14"/>
  <c r="AM77" i="14"/>
  <c r="AL77" i="14"/>
  <c r="AK77" i="14"/>
  <c r="AJ77" i="14"/>
  <c r="AI77" i="14"/>
  <c r="AH77" i="14"/>
  <c r="AG77" i="14"/>
  <c r="AF77" i="14"/>
  <c r="AE77" i="14"/>
  <c r="AD77" i="14"/>
  <c r="AP185" i="14"/>
  <c r="AO185" i="14"/>
  <c r="AN185" i="14"/>
  <c r="AM185" i="14"/>
  <c r="AL185" i="14"/>
  <c r="AK185" i="14"/>
  <c r="AJ185" i="14"/>
  <c r="AI185" i="14"/>
  <c r="AH185" i="14"/>
  <c r="AG185" i="14"/>
  <c r="AF185" i="14"/>
  <c r="AE185" i="14"/>
  <c r="AD185" i="14"/>
  <c r="AP725" i="14"/>
  <c r="AO725" i="14"/>
  <c r="AN725" i="14"/>
  <c r="AM725" i="14"/>
  <c r="AL725" i="14"/>
  <c r="AK725" i="14"/>
  <c r="AJ725" i="14"/>
  <c r="AI725" i="14"/>
  <c r="AH725" i="14"/>
  <c r="AG725" i="14"/>
  <c r="AF725" i="14"/>
  <c r="AE725" i="14"/>
  <c r="AD725" i="14"/>
  <c r="AP509" i="14"/>
  <c r="AO509" i="14"/>
  <c r="AN509" i="14"/>
  <c r="AM509" i="14"/>
  <c r="AL509" i="14"/>
  <c r="AK509" i="14"/>
  <c r="AJ509" i="14"/>
  <c r="AI509" i="14"/>
  <c r="AH509" i="14"/>
  <c r="AG509" i="14"/>
  <c r="AF509" i="14"/>
  <c r="AE509" i="14"/>
  <c r="AD509" i="14"/>
  <c r="AP617" i="14"/>
  <c r="AO617" i="14"/>
  <c r="AN617" i="14"/>
  <c r="AM617" i="14"/>
  <c r="AL617" i="14"/>
  <c r="AK617" i="14"/>
  <c r="AJ617" i="14"/>
  <c r="AI617" i="14"/>
  <c r="AH617" i="14"/>
  <c r="AG617" i="14"/>
  <c r="AF617" i="14"/>
  <c r="AE617" i="14"/>
  <c r="AD617" i="14"/>
  <c r="AP292" i="14"/>
  <c r="AO292" i="14"/>
  <c r="AN292" i="14"/>
  <c r="AM292" i="14"/>
  <c r="AL292" i="14"/>
  <c r="AK292" i="14"/>
  <c r="AJ292" i="14"/>
  <c r="AI292" i="14"/>
  <c r="AH292" i="14"/>
  <c r="AG292" i="14"/>
  <c r="AF292" i="14"/>
  <c r="AE292" i="14"/>
  <c r="AD292" i="14"/>
  <c r="AP832" i="14"/>
  <c r="AO832" i="14"/>
  <c r="AN832" i="14"/>
  <c r="AM832" i="14"/>
  <c r="AL832" i="14"/>
  <c r="AK832" i="14"/>
  <c r="AJ832" i="14"/>
  <c r="AI832" i="14"/>
  <c r="AH832" i="14"/>
  <c r="AG832" i="14"/>
  <c r="AF832" i="14"/>
  <c r="AE832" i="14"/>
  <c r="AD832" i="14"/>
  <c r="AP400" i="14"/>
  <c r="AO400" i="14"/>
  <c r="AN400" i="14"/>
  <c r="AM400" i="14"/>
  <c r="AL400" i="14"/>
  <c r="AK400" i="14"/>
  <c r="AJ400" i="14"/>
  <c r="AI400" i="14"/>
  <c r="AH400" i="14"/>
  <c r="AG400" i="14"/>
  <c r="AF400" i="14"/>
  <c r="AE400" i="14"/>
  <c r="AD400" i="14"/>
  <c r="AP76" i="14"/>
  <c r="AO76" i="14"/>
  <c r="AN76" i="14"/>
  <c r="AM76" i="14"/>
  <c r="AL76" i="14"/>
  <c r="AK76" i="14"/>
  <c r="AJ76" i="14"/>
  <c r="AI76" i="14"/>
  <c r="AH76" i="14"/>
  <c r="AG76" i="14"/>
  <c r="AF76" i="14"/>
  <c r="AE76" i="14"/>
  <c r="AD76" i="14"/>
  <c r="AP184" i="14"/>
  <c r="AO184" i="14"/>
  <c r="AN184" i="14"/>
  <c r="AM184" i="14"/>
  <c r="AL184" i="14"/>
  <c r="AK184" i="14"/>
  <c r="AJ184" i="14"/>
  <c r="AI184" i="14"/>
  <c r="AH184" i="14"/>
  <c r="AG184" i="14"/>
  <c r="AF184" i="14"/>
  <c r="AE184" i="14"/>
  <c r="AD184" i="14"/>
  <c r="AP724" i="14"/>
  <c r="AO724" i="14"/>
  <c r="AN724" i="14"/>
  <c r="AM724" i="14"/>
  <c r="AL724" i="14"/>
  <c r="AK724" i="14"/>
  <c r="AJ724" i="14"/>
  <c r="AI724" i="14"/>
  <c r="AH724" i="14"/>
  <c r="AG724" i="14"/>
  <c r="AF724" i="14"/>
  <c r="AE724" i="14"/>
  <c r="AD724" i="14"/>
  <c r="AP508" i="14"/>
  <c r="AO508" i="14"/>
  <c r="AN508" i="14"/>
  <c r="AM508" i="14"/>
  <c r="AL508" i="14"/>
  <c r="AK508" i="14"/>
  <c r="AJ508" i="14"/>
  <c r="AI508" i="14"/>
  <c r="AH508" i="14"/>
  <c r="AG508" i="14"/>
  <c r="AF508" i="14"/>
  <c r="AE508" i="14"/>
  <c r="AD508" i="14"/>
  <c r="AP616" i="14"/>
  <c r="AO616" i="14"/>
  <c r="AN616" i="14"/>
  <c r="AM616" i="14"/>
  <c r="AL616" i="14"/>
  <c r="AK616" i="14"/>
  <c r="AJ616" i="14"/>
  <c r="AI616" i="14"/>
  <c r="AH616" i="14"/>
  <c r="AG616" i="14"/>
  <c r="AF616" i="14"/>
  <c r="AE616" i="14"/>
  <c r="AD616" i="14"/>
  <c r="AP291" i="14"/>
  <c r="AO291" i="14"/>
  <c r="AN291" i="14"/>
  <c r="AM291" i="14"/>
  <c r="AL291" i="14"/>
  <c r="AK291" i="14"/>
  <c r="AJ291" i="14"/>
  <c r="AI291" i="14"/>
  <c r="AH291" i="14"/>
  <c r="AG291" i="14"/>
  <c r="AF291" i="14"/>
  <c r="AE291" i="14"/>
  <c r="AD291" i="14"/>
  <c r="AP831" i="14"/>
  <c r="AO831" i="14"/>
  <c r="AN831" i="14"/>
  <c r="AM831" i="14"/>
  <c r="AL831" i="14"/>
  <c r="AK831" i="14"/>
  <c r="AJ831" i="14"/>
  <c r="AI831" i="14"/>
  <c r="AH831" i="14"/>
  <c r="AG831" i="14"/>
  <c r="AF831" i="14"/>
  <c r="AE831" i="14"/>
  <c r="AD831" i="14"/>
  <c r="AP399" i="14"/>
  <c r="AO399" i="14"/>
  <c r="AN399" i="14"/>
  <c r="AM399" i="14"/>
  <c r="AL399" i="14"/>
  <c r="AK399" i="14"/>
  <c r="AJ399" i="14"/>
  <c r="AI399" i="14"/>
  <c r="AH399" i="14"/>
  <c r="AG399" i="14"/>
  <c r="AF399" i="14"/>
  <c r="AE399" i="14"/>
  <c r="AD399" i="14"/>
  <c r="AP75" i="14"/>
  <c r="AO75" i="14"/>
  <c r="AN75" i="14"/>
  <c r="AM75" i="14"/>
  <c r="AL75" i="14"/>
  <c r="AK75" i="14"/>
  <c r="AJ75" i="14"/>
  <c r="AI75" i="14"/>
  <c r="AH75" i="14"/>
  <c r="AG75" i="14"/>
  <c r="AF75" i="14"/>
  <c r="AE75" i="14"/>
  <c r="AD75" i="14"/>
  <c r="AP183" i="14"/>
  <c r="AO183" i="14"/>
  <c r="AN183" i="14"/>
  <c r="AM183" i="14"/>
  <c r="AL183" i="14"/>
  <c r="AK183" i="14"/>
  <c r="AJ183" i="14"/>
  <c r="AI183" i="14"/>
  <c r="AH183" i="14"/>
  <c r="AG183" i="14"/>
  <c r="AF183" i="14"/>
  <c r="AE183" i="14"/>
  <c r="AD183" i="14"/>
  <c r="AP723" i="14"/>
  <c r="AO723" i="14"/>
  <c r="AN723" i="14"/>
  <c r="AM723" i="14"/>
  <c r="AL723" i="14"/>
  <c r="AK723" i="14"/>
  <c r="AJ723" i="14"/>
  <c r="AI723" i="14"/>
  <c r="AH723" i="14"/>
  <c r="AG723" i="14"/>
  <c r="AF723" i="14"/>
  <c r="AE723" i="14"/>
  <c r="AD723" i="14"/>
  <c r="AP507" i="14"/>
  <c r="AO507" i="14"/>
  <c r="AN507" i="14"/>
  <c r="AM507" i="14"/>
  <c r="AL507" i="14"/>
  <c r="AK507" i="14"/>
  <c r="AJ507" i="14"/>
  <c r="AI507" i="14"/>
  <c r="AH507" i="14"/>
  <c r="AG507" i="14"/>
  <c r="AF507" i="14"/>
  <c r="AE507" i="14"/>
  <c r="AD507" i="14"/>
  <c r="AP615" i="14"/>
  <c r="AO615" i="14"/>
  <c r="AN615" i="14"/>
  <c r="AM615" i="14"/>
  <c r="AL615" i="14"/>
  <c r="AK615" i="14"/>
  <c r="AJ615" i="14"/>
  <c r="AI615" i="14"/>
  <c r="AH615" i="14"/>
  <c r="AG615" i="14"/>
  <c r="AF615" i="14"/>
  <c r="AE615" i="14"/>
  <c r="AD615" i="14"/>
  <c r="AP290" i="14"/>
  <c r="AO290" i="14"/>
  <c r="AN290" i="14"/>
  <c r="AM290" i="14"/>
  <c r="AL290" i="14"/>
  <c r="AK290" i="14"/>
  <c r="AJ290" i="14"/>
  <c r="AI290" i="14"/>
  <c r="AH290" i="14"/>
  <c r="AG290" i="14"/>
  <c r="AF290" i="14"/>
  <c r="AE290" i="14"/>
  <c r="AD290" i="14"/>
  <c r="AP830" i="14"/>
  <c r="AO830" i="14"/>
  <c r="AN830" i="14"/>
  <c r="AM830" i="14"/>
  <c r="AL830" i="14"/>
  <c r="AK830" i="14"/>
  <c r="AJ830" i="14"/>
  <c r="AI830" i="14"/>
  <c r="AH830" i="14"/>
  <c r="AG830" i="14"/>
  <c r="AF830" i="14"/>
  <c r="AE830" i="14"/>
  <c r="AD830" i="14"/>
  <c r="AP398" i="14"/>
  <c r="AO398" i="14"/>
  <c r="AN398" i="14"/>
  <c r="AM398" i="14"/>
  <c r="AL398" i="14"/>
  <c r="AK398" i="14"/>
  <c r="AJ398" i="14"/>
  <c r="AI398" i="14"/>
  <c r="AH398" i="14"/>
  <c r="AG398" i="14"/>
  <c r="AF398" i="14"/>
  <c r="AE398" i="14"/>
  <c r="AD398" i="14"/>
  <c r="AP74" i="14"/>
  <c r="AO74" i="14"/>
  <c r="AN74" i="14"/>
  <c r="AM74" i="14"/>
  <c r="AL74" i="14"/>
  <c r="AK74" i="14"/>
  <c r="AJ74" i="14"/>
  <c r="AI74" i="14"/>
  <c r="AH74" i="14"/>
  <c r="AG74" i="14"/>
  <c r="AF74" i="14"/>
  <c r="AE74" i="14"/>
  <c r="AD74" i="14"/>
  <c r="AP182" i="14"/>
  <c r="AO182" i="14"/>
  <c r="AN182" i="14"/>
  <c r="AM182" i="14"/>
  <c r="AL182" i="14"/>
  <c r="AK182" i="14"/>
  <c r="AJ182" i="14"/>
  <c r="AI182" i="14"/>
  <c r="AH182" i="14"/>
  <c r="AG182" i="14"/>
  <c r="AF182" i="14"/>
  <c r="AE182" i="14"/>
  <c r="AD182" i="14"/>
  <c r="AP722" i="14"/>
  <c r="AO722" i="14"/>
  <c r="AN722" i="14"/>
  <c r="AM722" i="14"/>
  <c r="AL722" i="14"/>
  <c r="AK722" i="14"/>
  <c r="AJ722" i="14"/>
  <c r="AI722" i="14"/>
  <c r="AH722" i="14"/>
  <c r="AG722" i="14"/>
  <c r="AF722" i="14"/>
  <c r="AE722" i="14"/>
  <c r="AD722" i="14"/>
  <c r="AP506" i="14"/>
  <c r="AO506" i="14"/>
  <c r="AN506" i="14"/>
  <c r="AM506" i="14"/>
  <c r="AL506" i="14"/>
  <c r="AK506" i="14"/>
  <c r="AJ506" i="14"/>
  <c r="AI506" i="14"/>
  <c r="AH506" i="14"/>
  <c r="AG506" i="14"/>
  <c r="AF506" i="14"/>
  <c r="AE506" i="14"/>
  <c r="AD506" i="14"/>
  <c r="AP614" i="14"/>
  <c r="AO614" i="14"/>
  <c r="AN614" i="14"/>
  <c r="AM614" i="14"/>
  <c r="AL614" i="14"/>
  <c r="AK614" i="14"/>
  <c r="AJ614" i="14"/>
  <c r="AI614" i="14"/>
  <c r="AH614" i="14"/>
  <c r="AG614" i="14"/>
  <c r="AF614" i="14"/>
  <c r="AE614" i="14"/>
  <c r="AD614" i="14"/>
  <c r="AP289" i="14"/>
  <c r="AO289" i="14"/>
  <c r="AN289" i="14"/>
  <c r="AM289" i="14"/>
  <c r="AL289" i="14"/>
  <c r="AK289" i="14"/>
  <c r="AJ289" i="14"/>
  <c r="AI289" i="14"/>
  <c r="AH289" i="14"/>
  <c r="AG289" i="14"/>
  <c r="AF289" i="14"/>
  <c r="AE289" i="14"/>
  <c r="AD289" i="14"/>
  <c r="AP829" i="14"/>
  <c r="AO829" i="14"/>
  <c r="AN829" i="14"/>
  <c r="AM829" i="14"/>
  <c r="AL829" i="14"/>
  <c r="AK829" i="14"/>
  <c r="AJ829" i="14"/>
  <c r="AI829" i="14"/>
  <c r="AH829" i="14"/>
  <c r="AG829" i="14"/>
  <c r="AF829" i="14"/>
  <c r="AE829" i="14"/>
  <c r="AD829" i="14"/>
  <c r="AP397" i="14"/>
  <c r="AO397" i="14"/>
  <c r="AN397" i="14"/>
  <c r="AM397" i="14"/>
  <c r="AL397" i="14"/>
  <c r="AK397" i="14"/>
  <c r="AJ397" i="14"/>
  <c r="AI397" i="14"/>
  <c r="AH397" i="14"/>
  <c r="AG397" i="14"/>
  <c r="AF397" i="14"/>
  <c r="AE397" i="14"/>
  <c r="AD397" i="14"/>
  <c r="AP73" i="14"/>
  <c r="AO73" i="14"/>
  <c r="AN73" i="14"/>
  <c r="AM73" i="14"/>
  <c r="AL73" i="14"/>
  <c r="AK73" i="14"/>
  <c r="AJ73" i="14"/>
  <c r="AI73" i="14"/>
  <c r="AH73" i="14"/>
  <c r="AG73" i="14"/>
  <c r="AF73" i="14"/>
  <c r="AE73" i="14"/>
  <c r="AD73" i="14"/>
  <c r="AP181" i="14"/>
  <c r="AO181" i="14"/>
  <c r="AN181" i="14"/>
  <c r="AM181" i="14"/>
  <c r="AL181" i="14"/>
  <c r="AK181" i="14"/>
  <c r="AJ181" i="14"/>
  <c r="AI181" i="14"/>
  <c r="AH181" i="14"/>
  <c r="AG181" i="14"/>
  <c r="AF181" i="14"/>
  <c r="AE181" i="14"/>
  <c r="AD181" i="14"/>
  <c r="AP721" i="14"/>
  <c r="AO721" i="14"/>
  <c r="AN721" i="14"/>
  <c r="AM721" i="14"/>
  <c r="AL721" i="14"/>
  <c r="AK721" i="14"/>
  <c r="AJ721" i="14"/>
  <c r="AI721" i="14"/>
  <c r="AH721" i="14"/>
  <c r="AG721" i="14"/>
  <c r="AF721" i="14"/>
  <c r="AE721" i="14"/>
  <c r="AD721" i="14"/>
  <c r="AP505" i="14"/>
  <c r="AO505" i="14"/>
  <c r="AN505" i="14"/>
  <c r="AM505" i="14"/>
  <c r="AL505" i="14"/>
  <c r="AK505" i="14"/>
  <c r="AJ505" i="14"/>
  <c r="AI505" i="14"/>
  <c r="AH505" i="14"/>
  <c r="AG505" i="14"/>
  <c r="AF505" i="14"/>
  <c r="AE505" i="14"/>
  <c r="AD505" i="14"/>
  <c r="AP613" i="14"/>
  <c r="AO613" i="14"/>
  <c r="AN613" i="14"/>
  <c r="AM613" i="14"/>
  <c r="AL613" i="14"/>
  <c r="AK613" i="14"/>
  <c r="AJ613" i="14"/>
  <c r="AI613" i="14"/>
  <c r="AH613" i="14"/>
  <c r="AG613" i="14"/>
  <c r="AF613" i="14"/>
  <c r="AE613" i="14"/>
  <c r="AD613" i="14"/>
  <c r="AP288" i="14"/>
  <c r="AO288" i="14"/>
  <c r="AN288" i="14"/>
  <c r="AM288" i="14"/>
  <c r="AL288" i="14"/>
  <c r="AK288" i="14"/>
  <c r="AJ288" i="14"/>
  <c r="AI288" i="14"/>
  <c r="AH288" i="14"/>
  <c r="AG288" i="14"/>
  <c r="AF288" i="14"/>
  <c r="AE288" i="14"/>
  <c r="AD288" i="14"/>
  <c r="AP828" i="14"/>
  <c r="AO828" i="14"/>
  <c r="AN828" i="14"/>
  <c r="AM828" i="14"/>
  <c r="AL828" i="14"/>
  <c r="AK828" i="14"/>
  <c r="AJ828" i="14"/>
  <c r="AI828" i="14"/>
  <c r="AH828" i="14"/>
  <c r="AG828" i="14"/>
  <c r="AF828" i="14"/>
  <c r="AE828" i="14"/>
  <c r="AD828" i="14"/>
  <c r="AP396" i="14"/>
  <c r="AO396" i="14"/>
  <c r="AN396" i="14"/>
  <c r="AM396" i="14"/>
  <c r="AL396" i="14"/>
  <c r="AK396" i="14"/>
  <c r="AJ396" i="14"/>
  <c r="AI396" i="14"/>
  <c r="AH396" i="14"/>
  <c r="AG396" i="14"/>
  <c r="AF396" i="14"/>
  <c r="AE396" i="14"/>
  <c r="AD396" i="14"/>
  <c r="AP72" i="14"/>
  <c r="AO72" i="14"/>
  <c r="AN72" i="14"/>
  <c r="AM72" i="14"/>
  <c r="AL72" i="14"/>
  <c r="AK72" i="14"/>
  <c r="AJ72" i="14"/>
  <c r="AI72" i="14"/>
  <c r="AH72" i="14"/>
  <c r="AG72" i="14"/>
  <c r="AF72" i="14"/>
  <c r="AE72" i="14"/>
  <c r="AD72" i="14"/>
  <c r="AP180" i="14"/>
  <c r="AO180" i="14"/>
  <c r="AN180" i="14"/>
  <c r="AM180" i="14"/>
  <c r="AL180" i="14"/>
  <c r="AK180" i="14"/>
  <c r="AJ180" i="14"/>
  <c r="AI180" i="14"/>
  <c r="AH180" i="14"/>
  <c r="AG180" i="14"/>
  <c r="AF180" i="14"/>
  <c r="AE180" i="14"/>
  <c r="AD180" i="14"/>
  <c r="AP720" i="14"/>
  <c r="AO720" i="14"/>
  <c r="AN720" i="14"/>
  <c r="AM720" i="14"/>
  <c r="AL720" i="14"/>
  <c r="AK720" i="14"/>
  <c r="AJ720" i="14"/>
  <c r="AI720" i="14"/>
  <c r="AH720" i="14"/>
  <c r="AG720" i="14"/>
  <c r="AF720" i="14"/>
  <c r="AE720" i="14"/>
  <c r="AD720" i="14"/>
  <c r="AP504" i="14"/>
  <c r="AO504" i="14"/>
  <c r="AN504" i="14"/>
  <c r="AM504" i="14"/>
  <c r="AL504" i="14"/>
  <c r="AK504" i="14"/>
  <c r="AJ504" i="14"/>
  <c r="AI504" i="14"/>
  <c r="AH504" i="14"/>
  <c r="AG504" i="14"/>
  <c r="AF504" i="14"/>
  <c r="AE504" i="14"/>
  <c r="AD504" i="14"/>
  <c r="AP612" i="14"/>
  <c r="AO612" i="14"/>
  <c r="AN612" i="14"/>
  <c r="AM612" i="14"/>
  <c r="AL612" i="14"/>
  <c r="AK612" i="14"/>
  <c r="AJ612" i="14"/>
  <c r="AI612" i="14"/>
  <c r="AH612" i="14"/>
  <c r="AG612" i="14"/>
  <c r="AF612" i="14"/>
  <c r="AE612" i="14"/>
  <c r="AD612" i="14"/>
  <c r="AP287" i="14"/>
  <c r="AO287" i="14"/>
  <c r="AN287" i="14"/>
  <c r="AM287" i="14"/>
  <c r="AL287" i="14"/>
  <c r="AK287" i="14"/>
  <c r="AJ287" i="14"/>
  <c r="AI287" i="14"/>
  <c r="AH287" i="14"/>
  <c r="AG287" i="14"/>
  <c r="AF287" i="14"/>
  <c r="AE287" i="14"/>
  <c r="AD287" i="14"/>
  <c r="AP827" i="14"/>
  <c r="AO827" i="14"/>
  <c r="AN827" i="14"/>
  <c r="AM827" i="14"/>
  <c r="AL827" i="14"/>
  <c r="AK827" i="14"/>
  <c r="AJ827" i="14"/>
  <c r="AI827" i="14"/>
  <c r="AH827" i="14"/>
  <c r="AG827" i="14"/>
  <c r="AF827" i="14"/>
  <c r="AE827" i="14"/>
  <c r="AD827" i="14"/>
  <c r="AP395" i="14"/>
  <c r="AO395" i="14"/>
  <c r="AN395" i="14"/>
  <c r="AM395" i="14"/>
  <c r="AL395" i="14"/>
  <c r="AK395" i="14"/>
  <c r="AJ395" i="14"/>
  <c r="AI395" i="14"/>
  <c r="AH395" i="14"/>
  <c r="AG395" i="14"/>
  <c r="AF395" i="14"/>
  <c r="AE395" i="14"/>
  <c r="AD395" i="14"/>
  <c r="AP71" i="14"/>
  <c r="AO71" i="14"/>
  <c r="AN71" i="14"/>
  <c r="AM71" i="14"/>
  <c r="AL71" i="14"/>
  <c r="AK71" i="14"/>
  <c r="AJ71" i="14"/>
  <c r="AI71" i="14"/>
  <c r="AH71" i="14"/>
  <c r="AG71" i="14"/>
  <c r="AF71" i="14"/>
  <c r="AE71" i="14"/>
  <c r="AD71" i="14"/>
  <c r="AP179" i="14"/>
  <c r="AO179" i="14"/>
  <c r="AN179" i="14"/>
  <c r="AM179" i="14"/>
  <c r="AL179" i="14"/>
  <c r="AK179" i="14"/>
  <c r="AJ179" i="14"/>
  <c r="AI179" i="14"/>
  <c r="AH179" i="14"/>
  <c r="AG179" i="14"/>
  <c r="AF179" i="14"/>
  <c r="AE179" i="14"/>
  <c r="AD179" i="14"/>
  <c r="AP719" i="14"/>
  <c r="AO719" i="14"/>
  <c r="AN719" i="14"/>
  <c r="AM719" i="14"/>
  <c r="AL719" i="14"/>
  <c r="AK719" i="14"/>
  <c r="AJ719" i="14"/>
  <c r="AI719" i="14"/>
  <c r="AH719" i="14"/>
  <c r="AG719" i="14"/>
  <c r="AF719" i="14"/>
  <c r="AE719" i="14"/>
  <c r="AD719" i="14"/>
  <c r="AP503" i="14"/>
  <c r="AO503" i="14"/>
  <c r="AN503" i="14"/>
  <c r="AM503" i="14"/>
  <c r="AL503" i="14"/>
  <c r="AK503" i="14"/>
  <c r="AJ503" i="14"/>
  <c r="AI503" i="14"/>
  <c r="AH503" i="14"/>
  <c r="AG503" i="14"/>
  <c r="AF503" i="14"/>
  <c r="AE503" i="14"/>
  <c r="AD503" i="14"/>
  <c r="AP611" i="14"/>
  <c r="AO611" i="14"/>
  <c r="AN611" i="14"/>
  <c r="AM611" i="14"/>
  <c r="AL611" i="14"/>
  <c r="AK611" i="14"/>
  <c r="AJ611" i="14"/>
  <c r="AI611" i="14"/>
  <c r="AH611" i="14"/>
  <c r="AG611" i="14"/>
  <c r="AF611" i="14"/>
  <c r="AE611" i="14"/>
  <c r="AD611" i="14"/>
  <c r="AP286" i="14"/>
  <c r="AO286" i="14"/>
  <c r="AN286" i="14"/>
  <c r="AM286" i="14"/>
  <c r="AL286" i="14"/>
  <c r="AK286" i="14"/>
  <c r="AJ286" i="14"/>
  <c r="AI286" i="14"/>
  <c r="AH286" i="14"/>
  <c r="AG286" i="14"/>
  <c r="AF286" i="14"/>
  <c r="AE286" i="14"/>
  <c r="AD286" i="14"/>
  <c r="AP826" i="14"/>
  <c r="AO826" i="14"/>
  <c r="AN826" i="14"/>
  <c r="AM826" i="14"/>
  <c r="AL826" i="14"/>
  <c r="AK826" i="14"/>
  <c r="AJ826" i="14"/>
  <c r="AI826" i="14"/>
  <c r="AH826" i="14"/>
  <c r="AG826" i="14"/>
  <c r="AF826" i="14"/>
  <c r="AE826" i="14"/>
  <c r="AD826" i="14"/>
  <c r="AP394" i="14"/>
  <c r="AO394" i="14"/>
  <c r="AN394" i="14"/>
  <c r="AM394" i="14"/>
  <c r="AL394" i="14"/>
  <c r="AK394" i="14"/>
  <c r="AJ394" i="14"/>
  <c r="AI394" i="14"/>
  <c r="AH394" i="14"/>
  <c r="AG394" i="14"/>
  <c r="AF394" i="14"/>
  <c r="AE394" i="14"/>
  <c r="AD394" i="14"/>
  <c r="AP70" i="14"/>
  <c r="AO70" i="14"/>
  <c r="AN70" i="14"/>
  <c r="AM70" i="14"/>
  <c r="AL70" i="14"/>
  <c r="AK70" i="14"/>
  <c r="AJ70" i="14"/>
  <c r="AI70" i="14"/>
  <c r="AH70" i="14"/>
  <c r="AG70" i="14"/>
  <c r="AF70" i="14"/>
  <c r="AE70" i="14"/>
  <c r="AD70" i="14"/>
  <c r="AP178" i="14"/>
  <c r="AO178" i="14"/>
  <c r="AN178" i="14"/>
  <c r="AM178" i="14"/>
  <c r="AL178" i="14"/>
  <c r="AK178" i="14"/>
  <c r="AJ178" i="14"/>
  <c r="AI178" i="14"/>
  <c r="AH178" i="14"/>
  <c r="AG178" i="14"/>
  <c r="AF178" i="14"/>
  <c r="AE178" i="14"/>
  <c r="AD178" i="14"/>
  <c r="AP718" i="14"/>
  <c r="AO718" i="14"/>
  <c r="AN718" i="14"/>
  <c r="AM718" i="14"/>
  <c r="AL718" i="14"/>
  <c r="AK718" i="14"/>
  <c r="AJ718" i="14"/>
  <c r="AI718" i="14"/>
  <c r="AH718" i="14"/>
  <c r="AG718" i="14"/>
  <c r="AF718" i="14"/>
  <c r="AE718" i="14"/>
  <c r="AD718" i="14"/>
  <c r="AP502" i="14"/>
  <c r="AO502" i="14"/>
  <c r="AN502" i="14"/>
  <c r="AM502" i="14"/>
  <c r="AL502" i="14"/>
  <c r="AK502" i="14"/>
  <c r="AJ502" i="14"/>
  <c r="AI502" i="14"/>
  <c r="AH502" i="14"/>
  <c r="AG502" i="14"/>
  <c r="AF502" i="14"/>
  <c r="AE502" i="14"/>
  <c r="AD502" i="14"/>
  <c r="AP610" i="14"/>
  <c r="AO610" i="14"/>
  <c r="AN610" i="14"/>
  <c r="AM610" i="14"/>
  <c r="AL610" i="14"/>
  <c r="AK610" i="14"/>
  <c r="AJ610" i="14"/>
  <c r="AI610" i="14"/>
  <c r="AH610" i="14"/>
  <c r="AG610" i="14"/>
  <c r="AF610" i="14"/>
  <c r="AE610" i="14"/>
  <c r="AD610" i="14"/>
  <c r="AP285" i="14"/>
  <c r="AO285" i="14"/>
  <c r="AN285" i="14"/>
  <c r="AM285" i="14"/>
  <c r="AL285" i="14"/>
  <c r="AK285" i="14"/>
  <c r="AJ285" i="14"/>
  <c r="AI285" i="14"/>
  <c r="AH285" i="14"/>
  <c r="AG285" i="14"/>
  <c r="AF285" i="14"/>
  <c r="AE285" i="14"/>
  <c r="AD285" i="14"/>
  <c r="AP825" i="14"/>
  <c r="AO825" i="14"/>
  <c r="AN825" i="14"/>
  <c r="AM825" i="14"/>
  <c r="AL825" i="14"/>
  <c r="AK825" i="14"/>
  <c r="AJ825" i="14"/>
  <c r="AI825" i="14"/>
  <c r="AH825" i="14"/>
  <c r="AG825" i="14"/>
  <c r="AF825" i="14"/>
  <c r="AE825" i="14"/>
  <c r="AD825" i="14"/>
  <c r="AP393" i="14"/>
  <c r="AO393" i="14"/>
  <c r="AN393" i="14"/>
  <c r="AM393" i="14"/>
  <c r="AL393" i="14"/>
  <c r="AK393" i="14"/>
  <c r="AJ393" i="14"/>
  <c r="AI393" i="14"/>
  <c r="AH393" i="14"/>
  <c r="AG393" i="14"/>
  <c r="AF393" i="14"/>
  <c r="AE393" i="14"/>
  <c r="AD393" i="14"/>
  <c r="AP69" i="14"/>
  <c r="AO69" i="14"/>
  <c r="AN69" i="14"/>
  <c r="AM69" i="14"/>
  <c r="AL69" i="14"/>
  <c r="AK69" i="14"/>
  <c r="AJ69" i="14"/>
  <c r="AI69" i="14"/>
  <c r="AH69" i="14"/>
  <c r="AG69" i="14"/>
  <c r="AF69" i="14"/>
  <c r="AE69" i="14"/>
  <c r="AD69" i="14"/>
  <c r="AP177" i="14"/>
  <c r="AO177" i="14"/>
  <c r="AN177" i="14"/>
  <c r="AM177" i="14"/>
  <c r="AL177" i="14"/>
  <c r="AK177" i="14"/>
  <c r="AJ177" i="14"/>
  <c r="AI177" i="14"/>
  <c r="AH177" i="14"/>
  <c r="AG177" i="14"/>
  <c r="AF177" i="14"/>
  <c r="AE177" i="14"/>
  <c r="AD177" i="14"/>
  <c r="AP717" i="14"/>
  <c r="AO717" i="14"/>
  <c r="AN717" i="14"/>
  <c r="AM717" i="14"/>
  <c r="AL717" i="14"/>
  <c r="AK717" i="14"/>
  <c r="AJ717" i="14"/>
  <c r="AI717" i="14"/>
  <c r="AH717" i="14"/>
  <c r="AG717" i="14"/>
  <c r="AF717" i="14"/>
  <c r="AE717" i="14"/>
  <c r="AD717" i="14"/>
  <c r="AP501" i="14"/>
  <c r="AO501" i="14"/>
  <c r="AN501" i="14"/>
  <c r="AM501" i="14"/>
  <c r="AL501" i="14"/>
  <c r="AK501" i="14"/>
  <c r="AJ501" i="14"/>
  <c r="AI501" i="14"/>
  <c r="AH501" i="14"/>
  <c r="AG501" i="14"/>
  <c r="AF501" i="14"/>
  <c r="AE501" i="14"/>
  <c r="AD501" i="14"/>
  <c r="AP609" i="14"/>
  <c r="AO609" i="14"/>
  <c r="AN609" i="14"/>
  <c r="AM609" i="14"/>
  <c r="AL609" i="14"/>
  <c r="AK609" i="14"/>
  <c r="AJ609" i="14"/>
  <c r="AI609" i="14"/>
  <c r="AH609" i="14"/>
  <c r="AG609" i="14"/>
  <c r="AF609" i="14"/>
  <c r="AE609" i="14"/>
  <c r="AD609" i="14"/>
  <c r="AP284" i="14"/>
  <c r="AO284" i="14"/>
  <c r="AN284" i="14"/>
  <c r="AM284" i="14"/>
  <c r="AL284" i="14"/>
  <c r="AK284" i="14"/>
  <c r="AJ284" i="14"/>
  <c r="AI284" i="14"/>
  <c r="AH284" i="14"/>
  <c r="AG284" i="14"/>
  <c r="AF284" i="14"/>
  <c r="AE284" i="14"/>
  <c r="AD284" i="14"/>
  <c r="AP824" i="14"/>
  <c r="AO824" i="14"/>
  <c r="AN824" i="14"/>
  <c r="AM824" i="14"/>
  <c r="AL824" i="14"/>
  <c r="AK824" i="14"/>
  <c r="AJ824" i="14"/>
  <c r="AI824" i="14"/>
  <c r="AH824" i="14"/>
  <c r="AG824" i="14"/>
  <c r="AF824" i="14"/>
  <c r="AE824" i="14"/>
  <c r="AD824" i="14"/>
  <c r="AP392" i="14"/>
  <c r="AO392" i="14"/>
  <c r="AN392" i="14"/>
  <c r="AM392" i="14"/>
  <c r="AL392" i="14"/>
  <c r="AK392" i="14"/>
  <c r="AJ392" i="14"/>
  <c r="AI392" i="14"/>
  <c r="AH392" i="14"/>
  <c r="AG392" i="14"/>
  <c r="AF392" i="14"/>
  <c r="AE392" i="14"/>
  <c r="AD392" i="14"/>
  <c r="AP68" i="14"/>
  <c r="AO68" i="14"/>
  <c r="AN68" i="14"/>
  <c r="AM68" i="14"/>
  <c r="AL68" i="14"/>
  <c r="AK68" i="14"/>
  <c r="AJ68" i="14"/>
  <c r="AI68" i="14"/>
  <c r="AH68" i="14"/>
  <c r="AG68" i="14"/>
  <c r="AF68" i="14"/>
  <c r="AE68" i="14"/>
  <c r="AD68" i="14"/>
  <c r="AP176" i="14"/>
  <c r="AO176" i="14"/>
  <c r="AN176" i="14"/>
  <c r="AM176" i="14"/>
  <c r="AL176" i="14"/>
  <c r="AK176" i="14"/>
  <c r="AJ176" i="14"/>
  <c r="AI176" i="14"/>
  <c r="AH176" i="14"/>
  <c r="AG176" i="14"/>
  <c r="AF176" i="14"/>
  <c r="AE176" i="14"/>
  <c r="AD176" i="14"/>
  <c r="AP716" i="14"/>
  <c r="AO716" i="14"/>
  <c r="AN716" i="14"/>
  <c r="AM716" i="14"/>
  <c r="AL716" i="14"/>
  <c r="AK716" i="14"/>
  <c r="AJ716" i="14"/>
  <c r="AI716" i="14"/>
  <c r="AH716" i="14"/>
  <c r="AG716" i="14"/>
  <c r="AF716" i="14"/>
  <c r="AE716" i="14"/>
  <c r="AD716" i="14"/>
  <c r="AP500" i="14"/>
  <c r="AO500" i="14"/>
  <c r="AN500" i="14"/>
  <c r="AM500" i="14"/>
  <c r="AL500" i="14"/>
  <c r="AK500" i="14"/>
  <c r="AJ500" i="14"/>
  <c r="AI500" i="14"/>
  <c r="AH500" i="14"/>
  <c r="AG500" i="14"/>
  <c r="AF500" i="14"/>
  <c r="AE500" i="14"/>
  <c r="AD500" i="14"/>
  <c r="AP608" i="14"/>
  <c r="AO608" i="14"/>
  <c r="AN608" i="14"/>
  <c r="AM608" i="14"/>
  <c r="AL608" i="14"/>
  <c r="AK608" i="14"/>
  <c r="AJ608" i="14"/>
  <c r="AI608" i="14"/>
  <c r="AH608" i="14"/>
  <c r="AG608" i="14"/>
  <c r="AF608" i="14"/>
  <c r="AE608" i="14"/>
  <c r="AD608" i="14"/>
  <c r="AP283" i="14"/>
  <c r="AO283" i="14"/>
  <c r="AN283" i="14"/>
  <c r="AM283" i="14"/>
  <c r="AL283" i="14"/>
  <c r="AK283" i="14"/>
  <c r="AJ283" i="14"/>
  <c r="AI283" i="14"/>
  <c r="AH283" i="14"/>
  <c r="AG283" i="14"/>
  <c r="AF283" i="14"/>
  <c r="AE283" i="14"/>
  <c r="AD283" i="14"/>
  <c r="AP823" i="14"/>
  <c r="AO823" i="14"/>
  <c r="AN823" i="14"/>
  <c r="AM823" i="14"/>
  <c r="AL823" i="14"/>
  <c r="AK823" i="14"/>
  <c r="AJ823" i="14"/>
  <c r="AI823" i="14"/>
  <c r="AH823" i="14"/>
  <c r="AG823" i="14"/>
  <c r="AF823" i="14"/>
  <c r="AE823" i="14"/>
  <c r="AD823" i="14"/>
  <c r="AP391" i="14"/>
  <c r="AO391" i="14"/>
  <c r="AN391" i="14"/>
  <c r="AM391" i="14"/>
  <c r="AL391" i="14"/>
  <c r="AK391" i="14"/>
  <c r="AJ391" i="14"/>
  <c r="AI391" i="14"/>
  <c r="AH391" i="14"/>
  <c r="AG391" i="14"/>
  <c r="AF391" i="14"/>
  <c r="AE391" i="14"/>
  <c r="AD391" i="14"/>
  <c r="AP67" i="14"/>
  <c r="AO67" i="14"/>
  <c r="AN67" i="14"/>
  <c r="AM67" i="14"/>
  <c r="AL67" i="14"/>
  <c r="AK67" i="14"/>
  <c r="AJ67" i="14"/>
  <c r="AI67" i="14"/>
  <c r="AH67" i="14"/>
  <c r="AG67" i="14"/>
  <c r="AF67" i="14"/>
  <c r="AE67" i="14"/>
  <c r="AD67" i="14"/>
  <c r="AP175" i="14"/>
  <c r="AO175" i="14"/>
  <c r="AN175" i="14"/>
  <c r="AM175" i="14"/>
  <c r="AL175" i="14"/>
  <c r="AK175" i="14"/>
  <c r="AJ175" i="14"/>
  <c r="AI175" i="14"/>
  <c r="AH175" i="14"/>
  <c r="AG175" i="14"/>
  <c r="AF175" i="14"/>
  <c r="AE175" i="14"/>
  <c r="AD175" i="14"/>
  <c r="AP715" i="14"/>
  <c r="AO715" i="14"/>
  <c r="AN715" i="14"/>
  <c r="AM715" i="14"/>
  <c r="AL715" i="14"/>
  <c r="AK715" i="14"/>
  <c r="AJ715" i="14"/>
  <c r="AI715" i="14"/>
  <c r="AH715" i="14"/>
  <c r="AG715" i="14"/>
  <c r="AF715" i="14"/>
  <c r="AE715" i="14"/>
  <c r="AD715" i="14"/>
  <c r="AP499" i="14"/>
  <c r="AO499" i="14"/>
  <c r="AN499" i="14"/>
  <c r="AM499" i="14"/>
  <c r="AL499" i="14"/>
  <c r="AK499" i="14"/>
  <c r="AJ499" i="14"/>
  <c r="AI499" i="14"/>
  <c r="AH499" i="14"/>
  <c r="AG499" i="14"/>
  <c r="AF499" i="14"/>
  <c r="AE499" i="14"/>
  <c r="AD499" i="14"/>
  <c r="AP607" i="14"/>
  <c r="AO607" i="14"/>
  <c r="AN607" i="14"/>
  <c r="AM607" i="14"/>
  <c r="AL607" i="14"/>
  <c r="AK607" i="14"/>
  <c r="AJ607" i="14"/>
  <c r="AI607" i="14"/>
  <c r="AH607" i="14"/>
  <c r="AG607" i="14"/>
  <c r="AF607" i="14"/>
  <c r="AE607" i="14"/>
  <c r="AD607" i="14"/>
  <c r="AP282" i="14"/>
  <c r="AO282" i="14"/>
  <c r="AN282" i="14"/>
  <c r="AM282" i="14"/>
  <c r="AL282" i="14"/>
  <c r="AK282" i="14"/>
  <c r="AJ282" i="14"/>
  <c r="AI282" i="14"/>
  <c r="AH282" i="14"/>
  <c r="AG282" i="14"/>
  <c r="AF282" i="14"/>
  <c r="AE282" i="14"/>
  <c r="AD282" i="14"/>
  <c r="AP822" i="14"/>
  <c r="AO822" i="14"/>
  <c r="AN822" i="14"/>
  <c r="AM822" i="14"/>
  <c r="AL822" i="14"/>
  <c r="AK822" i="14"/>
  <c r="AJ822" i="14"/>
  <c r="AI822" i="14"/>
  <c r="AH822" i="14"/>
  <c r="AG822" i="14"/>
  <c r="AF822" i="14"/>
  <c r="AE822" i="14"/>
  <c r="AD822" i="14"/>
  <c r="AP390" i="14"/>
  <c r="AO390" i="14"/>
  <c r="AN390" i="14"/>
  <c r="AM390" i="14"/>
  <c r="AL390" i="14"/>
  <c r="AK390" i="14"/>
  <c r="AJ390" i="14"/>
  <c r="AI390" i="14"/>
  <c r="AH390" i="14"/>
  <c r="AG390" i="14"/>
  <c r="AF390" i="14"/>
  <c r="AE390" i="14"/>
  <c r="AD390" i="14"/>
  <c r="AP66" i="14"/>
  <c r="AO66" i="14"/>
  <c r="AN66" i="14"/>
  <c r="AM66" i="14"/>
  <c r="AL66" i="14"/>
  <c r="AK66" i="14"/>
  <c r="AJ66" i="14"/>
  <c r="AI66" i="14"/>
  <c r="AH66" i="14"/>
  <c r="AG66" i="14"/>
  <c r="AF66" i="14"/>
  <c r="AE66" i="14"/>
  <c r="AD66" i="14"/>
  <c r="AP174" i="14"/>
  <c r="AO174" i="14"/>
  <c r="AN174" i="14"/>
  <c r="AM174" i="14"/>
  <c r="AL174" i="14"/>
  <c r="AK174" i="14"/>
  <c r="AJ174" i="14"/>
  <c r="AI174" i="14"/>
  <c r="AH174" i="14"/>
  <c r="AG174" i="14"/>
  <c r="AF174" i="14"/>
  <c r="AE174" i="14"/>
  <c r="AD174" i="14"/>
  <c r="AP714" i="14"/>
  <c r="AO714" i="14"/>
  <c r="AN714" i="14"/>
  <c r="AM714" i="14"/>
  <c r="AL714" i="14"/>
  <c r="AK714" i="14"/>
  <c r="AJ714" i="14"/>
  <c r="AI714" i="14"/>
  <c r="AH714" i="14"/>
  <c r="AG714" i="14"/>
  <c r="AF714" i="14"/>
  <c r="AE714" i="14"/>
  <c r="AD714" i="14"/>
  <c r="AP498" i="14"/>
  <c r="AO498" i="14"/>
  <c r="AN498" i="14"/>
  <c r="AM498" i="14"/>
  <c r="AL498" i="14"/>
  <c r="AK498" i="14"/>
  <c r="AJ498" i="14"/>
  <c r="AI498" i="14"/>
  <c r="AH498" i="14"/>
  <c r="AG498" i="14"/>
  <c r="AF498" i="14"/>
  <c r="AE498" i="14"/>
  <c r="AD498" i="14"/>
  <c r="AP606" i="14"/>
  <c r="AO606" i="14"/>
  <c r="AN606" i="14"/>
  <c r="AM606" i="14"/>
  <c r="AL606" i="14"/>
  <c r="AK606" i="14"/>
  <c r="AJ606" i="14"/>
  <c r="AI606" i="14"/>
  <c r="AH606" i="14"/>
  <c r="AG606" i="14"/>
  <c r="AF606" i="14"/>
  <c r="AE606" i="14"/>
  <c r="AD606" i="14"/>
  <c r="AP281" i="14"/>
  <c r="AO281" i="14"/>
  <c r="AN281" i="14"/>
  <c r="AM281" i="14"/>
  <c r="AL281" i="14"/>
  <c r="AK281" i="14"/>
  <c r="AJ281" i="14"/>
  <c r="AI281" i="14"/>
  <c r="AH281" i="14"/>
  <c r="AG281" i="14"/>
  <c r="AF281" i="14"/>
  <c r="AE281" i="14"/>
  <c r="AD281" i="14"/>
  <c r="AP821" i="14"/>
  <c r="AO821" i="14"/>
  <c r="AN821" i="14"/>
  <c r="AM821" i="14"/>
  <c r="AL821" i="14"/>
  <c r="AK821" i="14"/>
  <c r="AJ821" i="14"/>
  <c r="AI821" i="14"/>
  <c r="AH821" i="14"/>
  <c r="AG821" i="14"/>
  <c r="AF821" i="14"/>
  <c r="AE821" i="14"/>
  <c r="AD821" i="14"/>
  <c r="AP389" i="14"/>
  <c r="AO389" i="14"/>
  <c r="AN389" i="14"/>
  <c r="AM389" i="14"/>
  <c r="AL389" i="14"/>
  <c r="AK389" i="14"/>
  <c r="AJ389" i="14"/>
  <c r="AI389" i="14"/>
  <c r="AH389" i="14"/>
  <c r="AG389" i="14"/>
  <c r="AF389" i="14"/>
  <c r="AE389" i="14"/>
  <c r="AD389" i="14"/>
  <c r="AP65" i="14"/>
  <c r="AO65" i="14"/>
  <c r="AN65" i="14"/>
  <c r="AM65" i="14"/>
  <c r="AL65" i="14"/>
  <c r="AK65" i="14"/>
  <c r="AJ65" i="14"/>
  <c r="AI65" i="14"/>
  <c r="AH65" i="14"/>
  <c r="AG65" i="14"/>
  <c r="AF65" i="14"/>
  <c r="AE65" i="14"/>
  <c r="AD65" i="14"/>
  <c r="AP173" i="14"/>
  <c r="AO173" i="14"/>
  <c r="AN173" i="14"/>
  <c r="AM173" i="14"/>
  <c r="AL173" i="14"/>
  <c r="AK173" i="14"/>
  <c r="AJ173" i="14"/>
  <c r="AI173" i="14"/>
  <c r="AH173" i="14"/>
  <c r="AG173" i="14"/>
  <c r="AF173" i="14"/>
  <c r="AE173" i="14"/>
  <c r="AD173" i="14"/>
  <c r="AP713" i="14"/>
  <c r="AO713" i="14"/>
  <c r="AN713" i="14"/>
  <c r="AM713" i="14"/>
  <c r="AL713" i="14"/>
  <c r="AK713" i="14"/>
  <c r="AJ713" i="14"/>
  <c r="AI713" i="14"/>
  <c r="AH713" i="14"/>
  <c r="AG713" i="14"/>
  <c r="AF713" i="14"/>
  <c r="AE713" i="14"/>
  <c r="AD713" i="14"/>
  <c r="AP497" i="14"/>
  <c r="AO497" i="14"/>
  <c r="AN497" i="14"/>
  <c r="AM497" i="14"/>
  <c r="AL497" i="14"/>
  <c r="AK497" i="14"/>
  <c r="AJ497" i="14"/>
  <c r="AI497" i="14"/>
  <c r="AH497" i="14"/>
  <c r="AG497" i="14"/>
  <c r="AF497" i="14"/>
  <c r="AE497" i="14"/>
  <c r="AD497" i="14"/>
  <c r="AP605" i="14"/>
  <c r="AO605" i="14"/>
  <c r="AN605" i="14"/>
  <c r="AM605" i="14"/>
  <c r="AL605" i="14"/>
  <c r="AK605" i="14"/>
  <c r="AJ605" i="14"/>
  <c r="AI605" i="14"/>
  <c r="AH605" i="14"/>
  <c r="AG605" i="14"/>
  <c r="AF605" i="14"/>
  <c r="AE605" i="14"/>
  <c r="AD605" i="14"/>
  <c r="AP280" i="14"/>
  <c r="AO280" i="14"/>
  <c r="AN280" i="14"/>
  <c r="AM280" i="14"/>
  <c r="AL280" i="14"/>
  <c r="AK280" i="14"/>
  <c r="AJ280" i="14"/>
  <c r="AI280" i="14"/>
  <c r="AH280" i="14"/>
  <c r="AG280" i="14"/>
  <c r="AF280" i="14"/>
  <c r="AE280" i="14"/>
  <c r="AD280" i="14"/>
  <c r="AP820" i="14"/>
  <c r="AO820" i="14"/>
  <c r="AN820" i="14"/>
  <c r="AM820" i="14"/>
  <c r="AL820" i="14"/>
  <c r="AK820" i="14"/>
  <c r="AJ820" i="14"/>
  <c r="AI820" i="14"/>
  <c r="AH820" i="14"/>
  <c r="AG820" i="14"/>
  <c r="AF820" i="14"/>
  <c r="AE820" i="14"/>
  <c r="AD820" i="14"/>
  <c r="AP388" i="14"/>
  <c r="AO388" i="14"/>
  <c r="AN388" i="14"/>
  <c r="AM388" i="14"/>
  <c r="AL388" i="14"/>
  <c r="AK388" i="14"/>
  <c r="AJ388" i="14"/>
  <c r="AI388" i="14"/>
  <c r="AH388" i="14"/>
  <c r="AG388" i="14"/>
  <c r="AF388" i="14"/>
  <c r="AE388" i="14"/>
  <c r="AD388" i="14"/>
  <c r="AP64" i="14"/>
  <c r="AO64" i="14"/>
  <c r="AN64" i="14"/>
  <c r="AM64" i="14"/>
  <c r="AL64" i="14"/>
  <c r="AK64" i="14"/>
  <c r="AJ64" i="14"/>
  <c r="AI64" i="14"/>
  <c r="AH64" i="14"/>
  <c r="AG64" i="14"/>
  <c r="AF64" i="14"/>
  <c r="AE64" i="14"/>
  <c r="AD64" i="14"/>
  <c r="AP172" i="14"/>
  <c r="AO172" i="14"/>
  <c r="AN172" i="14"/>
  <c r="AM172" i="14"/>
  <c r="AL172" i="14"/>
  <c r="AK172" i="14"/>
  <c r="AJ172" i="14"/>
  <c r="AI172" i="14"/>
  <c r="AH172" i="14"/>
  <c r="AG172" i="14"/>
  <c r="AF172" i="14"/>
  <c r="AE172" i="14"/>
  <c r="AD172" i="14"/>
  <c r="AP712" i="14"/>
  <c r="AO712" i="14"/>
  <c r="AN712" i="14"/>
  <c r="AM712" i="14"/>
  <c r="AL712" i="14"/>
  <c r="AK712" i="14"/>
  <c r="AJ712" i="14"/>
  <c r="AI712" i="14"/>
  <c r="AH712" i="14"/>
  <c r="AG712" i="14"/>
  <c r="AF712" i="14"/>
  <c r="AE712" i="14"/>
  <c r="AD712" i="14"/>
  <c r="AP496" i="14"/>
  <c r="AO496" i="14"/>
  <c r="AN496" i="14"/>
  <c r="AM496" i="14"/>
  <c r="AL496" i="14"/>
  <c r="AK496" i="14"/>
  <c r="AJ496" i="14"/>
  <c r="AI496" i="14"/>
  <c r="AH496" i="14"/>
  <c r="AG496" i="14"/>
  <c r="AF496" i="14"/>
  <c r="AE496" i="14"/>
  <c r="AD496" i="14"/>
  <c r="AP604" i="14"/>
  <c r="AO604" i="14"/>
  <c r="AN604" i="14"/>
  <c r="AM604" i="14"/>
  <c r="AL604" i="14"/>
  <c r="AK604" i="14"/>
  <c r="AJ604" i="14"/>
  <c r="AI604" i="14"/>
  <c r="AH604" i="14"/>
  <c r="AG604" i="14"/>
  <c r="AF604" i="14"/>
  <c r="AE604" i="14"/>
  <c r="AD604" i="14"/>
  <c r="AP279" i="14"/>
  <c r="AO279" i="14"/>
  <c r="AN279" i="14"/>
  <c r="AM279" i="14"/>
  <c r="AL279" i="14"/>
  <c r="AK279" i="14"/>
  <c r="AJ279" i="14"/>
  <c r="AI279" i="14"/>
  <c r="AH279" i="14"/>
  <c r="AG279" i="14"/>
  <c r="AF279" i="14"/>
  <c r="AE279" i="14"/>
  <c r="AD279" i="14"/>
  <c r="AP819" i="14"/>
  <c r="AO819" i="14"/>
  <c r="AN819" i="14"/>
  <c r="AM819" i="14"/>
  <c r="AL819" i="14"/>
  <c r="AK819" i="14"/>
  <c r="AJ819" i="14"/>
  <c r="AI819" i="14"/>
  <c r="AH819" i="14"/>
  <c r="AG819" i="14"/>
  <c r="AF819" i="14"/>
  <c r="AE819" i="14"/>
  <c r="AD819" i="14"/>
  <c r="AP387" i="14"/>
  <c r="AO387" i="14"/>
  <c r="AN387" i="14"/>
  <c r="AM387" i="14"/>
  <c r="AL387" i="14"/>
  <c r="AK387" i="14"/>
  <c r="AJ387" i="14"/>
  <c r="AI387" i="14"/>
  <c r="AH387" i="14"/>
  <c r="AG387" i="14"/>
  <c r="AF387" i="14"/>
  <c r="AE387" i="14"/>
  <c r="AD387" i="14"/>
  <c r="AP63" i="14"/>
  <c r="AO63" i="14"/>
  <c r="AN63" i="14"/>
  <c r="AM63" i="14"/>
  <c r="AL63" i="14"/>
  <c r="AK63" i="14"/>
  <c r="AJ63" i="14"/>
  <c r="AI63" i="14"/>
  <c r="AH63" i="14"/>
  <c r="AG63" i="14"/>
  <c r="AF63" i="14"/>
  <c r="AE63" i="14"/>
  <c r="AD63" i="14"/>
  <c r="AP171" i="14"/>
  <c r="AO171" i="14"/>
  <c r="AN171" i="14"/>
  <c r="AM171" i="14"/>
  <c r="AL171" i="14"/>
  <c r="AK171" i="14"/>
  <c r="AJ171" i="14"/>
  <c r="AI171" i="14"/>
  <c r="AH171" i="14"/>
  <c r="AG171" i="14"/>
  <c r="AF171" i="14"/>
  <c r="AE171" i="14"/>
  <c r="AD171" i="14"/>
  <c r="AP711" i="14"/>
  <c r="AO711" i="14"/>
  <c r="AN711" i="14"/>
  <c r="AM711" i="14"/>
  <c r="AL711" i="14"/>
  <c r="AK711" i="14"/>
  <c r="AJ711" i="14"/>
  <c r="AI711" i="14"/>
  <c r="AH711" i="14"/>
  <c r="AG711" i="14"/>
  <c r="AF711" i="14"/>
  <c r="AE711" i="14"/>
  <c r="AD711" i="14"/>
  <c r="AP495" i="14"/>
  <c r="AO495" i="14"/>
  <c r="AN495" i="14"/>
  <c r="AM495" i="14"/>
  <c r="AL495" i="14"/>
  <c r="AK495" i="14"/>
  <c r="AJ495" i="14"/>
  <c r="AI495" i="14"/>
  <c r="AH495" i="14"/>
  <c r="AG495" i="14"/>
  <c r="AF495" i="14"/>
  <c r="AE495" i="14"/>
  <c r="AD495" i="14"/>
  <c r="AP603" i="14"/>
  <c r="AO603" i="14"/>
  <c r="AN603" i="14"/>
  <c r="AM603" i="14"/>
  <c r="AL603" i="14"/>
  <c r="AK603" i="14"/>
  <c r="AJ603" i="14"/>
  <c r="AI603" i="14"/>
  <c r="AH603" i="14"/>
  <c r="AG603" i="14"/>
  <c r="AF603" i="14"/>
  <c r="AE603" i="14"/>
  <c r="AD603" i="14"/>
  <c r="AP278" i="14"/>
  <c r="AO278" i="14"/>
  <c r="AN278" i="14"/>
  <c r="AM278" i="14"/>
  <c r="AL278" i="14"/>
  <c r="AK278" i="14"/>
  <c r="AJ278" i="14"/>
  <c r="AI278" i="14"/>
  <c r="AH278" i="14"/>
  <c r="AG278" i="14"/>
  <c r="AF278" i="14"/>
  <c r="AE278" i="14"/>
  <c r="AD278" i="14"/>
  <c r="AP818" i="14"/>
  <c r="AO818" i="14"/>
  <c r="AN818" i="14"/>
  <c r="AM818" i="14"/>
  <c r="AL818" i="14"/>
  <c r="AK818" i="14"/>
  <c r="AJ818" i="14"/>
  <c r="AI818" i="14"/>
  <c r="AH818" i="14"/>
  <c r="AG818" i="14"/>
  <c r="AF818" i="14"/>
  <c r="AE818" i="14"/>
  <c r="AD818" i="14"/>
  <c r="AP386" i="14"/>
  <c r="AO386" i="14"/>
  <c r="AN386" i="14"/>
  <c r="AM386" i="14"/>
  <c r="AL386" i="14"/>
  <c r="AK386" i="14"/>
  <c r="AJ386" i="14"/>
  <c r="AI386" i="14"/>
  <c r="AH386" i="14"/>
  <c r="AG386" i="14"/>
  <c r="AF386" i="14"/>
  <c r="AE386" i="14"/>
  <c r="AD386" i="14"/>
  <c r="AP62" i="14"/>
  <c r="AO62" i="14"/>
  <c r="AN62" i="14"/>
  <c r="AM62" i="14"/>
  <c r="AL62" i="14"/>
  <c r="AK62" i="14"/>
  <c r="AJ62" i="14"/>
  <c r="AI62" i="14"/>
  <c r="AH62" i="14"/>
  <c r="AG62" i="14"/>
  <c r="AF62" i="14"/>
  <c r="AE62" i="14"/>
  <c r="AD62" i="14"/>
  <c r="AP170" i="14"/>
  <c r="AO170" i="14"/>
  <c r="AN170" i="14"/>
  <c r="AM170" i="14"/>
  <c r="AL170" i="14"/>
  <c r="AK170" i="14"/>
  <c r="AJ170" i="14"/>
  <c r="AI170" i="14"/>
  <c r="AH170" i="14"/>
  <c r="AG170" i="14"/>
  <c r="AF170" i="14"/>
  <c r="AE170" i="14"/>
  <c r="AD170" i="14"/>
  <c r="AP710" i="14"/>
  <c r="AO710" i="14"/>
  <c r="AN710" i="14"/>
  <c r="AM710" i="14"/>
  <c r="AL710" i="14"/>
  <c r="AK710" i="14"/>
  <c r="AJ710" i="14"/>
  <c r="AI710" i="14"/>
  <c r="AH710" i="14"/>
  <c r="AG710" i="14"/>
  <c r="AF710" i="14"/>
  <c r="AE710" i="14"/>
  <c r="AD710" i="14"/>
  <c r="AP494" i="14"/>
  <c r="AO494" i="14"/>
  <c r="AN494" i="14"/>
  <c r="AM494" i="14"/>
  <c r="AL494" i="14"/>
  <c r="AK494" i="14"/>
  <c r="AJ494" i="14"/>
  <c r="AI494" i="14"/>
  <c r="AH494" i="14"/>
  <c r="AG494" i="14"/>
  <c r="AF494" i="14"/>
  <c r="AE494" i="14"/>
  <c r="AD494" i="14"/>
  <c r="AP602" i="14"/>
  <c r="AO602" i="14"/>
  <c r="AN602" i="14"/>
  <c r="AM602" i="14"/>
  <c r="AL602" i="14"/>
  <c r="AK602" i="14"/>
  <c r="AJ602" i="14"/>
  <c r="AI602" i="14"/>
  <c r="AH602" i="14"/>
  <c r="AG602" i="14"/>
  <c r="AF602" i="14"/>
  <c r="AE602" i="14"/>
  <c r="AD602" i="14"/>
  <c r="AP277" i="14"/>
  <c r="AO277" i="14"/>
  <c r="AN277" i="14"/>
  <c r="AM277" i="14"/>
  <c r="AL277" i="14"/>
  <c r="AK277" i="14"/>
  <c r="AJ277" i="14"/>
  <c r="AI277" i="14"/>
  <c r="AH277" i="14"/>
  <c r="AG277" i="14"/>
  <c r="AF277" i="14"/>
  <c r="AE277" i="14"/>
  <c r="AD277" i="14"/>
  <c r="AP817" i="14"/>
  <c r="AO817" i="14"/>
  <c r="AN817" i="14"/>
  <c r="AM817" i="14"/>
  <c r="AL817" i="14"/>
  <c r="AK817" i="14"/>
  <c r="AJ817" i="14"/>
  <c r="AI817" i="14"/>
  <c r="AH817" i="14"/>
  <c r="AG817" i="14"/>
  <c r="AF817" i="14"/>
  <c r="AE817" i="14"/>
  <c r="AD817" i="14"/>
  <c r="AP385" i="14"/>
  <c r="AO385" i="14"/>
  <c r="AN385" i="14"/>
  <c r="AM385" i="14"/>
  <c r="AL385" i="14"/>
  <c r="AK385" i="14"/>
  <c r="AJ385" i="14"/>
  <c r="AI385" i="14"/>
  <c r="AH385" i="14"/>
  <c r="AG385" i="14"/>
  <c r="AF385" i="14"/>
  <c r="AE385" i="14"/>
  <c r="AD385" i="14"/>
  <c r="AP61" i="14"/>
  <c r="AO61" i="14"/>
  <c r="AN61" i="14"/>
  <c r="AM61" i="14"/>
  <c r="AL61" i="14"/>
  <c r="AK61" i="14"/>
  <c r="AJ61" i="14"/>
  <c r="AI61" i="14"/>
  <c r="AH61" i="14"/>
  <c r="AG61" i="14"/>
  <c r="AF61" i="14"/>
  <c r="AE61" i="14"/>
  <c r="AD61" i="14"/>
  <c r="AP169" i="14"/>
  <c r="AO169" i="14"/>
  <c r="AN169" i="14"/>
  <c r="AM169" i="14"/>
  <c r="AL169" i="14"/>
  <c r="AK169" i="14"/>
  <c r="AJ169" i="14"/>
  <c r="AI169" i="14"/>
  <c r="AH169" i="14"/>
  <c r="AG169" i="14"/>
  <c r="AF169" i="14"/>
  <c r="AE169" i="14"/>
  <c r="AD169" i="14"/>
  <c r="AP709" i="14"/>
  <c r="AO709" i="14"/>
  <c r="AN709" i="14"/>
  <c r="AM709" i="14"/>
  <c r="AL709" i="14"/>
  <c r="AK709" i="14"/>
  <c r="AJ709" i="14"/>
  <c r="AI709" i="14"/>
  <c r="AH709" i="14"/>
  <c r="AG709" i="14"/>
  <c r="AF709" i="14"/>
  <c r="AE709" i="14"/>
  <c r="AD709" i="14"/>
  <c r="AP493" i="14"/>
  <c r="AO493" i="14"/>
  <c r="AN493" i="14"/>
  <c r="AM493" i="14"/>
  <c r="AL493" i="14"/>
  <c r="AK493" i="14"/>
  <c r="AJ493" i="14"/>
  <c r="AI493" i="14"/>
  <c r="AH493" i="14"/>
  <c r="AG493" i="14"/>
  <c r="AF493" i="14"/>
  <c r="AE493" i="14"/>
  <c r="AD493" i="14"/>
  <c r="AP601" i="14"/>
  <c r="AO601" i="14"/>
  <c r="AN601" i="14"/>
  <c r="AM601" i="14"/>
  <c r="AL601" i="14"/>
  <c r="AK601" i="14"/>
  <c r="AJ601" i="14"/>
  <c r="AI601" i="14"/>
  <c r="AH601" i="14"/>
  <c r="AG601" i="14"/>
  <c r="AF601" i="14"/>
  <c r="AE601" i="14"/>
  <c r="AD601" i="14"/>
  <c r="AP276" i="14"/>
  <c r="AO276" i="14"/>
  <c r="AN276" i="14"/>
  <c r="AM276" i="14"/>
  <c r="AL276" i="14"/>
  <c r="AK276" i="14"/>
  <c r="AJ276" i="14"/>
  <c r="AI276" i="14"/>
  <c r="AH276" i="14"/>
  <c r="AG276" i="14"/>
  <c r="AF276" i="14"/>
  <c r="AE276" i="14"/>
  <c r="AD276" i="14"/>
  <c r="AP816" i="14"/>
  <c r="AO816" i="14"/>
  <c r="AN816" i="14"/>
  <c r="AM816" i="14"/>
  <c r="AL816" i="14"/>
  <c r="AK816" i="14"/>
  <c r="AJ816" i="14"/>
  <c r="AI816" i="14"/>
  <c r="AH816" i="14"/>
  <c r="AG816" i="14"/>
  <c r="AF816" i="14"/>
  <c r="AE816" i="14"/>
  <c r="AD816" i="14"/>
  <c r="AP384" i="14"/>
  <c r="AO384" i="14"/>
  <c r="AN384" i="14"/>
  <c r="AM384" i="14"/>
  <c r="AL384" i="14"/>
  <c r="AK384" i="14"/>
  <c r="AJ384" i="14"/>
  <c r="AI384" i="14"/>
  <c r="AH384" i="14"/>
  <c r="AG384" i="14"/>
  <c r="AF384" i="14"/>
  <c r="AE384" i="14"/>
  <c r="AD384" i="14"/>
  <c r="AP60" i="14"/>
  <c r="AO60" i="14"/>
  <c r="AN60" i="14"/>
  <c r="AM60" i="14"/>
  <c r="AL60" i="14"/>
  <c r="AK60" i="14"/>
  <c r="AJ60" i="14"/>
  <c r="AI60" i="14"/>
  <c r="AH60" i="14"/>
  <c r="AG60" i="14"/>
  <c r="AF60" i="14"/>
  <c r="AE60" i="14"/>
  <c r="AD60" i="14"/>
  <c r="AP168" i="14"/>
  <c r="AO168" i="14"/>
  <c r="AN168" i="14"/>
  <c r="AM168" i="14"/>
  <c r="AL168" i="14"/>
  <c r="AK168" i="14"/>
  <c r="AJ168" i="14"/>
  <c r="AI168" i="14"/>
  <c r="AH168" i="14"/>
  <c r="AG168" i="14"/>
  <c r="AF168" i="14"/>
  <c r="AE168" i="14"/>
  <c r="AD168" i="14"/>
  <c r="AP708" i="14"/>
  <c r="AO708" i="14"/>
  <c r="AN708" i="14"/>
  <c r="AM708" i="14"/>
  <c r="AL708" i="14"/>
  <c r="AK708" i="14"/>
  <c r="AJ708" i="14"/>
  <c r="AI708" i="14"/>
  <c r="AH708" i="14"/>
  <c r="AG708" i="14"/>
  <c r="AF708" i="14"/>
  <c r="AE708" i="14"/>
  <c r="AD708" i="14"/>
  <c r="AP492" i="14"/>
  <c r="AO492" i="14"/>
  <c r="AN492" i="14"/>
  <c r="AM492" i="14"/>
  <c r="AL492" i="14"/>
  <c r="AK492" i="14"/>
  <c r="AJ492" i="14"/>
  <c r="AI492" i="14"/>
  <c r="AH492" i="14"/>
  <c r="AG492" i="14"/>
  <c r="AF492" i="14"/>
  <c r="AE492" i="14"/>
  <c r="AD492" i="14"/>
  <c r="AP600" i="14"/>
  <c r="AO600" i="14"/>
  <c r="AN600" i="14"/>
  <c r="AM600" i="14"/>
  <c r="AL600" i="14"/>
  <c r="AK600" i="14"/>
  <c r="AJ600" i="14"/>
  <c r="AI600" i="14"/>
  <c r="AH600" i="14"/>
  <c r="AG600" i="14"/>
  <c r="AF600" i="14"/>
  <c r="AE600" i="14"/>
  <c r="AD600" i="14"/>
  <c r="AP275" i="14"/>
  <c r="AO275" i="14"/>
  <c r="AN275" i="14"/>
  <c r="AM275" i="14"/>
  <c r="AL275" i="14"/>
  <c r="AK275" i="14"/>
  <c r="AJ275" i="14"/>
  <c r="AI275" i="14"/>
  <c r="AH275" i="14"/>
  <c r="AG275" i="14"/>
  <c r="AF275" i="14"/>
  <c r="AE275" i="14"/>
  <c r="AD275" i="14"/>
  <c r="AP815" i="14"/>
  <c r="AO815" i="14"/>
  <c r="AN815" i="14"/>
  <c r="AM815" i="14"/>
  <c r="AL815" i="14"/>
  <c r="AK815" i="14"/>
  <c r="AJ815" i="14"/>
  <c r="AI815" i="14"/>
  <c r="AH815" i="14"/>
  <c r="AG815" i="14"/>
  <c r="AF815" i="14"/>
  <c r="AE815" i="14"/>
  <c r="AD815" i="14"/>
  <c r="AP383" i="14"/>
  <c r="AO383" i="14"/>
  <c r="AN383" i="14"/>
  <c r="AM383" i="14"/>
  <c r="AL383" i="14"/>
  <c r="AK383" i="14"/>
  <c r="AJ383" i="14"/>
  <c r="AI383" i="14"/>
  <c r="AH383" i="14"/>
  <c r="AG383" i="14"/>
  <c r="AF383" i="14"/>
  <c r="AE383" i="14"/>
  <c r="AD383" i="14"/>
  <c r="AP59" i="14"/>
  <c r="AO59" i="14"/>
  <c r="AN59" i="14"/>
  <c r="AM59" i="14"/>
  <c r="AL59" i="14"/>
  <c r="AK59" i="14"/>
  <c r="AJ59" i="14"/>
  <c r="AI59" i="14"/>
  <c r="AH59" i="14"/>
  <c r="AG59" i="14"/>
  <c r="AF59" i="14"/>
  <c r="AE59" i="14"/>
  <c r="AD59" i="14"/>
  <c r="AP167" i="14"/>
  <c r="AO167" i="14"/>
  <c r="AN167" i="14"/>
  <c r="AM167" i="14"/>
  <c r="AL167" i="14"/>
  <c r="AK167" i="14"/>
  <c r="AJ167" i="14"/>
  <c r="AI167" i="14"/>
  <c r="AH167" i="14"/>
  <c r="AG167" i="14"/>
  <c r="AF167" i="14"/>
  <c r="AE167" i="14"/>
  <c r="AD167" i="14"/>
  <c r="AP707" i="14"/>
  <c r="AO707" i="14"/>
  <c r="AN707" i="14"/>
  <c r="AM707" i="14"/>
  <c r="AL707" i="14"/>
  <c r="AK707" i="14"/>
  <c r="AJ707" i="14"/>
  <c r="AI707" i="14"/>
  <c r="AH707" i="14"/>
  <c r="AG707" i="14"/>
  <c r="AF707" i="14"/>
  <c r="AE707" i="14"/>
  <c r="AD707" i="14"/>
  <c r="AP491" i="14"/>
  <c r="AO491" i="14"/>
  <c r="AN491" i="14"/>
  <c r="AM491" i="14"/>
  <c r="AL491" i="14"/>
  <c r="AK491" i="14"/>
  <c r="AJ491" i="14"/>
  <c r="AI491" i="14"/>
  <c r="AH491" i="14"/>
  <c r="AG491" i="14"/>
  <c r="AF491" i="14"/>
  <c r="AE491" i="14"/>
  <c r="AD491" i="14"/>
  <c r="AP599" i="14"/>
  <c r="AO599" i="14"/>
  <c r="AN599" i="14"/>
  <c r="AM599" i="14"/>
  <c r="AL599" i="14"/>
  <c r="AK599" i="14"/>
  <c r="AJ599" i="14"/>
  <c r="AI599" i="14"/>
  <c r="AH599" i="14"/>
  <c r="AG599" i="14"/>
  <c r="AF599" i="14"/>
  <c r="AE599" i="14"/>
  <c r="AD599" i="14"/>
  <c r="AP274" i="14"/>
  <c r="AO274" i="14"/>
  <c r="AN274" i="14"/>
  <c r="AM274" i="14"/>
  <c r="AL274" i="14"/>
  <c r="AK274" i="14"/>
  <c r="AJ274" i="14"/>
  <c r="AI274" i="14"/>
  <c r="AH274" i="14"/>
  <c r="AG274" i="14"/>
  <c r="AF274" i="14"/>
  <c r="AE274" i="14"/>
  <c r="AD274" i="14"/>
  <c r="AP814" i="14"/>
  <c r="AO814" i="14"/>
  <c r="AN814" i="14"/>
  <c r="AM814" i="14"/>
  <c r="AL814" i="14"/>
  <c r="AK814" i="14"/>
  <c r="AJ814" i="14"/>
  <c r="AI814" i="14"/>
  <c r="AH814" i="14"/>
  <c r="AG814" i="14"/>
  <c r="AF814" i="14"/>
  <c r="AE814" i="14"/>
  <c r="AD814" i="14"/>
  <c r="AP382" i="14"/>
  <c r="AO382" i="14"/>
  <c r="AN382" i="14"/>
  <c r="AM382" i="14"/>
  <c r="AL382" i="14"/>
  <c r="AK382" i="14"/>
  <c r="AJ382" i="14"/>
  <c r="AI382" i="14"/>
  <c r="AH382" i="14"/>
  <c r="AG382" i="14"/>
  <c r="AF382" i="14"/>
  <c r="AE382" i="14"/>
  <c r="AD382" i="14"/>
  <c r="AP58" i="14"/>
  <c r="AO58" i="14"/>
  <c r="AN58" i="14"/>
  <c r="AM58" i="14"/>
  <c r="AL58" i="14"/>
  <c r="AK58" i="14"/>
  <c r="AJ58" i="14"/>
  <c r="AI58" i="14"/>
  <c r="AH58" i="14"/>
  <c r="AG58" i="14"/>
  <c r="AF58" i="14"/>
  <c r="AE58" i="14"/>
  <c r="AD58" i="14"/>
  <c r="AP166" i="14"/>
  <c r="AO166" i="14"/>
  <c r="AN166" i="14"/>
  <c r="AM166" i="14"/>
  <c r="AL166" i="14"/>
  <c r="AK166" i="14"/>
  <c r="AJ166" i="14"/>
  <c r="AI166" i="14"/>
  <c r="AH166" i="14"/>
  <c r="AG166" i="14"/>
  <c r="AF166" i="14"/>
  <c r="AE166" i="14"/>
  <c r="AD166" i="14"/>
  <c r="AP706" i="14"/>
  <c r="AO706" i="14"/>
  <c r="AN706" i="14"/>
  <c r="AM706" i="14"/>
  <c r="AL706" i="14"/>
  <c r="AK706" i="14"/>
  <c r="AJ706" i="14"/>
  <c r="AI706" i="14"/>
  <c r="AH706" i="14"/>
  <c r="AG706" i="14"/>
  <c r="AF706" i="14"/>
  <c r="AE706" i="14"/>
  <c r="AD706" i="14"/>
  <c r="AP490" i="14"/>
  <c r="AO490" i="14"/>
  <c r="AN490" i="14"/>
  <c r="AM490" i="14"/>
  <c r="AL490" i="14"/>
  <c r="AK490" i="14"/>
  <c r="AJ490" i="14"/>
  <c r="AI490" i="14"/>
  <c r="AH490" i="14"/>
  <c r="AG490" i="14"/>
  <c r="AF490" i="14"/>
  <c r="AE490" i="14"/>
  <c r="AD490" i="14"/>
  <c r="AP598" i="14"/>
  <c r="AO598" i="14"/>
  <c r="AN598" i="14"/>
  <c r="AM598" i="14"/>
  <c r="AL598" i="14"/>
  <c r="AK598" i="14"/>
  <c r="AJ598" i="14"/>
  <c r="AI598" i="14"/>
  <c r="AH598" i="14"/>
  <c r="AG598" i="14"/>
  <c r="AF598" i="14"/>
  <c r="AE598" i="14"/>
  <c r="AD598" i="14"/>
  <c r="AP273" i="14"/>
  <c r="AO273" i="14"/>
  <c r="AN273" i="14"/>
  <c r="AM273" i="14"/>
  <c r="AL273" i="14"/>
  <c r="AK273" i="14"/>
  <c r="AJ273" i="14"/>
  <c r="AI273" i="14"/>
  <c r="AH273" i="14"/>
  <c r="AG273" i="14"/>
  <c r="AF273" i="14"/>
  <c r="AE273" i="14"/>
  <c r="AD273" i="14"/>
  <c r="AP813" i="14"/>
  <c r="AO813" i="14"/>
  <c r="AN813" i="14"/>
  <c r="AM813" i="14"/>
  <c r="AL813" i="14"/>
  <c r="AK813" i="14"/>
  <c r="AJ813" i="14"/>
  <c r="AI813" i="14"/>
  <c r="AH813" i="14"/>
  <c r="AG813" i="14"/>
  <c r="AF813" i="14"/>
  <c r="AE813" i="14"/>
  <c r="AD813" i="14"/>
  <c r="AP381" i="14"/>
  <c r="AO381" i="14"/>
  <c r="AN381" i="14"/>
  <c r="AM381" i="14"/>
  <c r="AL381" i="14"/>
  <c r="AK381" i="14"/>
  <c r="AJ381" i="14"/>
  <c r="AI381" i="14"/>
  <c r="AH381" i="14"/>
  <c r="AG381" i="14"/>
  <c r="AF381" i="14"/>
  <c r="AE381" i="14"/>
  <c r="AD381" i="14"/>
  <c r="AP57" i="14"/>
  <c r="AO57" i="14"/>
  <c r="AN57" i="14"/>
  <c r="AM57" i="14"/>
  <c r="AL57" i="14"/>
  <c r="AK57" i="14"/>
  <c r="AJ57" i="14"/>
  <c r="AI57" i="14"/>
  <c r="AH57" i="14"/>
  <c r="AG57" i="14"/>
  <c r="AF57" i="14"/>
  <c r="AE57" i="14"/>
  <c r="AD57" i="14"/>
  <c r="AP165" i="14"/>
  <c r="AO165" i="14"/>
  <c r="AN165" i="14"/>
  <c r="AM165" i="14"/>
  <c r="AL165" i="14"/>
  <c r="AK165" i="14"/>
  <c r="AJ165" i="14"/>
  <c r="AI165" i="14"/>
  <c r="AH165" i="14"/>
  <c r="AG165" i="14"/>
  <c r="AF165" i="14"/>
  <c r="AE165" i="14"/>
  <c r="AD165" i="14"/>
  <c r="AP705" i="14"/>
  <c r="AO705" i="14"/>
  <c r="AN705" i="14"/>
  <c r="AM705" i="14"/>
  <c r="AL705" i="14"/>
  <c r="AK705" i="14"/>
  <c r="AJ705" i="14"/>
  <c r="AI705" i="14"/>
  <c r="AH705" i="14"/>
  <c r="AG705" i="14"/>
  <c r="AF705" i="14"/>
  <c r="AE705" i="14"/>
  <c r="AD705" i="14"/>
  <c r="AP489" i="14"/>
  <c r="AO489" i="14"/>
  <c r="AN489" i="14"/>
  <c r="AM489" i="14"/>
  <c r="AL489" i="14"/>
  <c r="AK489" i="14"/>
  <c r="AJ489" i="14"/>
  <c r="AI489" i="14"/>
  <c r="AH489" i="14"/>
  <c r="AG489" i="14"/>
  <c r="AF489" i="14"/>
  <c r="AE489" i="14"/>
  <c r="AD489" i="14"/>
  <c r="AP597" i="14"/>
  <c r="AO597" i="14"/>
  <c r="AN597" i="14"/>
  <c r="AM597" i="14"/>
  <c r="AL597" i="14"/>
  <c r="AK597" i="14"/>
  <c r="AJ597" i="14"/>
  <c r="AI597" i="14"/>
  <c r="AH597" i="14"/>
  <c r="AG597" i="14"/>
  <c r="AF597" i="14"/>
  <c r="AE597" i="14"/>
  <c r="AD597" i="14"/>
  <c r="AP272" i="14"/>
  <c r="AO272" i="14"/>
  <c r="AN272" i="14"/>
  <c r="AM272" i="14"/>
  <c r="AL272" i="14"/>
  <c r="AK272" i="14"/>
  <c r="AJ272" i="14"/>
  <c r="AI272" i="14"/>
  <c r="AH272" i="14"/>
  <c r="AG272" i="14"/>
  <c r="AF272" i="14"/>
  <c r="AE272" i="14"/>
  <c r="AD272" i="14"/>
  <c r="AP812" i="14"/>
  <c r="AO812" i="14"/>
  <c r="AN812" i="14"/>
  <c r="AM812" i="14"/>
  <c r="AL812" i="14"/>
  <c r="AK812" i="14"/>
  <c r="AJ812" i="14"/>
  <c r="AI812" i="14"/>
  <c r="AH812" i="14"/>
  <c r="AG812" i="14"/>
  <c r="AF812" i="14"/>
  <c r="AE812" i="14"/>
  <c r="AD812" i="14"/>
  <c r="AP380" i="14"/>
  <c r="AO380" i="14"/>
  <c r="AN380" i="14"/>
  <c r="AM380" i="14"/>
  <c r="AL380" i="14"/>
  <c r="AK380" i="14"/>
  <c r="AJ380" i="14"/>
  <c r="AI380" i="14"/>
  <c r="AH380" i="14"/>
  <c r="AG380" i="14"/>
  <c r="AF380" i="14"/>
  <c r="AE380" i="14"/>
  <c r="AD380" i="14"/>
  <c r="AP56" i="14"/>
  <c r="AO56" i="14"/>
  <c r="AN56" i="14"/>
  <c r="AM56" i="14"/>
  <c r="AL56" i="14"/>
  <c r="AK56" i="14"/>
  <c r="AJ56" i="14"/>
  <c r="AI56" i="14"/>
  <c r="AH56" i="14"/>
  <c r="AG56" i="14"/>
  <c r="AF56" i="14"/>
  <c r="AE56" i="14"/>
  <c r="AD56" i="14"/>
  <c r="AP164" i="14"/>
  <c r="AO164" i="14"/>
  <c r="AN164" i="14"/>
  <c r="AM164" i="14"/>
  <c r="AL164" i="14"/>
  <c r="AK164" i="14"/>
  <c r="AJ164" i="14"/>
  <c r="AI164" i="14"/>
  <c r="AH164" i="14"/>
  <c r="AG164" i="14"/>
  <c r="AF164" i="14"/>
  <c r="AE164" i="14"/>
  <c r="AD164" i="14"/>
  <c r="AP704" i="14"/>
  <c r="AO704" i="14"/>
  <c r="AN704" i="14"/>
  <c r="AM704" i="14"/>
  <c r="AL704" i="14"/>
  <c r="AK704" i="14"/>
  <c r="AJ704" i="14"/>
  <c r="AI704" i="14"/>
  <c r="AH704" i="14"/>
  <c r="AG704" i="14"/>
  <c r="AF704" i="14"/>
  <c r="AE704" i="14"/>
  <c r="AD704" i="14"/>
  <c r="AP488" i="14"/>
  <c r="AO488" i="14"/>
  <c r="AN488" i="14"/>
  <c r="AM488" i="14"/>
  <c r="AL488" i="14"/>
  <c r="AK488" i="14"/>
  <c r="AJ488" i="14"/>
  <c r="AI488" i="14"/>
  <c r="AH488" i="14"/>
  <c r="AG488" i="14"/>
  <c r="AF488" i="14"/>
  <c r="AE488" i="14"/>
  <c r="AD488" i="14"/>
  <c r="AP596" i="14"/>
  <c r="AO596" i="14"/>
  <c r="AN596" i="14"/>
  <c r="AM596" i="14"/>
  <c r="AL596" i="14"/>
  <c r="AK596" i="14"/>
  <c r="AJ596" i="14"/>
  <c r="AI596" i="14"/>
  <c r="AH596" i="14"/>
  <c r="AG596" i="14"/>
  <c r="AF596" i="14"/>
  <c r="AE596" i="14"/>
  <c r="AD596" i="14"/>
  <c r="AP271" i="14"/>
  <c r="AO271" i="14"/>
  <c r="AN271" i="14"/>
  <c r="AM271" i="14"/>
  <c r="AL271" i="14"/>
  <c r="AK271" i="14"/>
  <c r="AJ271" i="14"/>
  <c r="AI271" i="14"/>
  <c r="AH271" i="14"/>
  <c r="AG271" i="14"/>
  <c r="AF271" i="14"/>
  <c r="AE271" i="14"/>
  <c r="AD271" i="14"/>
  <c r="AP811" i="14"/>
  <c r="AO811" i="14"/>
  <c r="AN811" i="14"/>
  <c r="AM811" i="14"/>
  <c r="AL811" i="14"/>
  <c r="AK811" i="14"/>
  <c r="AJ811" i="14"/>
  <c r="AI811" i="14"/>
  <c r="AH811" i="14"/>
  <c r="AG811" i="14"/>
  <c r="AF811" i="14"/>
  <c r="AE811" i="14"/>
  <c r="AD811" i="14"/>
  <c r="AP379" i="14"/>
  <c r="AO379" i="14"/>
  <c r="AN379" i="14"/>
  <c r="AM379" i="14"/>
  <c r="AL379" i="14"/>
  <c r="AK379" i="14"/>
  <c r="AJ379" i="14"/>
  <c r="AI379" i="14"/>
  <c r="AH379" i="14"/>
  <c r="AG379" i="14"/>
  <c r="AF379" i="14"/>
  <c r="AE379" i="14"/>
  <c r="AD379" i="14"/>
  <c r="AP55" i="14"/>
  <c r="AO55" i="14"/>
  <c r="AN55" i="14"/>
  <c r="AM55" i="14"/>
  <c r="AL55" i="14"/>
  <c r="AK55" i="14"/>
  <c r="AJ55" i="14"/>
  <c r="AI55" i="14"/>
  <c r="AH55" i="14"/>
  <c r="AG55" i="14"/>
  <c r="AF55" i="14"/>
  <c r="AE55" i="14"/>
  <c r="AD55" i="14"/>
  <c r="AP163" i="14"/>
  <c r="AO163" i="14"/>
  <c r="AN163" i="14"/>
  <c r="AM163" i="14"/>
  <c r="AL163" i="14"/>
  <c r="AK163" i="14"/>
  <c r="AJ163" i="14"/>
  <c r="AI163" i="14"/>
  <c r="AH163" i="14"/>
  <c r="AG163" i="14"/>
  <c r="AF163" i="14"/>
  <c r="AE163" i="14"/>
  <c r="AD163" i="14"/>
  <c r="AP703" i="14"/>
  <c r="AO703" i="14"/>
  <c r="AN703" i="14"/>
  <c r="AM703" i="14"/>
  <c r="AL703" i="14"/>
  <c r="AK703" i="14"/>
  <c r="AJ703" i="14"/>
  <c r="AI703" i="14"/>
  <c r="AH703" i="14"/>
  <c r="AG703" i="14"/>
  <c r="AF703" i="14"/>
  <c r="AE703" i="14"/>
  <c r="AD703" i="14"/>
  <c r="AP487" i="14"/>
  <c r="AO487" i="14"/>
  <c r="AN487" i="14"/>
  <c r="AM487" i="14"/>
  <c r="AL487" i="14"/>
  <c r="AK487" i="14"/>
  <c r="AJ487" i="14"/>
  <c r="AI487" i="14"/>
  <c r="AH487" i="14"/>
  <c r="AG487" i="14"/>
  <c r="AF487" i="14"/>
  <c r="AE487" i="14"/>
  <c r="AD487" i="14"/>
  <c r="AP595" i="14"/>
  <c r="AO595" i="14"/>
  <c r="AN595" i="14"/>
  <c r="AM595" i="14"/>
  <c r="AL595" i="14"/>
  <c r="AK595" i="14"/>
  <c r="AJ595" i="14"/>
  <c r="AI595" i="14"/>
  <c r="AH595" i="14"/>
  <c r="AG595" i="14"/>
  <c r="AF595" i="14"/>
  <c r="AE595" i="14"/>
  <c r="AD595" i="14"/>
  <c r="AP270" i="14"/>
  <c r="AO270" i="14"/>
  <c r="AN270" i="14"/>
  <c r="AM270" i="14"/>
  <c r="AL270" i="14"/>
  <c r="AK270" i="14"/>
  <c r="AJ270" i="14"/>
  <c r="AI270" i="14"/>
  <c r="AH270" i="14"/>
  <c r="AG270" i="14"/>
  <c r="AF270" i="14"/>
  <c r="AE270" i="14"/>
  <c r="AD270" i="14"/>
  <c r="AP810" i="14"/>
  <c r="AO810" i="14"/>
  <c r="AN810" i="14"/>
  <c r="AM810" i="14"/>
  <c r="AL810" i="14"/>
  <c r="AK810" i="14"/>
  <c r="AJ810" i="14"/>
  <c r="AI810" i="14"/>
  <c r="AH810" i="14"/>
  <c r="AG810" i="14"/>
  <c r="AF810" i="14"/>
  <c r="AE810" i="14"/>
  <c r="AD810" i="14"/>
  <c r="AP378" i="14"/>
  <c r="AO378" i="14"/>
  <c r="AN378" i="14"/>
  <c r="AM378" i="14"/>
  <c r="AL378" i="14"/>
  <c r="AK378" i="14"/>
  <c r="AJ378" i="14"/>
  <c r="AI378" i="14"/>
  <c r="AH378" i="14"/>
  <c r="AG378" i="14"/>
  <c r="AF378" i="14"/>
  <c r="AE378" i="14"/>
  <c r="AD378" i="14"/>
  <c r="AP54" i="14"/>
  <c r="AO54" i="14"/>
  <c r="AN54" i="14"/>
  <c r="AM54" i="14"/>
  <c r="AL54" i="14"/>
  <c r="AK54" i="14"/>
  <c r="AJ54" i="14"/>
  <c r="AI54" i="14"/>
  <c r="AH54" i="14"/>
  <c r="AG54" i="14"/>
  <c r="AF54" i="14"/>
  <c r="AE54" i="14"/>
  <c r="AD54" i="14"/>
  <c r="AP162" i="14"/>
  <c r="AO162" i="14"/>
  <c r="AN162" i="14"/>
  <c r="AM162" i="14"/>
  <c r="AL162" i="14"/>
  <c r="AK162" i="14"/>
  <c r="AJ162" i="14"/>
  <c r="AI162" i="14"/>
  <c r="AH162" i="14"/>
  <c r="AG162" i="14"/>
  <c r="AF162" i="14"/>
  <c r="AE162" i="14"/>
  <c r="AD162" i="14"/>
  <c r="AP702" i="14"/>
  <c r="AO702" i="14"/>
  <c r="AN702" i="14"/>
  <c r="AM702" i="14"/>
  <c r="AL702" i="14"/>
  <c r="AK702" i="14"/>
  <c r="AJ702" i="14"/>
  <c r="AI702" i="14"/>
  <c r="AH702" i="14"/>
  <c r="AG702" i="14"/>
  <c r="AF702" i="14"/>
  <c r="AE702" i="14"/>
  <c r="AD702" i="14"/>
  <c r="AP486" i="14"/>
  <c r="AO486" i="14"/>
  <c r="AN486" i="14"/>
  <c r="AM486" i="14"/>
  <c r="AL486" i="14"/>
  <c r="AK486" i="14"/>
  <c r="AJ486" i="14"/>
  <c r="AI486" i="14"/>
  <c r="AH486" i="14"/>
  <c r="AG486" i="14"/>
  <c r="AF486" i="14"/>
  <c r="AE486" i="14"/>
  <c r="AD486" i="14"/>
  <c r="AP594" i="14"/>
  <c r="AO594" i="14"/>
  <c r="AN594" i="14"/>
  <c r="AM594" i="14"/>
  <c r="AL594" i="14"/>
  <c r="AK594" i="14"/>
  <c r="AJ594" i="14"/>
  <c r="AI594" i="14"/>
  <c r="AH594" i="14"/>
  <c r="AG594" i="14"/>
  <c r="AF594" i="14"/>
  <c r="AE594" i="14"/>
  <c r="AD594" i="14"/>
  <c r="AP269" i="14"/>
  <c r="AO269" i="14"/>
  <c r="AN269" i="14"/>
  <c r="AM269" i="14"/>
  <c r="AL269" i="14"/>
  <c r="AK269" i="14"/>
  <c r="AJ269" i="14"/>
  <c r="AI269" i="14"/>
  <c r="AH269" i="14"/>
  <c r="AG269" i="14"/>
  <c r="AF269" i="14"/>
  <c r="AE269" i="14"/>
  <c r="AD269" i="14"/>
  <c r="AP809" i="14"/>
  <c r="AO809" i="14"/>
  <c r="AN809" i="14"/>
  <c r="AM809" i="14"/>
  <c r="AL809" i="14"/>
  <c r="AK809" i="14"/>
  <c r="AJ809" i="14"/>
  <c r="AI809" i="14"/>
  <c r="AH809" i="14"/>
  <c r="AG809" i="14"/>
  <c r="AF809" i="14"/>
  <c r="AE809" i="14"/>
  <c r="AD809" i="14"/>
  <c r="AP377" i="14"/>
  <c r="AO377" i="14"/>
  <c r="AN377" i="14"/>
  <c r="AM377" i="14"/>
  <c r="AL377" i="14"/>
  <c r="AK377" i="14"/>
  <c r="AJ377" i="14"/>
  <c r="AI377" i="14"/>
  <c r="AH377" i="14"/>
  <c r="AG377" i="14"/>
  <c r="AF377" i="14"/>
  <c r="AE377" i="14"/>
  <c r="AD377" i="14"/>
  <c r="AP53" i="14"/>
  <c r="AO53" i="14"/>
  <c r="AN53" i="14"/>
  <c r="AM53" i="14"/>
  <c r="AL53" i="14"/>
  <c r="AK53" i="14"/>
  <c r="AJ53" i="14"/>
  <c r="AI53" i="14"/>
  <c r="AH53" i="14"/>
  <c r="AG53" i="14"/>
  <c r="AF53" i="14"/>
  <c r="AE53" i="14"/>
  <c r="AD53" i="14"/>
  <c r="AP161" i="14"/>
  <c r="AO161" i="14"/>
  <c r="AN161" i="14"/>
  <c r="AM161" i="14"/>
  <c r="AL161" i="14"/>
  <c r="AK161" i="14"/>
  <c r="AJ161" i="14"/>
  <c r="AI161" i="14"/>
  <c r="AH161" i="14"/>
  <c r="AG161" i="14"/>
  <c r="AF161" i="14"/>
  <c r="AE161" i="14"/>
  <c r="AD161" i="14"/>
  <c r="AP701" i="14"/>
  <c r="AO701" i="14"/>
  <c r="AN701" i="14"/>
  <c r="AM701" i="14"/>
  <c r="AL701" i="14"/>
  <c r="AK701" i="14"/>
  <c r="AJ701" i="14"/>
  <c r="AI701" i="14"/>
  <c r="AH701" i="14"/>
  <c r="AG701" i="14"/>
  <c r="AF701" i="14"/>
  <c r="AE701" i="14"/>
  <c r="AD701" i="14"/>
  <c r="AP485" i="14"/>
  <c r="AO485" i="14"/>
  <c r="AN485" i="14"/>
  <c r="AM485" i="14"/>
  <c r="AL485" i="14"/>
  <c r="AK485" i="14"/>
  <c r="AJ485" i="14"/>
  <c r="AI485" i="14"/>
  <c r="AH485" i="14"/>
  <c r="AG485" i="14"/>
  <c r="AF485" i="14"/>
  <c r="AE485" i="14"/>
  <c r="AD485" i="14"/>
  <c r="AP593" i="14"/>
  <c r="AO593" i="14"/>
  <c r="AN593" i="14"/>
  <c r="AM593" i="14"/>
  <c r="AL593" i="14"/>
  <c r="AK593" i="14"/>
  <c r="AJ593" i="14"/>
  <c r="AI593" i="14"/>
  <c r="AH593" i="14"/>
  <c r="AG593" i="14"/>
  <c r="AF593" i="14"/>
  <c r="AE593" i="14"/>
  <c r="AD593" i="14"/>
  <c r="AP268" i="14"/>
  <c r="AO268" i="14"/>
  <c r="AN268" i="14"/>
  <c r="AM268" i="14"/>
  <c r="AL268" i="14"/>
  <c r="AK268" i="14"/>
  <c r="AJ268" i="14"/>
  <c r="AI268" i="14"/>
  <c r="AH268" i="14"/>
  <c r="AG268" i="14"/>
  <c r="AF268" i="14"/>
  <c r="AE268" i="14"/>
  <c r="AD268" i="14"/>
  <c r="AP808" i="14"/>
  <c r="AO808" i="14"/>
  <c r="AN808" i="14"/>
  <c r="AM808" i="14"/>
  <c r="AL808" i="14"/>
  <c r="AK808" i="14"/>
  <c r="AJ808" i="14"/>
  <c r="AI808" i="14"/>
  <c r="AH808" i="14"/>
  <c r="AG808" i="14"/>
  <c r="AF808" i="14"/>
  <c r="AE808" i="14"/>
  <c r="AD808" i="14"/>
  <c r="AP376" i="14"/>
  <c r="AO376" i="14"/>
  <c r="AN376" i="14"/>
  <c r="AM376" i="14"/>
  <c r="AL376" i="14"/>
  <c r="AK376" i="14"/>
  <c r="AJ376" i="14"/>
  <c r="AI376" i="14"/>
  <c r="AH376" i="14"/>
  <c r="AG376" i="14"/>
  <c r="AF376" i="14"/>
  <c r="AE376" i="14"/>
  <c r="AD376" i="14"/>
  <c r="AP52" i="14"/>
  <c r="AO52" i="14"/>
  <c r="AN52" i="14"/>
  <c r="AM52" i="14"/>
  <c r="AL52" i="14"/>
  <c r="AK52" i="14"/>
  <c r="AJ52" i="14"/>
  <c r="AI52" i="14"/>
  <c r="AH52" i="14"/>
  <c r="AG52" i="14"/>
  <c r="AF52" i="14"/>
  <c r="AE52" i="14"/>
  <c r="AD52" i="14"/>
  <c r="AP160" i="14"/>
  <c r="AO160" i="14"/>
  <c r="AN160" i="14"/>
  <c r="AM160" i="14"/>
  <c r="AL160" i="14"/>
  <c r="AK160" i="14"/>
  <c r="AJ160" i="14"/>
  <c r="AI160" i="14"/>
  <c r="AH160" i="14"/>
  <c r="AG160" i="14"/>
  <c r="AF160" i="14"/>
  <c r="AE160" i="14"/>
  <c r="AD160" i="14"/>
  <c r="AP700" i="14"/>
  <c r="AO700" i="14"/>
  <c r="AN700" i="14"/>
  <c r="AM700" i="14"/>
  <c r="AL700" i="14"/>
  <c r="AK700" i="14"/>
  <c r="AJ700" i="14"/>
  <c r="AI700" i="14"/>
  <c r="AH700" i="14"/>
  <c r="AG700" i="14"/>
  <c r="AF700" i="14"/>
  <c r="AE700" i="14"/>
  <c r="AD700" i="14"/>
  <c r="AP484" i="14"/>
  <c r="AO484" i="14"/>
  <c r="AN484" i="14"/>
  <c r="AM484" i="14"/>
  <c r="AL484" i="14"/>
  <c r="AK484" i="14"/>
  <c r="AJ484" i="14"/>
  <c r="AI484" i="14"/>
  <c r="AH484" i="14"/>
  <c r="AG484" i="14"/>
  <c r="AF484" i="14"/>
  <c r="AE484" i="14"/>
  <c r="AD484" i="14"/>
  <c r="AP592" i="14"/>
  <c r="AO592" i="14"/>
  <c r="AN592" i="14"/>
  <c r="AM592" i="14"/>
  <c r="AL592" i="14"/>
  <c r="AK592" i="14"/>
  <c r="AJ592" i="14"/>
  <c r="AI592" i="14"/>
  <c r="AH592" i="14"/>
  <c r="AG592" i="14"/>
  <c r="AF592" i="14"/>
  <c r="AE592" i="14"/>
  <c r="AD592" i="14"/>
  <c r="AP267" i="14"/>
  <c r="AO267" i="14"/>
  <c r="AN267" i="14"/>
  <c r="AM267" i="14"/>
  <c r="AL267" i="14"/>
  <c r="AK267" i="14"/>
  <c r="AJ267" i="14"/>
  <c r="AI267" i="14"/>
  <c r="AH267" i="14"/>
  <c r="AG267" i="14"/>
  <c r="AF267" i="14"/>
  <c r="AE267" i="14"/>
  <c r="AD267" i="14"/>
  <c r="AP807" i="14"/>
  <c r="AO807" i="14"/>
  <c r="AN807" i="14"/>
  <c r="AM807" i="14"/>
  <c r="AL807" i="14"/>
  <c r="AK807" i="14"/>
  <c r="AJ807" i="14"/>
  <c r="AI807" i="14"/>
  <c r="AH807" i="14"/>
  <c r="AG807" i="14"/>
  <c r="AF807" i="14"/>
  <c r="AE807" i="14"/>
  <c r="AD807" i="14"/>
  <c r="AP375" i="14"/>
  <c r="AO375" i="14"/>
  <c r="AN375" i="14"/>
  <c r="AM375" i="14"/>
  <c r="AL375" i="14"/>
  <c r="AK375" i="14"/>
  <c r="AJ375" i="14"/>
  <c r="AI375" i="14"/>
  <c r="AH375" i="14"/>
  <c r="AG375" i="14"/>
  <c r="AF375" i="14"/>
  <c r="AE375" i="14"/>
  <c r="AD375" i="14"/>
  <c r="AP51" i="14"/>
  <c r="AO51" i="14"/>
  <c r="AN51" i="14"/>
  <c r="AM51" i="14"/>
  <c r="AL51" i="14"/>
  <c r="AK51" i="14"/>
  <c r="AJ51" i="14"/>
  <c r="AI51" i="14"/>
  <c r="AH51" i="14"/>
  <c r="AG51" i="14"/>
  <c r="AF51" i="14"/>
  <c r="AE51" i="14"/>
  <c r="AD51" i="14"/>
  <c r="AP159" i="14"/>
  <c r="AO159" i="14"/>
  <c r="AN159" i="14"/>
  <c r="AM159" i="14"/>
  <c r="AL159" i="14"/>
  <c r="AK159" i="14"/>
  <c r="AJ159" i="14"/>
  <c r="AI159" i="14"/>
  <c r="AH159" i="14"/>
  <c r="AG159" i="14"/>
  <c r="AF159" i="14"/>
  <c r="AE159" i="14"/>
  <c r="AD159" i="14"/>
  <c r="AP699" i="14"/>
  <c r="AO699" i="14"/>
  <c r="AN699" i="14"/>
  <c r="AM699" i="14"/>
  <c r="AL699" i="14"/>
  <c r="AK699" i="14"/>
  <c r="AJ699" i="14"/>
  <c r="AI699" i="14"/>
  <c r="AH699" i="14"/>
  <c r="AG699" i="14"/>
  <c r="AF699" i="14"/>
  <c r="AE699" i="14"/>
  <c r="AD699" i="14"/>
  <c r="AP483" i="14"/>
  <c r="AO483" i="14"/>
  <c r="AN483" i="14"/>
  <c r="AM483" i="14"/>
  <c r="AL483" i="14"/>
  <c r="AK483" i="14"/>
  <c r="AJ483" i="14"/>
  <c r="AI483" i="14"/>
  <c r="AH483" i="14"/>
  <c r="AG483" i="14"/>
  <c r="AF483" i="14"/>
  <c r="AE483" i="14"/>
  <c r="AD483" i="14"/>
  <c r="AP591" i="14"/>
  <c r="AO591" i="14"/>
  <c r="AN591" i="14"/>
  <c r="AM591" i="14"/>
  <c r="AL591" i="14"/>
  <c r="AK591" i="14"/>
  <c r="AJ591" i="14"/>
  <c r="AI591" i="14"/>
  <c r="AH591" i="14"/>
  <c r="AG591" i="14"/>
  <c r="AF591" i="14"/>
  <c r="AE591" i="14"/>
  <c r="AD591" i="14"/>
  <c r="AP266" i="14"/>
  <c r="AO266" i="14"/>
  <c r="AN266" i="14"/>
  <c r="AM266" i="14"/>
  <c r="AL266" i="14"/>
  <c r="AK266" i="14"/>
  <c r="AJ266" i="14"/>
  <c r="AI266" i="14"/>
  <c r="AH266" i="14"/>
  <c r="AG266" i="14"/>
  <c r="AF266" i="14"/>
  <c r="AE266" i="14"/>
  <c r="AD266" i="14"/>
  <c r="AP806" i="14"/>
  <c r="AO806" i="14"/>
  <c r="AN806" i="14"/>
  <c r="AM806" i="14"/>
  <c r="AL806" i="14"/>
  <c r="AK806" i="14"/>
  <c r="AJ806" i="14"/>
  <c r="AI806" i="14"/>
  <c r="AH806" i="14"/>
  <c r="AG806" i="14"/>
  <c r="AF806" i="14"/>
  <c r="AE806" i="14"/>
  <c r="AD806" i="14"/>
  <c r="AP374" i="14"/>
  <c r="AO374" i="14"/>
  <c r="AN374" i="14"/>
  <c r="AM374" i="14"/>
  <c r="AL374" i="14"/>
  <c r="AK374" i="14"/>
  <c r="AJ374" i="14"/>
  <c r="AI374" i="14"/>
  <c r="AH374" i="14"/>
  <c r="AG374" i="14"/>
  <c r="AF374" i="14"/>
  <c r="AE374" i="14"/>
  <c r="AD374" i="14"/>
  <c r="AP50" i="14"/>
  <c r="AO50" i="14"/>
  <c r="AN50" i="14"/>
  <c r="AM50" i="14"/>
  <c r="AL50" i="14"/>
  <c r="AK50" i="14"/>
  <c r="AJ50" i="14"/>
  <c r="AI50" i="14"/>
  <c r="AH50" i="14"/>
  <c r="AG50" i="14"/>
  <c r="AF50" i="14"/>
  <c r="AE50" i="14"/>
  <c r="AD50" i="14"/>
  <c r="AP158" i="14"/>
  <c r="AO158" i="14"/>
  <c r="AN158" i="14"/>
  <c r="AM158" i="14"/>
  <c r="AL158" i="14"/>
  <c r="AK158" i="14"/>
  <c r="AJ158" i="14"/>
  <c r="AI158" i="14"/>
  <c r="AH158" i="14"/>
  <c r="AG158" i="14"/>
  <c r="AF158" i="14"/>
  <c r="AE158" i="14"/>
  <c r="AD158" i="14"/>
  <c r="AP698" i="14"/>
  <c r="AO698" i="14"/>
  <c r="AN698" i="14"/>
  <c r="AM698" i="14"/>
  <c r="AL698" i="14"/>
  <c r="AK698" i="14"/>
  <c r="AJ698" i="14"/>
  <c r="AI698" i="14"/>
  <c r="AH698" i="14"/>
  <c r="AG698" i="14"/>
  <c r="AF698" i="14"/>
  <c r="AE698" i="14"/>
  <c r="AD698" i="14"/>
  <c r="AP482" i="14"/>
  <c r="AO482" i="14"/>
  <c r="AN482" i="14"/>
  <c r="AM482" i="14"/>
  <c r="AL482" i="14"/>
  <c r="AK482" i="14"/>
  <c r="AJ482" i="14"/>
  <c r="AI482" i="14"/>
  <c r="AH482" i="14"/>
  <c r="AG482" i="14"/>
  <c r="AF482" i="14"/>
  <c r="AE482" i="14"/>
  <c r="AD482" i="14"/>
  <c r="AP590" i="14"/>
  <c r="AO590" i="14"/>
  <c r="AN590" i="14"/>
  <c r="AM590" i="14"/>
  <c r="AL590" i="14"/>
  <c r="AK590" i="14"/>
  <c r="AJ590" i="14"/>
  <c r="AI590" i="14"/>
  <c r="AH590" i="14"/>
  <c r="AG590" i="14"/>
  <c r="AF590" i="14"/>
  <c r="AE590" i="14"/>
  <c r="AD590" i="14"/>
  <c r="AP265" i="14"/>
  <c r="AO265" i="14"/>
  <c r="AN265" i="14"/>
  <c r="AM265" i="14"/>
  <c r="AL265" i="14"/>
  <c r="AK265" i="14"/>
  <c r="AJ265" i="14"/>
  <c r="AI265" i="14"/>
  <c r="AH265" i="14"/>
  <c r="AG265" i="14"/>
  <c r="AF265" i="14"/>
  <c r="AE265" i="14"/>
  <c r="AD265" i="14"/>
  <c r="AP805" i="14"/>
  <c r="AO805" i="14"/>
  <c r="AN805" i="14"/>
  <c r="AM805" i="14"/>
  <c r="AL805" i="14"/>
  <c r="AK805" i="14"/>
  <c r="AJ805" i="14"/>
  <c r="AI805" i="14"/>
  <c r="AH805" i="14"/>
  <c r="AG805" i="14"/>
  <c r="AF805" i="14"/>
  <c r="AE805" i="14"/>
  <c r="AD805" i="14"/>
  <c r="AP373" i="14"/>
  <c r="AO373" i="14"/>
  <c r="AN373" i="14"/>
  <c r="AM373" i="14"/>
  <c r="AL373" i="14"/>
  <c r="AK373" i="14"/>
  <c r="AJ373" i="14"/>
  <c r="AI373" i="14"/>
  <c r="AH373" i="14"/>
  <c r="AG373" i="14"/>
  <c r="AF373" i="14"/>
  <c r="AE373" i="14"/>
  <c r="AD373" i="14"/>
  <c r="AP49" i="14"/>
  <c r="AO49" i="14"/>
  <c r="AN49" i="14"/>
  <c r="AM49" i="14"/>
  <c r="AL49" i="14"/>
  <c r="AK49" i="14"/>
  <c r="AJ49" i="14"/>
  <c r="AI49" i="14"/>
  <c r="AH49" i="14"/>
  <c r="AG49" i="14"/>
  <c r="AF49" i="14"/>
  <c r="AE49" i="14"/>
  <c r="AD49" i="14"/>
  <c r="AP157" i="14"/>
  <c r="AO157" i="14"/>
  <c r="AN157" i="14"/>
  <c r="AM157" i="14"/>
  <c r="AL157" i="14"/>
  <c r="AK157" i="14"/>
  <c r="AJ157" i="14"/>
  <c r="AI157" i="14"/>
  <c r="AH157" i="14"/>
  <c r="AG157" i="14"/>
  <c r="AF157" i="14"/>
  <c r="AE157" i="14"/>
  <c r="AD157" i="14"/>
  <c r="AP697" i="14"/>
  <c r="AO697" i="14"/>
  <c r="AN697" i="14"/>
  <c r="AM697" i="14"/>
  <c r="AL697" i="14"/>
  <c r="AK697" i="14"/>
  <c r="AJ697" i="14"/>
  <c r="AI697" i="14"/>
  <c r="AH697" i="14"/>
  <c r="AG697" i="14"/>
  <c r="AF697" i="14"/>
  <c r="AE697" i="14"/>
  <c r="AD697" i="14"/>
  <c r="AP481" i="14"/>
  <c r="AO481" i="14"/>
  <c r="AN481" i="14"/>
  <c r="AM481" i="14"/>
  <c r="AL481" i="14"/>
  <c r="AK481" i="14"/>
  <c r="AJ481" i="14"/>
  <c r="AI481" i="14"/>
  <c r="AH481" i="14"/>
  <c r="AG481" i="14"/>
  <c r="AF481" i="14"/>
  <c r="AE481" i="14"/>
  <c r="AD481" i="14"/>
  <c r="AP589" i="14"/>
  <c r="AO589" i="14"/>
  <c r="AN589" i="14"/>
  <c r="AM589" i="14"/>
  <c r="AL589" i="14"/>
  <c r="AK589" i="14"/>
  <c r="AJ589" i="14"/>
  <c r="AI589" i="14"/>
  <c r="AH589" i="14"/>
  <c r="AG589" i="14"/>
  <c r="AF589" i="14"/>
  <c r="AE589" i="14"/>
  <c r="AD589" i="14"/>
  <c r="AP264" i="14"/>
  <c r="AO264" i="14"/>
  <c r="AN264" i="14"/>
  <c r="AM264" i="14"/>
  <c r="AL264" i="14"/>
  <c r="AK264" i="14"/>
  <c r="AJ264" i="14"/>
  <c r="AI264" i="14"/>
  <c r="AH264" i="14"/>
  <c r="AG264" i="14"/>
  <c r="AF264" i="14"/>
  <c r="AE264" i="14"/>
  <c r="AD264" i="14"/>
  <c r="AP804" i="14"/>
  <c r="AO804" i="14"/>
  <c r="AN804" i="14"/>
  <c r="AM804" i="14"/>
  <c r="AL804" i="14"/>
  <c r="AK804" i="14"/>
  <c r="AJ804" i="14"/>
  <c r="AI804" i="14"/>
  <c r="AH804" i="14"/>
  <c r="AG804" i="14"/>
  <c r="AF804" i="14"/>
  <c r="AE804" i="14"/>
  <c r="AD804" i="14"/>
  <c r="AP372" i="14"/>
  <c r="AO372" i="14"/>
  <c r="AN372" i="14"/>
  <c r="AM372" i="14"/>
  <c r="AL372" i="14"/>
  <c r="AK372" i="14"/>
  <c r="AJ372" i="14"/>
  <c r="AI372" i="14"/>
  <c r="AH372" i="14"/>
  <c r="AG372" i="14"/>
  <c r="AF372" i="14"/>
  <c r="AE372" i="14"/>
  <c r="AD372" i="14"/>
  <c r="AP48" i="14"/>
  <c r="AO48" i="14"/>
  <c r="AN48" i="14"/>
  <c r="AM48" i="14"/>
  <c r="AL48" i="14"/>
  <c r="AK48" i="14"/>
  <c r="AJ48" i="14"/>
  <c r="AI48" i="14"/>
  <c r="AH48" i="14"/>
  <c r="AG48" i="14"/>
  <c r="AF48" i="14"/>
  <c r="AE48" i="14"/>
  <c r="AD48" i="14"/>
  <c r="AP156" i="14"/>
  <c r="AO156" i="14"/>
  <c r="AN156" i="14"/>
  <c r="AM156" i="14"/>
  <c r="AL156" i="14"/>
  <c r="AK156" i="14"/>
  <c r="AJ156" i="14"/>
  <c r="AI156" i="14"/>
  <c r="AH156" i="14"/>
  <c r="AG156" i="14"/>
  <c r="AF156" i="14"/>
  <c r="AE156" i="14"/>
  <c r="AD156" i="14"/>
  <c r="AP696" i="14"/>
  <c r="AO696" i="14"/>
  <c r="AN696" i="14"/>
  <c r="AM696" i="14"/>
  <c r="AL696" i="14"/>
  <c r="AK696" i="14"/>
  <c r="AJ696" i="14"/>
  <c r="AI696" i="14"/>
  <c r="AH696" i="14"/>
  <c r="AG696" i="14"/>
  <c r="AF696" i="14"/>
  <c r="AE696" i="14"/>
  <c r="AD696" i="14"/>
  <c r="AP480" i="14"/>
  <c r="AO480" i="14"/>
  <c r="AN480" i="14"/>
  <c r="AM480" i="14"/>
  <c r="AL480" i="14"/>
  <c r="AK480" i="14"/>
  <c r="AJ480" i="14"/>
  <c r="AI480" i="14"/>
  <c r="AH480" i="14"/>
  <c r="AG480" i="14"/>
  <c r="AF480" i="14"/>
  <c r="AE480" i="14"/>
  <c r="AD480" i="14"/>
  <c r="AP588" i="14"/>
  <c r="AO588" i="14"/>
  <c r="AN588" i="14"/>
  <c r="AM588" i="14"/>
  <c r="AL588" i="14"/>
  <c r="AK588" i="14"/>
  <c r="AJ588" i="14"/>
  <c r="AI588" i="14"/>
  <c r="AH588" i="14"/>
  <c r="AG588" i="14"/>
  <c r="AF588" i="14"/>
  <c r="AE588" i="14"/>
  <c r="AD588" i="14"/>
  <c r="AP263" i="14"/>
  <c r="AO263" i="14"/>
  <c r="AN263" i="14"/>
  <c r="AM263" i="14"/>
  <c r="AL263" i="14"/>
  <c r="AK263" i="14"/>
  <c r="AJ263" i="14"/>
  <c r="AI263" i="14"/>
  <c r="AH263" i="14"/>
  <c r="AG263" i="14"/>
  <c r="AF263" i="14"/>
  <c r="AE263" i="14"/>
  <c r="AD263" i="14"/>
  <c r="AP803" i="14"/>
  <c r="AO803" i="14"/>
  <c r="AN803" i="14"/>
  <c r="AM803" i="14"/>
  <c r="AL803" i="14"/>
  <c r="AK803" i="14"/>
  <c r="AJ803" i="14"/>
  <c r="AI803" i="14"/>
  <c r="AH803" i="14"/>
  <c r="AG803" i="14"/>
  <c r="AF803" i="14"/>
  <c r="AE803" i="14"/>
  <c r="AD803" i="14"/>
  <c r="AP371" i="14"/>
  <c r="AO371" i="14"/>
  <c r="AN371" i="14"/>
  <c r="AM371" i="14"/>
  <c r="AL371" i="14"/>
  <c r="AK371" i="14"/>
  <c r="AJ371" i="14"/>
  <c r="AI371" i="14"/>
  <c r="AH371" i="14"/>
  <c r="AG371" i="14"/>
  <c r="AF371" i="14"/>
  <c r="AE371" i="14"/>
  <c r="AD371" i="14"/>
  <c r="AP47" i="14"/>
  <c r="AO47" i="14"/>
  <c r="AN47" i="14"/>
  <c r="AM47" i="14"/>
  <c r="AL47" i="14"/>
  <c r="AK47" i="14"/>
  <c r="AJ47" i="14"/>
  <c r="AI47" i="14"/>
  <c r="AH47" i="14"/>
  <c r="AG47" i="14"/>
  <c r="AF47" i="14"/>
  <c r="AE47" i="14"/>
  <c r="AD47" i="14"/>
  <c r="AP155" i="14"/>
  <c r="AO155" i="14"/>
  <c r="AN155" i="14"/>
  <c r="AM155" i="14"/>
  <c r="AL155" i="14"/>
  <c r="AK155" i="14"/>
  <c r="AJ155" i="14"/>
  <c r="AI155" i="14"/>
  <c r="AH155" i="14"/>
  <c r="AG155" i="14"/>
  <c r="AF155" i="14"/>
  <c r="AE155" i="14"/>
  <c r="AD155" i="14"/>
  <c r="AP695" i="14"/>
  <c r="AO695" i="14"/>
  <c r="AN695" i="14"/>
  <c r="AM695" i="14"/>
  <c r="AL695" i="14"/>
  <c r="AK695" i="14"/>
  <c r="AJ695" i="14"/>
  <c r="AI695" i="14"/>
  <c r="AH695" i="14"/>
  <c r="AG695" i="14"/>
  <c r="AF695" i="14"/>
  <c r="AE695" i="14"/>
  <c r="AD695" i="14"/>
  <c r="AP479" i="14"/>
  <c r="AO479" i="14"/>
  <c r="AN479" i="14"/>
  <c r="AM479" i="14"/>
  <c r="AL479" i="14"/>
  <c r="AK479" i="14"/>
  <c r="AJ479" i="14"/>
  <c r="AI479" i="14"/>
  <c r="AH479" i="14"/>
  <c r="AG479" i="14"/>
  <c r="AF479" i="14"/>
  <c r="AE479" i="14"/>
  <c r="AD479" i="14"/>
  <c r="AP587" i="14"/>
  <c r="AO587" i="14"/>
  <c r="AN587" i="14"/>
  <c r="AM587" i="14"/>
  <c r="AL587" i="14"/>
  <c r="AK587" i="14"/>
  <c r="AJ587" i="14"/>
  <c r="AI587" i="14"/>
  <c r="AH587" i="14"/>
  <c r="AG587" i="14"/>
  <c r="AF587" i="14"/>
  <c r="AE587" i="14"/>
  <c r="AD587" i="14"/>
  <c r="AP262" i="14"/>
  <c r="AO262" i="14"/>
  <c r="AN262" i="14"/>
  <c r="AM262" i="14"/>
  <c r="AL262" i="14"/>
  <c r="AK262" i="14"/>
  <c r="AJ262" i="14"/>
  <c r="AI262" i="14"/>
  <c r="AH262" i="14"/>
  <c r="AG262" i="14"/>
  <c r="AF262" i="14"/>
  <c r="AE262" i="14"/>
  <c r="AD262" i="14"/>
  <c r="AP802" i="14"/>
  <c r="AO802" i="14"/>
  <c r="AN802" i="14"/>
  <c r="AM802" i="14"/>
  <c r="AL802" i="14"/>
  <c r="AK802" i="14"/>
  <c r="AJ802" i="14"/>
  <c r="AI802" i="14"/>
  <c r="AH802" i="14"/>
  <c r="AG802" i="14"/>
  <c r="AF802" i="14"/>
  <c r="AE802" i="14"/>
  <c r="AD802" i="14"/>
  <c r="AP370" i="14"/>
  <c r="AO370" i="14"/>
  <c r="AN370" i="14"/>
  <c r="AM370" i="14"/>
  <c r="AL370" i="14"/>
  <c r="AK370" i="14"/>
  <c r="AJ370" i="14"/>
  <c r="AI370" i="14"/>
  <c r="AH370" i="14"/>
  <c r="AG370" i="14"/>
  <c r="AF370" i="14"/>
  <c r="AE370" i="14"/>
  <c r="AD370" i="14"/>
  <c r="AP46" i="14"/>
  <c r="AO46" i="14"/>
  <c r="AN46" i="14"/>
  <c r="AM46" i="14"/>
  <c r="AL46" i="14"/>
  <c r="AK46" i="14"/>
  <c r="AJ46" i="14"/>
  <c r="AI46" i="14"/>
  <c r="AH46" i="14"/>
  <c r="AG46" i="14"/>
  <c r="AF46" i="14"/>
  <c r="AE46" i="14"/>
  <c r="AD46" i="14"/>
  <c r="AP154" i="14"/>
  <c r="AO154" i="14"/>
  <c r="AN154" i="14"/>
  <c r="AM154" i="14"/>
  <c r="AL154" i="14"/>
  <c r="AK154" i="14"/>
  <c r="AJ154" i="14"/>
  <c r="AI154" i="14"/>
  <c r="AH154" i="14"/>
  <c r="AG154" i="14"/>
  <c r="AF154" i="14"/>
  <c r="AE154" i="14"/>
  <c r="AD154" i="14"/>
  <c r="AP694" i="14"/>
  <c r="AO694" i="14"/>
  <c r="AN694" i="14"/>
  <c r="AM694" i="14"/>
  <c r="AL694" i="14"/>
  <c r="AK694" i="14"/>
  <c r="AJ694" i="14"/>
  <c r="AI694" i="14"/>
  <c r="AH694" i="14"/>
  <c r="AG694" i="14"/>
  <c r="AF694" i="14"/>
  <c r="AE694" i="14"/>
  <c r="AD694" i="14"/>
  <c r="AP478" i="14"/>
  <c r="AO478" i="14"/>
  <c r="AN478" i="14"/>
  <c r="AM478" i="14"/>
  <c r="AL478" i="14"/>
  <c r="AK478" i="14"/>
  <c r="AJ478" i="14"/>
  <c r="AI478" i="14"/>
  <c r="AH478" i="14"/>
  <c r="AG478" i="14"/>
  <c r="AF478" i="14"/>
  <c r="AE478" i="14"/>
  <c r="AD478" i="14"/>
  <c r="AP586" i="14"/>
  <c r="AO586" i="14"/>
  <c r="AN586" i="14"/>
  <c r="AM586" i="14"/>
  <c r="AL586" i="14"/>
  <c r="AK586" i="14"/>
  <c r="AJ586" i="14"/>
  <c r="AI586" i="14"/>
  <c r="AH586" i="14"/>
  <c r="AG586" i="14"/>
  <c r="AF586" i="14"/>
  <c r="AE586" i="14"/>
  <c r="AD586" i="14"/>
  <c r="AP261" i="14"/>
  <c r="AO261" i="14"/>
  <c r="AN261" i="14"/>
  <c r="AM261" i="14"/>
  <c r="AL261" i="14"/>
  <c r="AK261" i="14"/>
  <c r="AJ261" i="14"/>
  <c r="AI261" i="14"/>
  <c r="AH261" i="14"/>
  <c r="AG261" i="14"/>
  <c r="AF261" i="14"/>
  <c r="AE261" i="14"/>
  <c r="AD261" i="14"/>
  <c r="AP801" i="14"/>
  <c r="AO801" i="14"/>
  <c r="AN801" i="14"/>
  <c r="AM801" i="14"/>
  <c r="AL801" i="14"/>
  <c r="AK801" i="14"/>
  <c r="AJ801" i="14"/>
  <c r="AI801" i="14"/>
  <c r="AH801" i="14"/>
  <c r="AG801" i="14"/>
  <c r="AF801" i="14"/>
  <c r="AE801" i="14"/>
  <c r="AD801" i="14"/>
  <c r="AP369" i="14"/>
  <c r="AO369" i="14"/>
  <c r="AN369" i="14"/>
  <c r="AM369" i="14"/>
  <c r="AL369" i="14"/>
  <c r="AK369" i="14"/>
  <c r="AJ369" i="14"/>
  <c r="AI369" i="14"/>
  <c r="AH369" i="14"/>
  <c r="AG369" i="14"/>
  <c r="AF369" i="14"/>
  <c r="AE369" i="14"/>
  <c r="AD369" i="14"/>
  <c r="AP45" i="14"/>
  <c r="AO45" i="14"/>
  <c r="AN45" i="14"/>
  <c r="AM45" i="14"/>
  <c r="AL45" i="14"/>
  <c r="AK45" i="14"/>
  <c r="AJ45" i="14"/>
  <c r="AI45" i="14"/>
  <c r="AH45" i="14"/>
  <c r="AG45" i="14"/>
  <c r="AF45" i="14"/>
  <c r="AE45" i="14"/>
  <c r="AD45" i="14"/>
  <c r="AP153" i="14"/>
  <c r="AO153" i="14"/>
  <c r="AN153" i="14"/>
  <c r="AM153" i="14"/>
  <c r="AL153" i="14"/>
  <c r="AK153" i="14"/>
  <c r="AJ153" i="14"/>
  <c r="AI153" i="14"/>
  <c r="AH153" i="14"/>
  <c r="AG153" i="14"/>
  <c r="AF153" i="14"/>
  <c r="AE153" i="14"/>
  <c r="AD153" i="14"/>
  <c r="AP693" i="14"/>
  <c r="AO693" i="14"/>
  <c r="AN693" i="14"/>
  <c r="AM693" i="14"/>
  <c r="AL693" i="14"/>
  <c r="AK693" i="14"/>
  <c r="AJ693" i="14"/>
  <c r="AI693" i="14"/>
  <c r="AH693" i="14"/>
  <c r="AG693" i="14"/>
  <c r="AF693" i="14"/>
  <c r="AE693" i="14"/>
  <c r="AD693" i="14"/>
  <c r="AP477" i="14"/>
  <c r="AO477" i="14"/>
  <c r="AN477" i="14"/>
  <c r="AM477" i="14"/>
  <c r="AL477" i="14"/>
  <c r="AK477" i="14"/>
  <c r="AJ477" i="14"/>
  <c r="AI477" i="14"/>
  <c r="AH477" i="14"/>
  <c r="AG477" i="14"/>
  <c r="AF477" i="14"/>
  <c r="AE477" i="14"/>
  <c r="AD477" i="14"/>
  <c r="AP585" i="14"/>
  <c r="AO585" i="14"/>
  <c r="AN585" i="14"/>
  <c r="AM585" i="14"/>
  <c r="AL585" i="14"/>
  <c r="AK585" i="14"/>
  <c r="AJ585" i="14"/>
  <c r="AI585" i="14"/>
  <c r="AH585" i="14"/>
  <c r="AG585" i="14"/>
  <c r="AF585" i="14"/>
  <c r="AE585" i="14"/>
  <c r="AD585" i="14"/>
  <c r="AP260" i="14"/>
  <c r="AO260" i="14"/>
  <c r="AN260" i="14"/>
  <c r="AM260" i="14"/>
  <c r="AL260" i="14"/>
  <c r="AK260" i="14"/>
  <c r="AJ260" i="14"/>
  <c r="AI260" i="14"/>
  <c r="AH260" i="14"/>
  <c r="AG260" i="14"/>
  <c r="AF260" i="14"/>
  <c r="AE260" i="14"/>
  <c r="AD260" i="14"/>
  <c r="AP800" i="14"/>
  <c r="AO800" i="14"/>
  <c r="AN800" i="14"/>
  <c r="AM800" i="14"/>
  <c r="AL800" i="14"/>
  <c r="AK800" i="14"/>
  <c r="AJ800" i="14"/>
  <c r="AI800" i="14"/>
  <c r="AH800" i="14"/>
  <c r="AG800" i="14"/>
  <c r="AF800" i="14"/>
  <c r="AE800" i="14"/>
  <c r="AD800" i="14"/>
  <c r="AP368" i="14"/>
  <c r="AO368" i="14"/>
  <c r="AN368" i="14"/>
  <c r="AM368" i="14"/>
  <c r="AL368" i="14"/>
  <c r="AK368" i="14"/>
  <c r="AJ368" i="14"/>
  <c r="AI368" i="14"/>
  <c r="AH368" i="14"/>
  <c r="AG368" i="14"/>
  <c r="AF368" i="14"/>
  <c r="AE368" i="14"/>
  <c r="AD368" i="14"/>
  <c r="AP44" i="14"/>
  <c r="AO44" i="14"/>
  <c r="AN44" i="14"/>
  <c r="AM44" i="14"/>
  <c r="AL44" i="14"/>
  <c r="AK44" i="14"/>
  <c r="AJ44" i="14"/>
  <c r="AI44" i="14"/>
  <c r="AH44" i="14"/>
  <c r="AG44" i="14"/>
  <c r="AF44" i="14"/>
  <c r="AE44" i="14"/>
  <c r="AD44" i="14"/>
  <c r="AP152" i="14"/>
  <c r="AO152" i="14"/>
  <c r="AN152" i="14"/>
  <c r="AM152" i="14"/>
  <c r="AL152" i="14"/>
  <c r="AK152" i="14"/>
  <c r="AJ152" i="14"/>
  <c r="AI152" i="14"/>
  <c r="AH152" i="14"/>
  <c r="AG152" i="14"/>
  <c r="AF152" i="14"/>
  <c r="AE152" i="14"/>
  <c r="AD152" i="14"/>
  <c r="AP692" i="14"/>
  <c r="AO692" i="14"/>
  <c r="AN692" i="14"/>
  <c r="AM692" i="14"/>
  <c r="AL692" i="14"/>
  <c r="AK692" i="14"/>
  <c r="AJ692" i="14"/>
  <c r="AI692" i="14"/>
  <c r="AH692" i="14"/>
  <c r="AG692" i="14"/>
  <c r="AF692" i="14"/>
  <c r="AE692" i="14"/>
  <c r="AD692" i="14"/>
  <c r="AP476" i="14"/>
  <c r="AO476" i="14"/>
  <c r="AN476" i="14"/>
  <c r="AM476" i="14"/>
  <c r="AL476" i="14"/>
  <c r="AK476" i="14"/>
  <c r="AJ476" i="14"/>
  <c r="AI476" i="14"/>
  <c r="AH476" i="14"/>
  <c r="AG476" i="14"/>
  <c r="AF476" i="14"/>
  <c r="AE476" i="14"/>
  <c r="AD476" i="14"/>
  <c r="AP584" i="14"/>
  <c r="AO584" i="14"/>
  <c r="AN584" i="14"/>
  <c r="AM584" i="14"/>
  <c r="AL584" i="14"/>
  <c r="AK584" i="14"/>
  <c r="AJ584" i="14"/>
  <c r="AI584" i="14"/>
  <c r="AH584" i="14"/>
  <c r="AG584" i="14"/>
  <c r="AF584" i="14"/>
  <c r="AE584" i="14"/>
  <c r="AD584" i="14"/>
  <c r="AP259" i="14"/>
  <c r="AO259" i="14"/>
  <c r="AN259" i="14"/>
  <c r="AM259" i="14"/>
  <c r="AL259" i="14"/>
  <c r="AK259" i="14"/>
  <c r="AJ259" i="14"/>
  <c r="AI259" i="14"/>
  <c r="AH259" i="14"/>
  <c r="AG259" i="14"/>
  <c r="AF259" i="14"/>
  <c r="AE259" i="14"/>
  <c r="AD259" i="14"/>
  <c r="AP799" i="14"/>
  <c r="AO799" i="14"/>
  <c r="AN799" i="14"/>
  <c r="AM799" i="14"/>
  <c r="AL799" i="14"/>
  <c r="AK799" i="14"/>
  <c r="AJ799" i="14"/>
  <c r="AI799" i="14"/>
  <c r="AH799" i="14"/>
  <c r="AG799" i="14"/>
  <c r="AF799" i="14"/>
  <c r="AE799" i="14"/>
  <c r="AD799" i="14"/>
  <c r="AP367" i="14"/>
  <c r="AO367" i="14"/>
  <c r="AN367" i="14"/>
  <c r="AM367" i="14"/>
  <c r="AL367" i="14"/>
  <c r="AK367" i="14"/>
  <c r="AJ367" i="14"/>
  <c r="AI367" i="14"/>
  <c r="AH367" i="14"/>
  <c r="AG367" i="14"/>
  <c r="AF367" i="14"/>
  <c r="AE367" i="14"/>
  <c r="AD367" i="14"/>
  <c r="AP43" i="14"/>
  <c r="AO43" i="14"/>
  <c r="AN43" i="14"/>
  <c r="AM43" i="14"/>
  <c r="AL43" i="14"/>
  <c r="AK43" i="14"/>
  <c r="AJ43" i="14"/>
  <c r="AI43" i="14"/>
  <c r="AH43" i="14"/>
  <c r="AG43" i="14"/>
  <c r="AF43" i="14"/>
  <c r="AE43" i="14"/>
  <c r="AD43" i="14"/>
  <c r="AP151" i="14"/>
  <c r="AO151" i="14"/>
  <c r="AN151" i="14"/>
  <c r="AM151" i="14"/>
  <c r="AL151" i="14"/>
  <c r="AK151" i="14"/>
  <c r="AJ151" i="14"/>
  <c r="AI151" i="14"/>
  <c r="AH151" i="14"/>
  <c r="AG151" i="14"/>
  <c r="AF151" i="14"/>
  <c r="AE151" i="14"/>
  <c r="AD151" i="14"/>
  <c r="AP691" i="14"/>
  <c r="AO691" i="14"/>
  <c r="AN691" i="14"/>
  <c r="AM691" i="14"/>
  <c r="AL691" i="14"/>
  <c r="AK691" i="14"/>
  <c r="AJ691" i="14"/>
  <c r="AI691" i="14"/>
  <c r="AH691" i="14"/>
  <c r="AG691" i="14"/>
  <c r="AF691" i="14"/>
  <c r="AE691" i="14"/>
  <c r="AD691" i="14"/>
  <c r="AP475" i="14"/>
  <c r="AO475" i="14"/>
  <c r="AN475" i="14"/>
  <c r="AM475" i="14"/>
  <c r="AL475" i="14"/>
  <c r="AK475" i="14"/>
  <c r="AJ475" i="14"/>
  <c r="AI475" i="14"/>
  <c r="AH475" i="14"/>
  <c r="AG475" i="14"/>
  <c r="AF475" i="14"/>
  <c r="AE475" i="14"/>
  <c r="AD475" i="14"/>
  <c r="AP583" i="14"/>
  <c r="AO583" i="14"/>
  <c r="AN583" i="14"/>
  <c r="AM583" i="14"/>
  <c r="AL583" i="14"/>
  <c r="AK583" i="14"/>
  <c r="AJ583" i="14"/>
  <c r="AI583" i="14"/>
  <c r="AH583" i="14"/>
  <c r="AG583" i="14"/>
  <c r="AF583" i="14"/>
  <c r="AE583" i="14"/>
  <c r="AD583" i="14"/>
  <c r="AP258" i="14"/>
  <c r="AO258" i="14"/>
  <c r="AN258" i="14"/>
  <c r="AM258" i="14"/>
  <c r="AL258" i="14"/>
  <c r="AK258" i="14"/>
  <c r="AJ258" i="14"/>
  <c r="AI258" i="14"/>
  <c r="AH258" i="14"/>
  <c r="AG258" i="14"/>
  <c r="AF258" i="14"/>
  <c r="AE258" i="14"/>
  <c r="AD258" i="14"/>
  <c r="AP798" i="14"/>
  <c r="AO798" i="14"/>
  <c r="AN798" i="14"/>
  <c r="AM798" i="14"/>
  <c r="AL798" i="14"/>
  <c r="AK798" i="14"/>
  <c r="AJ798" i="14"/>
  <c r="AI798" i="14"/>
  <c r="AH798" i="14"/>
  <c r="AG798" i="14"/>
  <c r="AF798" i="14"/>
  <c r="AE798" i="14"/>
  <c r="AD798" i="14"/>
  <c r="AP366" i="14"/>
  <c r="AO366" i="14"/>
  <c r="AN366" i="14"/>
  <c r="AM366" i="14"/>
  <c r="AL366" i="14"/>
  <c r="AK366" i="14"/>
  <c r="AJ366" i="14"/>
  <c r="AI366" i="14"/>
  <c r="AH366" i="14"/>
  <c r="AG366" i="14"/>
  <c r="AF366" i="14"/>
  <c r="AE366" i="14"/>
  <c r="AD366" i="14"/>
  <c r="AP42" i="14"/>
  <c r="AO42" i="14"/>
  <c r="AN42" i="14"/>
  <c r="AM42" i="14"/>
  <c r="AL42" i="14"/>
  <c r="AK42" i="14"/>
  <c r="AJ42" i="14"/>
  <c r="AI42" i="14"/>
  <c r="AH42" i="14"/>
  <c r="AG42" i="14"/>
  <c r="AF42" i="14"/>
  <c r="AE42" i="14"/>
  <c r="AD42" i="14"/>
  <c r="AP150" i="14"/>
  <c r="AO150" i="14"/>
  <c r="AN150" i="14"/>
  <c r="AM150" i="14"/>
  <c r="AL150" i="14"/>
  <c r="AK150" i="14"/>
  <c r="AJ150" i="14"/>
  <c r="AI150" i="14"/>
  <c r="AH150" i="14"/>
  <c r="AG150" i="14"/>
  <c r="AF150" i="14"/>
  <c r="AE150" i="14"/>
  <c r="AD150" i="14"/>
  <c r="AP690" i="14"/>
  <c r="AO690" i="14"/>
  <c r="AN690" i="14"/>
  <c r="AM690" i="14"/>
  <c r="AL690" i="14"/>
  <c r="AK690" i="14"/>
  <c r="AJ690" i="14"/>
  <c r="AI690" i="14"/>
  <c r="AH690" i="14"/>
  <c r="AG690" i="14"/>
  <c r="AF690" i="14"/>
  <c r="AE690" i="14"/>
  <c r="AD690" i="14"/>
  <c r="AP474" i="14"/>
  <c r="AO474" i="14"/>
  <c r="AN474" i="14"/>
  <c r="AM474" i="14"/>
  <c r="AL474" i="14"/>
  <c r="AK474" i="14"/>
  <c r="AJ474" i="14"/>
  <c r="AI474" i="14"/>
  <c r="AH474" i="14"/>
  <c r="AG474" i="14"/>
  <c r="AF474" i="14"/>
  <c r="AE474" i="14"/>
  <c r="AD474" i="14"/>
  <c r="AP582" i="14"/>
  <c r="AO582" i="14"/>
  <c r="AN582" i="14"/>
  <c r="AM582" i="14"/>
  <c r="AL582" i="14"/>
  <c r="AK582" i="14"/>
  <c r="AJ582" i="14"/>
  <c r="AI582" i="14"/>
  <c r="AH582" i="14"/>
  <c r="AG582" i="14"/>
  <c r="AF582" i="14"/>
  <c r="AE582" i="14"/>
  <c r="AD582" i="14"/>
  <c r="AP257" i="14"/>
  <c r="AO257" i="14"/>
  <c r="AN257" i="14"/>
  <c r="AM257" i="14"/>
  <c r="AL257" i="14"/>
  <c r="AK257" i="14"/>
  <c r="AJ257" i="14"/>
  <c r="AI257" i="14"/>
  <c r="AH257" i="14"/>
  <c r="AG257" i="14"/>
  <c r="AF257" i="14"/>
  <c r="AE257" i="14"/>
  <c r="AD257" i="14"/>
  <c r="AP797" i="14"/>
  <c r="AO797" i="14"/>
  <c r="AN797" i="14"/>
  <c r="AM797" i="14"/>
  <c r="AL797" i="14"/>
  <c r="AK797" i="14"/>
  <c r="AJ797" i="14"/>
  <c r="AI797" i="14"/>
  <c r="AH797" i="14"/>
  <c r="AG797" i="14"/>
  <c r="AF797" i="14"/>
  <c r="AE797" i="14"/>
  <c r="AD797" i="14"/>
  <c r="AP365" i="14"/>
  <c r="AO365" i="14"/>
  <c r="AN365" i="14"/>
  <c r="AM365" i="14"/>
  <c r="AL365" i="14"/>
  <c r="AK365" i="14"/>
  <c r="AJ365" i="14"/>
  <c r="AI365" i="14"/>
  <c r="AH365" i="14"/>
  <c r="AG365" i="14"/>
  <c r="AF365" i="14"/>
  <c r="AE365" i="14"/>
  <c r="AD365" i="14"/>
  <c r="AP41" i="14"/>
  <c r="AO41" i="14"/>
  <c r="AN41" i="14"/>
  <c r="AM41" i="14"/>
  <c r="AL41" i="14"/>
  <c r="AK41" i="14"/>
  <c r="AJ41" i="14"/>
  <c r="AI41" i="14"/>
  <c r="AH41" i="14"/>
  <c r="AG41" i="14"/>
  <c r="AF41" i="14"/>
  <c r="AE41" i="14"/>
  <c r="AD41" i="14"/>
  <c r="AP149" i="14"/>
  <c r="AO149" i="14"/>
  <c r="AN149" i="14"/>
  <c r="AM149" i="14"/>
  <c r="AL149" i="14"/>
  <c r="AK149" i="14"/>
  <c r="AJ149" i="14"/>
  <c r="AI149" i="14"/>
  <c r="AH149" i="14"/>
  <c r="AG149" i="14"/>
  <c r="AF149" i="14"/>
  <c r="AE149" i="14"/>
  <c r="AD149" i="14"/>
  <c r="AP689" i="14"/>
  <c r="AO689" i="14"/>
  <c r="AN689" i="14"/>
  <c r="AM689" i="14"/>
  <c r="AL689" i="14"/>
  <c r="AK689" i="14"/>
  <c r="AJ689" i="14"/>
  <c r="AI689" i="14"/>
  <c r="AH689" i="14"/>
  <c r="AG689" i="14"/>
  <c r="AF689" i="14"/>
  <c r="AE689" i="14"/>
  <c r="AD689" i="14"/>
  <c r="AP473" i="14"/>
  <c r="AO473" i="14"/>
  <c r="AN473" i="14"/>
  <c r="AM473" i="14"/>
  <c r="AL473" i="14"/>
  <c r="AK473" i="14"/>
  <c r="AJ473" i="14"/>
  <c r="AI473" i="14"/>
  <c r="AH473" i="14"/>
  <c r="AG473" i="14"/>
  <c r="AF473" i="14"/>
  <c r="AE473" i="14"/>
  <c r="AD473" i="14"/>
  <c r="AP581" i="14"/>
  <c r="AO581" i="14"/>
  <c r="AN581" i="14"/>
  <c r="AM581" i="14"/>
  <c r="AL581" i="14"/>
  <c r="AK581" i="14"/>
  <c r="AJ581" i="14"/>
  <c r="AI581" i="14"/>
  <c r="AH581" i="14"/>
  <c r="AG581" i="14"/>
  <c r="AF581" i="14"/>
  <c r="AE581" i="14"/>
  <c r="AD581" i="14"/>
  <c r="AP256" i="14"/>
  <c r="AO256" i="14"/>
  <c r="AN256" i="14"/>
  <c r="AM256" i="14"/>
  <c r="AL256" i="14"/>
  <c r="AK256" i="14"/>
  <c r="AJ256" i="14"/>
  <c r="AI256" i="14"/>
  <c r="AH256" i="14"/>
  <c r="AG256" i="14"/>
  <c r="AF256" i="14"/>
  <c r="AE256" i="14"/>
  <c r="AD256" i="14"/>
  <c r="AP796" i="14"/>
  <c r="AO796" i="14"/>
  <c r="AN796" i="14"/>
  <c r="AM796" i="14"/>
  <c r="AL796" i="14"/>
  <c r="AK796" i="14"/>
  <c r="AJ796" i="14"/>
  <c r="AI796" i="14"/>
  <c r="AH796" i="14"/>
  <c r="AG796" i="14"/>
  <c r="AF796" i="14"/>
  <c r="AE796" i="14"/>
  <c r="AD796" i="14"/>
  <c r="AP364" i="14"/>
  <c r="AO364" i="14"/>
  <c r="AN364" i="14"/>
  <c r="AM364" i="14"/>
  <c r="AL364" i="14"/>
  <c r="AK364" i="14"/>
  <c r="AJ364" i="14"/>
  <c r="AI364" i="14"/>
  <c r="AH364" i="14"/>
  <c r="AG364" i="14"/>
  <c r="AF364" i="14"/>
  <c r="AE364" i="14"/>
  <c r="AD364" i="14"/>
  <c r="AP40" i="14"/>
  <c r="AO40" i="14"/>
  <c r="AN40" i="14"/>
  <c r="AM40" i="14"/>
  <c r="AL40" i="14"/>
  <c r="AK40" i="14"/>
  <c r="AJ40" i="14"/>
  <c r="AI40" i="14"/>
  <c r="AH40" i="14"/>
  <c r="AG40" i="14"/>
  <c r="AF40" i="14"/>
  <c r="AE40" i="14"/>
  <c r="AD40" i="14"/>
  <c r="AP148" i="14"/>
  <c r="AO148" i="14"/>
  <c r="AN148" i="14"/>
  <c r="AM148" i="14"/>
  <c r="AL148" i="14"/>
  <c r="AK148" i="14"/>
  <c r="AJ148" i="14"/>
  <c r="AI148" i="14"/>
  <c r="AH148" i="14"/>
  <c r="AG148" i="14"/>
  <c r="AF148" i="14"/>
  <c r="AE148" i="14"/>
  <c r="AD148" i="14"/>
  <c r="AP688" i="14"/>
  <c r="AO688" i="14"/>
  <c r="AN688" i="14"/>
  <c r="AM688" i="14"/>
  <c r="AL688" i="14"/>
  <c r="AK688" i="14"/>
  <c r="AJ688" i="14"/>
  <c r="AI688" i="14"/>
  <c r="AH688" i="14"/>
  <c r="AG688" i="14"/>
  <c r="AF688" i="14"/>
  <c r="AE688" i="14"/>
  <c r="AD688" i="14"/>
  <c r="AP472" i="14"/>
  <c r="AO472" i="14"/>
  <c r="AN472" i="14"/>
  <c r="AM472" i="14"/>
  <c r="AL472" i="14"/>
  <c r="AK472" i="14"/>
  <c r="AJ472" i="14"/>
  <c r="AI472" i="14"/>
  <c r="AH472" i="14"/>
  <c r="AG472" i="14"/>
  <c r="AF472" i="14"/>
  <c r="AE472" i="14"/>
  <c r="AD472" i="14"/>
  <c r="AP580" i="14"/>
  <c r="AO580" i="14"/>
  <c r="AN580" i="14"/>
  <c r="AM580" i="14"/>
  <c r="AL580" i="14"/>
  <c r="AK580" i="14"/>
  <c r="AJ580" i="14"/>
  <c r="AI580" i="14"/>
  <c r="AH580" i="14"/>
  <c r="AG580" i="14"/>
  <c r="AF580" i="14"/>
  <c r="AE580" i="14"/>
  <c r="AD580" i="14"/>
  <c r="AP255" i="14"/>
  <c r="AO255" i="14"/>
  <c r="AN255" i="14"/>
  <c r="AM255" i="14"/>
  <c r="AL255" i="14"/>
  <c r="AK255" i="14"/>
  <c r="AJ255" i="14"/>
  <c r="AI255" i="14"/>
  <c r="AH255" i="14"/>
  <c r="AG255" i="14"/>
  <c r="AF255" i="14"/>
  <c r="AE255" i="14"/>
  <c r="AD255" i="14"/>
  <c r="AP795" i="14"/>
  <c r="AO795" i="14"/>
  <c r="AN795" i="14"/>
  <c r="AM795" i="14"/>
  <c r="AL795" i="14"/>
  <c r="AK795" i="14"/>
  <c r="AJ795" i="14"/>
  <c r="AI795" i="14"/>
  <c r="AH795" i="14"/>
  <c r="AG795" i="14"/>
  <c r="AF795" i="14"/>
  <c r="AE795" i="14"/>
  <c r="AD795" i="14"/>
  <c r="AP363" i="14"/>
  <c r="AO363" i="14"/>
  <c r="AN363" i="14"/>
  <c r="AM363" i="14"/>
  <c r="AL363" i="14"/>
  <c r="AK363" i="14"/>
  <c r="AJ363" i="14"/>
  <c r="AI363" i="14"/>
  <c r="AH363" i="14"/>
  <c r="AG363" i="14"/>
  <c r="AF363" i="14"/>
  <c r="AE363" i="14"/>
  <c r="AD363" i="14"/>
  <c r="AP39" i="14"/>
  <c r="AO39" i="14"/>
  <c r="AN39" i="14"/>
  <c r="AM39" i="14"/>
  <c r="AL39" i="14"/>
  <c r="AK39" i="14"/>
  <c r="AJ39" i="14"/>
  <c r="AI39" i="14"/>
  <c r="AH39" i="14"/>
  <c r="AG39" i="14"/>
  <c r="AF39" i="14"/>
  <c r="AE39" i="14"/>
  <c r="AD39" i="14"/>
  <c r="AP147" i="14"/>
  <c r="AO147" i="14"/>
  <c r="AN147" i="14"/>
  <c r="AM147" i="14"/>
  <c r="AL147" i="14"/>
  <c r="AK147" i="14"/>
  <c r="AJ147" i="14"/>
  <c r="AI147" i="14"/>
  <c r="AH147" i="14"/>
  <c r="AG147" i="14"/>
  <c r="AF147" i="14"/>
  <c r="AE147" i="14"/>
  <c r="AD147" i="14"/>
  <c r="AP687" i="14"/>
  <c r="AO687" i="14"/>
  <c r="AN687" i="14"/>
  <c r="AM687" i="14"/>
  <c r="AL687" i="14"/>
  <c r="AK687" i="14"/>
  <c r="AJ687" i="14"/>
  <c r="AI687" i="14"/>
  <c r="AH687" i="14"/>
  <c r="AG687" i="14"/>
  <c r="AF687" i="14"/>
  <c r="AE687" i="14"/>
  <c r="AD687" i="14"/>
  <c r="AP471" i="14"/>
  <c r="AO471" i="14"/>
  <c r="AN471" i="14"/>
  <c r="AM471" i="14"/>
  <c r="AL471" i="14"/>
  <c r="AK471" i="14"/>
  <c r="AJ471" i="14"/>
  <c r="AI471" i="14"/>
  <c r="AH471" i="14"/>
  <c r="AG471" i="14"/>
  <c r="AF471" i="14"/>
  <c r="AE471" i="14"/>
  <c r="AD471" i="14"/>
  <c r="AP579" i="14"/>
  <c r="AO579" i="14"/>
  <c r="AN579" i="14"/>
  <c r="AM579" i="14"/>
  <c r="AL579" i="14"/>
  <c r="AK579" i="14"/>
  <c r="AJ579" i="14"/>
  <c r="AI579" i="14"/>
  <c r="AH579" i="14"/>
  <c r="AG579" i="14"/>
  <c r="AF579" i="14"/>
  <c r="AE579" i="14"/>
  <c r="AD579" i="14"/>
  <c r="AP254" i="14"/>
  <c r="AO254" i="14"/>
  <c r="AN254" i="14"/>
  <c r="AM254" i="14"/>
  <c r="AL254" i="14"/>
  <c r="AK254" i="14"/>
  <c r="AJ254" i="14"/>
  <c r="AI254" i="14"/>
  <c r="AH254" i="14"/>
  <c r="AG254" i="14"/>
  <c r="AF254" i="14"/>
  <c r="AE254" i="14"/>
  <c r="AD254" i="14"/>
  <c r="AP794" i="14"/>
  <c r="AO794" i="14"/>
  <c r="AN794" i="14"/>
  <c r="AM794" i="14"/>
  <c r="AL794" i="14"/>
  <c r="AK794" i="14"/>
  <c r="AJ794" i="14"/>
  <c r="AI794" i="14"/>
  <c r="AH794" i="14"/>
  <c r="AG794" i="14"/>
  <c r="AF794" i="14"/>
  <c r="AE794" i="14"/>
  <c r="AD794" i="14"/>
  <c r="AP362" i="14"/>
  <c r="AO362" i="14"/>
  <c r="AN362" i="14"/>
  <c r="AM362" i="14"/>
  <c r="AL362" i="14"/>
  <c r="AK362" i="14"/>
  <c r="AJ362" i="14"/>
  <c r="AI362" i="14"/>
  <c r="AH362" i="14"/>
  <c r="AG362" i="14"/>
  <c r="AF362" i="14"/>
  <c r="AE362" i="14"/>
  <c r="AD362" i="14"/>
  <c r="AP38" i="14"/>
  <c r="AO38" i="14"/>
  <c r="AN38" i="14"/>
  <c r="AM38" i="14"/>
  <c r="AL38" i="14"/>
  <c r="AK38" i="14"/>
  <c r="AJ38" i="14"/>
  <c r="AI38" i="14"/>
  <c r="AH38" i="14"/>
  <c r="AG38" i="14"/>
  <c r="AF38" i="14"/>
  <c r="AE38" i="14"/>
  <c r="AD38" i="14"/>
  <c r="AP146" i="14"/>
  <c r="AO146" i="14"/>
  <c r="AN146" i="14"/>
  <c r="AM146" i="14"/>
  <c r="AL146" i="14"/>
  <c r="AK146" i="14"/>
  <c r="AJ146" i="14"/>
  <c r="AI146" i="14"/>
  <c r="AH146" i="14"/>
  <c r="AG146" i="14"/>
  <c r="AF146" i="14"/>
  <c r="AE146" i="14"/>
  <c r="AD146" i="14"/>
  <c r="AP686" i="14"/>
  <c r="AO686" i="14"/>
  <c r="AN686" i="14"/>
  <c r="AM686" i="14"/>
  <c r="AL686" i="14"/>
  <c r="AK686" i="14"/>
  <c r="AJ686" i="14"/>
  <c r="AI686" i="14"/>
  <c r="AH686" i="14"/>
  <c r="AG686" i="14"/>
  <c r="AF686" i="14"/>
  <c r="AE686" i="14"/>
  <c r="AD686" i="14"/>
  <c r="AP470" i="14"/>
  <c r="AO470" i="14"/>
  <c r="AN470" i="14"/>
  <c r="AM470" i="14"/>
  <c r="AL470" i="14"/>
  <c r="AK470" i="14"/>
  <c r="AJ470" i="14"/>
  <c r="AI470" i="14"/>
  <c r="AH470" i="14"/>
  <c r="AG470" i="14"/>
  <c r="AF470" i="14"/>
  <c r="AE470" i="14"/>
  <c r="AD470" i="14"/>
  <c r="AP578" i="14"/>
  <c r="AO578" i="14"/>
  <c r="AN578" i="14"/>
  <c r="AM578" i="14"/>
  <c r="AL578" i="14"/>
  <c r="AK578" i="14"/>
  <c r="AJ578" i="14"/>
  <c r="AI578" i="14"/>
  <c r="AH578" i="14"/>
  <c r="AG578" i="14"/>
  <c r="AF578" i="14"/>
  <c r="AE578" i="14"/>
  <c r="AD578" i="14"/>
  <c r="AP253" i="14"/>
  <c r="AO253" i="14"/>
  <c r="AN253" i="14"/>
  <c r="AM253" i="14"/>
  <c r="AL253" i="14"/>
  <c r="AK253" i="14"/>
  <c r="AJ253" i="14"/>
  <c r="AI253" i="14"/>
  <c r="AH253" i="14"/>
  <c r="AG253" i="14"/>
  <c r="AF253" i="14"/>
  <c r="AE253" i="14"/>
  <c r="AD253" i="14"/>
  <c r="AP793" i="14"/>
  <c r="AO793" i="14"/>
  <c r="AN793" i="14"/>
  <c r="AM793" i="14"/>
  <c r="AL793" i="14"/>
  <c r="AK793" i="14"/>
  <c r="AJ793" i="14"/>
  <c r="AI793" i="14"/>
  <c r="AH793" i="14"/>
  <c r="AG793" i="14"/>
  <c r="AF793" i="14"/>
  <c r="AE793" i="14"/>
  <c r="AD793" i="14"/>
  <c r="AP361" i="14"/>
  <c r="AO361" i="14"/>
  <c r="AN361" i="14"/>
  <c r="AM361" i="14"/>
  <c r="AL361" i="14"/>
  <c r="AK361" i="14"/>
  <c r="AJ361" i="14"/>
  <c r="AI361" i="14"/>
  <c r="AH361" i="14"/>
  <c r="AG361" i="14"/>
  <c r="AF361" i="14"/>
  <c r="AE361" i="14"/>
  <c r="AD361" i="14"/>
  <c r="AP37" i="14"/>
  <c r="AO37" i="14"/>
  <c r="AN37" i="14"/>
  <c r="AM37" i="14"/>
  <c r="AL37" i="14"/>
  <c r="AK37" i="14"/>
  <c r="AJ37" i="14"/>
  <c r="AI37" i="14"/>
  <c r="AH37" i="14"/>
  <c r="AG37" i="14"/>
  <c r="AF37" i="14"/>
  <c r="AE37" i="14"/>
  <c r="AD37" i="14"/>
  <c r="AP145" i="14"/>
  <c r="AO145" i="14"/>
  <c r="AN145" i="14"/>
  <c r="AM145" i="14"/>
  <c r="AL145" i="14"/>
  <c r="AK145" i="14"/>
  <c r="AJ145" i="14"/>
  <c r="AI145" i="14"/>
  <c r="AH145" i="14"/>
  <c r="AG145" i="14"/>
  <c r="AF145" i="14"/>
  <c r="AE145" i="14"/>
  <c r="AD145" i="14"/>
  <c r="AP685" i="14"/>
  <c r="AO685" i="14"/>
  <c r="AN685" i="14"/>
  <c r="AM685" i="14"/>
  <c r="AL685" i="14"/>
  <c r="AK685" i="14"/>
  <c r="AJ685" i="14"/>
  <c r="AI685" i="14"/>
  <c r="AH685" i="14"/>
  <c r="AG685" i="14"/>
  <c r="AF685" i="14"/>
  <c r="AE685" i="14"/>
  <c r="AD685" i="14"/>
  <c r="AP469" i="14"/>
  <c r="AO469" i="14"/>
  <c r="AN469" i="14"/>
  <c r="AM469" i="14"/>
  <c r="AL469" i="14"/>
  <c r="AK469" i="14"/>
  <c r="AJ469" i="14"/>
  <c r="AI469" i="14"/>
  <c r="AH469" i="14"/>
  <c r="AG469" i="14"/>
  <c r="AF469" i="14"/>
  <c r="AE469" i="14"/>
  <c r="AD469" i="14"/>
  <c r="AP577" i="14"/>
  <c r="AO577" i="14"/>
  <c r="AN577" i="14"/>
  <c r="AM577" i="14"/>
  <c r="AL577" i="14"/>
  <c r="AK577" i="14"/>
  <c r="AJ577" i="14"/>
  <c r="AI577" i="14"/>
  <c r="AH577" i="14"/>
  <c r="AG577" i="14"/>
  <c r="AF577" i="14"/>
  <c r="AE577" i="14"/>
  <c r="AD577" i="14"/>
  <c r="AP252" i="14"/>
  <c r="AO252" i="14"/>
  <c r="AN252" i="14"/>
  <c r="AM252" i="14"/>
  <c r="AL252" i="14"/>
  <c r="AK252" i="14"/>
  <c r="AJ252" i="14"/>
  <c r="AI252" i="14"/>
  <c r="AH252" i="14"/>
  <c r="AG252" i="14"/>
  <c r="AF252" i="14"/>
  <c r="AE252" i="14"/>
  <c r="AD252" i="14"/>
  <c r="AP792" i="14"/>
  <c r="AO792" i="14"/>
  <c r="AN792" i="14"/>
  <c r="AM792" i="14"/>
  <c r="AL792" i="14"/>
  <c r="AK792" i="14"/>
  <c r="AJ792" i="14"/>
  <c r="AI792" i="14"/>
  <c r="AH792" i="14"/>
  <c r="AG792" i="14"/>
  <c r="AF792" i="14"/>
  <c r="AE792" i="14"/>
  <c r="AD792" i="14"/>
  <c r="AP360" i="14"/>
  <c r="AO360" i="14"/>
  <c r="AN360" i="14"/>
  <c r="AM360" i="14"/>
  <c r="AL360" i="14"/>
  <c r="AK360" i="14"/>
  <c r="AJ360" i="14"/>
  <c r="AI360" i="14"/>
  <c r="AH360" i="14"/>
  <c r="AG360" i="14"/>
  <c r="AF360" i="14"/>
  <c r="AE360" i="14"/>
  <c r="AD360" i="14"/>
  <c r="AP36" i="14"/>
  <c r="AO36" i="14"/>
  <c r="AN36" i="14"/>
  <c r="AM36" i="14"/>
  <c r="AL36" i="14"/>
  <c r="AK36" i="14"/>
  <c r="AJ36" i="14"/>
  <c r="AI36" i="14"/>
  <c r="AH36" i="14"/>
  <c r="AG36" i="14"/>
  <c r="AF36" i="14"/>
  <c r="AE36" i="14"/>
  <c r="AD36" i="14"/>
  <c r="AP144" i="14"/>
  <c r="AO144" i="14"/>
  <c r="AN144" i="14"/>
  <c r="AM144" i="14"/>
  <c r="AL144" i="14"/>
  <c r="AK144" i="14"/>
  <c r="AJ144" i="14"/>
  <c r="AI144" i="14"/>
  <c r="AH144" i="14"/>
  <c r="AG144" i="14"/>
  <c r="AF144" i="14"/>
  <c r="AE144" i="14"/>
  <c r="AD144" i="14"/>
  <c r="AP684" i="14"/>
  <c r="AO684" i="14"/>
  <c r="AN684" i="14"/>
  <c r="AM684" i="14"/>
  <c r="AL684" i="14"/>
  <c r="AK684" i="14"/>
  <c r="AJ684" i="14"/>
  <c r="AI684" i="14"/>
  <c r="AH684" i="14"/>
  <c r="AG684" i="14"/>
  <c r="AF684" i="14"/>
  <c r="AE684" i="14"/>
  <c r="AD684" i="14"/>
  <c r="AP468" i="14"/>
  <c r="AO468" i="14"/>
  <c r="AN468" i="14"/>
  <c r="AM468" i="14"/>
  <c r="AL468" i="14"/>
  <c r="AK468" i="14"/>
  <c r="AJ468" i="14"/>
  <c r="AI468" i="14"/>
  <c r="AH468" i="14"/>
  <c r="AG468" i="14"/>
  <c r="AF468" i="14"/>
  <c r="AE468" i="14"/>
  <c r="AD468" i="14"/>
  <c r="AP576" i="14"/>
  <c r="AO576" i="14"/>
  <c r="AN576" i="14"/>
  <c r="AM576" i="14"/>
  <c r="AL576" i="14"/>
  <c r="AK576" i="14"/>
  <c r="AJ576" i="14"/>
  <c r="AI576" i="14"/>
  <c r="AH576" i="14"/>
  <c r="AG576" i="14"/>
  <c r="AF576" i="14"/>
  <c r="AE576" i="14"/>
  <c r="AD576" i="14"/>
  <c r="AP251" i="14"/>
  <c r="AO251" i="14"/>
  <c r="AN251" i="14"/>
  <c r="AM251" i="14"/>
  <c r="AL251" i="14"/>
  <c r="AK251" i="14"/>
  <c r="AJ251" i="14"/>
  <c r="AI251" i="14"/>
  <c r="AH251" i="14"/>
  <c r="AG251" i="14"/>
  <c r="AF251" i="14"/>
  <c r="AE251" i="14"/>
  <c r="AD251" i="14"/>
  <c r="AP791" i="14"/>
  <c r="AO791" i="14"/>
  <c r="AN791" i="14"/>
  <c r="AM791" i="14"/>
  <c r="AL791" i="14"/>
  <c r="AK791" i="14"/>
  <c r="AJ791" i="14"/>
  <c r="AI791" i="14"/>
  <c r="AH791" i="14"/>
  <c r="AG791" i="14"/>
  <c r="AF791" i="14"/>
  <c r="AE791" i="14"/>
  <c r="AD791" i="14"/>
  <c r="AP359" i="14"/>
  <c r="AO359" i="14"/>
  <c r="AN359" i="14"/>
  <c r="AM359" i="14"/>
  <c r="AL359" i="14"/>
  <c r="AK359" i="14"/>
  <c r="AJ359" i="14"/>
  <c r="AI359" i="14"/>
  <c r="AH359" i="14"/>
  <c r="AG359" i="14"/>
  <c r="AF359" i="14"/>
  <c r="AE359" i="14"/>
  <c r="AD359" i="14"/>
  <c r="AP35" i="14"/>
  <c r="AO35" i="14"/>
  <c r="AN35" i="14"/>
  <c r="AM35" i="14"/>
  <c r="AL35" i="14"/>
  <c r="AK35" i="14"/>
  <c r="AJ35" i="14"/>
  <c r="AI35" i="14"/>
  <c r="AH35" i="14"/>
  <c r="AG35" i="14"/>
  <c r="AF35" i="14"/>
  <c r="AE35" i="14"/>
  <c r="AD35" i="14"/>
  <c r="AP143" i="14"/>
  <c r="AO143" i="14"/>
  <c r="AN143" i="14"/>
  <c r="AM143" i="14"/>
  <c r="AL143" i="14"/>
  <c r="AK143" i="14"/>
  <c r="AJ143" i="14"/>
  <c r="AI143" i="14"/>
  <c r="AH143" i="14"/>
  <c r="AG143" i="14"/>
  <c r="AF143" i="14"/>
  <c r="AE143" i="14"/>
  <c r="AD143" i="14"/>
  <c r="AP683" i="14"/>
  <c r="AO683" i="14"/>
  <c r="AN683" i="14"/>
  <c r="AM683" i="14"/>
  <c r="AL683" i="14"/>
  <c r="AK683" i="14"/>
  <c r="AJ683" i="14"/>
  <c r="AI683" i="14"/>
  <c r="AH683" i="14"/>
  <c r="AG683" i="14"/>
  <c r="AF683" i="14"/>
  <c r="AE683" i="14"/>
  <c r="AD683" i="14"/>
  <c r="AP467" i="14"/>
  <c r="AO467" i="14"/>
  <c r="AN467" i="14"/>
  <c r="AM467" i="14"/>
  <c r="AL467" i="14"/>
  <c r="AK467" i="14"/>
  <c r="AJ467" i="14"/>
  <c r="AI467" i="14"/>
  <c r="AH467" i="14"/>
  <c r="AG467" i="14"/>
  <c r="AF467" i="14"/>
  <c r="AE467" i="14"/>
  <c r="AD467" i="14"/>
  <c r="AP575" i="14"/>
  <c r="AO575" i="14"/>
  <c r="AN575" i="14"/>
  <c r="AM575" i="14"/>
  <c r="AL575" i="14"/>
  <c r="AK575" i="14"/>
  <c r="AJ575" i="14"/>
  <c r="AI575" i="14"/>
  <c r="AH575" i="14"/>
  <c r="AG575" i="14"/>
  <c r="AF575" i="14"/>
  <c r="AE575" i="14"/>
  <c r="AD575" i="14"/>
  <c r="AP250" i="14"/>
  <c r="AO250" i="14"/>
  <c r="AN250" i="14"/>
  <c r="AM250" i="14"/>
  <c r="AL250" i="14"/>
  <c r="AK250" i="14"/>
  <c r="AJ250" i="14"/>
  <c r="AI250" i="14"/>
  <c r="AH250" i="14"/>
  <c r="AG250" i="14"/>
  <c r="AF250" i="14"/>
  <c r="AE250" i="14"/>
  <c r="AD250" i="14"/>
  <c r="AP790" i="14"/>
  <c r="AO790" i="14"/>
  <c r="AN790" i="14"/>
  <c r="AM790" i="14"/>
  <c r="AL790" i="14"/>
  <c r="AK790" i="14"/>
  <c r="AJ790" i="14"/>
  <c r="AI790" i="14"/>
  <c r="AH790" i="14"/>
  <c r="AG790" i="14"/>
  <c r="AF790" i="14"/>
  <c r="AE790" i="14"/>
  <c r="AD790" i="14"/>
  <c r="AP358" i="14"/>
  <c r="AO358" i="14"/>
  <c r="AN358" i="14"/>
  <c r="AM358" i="14"/>
  <c r="AL358" i="14"/>
  <c r="AK358" i="14"/>
  <c r="AJ358" i="14"/>
  <c r="AI358" i="14"/>
  <c r="AH358" i="14"/>
  <c r="AG358" i="14"/>
  <c r="AF358" i="14"/>
  <c r="AE358" i="14"/>
  <c r="AD358" i="14"/>
  <c r="AP34" i="14"/>
  <c r="AO34" i="14"/>
  <c r="AN34" i="14"/>
  <c r="AM34" i="14"/>
  <c r="AL34" i="14"/>
  <c r="AK34" i="14"/>
  <c r="AJ34" i="14"/>
  <c r="AI34" i="14"/>
  <c r="AH34" i="14"/>
  <c r="AG34" i="14"/>
  <c r="AF34" i="14"/>
  <c r="AE34" i="14"/>
  <c r="AD34" i="14"/>
  <c r="AP142" i="14"/>
  <c r="AO142" i="14"/>
  <c r="AN142" i="14"/>
  <c r="AM142" i="14"/>
  <c r="AL142" i="14"/>
  <c r="AK142" i="14"/>
  <c r="AJ142" i="14"/>
  <c r="AI142" i="14"/>
  <c r="AH142" i="14"/>
  <c r="AG142" i="14"/>
  <c r="AF142" i="14"/>
  <c r="AE142" i="14"/>
  <c r="AD142" i="14"/>
  <c r="AP682" i="14"/>
  <c r="AO682" i="14"/>
  <c r="AN682" i="14"/>
  <c r="AM682" i="14"/>
  <c r="AL682" i="14"/>
  <c r="AK682" i="14"/>
  <c r="AJ682" i="14"/>
  <c r="AI682" i="14"/>
  <c r="AH682" i="14"/>
  <c r="AG682" i="14"/>
  <c r="AF682" i="14"/>
  <c r="AE682" i="14"/>
  <c r="AD682" i="14"/>
  <c r="AP466" i="14"/>
  <c r="AO466" i="14"/>
  <c r="AN466" i="14"/>
  <c r="AM466" i="14"/>
  <c r="AL466" i="14"/>
  <c r="AK466" i="14"/>
  <c r="AJ466" i="14"/>
  <c r="AI466" i="14"/>
  <c r="AH466" i="14"/>
  <c r="AG466" i="14"/>
  <c r="AF466" i="14"/>
  <c r="AE466" i="14"/>
  <c r="AD466" i="14"/>
  <c r="AP574" i="14"/>
  <c r="AO574" i="14"/>
  <c r="AN574" i="14"/>
  <c r="AM574" i="14"/>
  <c r="AL574" i="14"/>
  <c r="AK574" i="14"/>
  <c r="AJ574" i="14"/>
  <c r="AI574" i="14"/>
  <c r="AH574" i="14"/>
  <c r="AG574" i="14"/>
  <c r="AF574" i="14"/>
  <c r="AE574" i="14"/>
  <c r="AD574" i="14"/>
  <c r="AP249" i="14"/>
  <c r="AO249" i="14"/>
  <c r="AN249" i="14"/>
  <c r="AM249" i="14"/>
  <c r="AL249" i="14"/>
  <c r="AK249" i="14"/>
  <c r="AJ249" i="14"/>
  <c r="AI249" i="14"/>
  <c r="AH249" i="14"/>
  <c r="AG249" i="14"/>
  <c r="AF249" i="14"/>
  <c r="AE249" i="14"/>
  <c r="AD249" i="14"/>
  <c r="AP789" i="14"/>
  <c r="AO789" i="14"/>
  <c r="AN789" i="14"/>
  <c r="AM789" i="14"/>
  <c r="AL789" i="14"/>
  <c r="AK789" i="14"/>
  <c r="AJ789" i="14"/>
  <c r="AI789" i="14"/>
  <c r="AH789" i="14"/>
  <c r="AG789" i="14"/>
  <c r="AF789" i="14"/>
  <c r="AE789" i="14"/>
  <c r="AD789" i="14"/>
  <c r="AP357" i="14"/>
  <c r="AO357" i="14"/>
  <c r="AN357" i="14"/>
  <c r="AM357" i="14"/>
  <c r="AL357" i="14"/>
  <c r="AK357" i="14"/>
  <c r="AJ357" i="14"/>
  <c r="AI357" i="14"/>
  <c r="AH357" i="14"/>
  <c r="AG357" i="14"/>
  <c r="AF357" i="14"/>
  <c r="AE357" i="14"/>
  <c r="AD357" i="14"/>
  <c r="AP33" i="14"/>
  <c r="AO33" i="14"/>
  <c r="AN33" i="14"/>
  <c r="AM33" i="14"/>
  <c r="AL33" i="14"/>
  <c r="AK33" i="14"/>
  <c r="AJ33" i="14"/>
  <c r="AI33" i="14"/>
  <c r="AH33" i="14"/>
  <c r="AG33" i="14"/>
  <c r="AF33" i="14"/>
  <c r="AE33" i="14"/>
  <c r="AD33" i="14"/>
  <c r="AP141" i="14"/>
  <c r="AO141" i="14"/>
  <c r="AN141" i="14"/>
  <c r="AM141" i="14"/>
  <c r="AL141" i="14"/>
  <c r="AK141" i="14"/>
  <c r="AJ141" i="14"/>
  <c r="AI141" i="14"/>
  <c r="AH141" i="14"/>
  <c r="AG141" i="14"/>
  <c r="AF141" i="14"/>
  <c r="AE141" i="14"/>
  <c r="AD141" i="14"/>
  <c r="AP681" i="14"/>
  <c r="AO681" i="14"/>
  <c r="AN681" i="14"/>
  <c r="AM681" i="14"/>
  <c r="AL681" i="14"/>
  <c r="AK681" i="14"/>
  <c r="AJ681" i="14"/>
  <c r="AI681" i="14"/>
  <c r="AH681" i="14"/>
  <c r="AG681" i="14"/>
  <c r="AF681" i="14"/>
  <c r="AE681" i="14"/>
  <c r="AD681" i="14"/>
  <c r="AP465" i="14"/>
  <c r="AO465" i="14"/>
  <c r="AN465" i="14"/>
  <c r="AM465" i="14"/>
  <c r="AL465" i="14"/>
  <c r="AK465" i="14"/>
  <c r="AJ465" i="14"/>
  <c r="AI465" i="14"/>
  <c r="AH465" i="14"/>
  <c r="AG465" i="14"/>
  <c r="AF465" i="14"/>
  <c r="AE465" i="14"/>
  <c r="AD465" i="14"/>
  <c r="AP573" i="14"/>
  <c r="AO573" i="14"/>
  <c r="AN573" i="14"/>
  <c r="AM573" i="14"/>
  <c r="AL573" i="14"/>
  <c r="AK573" i="14"/>
  <c r="AJ573" i="14"/>
  <c r="AI573" i="14"/>
  <c r="AH573" i="14"/>
  <c r="AG573" i="14"/>
  <c r="AF573" i="14"/>
  <c r="AE573" i="14"/>
  <c r="AD573" i="14"/>
  <c r="AP248" i="14"/>
  <c r="AO248" i="14"/>
  <c r="AN248" i="14"/>
  <c r="AM248" i="14"/>
  <c r="AL248" i="14"/>
  <c r="AK248" i="14"/>
  <c r="AJ248" i="14"/>
  <c r="AI248" i="14"/>
  <c r="AH248" i="14"/>
  <c r="AG248" i="14"/>
  <c r="AF248" i="14"/>
  <c r="AE248" i="14"/>
  <c r="AD248" i="14"/>
  <c r="AP788" i="14"/>
  <c r="AO788" i="14"/>
  <c r="AN788" i="14"/>
  <c r="AM788" i="14"/>
  <c r="AL788" i="14"/>
  <c r="AK788" i="14"/>
  <c r="AJ788" i="14"/>
  <c r="AI788" i="14"/>
  <c r="AH788" i="14"/>
  <c r="AG788" i="14"/>
  <c r="AF788" i="14"/>
  <c r="AE788" i="14"/>
  <c r="AD788" i="14"/>
  <c r="AP356" i="14"/>
  <c r="AO356" i="14"/>
  <c r="AN356" i="14"/>
  <c r="AM356" i="14"/>
  <c r="AL356" i="14"/>
  <c r="AK356" i="14"/>
  <c r="AJ356" i="14"/>
  <c r="AI356" i="14"/>
  <c r="AH356" i="14"/>
  <c r="AG356" i="14"/>
  <c r="AF356" i="14"/>
  <c r="AE356" i="14"/>
  <c r="AD356" i="14"/>
  <c r="AP32" i="14"/>
  <c r="AO32" i="14"/>
  <c r="AN32" i="14"/>
  <c r="AM32" i="14"/>
  <c r="AL32" i="14"/>
  <c r="AK32" i="14"/>
  <c r="AJ32" i="14"/>
  <c r="AI32" i="14"/>
  <c r="AH32" i="14"/>
  <c r="AG32" i="14"/>
  <c r="AF32" i="14"/>
  <c r="AE32" i="14"/>
  <c r="AD32" i="14"/>
  <c r="AP140" i="14"/>
  <c r="AO140" i="14"/>
  <c r="AN140" i="14"/>
  <c r="AM140" i="14"/>
  <c r="AL140" i="14"/>
  <c r="AK140" i="14"/>
  <c r="AJ140" i="14"/>
  <c r="AI140" i="14"/>
  <c r="AH140" i="14"/>
  <c r="AG140" i="14"/>
  <c r="AF140" i="14"/>
  <c r="AE140" i="14"/>
  <c r="AD140" i="14"/>
  <c r="AP680" i="14"/>
  <c r="AO680" i="14"/>
  <c r="AN680" i="14"/>
  <c r="AM680" i="14"/>
  <c r="AL680" i="14"/>
  <c r="AK680" i="14"/>
  <c r="AJ680" i="14"/>
  <c r="AI680" i="14"/>
  <c r="AH680" i="14"/>
  <c r="AG680" i="14"/>
  <c r="AF680" i="14"/>
  <c r="AE680" i="14"/>
  <c r="AD680" i="14"/>
  <c r="AP464" i="14"/>
  <c r="AO464" i="14"/>
  <c r="AN464" i="14"/>
  <c r="AM464" i="14"/>
  <c r="AL464" i="14"/>
  <c r="AK464" i="14"/>
  <c r="AJ464" i="14"/>
  <c r="AI464" i="14"/>
  <c r="AH464" i="14"/>
  <c r="AG464" i="14"/>
  <c r="AF464" i="14"/>
  <c r="AE464" i="14"/>
  <c r="AD464" i="14"/>
  <c r="AP572" i="14"/>
  <c r="AO572" i="14"/>
  <c r="AN572" i="14"/>
  <c r="AM572" i="14"/>
  <c r="AL572" i="14"/>
  <c r="AK572" i="14"/>
  <c r="AJ572" i="14"/>
  <c r="AI572" i="14"/>
  <c r="AH572" i="14"/>
  <c r="AG572" i="14"/>
  <c r="AF572" i="14"/>
  <c r="AE572" i="14"/>
  <c r="AD572" i="14"/>
  <c r="AP247" i="14"/>
  <c r="AO247" i="14"/>
  <c r="AN247" i="14"/>
  <c r="AM247" i="14"/>
  <c r="AL247" i="14"/>
  <c r="AK247" i="14"/>
  <c r="AJ247" i="14"/>
  <c r="AI247" i="14"/>
  <c r="AH247" i="14"/>
  <c r="AG247" i="14"/>
  <c r="AF247" i="14"/>
  <c r="AE247" i="14"/>
  <c r="AD247" i="14"/>
  <c r="AP787" i="14"/>
  <c r="AO787" i="14"/>
  <c r="AN787" i="14"/>
  <c r="AM787" i="14"/>
  <c r="AL787" i="14"/>
  <c r="AK787" i="14"/>
  <c r="AJ787" i="14"/>
  <c r="AI787" i="14"/>
  <c r="AH787" i="14"/>
  <c r="AG787" i="14"/>
  <c r="AF787" i="14"/>
  <c r="AE787" i="14"/>
  <c r="AD787" i="14"/>
  <c r="AP355" i="14"/>
  <c r="AO355" i="14"/>
  <c r="AN355" i="14"/>
  <c r="AM355" i="14"/>
  <c r="AL355" i="14"/>
  <c r="AK355" i="14"/>
  <c r="AJ355" i="14"/>
  <c r="AI355" i="14"/>
  <c r="AH355" i="14"/>
  <c r="AG355" i="14"/>
  <c r="AF355" i="14"/>
  <c r="AE355" i="14"/>
  <c r="AD355" i="14"/>
  <c r="AP31" i="14"/>
  <c r="AO31" i="14"/>
  <c r="AN31" i="14"/>
  <c r="AM31" i="14"/>
  <c r="AL31" i="14"/>
  <c r="AK31" i="14"/>
  <c r="AJ31" i="14"/>
  <c r="AI31" i="14"/>
  <c r="AH31" i="14"/>
  <c r="AG31" i="14"/>
  <c r="AF31" i="14"/>
  <c r="AE31" i="14"/>
  <c r="AD31" i="14"/>
  <c r="AP139" i="14"/>
  <c r="AO139" i="14"/>
  <c r="AN139" i="14"/>
  <c r="AM139" i="14"/>
  <c r="AL139" i="14"/>
  <c r="AK139" i="14"/>
  <c r="AJ139" i="14"/>
  <c r="AI139" i="14"/>
  <c r="AH139" i="14"/>
  <c r="AG139" i="14"/>
  <c r="AF139" i="14"/>
  <c r="AE139" i="14"/>
  <c r="AD139" i="14"/>
  <c r="AP679" i="14"/>
  <c r="AO679" i="14"/>
  <c r="AN679" i="14"/>
  <c r="AM679" i="14"/>
  <c r="AL679" i="14"/>
  <c r="AK679" i="14"/>
  <c r="AJ679" i="14"/>
  <c r="AI679" i="14"/>
  <c r="AH679" i="14"/>
  <c r="AG679" i="14"/>
  <c r="AF679" i="14"/>
  <c r="AE679" i="14"/>
  <c r="AD679" i="14"/>
  <c r="AP463" i="14"/>
  <c r="AO463" i="14"/>
  <c r="AN463" i="14"/>
  <c r="AM463" i="14"/>
  <c r="AL463" i="14"/>
  <c r="AK463" i="14"/>
  <c r="AJ463" i="14"/>
  <c r="AI463" i="14"/>
  <c r="AH463" i="14"/>
  <c r="AG463" i="14"/>
  <c r="AF463" i="14"/>
  <c r="AE463" i="14"/>
  <c r="AD463" i="14"/>
  <c r="AP571" i="14"/>
  <c r="AO571" i="14"/>
  <c r="AN571" i="14"/>
  <c r="AM571" i="14"/>
  <c r="AL571" i="14"/>
  <c r="AK571" i="14"/>
  <c r="AJ571" i="14"/>
  <c r="AI571" i="14"/>
  <c r="AH571" i="14"/>
  <c r="AG571" i="14"/>
  <c r="AF571" i="14"/>
  <c r="AE571" i="14"/>
  <c r="AD571" i="14"/>
  <c r="AP246" i="14"/>
  <c r="AO246" i="14"/>
  <c r="AN246" i="14"/>
  <c r="AM246" i="14"/>
  <c r="AL246" i="14"/>
  <c r="AK246" i="14"/>
  <c r="AJ246" i="14"/>
  <c r="AI246" i="14"/>
  <c r="AH246" i="14"/>
  <c r="AG246" i="14"/>
  <c r="AF246" i="14"/>
  <c r="AE246" i="14"/>
  <c r="AD246" i="14"/>
  <c r="AP786" i="14"/>
  <c r="AO786" i="14"/>
  <c r="AN786" i="14"/>
  <c r="AM786" i="14"/>
  <c r="AL786" i="14"/>
  <c r="AK786" i="14"/>
  <c r="AJ786" i="14"/>
  <c r="AI786" i="14"/>
  <c r="AH786" i="14"/>
  <c r="AG786" i="14"/>
  <c r="AF786" i="14"/>
  <c r="AE786" i="14"/>
  <c r="AD786" i="14"/>
  <c r="AP354" i="14"/>
  <c r="AO354" i="14"/>
  <c r="AN354" i="14"/>
  <c r="AM354" i="14"/>
  <c r="AL354" i="14"/>
  <c r="AK354" i="14"/>
  <c r="AJ354" i="14"/>
  <c r="AI354" i="14"/>
  <c r="AH354" i="14"/>
  <c r="AG354" i="14"/>
  <c r="AF354" i="14"/>
  <c r="AE354" i="14"/>
  <c r="AD354" i="14"/>
  <c r="AP30" i="14"/>
  <c r="AO30" i="14"/>
  <c r="AN30" i="14"/>
  <c r="AM30" i="14"/>
  <c r="AL30" i="14"/>
  <c r="AK30" i="14"/>
  <c r="AJ30" i="14"/>
  <c r="AI30" i="14"/>
  <c r="AH30" i="14"/>
  <c r="AG30" i="14"/>
  <c r="AF30" i="14"/>
  <c r="AE30" i="14"/>
  <c r="AD30" i="14"/>
  <c r="AP138" i="14"/>
  <c r="AO138" i="14"/>
  <c r="AN138" i="14"/>
  <c r="AM138" i="14"/>
  <c r="AL138" i="14"/>
  <c r="AK138" i="14"/>
  <c r="AJ138" i="14"/>
  <c r="AI138" i="14"/>
  <c r="AH138" i="14"/>
  <c r="AG138" i="14"/>
  <c r="AF138" i="14"/>
  <c r="AE138" i="14"/>
  <c r="AD138" i="14"/>
  <c r="AP678" i="14"/>
  <c r="AO678" i="14"/>
  <c r="AN678" i="14"/>
  <c r="AM678" i="14"/>
  <c r="AL678" i="14"/>
  <c r="AK678" i="14"/>
  <c r="AJ678" i="14"/>
  <c r="AI678" i="14"/>
  <c r="AH678" i="14"/>
  <c r="AG678" i="14"/>
  <c r="AF678" i="14"/>
  <c r="AE678" i="14"/>
  <c r="AD678" i="14"/>
  <c r="AP462" i="14"/>
  <c r="AO462" i="14"/>
  <c r="AN462" i="14"/>
  <c r="AM462" i="14"/>
  <c r="AL462" i="14"/>
  <c r="AK462" i="14"/>
  <c r="AJ462" i="14"/>
  <c r="AI462" i="14"/>
  <c r="AH462" i="14"/>
  <c r="AG462" i="14"/>
  <c r="AF462" i="14"/>
  <c r="AE462" i="14"/>
  <c r="AD462" i="14"/>
  <c r="AP570" i="14"/>
  <c r="AO570" i="14"/>
  <c r="AN570" i="14"/>
  <c r="AM570" i="14"/>
  <c r="AL570" i="14"/>
  <c r="AK570" i="14"/>
  <c r="AJ570" i="14"/>
  <c r="AI570" i="14"/>
  <c r="AH570" i="14"/>
  <c r="AG570" i="14"/>
  <c r="AF570" i="14"/>
  <c r="AE570" i="14"/>
  <c r="AD570" i="14"/>
  <c r="AP245" i="14"/>
  <c r="AO245" i="14"/>
  <c r="AN245" i="14"/>
  <c r="AM245" i="14"/>
  <c r="AL245" i="14"/>
  <c r="AK245" i="14"/>
  <c r="AJ245" i="14"/>
  <c r="AI245" i="14"/>
  <c r="AH245" i="14"/>
  <c r="AG245" i="14"/>
  <c r="AF245" i="14"/>
  <c r="AE245" i="14"/>
  <c r="AD245" i="14"/>
  <c r="AP785" i="14"/>
  <c r="AO785" i="14"/>
  <c r="AN785" i="14"/>
  <c r="AM785" i="14"/>
  <c r="AL785" i="14"/>
  <c r="AK785" i="14"/>
  <c r="AJ785" i="14"/>
  <c r="AI785" i="14"/>
  <c r="AH785" i="14"/>
  <c r="AG785" i="14"/>
  <c r="AF785" i="14"/>
  <c r="AE785" i="14"/>
  <c r="AD785" i="14"/>
  <c r="AP353" i="14"/>
  <c r="AO353" i="14"/>
  <c r="AN353" i="14"/>
  <c r="AM353" i="14"/>
  <c r="AL353" i="14"/>
  <c r="AK353" i="14"/>
  <c r="AJ353" i="14"/>
  <c r="AI353" i="14"/>
  <c r="AH353" i="14"/>
  <c r="AG353" i="14"/>
  <c r="AF353" i="14"/>
  <c r="AE353" i="14"/>
  <c r="AD353" i="14"/>
  <c r="AP29" i="14"/>
  <c r="AO29" i="14"/>
  <c r="AN29" i="14"/>
  <c r="AM29" i="14"/>
  <c r="AL29" i="14"/>
  <c r="AK29" i="14"/>
  <c r="AJ29" i="14"/>
  <c r="AI29" i="14"/>
  <c r="AH29" i="14"/>
  <c r="AG29" i="14"/>
  <c r="AF29" i="14"/>
  <c r="AE29" i="14"/>
  <c r="AD29" i="14"/>
  <c r="AP137" i="14"/>
  <c r="AO137" i="14"/>
  <c r="AN137" i="14"/>
  <c r="AM137" i="14"/>
  <c r="AL137" i="14"/>
  <c r="AK137" i="14"/>
  <c r="AJ137" i="14"/>
  <c r="AI137" i="14"/>
  <c r="AH137" i="14"/>
  <c r="AG137" i="14"/>
  <c r="AF137" i="14"/>
  <c r="AE137" i="14"/>
  <c r="AD137" i="14"/>
  <c r="AP677" i="14"/>
  <c r="AO677" i="14"/>
  <c r="AN677" i="14"/>
  <c r="AM677" i="14"/>
  <c r="AL677" i="14"/>
  <c r="AK677" i="14"/>
  <c r="AJ677" i="14"/>
  <c r="AI677" i="14"/>
  <c r="AH677" i="14"/>
  <c r="AG677" i="14"/>
  <c r="AF677" i="14"/>
  <c r="AE677" i="14"/>
  <c r="AD677" i="14"/>
  <c r="AP461" i="14"/>
  <c r="AO461" i="14"/>
  <c r="AN461" i="14"/>
  <c r="AM461" i="14"/>
  <c r="AL461" i="14"/>
  <c r="AK461" i="14"/>
  <c r="AJ461" i="14"/>
  <c r="AI461" i="14"/>
  <c r="AH461" i="14"/>
  <c r="AG461" i="14"/>
  <c r="AF461" i="14"/>
  <c r="AE461" i="14"/>
  <c r="AD461" i="14"/>
  <c r="AP569" i="14"/>
  <c r="AO569" i="14"/>
  <c r="AN569" i="14"/>
  <c r="AM569" i="14"/>
  <c r="AL569" i="14"/>
  <c r="AK569" i="14"/>
  <c r="AJ569" i="14"/>
  <c r="AI569" i="14"/>
  <c r="AH569" i="14"/>
  <c r="AG569" i="14"/>
  <c r="AF569" i="14"/>
  <c r="AE569" i="14"/>
  <c r="AD569" i="14"/>
  <c r="AP244" i="14"/>
  <c r="AO244" i="14"/>
  <c r="AN244" i="14"/>
  <c r="AM244" i="14"/>
  <c r="AL244" i="14"/>
  <c r="AK244" i="14"/>
  <c r="AJ244" i="14"/>
  <c r="AI244" i="14"/>
  <c r="AH244" i="14"/>
  <c r="AG244" i="14"/>
  <c r="AF244" i="14"/>
  <c r="AE244" i="14"/>
  <c r="AD244" i="14"/>
  <c r="AP784" i="14"/>
  <c r="AO784" i="14"/>
  <c r="AN784" i="14"/>
  <c r="AM784" i="14"/>
  <c r="AL784" i="14"/>
  <c r="AK784" i="14"/>
  <c r="AJ784" i="14"/>
  <c r="AI784" i="14"/>
  <c r="AH784" i="14"/>
  <c r="AG784" i="14"/>
  <c r="AF784" i="14"/>
  <c r="AE784" i="14"/>
  <c r="AD784" i="14"/>
  <c r="AP352" i="14"/>
  <c r="AO352" i="14"/>
  <c r="AN352" i="14"/>
  <c r="AM352" i="14"/>
  <c r="AL352" i="14"/>
  <c r="AK352" i="14"/>
  <c r="AJ352" i="14"/>
  <c r="AI352" i="14"/>
  <c r="AH352" i="14"/>
  <c r="AG352" i="14"/>
  <c r="AF352" i="14"/>
  <c r="AE352" i="14"/>
  <c r="AD352" i="14"/>
  <c r="AP28" i="14"/>
  <c r="AO28" i="14"/>
  <c r="AN28" i="14"/>
  <c r="AM28" i="14"/>
  <c r="AL28" i="14"/>
  <c r="AK28" i="14"/>
  <c r="AJ28" i="14"/>
  <c r="AI28" i="14"/>
  <c r="AH28" i="14"/>
  <c r="AG28" i="14"/>
  <c r="AF28" i="14"/>
  <c r="AE28" i="14"/>
  <c r="AD28" i="14"/>
  <c r="AP136" i="14"/>
  <c r="AO136" i="14"/>
  <c r="AN136" i="14"/>
  <c r="AM136" i="14"/>
  <c r="AL136" i="14"/>
  <c r="AK136" i="14"/>
  <c r="AJ136" i="14"/>
  <c r="AI136" i="14"/>
  <c r="AH136" i="14"/>
  <c r="AG136" i="14"/>
  <c r="AF136" i="14"/>
  <c r="AE136" i="14"/>
  <c r="AD136" i="14"/>
  <c r="AP676" i="14"/>
  <c r="AO676" i="14"/>
  <c r="AN676" i="14"/>
  <c r="AM676" i="14"/>
  <c r="AL676" i="14"/>
  <c r="AK676" i="14"/>
  <c r="AJ676" i="14"/>
  <c r="AI676" i="14"/>
  <c r="AH676" i="14"/>
  <c r="AG676" i="14"/>
  <c r="AF676" i="14"/>
  <c r="AE676" i="14"/>
  <c r="AD676" i="14"/>
  <c r="AP460" i="14"/>
  <c r="AO460" i="14"/>
  <c r="AN460" i="14"/>
  <c r="AM460" i="14"/>
  <c r="AL460" i="14"/>
  <c r="AK460" i="14"/>
  <c r="AJ460" i="14"/>
  <c r="AI460" i="14"/>
  <c r="AH460" i="14"/>
  <c r="AG460" i="14"/>
  <c r="AF460" i="14"/>
  <c r="AE460" i="14"/>
  <c r="AD460" i="14"/>
  <c r="AP568" i="14"/>
  <c r="AO568" i="14"/>
  <c r="AN568" i="14"/>
  <c r="AM568" i="14"/>
  <c r="AL568" i="14"/>
  <c r="AK568" i="14"/>
  <c r="AJ568" i="14"/>
  <c r="AI568" i="14"/>
  <c r="AH568" i="14"/>
  <c r="AG568" i="14"/>
  <c r="AF568" i="14"/>
  <c r="AE568" i="14"/>
  <c r="AD568" i="14"/>
  <c r="AP243" i="14"/>
  <c r="AO243" i="14"/>
  <c r="AN243" i="14"/>
  <c r="AM243" i="14"/>
  <c r="AL243" i="14"/>
  <c r="AK243" i="14"/>
  <c r="AJ243" i="14"/>
  <c r="AI243" i="14"/>
  <c r="AH243" i="14"/>
  <c r="AG243" i="14"/>
  <c r="AF243" i="14"/>
  <c r="AE243" i="14"/>
  <c r="AD243" i="14"/>
  <c r="AP783" i="14"/>
  <c r="AO783" i="14"/>
  <c r="AN783" i="14"/>
  <c r="AM783" i="14"/>
  <c r="AL783" i="14"/>
  <c r="AK783" i="14"/>
  <c r="AJ783" i="14"/>
  <c r="AI783" i="14"/>
  <c r="AH783" i="14"/>
  <c r="AG783" i="14"/>
  <c r="AF783" i="14"/>
  <c r="AE783" i="14"/>
  <c r="AD783" i="14"/>
  <c r="AP351" i="14"/>
  <c r="AO351" i="14"/>
  <c r="AN351" i="14"/>
  <c r="AM351" i="14"/>
  <c r="AL351" i="14"/>
  <c r="AK351" i="14"/>
  <c r="AJ351" i="14"/>
  <c r="AI351" i="14"/>
  <c r="AH351" i="14"/>
  <c r="AG351" i="14"/>
  <c r="AF351" i="14"/>
  <c r="AE351" i="14"/>
  <c r="AD351" i="14"/>
  <c r="AP27" i="14"/>
  <c r="AO27" i="14"/>
  <c r="AN27" i="14"/>
  <c r="AM27" i="14"/>
  <c r="AL27" i="14"/>
  <c r="AK27" i="14"/>
  <c r="AJ27" i="14"/>
  <c r="AI27" i="14"/>
  <c r="AH27" i="14"/>
  <c r="AG27" i="14"/>
  <c r="AF27" i="14"/>
  <c r="AE27" i="14"/>
  <c r="AD27" i="14"/>
  <c r="AP135" i="14"/>
  <c r="AO135" i="14"/>
  <c r="AN135" i="14"/>
  <c r="AM135" i="14"/>
  <c r="AL135" i="14"/>
  <c r="AK135" i="14"/>
  <c r="AJ135" i="14"/>
  <c r="AI135" i="14"/>
  <c r="AH135" i="14"/>
  <c r="AG135" i="14"/>
  <c r="AF135" i="14"/>
  <c r="AE135" i="14"/>
  <c r="AD135" i="14"/>
  <c r="AP675" i="14"/>
  <c r="AO675" i="14"/>
  <c r="AN675" i="14"/>
  <c r="AM675" i="14"/>
  <c r="AL675" i="14"/>
  <c r="AK675" i="14"/>
  <c r="AJ675" i="14"/>
  <c r="AI675" i="14"/>
  <c r="AH675" i="14"/>
  <c r="AG675" i="14"/>
  <c r="AF675" i="14"/>
  <c r="AE675" i="14"/>
  <c r="AD675" i="14"/>
  <c r="AP459" i="14"/>
  <c r="AO459" i="14"/>
  <c r="AN459" i="14"/>
  <c r="AM459" i="14"/>
  <c r="AL459" i="14"/>
  <c r="AK459" i="14"/>
  <c r="AJ459" i="14"/>
  <c r="AI459" i="14"/>
  <c r="AH459" i="14"/>
  <c r="AG459" i="14"/>
  <c r="AF459" i="14"/>
  <c r="AE459" i="14"/>
  <c r="AD459" i="14"/>
  <c r="AP567" i="14"/>
  <c r="AO567" i="14"/>
  <c r="AN567" i="14"/>
  <c r="AM567" i="14"/>
  <c r="AL567" i="14"/>
  <c r="AK567" i="14"/>
  <c r="AJ567" i="14"/>
  <c r="AI567" i="14"/>
  <c r="AH567" i="14"/>
  <c r="AG567" i="14"/>
  <c r="AF567" i="14"/>
  <c r="AE567" i="14"/>
  <c r="AD567" i="14"/>
  <c r="AP242" i="14"/>
  <c r="AO242" i="14"/>
  <c r="AN242" i="14"/>
  <c r="AM242" i="14"/>
  <c r="AL242" i="14"/>
  <c r="AK242" i="14"/>
  <c r="AJ242" i="14"/>
  <c r="AI242" i="14"/>
  <c r="AH242" i="14"/>
  <c r="AG242" i="14"/>
  <c r="AF242" i="14"/>
  <c r="AE242" i="14"/>
  <c r="AD242" i="14"/>
  <c r="AP782" i="14"/>
  <c r="AO782" i="14"/>
  <c r="AN782" i="14"/>
  <c r="AM782" i="14"/>
  <c r="AL782" i="14"/>
  <c r="AK782" i="14"/>
  <c r="AJ782" i="14"/>
  <c r="AI782" i="14"/>
  <c r="AH782" i="14"/>
  <c r="AG782" i="14"/>
  <c r="AF782" i="14"/>
  <c r="AE782" i="14"/>
  <c r="AD782" i="14"/>
  <c r="AP350" i="14"/>
  <c r="AO350" i="14"/>
  <c r="AN350" i="14"/>
  <c r="AM350" i="14"/>
  <c r="AL350" i="14"/>
  <c r="AK350" i="14"/>
  <c r="AJ350" i="14"/>
  <c r="AI350" i="14"/>
  <c r="AH350" i="14"/>
  <c r="AG350" i="14"/>
  <c r="AF350" i="14"/>
  <c r="AE350" i="14"/>
  <c r="AD350" i="14"/>
  <c r="AP26" i="14"/>
  <c r="AO26" i="14"/>
  <c r="AN26" i="14"/>
  <c r="AM26" i="14"/>
  <c r="AL26" i="14"/>
  <c r="AK26" i="14"/>
  <c r="AJ26" i="14"/>
  <c r="AI26" i="14"/>
  <c r="AH26" i="14"/>
  <c r="AG26" i="14"/>
  <c r="AF26" i="14"/>
  <c r="AE26" i="14"/>
  <c r="AD26" i="14"/>
  <c r="AP134" i="14"/>
  <c r="AO134" i="14"/>
  <c r="AN134" i="14"/>
  <c r="AM134" i="14"/>
  <c r="AL134" i="14"/>
  <c r="AK134" i="14"/>
  <c r="AJ134" i="14"/>
  <c r="AI134" i="14"/>
  <c r="AH134" i="14"/>
  <c r="AG134" i="14"/>
  <c r="AF134" i="14"/>
  <c r="AE134" i="14"/>
  <c r="AD134" i="14"/>
  <c r="AP674" i="14"/>
  <c r="AO674" i="14"/>
  <c r="AN674" i="14"/>
  <c r="AM674" i="14"/>
  <c r="AL674" i="14"/>
  <c r="AK674" i="14"/>
  <c r="AJ674" i="14"/>
  <c r="AI674" i="14"/>
  <c r="AH674" i="14"/>
  <c r="AG674" i="14"/>
  <c r="AF674" i="14"/>
  <c r="AE674" i="14"/>
  <c r="AD674" i="14"/>
  <c r="AP458" i="14"/>
  <c r="AO458" i="14"/>
  <c r="AN458" i="14"/>
  <c r="AM458" i="14"/>
  <c r="AL458" i="14"/>
  <c r="AK458" i="14"/>
  <c r="AJ458" i="14"/>
  <c r="AI458" i="14"/>
  <c r="AH458" i="14"/>
  <c r="AG458" i="14"/>
  <c r="AF458" i="14"/>
  <c r="AE458" i="14"/>
  <c r="AD458" i="14"/>
  <c r="AP566" i="14"/>
  <c r="AO566" i="14"/>
  <c r="AN566" i="14"/>
  <c r="AM566" i="14"/>
  <c r="AL566" i="14"/>
  <c r="AK566" i="14"/>
  <c r="AJ566" i="14"/>
  <c r="AI566" i="14"/>
  <c r="AH566" i="14"/>
  <c r="AG566" i="14"/>
  <c r="AF566" i="14"/>
  <c r="AE566" i="14"/>
  <c r="AD566" i="14"/>
  <c r="AP241" i="14"/>
  <c r="AO241" i="14"/>
  <c r="AN241" i="14"/>
  <c r="AM241" i="14"/>
  <c r="AL241" i="14"/>
  <c r="AK241" i="14"/>
  <c r="AJ241" i="14"/>
  <c r="AI241" i="14"/>
  <c r="AH241" i="14"/>
  <c r="AG241" i="14"/>
  <c r="AF241" i="14"/>
  <c r="AE241" i="14"/>
  <c r="AD241" i="14"/>
  <c r="AP781" i="14"/>
  <c r="AO781" i="14"/>
  <c r="AN781" i="14"/>
  <c r="AM781" i="14"/>
  <c r="AL781" i="14"/>
  <c r="AK781" i="14"/>
  <c r="AJ781" i="14"/>
  <c r="AI781" i="14"/>
  <c r="AH781" i="14"/>
  <c r="AG781" i="14"/>
  <c r="AF781" i="14"/>
  <c r="AE781" i="14"/>
  <c r="AD781" i="14"/>
  <c r="AP349" i="14"/>
  <c r="AO349" i="14"/>
  <c r="AN349" i="14"/>
  <c r="AM349" i="14"/>
  <c r="AL349" i="14"/>
  <c r="AK349" i="14"/>
  <c r="AJ349" i="14"/>
  <c r="AI349" i="14"/>
  <c r="AH349" i="14"/>
  <c r="AG349" i="14"/>
  <c r="AF349" i="14"/>
  <c r="AE349" i="14"/>
  <c r="AD349" i="14"/>
  <c r="AP25" i="14"/>
  <c r="AO25" i="14"/>
  <c r="AN25" i="14"/>
  <c r="AM25" i="14"/>
  <c r="AL25" i="14"/>
  <c r="AK25" i="14"/>
  <c r="AJ25" i="14"/>
  <c r="AI25" i="14"/>
  <c r="AH25" i="14"/>
  <c r="AG25" i="14"/>
  <c r="AF25" i="14"/>
  <c r="AE25" i="14"/>
  <c r="AD25" i="14"/>
  <c r="AP133" i="14"/>
  <c r="AO133" i="14"/>
  <c r="AN133" i="14"/>
  <c r="AM133" i="14"/>
  <c r="AL133" i="14"/>
  <c r="AK133" i="14"/>
  <c r="AJ133" i="14"/>
  <c r="AI133" i="14"/>
  <c r="AH133" i="14"/>
  <c r="AG133" i="14"/>
  <c r="AF133" i="14"/>
  <c r="AE133" i="14"/>
  <c r="AD133" i="14"/>
  <c r="AP673" i="14"/>
  <c r="AO673" i="14"/>
  <c r="AN673" i="14"/>
  <c r="AM673" i="14"/>
  <c r="AL673" i="14"/>
  <c r="AK673" i="14"/>
  <c r="AJ673" i="14"/>
  <c r="AI673" i="14"/>
  <c r="AH673" i="14"/>
  <c r="AG673" i="14"/>
  <c r="AF673" i="14"/>
  <c r="AE673" i="14"/>
  <c r="AD673" i="14"/>
  <c r="AP457" i="14"/>
  <c r="AO457" i="14"/>
  <c r="AN457" i="14"/>
  <c r="AM457" i="14"/>
  <c r="AL457" i="14"/>
  <c r="AK457" i="14"/>
  <c r="AJ457" i="14"/>
  <c r="AI457" i="14"/>
  <c r="AH457" i="14"/>
  <c r="AG457" i="14"/>
  <c r="AF457" i="14"/>
  <c r="AE457" i="14"/>
  <c r="AD457" i="14"/>
  <c r="AP565" i="14"/>
  <c r="AO565" i="14"/>
  <c r="AN565" i="14"/>
  <c r="AM565" i="14"/>
  <c r="AL565" i="14"/>
  <c r="AK565" i="14"/>
  <c r="AJ565" i="14"/>
  <c r="AI565" i="14"/>
  <c r="AH565" i="14"/>
  <c r="AG565" i="14"/>
  <c r="AF565" i="14"/>
  <c r="AE565" i="14"/>
  <c r="AD565" i="14"/>
  <c r="AP240" i="14"/>
  <c r="AO240" i="14"/>
  <c r="AN240" i="14"/>
  <c r="AM240" i="14"/>
  <c r="AL240" i="14"/>
  <c r="AK240" i="14"/>
  <c r="AJ240" i="14"/>
  <c r="AI240" i="14"/>
  <c r="AH240" i="14"/>
  <c r="AG240" i="14"/>
  <c r="AF240" i="14"/>
  <c r="AE240" i="14"/>
  <c r="AD240" i="14"/>
  <c r="AP780" i="14"/>
  <c r="AO780" i="14"/>
  <c r="AN780" i="14"/>
  <c r="AM780" i="14"/>
  <c r="AL780" i="14"/>
  <c r="AK780" i="14"/>
  <c r="AJ780" i="14"/>
  <c r="AI780" i="14"/>
  <c r="AH780" i="14"/>
  <c r="AG780" i="14"/>
  <c r="AF780" i="14"/>
  <c r="AE780" i="14"/>
  <c r="AD780" i="14"/>
  <c r="AP348" i="14"/>
  <c r="AO348" i="14"/>
  <c r="AN348" i="14"/>
  <c r="AM348" i="14"/>
  <c r="AL348" i="14"/>
  <c r="AK348" i="14"/>
  <c r="AJ348" i="14"/>
  <c r="AI348" i="14"/>
  <c r="AH348" i="14"/>
  <c r="AG348" i="14"/>
  <c r="AF348" i="14"/>
  <c r="AE348" i="14"/>
  <c r="AD348" i="14"/>
  <c r="AP24" i="14"/>
  <c r="AO24" i="14"/>
  <c r="AN24" i="14"/>
  <c r="AM24" i="14"/>
  <c r="AL24" i="14"/>
  <c r="AK24" i="14"/>
  <c r="AJ24" i="14"/>
  <c r="AI24" i="14"/>
  <c r="AH24" i="14"/>
  <c r="AG24" i="14"/>
  <c r="AF24" i="14"/>
  <c r="AE24" i="14"/>
  <c r="AD24" i="14"/>
  <c r="AP132" i="14"/>
  <c r="AO132" i="14"/>
  <c r="AN132" i="14"/>
  <c r="AM132" i="14"/>
  <c r="AL132" i="14"/>
  <c r="AK132" i="14"/>
  <c r="AJ132" i="14"/>
  <c r="AI132" i="14"/>
  <c r="AH132" i="14"/>
  <c r="AG132" i="14"/>
  <c r="AF132" i="14"/>
  <c r="AE132" i="14"/>
  <c r="AD132" i="14"/>
  <c r="AP672" i="14"/>
  <c r="AO672" i="14"/>
  <c r="AN672" i="14"/>
  <c r="AM672" i="14"/>
  <c r="AL672" i="14"/>
  <c r="AK672" i="14"/>
  <c r="AJ672" i="14"/>
  <c r="AI672" i="14"/>
  <c r="AH672" i="14"/>
  <c r="AG672" i="14"/>
  <c r="AF672" i="14"/>
  <c r="AE672" i="14"/>
  <c r="AD672" i="14"/>
  <c r="AP456" i="14"/>
  <c r="AO456" i="14"/>
  <c r="AN456" i="14"/>
  <c r="AM456" i="14"/>
  <c r="AL456" i="14"/>
  <c r="AK456" i="14"/>
  <c r="AJ456" i="14"/>
  <c r="AI456" i="14"/>
  <c r="AH456" i="14"/>
  <c r="AG456" i="14"/>
  <c r="AF456" i="14"/>
  <c r="AE456" i="14"/>
  <c r="AD456" i="14"/>
  <c r="AP564" i="14"/>
  <c r="AO564" i="14"/>
  <c r="AN564" i="14"/>
  <c r="AM564" i="14"/>
  <c r="AL564" i="14"/>
  <c r="AK564" i="14"/>
  <c r="AJ564" i="14"/>
  <c r="AI564" i="14"/>
  <c r="AH564" i="14"/>
  <c r="AG564" i="14"/>
  <c r="AF564" i="14"/>
  <c r="AE564" i="14"/>
  <c r="AD564" i="14"/>
  <c r="AP239" i="14"/>
  <c r="AO239" i="14"/>
  <c r="AN239" i="14"/>
  <c r="AM239" i="14"/>
  <c r="AL239" i="14"/>
  <c r="AK239" i="14"/>
  <c r="AJ239" i="14"/>
  <c r="AI239" i="14"/>
  <c r="AH239" i="14"/>
  <c r="AG239" i="14"/>
  <c r="AF239" i="14"/>
  <c r="AE239" i="14"/>
  <c r="AD239" i="14"/>
  <c r="AP779" i="14"/>
  <c r="AO779" i="14"/>
  <c r="AN779" i="14"/>
  <c r="AM779" i="14"/>
  <c r="AL779" i="14"/>
  <c r="AK779" i="14"/>
  <c r="AJ779" i="14"/>
  <c r="AI779" i="14"/>
  <c r="AH779" i="14"/>
  <c r="AG779" i="14"/>
  <c r="AF779" i="14"/>
  <c r="AE779" i="14"/>
  <c r="AD779" i="14"/>
  <c r="AP347" i="14"/>
  <c r="AO347" i="14"/>
  <c r="AN347" i="14"/>
  <c r="AM347" i="14"/>
  <c r="AL347" i="14"/>
  <c r="AK347" i="14"/>
  <c r="AJ347" i="14"/>
  <c r="AI347" i="14"/>
  <c r="AH347" i="14"/>
  <c r="AG347" i="14"/>
  <c r="AF347" i="14"/>
  <c r="AE347" i="14"/>
  <c r="AD347" i="14"/>
  <c r="AP23" i="14"/>
  <c r="AO23" i="14"/>
  <c r="AN23" i="14"/>
  <c r="AM23" i="14"/>
  <c r="AL23" i="14"/>
  <c r="AK23" i="14"/>
  <c r="AJ23" i="14"/>
  <c r="AI23" i="14"/>
  <c r="AH23" i="14"/>
  <c r="AG23" i="14"/>
  <c r="AF23" i="14"/>
  <c r="AE23" i="14"/>
  <c r="AD23" i="14"/>
  <c r="AP131" i="14"/>
  <c r="AO131" i="14"/>
  <c r="AN131" i="14"/>
  <c r="AM131" i="14"/>
  <c r="AL131" i="14"/>
  <c r="AK131" i="14"/>
  <c r="AJ131" i="14"/>
  <c r="AI131" i="14"/>
  <c r="AH131" i="14"/>
  <c r="AG131" i="14"/>
  <c r="AF131" i="14"/>
  <c r="AE131" i="14"/>
  <c r="AD131" i="14"/>
  <c r="AP671" i="14"/>
  <c r="AO671" i="14"/>
  <c r="AN671" i="14"/>
  <c r="AM671" i="14"/>
  <c r="AL671" i="14"/>
  <c r="AK671" i="14"/>
  <c r="AJ671" i="14"/>
  <c r="AI671" i="14"/>
  <c r="AH671" i="14"/>
  <c r="AG671" i="14"/>
  <c r="AF671" i="14"/>
  <c r="AE671" i="14"/>
  <c r="AD671" i="14"/>
  <c r="AP455" i="14"/>
  <c r="AO455" i="14"/>
  <c r="AN455" i="14"/>
  <c r="AM455" i="14"/>
  <c r="AL455" i="14"/>
  <c r="AK455" i="14"/>
  <c r="AJ455" i="14"/>
  <c r="AI455" i="14"/>
  <c r="AH455" i="14"/>
  <c r="AG455" i="14"/>
  <c r="AF455" i="14"/>
  <c r="AE455" i="14"/>
  <c r="AD455" i="14"/>
  <c r="AP563" i="14"/>
  <c r="AO563" i="14"/>
  <c r="AN563" i="14"/>
  <c r="AM563" i="14"/>
  <c r="AL563" i="14"/>
  <c r="AK563" i="14"/>
  <c r="AJ563" i="14"/>
  <c r="AI563" i="14"/>
  <c r="AH563" i="14"/>
  <c r="AG563" i="14"/>
  <c r="AF563" i="14"/>
  <c r="AE563" i="14"/>
  <c r="AD563" i="14"/>
  <c r="AP238" i="14"/>
  <c r="AO238" i="14"/>
  <c r="AN238" i="14"/>
  <c r="AM238" i="14"/>
  <c r="AL238" i="14"/>
  <c r="AK238" i="14"/>
  <c r="AJ238" i="14"/>
  <c r="AI238" i="14"/>
  <c r="AH238" i="14"/>
  <c r="AG238" i="14"/>
  <c r="AF238" i="14"/>
  <c r="AE238" i="14"/>
  <c r="AD238" i="14"/>
  <c r="AP778" i="14"/>
  <c r="AO778" i="14"/>
  <c r="AN778" i="14"/>
  <c r="AM778" i="14"/>
  <c r="AL778" i="14"/>
  <c r="AK778" i="14"/>
  <c r="AJ778" i="14"/>
  <c r="AI778" i="14"/>
  <c r="AH778" i="14"/>
  <c r="AG778" i="14"/>
  <c r="AF778" i="14"/>
  <c r="AE778" i="14"/>
  <c r="AD778" i="14"/>
  <c r="AP346" i="14"/>
  <c r="AO346" i="14"/>
  <c r="AN346" i="14"/>
  <c r="AM346" i="14"/>
  <c r="AL346" i="14"/>
  <c r="AK346" i="14"/>
  <c r="AJ346" i="14"/>
  <c r="AI346" i="14"/>
  <c r="AH346" i="14"/>
  <c r="AG346" i="14"/>
  <c r="AF346" i="14"/>
  <c r="AE346" i="14"/>
  <c r="AD346" i="14"/>
  <c r="AP22" i="14"/>
  <c r="AO22" i="14"/>
  <c r="AN22" i="14"/>
  <c r="AM22" i="14"/>
  <c r="AL22" i="14"/>
  <c r="AK22" i="14"/>
  <c r="AJ22" i="14"/>
  <c r="AI22" i="14"/>
  <c r="AH22" i="14"/>
  <c r="AG22" i="14"/>
  <c r="AF22" i="14"/>
  <c r="AE22" i="14"/>
  <c r="AD22" i="14"/>
  <c r="AP130" i="14"/>
  <c r="AO130" i="14"/>
  <c r="AN130" i="14"/>
  <c r="AM130" i="14"/>
  <c r="AL130" i="14"/>
  <c r="AK130" i="14"/>
  <c r="AJ130" i="14"/>
  <c r="AI130" i="14"/>
  <c r="AH130" i="14"/>
  <c r="AG130" i="14"/>
  <c r="AF130" i="14"/>
  <c r="AE130" i="14"/>
  <c r="AD130" i="14"/>
  <c r="AP670" i="14"/>
  <c r="AO670" i="14"/>
  <c r="AN670" i="14"/>
  <c r="AM670" i="14"/>
  <c r="AL670" i="14"/>
  <c r="AK670" i="14"/>
  <c r="AJ670" i="14"/>
  <c r="AI670" i="14"/>
  <c r="AH670" i="14"/>
  <c r="AG670" i="14"/>
  <c r="AF670" i="14"/>
  <c r="AE670" i="14"/>
  <c r="AD670" i="14"/>
  <c r="AP454" i="14"/>
  <c r="AO454" i="14"/>
  <c r="AN454" i="14"/>
  <c r="AM454" i="14"/>
  <c r="AL454" i="14"/>
  <c r="AK454" i="14"/>
  <c r="AJ454" i="14"/>
  <c r="AI454" i="14"/>
  <c r="AH454" i="14"/>
  <c r="AG454" i="14"/>
  <c r="AF454" i="14"/>
  <c r="AE454" i="14"/>
  <c r="AD454" i="14"/>
  <c r="AP562" i="14"/>
  <c r="AO562" i="14"/>
  <c r="AN562" i="14"/>
  <c r="AM562" i="14"/>
  <c r="AL562" i="14"/>
  <c r="AK562" i="14"/>
  <c r="AJ562" i="14"/>
  <c r="AI562" i="14"/>
  <c r="AH562" i="14"/>
  <c r="AG562" i="14"/>
  <c r="AF562" i="14"/>
  <c r="AE562" i="14"/>
  <c r="AD562" i="14"/>
  <c r="AP237" i="14"/>
  <c r="AO237" i="14"/>
  <c r="AN237" i="14"/>
  <c r="AM237" i="14"/>
  <c r="AL237" i="14"/>
  <c r="AK237" i="14"/>
  <c r="AJ237" i="14"/>
  <c r="AI237" i="14"/>
  <c r="AH237" i="14"/>
  <c r="AG237" i="14"/>
  <c r="AF237" i="14"/>
  <c r="AE237" i="14"/>
  <c r="AD237" i="14"/>
  <c r="AP777" i="14"/>
  <c r="AO777" i="14"/>
  <c r="AN777" i="14"/>
  <c r="AM777" i="14"/>
  <c r="AL777" i="14"/>
  <c r="AK777" i="14"/>
  <c r="AJ777" i="14"/>
  <c r="AI777" i="14"/>
  <c r="AH777" i="14"/>
  <c r="AG777" i="14"/>
  <c r="AF777" i="14"/>
  <c r="AE777" i="14"/>
  <c r="AD777" i="14"/>
  <c r="U37" i="77"/>
  <c r="U25" i="82" s="1"/>
  <c r="U36" i="82" s="1"/>
  <c r="T37" i="77"/>
  <c r="T25" i="82" s="1"/>
  <c r="T36" i="82" s="1"/>
  <c r="S37" i="77"/>
  <c r="S25" i="82" s="1"/>
  <c r="S36" i="82" s="1"/>
  <c r="R37" i="77"/>
  <c r="R25" i="82" s="1"/>
  <c r="R36" i="82" s="1"/>
  <c r="Q37" i="77"/>
  <c r="Q25" i="82" s="1"/>
  <c r="Q36" i="82" s="1"/>
  <c r="P37" i="77"/>
  <c r="P25" i="82" s="1"/>
  <c r="P36" i="82" s="1"/>
  <c r="O11" i="77"/>
  <c r="O12" i="77" s="1"/>
  <c r="O13" i="77" s="1"/>
  <c r="O14" i="77" s="1"/>
  <c r="O15" i="77" s="1"/>
  <c r="O16" i="77" s="1"/>
  <c r="O17" i="77" s="1"/>
  <c r="O18" i="77" s="1"/>
  <c r="O19" i="77" s="1"/>
  <c r="O5" i="77"/>
  <c r="O6" i="77" s="1"/>
  <c r="O7" i="77" s="1"/>
  <c r="O8" i="77" s="1"/>
  <c r="M11" i="77"/>
  <c r="M12" i="77" s="1"/>
  <c r="M13" i="77" s="1"/>
  <c r="M14" i="77" s="1"/>
  <c r="M15" i="77" s="1"/>
  <c r="M16" i="77" s="1"/>
  <c r="M17" i="77" s="1"/>
  <c r="M18" i="77" s="1"/>
  <c r="M19" i="77" s="1"/>
  <c r="M5" i="77"/>
  <c r="M6" i="77" s="1"/>
  <c r="M7" i="77" s="1"/>
  <c r="M8" i="77" s="1"/>
  <c r="M26" i="13"/>
  <c r="M27" i="13" s="1"/>
  <c r="M28" i="13" s="1"/>
  <c r="M29" i="13" s="1"/>
  <c r="M30" i="13" s="1"/>
  <c r="M31" i="13" s="1"/>
  <c r="M32" i="13" s="1"/>
  <c r="M33" i="13" s="1"/>
  <c r="M34" i="13" s="1"/>
  <c r="M20" i="13"/>
  <c r="M21" i="13" s="1"/>
  <c r="M22" i="13" s="1"/>
  <c r="M23" i="13" s="1"/>
  <c r="O5" i="76"/>
  <c r="O6" i="76" s="1"/>
  <c r="O7" i="76" s="1"/>
  <c r="O8" i="76" s="1"/>
  <c r="O9" i="76" s="1"/>
  <c r="O10" i="76" s="1"/>
  <c r="O11" i="76" s="1"/>
  <c r="O12" i="76" s="1"/>
  <c r="O13" i="76" s="1"/>
  <c r="O14" i="76" s="1"/>
  <c r="O15" i="76" s="1"/>
  <c r="O16" i="76" s="1"/>
  <c r="O17" i="76" s="1"/>
  <c r="O18" i="76" s="1"/>
  <c r="O19" i="76" s="1"/>
  <c r="O20" i="76" s="1"/>
  <c r="O21" i="76" s="1"/>
  <c r="O22" i="76" s="1"/>
  <c r="O23" i="76" s="1"/>
  <c r="O24" i="76" s="1"/>
  <c r="O25" i="76" s="1"/>
  <c r="O26" i="76" s="1"/>
  <c r="O27" i="76" s="1"/>
  <c r="O28" i="76" s="1"/>
  <c r="I5" i="76"/>
  <c r="I6" i="76" s="1"/>
  <c r="I7" i="76" s="1"/>
  <c r="I8" i="76" s="1"/>
  <c r="I9" i="76" s="1"/>
  <c r="I10" i="76" s="1"/>
  <c r="I11" i="76" s="1"/>
  <c r="I12" i="76" s="1"/>
  <c r="I13" i="76" s="1"/>
  <c r="I14" i="76" s="1"/>
  <c r="I15" i="76" s="1"/>
  <c r="I16" i="76" s="1"/>
  <c r="I17" i="76" s="1"/>
  <c r="I18" i="76" s="1"/>
  <c r="I19" i="76" s="1"/>
  <c r="I20" i="76" s="1"/>
  <c r="I21" i="76" s="1"/>
  <c r="I22" i="76" s="1"/>
  <c r="I23" i="76" s="1"/>
  <c r="I24" i="76" s="1"/>
  <c r="I25" i="76" s="1"/>
  <c r="I26" i="76" s="1"/>
  <c r="I27" i="76" s="1"/>
  <c r="I28" i="76" s="1"/>
  <c r="V37" i="75"/>
  <c r="U37" i="75"/>
  <c r="T37" i="75"/>
  <c r="S37" i="75"/>
  <c r="R37" i="75"/>
  <c r="Q37" i="75"/>
  <c r="P37" i="75"/>
  <c r="AK94" i="74"/>
  <c r="AJ94" i="74"/>
  <c r="AI94" i="74"/>
  <c r="AH94" i="74"/>
  <c r="W93" i="74"/>
  <c r="V93" i="74"/>
  <c r="U93" i="74"/>
  <c r="T93" i="74"/>
  <c r="S93" i="74"/>
  <c r="R93" i="74"/>
  <c r="Q93" i="74"/>
  <c r="P5" i="74"/>
  <c r="P6" i="74" s="1"/>
  <c r="P7" i="74" s="1"/>
  <c r="P8" i="74" s="1"/>
  <c r="P9" i="74" s="1"/>
  <c r="P10" i="74" s="1"/>
  <c r="P11" i="74" s="1"/>
  <c r="P12" i="74" s="1"/>
  <c r="P13" i="74" s="1"/>
  <c r="P14" i="74" s="1"/>
  <c r="P15" i="74" s="1"/>
  <c r="P16" i="74" s="1"/>
  <c r="P17" i="74" s="1"/>
  <c r="P18" i="74" s="1"/>
  <c r="P19" i="74" s="1"/>
  <c r="P20" i="74" s="1"/>
  <c r="P21" i="74" s="1"/>
  <c r="P22" i="74" s="1"/>
  <c r="P23" i="74" s="1"/>
  <c r="P24" i="74" s="1"/>
  <c r="P25" i="74" s="1"/>
  <c r="P26" i="74" s="1"/>
  <c r="P27" i="74" s="1"/>
  <c r="P28" i="74" s="1"/>
  <c r="P29" i="74" s="1"/>
  <c r="P30" i="74" s="1"/>
  <c r="P31" i="74" s="1"/>
  <c r="P32" i="74" s="1"/>
  <c r="P33" i="74" s="1"/>
  <c r="P34" i="74" s="1"/>
  <c r="P35" i="74" s="1"/>
  <c r="P36" i="74" s="1"/>
  <c r="P37" i="74" s="1"/>
  <c r="P38" i="74" s="1"/>
  <c r="P39" i="74" s="1"/>
  <c r="P40" i="74" s="1"/>
  <c r="P41" i="74" s="1"/>
  <c r="P42" i="74" s="1"/>
  <c r="P43" i="74" s="1"/>
  <c r="P44" i="74" s="1"/>
  <c r="P45" i="74" s="1"/>
  <c r="P46" i="74" s="1"/>
  <c r="I222" i="10" l="1"/>
  <c r="I223" i="10" s="1"/>
  <c r="I224" i="10" s="1"/>
  <c r="I225" i="10" s="1"/>
  <c r="I226" i="10" s="1"/>
  <c r="I227" i="10" s="1"/>
  <c r="I228" i="10" s="1"/>
  <c r="I229" i="10" s="1"/>
  <c r="I230" i="10" s="1"/>
  <c r="I231" i="10" s="1"/>
  <c r="I232" i="10" s="1"/>
  <c r="I233" i="10" s="1"/>
  <c r="I176" i="10"/>
  <c r="I177" i="10" s="1"/>
  <c r="I178" i="10" s="1"/>
  <c r="I179" i="10" s="1"/>
  <c r="I180" i="10" s="1"/>
  <c r="I181" i="10" s="1"/>
  <c r="I182" i="10" s="1"/>
  <c r="I183" i="10" s="1"/>
  <c r="I184" i="10" s="1"/>
  <c r="I185" i="10" s="1"/>
  <c r="I186" i="10" s="1"/>
  <c r="I187" i="10" s="1"/>
  <c r="I188" i="10" s="1"/>
  <c r="I189" i="10" s="1"/>
  <c r="I190" i="10" s="1"/>
  <c r="I191" i="10" s="1"/>
  <c r="I192" i="10" s="1"/>
  <c r="I193" i="10" s="1"/>
  <c r="I194" i="10" s="1"/>
  <c r="I195" i="10" s="1"/>
  <c r="I196" i="10" s="1"/>
  <c r="I197" i="10" s="1"/>
  <c r="I198" i="10" s="1"/>
  <c r="I199" i="10" s="1"/>
  <c r="I200" i="10" s="1"/>
  <c r="I201" i="10" s="1"/>
  <c r="I202" i="10" s="1"/>
  <c r="I203" i="10" s="1"/>
  <c r="I204" i="10" s="1"/>
  <c r="I205" i="10" s="1"/>
  <c r="I206" i="10" s="1"/>
  <c r="I207" i="10" s="1"/>
  <c r="I208" i="10" s="1"/>
  <c r="I209" i="10" s="1"/>
  <c r="I210" i="10" s="1"/>
  <c r="I211" i="10" s="1"/>
  <c r="I212" i="10" s="1"/>
  <c r="I213" i="10" s="1"/>
  <c r="I214" i="10" s="1"/>
  <c r="I215" i="10" s="1"/>
  <c r="I216" i="10" s="1"/>
  <c r="I217" i="10" s="1"/>
  <c r="I47" i="10"/>
  <c r="I48" i="10" s="1"/>
  <c r="I49" i="10" s="1"/>
  <c r="I50" i="10" s="1"/>
  <c r="I51" i="10" s="1"/>
  <c r="I52" i="10" s="1"/>
  <c r="I53" i="10" s="1"/>
  <c r="I54" i="10" s="1"/>
  <c r="I55" i="10" s="1"/>
  <c r="I56" i="10" s="1"/>
  <c r="I57" i="10" s="1"/>
  <c r="I58" i="10" s="1"/>
  <c r="I59" i="10" s="1"/>
  <c r="I60" i="10" s="1"/>
  <c r="I61" i="10" s="1"/>
  <c r="I62" i="10" s="1"/>
  <c r="I63" i="10" s="1"/>
  <c r="I64" i="10" s="1"/>
  <c r="I65" i="10" s="1"/>
  <c r="I66" i="10" s="1"/>
  <c r="I67" i="10" s="1"/>
  <c r="I68" i="10" s="1"/>
  <c r="I69" i="10" s="1"/>
  <c r="I70" i="10" s="1"/>
  <c r="I71" i="10" s="1"/>
  <c r="I72" i="10" s="1"/>
  <c r="I73" i="10" s="1"/>
  <c r="I74" i="10" s="1"/>
  <c r="I75" i="10" s="1"/>
  <c r="I76" i="10" s="1"/>
  <c r="I77" i="10" s="1"/>
  <c r="I78" i="10" s="1"/>
  <c r="I79" i="10" s="1"/>
  <c r="I80" i="10" s="1"/>
  <c r="I81" i="10" s="1"/>
  <c r="I82" i="10" s="1"/>
  <c r="I83" i="10" s="1"/>
  <c r="I84" i="10" s="1"/>
  <c r="I85" i="10" s="1"/>
  <c r="I86" i="10" s="1"/>
  <c r="I87" i="10" s="1"/>
  <c r="I88" i="10" s="1"/>
  <c r="M10" i="13"/>
  <c r="M11" i="13" s="1"/>
  <c r="M12" i="13" s="1"/>
  <c r="M13" i="13" s="1"/>
  <c r="M14" i="13" s="1"/>
  <c r="M15" i="13" s="1"/>
  <c r="M16" i="13" s="1"/>
  <c r="M17" i="13" s="1"/>
  <c r="M18" i="13" s="1"/>
  <c r="M4" i="13"/>
  <c r="M5" i="13" s="1"/>
  <c r="M6" i="13" s="1"/>
  <c r="M7" i="13" s="1"/>
  <c r="I4" i="12"/>
  <c r="I5" i="12" s="1"/>
  <c r="I6" i="12" s="1"/>
  <c r="I7" i="12" s="1"/>
  <c r="I8" i="12" s="1"/>
  <c r="I9" i="12" s="1"/>
  <c r="I10" i="12" s="1"/>
  <c r="I11" i="12" s="1"/>
  <c r="I12" i="12" s="1"/>
  <c r="I4" i="11"/>
  <c r="I5" i="11" s="1"/>
  <c r="I6" i="11" s="1"/>
  <c r="I7" i="11" s="1"/>
  <c r="I8" i="11" s="1"/>
  <c r="I9" i="11" s="1"/>
  <c r="I10" i="11" s="1"/>
  <c r="I11" i="11" s="1"/>
  <c r="I12" i="11" s="1"/>
  <c r="I13" i="11" s="1"/>
  <c r="I14" i="11" s="1"/>
  <c r="I15" i="11" s="1"/>
  <c r="I16" i="11" s="1"/>
  <c r="I17" i="11" s="1"/>
  <c r="I18" i="11" s="1"/>
  <c r="I19" i="11" s="1"/>
  <c r="I20" i="11" s="1"/>
  <c r="I21" i="11" s="1"/>
  <c r="I22" i="11" s="1"/>
  <c r="I23" i="11" s="1"/>
  <c r="I24" i="11" s="1"/>
  <c r="I25" i="11" s="1"/>
  <c r="I26" i="11" s="1"/>
  <c r="I27" i="11" s="1"/>
  <c r="I28" i="11" s="1"/>
  <c r="I29" i="11" s="1"/>
  <c r="I30" i="11" s="1"/>
  <c r="I31" i="11" s="1"/>
  <c r="I32" i="11" s="1"/>
  <c r="I33" i="11" s="1"/>
  <c r="I34" i="11" s="1"/>
  <c r="I35" i="11" s="1"/>
  <c r="I36" i="11" s="1"/>
  <c r="I37" i="11" s="1"/>
  <c r="I38" i="11" s="1"/>
  <c r="I39" i="11" s="1"/>
  <c r="I40" i="11" s="1"/>
  <c r="I41" i="11" s="1"/>
  <c r="I42" i="11" s="1"/>
  <c r="I43" i="11" s="1"/>
  <c r="I44" i="11" s="1"/>
  <c r="I45" i="11" s="1"/>
  <c r="I46" i="11" s="1"/>
  <c r="I47" i="11" s="1"/>
  <c r="I48" i="11" s="1"/>
  <c r="I49" i="11" s="1"/>
  <c r="I50" i="11" s="1"/>
  <c r="I51" i="11" s="1"/>
  <c r="I52" i="11" s="1"/>
  <c r="I53" i="11" s="1"/>
  <c r="I54" i="11" s="1"/>
  <c r="I55" i="11" s="1"/>
  <c r="I56" i="11" s="1"/>
  <c r="I57" i="11" s="1"/>
  <c r="I58" i="11" s="1"/>
  <c r="I59" i="11" s="1"/>
  <c r="I60" i="11" s="1"/>
  <c r="I61" i="11" s="1"/>
  <c r="I62" i="11" s="1"/>
  <c r="I63" i="11" s="1"/>
  <c r="I64" i="11" s="1"/>
  <c r="I65" i="11" s="1"/>
  <c r="I66" i="11" s="1"/>
  <c r="I67" i="11" s="1"/>
  <c r="I68" i="11" s="1"/>
  <c r="I69" i="11" s="1"/>
  <c r="I70" i="11" s="1"/>
  <c r="I71" i="11" s="1"/>
  <c r="I72" i="11" s="1"/>
  <c r="I73" i="11" s="1"/>
  <c r="I74" i="11" s="1"/>
  <c r="I75" i="11" s="1"/>
  <c r="I76" i="11" s="1"/>
  <c r="I77" i="11" s="1"/>
  <c r="I78" i="11" s="1"/>
  <c r="I79" i="11" s="1"/>
  <c r="I80" i="11" s="1"/>
  <c r="I81" i="11" s="1"/>
  <c r="I82" i="11" s="1"/>
  <c r="I83" i="11" s="1"/>
  <c r="I84" i="11" s="1"/>
  <c r="I85" i="11" s="1"/>
  <c r="I86" i="11" s="1"/>
  <c r="I87" i="11" s="1"/>
  <c r="I88" i="11" s="1"/>
  <c r="I89" i="11" s="1"/>
  <c r="I90" i="11" s="1"/>
  <c r="I91" i="11" s="1"/>
  <c r="I92" i="11" s="1"/>
  <c r="I4" i="10"/>
  <c r="I5" i="10" s="1"/>
  <c r="I6" i="10" s="1"/>
  <c r="I7" i="10" s="1"/>
  <c r="I8" i="10" s="1"/>
  <c r="I9" i="10" s="1"/>
  <c r="I10" i="10" s="1"/>
  <c r="I11" i="10" s="1"/>
  <c r="I12" i="10" s="1"/>
  <c r="I13" i="10" s="1"/>
  <c r="I14" i="10" s="1"/>
  <c r="I15" i="10" s="1"/>
  <c r="I16" i="10" s="1"/>
  <c r="I17" i="10" s="1"/>
  <c r="I18" i="10" s="1"/>
  <c r="I19" i="10" s="1"/>
  <c r="I20" i="10" s="1"/>
  <c r="I21" i="10" s="1"/>
  <c r="I22" i="10" s="1"/>
  <c r="I23" i="10" s="1"/>
  <c r="I24" i="10" s="1"/>
  <c r="I25" i="10" s="1"/>
  <c r="I26" i="10" s="1"/>
  <c r="AP44" i="11"/>
  <c r="AO44" i="11"/>
  <c r="AN44" i="11"/>
  <c r="AM44" i="11"/>
  <c r="AL44" i="11"/>
  <c r="AK44" i="11"/>
  <c r="AJ44" i="11"/>
  <c r="AI44" i="11"/>
  <c r="AH44" i="11"/>
  <c r="AG44" i="11"/>
  <c r="AF44" i="11"/>
  <c r="AE44" i="11"/>
  <c r="AD44" i="11"/>
  <c r="AP58" i="11"/>
  <c r="AO58" i="11"/>
  <c r="AN58" i="11"/>
  <c r="AM58" i="11"/>
  <c r="AL58" i="11"/>
  <c r="AK58" i="11"/>
  <c r="AJ58" i="11"/>
  <c r="AI58" i="11"/>
  <c r="AH58" i="11"/>
  <c r="AG58" i="11"/>
  <c r="AF58" i="11"/>
  <c r="AE58" i="11"/>
  <c r="AD58" i="11"/>
  <c r="AP16" i="11"/>
  <c r="AO16" i="11"/>
  <c r="AN16" i="11"/>
  <c r="AM16" i="11"/>
  <c r="AL16" i="11"/>
  <c r="AK16" i="11"/>
  <c r="AJ16" i="11"/>
  <c r="AI16" i="11"/>
  <c r="AH16" i="11"/>
  <c r="AG16" i="11"/>
  <c r="AF16" i="11"/>
  <c r="AE16" i="11"/>
  <c r="AD16" i="11"/>
  <c r="AP30" i="11"/>
  <c r="AO30" i="11"/>
  <c r="AN30" i="11"/>
  <c r="AM30" i="11"/>
  <c r="AL30" i="11"/>
  <c r="AK30" i="11"/>
  <c r="AJ30" i="11"/>
  <c r="AI30" i="11"/>
  <c r="AH30" i="11"/>
  <c r="AG30" i="11"/>
  <c r="AF30" i="11"/>
  <c r="AE30" i="11"/>
  <c r="AD30" i="11"/>
  <c r="AP90" i="11"/>
  <c r="AO90" i="11"/>
  <c r="AN90" i="11"/>
  <c r="AM90" i="11"/>
  <c r="AL90" i="11"/>
  <c r="AK90" i="11"/>
  <c r="AJ90" i="11"/>
  <c r="AI90" i="11"/>
  <c r="AH90" i="11"/>
  <c r="AG90" i="11"/>
  <c r="AF90" i="11"/>
  <c r="AE90" i="11"/>
  <c r="AD90" i="11"/>
  <c r="AP72" i="11"/>
  <c r="AO72" i="11"/>
  <c r="AN72" i="11"/>
  <c r="AM72" i="11"/>
  <c r="AL72" i="11"/>
  <c r="AK72" i="11"/>
  <c r="AJ72" i="11"/>
  <c r="AI72" i="11"/>
  <c r="AH72" i="11"/>
  <c r="AG72" i="11"/>
  <c r="AF72" i="11"/>
  <c r="AE72" i="11"/>
  <c r="AD72" i="11"/>
  <c r="AP43" i="11"/>
  <c r="AO43" i="11"/>
  <c r="AN43" i="11"/>
  <c r="AM43" i="11"/>
  <c r="AL43" i="11"/>
  <c r="AK43" i="11"/>
  <c r="AJ43" i="11"/>
  <c r="AI43" i="11"/>
  <c r="AH43" i="11"/>
  <c r="AG43" i="11"/>
  <c r="AF43" i="11"/>
  <c r="AE43" i="11"/>
  <c r="AD43" i="11"/>
  <c r="AP57" i="11"/>
  <c r="AO57" i="11"/>
  <c r="AN57" i="11"/>
  <c r="AM57" i="11"/>
  <c r="AL57" i="11"/>
  <c r="AK57" i="11"/>
  <c r="AJ57" i="11"/>
  <c r="AI57" i="11"/>
  <c r="AH57" i="11"/>
  <c r="AG57" i="11"/>
  <c r="AF57" i="11"/>
  <c r="AE57" i="11"/>
  <c r="AD57" i="11"/>
  <c r="AP15" i="11"/>
  <c r="AO15" i="11"/>
  <c r="AN15" i="11"/>
  <c r="AM15" i="11"/>
  <c r="AL15" i="11"/>
  <c r="AK15" i="11"/>
  <c r="AJ15" i="11"/>
  <c r="AI15" i="11"/>
  <c r="AH15" i="11"/>
  <c r="AG15" i="11"/>
  <c r="AF15" i="11"/>
  <c r="AE15" i="11"/>
  <c r="AD15" i="11"/>
  <c r="AP29" i="11"/>
  <c r="AO29" i="11"/>
  <c r="AN29" i="11"/>
  <c r="AM29" i="11"/>
  <c r="AL29" i="11"/>
  <c r="AK29" i="11"/>
  <c r="AJ29" i="11"/>
  <c r="AI29" i="11"/>
  <c r="AH29" i="11"/>
  <c r="AG29" i="11"/>
  <c r="AF29" i="11"/>
  <c r="AE29" i="11"/>
  <c r="AD29" i="11"/>
  <c r="AP89" i="11"/>
  <c r="AO89" i="11"/>
  <c r="AN89" i="11"/>
  <c r="AM89" i="11"/>
  <c r="AL89" i="11"/>
  <c r="AK89" i="11"/>
  <c r="AJ89" i="11"/>
  <c r="AI89" i="11"/>
  <c r="AH89" i="11"/>
  <c r="AG89" i="11"/>
  <c r="AF89" i="11"/>
  <c r="AE89" i="11"/>
  <c r="AD89" i="11"/>
  <c r="AP71" i="11"/>
  <c r="AO71" i="11"/>
  <c r="AN71" i="11"/>
  <c r="AM71" i="11"/>
  <c r="AL71" i="11"/>
  <c r="AK71" i="11"/>
  <c r="AJ71" i="11"/>
  <c r="AI71" i="11"/>
  <c r="AH71" i="11"/>
  <c r="AG71" i="11"/>
  <c r="AF71" i="11"/>
  <c r="AE71" i="11"/>
  <c r="AD71" i="11"/>
  <c r="AP42" i="11"/>
  <c r="AO42" i="11"/>
  <c r="AN42" i="11"/>
  <c r="AM42" i="11"/>
  <c r="AL42" i="11"/>
  <c r="AK42" i="11"/>
  <c r="AJ42" i="11"/>
  <c r="AI42" i="11"/>
  <c r="AH42" i="11"/>
  <c r="AG42" i="11"/>
  <c r="AF42" i="11"/>
  <c r="AE42" i="11"/>
  <c r="AD42" i="11"/>
  <c r="AP56" i="11"/>
  <c r="AO56" i="11"/>
  <c r="AN56" i="11"/>
  <c r="AM56" i="11"/>
  <c r="AL56" i="11"/>
  <c r="AK56" i="11"/>
  <c r="AJ56" i="11"/>
  <c r="AI56" i="11"/>
  <c r="AH56" i="11"/>
  <c r="AG56" i="11"/>
  <c r="AF56" i="11"/>
  <c r="AE56" i="11"/>
  <c r="AD56" i="11"/>
  <c r="AP14" i="11"/>
  <c r="AO14" i="11"/>
  <c r="AN14" i="11"/>
  <c r="AM14" i="11"/>
  <c r="AL14" i="11"/>
  <c r="AK14" i="11"/>
  <c r="AJ14" i="11"/>
  <c r="AI14" i="11"/>
  <c r="AH14" i="11"/>
  <c r="AG14" i="11"/>
  <c r="AF14" i="11"/>
  <c r="AE14" i="11"/>
  <c r="AD14" i="11"/>
  <c r="AP28" i="11"/>
  <c r="AO28" i="11"/>
  <c r="AN28" i="11"/>
  <c r="AM28" i="11"/>
  <c r="AL28" i="11"/>
  <c r="AK28" i="11"/>
  <c r="AJ28" i="11"/>
  <c r="AI28" i="11"/>
  <c r="AH28" i="11"/>
  <c r="AG28" i="11"/>
  <c r="AF28" i="11"/>
  <c r="AE28" i="11"/>
  <c r="AD28" i="11"/>
  <c r="AP88" i="11"/>
  <c r="AO88" i="11"/>
  <c r="AN88" i="11"/>
  <c r="AM88" i="11"/>
  <c r="AL88" i="11"/>
  <c r="AK88" i="11"/>
  <c r="AJ88" i="11"/>
  <c r="AI88" i="11"/>
  <c r="AH88" i="11"/>
  <c r="AG88" i="11"/>
  <c r="AF88" i="11"/>
  <c r="AE88" i="11"/>
  <c r="AD88" i="11"/>
  <c r="AP70" i="11"/>
  <c r="AO70" i="11"/>
  <c r="AN70" i="11"/>
  <c r="AM70" i="11"/>
  <c r="AL70" i="11"/>
  <c r="AK70" i="11"/>
  <c r="AJ70" i="11"/>
  <c r="AI70" i="11"/>
  <c r="AH70" i="11"/>
  <c r="AG70" i="11"/>
  <c r="AF70" i="11"/>
  <c r="AE70" i="11"/>
  <c r="AD70" i="11"/>
  <c r="AP41" i="11"/>
  <c r="AO41" i="11"/>
  <c r="AN41" i="11"/>
  <c r="AM41" i="11"/>
  <c r="AL41" i="11"/>
  <c r="AK41" i="11"/>
  <c r="AJ41" i="11"/>
  <c r="AI41" i="11"/>
  <c r="AH41" i="11"/>
  <c r="AG41" i="11"/>
  <c r="AF41" i="11"/>
  <c r="AE41" i="11"/>
  <c r="AD41" i="11"/>
  <c r="AP55" i="11"/>
  <c r="AO55" i="11"/>
  <c r="AN55" i="11"/>
  <c r="AM55" i="11"/>
  <c r="AL55" i="11"/>
  <c r="AK55" i="11"/>
  <c r="AJ55" i="11"/>
  <c r="AI55" i="11"/>
  <c r="AH55" i="11"/>
  <c r="AG55" i="11"/>
  <c r="AF55" i="11"/>
  <c r="AE55" i="11"/>
  <c r="AD55" i="11"/>
  <c r="AP13" i="11"/>
  <c r="AO13" i="11"/>
  <c r="AN13" i="11"/>
  <c r="AM13" i="11"/>
  <c r="AL13" i="11"/>
  <c r="AK13" i="11"/>
  <c r="AJ13" i="11"/>
  <c r="AI13" i="11"/>
  <c r="AH13" i="11"/>
  <c r="AG13" i="11"/>
  <c r="AF13" i="11"/>
  <c r="AE13" i="11"/>
  <c r="AD13" i="11"/>
  <c r="AP27" i="11"/>
  <c r="AO27" i="11"/>
  <c r="AN27" i="11"/>
  <c r="AM27" i="11"/>
  <c r="AL27" i="11"/>
  <c r="AK27" i="11"/>
  <c r="AJ27" i="11"/>
  <c r="AI27" i="11"/>
  <c r="AH27" i="11"/>
  <c r="AG27" i="11"/>
  <c r="AF27" i="11"/>
  <c r="AE27" i="11"/>
  <c r="AD27" i="11"/>
  <c r="AP87" i="11"/>
  <c r="AO87" i="11"/>
  <c r="AN87" i="11"/>
  <c r="AM87" i="11"/>
  <c r="AL87" i="11"/>
  <c r="AK87" i="11"/>
  <c r="AJ87" i="11"/>
  <c r="AI87" i="11"/>
  <c r="AH87" i="11"/>
  <c r="AG87" i="11"/>
  <c r="AF87" i="11"/>
  <c r="AE87" i="11"/>
  <c r="AD87" i="11"/>
  <c r="AP69" i="11"/>
  <c r="AO69" i="11"/>
  <c r="AN69" i="11"/>
  <c r="AM69" i="11"/>
  <c r="AL69" i="11"/>
  <c r="AK69" i="11"/>
  <c r="AJ69" i="11"/>
  <c r="AI69" i="11"/>
  <c r="AH69" i="11"/>
  <c r="AG69" i="11"/>
  <c r="AF69" i="11"/>
  <c r="AE69" i="11"/>
  <c r="AD69" i="11"/>
  <c r="AP76" i="11"/>
  <c r="AO76" i="11"/>
  <c r="AN76" i="11"/>
  <c r="AM76" i="11"/>
  <c r="AL76" i="11"/>
  <c r="AK76" i="11"/>
  <c r="AJ76" i="11"/>
  <c r="AI76" i="11"/>
  <c r="AH76" i="11"/>
  <c r="AG76" i="11"/>
  <c r="AF76" i="11"/>
  <c r="AE76" i="11"/>
  <c r="AD76" i="11"/>
  <c r="AP40" i="11"/>
  <c r="AO40" i="11"/>
  <c r="AN40" i="11"/>
  <c r="AM40" i="11"/>
  <c r="AL40" i="11"/>
  <c r="AK40" i="11"/>
  <c r="AJ40" i="11"/>
  <c r="AI40" i="11"/>
  <c r="AH40" i="11"/>
  <c r="AG40" i="11"/>
  <c r="AF40" i="11"/>
  <c r="AE40" i="11"/>
  <c r="AD40" i="11"/>
  <c r="AP54" i="11"/>
  <c r="AO54" i="11"/>
  <c r="AN54" i="11"/>
  <c r="AM54" i="11"/>
  <c r="AL54" i="11"/>
  <c r="AK54" i="11"/>
  <c r="AJ54" i="11"/>
  <c r="AI54" i="11"/>
  <c r="AH54" i="11"/>
  <c r="AG54" i="11"/>
  <c r="AF54" i="11"/>
  <c r="AE54" i="11"/>
  <c r="AD54" i="11"/>
  <c r="AP12" i="11"/>
  <c r="AO12" i="11"/>
  <c r="AN12" i="11"/>
  <c r="AM12" i="11"/>
  <c r="AL12" i="11"/>
  <c r="AK12" i="11"/>
  <c r="AJ12" i="11"/>
  <c r="AI12" i="11"/>
  <c r="AH12" i="11"/>
  <c r="AG12" i="11"/>
  <c r="AF12" i="11"/>
  <c r="AE12" i="11"/>
  <c r="AD12" i="11"/>
  <c r="AP26" i="11"/>
  <c r="AO26" i="11"/>
  <c r="AN26" i="11"/>
  <c r="AM26" i="11"/>
  <c r="AL26" i="11"/>
  <c r="AK26" i="11"/>
  <c r="AJ26" i="11"/>
  <c r="AI26" i="11"/>
  <c r="AH26" i="11"/>
  <c r="AG26" i="11"/>
  <c r="AF26" i="11"/>
  <c r="AE26" i="11"/>
  <c r="AD26" i="11"/>
  <c r="AP86" i="11"/>
  <c r="AO86" i="11"/>
  <c r="AN86" i="11"/>
  <c r="AM86" i="11"/>
  <c r="AL86" i="11"/>
  <c r="AK86" i="11"/>
  <c r="AJ86" i="11"/>
  <c r="AI86" i="11"/>
  <c r="AH86" i="11"/>
  <c r="AG86" i="11"/>
  <c r="AF86" i="11"/>
  <c r="AE86" i="11"/>
  <c r="AD86" i="11"/>
  <c r="AP68" i="11"/>
  <c r="AO68" i="11"/>
  <c r="AN68" i="11"/>
  <c r="AM68" i="11"/>
  <c r="AL68" i="11"/>
  <c r="AK68" i="11"/>
  <c r="AJ68" i="11"/>
  <c r="AI68" i="11"/>
  <c r="AH68" i="11"/>
  <c r="AG68" i="11"/>
  <c r="AF68" i="11"/>
  <c r="AE68" i="11"/>
  <c r="AD68" i="11"/>
  <c r="AP39" i="11"/>
  <c r="AO39" i="11"/>
  <c r="AN39" i="11"/>
  <c r="AM39" i="11"/>
  <c r="AL39" i="11"/>
  <c r="AK39" i="11"/>
  <c r="AJ39" i="11"/>
  <c r="AI39" i="11"/>
  <c r="AH39" i="11"/>
  <c r="AG39" i="11"/>
  <c r="AF39" i="11"/>
  <c r="AE39" i="11"/>
  <c r="AD39" i="11"/>
  <c r="AP53" i="11"/>
  <c r="AO53" i="11"/>
  <c r="AN53" i="11"/>
  <c r="AM53" i="11"/>
  <c r="AL53" i="11"/>
  <c r="AK53" i="11"/>
  <c r="AJ53" i="11"/>
  <c r="AI53" i="11"/>
  <c r="AH53" i="11"/>
  <c r="AG53" i="11"/>
  <c r="AF53" i="11"/>
  <c r="AE53" i="11"/>
  <c r="AD53" i="11"/>
  <c r="AP11" i="11"/>
  <c r="AO11" i="11"/>
  <c r="AN11" i="11"/>
  <c r="AM11" i="11"/>
  <c r="AL11" i="11"/>
  <c r="AK11" i="11"/>
  <c r="AJ11" i="11"/>
  <c r="AI11" i="11"/>
  <c r="AH11" i="11"/>
  <c r="AG11" i="11"/>
  <c r="AF11" i="11"/>
  <c r="AE11" i="11"/>
  <c r="AD11" i="11"/>
  <c r="AP25" i="11"/>
  <c r="AO25" i="11"/>
  <c r="AN25" i="11"/>
  <c r="AM25" i="11"/>
  <c r="AL25" i="11"/>
  <c r="AK25" i="11"/>
  <c r="AJ25" i="11"/>
  <c r="AI25" i="11"/>
  <c r="AH25" i="11"/>
  <c r="AG25" i="11"/>
  <c r="AF25" i="11"/>
  <c r="AE25" i="11"/>
  <c r="AD25" i="11"/>
  <c r="AP85" i="11"/>
  <c r="AO85" i="11"/>
  <c r="AN85" i="11"/>
  <c r="AM85" i="11"/>
  <c r="AL85" i="11"/>
  <c r="AK85" i="11"/>
  <c r="AJ85" i="11"/>
  <c r="AI85" i="11"/>
  <c r="AH85" i="11"/>
  <c r="AG85" i="11"/>
  <c r="AF85" i="11"/>
  <c r="AE85" i="11"/>
  <c r="AD85" i="11"/>
  <c r="AP67" i="11"/>
  <c r="AO67" i="11"/>
  <c r="AN67" i="11"/>
  <c r="AM67" i="11"/>
  <c r="AL67" i="11"/>
  <c r="AK67" i="11"/>
  <c r="AJ67" i="11"/>
  <c r="AI67" i="11"/>
  <c r="AH67" i="11"/>
  <c r="AG67" i="11"/>
  <c r="AF67" i="11"/>
  <c r="AE67" i="11"/>
  <c r="AD67" i="11"/>
  <c r="AP38" i="11"/>
  <c r="AO38" i="11"/>
  <c r="AN38" i="11"/>
  <c r="AM38" i="11"/>
  <c r="AL38" i="11"/>
  <c r="AK38" i="11"/>
  <c r="AJ38" i="11"/>
  <c r="AI38" i="11"/>
  <c r="AH38" i="11"/>
  <c r="AG38" i="11"/>
  <c r="AF38" i="11"/>
  <c r="AE38" i="11"/>
  <c r="AD38" i="11"/>
  <c r="AP52" i="11"/>
  <c r="AO52" i="11"/>
  <c r="AN52" i="11"/>
  <c r="AM52" i="11"/>
  <c r="AL52" i="11"/>
  <c r="AK52" i="11"/>
  <c r="AJ52" i="11"/>
  <c r="AI52" i="11"/>
  <c r="AH52" i="11"/>
  <c r="AG52" i="11"/>
  <c r="AF52" i="11"/>
  <c r="AE52" i="11"/>
  <c r="AD52" i="11"/>
  <c r="AP10" i="11"/>
  <c r="AO10" i="11"/>
  <c r="AN10" i="11"/>
  <c r="AM10" i="11"/>
  <c r="AL10" i="11"/>
  <c r="AK10" i="11"/>
  <c r="AJ10" i="11"/>
  <c r="AI10" i="11"/>
  <c r="AH10" i="11"/>
  <c r="AG10" i="11"/>
  <c r="AF10" i="11"/>
  <c r="AE10" i="11"/>
  <c r="AD10" i="11"/>
  <c r="AP24" i="11"/>
  <c r="AO24" i="11"/>
  <c r="AN24" i="11"/>
  <c r="AM24" i="11"/>
  <c r="AL24" i="11"/>
  <c r="AK24" i="11"/>
  <c r="AJ24" i="11"/>
  <c r="AI24" i="11"/>
  <c r="AH24" i="11"/>
  <c r="AG24" i="11"/>
  <c r="AF24" i="11"/>
  <c r="AE24" i="11"/>
  <c r="AD24" i="11"/>
  <c r="AP84" i="11"/>
  <c r="AO84" i="11"/>
  <c r="AN84" i="11"/>
  <c r="AM84" i="11"/>
  <c r="AL84" i="11"/>
  <c r="AK84" i="11"/>
  <c r="AJ84" i="11"/>
  <c r="AI84" i="11"/>
  <c r="AH84" i="11"/>
  <c r="AG84" i="11"/>
  <c r="AF84" i="11"/>
  <c r="AE84" i="11"/>
  <c r="AD84" i="11"/>
  <c r="AP66" i="11"/>
  <c r="AO66" i="11"/>
  <c r="AN66" i="11"/>
  <c r="AM66" i="11"/>
  <c r="AL66" i="11"/>
  <c r="AK66" i="11"/>
  <c r="AJ66" i="11"/>
  <c r="AI66" i="11"/>
  <c r="AH66" i="11"/>
  <c r="AG66" i="11"/>
  <c r="AF66" i="11"/>
  <c r="AE66" i="11"/>
  <c r="AD66" i="11"/>
  <c r="AP37" i="11"/>
  <c r="AO37" i="11"/>
  <c r="AN37" i="11"/>
  <c r="AM37" i="11"/>
  <c r="AL37" i="11"/>
  <c r="AK37" i="11"/>
  <c r="AJ37" i="11"/>
  <c r="AI37" i="11"/>
  <c r="AH37" i="11"/>
  <c r="AG37" i="11"/>
  <c r="AF37" i="11"/>
  <c r="AE37" i="11"/>
  <c r="AD37" i="11"/>
  <c r="AP51" i="11"/>
  <c r="AO51" i="11"/>
  <c r="AN51" i="11"/>
  <c r="AM51" i="11"/>
  <c r="AL51" i="11"/>
  <c r="AK51" i="11"/>
  <c r="AJ51" i="11"/>
  <c r="AI51" i="11"/>
  <c r="AH51" i="11"/>
  <c r="AG51" i="11"/>
  <c r="AF51" i="11"/>
  <c r="AE51" i="11"/>
  <c r="AD51" i="11"/>
  <c r="AP9" i="11"/>
  <c r="AO9" i="11"/>
  <c r="AN9" i="11"/>
  <c r="AM9" i="11"/>
  <c r="AL9" i="11"/>
  <c r="AK9" i="11"/>
  <c r="AJ9" i="11"/>
  <c r="AI9" i="11"/>
  <c r="AH9" i="11"/>
  <c r="AG9" i="11"/>
  <c r="AF9" i="11"/>
  <c r="AE9" i="11"/>
  <c r="AD9" i="11"/>
  <c r="AP23" i="11"/>
  <c r="AO23" i="11"/>
  <c r="AN23" i="11"/>
  <c r="AM23" i="11"/>
  <c r="AL23" i="11"/>
  <c r="AK23" i="11"/>
  <c r="AJ23" i="11"/>
  <c r="AI23" i="11"/>
  <c r="AH23" i="11"/>
  <c r="AG23" i="11"/>
  <c r="AF23" i="11"/>
  <c r="AE23" i="11"/>
  <c r="AD23" i="11"/>
  <c r="AP83" i="11"/>
  <c r="AO83" i="11"/>
  <c r="AN83" i="11"/>
  <c r="AM83" i="11"/>
  <c r="AL83" i="11"/>
  <c r="AK83" i="11"/>
  <c r="AJ83" i="11"/>
  <c r="AI83" i="11"/>
  <c r="AH83" i="11"/>
  <c r="AG83" i="11"/>
  <c r="AF83" i="11"/>
  <c r="AE83" i="11"/>
  <c r="AD83" i="11"/>
  <c r="AP65" i="11"/>
  <c r="AO65" i="11"/>
  <c r="AN65" i="11"/>
  <c r="AM65" i="11"/>
  <c r="AL65" i="11"/>
  <c r="AK65" i="11"/>
  <c r="AJ65" i="11"/>
  <c r="AI65" i="11"/>
  <c r="AH65" i="11"/>
  <c r="AG65" i="11"/>
  <c r="AF65" i="11"/>
  <c r="AE65" i="11"/>
  <c r="AD65" i="11"/>
  <c r="AP36" i="11"/>
  <c r="AO36" i="11"/>
  <c r="AN36" i="11"/>
  <c r="AM36" i="11"/>
  <c r="AL36" i="11"/>
  <c r="AK36" i="11"/>
  <c r="AJ36" i="11"/>
  <c r="AI36" i="11"/>
  <c r="AH36" i="11"/>
  <c r="AG36" i="11"/>
  <c r="AF36" i="11"/>
  <c r="AE36" i="11"/>
  <c r="AD36" i="11"/>
  <c r="AP92" i="11"/>
  <c r="AO92" i="11"/>
  <c r="AN92" i="11"/>
  <c r="AM92" i="11"/>
  <c r="AL92" i="11"/>
  <c r="AK92" i="11"/>
  <c r="AJ92" i="11"/>
  <c r="AI92" i="11"/>
  <c r="AH92" i="11"/>
  <c r="AG92" i="11"/>
  <c r="AF92" i="11"/>
  <c r="AE92" i="11"/>
  <c r="AD92" i="11"/>
  <c r="AP50" i="11"/>
  <c r="AO50" i="11"/>
  <c r="AN50" i="11"/>
  <c r="AM50" i="11"/>
  <c r="AL50" i="11"/>
  <c r="AK50" i="11"/>
  <c r="AJ50" i="11"/>
  <c r="AI50" i="11"/>
  <c r="AH50" i="11"/>
  <c r="AG50" i="11"/>
  <c r="AF50" i="11"/>
  <c r="AE50" i="11"/>
  <c r="AD50" i="11"/>
  <c r="AP8" i="11"/>
  <c r="AO8" i="11"/>
  <c r="AN8" i="11"/>
  <c r="AM8" i="11"/>
  <c r="AL8" i="11"/>
  <c r="AK8" i="11"/>
  <c r="AJ8" i="11"/>
  <c r="AI8" i="11"/>
  <c r="AH8" i="11"/>
  <c r="AG8" i="11"/>
  <c r="AF8" i="11"/>
  <c r="AE8" i="11"/>
  <c r="AD8" i="11"/>
  <c r="AP22" i="11"/>
  <c r="AO22" i="11"/>
  <c r="AN22" i="11"/>
  <c r="AM22" i="11"/>
  <c r="AL22" i="11"/>
  <c r="AK22" i="11"/>
  <c r="AJ22" i="11"/>
  <c r="AI22" i="11"/>
  <c r="AH22" i="11"/>
  <c r="AG22" i="11"/>
  <c r="AF22" i="11"/>
  <c r="AE22" i="11"/>
  <c r="AD22" i="11"/>
  <c r="AP82" i="11"/>
  <c r="AO82" i="11"/>
  <c r="AN82" i="11"/>
  <c r="AM82" i="11"/>
  <c r="AL82" i="11"/>
  <c r="AK82" i="11"/>
  <c r="AJ82" i="11"/>
  <c r="AI82" i="11"/>
  <c r="AH82" i="11"/>
  <c r="AG82" i="11"/>
  <c r="AF82" i="11"/>
  <c r="AE82" i="11"/>
  <c r="AD82" i="11"/>
  <c r="AP64" i="11"/>
  <c r="AO64" i="11"/>
  <c r="AN64" i="11"/>
  <c r="AM64" i="11"/>
  <c r="AL64" i="11"/>
  <c r="AK64" i="11"/>
  <c r="AJ64" i="11"/>
  <c r="AI64" i="11"/>
  <c r="AH64" i="11"/>
  <c r="AG64" i="11"/>
  <c r="AF64" i="11"/>
  <c r="AE64" i="11"/>
  <c r="AD64" i="11"/>
  <c r="AP75" i="11"/>
  <c r="AO75" i="11"/>
  <c r="AN75" i="11"/>
  <c r="AM75" i="11"/>
  <c r="AL75" i="11"/>
  <c r="AK75" i="11"/>
  <c r="AJ75" i="11"/>
  <c r="AI75" i="11"/>
  <c r="AH75" i="11"/>
  <c r="AG75" i="11"/>
  <c r="AF75" i="11"/>
  <c r="AE75" i="11"/>
  <c r="AD75" i="11"/>
  <c r="AP35" i="11"/>
  <c r="AO35" i="11"/>
  <c r="AN35" i="11"/>
  <c r="AM35" i="11"/>
  <c r="AL35" i="11"/>
  <c r="AK35" i="11"/>
  <c r="AJ35" i="11"/>
  <c r="AI35" i="11"/>
  <c r="AH35" i="11"/>
  <c r="AG35" i="11"/>
  <c r="AF35" i="11"/>
  <c r="AE35" i="11"/>
  <c r="AD35" i="11"/>
  <c r="AP91" i="11"/>
  <c r="AO91" i="11"/>
  <c r="AN91" i="11"/>
  <c r="AM91" i="11"/>
  <c r="AL91" i="11"/>
  <c r="AK91" i="11"/>
  <c r="AJ91" i="11"/>
  <c r="AI91" i="11"/>
  <c r="AH91" i="11"/>
  <c r="AG91" i="11"/>
  <c r="AF91" i="11"/>
  <c r="AE91" i="11"/>
  <c r="AD91" i="11"/>
  <c r="AP49" i="11"/>
  <c r="AO49" i="11"/>
  <c r="AN49" i="11"/>
  <c r="AM49" i="11"/>
  <c r="AL49" i="11"/>
  <c r="AK49" i="11"/>
  <c r="AJ49" i="11"/>
  <c r="AI49" i="11"/>
  <c r="AH49" i="11"/>
  <c r="AG49" i="11"/>
  <c r="AF49" i="11"/>
  <c r="AE49" i="11"/>
  <c r="AD49" i="11"/>
  <c r="AP7" i="11"/>
  <c r="AO7" i="11"/>
  <c r="AN7" i="11"/>
  <c r="AM7" i="11"/>
  <c r="AL7" i="11"/>
  <c r="AK7" i="11"/>
  <c r="AJ7" i="11"/>
  <c r="AI7" i="11"/>
  <c r="AH7" i="11"/>
  <c r="AG7" i="11"/>
  <c r="AF7" i="11"/>
  <c r="AE7" i="11"/>
  <c r="AD7" i="11"/>
  <c r="AP21" i="11"/>
  <c r="AO21" i="11"/>
  <c r="AN21" i="11"/>
  <c r="AM21" i="11"/>
  <c r="AL21" i="11"/>
  <c r="AK21" i="11"/>
  <c r="AJ21" i="11"/>
  <c r="AI21" i="11"/>
  <c r="AH21" i="11"/>
  <c r="AG21" i="11"/>
  <c r="AF21" i="11"/>
  <c r="AE21" i="11"/>
  <c r="AD21" i="11"/>
  <c r="AP81" i="11"/>
  <c r="AO81" i="11"/>
  <c r="AN81" i="11"/>
  <c r="AM81" i="11"/>
  <c r="AL81" i="11"/>
  <c r="AK81" i="11"/>
  <c r="AJ81" i="11"/>
  <c r="AI81" i="11"/>
  <c r="AH81" i="11"/>
  <c r="AG81" i="11"/>
  <c r="AF81" i="11"/>
  <c r="AE81" i="11"/>
  <c r="AD81" i="11"/>
  <c r="AP63" i="11"/>
  <c r="AO63" i="11"/>
  <c r="AN63" i="11"/>
  <c r="AM63" i="11"/>
  <c r="AL63" i="11"/>
  <c r="AK63" i="11"/>
  <c r="AJ63" i="11"/>
  <c r="AI63" i="11"/>
  <c r="AH63" i="11"/>
  <c r="AG63" i="11"/>
  <c r="AF63" i="11"/>
  <c r="AE63" i="11"/>
  <c r="AD63" i="11"/>
  <c r="AP34" i="11"/>
  <c r="AO34" i="11"/>
  <c r="AN34" i="11"/>
  <c r="AM34" i="11"/>
  <c r="AL34" i="11"/>
  <c r="AK34" i="11"/>
  <c r="AJ34" i="11"/>
  <c r="AI34" i="11"/>
  <c r="AH34" i="11"/>
  <c r="AG34" i="11"/>
  <c r="AF34" i="11"/>
  <c r="AE34" i="11"/>
  <c r="AD34" i="11"/>
  <c r="AP48" i="11"/>
  <c r="AO48" i="11"/>
  <c r="AN48" i="11"/>
  <c r="AM48" i="11"/>
  <c r="AL48" i="11"/>
  <c r="AK48" i="11"/>
  <c r="AJ48" i="11"/>
  <c r="AI48" i="11"/>
  <c r="AH48" i="11"/>
  <c r="AG48" i="11"/>
  <c r="AF48" i="11"/>
  <c r="AE48" i="11"/>
  <c r="AD48" i="11"/>
  <c r="AP6" i="11"/>
  <c r="AO6" i="11"/>
  <c r="AN6" i="11"/>
  <c r="AM6" i="11"/>
  <c r="AL6" i="11"/>
  <c r="AK6" i="11"/>
  <c r="AJ6" i="11"/>
  <c r="AI6" i="11"/>
  <c r="AH6" i="11"/>
  <c r="AG6" i="11"/>
  <c r="AF6" i="11"/>
  <c r="AE6" i="11"/>
  <c r="AD6" i="11"/>
  <c r="AP20" i="11"/>
  <c r="AO20" i="11"/>
  <c r="AN20" i="11"/>
  <c r="AM20" i="11"/>
  <c r="AL20" i="11"/>
  <c r="AK20" i="11"/>
  <c r="AJ20" i="11"/>
  <c r="AI20" i="11"/>
  <c r="AH20" i="11"/>
  <c r="AG20" i="11"/>
  <c r="AF20" i="11"/>
  <c r="AE20" i="11"/>
  <c r="AD20" i="11"/>
  <c r="AP80" i="11"/>
  <c r="AO80" i="11"/>
  <c r="AN80" i="11"/>
  <c r="AM80" i="11"/>
  <c r="AL80" i="11"/>
  <c r="AK80" i="11"/>
  <c r="AJ80" i="11"/>
  <c r="AI80" i="11"/>
  <c r="AH80" i="11"/>
  <c r="AG80" i="11"/>
  <c r="AF80" i="11"/>
  <c r="AE80" i="11"/>
  <c r="AD80" i="11"/>
  <c r="AP62" i="11"/>
  <c r="AO62" i="11"/>
  <c r="AN62" i="11"/>
  <c r="AM62" i="11"/>
  <c r="AL62" i="11"/>
  <c r="AK62" i="11"/>
  <c r="AJ62" i="11"/>
  <c r="AI62" i="11"/>
  <c r="AH62" i="11"/>
  <c r="AG62" i="11"/>
  <c r="AF62" i="11"/>
  <c r="AE62" i="11"/>
  <c r="AD62" i="11"/>
  <c r="AP74" i="11"/>
  <c r="AO74" i="11"/>
  <c r="AN74" i="11"/>
  <c r="AM74" i="11"/>
  <c r="AL74" i="11"/>
  <c r="AK74" i="11"/>
  <c r="AJ74" i="11"/>
  <c r="AI74" i="11"/>
  <c r="AH74" i="11"/>
  <c r="AG74" i="11"/>
  <c r="AF74" i="11"/>
  <c r="AE74" i="11"/>
  <c r="AD74" i="11"/>
  <c r="AP33" i="11"/>
  <c r="AO33" i="11"/>
  <c r="AN33" i="11"/>
  <c r="AM33" i="11"/>
  <c r="AL33" i="11"/>
  <c r="AK33" i="11"/>
  <c r="AJ33" i="11"/>
  <c r="AI33" i="11"/>
  <c r="AH33" i="11"/>
  <c r="AG33" i="11"/>
  <c r="AF33" i="11"/>
  <c r="AE33" i="11"/>
  <c r="AD33" i="11"/>
  <c r="AP47" i="11"/>
  <c r="AO47" i="11"/>
  <c r="AN47" i="11"/>
  <c r="AM47" i="11"/>
  <c r="AL47" i="11"/>
  <c r="AK47" i="11"/>
  <c r="AJ47" i="11"/>
  <c r="AI47" i="11"/>
  <c r="AH47" i="11"/>
  <c r="AG47" i="11"/>
  <c r="AF47" i="11"/>
  <c r="AE47" i="11"/>
  <c r="AD47" i="11"/>
  <c r="AP5" i="11"/>
  <c r="AO5" i="11"/>
  <c r="AN5" i="11"/>
  <c r="AM5" i="11"/>
  <c r="AL5" i="11"/>
  <c r="AK5" i="11"/>
  <c r="AJ5" i="11"/>
  <c r="AI5" i="11"/>
  <c r="AH5" i="11"/>
  <c r="AG5" i="11"/>
  <c r="AF5" i="11"/>
  <c r="AE5" i="11"/>
  <c r="AD5" i="11"/>
  <c r="AP19" i="11"/>
  <c r="AO19" i="11"/>
  <c r="AN19" i="11"/>
  <c r="AM19" i="11"/>
  <c r="AL19" i="11"/>
  <c r="AK19" i="11"/>
  <c r="AJ19" i="11"/>
  <c r="AI19" i="11"/>
  <c r="AH19" i="11"/>
  <c r="AG19" i="11"/>
  <c r="AF19" i="11"/>
  <c r="AE19" i="11"/>
  <c r="AD19" i="11"/>
  <c r="AP79" i="11"/>
  <c r="AO79" i="11"/>
  <c r="AN79" i="11"/>
  <c r="AM79" i="11"/>
  <c r="AL79" i="11"/>
  <c r="AK79" i="11"/>
  <c r="AJ79" i="11"/>
  <c r="AI79" i="11"/>
  <c r="AH79" i="11"/>
  <c r="AG79" i="11"/>
  <c r="AF79" i="11"/>
  <c r="AE79" i="11"/>
  <c r="AD79" i="11"/>
  <c r="AP61" i="11"/>
  <c r="AO61" i="11"/>
  <c r="AN61" i="11"/>
  <c r="AM61" i="11"/>
  <c r="AL61" i="11"/>
  <c r="AK61" i="11"/>
  <c r="AJ61" i="11"/>
  <c r="AI61" i="11"/>
  <c r="AH61" i="11"/>
  <c r="AG61" i="11"/>
  <c r="AF61" i="11"/>
  <c r="AE61" i="11"/>
  <c r="AD61" i="11"/>
  <c r="AP32" i="11"/>
  <c r="AO32" i="11"/>
  <c r="AN32" i="11"/>
  <c r="AM32" i="11"/>
  <c r="AL32" i="11"/>
  <c r="AK32" i="11"/>
  <c r="AJ32" i="11"/>
  <c r="AI32" i="11"/>
  <c r="AH32" i="11"/>
  <c r="AG32" i="11"/>
  <c r="AF32" i="11"/>
  <c r="AE32" i="11"/>
  <c r="AD32" i="11"/>
  <c r="AP46" i="11"/>
  <c r="AO46" i="11"/>
  <c r="AN46" i="11"/>
  <c r="AM46" i="11"/>
  <c r="AL46" i="11"/>
  <c r="AK46" i="11"/>
  <c r="AJ46" i="11"/>
  <c r="AI46" i="11"/>
  <c r="AH46" i="11"/>
  <c r="AG46" i="11"/>
  <c r="AF46" i="11"/>
  <c r="AE46" i="11"/>
  <c r="AD46" i="11"/>
  <c r="AP4" i="11"/>
  <c r="AO4" i="11"/>
  <c r="AN4" i="11"/>
  <c r="AM4" i="11"/>
  <c r="AL4" i="11"/>
  <c r="AK4" i="11"/>
  <c r="AJ4" i="11"/>
  <c r="AI4" i="11"/>
  <c r="AH4" i="11"/>
  <c r="AG4" i="11"/>
  <c r="AF4" i="11"/>
  <c r="AE4" i="11"/>
  <c r="AD4" i="11"/>
  <c r="AP18" i="11"/>
  <c r="AO18" i="11"/>
  <c r="AN18" i="11"/>
  <c r="AM18" i="11"/>
  <c r="AL18" i="11"/>
  <c r="AK18" i="11"/>
  <c r="AJ18" i="11"/>
  <c r="AI18" i="11"/>
  <c r="AH18" i="11"/>
  <c r="AG18" i="11"/>
  <c r="AF18" i="11"/>
  <c r="AE18" i="11"/>
  <c r="AD18" i="11"/>
  <c r="AP78" i="11"/>
  <c r="AO78" i="11"/>
  <c r="AN78" i="11"/>
  <c r="AM78" i="11"/>
  <c r="AL78" i="11"/>
  <c r="AK78" i="11"/>
  <c r="AJ78" i="11"/>
  <c r="AI78" i="11"/>
  <c r="AH78" i="11"/>
  <c r="AG78" i="11"/>
  <c r="AF78" i="11"/>
  <c r="AE78" i="11"/>
  <c r="AD78" i="11"/>
  <c r="AP60" i="11"/>
  <c r="AO60" i="11"/>
  <c r="AN60" i="11"/>
  <c r="AM60" i="11"/>
  <c r="AL60" i="11"/>
  <c r="AK60" i="11"/>
  <c r="AJ60" i="11"/>
  <c r="AI60" i="11"/>
  <c r="AH60" i="11"/>
  <c r="AG60" i="11"/>
  <c r="AF60" i="11"/>
  <c r="AE60" i="11"/>
  <c r="AD60" i="11"/>
  <c r="AP31" i="11"/>
  <c r="AO31" i="11"/>
  <c r="AN31" i="11"/>
  <c r="AM31" i="11"/>
  <c r="AL31" i="11"/>
  <c r="AK31" i="11"/>
  <c r="AJ31" i="11"/>
  <c r="AI31" i="11"/>
  <c r="AH31" i="11"/>
  <c r="AG31" i="11"/>
  <c r="AF31" i="11"/>
  <c r="AE31" i="11"/>
  <c r="AD31" i="11"/>
  <c r="AP45" i="11"/>
  <c r="AO45" i="11"/>
  <c r="AN45" i="11"/>
  <c r="AM45" i="11"/>
  <c r="AL45" i="11"/>
  <c r="AK45" i="11"/>
  <c r="AJ45" i="11"/>
  <c r="AI45" i="11"/>
  <c r="AH45" i="11"/>
  <c r="AG45" i="11"/>
  <c r="AF45" i="11"/>
  <c r="AE45" i="11"/>
  <c r="AD45" i="11"/>
  <c r="AP3" i="11"/>
  <c r="AO3" i="11"/>
  <c r="AN3" i="11"/>
  <c r="AM3" i="11"/>
  <c r="AL3" i="11"/>
  <c r="AK3" i="11"/>
  <c r="AJ3" i="11"/>
  <c r="AI3" i="11"/>
  <c r="AH3" i="11"/>
  <c r="AG3" i="11"/>
  <c r="AF3" i="11"/>
  <c r="AE3" i="11"/>
  <c r="AD3" i="11"/>
  <c r="AP17" i="11"/>
  <c r="AO17" i="11"/>
  <c r="AN17" i="11"/>
  <c r="AM17" i="11"/>
  <c r="AL17" i="11"/>
  <c r="AK17" i="11"/>
  <c r="AJ17" i="11"/>
  <c r="AI17" i="11"/>
  <c r="AH17" i="11"/>
  <c r="AG17" i="11"/>
  <c r="AF17" i="11"/>
  <c r="AE17" i="11"/>
  <c r="AD17" i="11"/>
  <c r="AP77" i="11"/>
  <c r="AO77" i="11"/>
  <c r="AN77" i="11"/>
  <c r="AM77" i="11"/>
  <c r="AL77" i="11"/>
  <c r="AK77" i="11"/>
  <c r="AJ77" i="11"/>
  <c r="AI77" i="11"/>
  <c r="AH77" i="11"/>
  <c r="AG77" i="11"/>
  <c r="AF77" i="11"/>
  <c r="AE77" i="11"/>
  <c r="AD77" i="11"/>
  <c r="AP59" i="11"/>
  <c r="AO59" i="11"/>
  <c r="AN59" i="11"/>
  <c r="AM59" i="11"/>
  <c r="AL59" i="11"/>
  <c r="AK59" i="11"/>
  <c r="AJ59" i="11"/>
  <c r="AI59" i="11"/>
  <c r="AH59" i="11"/>
  <c r="AG59" i="11"/>
  <c r="AF59" i="11"/>
  <c r="AE59" i="11"/>
  <c r="AD59" i="11"/>
  <c r="AP73" i="11"/>
  <c r="AO73" i="11"/>
  <c r="AN73" i="11"/>
  <c r="AM73" i="11"/>
  <c r="AL73" i="11"/>
  <c r="AK73" i="11"/>
  <c r="AJ73" i="11"/>
  <c r="AI73" i="11"/>
  <c r="AH73" i="11"/>
  <c r="AG73" i="11"/>
  <c r="AF73" i="11"/>
  <c r="AE73" i="11"/>
  <c r="AD73" i="11"/>
  <c r="AP345" i="14"/>
  <c r="AO345" i="14"/>
  <c r="AN345" i="14"/>
  <c r="AM345" i="14"/>
  <c r="AL345" i="14"/>
  <c r="AK345" i="14"/>
  <c r="AJ345" i="14"/>
  <c r="AI345" i="14"/>
  <c r="AH345" i="14"/>
  <c r="AG345" i="14"/>
  <c r="AF345" i="14"/>
  <c r="AE345" i="14"/>
  <c r="AD345" i="14"/>
  <c r="AP21" i="14"/>
  <c r="AO21" i="14"/>
  <c r="AN21" i="14"/>
  <c r="AM21" i="14"/>
  <c r="AL21" i="14"/>
  <c r="AK21" i="14"/>
  <c r="AJ21" i="14"/>
  <c r="AI21" i="14"/>
  <c r="AH21" i="14"/>
  <c r="AG21" i="14"/>
  <c r="AF21" i="14"/>
  <c r="AE21" i="14"/>
  <c r="AD21" i="14"/>
  <c r="AP669" i="14"/>
  <c r="AO669" i="14"/>
  <c r="AN669" i="14"/>
  <c r="AM669" i="14"/>
  <c r="AL669" i="14"/>
  <c r="AK669" i="14"/>
  <c r="AJ669" i="14"/>
  <c r="AI669" i="14"/>
  <c r="AH669" i="14"/>
  <c r="AG669" i="14"/>
  <c r="AF669" i="14"/>
  <c r="AE669" i="14"/>
  <c r="AD669" i="14"/>
  <c r="AP453" i="14"/>
  <c r="AO453" i="14"/>
  <c r="AN453" i="14"/>
  <c r="AM453" i="14"/>
  <c r="AL453" i="14"/>
  <c r="AK453" i="14"/>
  <c r="AJ453" i="14"/>
  <c r="AI453" i="14"/>
  <c r="AH453" i="14"/>
  <c r="AG453" i="14"/>
  <c r="AF453" i="14"/>
  <c r="AE453" i="14"/>
  <c r="AD453" i="14"/>
  <c r="AP561" i="14"/>
  <c r="AO561" i="14"/>
  <c r="AN561" i="14"/>
  <c r="AM561" i="14"/>
  <c r="AL561" i="14"/>
  <c r="AK561" i="14"/>
  <c r="AJ561" i="14"/>
  <c r="AI561" i="14"/>
  <c r="AH561" i="14"/>
  <c r="AG561" i="14"/>
  <c r="AF561" i="14"/>
  <c r="AE561" i="14"/>
  <c r="AD561" i="14"/>
  <c r="AP236" i="14"/>
  <c r="AO236" i="14"/>
  <c r="AN236" i="14"/>
  <c r="AM236" i="14"/>
  <c r="AL236" i="14"/>
  <c r="AK236" i="14"/>
  <c r="AJ236" i="14"/>
  <c r="AI236" i="14"/>
  <c r="AH236" i="14"/>
  <c r="AG236" i="14"/>
  <c r="AF236" i="14"/>
  <c r="AE236" i="14"/>
  <c r="AD236" i="14"/>
  <c r="AP776" i="14"/>
  <c r="AO776" i="14"/>
  <c r="AN776" i="14"/>
  <c r="AM776" i="14"/>
  <c r="AL776" i="14"/>
  <c r="AK776" i="14"/>
  <c r="AJ776" i="14"/>
  <c r="AI776" i="14"/>
  <c r="AH776" i="14"/>
  <c r="AG776" i="14"/>
  <c r="AF776" i="14"/>
  <c r="AE776" i="14"/>
  <c r="AD776" i="14"/>
  <c r="AP20" i="14"/>
  <c r="AO20" i="14"/>
  <c r="AN20" i="14"/>
  <c r="AM20" i="14"/>
  <c r="AL20" i="14"/>
  <c r="AK20" i="14"/>
  <c r="AJ20" i="14"/>
  <c r="AI20" i="14"/>
  <c r="AH20" i="14"/>
  <c r="AG20" i="14"/>
  <c r="AF20" i="14"/>
  <c r="AE20" i="14"/>
  <c r="AD20" i="14"/>
  <c r="AP668" i="14"/>
  <c r="AO668" i="14"/>
  <c r="AN668" i="14"/>
  <c r="AM668" i="14"/>
  <c r="AL668" i="14"/>
  <c r="AK668" i="14"/>
  <c r="AJ668" i="14"/>
  <c r="AI668" i="14"/>
  <c r="AH668" i="14"/>
  <c r="AG668" i="14"/>
  <c r="AF668" i="14"/>
  <c r="AE668" i="14"/>
  <c r="AD668" i="14"/>
  <c r="AP452" i="14"/>
  <c r="AO452" i="14"/>
  <c r="AN452" i="14"/>
  <c r="AM452" i="14"/>
  <c r="AL452" i="14"/>
  <c r="AK452" i="14"/>
  <c r="AJ452" i="14"/>
  <c r="AI452" i="14"/>
  <c r="AH452" i="14"/>
  <c r="AG452" i="14"/>
  <c r="AF452" i="14"/>
  <c r="AE452" i="14"/>
  <c r="AD452" i="14"/>
  <c r="AP560" i="14"/>
  <c r="AO560" i="14"/>
  <c r="AN560" i="14"/>
  <c r="AM560" i="14"/>
  <c r="AL560" i="14"/>
  <c r="AK560" i="14"/>
  <c r="AJ560" i="14"/>
  <c r="AI560" i="14"/>
  <c r="AH560" i="14"/>
  <c r="AG560" i="14"/>
  <c r="AF560" i="14"/>
  <c r="AE560" i="14"/>
  <c r="AD560" i="14"/>
  <c r="AP235" i="14"/>
  <c r="AO235" i="14"/>
  <c r="AN235" i="14"/>
  <c r="AM235" i="14"/>
  <c r="AL235" i="14"/>
  <c r="AK235" i="14"/>
  <c r="AJ235" i="14"/>
  <c r="AI235" i="14"/>
  <c r="AH235" i="14"/>
  <c r="AG235" i="14"/>
  <c r="AF235" i="14"/>
  <c r="AE235" i="14"/>
  <c r="AD235" i="14"/>
  <c r="AP775" i="14"/>
  <c r="AO775" i="14"/>
  <c r="AN775" i="14"/>
  <c r="AM775" i="14"/>
  <c r="AL775" i="14"/>
  <c r="AK775" i="14"/>
  <c r="AJ775" i="14"/>
  <c r="AI775" i="14"/>
  <c r="AH775" i="14"/>
  <c r="AG775" i="14"/>
  <c r="AF775" i="14"/>
  <c r="AE775" i="14"/>
  <c r="AD775" i="14"/>
  <c r="AP19" i="14"/>
  <c r="AO19" i="14"/>
  <c r="AN19" i="14"/>
  <c r="AM19" i="14"/>
  <c r="AL19" i="14"/>
  <c r="AK19" i="14"/>
  <c r="AJ19" i="14"/>
  <c r="AI19" i="14"/>
  <c r="AH19" i="14"/>
  <c r="AG19" i="14"/>
  <c r="AF19" i="14"/>
  <c r="AE19" i="14"/>
  <c r="AD19" i="14"/>
  <c r="AP667" i="14"/>
  <c r="AO667" i="14"/>
  <c r="AN667" i="14"/>
  <c r="AM667" i="14"/>
  <c r="AL667" i="14"/>
  <c r="AK667" i="14"/>
  <c r="AJ667" i="14"/>
  <c r="AI667" i="14"/>
  <c r="AH667" i="14"/>
  <c r="AG667" i="14"/>
  <c r="AF667" i="14"/>
  <c r="AE667" i="14"/>
  <c r="AD667" i="14"/>
  <c r="AP451" i="14"/>
  <c r="AO451" i="14"/>
  <c r="AN451" i="14"/>
  <c r="AM451" i="14"/>
  <c r="AL451" i="14"/>
  <c r="AK451" i="14"/>
  <c r="AJ451" i="14"/>
  <c r="AI451" i="14"/>
  <c r="AH451" i="14"/>
  <c r="AG451" i="14"/>
  <c r="AF451" i="14"/>
  <c r="AE451" i="14"/>
  <c r="AD451" i="14"/>
  <c r="AP559" i="14"/>
  <c r="AO559" i="14"/>
  <c r="AN559" i="14"/>
  <c r="AM559" i="14"/>
  <c r="AL559" i="14"/>
  <c r="AK559" i="14"/>
  <c r="AJ559" i="14"/>
  <c r="AI559" i="14"/>
  <c r="AH559" i="14"/>
  <c r="AG559" i="14"/>
  <c r="AF559" i="14"/>
  <c r="AE559" i="14"/>
  <c r="AD559" i="14"/>
  <c r="AP234" i="14"/>
  <c r="AO234" i="14"/>
  <c r="AN234" i="14"/>
  <c r="AM234" i="14"/>
  <c r="AL234" i="14"/>
  <c r="AK234" i="14"/>
  <c r="AJ234" i="14"/>
  <c r="AI234" i="14"/>
  <c r="AH234" i="14"/>
  <c r="AG234" i="14"/>
  <c r="AF234" i="14"/>
  <c r="AE234" i="14"/>
  <c r="AD234" i="14"/>
  <c r="AP342" i="14"/>
  <c r="AO342" i="14"/>
  <c r="AN342" i="14"/>
  <c r="AM342" i="14"/>
  <c r="AL342" i="14"/>
  <c r="AK342" i="14"/>
  <c r="AJ342" i="14"/>
  <c r="AI342" i="14"/>
  <c r="AH342" i="14"/>
  <c r="AG342" i="14"/>
  <c r="AF342" i="14"/>
  <c r="AE342" i="14"/>
  <c r="AD342" i="14"/>
  <c r="AP126" i="14"/>
  <c r="AO126" i="14"/>
  <c r="AN126" i="14"/>
  <c r="AM126" i="14"/>
  <c r="AL126" i="14"/>
  <c r="AK126" i="14"/>
  <c r="AJ126" i="14"/>
  <c r="AI126" i="14"/>
  <c r="AH126" i="14"/>
  <c r="AG126" i="14"/>
  <c r="AF126" i="14"/>
  <c r="AE126" i="14"/>
  <c r="AD126" i="14"/>
  <c r="AP666" i="14"/>
  <c r="AO666" i="14"/>
  <c r="AN666" i="14"/>
  <c r="AM666" i="14"/>
  <c r="AL666" i="14"/>
  <c r="AK666" i="14"/>
  <c r="AJ666" i="14"/>
  <c r="AI666" i="14"/>
  <c r="AH666" i="14"/>
  <c r="AG666" i="14"/>
  <c r="AF666" i="14"/>
  <c r="AE666" i="14"/>
  <c r="AD666" i="14"/>
  <c r="AP450" i="14"/>
  <c r="AO450" i="14"/>
  <c r="AN450" i="14"/>
  <c r="AM450" i="14"/>
  <c r="AL450" i="14"/>
  <c r="AK450" i="14"/>
  <c r="AJ450" i="14"/>
  <c r="AI450" i="14"/>
  <c r="AH450" i="14"/>
  <c r="AG450" i="14"/>
  <c r="AF450" i="14"/>
  <c r="AE450" i="14"/>
  <c r="AD450" i="14"/>
  <c r="AP558" i="14"/>
  <c r="AO558" i="14"/>
  <c r="AN558" i="14"/>
  <c r="AM558" i="14"/>
  <c r="AL558" i="14"/>
  <c r="AK558" i="14"/>
  <c r="AJ558" i="14"/>
  <c r="AI558" i="14"/>
  <c r="AH558" i="14"/>
  <c r="AG558" i="14"/>
  <c r="AF558" i="14"/>
  <c r="AE558" i="14"/>
  <c r="AD558" i="14"/>
  <c r="AP233" i="14"/>
  <c r="AO233" i="14"/>
  <c r="AN233" i="14"/>
  <c r="AM233" i="14"/>
  <c r="AL233" i="14"/>
  <c r="AK233" i="14"/>
  <c r="AJ233" i="14"/>
  <c r="AI233" i="14"/>
  <c r="AH233" i="14"/>
  <c r="AG233" i="14"/>
  <c r="AF233" i="14"/>
  <c r="AE233" i="14"/>
  <c r="AD233" i="14"/>
  <c r="AP773" i="14"/>
  <c r="AO773" i="14"/>
  <c r="AN773" i="14"/>
  <c r="AM773" i="14"/>
  <c r="AL773" i="14"/>
  <c r="AK773" i="14"/>
  <c r="AJ773" i="14"/>
  <c r="AI773" i="14"/>
  <c r="AH773" i="14"/>
  <c r="AG773" i="14"/>
  <c r="AF773" i="14"/>
  <c r="AE773" i="14"/>
  <c r="AD773" i="14"/>
  <c r="AP341" i="14"/>
  <c r="AO341" i="14"/>
  <c r="AN341" i="14"/>
  <c r="AM341" i="14"/>
  <c r="AL341" i="14"/>
  <c r="AK341" i="14"/>
  <c r="AJ341" i="14"/>
  <c r="AI341" i="14"/>
  <c r="AH341" i="14"/>
  <c r="AG341" i="14"/>
  <c r="AF341" i="14"/>
  <c r="AE341" i="14"/>
  <c r="AD341" i="14"/>
  <c r="AP125" i="14"/>
  <c r="AO125" i="14"/>
  <c r="AN125" i="14"/>
  <c r="AM125" i="14"/>
  <c r="AL125" i="14"/>
  <c r="AK125" i="14"/>
  <c r="AJ125" i="14"/>
  <c r="AI125" i="14"/>
  <c r="AH125" i="14"/>
  <c r="AG125" i="14"/>
  <c r="AF125" i="14"/>
  <c r="AE125" i="14"/>
  <c r="AD125" i="14"/>
  <c r="AP665" i="14"/>
  <c r="AO665" i="14"/>
  <c r="AN665" i="14"/>
  <c r="AM665" i="14"/>
  <c r="AL665" i="14"/>
  <c r="AK665" i="14"/>
  <c r="AJ665" i="14"/>
  <c r="AI665" i="14"/>
  <c r="AH665" i="14"/>
  <c r="AG665" i="14"/>
  <c r="AF665" i="14"/>
  <c r="AE665" i="14"/>
  <c r="AD665" i="14"/>
  <c r="AP449" i="14"/>
  <c r="AO449" i="14"/>
  <c r="AN449" i="14"/>
  <c r="AM449" i="14"/>
  <c r="AL449" i="14"/>
  <c r="AK449" i="14"/>
  <c r="AJ449" i="14"/>
  <c r="AI449" i="14"/>
  <c r="AH449" i="14"/>
  <c r="AG449" i="14"/>
  <c r="AF449" i="14"/>
  <c r="AE449" i="14"/>
  <c r="AD449" i="14"/>
  <c r="AP557" i="14"/>
  <c r="AO557" i="14"/>
  <c r="AN557" i="14"/>
  <c r="AM557" i="14"/>
  <c r="AL557" i="14"/>
  <c r="AK557" i="14"/>
  <c r="AJ557" i="14"/>
  <c r="AI557" i="14"/>
  <c r="AH557" i="14"/>
  <c r="AG557" i="14"/>
  <c r="AF557" i="14"/>
  <c r="AE557" i="14"/>
  <c r="AD557" i="14"/>
  <c r="AP232" i="14"/>
  <c r="AO232" i="14"/>
  <c r="AN232" i="14"/>
  <c r="AM232" i="14"/>
  <c r="AL232" i="14"/>
  <c r="AK232" i="14"/>
  <c r="AJ232" i="14"/>
  <c r="AI232" i="14"/>
  <c r="AH232" i="14"/>
  <c r="AG232" i="14"/>
  <c r="AF232" i="14"/>
  <c r="AE232" i="14"/>
  <c r="AD232" i="14"/>
  <c r="AP772" i="14"/>
  <c r="AO772" i="14"/>
  <c r="AN772" i="14"/>
  <c r="AM772" i="14"/>
  <c r="AL772" i="14"/>
  <c r="AK772" i="14"/>
  <c r="AJ772" i="14"/>
  <c r="AI772" i="14"/>
  <c r="AH772" i="14"/>
  <c r="AG772" i="14"/>
  <c r="AF772" i="14"/>
  <c r="AE772" i="14"/>
  <c r="AD772" i="14"/>
  <c r="AP340" i="14"/>
  <c r="AO340" i="14"/>
  <c r="AN340" i="14"/>
  <c r="AM340" i="14"/>
  <c r="AL340" i="14"/>
  <c r="AK340" i="14"/>
  <c r="AJ340" i="14"/>
  <c r="AI340" i="14"/>
  <c r="AH340" i="14"/>
  <c r="AG340" i="14"/>
  <c r="AF340" i="14"/>
  <c r="AE340" i="14"/>
  <c r="AD340" i="14"/>
  <c r="AP16" i="14"/>
  <c r="AO16" i="14"/>
  <c r="AN16" i="14"/>
  <c r="AM16" i="14"/>
  <c r="AL16" i="14"/>
  <c r="AK16" i="14"/>
  <c r="AJ16" i="14"/>
  <c r="AI16" i="14"/>
  <c r="AH16" i="14"/>
  <c r="AG16" i="14"/>
  <c r="AF16" i="14"/>
  <c r="AE16" i="14"/>
  <c r="AD16" i="14"/>
  <c r="AP124" i="14"/>
  <c r="AO124" i="14"/>
  <c r="AN124" i="14"/>
  <c r="AM124" i="14"/>
  <c r="AL124" i="14"/>
  <c r="AK124" i="14"/>
  <c r="AJ124" i="14"/>
  <c r="AI124" i="14"/>
  <c r="AH124" i="14"/>
  <c r="AG124" i="14"/>
  <c r="AF124" i="14"/>
  <c r="AE124" i="14"/>
  <c r="AD124" i="14"/>
  <c r="AP664" i="14"/>
  <c r="AO664" i="14"/>
  <c r="AN664" i="14"/>
  <c r="AM664" i="14"/>
  <c r="AL664" i="14"/>
  <c r="AK664" i="14"/>
  <c r="AJ664" i="14"/>
  <c r="AI664" i="14"/>
  <c r="AH664" i="14"/>
  <c r="AG664" i="14"/>
  <c r="AF664" i="14"/>
  <c r="AE664" i="14"/>
  <c r="AD664" i="14"/>
  <c r="AP448" i="14"/>
  <c r="AO448" i="14"/>
  <c r="AN448" i="14"/>
  <c r="AM448" i="14"/>
  <c r="AL448" i="14"/>
  <c r="AK448" i="14"/>
  <c r="AJ448" i="14"/>
  <c r="AI448" i="14"/>
  <c r="AH448" i="14"/>
  <c r="AG448" i="14"/>
  <c r="AF448" i="14"/>
  <c r="AE448" i="14"/>
  <c r="AD448" i="14"/>
  <c r="AP556" i="14"/>
  <c r="AO556" i="14"/>
  <c r="AN556" i="14"/>
  <c r="AM556" i="14"/>
  <c r="AL556" i="14"/>
  <c r="AK556" i="14"/>
  <c r="AJ556" i="14"/>
  <c r="AI556" i="14"/>
  <c r="AH556" i="14"/>
  <c r="AG556" i="14"/>
  <c r="AF556" i="14"/>
  <c r="AE556" i="14"/>
  <c r="AD556" i="14"/>
  <c r="AP231" i="14"/>
  <c r="AO231" i="14"/>
  <c r="AN231" i="14"/>
  <c r="AM231" i="14"/>
  <c r="AL231" i="14"/>
  <c r="AK231" i="14"/>
  <c r="AJ231" i="14"/>
  <c r="AI231" i="14"/>
  <c r="AH231" i="14"/>
  <c r="AG231" i="14"/>
  <c r="AF231" i="14"/>
  <c r="AE231" i="14"/>
  <c r="AD231" i="14"/>
  <c r="AP771" i="14"/>
  <c r="AO771" i="14"/>
  <c r="AN771" i="14"/>
  <c r="AM771" i="14"/>
  <c r="AL771" i="14"/>
  <c r="AK771" i="14"/>
  <c r="AJ771" i="14"/>
  <c r="AI771" i="14"/>
  <c r="AH771" i="14"/>
  <c r="AG771" i="14"/>
  <c r="AF771" i="14"/>
  <c r="AE771" i="14"/>
  <c r="AD771" i="14"/>
  <c r="AP339" i="14"/>
  <c r="AO339" i="14"/>
  <c r="AN339" i="14"/>
  <c r="AM339" i="14"/>
  <c r="AL339" i="14"/>
  <c r="AK339" i="14"/>
  <c r="AJ339" i="14"/>
  <c r="AI339" i="14"/>
  <c r="AH339" i="14"/>
  <c r="AG339" i="14"/>
  <c r="AF339" i="14"/>
  <c r="AE339" i="14"/>
  <c r="AD339" i="14"/>
  <c r="AP15" i="14"/>
  <c r="AO15" i="14"/>
  <c r="AN15" i="14"/>
  <c r="AM15" i="14"/>
  <c r="AL15" i="14"/>
  <c r="AK15" i="14"/>
  <c r="AJ15" i="14"/>
  <c r="AI15" i="14"/>
  <c r="AH15" i="14"/>
  <c r="AG15" i="14"/>
  <c r="AF15" i="14"/>
  <c r="AE15" i="14"/>
  <c r="AD15" i="14"/>
  <c r="AP123" i="14"/>
  <c r="AO123" i="14"/>
  <c r="AN123" i="14"/>
  <c r="AM123" i="14"/>
  <c r="AL123" i="14"/>
  <c r="AK123" i="14"/>
  <c r="AJ123" i="14"/>
  <c r="AI123" i="14"/>
  <c r="AH123" i="14"/>
  <c r="AG123" i="14"/>
  <c r="AF123" i="14"/>
  <c r="AE123" i="14"/>
  <c r="AD123" i="14"/>
  <c r="AP663" i="14"/>
  <c r="AO663" i="14"/>
  <c r="AN663" i="14"/>
  <c r="AM663" i="14"/>
  <c r="AL663" i="14"/>
  <c r="AK663" i="14"/>
  <c r="AJ663" i="14"/>
  <c r="AI663" i="14"/>
  <c r="AH663" i="14"/>
  <c r="AG663" i="14"/>
  <c r="AF663" i="14"/>
  <c r="AE663" i="14"/>
  <c r="AD663" i="14"/>
  <c r="AP447" i="14"/>
  <c r="AO447" i="14"/>
  <c r="AN447" i="14"/>
  <c r="AM447" i="14"/>
  <c r="AL447" i="14"/>
  <c r="AK447" i="14"/>
  <c r="AJ447" i="14"/>
  <c r="AI447" i="14"/>
  <c r="AH447" i="14"/>
  <c r="AG447" i="14"/>
  <c r="AF447" i="14"/>
  <c r="AE447" i="14"/>
  <c r="AD447" i="14"/>
  <c r="AP555" i="14"/>
  <c r="AO555" i="14"/>
  <c r="AN555" i="14"/>
  <c r="AM555" i="14"/>
  <c r="AL555" i="14"/>
  <c r="AK555" i="14"/>
  <c r="AJ555" i="14"/>
  <c r="AI555" i="14"/>
  <c r="AH555" i="14"/>
  <c r="AG555" i="14"/>
  <c r="AF555" i="14"/>
  <c r="AE555" i="14"/>
  <c r="AD555" i="14"/>
  <c r="AP230" i="14"/>
  <c r="AO230" i="14"/>
  <c r="AN230" i="14"/>
  <c r="AM230" i="14"/>
  <c r="AL230" i="14"/>
  <c r="AK230" i="14"/>
  <c r="AJ230" i="14"/>
  <c r="AI230" i="14"/>
  <c r="AH230" i="14"/>
  <c r="AG230" i="14"/>
  <c r="AF230" i="14"/>
  <c r="AE230" i="14"/>
  <c r="AD230" i="14"/>
  <c r="AP770" i="14"/>
  <c r="AO770" i="14"/>
  <c r="AN770" i="14"/>
  <c r="AM770" i="14"/>
  <c r="AL770" i="14"/>
  <c r="AK770" i="14"/>
  <c r="AJ770" i="14"/>
  <c r="AI770" i="14"/>
  <c r="AH770" i="14"/>
  <c r="AG770" i="14"/>
  <c r="AF770" i="14"/>
  <c r="AE770" i="14"/>
  <c r="AD770" i="14"/>
  <c r="AP338" i="14"/>
  <c r="AO338" i="14"/>
  <c r="AN338" i="14"/>
  <c r="AM338" i="14"/>
  <c r="AL338" i="14"/>
  <c r="AK338" i="14"/>
  <c r="AJ338" i="14"/>
  <c r="AI338" i="14"/>
  <c r="AH338" i="14"/>
  <c r="AG338" i="14"/>
  <c r="AF338" i="14"/>
  <c r="AE338" i="14"/>
  <c r="AD338" i="14"/>
  <c r="AP14" i="14"/>
  <c r="AO14" i="14"/>
  <c r="AN14" i="14"/>
  <c r="AM14" i="14"/>
  <c r="AL14" i="14"/>
  <c r="AK14" i="14"/>
  <c r="AJ14" i="14"/>
  <c r="AI14" i="14"/>
  <c r="AH14" i="14"/>
  <c r="AG14" i="14"/>
  <c r="AF14" i="14"/>
  <c r="AE14" i="14"/>
  <c r="AD14" i="14"/>
  <c r="AP122" i="14"/>
  <c r="AO122" i="14"/>
  <c r="AN122" i="14"/>
  <c r="AM122" i="14"/>
  <c r="AL122" i="14"/>
  <c r="AK122" i="14"/>
  <c r="AJ122" i="14"/>
  <c r="AI122" i="14"/>
  <c r="AH122" i="14"/>
  <c r="AG122" i="14"/>
  <c r="AF122" i="14"/>
  <c r="AE122" i="14"/>
  <c r="AD122" i="14"/>
  <c r="AP662" i="14"/>
  <c r="AO662" i="14"/>
  <c r="AN662" i="14"/>
  <c r="AM662" i="14"/>
  <c r="AL662" i="14"/>
  <c r="AK662" i="14"/>
  <c r="AJ662" i="14"/>
  <c r="AI662" i="14"/>
  <c r="AH662" i="14"/>
  <c r="AG662" i="14"/>
  <c r="AF662" i="14"/>
  <c r="AE662" i="14"/>
  <c r="AD662" i="14"/>
  <c r="AP446" i="14"/>
  <c r="AO446" i="14"/>
  <c r="AN446" i="14"/>
  <c r="AM446" i="14"/>
  <c r="AL446" i="14"/>
  <c r="AK446" i="14"/>
  <c r="AJ446" i="14"/>
  <c r="AI446" i="14"/>
  <c r="AH446" i="14"/>
  <c r="AG446" i="14"/>
  <c r="AF446" i="14"/>
  <c r="AE446" i="14"/>
  <c r="AD446" i="14"/>
  <c r="AP554" i="14"/>
  <c r="AO554" i="14"/>
  <c r="AN554" i="14"/>
  <c r="AM554" i="14"/>
  <c r="AL554" i="14"/>
  <c r="AK554" i="14"/>
  <c r="AJ554" i="14"/>
  <c r="AI554" i="14"/>
  <c r="AH554" i="14"/>
  <c r="AG554" i="14"/>
  <c r="AF554" i="14"/>
  <c r="AE554" i="14"/>
  <c r="AD554" i="14"/>
  <c r="AP229" i="14"/>
  <c r="AO229" i="14"/>
  <c r="AN229" i="14"/>
  <c r="AM229" i="14"/>
  <c r="AL229" i="14"/>
  <c r="AK229" i="14"/>
  <c r="AJ229" i="14"/>
  <c r="AI229" i="14"/>
  <c r="AH229" i="14"/>
  <c r="AG229" i="14"/>
  <c r="AF229" i="14"/>
  <c r="AE229" i="14"/>
  <c r="AD229" i="14"/>
  <c r="AP769" i="14"/>
  <c r="AO769" i="14"/>
  <c r="AN769" i="14"/>
  <c r="AM769" i="14"/>
  <c r="AL769" i="14"/>
  <c r="AK769" i="14"/>
  <c r="AJ769" i="14"/>
  <c r="AI769" i="14"/>
  <c r="AH769" i="14"/>
  <c r="AG769" i="14"/>
  <c r="AF769" i="14"/>
  <c r="AE769" i="14"/>
  <c r="AD769" i="14"/>
  <c r="AP337" i="14"/>
  <c r="AO337" i="14"/>
  <c r="AN337" i="14"/>
  <c r="AM337" i="14"/>
  <c r="AL337" i="14"/>
  <c r="AK337" i="14"/>
  <c r="AJ337" i="14"/>
  <c r="AI337" i="14"/>
  <c r="AH337" i="14"/>
  <c r="AG337" i="14"/>
  <c r="AF337" i="14"/>
  <c r="AE337" i="14"/>
  <c r="AD337" i="14"/>
  <c r="AP13" i="14"/>
  <c r="AO13" i="14"/>
  <c r="AN13" i="14"/>
  <c r="AM13" i="14"/>
  <c r="AL13" i="14"/>
  <c r="AK13" i="14"/>
  <c r="AJ13" i="14"/>
  <c r="AI13" i="14"/>
  <c r="AH13" i="14"/>
  <c r="AG13" i="14"/>
  <c r="AF13" i="14"/>
  <c r="AE13" i="14"/>
  <c r="AD13" i="14"/>
  <c r="AP121" i="14"/>
  <c r="AO121" i="14"/>
  <c r="AN121" i="14"/>
  <c r="AM121" i="14"/>
  <c r="AL121" i="14"/>
  <c r="AK121" i="14"/>
  <c r="AJ121" i="14"/>
  <c r="AI121" i="14"/>
  <c r="AH121" i="14"/>
  <c r="AG121" i="14"/>
  <c r="AF121" i="14"/>
  <c r="AE121" i="14"/>
  <c r="AD121" i="14"/>
  <c r="AP661" i="14"/>
  <c r="AO661" i="14"/>
  <c r="AN661" i="14"/>
  <c r="AM661" i="14"/>
  <c r="AL661" i="14"/>
  <c r="AK661" i="14"/>
  <c r="AJ661" i="14"/>
  <c r="AI661" i="14"/>
  <c r="AH661" i="14"/>
  <c r="AG661" i="14"/>
  <c r="AF661" i="14"/>
  <c r="AE661" i="14"/>
  <c r="AD661" i="14"/>
  <c r="AP445" i="14"/>
  <c r="AO445" i="14"/>
  <c r="AN445" i="14"/>
  <c r="AM445" i="14"/>
  <c r="AL445" i="14"/>
  <c r="AK445" i="14"/>
  <c r="AJ445" i="14"/>
  <c r="AI445" i="14"/>
  <c r="AH445" i="14"/>
  <c r="AG445" i="14"/>
  <c r="AF445" i="14"/>
  <c r="AE445" i="14"/>
  <c r="AD445" i="14"/>
  <c r="AP553" i="14"/>
  <c r="AO553" i="14"/>
  <c r="AN553" i="14"/>
  <c r="AM553" i="14"/>
  <c r="AL553" i="14"/>
  <c r="AK553" i="14"/>
  <c r="AJ553" i="14"/>
  <c r="AI553" i="14"/>
  <c r="AH553" i="14"/>
  <c r="AG553" i="14"/>
  <c r="AF553" i="14"/>
  <c r="AE553" i="14"/>
  <c r="AD553" i="14"/>
  <c r="AP228" i="14"/>
  <c r="AO228" i="14"/>
  <c r="AN228" i="14"/>
  <c r="AM228" i="14"/>
  <c r="AL228" i="14"/>
  <c r="AK228" i="14"/>
  <c r="AJ228" i="14"/>
  <c r="AI228" i="14"/>
  <c r="AH228" i="14"/>
  <c r="AG228" i="14"/>
  <c r="AF228" i="14"/>
  <c r="AE228" i="14"/>
  <c r="AD228" i="14"/>
  <c r="AP768" i="14"/>
  <c r="AO768" i="14"/>
  <c r="AN768" i="14"/>
  <c r="AM768" i="14"/>
  <c r="AL768" i="14"/>
  <c r="AK768" i="14"/>
  <c r="AJ768" i="14"/>
  <c r="AI768" i="14"/>
  <c r="AH768" i="14"/>
  <c r="AG768" i="14"/>
  <c r="AF768" i="14"/>
  <c r="AE768" i="14"/>
  <c r="AD768" i="14"/>
  <c r="AP336" i="14"/>
  <c r="AO336" i="14"/>
  <c r="AN336" i="14"/>
  <c r="AM336" i="14"/>
  <c r="AL336" i="14"/>
  <c r="AK336" i="14"/>
  <c r="AJ336" i="14"/>
  <c r="AI336" i="14"/>
  <c r="AH336" i="14"/>
  <c r="AG336" i="14"/>
  <c r="AF336" i="14"/>
  <c r="AE336" i="14"/>
  <c r="AD336" i="14"/>
  <c r="AP12" i="14"/>
  <c r="AO12" i="14"/>
  <c r="AN12" i="14"/>
  <c r="AM12" i="14"/>
  <c r="AL12" i="14"/>
  <c r="AK12" i="14"/>
  <c r="AJ12" i="14"/>
  <c r="AI12" i="14"/>
  <c r="AH12" i="14"/>
  <c r="AG12" i="14"/>
  <c r="AF12" i="14"/>
  <c r="AE12" i="14"/>
  <c r="AD12" i="14"/>
  <c r="AP120" i="14"/>
  <c r="AO120" i="14"/>
  <c r="AN120" i="14"/>
  <c r="AM120" i="14"/>
  <c r="AL120" i="14"/>
  <c r="AK120" i="14"/>
  <c r="AJ120" i="14"/>
  <c r="AI120" i="14"/>
  <c r="AH120" i="14"/>
  <c r="AG120" i="14"/>
  <c r="AF120" i="14"/>
  <c r="AE120" i="14"/>
  <c r="AD120" i="14"/>
  <c r="AP660" i="14"/>
  <c r="AO660" i="14"/>
  <c r="AN660" i="14"/>
  <c r="AM660" i="14"/>
  <c r="AL660" i="14"/>
  <c r="AK660" i="14"/>
  <c r="AJ660" i="14"/>
  <c r="AI660" i="14"/>
  <c r="AH660" i="14"/>
  <c r="AG660" i="14"/>
  <c r="AF660" i="14"/>
  <c r="AE660" i="14"/>
  <c r="AD660" i="14"/>
  <c r="AP444" i="14"/>
  <c r="AO444" i="14"/>
  <c r="AN444" i="14"/>
  <c r="AM444" i="14"/>
  <c r="AL444" i="14"/>
  <c r="AK444" i="14"/>
  <c r="AJ444" i="14"/>
  <c r="AI444" i="14"/>
  <c r="AH444" i="14"/>
  <c r="AG444" i="14"/>
  <c r="AF444" i="14"/>
  <c r="AE444" i="14"/>
  <c r="AD444" i="14"/>
  <c r="AP552" i="14"/>
  <c r="AO552" i="14"/>
  <c r="AN552" i="14"/>
  <c r="AM552" i="14"/>
  <c r="AL552" i="14"/>
  <c r="AK552" i="14"/>
  <c r="AJ552" i="14"/>
  <c r="AI552" i="14"/>
  <c r="AH552" i="14"/>
  <c r="AG552" i="14"/>
  <c r="AF552" i="14"/>
  <c r="AE552" i="14"/>
  <c r="AD552" i="14"/>
  <c r="AP227" i="14"/>
  <c r="AO227" i="14"/>
  <c r="AN227" i="14"/>
  <c r="AM227" i="14"/>
  <c r="AL227" i="14"/>
  <c r="AK227" i="14"/>
  <c r="AJ227" i="14"/>
  <c r="AI227" i="14"/>
  <c r="AH227" i="14"/>
  <c r="AG227" i="14"/>
  <c r="AF227" i="14"/>
  <c r="AE227" i="14"/>
  <c r="AD227" i="14"/>
  <c r="AP767" i="14"/>
  <c r="AO767" i="14"/>
  <c r="AN767" i="14"/>
  <c r="AM767" i="14"/>
  <c r="AL767" i="14"/>
  <c r="AK767" i="14"/>
  <c r="AJ767" i="14"/>
  <c r="AI767" i="14"/>
  <c r="AH767" i="14"/>
  <c r="AG767" i="14"/>
  <c r="AF767" i="14"/>
  <c r="AE767" i="14"/>
  <c r="AD767" i="14"/>
  <c r="AP335" i="14"/>
  <c r="AO335" i="14"/>
  <c r="AN335" i="14"/>
  <c r="AM335" i="14"/>
  <c r="AL335" i="14"/>
  <c r="AK335" i="14"/>
  <c r="AJ335" i="14"/>
  <c r="AI335" i="14"/>
  <c r="AH335" i="14"/>
  <c r="AG335" i="14"/>
  <c r="AF335" i="14"/>
  <c r="AE335" i="14"/>
  <c r="AD335" i="14"/>
  <c r="AP11" i="14"/>
  <c r="AO11" i="14"/>
  <c r="AN11" i="14"/>
  <c r="AM11" i="14"/>
  <c r="AL11" i="14"/>
  <c r="AK11" i="14"/>
  <c r="AJ11" i="14"/>
  <c r="AI11" i="14"/>
  <c r="AH11" i="14"/>
  <c r="AG11" i="14"/>
  <c r="AF11" i="14"/>
  <c r="AE11" i="14"/>
  <c r="AD11" i="14"/>
  <c r="AP119" i="14"/>
  <c r="AO119" i="14"/>
  <c r="AN119" i="14"/>
  <c r="AM119" i="14"/>
  <c r="AL119" i="14"/>
  <c r="AK119" i="14"/>
  <c r="AJ119" i="14"/>
  <c r="AI119" i="14"/>
  <c r="AH119" i="14"/>
  <c r="AG119" i="14"/>
  <c r="AF119" i="14"/>
  <c r="AE119" i="14"/>
  <c r="AD119" i="14"/>
  <c r="AP659" i="14"/>
  <c r="AO659" i="14"/>
  <c r="AN659" i="14"/>
  <c r="AM659" i="14"/>
  <c r="AL659" i="14"/>
  <c r="AK659" i="14"/>
  <c r="AJ659" i="14"/>
  <c r="AI659" i="14"/>
  <c r="AH659" i="14"/>
  <c r="AG659" i="14"/>
  <c r="AF659" i="14"/>
  <c r="AE659" i="14"/>
  <c r="AD659" i="14"/>
  <c r="AP443" i="14"/>
  <c r="AO443" i="14"/>
  <c r="AN443" i="14"/>
  <c r="AM443" i="14"/>
  <c r="AL443" i="14"/>
  <c r="AK443" i="14"/>
  <c r="AJ443" i="14"/>
  <c r="AI443" i="14"/>
  <c r="AH443" i="14"/>
  <c r="AG443" i="14"/>
  <c r="AF443" i="14"/>
  <c r="AE443" i="14"/>
  <c r="AD443" i="14"/>
  <c r="AP551" i="14"/>
  <c r="AO551" i="14"/>
  <c r="AN551" i="14"/>
  <c r="AM551" i="14"/>
  <c r="AL551" i="14"/>
  <c r="AK551" i="14"/>
  <c r="AJ551" i="14"/>
  <c r="AI551" i="14"/>
  <c r="AH551" i="14"/>
  <c r="AG551" i="14"/>
  <c r="AF551" i="14"/>
  <c r="AE551" i="14"/>
  <c r="AD551" i="14"/>
  <c r="AP226" i="14"/>
  <c r="AO226" i="14"/>
  <c r="AN226" i="14"/>
  <c r="AM226" i="14"/>
  <c r="AL226" i="14"/>
  <c r="AK226" i="14"/>
  <c r="AJ226" i="14"/>
  <c r="AI226" i="14"/>
  <c r="AH226" i="14"/>
  <c r="AG226" i="14"/>
  <c r="AF226" i="14"/>
  <c r="AE226" i="14"/>
  <c r="AD226" i="14"/>
  <c r="AP766" i="14"/>
  <c r="AO766" i="14"/>
  <c r="AN766" i="14"/>
  <c r="AM766" i="14"/>
  <c r="AL766" i="14"/>
  <c r="AK766" i="14"/>
  <c r="AJ766" i="14"/>
  <c r="AI766" i="14"/>
  <c r="AH766" i="14"/>
  <c r="AG766" i="14"/>
  <c r="AF766" i="14"/>
  <c r="AE766" i="14"/>
  <c r="AD766" i="14"/>
  <c r="AP334" i="14"/>
  <c r="AO334" i="14"/>
  <c r="AN334" i="14"/>
  <c r="AM334" i="14"/>
  <c r="AL334" i="14"/>
  <c r="AK334" i="14"/>
  <c r="AJ334" i="14"/>
  <c r="AI334" i="14"/>
  <c r="AH334" i="14"/>
  <c r="AG334" i="14"/>
  <c r="AF334" i="14"/>
  <c r="AE334" i="14"/>
  <c r="AD334" i="14"/>
  <c r="AP10" i="14"/>
  <c r="AO10" i="14"/>
  <c r="AN10" i="14"/>
  <c r="AM10" i="14"/>
  <c r="AL10" i="14"/>
  <c r="AK10" i="14"/>
  <c r="AJ10" i="14"/>
  <c r="AI10" i="14"/>
  <c r="AH10" i="14"/>
  <c r="AG10" i="14"/>
  <c r="AF10" i="14"/>
  <c r="AE10" i="14"/>
  <c r="AD10" i="14"/>
  <c r="AP118" i="14"/>
  <c r="AO118" i="14"/>
  <c r="AN118" i="14"/>
  <c r="AM118" i="14"/>
  <c r="AL118" i="14"/>
  <c r="AK118" i="14"/>
  <c r="AJ118" i="14"/>
  <c r="AI118" i="14"/>
  <c r="AH118" i="14"/>
  <c r="AG118" i="14"/>
  <c r="AF118" i="14"/>
  <c r="AE118" i="14"/>
  <c r="AD118" i="14"/>
  <c r="AP658" i="14"/>
  <c r="AO658" i="14"/>
  <c r="AN658" i="14"/>
  <c r="AM658" i="14"/>
  <c r="AL658" i="14"/>
  <c r="AK658" i="14"/>
  <c r="AJ658" i="14"/>
  <c r="AI658" i="14"/>
  <c r="AH658" i="14"/>
  <c r="AG658" i="14"/>
  <c r="AF658" i="14"/>
  <c r="AE658" i="14"/>
  <c r="AD658" i="14"/>
  <c r="AP442" i="14"/>
  <c r="AO442" i="14"/>
  <c r="AN442" i="14"/>
  <c r="AM442" i="14"/>
  <c r="AL442" i="14"/>
  <c r="AK442" i="14"/>
  <c r="AJ442" i="14"/>
  <c r="AI442" i="14"/>
  <c r="AH442" i="14"/>
  <c r="AG442" i="14"/>
  <c r="AF442" i="14"/>
  <c r="AE442" i="14"/>
  <c r="AD442" i="14"/>
  <c r="AP550" i="14"/>
  <c r="AO550" i="14"/>
  <c r="AN550" i="14"/>
  <c r="AM550" i="14"/>
  <c r="AL550" i="14"/>
  <c r="AK550" i="14"/>
  <c r="AJ550" i="14"/>
  <c r="AI550" i="14"/>
  <c r="AH550" i="14"/>
  <c r="AG550" i="14"/>
  <c r="AF550" i="14"/>
  <c r="AE550" i="14"/>
  <c r="AD550" i="14"/>
  <c r="AP225" i="14"/>
  <c r="AO225" i="14"/>
  <c r="AN225" i="14"/>
  <c r="AM225" i="14"/>
  <c r="AL225" i="14"/>
  <c r="AK225" i="14"/>
  <c r="AJ225" i="14"/>
  <c r="AI225" i="14"/>
  <c r="AH225" i="14"/>
  <c r="AG225" i="14"/>
  <c r="AF225" i="14"/>
  <c r="AE225" i="14"/>
  <c r="AD225" i="14"/>
  <c r="AP765" i="14"/>
  <c r="AO765" i="14"/>
  <c r="AN765" i="14"/>
  <c r="AM765" i="14"/>
  <c r="AL765" i="14"/>
  <c r="AK765" i="14"/>
  <c r="AJ765" i="14"/>
  <c r="AI765" i="14"/>
  <c r="AH765" i="14"/>
  <c r="AG765" i="14"/>
  <c r="AF765" i="14"/>
  <c r="AE765" i="14"/>
  <c r="AD765" i="14"/>
  <c r="AP333" i="14"/>
  <c r="AO333" i="14"/>
  <c r="AN333" i="14"/>
  <c r="AM333" i="14"/>
  <c r="AL333" i="14"/>
  <c r="AK333" i="14"/>
  <c r="AJ333" i="14"/>
  <c r="AI333" i="14"/>
  <c r="AH333" i="14"/>
  <c r="AG333" i="14"/>
  <c r="AF333" i="14"/>
  <c r="AE333" i="14"/>
  <c r="AD333" i="14"/>
  <c r="AP9" i="14"/>
  <c r="AO9" i="14"/>
  <c r="AN9" i="14"/>
  <c r="AM9" i="14"/>
  <c r="AL9" i="14"/>
  <c r="AK9" i="14"/>
  <c r="AJ9" i="14"/>
  <c r="AI9" i="14"/>
  <c r="AH9" i="14"/>
  <c r="AG9" i="14"/>
  <c r="AF9" i="14"/>
  <c r="AE9" i="14"/>
  <c r="AD9" i="14"/>
  <c r="AP117" i="14"/>
  <c r="AO117" i="14"/>
  <c r="AN117" i="14"/>
  <c r="AM117" i="14"/>
  <c r="AL117" i="14"/>
  <c r="AK117" i="14"/>
  <c r="AJ117" i="14"/>
  <c r="AI117" i="14"/>
  <c r="AH117" i="14"/>
  <c r="AG117" i="14"/>
  <c r="AF117" i="14"/>
  <c r="AE117" i="14"/>
  <c r="AD117" i="14"/>
  <c r="AP657" i="14"/>
  <c r="AO657" i="14"/>
  <c r="AN657" i="14"/>
  <c r="AM657" i="14"/>
  <c r="AL657" i="14"/>
  <c r="AK657" i="14"/>
  <c r="AJ657" i="14"/>
  <c r="AI657" i="14"/>
  <c r="AH657" i="14"/>
  <c r="AG657" i="14"/>
  <c r="AF657" i="14"/>
  <c r="AE657" i="14"/>
  <c r="AD657" i="14"/>
  <c r="AP441" i="14"/>
  <c r="AO441" i="14"/>
  <c r="AN441" i="14"/>
  <c r="AM441" i="14"/>
  <c r="AL441" i="14"/>
  <c r="AK441" i="14"/>
  <c r="AJ441" i="14"/>
  <c r="AI441" i="14"/>
  <c r="AH441" i="14"/>
  <c r="AG441" i="14"/>
  <c r="AF441" i="14"/>
  <c r="AE441" i="14"/>
  <c r="AD441" i="14"/>
  <c r="AP549" i="14"/>
  <c r="AO549" i="14"/>
  <c r="AN549" i="14"/>
  <c r="AM549" i="14"/>
  <c r="AL549" i="14"/>
  <c r="AK549" i="14"/>
  <c r="AJ549" i="14"/>
  <c r="AI549" i="14"/>
  <c r="AH549" i="14"/>
  <c r="AG549" i="14"/>
  <c r="AF549" i="14"/>
  <c r="AE549" i="14"/>
  <c r="AD549" i="14"/>
  <c r="AP224" i="14"/>
  <c r="AO224" i="14"/>
  <c r="AN224" i="14"/>
  <c r="AM224" i="14"/>
  <c r="AL224" i="14"/>
  <c r="AK224" i="14"/>
  <c r="AJ224" i="14"/>
  <c r="AI224" i="14"/>
  <c r="AH224" i="14"/>
  <c r="AG224" i="14"/>
  <c r="AF224" i="14"/>
  <c r="AE224" i="14"/>
  <c r="AD224" i="14"/>
  <c r="AP764" i="14"/>
  <c r="AO764" i="14"/>
  <c r="AN764" i="14"/>
  <c r="AM764" i="14"/>
  <c r="AL764" i="14"/>
  <c r="AK764" i="14"/>
  <c r="AJ764" i="14"/>
  <c r="AI764" i="14"/>
  <c r="AH764" i="14"/>
  <c r="AG764" i="14"/>
  <c r="AF764" i="14"/>
  <c r="AE764" i="14"/>
  <c r="AD764" i="14"/>
  <c r="AP332" i="14"/>
  <c r="AO332" i="14"/>
  <c r="AN332" i="14"/>
  <c r="AM332" i="14"/>
  <c r="AL332" i="14"/>
  <c r="AK332" i="14"/>
  <c r="AJ332" i="14"/>
  <c r="AI332" i="14"/>
  <c r="AH332" i="14"/>
  <c r="AG332" i="14"/>
  <c r="AF332" i="14"/>
  <c r="AE332" i="14"/>
  <c r="AD332" i="14"/>
  <c r="AP8" i="14"/>
  <c r="AO8" i="14"/>
  <c r="AN8" i="14"/>
  <c r="AM8" i="14"/>
  <c r="AL8" i="14"/>
  <c r="AK8" i="14"/>
  <c r="AJ8" i="14"/>
  <c r="AI8" i="14"/>
  <c r="AH8" i="14"/>
  <c r="AG8" i="14"/>
  <c r="AF8" i="14"/>
  <c r="AE8" i="14"/>
  <c r="AD8" i="14"/>
  <c r="AP116" i="14"/>
  <c r="AO116" i="14"/>
  <c r="AN116" i="14"/>
  <c r="AM116" i="14"/>
  <c r="AL116" i="14"/>
  <c r="AK116" i="14"/>
  <c r="AJ116" i="14"/>
  <c r="AI116" i="14"/>
  <c r="AH116" i="14"/>
  <c r="AG116" i="14"/>
  <c r="AF116" i="14"/>
  <c r="AE116" i="14"/>
  <c r="AD116" i="14"/>
  <c r="AP656" i="14"/>
  <c r="AO656" i="14"/>
  <c r="AN656" i="14"/>
  <c r="AM656" i="14"/>
  <c r="AL656" i="14"/>
  <c r="AK656" i="14"/>
  <c r="AJ656" i="14"/>
  <c r="AI656" i="14"/>
  <c r="AH656" i="14"/>
  <c r="AG656" i="14"/>
  <c r="AF656" i="14"/>
  <c r="AE656" i="14"/>
  <c r="AD656" i="14"/>
  <c r="AP440" i="14"/>
  <c r="AO440" i="14"/>
  <c r="AN440" i="14"/>
  <c r="AM440" i="14"/>
  <c r="AL440" i="14"/>
  <c r="AK440" i="14"/>
  <c r="AJ440" i="14"/>
  <c r="AI440" i="14"/>
  <c r="AH440" i="14"/>
  <c r="AG440" i="14"/>
  <c r="AF440" i="14"/>
  <c r="AE440" i="14"/>
  <c r="AD440" i="14"/>
  <c r="AP548" i="14"/>
  <c r="AO548" i="14"/>
  <c r="AN548" i="14"/>
  <c r="AM548" i="14"/>
  <c r="AL548" i="14"/>
  <c r="AK548" i="14"/>
  <c r="AJ548" i="14"/>
  <c r="AI548" i="14"/>
  <c r="AH548" i="14"/>
  <c r="AG548" i="14"/>
  <c r="AF548" i="14"/>
  <c r="AE548" i="14"/>
  <c r="AD548" i="14"/>
  <c r="AP223" i="14"/>
  <c r="AO223" i="14"/>
  <c r="AN223" i="14"/>
  <c r="AM223" i="14"/>
  <c r="AL223" i="14"/>
  <c r="AK223" i="14"/>
  <c r="AJ223" i="14"/>
  <c r="AI223" i="14"/>
  <c r="AH223" i="14"/>
  <c r="AG223" i="14"/>
  <c r="AF223" i="14"/>
  <c r="AE223" i="14"/>
  <c r="AD223" i="14"/>
  <c r="AP763" i="14"/>
  <c r="AO763" i="14"/>
  <c r="AN763" i="14"/>
  <c r="AM763" i="14"/>
  <c r="AL763" i="14"/>
  <c r="AK763" i="14"/>
  <c r="AJ763" i="14"/>
  <c r="AI763" i="14"/>
  <c r="AH763" i="14"/>
  <c r="AG763" i="14"/>
  <c r="AF763" i="14"/>
  <c r="AE763" i="14"/>
  <c r="AD763" i="14"/>
  <c r="AP331" i="14"/>
  <c r="AO331" i="14"/>
  <c r="AN331" i="14"/>
  <c r="AM331" i="14"/>
  <c r="AL331" i="14"/>
  <c r="AK331" i="14"/>
  <c r="AJ331" i="14"/>
  <c r="AI331" i="14"/>
  <c r="AH331" i="14"/>
  <c r="AG331" i="14"/>
  <c r="AF331" i="14"/>
  <c r="AE331" i="14"/>
  <c r="AD331" i="14"/>
  <c r="AP7" i="14"/>
  <c r="AO7" i="14"/>
  <c r="AN7" i="14"/>
  <c r="AM7" i="14"/>
  <c r="AL7" i="14"/>
  <c r="AK7" i="14"/>
  <c r="AJ7" i="14"/>
  <c r="AI7" i="14"/>
  <c r="AH7" i="14"/>
  <c r="AG7" i="14"/>
  <c r="AF7" i="14"/>
  <c r="AE7" i="14"/>
  <c r="AD7" i="14"/>
  <c r="AP115" i="14"/>
  <c r="AO115" i="14"/>
  <c r="AN115" i="14"/>
  <c r="AM115" i="14"/>
  <c r="AL115" i="14"/>
  <c r="AK115" i="14"/>
  <c r="AJ115" i="14"/>
  <c r="AI115" i="14"/>
  <c r="AH115" i="14"/>
  <c r="AG115" i="14"/>
  <c r="AF115" i="14"/>
  <c r="AE115" i="14"/>
  <c r="AD115" i="14"/>
  <c r="AP655" i="14"/>
  <c r="AO655" i="14"/>
  <c r="AN655" i="14"/>
  <c r="AM655" i="14"/>
  <c r="AL655" i="14"/>
  <c r="AK655" i="14"/>
  <c r="AJ655" i="14"/>
  <c r="AI655" i="14"/>
  <c r="AH655" i="14"/>
  <c r="AG655" i="14"/>
  <c r="AF655" i="14"/>
  <c r="AE655" i="14"/>
  <c r="AD655" i="14"/>
  <c r="AP439" i="14"/>
  <c r="AO439" i="14"/>
  <c r="AN439" i="14"/>
  <c r="AM439" i="14"/>
  <c r="AL439" i="14"/>
  <c r="AK439" i="14"/>
  <c r="AJ439" i="14"/>
  <c r="AI439" i="14"/>
  <c r="AH439" i="14"/>
  <c r="AG439" i="14"/>
  <c r="AF439" i="14"/>
  <c r="AE439" i="14"/>
  <c r="AD439" i="14"/>
  <c r="AP547" i="14"/>
  <c r="AO547" i="14"/>
  <c r="AN547" i="14"/>
  <c r="AM547" i="14"/>
  <c r="AL547" i="14"/>
  <c r="AK547" i="14"/>
  <c r="AJ547" i="14"/>
  <c r="AI547" i="14"/>
  <c r="AH547" i="14"/>
  <c r="AG547" i="14"/>
  <c r="AF547" i="14"/>
  <c r="AE547" i="14"/>
  <c r="AD547" i="14"/>
  <c r="AP222" i="14"/>
  <c r="AO222" i="14"/>
  <c r="AN222" i="14"/>
  <c r="AM222" i="14"/>
  <c r="AL222" i="14"/>
  <c r="AK222" i="14"/>
  <c r="AJ222" i="14"/>
  <c r="AI222" i="14"/>
  <c r="AH222" i="14"/>
  <c r="AG222" i="14"/>
  <c r="AF222" i="14"/>
  <c r="AE222" i="14"/>
  <c r="AD222" i="14"/>
  <c r="AP762" i="14"/>
  <c r="AO762" i="14"/>
  <c r="AN762" i="14"/>
  <c r="AM762" i="14"/>
  <c r="AL762" i="14"/>
  <c r="AK762" i="14"/>
  <c r="AJ762" i="14"/>
  <c r="AI762" i="14"/>
  <c r="AH762" i="14"/>
  <c r="AG762" i="14"/>
  <c r="AF762" i="14"/>
  <c r="AE762" i="14"/>
  <c r="AD762" i="14"/>
  <c r="AP330" i="14"/>
  <c r="AO330" i="14"/>
  <c r="AN330" i="14"/>
  <c r="AM330" i="14"/>
  <c r="AL330" i="14"/>
  <c r="AK330" i="14"/>
  <c r="AJ330" i="14"/>
  <c r="AI330" i="14"/>
  <c r="AH330" i="14"/>
  <c r="AG330" i="14"/>
  <c r="AF330" i="14"/>
  <c r="AE330" i="14"/>
  <c r="AD330" i="14"/>
  <c r="AP6" i="14"/>
  <c r="AO6" i="14"/>
  <c r="AN6" i="14"/>
  <c r="AM6" i="14"/>
  <c r="AL6" i="14"/>
  <c r="AK6" i="14"/>
  <c r="AJ6" i="14"/>
  <c r="AI6" i="14"/>
  <c r="AH6" i="14"/>
  <c r="AG6" i="14"/>
  <c r="AF6" i="14"/>
  <c r="AE6" i="14"/>
  <c r="AD6" i="14"/>
  <c r="AP114" i="14"/>
  <c r="AO114" i="14"/>
  <c r="AN114" i="14"/>
  <c r="AM114" i="14"/>
  <c r="AL114" i="14"/>
  <c r="AK114" i="14"/>
  <c r="AJ114" i="14"/>
  <c r="AI114" i="14"/>
  <c r="AH114" i="14"/>
  <c r="AG114" i="14"/>
  <c r="AF114" i="14"/>
  <c r="AE114" i="14"/>
  <c r="AD114" i="14"/>
  <c r="AP654" i="14"/>
  <c r="AO654" i="14"/>
  <c r="AN654" i="14"/>
  <c r="AM654" i="14"/>
  <c r="AL654" i="14"/>
  <c r="AK654" i="14"/>
  <c r="AJ654" i="14"/>
  <c r="AI654" i="14"/>
  <c r="AH654" i="14"/>
  <c r="AG654" i="14"/>
  <c r="AF654" i="14"/>
  <c r="AE654" i="14"/>
  <c r="AD654" i="14"/>
  <c r="AP438" i="14"/>
  <c r="AO438" i="14"/>
  <c r="AN438" i="14"/>
  <c r="AM438" i="14"/>
  <c r="AL438" i="14"/>
  <c r="AK438" i="14"/>
  <c r="AJ438" i="14"/>
  <c r="AI438" i="14"/>
  <c r="AH438" i="14"/>
  <c r="AG438" i="14"/>
  <c r="AF438" i="14"/>
  <c r="AE438" i="14"/>
  <c r="AD438" i="14"/>
  <c r="AP546" i="14"/>
  <c r="AO546" i="14"/>
  <c r="AN546" i="14"/>
  <c r="AM546" i="14"/>
  <c r="AL546" i="14"/>
  <c r="AK546" i="14"/>
  <c r="AJ546" i="14"/>
  <c r="AI546" i="14"/>
  <c r="AH546" i="14"/>
  <c r="AG546" i="14"/>
  <c r="AF546" i="14"/>
  <c r="AE546" i="14"/>
  <c r="AD546" i="14"/>
  <c r="AP221" i="14"/>
  <c r="AO221" i="14"/>
  <c r="AN221" i="14"/>
  <c r="AM221" i="14"/>
  <c r="AL221" i="14"/>
  <c r="AK221" i="14"/>
  <c r="AJ221" i="14"/>
  <c r="AI221" i="14"/>
  <c r="AH221" i="14"/>
  <c r="AG221" i="14"/>
  <c r="AF221" i="14"/>
  <c r="AE221" i="14"/>
  <c r="AD221" i="14"/>
  <c r="AP761" i="14"/>
  <c r="AO761" i="14"/>
  <c r="AN761" i="14"/>
  <c r="AM761" i="14"/>
  <c r="AL761" i="14"/>
  <c r="AK761" i="14"/>
  <c r="AJ761" i="14"/>
  <c r="AI761" i="14"/>
  <c r="AH761" i="14"/>
  <c r="AG761" i="14"/>
  <c r="AF761" i="14"/>
  <c r="AE761" i="14"/>
  <c r="AD761" i="14"/>
  <c r="AP329" i="14"/>
  <c r="AO329" i="14"/>
  <c r="AN329" i="14"/>
  <c r="AM329" i="14"/>
  <c r="AL329" i="14"/>
  <c r="AK329" i="14"/>
  <c r="AJ329" i="14"/>
  <c r="AI329" i="14"/>
  <c r="AH329" i="14"/>
  <c r="AG329" i="14"/>
  <c r="AF329" i="14"/>
  <c r="AE329" i="14"/>
  <c r="AD329" i="14"/>
  <c r="AP5" i="14"/>
  <c r="AO5" i="14"/>
  <c r="AN5" i="14"/>
  <c r="AM5" i="14"/>
  <c r="AL5" i="14"/>
  <c r="AK5" i="14"/>
  <c r="AJ5" i="14"/>
  <c r="AI5" i="14"/>
  <c r="AH5" i="14"/>
  <c r="AG5" i="14"/>
  <c r="AF5" i="14"/>
  <c r="AE5" i="14"/>
  <c r="AD5" i="14"/>
  <c r="AP113" i="14"/>
  <c r="AO113" i="14"/>
  <c r="AN113" i="14"/>
  <c r="AM113" i="14"/>
  <c r="AL113" i="14"/>
  <c r="AK113" i="14"/>
  <c r="AJ113" i="14"/>
  <c r="AI113" i="14"/>
  <c r="AH113" i="14"/>
  <c r="AG113" i="14"/>
  <c r="AF113" i="14"/>
  <c r="AE113" i="14"/>
  <c r="AD113" i="14"/>
  <c r="AP653" i="14"/>
  <c r="AO653" i="14"/>
  <c r="AN653" i="14"/>
  <c r="AM653" i="14"/>
  <c r="AL653" i="14"/>
  <c r="AK653" i="14"/>
  <c r="AJ653" i="14"/>
  <c r="AI653" i="14"/>
  <c r="AH653" i="14"/>
  <c r="AG653" i="14"/>
  <c r="AF653" i="14"/>
  <c r="AE653" i="14"/>
  <c r="AD653" i="14"/>
  <c r="AP437" i="14"/>
  <c r="AO437" i="14"/>
  <c r="AN437" i="14"/>
  <c r="AM437" i="14"/>
  <c r="AL437" i="14"/>
  <c r="AK437" i="14"/>
  <c r="AJ437" i="14"/>
  <c r="AI437" i="14"/>
  <c r="AH437" i="14"/>
  <c r="AG437" i="14"/>
  <c r="AF437" i="14"/>
  <c r="AE437" i="14"/>
  <c r="AD437" i="14"/>
  <c r="AP545" i="14"/>
  <c r="AO545" i="14"/>
  <c r="AN545" i="14"/>
  <c r="AM545" i="14"/>
  <c r="AL545" i="14"/>
  <c r="AK545" i="14"/>
  <c r="AJ545" i="14"/>
  <c r="AI545" i="14"/>
  <c r="AH545" i="14"/>
  <c r="AG545" i="14"/>
  <c r="AF545" i="14"/>
  <c r="AE545" i="14"/>
  <c r="AD545" i="14"/>
  <c r="AP220" i="14"/>
  <c r="AO220" i="14"/>
  <c r="AN220" i="14"/>
  <c r="AM220" i="14"/>
  <c r="AL220" i="14"/>
  <c r="AK220" i="14"/>
  <c r="AJ220" i="14"/>
  <c r="AI220" i="14"/>
  <c r="AH220" i="14"/>
  <c r="AG220" i="14"/>
  <c r="AF220" i="14"/>
  <c r="AE220" i="14"/>
  <c r="AD220" i="14"/>
  <c r="AP760" i="14"/>
  <c r="AO760" i="14"/>
  <c r="AN760" i="14"/>
  <c r="AM760" i="14"/>
  <c r="AL760" i="14"/>
  <c r="AK760" i="14"/>
  <c r="AJ760" i="14"/>
  <c r="AI760" i="14"/>
  <c r="AH760" i="14"/>
  <c r="AG760" i="14"/>
  <c r="AF760" i="14"/>
  <c r="AE760" i="14"/>
  <c r="AD760" i="14"/>
  <c r="AP328" i="14"/>
  <c r="AO328" i="14"/>
  <c r="AN328" i="14"/>
  <c r="AM328" i="14"/>
  <c r="AL328" i="14"/>
  <c r="AK328" i="14"/>
  <c r="AJ328" i="14"/>
  <c r="AI328" i="14"/>
  <c r="AH328" i="14"/>
  <c r="AG328" i="14"/>
  <c r="AF328" i="14"/>
  <c r="AE328" i="14"/>
  <c r="AD328" i="14"/>
  <c r="AP4" i="14"/>
  <c r="AO4" i="14"/>
  <c r="AN4" i="14"/>
  <c r="AM4" i="14"/>
  <c r="AL4" i="14"/>
  <c r="AK4" i="14"/>
  <c r="AJ4" i="14"/>
  <c r="AI4" i="14"/>
  <c r="AH4" i="14"/>
  <c r="AG4" i="14"/>
  <c r="AF4" i="14"/>
  <c r="AE4" i="14"/>
  <c r="AD4" i="14"/>
  <c r="AP112" i="14"/>
  <c r="AO112" i="14"/>
  <c r="AN112" i="14"/>
  <c r="AM112" i="14"/>
  <c r="AL112" i="14"/>
  <c r="AK112" i="14"/>
  <c r="AJ112" i="14"/>
  <c r="AI112" i="14"/>
  <c r="AH112" i="14"/>
  <c r="AG112" i="14"/>
  <c r="AF112" i="14"/>
  <c r="AE112" i="14"/>
  <c r="AD112" i="14"/>
  <c r="AP652" i="14"/>
  <c r="AO652" i="14"/>
  <c r="AN652" i="14"/>
  <c r="AM652" i="14"/>
  <c r="AL652" i="14"/>
  <c r="AK652" i="14"/>
  <c r="AJ652" i="14"/>
  <c r="AI652" i="14"/>
  <c r="AH652" i="14"/>
  <c r="AG652" i="14"/>
  <c r="AF652" i="14"/>
  <c r="AE652" i="14"/>
  <c r="AD652" i="14"/>
  <c r="AP436" i="14"/>
  <c r="AO436" i="14"/>
  <c r="AN436" i="14"/>
  <c r="AM436" i="14"/>
  <c r="AL436" i="14"/>
  <c r="AK436" i="14"/>
  <c r="AJ436" i="14"/>
  <c r="AI436" i="14"/>
  <c r="AH436" i="14"/>
  <c r="AG436" i="14"/>
  <c r="AF436" i="14"/>
  <c r="AE436" i="14"/>
  <c r="AD436" i="14"/>
  <c r="AP544" i="14"/>
  <c r="AO544" i="14"/>
  <c r="AN544" i="14"/>
  <c r="AM544" i="14"/>
  <c r="AL544" i="14"/>
  <c r="AK544" i="14"/>
  <c r="AJ544" i="14"/>
  <c r="AI544" i="14"/>
  <c r="AH544" i="14"/>
  <c r="AG544" i="14"/>
  <c r="AF544" i="14"/>
  <c r="AE544" i="14"/>
  <c r="AD544" i="14"/>
  <c r="AP219" i="14"/>
  <c r="AO219" i="14"/>
  <c r="AN219" i="14"/>
  <c r="AM219" i="14"/>
  <c r="AL219" i="14"/>
  <c r="AK219" i="14"/>
  <c r="AJ219" i="14"/>
  <c r="AI219" i="14"/>
  <c r="AH219" i="14"/>
  <c r="AG219" i="14"/>
  <c r="AF219" i="14"/>
  <c r="AE219" i="14"/>
  <c r="AD219" i="14"/>
  <c r="AP759" i="14"/>
  <c r="AO759" i="14"/>
  <c r="AN759" i="14"/>
  <c r="AM759" i="14"/>
  <c r="AL759" i="14"/>
  <c r="AK759" i="14"/>
  <c r="AJ759" i="14"/>
  <c r="AI759" i="14"/>
  <c r="AH759" i="14"/>
  <c r="AG759" i="14"/>
  <c r="AF759" i="14"/>
  <c r="AE759" i="14"/>
  <c r="AD759" i="14"/>
  <c r="AP327" i="14"/>
  <c r="AO327" i="14"/>
  <c r="AN327" i="14"/>
  <c r="AM327" i="14"/>
  <c r="AL327" i="14"/>
  <c r="AK327" i="14"/>
  <c r="AJ327" i="14"/>
  <c r="AI327" i="14"/>
  <c r="AH327" i="14"/>
  <c r="AG327" i="14"/>
  <c r="AF327" i="14"/>
  <c r="AE327" i="14"/>
  <c r="AD327" i="14"/>
  <c r="AP3" i="14"/>
  <c r="AO3" i="14"/>
  <c r="AN3" i="14"/>
  <c r="AM3" i="14"/>
  <c r="AL3" i="14"/>
  <c r="AK3" i="14"/>
  <c r="AJ3" i="14"/>
  <c r="AI3" i="14"/>
  <c r="AH3" i="14"/>
  <c r="AG3" i="14"/>
  <c r="AF3" i="14"/>
  <c r="AE3" i="14"/>
  <c r="AD3" i="14"/>
  <c r="AP111" i="14"/>
  <c r="AO111" i="14"/>
  <c r="AN111" i="14"/>
  <c r="AM111" i="14"/>
  <c r="AL111" i="14"/>
  <c r="AK111" i="14"/>
  <c r="AJ111" i="14"/>
  <c r="AI111" i="14"/>
  <c r="AH111" i="14"/>
  <c r="AG111" i="14"/>
  <c r="AF111" i="14"/>
  <c r="AE111" i="14"/>
  <c r="AD111" i="14"/>
  <c r="AP651" i="14"/>
  <c r="AO651" i="14"/>
  <c r="AN651" i="14"/>
  <c r="AM651" i="14"/>
  <c r="AL651" i="14"/>
  <c r="AK651" i="14"/>
  <c r="AJ651" i="14"/>
  <c r="AI651" i="14"/>
  <c r="AH651" i="14"/>
  <c r="AG651" i="14"/>
  <c r="AF651" i="14"/>
  <c r="AE651" i="14"/>
  <c r="AD651" i="14"/>
  <c r="AP435" i="14"/>
  <c r="AO435" i="14"/>
  <c r="AN435" i="14"/>
  <c r="AM435" i="14"/>
  <c r="AL435" i="14"/>
  <c r="AK435" i="14"/>
  <c r="AJ435" i="14"/>
  <c r="AI435" i="14"/>
  <c r="AH435" i="14"/>
  <c r="AG435" i="14"/>
  <c r="AF435" i="14"/>
  <c r="AE435" i="14"/>
  <c r="AD435" i="14"/>
  <c r="AP543" i="14"/>
  <c r="AO543" i="14"/>
  <c r="AN543" i="14"/>
  <c r="AM543" i="14"/>
  <c r="AL543" i="14"/>
  <c r="AK543" i="14"/>
  <c r="AJ543" i="14"/>
  <c r="AI543" i="14"/>
  <c r="AH543" i="14"/>
  <c r="AG543" i="14"/>
  <c r="AF543" i="14"/>
  <c r="AE543" i="14"/>
  <c r="AD543" i="14"/>
  <c r="AM202" i="10"/>
  <c r="AN202" i="10"/>
  <c r="AO202" i="10"/>
  <c r="AM248" i="10"/>
  <c r="AN248" i="10"/>
  <c r="AO248" i="10"/>
  <c r="AM73" i="10"/>
  <c r="AN73" i="10"/>
  <c r="AO73" i="10"/>
  <c r="AM30" i="10"/>
  <c r="AN30" i="10"/>
  <c r="AO30" i="10"/>
  <c r="AM159" i="10"/>
  <c r="AN159" i="10"/>
  <c r="AO159" i="10"/>
  <c r="AM89" i="10"/>
  <c r="AN89" i="10"/>
  <c r="AO89" i="10"/>
  <c r="AM203" i="10"/>
  <c r="AN203" i="10"/>
  <c r="AO203" i="10"/>
  <c r="AM249" i="10"/>
  <c r="AN249" i="10"/>
  <c r="AO249" i="10"/>
  <c r="AM74" i="10"/>
  <c r="AN74" i="10"/>
  <c r="AO74" i="10"/>
  <c r="AM31" i="10"/>
  <c r="AN31" i="10"/>
  <c r="AO31" i="10"/>
  <c r="AM160" i="10"/>
  <c r="AN160" i="10"/>
  <c r="AO160" i="10"/>
  <c r="AM90" i="10"/>
  <c r="AN90" i="10"/>
  <c r="AO90" i="10"/>
  <c r="AM199" i="10"/>
  <c r="AN199" i="10"/>
  <c r="AO199" i="10"/>
  <c r="AM245" i="10"/>
  <c r="AN245" i="10"/>
  <c r="AO245" i="10"/>
  <c r="AM70" i="10"/>
  <c r="AN70" i="10"/>
  <c r="AO70" i="10"/>
  <c r="AM27" i="10"/>
  <c r="AN27" i="10"/>
  <c r="AO27" i="10"/>
  <c r="AM156" i="10"/>
  <c r="AN156" i="10"/>
  <c r="AO156" i="10"/>
  <c r="AM91" i="10"/>
  <c r="AN91" i="10"/>
  <c r="AO91" i="10"/>
  <c r="AM175" i="10"/>
  <c r="AN175" i="10"/>
  <c r="AO175" i="10"/>
  <c r="AM221" i="10"/>
  <c r="AN221" i="10"/>
  <c r="AO221" i="10"/>
  <c r="AM46" i="10"/>
  <c r="AN46" i="10"/>
  <c r="AO46" i="10"/>
  <c r="AM3" i="10"/>
  <c r="AN3" i="10"/>
  <c r="AO3" i="10"/>
  <c r="AM132" i="10"/>
  <c r="AN132" i="10"/>
  <c r="AO132" i="10"/>
  <c r="AM92" i="10"/>
  <c r="AN92" i="10"/>
  <c r="AO92" i="10"/>
  <c r="AM204" i="10"/>
  <c r="AN204" i="10"/>
  <c r="AO204" i="10"/>
  <c r="AM250" i="10"/>
  <c r="AN250" i="10"/>
  <c r="AO250" i="10"/>
  <c r="AM75" i="10"/>
  <c r="AN75" i="10"/>
  <c r="AO75" i="10"/>
  <c r="AM32" i="10"/>
  <c r="AN32" i="10"/>
  <c r="AO32" i="10"/>
  <c r="AM161" i="10"/>
  <c r="AN161" i="10"/>
  <c r="AO161" i="10"/>
  <c r="AM93" i="10"/>
  <c r="AN93" i="10"/>
  <c r="AO93" i="10"/>
  <c r="AM200" i="10"/>
  <c r="AN200" i="10"/>
  <c r="AO200" i="10"/>
  <c r="AM246" i="10"/>
  <c r="AN246" i="10"/>
  <c r="AO246" i="10"/>
  <c r="AM71" i="10"/>
  <c r="AN71" i="10"/>
  <c r="AO71" i="10"/>
  <c r="AM28" i="10"/>
  <c r="AN28" i="10"/>
  <c r="AO28" i="10"/>
  <c r="AM157" i="10"/>
  <c r="AN157" i="10"/>
  <c r="AO157" i="10"/>
  <c r="AM94" i="10"/>
  <c r="AN94" i="10"/>
  <c r="AO94" i="10"/>
  <c r="AM219" i="10"/>
  <c r="AN219" i="10"/>
  <c r="AO219" i="10"/>
  <c r="AM205" i="10"/>
  <c r="AN205" i="10"/>
  <c r="AO205" i="10"/>
  <c r="AM251" i="10"/>
  <c r="AN251" i="10"/>
  <c r="AO251" i="10"/>
  <c r="AM76" i="10"/>
  <c r="AN76" i="10"/>
  <c r="AO76" i="10"/>
  <c r="AM33" i="10"/>
  <c r="AN33" i="10"/>
  <c r="AO33" i="10"/>
  <c r="AM162" i="10"/>
  <c r="AN162" i="10"/>
  <c r="AO162" i="10"/>
  <c r="AM95" i="10"/>
  <c r="AN95" i="10"/>
  <c r="AO95" i="10"/>
  <c r="AM220" i="10"/>
  <c r="AN220" i="10"/>
  <c r="AO220" i="10"/>
  <c r="AM206" i="10"/>
  <c r="AN206" i="10"/>
  <c r="AO206" i="10"/>
  <c r="AM252" i="10"/>
  <c r="AN252" i="10"/>
  <c r="AO252" i="10"/>
  <c r="AM77" i="10"/>
  <c r="AN77" i="10"/>
  <c r="AO77" i="10"/>
  <c r="AM34" i="10"/>
  <c r="AN34" i="10"/>
  <c r="AO34" i="10"/>
  <c r="AM163" i="10"/>
  <c r="AN163" i="10"/>
  <c r="AO163" i="10"/>
  <c r="AM96" i="10"/>
  <c r="AN96" i="10"/>
  <c r="AO96" i="10"/>
  <c r="AM218" i="10"/>
  <c r="AN218" i="10"/>
  <c r="AO218" i="10"/>
  <c r="AM201" i="10"/>
  <c r="AN201" i="10"/>
  <c r="AO201" i="10"/>
  <c r="AM247" i="10"/>
  <c r="AN247" i="10"/>
  <c r="AO247" i="10"/>
  <c r="AM72" i="10"/>
  <c r="AN72" i="10"/>
  <c r="AO72" i="10"/>
  <c r="AM29" i="10"/>
  <c r="AN29" i="10"/>
  <c r="AO29" i="10"/>
  <c r="AM158" i="10"/>
  <c r="AN158" i="10"/>
  <c r="AO158" i="10"/>
  <c r="AM97" i="10"/>
  <c r="AN97" i="10"/>
  <c r="AO97" i="10"/>
  <c r="AM176" i="10"/>
  <c r="AN176" i="10"/>
  <c r="AO176" i="10"/>
  <c r="AM222" i="10"/>
  <c r="AN222" i="10"/>
  <c r="AO222" i="10"/>
  <c r="AM47" i="10"/>
  <c r="AN47" i="10"/>
  <c r="AO47" i="10"/>
  <c r="AM4" i="10"/>
  <c r="AN4" i="10"/>
  <c r="AO4" i="10"/>
  <c r="AM133" i="10"/>
  <c r="AN133" i="10"/>
  <c r="AO133" i="10"/>
  <c r="AM98" i="10"/>
  <c r="AN98" i="10"/>
  <c r="AO98" i="10"/>
  <c r="AM177" i="10"/>
  <c r="AN177" i="10"/>
  <c r="AO177" i="10"/>
  <c r="AM223" i="10"/>
  <c r="AN223" i="10"/>
  <c r="AO223" i="10"/>
  <c r="AM48" i="10"/>
  <c r="AN48" i="10"/>
  <c r="AO48" i="10"/>
  <c r="AM5" i="10"/>
  <c r="AN5" i="10"/>
  <c r="AO5" i="10"/>
  <c r="AM134" i="10"/>
  <c r="AN134" i="10"/>
  <c r="AO134" i="10"/>
  <c r="AM99" i="10"/>
  <c r="AN99" i="10"/>
  <c r="AO99" i="10"/>
  <c r="AM178" i="10"/>
  <c r="AN178" i="10"/>
  <c r="AO178" i="10"/>
  <c r="AM224" i="10"/>
  <c r="AN224" i="10"/>
  <c r="AO224" i="10"/>
  <c r="AM49" i="10"/>
  <c r="AN49" i="10"/>
  <c r="AO49" i="10"/>
  <c r="AM6" i="10"/>
  <c r="AN6" i="10"/>
  <c r="AO6" i="10"/>
  <c r="AM135" i="10"/>
  <c r="AN135" i="10"/>
  <c r="AO135" i="10"/>
  <c r="AM100" i="10"/>
  <c r="AN100" i="10"/>
  <c r="AO100" i="10"/>
  <c r="AM179" i="10"/>
  <c r="AN179" i="10"/>
  <c r="AO179" i="10"/>
  <c r="AM225" i="10"/>
  <c r="AN225" i="10"/>
  <c r="AO225" i="10"/>
  <c r="AM50" i="10"/>
  <c r="AN50" i="10"/>
  <c r="AO50" i="10"/>
  <c r="AM7" i="10"/>
  <c r="AN7" i="10"/>
  <c r="AO7" i="10"/>
  <c r="AM136" i="10"/>
  <c r="AN136" i="10"/>
  <c r="AO136" i="10"/>
  <c r="AM101" i="10"/>
  <c r="AN101" i="10"/>
  <c r="AO101" i="10"/>
  <c r="AM180" i="10"/>
  <c r="AN180" i="10"/>
  <c r="AO180" i="10"/>
  <c r="AM226" i="10"/>
  <c r="AN226" i="10"/>
  <c r="AO226" i="10"/>
  <c r="AM51" i="10"/>
  <c r="AN51" i="10"/>
  <c r="AO51" i="10"/>
  <c r="AM8" i="10"/>
  <c r="AN8" i="10"/>
  <c r="AO8" i="10"/>
  <c r="AM137" i="10"/>
  <c r="AN137" i="10"/>
  <c r="AO137" i="10"/>
  <c r="AM102" i="10"/>
  <c r="AN102" i="10"/>
  <c r="AO102" i="10"/>
  <c r="AM181" i="10"/>
  <c r="AN181" i="10"/>
  <c r="AO181" i="10"/>
  <c r="AM227" i="10"/>
  <c r="AN227" i="10"/>
  <c r="AO227" i="10"/>
  <c r="AM52" i="10"/>
  <c r="AN52" i="10"/>
  <c r="AO52" i="10"/>
  <c r="AM9" i="10"/>
  <c r="AN9" i="10"/>
  <c r="AO9" i="10"/>
  <c r="AM138" i="10"/>
  <c r="AN138" i="10"/>
  <c r="AO138" i="10"/>
  <c r="AM103" i="10"/>
  <c r="AN103" i="10"/>
  <c r="AO103" i="10"/>
  <c r="AM182" i="10"/>
  <c r="AN182" i="10"/>
  <c r="AO182" i="10"/>
  <c r="AM228" i="10"/>
  <c r="AN228" i="10"/>
  <c r="AO228" i="10"/>
  <c r="AM53" i="10"/>
  <c r="AN53" i="10"/>
  <c r="AO53" i="10"/>
  <c r="AM10" i="10"/>
  <c r="AN10" i="10"/>
  <c r="AO10" i="10"/>
  <c r="AM139" i="10"/>
  <c r="AN139" i="10"/>
  <c r="AO139" i="10"/>
  <c r="AM104" i="10"/>
  <c r="AN104" i="10"/>
  <c r="AO104" i="10"/>
  <c r="AM183" i="10"/>
  <c r="AN183" i="10"/>
  <c r="AO183" i="10"/>
  <c r="AM229" i="10"/>
  <c r="AN229" i="10"/>
  <c r="AO229" i="10"/>
  <c r="AM54" i="10"/>
  <c r="AN54" i="10"/>
  <c r="AO54" i="10"/>
  <c r="AM11" i="10"/>
  <c r="AN11" i="10"/>
  <c r="AO11" i="10"/>
  <c r="AM140" i="10"/>
  <c r="AN140" i="10"/>
  <c r="AO140" i="10"/>
  <c r="AM105" i="10"/>
  <c r="AN105" i="10"/>
  <c r="AO105" i="10"/>
  <c r="AM184" i="10"/>
  <c r="AN184" i="10"/>
  <c r="AO184" i="10"/>
  <c r="AM230" i="10"/>
  <c r="AN230" i="10"/>
  <c r="AO230" i="10"/>
  <c r="AM55" i="10"/>
  <c r="AN55" i="10"/>
  <c r="AO55" i="10"/>
  <c r="AM12" i="10"/>
  <c r="AN12" i="10"/>
  <c r="AO12" i="10"/>
  <c r="AM141" i="10"/>
  <c r="AN141" i="10"/>
  <c r="AO141" i="10"/>
  <c r="AM106" i="10"/>
  <c r="AN106" i="10"/>
  <c r="AO106" i="10"/>
  <c r="AM185" i="10"/>
  <c r="AN185" i="10"/>
  <c r="AO185" i="10"/>
  <c r="AM231" i="10"/>
  <c r="AN231" i="10"/>
  <c r="AO231" i="10"/>
  <c r="AM56" i="10"/>
  <c r="AN56" i="10"/>
  <c r="AO56" i="10"/>
  <c r="AM13" i="10"/>
  <c r="AN13" i="10"/>
  <c r="AO13" i="10"/>
  <c r="AM142" i="10"/>
  <c r="AN142" i="10"/>
  <c r="AO142" i="10"/>
  <c r="AM107" i="10"/>
  <c r="AN107" i="10"/>
  <c r="AO107" i="10"/>
  <c r="AM186" i="10"/>
  <c r="AN186" i="10"/>
  <c r="AO186" i="10"/>
  <c r="AM232" i="10"/>
  <c r="AN232" i="10"/>
  <c r="AO232" i="10"/>
  <c r="AM57" i="10"/>
  <c r="AN57" i="10"/>
  <c r="AO57" i="10"/>
  <c r="AM14" i="10"/>
  <c r="AN14" i="10"/>
  <c r="AO14" i="10"/>
  <c r="AM143" i="10"/>
  <c r="AN143" i="10"/>
  <c r="AO143" i="10"/>
  <c r="AM108" i="10"/>
  <c r="AN108" i="10"/>
  <c r="AO108" i="10"/>
  <c r="AM187" i="10"/>
  <c r="AN187" i="10"/>
  <c r="AO187" i="10"/>
  <c r="AM233" i="10"/>
  <c r="AN233" i="10"/>
  <c r="AO233" i="10"/>
  <c r="AM58" i="10"/>
  <c r="AN58" i="10"/>
  <c r="AO58" i="10"/>
  <c r="AM15" i="10"/>
  <c r="AN15" i="10"/>
  <c r="AO15" i="10"/>
  <c r="AM144" i="10"/>
  <c r="AN144" i="10"/>
  <c r="AO144" i="10"/>
  <c r="AM109" i="10"/>
  <c r="AN109" i="10"/>
  <c r="AO109" i="10"/>
  <c r="AM188" i="10"/>
  <c r="AN188" i="10"/>
  <c r="AO188" i="10"/>
  <c r="AM234" i="10"/>
  <c r="AN234" i="10"/>
  <c r="AO234" i="10"/>
  <c r="AM59" i="10"/>
  <c r="AN59" i="10"/>
  <c r="AO59" i="10"/>
  <c r="AM16" i="10"/>
  <c r="AN16" i="10"/>
  <c r="AO16" i="10"/>
  <c r="AM145" i="10"/>
  <c r="AN145" i="10"/>
  <c r="AO145" i="10"/>
  <c r="AM110" i="10"/>
  <c r="AN110" i="10"/>
  <c r="AO110" i="10"/>
  <c r="AM189" i="10"/>
  <c r="AN189" i="10"/>
  <c r="AO189" i="10"/>
  <c r="AM235" i="10"/>
  <c r="AN235" i="10"/>
  <c r="AO235" i="10"/>
  <c r="AM60" i="10"/>
  <c r="AN60" i="10"/>
  <c r="AO60" i="10"/>
  <c r="AM17" i="10"/>
  <c r="AN17" i="10"/>
  <c r="AO17" i="10"/>
  <c r="AM146" i="10"/>
  <c r="AN146" i="10"/>
  <c r="AO146" i="10"/>
  <c r="AM111" i="10"/>
  <c r="AN111" i="10"/>
  <c r="AO111" i="10"/>
  <c r="AM190" i="10"/>
  <c r="AN190" i="10"/>
  <c r="AO190" i="10"/>
  <c r="AM236" i="10"/>
  <c r="AN236" i="10"/>
  <c r="AO236" i="10"/>
  <c r="AM61" i="10"/>
  <c r="AN61" i="10"/>
  <c r="AO61" i="10"/>
  <c r="AM18" i="10"/>
  <c r="AN18" i="10"/>
  <c r="AO18" i="10"/>
  <c r="AM147" i="10"/>
  <c r="AN147" i="10"/>
  <c r="AO147" i="10"/>
  <c r="AM112" i="10"/>
  <c r="AN112" i="10"/>
  <c r="AO112" i="10"/>
  <c r="AM191" i="10"/>
  <c r="AN191" i="10"/>
  <c r="AO191" i="10"/>
  <c r="AM237" i="10"/>
  <c r="AN237" i="10"/>
  <c r="AO237" i="10"/>
  <c r="AM62" i="10"/>
  <c r="AN62" i="10"/>
  <c r="AO62" i="10"/>
  <c r="AM19" i="10"/>
  <c r="AN19" i="10"/>
  <c r="AO19" i="10"/>
  <c r="AM148" i="10"/>
  <c r="AN148" i="10"/>
  <c r="AO148" i="10"/>
  <c r="AM113" i="10"/>
  <c r="AN113" i="10"/>
  <c r="AO113" i="10"/>
  <c r="AM192" i="10"/>
  <c r="AN192" i="10"/>
  <c r="AO192" i="10"/>
  <c r="AM238" i="10"/>
  <c r="AN238" i="10"/>
  <c r="AO238" i="10"/>
  <c r="AM63" i="10"/>
  <c r="AN63" i="10"/>
  <c r="AO63" i="10"/>
  <c r="AM20" i="10"/>
  <c r="AN20" i="10"/>
  <c r="AO20" i="10"/>
  <c r="AM149" i="10"/>
  <c r="AN149" i="10"/>
  <c r="AO149" i="10"/>
  <c r="AM114" i="10"/>
  <c r="AN114" i="10"/>
  <c r="AO114" i="10"/>
  <c r="AM193" i="10"/>
  <c r="AN193" i="10"/>
  <c r="AO193" i="10"/>
  <c r="AM239" i="10"/>
  <c r="AN239" i="10"/>
  <c r="AO239" i="10"/>
  <c r="AM64" i="10"/>
  <c r="AN64" i="10"/>
  <c r="AO64" i="10"/>
  <c r="AM21" i="10"/>
  <c r="AN21" i="10"/>
  <c r="AO21" i="10"/>
  <c r="AM150" i="10"/>
  <c r="AN150" i="10"/>
  <c r="AO150" i="10"/>
  <c r="AM115" i="10"/>
  <c r="AN115" i="10"/>
  <c r="AO115" i="10"/>
  <c r="AM194" i="10"/>
  <c r="AN194" i="10"/>
  <c r="AO194" i="10"/>
  <c r="AM240" i="10"/>
  <c r="AN240" i="10"/>
  <c r="AO240" i="10"/>
  <c r="AM65" i="10"/>
  <c r="AN65" i="10"/>
  <c r="AO65" i="10"/>
  <c r="AM22" i="10"/>
  <c r="AN22" i="10"/>
  <c r="AO22" i="10"/>
  <c r="AM151" i="10"/>
  <c r="AN151" i="10"/>
  <c r="AO151" i="10"/>
  <c r="AM116" i="10"/>
  <c r="AN116" i="10"/>
  <c r="AO116" i="10"/>
  <c r="AM195" i="10"/>
  <c r="AN195" i="10"/>
  <c r="AO195" i="10"/>
  <c r="AM241" i="10"/>
  <c r="AN241" i="10"/>
  <c r="AO241" i="10"/>
  <c r="AM66" i="10"/>
  <c r="AN66" i="10"/>
  <c r="AO66" i="10"/>
  <c r="AM23" i="10"/>
  <c r="AN23" i="10"/>
  <c r="AO23" i="10"/>
  <c r="AM152" i="10"/>
  <c r="AN152" i="10"/>
  <c r="AO152" i="10"/>
  <c r="AM117" i="10"/>
  <c r="AN117" i="10"/>
  <c r="AO117" i="10"/>
  <c r="AM196" i="10"/>
  <c r="AN196" i="10"/>
  <c r="AO196" i="10"/>
  <c r="AM242" i="10"/>
  <c r="AN242" i="10"/>
  <c r="AO242" i="10"/>
  <c r="AM67" i="10"/>
  <c r="AN67" i="10"/>
  <c r="AO67" i="10"/>
  <c r="AM24" i="10"/>
  <c r="AN24" i="10"/>
  <c r="AO24" i="10"/>
  <c r="AM153" i="10"/>
  <c r="AN153" i="10"/>
  <c r="AO153" i="10"/>
  <c r="AM118" i="10"/>
  <c r="AN118" i="10"/>
  <c r="AO118" i="10"/>
  <c r="AM197" i="10"/>
  <c r="AN197" i="10"/>
  <c r="AO197" i="10"/>
  <c r="AM243" i="10"/>
  <c r="AN243" i="10"/>
  <c r="AO243" i="10"/>
  <c r="AM68" i="10"/>
  <c r="AN68" i="10"/>
  <c r="AO68" i="10"/>
  <c r="AM25" i="10"/>
  <c r="AN25" i="10"/>
  <c r="AO25" i="10"/>
  <c r="AM154" i="10"/>
  <c r="AN154" i="10"/>
  <c r="AO154" i="10"/>
  <c r="AM119" i="10"/>
  <c r="AN119" i="10"/>
  <c r="AO119" i="10"/>
  <c r="AM198" i="10"/>
  <c r="AN198" i="10"/>
  <c r="AO198" i="10"/>
  <c r="AM244" i="10"/>
  <c r="AN244" i="10"/>
  <c r="AO244" i="10"/>
  <c r="AM69" i="10"/>
  <c r="AN69" i="10"/>
  <c r="AO69" i="10"/>
  <c r="AM26" i="10"/>
  <c r="AN26" i="10"/>
  <c r="AO26" i="10"/>
  <c r="AM155" i="10"/>
  <c r="AN155" i="10"/>
  <c r="AO155" i="10"/>
  <c r="AM120" i="10"/>
  <c r="AN120" i="10"/>
  <c r="AO120" i="10"/>
  <c r="AM207" i="10"/>
  <c r="AN207" i="10"/>
  <c r="AO207" i="10"/>
  <c r="AM253" i="10"/>
  <c r="AN253" i="10"/>
  <c r="AO253" i="10"/>
  <c r="AM78" i="10"/>
  <c r="AN78" i="10"/>
  <c r="AO78" i="10"/>
  <c r="AM35" i="10"/>
  <c r="AN35" i="10"/>
  <c r="AO35" i="10"/>
  <c r="AM164" i="10"/>
  <c r="AN164" i="10"/>
  <c r="AO164" i="10"/>
  <c r="AM121" i="10"/>
  <c r="AN121" i="10"/>
  <c r="AO121" i="10"/>
  <c r="AM208" i="10"/>
  <c r="AN208" i="10"/>
  <c r="AO208" i="10"/>
  <c r="AM254" i="10"/>
  <c r="AN254" i="10"/>
  <c r="AO254" i="10"/>
  <c r="AM79" i="10"/>
  <c r="AN79" i="10"/>
  <c r="AO79" i="10"/>
  <c r="AM36" i="10"/>
  <c r="AN36" i="10"/>
  <c r="AO36" i="10"/>
  <c r="AM165" i="10"/>
  <c r="AN165" i="10"/>
  <c r="AO165" i="10"/>
  <c r="AM122" i="10"/>
  <c r="AN122" i="10"/>
  <c r="AO122" i="10"/>
  <c r="AM209" i="10"/>
  <c r="AN209" i="10"/>
  <c r="AO209" i="10"/>
  <c r="AM255" i="10"/>
  <c r="AN255" i="10"/>
  <c r="AO255" i="10"/>
  <c r="AM80" i="10"/>
  <c r="AN80" i="10"/>
  <c r="AO80" i="10"/>
  <c r="AM37" i="10"/>
  <c r="AN37" i="10"/>
  <c r="AO37" i="10"/>
  <c r="AM166" i="10"/>
  <c r="AN166" i="10"/>
  <c r="AO166" i="10"/>
  <c r="AM123" i="10"/>
  <c r="AN123" i="10"/>
  <c r="AO123" i="10"/>
  <c r="AM210" i="10"/>
  <c r="AN210" i="10"/>
  <c r="AO210" i="10"/>
  <c r="AM256" i="10"/>
  <c r="AN256" i="10"/>
  <c r="AO256" i="10"/>
  <c r="AM81" i="10"/>
  <c r="AN81" i="10"/>
  <c r="AO81" i="10"/>
  <c r="AM38" i="10"/>
  <c r="AN38" i="10"/>
  <c r="AO38" i="10"/>
  <c r="AM167" i="10"/>
  <c r="AN167" i="10"/>
  <c r="AO167" i="10"/>
  <c r="AM124" i="10"/>
  <c r="AN124" i="10"/>
  <c r="AO124" i="10"/>
  <c r="AM211" i="10"/>
  <c r="AN211" i="10"/>
  <c r="AO211" i="10"/>
  <c r="AM257" i="10"/>
  <c r="AN257" i="10"/>
  <c r="AO257" i="10"/>
  <c r="AM82" i="10"/>
  <c r="AN82" i="10"/>
  <c r="AO82" i="10"/>
  <c r="AM39" i="10"/>
  <c r="AN39" i="10"/>
  <c r="AO39" i="10"/>
  <c r="AM168" i="10"/>
  <c r="AN168" i="10"/>
  <c r="AO168" i="10"/>
  <c r="AM125" i="10"/>
  <c r="AN125" i="10"/>
  <c r="AO125" i="10"/>
  <c r="AM212" i="10"/>
  <c r="AN212" i="10"/>
  <c r="AO212" i="10"/>
  <c r="AM258" i="10"/>
  <c r="AN258" i="10"/>
  <c r="AO258" i="10"/>
  <c r="AM83" i="10"/>
  <c r="AN83" i="10"/>
  <c r="AO83" i="10"/>
  <c r="AM40" i="10"/>
  <c r="AN40" i="10"/>
  <c r="AO40" i="10"/>
  <c r="AM169" i="10"/>
  <c r="AN169" i="10"/>
  <c r="AO169" i="10"/>
  <c r="AM126" i="10"/>
  <c r="AN126" i="10"/>
  <c r="AO126" i="10"/>
  <c r="AM213" i="10"/>
  <c r="AN213" i="10"/>
  <c r="AO213" i="10"/>
  <c r="AM259" i="10"/>
  <c r="AN259" i="10"/>
  <c r="AO259" i="10"/>
  <c r="AM84" i="10"/>
  <c r="AN84" i="10"/>
  <c r="AO84" i="10"/>
  <c r="AM41" i="10"/>
  <c r="AN41" i="10"/>
  <c r="AO41" i="10"/>
  <c r="AM170" i="10"/>
  <c r="AN170" i="10"/>
  <c r="AO170" i="10"/>
  <c r="AM127" i="10"/>
  <c r="AN127" i="10"/>
  <c r="AO127" i="10"/>
  <c r="AM214" i="10"/>
  <c r="AN214" i="10"/>
  <c r="AO214" i="10"/>
  <c r="AM260" i="10"/>
  <c r="AN260" i="10"/>
  <c r="AO260" i="10"/>
  <c r="AM85" i="10"/>
  <c r="AN85" i="10"/>
  <c r="AO85" i="10"/>
  <c r="AM42" i="10"/>
  <c r="AN42" i="10"/>
  <c r="AO42" i="10"/>
  <c r="AM171" i="10"/>
  <c r="AN171" i="10"/>
  <c r="AO171" i="10"/>
  <c r="AM128" i="10"/>
  <c r="AN128" i="10"/>
  <c r="AO128" i="10"/>
  <c r="AM215" i="10"/>
  <c r="AN215" i="10"/>
  <c r="AO215" i="10"/>
  <c r="AM261" i="10"/>
  <c r="AN261" i="10"/>
  <c r="AO261" i="10"/>
  <c r="AM86" i="10"/>
  <c r="AN86" i="10"/>
  <c r="AO86" i="10"/>
  <c r="AM43" i="10"/>
  <c r="AN43" i="10"/>
  <c r="AO43" i="10"/>
  <c r="AM172" i="10"/>
  <c r="AN172" i="10"/>
  <c r="AO172" i="10"/>
  <c r="AM129" i="10"/>
  <c r="AN129" i="10"/>
  <c r="AO129" i="10"/>
  <c r="AM216" i="10"/>
  <c r="AN216" i="10"/>
  <c r="AO216" i="10"/>
  <c r="AM262" i="10"/>
  <c r="AN262" i="10"/>
  <c r="AO262" i="10"/>
  <c r="AM87" i="10"/>
  <c r="AN87" i="10"/>
  <c r="AO87" i="10"/>
  <c r="AM44" i="10"/>
  <c r="AN44" i="10"/>
  <c r="AO44" i="10"/>
  <c r="AM173" i="10"/>
  <c r="AN173" i="10"/>
  <c r="AO173" i="10"/>
  <c r="AM130" i="10"/>
  <c r="AN130" i="10"/>
  <c r="AO130" i="10"/>
  <c r="AM217" i="10"/>
  <c r="AN217" i="10"/>
  <c r="AO217" i="10"/>
  <c r="AM263" i="10"/>
  <c r="AN263" i="10"/>
  <c r="AO263" i="10"/>
  <c r="AM88" i="10"/>
  <c r="AN88" i="10"/>
  <c r="AO88" i="10"/>
  <c r="AM45" i="10"/>
  <c r="AN45" i="10"/>
  <c r="AO45" i="10"/>
  <c r="AM174" i="10"/>
  <c r="AN174" i="10"/>
  <c r="AO174" i="10"/>
  <c r="AM131" i="10"/>
  <c r="AN131" i="10"/>
  <c r="AO131" i="10"/>
  <c r="AH202" i="10"/>
  <c r="AH248" i="10"/>
  <c r="AH73" i="10"/>
  <c r="AH30" i="10"/>
  <c r="AH159" i="10"/>
  <c r="AH89" i="10"/>
  <c r="AH203" i="10"/>
  <c r="AH249" i="10"/>
  <c r="AH74" i="10"/>
  <c r="AH31" i="10"/>
  <c r="AH160" i="10"/>
  <c r="AH90" i="10"/>
  <c r="AH199" i="10"/>
  <c r="AH245" i="10"/>
  <c r="AH70" i="10"/>
  <c r="AH27" i="10"/>
  <c r="AH156" i="10"/>
  <c r="AH91" i="10"/>
  <c r="AH175" i="10"/>
  <c r="AH221" i="10"/>
  <c r="AH46" i="10"/>
  <c r="AH3" i="10"/>
  <c r="AH132" i="10"/>
  <c r="AH92" i="10"/>
  <c r="AH204" i="10"/>
  <c r="AH250" i="10"/>
  <c r="AH75" i="10"/>
  <c r="AH32" i="10"/>
  <c r="AH161" i="10"/>
  <c r="AH93" i="10"/>
  <c r="AH200" i="10"/>
  <c r="AH246" i="10"/>
  <c r="AH71" i="10"/>
  <c r="AH28" i="10"/>
  <c r="AH157" i="10"/>
  <c r="AH94" i="10"/>
  <c r="AH219" i="10"/>
  <c r="AH205" i="10"/>
  <c r="AH251" i="10"/>
  <c r="AH76" i="10"/>
  <c r="AH33" i="10"/>
  <c r="AH162" i="10"/>
  <c r="AH95" i="10"/>
  <c r="AH220" i="10"/>
  <c r="AH206" i="10"/>
  <c r="AH252" i="10"/>
  <c r="AH77" i="10"/>
  <c r="AH34" i="10"/>
  <c r="AH163" i="10"/>
  <c r="AH96" i="10"/>
  <c r="AH218" i="10"/>
  <c r="AH201" i="10"/>
  <c r="AH247" i="10"/>
  <c r="AH72" i="10"/>
  <c r="AH29" i="10"/>
  <c r="AH158" i="10"/>
  <c r="AH97" i="10"/>
  <c r="AH176" i="10"/>
  <c r="AH222" i="10"/>
  <c r="AH47" i="10"/>
  <c r="AH4" i="10"/>
  <c r="AH133" i="10"/>
  <c r="AH98" i="10"/>
  <c r="AH177" i="10"/>
  <c r="AH223" i="10"/>
  <c r="AH48" i="10"/>
  <c r="AH5" i="10"/>
  <c r="AH134" i="10"/>
  <c r="AH99" i="10"/>
  <c r="AH178" i="10"/>
  <c r="AH224" i="10"/>
  <c r="AH49" i="10"/>
  <c r="AH6" i="10"/>
  <c r="AH135" i="10"/>
  <c r="AH100" i="10"/>
  <c r="AH179" i="10"/>
  <c r="AH225" i="10"/>
  <c r="AH50" i="10"/>
  <c r="AH7" i="10"/>
  <c r="AH136" i="10"/>
  <c r="AH101" i="10"/>
  <c r="AH180" i="10"/>
  <c r="AH226" i="10"/>
  <c r="AH51" i="10"/>
  <c r="AH8" i="10"/>
  <c r="AH137" i="10"/>
  <c r="AH102" i="10"/>
  <c r="AH181" i="10"/>
  <c r="AH227" i="10"/>
  <c r="AH52" i="10"/>
  <c r="AH9" i="10"/>
  <c r="AH138" i="10"/>
  <c r="AH103" i="10"/>
  <c r="AH182" i="10"/>
  <c r="AH228" i="10"/>
  <c r="AH53" i="10"/>
  <c r="AH10" i="10"/>
  <c r="AH139" i="10"/>
  <c r="AH104" i="10"/>
  <c r="AH183" i="10"/>
  <c r="AH229" i="10"/>
  <c r="AH54" i="10"/>
  <c r="AH11" i="10"/>
  <c r="AH140" i="10"/>
  <c r="AH105" i="10"/>
  <c r="AH184" i="10"/>
  <c r="AH230" i="10"/>
  <c r="AH55" i="10"/>
  <c r="AH12" i="10"/>
  <c r="AH141" i="10"/>
  <c r="AH106" i="10"/>
  <c r="AH185" i="10"/>
  <c r="AH231" i="10"/>
  <c r="AH56" i="10"/>
  <c r="AH13" i="10"/>
  <c r="AH142" i="10"/>
  <c r="AH107" i="10"/>
  <c r="AH186" i="10"/>
  <c r="AH232" i="10"/>
  <c r="AH57" i="10"/>
  <c r="AH14" i="10"/>
  <c r="AH143" i="10"/>
  <c r="AH108" i="10"/>
  <c r="AH187" i="10"/>
  <c r="AH233" i="10"/>
  <c r="AH58" i="10"/>
  <c r="AH15" i="10"/>
  <c r="AH144" i="10"/>
  <c r="AH109" i="10"/>
  <c r="AH188" i="10"/>
  <c r="AH234" i="10"/>
  <c r="AH59" i="10"/>
  <c r="AH16" i="10"/>
  <c r="AH145" i="10"/>
  <c r="AH110" i="10"/>
  <c r="AH189" i="10"/>
  <c r="AH235" i="10"/>
  <c r="AH60" i="10"/>
  <c r="AH17" i="10"/>
  <c r="AH146" i="10"/>
  <c r="AH111" i="10"/>
  <c r="AH190" i="10"/>
  <c r="AH236" i="10"/>
  <c r="AH61" i="10"/>
  <c r="AH18" i="10"/>
  <c r="AH147" i="10"/>
  <c r="AH112" i="10"/>
  <c r="AH191" i="10"/>
  <c r="AH237" i="10"/>
  <c r="AH62" i="10"/>
  <c r="AH19" i="10"/>
  <c r="AH148" i="10"/>
  <c r="AH113" i="10"/>
  <c r="AH192" i="10"/>
  <c r="AH238" i="10"/>
  <c r="AH63" i="10"/>
  <c r="AH20" i="10"/>
  <c r="AH149" i="10"/>
  <c r="AH114" i="10"/>
  <c r="AH193" i="10"/>
  <c r="AH239" i="10"/>
  <c r="AH64" i="10"/>
  <c r="AH21" i="10"/>
  <c r="AH150" i="10"/>
  <c r="AH115" i="10"/>
  <c r="AH194" i="10"/>
  <c r="AH240" i="10"/>
  <c r="AH65" i="10"/>
  <c r="AH22" i="10"/>
  <c r="AH151" i="10"/>
  <c r="AH116" i="10"/>
  <c r="AH195" i="10"/>
  <c r="AH241" i="10"/>
  <c r="AH66" i="10"/>
  <c r="AH23" i="10"/>
  <c r="AH152" i="10"/>
  <c r="AH117" i="10"/>
  <c r="AH196" i="10"/>
  <c r="AH242" i="10"/>
  <c r="AH67" i="10"/>
  <c r="AH24" i="10"/>
  <c r="AH153" i="10"/>
  <c r="AH118" i="10"/>
  <c r="AH197" i="10"/>
  <c r="AH243" i="10"/>
  <c r="AH68" i="10"/>
  <c r="AH25" i="10"/>
  <c r="AH154" i="10"/>
  <c r="AH119" i="10"/>
  <c r="AH198" i="10"/>
  <c r="AH244" i="10"/>
  <c r="AH69" i="10"/>
  <c r="AH26" i="10"/>
  <c r="AH155" i="10"/>
  <c r="AH120" i="10"/>
  <c r="AH207" i="10"/>
  <c r="AH253" i="10"/>
  <c r="AH78" i="10"/>
  <c r="AH35" i="10"/>
  <c r="AH164" i="10"/>
  <c r="AH121" i="10"/>
  <c r="AH208" i="10"/>
  <c r="AH254" i="10"/>
  <c r="AH79" i="10"/>
  <c r="AH36" i="10"/>
  <c r="AH165" i="10"/>
  <c r="AH122" i="10"/>
  <c r="AH209" i="10"/>
  <c r="AH255" i="10"/>
  <c r="AH80" i="10"/>
  <c r="AH37" i="10"/>
  <c r="AH166" i="10"/>
  <c r="AH123" i="10"/>
  <c r="AH210" i="10"/>
  <c r="AH256" i="10"/>
  <c r="AH81" i="10"/>
  <c r="AH38" i="10"/>
  <c r="AH167" i="10"/>
  <c r="AH124" i="10"/>
  <c r="AH211" i="10"/>
  <c r="AH257" i="10"/>
  <c r="AH82" i="10"/>
  <c r="AH39" i="10"/>
  <c r="AH168" i="10"/>
  <c r="AH125" i="10"/>
  <c r="AH212" i="10"/>
  <c r="AH258" i="10"/>
  <c r="AH83" i="10"/>
  <c r="AH40" i="10"/>
  <c r="AH169" i="10"/>
  <c r="AH126" i="10"/>
  <c r="AH213" i="10"/>
  <c r="AH259" i="10"/>
  <c r="AH84" i="10"/>
  <c r="AH41" i="10"/>
  <c r="AH170" i="10"/>
  <c r="AH127" i="10"/>
  <c r="AH214" i="10"/>
  <c r="AH260" i="10"/>
  <c r="AH85" i="10"/>
  <c r="AH42" i="10"/>
  <c r="AH171" i="10"/>
  <c r="AH128" i="10"/>
  <c r="AH215" i="10"/>
  <c r="AH261" i="10"/>
  <c r="AH86" i="10"/>
  <c r="AH43" i="10"/>
  <c r="AH172" i="10"/>
  <c r="AH129" i="10"/>
  <c r="AH216" i="10"/>
  <c r="AH262" i="10"/>
  <c r="AH87" i="10"/>
  <c r="AH44" i="10"/>
  <c r="AH173" i="10"/>
  <c r="AH130" i="10"/>
  <c r="AH217" i="10"/>
  <c r="AH263" i="10"/>
  <c r="AH88" i="10"/>
  <c r="AH45" i="10"/>
  <c r="AH174" i="10"/>
  <c r="AH131" i="10"/>
  <c r="AE202" i="10"/>
  <c r="AF202" i="10"/>
  <c r="AE248" i="10"/>
  <c r="AF248" i="10"/>
  <c r="AE73" i="10"/>
  <c r="AF73" i="10"/>
  <c r="AE30" i="10"/>
  <c r="AF30" i="10"/>
  <c r="AE159" i="10"/>
  <c r="AF159" i="10"/>
  <c r="AE89" i="10"/>
  <c r="AF89" i="10"/>
  <c r="AE203" i="10"/>
  <c r="AF203" i="10"/>
  <c r="AE249" i="10"/>
  <c r="AF249" i="10"/>
  <c r="AE74" i="10"/>
  <c r="AF74" i="10"/>
  <c r="AE31" i="10"/>
  <c r="AF31" i="10"/>
  <c r="AE160" i="10"/>
  <c r="AF160" i="10"/>
  <c r="AE90" i="10"/>
  <c r="AF90" i="10"/>
  <c r="AE199" i="10"/>
  <c r="AF199" i="10"/>
  <c r="AE245" i="10"/>
  <c r="AF245" i="10"/>
  <c r="AE70" i="10"/>
  <c r="AF70" i="10"/>
  <c r="AE27" i="10"/>
  <c r="AF27" i="10"/>
  <c r="AE156" i="10"/>
  <c r="AF156" i="10"/>
  <c r="AE91" i="10"/>
  <c r="AF91" i="10"/>
  <c r="AE175" i="10"/>
  <c r="AF175" i="10"/>
  <c r="AE221" i="10"/>
  <c r="AF221" i="10"/>
  <c r="AE46" i="10"/>
  <c r="AF46" i="10"/>
  <c r="AE3" i="10"/>
  <c r="AF3" i="10"/>
  <c r="AE132" i="10"/>
  <c r="AF132" i="10"/>
  <c r="AE92" i="10"/>
  <c r="AF92" i="10"/>
  <c r="AE204" i="10"/>
  <c r="AF204" i="10"/>
  <c r="AE250" i="10"/>
  <c r="AF250" i="10"/>
  <c r="AE75" i="10"/>
  <c r="AF75" i="10"/>
  <c r="AE32" i="10"/>
  <c r="AF32" i="10"/>
  <c r="AE161" i="10"/>
  <c r="AF161" i="10"/>
  <c r="AE93" i="10"/>
  <c r="AF93" i="10"/>
  <c r="AE200" i="10"/>
  <c r="AF200" i="10"/>
  <c r="AE246" i="10"/>
  <c r="AF246" i="10"/>
  <c r="AE71" i="10"/>
  <c r="AF71" i="10"/>
  <c r="AE28" i="10"/>
  <c r="AF28" i="10"/>
  <c r="AE157" i="10"/>
  <c r="AF157" i="10"/>
  <c r="AE94" i="10"/>
  <c r="AF94" i="10"/>
  <c r="AE219" i="10"/>
  <c r="AF219" i="10"/>
  <c r="AE205" i="10"/>
  <c r="AF205" i="10"/>
  <c r="AE251" i="10"/>
  <c r="AF251" i="10"/>
  <c r="AE76" i="10"/>
  <c r="AF76" i="10"/>
  <c r="AE33" i="10"/>
  <c r="AF33" i="10"/>
  <c r="AE162" i="10"/>
  <c r="AF162" i="10"/>
  <c r="AE95" i="10"/>
  <c r="AF95" i="10"/>
  <c r="AE220" i="10"/>
  <c r="AF220" i="10"/>
  <c r="AE206" i="10"/>
  <c r="AF206" i="10"/>
  <c r="AE252" i="10"/>
  <c r="AF252" i="10"/>
  <c r="AE77" i="10"/>
  <c r="AF77" i="10"/>
  <c r="AE34" i="10"/>
  <c r="AF34" i="10"/>
  <c r="AE163" i="10"/>
  <c r="AF163" i="10"/>
  <c r="AE96" i="10"/>
  <c r="AF96" i="10"/>
  <c r="AE218" i="10"/>
  <c r="AF218" i="10"/>
  <c r="AE201" i="10"/>
  <c r="AF201" i="10"/>
  <c r="AE247" i="10"/>
  <c r="AF247" i="10"/>
  <c r="AE72" i="10"/>
  <c r="AF72" i="10"/>
  <c r="AE29" i="10"/>
  <c r="AF29" i="10"/>
  <c r="AE158" i="10"/>
  <c r="AF158" i="10"/>
  <c r="AE97" i="10"/>
  <c r="AF97" i="10"/>
  <c r="AE176" i="10"/>
  <c r="AF176" i="10"/>
  <c r="AE222" i="10"/>
  <c r="AF222" i="10"/>
  <c r="AE47" i="10"/>
  <c r="AF47" i="10"/>
  <c r="AE4" i="10"/>
  <c r="AF4" i="10"/>
  <c r="AE133" i="10"/>
  <c r="AF133" i="10"/>
  <c r="AE98" i="10"/>
  <c r="AF98" i="10"/>
  <c r="AE177" i="10"/>
  <c r="AF177" i="10"/>
  <c r="AE223" i="10"/>
  <c r="AF223" i="10"/>
  <c r="AE48" i="10"/>
  <c r="AF48" i="10"/>
  <c r="AE5" i="10"/>
  <c r="AF5" i="10"/>
  <c r="AE134" i="10"/>
  <c r="AF134" i="10"/>
  <c r="AE99" i="10"/>
  <c r="AF99" i="10"/>
  <c r="AE178" i="10"/>
  <c r="AF178" i="10"/>
  <c r="AE224" i="10"/>
  <c r="AF224" i="10"/>
  <c r="AE49" i="10"/>
  <c r="AF49" i="10"/>
  <c r="AE6" i="10"/>
  <c r="AF6" i="10"/>
  <c r="AE135" i="10"/>
  <c r="AF135" i="10"/>
  <c r="AE100" i="10"/>
  <c r="AF100" i="10"/>
  <c r="AE179" i="10"/>
  <c r="AF179" i="10"/>
  <c r="AE225" i="10"/>
  <c r="AF225" i="10"/>
  <c r="AE50" i="10"/>
  <c r="AF50" i="10"/>
  <c r="AE7" i="10"/>
  <c r="AF7" i="10"/>
  <c r="AE136" i="10"/>
  <c r="AF136" i="10"/>
  <c r="AE101" i="10"/>
  <c r="AF101" i="10"/>
  <c r="AE180" i="10"/>
  <c r="AF180" i="10"/>
  <c r="AE226" i="10"/>
  <c r="AF226" i="10"/>
  <c r="AE51" i="10"/>
  <c r="AF51" i="10"/>
  <c r="AE8" i="10"/>
  <c r="AF8" i="10"/>
  <c r="AE137" i="10"/>
  <c r="AF137" i="10"/>
  <c r="AE102" i="10"/>
  <c r="AF102" i="10"/>
  <c r="AE181" i="10"/>
  <c r="AF181" i="10"/>
  <c r="AE227" i="10"/>
  <c r="AF227" i="10"/>
  <c r="AE52" i="10"/>
  <c r="AF52" i="10"/>
  <c r="AE9" i="10"/>
  <c r="AF9" i="10"/>
  <c r="AE138" i="10"/>
  <c r="AF138" i="10"/>
  <c r="AE103" i="10"/>
  <c r="AF103" i="10"/>
  <c r="AE182" i="10"/>
  <c r="AF182" i="10"/>
  <c r="AE228" i="10"/>
  <c r="AF228" i="10"/>
  <c r="AE53" i="10"/>
  <c r="AF53" i="10"/>
  <c r="AE10" i="10"/>
  <c r="AF10" i="10"/>
  <c r="AE139" i="10"/>
  <c r="AF139" i="10"/>
  <c r="AE104" i="10"/>
  <c r="AF104" i="10"/>
  <c r="AE183" i="10"/>
  <c r="AF183" i="10"/>
  <c r="AE229" i="10"/>
  <c r="AF229" i="10"/>
  <c r="AE54" i="10"/>
  <c r="AF54" i="10"/>
  <c r="AE11" i="10"/>
  <c r="AF11" i="10"/>
  <c r="AE140" i="10"/>
  <c r="AF140" i="10"/>
  <c r="AE105" i="10"/>
  <c r="AF105" i="10"/>
  <c r="AE184" i="10"/>
  <c r="AF184" i="10"/>
  <c r="AE230" i="10"/>
  <c r="AF230" i="10"/>
  <c r="AE55" i="10"/>
  <c r="AF55" i="10"/>
  <c r="AE12" i="10"/>
  <c r="AF12" i="10"/>
  <c r="AE141" i="10"/>
  <c r="AF141" i="10"/>
  <c r="AE106" i="10"/>
  <c r="AF106" i="10"/>
  <c r="AE185" i="10"/>
  <c r="AF185" i="10"/>
  <c r="AE231" i="10"/>
  <c r="AF231" i="10"/>
  <c r="AE56" i="10"/>
  <c r="AF56" i="10"/>
  <c r="AE13" i="10"/>
  <c r="AF13" i="10"/>
  <c r="AE142" i="10"/>
  <c r="AF142" i="10"/>
  <c r="AE107" i="10"/>
  <c r="AF107" i="10"/>
  <c r="AE186" i="10"/>
  <c r="AF186" i="10"/>
  <c r="AE232" i="10"/>
  <c r="AF232" i="10"/>
  <c r="AE57" i="10"/>
  <c r="AF57" i="10"/>
  <c r="AE14" i="10"/>
  <c r="AF14" i="10"/>
  <c r="AE143" i="10"/>
  <c r="AF143" i="10"/>
  <c r="AE108" i="10"/>
  <c r="AF108" i="10"/>
  <c r="AE187" i="10"/>
  <c r="AF187" i="10"/>
  <c r="AE233" i="10"/>
  <c r="AF233" i="10"/>
  <c r="AE58" i="10"/>
  <c r="AF58" i="10"/>
  <c r="AE15" i="10"/>
  <c r="AF15" i="10"/>
  <c r="AE144" i="10"/>
  <c r="AF144" i="10"/>
  <c r="AE109" i="10"/>
  <c r="AF109" i="10"/>
  <c r="AE188" i="10"/>
  <c r="AF188" i="10"/>
  <c r="AE234" i="10"/>
  <c r="AF234" i="10"/>
  <c r="AE59" i="10"/>
  <c r="AF59" i="10"/>
  <c r="AE16" i="10"/>
  <c r="AF16" i="10"/>
  <c r="AE145" i="10"/>
  <c r="AF145" i="10"/>
  <c r="AE110" i="10"/>
  <c r="AF110" i="10"/>
  <c r="AE189" i="10"/>
  <c r="AF189" i="10"/>
  <c r="AE235" i="10"/>
  <c r="AF235" i="10"/>
  <c r="AE60" i="10"/>
  <c r="AF60" i="10"/>
  <c r="AE17" i="10"/>
  <c r="AF17" i="10"/>
  <c r="AE146" i="10"/>
  <c r="AF146" i="10"/>
  <c r="AE111" i="10"/>
  <c r="AF111" i="10"/>
  <c r="AE190" i="10"/>
  <c r="AF190" i="10"/>
  <c r="AE236" i="10"/>
  <c r="AF236" i="10"/>
  <c r="AE61" i="10"/>
  <c r="AF61" i="10"/>
  <c r="AE18" i="10"/>
  <c r="AF18" i="10"/>
  <c r="AE147" i="10"/>
  <c r="AF147" i="10"/>
  <c r="AE112" i="10"/>
  <c r="AF112" i="10"/>
  <c r="AE191" i="10"/>
  <c r="AF191" i="10"/>
  <c r="AE237" i="10"/>
  <c r="AF237" i="10"/>
  <c r="AE62" i="10"/>
  <c r="AF62" i="10"/>
  <c r="AE19" i="10"/>
  <c r="AF19" i="10"/>
  <c r="AE148" i="10"/>
  <c r="AF148" i="10"/>
  <c r="AE113" i="10"/>
  <c r="AF113" i="10"/>
  <c r="AE192" i="10"/>
  <c r="AF192" i="10"/>
  <c r="AE238" i="10"/>
  <c r="AF238" i="10"/>
  <c r="AE63" i="10"/>
  <c r="AF63" i="10"/>
  <c r="AE20" i="10"/>
  <c r="AF20" i="10"/>
  <c r="AE149" i="10"/>
  <c r="AF149" i="10"/>
  <c r="AE114" i="10"/>
  <c r="AF114" i="10"/>
  <c r="AE193" i="10"/>
  <c r="AF193" i="10"/>
  <c r="AE239" i="10"/>
  <c r="AF239" i="10"/>
  <c r="AE64" i="10"/>
  <c r="AF64" i="10"/>
  <c r="AE21" i="10"/>
  <c r="AF21" i="10"/>
  <c r="AE150" i="10"/>
  <c r="AF150" i="10"/>
  <c r="AE115" i="10"/>
  <c r="AF115" i="10"/>
  <c r="AE194" i="10"/>
  <c r="AF194" i="10"/>
  <c r="AE240" i="10"/>
  <c r="AF240" i="10"/>
  <c r="AE65" i="10"/>
  <c r="AF65" i="10"/>
  <c r="AE22" i="10"/>
  <c r="AF22" i="10"/>
  <c r="AE151" i="10"/>
  <c r="AF151" i="10"/>
  <c r="AE116" i="10"/>
  <c r="AF116" i="10"/>
  <c r="AE195" i="10"/>
  <c r="AF195" i="10"/>
  <c r="AE241" i="10"/>
  <c r="AF241" i="10"/>
  <c r="AE66" i="10"/>
  <c r="AF66" i="10"/>
  <c r="AE23" i="10"/>
  <c r="AF23" i="10"/>
  <c r="AE152" i="10"/>
  <c r="AF152" i="10"/>
  <c r="AE117" i="10"/>
  <c r="AF117" i="10"/>
  <c r="AE196" i="10"/>
  <c r="AF196" i="10"/>
  <c r="AE242" i="10"/>
  <c r="AF242" i="10"/>
  <c r="AE67" i="10"/>
  <c r="AF67" i="10"/>
  <c r="AE24" i="10"/>
  <c r="AF24" i="10"/>
  <c r="AE153" i="10"/>
  <c r="AF153" i="10"/>
  <c r="AE118" i="10"/>
  <c r="AF118" i="10"/>
  <c r="AE197" i="10"/>
  <c r="AF197" i="10"/>
  <c r="AE243" i="10"/>
  <c r="AF243" i="10"/>
  <c r="AE68" i="10"/>
  <c r="AF68" i="10"/>
  <c r="AE25" i="10"/>
  <c r="AF25" i="10"/>
  <c r="AE154" i="10"/>
  <c r="AF154" i="10"/>
  <c r="AE119" i="10"/>
  <c r="AF119" i="10"/>
  <c r="AE198" i="10"/>
  <c r="AF198" i="10"/>
  <c r="AE244" i="10"/>
  <c r="AF244" i="10"/>
  <c r="AE69" i="10"/>
  <c r="AF69" i="10"/>
  <c r="AE26" i="10"/>
  <c r="AF26" i="10"/>
  <c r="AE155" i="10"/>
  <c r="AF155" i="10"/>
  <c r="AE120" i="10"/>
  <c r="AF120" i="10"/>
  <c r="AE207" i="10"/>
  <c r="AF207" i="10"/>
  <c r="AE253" i="10"/>
  <c r="AF253" i="10"/>
  <c r="AE78" i="10"/>
  <c r="AF78" i="10"/>
  <c r="AE35" i="10"/>
  <c r="AF35" i="10"/>
  <c r="AE164" i="10"/>
  <c r="AF164" i="10"/>
  <c r="AE121" i="10"/>
  <c r="AF121" i="10"/>
  <c r="AE208" i="10"/>
  <c r="AF208" i="10"/>
  <c r="AE254" i="10"/>
  <c r="AF254" i="10"/>
  <c r="AE79" i="10"/>
  <c r="AF79" i="10"/>
  <c r="AE36" i="10"/>
  <c r="AF36" i="10"/>
  <c r="AE165" i="10"/>
  <c r="AF165" i="10"/>
  <c r="AE122" i="10"/>
  <c r="AF122" i="10"/>
  <c r="AE209" i="10"/>
  <c r="AF209" i="10"/>
  <c r="AE255" i="10"/>
  <c r="AF255" i="10"/>
  <c r="AE80" i="10"/>
  <c r="AF80" i="10"/>
  <c r="AE37" i="10"/>
  <c r="AF37" i="10"/>
  <c r="AE166" i="10"/>
  <c r="AF166" i="10"/>
  <c r="AE123" i="10"/>
  <c r="AF123" i="10"/>
  <c r="AE210" i="10"/>
  <c r="AF210" i="10"/>
  <c r="AE256" i="10"/>
  <c r="AF256" i="10"/>
  <c r="AE81" i="10"/>
  <c r="AF81" i="10"/>
  <c r="AE38" i="10"/>
  <c r="AF38" i="10"/>
  <c r="AE167" i="10"/>
  <c r="AF167" i="10"/>
  <c r="AE124" i="10"/>
  <c r="AF124" i="10"/>
  <c r="AE211" i="10"/>
  <c r="AF211" i="10"/>
  <c r="AE257" i="10"/>
  <c r="AF257" i="10"/>
  <c r="AE82" i="10"/>
  <c r="AF82" i="10"/>
  <c r="AE39" i="10"/>
  <c r="AF39" i="10"/>
  <c r="AE168" i="10"/>
  <c r="AF168" i="10"/>
  <c r="AE125" i="10"/>
  <c r="AF125" i="10"/>
  <c r="AE212" i="10"/>
  <c r="AF212" i="10"/>
  <c r="AE258" i="10"/>
  <c r="AF258" i="10"/>
  <c r="AE83" i="10"/>
  <c r="AF83" i="10"/>
  <c r="AE40" i="10"/>
  <c r="AF40" i="10"/>
  <c r="AE169" i="10"/>
  <c r="AF169" i="10"/>
  <c r="AE126" i="10"/>
  <c r="AF126" i="10"/>
  <c r="AE213" i="10"/>
  <c r="AF213" i="10"/>
  <c r="AE259" i="10"/>
  <c r="AF259" i="10"/>
  <c r="AE84" i="10"/>
  <c r="AF84" i="10"/>
  <c r="AE41" i="10"/>
  <c r="AF41" i="10"/>
  <c r="AE170" i="10"/>
  <c r="AF170" i="10"/>
  <c r="AE127" i="10"/>
  <c r="AF127" i="10"/>
  <c r="AE214" i="10"/>
  <c r="AF214" i="10"/>
  <c r="AE260" i="10"/>
  <c r="AF260" i="10"/>
  <c r="AE85" i="10"/>
  <c r="AF85" i="10"/>
  <c r="AE42" i="10"/>
  <c r="AF42" i="10"/>
  <c r="AE171" i="10"/>
  <c r="AF171" i="10"/>
  <c r="AE128" i="10"/>
  <c r="AF128" i="10"/>
  <c r="AE215" i="10"/>
  <c r="AF215" i="10"/>
  <c r="AE261" i="10"/>
  <c r="AF261" i="10"/>
  <c r="AE86" i="10"/>
  <c r="AF86" i="10"/>
  <c r="AE43" i="10"/>
  <c r="AF43" i="10"/>
  <c r="AE172" i="10"/>
  <c r="AF172" i="10"/>
  <c r="AE129" i="10"/>
  <c r="AF129" i="10"/>
  <c r="AE216" i="10"/>
  <c r="AF216" i="10"/>
  <c r="AE262" i="10"/>
  <c r="AF262" i="10"/>
  <c r="AE87" i="10"/>
  <c r="AF87" i="10"/>
  <c r="AE44" i="10"/>
  <c r="AF44" i="10"/>
  <c r="AE173" i="10"/>
  <c r="AF173" i="10"/>
  <c r="AE130" i="10"/>
  <c r="AF130" i="10"/>
  <c r="AE217" i="10"/>
  <c r="AF217" i="10"/>
  <c r="AE263" i="10"/>
  <c r="AF263" i="10"/>
  <c r="AE88" i="10"/>
  <c r="AF88" i="10"/>
  <c r="AE45" i="10"/>
  <c r="AF45" i="10"/>
  <c r="AE174" i="10"/>
  <c r="AF174" i="10"/>
  <c r="AE131" i="10"/>
  <c r="AF131" i="10"/>
  <c r="W221" i="64"/>
  <c r="W120" i="84" s="1"/>
  <c r="V221" i="64"/>
  <c r="V120" i="84" s="1"/>
  <c r="U221" i="64"/>
  <c r="U120" i="84" s="1"/>
  <c r="T221" i="64"/>
  <c r="T120" i="84" s="1"/>
  <c r="S221" i="64"/>
  <c r="S120" i="84" s="1"/>
  <c r="R221" i="64"/>
  <c r="R120" i="84" s="1"/>
  <c r="AE115" i="64"/>
  <c r="AD115" i="64"/>
  <c r="AC115" i="64"/>
  <c r="AB115" i="64"/>
  <c r="AA115" i="64"/>
  <c r="Z115" i="64"/>
  <c r="Y115" i="64"/>
  <c r="K670" i="18"/>
  <c r="K671" i="18" s="1"/>
  <c r="K672" i="18" s="1"/>
  <c r="K673" i="18" s="1"/>
  <c r="K674" i="18" s="1"/>
  <c r="K675" i="18" s="1"/>
  <c r="K676" i="18" s="1"/>
  <c r="K677" i="18" s="1"/>
  <c r="K678" i="18" s="1"/>
  <c r="K679" i="18" s="1"/>
  <c r="K680" i="18" s="1"/>
  <c r="K681" i="18" s="1"/>
  <c r="K682" i="18" s="1"/>
  <c r="K683" i="18" s="1"/>
  <c r="K684" i="18" s="1"/>
  <c r="K685" i="18" s="1"/>
  <c r="K686" i="18" s="1"/>
  <c r="K687" i="18" s="1"/>
  <c r="K688" i="18" s="1"/>
  <c r="K689" i="18" s="1"/>
  <c r="K690" i="18" s="1"/>
  <c r="K691" i="18" s="1"/>
  <c r="K692" i="18" s="1"/>
  <c r="K693" i="18" s="1"/>
  <c r="K694" i="18" s="1"/>
  <c r="K695" i="18" s="1"/>
  <c r="K696" i="18" s="1"/>
  <c r="K697" i="18" s="1"/>
  <c r="K698" i="18" s="1"/>
  <c r="K699" i="18" s="1"/>
  <c r="K700" i="18" s="1"/>
  <c r="K701" i="18" s="1"/>
  <c r="K702" i="18" s="1"/>
  <c r="K703" i="18" s="1"/>
  <c r="K704" i="18" s="1"/>
  <c r="K705" i="18" s="1"/>
  <c r="K706" i="18" s="1"/>
  <c r="K707" i="18" s="1"/>
  <c r="K708" i="18" s="1"/>
  <c r="K709" i="18" s="1"/>
  <c r="K710" i="18" s="1"/>
  <c r="K711" i="18" s="1"/>
  <c r="K712" i="18" s="1"/>
  <c r="K713" i="18" s="1"/>
  <c r="K714" i="18" s="1"/>
  <c r="K715" i="18" s="1"/>
  <c r="K716" i="18" s="1"/>
  <c r="K717" i="18" s="1"/>
  <c r="K718" i="18" s="1"/>
  <c r="K719" i="18" s="1"/>
  <c r="K720" i="18" s="1"/>
  <c r="K721" i="18" s="1"/>
  <c r="K722" i="18" s="1"/>
  <c r="K723" i="18" s="1"/>
  <c r="K724" i="18" s="1"/>
  <c r="K725" i="18" s="1"/>
  <c r="K726" i="18" s="1"/>
  <c r="K727" i="18" s="1"/>
  <c r="K728" i="18" s="1"/>
  <c r="K729" i="18" s="1"/>
  <c r="K730" i="18" s="1"/>
  <c r="K731" i="18" s="1"/>
  <c r="K732" i="18" s="1"/>
  <c r="K733" i="18" s="1"/>
  <c r="K734" i="18" s="1"/>
  <c r="K735" i="18" s="1"/>
  <c r="K736" i="18" s="1"/>
  <c r="K737" i="18" s="1"/>
  <c r="K738" i="18" s="1"/>
  <c r="K739" i="18" s="1"/>
  <c r="K740" i="18" s="1"/>
  <c r="K741" i="18" s="1"/>
  <c r="K742" i="18" s="1"/>
  <c r="K743" i="18" s="1"/>
  <c r="K744" i="18" s="1"/>
  <c r="K745" i="18" s="1"/>
  <c r="K746" i="18" s="1"/>
  <c r="K747" i="18" s="1"/>
  <c r="K748" i="18" s="1"/>
  <c r="K749" i="18" s="1"/>
  <c r="K750" i="18" s="1"/>
  <c r="K751" i="18" s="1"/>
  <c r="K752" i="18" s="1"/>
  <c r="K753" i="18" s="1"/>
  <c r="K754" i="18" s="1"/>
  <c r="K755" i="18" s="1"/>
  <c r="K756" i="18" s="1"/>
  <c r="K757" i="18" s="1"/>
  <c r="K758" i="18" s="1"/>
  <c r="K759" i="18" s="1"/>
  <c r="K760" i="18" s="1"/>
  <c r="K761" i="18" s="1"/>
  <c r="K762" i="18" s="1"/>
  <c r="K763" i="18" s="1"/>
  <c r="K764" i="18" s="1"/>
  <c r="K765" i="18" s="1"/>
  <c r="K766" i="18" s="1"/>
  <c r="K767" i="18" s="1"/>
  <c r="K768" i="18" s="1"/>
  <c r="K769" i="18" s="1"/>
  <c r="K770" i="18" s="1"/>
  <c r="K771" i="18" s="1"/>
  <c r="K772" i="18" s="1"/>
  <c r="K773" i="18" s="1"/>
  <c r="K774" i="18" s="1"/>
  <c r="K775" i="18" s="1"/>
  <c r="K776" i="18" s="1"/>
  <c r="K777" i="18" s="1"/>
  <c r="K778" i="18" s="1"/>
  <c r="K779" i="18" s="1"/>
  <c r="K559" i="18"/>
  <c r="K560" i="18" s="1"/>
  <c r="K561" i="18" s="1"/>
  <c r="K562" i="18" s="1"/>
  <c r="K563" i="18" s="1"/>
  <c r="K564" i="18" s="1"/>
  <c r="K565" i="18" s="1"/>
  <c r="K566" i="18" s="1"/>
  <c r="K567" i="18" s="1"/>
  <c r="K568" i="18" s="1"/>
  <c r="K569" i="18" s="1"/>
  <c r="K570" i="18" s="1"/>
  <c r="K571" i="18" s="1"/>
  <c r="K572" i="18" s="1"/>
  <c r="K573" i="18" s="1"/>
  <c r="K574" i="18" s="1"/>
  <c r="K575" i="18" s="1"/>
  <c r="K576" i="18" s="1"/>
  <c r="K577" i="18" s="1"/>
  <c r="K578" i="18" s="1"/>
  <c r="K579" i="18" s="1"/>
  <c r="K580" i="18" s="1"/>
  <c r="K581" i="18" s="1"/>
  <c r="K582" i="18" s="1"/>
  <c r="K583" i="18" s="1"/>
  <c r="K584" i="18" s="1"/>
  <c r="K585" i="18" s="1"/>
  <c r="K586" i="18" s="1"/>
  <c r="K587" i="18" s="1"/>
  <c r="K588" i="18" s="1"/>
  <c r="K589" i="18" s="1"/>
  <c r="K590" i="18" s="1"/>
  <c r="K591" i="18" s="1"/>
  <c r="K592" i="18" s="1"/>
  <c r="K593" i="18" s="1"/>
  <c r="K594" i="18" s="1"/>
  <c r="K595" i="18" s="1"/>
  <c r="K596" i="18" s="1"/>
  <c r="K597" i="18" s="1"/>
  <c r="K598" i="18" s="1"/>
  <c r="K599" i="18" s="1"/>
  <c r="K600" i="18" s="1"/>
  <c r="K601" i="18" s="1"/>
  <c r="K602" i="18" s="1"/>
  <c r="K603" i="18" s="1"/>
  <c r="K604" i="18" s="1"/>
  <c r="K605" i="18" s="1"/>
  <c r="K606" i="18" s="1"/>
  <c r="K607" i="18" s="1"/>
  <c r="K608" i="18" s="1"/>
  <c r="K609" i="18" s="1"/>
  <c r="K610" i="18" s="1"/>
  <c r="K611" i="18" s="1"/>
  <c r="K612" i="18" s="1"/>
  <c r="K613" i="18" s="1"/>
  <c r="K614" i="18" s="1"/>
  <c r="K615" i="18" s="1"/>
  <c r="K616" i="18" s="1"/>
  <c r="K617" i="18" s="1"/>
  <c r="K618" i="18" s="1"/>
  <c r="K619" i="18" s="1"/>
  <c r="K620" i="18" s="1"/>
  <c r="K621" i="18" s="1"/>
  <c r="K622" i="18" s="1"/>
  <c r="K623" i="18" s="1"/>
  <c r="K624" i="18" s="1"/>
  <c r="K625" i="18" s="1"/>
  <c r="K626" i="18" s="1"/>
  <c r="K627" i="18" s="1"/>
  <c r="K628" i="18" s="1"/>
  <c r="K629" i="18" s="1"/>
  <c r="K630" i="18" s="1"/>
  <c r="K631" i="18" s="1"/>
  <c r="K632" i="18" s="1"/>
  <c r="K633" i="18" s="1"/>
  <c r="K634" i="18" s="1"/>
  <c r="K635" i="18" s="1"/>
  <c r="K636" i="18" s="1"/>
  <c r="K637" i="18" s="1"/>
  <c r="K638" i="18" s="1"/>
  <c r="K639" i="18" s="1"/>
  <c r="K640" i="18" s="1"/>
  <c r="K641" i="18" s="1"/>
  <c r="K642" i="18" s="1"/>
  <c r="K643" i="18" s="1"/>
  <c r="K644" i="18" s="1"/>
  <c r="K645" i="18" s="1"/>
  <c r="K646" i="18" s="1"/>
  <c r="K647" i="18" s="1"/>
  <c r="K648" i="18" s="1"/>
  <c r="K649" i="18" s="1"/>
  <c r="K650" i="18" s="1"/>
  <c r="K651" i="18" s="1"/>
  <c r="K652" i="18" s="1"/>
  <c r="K653" i="18" s="1"/>
  <c r="K654" i="18" s="1"/>
  <c r="K655" i="18" s="1"/>
  <c r="K656" i="18" s="1"/>
  <c r="K657" i="18" s="1"/>
  <c r="K658" i="18" s="1"/>
  <c r="K659" i="18" s="1"/>
  <c r="K660" i="18" s="1"/>
  <c r="K661" i="18" s="1"/>
  <c r="K662" i="18" s="1"/>
  <c r="K663" i="18" s="1"/>
  <c r="K664" i="18" s="1"/>
  <c r="K665" i="18" s="1"/>
  <c r="K666" i="18" s="1"/>
  <c r="K667" i="18" s="1"/>
  <c r="K668" i="18" s="1"/>
  <c r="K448" i="18"/>
  <c r="K449" i="18" s="1"/>
  <c r="K450" i="18" s="1"/>
  <c r="K451" i="18" s="1"/>
  <c r="K452" i="18" s="1"/>
  <c r="K453" i="18" s="1"/>
  <c r="K454" i="18" s="1"/>
  <c r="K455" i="18" s="1"/>
  <c r="K456" i="18" s="1"/>
  <c r="K457" i="18" s="1"/>
  <c r="K458" i="18" s="1"/>
  <c r="K459" i="18" s="1"/>
  <c r="K460" i="18" s="1"/>
  <c r="K461" i="18" s="1"/>
  <c r="K462" i="18" s="1"/>
  <c r="K463" i="18" s="1"/>
  <c r="K464" i="18" s="1"/>
  <c r="K465" i="18" s="1"/>
  <c r="K466" i="18" s="1"/>
  <c r="K467" i="18" s="1"/>
  <c r="K468" i="18" s="1"/>
  <c r="K469" i="18" s="1"/>
  <c r="K470" i="18" s="1"/>
  <c r="K471" i="18" s="1"/>
  <c r="K472" i="18" s="1"/>
  <c r="K473" i="18" s="1"/>
  <c r="K474" i="18" s="1"/>
  <c r="K475" i="18" s="1"/>
  <c r="K476" i="18" s="1"/>
  <c r="K477" i="18" s="1"/>
  <c r="K478" i="18" s="1"/>
  <c r="K479" i="18" s="1"/>
  <c r="K480" i="18" s="1"/>
  <c r="K481" i="18" s="1"/>
  <c r="K482" i="18" s="1"/>
  <c r="K483" i="18" s="1"/>
  <c r="K484" i="18" s="1"/>
  <c r="K485" i="18" s="1"/>
  <c r="K486" i="18" s="1"/>
  <c r="K487" i="18" s="1"/>
  <c r="K488" i="18" s="1"/>
  <c r="K489" i="18" s="1"/>
  <c r="K490" i="18" s="1"/>
  <c r="K491" i="18" s="1"/>
  <c r="K492" i="18" s="1"/>
  <c r="K493" i="18" s="1"/>
  <c r="K494" i="18" s="1"/>
  <c r="K495" i="18" s="1"/>
  <c r="K496" i="18" s="1"/>
  <c r="K497" i="18" s="1"/>
  <c r="K498" i="18" s="1"/>
  <c r="K499" i="18" s="1"/>
  <c r="K500" i="18" s="1"/>
  <c r="K501" i="18" s="1"/>
  <c r="K502" i="18" s="1"/>
  <c r="K503" i="18" s="1"/>
  <c r="K504" i="18" s="1"/>
  <c r="K505" i="18" s="1"/>
  <c r="K506" i="18" s="1"/>
  <c r="K507" i="18" s="1"/>
  <c r="K508" i="18" s="1"/>
  <c r="K509" i="18" s="1"/>
  <c r="K510" i="18" s="1"/>
  <c r="K511" i="18" s="1"/>
  <c r="K512" i="18" s="1"/>
  <c r="K513" i="18" s="1"/>
  <c r="K514" i="18" s="1"/>
  <c r="K515" i="18" s="1"/>
  <c r="K516" i="18" s="1"/>
  <c r="K517" i="18" s="1"/>
  <c r="K518" i="18" s="1"/>
  <c r="K519" i="18" s="1"/>
  <c r="K520" i="18" s="1"/>
  <c r="K521" i="18" s="1"/>
  <c r="K522" i="18" s="1"/>
  <c r="K523" i="18" s="1"/>
  <c r="K524" i="18" s="1"/>
  <c r="K525" i="18" s="1"/>
  <c r="K526" i="18" s="1"/>
  <c r="K527" i="18" s="1"/>
  <c r="K528" i="18" s="1"/>
  <c r="K529" i="18" s="1"/>
  <c r="K530" i="18" s="1"/>
  <c r="K531" i="18" s="1"/>
  <c r="K532" i="18" s="1"/>
  <c r="K533" i="18" s="1"/>
  <c r="K534" i="18" s="1"/>
  <c r="K535" i="18" s="1"/>
  <c r="K536" i="18" s="1"/>
  <c r="K537" i="18" s="1"/>
  <c r="K538" i="18" s="1"/>
  <c r="K539" i="18" s="1"/>
  <c r="K540" i="18" s="1"/>
  <c r="K541" i="18" s="1"/>
  <c r="K542" i="18" s="1"/>
  <c r="K543" i="18" s="1"/>
  <c r="K544" i="18" s="1"/>
  <c r="K545" i="18" s="1"/>
  <c r="K546" i="18" s="1"/>
  <c r="K547" i="18" s="1"/>
  <c r="K548" i="18" s="1"/>
  <c r="K549" i="18" s="1"/>
  <c r="K550" i="18" s="1"/>
  <c r="K551" i="18" s="1"/>
  <c r="K552" i="18" s="1"/>
  <c r="K553" i="18" s="1"/>
  <c r="K554" i="18" s="1"/>
  <c r="K555" i="18" s="1"/>
  <c r="K556" i="18" s="1"/>
  <c r="K557" i="18" s="1"/>
  <c r="K337" i="18"/>
  <c r="K338" i="18" s="1"/>
  <c r="K339" i="18" s="1"/>
  <c r="K340" i="18" s="1"/>
  <c r="K341" i="18" s="1"/>
  <c r="K342" i="18" s="1"/>
  <c r="K343" i="18" s="1"/>
  <c r="K344" i="18" s="1"/>
  <c r="K345" i="18" s="1"/>
  <c r="K346" i="18" s="1"/>
  <c r="K347" i="18" s="1"/>
  <c r="K348" i="18" s="1"/>
  <c r="K349" i="18" s="1"/>
  <c r="K350" i="18" s="1"/>
  <c r="K351" i="18" s="1"/>
  <c r="K352" i="18" s="1"/>
  <c r="K353" i="18" s="1"/>
  <c r="K354" i="18" s="1"/>
  <c r="K355" i="18" s="1"/>
  <c r="K356" i="18" s="1"/>
  <c r="K357" i="18" s="1"/>
  <c r="K358" i="18" s="1"/>
  <c r="K359" i="18" s="1"/>
  <c r="K360" i="18" s="1"/>
  <c r="K361" i="18" s="1"/>
  <c r="K362" i="18" s="1"/>
  <c r="K363" i="18" s="1"/>
  <c r="K364" i="18" s="1"/>
  <c r="K365" i="18" s="1"/>
  <c r="K366" i="18" s="1"/>
  <c r="K367" i="18" s="1"/>
  <c r="K368" i="18" s="1"/>
  <c r="K369" i="18" s="1"/>
  <c r="K370" i="18" s="1"/>
  <c r="K371" i="18" s="1"/>
  <c r="K372" i="18" s="1"/>
  <c r="K373" i="18" s="1"/>
  <c r="K374" i="18" s="1"/>
  <c r="K375" i="18" s="1"/>
  <c r="K376" i="18" s="1"/>
  <c r="K377" i="18" s="1"/>
  <c r="K378" i="18" s="1"/>
  <c r="K379" i="18" s="1"/>
  <c r="K380" i="18" s="1"/>
  <c r="K381" i="18" s="1"/>
  <c r="K382" i="18" s="1"/>
  <c r="K383" i="18" s="1"/>
  <c r="K384" i="18" s="1"/>
  <c r="K385" i="18" s="1"/>
  <c r="K386" i="18" s="1"/>
  <c r="K387" i="18" s="1"/>
  <c r="K388" i="18" s="1"/>
  <c r="K389" i="18" s="1"/>
  <c r="K390" i="18" s="1"/>
  <c r="K391" i="18" s="1"/>
  <c r="K392" i="18" s="1"/>
  <c r="K393" i="18" s="1"/>
  <c r="K394" i="18" s="1"/>
  <c r="K395" i="18" s="1"/>
  <c r="K396" i="18" s="1"/>
  <c r="K397" i="18" s="1"/>
  <c r="K398" i="18" s="1"/>
  <c r="K399" i="18" s="1"/>
  <c r="K400" i="18" s="1"/>
  <c r="K401" i="18" s="1"/>
  <c r="K402" i="18" s="1"/>
  <c r="K403" i="18" s="1"/>
  <c r="K404" i="18" s="1"/>
  <c r="K405" i="18" s="1"/>
  <c r="K406" i="18" s="1"/>
  <c r="K407" i="18" s="1"/>
  <c r="K408" i="18" s="1"/>
  <c r="K409" i="18" s="1"/>
  <c r="K410" i="18" s="1"/>
  <c r="K411" i="18" s="1"/>
  <c r="K412" i="18" s="1"/>
  <c r="K413" i="18" s="1"/>
  <c r="K414" i="18" s="1"/>
  <c r="K415" i="18" s="1"/>
  <c r="K416" i="18" s="1"/>
  <c r="K417" i="18" s="1"/>
  <c r="K418" i="18" s="1"/>
  <c r="K419" i="18" s="1"/>
  <c r="K420" i="18" s="1"/>
  <c r="K421" i="18" s="1"/>
  <c r="K422" i="18" s="1"/>
  <c r="K423" i="18" s="1"/>
  <c r="K424" i="18" s="1"/>
  <c r="K425" i="18" s="1"/>
  <c r="K426" i="18" s="1"/>
  <c r="K427" i="18" s="1"/>
  <c r="K428" i="18" s="1"/>
  <c r="K429" i="18" s="1"/>
  <c r="K430" i="18" s="1"/>
  <c r="K431" i="18" s="1"/>
  <c r="K432" i="18" s="1"/>
  <c r="K433" i="18" s="1"/>
  <c r="K434" i="18" s="1"/>
  <c r="K435" i="18" s="1"/>
  <c r="K436" i="18" s="1"/>
  <c r="K437" i="18" s="1"/>
  <c r="K438" i="18" s="1"/>
  <c r="K439" i="18" s="1"/>
  <c r="K440" i="18" s="1"/>
  <c r="K441" i="18" s="1"/>
  <c r="K442" i="18" s="1"/>
  <c r="K443" i="18" s="1"/>
  <c r="K444" i="18" s="1"/>
  <c r="K445" i="18" s="1"/>
  <c r="K446" i="18" s="1"/>
  <c r="K115" i="18"/>
  <c r="K116" i="18" s="1"/>
  <c r="K117" i="18" s="1"/>
  <c r="K118" i="18" s="1"/>
  <c r="K119" i="18" s="1"/>
  <c r="K120" i="18" s="1"/>
  <c r="K121" i="18" s="1"/>
  <c r="K122" i="18" s="1"/>
  <c r="K123" i="18" s="1"/>
  <c r="K124" i="18" s="1"/>
  <c r="K125" i="18" s="1"/>
  <c r="K126" i="18" s="1"/>
  <c r="K127" i="18" s="1"/>
  <c r="K128" i="18" s="1"/>
  <c r="K129" i="18" s="1"/>
  <c r="K130" i="18" s="1"/>
  <c r="K131" i="18" s="1"/>
  <c r="K132" i="18" s="1"/>
  <c r="K133" i="18" s="1"/>
  <c r="K134" i="18" s="1"/>
  <c r="K135" i="18" s="1"/>
  <c r="K136" i="18" s="1"/>
  <c r="K137" i="18" s="1"/>
  <c r="K138" i="18" s="1"/>
  <c r="K139" i="18" s="1"/>
  <c r="K140" i="18" s="1"/>
  <c r="K141" i="18" s="1"/>
  <c r="K142" i="18" s="1"/>
  <c r="K143" i="18" s="1"/>
  <c r="K144" i="18" s="1"/>
  <c r="K145" i="18" s="1"/>
  <c r="K146" i="18" s="1"/>
  <c r="K147" i="18" s="1"/>
  <c r="K148" i="18" s="1"/>
  <c r="K149" i="18" s="1"/>
  <c r="K150" i="18" s="1"/>
  <c r="K151" i="18" s="1"/>
  <c r="K152" i="18" s="1"/>
  <c r="K153" i="18" s="1"/>
  <c r="K154" i="18" s="1"/>
  <c r="K155" i="18" s="1"/>
  <c r="K156" i="18" s="1"/>
  <c r="K157" i="18" s="1"/>
  <c r="K158" i="18" s="1"/>
  <c r="K159" i="18" s="1"/>
  <c r="K160" i="18" s="1"/>
  <c r="K161" i="18" s="1"/>
  <c r="K162" i="18" s="1"/>
  <c r="K163" i="18" s="1"/>
  <c r="K164" i="18" s="1"/>
  <c r="K165" i="18" s="1"/>
  <c r="K166" i="18" s="1"/>
  <c r="K167" i="18" s="1"/>
  <c r="K168" i="18" s="1"/>
  <c r="K169" i="18" s="1"/>
  <c r="K170" i="18" s="1"/>
  <c r="K171" i="18" s="1"/>
  <c r="K172" i="18" s="1"/>
  <c r="K173" i="18" s="1"/>
  <c r="K174" i="18" s="1"/>
  <c r="K175" i="18" s="1"/>
  <c r="K176" i="18" s="1"/>
  <c r="K177" i="18" s="1"/>
  <c r="K178" i="18" s="1"/>
  <c r="K179" i="18" s="1"/>
  <c r="K180" i="18" s="1"/>
  <c r="K181" i="18" s="1"/>
  <c r="K182" i="18" s="1"/>
  <c r="K183" i="18" s="1"/>
  <c r="K184" i="18" s="1"/>
  <c r="K185" i="18" s="1"/>
  <c r="K186" i="18" s="1"/>
  <c r="K187" i="18" s="1"/>
  <c r="K188" i="18" s="1"/>
  <c r="K189" i="18" s="1"/>
  <c r="K190" i="18" s="1"/>
  <c r="K191" i="18" s="1"/>
  <c r="K192" i="18" s="1"/>
  <c r="K193" i="18" s="1"/>
  <c r="K194" i="18" s="1"/>
  <c r="K195" i="18" s="1"/>
  <c r="K196" i="18" s="1"/>
  <c r="K197" i="18" s="1"/>
  <c r="K198" i="18" s="1"/>
  <c r="K199" i="18" s="1"/>
  <c r="K200" i="18" s="1"/>
  <c r="K201" i="18" s="1"/>
  <c r="K202" i="18" s="1"/>
  <c r="K203" i="18" s="1"/>
  <c r="K204" i="18" s="1"/>
  <c r="K205" i="18" s="1"/>
  <c r="K206" i="18" s="1"/>
  <c r="K207" i="18" s="1"/>
  <c r="K208" i="18" s="1"/>
  <c r="K209" i="18" s="1"/>
  <c r="K210" i="18" s="1"/>
  <c r="K211" i="18" s="1"/>
  <c r="K212" i="18" s="1"/>
  <c r="K213" i="18" s="1"/>
  <c r="K214" i="18" s="1"/>
  <c r="K215" i="18" s="1"/>
  <c r="K216" i="18" s="1"/>
  <c r="K217" i="18" s="1"/>
  <c r="K218" i="18" s="1"/>
  <c r="K219" i="18" s="1"/>
  <c r="K220" i="18" s="1"/>
  <c r="K221" i="18" s="1"/>
  <c r="K222" i="18" s="1"/>
  <c r="K223" i="18" s="1"/>
  <c r="K224" i="18" s="1"/>
  <c r="Q5" i="64"/>
  <c r="Q6" i="64" s="1"/>
  <c r="Q7" i="64" s="1"/>
  <c r="Q8" i="64" s="1"/>
  <c r="Q9" i="64" s="1"/>
  <c r="Q10" i="64" s="1"/>
  <c r="Q11" i="64" s="1"/>
  <c r="Q12" i="64" s="1"/>
  <c r="Q13" i="64" s="1"/>
  <c r="Q14" i="64" s="1"/>
  <c r="Q15" i="64" s="1"/>
  <c r="Q16" i="64" s="1"/>
  <c r="Q17" i="64" s="1"/>
  <c r="Q18" i="64" s="1"/>
  <c r="Q19" i="64" s="1"/>
  <c r="Q20" i="64" s="1"/>
  <c r="Q21" i="64" s="1"/>
  <c r="Q22" i="64" s="1"/>
  <c r="Q23" i="64" s="1"/>
  <c r="Q24" i="64" s="1"/>
  <c r="Q25" i="64" s="1"/>
  <c r="Q26" i="64" s="1"/>
  <c r="Q27" i="64" s="1"/>
  <c r="Q28" i="64" s="1"/>
  <c r="Q29" i="64" s="1"/>
  <c r="Q30" i="64" s="1"/>
  <c r="Q31" i="64" s="1"/>
  <c r="Q32" i="64" s="1"/>
  <c r="Q33" i="64" s="1"/>
  <c r="Q34" i="64" s="1"/>
  <c r="Q35" i="64" s="1"/>
  <c r="Q36" i="64" s="1"/>
  <c r="Q37" i="64" s="1"/>
  <c r="Q38" i="64" s="1"/>
  <c r="Q39" i="64" s="1"/>
  <c r="Q40" i="64" s="1"/>
  <c r="Q41" i="64" s="1"/>
  <c r="Q42" i="64" s="1"/>
  <c r="Q43" i="64" s="1"/>
  <c r="Q44" i="64" s="1"/>
  <c r="Q45" i="64" s="1"/>
  <c r="Q46" i="64" s="1"/>
  <c r="Q47" i="64" s="1"/>
  <c r="Q48" i="64" s="1"/>
  <c r="Q49" i="64" s="1"/>
  <c r="Q50" i="64" s="1"/>
  <c r="Q51" i="64" s="1"/>
  <c r="Q52" i="64" s="1"/>
  <c r="Q53" i="64" s="1"/>
  <c r="Q54" i="64" s="1"/>
  <c r="Q55" i="64" s="1"/>
  <c r="Q56" i="64" s="1"/>
  <c r="Q57" i="64" s="1"/>
  <c r="Q58" i="64" s="1"/>
  <c r="Q59" i="64" s="1"/>
  <c r="Q60" i="64" s="1"/>
  <c r="Q61" i="64" s="1"/>
  <c r="Q62" i="64" s="1"/>
  <c r="Q63" i="64" s="1"/>
  <c r="Q64" i="64" s="1"/>
  <c r="Q65" i="64" s="1"/>
  <c r="Q66" i="64" s="1"/>
  <c r="Q67" i="64" s="1"/>
  <c r="Q68" i="64" s="1"/>
  <c r="Q69" i="64" s="1"/>
  <c r="Q70" i="64" s="1"/>
  <c r="Q71" i="64" s="1"/>
  <c r="Q72" i="64" s="1"/>
  <c r="Q73" i="64" s="1"/>
  <c r="Q74" i="64" s="1"/>
  <c r="Q75" i="64" s="1"/>
  <c r="Q76" i="64" s="1"/>
  <c r="Q77" i="64" s="1"/>
  <c r="Q78" i="64" s="1"/>
  <c r="Q79" i="64" s="1"/>
  <c r="Q80" i="64" s="1"/>
  <c r="Q81" i="64" s="1"/>
  <c r="Q82" i="64" s="1"/>
  <c r="Q83" i="64" s="1"/>
  <c r="Q84" i="64" s="1"/>
  <c r="Q85" i="64" s="1"/>
  <c r="Q86" i="64" s="1"/>
  <c r="Q87" i="64" s="1"/>
  <c r="Q88" i="64" s="1"/>
  <c r="Q89" i="64" s="1"/>
  <c r="Q90" i="64" s="1"/>
  <c r="Q91" i="64" s="1"/>
  <c r="Q92" i="64" s="1"/>
  <c r="Q93" i="64" s="1"/>
  <c r="Q94" i="64" s="1"/>
  <c r="Q95" i="64" s="1"/>
  <c r="Q96" i="64" s="1"/>
  <c r="Q97" i="64" s="1"/>
  <c r="Q98" i="64" s="1"/>
  <c r="Q99" i="64" s="1"/>
  <c r="Q100" i="64" s="1"/>
  <c r="Q101" i="64" s="1"/>
  <c r="Q102" i="64" s="1"/>
  <c r="Q103" i="64" s="1"/>
  <c r="Q104" i="64" s="1"/>
  <c r="Q105" i="64" s="1"/>
  <c r="Q106" i="64" s="1"/>
  <c r="Q107" i="64" s="1"/>
  <c r="Q108" i="64" s="1"/>
  <c r="Q109" i="64" s="1"/>
  <c r="Q110" i="64" s="1"/>
  <c r="Q111" i="64" s="1"/>
  <c r="Q112" i="64" s="1"/>
  <c r="Q113" i="64" s="1"/>
  <c r="Q114" i="64" s="1"/>
  <c r="K5" i="18"/>
  <c r="K6" i="18" s="1"/>
  <c r="K7" i="18" s="1"/>
  <c r="K8" i="18" s="1"/>
  <c r="K9" i="18" s="1"/>
  <c r="K10" i="18" s="1"/>
  <c r="K11" i="18" s="1"/>
  <c r="K12" i="18" s="1"/>
  <c r="K13" i="18" s="1"/>
  <c r="K14" i="18" s="1"/>
  <c r="K15" i="18" s="1"/>
  <c r="K16" i="18" s="1"/>
  <c r="K17" i="18" s="1"/>
  <c r="K18" i="18" s="1"/>
  <c r="K19" i="18" s="1"/>
  <c r="K20" i="18" s="1"/>
  <c r="K21" i="18" s="1"/>
  <c r="K22" i="18" s="1"/>
  <c r="K23" i="18" s="1"/>
  <c r="K24" i="18" s="1"/>
  <c r="K25" i="18" s="1"/>
  <c r="K26" i="18" s="1"/>
  <c r="K27" i="18" s="1"/>
  <c r="K28" i="18" s="1"/>
  <c r="K29" i="18" s="1"/>
  <c r="K30" i="18" s="1"/>
  <c r="K31" i="18" s="1"/>
  <c r="K32" i="18" s="1"/>
  <c r="K33" i="18" s="1"/>
  <c r="K34" i="18" s="1"/>
  <c r="K35" i="18" s="1"/>
  <c r="K36" i="18" s="1"/>
  <c r="K37" i="18" s="1"/>
  <c r="K38" i="18" s="1"/>
  <c r="K39" i="18" s="1"/>
  <c r="K40" i="18" s="1"/>
  <c r="K41" i="18" s="1"/>
  <c r="K42" i="18" s="1"/>
  <c r="K43" i="18" s="1"/>
  <c r="K44" i="18" s="1"/>
  <c r="K45" i="18" s="1"/>
  <c r="K46" i="18" s="1"/>
  <c r="K47" i="18" s="1"/>
  <c r="K48" i="18" s="1"/>
  <c r="K49" i="18" s="1"/>
  <c r="K50" i="18" s="1"/>
  <c r="K51" i="18" s="1"/>
  <c r="K52" i="18" s="1"/>
  <c r="K53" i="18" s="1"/>
  <c r="K54" i="18" s="1"/>
  <c r="K55" i="18" s="1"/>
  <c r="K56" i="18" s="1"/>
  <c r="K57" i="18" s="1"/>
  <c r="K58" i="18" s="1"/>
  <c r="K59" i="18" s="1"/>
  <c r="K60" i="18" s="1"/>
  <c r="K61" i="18" s="1"/>
  <c r="K62" i="18" s="1"/>
  <c r="K63" i="18" s="1"/>
  <c r="K64" i="18" s="1"/>
  <c r="K65" i="18" s="1"/>
  <c r="K66" i="18" s="1"/>
  <c r="K67" i="18" s="1"/>
  <c r="K68" i="18" s="1"/>
  <c r="K69" i="18" s="1"/>
  <c r="K70" i="18" s="1"/>
  <c r="K71" i="18" s="1"/>
  <c r="K72" i="18" s="1"/>
  <c r="K73" i="18" s="1"/>
  <c r="K74" i="18" s="1"/>
  <c r="K75" i="18" s="1"/>
  <c r="K76" i="18" s="1"/>
  <c r="K77" i="18" s="1"/>
  <c r="K78" i="18" s="1"/>
  <c r="K79" i="18" s="1"/>
  <c r="K80" i="18" s="1"/>
  <c r="K81" i="18" s="1"/>
  <c r="K82" i="18" s="1"/>
  <c r="K83" i="18" s="1"/>
  <c r="K84" i="18" s="1"/>
  <c r="K85" i="18" s="1"/>
  <c r="K86" i="18" s="1"/>
  <c r="K87" i="18" s="1"/>
  <c r="K88" i="18" s="1"/>
  <c r="K89" i="18" s="1"/>
  <c r="K90" i="18" s="1"/>
  <c r="K91" i="18" s="1"/>
  <c r="K92" i="18" s="1"/>
  <c r="K93" i="18" s="1"/>
  <c r="K94" i="18" s="1"/>
  <c r="K95" i="18" s="1"/>
  <c r="K96" i="18" s="1"/>
  <c r="K97" i="18" s="1"/>
  <c r="K98" i="18" s="1"/>
  <c r="K99" i="18" s="1"/>
  <c r="K100" i="18" s="1"/>
  <c r="K101" i="18" s="1"/>
  <c r="K102" i="18" s="1"/>
  <c r="K103" i="18" s="1"/>
  <c r="K104" i="18" s="1"/>
  <c r="K105" i="18" s="1"/>
  <c r="K106" i="18" s="1"/>
  <c r="K107" i="18" s="1"/>
  <c r="K108" i="18" s="1"/>
  <c r="K109" i="18" s="1"/>
  <c r="K110" i="18" s="1"/>
  <c r="K111" i="18" s="1"/>
  <c r="K112" i="18" s="1"/>
  <c r="K113" i="18" s="1"/>
  <c r="K4" i="18"/>
  <c r="V215" i="61"/>
  <c r="AF93" i="11" l="1"/>
  <c r="AH93" i="11"/>
  <c r="AN93" i="11"/>
  <c r="AE93" i="11"/>
  <c r="AG93" i="11"/>
  <c r="AI93" i="11"/>
  <c r="AK93" i="11"/>
  <c r="AM93" i="11"/>
  <c r="AO93" i="11"/>
  <c r="P3" i="75"/>
  <c r="S3" i="75"/>
  <c r="U3" i="75"/>
  <c r="V3" i="75"/>
  <c r="Q3" i="75"/>
  <c r="R3" i="75"/>
  <c r="T3" i="75"/>
  <c r="AD93" i="11"/>
  <c r="AJ93" i="11"/>
  <c r="AL93" i="11"/>
  <c r="AP93" i="11"/>
  <c r="AD867" i="14"/>
  <c r="P3" i="69"/>
  <c r="AF867" i="14"/>
  <c r="AH867" i="14"/>
  <c r="S3" i="69"/>
  <c r="AJ867" i="14"/>
  <c r="U3" i="69"/>
  <c r="AL867" i="14"/>
  <c r="AN867" i="14"/>
  <c r="AP867" i="14"/>
  <c r="V3" i="69"/>
  <c r="AE867" i="14"/>
  <c r="Q3" i="69"/>
  <c r="AG867" i="14"/>
  <c r="R3" i="69"/>
  <c r="AI867" i="14"/>
  <c r="T3" i="69"/>
  <c r="AK867" i="14"/>
  <c r="AM867" i="14"/>
  <c r="AO867" i="14"/>
  <c r="AE264" i="10"/>
  <c r="AH264" i="10"/>
  <c r="AO264" i="10"/>
  <c r="AM264" i="10"/>
  <c r="AF264" i="10"/>
  <c r="AN264" i="10"/>
  <c r="R38" i="75" l="1"/>
  <c r="R23" i="87"/>
  <c r="V38" i="75"/>
  <c r="V23" i="87"/>
  <c r="S38" i="75"/>
  <c r="S23" i="87"/>
  <c r="U38" i="75"/>
  <c r="U23" i="87"/>
  <c r="P38" i="75"/>
  <c r="P23" i="87"/>
  <c r="T38" i="75"/>
  <c r="T23" i="87"/>
  <c r="Q38" i="75"/>
  <c r="Q23" i="87"/>
  <c r="T117" i="81"/>
  <c r="T237" i="69"/>
  <c r="R117" i="81"/>
  <c r="R237" i="69"/>
  <c r="Q117" i="81"/>
  <c r="Q237" i="69"/>
  <c r="V117" i="81"/>
  <c r="V237" i="69"/>
  <c r="U117" i="81"/>
  <c r="U237" i="69"/>
  <c r="S117" i="81"/>
  <c r="S237" i="69"/>
  <c r="P237" i="69"/>
  <c r="P117" i="81"/>
  <c r="AO383" i="42"/>
  <c r="AN383" i="42"/>
  <c r="AM383" i="42"/>
  <c r="AL383" i="42"/>
  <c r="AK383" i="42"/>
  <c r="AJ383" i="42"/>
  <c r="AI383" i="42"/>
  <c r="AH383" i="42"/>
  <c r="AG383" i="42"/>
  <c r="AF383" i="42"/>
  <c r="AE383" i="42"/>
  <c r="AD383" i="42"/>
  <c r="AC383" i="42"/>
  <c r="AC96" i="42"/>
  <c r="AD96" i="42"/>
  <c r="AC97" i="42"/>
  <c r="AD97" i="42"/>
  <c r="AC98" i="42"/>
  <c r="AD98" i="42"/>
  <c r="AC99" i="42"/>
  <c r="AD99" i="42"/>
  <c r="AC100" i="42"/>
  <c r="AD100" i="42"/>
  <c r="AC101" i="42"/>
  <c r="AD101" i="42"/>
  <c r="AC102" i="42"/>
  <c r="AD102" i="42"/>
  <c r="AC103" i="42"/>
  <c r="AD103" i="42"/>
  <c r="AC104" i="42"/>
  <c r="AD104" i="42"/>
  <c r="AC105" i="42"/>
  <c r="AD105" i="42"/>
  <c r="AC106" i="42"/>
  <c r="AD106" i="42"/>
  <c r="AC107" i="42"/>
  <c r="AD107" i="42"/>
  <c r="AC108" i="42"/>
  <c r="AD108" i="42"/>
  <c r="AC109" i="42"/>
  <c r="AD109" i="42"/>
  <c r="AC110" i="42"/>
  <c r="AD110" i="42"/>
  <c r="AC111" i="42"/>
  <c r="AD111" i="42"/>
  <c r="AC112" i="42"/>
  <c r="AD112" i="42"/>
  <c r="AC113" i="42"/>
  <c r="AD113" i="42"/>
  <c r="AC114" i="42"/>
  <c r="AD114" i="42"/>
  <c r="AC115" i="42"/>
  <c r="AD115" i="42"/>
  <c r="AC116" i="42"/>
  <c r="AD116" i="42"/>
  <c r="AC117" i="42"/>
  <c r="AD117" i="42"/>
  <c r="AC118" i="42"/>
  <c r="AD118" i="42"/>
  <c r="AC119" i="42"/>
  <c r="AD119" i="42"/>
  <c r="AC120" i="42"/>
  <c r="AD120" i="42"/>
  <c r="AC121" i="42"/>
  <c r="AD121" i="42"/>
  <c r="AC122" i="42"/>
  <c r="AD122" i="42"/>
  <c r="AC123" i="42"/>
  <c r="AD123" i="42"/>
  <c r="AC124" i="42"/>
  <c r="AD124" i="42"/>
  <c r="AC125" i="42"/>
  <c r="AD125" i="42"/>
  <c r="AC126" i="42"/>
  <c r="AD126" i="42"/>
  <c r="AC127" i="42"/>
  <c r="AD127" i="42"/>
  <c r="AC128" i="42"/>
  <c r="AD128" i="42"/>
  <c r="AC129" i="42"/>
  <c r="AD129" i="42"/>
  <c r="AC130" i="42"/>
  <c r="AD130" i="42"/>
  <c r="AC131" i="42"/>
  <c r="AD131" i="42"/>
  <c r="AC132" i="42"/>
  <c r="AD132" i="42"/>
  <c r="AC133" i="42"/>
  <c r="AD133" i="42"/>
  <c r="AC134" i="42"/>
  <c r="AD134" i="42"/>
  <c r="AC135" i="42"/>
  <c r="AD135" i="42"/>
  <c r="AC136" i="42"/>
  <c r="AD136" i="42"/>
  <c r="AC137" i="42"/>
  <c r="AD137" i="42"/>
  <c r="AC138" i="42"/>
  <c r="AD138" i="42"/>
  <c r="AC139" i="42"/>
  <c r="AD139" i="42"/>
  <c r="AC140" i="42"/>
  <c r="AD140" i="42"/>
  <c r="AC141" i="42"/>
  <c r="AD141" i="42"/>
  <c r="AC142" i="42"/>
  <c r="AD142" i="42"/>
  <c r="AC143" i="42"/>
  <c r="AD143" i="42"/>
  <c r="AC144" i="42"/>
  <c r="AD144" i="42"/>
  <c r="AC145" i="42"/>
  <c r="AD145" i="42"/>
  <c r="AC146" i="42"/>
  <c r="AD146" i="42"/>
  <c r="AC147" i="42"/>
  <c r="AD147" i="42"/>
  <c r="AC148" i="42"/>
  <c r="AD148" i="42"/>
  <c r="AC149" i="42"/>
  <c r="AD149" i="42"/>
  <c r="AC150" i="42"/>
  <c r="AD150" i="42"/>
  <c r="AC151" i="42"/>
  <c r="AD151" i="42"/>
  <c r="AC152" i="42"/>
  <c r="AD152" i="42"/>
  <c r="AC257" i="42"/>
  <c r="AD257" i="42"/>
  <c r="AC258" i="42"/>
  <c r="AD258" i="42"/>
  <c r="AC259" i="42"/>
  <c r="AD259" i="42"/>
  <c r="AC260" i="42"/>
  <c r="AD260" i="42"/>
  <c r="AC261" i="42"/>
  <c r="AD261" i="42"/>
  <c r="AC262" i="42"/>
  <c r="AD262" i="42"/>
  <c r="AC263" i="42"/>
  <c r="AD263" i="42"/>
  <c r="AC264" i="42"/>
  <c r="AD264" i="42"/>
  <c r="AC265" i="42"/>
  <c r="AD265" i="42"/>
  <c r="AC266" i="42"/>
  <c r="AD266" i="42"/>
  <c r="AC267" i="42"/>
  <c r="AD267" i="42"/>
  <c r="AC268" i="42"/>
  <c r="AD268" i="42"/>
  <c r="AC269" i="42"/>
  <c r="AD269" i="42"/>
  <c r="AC270" i="42"/>
  <c r="AD270" i="42"/>
  <c r="AC271" i="42"/>
  <c r="AD271" i="42"/>
  <c r="AC272" i="42"/>
  <c r="AD272" i="42"/>
  <c r="AC273" i="42"/>
  <c r="AD273" i="42"/>
  <c r="AC274" i="42"/>
  <c r="AD274" i="42"/>
  <c r="AC275" i="42"/>
  <c r="AD275" i="42"/>
  <c r="AC276" i="42"/>
  <c r="AD276" i="42"/>
  <c r="AC277" i="42"/>
  <c r="AD277" i="42"/>
  <c r="AC278" i="42"/>
  <c r="AD278" i="42"/>
  <c r="AC279" i="42"/>
  <c r="AD279" i="42"/>
  <c r="AC280" i="42"/>
  <c r="AD280" i="42"/>
  <c r="AC281" i="42"/>
  <c r="AD281" i="42"/>
  <c r="AC282" i="42"/>
  <c r="AD282" i="42"/>
  <c r="AC283" i="42"/>
  <c r="AD283" i="42"/>
  <c r="AC284" i="42"/>
  <c r="AD284" i="42"/>
  <c r="AC285" i="42"/>
  <c r="AD285" i="42"/>
  <c r="AC286" i="42"/>
  <c r="AD286" i="42"/>
  <c r="AC287" i="42"/>
  <c r="AD287" i="42"/>
  <c r="AC288" i="42"/>
  <c r="AD288" i="42"/>
  <c r="AC289" i="42"/>
  <c r="AD289" i="42"/>
  <c r="AC290" i="42"/>
  <c r="AD290" i="42"/>
  <c r="AC291" i="42"/>
  <c r="AD291" i="42"/>
  <c r="AC292" i="42"/>
  <c r="AD292" i="42"/>
  <c r="AC293" i="42"/>
  <c r="AD293" i="42"/>
  <c r="AC294" i="42"/>
  <c r="AD294" i="42"/>
  <c r="AC295" i="42"/>
  <c r="AD295" i="42"/>
  <c r="AC296" i="42"/>
  <c r="AD296" i="42"/>
  <c r="AC297" i="42"/>
  <c r="AD297" i="42"/>
  <c r="AC298" i="42"/>
  <c r="AD298" i="42"/>
  <c r="AC299" i="42"/>
  <c r="AD299" i="42"/>
  <c r="AC300" i="42"/>
  <c r="AD300" i="42"/>
  <c r="AC301" i="42"/>
  <c r="AD301" i="42"/>
  <c r="AC302" i="42"/>
  <c r="AD302" i="42"/>
  <c r="AC303" i="42"/>
  <c r="AD303" i="42"/>
  <c r="AC304" i="42"/>
  <c r="AD304" i="42"/>
  <c r="AC305" i="42"/>
  <c r="AD305" i="42"/>
  <c r="AC306" i="42"/>
  <c r="AD306" i="42"/>
  <c r="AC307" i="42"/>
  <c r="AD307" i="42"/>
  <c r="AC308" i="42"/>
  <c r="AD308" i="42"/>
  <c r="AC309" i="42"/>
  <c r="AD309" i="42"/>
  <c r="AC310" i="42"/>
  <c r="AD310" i="42"/>
  <c r="AC311" i="42"/>
  <c r="AD311" i="42"/>
  <c r="AC312" i="42"/>
  <c r="AD312" i="42"/>
  <c r="AC313" i="42"/>
  <c r="AD313" i="42"/>
  <c r="AC579" i="42"/>
  <c r="AD579" i="42"/>
  <c r="AC580" i="42"/>
  <c r="AD580" i="42"/>
  <c r="AC581" i="42"/>
  <c r="AD581" i="42"/>
  <c r="AC582" i="42"/>
  <c r="AD582" i="42"/>
  <c r="AC583" i="42"/>
  <c r="AD583" i="42"/>
  <c r="AC584" i="42"/>
  <c r="AD584" i="42"/>
  <c r="AC585" i="42"/>
  <c r="AD585" i="42"/>
  <c r="AC586" i="42"/>
  <c r="AD586" i="42"/>
  <c r="AC587" i="42"/>
  <c r="AD587" i="42"/>
  <c r="AC588" i="42"/>
  <c r="AD588" i="42"/>
  <c r="AC589" i="42"/>
  <c r="AD589" i="42"/>
  <c r="AC590" i="42"/>
  <c r="AD590" i="42"/>
  <c r="AC591" i="42"/>
  <c r="AD591" i="42"/>
  <c r="AC592" i="42"/>
  <c r="AD592" i="42"/>
  <c r="AC593" i="42"/>
  <c r="AD593" i="42"/>
  <c r="AC594" i="42"/>
  <c r="AD594" i="42"/>
  <c r="AC595" i="42"/>
  <c r="AD595" i="42"/>
  <c r="AC596" i="42"/>
  <c r="AD596" i="42"/>
  <c r="AC597" i="42"/>
  <c r="AD597" i="42"/>
  <c r="AC598" i="42"/>
  <c r="AD598" i="42"/>
  <c r="AC599" i="42"/>
  <c r="AD599" i="42"/>
  <c r="AC600" i="42"/>
  <c r="AD600" i="42"/>
  <c r="AC601" i="42"/>
  <c r="AD601" i="42"/>
  <c r="AC602" i="42"/>
  <c r="AD602" i="42"/>
  <c r="AC603" i="42"/>
  <c r="AD603" i="42"/>
  <c r="AC604" i="42"/>
  <c r="AD604" i="42"/>
  <c r="AC605" i="42"/>
  <c r="AD605" i="42"/>
  <c r="AC606" i="42"/>
  <c r="AD606" i="42"/>
  <c r="AC607" i="42"/>
  <c r="AD607" i="42"/>
  <c r="AC608" i="42"/>
  <c r="AD608" i="42"/>
  <c r="AC609" i="42"/>
  <c r="AD609" i="42"/>
  <c r="AC610" i="42"/>
  <c r="AD610" i="42"/>
  <c r="AC611" i="42"/>
  <c r="AD611" i="42"/>
  <c r="AC612" i="42"/>
  <c r="AD612" i="42"/>
  <c r="AC613" i="42"/>
  <c r="AD613" i="42"/>
  <c r="AC614" i="42"/>
  <c r="AD614" i="42"/>
  <c r="AC615" i="42"/>
  <c r="AD615" i="42"/>
  <c r="AC616" i="42"/>
  <c r="AD616" i="42"/>
  <c r="AC617" i="42"/>
  <c r="AD617" i="42"/>
  <c r="AC618" i="42"/>
  <c r="AD618" i="42"/>
  <c r="AC619" i="42"/>
  <c r="AD619" i="42"/>
  <c r="AC620" i="42"/>
  <c r="AD620" i="42"/>
  <c r="AC621" i="42"/>
  <c r="AD621" i="42"/>
  <c r="AC622" i="42"/>
  <c r="AD622" i="42"/>
  <c r="AC623" i="42"/>
  <c r="AD623" i="42"/>
  <c r="AC624" i="42"/>
  <c r="AD624" i="42"/>
  <c r="AC625" i="42"/>
  <c r="AD625" i="42"/>
  <c r="AC626" i="42"/>
  <c r="AD626" i="42"/>
  <c r="AC627" i="42"/>
  <c r="AD627" i="42"/>
  <c r="AC628" i="42"/>
  <c r="AD628" i="42"/>
  <c r="AC629" i="42"/>
  <c r="AD629" i="42"/>
  <c r="AC630" i="42"/>
  <c r="AD630" i="42"/>
  <c r="AC631" i="42"/>
  <c r="AD631" i="42"/>
  <c r="AC632" i="42"/>
  <c r="AD632" i="42"/>
  <c r="AC633" i="42"/>
  <c r="AD633" i="42"/>
  <c r="AC634" i="42"/>
  <c r="AD634" i="42"/>
  <c r="AC635" i="42"/>
  <c r="AD635" i="42"/>
  <c r="AC740" i="42"/>
  <c r="AD740" i="42"/>
  <c r="AC741" i="42"/>
  <c r="AD741" i="42"/>
  <c r="AC742" i="42"/>
  <c r="AD742" i="42"/>
  <c r="AC743" i="42"/>
  <c r="AD743" i="42"/>
  <c r="AC744" i="42"/>
  <c r="AD744" i="42"/>
  <c r="AC745" i="42"/>
  <c r="AD745" i="42"/>
  <c r="AC746" i="42"/>
  <c r="AD746" i="42"/>
  <c r="AC747" i="42"/>
  <c r="AD747" i="42"/>
  <c r="AC748" i="42"/>
  <c r="AD748" i="42"/>
  <c r="AC749" i="42"/>
  <c r="AD749" i="42"/>
  <c r="AC750" i="42"/>
  <c r="AD750" i="42"/>
  <c r="AC751" i="42"/>
  <c r="AD751" i="42"/>
  <c r="AC752" i="42"/>
  <c r="AD752" i="42"/>
  <c r="AC753" i="42"/>
  <c r="AD753" i="42"/>
  <c r="AC754" i="42"/>
  <c r="AD754" i="42"/>
  <c r="AC755" i="42"/>
  <c r="AD755" i="42"/>
  <c r="AC756" i="42"/>
  <c r="AD756" i="42"/>
  <c r="AC757" i="42"/>
  <c r="AD757" i="42"/>
  <c r="AC758" i="42"/>
  <c r="AD758" i="42"/>
  <c r="AC759" i="42"/>
  <c r="AD759" i="42"/>
  <c r="AC760" i="42"/>
  <c r="AD760" i="42"/>
  <c r="AC761" i="42"/>
  <c r="AD761" i="42"/>
  <c r="AC762" i="42"/>
  <c r="AD762" i="42"/>
  <c r="AC763" i="42"/>
  <c r="AD763" i="42"/>
  <c r="AC764" i="42"/>
  <c r="AD764" i="42"/>
  <c r="AC765" i="42"/>
  <c r="AD765" i="42"/>
  <c r="AC766" i="42"/>
  <c r="AD766" i="42"/>
  <c r="AC767" i="42"/>
  <c r="AD767" i="42"/>
  <c r="AC768" i="42"/>
  <c r="AD768" i="42"/>
  <c r="AC769" i="42"/>
  <c r="AD769" i="42"/>
  <c r="AC770" i="42"/>
  <c r="AD770" i="42"/>
  <c r="AC771" i="42"/>
  <c r="AD771" i="42"/>
  <c r="AC772" i="42"/>
  <c r="AD772" i="42"/>
  <c r="AC773" i="42"/>
  <c r="AD773" i="42"/>
  <c r="AC774" i="42"/>
  <c r="AD774" i="42"/>
  <c r="AC775" i="42"/>
  <c r="AD775" i="42"/>
  <c r="AC776" i="42"/>
  <c r="AD776" i="42"/>
  <c r="AC777" i="42"/>
  <c r="AD777" i="42"/>
  <c r="AC778" i="42"/>
  <c r="AD778" i="42"/>
  <c r="AC779" i="42"/>
  <c r="AD779" i="42"/>
  <c r="AC780" i="42"/>
  <c r="AD780" i="42"/>
  <c r="AC781" i="42"/>
  <c r="AD781" i="42"/>
  <c r="AC782" i="42"/>
  <c r="AD782" i="42"/>
  <c r="AC783" i="42"/>
  <c r="AD783" i="42"/>
  <c r="AC784" i="42"/>
  <c r="AD784" i="42"/>
  <c r="AC785" i="42"/>
  <c r="AD785" i="42"/>
  <c r="AC786" i="42"/>
  <c r="AD786" i="42"/>
  <c r="AC787" i="42"/>
  <c r="AD787" i="42"/>
  <c r="AC788" i="42"/>
  <c r="AD788" i="42"/>
  <c r="AC789" i="42"/>
  <c r="AD789" i="42"/>
  <c r="AC790" i="42"/>
  <c r="AD790" i="42"/>
  <c r="AC791" i="42"/>
  <c r="AD791" i="42"/>
  <c r="AC792" i="42"/>
  <c r="AD792" i="42"/>
  <c r="AC793" i="42"/>
  <c r="AD793" i="42"/>
  <c r="AC794" i="42"/>
  <c r="AD794" i="42"/>
  <c r="AC795" i="42"/>
  <c r="AD795" i="42"/>
  <c r="AC796" i="42"/>
  <c r="AD796" i="42"/>
  <c r="AC901" i="42"/>
  <c r="AD901" i="42"/>
  <c r="AC902" i="42"/>
  <c r="AD902" i="42"/>
  <c r="AC903" i="42"/>
  <c r="AD903" i="42"/>
  <c r="AC904" i="42"/>
  <c r="AD904" i="42"/>
  <c r="AC905" i="42"/>
  <c r="AD905" i="42"/>
  <c r="AC906" i="42"/>
  <c r="AD906" i="42"/>
  <c r="AC907" i="42"/>
  <c r="AD907" i="42"/>
  <c r="AC908" i="42"/>
  <c r="AD908" i="42"/>
  <c r="AC909" i="42"/>
  <c r="AD909" i="42"/>
  <c r="AC910" i="42"/>
  <c r="AD910" i="42"/>
  <c r="AC911" i="42"/>
  <c r="AD911" i="42"/>
  <c r="AC912" i="42"/>
  <c r="AD912" i="42"/>
  <c r="AC913" i="42"/>
  <c r="AD913" i="42"/>
  <c r="AC914" i="42"/>
  <c r="AD914" i="42"/>
  <c r="AC915" i="42"/>
  <c r="AD915" i="42"/>
  <c r="AC916" i="42"/>
  <c r="AD916" i="42"/>
  <c r="AC917" i="42"/>
  <c r="AD917" i="42"/>
  <c r="AC918" i="42"/>
  <c r="AD918" i="42"/>
  <c r="AC919" i="42"/>
  <c r="AD919" i="42"/>
  <c r="AC920" i="42"/>
  <c r="AD920" i="42"/>
  <c r="AC921" i="42"/>
  <c r="AD921" i="42"/>
  <c r="AC922" i="42"/>
  <c r="AD922" i="42"/>
  <c r="AC923" i="42"/>
  <c r="AD923" i="42"/>
  <c r="AC924" i="42"/>
  <c r="AD924" i="42"/>
  <c r="AC925" i="42"/>
  <c r="AD925" i="42"/>
  <c r="AC926" i="42"/>
  <c r="AD926" i="42"/>
  <c r="AC927" i="42"/>
  <c r="AD927" i="42"/>
  <c r="AC928" i="42"/>
  <c r="AD928" i="42"/>
  <c r="AC929" i="42"/>
  <c r="AD929" i="42"/>
  <c r="AC930" i="42"/>
  <c r="AD930" i="42"/>
  <c r="AC931" i="42"/>
  <c r="AD931" i="42"/>
  <c r="AC932" i="42"/>
  <c r="AD932" i="42"/>
  <c r="AC933" i="42"/>
  <c r="AD933" i="42"/>
  <c r="AC934" i="42"/>
  <c r="AD934" i="42"/>
  <c r="AC935" i="42"/>
  <c r="AD935" i="42"/>
  <c r="AC936" i="42"/>
  <c r="AD936" i="42"/>
  <c r="AC937" i="42"/>
  <c r="AD937" i="42"/>
  <c r="AC938" i="42"/>
  <c r="AD938" i="42"/>
  <c r="AC939" i="42"/>
  <c r="AD939" i="42"/>
  <c r="AC940" i="42"/>
  <c r="AD940" i="42"/>
  <c r="AC941" i="42"/>
  <c r="AD941" i="42"/>
  <c r="AC942" i="42"/>
  <c r="AD942" i="42"/>
  <c r="AC943" i="42"/>
  <c r="AD943" i="42"/>
  <c r="AC944" i="42"/>
  <c r="AD944" i="42"/>
  <c r="AC945" i="42"/>
  <c r="AD945" i="42"/>
  <c r="AC946" i="42"/>
  <c r="AD946" i="42"/>
  <c r="AC947" i="42"/>
  <c r="AD947" i="42"/>
  <c r="AC948" i="42"/>
  <c r="AD948" i="42"/>
  <c r="AC949" i="42"/>
  <c r="AD949" i="42"/>
  <c r="AC950" i="42"/>
  <c r="AD950" i="42"/>
  <c r="AC951" i="42"/>
  <c r="AD951" i="42"/>
  <c r="AC952" i="42"/>
  <c r="AD952" i="42"/>
  <c r="AC953" i="42"/>
  <c r="AD953" i="42"/>
  <c r="AC954" i="42"/>
  <c r="AD954" i="42"/>
  <c r="AC955" i="42"/>
  <c r="AD955" i="42"/>
  <c r="AC956" i="42"/>
  <c r="AD956" i="42"/>
  <c r="AC957" i="42"/>
  <c r="AD957" i="42"/>
  <c r="AC1062" i="42"/>
  <c r="AD1062" i="42"/>
  <c r="AC1063" i="42"/>
  <c r="AD1063" i="42"/>
  <c r="AC1064" i="42"/>
  <c r="AD1064" i="42"/>
  <c r="AC1065" i="42"/>
  <c r="AD1065" i="42"/>
  <c r="AC1066" i="42"/>
  <c r="AD1066" i="42"/>
  <c r="AC1067" i="42"/>
  <c r="AD1067" i="42"/>
  <c r="AC1068" i="42"/>
  <c r="AD1068" i="42"/>
  <c r="AC1069" i="42"/>
  <c r="AD1069" i="42"/>
  <c r="AC1070" i="42"/>
  <c r="AD1070" i="42"/>
  <c r="AC1071" i="42"/>
  <c r="AD1071" i="42"/>
  <c r="AC1072" i="42"/>
  <c r="AD1072" i="42"/>
  <c r="AC1073" i="42"/>
  <c r="AD1073" i="42"/>
  <c r="AC1074" i="42"/>
  <c r="AD1074" i="42"/>
  <c r="AC1075" i="42"/>
  <c r="AD1075" i="42"/>
  <c r="AC1076" i="42"/>
  <c r="AD1076" i="42"/>
  <c r="AC1077" i="42"/>
  <c r="AD1077" i="42"/>
  <c r="AC1078" i="42"/>
  <c r="AD1078" i="42"/>
  <c r="AC1079" i="42"/>
  <c r="AD1079" i="42"/>
  <c r="AC1080" i="42"/>
  <c r="AD1080" i="42"/>
  <c r="AC1081" i="42"/>
  <c r="AD1081" i="42"/>
  <c r="AC1082" i="42"/>
  <c r="AD1082" i="42"/>
  <c r="AC1083" i="42"/>
  <c r="AD1083" i="42"/>
  <c r="AC1084" i="42"/>
  <c r="AD1084" i="42"/>
  <c r="AC1085" i="42"/>
  <c r="AD1085" i="42"/>
  <c r="AC1086" i="42"/>
  <c r="AD1086" i="42"/>
  <c r="AC1087" i="42"/>
  <c r="AD1087" i="42"/>
  <c r="AC1088" i="42"/>
  <c r="AD1088" i="42"/>
  <c r="AC1089" i="42"/>
  <c r="AD1089" i="42"/>
  <c r="AC1090" i="42"/>
  <c r="AD1090" i="42"/>
  <c r="AC1091" i="42"/>
  <c r="AD1091" i="42"/>
  <c r="AC1092" i="42"/>
  <c r="AD1092" i="42"/>
  <c r="AC1093" i="42"/>
  <c r="AD1093" i="42"/>
  <c r="AC1094" i="42"/>
  <c r="AD1094" i="42"/>
  <c r="AC1095" i="42"/>
  <c r="AD1095" i="42"/>
  <c r="AC1096" i="42"/>
  <c r="AD1096" i="42"/>
  <c r="AC1097" i="42"/>
  <c r="AD1097" i="42"/>
  <c r="AC1098" i="42"/>
  <c r="AD1098" i="42"/>
  <c r="AC1099" i="42"/>
  <c r="AD1099" i="42"/>
  <c r="AC1100" i="42"/>
  <c r="AD1100" i="42"/>
  <c r="AC1101" i="42"/>
  <c r="AD1101" i="42"/>
  <c r="AC1102" i="42"/>
  <c r="AD1102" i="42"/>
  <c r="AC1103" i="42"/>
  <c r="AD1103" i="42"/>
  <c r="AC1104" i="42"/>
  <c r="AD1104" i="42"/>
  <c r="AC1105" i="42"/>
  <c r="AD1105" i="42"/>
  <c r="AC1106" i="42"/>
  <c r="AD1106" i="42"/>
  <c r="AC1107" i="42"/>
  <c r="AD1107" i="42"/>
  <c r="AC1108" i="42"/>
  <c r="AD1108" i="42"/>
  <c r="AC1109" i="42"/>
  <c r="AD1109" i="42"/>
  <c r="AC1110" i="42"/>
  <c r="AD1110" i="42"/>
  <c r="AC1111" i="42"/>
  <c r="AD1111" i="42"/>
  <c r="AC1112" i="42"/>
  <c r="AD1112" i="42"/>
  <c r="AC1113" i="42"/>
  <c r="AD1113" i="42"/>
  <c r="AC1114" i="42"/>
  <c r="AD1114" i="42"/>
  <c r="AC1115" i="42"/>
  <c r="AD1115" i="42"/>
  <c r="AC1116" i="42"/>
  <c r="AD1116" i="42"/>
  <c r="AC1117" i="42"/>
  <c r="AD1117" i="42"/>
  <c r="AC1118" i="42"/>
  <c r="AD1118" i="42"/>
  <c r="J9" i="39" l="1"/>
  <c r="I9" i="39"/>
  <c r="H9" i="39"/>
  <c r="G9" i="39"/>
  <c r="K9" i="39" s="1"/>
  <c r="J8" i="39"/>
  <c r="I8" i="39"/>
  <c r="H8" i="39"/>
  <c r="G8" i="39"/>
  <c r="K8" i="39" s="1"/>
  <c r="J7" i="39"/>
  <c r="I7" i="39"/>
  <c r="H7" i="39"/>
  <c r="G7" i="39"/>
  <c r="K7" i="39" s="1"/>
  <c r="J6" i="39"/>
  <c r="I6" i="39"/>
  <c r="H6" i="39"/>
  <c r="G6" i="39"/>
  <c r="K6" i="39" s="1"/>
  <c r="J5" i="39"/>
  <c r="I5" i="39"/>
  <c r="H5" i="39"/>
  <c r="G5" i="39"/>
  <c r="K5" i="39" s="1"/>
  <c r="J4" i="39"/>
  <c r="I4" i="39"/>
  <c r="H4" i="39"/>
  <c r="G4" i="39"/>
  <c r="K4" i="39" s="1"/>
  <c r="X5" i="22" l="1"/>
  <c r="X4" i="22"/>
  <c r="S7" i="21"/>
  <c r="T7" i="21" s="1"/>
  <c r="BE7" i="21"/>
  <c r="X38" i="20"/>
  <c r="AB38" i="20" s="1"/>
  <c r="AG38" i="20" s="1"/>
  <c r="X37" i="20"/>
  <c r="AB37" i="20" s="1"/>
  <c r="AG37" i="20" s="1"/>
  <c r="X36" i="20"/>
  <c r="AB36" i="20" s="1"/>
  <c r="AG36" i="20" s="1"/>
  <c r="X35" i="20"/>
  <c r="AB35" i="20" s="1"/>
  <c r="AG35" i="20" s="1"/>
  <c r="X34" i="20"/>
  <c r="AB34" i="20" s="1"/>
  <c r="AG34" i="20" s="1"/>
  <c r="X33" i="20"/>
  <c r="AB33" i="20" s="1"/>
  <c r="AG33" i="20" s="1"/>
  <c r="AH32" i="20"/>
  <c r="AG32" i="20"/>
  <c r="AD32" i="20"/>
  <c r="X32" i="20"/>
  <c r="Z32" i="20" s="1"/>
  <c r="X31" i="20"/>
  <c r="AC31" i="20" s="1"/>
  <c r="AH31" i="20" s="1"/>
  <c r="X30" i="20"/>
  <c r="AC30" i="20" s="1"/>
  <c r="AH30" i="20" s="1"/>
  <c r="X29" i="20"/>
  <c r="AC29" i="20" s="1"/>
  <c r="AH29" i="20" s="1"/>
  <c r="X28" i="20"/>
  <c r="AC28" i="20" s="1"/>
  <c r="AH28" i="20" s="1"/>
  <c r="X27" i="20"/>
  <c r="Z27" i="20" s="1"/>
  <c r="X26" i="20"/>
  <c r="AB26" i="20" s="1"/>
  <c r="X25" i="20"/>
  <c r="AC25" i="20" s="1"/>
  <c r="AH25" i="20" s="1"/>
  <c r="X24" i="20"/>
  <c r="AC24" i="20" s="1"/>
  <c r="AH24" i="20" s="1"/>
  <c r="X23" i="20"/>
  <c r="AC23" i="20" s="1"/>
  <c r="AH23" i="20" s="1"/>
  <c r="X22" i="20"/>
  <c r="AC22" i="20" s="1"/>
  <c r="AH22" i="20" s="1"/>
  <c r="X21" i="20"/>
  <c r="AC21" i="20" s="1"/>
  <c r="AH21" i="20" s="1"/>
  <c r="X20" i="20"/>
  <c r="AC20" i="20" s="1"/>
  <c r="AH20" i="20" s="1"/>
  <c r="X19" i="20"/>
  <c r="AC19" i="20" s="1"/>
  <c r="AH19" i="20" s="1"/>
  <c r="X18" i="20"/>
  <c r="AC18" i="20" s="1"/>
  <c r="AH18" i="20" s="1"/>
  <c r="X17" i="20"/>
  <c r="AC17" i="20" s="1"/>
  <c r="AH17" i="20" s="1"/>
  <c r="X16" i="20"/>
  <c r="AC16" i="20" s="1"/>
  <c r="AH16" i="20" s="1"/>
  <c r="X15" i="20"/>
  <c r="AC15" i="20" s="1"/>
  <c r="AH15" i="20" s="1"/>
  <c r="X14" i="20"/>
  <c r="AC14" i="20" s="1"/>
  <c r="AH14" i="20" s="1"/>
  <c r="X13" i="20"/>
  <c r="Z13" i="20" s="1"/>
  <c r="X12" i="20"/>
  <c r="AB12" i="20" s="1"/>
  <c r="AG12" i="20" s="1"/>
  <c r="X11" i="20"/>
  <c r="AB11" i="20" s="1"/>
  <c r="AG11" i="20" s="1"/>
  <c r="X10" i="20"/>
  <c r="AB10" i="20" s="1"/>
  <c r="AG10" i="20" s="1"/>
  <c r="X9" i="20"/>
  <c r="AB9" i="20" s="1"/>
  <c r="AG9" i="20" s="1"/>
  <c r="X8" i="20"/>
  <c r="AB8" i="20" s="1"/>
  <c r="AG8" i="20" s="1"/>
  <c r="X7" i="20"/>
  <c r="AB7" i="20" s="1"/>
  <c r="AG7" i="20" s="1"/>
  <c r="X6" i="20"/>
  <c r="AB6" i="20" s="1"/>
  <c r="AG6" i="20" s="1"/>
  <c r="X5" i="20"/>
  <c r="AB5" i="20" s="1"/>
  <c r="AG5" i="20" s="1"/>
  <c r="BL7" i="21" l="1"/>
  <c r="BN7" i="21"/>
  <c r="BP7" i="21"/>
  <c r="BO7" i="21"/>
  <c r="BM7" i="21"/>
  <c r="BK7" i="21"/>
  <c r="Y5" i="20"/>
  <c r="AD5" i="20" s="1"/>
  <c r="AC5" i="20"/>
  <c r="AH5" i="20" s="1"/>
  <c r="Y6" i="20"/>
  <c r="AD6" i="20" s="1"/>
  <c r="AA26" i="20"/>
  <c r="AF26" i="20" s="1"/>
  <c r="AA33" i="20"/>
  <c r="AF33" i="20" s="1"/>
  <c r="AA34" i="20"/>
  <c r="AF34" i="20" s="1"/>
  <c r="AA35" i="20"/>
  <c r="AF35" i="20" s="1"/>
  <c r="AA36" i="20"/>
  <c r="AF36" i="20" s="1"/>
  <c r="AA37" i="20"/>
  <c r="AF37" i="20" s="1"/>
  <c r="AA5" i="20"/>
  <c r="AF5" i="20" s="1"/>
  <c r="Y26" i="20"/>
  <c r="AD26" i="20" s="1"/>
  <c r="AC26" i="20"/>
  <c r="AH26" i="20" s="1"/>
  <c r="Y33" i="20"/>
  <c r="AD33" i="20" s="1"/>
  <c r="AC33" i="20"/>
  <c r="AH33" i="20" s="1"/>
  <c r="Y34" i="20"/>
  <c r="AD34" i="20" s="1"/>
  <c r="AC34" i="20"/>
  <c r="AH34" i="20" s="1"/>
  <c r="Y35" i="20"/>
  <c r="AD35" i="20" s="1"/>
  <c r="AC35" i="20"/>
  <c r="AH35" i="20" s="1"/>
  <c r="Y36" i="20"/>
  <c r="AD36" i="20" s="1"/>
  <c r="AC36" i="20"/>
  <c r="AH36" i="20" s="1"/>
  <c r="Y37" i="20"/>
  <c r="AD37" i="20" s="1"/>
  <c r="AC37" i="20"/>
  <c r="AH37" i="20" s="1"/>
  <c r="Y38" i="20"/>
  <c r="AD38" i="20" s="1"/>
  <c r="BY5" i="20"/>
  <c r="BW5" i="20"/>
  <c r="BU5" i="20"/>
  <c r="BZ5" i="20"/>
  <c r="BX5" i="20"/>
  <c r="BV5" i="20"/>
  <c r="AE5" i="20"/>
  <c r="BS5" i="20" s="1"/>
  <c r="AA6" i="20"/>
  <c r="AC6" i="20"/>
  <c r="AH6" i="20" s="1"/>
  <c r="Y7" i="20"/>
  <c r="AD7" i="20" s="1"/>
  <c r="AA7" i="20"/>
  <c r="AC7" i="20"/>
  <c r="AH7" i="20" s="1"/>
  <c r="Y8" i="20"/>
  <c r="AD8" i="20" s="1"/>
  <c r="AA8" i="20"/>
  <c r="AC8" i="20"/>
  <c r="AH8" i="20" s="1"/>
  <c r="Y9" i="20"/>
  <c r="AD9" i="20" s="1"/>
  <c r="AA9" i="20"/>
  <c r="AC9" i="20"/>
  <c r="AH9" i="20" s="1"/>
  <c r="Y10" i="20"/>
  <c r="AD10" i="20" s="1"/>
  <c r="AA10" i="20"/>
  <c r="AC10" i="20"/>
  <c r="AH10" i="20" s="1"/>
  <c r="Y11" i="20"/>
  <c r="AD11" i="20" s="1"/>
  <c r="AA11" i="20"/>
  <c r="AC11" i="20"/>
  <c r="AH11" i="20" s="1"/>
  <c r="Y12" i="20"/>
  <c r="AD12" i="20" s="1"/>
  <c r="AA12" i="20"/>
  <c r="AC12" i="20"/>
  <c r="AH12" i="20" s="1"/>
  <c r="Z5" i="20"/>
  <c r="Z6" i="20"/>
  <c r="Z7" i="20"/>
  <c r="Z8" i="20"/>
  <c r="Z9" i="20"/>
  <c r="Z10" i="20"/>
  <c r="Z11" i="20"/>
  <c r="Z12" i="20"/>
  <c r="AC13" i="20"/>
  <c r="AH13" i="20" s="1"/>
  <c r="AA13" i="20"/>
  <c r="Y13" i="20"/>
  <c r="AD13" i="20" s="1"/>
  <c r="AB13" i="20"/>
  <c r="AG13" i="20" s="1"/>
  <c r="BZ26" i="20"/>
  <c r="BX26" i="20"/>
  <c r="BV26" i="20"/>
  <c r="BW26" i="20"/>
  <c r="BY26" i="20"/>
  <c r="BU26" i="20"/>
  <c r="Z14" i="20"/>
  <c r="AB14" i="20"/>
  <c r="AG14" i="20" s="1"/>
  <c r="Z15" i="20"/>
  <c r="AB15" i="20"/>
  <c r="AG15" i="20" s="1"/>
  <c r="Z16" i="20"/>
  <c r="AB16" i="20"/>
  <c r="AG16" i="20" s="1"/>
  <c r="Z17" i="20"/>
  <c r="AB17" i="20"/>
  <c r="AG17" i="20" s="1"/>
  <c r="Z18" i="20"/>
  <c r="AB18" i="20"/>
  <c r="AG18" i="20" s="1"/>
  <c r="Z19" i="20"/>
  <c r="AB19" i="20"/>
  <c r="AG19" i="20" s="1"/>
  <c r="Z20" i="20"/>
  <c r="AB20" i="20"/>
  <c r="AG20" i="20" s="1"/>
  <c r="Z21" i="20"/>
  <c r="AB21" i="20"/>
  <c r="AG21" i="20" s="1"/>
  <c r="Z22" i="20"/>
  <c r="AB22" i="20"/>
  <c r="AG22" i="20" s="1"/>
  <c r="Z23" i="20"/>
  <c r="AB23" i="20"/>
  <c r="AG23" i="20" s="1"/>
  <c r="Z24" i="20"/>
  <c r="AB24" i="20"/>
  <c r="AG24" i="20" s="1"/>
  <c r="Z25" i="20"/>
  <c r="AB25" i="20"/>
  <c r="AG25" i="20" s="1"/>
  <c r="BY33" i="20"/>
  <c r="BW33" i="20"/>
  <c r="BU33" i="20"/>
  <c r="BZ33" i="20"/>
  <c r="BX33" i="20"/>
  <c r="BV33" i="20"/>
  <c r="BY34" i="20"/>
  <c r="BW34" i="20"/>
  <c r="BU34" i="20"/>
  <c r="BZ34" i="20"/>
  <c r="BX34" i="20"/>
  <c r="BV34" i="20"/>
  <c r="BY35" i="20"/>
  <c r="BW35" i="20"/>
  <c r="BU35" i="20"/>
  <c r="BZ35" i="20"/>
  <c r="BV35" i="20"/>
  <c r="BX35" i="20"/>
  <c r="BY36" i="20"/>
  <c r="BW36" i="20"/>
  <c r="BU36" i="20"/>
  <c r="BX36" i="20"/>
  <c r="BZ36" i="20"/>
  <c r="BV36" i="20"/>
  <c r="BY37" i="20"/>
  <c r="BW37" i="20"/>
  <c r="BU37" i="20"/>
  <c r="BZ37" i="20"/>
  <c r="BX37" i="20"/>
  <c r="BV37" i="20"/>
  <c r="Y14" i="20"/>
  <c r="AD14" i="20" s="1"/>
  <c r="AA14" i="20"/>
  <c r="Y15" i="20"/>
  <c r="AD15" i="20" s="1"/>
  <c r="AA15" i="20"/>
  <c r="Y16" i="20"/>
  <c r="AD16" i="20" s="1"/>
  <c r="AA16" i="20"/>
  <c r="Y17" i="20"/>
  <c r="AD17" i="20" s="1"/>
  <c r="AA17" i="20"/>
  <c r="Y18" i="20"/>
  <c r="AD18" i="20" s="1"/>
  <c r="AA18" i="20"/>
  <c r="Y19" i="20"/>
  <c r="AD19" i="20" s="1"/>
  <c r="AA19" i="20"/>
  <c r="Y20" i="20"/>
  <c r="AD20" i="20" s="1"/>
  <c r="AA20" i="20"/>
  <c r="Y21" i="20"/>
  <c r="AD21" i="20" s="1"/>
  <c r="AA21" i="20"/>
  <c r="Y22" i="20"/>
  <c r="AD22" i="20" s="1"/>
  <c r="AA22" i="20"/>
  <c r="Y23" i="20"/>
  <c r="AD23" i="20" s="1"/>
  <c r="AA23" i="20"/>
  <c r="Y24" i="20"/>
  <c r="AD24" i="20" s="1"/>
  <c r="AA24" i="20"/>
  <c r="Y25" i="20"/>
  <c r="AD25" i="20" s="1"/>
  <c r="AA25" i="20"/>
  <c r="AE26" i="20"/>
  <c r="BR26" i="20" s="1"/>
  <c r="AC27" i="20"/>
  <c r="AH27" i="20" s="1"/>
  <c r="AA27" i="20"/>
  <c r="Y27" i="20"/>
  <c r="AD27" i="20" s="1"/>
  <c r="AB27" i="20"/>
  <c r="AG27" i="20" s="1"/>
  <c r="Z28" i="20"/>
  <c r="AB28" i="20"/>
  <c r="AG28" i="20" s="1"/>
  <c r="Z29" i="20"/>
  <c r="AB29" i="20"/>
  <c r="AG29" i="20" s="1"/>
  <c r="Z30" i="20"/>
  <c r="AB30" i="20"/>
  <c r="AG30" i="20" s="1"/>
  <c r="Z31" i="20"/>
  <c r="AB31" i="20"/>
  <c r="AG31" i="20" s="1"/>
  <c r="AA32" i="20"/>
  <c r="AE33" i="20"/>
  <c r="BQ33" i="20" s="1"/>
  <c r="AE34" i="20"/>
  <c r="BS34" i="20" s="1"/>
  <c r="AE35" i="20"/>
  <c r="BQ35" i="20" s="1"/>
  <c r="AE36" i="20"/>
  <c r="Z26" i="20"/>
  <c r="Y28" i="20"/>
  <c r="AD28" i="20" s="1"/>
  <c r="AA28" i="20"/>
  <c r="Y29" i="20"/>
  <c r="AD29" i="20" s="1"/>
  <c r="AA29" i="20"/>
  <c r="Y30" i="20"/>
  <c r="AD30" i="20" s="1"/>
  <c r="AA30" i="20"/>
  <c r="Y31" i="20"/>
  <c r="AD31" i="20" s="1"/>
  <c r="AA31" i="20"/>
  <c r="Z33" i="20"/>
  <c r="Z34" i="20"/>
  <c r="Z35" i="20"/>
  <c r="BS36" i="20"/>
  <c r="BQ36" i="20"/>
  <c r="BO36" i="20"/>
  <c r="BP36" i="20"/>
  <c r="BT36" i="20"/>
  <c r="AE37" i="20"/>
  <c r="BQ37" i="20" s="1"/>
  <c r="AA38" i="20"/>
  <c r="AC38" i="20"/>
  <c r="AH38" i="20" s="1"/>
  <c r="Z36" i="20"/>
  <c r="Z37" i="20"/>
  <c r="Z38" i="20"/>
  <c r="AI37" i="20" l="1"/>
  <c r="AI36" i="20"/>
  <c r="AI35" i="20"/>
  <c r="AI34" i="20"/>
  <c r="AI33" i="20"/>
  <c r="AI26" i="20"/>
  <c r="AI5" i="20"/>
  <c r="BR37" i="20"/>
  <c r="BS26" i="20"/>
  <c r="BO26" i="20"/>
  <c r="AF38" i="20"/>
  <c r="BY38" i="20" s="1"/>
  <c r="AE38" i="20"/>
  <c r="BV38" i="20"/>
  <c r="BZ38" i="20"/>
  <c r="BW38" i="20"/>
  <c r="BP37" i="20"/>
  <c r="BO37" i="20"/>
  <c r="BS37" i="20"/>
  <c r="AF32" i="20"/>
  <c r="AE32" i="20"/>
  <c r="BP35" i="20"/>
  <c r="BO35" i="20"/>
  <c r="BS35" i="20"/>
  <c r="BP34" i="20"/>
  <c r="BT34" i="20"/>
  <c r="BQ34" i="20"/>
  <c r="BR33" i="20"/>
  <c r="BO33" i="20"/>
  <c r="BS33" i="20"/>
  <c r="AE27" i="20"/>
  <c r="AF27" i="20"/>
  <c r="BX27" i="20" s="1"/>
  <c r="BQ26" i="20"/>
  <c r="BP26" i="20"/>
  <c r="BT26" i="20"/>
  <c r="AF12" i="20"/>
  <c r="BZ12" i="20" s="1"/>
  <c r="AE12" i="20"/>
  <c r="AF10" i="20"/>
  <c r="BY10" i="20" s="1"/>
  <c r="AE10" i="20"/>
  <c r="AF8" i="20"/>
  <c r="BY8" i="20" s="1"/>
  <c r="AE8" i="20"/>
  <c r="AF6" i="20"/>
  <c r="BY6" i="20" s="1"/>
  <c r="AE6" i="20"/>
  <c r="BV6" i="20"/>
  <c r="BW10" i="20"/>
  <c r="BV8" i="20"/>
  <c r="BZ8" i="20"/>
  <c r="BW8" i="20"/>
  <c r="BP5" i="20"/>
  <c r="BT5" i="20"/>
  <c r="BQ5" i="20"/>
  <c r="AE31" i="20"/>
  <c r="BT31" i="20" s="1"/>
  <c r="AF31" i="20"/>
  <c r="AE30" i="20"/>
  <c r="BR30" i="20" s="1"/>
  <c r="AF30" i="20"/>
  <c r="AE29" i="20"/>
  <c r="BT29" i="20" s="1"/>
  <c r="AF29" i="20"/>
  <c r="AE28" i="20"/>
  <c r="BR28" i="20" s="1"/>
  <c r="AF28" i="20"/>
  <c r="BX38" i="20"/>
  <c r="BU38" i="20"/>
  <c r="BT37" i="20"/>
  <c r="BZ31" i="20"/>
  <c r="BX31" i="20"/>
  <c r="BV31" i="20"/>
  <c r="BY31" i="20"/>
  <c r="BW31" i="20"/>
  <c r="BU31" i="20"/>
  <c r="BZ30" i="20"/>
  <c r="BX30" i="20"/>
  <c r="BV30" i="20"/>
  <c r="BY30" i="20"/>
  <c r="BW30" i="20"/>
  <c r="BU30" i="20"/>
  <c r="BZ29" i="20"/>
  <c r="BX29" i="20"/>
  <c r="BV29" i="20"/>
  <c r="BY29" i="20"/>
  <c r="BW29" i="20"/>
  <c r="BU29" i="20"/>
  <c r="BZ28" i="20"/>
  <c r="BX28" i="20"/>
  <c r="BV28" i="20"/>
  <c r="BY28" i="20"/>
  <c r="BW28" i="20"/>
  <c r="BU28" i="20"/>
  <c r="BR36" i="20"/>
  <c r="BT35" i="20"/>
  <c r="BR35" i="20"/>
  <c r="BR34" i="20"/>
  <c r="BO34" i="20"/>
  <c r="BP33" i="20"/>
  <c r="BT33" i="20"/>
  <c r="BT27" i="20"/>
  <c r="BR27" i="20"/>
  <c r="BP27" i="20"/>
  <c r="BS27" i="20"/>
  <c r="BO27" i="20"/>
  <c r="BQ27" i="20"/>
  <c r="AE25" i="20"/>
  <c r="BR25" i="20" s="1"/>
  <c r="AF25" i="20"/>
  <c r="AE24" i="20"/>
  <c r="BT24" i="20" s="1"/>
  <c r="AF24" i="20"/>
  <c r="AE23" i="20"/>
  <c r="BR23" i="20" s="1"/>
  <c r="AF23" i="20"/>
  <c r="AE22" i="20"/>
  <c r="BT22" i="20" s="1"/>
  <c r="AF22" i="20"/>
  <c r="AE21" i="20"/>
  <c r="BR21" i="20" s="1"/>
  <c r="AF21" i="20"/>
  <c r="AE20" i="20"/>
  <c r="BT20" i="20" s="1"/>
  <c r="AF20" i="20"/>
  <c r="AE19" i="20"/>
  <c r="BR19" i="20" s="1"/>
  <c r="AF19" i="20"/>
  <c r="AE18" i="20"/>
  <c r="BT18" i="20" s="1"/>
  <c r="AF18" i="20"/>
  <c r="AE17" i="20"/>
  <c r="BR17" i="20" s="1"/>
  <c r="AF17" i="20"/>
  <c r="AE16" i="20"/>
  <c r="BT16" i="20" s="1"/>
  <c r="AF16" i="20"/>
  <c r="AE15" i="20"/>
  <c r="BR15" i="20" s="1"/>
  <c r="AF15" i="20"/>
  <c r="AE14" i="20"/>
  <c r="BT14" i="20" s="1"/>
  <c r="AF14" i="20"/>
  <c r="BY25" i="20"/>
  <c r="BW25" i="20"/>
  <c r="BU25" i="20"/>
  <c r="BX25" i="20"/>
  <c r="BZ25" i="20"/>
  <c r="BV25" i="20"/>
  <c r="BZ24" i="20"/>
  <c r="BX24" i="20"/>
  <c r="BV24" i="20"/>
  <c r="BY24" i="20"/>
  <c r="BW24" i="20"/>
  <c r="BU24" i="20"/>
  <c r="BZ23" i="20"/>
  <c r="BX23" i="20"/>
  <c r="BV23" i="20"/>
  <c r="BY23" i="20"/>
  <c r="BW23" i="20"/>
  <c r="BU23" i="20"/>
  <c r="BZ22" i="20"/>
  <c r="BX22" i="20"/>
  <c r="BV22" i="20"/>
  <c r="BY22" i="20"/>
  <c r="BW22" i="20"/>
  <c r="BU22" i="20"/>
  <c r="BZ21" i="20"/>
  <c r="BX21" i="20"/>
  <c r="BV21" i="20"/>
  <c r="BY21" i="20"/>
  <c r="BW21" i="20"/>
  <c r="BU21" i="20"/>
  <c r="BZ20" i="20"/>
  <c r="BX20" i="20"/>
  <c r="BV20" i="20"/>
  <c r="BY20" i="20"/>
  <c r="BW20" i="20"/>
  <c r="BU20" i="20"/>
  <c r="BZ19" i="20"/>
  <c r="BX19" i="20"/>
  <c r="BV19" i="20"/>
  <c r="BY19" i="20"/>
  <c r="BW19" i="20"/>
  <c r="BU19" i="20"/>
  <c r="BZ18" i="20"/>
  <c r="BX18" i="20"/>
  <c r="BV18" i="20"/>
  <c r="BY18" i="20"/>
  <c r="BW18" i="20"/>
  <c r="BU18" i="20"/>
  <c r="BZ17" i="20"/>
  <c r="BX17" i="20"/>
  <c r="BV17" i="20"/>
  <c r="BY17" i="20"/>
  <c r="BW17" i="20"/>
  <c r="BU17" i="20"/>
  <c r="BZ16" i="20"/>
  <c r="BX16" i="20"/>
  <c r="BV16" i="20"/>
  <c r="BY16" i="20"/>
  <c r="BW16" i="20"/>
  <c r="BU16" i="20"/>
  <c r="BZ15" i="20"/>
  <c r="BX15" i="20"/>
  <c r="BV15" i="20"/>
  <c r="BY15" i="20"/>
  <c r="BW15" i="20"/>
  <c r="BU15" i="20"/>
  <c r="BZ14" i="20"/>
  <c r="BX14" i="20"/>
  <c r="BV14" i="20"/>
  <c r="BY14" i="20"/>
  <c r="BW14" i="20"/>
  <c r="BU14" i="20"/>
  <c r="AE13" i="20"/>
  <c r="BT13" i="20" s="1"/>
  <c r="AF13" i="20"/>
  <c r="BX13" i="20" s="1"/>
  <c r="BT12" i="20"/>
  <c r="BS12" i="20"/>
  <c r="BQ12" i="20"/>
  <c r="BO12" i="20"/>
  <c r="BR12" i="20"/>
  <c r="BP12" i="20"/>
  <c r="AF11" i="20"/>
  <c r="BV11" i="20" s="1"/>
  <c r="AE11" i="20"/>
  <c r="BQ11" i="20" s="1"/>
  <c r="BS10" i="20"/>
  <c r="BQ10" i="20"/>
  <c r="BO10" i="20"/>
  <c r="BT10" i="20"/>
  <c r="BR10" i="20"/>
  <c r="BP10" i="20"/>
  <c r="AF9" i="20"/>
  <c r="BY9" i="20" s="1"/>
  <c r="AE9" i="20"/>
  <c r="BS9" i="20" s="1"/>
  <c r="BS8" i="20"/>
  <c r="BQ8" i="20"/>
  <c r="BO8" i="20"/>
  <c r="BT8" i="20"/>
  <c r="BR8" i="20"/>
  <c r="BP8" i="20"/>
  <c r="AF7" i="20"/>
  <c r="BV7" i="20" s="1"/>
  <c r="AE7" i="20"/>
  <c r="BQ7" i="20" s="1"/>
  <c r="BX11" i="20"/>
  <c r="BX6" i="20"/>
  <c r="BU6" i="20"/>
  <c r="BY12" i="20"/>
  <c r="BV12" i="20"/>
  <c r="BX10" i="20"/>
  <c r="BU10" i="20"/>
  <c r="BX8" i="20"/>
  <c r="BU8" i="20"/>
  <c r="BR5" i="20"/>
  <c r="BO5" i="20"/>
  <c r="BZ10" i="20" l="1"/>
  <c r="BV10" i="20"/>
  <c r="BX12" i="20"/>
  <c r="BW12" i="20"/>
  <c r="AI12" i="20"/>
  <c r="AI38" i="20"/>
  <c r="AI6" i="20"/>
  <c r="AI8" i="20"/>
  <c r="AI10" i="20"/>
  <c r="AI32" i="20"/>
  <c r="AI30" i="20"/>
  <c r="AI9" i="20"/>
  <c r="AI13" i="20"/>
  <c r="AI16" i="20"/>
  <c r="AI18" i="20"/>
  <c r="AI20" i="20"/>
  <c r="AI22" i="20"/>
  <c r="AI24" i="20"/>
  <c r="AI31" i="20"/>
  <c r="AI7" i="20"/>
  <c r="AI11" i="20"/>
  <c r="AI15" i="20"/>
  <c r="AI17" i="20"/>
  <c r="AI19" i="20"/>
  <c r="AI21" i="20"/>
  <c r="AI23" i="20"/>
  <c r="AI25" i="20"/>
  <c r="AI14" i="20"/>
  <c r="AI27" i="20"/>
  <c r="AI29" i="20"/>
  <c r="AI28" i="20"/>
  <c r="BU7" i="20"/>
  <c r="BU12" i="20"/>
  <c r="BU9" i="20"/>
  <c r="BX7" i="20"/>
  <c r="BU11" i="20"/>
  <c r="BW6" i="20"/>
  <c r="BV13" i="20"/>
  <c r="BW13" i="20"/>
  <c r="BZ13" i="20"/>
  <c r="BZ6" i="20"/>
  <c r="BZ7" i="20"/>
  <c r="BW9" i="20"/>
  <c r="BV9" i="20"/>
  <c r="BZ11" i="20"/>
  <c r="BQ6" i="20"/>
  <c r="BT6" i="20"/>
  <c r="BP6" i="20"/>
  <c r="BS6" i="20"/>
  <c r="BO6" i="20"/>
  <c r="BR6" i="20"/>
  <c r="BR7" i="20"/>
  <c r="BO7" i="20"/>
  <c r="BS7" i="20"/>
  <c r="BP9" i="20"/>
  <c r="BT9" i="20"/>
  <c r="BQ9" i="20"/>
  <c r="BR11" i="20"/>
  <c r="BO11" i="20"/>
  <c r="BS11" i="20"/>
  <c r="BO13" i="20"/>
  <c r="BR13" i="20"/>
  <c r="BQ14" i="20"/>
  <c r="BR14" i="20"/>
  <c r="BO15" i="20"/>
  <c r="BS15" i="20"/>
  <c r="BP15" i="20"/>
  <c r="BT15" i="20"/>
  <c r="BQ16" i="20"/>
  <c r="BR16" i="20"/>
  <c r="BO17" i="20"/>
  <c r="BS17" i="20"/>
  <c r="BP17" i="20"/>
  <c r="BT17" i="20"/>
  <c r="BQ18" i="20"/>
  <c r="BR18" i="20"/>
  <c r="BO19" i="20"/>
  <c r="BS19" i="20"/>
  <c r="BP19" i="20"/>
  <c r="BT19" i="20"/>
  <c r="BQ20" i="20"/>
  <c r="BR20" i="20"/>
  <c r="BO21" i="20"/>
  <c r="BS21" i="20"/>
  <c r="BP21" i="20"/>
  <c r="BT21" i="20"/>
  <c r="BQ22" i="20"/>
  <c r="BR22" i="20"/>
  <c r="BO23" i="20"/>
  <c r="BS23" i="20"/>
  <c r="BP23" i="20"/>
  <c r="BT23" i="20"/>
  <c r="BQ24" i="20"/>
  <c r="BR24" i="20"/>
  <c r="BO25" i="20"/>
  <c r="BS25" i="20"/>
  <c r="BP25" i="20"/>
  <c r="BT25" i="20"/>
  <c r="BW27" i="20"/>
  <c r="BV27" i="20"/>
  <c r="BZ27" i="20"/>
  <c r="BT32" i="20"/>
  <c r="BR32" i="20"/>
  <c r="BP32" i="20"/>
  <c r="BS32" i="20"/>
  <c r="BQ32" i="20"/>
  <c r="BO32" i="20"/>
  <c r="BO28" i="20"/>
  <c r="BS28" i="20"/>
  <c r="BP28" i="20"/>
  <c r="BT28" i="20"/>
  <c r="BQ29" i="20"/>
  <c r="BR29" i="20"/>
  <c r="BO30" i="20"/>
  <c r="BS30" i="20"/>
  <c r="BP30" i="20"/>
  <c r="BT30" i="20"/>
  <c r="BQ31" i="20"/>
  <c r="BR31" i="20"/>
  <c r="BS38" i="20"/>
  <c r="BO38" i="20"/>
  <c r="BR38" i="20"/>
  <c r="BQ38" i="20"/>
  <c r="BT38" i="20"/>
  <c r="BP38" i="20"/>
  <c r="BY7" i="20"/>
  <c r="BY11" i="20"/>
  <c r="BX9" i="20"/>
  <c r="BU13" i="20"/>
  <c r="BY13" i="20"/>
  <c r="BW7" i="20"/>
  <c r="BZ9" i="20"/>
  <c r="BW11" i="20"/>
  <c r="BP7" i="20"/>
  <c r="BT7" i="20"/>
  <c r="BR9" i="20"/>
  <c r="BO9" i="20"/>
  <c r="BP11" i="20"/>
  <c r="BT11" i="20"/>
  <c r="BQ13" i="20"/>
  <c r="BS13" i="20"/>
  <c r="BP13" i="20"/>
  <c r="BO14" i="20"/>
  <c r="BS14" i="20"/>
  <c r="BP14" i="20"/>
  <c r="BQ15" i="20"/>
  <c r="BO16" i="20"/>
  <c r="BS16" i="20"/>
  <c r="BP16" i="20"/>
  <c r="BQ17" i="20"/>
  <c r="BO18" i="20"/>
  <c r="BS18" i="20"/>
  <c r="BP18" i="20"/>
  <c r="BQ19" i="20"/>
  <c r="BO20" i="20"/>
  <c r="BS20" i="20"/>
  <c r="BP20" i="20"/>
  <c r="BQ21" i="20"/>
  <c r="BO22" i="20"/>
  <c r="BS22" i="20"/>
  <c r="BP22" i="20"/>
  <c r="BQ23" i="20"/>
  <c r="BO24" i="20"/>
  <c r="BS24" i="20"/>
  <c r="BP24" i="20"/>
  <c r="BQ25" i="20"/>
  <c r="BU27" i="20"/>
  <c r="BY27" i="20"/>
  <c r="BY32" i="20"/>
  <c r="BV32" i="20"/>
  <c r="BZ32" i="20"/>
  <c r="BW32" i="20"/>
  <c r="BX32" i="20"/>
  <c r="BU32" i="20"/>
  <c r="BQ28" i="20"/>
  <c r="BO29" i="20"/>
  <c r="BS29" i="20"/>
  <c r="BP29" i="20"/>
  <c r="BQ30" i="20"/>
  <c r="BO31" i="20"/>
  <c r="BS31" i="20"/>
  <c r="BP31" i="20"/>
  <c r="AO36" i="13" l="1"/>
  <c r="AN36" i="13"/>
  <c r="AM36" i="13"/>
  <c r="AL36" i="13"/>
  <c r="AK36" i="13"/>
  <c r="AJ36" i="13"/>
  <c r="AI36" i="13"/>
  <c r="AH36" i="13"/>
  <c r="AG36" i="13"/>
  <c r="AF36" i="13"/>
  <c r="AE36" i="13"/>
  <c r="AD36" i="13"/>
  <c r="AC36" i="13"/>
  <c r="AO48" i="13"/>
  <c r="AN48" i="13"/>
  <c r="AM48" i="13"/>
  <c r="AL48" i="13"/>
  <c r="AK48" i="13"/>
  <c r="AJ48" i="13"/>
  <c r="AI48" i="13"/>
  <c r="AH48" i="13"/>
  <c r="AG48" i="13"/>
  <c r="AF48" i="13"/>
  <c r="AE48" i="13"/>
  <c r="AD48" i="13"/>
  <c r="AC48" i="13"/>
  <c r="AO4" i="13"/>
  <c r="AN4" i="13"/>
  <c r="AM4" i="13"/>
  <c r="AL4" i="13"/>
  <c r="AK4" i="13"/>
  <c r="AJ4" i="13"/>
  <c r="AI4" i="13"/>
  <c r="AH4" i="13"/>
  <c r="AG4" i="13"/>
  <c r="AF4" i="13"/>
  <c r="AE4" i="13"/>
  <c r="AD4" i="13"/>
  <c r="AC4" i="13"/>
  <c r="AO20" i="13"/>
  <c r="AN20" i="13"/>
  <c r="AM20" i="13"/>
  <c r="AL20" i="13"/>
  <c r="AK20" i="13"/>
  <c r="AJ20" i="13"/>
  <c r="AI20" i="13"/>
  <c r="AH20" i="13"/>
  <c r="AG20" i="13"/>
  <c r="AF20" i="13"/>
  <c r="AE20" i="13"/>
  <c r="AD20" i="13"/>
  <c r="AC20" i="13"/>
  <c r="AO94" i="13"/>
  <c r="AN94" i="13"/>
  <c r="AM94" i="13"/>
  <c r="AL94" i="13"/>
  <c r="AK94" i="13"/>
  <c r="AJ94" i="13"/>
  <c r="AI94" i="13"/>
  <c r="AH94" i="13"/>
  <c r="AG94" i="13"/>
  <c r="AF94" i="13"/>
  <c r="AE94" i="13"/>
  <c r="AD94" i="13"/>
  <c r="AC94" i="13"/>
  <c r="AO64" i="13"/>
  <c r="AN64" i="13"/>
  <c r="AM64" i="13"/>
  <c r="AL64" i="13"/>
  <c r="AK64" i="13"/>
  <c r="AJ64" i="13"/>
  <c r="AI64" i="13"/>
  <c r="AH64" i="13"/>
  <c r="AG64" i="13"/>
  <c r="AF64" i="13"/>
  <c r="AE64" i="13"/>
  <c r="AD64" i="13"/>
  <c r="AC64" i="13"/>
  <c r="AO35" i="13"/>
  <c r="AN35" i="13"/>
  <c r="AM35" i="13"/>
  <c r="AL35" i="13"/>
  <c r="AK35" i="13"/>
  <c r="AJ35" i="13"/>
  <c r="AI35" i="13"/>
  <c r="AH35" i="13"/>
  <c r="AG35" i="13"/>
  <c r="AF35" i="13"/>
  <c r="AE35" i="13"/>
  <c r="AD35" i="13"/>
  <c r="AC35" i="13"/>
  <c r="AO47" i="13"/>
  <c r="AN47" i="13"/>
  <c r="AM47" i="13"/>
  <c r="AL47" i="13"/>
  <c r="AK47" i="13"/>
  <c r="AJ47" i="13"/>
  <c r="AI47" i="13"/>
  <c r="AH47" i="13"/>
  <c r="AG47" i="13"/>
  <c r="AF47" i="13"/>
  <c r="AE47" i="13"/>
  <c r="AD47" i="13"/>
  <c r="AC47" i="13"/>
  <c r="AO3" i="13"/>
  <c r="AN3" i="13"/>
  <c r="AM3" i="13"/>
  <c r="AL3" i="13"/>
  <c r="AK3" i="13"/>
  <c r="AJ3" i="13"/>
  <c r="AI3" i="13"/>
  <c r="AH3" i="13"/>
  <c r="AG3" i="13"/>
  <c r="AF3" i="13"/>
  <c r="AE3" i="13"/>
  <c r="AD3" i="13"/>
  <c r="AC3" i="13"/>
  <c r="AO19" i="13"/>
  <c r="AN19" i="13"/>
  <c r="AM19" i="13"/>
  <c r="AL19" i="13"/>
  <c r="AK19" i="13"/>
  <c r="AJ19" i="13"/>
  <c r="AI19" i="13"/>
  <c r="AH19" i="13"/>
  <c r="AG19" i="13"/>
  <c r="AF19" i="13"/>
  <c r="AE19" i="13"/>
  <c r="AD19" i="13"/>
  <c r="AC19" i="13"/>
  <c r="AO93" i="13"/>
  <c r="AN93" i="13"/>
  <c r="AM93" i="13"/>
  <c r="AL93" i="13"/>
  <c r="AK93" i="13"/>
  <c r="AJ93" i="13"/>
  <c r="AI93" i="13"/>
  <c r="AH93" i="13"/>
  <c r="AG93" i="13"/>
  <c r="AF93" i="13"/>
  <c r="AE93" i="13"/>
  <c r="AD93" i="13"/>
  <c r="AC93" i="13"/>
  <c r="AO63" i="13"/>
  <c r="AN63" i="13"/>
  <c r="AM63" i="13"/>
  <c r="AL63" i="13"/>
  <c r="AK63" i="13"/>
  <c r="AJ63" i="13"/>
  <c r="AI63" i="13"/>
  <c r="AH63" i="13"/>
  <c r="AG63" i="13"/>
  <c r="AF63" i="13"/>
  <c r="AE63" i="13"/>
  <c r="AD63" i="13"/>
  <c r="AC63" i="13"/>
  <c r="AO109" i="13"/>
  <c r="AN109" i="13"/>
  <c r="AM109" i="13"/>
  <c r="AL109" i="13"/>
  <c r="AK109" i="13"/>
  <c r="AJ109" i="13"/>
  <c r="AI109" i="13"/>
  <c r="AH109" i="13"/>
  <c r="AG109" i="13"/>
  <c r="AF109" i="13"/>
  <c r="AE109" i="13"/>
  <c r="AD109" i="13"/>
  <c r="AC109" i="13"/>
  <c r="AO49" i="13"/>
  <c r="AN49" i="13"/>
  <c r="AM49" i="13"/>
  <c r="AL49" i="13"/>
  <c r="AK49" i="13"/>
  <c r="AJ49" i="13"/>
  <c r="AI49" i="13"/>
  <c r="AH49" i="13"/>
  <c r="AG49" i="13"/>
  <c r="AF49" i="13"/>
  <c r="AE49" i="13"/>
  <c r="AD49" i="13"/>
  <c r="AC49" i="13"/>
  <c r="AO5" i="13"/>
  <c r="AN5" i="13"/>
  <c r="AM5" i="13"/>
  <c r="AL5" i="13"/>
  <c r="AK5" i="13"/>
  <c r="AJ5" i="13"/>
  <c r="AI5" i="13"/>
  <c r="AH5" i="13"/>
  <c r="AG5" i="13"/>
  <c r="AF5" i="13"/>
  <c r="AE5" i="13"/>
  <c r="AD5" i="13"/>
  <c r="AC5" i="13"/>
  <c r="AO21" i="13"/>
  <c r="AN21" i="13"/>
  <c r="AM21" i="13"/>
  <c r="AL21" i="13"/>
  <c r="AK21" i="13"/>
  <c r="AJ21" i="13"/>
  <c r="AI21" i="13"/>
  <c r="AH21" i="13"/>
  <c r="AG21" i="13"/>
  <c r="AF21" i="13"/>
  <c r="AE21" i="13"/>
  <c r="AD21" i="13"/>
  <c r="AC21" i="13"/>
  <c r="AO95" i="13"/>
  <c r="AN95" i="13"/>
  <c r="AM95" i="13"/>
  <c r="AL95" i="13"/>
  <c r="AK95" i="13"/>
  <c r="AJ95" i="13"/>
  <c r="AI95" i="13"/>
  <c r="AH95" i="13"/>
  <c r="AG95" i="13"/>
  <c r="AF95" i="13"/>
  <c r="AE95" i="13"/>
  <c r="AD95" i="13"/>
  <c r="AC95" i="13"/>
  <c r="AO65" i="13"/>
  <c r="AN65" i="13"/>
  <c r="AM65" i="13"/>
  <c r="AL65" i="13"/>
  <c r="AK65" i="13"/>
  <c r="AJ65" i="13"/>
  <c r="AI65" i="13"/>
  <c r="AH65" i="13"/>
  <c r="AG65" i="13"/>
  <c r="AF65" i="13"/>
  <c r="AE65" i="13"/>
  <c r="AD65" i="13"/>
  <c r="AC65" i="13"/>
  <c r="AO79" i="13"/>
  <c r="AN79" i="13"/>
  <c r="AM79" i="13"/>
  <c r="AL79" i="13"/>
  <c r="AK79" i="13"/>
  <c r="AJ79" i="13"/>
  <c r="AI79" i="13"/>
  <c r="AH79" i="13"/>
  <c r="AG79" i="13"/>
  <c r="AF79" i="13"/>
  <c r="AE79" i="13"/>
  <c r="AD79" i="13"/>
  <c r="AC79" i="13"/>
  <c r="AO46" i="13"/>
  <c r="AN46" i="13"/>
  <c r="AM46" i="13"/>
  <c r="AL46" i="13"/>
  <c r="AK46" i="13"/>
  <c r="AJ46" i="13"/>
  <c r="AI46" i="13"/>
  <c r="AH46" i="13"/>
  <c r="AG46" i="13"/>
  <c r="AF46" i="13"/>
  <c r="AE46" i="13"/>
  <c r="AD46" i="13"/>
  <c r="AC46" i="13"/>
  <c r="AO62" i="13"/>
  <c r="AN62" i="13"/>
  <c r="AM62" i="13"/>
  <c r="AL62" i="13"/>
  <c r="AK62" i="13"/>
  <c r="AJ62" i="13"/>
  <c r="AI62" i="13"/>
  <c r="AH62" i="13"/>
  <c r="AG62" i="13"/>
  <c r="AF62" i="13"/>
  <c r="AE62" i="13"/>
  <c r="AD62" i="13"/>
  <c r="AC62" i="13"/>
  <c r="AO18" i="13"/>
  <c r="AN18" i="13"/>
  <c r="AM18" i="13"/>
  <c r="AL18" i="13"/>
  <c r="AK18" i="13"/>
  <c r="AJ18" i="13"/>
  <c r="AI18" i="13"/>
  <c r="AH18" i="13"/>
  <c r="AG18" i="13"/>
  <c r="AF18" i="13"/>
  <c r="AE18" i="13"/>
  <c r="AD18" i="13"/>
  <c r="AC18" i="13"/>
  <c r="AO34" i="13"/>
  <c r="AN34" i="13"/>
  <c r="AM34" i="13"/>
  <c r="AL34" i="13"/>
  <c r="AK34" i="13"/>
  <c r="AJ34" i="13"/>
  <c r="AI34" i="13"/>
  <c r="AH34" i="13"/>
  <c r="AG34" i="13"/>
  <c r="AF34" i="13"/>
  <c r="AE34" i="13"/>
  <c r="AD34" i="13"/>
  <c r="AC34" i="13"/>
  <c r="AO108" i="13"/>
  <c r="AN108" i="13"/>
  <c r="AM108" i="13"/>
  <c r="AL108" i="13"/>
  <c r="AK108" i="13"/>
  <c r="AJ108" i="13"/>
  <c r="AI108" i="13"/>
  <c r="AH108" i="13"/>
  <c r="AG108" i="13"/>
  <c r="AF108" i="13"/>
  <c r="AE108" i="13"/>
  <c r="AD108" i="13"/>
  <c r="AC108" i="13"/>
  <c r="AO78" i="13"/>
  <c r="AN78" i="13"/>
  <c r="AM78" i="13"/>
  <c r="AL78" i="13"/>
  <c r="AK78" i="13"/>
  <c r="AJ78" i="13"/>
  <c r="AI78" i="13"/>
  <c r="AH78" i="13"/>
  <c r="AG78" i="13"/>
  <c r="AF78" i="13"/>
  <c r="AE78" i="13"/>
  <c r="AD78" i="13"/>
  <c r="AC78" i="13"/>
  <c r="AO92" i="13"/>
  <c r="AN92" i="13"/>
  <c r="AM92" i="13"/>
  <c r="AL92" i="13"/>
  <c r="AK92" i="13"/>
  <c r="AJ92" i="13"/>
  <c r="AI92" i="13"/>
  <c r="AH92" i="13"/>
  <c r="AG92" i="13"/>
  <c r="AF92" i="13"/>
  <c r="AE92" i="13"/>
  <c r="AD92" i="13"/>
  <c r="AC92" i="13"/>
  <c r="AO45" i="13"/>
  <c r="AN45" i="13"/>
  <c r="AM45" i="13"/>
  <c r="AL45" i="13"/>
  <c r="AK45" i="13"/>
  <c r="AJ45" i="13"/>
  <c r="AI45" i="13"/>
  <c r="AH45" i="13"/>
  <c r="AG45" i="13"/>
  <c r="AF45" i="13"/>
  <c r="AE45" i="13"/>
  <c r="AD45" i="13"/>
  <c r="AC45" i="13"/>
  <c r="AO61" i="13"/>
  <c r="AN61" i="13"/>
  <c r="AM61" i="13"/>
  <c r="AL61" i="13"/>
  <c r="AK61" i="13"/>
  <c r="AJ61" i="13"/>
  <c r="AI61" i="13"/>
  <c r="AH61" i="13"/>
  <c r="AG61" i="13"/>
  <c r="AF61" i="13"/>
  <c r="AE61" i="13"/>
  <c r="AD61" i="13"/>
  <c r="AC61" i="13"/>
  <c r="AO17" i="13"/>
  <c r="AN17" i="13"/>
  <c r="AM17" i="13"/>
  <c r="AL17" i="13"/>
  <c r="AK17" i="13"/>
  <c r="AJ17" i="13"/>
  <c r="AI17" i="13"/>
  <c r="AH17" i="13"/>
  <c r="AG17" i="13"/>
  <c r="AF17" i="13"/>
  <c r="AE17" i="13"/>
  <c r="AD17" i="13"/>
  <c r="AC17" i="13"/>
  <c r="AO33" i="13"/>
  <c r="AN33" i="13"/>
  <c r="AM33" i="13"/>
  <c r="AL33" i="13"/>
  <c r="AK33" i="13"/>
  <c r="AJ33" i="13"/>
  <c r="AI33" i="13"/>
  <c r="AH33" i="13"/>
  <c r="AG33" i="13"/>
  <c r="AF33" i="13"/>
  <c r="AE33" i="13"/>
  <c r="AD33" i="13"/>
  <c r="AC33" i="13"/>
  <c r="AO107" i="13"/>
  <c r="AN107" i="13"/>
  <c r="AM107" i="13"/>
  <c r="AL107" i="13"/>
  <c r="AK107" i="13"/>
  <c r="AJ107" i="13"/>
  <c r="AI107" i="13"/>
  <c r="AH107" i="13"/>
  <c r="AG107" i="13"/>
  <c r="AF107" i="13"/>
  <c r="AE107" i="13"/>
  <c r="AD107" i="13"/>
  <c r="AC107" i="13"/>
  <c r="AO77" i="13"/>
  <c r="AN77" i="13"/>
  <c r="AM77" i="13"/>
  <c r="AL77" i="13"/>
  <c r="AK77" i="13"/>
  <c r="AJ77" i="13"/>
  <c r="AI77" i="13"/>
  <c r="AH77" i="13"/>
  <c r="AG77" i="13"/>
  <c r="AF77" i="13"/>
  <c r="AE77" i="13"/>
  <c r="AD77" i="13"/>
  <c r="AC77" i="13"/>
  <c r="AO91" i="13"/>
  <c r="AN91" i="13"/>
  <c r="AM91" i="13"/>
  <c r="AL91" i="13"/>
  <c r="AK91" i="13"/>
  <c r="AJ91" i="13"/>
  <c r="AI91" i="13"/>
  <c r="AH91" i="13"/>
  <c r="AG91" i="13"/>
  <c r="AF91" i="13"/>
  <c r="AE91" i="13"/>
  <c r="AD91" i="13"/>
  <c r="AC91" i="13"/>
  <c r="AO44" i="13"/>
  <c r="AN44" i="13"/>
  <c r="AM44" i="13"/>
  <c r="AL44" i="13"/>
  <c r="AK44" i="13"/>
  <c r="AJ44" i="13"/>
  <c r="AI44" i="13"/>
  <c r="AH44" i="13"/>
  <c r="AG44" i="13"/>
  <c r="AF44" i="13"/>
  <c r="AE44" i="13"/>
  <c r="AD44" i="13"/>
  <c r="AC44" i="13"/>
  <c r="AO60" i="13"/>
  <c r="AN60" i="13"/>
  <c r="AM60" i="13"/>
  <c r="AL60" i="13"/>
  <c r="AK60" i="13"/>
  <c r="AJ60" i="13"/>
  <c r="AI60" i="13"/>
  <c r="AH60" i="13"/>
  <c r="AG60" i="13"/>
  <c r="AF60" i="13"/>
  <c r="AE60" i="13"/>
  <c r="AD60" i="13"/>
  <c r="AC60" i="13"/>
  <c r="AO16" i="13"/>
  <c r="AN16" i="13"/>
  <c r="AM16" i="13"/>
  <c r="AL16" i="13"/>
  <c r="AK16" i="13"/>
  <c r="AJ16" i="13"/>
  <c r="AI16" i="13"/>
  <c r="AH16" i="13"/>
  <c r="AG16" i="13"/>
  <c r="AF16" i="13"/>
  <c r="AE16" i="13"/>
  <c r="AD16" i="13"/>
  <c r="AC16" i="13"/>
  <c r="AO32" i="13"/>
  <c r="AN32" i="13"/>
  <c r="AM32" i="13"/>
  <c r="AL32" i="13"/>
  <c r="AK32" i="13"/>
  <c r="AJ32" i="13"/>
  <c r="AI32" i="13"/>
  <c r="AH32" i="13"/>
  <c r="AG32" i="13"/>
  <c r="AF32" i="13"/>
  <c r="AE32" i="13"/>
  <c r="AD32" i="13"/>
  <c r="AC32" i="13"/>
  <c r="AO106" i="13"/>
  <c r="AN106" i="13"/>
  <c r="AM106" i="13"/>
  <c r="AL106" i="13"/>
  <c r="AK106" i="13"/>
  <c r="AJ106" i="13"/>
  <c r="AI106" i="13"/>
  <c r="AH106" i="13"/>
  <c r="AG106" i="13"/>
  <c r="AF106" i="13"/>
  <c r="AE106" i="13"/>
  <c r="AD106" i="13"/>
  <c r="AC106" i="13"/>
  <c r="AO76" i="13"/>
  <c r="AN76" i="13"/>
  <c r="AM76" i="13"/>
  <c r="AL76" i="13"/>
  <c r="AK76" i="13"/>
  <c r="AJ76" i="13"/>
  <c r="AI76" i="13"/>
  <c r="AH76" i="13"/>
  <c r="AG76" i="13"/>
  <c r="AF76" i="13"/>
  <c r="AE76" i="13"/>
  <c r="AD76" i="13"/>
  <c r="AC76" i="13"/>
  <c r="AO90" i="13"/>
  <c r="AN90" i="13"/>
  <c r="AM90" i="13"/>
  <c r="AL90" i="13"/>
  <c r="AK90" i="13"/>
  <c r="AJ90" i="13"/>
  <c r="AI90" i="13"/>
  <c r="AH90" i="13"/>
  <c r="AG90" i="13"/>
  <c r="AF90" i="13"/>
  <c r="AE90" i="13"/>
  <c r="AD90" i="13"/>
  <c r="AC90" i="13"/>
  <c r="AO43" i="13"/>
  <c r="AN43" i="13"/>
  <c r="AM43" i="13"/>
  <c r="AL43" i="13"/>
  <c r="AK43" i="13"/>
  <c r="AJ43" i="13"/>
  <c r="AI43" i="13"/>
  <c r="AH43" i="13"/>
  <c r="AG43" i="13"/>
  <c r="AF43" i="13"/>
  <c r="AE43" i="13"/>
  <c r="AD43" i="13"/>
  <c r="AC43" i="13"/>
  <c r="AO59" i="13"/>
  <c r="AN59" i="13"/>
  <c r="AM59" i="13"/>
  <c r="AL59" i="13"/>
  <c r="AK59" i="13"/>
  <c r="AJ59" i="13"/>
  <c r="AI59" i="13"/>
  <c r="AH59" i="13"/>
  <c r="AG59" i="13"/>
  <c r="AF59" i="13"/>
  <c r="AE59" i="13"/>
  <c r="AD59" i="13"/>
  <c r="AC59" i="13"/>
  <c r="AO15" i="13"/>
  <c r="AN15" i="13"/>
  <c r="AM15" i="13"/>
  <c r="AL15" i="13"/>
  <c r="AK15" i="13"/>
  <c r="AJ15" i="13"/>
  <c r="AI15" i="13"/>
  <c r="AH15" i="13"/>
  <c r="AG15" i="13"/>
  <c r="AF15" i="13"/>
  <c r="AE15" i="13"/>
  <c r="AD15" i="13"/>
  <c r="AC15" i="13"/>
  <c r="AO31" i="13"/>
  <c r="AN31" i="13"/>
  <c r="AM31" i="13"/>
  <c r="AL31" i="13"/>
  <c r="AK31" i="13"/>
  <c r="AJ31" i="13"/>
  <c r="AI31" i="13"/>
  <c r="AH31" i="13"/>
  <c r="AG31" i="13"/>
  <c r="AF31" i="13"/>
  <c r="AE31" i="13"/>
  <c r="AD31" i="13"/>
  <c r="AC31" i="13"/>
  <c r="AO105" i="13"/>
  <c r="AN105" i="13"/>
  <c r="AM105" i="13"/>
  <c r="AL105" i="13"/>
  <c r="AK105" i="13"/>
  <c r="AJ105" i="13"/>
  <c r="AI105" i="13"/>
  <c r="AH105" i="13"/>
  <c r="AG105" i="13"/>
  <c r="AF105" i="13"/>
  <c r="AE105" i="13"/>
  <c r="AD105" i="13"/>
  <c r="AC105" i="13"/>
  <c r="AO75" i="13"/>
  <c r="AN75" i="13"/>
  <c r="AM75" i="13"/>
  <c r="AL75" i="13"/>
  <c r="AK75" i="13"/>
  <c r="AJ75" i="13"/>
  <c r="AI75" i="13"/>
  <c r="AH75" i="13"/>
  <c r="AG75" i="13"/>
  <c r="AF75" i="13"/>
  <c r="AE75" i="13"/>
  <c r="AD75" i="13"/>
  <c r="AC75" i="13"/>
  <c r="AO89" i="13"/>
  <c r="AN89" i="13"/>
  <c r="AM89" i="13"/>
  <c r="AL89" i="13"/>
  <c r="AK89" i="13"/>
  <c r="AJ89" i="13"/>
  <c r="AI89" i="13"/>
  <c r="AH89" i="13"/>
  <c r="AG89" i="13"/>
  <c r="AF89" i="13"/>
  <c r="AE89" i="13"/>
  <c r="AD89" i="13"/>
  <c r="AC89" i="13"/>
  <c r="AO51" i="13"/>
  <c r="AN51" i="13"/>
  <c r="AM51" i="13"/>
  <c r="AL51" i="13"/>
  <c r="AK51" i="13"/>
  <c r="AJ51" i="13"/>
  <c r="AI51" i="13"/>
  <c r="AH51" i="13"/>
  <c r="AG51" i="13"/>
  <c r="AF51" i="13"/>
  <c r="AE51" i="13"/>
  <c r="AD51" i="13"/>
  <c r="AC51" i="13"/>
  <c r="AO7" i="13"/>
  <c r="AN7" i="13"/>
  <c r="AM7" i="13"/>
  <c r="AL7" i="13"/>
  <c r="AK7" i="13"/>
  <c r="AJ7" i="13"/>
  <c r="AI7" i="13"/>
  <c r="AH7" i="13"/>
  <c r="AG7" i="13"/>
  <c r="AF7" i="13"/>
  <c r="AE7" i="13"/>
  <c r="AD7" i="13"/>
  <c r="AC7" i="13"/>
  <c r="AO23" i="13"/>
  <c r="AN23" i="13"/>
  <c r="AM23" i="13"/>
  <c r="AL23" i="13"/>
  <c r="AK23" i="13"/>
  <c r="AJ23" i="13"/>
  <c r="AI23" i="13"/>
  <c r="AH23" i="13"/>
  <c r="AG23" i="13"/>
  <c r="AF23" i="13"/>
  <c r="AE23" i="13"/>
  <c r="AD23" i="13"/>
  <c r="AC23" i="13"/>
  <c r="AO97" i="13"/>
  <c r="AN97" i="13"/>
  <c r="AM97" i="13"/>
  <c r="AL97" i="13"/>
  <c r="AK97" i="13"/>
  <c r="AJ97" i="13"/>
  <c r="AI97" i="13"/>
  <c r="AH97" i="13"/>
  <c r="AG97" i="13"/>
  <c r="AF97" i="13"/>
  <c r="AE97" i="13"/>
  <c r="AD97" i="13"/>
  <c r="AC97" i="13"/>
  <c r="AO67" i="13"/>
  <c r="AN67" i="13"/>
  <c r="AM67" i="13"/>
  <c r="AL67" i="13"/>
  <c r="AK67" i="13"/>
  <c r="AJ67" i="13"/>
  <c r="AI67" i="13"/>
  <c r="AH67" i="13"/>
  <c r="AG67" i="13"/>
  <c r="AF67" i="13"/>
  <c r="AE67" i="13"/>
  <c r="AD67" i="13"/>
  <c r="AC67" i="13"/>
  <c r="AO81" i="13"/>
  <c r="AN81" i="13"/>
  <c r="AM81" i="13"/>
  <c r="AL81" i="13"/>
  <c r="AK81" i="13"/>
  <c r="AJ81" i="13"/>
  <c r="AI81" i="13"/>
  <c r="AH81" i="13"/>
  <c r="AG81" i="13"/>
  <c r="AF81" i="13"/>
  <c r="AE81" i="13"/>
  <c r="AD81" i="13"/>
  <c r="AC81" i="13"/>
  <c r="AO37" i="13"/>
  <c r="AN37" i="13"/>
  <c r="AM37" i="13"/>
  <c r="AL37" i="13"/>
  <c r="AK37" i="13"/>
  <c r="AJ37" i="13"/>
  <c r="AI37" i="13"/>
  <c r="AH37" i="13"/>
  <c r="AG37" i="13"/>
  <c r="AF37" i="13"/>
  <c r="AE37" i="13"/>
  <c r="AD37" i="13"/>
  <c r="AC37" i="13"/>
  <c r="AO50" i="13"/>
  <c r="AN50" i="13"/>
  <c r="AM50" i="13"/>
  <c r="AL50" i="13"/>
  <c r="AK50" i="13"/>
  <c r="AJ50" i="13"/>
  <c r="AI50" i="13"/>
  <c r="AH50" i="13"/>
  <c r="AG50" i="13"/>
  <c r="AF50" i="13"/>
  <c r="AE50" i="13"/>
  <c r="AD50" i="13"/>
  <c r="AC50" i="13"/>
  <c r="AO6" i="13"/>
  <c r="AN6" i="13"/>
  <c r="AM6" i="13"/>
  <c r="AL6" i="13"/>
  <c r="AK6" i="13"/>
  <c r="AJ6" i="13"/>
  <c r="AI6" i="13"/>
  <c r="AH6" i="13"/>
  <c r="AG6" i="13"/>
  <c r="AF6" i="13"/>
  <c r="AE6" i="13"/>
  <c r="AD6" i="13"/>
  <c r="AC6" i="13"/>
  <c r="AO22" i="13"/>
  <c r="AN22" i="13"/>
  <c r="AM22" i="13"/>
  <c r="AL22" i="13"/>
  <c r="AK22" i="13"/>
  <c r="AJ22" i="13"/>
  <c r="AI22" i="13"/>
  <c r="AH22" i="13"/>
  <c r="AG22" i="13"/>
  <c r="AF22" i="13"/>
  <c r="AE22" i="13"/>
  <c r="AD22" i="13"/>
  <c r="AC22" i="13"/>
  <c r="AO96" i="13"/>
  <c r="AN96" i="13"/>
  <c r="AM96" i="13"/>
  <c r="AL96" i="13"/>
  <c r="AK96" i="13"/>
  <c r="AJ96" i="13"/>
  <c r="AI96" i="13"/>
  <c r="AH96" i="13"/>
  <c r="AG96" i="13"/>
  <c r="AF96" i="13"/>
  <c r="AE96" i="13"/>
  <c r="AD96" i="13"/>
  <c r="AC96" i="13"/>
  <c r="AO66" i="13"/>
  <c r="AN66" i="13"/>
  <c r="AM66" i="13"/>
  <c r="AL66" i="13"/>
  <c r="AK66" i="13"/>
  <c r="AJ66" i="13"/>
  <c r="AI66" i="13"/>
  <c r="AH66" i="13"/>
  <c r="AG66" i="13"/>
  <c r="AF66" i="13"/>
  <c r="AE66" i="13"/>
  <c r="AD66" i="13"/>
  <c r="AC66" i="13"/>
  <c r="AO80" i="13"/>
  <c r="AN80" i="13"/>
  <c r="AM80" i="13"/>
  <c r="AL80" i="13"/>
  <c r="AK80" i="13"/>
  <c r="AJ80" i="13"/>
  <c r="AI80" i="13"/>
  <c r="AH80" i="13"/>
  <c r="AG80" i="13"/>
  <c r="AF80" i="13"/>
  <c r="AE80" i="13"/>
  <c r="AD80" i="13"/>
  <c r="AC80" i="13"/>
  <c r="AO42" i="13"/>
  <c r="AN42" i="13"/>
  <c r="AM42" i="13"/>
  <c r="AL42" i="13"/>
  <c r="AK42" i="13"/>
  <c r="AJ42" i="13"/>
  <c r="AI42" i="13"/>
  <c r="AH42" i="13"/>
  <c r="AG42" i="13"/>
  <c r="AF42" i="13"/>
  <c r="AE42" i="13"/>
  <c r="AD42" i="13"/>
  <c r="AC42" i="13"/>
  <c r="AO58" i="13"/>
  <c r="AN58" i="13"/>
  <c r="AM58" i="13"/>
  <c r="AL58" i="13"/>
  <c r="AK58" i="13"/>
  <c r="AJ58" i="13"/>
  <c r="AI58" i="13"/>
  <c r="AH58" i="13"/>
  <c r="AG58" i="13"/>
  <c r="AF58" i="13"/>
  <c r="AE58" i="13"/>
  <c r="AD58" i="13"/>
  <c r="AC58" i="13"/>
  <c r="AO14" i="13"/>
  <c r="AN14" i="13"/>
  <c r="AM14" i="13"/>
  <c r="AL14" i="13"/>
  <c r="AK14" i="13"/>
  <c r="AJ14" i="13"/>
  <c r="AI14" i="13"/>
  <c r="AH14" i="13"/>
  <c r="AG14" i="13"/>
  <c r="AF14" i="13"/>
  <c r="AE14" i="13"/>
  <c r="AD14" i="13"/>
  <c r="AC14" i="13"/>
  <c r="AO30" i="13"/>
  <c r="AN30" i="13"/>
  <c r="AM30" i="13"/>
  <c r="AL30" i="13"/>
  <c r="AK30" i="13"/>
  <c r="AJ30" i="13"/>
  <c r="AI30" i="13"/>
  <c r="AH30" i="13"/>
  <c r="AG30" i="13"/>
  <c r="AF30" i="13"/>
  <c r="AE30" i="13"/>
  <c r="AD30" i="13"/>
  <c r="AC30" i="13"/>
  <c r="AO104" i="13"/>
  <c r="AN104" i="13"/>
  <c r="AM104" i="13"/>
  <c r="AL104" i="13"/>
  <c r="AK104" i="13"/>
  <c r="AJ104" i="13"/>
  <c r="AI104" i="13"/>
  <c r="AH104" i="13"/>
  <c r="AG104" i="13"/>
  <c r="AF104" i="13"/>
  <c r="AE104" i="13"/>
  <c r="AD104" i="13"/>
  <c r="AC104" i="13"/>
  <c r="AO74" i="13"/>
  <c r="AN74" i="13"/>
  <c r="AM74" i="13"/>
  <c r="AL74" i="13"/>
  <c r="AK74" i="13"/>
  <c r="AJ74" i="13"/>
  <c r="AI74" i="13"/>
  <c r="AH74" i="13"/>
  <c r="AG74" i="13"/>
  <c r="AF74" i="13"/>
  <c r="AE74" i="13"/>
  <c r="AD74" i="13"/>
  <c r="AC74" i="13"/>
  <c r="AO88" i="13"/>
  <c r="AN88" i="13"/>
  <c r="AM88" i="13"/>
  <c r="AL88" i="13"/>
  <c r="AK88" i="13"/>
  <c r="AJ88" i="13"/>
  <c r="AI88" i="13"/>
  <c r="AH88" i="13"/>
  <c r="AG88" i="13"/>
  <c r="AF88" i="13"/>
  <c r="AE88" i="13"/>
  <c r="AD88" i="13"/>
  <c r="AC88" i="13"/>
  <c r="AO57" i="13"/>
  <c r="AN57" i="13"/>
  <c r="AM57" i="13"/>
  <c r="AL57" i="13"/>
  <c r="AK57" i="13"/>
  <c r="AJ57" i="13"/>
  <c r="AI57" i="13"/>
  <c r="AH57" i="13"/>
  <c r="AG57" i="13"/>
  <c r="AF57" i="13"/>
  <c r="AE57" i="13"/>
  <c r="AD57" i="13"/>
  <c r="AC57" i="13"/>
  <c r="AO13" i="13"/>
  <c r="AN13" i="13"/>
  <c r="AM13" i="13"/>
  <c r="AL13" i="13"/>
  <c r="AK13" i="13"/>
  <c r="AJ13" i="13"/>
  <c r="AI13" i="13"/>
  <c r="AH13" i="13"/>
  <c r="AG13" i="13"/>
  <c r="AF13" i="13"/>
  <c r="AE13" i="13"/>
  <c r="AD13" i="13"/>
  <c r="AC13" i="13"/>
  <c r="AO29" i="13"/>
  <c r="AN29" i="13"/>
  <c r="AM29" i="13"/>
  <c r="AL29" i="13"/>
  <c r="AK29" i="13"/>
  <c r="AJ29" i="13"/>
  <c r="AI29" i="13"/>
  <c r="AH29" i="13"/>
  <c r="AG29" i="13"/>
  <c r="AF29" i="13"/>
  <c r="AE29" i="13"/>
  <c r="AD29" i="13"/>
  <c r="AC29" i="13"/>
  <c r="AO103" i="13"/>
  <c r="AN103" i="13"/>
  <c r="AM103" i="13"/>
  <c r="AL103" i="13"/>
  <c r="AK103" i="13"/>
  <c r="AJ103" i="13"/>
  <c r="AI103" i="13"/>
  <c r="AH103" i="13"/>
  <c r="AG103" i="13"/>
  <c r="AF103" i="13"/>
  <c r="AE103" i="13"/>
  <c r="AD103" i="13"/>
  <c r="AC103" i="13"/>
  <c r="AO73" i="13"/>
  <c r="AN73" i="13"/>
  <c r="AM73" i="13"/>
  <c r="AL73" i="13"/>
  <c r="AK73" i="13"/>
  <c r="AJ73" i="13"/>
  <c r="AI73" i="13"/>
  <c r="AH73" i="13"/>
  <c r="AG73" i="13"/>
  <c r="AF73" i="13"/>
  <c r="AE73" i="13"/>
  <c r="AD73" i="13"/>
  <c r="AC73" i="13"/>
  <c r="AO87" i="13"/>
  <c r="AN87" i="13"/>
  <c r="AM87" i="13"/>
  <c r="AL87" i="13"/>
  <c r="AK87" i="13"/>
  <c r="AJ87" i="13"/>
  <c r="AI87" i="13"/>
  <c r="AH87" i="13"/>
  <c r="AG87" i="13"/>
  <c r="AF87" i="13"/>
  <c r="AE87" i="13"/>
  <c r="AD87" i="13"/>
  <c r="AC87" i="13"/>
  <c r="AO41" i="13"/>
  <c r="AN41" i="13"/>
  <c r="AM41" i="13"/>
  <c r="AL41" i="13"/>
  <c r="AK41" i="13"/>
  <c r="AJ41" i="13"/>
  <c r="AI41" i="13"/>
  <c r="AH41" i="13"/>
  <c r="AG41" i="13"/>
  <c r="AF41" i="13"/>
  <c r="AE41" i="13"/>
  <c r="AD41" i="13"/>
  <c r="AC41" i="13"/>
  <c r="AO111" i="13"/>
  <c r="AN111" i="13"/>
  <c r="AM111" i="13"/>
  <c r="AL111" i="13"/>
  <c r="AK111" i="13"/>
  <c r="AJ111" i="13"/>
  <c r="AI111" i="13"/>
  <c r="AH111" i="13"/>
  <c r="AG111" i="13"/>
  <c r="AF111" i="13"/>
  <c r="AE111" i="13"/>
  <c r="AD111" i="13"/>
  <c r="AC111" i="13"/>
  <c r="AO56" i="13"/>
  <c r="AN56" i="13"/>
  <c r="AM56" i="13"/>
  <c r="AL56" i="13"/>
  <c r="AK56" i="13"/>
  <c r="AJ56" i="13"/>
  <c r="AI56" i="13"/>
  <c r="AH56" i="13"/>
  <c r="AG56" i="13"/>
  <c r="AF56" i="13"/>
  <c r="AE56" i="13"/>
  <c r="AD56" i="13"/>
  <c r="AC56" i="13"/>
  <c r="AO12" i="13"/>
  <c r="AN12" i="13"/>
  <c r="AM12" i="13"/>
  <c r="AL12" i="13"/>
  <c r="AK12" i="13"/>
  <c r="AJ12" i="13"/>
  <c r="AI12" i="13"/>
  <c r="AH12" i="13"/>
  <c r="AG12" i="13"/>
  <c r="AF12" i="13"/>
  <c r="AE12" i="13"/>
  <c r="AD12" i="13"/>
  <c r="AC12" i="13"/>
  <c r="AO28" i="13"/>
  <c r="AN28" i="13"/>
  <c r="AM28" i="13"/>
  <c r="AL28" i="13"/>
  <c r="AK28" i="13"/>
  <c r="AJ28" i="13"/>
  <c r="AI28" i="13"/>
  <c r="AH28" i="13"/>
  <c r="AG28" i="13"/>
  <c r="AF28" i="13"/>
  <c r="AE28" i="13"/>
  <c r="AD28" i="13"/>
  <c r="AC28" i="13"/>
  <c r="AO102" i="13"/>
  <c r="AN102" i="13"/>
  <c r="AM102" i="13"/>
  <c r="AL102" i="13"/>
  <c r="AK102" i="13"/>
  <c r="AJ102" i="13"/>
  <c r="AI102" i="13"/>
  <c r="AH102" i="13"/>
  <c r="AG102" i="13"/>
  <c r="AF102" i="13"/>
  <c r="AE102" i="13"/>
  <c r="AD102" i="13"/>
  <c r="AC102" i="13"/>
  <c r="AO72" i="13"/>
  <c r="AN72" i="13"/>
  <c r="AM72" i="13"/>
  <c r="AL72" i="13"/>
  <c r="AK72" i="13"/>
  <c r="AJ72" i="13"/>
  <c r="AI72" i="13"/>
  <c r="AH72" i="13"/>
  <c r="AG72" i="13"/>
  <c r="AF72" i="13"/>
  <c r="AE72" i="13"/>
  <c r="AD72" i="13"/>
  <c r="AC72" i="13"/>
  <c r="AO86" i="13"/>
  <c r="AN86" i="13"/>
  <c r="AM86" i="13"/>
  <c r="AL86" i="13"/>
  <c r="AK86" i="13"/>
  <c r="AJ86" i="13"/>
  <c r="AI86" i="13"/>
  <c r="AH86" i="13"/>
  <c r="AG86" i="13"/>
  <c r="AF86" i="13"/>
  <c r="AE86" i="13"/>
  <c r="AD86" i="13"/>
  <c r="AC86" i="13"/>
  <c r="AO110" i="13"/>
  <c r="AN110" i="13"/>
  <c r="AM110" i="13"/>
  <c r="AL110" i="13"/>
  <c r="AK110" i="13"/>
  <c r="AJ110" i="13"/>
  <c r="AI110" i="13"/>
  <c r="AH110" i="13"/>
  <c r="AG110" i="13"/>
  <c r="AF110" i="13"/>
  <c r="AE110" i="13"/>
  <c r="AD110" i="13"/>
  <c r="AC110" i="13"/>
  <c r="AO55" i="13"/>
  <c r="AN55" i="13"/>
  <c r="AM55" i="13"/>
  <c r="AL55" i="13"/>
  <c r="AK55" i="13"/>
  <c r="AJ55" i="13"/>
  <c r="AI55" i="13"/>
  <c r="AH55" i="13"/>
  <c r="AG55" i="13"/>
  <c r="AF55" i="13"/>
  <c r="AE55" i="13"/>
  <c r="AD55" i="13"/>
  <c r="AC55" i="13"/>
  <c r="AO11" i="13"/>
  <c r="AN11" i="13"/>
  <c r="AM11" i="13"/>
  <c r="AL11" i="13"/>
  <c r="AK11" i="13"/>
  <c r="AJ11" i="13"/>
  <c r="AI11" i="13"/>
  <c r="AH11" i="13"/>
  <c r="AG11" i="13"/>
  <c r="AF11" i="13"/>
  <c r="AE11" i="13"/>
  <c r="AD11" i="13"/>
  <c r="AC11" i="13"/>
  <c r="AO27" i="13"/>
  <c r="AN27" i="13"/>
  <c r="AM27" i="13"/>
  <c r="AL27" i="13"/>
  <c r="AK27" i="13"/>
  <c r="AJ27" i="13"/>
  <c r="AI27" i="13"/>
  <c r="AH27" i="13"/>
  <c r="AG27" i="13"/>
  <c r="AF27" i="13"/>
  <c r="AE27" i="13"/>
  <c r="AD27" i="13"/>
  <c r="AC27" i="13"/>
  <c r="AO101" i="13"/>
  <c r="AN101" i="13"/>
  <c r="AM101" i="13"/>
  <c r="AL101" i="13"/>
  <c r="AK101" i="13"/>
  <c r="AJ101" i="13"/>
  <c r="AI101" i="13"/>
  <c r="AH101" i="13"/>
  <c r="AG101" i="13"/>
  <c r="AF101" i="13"/>
  <c r="AE101" i="13"/>
  <c r="AD101" i="13"/>
  <c r="AC101" i="13"/>
  <c r="AO71" i="13"/>
  <c r="AN71" i="13"/>
  <c r="AM71" i="13"/>
  <c r="AL71" i="13"/>
  <c r="AK71" i="13"/>
  <c r="AJ71" i="13"/>
  <c r="AI71" i="13"/>
  <c r="AH71" i="13"/>
  <c r="AG71" i="13"/>
  <c r="AF71" i="13"/>
  <c r="AE71" i="13"/>
  <c r="AD71" i="13"/>
  <c r="AC71" i="13"/>
  <c r="AO85" i="13"/>
  <c r="AN85" i="13"/>
  <c r="AM85" i="13"/>
  <c r="AL85" i="13"/>
  <c r="AK85" i="13"/>
  <c r="AJ85" i="13"/>
  <c r="AI85" i="13"/>
  <c r="AH85" i="13"/>
  <c r="AG85" i="13"/>
  <c r="AF85" i="13"/>
  <c r="AE85" i="13"/>
  <c r="AD85" i="13"/>
  <c r="AC85" i="13"/>
  <c r="AO40" i="13"/>
  <c r="AN40" i="13"/>
  <c r="AM40" i="13"/>
  <c r="AL40" i="13"/>
  <c r="AK40" i="13"/>
  <c r="AJ40" i="13"/>
  <c r="AI40" i="13"/>
  <c r="AH40" i="13"/>
  <c r="AG40" i="13"/>
  <c r="AF40" i="13"/>
  <c r="AE40" i="13"/>
  <c r="AD40" i="13"/>
  <c r="AC40" i="13"/>
  <c r="AO54" i="13"/>
  <c r="AN54" i="13"/>
  <c r="AM54" i="13"/>
  <c r="AL54" i="13"/>
  <c r="AK54" i="13"/>
  <c r="AJ54" i="13"/>
  <c r="AI54" i="13"/>
  <c r="AH54" i="13"/>
  <c r="AG54" i="13"/>
  <c r="AF54" i="13"/>
  <c r="AE54" i="13"/>
  <c r="AD54" i="13"/>
  <c r="AC54" i="13"/>
  <c r="AO10" i="13"/>
  <c r="AN10" i="13"/>
  <c r="AM10" i="13"/>
  <c r="AL10" i="13"/>
  <c r="AK10" i="13"/>
  <c r="AJ10" i="13"/>
  <c r="AI10" i="13"/>
  <c r="AH10" i="13"/>
  <c r="AG10" i="13"/>
  <c r="AF10" i="13"/>
  <c r="AE10" i="13"/>
  <c r="AD10" i="13"/>
  <c r="AC10" i="13"/>
  <c r="AO26" i="13"/>
  <c r="AN26" i="13"/>
  <c r="AM26" i="13"/>
  <c r="AL26" i="13"/>
  <c r="AK26" i="13"/>
  <c r="AJ26" i="13"/>
  <c r="AI26" i="13"/>
  <c r="AH26" i="13"/>
  <c r="AG26" i="13"/>
  <c r="AF26" i="13"/>
  <c r="AE26" i="13"/>
  <c r="AD26" i="13"/>
  <c r="AC26" i="13"/>
  <c r="AO100" i="13"/>
  <c r="AN100" i="13"/>
  <c r="AM100" i="13"/>
  <c r="AL100" i="13"/>
  <c r="AK100" i="13"/>
  <c r="AJ100" i="13"/>
  <c r="AI100" i="13"/>
  <c r="AH100" i="13"/>
  <c r="AG100" i="13"/>
  <c r="AF100" i="13"/>
  <c r="AE100" i="13"/>
  <c r="AD100" i="13"/>
  <c r="AC100" i="13"/>
  <c r="AO70" i="13"/>
  <c r="AN70" i="13"/>
  <c r="AM70" i="13"/>
  <c r="AL70" i="13"/>
  <c r="AK70" i="13"/>
  <c r="AJ70" i="13"/>
  <c r="AI70" i="13"/>
  <c r="AH70" i="13"/>
  <c r="AG70" i="13"/>
  <c r="AF70" i="13"/>
  <c r="AE70" i="13"/>
  <c r="AD70" i="13"/>
  <c r="AC70" i="13"/>
  <c r="AO84" i="13"/>
  <c r="AN84" i="13"/>
  <c r="AM84" i="13"/>
  <c r="AL84" i="13"/>
  <c r="AK84" i="13"/>
  <c r="AJ84" i="13"/>
  <c r="AI84" i="13"/>
  <c r="AH84" i="13"/>
  <c r="AG84" i="13"/>
  <c r="AF84" i="13"/>
  <c r="AE84" i="13"/>
  <c r="AD84" i="13"/>
  <c r="AC84" i="13"/>
  <c r="AO39" i="13"/>
  <c r="AN39" i="13"/>
  <c r="AM39" i="13"/>
  <c r="AL39" i="13"/>
  <c r="AK39" i="13"/>
  <c r="AJ39" i="13"/>
  <c r="AI39" i="13"/>
  <c r="AH39" i="13"/>
  <c r="AG39" i="13"/>
  <c r="AF39" i="13"/>
  <c r="AE39" i="13"/>
  <c r="AD39" i="13"/>
  <c r="AC39" i="13"/>
  <c r="AO53" i="13"/>
  <c r="AN53" i="13"/>
  <c r="AM53" i="13"/>
  <c r="AL53" i="13"/>
  <c r="AK53" i="13"/>
  <c r="AJ53" i="13"/>
  <c r="AI53" i="13"/>
  <c r="AH53" i="13"/>
  <c r="AG53" i="13"/>
  <c r="AF53" i="13"/>
  <c r="AE53" i="13"/>
  <c r="AD53" i="13"/>
  <c r="AC53" i="13"/>
  <c r="AO9" i="13"/>
  <c r="AN9" i="13"/>
  <c r="AM9" i="13"/>
  <c r="AL9" i="13"/>
  <c r="AK9" i="13"/>
  <c r="AJ9" i="13"/>
  <c r="AI9" i="13"/>
  <c r="AH9" i="13"/>
  <c r="AG9" i="13"/>
  <c r="AF9" i="13"/>
  <c r="AE9" i="13"/>
  <c r="AD9" i="13"/>
  <c r="AC9" i="13"/>
  <c r="AO25" i="13"/>
  <c r="AN25" i="13"/>
  <c r="AM25" i="13"/>
  <c r="AL25" i="13"/>
  <c r="AK25" i="13"/>
  <c r="AJ25" i="13"/>
  <c r="AI25" i="13"/>
  <c r="AH25" i="13"/>
  <c r="AG25" i="13"/>
  <c r="AF25" i="13"/>
  <c r="AE25" i="13"/>
  <c r="AD25" i="13"/>
  <c r="AC25" i="13"/>
  <c r="AO99" i="13"/>
  <c r="AN99" i="13"/>
  <c r="AM99" i="13"/>
  <c r="AL99" i="13"/>
  <c r="AK99" i="13"/>
  <c r="AJ99" i="13"/>
  <c r="AI99" i="13"/>
  <c r="AH99" i="13"/>
  <c r="AG99" i="13"/>
  <c r="AF99" i="13"/>
  <c r="AE99" i="13"/>
  <c r="AD99" i="13"/>
  <c r="AC99" i="13"/>
  <c r="AO69" i="13"/>
  <c r="AN69" i="13"/>
  <c r="AM69" i="13"/>
  <c r="AL69" i="13"/>
  <c r="AK69" i="13"/>
  <c r="AJ69" i="13"/>
  <c r="AI69" i="13"/>
  <c r="AH69" i="13"/>
  <c r="AG69" i="13"/>
  <c r="AF69" i="13"/>
  <c r="AE69" i="13"/>
  <c r="AD69" i="13"/>
  <c r="AC69" i="13"/>
  <c r="AO83" i="13"/>
  <c r="AN83" i="13"/>
  <c r="AM83" i="13"/>
  <c r="AL83" i="13"/>
  <c r="AK83" i="13"/>
  <c r="AJ83" i="13"/>
  <c r="AI83" i="13"/>
  <c r="AH83" i="13"/>
  <c r="AG83" i="13"/>
  <c r="AF83" i="13"/>
  <c r="AE83" i="13"/>
  <c r="AD83" i="13"/>
  <c r="AC83" i="13"/>
  <c r="AO38" i="13"/>
  <c r="AN38" i="13"/>
  <c r="AM38" i="13"/>
  <c r="AL38" i="13"/>
  <c r="AK38" i="13"/>
  <c r="AJ38" i="13"/>
  <c r="AI38" i="13"/>
  <c r="AH38" i="13"/>
  <c r="AG38" i="13"/>
  <c r="AF38" i="13"/>
  <c r="AE38" i="13"/>
  <c r="AD38" i="13"/>
  <c r="AC38" i="13"/>
  <c r="AO52" i="13"/>
  <c r="AN52" i="13"/>
  <c r="AM52" i="13"/>
  <c r="AL52" i="13"/>
  <c r="AK52" i="13"/>
  <c r="AJ52" i="13"/>
  <c r="AI52" i="13"/>
  <c r="AH52" i="13"/>
  <c r="AG52" i="13"/>
  <c r="AF52" i="13"/>
  <c r="AE52" i="13"/>
  <c r="AD52" i="13"/>
  <c r="AC52" i="13"/>
  <c r="AO8" i="13"/>
  <c r="AN8" i="13"/>
  <c r="AM8" i="13"/>
  <c r="AL8" i="13"/>
  <c r="AK8" i="13"/>
  <c r="AJ8" i="13"/>
  <c r="AI8" i="13"/>
  <c r="AH8" i="13"/>
  <c r="AG8" i="13"/>
  <c r="AF8" i="13"/>
  <c r="AE8" i="13"/>
  <c r="AD8" i="13"/>
  <c r="AC8" i="13"/>
  <c r="AO24" i="13"/>
  <c r="AN24" i="13"/>
  <c r="AM24" i="13"/>
  <c r="AL24" i="13"/>
  <c r="AK24" i="13"/>
  <c r="AJ24" i="13"/>
  <c r="AI24" i="13"/>
  <c r="AH24" i="13"/>
  <c r="AG24" i="13"/>
  <c r="AF24" i="13"/>
  <c r="AE24" i="13"/>
  <c r="AD24" i="13"/>
  <c r="AC24" i="13"/>
  <c r="AO98" i="13"/>
  <c r="AN98" i="13"/>
  <c r="AM98" i="13"/>
  <c r="AL98" i="13"/>
  <c r="AK98" i="13"/>
  <c r="AJ98" i="13"/>
  <c r="AI98" i="13"/>
  <c r="AH98" i="13"/>
  <c r="AG98" i="13"/>
  <c r="AF98" i="13"/>
  <c r="AE98" i="13"/>
  <c r="AD98" i="13"/>
  <c r="AC98" i="13"/>
  <c r="AO68" i="13"/>
  <c r="AN68" i="13"/>
  <c r="AM68" i="13"/>
  <c r="AL68" i="13"/>
  <c r="AK68" i="13"/>
  <c r="AJ68" i="13"/>
  <c r="AI68" i="13"/>
  <c r="AH68" i="13"/>
  <c r="AG68" i="13"/>
  <c r="AF68" i="13"/>
  <c r="AE68" i="13"/>
  <c r="AD68" i="13"/>
  <c r="AC68" i="13"/>
  <c r="AO82" i="13"/>
  <c r="AN82" i="13"/>
  <c r="AM82" i="13"/>
  <c r="AL82" i="13"/>
  <c r="AK82" i="13"/>
  <c r="AJ82" i="13"/>
  <c r="AI82" i="13"/>
  <c r="AH82" i="13"/>
  <c r="AG82" i="13"/>
  <c r="AF82" i="13"/>
  <c r="AE82" i="13"/>
  <c r="AD82" i="13"/>
  <c r="AC82" i="13"/>
  <c r="AP90" i="12"/>
  <c r="AO90" i="12"/>
  <c r="AN90" i="12"/>
  <c r="AM90" i="12"/>
  <c r="AL90" i="12"/>
  <c r="AK90" i="12"/>
  <c r="AJ90" i="12"/>
  <c r="AI90" i="12"/>
  <c r="AH90" i="12"/>
  <c r="AG90" i="12"/>
  <c r="AF90" i="12"/>
  <c r="AE90" i="12"/>
  <c r="AD90" i="12"/>
  <c r="AP27" i="12"/>
  <c r="AO27" i="12"/>
  <c r="AN27" i="12"/>
  <c r="AM27" i="12"/>
  <c r="AL27" i="12"/>
  <c r="AK27" i="12"/>
  <c r="AJ27" i="12"/>
  <c r="AI27" i="12"/>
  <c r="AH27" i="12"/>
  <c r="AG27" i="12"/>
  <c r="AF27" i="12"/>
  <c r="AE27" i="12"/>
  <c r="AD27" i="12"/>
  <c r="AP48" i="12"/>
  <c r="AO48" i="12"/>
  <c r="AN48" i="12"/>
  <c r="AM48" i="12"/>
  <c r="AL48" i="12"/>
  <c r="AK48" i="12"/>
  <c r="AJ48" i="12"/>
  <c r="AI48" i="12"/>
  <c r="AH48" i="12"/>
  <c r="AG48" i="12"/>
  <c r="AF48" i="12"/>
  <c r="AE48" i="12"/>
  <c r="AD48" i="12"/>
  <c r="AP146" i="12"/>
  <c r="AO146" i="12"/>
  <c r="AN146" i="12"/>
  <c r="AM146" i="12"/>
  <c r="AL146" i="12"/>
  <c r="AK146" i="12"/>
  <c r="AJ146" i="12"/>
  <c r="AI146" i="12"/>
  <c r="AH146" i="12"/>
  <c r="AG146" i="12"/>
  <c r="AF146" i="12"/>
  <c r="AE146" i="12"/>
  <c r="AD146" i="12"/>
  <c r="AP115" i="12"/>
  <c r="AO115" i="12"/>
  <c r="AN115" i="12"/>
  <c r="AM115" i="12"/>
  <c r="AL115" i="12"/>
  <c r="AK115" i="12"/>
  <c r="AJ115" i="12"/>
  <c r="AI115" i="12"/>
  <c r="AH115" i="12"/>
  <c r="AG115" i="12"/>
  <c r="AF115" i="12"/>
  <c r="AE115" i="12"/>
  <c r="AD115" i="12"/>
  <c r="AP121" i="12"/>
  <c r="AO121" i="12"/>
  <c r="AN121" i="12"/>
  <c r="AM121" i="12"/>
  <c r="AL121" i="12"/>
  <c r="AK121" i="12"/>
  <c r="AJ121" i="12"/>
  <c r="AI121" i="12"/>
  <c r="AH121" i="12"/>
  <c r="AG121" i="12"/>
  <c r="AF121" i="12"/>
  <c r="AE121" i="12"/>
  <c r="AD121" i="12"/>
  <c r="AP79" i="12"/>
  <c r="AO79" i="12"/>
  <c r="AN79" i="12"/>
  <c r="AM79" i="12"/>
  <c r="AL79" i="12"/>
  <c r="AK79" i="12"/>
  <c r="AJ79" i="12"/>
  <c r="AI79" i="12"/>
  <c r="AH79" i="12"/>
  <c r="AG79" i="12"/>
  <c r="AF79" i="12"/>
  <c r="AE79" i="12"/>
  <c r="AD79" i="12"/>
  <c r="AP16" i="12"/>
  <c r="AO16" i="12"/>
  <c r="AN16" i="12"/>
  <c r="AM16" i="12"/>
  <c r="AL16" i="12"/>
  <c r="AK16" i="12"/>
  <c r="AJ16" i="12"/>
  <c r="AI16" i="12"/>
  <c r="AH16" i="12"/>
  <c r="AG16" i="12"/>
  <c r="AF16" i="12"/>
  <c r="AE16" i="12"/>
  <c r="AD16" i="12"/>
  <c r="AP135" i="12"/>
  <c r="AO135" i="12"/>
  <c r="AN135" i="12"/>
  <c r="AM135" i="12"/>
  <c r="AL135" i="12"/>
  <c r="AK135" i="12"/>
  <c r="AJ135" i="12"/>
  <c r="AI135" i="12"/>
  <c r="AH135" i="12"/>
  <c r="AG135" i="12"/>
  <c r="AF135" i="12"/>
  <c r="AE135" i="12"/>
  <c r="AD135" i="12"/>
  <c r="AP104" i="12"/>
  <c r="AO104" i="12"/>
  <c r="AN104" i="12"/>
  <c r="AM104" i="12"/>
  <c r="AL104" i="12"/>
  <c r="AK104" i="12"/>
  <c r="AJ104" i="12"/>
  <c r="AI104" i="12"/>
  <c r="AH104" i="12"/>
  <c r="AG104" i="12"/>
  <c r="AF104" i="12"/>
  <c r="AE104" i="12"/>
  <c r="AD104" i="12"/>
  <c r="AP89" i="12"/>
  <c r="AO89" i="12"/>
  <c r="AN89" i="12"/>
  <c r="AM89" i="12"/>
  <c r="AL89" i="12"/>
  <c r="AK89" i="12"/>
  <c r="AJ89" i="12"/>
  <c r="AI89" i="12"/>
  <c r="AH89" i="12"/>
  <c r="AG89" i="12"/>
  <c r="AF89" i="12"/>
  <c r="AE89" i="12"/>
  <c r="AD89" i="12"/>
  <c r="AP26" i="12"/>
  <c r="AO26" i="12"/>
  <c r="AN26" i="12"/>
  <c r="AM26" i="12"/>
  <c r="AL26" i="12"/>
  <c r="AK26" i="12"/>
  <c r="AJ26" i="12"/>
  <c r="AI26" i="12"/>
  <c r="AH26" i="12"/>
  <c r="AG26" i="12"/>
  <c r="AF26" i="12"/>
  <c r="AE26" i="12"/>
  <c r="AD26" i="12"/>
  <c r="AP47" i="12"/>
  <c r="AO47" i="12"/>
  <c r="AN47" i="12"/>
  <c r="AM47" i="12"/>
  <c r="AL47" i="12"/>
  <c r="AK47" i="12"/>
  <c r="AJ47" i="12"/>
  <c r="AI47" i="12"/>
  <c r="AH47" i="12"/>
  <c r="AG47" i="12"/>
  <c r="AF47" i="12"/>
  <c r="AE47" i="12"/>
  <c r="AD47" i="12"/>
  <c r="AP145" i="12"/>
  <c r="AO145" i="12"/>
  <c r="AN145" i="12"/>
  <c r="AM145" i="12"/>
  <c r="AL145" i="12"/>
  <c r="AK145" i="12"/>
  <c r="AJ145" i="12"/>
  <c r="AI145" i="12"/>
  <c r="AH145" i="12"/>
  <c r="AG145" i="12"/>
  <c r="AF145" i="12"/>
  <c r="AE145" i="12"/>
  <c r="AD145" i="12"/>
  <c r="AP114" i="12"/>
  <c r="AO114" i="12"/>
  <c r="AN114" i="12"/>
  <c r="AM114" i="12"/>
  <c r="AL114" i="12"/>
  <c r="AK114" i="12"/>
  <c r="AJ114" i="12"/>
  <c r="AI114" i="12"/>
  <c r="AH114" i="12"/>
  <c r="AG114" i="12"/>
  <c r="AF114" i="12"/>
  <c r="AE114" i="12"/>
  <c r="AD114" i="12"/>
  <c r="AP65" i="12"/>
  <c r="AO65" i="12"/>
  <c r="AN65" i="12"/>
  <c r="AM65" i="12"/>
  <c r="AL65" i="12"/>
  <c r="AK65" i="12"/>
  <c r="AJ65" i="12"/>
  <c r="AI65" i="12"/>
  <c r="AH65" i="12"/>
  <c r="AG65" i="12"/>
  <c r="AF65" i="12"/>
  <c r="AE65" i="12"/>
  <c r="AD65" i="12"/>
  <c r="AP75" i="12"/>
  <c r="AO75" i="12"/>
  <c r="AN75" i="12"/>
  <c r="AM75" i="12"/>
  <c r="AL75" i="12"/>
  <c r="AK75" i="12"/>
  <c r="AJ75" i="12"/>
  <c r="AI75" i="12"/>
  <c r="AH75" i="12"/>
  <c r="AG75" i="12"/>
  <c r="AF75" i="12"/>
  <c r="AE75" i="12"/>
  <c r="AD75" i="12"/>
  <c r="AP12" i="12"/>
  <c r="AO12" i="12"/>
  <c r="AN12" i="12"/>
  <c r="AM12" i="12"/>
  <c r="AL12" i="12"/>
  <c r="AK12" i="12"/>
  <c r="AJ12" i="12"/>
  <c r="AI12" i="12"/>
  <c r="AH12" i="12"/>
  <c r="AG12" i="12"/>
  <c r="AF12" i="12"/>
  <c r="AE12" i="12"/>
  <c r="AD12" i="12"/>
  <c r="AP37" i="12"/>
  <c r="AO37" i="12"/>
  <c r="AN37" i="12"/>
  <c r="AM37" i="12"/>
  <c r="AL37" i="12"/>
  <c r="AK37" i="12"/>
  <c r="AJ37" i="12"/>
  <c r="AI37" i="12"/>
  <c r="AH37" i="12"/>
  <c r="AG37" i="12"/>
  <c r="AF37" i="12"/>
  <c r="AE37" i="12"/>
  <c r="AD37" i="12"/>
  <c r="AP131" i="12"/>
  <c r="AO131" i="12"/>
  <c r="AN131" i="12"/>
  <c r="AM131" i="12"/>
  <c r="AL131" i="12"/>
  <c r="AK131" i="12"/>
  <c r="AJ131" i="12"/>
  <c r="AI131" i="12"/>
  <c r="AH131" i="12"/>
  <c r="AG131" i="12"/>
  <c r="AF131" i="12"/>
  <c r="AE131" i="12"/>
  <c r="AD131" i="12"/>
  <c r="AP100" i="12"/>
  <c r="AO100" i="12"/>
  <c r="AN100" i="12"/>
  <c r="AM100" i="12"/>
  <c r="AL100" i="12"/>
  <c r="AK100" i="12"/>
  <c r="AJ100" i="12"/>
  <c r="AI100" i="12"/>
  <c r="AH100" i="12"/>
  <c r="AG100" i="12"/>
  <c r="AF100" i="12"/>
  <c r="AE100" i="12"/>
  <c r="AD100" i="12"/>
  <c r="AP64" i="12"/>
  <c r="AO64" i="12"/>
  <c r="AN64" i="12"/>
  <c r="AM64" i="12"/>
  <c r="AL64" i="12"/>
  <c r="AK64" i="12"/>
  <c r="AJ64" i="12"/>
  <c r="AI64" i="12"/>
  <c r="AH64" i="12"/>
  <c r="AG64" i="12"/>
  <c r="AF64" i="12"/>
  <c r="AE64" i="12"/>
  <c r="AD64" i="12"/>
  <c r="AP74" i="12"/>
  <c r="AO74" i="12"/>
  <c r="AN74" i="12"/>
  <c r="AM74" i="12"/>
  <c r="AL74" i="12"/>
  <c r="AK74" i="12"/>
  <c r="AJ74" i="12"/>
  <c r="AI74" i="12"/>
  <c r="AH74" i="12"/>
  <c r="AG74" i="12"/>
  <c r="AF74" i="12"/>
  <c r="AE74" i="12"/>
  <c r="AD74" i="12"/>
  <c r="AP11" i="12"/>
  <c r="AO11" i="12"/>
  <c r="AN11" i="12"/>
  <c r="AM11" i="12"/>
  <c r="AL11" i="12"/>
  <c r="AK11" i="12"/>
  <c r="AJ11" i="12"/>
  <c r="AI11" i="12"/>
  <c r="AH11" i="12"/>
  <c r="AG11" i="12"/>
  <c r="AF11" i="12"/>
  <c r="AE11" i="12"/>
  <c r="AD11" i="12"/>
  <c r="AP36" i="12"/>
  <c r="AO36" i="12"/>
  <c r="AN36" i="12"/>
  <c r="AM36" i="12"/>
  <c r="AL36" i="12"/>
  <c r="AK36" i="12"/>
  <c r="AJ36" i="12"/>
  <c r="AI36" i="12"/>
  <c r="AH36" i="12"/>
  <c r="AG36" i="12"/>
  <c r="AF36" i="12"/>
  <c r="AE36" i="12"/>
  <c r="AD36" i="12"/>
  <c r="AP130" i="12"/>
  <c r="AO130" i="12"/>
  <c r="AN130" i="12"/>
  <c r="AM130" i="12"/>
  <c r="AL130" i="12"/>
  <c r="AK130" i="12"/>
  <c r="AJ130" i="12"/>
  <c r="AI130" i="12"/>
  <c r="AH130" i="12"/>
  <c r="AG130" i="12"/>
  <c r="AF130" i="12"/>
  <c r="AE130" i="12"/>
  <c r="AD130" i="12"/>
  <c r="AP99" i="12"/>
  <c r="AO99" i="12"/>
  <c r="AN99" i="12"/>
  <c r="AM99" i="12"/>
  <c r="AL99" i="12"/>
  <c r="AK99" i="12"/>
  <c r="AJ99" i="12"/>
  <c r="AI99" i="12"/>
  <c r="AH99" i="12"/>
  <c r="AG99" i="12"/>
  <c r="AF99" i="12"/>
  <c r="AE99" i="12"/>
  <c r="AD99" i="12"/>
  <c r="AP63" i="12"/>
  <c r="AO63" i="12"/>
  <c r="AN63" i="12"/>
  <c r="AM63" i="12"/>
  <c r="AL63" i="12"/>
  <c r="AK63" i="12"/>
  <c r="AJ63" i="12"/>
  <c r="AI63" i="12"/>
  <c r="AH63" i="12"/>
  <c r="AG63" i="12"/>
  <c r="AF63" i="12"/>
  <c r="AE63" i="12"/>
  <c r="AD63" i="12"/>
  <c r="AP73" i="12"/>
  <c r="AO73" i="12"/>
  <c r="AN73" i="12"/>
  <c r="AM73" i="12"/>
  <c r="AL73" i="12"/>
  <c r="AK73" i="12"/>
  <c r="AJ73" i="12"/>
  <c r="AI73" i="12"/>
  <c r="AH73" i="12"/>
  <c r="AG73" i="12"/>
  <c r="AF73" i="12"/>
  <c r="AE73" i="12"/>
  <c r="AD73" i="12"/>
  <c r="AP10" i="12"/>
  <c r="AO10" i="12"/>
  <c r="AN10" i="12"/>
  <c r="AM10" i="12"/>
  <c r="AL10" i="12"/>
  <c r="AK10" i="12"/>
  <c r="AJ10" i="12"/>
  <c r="AI10" i="12"/>
  <c r="AH10" i="12"/>
  <c r="AG10" i="12"/>
  <c r="AF10" i="12"/>
  <c r="AE10" i="12"/>
  <c r="AD10" i="12"/>
  <c r="AP35" i="12"/>
  <c r="AO35" i="12"/>
  <c r="AN35" i="12"/>
  <c r="AM35" i="12"/>
  <c r="AL35" i="12"/>
  <c r="AK35" i="12"/>
  <c r="AJ35" i="12"/>
  <c r="AI35" i="12"/>
  <c r="AH35" i="12"/>
  <c r="AG35" i="12"/>
  <c r="AF35" i="12"/>
  <c r="AE35" i="12"/>
  <c r="AD35" i="12"/>
  <c r="AP129" i="12"/>
  <c r="AO129" i="12"/>
  <c r="AN129" i="12"/>
  <c r="AM129" i="12"/>
  <c r="AL129" i="12"/>
  <c r="AK129" i="12"/>
  <c r="AJ129" i="12"/>
  <c r="AI129" i="12"/>
  <c r="AH129" i="12"/>
  <c r="AG129" i="12"/>
  <c r="AF129" i="12"/>
  <c r="AE129" i="12"/>
  <c r="AD129" i="12"/>
  <c r="AP98" i="12"/>
  <c r="AO98" i="12"/>
  <c r="AN98" i="12"/>
  <c r="AM98" i="12"/>
  <c r="AL98" i="12"/>
  <c r="AK98" i="12"/>
  <c r="AJ98" i="12"/>
  <c r="AI98" i="12"/>
  <c r="AH98" i="12"/>
  <c r="AG98" i="12"/>
  <c r="AF98" i="12"/>
  <c r="AE98" i="12"/>
  <c r="AD98" i="12"/>
  <c r="AP62" i="12"/>
  <c r="AO62" i="12"/>
  <c r="AN62" i="12"/>
  <c r="AM62" i="12"/>
  <c r="AL62" i="12"/>
  <c r="AK62" i="12"/>
  <c r="AJ62" i="12"/>
  <c r="AI62" i="12"/>
  <c r="AH62" i="12"/>
  <c r="AG62" i="12"/>
  <c r="AF62" i="12"/>
  <c r="AE62" i="12"/>
  <c r="AD62" i="12"/>
  <c r="AP72" i="12"/>
  <c r="AO72" i="12"/>
  <c r="AN72" i="12"/>
  <c r="AM72" i="12"/>
  <c r="AL72" i="12"/>
  <c r="AK72" i="12"/>
  <c r="AJ72" i="12"/>
  <c r="AI72" i="12"/>
  <c r="AH72" i="12"/>
  <c r="AG72" i="12"/>
  <c r="AF72" i="12"/>
  <c r="AE72" i="12"/>
  <c r="AD72" i="12"/>
  <c r="AP9" i="12"/>
  <c r="AO9" i="12"/>
  <c r="AN9" i="12"/>
  <c r="AM9" i="12"/>
  <c r="AL9" i="12"/>
  <c r="AK9" i="12"/>
  <c r="AJ9" i="12"/>
  <c r="AI9" i="12"/>
  <c r="AH9" i="12"/>
  <c r="AG9" i="12"/>
  <c r="AF9" i="12"/>
  <c r="AE9" i="12"/>
  <c r="AD9" i="12"/>
  <c r="AP34" i="12"/>
  <c r="AO34" i="12"/>
  <c r="AN34" i="12"/>
  <c r="AM34" i="12"/>
  <c r="AL34" i="12"/>
  <c r="AK34" i="12"/>
  <c r="AJ34" i="12"/>
  <c r="AI34" i="12"/>
  <c r="AH34" i="12"/>
  <c r="AG34" i="12"/>
  <c r="AF34" i="12"/>
  <c r="AE34" i="12"/>
  <c r="AD34" i="12"/>
  <c r="AP128" i="12"/>
  <c r="AO128" i="12"/>
  <c r="AN128" i="12"/>
  <c r="AM128" i="12"/>
  <c r="AL128" i="12"/>
  <c r="AK128" i="12"/>
  <c r="AJ128" i="12"/>
  <c r="AI128" i="12"/>
  <c r="AH128" i="12"/>
  <c r="AG128" i="12"/>
  <c r="AF128" i="12"/>
  <c r="AE128" i="12"/>
  <c r="AD128" i="12"/>
  <c r="AP97" i="12"/>
  <c r="AO97" i="12"/>
  <c r="AN97" i="12"/>
  <c r="AM97" i="12"/>
  <c r="AL97" i="12"/>
  <c r="AK97" i="12"/>
  <c r="AJ97" i="12"/>
  <c r="AI97" i="12"/>
  <c r="AH97" i="12"/>
  <c r="AG97" i="12"/>
  <c r="AF97" i="12"/>
  <c r="AE97" i="12"/>
  <c r="AD97" i="12"/>
  <c r="AP61" i="12"/>
  <c r="AO61" i="12"/>
  <c r="AN61" i="12"/>
  <c r="AM61" i="12"/>
  <c r="AL61" i="12"/>
  <c r="AK61" i="12"/>
  <c r="AJ61" i="12"/>
  <c r="AI61" i="12"/>
  <c r="AH61" i="12"/>
  <c r="AG61" i="12"/>
  <c r="AF61" i="12"/>
  <c r="AE61" i="12"/>
  <c r="AD61" i="12"/>
  <c r="AP88" i="12"/>
  <c r="AO88" i="12"/>
  <c r="AN88" i="12"/>
  <c r="AM88" i="12"/>
  <c r="AL88" i="12"/>
  <c r="AK88" i="12"/>
  <c r="AJ88" i="12"/>
  <c r="AI88" i="12"/>
  <c r="AH88" i="12"/>
  <c r="AG88" i="12"/>
  <c r="AF88" i="12"/>
  <c r="AE88" i="12"/>
  <c r="AD88" i="12"/>
  <c r="AP25" i="12"/>
  <c r="AO25" i="12"/>
  <c r="AN25" i="12"/>
  <c r="AM25" i="12"/>
  <c r="AL25" i="12"/>
  <c r="AK25" i="12"/>
  <c r="AJ25" i="12"/>
  <c r="AI25" i="12"/>
  <c r="AH25" i="12"/>
  <c r="AG25" i="12"/>
  <c r="AF25" i="12"/>
  <c r="AE25" i="12"/>
  <c r="AD25" i="12"/>
  <c r="AP46" i="12"/>
  <c r="AO46" i="12"/>
  <c r="AN46" i="12"/>
  <c r="AM46" i="12"/>
  <c r="AL46" i="12"/>
  <c r="AK46" i="12"/>
  <c r="AJ46" i="12"/>
  <c r="AI46" i="12"/>
  <c r="AH46" i="12"/>
  <c r="AG46" i="12"/>
  <c r="AF46" i="12"/>
  <c r="AE46" i="12"/>
  <c r="AD46" i="12"/>
  <c r="AP144" i="12"/>
  <c r="AO144" i="12"/>
  <c r="AN144" i="12"/>
  <c r="AM144" i="12"/>
  <c r="AL144" i="12"/>
  <c r="AK144" i="12"/>
  <c r="AJ144" i="12"/>
  <c r="AI144" i="12"/>
  <c r="AH144" i="12"/>
  <c r="AG144" i="12"/>
  <c r="AF144" i="12"/>
  <c r="AE144" i="12"/>
  <c r="AD144" i="12"/>
  <c r="AP113" i="12"/>
  <c r="AO113" i="12"/>
  <c r="AN113" i="12"/>
  <c r="AM113" i="12"/>
  <c r="AL113" i="12"/>
  <c r="AK113" i="12"/>
  <c r="AJ113" i="12"/>
  <c r="AI113" i="12"/>
  <c r="AH113" i="12"/>
  <c r="AG113" i="12"/>
  <c r="AF113" i="12"/>
  <c r="AE113" i="12"/>
  <c r="AD113" i="12"/>
  <c r="AP60" i="12"/>
  <c r="AO60" i="12"/>
  <c r="AN60" i="12"/>
  <c r="AM60" i="12"/>
  <c r="AL60" i="12"/>
  <c r="AK60" i="12"/>
  <c r="AJ60" i="12"/>
  <c r="AI60" i="12"/>
  <c r="AH60" i="12"/>
  <c r="AG60" i="12"/>
  <c r="AF60" i="12"/>
  <c r="AE60" i="12"/>
  <c r="AD60" i="12"/>
  <c r="AP87" i="12"/>
  <c r="AO87" i="12"/>
  <c r="AN87" i="12"/>
  <c r="AM87" i="12"/>
  <c r="AL87" i="12"/>
  <c r="AK87" i="12"/>
  <c r="AJ87" i="12"/>
  <c r="AI87" i="12"/>
  <c r="AH87" i="12"/>
  <c r="AG87" i="12"/>
  <c r="AF87" i="12"/>
  <c r="AE87" i="12"/>
  <c r="AD87" i="12"/>
  <c r="AP24" i="12"/>
  <c r="AO24" i="12"/>
  <c r="AN24" i="12"/>
  <c r="AM24" i="12"/>
  <c r="AL24" i="12"/>
  <c r="AK24" i="12"/>
  <c r="AJ24" i="12"/>
  <c r="AI24" i="12"/>
  <c r="AH24" i="12"/>
  <c r="AG24" i="12"/>
  <c r="AF24" i="12"/>
  <c r="AE24" i="12"/>
  <c r="AD24" i="12"/>
  <c r="AP45" i="12"/>
  <c r="AO45" i="12"/>
  <c r="AN45" i="12"/>
  <c r="AM45" i="12"/>
  <c r="AL45" i="12"/>
  <c r="AK45" i="12"/>
  <c r="AJ45" i="12"/>
  <c r="AI45" i="12"/>
  <c r="AH45" i="12"/>
  <c r="AG45" i="12"/>
  <c r="AF45" i="12"/>
  <c r="AE45" i="12"/>
  <c r="AD45" i="12"/>
  <c r="AP143" i="12"/>
  <c r="AO143" i="12"/>
  <c r="AN143" i="12"/>
  <c r="AM143" i="12"/>
  <c r="AL143" i="12"/>
  <c r="AK143" i="12"/>
  <c r="AJ143" i="12"/>
  <c r="AI143" i="12"/>
  <c r="AH143" i="12"/>
  <c r="AG143" i="12"/>
  <c r="AF143" i="12"/>
  <c r="AE143" i="12"/>
  <c r="AD143" i="12"/>
  <c r="AP112" i="12"/>
  <c r="AO112" i="12"/>
  <c r="AN112" i="12"/>
  <c r="AM112" i="12"/>
  <c r="AL112" i="12"/>
  <c r="AK112" i="12"/>
  <c r="AJ112" i="12"/>
  <c r="AI112" i="12"/>
  <c r="AH112" i="12"/>
  <c r="AG112" i="12"/>
  <c r="AF112" i="12"/>
  <c r="AE112" i="12"/>
  <c r="AD112" i="12"/>
  <c r="AP78" i="12"/>
  <c r="AO78" i="12"/>
  <c r="AN78" i="12"/>
  <c r="AM78" i="12"/>
  <c r="AL78" i="12"/>
  <c r="AK78" i="12"/>
  <c r="AJ78" i="12"/>
  <c r="AI78" i="12"/>
  <c r="AH78" i="12"/>
  <c r="AG78" i="12"/>
  <c r="AF78" i="12"/>
  <c r="AE78" i="12"/>
  <c r="AD78" i="12"/>
  <c r="AP15" i="12"/>
  <c r="AO15" i="12"/>
  <c r="AN15" i="12"/>
  <c r="AM15" i="12"/>
  <c r="AL15" i="12"/>
  <c r="AK15" i="12"/>
  <c r="AJ15" i="12"/>
  <c r="AI15" i="12"/>
  <c r="AH15" i="12"/>
  <c r="AG15" i="12"/>
  <c r="AF15" i="12"/>
  <c r="AE15" i="12"/>
  <c r="AD15" i="12"/>
  <c r="AP134" i="12"/>
  <c r="AO134" i="12"/>
  <c r="AN134" i="12"/>
  <c r="AM134" i="12"/>
  <c r="AL134" i="12"/>
  <c r="AK134" i="12"/>
  <c r="AJ134" i="12"/>
  <c r="AI134" i="12"/>
  <c r="AH134" i="12"/>
  <c r="AG134" i="12"/>
  <c r="AF134" i="12"/>
  <c r="AE134" i="12"/>
  <c r="AD134" i="12"/>
  <c r="AP103" i="12"/>
  <c r="AO103" i="12"/>
  <c r="AN103" i="12"/>
  <c r="AM103" i="12"/>
  <c r="AL103" i="12"/>
  <c r="AK103" i="12"/>
  <c r="AJ103" i="12"/>
  <c r="AI103" i="12"/>
  <c r="AH103" i="12"/>
  <c r="AG103" i="12"/>
  <c r="AF103" i="12"/>
  <c r="AE103" i="12"/>
  <c r="AD103" i="12"/>
  <c r="AP59" i="12"/>
  <c r="AO59" i="12"/>
  <c r="AN59" i="12"/>
  <c r="AM59" i="12"/>
  <c r="AL59" i="12"/>
  <c r="AK59" i="12"/>
  <c r="AJ59" i="12"/>
  <c r="AI59" i="12"/>
  <c r="AH59" i="12"/>
  <c r="AG59" i="12"/>
  <c r="AF59" i="12"/>
  <c r="AE59" i="12"/>
  <c r="AD59" i="12"/>
  <c r="AP86" i="12"/>
  <c r="AO86" i="12"/>
  <c r="AN86" i="12"/>
  <c r="AM86" i="12"/>
  <c r="AL86" i="12"/>
  <c r="AK86" i="12"/>
  <c r="AJ86" i="12"/>
  <c r="AI86" i="12"/>
  <c r="AH86" i="12"/>
  <c r="AG86" i="12"/>
  <c r="AF86" i="12"/>
  <c r="AE86" i="12"/>
  <c r="AD86" i="12"/>
  <c r="AP23" i="12"/>
  <c r="AO23" i="12"/>
  <c r="AN23" i="12"/>
  <c r="AM23" i="12"/>
  <c r="AL23" i="12"/>
  <c r="AK23" i="12"/>
  <c r="AJ23" i="12"/>
  <c r="AI23" i="12"/>
  <c r="AH23" i="12"/>
  <c r="AG23" i="12"/>
  <c r="AF23" i="12"/>
  <c r="AE23" i="12"/>
  <c r="AD23" i="12"/>
  <c r="AP44" i="12"/>
  <c r="AO44" i="12"/>
  <c r="AN44" i="12"/>
  <c r="AM44" i="12"/>
  <c r="AL44" i="12"/>
  <c r="AK44" i="12"/>
  <c r="AJ44" i="12"/>
  <c r="AI44" i="12"/>
  <c r="AH44" i="12"/>
  <c r="AG44" i="12"/>
  <c r="AF44" i="12"/>
  <c r="AE44" i="12"/>
  <c r="AD44" i="12"/>
  <c r="AP142" i="12"/>
  <c r="AO142" i="12"/>
  <c r="AN142" i="12"/>
  <c r="AM142" i="12"/>
  <c r="AL142" i="12"/>
  <c r="AK142" i="12"/>
  <c r="AJ142" i="12"/>
  <c r="AI142" i="12"/>
  <c r="AH142" i="12"/>
  <c r="AG142" i="12"/>
  <c r="AF142" i="12"/>
  <c r="AE142" i="12"/>
  <c r="AD142" i="12"/>
  <c r="AP111" i="12"/>
  <c r="AO111" i="12"/>
  <c r="AN111" i="12"/>
  <c r="AM111" i="12"/>
  <c r="AL111" i="12"/>
  <c r="AK111" i="12"/>
  <c r="AJ111" i="12"/>
  <c r="AI111" i="12"/>
  <c r="AH111" i="12"/>
  <c r="AG111" i="12"/>
  <c r="AF111" i="12"/>
  <c r="AE111" i="12"/>
  <c r="AD111" i="12"/>
  <c r="AP120" i="12"/>
  <c r="AO120" i="12"/>
  <c r="AN120" i="12"/>
  <c r="AM120" i="12"/>
  <c r="AL120" i="12"/>
  <c r="AK120" i="12"/>
  <c r="AJ120" i="12"/>
  <c r="AI120" i="12"/>
  <c r="AH120" i="12"/>
  <c r="AG120" i="12"/>
  <c r="AF120" i="12"/>
  <c r="AE120" i="12"/>
  <c r="AD120" i="12"/>
  <c r="AP58" i="12"/>
  <c r="AO58" i="12"/>
  <c r="AN58" i="12"/>
  <c r="AM58" i="12"/>
  <c r="AL58" i="12"/>
  <c r="AK58" i="12"/>
  <c r="AJ58" i="12"/>
  <c r="AI58" i="12"/>
  <c r="AH58" i="12"/>
  <c r="AG58" i="12"/>
  <c r="AF58" i="12"/>
  <c r="AE58" i="12"/>
  <c r="AD58" i="12"/>
  <c r="AP85" i="12"/>
  <c r="AO85" i="12"/>
  <c r="AN85" i="12"/>
  <c r="AM85" i="12"/>
  <c r="AL85" i="12"/>
  <c r="AK85" i="12"/>
  <c r="AJ85" i="12"/>
  <c r="AI85" i="12"/>
  <c r="AH85" i="12"/>
  <c r="AG85" i="12"/>
  <c r="AF85" i="12"/>
  <c r="AE85" i="12"/>
  <c r="AD85" i="12"/>
  <c r="AP22" i="12"/>
  <c r="AO22" i="12"/>
  <c r="AN22" i="12"/>
  <c r="AM22" i="12"/>
  <c r="AL22" i="12"/>
  <c r="AK22" i="12"/>
  <c r="AJ22" i="12"/>
  <c r="AI22" i="12"/>
  <c r="AH22" i="12"/>
  <c r="AG22" i="12"/>
  <c r="AF22" i="12"/>
  <c r="AE22" i="12"/>
  <c r="AD22" i="12"/>
  <c r="AP43" i="12"/>
  <c r="AO43" i="12"/>
  <c r="AN43" i="12"/>
  <c r="AM43" i="12"/>
  <c r="AL43" i="12"/>
  <c r="AK43" i="12"/>
  <c r="AJ43" i="12"/>
  <c r="AI43" i="12"/>
  <c r="AH43" i="12"/>
  <c r="AG43" i="12"/>
  <c r="AF43" i="12"/>
  <c r="AE43" i="12"/>
  <c r="AD43" i="12"/>
  <c r="AP141" i="12"/>
  <c r="AO141" i="12"/>
  <c r="AN141" i="12"/>
  <c r="AM141" i="12"/>
  <c r="AL141" i="12"/>
  <c r="AK141" i="12"/>
  <c r="AJ141" i="12"/>
  <c r="AI141" i="12"/>
  <c r="AH141" i="12"/>
  <c r="AG141" i="12"/>
  <c r="AF141" i="12"/>
  <c r="AE141" i="12"/>
  <c r="AD141" i="12"/>
  <c r="AP110" i="12"/>
  <c r="AO110" i="12"/>
  <c r="AN110" i="12"/>
  <c r="AM110" i="12"/>
  <c r="AL110" i="12"/>
  <c r="AK110" i="12"/>
  <c r="AJ110" i="12"/>
  <c r="AI110" i="12"/>
  <c r="AH110" i="12"/>
  <c r="AG110" i="12"/>
  <c r="AF110" i="12"/>
  <c r="AE110" i="12"/>
  <c r="AD110" i="12"/>
  <c r="AP119" i="12"/>
  <c r="AO119" i="12"/>
  <c r="AN119" i="12"/>
  <c r="AM119" i="12"/>
  <c r="AL119" i="12"/>
  <c r="AK119" i="12"/>
  <c r="AJ119" i="12"/>
  <c r="AI119" i="12"/>
  <c r="AH119" i="12"/>
  <c r="AG119" i="12"/>
  <c r="AF119" i="12"/>
  <c r="AE119" i="12"/>
  <c r="AD119" i="12"/>
  <c r="AP57" i="12"/>
  <c r="AO57" i="12"/>
  <c r="AN57" i="12"/>
  <c r="AM57" i="12"/>
  <c r="AL57" i="12"/>
  <c r="AK57" i="12"/>
  <c r="AJ57" i="12"/>
  <c r="AI57" i="12"/>
  <c r="AH57" i="12"/>
  <c r="AG57" i="12"/>
  <c r="AF57" i="12"/>
  <c r="AE57" i="12"/>
  <c r="AD57" i="12"/>
  <c r="AP71" i="12"/>
  <c r="AO71" i="12"/>
  <c r="AN71" i="12"/>
  <c r="AM71" i="12"/>
  <c r="AL71" i="12"/>
  <c r="AK71" i="12"/>
  <c r="AJ71" i="12"/>
  <c r="AI71" i="12"/>
  <c r="AH71" i="12"/>
  <c r="AG71" i="12"/>
  <c r="AF71" i="12"/>
  <c r="AE71" i="12"/>
  <c r="AD71" i="12"/>
  <c r="AP8" i="12"/>
  <c r="AO8" i="12"/>
  <c r="AN8" i="12"/>
  <c r="AM8" i="12"/>
  <c r="AL8" i="12"/>
  <c r="AK8" i="12"/>
  <c r="AJ8" i="12"/>
  <c r="AI8" i="12"/>
  <c r="AH8" i="12"/>
  <c r="AG8" i="12"/>
  <c r="AF8" i="12"/>
  <c r="AE8" i="12"/>
  <c r="AD8" i="12"/>
  <c r="AP33" i="12"/>
  <c r="AO33" i="12"/>
  <c r="AN33" i="12"/>
  <c r="AM33" i="12"/>
  <c r="AL33" i="12"/>
  <c r="AK33" i="12"/>
  <c r="AJ33" i="12"/>
  <c r="AI33" i="12"/>
  <c r="AH33" i="12"/>
  <c r="AG33" i="12"/>
  <c r="AF33" i="12"/>
  <c r="AE33" i="12"/>
  <c r="AD33" i="12"/>
  <c r="AP127" i="12"/>
  <c r="AO127" i="12"/>
  <c r="AN127" i="12"/>
  <c r="AM127" i="12"/>
  <c r="AL127" i="12"/>
  <c r="AK127" i="12"/>
  <c r="AJ127" i="12"/>
  <c r="AI127" i="12"/>
  <c r="AH127" i="12"/>
  <c r="AG127" i="12"/>
  <c r="AF127" i="12"/>
  <c r="AE127" i="12"/>
  <c r="AD127" i="12"/>
  <c r="AP96" i="12"/>
  <c r="AO96" i="12"/>
  <c r="AN96" i="12"/>
  <c r="AM96" i="12"/>
  <c r="AL96" i="12"/>
  <c r="AK96" i="12"/>
  <c r="AJ96" i="12"/>
  <c r="AI96" i="12"/>
  <c r="AH96" i="12"/>
  <c r="AG96" i="12"/>
  <c r="AF96" i="12"/>
  <c r="AE96" i="12"/>
  <c r="AD96" i="12"/>
  <c r="AP56" i="12"/>
  <c r="AO56" i="12"/>
  <c r="AN56" i="12"/>
  <c r="AM56" i="12"/>
  <c r="AL56" i="12"/>
  <c r="AK56" i="12"/>
  <c r="AJ56" i="12"/>
  <c r="AI56" i="12"/>
  <c r="AH56" i="12"/>
  <c r="AG56" i="12"/>
  <c r="AF56" i="12"/>
  <c r="AE56" i="12"/>
  <c r="AD56" i="12"/>
  <c r="AP84" i="12"/>
  <c r="AO84" i="12"/>
  <c r="AN84" i="12"/>
  <c r="AM84" i="12"/>
  <c r="AL84" i="12"/>
  <c r="AK84" i="12"/>
  <c r="AJ84" i="12"/>
  <c r="AI84" i="12"/>
  <c r="AH84" i="12"/>
  <c r="AG84" i="12"/>
  <c r="AF84" i="12"/>
  <c r="AE84" i="12"/>
  <c r="AD84" i="12"/>
  <c r="AP21" i="12"/>
  <c r="AO21" i="12"/>
  <c r="AN21" i="12"/>
  <c r="AM21" i="12"/>
  <c r="AL21" i="12"/>
  <c r="AK21" i="12"/>
  <c r="AJ21" i="12"/>
  <c r="AI21" i="12"/>
  <c r="AH21" i="12"/>
  <c r="AG21" i="12"/>
  <c r="AF21" i="12"/>
  <c r="AE21" i="12"/>
  <c r="AD21" i="12"/>
  <c r="AP42" i="12"/>
  <c r="AO42" i="12"/>
  <c r="AN42" i="12"/>
  <c r="AM42" i="12"/>
  <c r="AL42" i="12"/>
  <c r="AK42" i="12"/>
  <c r="AJ42" i="12"/>
  <c r="AI42" i="12"/>
  <c r="AH42" i="12"/>
  <c r="AG42" i="12"/>
  <c r="AF42" i="12"/>
  <c r="AE42" i="12"/>
  <c r="AD42" i="12"/>
  <c r="AP140" i="12"/>
  <c r="AO140" i="12"/>
  <c r="AN140" i="12"/>
  <c r="AM140" i="12"/>
  <c r="AL140" i="12"/>
  <c r="AK140" i="12"/>
  <c r="AJ140" i="12"/>
  <c r="AI140" i="12"/>
  <c r="AH140" i="12"/>
  <c r="AG140" i="12"/>
  <c r="AF140" i="12"/>
  <c r="AE140" i="12"/>
  <c r="AD140" i="12"/>
  <c r="AP109" i="12"/>
  <c r="AO109" i="12"/>
  <c r="AN109" i="12"/>
  <c r="AM109" i="12"/>
  <c r="AL109" i="12"/>
  <c r="AK109" i="12"/>
  <c r="AJ109" i="12"/>
  <c r="AI109" i="12"/>
  <c r="AH109" i="12"/>
  <c r="AG109" i="12"/>
  <c r="AF109" i="12"/>
  <c r="AE109" i="12"/>
  <c r="AD109" i="12"/>
  <c r="AP118" i="12"/>
  <c r="AO118" i="12"/>
  <c r="AN118" i="12"/>
  <c r="AM118" i="12"/>
  <c r="AL118" i="12"/>
  <c r="AK118" i="12"/>
  <c r="AJ118" i="12"/>
  <c r="AI118" i="12"/>
  <c r="AH118" i="12"/>
  <c r="AG118" i="12"/>
  <c r="AF118" i="12"/>
  <c r="AE118" i="12"/>
  <c r="AD118" i="12"/>
  <c r="AP55" i="12"/>
  <c r="AO55" i="12"/>
  <c r="AN55" i="12"/>
  <c r="AM55" i="12"/>
  <c r="AL55" i="12"/>
  <c r="AK55" i="12"/>
  <c r="AJ55" i="12"/>
  <c r="AI55" i="12"/>
  <c r="AH55" i="12"/>
  <c r="AG55" i="12"/>
  <c r="AF55" i="12"/>
  <c r="AE55" i="12"/>
  <c r="AD55" i="12"/>
  <c r="AP83" i="12"/>
  <c r="AO83" i="12"/>
  <c r="AN83" i="12"/>
  <c r="AM83" i="12"/>
  <c r="AL83" i="12"/>
  <c r="AK83" i="12"/>
  <c r="AJ83" i="12"/>
  <c r="AI83" i="12"/>
  <c r="AH83" i="12"/>
  <c r="AG83" i="12"/>
  <c r="AF83" i="12"/>
  <c r="AE83" i="12"/>
  <c r="AD83" i="12"/>
  <c r="AP20" i="12"/>
  <c r="AO20" i="12"/>
  <c r="AN20" i="12"/>
  <c r="AM20" i="12"/>
  <c r="AL20" i="12"/>
  <c r="AK20" i="12"/>
  <c r="AJ20" i="12"/>
  <c r="AI20" i="12"/>
  <c r="AH20" i="12"/>
  <c r="AG20" i="12"/>
  <c r="AF20" i="12"/>
  <c r="AE20" i="12"/>
  <c r="AD20" i="12"/>
  <c r="AP41" i="12"/>
  <c r="AO41" i="12"/>
  <c r="AN41" i="12"/>
  <c r="AM41" i="12"/>
  <c r="AL41" i="12"/>
  <c r="AK41" i="12"/>
  <c r="AJ41" i="12"/>
  <c r="AI41" i="12"/>
  <c r="AH41" i="12"/>
  <c r="AG41" i="12"/>
  <c r="AF41" i="12"/>
  <c r="AE41" i="12"/>
  <c r="AD41" i="12"/>
  <c r="AP139" i="12"/>
  <c r="AO139" i="12"/>
  <c r="AN139" i="12"/>
  <c r="AM139" i="12"/>
  <c r="AL139" i="12"/>
  <c r="AK139" i="12"/>
  <c r="AJ139" i="12"/>
  <c r="AI139" i="12"/>
  <c r="AH139" i="12"/>
  <c r="AG139" i="12"/>
  <c r="AF139" i="12"/>
  <c r="AE139" i="12"/>
  <c r="AD139" i="12"/>
  <c r="AP108" i="12"/>
  <c r="AO108" i="12"/>
  <c r="AN108" i="12"/>
  <c r="AM108" i="12"/>
  <c r="AL108" i="12"/>
  <c r="AK108" i="12"/>
  <c r="AJ108" i="12"/>
  <c r="AI108" i="12"/>
  <c r="AH108" i="12"/>
  <c r="AG108" i="12"/>
  <c r="AF108" i="12"/>
  <c r="AE108" i="12"/>
  <c r="AD108" i="12"/>
  <c r="AP117" i="12"/>
  <c r="AO117" i="12"/>
  <c r="AN117" i="12"/>
  <c r="AM117" i="12"/>
  <c r="AL117" i="12"/>
  <c r="AK117" i="12"/>
  <c r="AJ117" i="12"/>
  <c r="AI117" i="12"/>
  <c r="AH117" i="12"/>
  <c r="AG117" i="12"/>
  <c r="AF117" i="12"/>
  <c r="AE117" i="12"/>
  <c r="AD117" i="12"/>
  <c r="AP54" i="12"/>
  <c r="AO54" i="12"/>
  <c r="AN54" i="12"/>
  <c r="AM54" i="12"/>
  <c r="AL54" i="12"/>
  <c r="AK54" i="12"/>
  <c r="AJ54" i="12"/>
  <c r="AI54" i="12"/>
  <c r="AH54" i="12"/>
  <c r="AG54" i="12"/>
  <c r="AF54" i="12"/>
  <c r="AE54" i="12"/>
  <c r="AD54" i="12"/>
  <c r="AP82" i="12"/>
  <c r="AO82" i="12"/>
  <c r="AN82" i="12"/>
  <c r="AM82" i="12"/>
  <c r="AL82" i="12"/>
  <c r="AK82" i="12"/>
  <c r="AJ82" i="12"/>
  <c r="AI82" i="12"/>
  <c r="AH82" i="12"/>
  <c r="AG82" i="12"/>
  <c r="AF82" i="12"/>
  <c r="AE82" i="12"/>
  <c r="AD82" i="12"/>
  <c r="AP19" i="12"/>
  <c r="AO19" i="12"/>
  <c r="AN19" i="12"/>
  <c r="AM19" i="12"/>
  <c r="AL19" i="12"/>
  <c r="AK19" i="12"/>
  <c r="AJ19" i="12"/>
  <c r="AI19" i="12"/>
  <c r="AH19" i="12"/>
  <c r="AG19" i="12"/>
  <c r="AF19" i="12"/>
  <c r="AE19" i="12"/>
  <c r="AD19" i="12"/>
  <c r="AP40" i="12"/>
  <c r="AO40" i="12"/>
  <c r="AN40" i="12"/>
  <c r="AM40" i="12"/>
  <c r="AL40" i="12"/>
  <c r="AK40" i="12"/>
  <c r="AJ40" i="12"/>
  <c r="AI40" i="12"/>
  <c r="AH40" i="12"/>
  <c r="AG40" i="12"/>
  <c r="AF40" i="12"/>
  <c r="AE40" i="12"/>
  <c r="AD40" i="12"/>
  <c r="AP138" i="12"/>
  <c r="AO138" i="12"/>
  <c r="AN138" i="12"/>
  <c r="AM138" i="12"/>
  <c r="AL138" i="12"/>
  <c r="AK138" i="12"/>
  <c r="AJ138" i="12"/>
  <c r="AI138" i="12"/>
  <c r="AH138" i="12"/>
  <c r="AG138" i="12"/>
  <c r="AF138" i="12"/>
  <c r="AE138" i="12"/>
  <c r="AD138" i="12"/>
  <c r="AP107" i="12"/>
  <c r="AO107" i="12"/>
  <c r="AN107" i="12"/>
  <c r="AM107" i="12"/>
  <c r="AL107" i="12"/>
  <c r="AK107" i="12"/>
  <c r="AJ107" i="12"/>
  <c r="AI107" i="12"/>
  <c r="AH107" i="12"/>
  <c r="AG107" i="12"/>
  <c r="AF107" i="12"/>
  <c r="AE107" i="12"/>
  <c r="AD107" i="12"/>
  <c r="AP116" i="12"/>
  <c r="AO116" i="12"/>
  <c r="AN116" i="12"/>
  <c r="AM116" i="12"/>
  <c r="AL116" i="12"/>
  <c r="AK116" i="12"/>
  <c r="AJ116" i="12"/>
  <c r="AI116" i="12"/>
  <c r="AH116" i="12"/>
  <c r="AG116" i="12"/>
  <c r="AF116" i="12"/>
  <c r="AE116" i="12"/>
  <c r="AD116" i="12"/>
  <c r="AP53" i="12"/>
  <c r="AO53" i="12"/>
  <c r="AN53" i="12"/>
  <c r="AM53" i="12"/>
  <c r="AL53" i="12"/>
  <c r="AK53" i="12"/>
  <c r="AJ53" i="12"/>
  <c r="AI53" i="12"/>
  <c r="AH53" i="12"/>
  <c r="AG53" i="12"/>
  <c r="AF53" i="12"/>
  <c r="AE53" i="12"/>
  <c r="AD53" i="12"/>
  <c r="AP70" i="12"/>
  <c r="AO70" i="12"/>
  <c r="AN70" i="12"/>
  <c r="AM70" i="12"/>
  <c r="AL70" i="12"/>
  <c r="AK70" i="12"/>
  <c r="AJ70" i="12"/>
  <c r="AI70" i="12"/>
  <c r="AH70" i="12"/>
  <c r="AG70" i="12"/>
  <c r="AF70" i="12"/>
  <c r="AE70" i="12"/>
  <c r="AD70" i="12"/>
  <c r="AP7" i="12"/>
  <c r="AO7" i="12"/>
  <c r="AN7" i="12"/>
  <c r="AM7" i="12"/>
  <c r="AL7" i="12"/>
  <c r="AK7" i="12"/>
  <c r="AJ7" i="12"/>
  <c r="AI7" i="12"/>
  <c r="AH7" i="12"/>
  <c r="AG7" i="12"/>
  <c r="AF7" i="12"/>
  <c r="AE7" i="12"/>
  <c r="AD7" i="12"/>
  <c r="AP32" i="12"/>
  <c r="AO32" i="12"/>
  <c r="AN32" i="12"/>
  <c r="AM32" i="12"/>
  <c r="AL32" i="12"/>
  <c r="AK32" i="12"/>
  <c r="AJ32" i="12"/>
  <c r="AI32" i="12"/>
  <c r="AH32" i="12"/>
  <c r="AG32" i="12"/>
  <c r="AF32" i="12"/>
  <c r="AE32" i="12"/>
  <c r="AD32" i="12"/>
  <c r="AP126" i="12"/>
  <c r="AO126" i="12"/>
  <c r="AN126" i="12"/>
  <c r="AM126" i="12"/>
  <c r="AL126" i="12"/>
  <c r="AK126" i="12"/>
  <c r="AJ126" i="12"/>
  <c r="AI126" i="12"/>
  <c r="AH126" i="12"/>
  <c r="AG126" i="12"/>
  <c r="AF126" i="12"/>
  <c r="AE126" i="12"/>
  <c r="AD126" i="12"/>
  <c r="AP95" i="12"/>
  <c r="AO95" i="12"/>
  <c r="AN95" i="12"/>
  <c r="AM95" i="12"/>
  <c r="AL95" i="12"/>
  <c r="AK95" i="12"/>
  <c r="AJ95" i="12"/>
  <c r="AI95" i="12"/>
  <c r="AH95" i="12"/>
  <c r="AG95" i="12"/>
  <c r="AF95" i="12"/>
  <c r="AE95" i="12"/>
  <c r="AD95" i="12"/>
  <c r="AP52" i="12"/>
  <c r="AO52" i="12"/>
  <c r="AN52" i="12"/>
  <c r="AM52" i="12"/>
  <c r="AL52" i="12"/>
  <c r="AK52" i="12"/>
  <c r="AJ52" i="12"/>
  <c r="AI52" i="12"/>
  <c r="AH52" i="12"/>
  <c r="AG52" i="12"/>
  <c r="AF52" i="12"/>
  <c r="AE52" i="12"/>
  <c r="AD52" i="12"/>
  <c r="AP69" i="12"/>
  <c r="AO69" i="12"/>
  <c r="AN69" i="12"/>
  <c r="AM69" i="12"/>
  <c r="AL69" i="12"/>
  <c r="AK69" i="12"/>
  <c r="AJ69" i="12"/>
  <c r="AI69" i="12"/>
  <c r="AH69" i="12"/>
  <c r="AG69" i="12"/>
  <c r="AF69" i="12"/>
  <c r="AE69" i="12"/>
  <c r="AD69" i="12"/>
  <c r="AP6" i="12"/>
  <c r="AO6" i="12"/>
  <c r="AN6" i="12"/>
  <c r="AM6" i="12"/>
  <c r="AL6" i="12"/>
  <c r="AK6" i="12"/>
  <c r="AJ6" i="12"/>
  <c r="AI6" i="12"/>
  <c r="AH6" i="12"/>
  <c r="AG6" i="12"/>
  <c r="AF6" i="12"/>
  <c r="AE6" i="12"/>
  <c r="AD6" i="12"/>
  <c r="AP31" i="12"/>
  <c r="AO31" i="12"/>
  <c r="AN31" i="12"/>
  <c r="AM31" i="12"/>
  <c r="AL31" i="12"/>
  <c r="AK31" i="12"/>
  <c r="AJ31" i="12"/>
  <c r="AI31" i="12"/>
  <c r="AH31" i="12"/>
  <c r="AG31" i="12"/>
  <c r="AF31" i="12"/>
  <c r="AE31" i="12"/>
  <c r="AD31" i="12"/>
  <c r="AP125" i="12"/>
  <c r="AO125" i="12"/>
  <c r="AN125" i="12"/>
  <c r="AM125" i="12"/>
  <c r="AL125" i="12"/>
  <c r="AK125" i="12"/>
  <c r="AJ125" i="12"/>
  <c r="AI125" i="12"/>
  <c r="AH125" i="12"/>
  <c r="AG125" i="12"/>
  <c r="AF125" i="12"/>
  <c r="AE125" i="12"/>
  <c r="AD125" i="12"/>
  <c r="AP94" i="12"/>
  <c r="AO94" i="12"/>
  <c r="AN94" i="12"/>
  <c r="AM94" i="12"/>
  <c r="AL94" i="12"/>
  <c r="AK94" i="12"/>
  <c r="AJ94" i="12"/>
  <c r="AI94" i="12"/>
  <c r="AH94" i="12"/>
  <c r="AG94" i="12"/>
  <c r="AF94" i="12"/>
  <c r="AE94" i="12"/>
  <c r="AD94" i="12"/>
  <c r="AP51" i="12"/>
  <c r="AO51" i="12"/>
  <c r="AN51" i="12"/>
  <c r="AM51" i="12"/>
  <c r="AL51" i="12"/>
  <c r="AK51" i="12"/>
  <c r="AJ51" i="12"/>
  <c r="AI51" i="12"/>
  <c r="AH51" i="12"/>
  <c r="AG51" i="12"/>
  <c r="AF51" i="12"/>
  <c r="AE51" i="12"/>
  <c r="AD51" i="12"/>
  <c r="AP68" i="12"/>
  <c r="AO68" i="12"/>
  <c r="AN68" i="12"/>
  <c r="AM68" i="12"/>
  <c r="AL68" i="12"/>
  <c r="AK68" i="12"/>
  <c r="AJ68" i="12"/>
  <c r="AI68" i="12"/>
  <c r="AH68" i="12"/>
  <c r="AG68" i="12"/>
  <c r="AF68" i="12"/>
  <c r="AE68" i="12"/>
  <c r="AD68" i="12"/>
  <c r="AP5" i="12"/>
  <c r="AO5" i="12"/>
  <c r="AN5" i="12"/>
  <c r="AM5" i="12"/>
  <c r="AL5" i="12"/>
  <c r="AK5" i="12"/>
  <c r="AJ5" i="12"/>
  <c r="AI5" i="12"/>
  <c r="AH5" i="12"/>
  <c r="AG5" i="12"/>
  <c r="AF5" i="12"/>
  <c r="AE5" i="12"/>
  <c r="AD5" i="12"/>
  <c r="AP30" i="12"/>
  <c r="AO30" i="12"/>
  <c r="AN30" i="12"/>
  <c r="AM30" i="12"/>
  <c r="AL30" i="12"/>
  <c r="AK30" i="12"/>
  <c r="AJ30" i="12"/>
  <c r="AI30" i="12"/>
  <c r="AH30" i="12"/>
  <c r="AG30" i="12"/>
  <c r="AF30" i="12"/>
  <c r="AE30" i="12"/>
  <c r="AD30" i="12"/>
  <c r="AP124" i="12"/>
  <c r="AO124" i="12"/>
  <c r="AN124" i="12"/>
  <c r="AM124" i="12"/>
  <c r="AL124" i="12"/>
  <c r="AK124" i="12"/>
  <c r="AJ124" i="12"/>
  <c r="AI124" i="12"/>
  <c r="AH124" i="12"/>
  <c r="AG124" i="12"/>
  <c r="AF124" i="12"/>
  <c r="AE124" i="12"/>
  <c r="AD124" i="12"/>
  <c r="AP93" i="12"/>
  <c r="AO93" i="12"/>
  <c r="AN93" i="12"/>
  <c r="AM93" i="12"/>
  <c r="AL93" i="12"/>
  <c r="AK93" i="12"/>
  <c r="AJ93" i="12"/>
  <c r="AI93" i="12"/>
  <c r="AH93" i="12"/>
  <c r="AG93" i="12"/>
  <c r="AF93" i="12"/>
  <c r="AE93" i="12"/>
  <c r="AD93" i="12"/>
  <c r="AP50" i="12"/>
  <c r="AO50" i="12"/>
  <c r="AN50" i="12"/>
  <c r="AM50" i="12"/>
  <c r="AL50" i="12"/>
  <c r="AK50" i="12"/>
  <c r="AJ50" i="12"/>
  <c r="AI50" i="12"/>
  <c r="AH50" i="12"/>
  <c r="AG50" i="12"/>
  <c r="AF50" i="12"/>
  <c r="AE50" i="12"/>
  <c r="AD50" i="12"/>
  <c r="AP67" i="12"/>
  <c r="AO67" i="12"/>
  <c r="AN67" i="12"/>
  <c r="AM67" i="12"/>
  <c r="AL67" i="12"/>
  <c r="AK67" i="12"/>
  <c r="AJ67" i="12"/>
  <c r="AI67" i="12"/>
  <c r="AH67" i="12"/>
  <c r="AG67" i="12"/>
  <c r="AF67" i="12"/>
  <c r="AE67" i="12"/>
  <c r="AD67" i="12"/>
  <c r="AP4" i="12"/>
  <c r="AO4" i="12"/>
  <c r="AN4" i="12"/>
  <c r="AM4" i="12"/>
  <c r="AL4" i="12"/>
  <c r="AK4" i="12"/>
  <c r="AJ4" i="12"/>
  <c r="AI4" i="12"/>
  <c r="AH4" i="12"/>
  <c r="AG4" i="12"/>
  <c r="AF4" i="12"/>
  <c r="AE4" i="12"/>
  <c r="AD4" i="12"/>
  <c r="AP29" i="12"/>
  <c r="AO29" i="12"/>
  <c r="AN29" i="12"/>
  <c r="AM29" i="12"/>
  <c r="AL29" i="12"/>
  <c r="AK29" i="12"/>
  <c r="AJ29" i="12"/>
  <c r="AI29" i="12"/>
  <c r="AH29" i="12"/>
  <c r="AG29" i="12"/>
  <c r="AF29" i="12"/>
  <c r="AE29" i="12"/>
  <c r="AD29" i="12"/>
  <c r="AP123" i="12"/>
  <c r="AO123" i="12"/>
  <c r="AN123" i="12"/>
  <c r="AM123" i="12"/>
  <c r="AL123" i="12"/>
  <c r="AK123" i="12"/>
  <c r="AJ123" i="12"/>
  <c r="AI123" i="12"/>
  <c r="AH123" i="12"/>
  <c r="AG123" i="12"/>
  <c r="AF123" i="12"/>
  <c r="AE123" i="12"/>
  <c r="AD123" i="12"/>
  <c r="AP92" i="12"/>
  <c r="AO92" i="12"/>
  <c r="AN92" i="12"/>
  <c r="AM92" i="12"/>
  <c r="AL92" i="12"/>
  <c r="AK92" i="12"/>
  <c r="AJ92" i="12"/>
  <c r="AI92" i="12"/>
  <c r="AH92" i="12"/>
  <c r="AG92" i="12"/>
  <c r="AF92" i="12"/>
  <c r="AE92" i="12"/>
  <c r="AD92" i="12"/>
  <c r="AP49" i="12"/>
  <c r="AO49" i="12"/>
  <c r="AN49" i="12"/>
  <c r="AM49" i="12"/>
  <c r="AL49" i="12"/>
  <c r="AK49" i="12"/>
  <c r="AJ49" i="12"/>
  <c r="AI49" i="12"/>
  <c r="AH49" i="12"/>
  <c r="AG49" i="12"/>
  <c r="AF49" i="12"/>
  <c r="AE49" i="12"/>
  <c r="AD49" i="12"/>
  <c r="AP66" i="12"/>
  <c r="AO66" i="12"/>
  <c r="AN66" i="12"/>
  <c r="AM66" i="12"/>
  <c r="AL66" i="12"/>
  <c r="AK66" i="12"/>
  <c r="AJ66" i="12"/>
  <c r="AI66" i="12"/>
  <c r="AH66" i="12"/>
  <c r="AG66" i="12"/>
  <c r="AF66" i="12"/>
  <c r="AE66" i="12"/>
  <c r="AD66" i="12"/>
  <c r="AP3" i="12"/>
  <c r="AO3" i="12"/>
  <c r="AN3" i="12"/>
  <c r="AM3" i="12"/>
  <c r="AL3" i="12"/>
  <c r="AK3" i="12"/>
  <c r="AJ3" i="12"/>
  <c r="AI3" i="12"/>
  <c r="AH3" i="12"/>
  <c r="AG3" i="12"/>
  <c r="AF3" i="12"/>
  <c r="AE3" i="12"/>
  <c r="AD3" i="12"/>
  <c r="AP28" i="12"/>
  <c r="AO28" i="12"/>
  <c r="AN28" i="12"/>
  <c r="AM28" i="12"/>
  <c r="AL28" i="12"/>
  <c r="AK28" i="12"/>
  <c r="AJ28" i="12"/>
  <c r="AI28" i="12"/>
  <c r="AH28" i="12"/>
  <c r="AG28" i="12"/>
  <c r="AF28" i="12"/>
  <c r="AE28" i="12"/>
  <c r="AD28" i="12"/>
  <c r="AP122" i="12"/>
  <c r="AO122" i="12"/>
  <c r="AN122" i="12"/>
  <c r="AM122" i="12"/>
  <c r="AL122" i="12"/>
  <c r="AK122" i="12"/>
  <c r="AJ122" i="12"/>
  <c r="AI122" i="12"/>
  <c r="AH122" i="12"/>
  <c r="AG122" i="12"/>
  <c r="AF122" i="12"/>
  <c r="AE122" i="12"/>
  <c r="AD122" i="12"/>
  <c r="AP91" i="12"/>
  <c r="AO91" i="12"/>
  <c r="AN91" i="12"/>
  <c r="AM91" i="12"/>
  <c r="AL91" i="12"/>
  <c r="AK91" i="12"/>
  <c r="AJ91" i="12"/>
  <c r="AI91" i="12"/>
  <c r="AH91" i="12"/>
  <c r="AG91" i="12"/>
  <c r="AF91" i="12"/>
  <c r="AE91" i="12"/>
  <c r="AD91" i="12"/>
  <c r="AP77" i="12"/>
  <c r="AO77" i="12"/>
  <c r="AN77" i="12"/>
  <c r="AM77" i="12"/>
  <c r="AL77" i="12"/>
  <c r="AK77" i="12"/>
  <c r="AJ77" i="12"/>
  <c r="AI77" i="12"/>
  <c r="AH77" i="12"/>
  <c r="AG77" i="12"/>
  <c r="AF77" i="12"/>
  <c r="AE77" i="12"/>
  <c r="AD77" i="12"/>
  <c r="AP14" i="12"/>
  <c r="AO14" i="12"/>
  <c r="AN14" i="12"/>
  <c r="AM14" i="12"/>
  <c r="AL14" i="12"/>
  <c r="AK14" i="12"/>
  <c r="AJ14" i="12"/>
  <c r="AI14" i="12"/>
  <c r="AH14" i="12"/>
  <c r="AG14" i="12"/>
  <c r="AF14" i="12"/>
  <c r="AE14" i="12"/>
  <c r="AD14" i="12"/>
  <c r="AP133" i="12"/>
  <c r="AO133" i="12"/>
  <c r="AN133" i="12"/>
  <c r="AM133" i="12"/>
  <c r="AL133" i="12"/>
  <c r="AK133" i="12"/>
  <c r="AJ133" i="12"/>
  <c r="AI133" i="12"/>
  <c r="AH133" i="12"/>
  <c r="AG133" i="12"/>
  <c r="AF133" i="12"/>
  <c r="AE133" i="12"/>
  <c r="AD133" i="12"/>
  <c r="AP102" i="12"/>
  <c r="AO102" i="12"/>
  <c r="AN102" i="12"/>
  <c r="AM102" i="12"/>
  <c r="AL102" i="12"/>
  <c r="AK102" i="12"/>
  <c r="AJ102" i="12"/>
  <c r="AI102" i="12"/>
  <c r="AH102" i="12"/>
  <c r="AG102" i="12"/>
  <c r="AF102" i="12"/>
  <c r="AE102" i="12"/>
  <c r="AD102" i="12"/>
  <c r="AP76" i="12"/>
  <c r="AO76" i="12"/>
  <c r="AN76" i="12"/>
  <c r="AM76" i="12"/>
  <c r="AL76" i="12"/>
  <c r="AK76" i="12"/>
  <c r="AJ76" i="12"/>
  <c r="AI76" i="12"/>
  <c r="AH76" i="12"/>
  <c r="AG76" i="12"/>
  <c r="AF76" i="12"/>
  <c r="AE76" i="12"/>
  <c r="AD76" i="12"/>
  <c r="AP13" i="12"/>
  <c r="AO13" i="12"/>
  <c r="AN13" i="12"/>
  <c r="AM13" i="12"/>
  <c r="AL13" i="12"/>
  <c r="AK13" i="12"/>
  <c r="AJ13" i="12"/>
  <c r="AI13" i="12"/>
  <c r="AH13" i="12"/>
  <c r="AG13" i="12"/>
  <c r="AF13" i="12"/>
  <c r="AE13" i="12"/>
  <c r="AD13" i="12"/>
  <c r="AP132" i="12"/>
  <c r="AO132" i="12"/>
  <c r="AN132" i="12"/>
  <c r="AM132" i="12"/>
  <c r="AL132" i="12"/>
  <c r="AK132" i="12"/>
  <c r="AJ132" i="12"/>
  <c r="AI132" i="12"/>
  <c r="AH132" i="12"/>
  <c r="AG132" i="12"/>
  <c r="AF132" i="12"/>
  <c r="AE132" i="12"/>
  <c r="AD132" i="12"/>
  <c r="AP101" i="12"/>
  <c r="AO101" i="12"/>
  <c r="AN101" i="12"/>
  <c r="AM101" i="12"/>
  <c r="AL101" i="12"/>
  <c r="AK101" i="12"/>
  <c r="AJ101" i="12"/>
  <c r="AI101" i="12"/>
  <c r="AH101" i="12"/>
  <c r="AG101" i="12"/>
  <c r="AF101" i="12"/>
  <c r="AE101" i="12"/>
  <c r="AD101" i="12"/>
  <c r="AP81" i="12"/>
  <c r="AO81" i="12"/>
  <c r="AN81" i="12"/>
  <c r="AM81" i="12"/>
  <c r="AL81" i="12"/>
  <c r="AK81" i="12"/>
  <c r="AJ81" i="12"/>
  <c r="AI81" i="12"/>
  <c r="AH81" i="12"/>
  <c r="AG81" i="12"/>
  <c r="AF81" i="12"/>
  <c r="AE81" i="12"/>
  <c r="AD81" i="12"/>
  <c r="AP18" i="12"/>
  <c r="AO18" i="12"/>
  <c r="AN18" i="12"/>
  <c r="AM18" i="12"/>
  <c r="AL18" i="12"/>
  <c r="AK18" i="12"/>
  <c r="AJ18" i="12"/>
  <c r="AI18" i="12"/>
  <c r="AH18" i="12"/>
  <c r="AG18" i="12"/>
  <c r="AF18" i="12"/>
  <c r="AE18" i="12"/>
  <c r="AD18" i="12"/>
  <c r="AP39" i="12"/>
  <c r="AO39" i="12"/>
  <c r="AN39" i="12"/>
  <c r="AM39" i="12"/>
  <c r="AL39" i="12"/>
  <c r="AK39" i="12"/>
  <c r="AJ39" i="12"/>
  <c r="AI39" i="12"/>
  <c r="AH39" i="12"/>
  <c r="AG39" i="12"/>
  <c r="AF39" i="12"/>
  <c r="AE39" i="12"/>
  <c r="AD39" i="12"/>
  <c r="AP137" i="12"/>
  <c r="AO137" i="12"/>
  <c r="AN137" i="12"/>
  <c r="AM137" i="12"/>
  <c r="AL137" i="12"/>
  <c r="AK137" i="12"/>
  <c r="AJ137" i="12"/>
  <c r="AI137" i="12"/>
  <c r="AH137" i="12"/>
  <c r="AG137" i="12"/>
  <c r="AF137" i="12"/>
  <c r="AE137" i="12"/>
  <c r="AD137" i="12"/>
  <c r="AP106" i="12"/>
  <c r="AO106" i="12"/>
  <c r="AN106" i="12"/>
  <c r="AM106" i="12"/>
  <c r="AL106" i="12"/>
  <c r="AK106" i="12"/>
  <c r="AJ106" i="12"/>
  <c r="AI106" i="12"/>
  <c r="AH106" i="12"/>
  <c r="AG106" i="12"/>
  <c r="AF106" i="12"/>
  <c r="AE106" i="12"/>
  <c r="AD106" i="12"/>
  <c r="AP80" i="12"/>
  <c r="AO80" i="12"/>
  <c r="AN80" i="12"/>
  <c r="AM80" i="12"/>
  <c r="AL80" i="12"/>
  <c r="AK80" i="12"/>
  <c r="AJ80" i="12"/>
  <c r="AI80" i="12"/>
  <c r="AH80" i="12"/>
  <c r="AG80" i="12"/>
  <c r="AF80" i="12"/>
  <c r="AE80" i="12"/>
  <c r="AD80" i="12"/>
  <c r="AP17" i="12"/>
  <c r="AO17" i="12"/>
  <c r="AN17" i="12"/>
  <c r="AM17" i="12"/>
  <c r="AL17" i="12"/>
  <c r="AK17" i="12"/>
  <c r="AJ17" i="12"/>
  <c r="AI17" i="12"/>
  <c r="AH17" i="12"/>
  <c r="AG17" i="12"/>
  <c r="AF17" i="12"/>
  <c r="AE17" i="12"/>
  <c r="AD17" i="12"/>
  <c r="AP38" i="12"/>
  <c r="AO38" i="12"/>
  <c r="AN38" i="12"/>
  <c r="AM38" i="12"/>
  <c r="AL38" i="12"/>
  <c r="AK38" i="12"/>
  <c r="AJ38" i="12"/>
  <c r="AI38" i="12"/>
  <c r="AH38" i="12"/>
  <c r="AG38" i="12"/>
  <c r="AF38" i="12"/>
  <c r="AE38" i="12"/>
  <c r="AD38" i="12"/>
  <c r="AP136" i="12"/>
  <c r="AO136" i="12"/>
  <c r="AN136" i="12"/>
  <c r="AM136" i="12"/>
  <c r="AL136" i="12"/>
  <c r="AK136" i="12"/>
  <c r="AJ136" i="12"/>
  <c r="AI136" i="12"/>
  <c r="AH136" i="12"/>
  <c r="AG136" i="12"/>
  <c r="AF136" i="12"/>
  <c r="AE136" i="12"/>
  <c r="AD136" i="12"/>
  <c r="AP105" i="12"/>
  <c r="AO105" i="12"/>
  <c r="AN105" i="12"/>
  <c r="AM105" i="12"/>
  <c r="AL105" i="12"/>
  <c r="AK105" i="12"/>
  <c r="AJ105" i="12"/>
  <c r="AI105" i="12"/>
  <c r="AH105" i="12"/>
  <c r="AG105" i="12"/>
  <c r="AF105" i="12"/>
  <c r="AE105" i="12"/>
  <c r="AD105" i="12"/>
  <c r="Q3" i="77" l="1"/>
  <c r="R3" i="77"/>
  <c r="T3" i="77"/>
  <c r="P3" i="77"/>
  <c r="S3" i="77"/>
  <c r="U3" i="77"/>
  <c r="V3" i="77"/>
  <c r="AE147" i="12"/>
  <c r="AG147" i="12"/>
  <c r="Q50" i="76" s="1"/>
  <c r="AI147" i="12"/>
  <c r="R50" i="76" s="1"/>
  <c r="AK147" i="12"/>
  <c r="T50" i="76" s="1"/>
  <c r="AM147" i="12"/>
  <c r="AO147" i="12"/>
  <c r="AD147" i="12"/>
  <c r="P50" i="76" s="1"/>
  <c r="AF147" i="12"/>
  <c r="AH147" i="12"/>
  <c r="AJ147" i="12"/>
  <c r="S50" i="76" s="1"/>
  <c r="AL147" i="12"/>
  <c r="U50" i="76" s="1"/>
  <c r="AN147" i="12"/>
  <c r="AP147" i="12"/>
  <c r="V50" i="76" s="1"/>
  <c r="AD112" i="13"/>
  <c r="AF112" i="13"/>
  <c r="AH112" i="13"/>
  <c r="AJ112" i="13"/>
  <c r="AL112" i="13"/>
  <c r="AN112" i="13"/>
  <c r="AC112" i="13"/>
  <c r="P38" i="77" s="1"/>
  <c r="AE112" i="13"/>
  <c r="AG112" i="13"/>
  <c r="AI112" i="13"/>
  <c r="AK112" i="13"/>
  <c r="AM112" i="13"/>
  <c r="AO112" i="13"/>
  <c r="AP131" i="10"/>
  <c r="AL131" i="10"/>
  <c r="AK131" i="10"/>
  <c r="AJ131" i="10"/>
  <c r="AI131" i="10"/>
  <c r="AG131" i="10"/>
  <c r="AD131" i="10"/>
  <c r="AP174" i="10"/>
  <c r="AL174" i="10"/>
  <c r="AK174" i="10"/>
  <c r="AJ174" i="10"/>
  <c r="AI174" i="10"/>
  <c r="AG174" i="10"/>
  <c r="AD174" i="10"/>
  <c r="AP45" i="10"/>
  <c r="AL45" i="10"/>
  <c r="AK45" i="10"/>
  <c r="AJ45" i="10"/>
  <c r="AI45" i="10"/>
  <c r="AG45" i="10"/>
  <c r="AD45" i="10"/>
  <c r="AP88" i="10"/>
  <c r="AL88" i="10"/>
  <c r="AK88" i="10"/>
  <c r="AJ88" i="10"/>
  <c r="AI88" i="10"/>
  <c r="AG88" i="10"/>
  <c r="AD88" i="10"/>
  <c r="AP263" i="10"/>
  <c r="AL263" i="10"/>
  <c r="AK263" i="10"/>
  <c r="AJ263" i="10"/>
  <c r="AI263" i="10"/>
  <c r="AG263" i="10"/>
  <c r="AD263" i="10"/>
  <c r="AP217" i="10"/>
  <c r="AL217" i="10"/>
  <c r="AK217" i="10"/>
  <c r="AJ217" i="10"/>
  <c r="AI217" i="10"/>
  <c r="AG217" i="10"/>
  <c r="AD217" i="10"/>
  <c r="AP130" i="10"/>
  <c r="AL130" i="10"/>
  <c r="AK130" i="10"/>
  <c r="AJ130" i="10"/>
  <c r="AI130" i="10"/>
  <c r="AG130" i="10"/>
  <c r="AD130" i="10"/>
  <c r="AP173" i="10"/>
  <c r="AL173" i="10"/>
  <c r="AK173" i="10"/>
  <c r="AJ173" i="10"/>
  <c r="AI173" i="10"/>
  <c r="AG173" i="10"/>
  <c r="AD173" i="10"/>
  <c r="AP44" i="10"/>
  <c r="AL44" i="10"/>
  <c r="AK44" i="10"/>
  <c r="AJ44" i="10"/>
  <c r="AI44" i="10"/>
  <c r="AG44" i="10"/>
  <c r="AD44" i="10"/>
  <c r="AP87" i="10"/>
  <c r="AL87" i="10"/>
  <c r="AK87" i="10"/>
  <c r="AJ87" i="10"/>
  <c r="AI87" i="10"/>
  <c r="AG87" i="10"/>
  <c r="AD87" i="10"/>
  <c r="AP262" i="10"/>
  <c r="AL262" i="10"/>
  <c r="AK262" i="10"/>
  <c r="AJ262" i="10"/>
  <c r="AI262" i="10"/>
  <c r="AG262" i="10"/>
  <c r="AD262" i="10"/>
  <c r="AP216" i="10"/>
  <c r="AL216" i="10"/>
  <c r="AK216" i="10"/>
  <c r="AJ216" i="10"/>
  <c r="AI216" i="10"/>
  <c r="AG216" i="10"/>
  <c r="AD216" i="10"/>
  <c r="AP93" i="10"/>
  <c r="AL93" i="10"/>
  <c r="AK93" i="10"/>
  <c r="AJ93" i="10"/>
  <c r="AI93" i="10"/>
  <c r="AG93" i="10"/>
  <c r="AD93" i="10"/>
  <c r="AP161" i="10"/>
  <c r="AL161" i="10"/>
  <c r="AK161" i="10"/>
  <c r="AJ161" i="10"/>
  <c r="AI161" i="10"/>
  <c r="AG161" i="10"/>
  <c r="AD161" i="10"/>
  <c r="AP32" i="10"/>
  <c r="AL32" i="10"/>
  <c r="AK32" i="10"/>
  <c r="AJ32" i="10"/>
  <c r="AI32" i="10"/>
  <c r="AG32" i="10"/>
  <c r="AD32" i="10"/>
  <c r="AP75" i="10"/>
  <c r="AL75" i="10"/>
  <c r="AK75" i="10"/>
  <c r="AJ75" i="10"/>
  <c r="AI75" i="10"/>
  <c r="AG75" i="10"/>
  <c r="AD75" i="10"/>
  <c r="AP250" i="10"/>
  <c r="AL250" i="10"/>
  <c r="AK250" i="10"/>
  <c r="AJ250" i="10"/>
  <c r="AI250" i="10"/>
  <c r="AG250" i="10"/>
  <c r="AD250" i="10"/>
  <c r="AP204" i="10"/>
  <c r="AL204" i="10"/>
  <c r="AK204" i="10"/>
  <c r="AJ204" i="10"/>
  <c r="AI204" i="10"/>
  <c r="AG204" i="10"/>
  <c r="AD204" i="10"/>
  <c r="AP129" i="10"/>
  <c r="AL129" i="10"/>
  <c r="AK129" i="10"/>
  <c r="AJ129" i="10"/>
  <c r="AI129" i="10"/>
  <c r="AG129" i="10"/>
  <c r="AD129" i="10"/>
  <c r="AP172" i="10"/>
  <c r="AL172" i="10"/>
  <c r="AK172" i="10"/>
  <c r="AJ172" i="10"/>
  <c r="AI172" i="10"/>
  <c r="AG172" i="10"/>
  <c r="AD172" i="10"/>
  <c r="AP43" i="10"/>
  <c r="AL43" i="10"/>
  <c r="AK43" i="10"/>
  <c r="AJ43" i="10"/>
  <c r="AI43" i="10"/>
  <c r="AG43" i="10"/>
  <c r="AD43" i="10"/>
  <c r="AP86" i="10"/>
  <c r="AL86" i="10"/>
  <c r="AK86" i="10"/>
  <c r="AJ86" i="10"/>
  <c r="AI86" i="10"/>
  <c r="AG86" i="10"/>
  <c r="AD86" i="10"/>
  <c r="AP261" i="10"/>
  <c r="AL261" i="10"/>
  <c r="AK261" i="10"/>
  <c r="AJ261" i="10"/>
  <c r="AI261" i="10"/>
  <c r="AG261" i="10"/>
  <c r="AD261" i="10"/>
  <c r="AP215" i="10"/>
  <c r="AL215" i="10"/>
  <c r="AK215" i="10"/>
  <c r="AJ215" i="10"/>
  <c r="AI215" i="10"/>
  <c r="AG215" i="10"/>
  <c r="AD215" i="10"/>
  <c r="AP94" i="10"/>
  <c r="AL94" i="10"/>
  <c r="AK94" i="10"/>
  <c r="AJ94" i="10"/>
  <c r="AI94" i="10"/>
  <c r="AG94" i="10"/>
  <c r="AD94" i="10"/>
  <c r="AP157" i="10"/>
  <c r="AL157" i="10"/>
  <c r="AK157" i="10"/>
  <c r="AJ157" i="10"/>
  <c r="AI157" i="10"/>
  <c r="AG157" i="10"/>
  <c r="AD157" i="10"/>
  <c r="AP28" i="10"/>
  <c r="AL28" i="10"/>
  <c r="AK28" i="10"/>
  <c r="AJ28" i="10"/>
  <c r="AI28" i="10"/>
  <c r="AG28" i="10"/>
  <c r="AD28" i="10"/>
  <c r="AP71" i="10"/>
  <c r="AL71" i="10"/>
  <c r="AK71" i="10"/>
  <c r="AJ71" i="10"/>
  <c r="AI71" i="10"/>
  <c r="AG71" i="10"/>
  <c r="AD71" i="10"/>
  <c r="AP246" i="10"/>
  <c r="AL246" i="10"/>
  <c r="AK246" i="10"/>
  <c r="AJ246" i="10"/>
  <c r="AI246" i="10"/>
  <c r="AG246" i="10"/>
  <c r="AD246" i="10"/>
  <c r="AP200" i="10"/>
  <c r="AL200" i="10"/>
  <c r="AK200" i="10"/>
  <c r="AJ200" i="10"/>
  <c r="AI200" i="10"/>
  <c r="AG200" i="10"/>
  <c r="AD200" i="10"/>
  <c r="AP97" i="10"/>
  <c r="AL97" i="10"/>
  <c r="AK97" i="10"/>
  <c r="AJ97" i="10"/>
  <c r="AI97" i="10"/>
  <c r="AG97" i="10"/>
  <c r="AD97" i="10"/>
  <c r="AP158" i="10"/>
  <c r="AL158" i="10"/>
  <c r="AK158" i="10"/>
  <c r="AJ158" i="10"/>
  <c r="AI158" i="10"/>
  <c r="AG158" i="10"/>
  <c r="AD158" i="10"/>
  <c r="AP29" i="10"/>
  <c r="AL29" i="10"/>
  <c r="AK29" i="10"/>
  <c r="AJ29" i="10"/>
  <c r="AI29" i="10"/>
  <c r="AG29" i="10"/>
  <c r="AD29" i="10"/>
  <c r="AP72" i="10"/>
  <c r="AL72" i="10"/>
  <c r="AK72" i="10"/>
  <c r="AJ72" i="10"/>
  <c r="AI72" i="10"/>
  <c r="AG72" i="10"/>
  <c r="AD72" i="10"/>
  <c r="AP247" i="10"/>
  <c r="AL247" i="10"/>
  <c r="AK247" i="10"/>
  <c r="AJ247" i="10"/>
  <c r="AI247" i="10"/>
  <c r="AG247" i="10"/>
  <c r="AD247" i="10"/>
  <c r="AP201" i="10"/>
  <c r="AL201" i="10"/>
  <c r="AK201" i="10"/>
  <c r="AJ201" i="10"/>
  <c r="AI201" i="10"/>
  <c r="AG201" i="10"/>
  <c r="AD201" i="10"/>
  <c r="AP218" i="10"/>
  <c r="AL218" i="10"/>
  <c r="AK218" i="10"/>
  <c r="AJ218" i="10"/>
  <c r="AI218" i="10"/>
  <c r="AG218" i="10"/>
  <c r="AD218" i="10"/>
  <c r="AP92" i="10"/>
  <c r="AL92" i="10"/>
  <c r="AK92" i="10"/>
  <c r="AJ92" i="10"/>
  <c r="AI92" i="10"/>
  <c r="AG92" i="10"/>
  <c r="AD92" i="10"/>
  <c r="AP132" i="10"/>
  <c r="AL132" i="10"/>
  <c r="AK132" i="10"/>
  <c r="AJ132" i="10"/>
  <c r="AI132" i="10"/>
  <c r="AG132" i="10"/>
  <c r="AD132" i="10"/>
  <c r="AP3" i="10"/>
  <c r="AL3" i="10"/>
  <c r="AK3" i="10"/>
  <c r="AJ3" i="10"/>
  <c r="AI3" i="10"/>
  <c r="AG3" i="10"/>
  <c r="AD3" i="10"/>
  <c r="AP46" i="10"/>
  <c r="AL46" i="10"/>
  <c r="AK46" i="10"/>
  <c r="AJ46" i="10"/>
  <c r="AI46" i="10"/>
  <c r="AG46" i="10"/>
  <c r="AD46" i="10"/>
  <c r="AP221" i="10"/>
  <c r="AL221" i="10"/>
  <c r="AK221" i="10"/>
  <c r="AJ221" i="10"/>
  <c r="AI221" i="10"/>
  <c r="AG221" i="10"/>
  <c r="AD221" i="10"/>
  <c r="AP175" i="10"/>
  <c r="AL175" i="10"/>
  <c r="AK175" i="10"/>
  <c r="AJ175" i="10"/>
  <c r="AI175" i="10"/>
  <c r="AG175" i="10"/>
  <c r="AD175" i="10"/>
  <c r="AP128" i="10"/>
  <c r="AL128" i="10"/>
  <c r="AK128" i="10"/>
  <c r="AJ128" i="10"/>
  <c r="AI128" i="10"/>
  <c r="AG128" i="10"/>
  <c r="AD128" i="10"/>
  <c r="AP171" i="10"/>
  <c r="AL171" i="10"/>
  <c r="AK171" i="10"/>
  <c r="AJ171" i="10"/>
  <c r="AI171" i="10"/>
  <c r="AG171" i="10"/>
  <c r="AD171" i="10"/>
  <c r="AP42" i="10"/>
  <c r="AL42" i="10"/>
  <c r="AK42" i="10"/>
  <c r="AJ42" i="10"/>
  <c r="AI42" i="10"/>
  <c r="AG42" i="10"/>
  <c r="AD42" i="10"/>
  <c r="AP85" i="10"/>
  <c r="AL85" i="10"/>
  <c r="AK85" i="10"/>
  <c r="AJ85" i="10"/>
  <c r="AI85" i="10"/>
  <c r="AG85" i="10"/>
  <c r="AD85" i="10"/>
  <c r="AP260" i="10"/>
  <c r="AL260" i="10"/>
  <c r="AK260" i="10"/>
  <c r="AJ260" i="10"/>
  <c r="AI260" i="10"/>
  <c r="AG260" i="10"/>
  <c r="AD260" i="10"/>
  <c r="AP214" i="10"/>
  <c r="AL214" i="10"/>
  <c r="AK214" i="10"/>
  <c r="AJ214" i="10"/>
  <c r="AI214" i="10"/>
  <c r="AG214" i="10"/>
  <c r="AD214" i="10"/>
  <c r="AP120" i="10"/>
  <c r="AL120" i="10"/>
  <c r="AK120" i="10"/>
  <c r="AJ120" i="10"/>
  <c r="AI120" i="10"/>
  <c r="AG120" i="10"/>
  <c r="AD120" i="10"/>
  <c r="AP155" i="10"/>
  <c r="AL155" i="10"/>
  <c r="AK155" i="10"/>
  <c r="AJ155" i="10"/>
  <c r="AI155" i="10"/>
  <c r="AG155" i="10"/>
  <c r="AD155" i="10"/>
  <c r="AP26" i="10"/>
  <c r="AL26" i="10"/>
  <c r="AK26" i="10"/>
  <c r="AJ26" i="10"/>
  <c r="AI26" i="10"/>
  <c r="AG26" i="10"/>
  <c r="AD26" i="10"/>
  <c r="AP69" i="10"/>
  <c r="AL69" i="10"/>
  <c r="AK69" i="10"/>
  <c r="AJ69" i="10"/>
  <c r="AI69" i="10"/>
  <c r="AG69" i="10"/>
  <c r="AD69" i="10"/>
  <c r="AP244" i="10"/>
  <c r="AL244" i="10"/>
  <c r="AK244" i="10"/>
  <c r="AJ244" i="10"/>
  <c r="AI244" i="10"/>
  <c r="AG244" i="10"/>
  <c r="AD244" i="10"/>
  <c r="AP198" i="10"/>
  <c r="AL198" i="10"/>
  <c r="AK198" i="10"/>
  <c r="AJ198" i="10"/>
  <c r="AI198" i="10"/>
  <c r="AG198" i="10"/>
  <c r="AD198" i="10"/>
  <c r="AP119" i="10"/>
  <c r="AL119" i="10"/>
  <c r="AK119" i="10"/>
  <c r="AJ119" i="10"/>
  <c r="AI119" i="10"/>
  <c r="AG119" i="10"/>
  <c r="AD119" i="10"/>
  <c r="AP154" i="10"/>
  <c r="AL154" i="10"/>
  <c r="AK154" i="10"/>
  <c r="AJ154" i="10"/>
  <c r="AI154" i="10"/>
  <c r="AG154" i="10"/>
  <c r="AD154" i="10"/>
  <c r="AP25" i="10"/>
  <c r="AL25" i="10"/>
  <c r="AK25" i="10"/>
  <c r="AJ25" i="10"/>
  <c r="AI25" i="10"/>
  <c r="AG25" i="10"/>
  <c r="AD25" i="10"/>
  <c r="AP68" i="10"/>
  <c r="AL68" i="10"/>
  <c r="AK68" i="10"/>
  <c r="AJ68" i="10"/>
  <c r="AI68" i="10"/>
  <c r="AG68" i="10"/>
  <c r="AD68" i="10"/>
  <c r="AP243" i="10"/>
  <c r="AL243" i="10"/>
  <c r="AK243" i="10"/>
  <c r="AJ243" i="10"/>
  <c r="AI243" i="10"/>
  <c r="AG243" i="10"/>
  <c r="AD243" i="10"/>
  <c r="AP197" i="10"/>
  <c r="AL197" i="10"/>
  <c r="AK197" i="10"/>
  <c r="AJ197" i="10"/>
  <c r="AI197" i="10"/>
  <c r="AG197" i="10"/>
  <c r="AD197" i="10"/>
  <c r="AP127" i="10"/>
  <c r="AL127" i="10"/>
  <c r="AK127" i="10"/>
  <c r="AJ127" i="10"/>
  <c r="AI127" i="10"/>
  <c r="AG127" i="10"/>
  <c r="AD127" i="10"/>
  <c r="AP170" i="10"/>
  <c r="AL170" i="10"/>
  <c r="AK170" i="10"/>
  <c r="AJ170" i="10"/>
  <c r="AI170" i="10"/>
  <c r="AG170" i="10"/>
  <c r="AD170" i="10"/>
  <c r="AP41" i="10"/>
  <c r="AL41" i="10"/>
  <c r="AK41" i="10"/>
  <c r="AJ41" i="10"/>
  <c r="AI41" i="10"/>
  <c r="AG41" i="10"/>
  <c r="AD41" i="10"/>
  <c r="AP84" i="10"/>
  <c r="AL84" i="10"/>
  <c r="AK84" i="10"/>
  <c r="AJ84" i="10"/>
  <c r="AI84" i="10"/>
  <c r="AG84" i="10"/>
  <c r="AD84" i="10"/>
  <c r="AP259" i="10"/>
  <c r="AL259" i="10"/>
  <c r="AK259" i="10"/>
  <c r="AJ259" i="10"/>
  <c r="AI259" i="10"/>
  <c r="AG259" i="10"/>
  <c r="AD259" i="10"/>
  <c r="AP213" i="10"/>
  <c r="AL213" i="10"/>
  <c r="AK213" i="10"/>
  <c r="AJ213" i="10"/>
  <c r="AI213" i="10"/>
  <c r="AG213" i="10"/>
  <c r="AD213" i="10"/>
  <c r="AP126" i="10"/>
  <c r="AL126" i="10"/>
  <c r="AK126" i="10"/>
  <c r="AJ126" i="10"/>
  <c r="AI126" i="10"/>
  <c r="AG126" i="10"/>
  <c r="AD126" i="10"/>
  <c r="AP169" i="10"/>
  <c r="AL169" i="10"/>
  <c r="AK169" i="10"/>
  <c r="AJ169" i="10"/>
  <c r="AI169" i="10"/>
  <c r="AG169" i="10"/>
  <c r="AD169" i="10"/>
  <c r="AP40" i="10"/>
  <c r="AL40" i="10"/>
  <c r="AK40" i="10"/>
  <c r="AJ40" i="10"/>
  <c r="AI40" i="10"/>
  <c r="AG40" i="10"/>
  <c r="AD40" i="10"/>
  <c r="AP83" i="10"/>
  <c r="AL83" i="10"/>
  <c r="AK83" i="10"/>
  <c r="AJ83" i="10"/>
  <c r="AI83" i="10"/>
  <c r="AG83" i="10"/>
  <c r="AD83" i="10"/>
  <c r="AP258" i="10"/>
  <c r="AL258" i="10"/>
  <c r="AK258" i="10"/>
  <c r="AJ258" i="10"/>
  <c r="AI258" i="10"/>
  <c r="AG258" i="10"/>
  <c r="AD258" i="10"/>
  <c r="AP212" i="10"/>
  <c r="AL212" i="10"/>
  <c r="AK212" i="10"/>
  <c r="AJ212" i="10"/>
  <c r="AI212" i="10"/>
  <c r="AG212" i="10"/>
  <c r="AD212" i="10"/>
  <c r="AP118" i="10"/>
  <c r="AL118" i="10"/>
  <c r="AK118" i="10"/>
  <c r="AJ118" i="10"/>
  <c r="AI118" i="10"/>
  <c r="AG118" i="10"/>
  <c r="AD118" i="10"/>
  <c r="AP153" i="10"/>
  <c r="AL153" i="10"/>
  <c r="AK153" i="10"/>
  <c r="AJ153" i="10"/>
  <c r="AI153" i="10"/>
  <c r="AG153" i="10"/>
  <c r="AD153" i="10"/>
  <c r="AP24" i="10"/>
  <c r="AL24" i="10"/>
  <c r="AK24" i="10"/>
  <c r="AJ24" i="10"/>
  <c r="AI24" i="10"/>
  <c r="AG24" i="10"/>
  <c r="AD24" i="10"/>
  <c r="AP67" i="10"/>
  <c r="AL67" i="10"/>
  <c r="AK67" i="10"/>
  <c r="AJ67" i="10"/>
  <c r="AI67" i="10"/>
  <c r="AG67" i="10"/>
  <c r="AD67" i="10"/>
  <c r="AP242" i="10"/>
  <c r="AL242" i="10"/>
  <c r="AK242" i="10"/>
  <c r="AJ242" i="10"/>
  <c r="AI242" i="10"/>
  <c r="AG242" i="10"/>
  <c r="AD242" i="10"/>
  <c r="AP196" i="10"/>
  <c r="AL196" i="10"/>
  <c r="AK196" i="10"/>
  <c r="AJ196" i="10"/>
  <c r="AI196" i="10"/>
  <c r="AG196" i="10"/>
  <c r="AD196" i="10"/>
  <c r="AP117" i="10"/>
  <c r="AL117" i="10"/>
  <c r="AK117" i="10"/>
  <c r="AJ117" i="10"/>
  <c r="AI117" i="10"/>
  <c r="AG117" i="10"/>
  <c r="AD117" i="10"/>
  <c r="AP152" i="10"/>
  <c r="AL152" i="10"/>
  <c r="AK152" i="10"/>
  <c r="AJ152" i="10"/>
  <c r="AI152" i="10"/>
  <c r="AG152" i="10"/>
  <c r="AD152" i="10"/>
  <c r="AP23" i="10"/>
  <c r="AL23" i="10"/>
  <c r="AK23" i="10"/>
  <c r="AJ23" i="10"/>
  <c r="AI23" i="10"/>
  <c r="AG23" i="10"/>
  <c r="AD23" i="10"/>
  <c r="AP66" i="10"/>
  <c r="AL66" i="10"/>
  <c r="AK66" i="10"/>
  <c r="AJ66" i="10"/>
  <c r="AI66" i="10"/>
  <c r="AG66" i="10"/>
  <c r="AD66" i="10"/>
  <c r="AP241" i="10"/>
  <c r="AL241" i="10"/>
  <c r="AK241" i="10"/>
  <c r="AJ241" i="10"/>
  <c r="AI241" i="10"/>
  <c r="AG241" i="10"/>
  <c r="AD241" i="10"/>
  <c r="AP195" i="10"/>
  <c r="AL195" i="10"/>
  <c r="AK195" i="10"/>
  <c r="AJ195" i="10"/>
  <c r="AI195" i="10"/>
  <c r="AG195" i="10"/>
  <c r="AD195" i="10"/>
  <c r="AP116" i="10"/>
  <c r="AL116" i="10"/>
  <c r="AK116" i="10"/>
  <c r="AJ116" i="10"/>
  <c r="AI116" i="10"/>
  <c r="AG116" i="10"/>
  <c r="AD116" i="10"/>
  <c r="AP151" i="10"/>
  <c r="AL151" i="10"/>
  <c r="AK151" i="10"/>
  <c r="AJ151" i="10"/>
  <c r="AI151" i="10"/>
  <c r="AG151" i="10"/>
  <c r="AD151" i="10"/>
  <c r="AP22" i="10"/>
  <c r="AL22" i="10"/>
  <c r="AK22" i="10"/>
  <c r="AJ22" i="10"/>
  <c r="AI22" i="10"/>
  <c r="AG22" i="10"/>
  <c r="AD22" i="10"/>
  <c r="AP65" i="10"/>
  <c r="AL65" i="10"/>
  <c r="AK65" i="10"/>
  <c r="AJ65" i="10"/>
  <c r="AI65" i="10"/>
  <c r="AG65" i="10"/>
  <c r="AD65" i="10"/>
  <c r="AP240" i="10"/>
  <c r="AL240" i="10"/>
  <c r="AK240" i="10"/>
  <c r="AJ240" i="10"/>
  <c r="AI240" i="10"/>
  <c r="AG240" i="10"/>
  <c r="AD240" i="10"/>
  <c r="AP194" i="10"/>
  <c r="AL194" i="10"/>
  <c r="AK194" i="10"/>
  <c r="AJ194" i="10"/>
  <c r="AI194" i="10"/>
  <c r="AG194" i="10"/>
  <c r="AD194" i="10"/>
  <c r="AP115" i="10"/>
  <c r="AL115" i="10"/>
  <c r="AK115" i="10"/>
  <c r="AJ115" i="10"/>
  <c r="AI115" i="10"/>
  <c r="AG115" i="10"/>
  <c r="AD115" i="10"/>
  <c r="AP150" i="10"/>
  <c r="AL150" i="10"/>
  <c r="AK150" i="10"/>
  <c r="AJ150" i="10"/>
  <c r="AI150" i="10"/>
  <c r="AG150" i="10"/>
  <c r="AD150" i="10"/>
  <c r="AP21" i="10"/>
  <c r="AL21" i="10"/>
  <c r="AK21" i="10"/>
  <c r="AJ21" i="10"/>
  <c r="AI21" i="10"/>
  <c r="AG21" i="10"/>
  <c r="AD21" i="10"/>
  <c r="AP64" i="10"/>
  <c r="AL64" i="10"/>
  <c r="AK64" i="10"/>
  <c r="AJ64" i="10"/>
  <c r="AI64" i="10"/>
  <c r="AG64" i="10"/>
  <c r="AD64" i="10"/>
  <c r="AP239" i="10"/>
  <c r="AL239" i="10"/>
  <c r="AK239" i="10"/>
  <c r="AJ239" i="10"/>
  <c r="AI239" i="10"/>
  <c r="AG239" i="10"/>
  <c r="AD239" i="10"/>
  <c r="AP193" i="10"/>
  <c r="AL193" i="10"/>
  <c r="AK193" i="10"/>
  <c r="AJ193" i="10"/>
  <c r="AI193" i="10"/>
  <c r="AG193" i="10"/>
  <c r="AD193" i="10"/>
  <c r="AP114" i="10"/>
  <c r="AL114" i="10"/>
  <c r="AK114" i="10"/>
  <c r="AJ114" i="10"/>
  <c r="AI114" i="10"/>
  <c r="AG114" i="10"/>
  <c r="AD114" i="10"/>
  <c r="AP149" i="10"/>
  <c r="AL149" i="10"/>
  <c r="AK149" i="10"/>
  <c r="AJ149" i="10"/>
  <c r="AI149" i="10"/>
  <c r="AG149" i="10"/>
  <c r="AD149" i="10"/>
  <c r="AP20" i="10"/>
  <c r="AL20" i="10"/>
  <c r="AK20" i="10"/>
  <c r="AJ20" i="10"/>
  <c r="AI20" i="10"/>
  <c r="AG20" i="10"/>
  <c r="AD20" i="10"/>
  <c r="AP63" i="10"/>
  <c r="AL63" i="10"/>
  <c r="AK63" i="10"/>
  <c r="AJ63" i="10"/>
  <c r="AI63" i="10"/>
  <c r="AG63" i="10"/>
  <c r="AD63" i="10"/>
  <c r="AP238" i="10"/>
  <c r="AL238" i="10"/>
  <c r="AK238" i="10"/>
  <c r="AJ238" i="10"/>
  <c r="AI238" i="10"/>
  <c r="AG238" i="10"/>
  <c r="AD238" i="10"/>
  <c r="AP192" i="10"/>
  <c r="AL192" i="10"/>
  <c r="AK192" i="10"/>
  <c r="AJ192" i="10"/>
  <c r="AI192" i="10"/>
  <c r="AG192" i="10"/>
  <c r="AD192" i="10"/>
  <c r="AP113" i="10"/>
  <c r="AL113" i="10"/>
  <c r="AK113" i="10"/>
  <c r="AJ113" i="10"/>
  <c r="AI113" i="10"/>
  <c r="AG113" i="10"/>
  <c r="AD113" i="10"/>
  <c r="AP148" i="10"/>
  <c r="AL148" i="10"/>
  <c r="AK148" i="10"/>
  <c r="AJ148" i="10"/>
  <c r="AI148" i="10"/>
  <c r="AG148" i="10"/>
  <c r="AD148" i="10"/>
  <c r="AP19" i="10"/>
  <c r="AL19" i="10"/>
  <c r="AK19" i="10"/>
  <c r="AJ19" i="10"/>
  <c r="AI19" i="10"/>
  <c r="AG19" i="10"/>
  <c r="AD19" i="10"/>
  <c r="AP62" i="10"/>
  <c r="AL62" i="10"/>
  <c r="AK62" i="10"/>
  <c r="AJ62" i="10"/>
  <c r="AI62" i="10"/>
  <c r="AG62" i="10"/>
  <c r="AD62" i="10"/>
  <c r="AP237" i="10"/>
  <c r="AL237" i="10"/>
  <c r="AK237" i="10"/>
  <c r="AJ237" i="10"/>
  <c r="AI237" i="10"/>
  <c r="AG237" i="10"/>
  <c r="AD237" i="10"/>
  <c r="AP191" i="10"/>
  <c r="AL191" i="10"/>
  <c r="AK191" i="10"/>
  <c r="AJ191" i="10"/>
  <c r="AI191" i="10"/>
  <c r="AG191" i="10"/>
  <c r="AD191" i="10"/>
  <c r="AP125" i="10"/>
  <c r="AL125" i="10"/>
  <c r="AK125" i="10"/>
  <c r="AJ125" i="10"/>
  <c r="AI125" i="10"/>
  <c r="AG125" i="10"/>
  <c r="AD125" i="10"/>
  <c r="AP168" i="10"/>
  <c r="AL168" i="10"/>
  <c r="AK168" i="10"/>
  <c r="AJ168" i="10"/>
  <c r="AI168" i="10"/>
  <c r="AG168" i="10"/>
  <c r="AD168" i="10"/>
  <c r="AP39" i="10"/>
  <c r="AL39" i="10"/>
  <c r="AK39" i="10"/>
  <c r="AJ39" i="10"/>
  <c r="AI39" i="10"/>
  <c r="AG39" i="10"/>
  <c r="AD39" i="10"/>
  <c r="AP82" i="10"/>
  <c r="AL82" i="10"/>
  <c r="AK82" i="10"/>
  <c r="AJ82" i="10"/>
  <c r="AI82" i="10"/>
  <c r="AG82" i="10"/>
  <c r="AD82" i="10"/>
  <c r="AP257" i="10"/>
  <c r="AL257" i="10"/>
  <c r="AK257" i="10"/>
  <c r="AJ257" i="10"/>
  <c r="AI257" i="10"/>
  <c r="AG257" i="10"/>
  <c r="AD257" i="10"/>
  <c r="AP211" i="10"/>
  <c r="AL211" i="10"/>
  <c r="AK211" i="10"/>
  <c r="AJ211" i="10"/>
  <c r="AI211" i="10"/>
  <c r="AG211" i="10"/>
  <c r="AD211" i="10"/>
  <c r="AP112" i="10"/>
  <c r="AL112" i="10"/>
  <c r="AK112" i="10"/>
  <c r="AJ112" i="10"/>
  <c r="AI112" i="10"/>
  <c r="AG112" i="10"/>
  <c r="AD112" i="10"/>
  <c r="AP147" i="10"/>
  <c r="AL147" i="10"/>
  <c r="AK147" i="10"/>
  <c r="AJ147" i="10"/>
  <c r="AI147" i="10"/>
  <c r="AG147" i="10"/>
  <c r="AD147" i="10"/>
  <c r="AP18" i="10"/>
  <c r="AL18" i="10"/>
  <c r="AK18" i="10"/>
  <c r="AJ18" i="10"/>
  <c r="AI18" i="10"/>
  <c r="AG18" i="10"/>
  <c r="AD18" i="10"/>
  <c r="AP61" i="10"/>
  <c r="AL61" i="10"/>
  <c r="AK61" i="10"/>
  <c r="AJ61" i="10"/>
  <c r="AI61" i="10"/>
  <c r="AG61" i="10"/>
  <c r="AD61" i="10"/>
  <c r="AP236" i="10"/>
  <c r="AL236" i="10"/>
  <c r="AK236" i="10"/>
  <c r="AJ236" i="10"/>
  <c r="AI236" i="10"/>
  <c r="AG236" i="10"/>
  <c r="AD236" i="10"/>
  <c r="AP190" i="10"/>
  <c r="AL190" i="10"/>
  <c r="AK190" i="10"/>
  <c r="AJ190" i="10"/>
  <c r="AI190" i="10"/>
  <c r="AG190" i="10"/>
  <c r="AD190" i="10"/>
  <c r="AP124" i="10"/>
  <c r="AL124" i="10"/>
  <c r="AK124" i="10"/>
  <c r="AJ124" i="10"/>
  <c r="AI124" i="10"/>
  <c r="AG124" i="10"/>
  <c r="AD124" i="10"/>
  <c r="AP167" i="10"/>
  <c r="AL167" i="10"/>
  <c r="AK167" i="10"/>
  <c r="AJ167" i="10"/>
  <c r="AI167" i="10"/>
  <c r="AG167" i="10"/>
  <c r="AD167" i="10"/>
  <c r="AP38" i="10"/>
  <c r="AL38" i="10"/>
  <c r="AK38" i="10"/>
  <c r="AJ38" i="10"/>
  <c r="AI38" i="10"/>
  <c r="AG38" i="10"/>
  <c r="AD38" i="10"/>
  <c r="AP81" i="10"/>
  <c r="AL81" i="10"/>
  <c r="AK81" i="10"/>
  <c r="AJ81" i="10"/>
  <c r="AI81" i="10"/>
  <c r="AG81" i="10"/>
  <c r="AD81" i="10"/>
  <c r="AP256" i="10"/>
  <c r="AL256" i="10"/>
  <c r="AK256" i="10"/>
  <c r="AJ256" i="10"/>
  <c r="AI256" i="10"/>
  <c r="AG256" i="10"/>
  <c r="AD256" i="10"/>
  <c r="AP210" i="10"/>
  <c r="AL210" i="10"/>
  <c r="AK210" i="10"/>
  <c r="AJ210" i="10"/>
  <c r="AI210" i="10"/>
  <c r="AG210" i="10"/>
  <c r="AD210" i="10"/>
  <c r="AP111" i="10"/>
  <c r="AL111" i="10"/>
  <c r="AK111" i="10"/>
  <c r="AJ111" i="10"/>
  <c r="AI111" i="10"/>
  <c r="AG111" i="10"/>
  <c r="AD111" i="10"/>
  <c r="AP146" i="10"/>
  <c r="AL146" i="10"/>
  <c r="AK146" i="10"/>
  <c r="AJ146" i="10"/>
  <c r="AI146" i="10"/>
  <c r="AG146" i="10"/>
  <c r="AD146" i="10"/>
  <c r="AP17" i="10"/>
  <c r="AL17" i="10"/>
  <c r="AK17" i="10"/>
  <c r="AJ17" i="10"/>
  <c r="AI17" i="10"/>
  <c r="AG17" i="10"/>
  <c r="AD17" i="10"/>
  <c r="AP60" i="10"/>
  <c r="AL60" i="10"/>
  <c r="AK60" i="10"/>
  <c r="AJ60" i="10"/>
  <c r="AI60" i="10"/>
  <c r="AG60" i="10"/>
  <c r="AD60" i="10"/>
  <c r="AP235" i="10"/>
  <c r="AL235" i="10"/>
  <c r="AK235" i="10"/>
  <c r="AJ235" i="10"/>
  <c r="AI235" i="10"/>
  <c r="AG235" i="10"/>
  <c r="AD235" i="10"/>
  <c r="AP189" i="10"/>
  <c r="AL189" i="10"/>
  <c r="AK189" i="10"/>
  <c r="AJ189" i="10"/>
  <c r="AI189" i="10"/>
  <c r="AG189" i="10"/>
  <c r="AD189" i="10"/>
  <c r="AP91" i="10"/>
  <c r="AL91" i="10"/>
  <c r="AK91" i="10"/>
  <c r="AJ91" i="10"/>
  <c r="AI91" i="10"/>
  <c r="AG91" i="10"/>
  <c r="AD91" i="10"/>
  <c r="AP156" i="10"/>
  <c r="AL156" i="10"/>
  <c r="AK156" i="10"/>
  <c r="AJ156" i="10"/>
  <c r="AI156" i="10"/>
  <c r="AG156" i="10"/>
  <c r="AD156" i="10"/>
  <c r="AP27" i="10"/>
  <c r="AL27" i="10"/>
  <c r="AK27" i="10"/>
  <c r="AJ27" i="10"/>
  <c r="AI27" i="10"/>
  <c r="AG27" i="10"/>
  <c r="AD27" i="10"/>
  <c r="AP70" i="10"/>
  <c r="AL70" i="10"/>
  <c r="AK70" i="10"/>
  <c r="AJ70" i="10"/>
  <c r="AI70" i="10"/>
  <c r="AG70" i="10"/>
  <c r="AD70" i="10"/>
  <c r="AP245" i="10"/>
  <c r="AL245" i="10"/>
  <c r="AK245" i="10"/>
  <c r="AJ245" i="10"/>
  <c r="AI245" i="10"/>
  <c r="AG245" i="10"/>
  <c r="AD245" i="10"/>
  <c r="AP199" i="10"/>
  <c r="AL199" i="10"/>
  <c r="AK199" i="10"/>
  <c r="AJ199" i="10"/>
  <c r="AI199" i="10"/>
  <c r="AG199" i="10"/>
  <c r="AD199" i="10"/>
  <c r="AP90" i="10"/>
  <c r="AL90" i="10"/>
  <c r="AK90" i="10"/>
  <c r="AJ90" i="10"/>
  <c r="AI90" i="10"/>
  <c r="AG90" i="10"/>
  <c r="AD90" i="10"/>
  <c r="AP160" i="10"/>
  <c r="AL160" i="10"/>
  <c r="AK160" i="10"/>
  <c r="AJ160" i="10"/>
  <c r="AI160" i="10"/>
  <c r="AG160" i="10"/>
  <c r="AD160" i="10"/>
  <c r="AP31" i="10"/>
  <c r="AL31" i="10"/>
  <c r="AK31" i="10"/>
  <c r="AJ31" i="10"/>
  <c r="AI31" i="10"/>
  <c r="AG31" i="10"/>
  <c r="AD31" i="10"/>
  <c r="AP74" i="10"/>
  <c r="AL74" i="10"/>
  <c r="AK74" i="10"/>
  <c r="AJ74" i="10"/>
  <c r="AI74" i="10"/>
  <c r="AG74" i="10"/>
  <c r="AD74" i="10"/>
  <c r="AP249" i="10"/>
  <c r="AL249" i="10"/>
  <c r="AK249" i="10"/>
  <c r="AJ249" i="10"/>
  <c r="AI249" i="10"/>
  <c r="AG249" i="10"/>
  <c r="AD249" i="10"/>
  <c r="AP203" i="10"/>
  <c r="AL203" i="10"/>
  <c r="AK203" i="10"/>
  <c r="AJ203" i="10"/>
  <c r="AI203" i="10"/>
  <c r="AG203" i="10"/>
  <c r="AD203" i="10"/>
  <c r="AP123" i="10"/>
  <c r="AL123" i="10"/>
  <c r="AK123" i="10"/>
  <c r="AJ123" i="10"/>
  <c r="AI123" i="10"/>
  <c r="AG123" i="10"/>
  <c r="AD123" i="10"/>
  <c r="AP166" i="10"/>
  <c r="AL166" i="10"/>
  <c r="AK166" i="10"/>
  <c r="AJ166" i="10"/>
  <c r="AI166" i="10"/>
  <c r="AG166" i="10"/>
  <c r="AD166" i="10"/>
  <c r="AP37" i="10"/>
  <c r="AL37" i="10"/>
  <c r="AK37" i="10"/>
  <c r="AJ37" i="10"/>
  <c r="AI37" i="10"/>
  <c r="AG37" i="10"/>
  <c r="AD37" i="10"/>
  <c r="AP80" i="10"/>
  <c r="AL80" i="10"/>
  <c r="AK80" i="10"/>
  <c r="AJ80" i="10"/>
  <c r="AI80" i="10"/>
  <c r="AG80" i="10"/>
  <c r="AD80" i="10"/>
  <c r="AP255" i="10"/>
  <c r="AL255" i="10"/>
  <c r="AK255" i="10"/>
  <c r="AJ255" i="10"/>
  <c r="AI255" i="10"/>
  <c r="AG255" i="10"/>
  <c r="AD255" i="10"/>
  <c r="AP209" i="10"/>
  <c r="AL209" i="10"/>
  <c r="AK209" i="10"/>
  <c r="AJ209" i="10"/>
  <c r="AI209" i="10"/>
  <c r="AG209" i="10"/>
  <c r="AD209" i="10"/>
  <c r="AP110" i="10"/>
  <c r="AL110" i="10"/>
  <c r="AK110" i="10"/>
  <c r="AJ110" i="10"/>
  <c r="AI110" i="10"/>
  <c r="AG110" i="10"/>
  <c r="AD110" i="10"/>
  <c r="AP145" i="10"/>
  <c r="AL145" i="10"/>
  <c r="AK145" i="10"/>
  <c r="AJ145" i="10"/>
  <c r="AI145" i="10"/>
  <c r="AG145" i="10"/>
  <c r="AD145" i="10"/>
  <c r="AP16" i="10"/>
  <c r="AL16" i="10"/>
  <c r="AK16" i="10"/>
  <c r="AJ16" i="10"/>
  <c r="AI16" i="10"/>
  <c r="AG16" i="10"/>
  <c r="AD16" i="10"/>
  <c r="AP59" i="10"/>
  <c r="AL59" i="10"/>
  <c r="AK59" i="10"/>
  <c r="AJ59" i="10"/>
  <c r="AI59" i="10"/>
  <c r="AG59" i="10"/>
  <c r="AD59" i="10"/>
  <c r="AP234" i="10"/>
  <c r="AL234" i="10"/>
  <c r="AK234" i="10"/>
  <c r="AJ234" i="10"/>
  <c r="AI234" i="10"/>
  <c r="AG234" i="10"/>
  <c r="AD234" i="10"/>
  <c r="AP188" i="10"/>
  <c r="AL188" i="10"/>
  <c r="AK188" i="10"/>
  <c r="AJ188" i="10"/>
  <c r="AI188" i="10"/>
  <c r="AG188" i="10"/>
  <c r="AD188" i="10"/>
  <c r="AP109" i="10"/>
  <c r="AL109" i="10"/>
  <c r="AK109" i="10"/>
  <c r="AJ109" i="10"/>
  <c r="AI109" i="10"/>
  <c r="AG109" i="10"/>
  <c r="AD109" i="10"/>
  <c r="AP144" i="10"/>
  <c r="AL144" i="10"/>
  <c r="AK144" i="10"/>
  <c r="AJ144" i="10"/>
  <c r="AI144" i="10"/>
  <c r="AG144" i="10"/>
  <c r="AD144" i="10"/>
  <c r="AP15" i="10"/>
  <c r="AL15" i="10"/>
  <c r="AK15" i="10"/>
  <c r="AJ15" i="10"/>
  <c r="AI15" i="10"/>
  <c r="AG15" i="10"/>
  <c r="AD15" i="10"/>
  <c r="AP58" i="10"/>
  <c r="AL58" i="10"/>
  <c r="AK58" i="10"/>
  <c r="AJ58" i="10"/>
  <c r="AI58" i="10"/>
  <c r="AG58" i="10"/>
  <c r="AD58" i="10"/>
  <c r="AP233" i="10"/>
  <c r="AL233" i="10"/>
  <c r="AK233" i="10"/>
  <c r="AJ233" i="10"/>
  <c r="AI233" i="10"/>
  <c r="AG233" i="10"/>
  <c r="AD233" i="10"/>
  <c r="AP187" i="10"/>
  <c r="AL187" i="10"/>
  <c r="AK187" i="10"/>
  <c r="AJ187" i="10"/>
  <c r="AI187" i="10"/>
  <c r="AG187" i="10"/>
  <c r="AD187" i="10"/>
  <c r="AP96" i="10"/>
  <c r="AL96" i="10"/>
  <c r="AK96" i="10"/>
  <c r="AJ96" i="10"/>
  <c r="AI96" i="10"/>
  <c r="AG96" i="10"/>
  <c r="AD96" i="10"/>
  <c r="AP163" i="10"/>
  <c r="AL163" i="10"/>
  <c r="AK163" i="10"/>
  <c r="AJ163" i="10"/>
  <c r="AI163" i="10"/>
  <c r="AG163" i="10"/>
  <c r="AD163" i="10"/>
  <c r="AP34" i="10"/>
  <c r="AL34" i="10"/>
  <c r="AK34" i="10"/>
  <c r="AJ34" i="10"/>
  <c r="AI34" i="10"/>
  <c r="AG34" i="10"/>
  <c r="AD34" i="10"/>
  <c r="AP77" i="10"/>
  <c r="AL77" i="10"/>
  <c r="AK77" i="10"/>
  <c r="AJ77" i="10"/>
  <c r="AI77" i="10"/>
  <c r="AG77" i="10"/>
  <c r="AD77" i="10"/>
  <c r="AP252" i="10"/>
  <c r="AL252" i="10"/>
  <c r="AK252" i="10"/>
  <c r="AJ252" i="10"/>
  <c r="AI252" i="10"/>
  <c r="AG252" i="10"/>
  <c r="AD252" i="10"/>
  <c r="AP206" i="10"/>
  <c r="AL206" i="10"/>
  <c r="AK206" i="10"/>
  <c r="AJ206" i="10"/>
  <c r="AI206" i="10"/>
  <c r="AG206" i="10"/>
  <c r="AD206" i="10"/>
  <c r="AP220" i="10"/>
  <c r="AL220" i="10"/>
  <c r="AK220" i="10"/>
  <c r="AJ220" i="10"/>
  <c r="AI220" i="10"/>
  <c r="AG220" i="10"/>
  <c r="AD220" i="10"/>
  <c r="AP95" i="10"/>
  <c r="AL95" i="10"/>
  <c r="AK95" i="10"/>
  <c r="AJ95" i="10"/>
  <c r="AI95" i="10"/>
  <c r="AG95" i="10"/>
  <c r="AD95" i="10"/>
  <c r="AP162" i="10"/>
  <c r="AL162" i="10"/>
  <c r="AK162" i="10"/>
  <c r="AJ162" i="10"/>
  <c r="AI162" i="10"/>
  <c r="AG162" i="10"/>
  <c r="AD162" i="10"/>
  <c r="AP33" i="10"/>
  <c r="AL33" i="10"/>
  <c r="AK33" i="10"/>
  <c r="AJ33" i="10"/>
  <c r="AI33" i="10"/>
  <c r="AG33" i="10"/>
  <c r="AD33" i="10"/>
  <c r="AP76" i="10"/>
  <c r="AL76" i="10"/>
  <c r="AK76" i="10"/>
  <c r="AJ76" i="10"/>
  <c r="AI76" i="10"/>
  <c r="AG76" i="10"/>
  <c r="AD76" i="10"/>
  <c r="AP251" i="10"/>
  <c r="AL251" i="10"/>
  <c r="AK251" i="10"/>
  <c r="AJ251" i="10"/>
  <c r="AI251" i="10"/>
  <c r="AG251" i="10"/>
  <c r="AD251" i="10"/>
  <c r="AP205" i="10"/>
  <c r="AL205" i="10"/>
  <c r="AK205" i="10"/>
  <c r="AJ205" i="10"/>
  <c r="AI205" i="10"/>
  <c r="AG205" i="10"/>
  <c r="AD205" i="10"/>
  <c r="AP219" i="10"/>
  <c r="AL219" i="10"/>
  <c r="AK219" i="10"/>
  <c r="AJ219" i="10"/>
  <c r="AI219" i="10"/>
  <c r="AG219" i="10"/>
  <c r="AD219" i="10"/>
  <c r="AP122" i="10"/>
  <c r="AL122" i="10"/>
  <c r="AK122" i="10"/>
  <c r="AJ122" i="10"/>
  <c r="AI122" i="10"/>
  <c r="AG122" i="10"/>
  <c r="AD122" i="10"/>
  <c r="AP165" i="10"/>
  <c r="AL165" i="10"/>
  <c r="AK165" i="10"/>
  <c r="AJ165" i="10"/>
  <c r="AI165" i="10"/>
  <c r="AG165" i="10"/>
  <c r="AD165" i="10"/>
  <c r="AP36" i="10"/>
  <c r="AL36" i="10"/>
  <c r="AK36" i="10"/>
  <c r="AJ36" i="10"/>
  <c r="AI36" i="10"/>
  <c r="AG36" i="10"/>
  <c r="AD36" i="10"/>
  <c r="AP79" i="10"/>
  <c r="AL79" i="10"/>
  <c r="AK79" i="10"/>
  <c r="AJ79" i="10"/>
  <c r="AI79" i="10"/>
  <c r="AG79" i="10"/>
  <c r="AD79" i="10"/>
  <c r="AP254" i="10"/>
  <c r="AL254" i="10"/>
  <c r="AK254" i="10"/>
  <c r="AJ254" i="10"/>
  <c r="AI254" i="10"/>
  <c r="AG254" i="10"/>
  <c r="AD254" i="10"/>
  <c r="AP208" i="10"/>
  <c r="AL208" i="10"/>
  <c r="AK208" i="10"/>
  <c r="AJ208" i="10"/>
  <c r="AI208" i="10"/>
  <c r="AG208" i="10"/>
  <c r="AD208" i="10"/>
  <c r="AP108" i="10"/>
  <c r="AL108" i="10"/>
  <c r="AK108" i="10"/>
  <c r="AJ108" i="10"/>
  <c r="AI108" i="10"/>
  <c r="AG108" i="10"/>
  <c r="AD108" i="10"/>
  <c r="AP143" i="10"/>
  <c r="AL143" i="10"/>
  <c r="AK143" i="10"/>
  <c r="AJ143" i="10"/>
  <c r="AI143" i="10"/>
  <c r="AG143" i="10"/>
  <c r="AD143" i="10"/>
  <c r="AP14" i="10"/>
  <c r="AL14" i="10"/>
  <c r="AK14" i="10"/>
  <c r="AJ14" i="10"/>
  <c r="AI14" i="10"/>
  <c r="AG14" i="10"/>
  <c r="AD14" i="10"/>
  <c r="AP57" i="10"/>
  <c r="AL57" i="10"/>
  <c r="AK57" i="10"/>
  <c r="AJ57" i="10"/>
  <c r="AI57" i="10"/>
  <c r="AG57" i="10"/>
  <c r="AD57" i="10"/>
  <c r="AP232" i="10"/>
  <c r="AL232" i="10"/>
  <c r="AK232" i="10"/>
  <c r="AJ232" i="10"/>
  <c r="AI232" i="10"/>
  <c r="AG232" i="10"/>
  <c r="AD232" i="10"/>
  <c r="AP186" i="10"/>
  <c r="AL186" i="10"/>
  <c r="AK186" i="10"/>
  <c r="AJ186" i="10"/>
  <c r="AI186" i="10"/>
  <c r="AG186" i="10"/>
  <c r="AD186" i="10"/>
  <c r="AP107" i="10"/>
  <c r="AL107" i="10"/>
  <c r="AK107" i="10"/>
  <c r="AJ107" i="10"/>
  <c r="AI107" i="10"/>
  <c r="AG107" i="10"/>
  <c r="AD107" i="10"/>
  <c r="AP142" i="10"/>
  <c r="AL142" i="10"/>
  <c r="AK142" i="10"/>
  <c r="AJ142" i="10"/>
  <c r="AI142" i="10"/>
  <c r="AG142" i="10"/>
  <c r="AD142" i="10"/>
  <c r="AP13" i="10"/>
  <c r="AL13" i="10"/>
  <c r="AK13" i="10"/>
  <c r="AJ13" i="10"/>
  <c r="AI13" i="10"/>
  <c r="AG13" i="10"/>
  <c r="AD13" i="10"/>
  <c r="AP56" i="10"/>
  <c r="AL56" i="10"/>
  <c r="AK56" i="10"/>
  <c r="AJ56" i="10"/>
  <c r="AI56" i="10"/>
  <c r="AG56" i="10"/>
  <c r="AD56" i="10"/>
  <c r="AP231" i="10"/>
  <c r="AL231" i="10"/>
  <c r="AK231" i="10"/>
  <c r="AJ231" i="10"/>
  <c r="AI231" i="10"/>
  <c r="AG231" i="10"/>
  <c r="AD231" i="10"/>
  <c r="AP185" i="10"/>
  <c r="AL185" i="10"/>
  <c r="AK185" i="10"/>
  <c r="AJ185" i="10"/>
  <c r="AI185" i="10"/>
  <c r="AG185" i="10"/>
  <c r="AD185" i="10"/>
  <c r="AP106" i="10"/>
  <c r="AL106" i="10"/>
  <c r="AK106" i="10"/>
  <c r="AJ106" i="10"/>
  <c r="AI106" i="10"/>
  <c r="AG106" i="10"/>
  <c r="AD106" i="10"/>
  <c r="AP141" i="10"/>
  <c r="AL141" i="10"/>
  <c r="AK141" i="10"/>
  <c r="AJ141" i="10"/>
  <c r="AI141" i="10"/>
  <c r="AG141" i="10"/>
  <c r="AD141" i="10"/>
  <c r="AP12" i="10"/>
  <c r="AL12" i="10"/>
  <c r="AK12" i="10"/>
  <c r="AJ12" i="10"/>
  <c r="AI12" i="10"/>
  <c r="AG12" i="10"/>
  <c r="AD12" i="10"/>
  <c r="AP55" i="10"/>
  <c r="AL55" i="10"/>
  <c r="AK55" i="10"/>
  <c r="AJ55" i="10"/>
  <c r="AI55" i="10"/>
  <c r="AG55" i="10"/>
  <c r="AD55" i="10"/>
  <c r="AP230" i="10"/>
  <c r="AL230" i="10"/>
  <c r="AK230" i="10"/>
  <c r="AJ230" i="10"/>
  <c r="AI230" i="10"/>
  <c r="AG230" i="10"/>
  <c r="AD230" i="10"/>
  <c r="AP184" i="10"/>
  <c r="AL184" i="10"/>
  <c r="AK184" i="10"/>
  <c r="AJ184" i="10"/>
  <c r="AI184" i="10"/>
  <c r="AG184" i="10"/>
  <c r="AD184" i="10"/>
  <c r="AP105" i="10"/>
  <c r="AL105" i="10"/>
  <c r="AK105" i="10"/>
  <c r="AJ105" i="10"/>
  <c r="AI105" i="10"/>
  <c r="AG105" i="10"/>
  <c r="AD105" i="10"/>
  <c r="AP140" i="10"/>
  <c r="AL140" i="10"/>
  <c r="AK140" i="10"/>
  <c r="AJ140" i="10"/>
  <c r="AI140" i="10"/>
  <c r="AG140" i="10"/>
  <c r="AD140" i="10"/>
  <c r="AP11" i="10"/>
  <c r="AL11" i="10"/>
  <c r="AK11" i="10"/>
  <c r="AJ11" i="10"/>
  <c r="AI11" i="10"/>
  <c r="AG11" i="10"/>
  <c r="AD11" i="10"/>
  <c r="AP54" i="10"/>
  <c r="AL54" i="10"/>
  <c r="AK54" i="10"/>
  <c r="AJ54" i="10"/>
  <c r="AI54" i="10"/>
  <c r="AG54" i="10"/>
  <c r="AD54" i="10"/>
  <c r="AP229" i="10"/>
  <c r="AL229" i="10"/>
  <c r="AK229" i="10"/>
  <c r="AJ229" i="10"/>
  <c r="AI229" i="10"/>
  <c r="AG229" i="10"/>
  <c r="AD229" i="10"/>
  <c r="AP183" i="10"/>
  <c r="AL183" i="10"/>
  <c r="AK183" i="10"/>
  <c r="AJ183" i="10"/>
  <c r="AI183" i="10"/>
  <c r="AG183" i="10"/>
  <c r="AD183" i="10"/>
  <c r="AP104" i="10"/>
  <c r="AL104" i="10"/>
  <c r="AK104" i="10"/>
  <c r="AJ104" i="10"/>
  <c r="AI104" i="10"/>
  <c r="AG104" i="10"/>
  <c r="AD104" i="10"/>
  <c r="AP139" i="10"/>
  <c r="AL139" i="10"/>
  <c r="AK139" i="10"/>
  <c r="AJ139" i="10"/>
  <c r="AI139" i="10"/>
  <c r="AG139" i="10"/>
  <c r="AD139" i="10"/>
  <c r="AP10" i="10"/>
  <c r="AL10" i="10"/>
  <c r="AK10" i="10"/>
  <c r="AJ10" i="10"/>
  <c r="AI10" i="10"/>
  <c r="AG10" i="10"/>
  <c r="AD10" i="10"/>
  <c r="AP53" i="10"/>
  <c r="AL53" i="10"/>
  <c r="AK53" i="10"/>
  <c r="AJ53" i="10"/>
  <c r="AI53" i="10"/>
  <c r="AG53" i="10"/>
  <c r="AD53" i="10"/>
  <c r="AP228" i="10"/>
  <c r="AL228" i="10"/>
  <c r="AK228" i="10"/>
  <c r="AJ228" i="10"/>
  <c r="AI228" i="10"/>
  <c r="AG228" i="10"/>
  <c r="AD228" i="10"/>
  <c r="AP182" i="10"/>
  <c r="AL182" i="10"/>
  <c r="AK182" i="10"/>
  <c r="AJ182" i="10"/>
  <c r="AI182" i="10"/>
  <c r="AG182" i="10"/>
  <c r="AD182" i="10"/>
  <c r="AP103" i="10"/>
  <c r="AL103" i="10"/>
  <c r="AK103" i="10"/>
  <c r="AJ103" i="10"/>
  <c r="AI103" i="10"/>
  <c r="AG103" i="10"/>
  <c r="AD103" i="10"/>
  <c r="AP138" i="10"/>
  <c r="AL138" i="10"/>
  <c r="AK138" i="10"/>
  <c r="AJ138" i="10"/>
  <c r="AI138" i="10"/>
  <c r="AG138" i="10"/>
  <c r="AD138" i="10"/>
  <c r="AP9" i="10"/>
  <c r="AL9" i="10"/>
  <c r="AK9" i="10"/>
  <c r="AJ9" i="10"/>
  <c r="AI9" i="10"/>
  <c r="AG9" i="10"/>
  <c r="AD9" i="10"/>
  <c r="AP52" i="10"/>
  <c r="AL52" i="10"/>
  <c r="AK52" i="10"/>
  <c r="AJ52" i="10"/>
  <c r="AI52" i="10"/>
  <c r="AG52" i="10"/>
  <c r="AD52" i="10"/>
  <c r="AP227" i="10"/>
  <c r="AL227" i="10"/>
  <c r="AK227" i="10"/>
  <c r="AJ227" i="10"/>
  <c r="AI227" i="10"/>
  <c r="AG227" i="10"/>
  <c r="AD227" i="10"/>
  <c r="AP181" i="10"/>
  <c r="AL181" i="10"/>
  <c r="AK181" i="10"/>
  <c r="AJ181" i="10"/>
  <c r="AI181" i="10"/>
  <c r="AG181" i="10"/>
  <c r="AD181" i="10"/>
  <c r="AP121" i="10"/>
  <c r="AL121" i="10"/>
  <c r="AK121" i="10"/>
  <c r="AJ121" i="10"/>
  <c r="AI121" i="10"/>
  <c r="AG121" i="10"/>
  <c r="AD121" i="10"/>
  <c r="AP164" i="10"/>
  <c r="AL164" i="10"/>
  <c r="AK164" i="10"/>
  <c r="AJ164" i="10"/>
  <c r="AI164" i="10"/>
  <c r="AG164" i="10"/>
  <c r="AD164" i="10"/>
  <c r="AP35" i="10"/>
  <c r="AL35" i="10"/>
  <c r="AK35" i="10"/>
  <c r="AJ35" i="10"/>
  <c r="AI35" i="10"/>
  <c r="AG35" i="10"/>
  <c r="AD35" i="10"/>
  <c r="AP78" i="10"/>
  <c r="AL78" i="10"/>
  <c r="AK78" i="10"/>
  <c r="AJ78" i="10"/>
  <c r="AI78" i="10"/>
  <c r="AG78" i="10"/>
  <c r="AD78" i="10"/>
  <c r="AP253" i="10"/>
  <c r="AL253" i="10"/>
  <c r="AK253" i="10"/>
  <c r="AJ253" i="10"/>
  <c r="AI253" i="10"/>
  <c r="AG253" i="10"/>
  <c r="AD253" i="10"/>
  <c r="AP207" i="10"/>
  <c r="AL207" i="10"/>
  <c r="AK207" i="10"/>
  <c r="AJ207" i="10"/>
  <c r="AI207" i="10"/>
  <c r="AG207" i="10"/>
  <c r="AD207" i="10"/>
  <c r="AP102" i="10"/>
  <c r="AL102" i="10"/>
  <c r="AK102" i="10"/>
  <c r="AJ102" i="10"/>
  <c r="AI102" i="10"/>
  <c r="AG102" i="10"/>
  <c r="AD102" i="10"/>
  <c r="AP137" i="10"/>
  <c r="AL137" i="10"/>
  <c r="AK137" i="10"/>
  <c r="AJ137" i="10"/>
  <c r="AI137" i="10"/>
  <c r="AG137" i="10"/>
  <c r="AD137" i="10"/>
  <c r="AP8" i="10"/>
  <c r="AL8" i="10"/>
  <c r="AK8" i="10"/>
  <c r="AJ8" i="10"/>
  <c r="AI8" i="10"/>
  <c r="AG8" i="10"/>
  <c r="AD8" i="10"/>
  <c r="AP51" i="10"/>
  <c r="AL51" i="10"/>
  <c r="AK51" i="10"/>
  <c r="AJ51" i="10"/>
  <c r="AI51" i="10"/>
  <c r="AG51" i="10"/>
  <c r="AD51" i="10"/>
  <c r="AP226" i="10"/>
  <c r="AL226" i="10"/>
  <c r="AK226" i="10"/>
  <c r="AJ226" i="10"/>
  <c r="AI226" i="10"/>
  <c r="AG226" i="10"/>
  <c r="AD226" i="10"/>
  <c r="AP180" i="10"/>
  <c r="AL180" i="10"/>
  <c r="AK180" i="10"/>
  <c r="AJ180" i="10"/>
  <c r="AI180" i="10"/>
  <c r="AG180" i="10"/>
  <c r="AD180" i="10"/>
  <c r="AP101" i="10"/>
  <c r="AL101" i="10"/>
  <c r="AK101" i="10"/>
  <c r="AJ101" i="10"/>
  <c r="AI101" i="10"/>
  <c r="AG101" i="10"/>
  <c r="AD101" i="10"/>
  <c r="AP136" i="10"/>
  <c r="AL136" i="10"/>
  <c r="AK136" i="10"/>
  <c r="AJ136" i="10"/>
  <c r="AI136" i="10"/>
  <c r="AG136" i="10"/>
  <c r="AD136" i="10"/>
  <c r="AP7" i="10"/>
  <c r="AL7" i="10"/>
  <c r="AK7" i="10"/>
  <c r="AJ7" i="10"/>
  <c r="AI7" i="10"/>
  <c r="AG7" i="10"/>
  <c r="AD7" i="10"/>
  <c r="AP50" i="10"/>
  <c r="AL50" i="10"/>
  <c r="AK50" i="10"/>
  <c r="AJ50" i="10"/>
  <c r="AI50" i="10"/>
  <c r="AG50" i="10"/>
  <c r="AD50" i="10"/>
  <c r="AP225" i="10"/>
  <c r="AL225" i="10"/>
  <c r="AK225" i="10"/>
  <c r="AJ225" i="10"/>
  <c r="AI225" i="10"/>
  <c r="AG225" i="10"/>
  <c r="AD225" i="10"/>
  <c r="AP179" i="10"/>
  <c r="AL179" i="10"/>
  <c r="AK179" i="10"/>
  <c r="AJ179" i="10"/>
  <c r="AI179" i="10"/>
  <c r="AG179" i="10"/>
  <c r="AD179" i="10"/>
  <c r="AP100" i="10"/>
  <c r="AL100" i="10"/>
  <c r="AK100" i="10"/>
  <c r="AJ100" i="10"/>
  <c r="AI100" i="10"/>
  <c r="AG100" i="10"/>
  <c r="AD100" i="10"/>
  <c r="AP135" i="10"/>
  <c r="AL135" i="10"/>
  <c r="AK135" i="10"/>
  <c r="AJ135" i="10"/>
  <c r="AI135" i="10"/>
  <c r="AG135" i="10"/>
  <c r="AD135" i="10"/>
  <c r="AP6" i="10"/>
  <c r="AL6" i="10"/>
  <c r="AK6" i="10"/>
  <c r="AJ6" i="10"/>
  <c r="AI6" i="10"/>
  <c r="AG6" i="10"/>
  <c r="AD6" i="10"/>
  <c r="AP49" i="10"/>
  <c r="AL49" i="10"/>
  <c r="AK49" i="10"/>
  <c r="AJ49" i="10"/>
  <c r="AI49" i="10"/>
  <c r="AG49" i="10"/>
  <c r="AD49" i="10"/>
  <c r="AP224" i="10"/>
  <c r="AL224" i="10"/>
  <c r="AK224" i="10"/>
  <c r="AJ224" i="10"/>
  <c r="AI224" i="10"/>
  <c r="AG224" i="10"/>
  <c r="AD224" i="10"/>
  <c r="AP178" i="10"/>
  <c r="AL178" i="10"/>
  <c r="AK178" i="10"/>
  <c r="AJ178" i="10"/>
  <c r="AI178" i="10"/>
  <c r="AG178" i="10"/>
  <c r="AD178" i="10"/>
  <c r="AP99" i="10"/>
  <c r="AL99" i="10"/>
  <c r="AK99" i="10"/>
  <c r="AJ99" i="10"/>
  <c r="AI99" i="10"/>
  <c r="AG99" i="10"/>
  <c r="AD99" i="10"/>
  <c r="AP134" i="10"/>
  <c r="AL134" i="10"/>
  <c r="AK134" i="10"/>
  <c r="AJ134" i="10"/>
  <c r="AI134" i="10"/>
  <c r="AG134" i="10"/>
  <c r="AD134" i="10"/>
  <c r="AP5" i="10"/>
  <c r="AL5" i="10"/>
  <c r="AK5" i="10"/>
  <c r="AJ5" i="10"/>
  <c r="AI5" i="10"/>
  <c r="AG5" i="10"/>
  <c r="AD5" i="10"/>
  <c r="AP48" i="10"/>
  <c r="AL48" i="10"/>
  <c r="AK48" i="10"/>
  <c r="AJ48" i="10"/>
  <c r="AI48" i="10"/>
  <c r="AG48" i="10"/>
  <c r="AD48" i="10"/>
  <c r="AP223" i="10"/>
  <c r="AL223" i="10"/>
  <c r="AK223" i="10"/>
  <c r="AJ223" i="10"/>
  <c r="AI223" i="10"/>
  <c r="AG223" i="10"/>
  <c r="AD223" i="10"/>
  <c r="AP177" i="10"/>
  <c r="AL177" i="10"/>
  <c r="AK177" i="10"/>
  <c r="AJ177" i="10"/>
  <c r="AI177" i="10"/>
  <c r="AG177" i="10"/>
  <c r="AD177" i="10"/>
  <c r="AP89" i="10"/>
  <c r="AL89" i="10"/>
  <c r="AK89" i="10"/>
  <c r="AJ89" i="10"/>
  <c r="AI89" i="10"/>
  <c r="AG89" i="10"/>
  <c r="AD89" i="10"/>
  <c r="AP159" i="10"/>
  <c r="AL159" i="10"/>
  <c r="AK159" i="10"/>
  <c r="AJ159" i="10"/>
  <c r="AI159" i="10"/>
  <c r="AG159" i="10"/>
  <c r="AD159" i="10"/>
  <c r="AP30" i="10"/>
  <c r="AL30" i="10"/>
  <c r="AK30" i="10"/>
  <c r="AJ30" i="10"/>
  <c r="AI30" i="10"/>
  <c r="AG30" i="10"/>
  <c r="AD30" i="10"/>
  <c r="AP73" i="10"/>
  <c r="AL73" i="10"/>
  <c r="AK73" i="10"/>
  <c r="AJ73" i="10"/>
  <c r="AI73" i="10"/>
  <c r="AG73" i="10"/>
  <c r="AD73" i="10"/>
  <c r="AP248" i="10"/>
  <c r="AL248" i="10"/>
  <c r="AK248" i="10"/>
  <c r="AJ248" i="10"/>
  <c r="AI248" i="10"/>
  <c r="AG248" i="10"/>
  <c r="AD248" i="10"/>
  <c r="AP202" i="10"/>
  <c r="AL202" i="10"/>
  <c r="AK202" i="10"/>
  <c r="AJ202" i="10"/>
  <c r="AI202" i="10"/>
  <c r="AG202" i="10"/>
  <c r="AD202" i="10"/>
  <c r="AP98" i="10"/>
  <c r="AL98" i="10"/>
  <c r="AK98" i="10"/>
  <c r="AJ98" i="10"/>
  <c r="AI98" i="10"/>
  <c r="AG98" i="10"/>
  <c r="AD98" i="10"/>
  <c r="AP133" i="10"/>
  <c r="AL133" i="10"/>
  <c r="AK133" i="10"/>
  <c r="AJ133" i="10"/>
  <c r="AI133" i="10"/>
  <c r="AG133" i="10"/>
  <c r="AD133" i="10"/>
  <c r="AP4" i="10"/>
  <c r="AL4" i="10"/>
  <c r="AK4" i="10"/>
  <c r="AJ4" i="10"/>
  <c r="AI4" i="10"/>
  <c r="AG4" i="10"/>
  <c r="AD4" i="10"/>
  <c r="AP47" i="10"/>
  <c r="AL47" i="10"/>
  <c r="AK47" i="10"/>
  <c r="AJ47" i="10"/>
  <c r="AI47" i="10"/>
  <c r="AG47" i="10"/>
  <c r="AD47" i="10"/>
  <c r="AP222" i="10"/>
  <c r="AL222" i="10"/>
  <c r="AK222" i="10"/>
  <c r="AJ222" i="10"/>
  <c r="AI222" i="10"/>
  <c r="AG222" i="10"/>
  <c r="AD222" i="10"/>
  <c r="AP176" i="10"/>
  <c r="AL176" i="10"/>
  <c r="AK176" i="10"/>
  <c r="AJ176" i="10"/>
  <c r="AI176" i="10"/>
  <c r="AG176" i="10"/>
  <c r="AD176" i="10"/>
  <c r="AD264" i="10" l="1"/>
  <c r="Q94" i="74" s="1"/>
  <c r="P51" i="88" s="1"/>
  <c r="AI264" i="10"/>
  <c r="S94" i="74" s="1"/>
  <c r="R51" i="88" s="1"/>
  <c r="AK264" i="10"/>
  <c r="U94" i="74" s="1"/>
  <c r="T51" i="88" s="1"/>
  <c r="AP264" i="10"/>
  <c r="W94" i="74" s="1"/>
  <c r="V51" i="88" s="1"/>
  <c r="AG264" i="10"/>
  <c r="R94" i="74" s="1"/>
  <c r="Q51" i="88" s="1"/>
  <c r="AJ264" i="10"/>
  <c r="T94" i="74" s="1"/>
  <c r="S51" i="88" s="1"/>
  <c r="AL264" i="10"/>
  <c r="V94" i="74" s="1"/>
  <c r="U51" i="88" s="1"/>
  <c r="AQ250" i="18"/>
  <c r="AP250" i="18"/>
  <c r="AO250" i="18"/>
  <c r="AN250" i="18"/>
  <c r="AM250" i="18"/>
  <c r="AL250" i="18"/>
  <c r="AK250" i="18"/>
  <c r="AJ250" i="18"/>
  <c r="AI250" i="18"/>
  <c r="AH250" i="18"/>
  <c r="AG250" i="18"/>
  <c r="AF250" i="18"/>
  <c r="AE250" i="18"/>
  <c r="AQ805" i="18"/>
  <c r="AP805" i="18"/>
  <c r="AO805" i="18"/>
  <c r="AN805" i="18"/>
  <c r="AM805" i="18"/>
  <c r="AL805" i="18"/>
  <c r="AK805" i="18"/>
  <c r="AJ805" i="18"/>
  <c r="AI805" i="18"/>
  <c r="AH805" i="18"/>
  <c r="AG805" i="18"/>
  <c r="AF805" i="18"/>
  <c r="AE805" i="18"/>
  <c r="AQ361" i="18"/>
  <c r="AP361" i="18"/>
  <c r="AO361" i="18"/>
  <c r="AN361" i="18"/>
  <c r="AM361" i="18"/>
  <c r="AL361" i="18"/>
  <c r="AK361" i="18"/>
  <c r="AJ361" i="18"/>
  <c r="AI361" i="18"/>
  <c r="AH361" i="18"/>
  <c r="AG361" i="18"/>
  <c r="AF361" i="18"/>
  <c r="AE361" i="18"/>
  <c r="AQ28" i="18"/>
  <c r="AP28" i="18"/>
  <c r="AO28" i="18"/>
  <c r="AN28" i="18"/>
  <c r="AM28" i="18"/>
  <c r="AL28" i="18"/>
  <c r="AK28" i="18"/>
  <c r="AJ28" i="18"/>
  <c r="AI28" i="18"/>
  <c r="AH28" i="18"/>
  <c r="AG28" i="18"/>
  <c r="AF28" i="18"/>
  <c r="AE28" i="18"/>
  <c r="AQ139" i="18"/>
  <c r="AP139" i="18"/>
  <c r="AO139" i="18"/>
  <c r="AN139" i="18"/>
  <c r="AM139" i="18"/>
  <c r="AL139" i="18"/>
  <c r="AK139" i="18"/>
  <c r="AJ139" i="18"/>
  <c r="AI139" i="18"/>
  <c r="AH139" i="18"/>
  <c r="AG139" i="18"/>
  <c r="AF139" i="18"/>
  <c r="AE139" i="18"/>
  <c r="AQ694" i="18"/>
  <c r="AP694" i="18"/>
  <c r="AO694" i="18"/>
  <c r="AN694" i="18"/>
  <c r="AM694" i="18"/>
  <c r="AL694" i="18"/>
  <c r="AK694" i="18"/>
  <c r="AJ694" i="18"/>
  <c r="AI694" i="18"/>
  <c r="AH694" i="18"/>
  <c r="AG694" i="18"/>
  <c r="AF694" i="18"/>
  <c r="AE694" i="18"/>
  <c r="AQ472" i="18"/>
  <c r="AP472" i="18"/>
  <c r="AO472" i="18"/>
  <c r="AN472" i="18"/>
  <c r="AM472" i="18"/>
  <c r="AL472" i="18"/>
  <c r="AK472" i="18"/>
  <c r="AJ472" i="18"/>
  <c r="AI472" i="18"/>
  <c r="AH472" i="18"/>
  <c r="AG472" i="18"/>
  <c r="AF472" i="18"/>
  <c r="AE472" i="18"/>
  <c r="AQ583" i="18"/>
  <c r="AP583" i="18"/>
  <c r="AO583" i="18"/>
  <c r="AN583" i="18"/>
  <c r="AM583" i="18"/>
  <c r="AL583" i="18"/>
  <c r="AK583" i="18"/>
  <c r="AJ583" i="18"/>
  <c r="AI583" i="18"/>
  <c r="AH583" i="18"/>
  <c r="AG583" i="18"/>
  <c r="AF583" i="18"/>
  <c r="AE583" i="18"/>
  <c r="AQ249" i="18"/>
  <c r="AP249" i="18"/>
  <c r="AO249" i="18"/>
  <c r="AN249" i="18"/>
  <c r="AM249" i="18"/>
  <c r="AL249" i="18"/>
  <c r="AK249" i="18"/>
  <c r="AJ249" i="18"/>
  <c r="AI249" i="18"/>
  <c r="AH249" i="18"/>
  <c r="AG249" i="18"/>
  <c r="AF249" i="18"/>
  <c r="AE249" i="18"/>
  <c r="AQ804" i="18"/>
  <c r="AP804" i="18"/>
  <c r="AO804" i="18"/>
  <c r="AN804" i="18"/>
  <c r="AM804" i="18"/>
  <c r="AL804" i="18"/>
  <c r="AK804" i="18"/>
  <c r="AJ804" i="18"/>
  <c r="AI804" i="18"/>
  <c r="AH804" i="18"/>
  <c r="AG804" i="18"/>
  <c r="AF804" i="18"/>
  <c r="AE804" i="18"/>
  <c r="AQ360" i="18"/>
  <c r="AP360" i="18"/>
  <c r="AO360" i="18"/>
  <c r="AN360" i="18"/>
  <c r="AM360" i="18"/>
  <c r="AL360" i="18"/>
  <c r="AK360" i="18"/>
  <c r="AJ360" i="18"/>
  <c r="AI360" i="18"/>
  <c r="AH360" i="18"/>
  <c r="AG360" i="18"/>
  <c r="AF360" i="18"/>
  <c r="AE360" i="18"/>
  <c r="AQ27" i="18"/>
  <c r="AP27" i="18"/>
  <c r="AO27" i="18"/>
  <c r="AN27" i="18"/>
  <c r="AM27" i="18"/>
  <c r="AL27" i="18"/>
  <c r="AK27" i="18"/>
  <c r="AJ27" i="18"/>
  <c r="AI27" i="18"/>
  <c r="AH27" i="18"/>
  <c r="AG27" i="18"/>
  <c r="AF27" i="18"/>
  <c r="AE27" i="18"/>
  <c r="AQ138" i="18"/>
  <c r="AP138" i="18"/>
  <c r="AO138" i="18"/>
  <c r="AN138" i="18"/>
  <c r="AM138" i="18"/>
  <c r="AL138" i="18"/>
  <c r="AK138" i="18"/>
  <c r="AJ138" i="18"/>
  <c r="AI138" i="18"/>
  <c r="AH138" i="18"/>
  <c r="AG138" i="18"/>
  <c r="AF138" i="18"/>
  <c r="AE138" i="18"/>
  <c r="AQ693" i="18"/>
  <c r="AP693" i="18"/>
  <c r="AO693" i="18"/>
  <c r="AN693" i="18"/>
  <c r="AM693" i="18"/>
  <c r="AL693" i="18"/>
  <c r="AK693" i="18"/>
  <c r="AJ693" i="18"/>
  <c r="AI693" i="18"/>
  <c r="AH693" i="18"/>
  <c r="AG693" i="18"/>
  <c r="AF693" i="18"/>
  <c r="AE693" i="18"/>
  <c r="AQ471" i="18"/>
  <c r="AP471" i="18"/>
  <c r="AO471" i="18"/>
  <c r="AN471" i="18"/>
  <c r="AM471" i="18"/>
  <c r="AL471" i="18"/>
  <c r="AK471" i="18"/>
  <c r="AJ471" i="18"/>
  <c r="AI471" i="18"/>
  <c r="AH471" i="18"/>
  <c r="AG471" i="18"/>
  <c r="AF471" i="18"/>
  <c r="AE471" i="18"/>
  <c r="AQ582" i="18"/>
  <c r="AP582" i="18"/>
  <c r="AO582" i="18"/>
  <c r="AN582" i="18"/>
  <c r="AM582" i="18"/>
  <c r="AL582" i="18"/>
  <c r="AK582" i="18"/>
  <c r="AJ582" i="18"/>
  <c r="AI582" i="18"/>
  <c r="AH582" i="18"/>
  <c r="AG582" i="18"/>
  <c r="AF582" i="18"/>
  <c r="AE582" i="18"/>
  <c r="AQ248" i="18"/>
  <c r="AP248" i="18"/>
  <c r="AO248" i="18"/>
  <c r="AN248" i="18"/>
  <c r="AM248" i="18"/>
  <c r="AL248" i="18"/>
  <c r="AK248" i="18"/>
  <c r="AJ248" i="18"/>
  <c r="AI248" i="18"/>
  <c r="AH248" i="18"/>
  <c r="AG248" i="18"/>
  <c r="AF248" i="18"/>
  <c r="AE248" i="18"/>
  <c r="AQ803" i="18"/>
  <c r="AP803" i="18"/>
  <c r="AO803" i="18"/>
  <c r="AN803" i="18"/>
  <c r="AM803" i="18"/>
  <c r="AL803" i="18"/>
  <c r="AK803" i="18"/>
  <c r="AJ803" i="18"/>
  <c r="AI803" i="18"/>
  <c r="AH803" i="18"/>
  <c r="AG803" i="18"/>
  <c r="AF803" i="18"/>
  <c r="AE803" i="18"/>
  <c r="AQ359" i="18"/>
  <c r="AP359" i="18"/>
  <c r="AO359" i="18"/>
  <c r="AN359" i="18"/>
  <c r="AM359" i="18"/>
  <c r="AL359" i="18"/>
  <c r="AK359" i="18"/>
  <c r="AJ359" i="18"/>
  <c r="AI359" i="18"/>
  <c r="AH359" i="18"/>
  <c r="AG359" i="18"/>
  <c r="AF359" i="18"/>
  <c r="AE359" i="18"/>
  <c r="AQ26" i="18"/>
  <c r="AP26" i="18"/>
  <c r="AO26" i="18"/>
  <c r="AN26" i="18"/>
  <c r="AM26" i="18"/>
  <c r="AL26" i="18"/>
  <c r="AK26" i="18"/>
  <c r="AJ26" i="18"/>
  <c r="AI26" i="18"/>
  <c r="AH26" i="18"/>
  <c r="AG26" i="18"/>
  <c r="AF26" i="18"/>
  <c r="AE26" i="18"/>
  <c r="AQ137" i="18"/>
  <c r="AP137" i="18"/>
  <c r="AO137" i="18"/>
  <c r="AN137" i="18"/>
  <c r="AM137" i="18"/>
  <c r="AL137" i="18"/>
  <c r="AK137" i="18"/>
  <c r="AJ137" i="18"/>
  <c r="AI137" i="18"/>
  <c r="AH137" i="18"/>
  <c r="AG137" i="18"/>
  <c r="AF137" i="18"/>
  <c r="AE137" i="18"/>
  <c r="AQ692" i="18"/>
  <c r="AP692" i="18"/>
  <c r="AO692" i="18"/>
  <c r="AN692" i="18"/>
  <c r="AM692" i="18"/>
  <c r="AL692" i="18"/>
  <c r="AK692" i="18"/>
  <c r="AJ692" i="18"/>
  <c r="AI692" i="18"/>
  <c r="AH692" i="18"/>
  <c r="AG692" i="18"/>
  <c r="AF692" i="18"/>
  <c r="AE692" i="18"/>
  <c r="AQ470" i="18"/>
  <c r="AP470" i="18"/>
  <c r="AO470" i="18"/>
  <c r="AN470" i="18"/>
  <c r="AM470" i="18"/>
  <c r="AL470" i="18"/>
  <c r="AK470" i="18"/>
  <c r="AJ470" i="18"/>
  <c r="AI470" i="18"/>
  <c r="AH470" i="18"/>
  <c r="AG470" i="18"/>
  <c r="AF470" i="18"/>
  <c r="AE470" i="18"/>
  <c r="AQ581" i="18"/>
  <c r="AP581" i="18"/>
  <c r="AO581" i="18"/>
  <c r="AN581" i="18"/>
  <c r="AM581" i="18"/>
  <c r="AL581" i="18"/>
  <c r="AK581" i="18"/>
  <c r="AJ581" i="18"/>
  <c r="AI581" i="18"/>
  <c r="AH581" i="18"/>
  <c r="AG581" i="18"/>
  <c r="AF581" i="18"/>
  <c r="AE581" i="18"/>
  <c r="AQ247" i="18"/>
  <c r="AP247" i="18"/>
  <c r="AO247" i="18"/>
  <c r="AN247" i="18"/>
  <c r="AM247" i="18"/>
  <c r="AL247" i="18"/>
  <c r="AK247" i="18"/>
  <c r="AJ247" i="18"/>
  <c r="AI247" i="18"/>
  <c r="AH247" i="18"/>
  <c r="AG247" i="18"/>
  <c r="AF247" i="18"/>
  <c r="AE247" i="18"/>
  <c r="AQ802" i="18"/>
  <c r="AP802" i="18"/>
  <c r="AO802" i="18"/>
  <c r="AN802" i="18"/>
  <c r="AM802" i="18"/>
  <c r="AL802" i="18"/>
  <c r="AK802" i="18"/>
  <c r="AJ802" i="18"/>
  <c r="AI802" i="18"/>
  <c r="AH802" i="18"/>
  <c r="AG802" i="18"/>
  <c r="AF802" i="18"/>
  <c r="AE802" i="18"/>
  <c r="AQ358" i="18"/>
  <c r="AP358" i="18"/>
  <c r="AO358" i="18"/>
  <c r="AN358" i="18"/>
  <c r="AM358" i="18"/>
  <c r="AL358" i="18"/>
  <c r="AK358" i="18"/>
  <c r="AJ358" i="18"/>
  <c r="AI358" i="18"/>
  <c r="AH358" i="18"/>
  <c r="AG358" i="18"/>
  <c r="AF358" i="18"/>
  <c r="AE358" i="18"/>
  <c r="AQ25" i="18"/>
  <c r="AP25" i="18"/>
  <c r="AO25" i="18"/>
  <c r="AN25" i="18"/>
  <c r="AM25" i="18"/>
  <c r="AL25" i="18"/>
  <c r="AK25" i="18"/>
  <c r="AJ25" i="18"/>
  <c r="AI25" i="18"/>
  <c r="AH25" i="18"/>
  <c r="AG25" i="18"/>
  <c r="AF25" i="18"/>
  <c r="AE25" i="18"/>
  <c r="AQ136" i="18"/>
  <c r="AP136" i="18"/>
  <c r="AO136" i="18"/>
  <c r="AN136" i="18"/>
  <c r="AM136" i="18"/>
  <c r="AL136" i="18"/>
  <c r="AK136" i="18"/>
  <c r="AJ136" i="18"/>
  <c r="AI136" i="18"/>
  <c r="AH136" i="18"/>
  <c r="AG136" i="18"/>
  <c r="AF136" i="18"/>
  <c r="AE136" i="18"/>
  <c r="AQ691" i="18"/>
  <c r="AP691" i="18"/>
  <c r="AO691" i="18"/>
  <c r="AN691" i="18"/>
  <c r="AM691" i="18"/>
  <c r="AL691" i="18"/>
  <c r="AK691" i="18"/>
  <c r="AJ691" i="18"/>
  <c r="AI691" i="18"/>
  <c r="AH691" i="18"/>
  <c r="AG691" i="18"/>
  <c r="AF691" i="18"/>
  <c r="AE691" i="18"/>
  <c r="AQ469" i="18"/>
  <c r="AP469" i="18"/>
  <c r="AO469" i="18"/>
  <c r="AN469" i="18"/>
  <c r="AM469" i="18"/>
  <c r="AL469" i="18"/>
  <c r="AK469" i="18"/>
  <c r="AJ469" i="18"/>
  <c r="AI469" i="18"/>
  <c r="AH469" i="18"/>
  <c r="AG469" i="18"/>
  <c r="AF469" i="18"/>
  <c r="AE469" i="18"/>
  <c r="AQ580" i="18"/>
  <c r="AP580" i="18"/>
  <c r="AO580" i="18"/>
  <c r="AN580" i="18"/>
  <c r="AM580" i="18"/>
  <c r="AL580" i="18"/>
  <c r="AK580" i="18"/>
  <c r="AJ580" i="18"/>
  <c r="AI580" i="18"/>
  <c r="AH580" i="18"/>
  <c r="AG580" i="18"/>
  <c r="AF580" i="18"/>
  <c r="AE580" i="18"/>
  <c r="AQ246" i="18"/>
  <c r="AP246" i="18"/>
  <c r="AO246" i="18"/>
  <c r="AN246" i="18"/>
  <c r="AM246" i="18"/>
  <c r="AL246" i="18"/>
  <c r="AK246" i="18"/>
  <c r="AJ246" i="18"/>
  <c r="AI246" i="18"/>
  <c r="AH246" i="18"/>
  <c r="AG246" i="18"/>
  <c r="AF246" i="18"/>
  <c r="AE246" i="18"/>
  <c r="AQ801" i="18"/>
  <c r="AP801" i="18"/>
  <c r="AO801" i="18"/>
  <c r="AN801" i="18"/>
  <c r="AM801" i="18"/>
  <c r="AL801" i="18"/>
  <c r="AK801" i="18"/>
  <c r="AJ801" i="18"/>
  <c r="AI801" i="18"/>
  <c r="AH801" i="18"/>
  <c r="AG801" i="18"/>
  <c r="AF801" i="18"/>
  <c r="AE801" i="18"/>
  <c r="AQ357" i="18"/>
  <c r="AP357" i="18"/>
  <c r="AO357" i="18"/>
  <c r="AN357" i="18"/>
  <c r="AM357" i="18"/>
  <c r="AL357" i="18"/>
  <c r="AK357" i="18"/>
  <c r="AJ357" i="18"/>
  <c r="AI357" i="18"/>
  <c r="AH357" i="18"/>
  <c r="AG357" i="18"/>
  <c r="AF357" i="18"/>
  <c r="AE357" i="18"/>
  <c r="AQ24" i="18"/>
  <c r="AP24" i="18"/>
  <c r="AO24" i="18"/>
  <c r="AN24" i="18"/>
  <c r="AM24" i="18"/>
  <c r="AL24" i="18"/>
  <c r="AK24" i="18"/>
  <c r="AJ24" i="18"/>
  <c r="AI24" i="18"/>
  <c r="AH24" i="18"/>
  <c r="AG24" i="18"/>
  <c r="AF24" i="18"/>
  <c r="AE24" i="18"/>
  <c r="AQ135" i="18"/>
  <c r="AP135" i="18"/>
  <c r="AO135" i="18"/>
  <c r="AN135" i="18"/>
  <c r="AM135" i="18"/>
  <c r="AL135" i="18"/>
  <c r="AK135" i="18"/>
  <c r="AJ135" i="18"/>
  <c r="AI135" i="18"/>
  <c r="AH135" i="18"/>
  <c r="AG135" i="18"/>
  <c r="AF135" i="18"/>
  <c r="AE135" i="18"/>
  <c r="AQ690" i="18"/>
  <c r="AP690" i="18"/>
  <c r="AO690" i="18"/>
  <c r="AN690" i="18"/>
  <c r="AM690" i="18"/>
  <c r="AL690" i="18"/>
  <c r="AK690" i="18"/>
  <c r="AJ690" i="18"/>
  <c r="AI690" i="18"/>
  <c r="AH690" i="18"/>
  <c r="AG690" i="18"/>
  <c r="AF690" i="18"/>
  <c r="AE690" i="18"/>
  <c r="AQ468" i="18"/>
  <c r="AP468" i="18"/>
  <c r="AO468" i="18"/>
  <c r="AN468" i="18"/>
  <c r="AM468" i="18"/>
  <c r="AL468" i="18"/>
  <c r="AK468" i="18"/>
  <c r="AJ468" i="18"/>
  <c r="AI468" i="18"/>
  <c r="AH468" i="18"/>
  <c r="AG468" i="18"/>
  <c r="AF468" i="18"/>
  <c r="AE468" i="18"/>
  <c r="AQ579" i="18"/>
  <c r="AP579" i="18"/>
  <c r="AO579" i="18"/>
  <c r="AN579" i="18"/>
  <c r="AM579" i="18"/>
  <c r="AL579" i="18"/>
  <c r="AK579" i="18"/>
  <c r="AJ579" i="18"/>
  <c r="AI579" i="18"/>
  <c r="AH579" i="18"/>
  <c r="AG579" i="18"/>
  <c r="AF579" i="18"/>
  <c r="AE579" i="18"/>
  <c r="AQ245" i="18"/>
  <c r="AP245" i="18"/>
  <c r="AO245" i="18"/>
  <c r="AN245" i="18"/>
  <c r="AM245" i="18"/>
  <c r="AL245" i="18"/>
  <c r="AK245" i="18"/>
  <c r="AJ245" i="18"/>
  <c r="AI245" i="18"/>
  <c r="AH245" i="18"/>
  <c r="AG245" i="18"/>
  <c r="AF245" i="18"/>
  <c r="AE245" i="18"/>
  <c r="AQ800" i="18"/>
  <c r="AP800" i="18"/>
  <c r="AO800" i="18"/>
  <c r="AN800" i="18"/>
  <c r="AM800" i="18"/>
  <c r="AL800" i="18"/>
  <c r="AK800" i="18"/>
  <c r="AJ800" i="18"/>
  <c r="AI800" i="18"/>
  <c r="AH800" i="18"/>
  <c r="AG800" i="18"/>
  <c r="AF800" i="18"/>
  <c r="AE800" i="18"/>
  <c r="AQ356" i="18"/>
  <c r="AP356" i="18"/>
  <c r="AO356" i="18"/>
  <c r="AN356" i="18"/>
  <c r="AM356" i="18"/>
  <c r="AL356" i="18"/>
  <c r="AK356" i="18"/>
  <c r="AJ356" i="18"/>
  <c r="AI356" i="18"/>
  <c r="AH356" i="18"/>
  <c r="AG356" i="18"/>
  <c r="AF356" i="18"/>
  <c r="AE356" i="18"/>
  <c r="AQ23" i="18"/>
  <c r="AP23" i="18"/>
  <c r="AO23" i="18"/>
  <c r="AN23" i="18"/>
  <c r="AM23" i="18"/>
  <c r="AL23" i="18"/>
  <c r="AK23" i="18"/>
  <c r="AJ23" i="18"/>
  <c r="AI23" i="18"/>
  <c r="AH23" i="18"/>
  <c r="AG23" i="18"/>
  <c r="AF23" i="18"/>
  <c r="AE23" i="18"/>
  <c r="AQ134" i="18"/>
  <c r="AP134" i="18"/>
  <c r="AO134" i="18"/>
  <c r="AN134" i="18"/>
  <c r="AM134" i="18"/>
  <c r="AL134" i="18"/>
  <c r="AK134" i="18"/>
  <c r="AJ134" i="18"/>
  <c r="AI134" i="18"/>
  <c r="AH134" i="18"/>
  <c r="AG134" i="18"/>
  <c r="AF134" i="18"/>
  <c r="AE134" i="18"/>
  <c r="AQ689" i="18"/>
  <c r="AP689" i="18"/>
  <c r="AO689" i="18"/>
  <c r="AN689" i="18"/>
  <c r="AM689" i="18"/>
  <c r="AL689" i="18"/>
  <c r="AK689" i="18"/>
  <c r="AJ689" i="18"/>
  <c r="AI689" i="18"/>
  <c r="AH689" i="18"/>
  <c r="AG689" i="18"/>
  <c r="AF689" i="18"/>
  <c r="AE689" i="18"/>
  <c r="AQ467" i="18"/>
  <c r="AP467" i="18"/>
  <c r="AO467" i="18"/>
  <c r="AN467" i="18"/>
  <c r="AM467" i="18"/>
  <c r="AL467" i="18"/>
  <c r="AK467" i="18"/>
  <c r="AJ467" i="18"/>
  <c r="AI467" i="18"/>
  <c r="AH467" i="18"/>
  <c r="AG467" i="18"/>
  <c r="AF467" i="18"/>
  <c r="AE467" i="18"/>
  <c r="AQ578" i="18"/>
  <c r="AP578" i="18"/>
  <c r="AO578" i="18"/>
  <c r="AN578" i="18"/>
  <c r="AM578" i="18"/>
  <c r="AL578" i="18"/>
  <c r="AK578" i="18"/>
  <c r="AJ578" i="18"/>
  <c r="AI578" i="18"/>
  <c r="AH578" i="18"/>
  <c r="AG578" i="18"/>
  <c r="AF578" i="18"/>
  <c r="AE578" i="18"/>
  <c r="AQ244" i="18"/>
  <c r="AP244" i="18"/>
  <c r="AO244" i="18"/>
  <c r="AN244" i="18"/>
  <c r="AM244" i="18"/>
  <c r="AL244" i="18"/>
  <c r="AK244" i="18"/>
  <c r="AJ244" i="18"/>
  <c r="AI244" i="18"/>
  <c r="AH244" i="18"/>
  <c r="AG244" i="18"/>
  <c r="AF244" i="18"/>
  <c r="AE244" i="18"/>
  <c r="AQ799" i="18"/>
  <c r="AP799" i="18"/>
  <c r="AO799" i="18"/>
  <c r="AN799" i="18"/>
  <c r="AM799" i="18"/>
  <c r="AL799" i="18"/>
  <c r="AK799" i="18"/>
  <c r="AJ799" i="18"/>
  <c r="AI799" i="18"/>
  <c r="AH799" i="18"/>
  <c r="AG799" i="18"/>
  <c r="AF799" i="18"/>
  <c r="AE799" i="18"/>
  <c r="AQ355" i="18"/>
  <c r="AP355" i="18"/>
  <c r="AO355" i="18"/>
  <c r="AN355" i="18"/>
  <c r="AM355" i="18"/>
  <c r="AL355" i="18"/>
  <c r="AK355" i="18"/>
  <c r="AJ355" i="18"/>
  <c r="AI355" i="18"/>
  <c r="AH355" i="18"/>
  <c r="AG355" i="18"/>
  <c r="AF355" i="18"/>
  <c r="AE355" i="18"/>
  <c r="AQ22" i="18"/>
  <c r="AP22" i="18"/>
  <c r="AO22" i="18"/>
  <c r="AN22" i="18"/>
  <c r="AM22" i="18"/>
  <c r="AL22" i="18"/>
  <c r="AK22" i="18"/>
  <c r="AJ22" i="18"/>
  <c r="AI22" i="18"/>
  <c r="AH22" i="18"/>
  <c r="AG22" i="18"/>
  <c r="AF22" i="18"/>
  <c r="AE22" i="18"/>
  <c r="AQ133" i="18"/>
  <c r="AP133" i="18"/>
  <c r="AO133" i="18"/>
  <c r="AN133" i="18"/>
  <c r="AM133" i="18"/>
  <c r="AL133" i="18"/>
  <c r="AK133" i="18"/>
  <c r="AJ133" i="18"/>
  <c r="AI133" i="18"/>
  <c r="AH133" i="18"/>
  <c r="AG133" i="18"/>
  <c r="AF133" i="18"/>
  <c r="AE133" i="18"/>
  <c r="AQ688" i="18"/>
  <c r="AP688" i="18"/>
  <c r="AO688" i="18"/>
  <c r="AN688" i="18"/>
  <c r="AM688" i="18"/>
  <c r="AL688" i="18"/>
  <c r="AK688" i="18"/>
  <c r="AJ688" i="18"/>
  <c r="AI688" i="18"/>
  <c r="AH688" i="18"/>
  <c r="AG688" i="18"/>
  <c r="AF688" i="18"/>
  <c r="AE688" i="18"/>
  <c r="AQ466" i="18"/>
  <c r="AP466" i="18"/>
  <c r="AO466" i="18"/>
  <c r="AN466" i="18"/>
  <c r="AM466" i="18"/>
  <c r="AL466" i="18"/>
  <c r="AK466" i="18"/>
  <c r="AJ466" i="18"/>
  <c r="AI466" i="18"/>
  <c r="AH466" i="18"/>
  <c r="AG466" i="18"/>
  <c r="AF466" i="18"/>
  <c r="AE466" i="18"/>
  <c r="AQ577" i="18"/>
  <c r="AP577" i="18"/>
  <c r="AO577" i="18"/>
  <c r="AN577" i="18"/>
  <c r="AM577" i="18"/>
  <c r="AL577" i="18"/>
  <c r="AK577" i="18"/>
  <c r="AJ577" i="18"/>
  <c r="AI577" i="18"/>
  <c r="AH577" i="18"/>
  <c r="AG577" i="18"/>
  <c r="AF577" i="18"/>
  <c r="AE577" i="18"/>
  <c r="AQ243" i="18"/>
  <c r="AP243" i="18"/>
  <c r="AO243" i="18"/>
  <c r="AN243" i="18"/>
  <c r="AM243" i="18"/>
  <c r="AL243" i="18"/>
  <c r="AK243" i="18"/>
  <c r="AJ243" i="18"/>
  <c r="AI243" i="18"/>
  <c r="AH243" i="18"/>
  <c r="AG243" i="18"/>
  <c r="AF243" i="18"/>
  <c r="AE243" i="18"/>
  <c r="AQ798" i="18"/>
  <c r="AP798" i="18"/>
  <c r="AO798" i="18"/>
  <c r="AN798" i="18"/>
  <c r="AM798" i="18"/>
  <c r="AL798" i="18"/>
  <c r="AK798" i="18"/>
  <c r="AJ798" i="18"/>
  <c r="AI798" i="18"/>
  <c r="AH798" i="18"/>
  <c r="AG798" i="18"/>
  <c r="AF798" i="18"/>
  <c r="AE798" i="18"/>
  <c r="AQ354" i="18"/>
  <c r="AP354" i="18"/>
  <c r="AO354" i="18"/>
  <c r="AN354" i="18"/>
  <c r="AM354" i="18"/>
  <c r="AL354" i="18"/>
  <c r="AK354" i="18"/>
  <c r="AJ354" i="18"/>
  <c r="AI354" i="18"/>
  <c r="AH354" i="18"/>
  <c r="AG354" i="18"/>
  <c r="AF354" i="18"/>
  <c r="AE354" i="18"/>
  <c r="AQ21" i="18"/>
  <c r="AP21" i="18"/>
  <c r="AO21" i="18"/>
  <c r="AN21" i="18"/>
  <c r="AM21" i="18"/>
  <c r="AL21" i="18"/>
  <c r="AK21" i="18"/>
  <c r="AJ21" i="18"/>
  <c r="AI21" i="18"/>
  <c r="AH21" i="18"/>
  <c r="AG21" i="18"/>
  <c r="AF21" i="18"/>
  <c r="AE21" i="18"/>
  <c r="AQ132" i="18"/>
  <c r="AP132" i="18"/>
  <c r="AO132" i="18"/>
  <c r="AN132" i="18"/>
  <c r="AM132" i="18"/>
  <c r="AL132" i="18"/>
  <c r="AK132" i="18"/>
  <c r="AJ132" i="18"/>
  <c r="AI132" i="18"/>
  <c r="AH132" i="18"/>
  <c r="AG132" i="18"/>
  <c r="AF132" i="18"/>
  <c r="AE132" i="18"/>
  <c r="AQ687" i="18"/>
  <c r="AP687" i="18"/>
  <c r="AO687" i="18"/>
  <c r="AN687" i="18"/>
  <c r="AM687" i="18"/>
  <c r="AL687" i="18"/>
  <c r="AK687" i="18"/>
  <c r="AJ687" i="18"/>
  <c r="AI687" i="18"/>
  <c r="AH687" i="18"/>
  <c r="AG687" i="18"/>
  <c r="AF687" i="18"/>
  <c r="AE687" i="18"/>
  <c r="AQ465" i="18"/>
  <c r="AP465" i="18"/>
  <c r="AO465" i="18"/>
  <c r="AN465" i="18"/>
  <c r="AM465" i="18"/>
  <c r="AL465" i="18"/>
  <c r="AK465" i="18"/>
  <c r="AJ465" i="18"/>
  <c r="AI465" i="18"/>
  <c r="AH465" i="18"/>
  <c r="AG465" i="18"/>
  <c r="AF465" i="18"/>
  <c r="AE465" i="18"/>
  <c r="AQ576" i="18"/>
  <c r="AP576" i="18"/>
  <c r="AO576" i="18"/>
  <c r="AN576" i="18"/>
  <c r="AM576" i="18"/>
  <c r="AL576" i="18"/>
  <c r="AK576" i="18"/>
  <c r="AJ576" i="18"/>
  <c r="AI576" i="18"/>
  <c r="AH576" i="18"/>
  <c r="AG576" i="18"/>
  <c r="AF576" i="18"/>
  <c r="AE576" i="18"/>
  <c r="AQ242" i="18"/>
  <c r="AP242" i="18"/>
  <c r="AO242" i="18"/>
  <c r="AN242" i="18"/>
  <c r="AM242" i="18"/>
  <c r="AL242" i="18"/>
  <c r="AK242" i="18"/>
  <c r="AJ242" i="18"/>
  <c r="AI242" i="18"/>
  <c r="AH242" i="18"/>
  <c r="AG242" i="18"/>
  <c r="AF242" i="18"/>
  <c r="AE242" i="18"/>
  <c r="AQ797" i="18"/>
  <c r="AP797" i="18"/>
  <c r="AO797" i="18"/>
  <c r="AN797" i="18"/>
  <c r="AM797" i="18"/>
  <c r="AL797" i="18"/>
  <c r="AK797" i="18"/>
  <c r="AJ797" i="18"/>
  <c r="AI797" i="18"/>
  <c r="AH797" i="18"/>
  <c r="AG797" i="18"/>
  <c r="AF797" i="18"/>
  <c r="AE797" i="18"/>
  <c r="AQ353" i="18"/>
  <c r="AP353" i="18"/>
  <c r="AO353" i="18"/>
  <c r="AN353" i="18"/>
  <c r="AM353" i="18"/>
  <c r="AL353" i="18"/>
  <c r="AK353" i="18"/>
  <c r="AJ353" i="18"/>
  <c r="AI353" i="18"/>
  <c r="AH353" i="18"/>
  <c r="AG353" i="18"/>
  <c r="AF353" i="18"/>
  <c r="AE353" i="18"/>
  <c r="AQ20" i="18"/>
  <c r="AP20" i="18"/>
  <c r="AO20" i="18"/>
  <c r="AN20" i="18"/>
  <c r="AM20" i="18"/>
  <c r="AL20" i="18"/>
  <c r="AK20" i="18"/>
  <c r="AJ20" i="18"/>
  <c r="AI20" i="18"/>
  <c r="AH20" i="18"/>
  <c r="AG20" i="18"/>
  <c r="AF20" i="18"/>
  <c r="AE20" i="18"/>
  <c r="AQ131" i="18"/>
  <c r="AP131" i="18"/>
  <c r="AO131" i="18"/>
  <c r="AN131" i="18"/>
  <c r="AM131" i="18"/>
  <c r="AL131" i="18"/>
  <c r="AK131" i="18"/>
  <c r="AJ131" i="18"/>
  <c r="AI131" i="18"/>
  <c r="AH131" i="18"/>
  <c r="AG131" i="18"/>
  <c r="AF131" i="18"/>
  <c r="AE131" i="18"/>
  <c r="AQ686" i="18"/>
  <c r="AP686" i="18"/>
  <c r="AO686" i="18"/>
  <c r="AN686" i="18"/>
  <c r="AM686" i="18"/>
  <c r="AL686" i="18"/>
  <c r="AK686" i="18"/>
  <c r="AJ686" i="18"/>
  <c r="AI686" i="18"/>
  <c r="AH686" i="18"/>
  <c r="AG686" i="18"/>
  <c r="AF686" i="18"/>
  <c r="AE686" i="18"/>
  <c r="AQ464" i="18"/>
  <c r="AP464" i="18"/>
  <c r="AO464" i="18"/>
  <c r="AN464" i="18"/>
  <c r="AM464" i="18"/>
  <c r="AL464" i="18"/>
  <c r="AK464" i="18"/>
  <c r="AJ464" i="18"/>
  <c r="AI464" i="18"/>
  <c r="AH464" i="18"/>
  <c r="AG464" i="18"/>
  <c r="AF464" i="18"/>
  <c r="AE464" i="18"/>
  <c r="AQ575" i="18"/>
  <c r="AP575" i="18"/>
  <c r="AO575" i="18"/>
  <c r="AN575" i="18"/>
  <c r="AM575" i="18"/>
  <c r="AL575" i="18"/>
  <c r="AK575" i="18"/>
  <c r="AJ575" i="18"/>
  <c r="AI575" i="18"/>
  <c r="AH575" i="18"/>
  <c r="AG575" i="18"/>
  <c r="AF575" i="18"/>
  <c r="AE575" i="18"/>
  <c r="AQ241" i="18"/>
  <c r="AP241" i="18"/>
  <c r="AO241" i="18"/>
  <c r="AN241" i="18"/>
  <c r="AM241" i="18"/>
  <c r="AL241" i="18"/>
  <c r="AK241" i="18"/>
  <c r="AJ241" i="18"/>
  <c r="AI241" i="18"/>
  <c r="AH241" i="18"/>
  <c r="AG241" i="18"/>
  <c r="AF241" i="18"/>
  <c r="AE241" i="18"/>
  <c r="AQ796" i="18"/>
  <c r="AP796" i="18"/>
  <c r="AO796" i="18"/>
  <c r="AN796" i="18"/>
  <c r="AM796" i="18"/>
  <c r="AL796" i="18"/>
  <c r="AK796" i="18"/>
  <c r="AJ796" i="18"/>
  <c r="AI796" i="18"/>
  <c r="AH796" i="18"/>
  <c r="AG796" i="18"/>
  <c r="AF796" i="18"/>
  <c r="AE796" i="18"/>
  <c r="AQ352" i="18"/>
  <c r="AP352" i="18"/>
  <c r="AO352" i="18"/>
  <c r="AN352" i="18"/>
  <c r="AM352" i="18"/>
  <c r="AL352" i="18"/>
  <c r="AK352" i="18"/>
  <c r="AJ352" i="18"/>
  <c r="AI352" i="18"/>
  <c r="AH352" i="18"/>
  <c r="AG352" i="18"/>
  <c r="AF352" i="18"/>
  <c r="AE352" i="18"/>
  <c r="AQ19" i="18"/>
  <c r="AP19" i="18"/>
  <c r="AO19" i="18"/>
  <c r="AN19" i="18"/>
  <c r="AM19" i="18"/>
  <c r="AL19" i="18"/>
  <c r="AK19" i="18"/>
  <c r="AJ19" i="18"/>
  <c r="AI19" i="18"/>
  <c r="AH19" i="18"/>
  <c r="AG19" i="18"/>
  <c r="AF19" i="18"/>
  <c r="AE19" i="18"/>
  <c r="AQ130" i="18"/>
  <c r="AP130" i="18"/>
  <c r="AO130" i="18"/>
  <c r="AN130" i="18"/>
  <c r="AM130" i="18"/>
  <c r="AL130" i="18"/>
  <c r="AK130" i="18"/>
  <c r="AJ130" i="18"/>
  <c r="AI130" i="18"/>
  <c r="AH130" i="18"/>
  <c r="AG130" i="18"/>
  <c r="AF130" i="18"/>
  <c r="AE130" i="18"/>
  <c r="AQ685" i="18"/>
  <c r="AP685" i="18"/>
  <c r="AO685" i="18"/>
  <c r="AN685" i="18"/>
  <c r="AM685" i="18"/>
  <c r="AL685" i="18"/>
  <c r="AK685" i="18"/>
  <c r="AJ685" i="18"/>
  <c r="AI685" i="18"/>
  <c r="AH685" i="18"/>
  <c r="AG685" i="18"/>
  <c r="AF685" i="18"/>
  <c r="AE685" i="18"/>
  <c r="AQ463" i="18"/>
  <c r="AP463" i="18"/>
  <c r="AO463" i="18"/>
  <c r="AN463" i="18"/>
  <c r="AM463" i="18"/>
  <c r="AL463" i="18"/>
  <c r="AK463" i="18"/>
  <c r="AJ463" i="18"/>
  <c r="AI463" i="18"/>
  <c r="AH463" i="18"/>
  <c r="AG463" i="18"/>
  <c r="AF463" i="18"/>
  <c r="AE463" i="18"/>
  <c r="AQ574" i="18"/>
  <c r="AP574" i="18"/>
  <c r="AO574" i="18"/>
  <c r="AN574" i="18"/>
  <c r="AM574" i="18"/>
  <c r="AL574" i="18"/>
  <c r="AK574" i="18"/>
  <c r="AJ574" i="18"/>
  <c r="AI574" i="18"/>
  <c r="AH574" i="18"/>
  <c r="AG574" i="18"/>
  <c r="AF574" i="18"/>
  <c r="AE574" i="18"/>
  <c r="AQ240" i="18"/>
  <c r="AP240" i="18"/>
  <c r="AO240" i="18"/>
  <c r="AN240" i="18"/>
  <c r="AM240" i="18"/>
  <c r="AL240" i="18"/>
  <c r="AK240" i="18"/>
  <c r="AJ240" i="18"/>
  <c r="AI240" i="18"/>
  <c r="AH240" i="18"/>
  <c r="AG240" i="18"/>
  <c r="AF240" i="18"/>
  <c r="AE240" i="18"/>
  <c r="AQ795" i="18"/>
  <c r="AP795" i="18"/>
  <c r="AO795" i="18"/>
  <c r="AN795" i="18"/>
  <c r="AM795" i="18"/>
  <c r="AL795" i="18"/>
  <c r="AK795" i="18"/>
  <c r="AJ795" i="18"/>
  <c r="AI795" i="18"/>
  <c r="AH795" i="18"/>
  <c r="AG795" i="18"/>
  <c r="AF795" i="18"/>
  <c r="AE795" i="18"/>
  <c r="AQ351" i="18"/>
  <c r="AP351" i="18"/>
  <c r="AO351" i="18"/>
  <c r="AN351" i="18"/>
  <c r="AM351" i="18"/>
  <c r="AL351" i="18"/>
  <c r="AK351" i="18"/>
  <c r="AJ351" i="18"/>
  <c r="AI351" i="18"/>
  <c r="AH351" i="18"/>
  <c r="AG351" i="18"/>
  <c r="AF351" i="18"/>
  <c r="AE351" i="18"/>
  <c r="AQ18" i="18"/>
  <c r="AP18" i="18"/>
  <c r="AO18" i="18"/>
  <c r="AN18" i="18"/>
  <c r="AM18" i="18"/>
  <c r="AL18" i="18"/>
  <c r="AK18" i="18"/>
  <c r="AJ18" i="18"/>
  <c r="AI18" i="18"/>
  <c r="AH18" i="18"/>
  <c r="AG18" i="18"/>
  <c r="AF18" i="18"/>
  <c r="AE18" i="18"/>
  <c r="AQ129" i="18"/>
  <c r="AP129" i="18"/>
  <c r="AO129" i="18"/>
  <c r="AN129" i="18"/>
  <c r="AM129" i="18"/>
  <c r="AL129" i="18"/>
  <c r="AK129" i="18"/>
  <c r="AJ129" i="18"/>
  <c r="AI129" i="18"/>
  <c r="AH129" i="18"/>
  <c r="AG129" i="18"/>
  <c r="AF129" i="18"/>
  <c r="AE129" i="18"/>
  <c r="AQ684" i="18"/>
  <c r="AP684" i="18"/>
  <c r="AO684" i="18"/>
  <c r="AN684" i="18"/>
  <c r="AM684" i="18"/>
  <c r="AL684" i="18"/>
  <c r="AK684" i="18"/>
  <c r="AJ684" i="18"/>
  <c r="AI684" i="18"/>
  <c r="AH684" i="18"/>
  <c r="AG684" i="18"/>
  <c r="AF684" i="18"/>
  <c r="AE684" i="18"/>
  <c r="AQ462" i="18"/>
  <c r="AP462" i="18"/>
  <c r="AO462" i="18"/>
  <c r="AN462" i="18"/>
  <c r="AM462" i="18"/>
  <c r="AL462" i="18"/>
  <c r="AK462" i="18"/>
  <c r="AJ462" i="18"/>
  <c r="AI462" i="18"/>
  <c r="AH462" i="18"/>
  <c r="AG462" i="18"/>
  <c r="AF462" i="18"/>
  <c r="AE462" i="18"/>
  <c r="AQ573" i="18"/>
  <c r="AP573" i="18"/>
  <c r="AO573" i="18"/>
  <c r="AN573" i="18"/>
  <c r="AM573" i="18"/>
  <c r="AL573" i="18"/>
  <c r="AK573" i="18"/>
  <c r="AJ573" i="18"/>
  <c r="AI573" i="18"/>
  <c r="AH573" i="18"/>
  <c r="AG573" i="18"/>
  <c r="AF573" i="18"/>
  <c r="AE573" i="18"/>
  <c r="AQ239" i="18"/>
  <c r="AP239" i="18"/>
  <c r="AO239" i="18"/>
  <c r="AN239" i="18"/>
  <c r="AM239" i="18"/>
  <c r="AL239" i="18"/>
  <c r="AK239" i="18"/>
  <c r="AJ239" i="18"/>
  <c r="AI239" i="18"/>
  <c r="AH239" i="18"/>
  <c r="AG239" i="18"/>
  <c r="AF239" i="18"/>
  <c r="AE239" i="18"/>
  <c r="AQ794" i="18"/>
  <c r="AP794" i="18"/>
  <c r="AO794" i="18"/>
  <c r="AN794" i="18"/>
  <c r="AM794" i="18"/>
  <c r="AL794" i="18"/>
  <c r="AK794" i="18"/>
  <c r="AJ794" i="18"/>
  <c r="AI794" i="18"/>
  <c r="AH794" i="18"/>
  <c r="AG794" i="18"/>
  <c r="AF794" i="18"/>
  <c r="AE794" i="18"/>
  <c r="AQ350" i="18"/>
  <c r="AP350" i="18"/>
  <c r="AO350" i="18"/>
  <c r="AN350" i="18"/>
  <c r="AM350" i="18"/>
  <c r="AL350" i="18"/>
  <c r="AK350" i="18"/>
  <c r="AJ350" i="18"/>
  <c r="AI350" i="18"/>
  <c r="AH350" i="18"/>
  <c r="AG350" i="18"/>
  <c r="AF350" i="18"/>
  <c r="AE350" i="18"/>
  <c r="AQ17" i="18"/>
  <c r="AP17" i="18"/>
  <c r="AO17" i="18"/>
  <c r="AN17" i="18"/>
  <c r="AM17" i="18"/>
  <c r="AL17" i="18"/>
  <c r="AK17" i="18"/>
  <c r="AJ17" i="18"/>
  <c r="AI17" i="18"/>
  <c r="AH17" i="18"/>
  <c r="AG17" i="18"/>
  <c r="AF17" i="18"/>
  <c r="AE17" i="18"/>
  <c r="AQ128" i="18"/>
  <c r="AP128" i="18"/>
  <c r="AO128" i="18"/>
  <c r="AN128" i="18"/>
  <c r="AM128" i="18"/>
  <c r="AL128" i="18"/>
  <c r="AK128" i="18"/>
  <c r="AJ128" i="18"/>
  <c r="AI128" i="18"/>
  <c r="AH128" i="18"/>
  <c r="AG128" i="18"/>
  <c r="AF128" i="18"/>
  <c r="AE128" i="18"/>
  <c r="AQ683" i="18"/>
  <c r="AP683" i="18"/>
  <c r="AO683" i="18"/>
  <c r="AN683" i="18"/>
  <c r="AM683" i="18"/>
  <c r="AL683" i="18"/>
  <c r="AK683" i="18"/>
  <c r="AJ683" i="18"/>
  <c r="AI683" i="18"/>
  <c r="AH683" i="18"/>
  <c r="AG683" i="18"/>
  <c r="AF683" i="18"/>
  <c r="AE683" i="18"/>
  <c r="AQ461" i="18"/>
  <c r="AP461" i="18"/>
  <c r="AO461" i="18"/>
  <c r="AN461" i="18"/>
  <c r="AM461" i="18"/>
  <c r="AL461" i="18"/>
  <c r="AK461" i="18"/>
  <c r="AJ461" i="18"/>
  <c r="AI461" i="18"/>
  <c r="AH461" i="18"/>
  <c r="AG461" i="18"/>
  <c r="AF461" i="18"/>
  <c r="AE461" i="18"/>
  <c r="AQ572" i="18"/>
  <c r="AP572" i="18"/>
  <c r="AO572" i="18"/>
  <c r="AN572" i="18"/>
  <c r="AM572" i="18"/>
  <c r="AL572" i="18"/>
  <c r="AK572" i="18"/>
  <c r="AJ572" i="18"/>
  <c r="AI572" i="18"/>
  <c r="AH572" i="18"/>
  <c r="AG572" i="18"/>
  <c r="AF572" i="18"/>
  <c r="AE572" i="18"/>
  <c r="AQ238" i="18"/>
  <c r="AP238" i="18"/>
  <c r="AO238" i="18"/>
  <c r="AN238" i="18"/>
  <c r="AM238" i="18"/>
  <c r="AL238" i="18"/>
  <c r="AK238" i="18"/>
  <c r="AJ238" i="18"/>
  <c r="AI238" i="18"/>
  <c r="AH238" i="18"/>
  <c r="AG238" i="18"/>
  <c r="AF238" i="18"/>
  <c r="AE238" i="18"/>
  <c r="AQ793" i="18"/>
  <c r="AP793" i="18"/>
  <c r="AO793" i="18"/>
  <c r="AN793" i="18"/>
  <c r="AM793" i="18"/>
  <c r="AL793" i="18"/>
  <c r="AK793" i="18"/>
  <c r="AJ793" i="18"/>
  <c r="AI793" i="18"/>
  <c r="AH793" i="18"/>
  <c r="AG793" i="18"/>
  <c r="AF793" i="18"/>
  <c r="AE793" i="18"/>
  <c r="AQ349" i="18"/>
  <c r="AP349" i="18"/>
  <c r="AO349" i="18"/>
  <c r="AN349" i="18"/>
  <c r="AM349" i="18"/>
  <c r="AL349" i="18"/>
  <c r="AK349" i="18"/>
  <c r="AJ349" i="18"/>
  <c r="AI349" i="18"/>
  <c r="AH349" i="18"/>
  <c r="AG349" i="18"/>
  <c r="AF349" i="18"/>
  <c r="AE349" i="18"/>
  <c r="AQ16" i="18"/>
  <c r="AP16" i="18"/>
  <c r="AO16" i="18"/>
  <c r="AN16" i="18"/>
  <c r="AM16" i="18"/>
  <c r="AL16" i="18"/>
  <c r="AK16" i="18"/>
  <c r="AJ16" i="18"/>
  <c r="AI16" i="18"/>
  <c r="AH16" i="18"/>
  <c r="AG16" i="18"/>
  <c r="AF16" i="18"/>
  <c r="AE16" i="18"/>
  <c r="AQ127" i="18"/>
  <c r="AP127" i="18"/>
  <c r="AO127" i="18"/>
  <c r="AN127" i="18"/>
  <c r="AM127" i="18"/>
  <c r="AL127" i="18"/>
  <c r="AK127" i="18"/>
  <c r="AJ127" i="18"/>
  <c r="AI127" i="18"/>
  <c r="AH127" i="18"/>
  <c r="AG127" i="18"/>
  <c r="AF127" i="18"/>
  <c r="AE127" i="18"/>
  <c r="AQ682" i="18"/>
  <c r="AP682" i="18"/>
  <c r="AO682" i="18"/>
  <c r="AN682" i="18"/>
  <c r="AM682" i="18"/>
  <c r="AL682" i="18"/>
  <c r="AK682" i="18"/>
  <c r="AJ682" i="18"/>
  <c r="AI682" i="18"/>
  <c r="AH682" i="18"/>
  <c r="AG682" i="18"/>
  <c r="AF682" i="18"/>
  <c r="AE682" i="18"/>
  <c r="AQ460" i="18"/>
  <c r="AP460" i="18"/>
  <c r="AO460" i="18"/>
  <c r="AN460" i="18"/>
  <c r="AM460" i="18"/>
  <c r="AL460" i="18"/>
  <c r="AK460" i="18"/>
  <c r="AJ460" i="18"/>
  <c r="AI460" i="18"/>
  <c r="AH460" i="18"/>
  <c r="AG460" i="18"/>
  <c r="AF460" i="18"/>
  <c r="AE460" i="18"/>
  <c r="AQ571" i="18"/>
  <c r="AP571" i="18"/>
  <c r="AO571" i="18"/>
  <c r="AN571" i="18"/>
  <c r="AM571" i="18"/>
  <c r="AL571" i="18"/>
  <c r="AK571" i="18"/>
  <c r="AJ571" i="18"/>
  <c r="AI571" i="18"/>
  <c r="AH571" i="18"/>
  <c r="AG571" i="18"/>
  <c r="AF571" i="18"/>
  <c r="AE571" i="18"/>
  <c r="AQ237" i="18"/>
  <c r="AP237" i="18"/>
  <c r="AO237" i="18"/>
  <c r="AN237" i="18"/>
  <c r="AM237" i="18"/>
  <c r="AL237" i="18"/>
  <c r="AK237" i="18"/>
  <c r="AJ237" i="18"/>
  <c r="AI237" i="18"/>
  <c r="AH237" i="18"/>
  <c r="AG237" i="18"/>
  <c r="AF237" i="18"/>
  <c r="AE237" i="18"/>
  <c r="AQ792" i="18"/>
  <c r="AP792" i="18"/>
  <c r="AO792" i="18"/>
  <c r="AN792" i="18"/>
  <c r="AM792" i="18"/>
  <c r="AL792" i="18"/>
  <c r="AK792" i="18"/>
  <c r="AJ792" i="18"/>
  <c r="AI792" i="18"/>
  <c r="AH792" i="18"/>
  <c r="AG792" i="18"/>
  <c r="AF792" i="18"/>
  <c r="AE792" i="18"/>
  <c r="AQ348" i="18"/>
  <c r="AP348" i="18"/>
  <c r="AO348" i="18"/>
  <c r="AN348" i="18"/>
  <c r="AM348" i="18"/>
  <c r="AL348" i="18"/>
  <c r="AK348" i="18"/>
  <c r="AJ348" i="18"/>
  <c r="AI348" i="18"/>
  <c r="AH348" i="18"/>
  <c r="AG348" i="18"/>
  <c r="AF348" i="18"/>
  <c r="AE348" i="18"/>
  <c r="AQ15" i="18"/>
  <c r="AP15" i="18"/>
  <c r="AO15" i="18"/>
  <c r="AN15" i="18"/>
  <c r="AM15" i="18"/>
  <c r="AL15" i="18"/>
  <c r="AK15" i="18"/>
  <c r="AJ15" i="18"/>
  <c r="AI15" i="18"/>
  <c r="AH15" i="18"/>
  <c r="AG15" i="18"/>
  <c r="AF15" i="18"/>
  <c r="AE15" i="18"/>
  <c r="AQ126" i="18"/>
  <c r="AP126" i="18"/>
  <c r="AO126" i="18"/>
  <c r="AN126" i="18"/>
  <c r="AM126" i="18"/>
  <c r="AL126" i="18"/>
  <c r="AK126" i="18"/>
  <c r="AJ126" i="18"/>
  <c r="AI126" i="18"/>
  <c r="AH126" i="18"/>
  <c r="AG126" i="18"/>
  <c r="AF126" i="18"/>
  <c r="AE126" i="18"/>
  <c r="AQ681" i="18"/>
  <c r="AP681" i="18"/>
  <c r="AO681" i="18"/>
  <c r="AN681" i="18"/>
  <c r="AM681" i="18"/>
  <c r="AL681" i="18"/>
  <c r="AK681" i="18"/>
  <c r="AJ681" i="18"/>
  <c r="AI681" i="18"/>
  <c r="AH681" i="18"/>
  <c r="AG681" i="18"/>
  <c r="AF681" i="18"/>
  <c r="AE681" i="18"/>
  <c r="AQ459" i="18"/>
  <c r="AP459" i="18"/>
  <c r="AO459" i="18"/>
  <c r="AN459" i="18"/>
  <c r="AM459" i="18"/>
  <c r="AL459" i="18"/>
  <c r="AK459" i="18"/>
  <c r="AJ459" i="18"/>
  <c r="AI459" i="18"/>
  <c r="AH459" i="18"/>
  <c r="AG459" i="18"/>
  <c r="AF459" i="18"/>
  <c r="AE459" i="18"/>
  <c r="AQ570" i="18"/>
  <c r="AP570" i="18"/>
  <c r="AO570" i="18"/>
  <c r="AN570" i="18"/>
  <c r="AM570" i="18"/>
  <c r="AL570" i="18"/>
  <c r="AK570" i="18"/>
  <c r="AJ570" i="18"/>
  <c r="AI570" i="18"/>
  <c r="AH570" i="18"/>
  <c r="AG570" i="18"/>
  <c r="AF570" i="18"/>
  <c r="AE570" i="18"/>
  <c r="AQ236" i="18"/>
  <c r="AP236" i="18"/>
  <c r="AO236" i="18"/>
  <c r="AN236" i="18"/>
  <c r="AM236" i="18"/>
  <c r="AL236" i="18"/>
  <c r="AK236" i="18"/>
  <c r="AJ236" i="18"/>
  <c r="AI236" i="18"/>
  <c r="AH236" i="18"/>
  <c r="AG236" i="18"/>
  <c r="AF236" i="18"/>
  <c r="AE236" i="18"/>
  <c r="AQ791" i="18"/>
  <c r="AP791" i="18"/>
  <c r="AO791" i="18"/>
  <c r="AN791" i="18"/>
  <c r="AM791" i="18"/>
  <c r="AL791" i="18"/>
  <c r="AK791" i="18"/>
  <c r="AJ791" i="18"/>
  <c r="AI791" i="18"/>
  <c r="AH791" i="18"/>
  <c r="AG791" i="18"/>
  <c r="AF791" i="18"/>
  <c r="AE791" i="18"/>
  <c r="AQ347" i="18"/>
  <c r="AP347" i="18"/>
  <c r="AO347" i="18"/>
  <c r="AN347" i="18"/>
  <c r="AM347" i="18"/>
  <c r="AL347" i="18"/>
  <c r="AK347" i="18"/>
  <c r="AJ347" i="18"/>
  <c r="AI347" i="18"/>
  <c r="AH347" i="18"/>
  <c r="AG347" i="18"/>
  <c r="AF347" i="18"/>
  <c r="AE347" i="18"/>
  <c r="AQ14" i="18"/>
  <c r="AP14" i="18"/>
  <c r="AO14" i="18"/>
  <c r="AN14" i="18"/>
  <c r="AM14" i="18"/>
  <c r="AL14" i="18"/>
  <c r="AK14" i="18"/>
  <c r="AJ14" i="18"/>
  <c r="AI14" i="18"/>
  <c r="AH14" i="18"/>
  <c r="AG14" i="18"/>
  <c r="AF14" i="18"/>
  <c r="AE14" i="18"/>
  <c r="AQ125" i="18"/>
  <c r="AP125" i="18"/>
  <c r="AO125" i="18"/>
  <c r="AN125" i="18"/>
  <c r="AM125" i="18"/>
  <c r="AL125" i="18"/>
  <c r="AK125" i="18"/>
  <c r="AJ125" i="18"/>
  <c r="AI125" i="18"/>
  <c r="AH125" i="18"/>
  <c r="AG125" i="18"/>
  <c r="AF125" i="18"/>
  <c r="AE125" i="18"/>
  <c r="AQ680" i="18"/>
  <c r="AP680" i="18"/>
  <c r="AO680" i="18"/>
  <c r="AN680" i="18"/>
  <c r="AM680" i="18"/>
  <c r="AL680" i="18"/>
  <c r="AK680" i="18"/>
  <c r="AJ680" i="18"/>
  <c r="AI680" i="18"/>
  <c r="AH680" i="18"/>
  <c r="AG680" i="18"/>
  <c r="AF680" i="18"/>
  <c r="AE680" i="18"/>
  <c r="AQ458" i="18"/>
  <c r="AP458" i="18"/>
  <c r="AO458" i="18"/>
  <c r="AN458" i="18"/>
  <c r="AM458" i="18"/>
  <c r="AL458" i="18"/>
  <c r="AK458" i="18"/>
  <c r="AJ458" i="18"/>
  <c r="AI458" i="18"/>
  <c r="AH458" i="18"/>
  <c r="AG458" i="18"/>
  <c r="AF458" i="18"/>
  <c r="AE458" i="18"/>
  <c r="AQ569" i="18"/>
  <c r="AP569" i="18"/>
  <c r="AO569" i="18"/>
  <c r="AN569" i="18"/>
  <c r="AM569" i="18"/>
  <c r="AL569" i="18"/>
  <c r="AK569" i="18"/>
  <c r="AJ569" i="18"/>
  <c r="AI569" i="18"/>
  <c r="AH569" i="18"/>
  <c r="AG569" i="18"/>
  <c r="AF569" i="18"/>
  <c r="AE569" i="18"/>
  <c r="AQ235" i="18"/>
  <c r="AP235" i="18"/>
  <c r="AO235" i="18"/>
  <c r="AN235" i="18"/>
  <c r="AM235" i="18"/>
  <c r="AL235" i="18"/>
  <c r="AK235" i="18"/>
  <c r="AJ235" i="18"/>
  <c r="AI235" i="18"/>
  <c r="AH235" i="18"/>
  <c r="AG235" i="18"/>
  <c r="AF235" i="18"/>
  <c r="AE235" i="18"/>
  <c r="AQ790" i="18"/>
  <c r="AP790" i="18"/>
  <c r="AO790" i="18"/>
  <c r="AN790" i="18"/>
  <c r="AM790" i="18"/>
  <c r="AL790" i="18"/>
  <c r="AK790" i="18"/>
  <c r="AJ790" i="18"/>
  <c r="AI790" i="18"/>
  <c r="AH790" i="18"/>
  <c r="AG790" i="18"/>
  <c r="AF790" i="18"/>
  <c r="AE790" i="18"/>
  <c r="AQ346" i="18"/>
  <c r="AP346" i="18"/>
  <c r="AO346" i="18"/>
  <c r="AN346" i="18"/>
  <c r="AM346" i="18"/>
  <c r="AL346" i="18"/>
  <c r="AK346" i="18"/>
  <c r="AJ346" i="18"/>
  <c r="AI346" i="18"/>
  <c r="AH346" i="18"/>
  <c r="AG346" i="18"/>
  <c r="AF346" i="18"/>
  <c r="AE346" i="18"/>
  <c r="AQ13" i="18"/>
  <c r="AP13" i="18"/>
  <c r="AO13" i="18"/>
  <c r="AN13" i="18"/>
  <c r="AM13" i="18"/>
  <c r="AL13" i="18"/>
  <c r="AK13" i="18"/>
  <c r="AJ13" i="18"/>
  <c r="AI13" i="18"/>
  <c r="AH13" i="18"/>
  <c r="AG13" i="18"/>
  <c r="AF13" i="18"/>
  <c r="AE13" i="18"/>
  <c r="AQ124" i="18"/>
  <c r="AP124" i="18"/>
  <c r="AO124" i="18"/>
  <c r="AN124" i="18"/>
  <c r="AM124" i="18"/>
  <c r="AL124" i="18"/>
  <c r="AK124" i="18"/>
  <c r="AJ124" i="18"/>
  <c r="AI124" i="18"/>
  <c r="AH124" i="18"/>
  <c r="AG124" i="18"/>
  <c r="AF124" i="18"/>
  <c r="AE124" i="18"/>
  <c r="AQ679" i="18"/>
  <c r="AP679" i="18"/>
  <c r="AO679" i="18"/>
  <c r="AN679" i="18"/>
  <c r="AM679" i="18"/>
  <c r="AL679" i="18"/>
  <c r="AK679" i="18"/>
  <c r="AJ679" i="18"/>
  <c r="AI679" i="18"/>
  <c r="AH679" i="18"/>
  <c r="AG679" i="18"/>
  <c r="AF679" i="18"/>
  <c r="AE679" i="18"/>
  <c r="AQ457" i="18"/>
  <c r="AP457" i="18"/>
  <c r="AO457" i="18"/>
  <c r="AN457" i="18"/>
  <c r="AM457" i="18"/>
  <c r="AL457" i="18"/>
  <c r="AK457" i="18"/>
  <c r="AJ457" i="18"/>
  <c r="AI457" i="18"/>
  <c r="AH457" i="18"/>
  <c r="AG457" i="18"/>
  <c r="AF457" i="18"/>
  <c r="AE457" i="18"/>
  <c r="AQ568" i="18"/>
  <c r="AP568" i="18"/>
  <c r="AO568" i="18"/>
  <c r="AN568" i="18"/>
  <c r="AM568" i="18"/>
  <c r="AL568" i="18"/>
  <c r="AK568" i="18"/>
  <c r="AJ568" i="18"/>
  <c r="AI568" i="18"/>
  <c r="AH568" i="18"/>
  <c r="AG568" i="18"/>
  <c r="AF568" i="18"/>
  <c r="AE568" i="18"/>
  <c r="AQ234" i="18"/>
  <c r="AP234" i="18"/>
  <c r="AO234" i="18"/>
  <c r="AN234" i="18"/>
  <c r="AM234" i="18"/>
  <c r="AL234" i="18"/>
  <c r="AK234" i="18"/>
  <c r="AJ234" i="18"/>
  <c r="AI234" i="18"/>
  <c r="AH234" i="18"/>
  <c r="AG234" i="18"/>
  <c r="AF234" i="18"/>
  <c r="AE234" i="18"/>
  <c r="AQ789" i="18"/>
  <c r="AP789" i="18"/>
  <c r="AO789" i="18"/>
  <c r="AN789" i="18"/>
  <c r="AM789" i="18"/>
  <c r="AL789" i="18"/>
  <c r="AK789" i="18"/>
  <c r="AJ789" i="18"/>
  <c r="AI789" i="18"/>
  <c r="AH789" i="18"/>
  <c r="AG789" i="18"/>
  <c r="AF789" i="18"/>
  <c r="AE789" i="18"/>
  <c r="AQ345" i="18"/>
  <c r="AP345" i="18"/>
  <c r="AO345" i="18"/>
  <c r="AN345" i="18"/>
  <c r="AM345" i="18"/>
  <c r="AL345" i="18"/>
  <c r="AK345" i="18"/>
  <c r="AJ345" i="18"/>
  <c r="AI345" i="18"/>
  <c r="AH345" i="18"/>
  <c r="AG345" i="18"/>
  <c r="AF345" i="18"/>
  <c r="AE345" i="18"/>
  <c r="AQ12" i="18"/>
  <c r="AP12" i="18"/>
  <c r="AO12" i="18"/>
  <c r="AN12" i="18"/>
  <c r="AM12" i="18"/>
  <c r="AL12" i="18"/>
  <c r="AK12" i="18"/>
  <c r="AJ12" i="18"/>
  <c r="AI12" i="18"/>
  <c r="AH12" i="18"/>
  <c r="AG12" i="18"/>
  <c r="AF12" i="18"/>
  <c r="AE12" i="18"/>
  <c r="AQ123" i="18"/>
  <c r="AP123" i="18"/>
  <c r="AO123" i="18"/>
  <c r="AN123" i="18"/>
  <c r="AM123" i="18"/>
  <c r="AL123" i="18"/>
  <c r="AK123" i="18"/>
  <c r="AJ123" i="18"/>
  <c r="AI123" i="18"/>
  <c r="AH123" i="18"/>
  <c r="AG123" i="18"/>
  <c r="AF123" i="18"/>
  <c r="AE123" i="18"/>
  <c r="AQ678" i="18"/>
  <c r="AP678" i="18"/>
  <c r="AO678" i="18"/>
  <c r="AN678" i="18"/>
  <c r="AM678" i="18"/>
  <c r="AL678" i="18"/>
  <c r="AK678" i="18"/>
  <c r="AJ678" i="18"/>
  <c r="AI678" i="18"/>
  <c r="AH678" i="18"/>
  <c r="AG678" i="18"/>
  <c r="AF678" i="18"/>
  <c r="AE678" i="18"/>
  <c r="AQ456" i="18"/>
  <c r="AP456" i="18"/>
  <c r="AO456" i="18"/>
  <c r="AN456" i="18"/>
  <c r="AM456" i="18"/>
  <c r="AL456" i="18"/>
  <c r="AK456" i="18"/>
  <c r="AJ456" i="18"/>
  <c r="AI456" i="18"/>
  <c r="AH456" i="18"/>
  <c r="AG456" i="18"/>
  <c r="AF456" i="18"/>
  <c r="AE456" i="18"/>
  <c r="AQ567" i="18"/>
  <c r="AP567" i="18"/>
  <c r="AO567" i="18"/>
  <c r="AN567" i="18"/>
  <c r="AM567" i="18"/>
  <c r="AL567" i="18"/>
  <c r="AK567" i="18"/>
  <c r="AJ567" i="18"/>
  <c r="AI567" i="18"/>
  <c r="AH567" i="18"/>
  <c r="AG567" i="18"/>
  <c r="AF567" i="18"/>
  <c r="AE567" i="18"/>
  <c r="AQ233" i="18"/>
  <c r="AP233" i="18"/>
  <c r="AO233" i="18"/>
  <c r="AN233" i="18"/>
  <c r="AM233" i="18"/>
  <c r="AL233" i="18"/>
  <c r="AK233" i="18"/>
  <c r="AJ233" i="18"/>
  <c r="AI233" i="18"/>
  <c r="AH233" i="18"/>
  <c r="AG233" i="18"/>
  <c r="AF233" i="18"/>
  <c r="AE233" i="18"/>
  <c r="AQ788" i="18"/>
  <c r="AP788" i="18"/>
  <c r="AO788" i="18"/>
  <c r="AN788" i="18"/>
  <c r="AM788" i="18"/>
  <c r="AL788" i="18"/>
  <c r="AK788" i="18"/>
  <c r="AJ788" i="18"/>
  <c r="AI788" i="18"/>
  <c r="AH788" i="18"/>
  <c r="AG788" i="18"/>
  <c r="AF788" i="18"/>
  <c r="AE788" i="18"/>
  <c r="AQ344" i="18"/>
  <c r="AP344" i="18"/>
  <c r="AO344" i="18"/>
  <c r="AN344" i="18"/>
  <c r="AM344" i="18"/>
  <c r="AL344" i="18"/>
  <c r="AK344" i="18"/>
  <c r="AJ344" i="18"/>
  <c r="AI344" i="18"/>
  <c r="AH344" i="18"/>
  <c r="AG344" i="18"/>
  <c r="AF344" i="18"/>
  <c r="AE344" i="18"/>
  <c r="AQ11" i="18"/>
  <c r="AP11" i="18"/>
  <c r="AO11" i="18"/>
  <c r="AN11" i="18"/>
  <c r="AM11" i="18"/>
  <c r="AL11" i="18"/>
  <c r="AK11" i="18"/>
  <c r="AJ11" i="18"/>
  <c r="AI11" i="18"/>
  <c r="AH11" i="18"/>
  <c r="AG11" i="18"/>
  <c r="AF11" i="18"/>
  <c r="AE11" i="18"/>
  <c r="AQ122" i="18"/>
  <c r="AP122" i="18"/>
  <c r="AO122" i="18"/>
  <c r="AN122" i="18"/>
  <c r="AM122" i="18"/>
  <c r="AL122" i="18"/>
  <c r="AK122" i="18"/>
  <c r="AJ122" i="18"/>
  <c r="AI122" i="18"/>
  <c r="AH122" i="18"/>
  <c r="AG122" i="18"/>
  <c r="AF122" i="18"/>
  <c r="AE122" i="18"/>
  <c r="AQ677" i="18"/>
  <c r="AP677" i="18"/>
  <c r="AO677" i="18"/>
  <c r="AN677" i="18"/>
  <c r="AM677" i="18"/>
  <c r="AL677" i="18"/>
  <c r="AK677" i="18"/>
  <c r="AJ677" i="18"/>
  <c r="AI677" i="18"/>
  <c r="AH677" i="18"/>
  <c r="AG677" i="18"/>
  <c r="AF677" i="18"/>
  <c r="AE677" i="18"/>
  <c r="AQ455" i="18"/>
  <c r="AP455" i="18"/>
  <c r="AO455" i="18"/>
  <c r="AN455" i="18"/>
  <c r="AM455" i="18"/>
  <c r="AL455" i="18"/>
  <c r="AK455" i="18"/>
  <c r="AJ455" i="18"/>
  <c r="AI455" i="18"/>
  <c r="AH455" i="18"/>
  <c r="AG455" i="18"/>
  <c r="AF455" i="18"/>
  <c r="AE455" i="18"/>
  <c r="AQ566" i="18"/>
  <c r="AP566" i="18"/>
  <c r="AO566" i="18"/>
  <c r="AN566" i="18"/>
  <c r="AM566" i="18"/>
  <c r="AL566" i="18"/>
  <c r="AK566" i="18"/>
  <c r="AJ566" i="18"/>
  <c r="AI566" i="18"/>
  <c r="AH566" i="18"/>
  <c r="AG566" i="18"/>
  <c r="AF566" i="18"/>
  <c r="AE566" i="18"/>
  <c r="AQ232" i="18"/>
  <c r="AP232" i="18"/>
  <c r="AO232" i="18"/>
  <c r="AN232" i="18"/>
  <c r="AM232" i="18"/>
  <c r="AL232" i="18"/>
  <c r="AK232" i="18"/>
  <c r="AJ232" i="18"/>
  <c r="AI232" i="18"/>
  <c r="AH232" i="18"/>
  <c r="AG232" i="18"/>
  <c r="AF232" i="18"/>
  <c r="AE232" i="18"/>
  <c r="AQ787" i="18"/>
  <c r="AP787" i="18"/>
  <c r="AO787" i="18"/>
  <c r="AN787" i="18"/>
  <c r="AM787" i="18"/>
  <c r="AL787" i="18"/>
  <c r="AK787" i="18"/>
  <c r="AJ787" i="18"/>
  <c r="AI787" i="18"/>
  <c r="AH787" i="18"/>
  <c r="AG787" i="18"/>
  <c r="AF787" i="18"/>
  <c r="AE787" i="18"/>
  <c r="AQ343" i="18"/>
  <c r="AP343" i="18"/>
  <c r="AO343" i="18"/>
  <c r="AN343" i="18"/>
  <c r="AM343" i="18"/>
  <c r="AL343" i="18"/>
  <c r="AK343" i="18"/>
  <c r="AJ343" i="18"/>
  <c r="AI343" i="18"/>
  <c r="AH343" i="18"/>
  <c r="AG343" i="18"/>
  <c r="AF343" i="18"/>
  <c r="AE343" i="18"/>
  <c r="AQ10" i="18"/>
  <c r="AP10" i="18"/>
  <c r="AO10" i="18"/>
  <c r="AN10" i="18"/>
  <c r="AM10" i="18"/>
  <c r="AL10" i="18"/>
  <c r="AK10" i="18"/>
  <c r="AJ10" i="18"/>
  <c r="AI10" i="18"/>
  <c r="AH10" i="18"/>
  <c r="AG10" i="18"/>
  <c r="AF10" i="18"/>
  <c r="AE10" i="18"/>
  <c r="AQ121" i="18"/>
  <c r="AP121" i="18"/>
  <c r="AO121" i="18"/>
  <c r="AN121" i="18"/>
  <c r="AM121" i="18"/>
  <c r="AL121" i="18"/>
  <c r="AK121" i="18"/>
  <c r="AJ121" i="18"/>
  <c r="AI121" i="18"/>
  <c r="AH121" i="18"/>
  <c r="AG121" i="18"/>
  <c r="AF121" i="18"/>
  <c r="AE121" i="18"/>
  <c r="AQ676" i="18"/>
  <c r="AP676" i="18"/>
  <c r="AO676" i="18"/>
  <c r="AN676" i="18"/>
  <c r="AM676" i="18"/>
  <c r="AL676" i="18"/>
  <c r="AK676" i="18"/>
  <c r="AJ676" i="18"/>
  <c r="AI676" i="18"/>
  <c r="AH676" i="18"/>
  <c r="AG676" i="18"/>
  <c r="AF676" i="18"/>
  <c r="AE676" i="18"/>
  <c r="AQ454" i="18"/>
  <c r="AP454" i="18"/>
  <c r="AO454" i="18"/>
  <c r="AN454" i="18"/>
  <c r="AM454" i="18"/>
  <c r="AL454" i="18"/>
  <c r="AK454" i="18"/>
  <c r="AJ454" i="18"/>
  <c r="AI454" i="18"/>
  <c r="AH454" i="18"/>
  <c r="AG454" i="18"/>
  <c r="AF454" i="18"/>
  <c r="AE454" i="18"/>
  <c r="AQ565" i="18"/>
  <c r="AP565" i="18"/>
  <c r="AO565" i="18"/>
  <c r="AN565" i="18"/>
  <c r="AM565" i="18"/>
  <c r="AL565" i="18"/>
  <c r="AK565" i="18"/>
  <c r="AJ565" i="18"/>
  <c r="AI565" i="18"/>
  <c r="AH565" i="18"/>
  <c r="AG565" i="18"/>
  <c r="AF565" i="18"/>
  <c r="AE565" i="18"/>
  <c r="AQ231" i="18"/>
  <c r="AP231" i="18"/>
  <c r="AO231" i="18"/>
  <c r="AN231" i="18"/>
  <c r="AM231" i="18"/>
  <c r="AL231" i="18"/>
  <c r="AK231" i="18"/>
  <c r="AJ231" i="18"/>
  <c r="AI231" i="18"/>
  <c r="AH231" i="18"/>
  <c r="AG231" i="18"/>
  <c r="AF231" i="18"/>
  <c r="AE231" i="18"/>
  <c r="AQ786" i="18"/>
  <c r="AP786" i="18"/>
  <c r="AO786" i="18"/>
  <c r="AN786" i="18"/>
  <c r="AM786" i="18"/>
  <c r="AL786" i="18"/>
  <c r="AK786" i="18"/>
  <c r="AJ786" i="18"/>
  <c r="AI786" i="18"/>
  <c r="AH786" i="18"/>
  <c r="AG786" i="18"/>
  <c r="AF786" i="18"/>
  <c r="AE786" i="18"/>
  <c r="AQ342" i="18"/>
  <c r="AP342" i="18"/>
  <c r="AO342" i="18"/>
  <c r="AN342" i="18"/>
  <c r="AM342" i="18"/>
  <c r="AL342" i="18"/>
  <c r="AK342" i="18"/>
  <c r="AJ342" i="18"/>
  <c r="AI342" i="18"/>
  <c r="AH342" i="18"/>
  <c r="AG342" i="18"/>
  <c r="AF342" i="18"/>
  <c r="AE342" i="18"/>
  <c r="AQ9" i="18"/>
  <c r="AP9" i="18"/>
  <c r="AO9" i="18"/>
  <c r="AN9" i="18"/>
  <c r="AM9" i="18"/>
  <c r="AL9" i="18"/>
  <c r="AK9" i="18"/>
  <c r="AJ9" i="18"/>
  <c r="AI9" i="18"/>
  <c r="AH9" i="18"/>
  <c r="AG9" i="18"/>
  <c r="AF9" i="18"/>
  <c r="AE9" i="18"/>
  <c r="AQ120" i="18"/>
  <c r="AP120" i="18"/>
  <c r="AO120" i="18"/>
  <c r="AN120" i="18"/>
  <c r="AM120" i="18"/>
  <c r="AL120" i="18"/>
  <c r="AK120" i="18"/>
  <c r="AJ120" i="18"/>
  <c r="AI120" i="18"/>
  <c r="AH120" i="18"/>
  <c r="AG120" i="18"/>
  <c r="AF120" i="18"/>
  <c r="AE120" i="18"/>
  <c r="AQ675" i="18"/>
  <c r="AP675" i="18"/>
  <c r="AO675" i="18"/>
  <c r="AN675" i="18"/>
  <c r="AM675" i="18"/>
  <c r="AL675" i="18"/>
  <c r="AK675" i="18"/>
  <c r="AJ675" i="18"/>
  <c r="AI675" i="18"/>
  <c r="AH675" i="18"/>
  <c r="AG675" i="18"/>
  <c r="AF675" i="18"/>
  <c r="AE675" i="18"/>
  <c r="AQ453" i="18"/>
  <c r="AP453" i="18"/>
  <c r="AO453" i="18"/>
  <c r="AN453" i="18"/>
  <c r="AM453" i="18"/>
  <c r="AL453" i="18"/>
  <c r="AK453" i="18"/>
  <c r="AJ453" i="18"/>
  <c r="AI453" i="18"/>
  <c r="AH453" i="18"/>
  <c r="AG453" i="18"/>
  <c r="AF453" i="18"/>
  <c r="AE453" i="18"/>
  <c r="AQ564" i="18"/>
  <c r="AP564" i="18"/>
  <c r="AO564" i="18"/>
  <c r="AN564" i="18"/>
  <c r="AM564" i="18"/>
  <c r="AL564" i="18"/>
  <c r="AK564" i="18"/>
  <c r="AJ564" i="18"/>
  <c r="AI564" i="18"/>
  <c r="AH564" i="18"/>
  <c r="AG564" i="18"/>
  <c r="AF564" i="18"/>
  <c r="AE564" i="18"/>
  <c r="AQ230" i="18"/>
  <c r="AP230" i="18"/>
  <c r="AO230" i="18"/>
  <c r="AN230" i="18"/>
  <c r="AM230" i="18"/>
  <c r="AL230" i="18"/>
  <c r="AK230" i="18"/>
  <c r="AJ230" i="18"/>
  <c r="AI230" i="18"/>
  <c r="AH230" i="18"/>
  <c r="AG230" i="18"/>
  <c r="AF230" i="18"/>
  <c r="AE230" i="18"/>
  <c r="AQ785" i="18"/>
  <c r="AP785" i="18"/>
  <c r="AO785" i="18"/>
  <c r="AN785" i="18"/>
  <c r="AM785" i="18"/>
  <c r="AL785" i="18"/>
  <c r="AK785" i="18"/>
  <c r="AJ785" i="18"/>
  <c r="AI785" i="18"/>
  <c r="AH785" i="18"/>
  <c r="AG785" i="18"/>
  <c r="AF785" i="18"/>
  <c r="AE785" i="18"/>
  <c r="AQ341" i="18"/>
  <c r="AP341" i="18"/>
  <c r="AO341" i="18"/>
  <c r="AN341" i="18"/>
  <c r="AM341" i="18"/>
  <c r="AL341" i="18"/>
  <c r="AK341" i="18"/>
  <c r="AJ341" i="18"/>
  <c r="AI341" i="18"/>
  <c r="AH341" i="18"/>
  <c r="AG341" i="18"/>
  <c r="AF341" i="18"/>
  <c r="AE341" i="18"/>
  <c r="AQ8" i="18"/>
  <c r="AP8" i="18"/>
  <c r="AO8" i="18"/>
  <c r="AN8" i="18"/>
  <c r="AM8" i="18"/>
  <c r="AL8" i="18"/>
  <c r="AK8" i="18"/>
  <c r="AJ8" i="18"/>
  <c r="AI8" i="18"/>
  <c r="AH8" i="18"/>
  <c r="AG8" i="18"/>
  <c r="AF8" i="18"/>
  <c r="AE8" i="18"/>
  <c r="AQ119" i="18"/>
  <c r="AP119" i="18"/>
  <c r="AO119" i="18"/>
  <c r="AN119" i="18"/>
  <c r="AM119" i="18"/>
  <c r="AL119" i="18"/>
  <c r="AK119" i="18"/>
  <c r="AJ119" i="18"/>
  <c r="AI119" i="18"/>
  <c r="AH119" i="18"/>
  <c r="AG119" i="18"/>
  <c r="AF119" i="18"/>
  <c r="AE119" i="18"/>
  <c r="AQ674" i="18"/>
  <c r="AP674" i="18"/>
  <c r="AO674" i="18"/>
  <c r="AN674" i="18"/>
  <c r="AM674" i="18"/>
  <c r="AL674" i="18"/>
  <c r="AK674" i="18"/>
  <c r="AJ674" i="18"/>
  <c r="AI674" i="18"/>
  <c r="AH674" i="18"/>
  <c r="AG674" i="18"/>
  <c r="AF674" i="18"/>
  <c r="AE674" i="18"/>
  <c r="AQ452" i="18"/>
  <c r="AP452" i="18"/>
  <c r="AO452" i="18"/>
  <c r="AN452" i="18"/>
  <c r="AM452" i="18"/>
  <c r="AL452" i="18"/>
  <c r="AK452" i="18"/>
  <c r="AJ452" i="18"/>
  <c r="AI452" i="18"/>
  <c r="AH452" i="18"/>
  <c r="AG452" i="18"/>
  <c r="AF452" i="18"/>
  <c r="AE452" i="18"/>
  <c r="AQ563" i="18"/>
  <c r="AP563" i="18"/>
  <c r="AO563" i="18"/>
  <c r="AN563" i="18"/>
  <c r="AM563" i="18"/>
  <c r="AL563" i="18"/>
  <c r="AK563" i="18"/>
  <c r="AJ563" i="18"/>
  <c r="AI563" i="18"/>
  <c r="AH563" i="18"/>
  <c r="AG563" i="18"/>
  <c r="AF563" i="18"/>
  <c r="AE563" i="18"/>
  <c r="AQ229" i="18"/>
  <c r="AP229" i="18"/>
  <c r="AO229" i="18"/>
  <c r="AN229" i="18"/>
  <c r="AM229" i="18"/>
  <c r="AL229" i="18"/>
  <c r="AK229" i="18"/>
  <c r="AJ229" i="18"/>
  <c r="AI229" i="18"/>
  <c r="AH229" i="18"/>
  <c r="AG229" i="18"/>
  <c r="AF229" i="18"/>
  <c r="AE229" i="18"/>
  <c r="AQ784" i="18"/>
  <c r="AP784" i="18"/>
  <c r="AO784" i="18"/>
  <c r="AN784" i="18"/>
  <c r="AM784" i="18"/>
  <c r="AL784" i="18"/>
  <c r="AK784" i="18"/>
  <c r="AJ784" i="18"/>
  <c r="AI784" i="18"/>
  <c r="AH784" i="18"/>
  <c r="AG784" i="18"/>
  <c r="AF784" i="18"/>
  <c r="AE784" i="18"/>
  <c r="AQ340" i="18"/>
  <c r="AP340" i="18"/>
  <c r="AO340" i="18"/>
  <c r="AN340" i="18"/>
  <c r="AM340" i="18"/>
  <c r="AL340" i="18"/>
  <c r="AK340" i="18"/>
  <c r="AJ340" i="18"/>
  <c r="AI340" i="18"/>
  <c r="AH340" i="18"/>
  <c r="AG340" i="18"/>
  <c r="AF340" i="18"/>
  <c r="AE340" i="18"/>
  <c r="AQ7" i="18"/>
  <c r="AP7" i="18"/>
  <c r="AO7" i="18"/>
  <c r="AN7" i="18"/>
  <c r="AM7" i="18"/>
  <c r="AL7" i="18"/>
  <c r="AK7" i="18"/>
  <c r="AJ7" i="18"/>
  <c r="AI7" i="18"/>
  <c r="AH7" i="18"/>
  <c r="AG7" i="18"/>
  <c r="AF7" i="18"/>
  <c r="AE7" i="18"/>
  <c r="AQ118" i="18"/>
  <c r="AP118" i="18"/>
  <c r="AO118" i="18"/>
  <c r="AN118" i="18"/>
  <c r="AM118" i="18"/>
  <c r="AL118" i="18"/>
  <c r="AK118" i="18"/>
  <c r="AJ118" i="18"/>
  <c r="AI118" i="18"/>
  <c r="AH118" i="18"/>
  <c r="AG118" i="18"/>
  <c r="AF118" i="18"/>
  <c r="AE118" i="18"/>
  <c r="AQ673" i="18"/>
  <c r="AP673" i="18"/>
  <c r="AO673" i="18"/>
  <c r="AN673" i="18"/>
  <c r="AM673" i="18"/>
  <c r="AL673" i="18"/>
  <c r="AK673" i="18"/>
  <c r="AJ673" i="18"/>
  <c r="AI673" i="18"/>
  <c r="AH673" i="18"/>
  <c r="AG673" i="18"/>
  <c r="AF673" i="18"/>
  <c r="AE673" i="18"/>
  <c r="AQ451" i="18"/>
  <c r="AP451" i="18"/>
  <c r="AO451" i="18"/>
  <c r="AN451" i="18"/>
  <c r="AM451" i="18"/>
  <c r="AL451" i="18"/>
  <c r="AK451" i="18"/>
  <c r="AJ451" i="18"/>
  <c r="AI451" i="18"/>
  <c r="AH451" i="18"/>
  <c r="AG451" i="18"/>
  <c r="AF451" i="18"/>
  <c r="AE451" i="18"/>
  <c r="AQ562" i="18"/>
  <c r="AP562" i="18"/>
  <c r="AO562" i="18"/>
  <c r="AN562" i="18"/>
  <c r="AM562" i="18"/>
  <c r="AL562" i="18"/>
  <c r="AK562" i="18"/>
  <c r="AJ562" i="18"/>
  <c r="AI562" i="18"/>
  <c r="AH562" i="18"/>
  <c r="AG562" i="18"/>
  <c r="AF562" i="18"/>
  <c r="AE562" i="18"/>
  <c r="AQ228" i="18"/>
  <c r="AP228" i="18"/>
  <c r="AO228" i="18"/>
  <c r="AN228" i="18"/>
  <c r="AM228" i="18"/>
  <c r="AL228" i="18"/>
  <c r="AK228" i="18"/>
  <c r="AJ228" i="18"/>
  <c r="AI228" i="18"/>
  <c r="AH228" i="18"/>
  <c r="AG228" i="18"/>
  <c r="AF228" i="18"/>
  <c r="AE228" i="18"/>
  <c r="AQ783" i="18"/>
  <c r="AP783" i="18"/>
  <c r="AO783" i="18"/>
  <c r="AN783" i="18"/>
  <c r="AM783" i="18"/>
  <c r="AL783" i="18"/>
  <c r="AK783" i="18"/>
  <c r="AJ783" i="18"/>
  <c r="AI783" i="18"/>
  <c r="AH783" i="18"/>
  <c r="AG783" i="18"/>
  <c r="AF783" i="18"/>
  <c r="AE783" i="18"/>
  <c r="AQ339" i="18"/>
  <c r="AP339" i="18"/>
  <c r="AO339" i="18"/>
  <c r="AN339" i="18"/>
  <c r="AM339" i="18"/>
  <c r="AL339" i="18"/>
  <c r="AK339" i="18"/>
  <c r="AJ339" i="18"/>
  <c r="AI339" i="18"/>
  <c r="AH339" i="18"/>
  <c r="AG339" i="18"/>
  <c r="AF339" i="18"/>
  <c r="AE339" i="18"/>
  <c r="AQ6" i="18"/>
  <c r="AP6" i="18"/>
  <c r="AO6" i="18"/>
  <c r="AN6" i="18"/>
  <c r="AM6" i="18"/>
  <c r="AL6" i="18"/>
  <c r="AK6" i="18"/>
  <c r="AJ6" i="18"/>
  <c r="AI6" i="18"/>
  <c r="AH6" i="18"/>
  <c r="AG6" i="18"/>
  <c r="AF6" i="18"/>
  <c r="AE6" i="18"/>
  <c r="AQ117" i="18"/>
  <c r="AP117" i="18"/>
  <c r="AO117" i="18"/>
  <c r="AN117" i="18"/>
  <c r="AM117" i="18"/>
  <c r="AL117" i="18"/>
  <c r="AK117" i="18"/>
  <c r="AJ117" i="18"/>
  <c r="AI117" i="18"/>
  <c r="AH117" i="18"/>
  <c r="AG117" i="18"/>
  <c r="AF117" i="18"/>
  <c r="AE117" i="18"/>
  <c r="AQ672" i="18"/>
  <c r="AP672" i="18"/>
  <c r="AO672" i="18"/>
  <c r="AN672" i="18"/>
  <c r="AM672" i="18"/>
  <c r="AL672" i="18"/>
  <c r="AK672" i="18"/>
  <c r="AJ672" i="18"/>
  <c r="AI672" i="18"/>
  <c r="AH672" i="18"/>
  <c r="AG672" i="18"/>
  <c r="AF672" i="18"/>
  <c r="AE672" i="18"/>
  <c r="AQ450" i="18"/>
  <c r="AP450" i="18"/>
  <c r="AO450" i="18"/>
  <c r="AN450" i="18"/>
  <c r="AM450" i="18"/>
  <c r="AL450" i="18"/>
  <c r="AK450" i="18"/>
  <c r="AJ450" i="18"/>
  <c r="AI450" i="18"/>
  <c r="AH450" i="18"/>
  <c r="AG450" i="18"/>
  <c r="AF450" i="18"/>
  <c r="AE450" i="18"/>
  <c r="AQ561" i="18"/>
  <c r="AP561" i="18"/>
  <c r="AO561" i="18"/>
  <c r="AN561" i="18"/>
  <c r="AM561" i="18"/>
  <c r="AL561" i="18"/>
  <c r="AK561" i="18"/>
  <c r="AJ561" i="18"/>
  <c r="AI561" i="18"/>
  <c r="AH561" i="18"/>
  <c r="AG561" i="18"/>
  <c r="AF561" i="18"/>
  <c r="AE561" i="18"/>
  <c r="AQ227" i="18"/>
  <c r="AP227" i="18"/>
  <c r="AO227" i="18"/>
  <c r="AN227" i="18"/>
  <c r="AM227" i="18"/>
  <c r="AL227" i="18"/>
  <c r="AK227" i="18"/>
  <c r="AJ227" i="18"/>
  <c r="AI227" i="18"/>
  <c r="AH227" i="18"/>
  <c r="AG227" i="18"/>
  <c r="AF227" i="18"/>
  <c r="AE227" i="18"/>
  <c r="AQ782" i="18"/>
  <c r="AP782" i="18"/>
  <c r="AO782" i="18"/>
  <c r="AN782" i="18"/>
  <c r="AM782" i="18"/>
  <c r="AL782" i="18"/>
  <c r="AK782" i="18"/>
  <c r="AJ782" i="18"/>
  <c r="AI782" i="18"/>
  <c r="AH782" i="18"/>
  <c r="AG782" i="18"/>
  <c r="AF782" i="18"/>
  <c r="AE782" i="18"/>
  <c r="AQ338" i="18"/>
  <c r="AP338" i="18"/>
  <c r="AO338" i="18"/>
  <c r="AN338" i="18"/>
  <c r="AM338" i="18"/>
  <c r="AL338" i="18"/>
  <c r="AK338" i="18"/>
  <c r="AJ338" i="18"/>
  <c r="AI338" i="18"/>
  <c r="AH338" i="18"/>
  <c r="AG338" i="18"/>
  <c r="AF338" i="18"/>
  <c r="AE338" i="18"/>
  <c r="AQ5" i="18"/>
  <c r="AP5" i="18"/>
  <c r="AO5" i="18"/>
  <c r="AN5" i="18"/>
  <c r="AM5" i="18"/>
  <c r="AL5" i="18"/>
  <c r="AK5" i="18"/>
  <c r="AJ5" i="18"/>
  <c r="AI5" i="18"/>
  <c r="AH5" i="18"/>
  <c r="AG5" i="18"/>
  <c r="AF5" i="18"/>
  <c r="AE5" i="18"/>
  <c r="AQ116" i="18"/>
  <c r="AP116" i="18"/>
  <c r="AO116" i="18"/>
  <c r="AN116" i="18"/>
  <c r="AM116" i="18"/>
  <c r="AL116" i="18"/>
  <c r="AK116" i="18"/>
  <c r="AJ116" i="18"/>
  <c r="AI116" i="18"/>
  <c r="AH116" i="18"/>
  <c r="AG116" i="18"/>
  <c r="AF116" i="18"/>
  <c r="AE116" i="18"/>
  <c r="AQ671" i="18"/>
  <c r="AP671" i="18"/>
  <c r="AO671" i="18"/>
  <c r="AN671" i="18"/>
  <c r="AM671" i="18"/>
  <c r="AL671" i="18"/>
  <c r="AK671" i="18"/>
  <c r="AJ671" i="18"/>
  <c r="AI671" i="18"/>
  <c r="AH671" i="18"/>
  <c r="AG671" i="18"/>
  <c r="AF671" i="18"/>
  <c r="AE671" i="18"/>
  <c r="AQ449" i="18"/>
  <c r="AP449" i="18"/>
  <c r="AO449" i="18"/>
  <c r="AN449" i="18"/>
  <c r="AM449" i="18"/>
  <c r="AL449" i="18"/>
  <c r="AK449" i="18"/>
  <c r="AJ449" i="18"/>
  <c r="AI449" i="18"/>
  <c r="AH449" i="18"/>
  <c r="AG449" i="18"/>
  <c r="AF449" i="18"/>
  <c r="AE449" i="18"/>
  <c r="AQ560" i="18"/>
  <c r="AP560" i="18"/>
  <c r="AO560" i="18"/>
  <c r="AN560" i="18"/>
  <c r="AM560" i="18"/>
  <c r="AL560" i="18"/>
  <c r="AK560" i="18"/>
  <c r="AJ560" i="18"/>
  <c r="AI560" i="18"/>
  <c r="AH560" i="18"/>
  <c r="AG560" i="18"/>
  <c r="AF560" i="18"/>
  <c r="AE560" i="18"/>
  <c r="AQ226" i="18"/>
  <c r="AP226" i="18"/>
  <c r="AO226" i="18"/>
  <c r="AN226" i="18"/>
  <c r="AM226" i="18"/>
  <c r="AL226" i="18"/>
  <c r="AK226" i="18"/>
  <c r="AJ226" i="18"/>
  <c r="AI226" i="18"/>
  <c r="AH226" i="18"/>
  <c r="AG226" i="18"/>
  <c r="AF226" i="18"/>
  <c r="AE226" i="18"/>
  <c r="AQ781" i="18"/>
  <c r="AP781" i="18"/>
  <c r="AO781" i="18"/>
  <c r="AN781" i="18"/>
  <c r="AM781" i="18"/>
  <c r="AL781" i="18"/>
  <c r="AK781" i="18"/>
  <c r="AJ781" i="18"/>
  <c r="AI781" i="18"/>
  <c r="AH781" i="18"/>
  <c r="AG781" i="18"/>
  <c r="AF781" i="18"/>
  <c r="AE781" i="18"/>
  <c r="AQ337" i="18"/>
  <c r="AP337" i="18"/>
  <c r="AO337" i="18"/>
  <c r="AN337" i="18"/>
  <c r="AM337" i="18"/>
  <c r="AL337" i="18"/>
  <c r="AK337" i="18"/>
  <c r="AJ337" i="18"/>
  <c r="AI337" i="18"/>
  <c r="AH337" i="18"/>
  <c r="AG337" i="18"/>
  <c r="AF337" i="18"/>
  <c r="AE337" i="18"/>
  <c r="AQ4" i="18"/>
  <c r="AP4" i="18"/>
  <c r="AO4" i="18"/>
  <c r="AN4" i="18"/>
  <c r="AM4" i="18"/>
  <c r="AL4" i="18"/>
  <c r="AK4" i="18"/>
  <c r="AJ4" i="18"/>
  <c r="AI4" i="18"/>
  <c r="AH4" i="18"/>
  <c r="AG4" i="18"/>
  <c r="AF4" i="18"/>
  <c r="AE4" i="18"/>
  <c r="AQ115" i="18"/>
  <c r="AP115" i="18"/>
  <c r="AO115" i="18"/>
  <c r="AN115" i="18"/>
  <c r="AM115" i="18"/>
  <c r="AL115" i="18"/>
  <c r="AK115" i="18"/>
  <c r="AJ115" i="18"/>
  <c r="AI115" i="18"/>
  <c r="AH115" i="18"/>
  <c r="AG115" i="18"/>
  <c r="AF115" i="18"/>
  <c r="AE115" i="18"/>
  <c r="AQ670" i="18"/>
  <c r="AP670" i="18"/>
  <c r="AO670" i="18"/>
  <c r="AN670" i="18"/>
  <c r="AM670" i="18"/>
  <c r="AL670" i="18"/>
  <c r="AK670" i="18"/>
  <c r="AJ670" i="18"/>
  <c r="AI670" i="18"/>
  <c r="AH670" i="18"/>
  <c r="AG670" i="18"/>
  <c r="AF670" i="18"/>
  <c r="AE670" i="18"/>
  <c r="AQ448" i="18"/>
  <c r="AP448" i="18"/>
  <c r="AO448" i="18"/>
  <c r="AN448" i="18"/>
  <c r="AM448" i="18"/>
  <c r="AL448" i="18"/>
  <c r="AK448" i="18"/>
  <c r="AJ448" i="18"/>
  <c r="AI448" i="18"/>
  <c r="AH448" i="18"/>
  <c r="AG448" i="18"/>
  <c r="AF448" i="18"/>
  <c r="AE448" i="18"/>
  <c r="AQ559" i="18"/>
  <c r="AP559" i="18"/>
  <c r="AO559" i="18"/>
  <c r="AN559" i="18"/>
  <c r="AM559" i="18"/>
  <c r="AL559" i="18"/>
  <c r="AK559" i="18"/>
  <c r="AJ559" i="18"/>
  <c r="AI559" i="18"/>
  <c r="AH559" i="18"/>
  <c r="AG559" i="18"/>
  <c r="AF559" i="18"/>
  <c r="AE559" i="18"/>
  <c r="AQ225" i="18"/>
  <c r="AP225" i="18"/>
  <c r="AO225" i="18"/>
  <c r="AN225" i="18"/>
  <c r="AM225" i="18"/>
  <c r="AL225" i="18"/>
  <c r="AK225" i="18"/>
  <c r="AJ225" i="18"/>
  <c r="AI225" i="18"/>
  <c r="AH225" i="18"/>
  <c r="AG225" i="18"/>
  <c r="AF225" i="18"/>
  <c r="AE225" i="18"/>
  <c r="AQ780" i="18"/>
  <c r="AP780" i="18"/>
  <c r="AO780" i="18"/>
  <c r="AN780" i="18"/>
  <c r="AM780" i="18"/>
  <c r="AL780" i="18"/>
  <c r="AK780" i="18"/>
  <c r="AJ780" i="18"/>
  <c r="AI780" i="18"/>
  <c r="AH780" i="18"/>
  <c r="AG780" i="18"/>
  <c r="AF780" i="18"/>
  <c r="AE780" i="18"/>
  <c r="AQ336" i="18"/>
  <c r="AP336" i="18"/>
  <c r="AO336" i="18"/>
  <c r="AN336" i="18"/>
  <c r="AM336" i="18"/>
  <c r="AL336" i="18"/>
  <c r="AK336" i="18"/>
  <c r="AJ336" i="18"/>
  <c r="AI336" i="18"/>
  <c r="AH336" i="18"/>
  <c r="AG336" i="18"/>
  <c r="AF336" i="18"/>
  <c r="AE336" i="18"/>
  <c r="AQ3" i="18"/>
  <c r="AP3" i="18"/>
  <c r="AO3" i="18"/>
  <c r="AN3" i="18"/>
  <c r="AM3" i="18"/>
  <c r="AL3" i="18"/>
  <c r="AK3" i="18"/>
  <c r="AJ3" i="18"/>
  <c r="AI3" i="18"/>
  <c r="AH3" i="18"/>
  <c r="AG3" i="18"/>
  <c r="AF3" i="18"/>
  <c r="AE3" i="18"/>
  <c r="AQ114" i="18"/>
  <c r="AP114" i="18"/>
  <c r="AO114" i="18"/>
  <c r="AN114" i="18"/>
  <c r="AM114" i="18"/>
  <c r="AL114" i="18"/>
  <c r="AK114" i="18"/>
  <c r="AJ114" i="18"/>
  <c r="AI114" i="18"/>
  <c r="AH114" i="18"/>
  <c r="AG114" i="18"/>
  <c r="AF114" i="18"/>
  <c r="AE114" i="18"/>
  <c r="AQ669" i="18"/>
  <c r="AP669" i="18"/>
  <c r="AO669" i="18"/>
  <c r="AN669" i="18"/>
  <c r="AM669" i="18"/>
  <c r="AL669" i="18"/>
  <c r="AK669" i="18"/>
  <c r="AJ669" i="18"/>
  <c r="AI669" i="18"/>
  <c r="AH669" i="18"/>
  <c r="AG669" i="18"/>
  <c r="AF669" i="18"/>
  <c r="AE669" i="18"/>
  <c r="AQ447" i="18"/>
  <c r="AP447" i="18"/>
  <c r="AO447" i="18"/>
  <c r="AN447" i="18"/>
  <c r="AM447" i="18"/>
  <c r="AL447" i="18"/>
  <c r="AK447" i="18"/>
  <c r="AJ447" i="18"/>
  <c r="AI447" i="18"/>
  <c r="AH447" i="18"/>
  <c r="AG447" i="18"/>
  <c r="AF447" i="18"/>
  <c r="AE447" i="18"/>
  <c r="AQ558" i="18"/>
  <c r="AP558" i="18"/>
  <c r="AO558" i="18"/>
  <c r="AN558" i="18"/>
  <c r="AM558" i="18"/>
  <c r="AL558" i="18"/>
  <c r="AK558" i="18"/>
  <c r="AJ558" i="18"/>
  <c r="AI558" i="18"/>
  <c r="AH558" i="18"/>
  <c r="AG558" i="18"/>
  <c r="AF558" i="18"/>
  <c r="AE558" i="18"/>
  <c r="AQ327" i="18"/>
  <c r="AP327" i="18"/>
  <c r="AO327" i="18"/>
  <c r="AN327" i="18"/>
  <c r="AM327" i="18"/>
  <c r="AL327" i="18"/>
  <c r="AK327" i="18"/>
  <c r="AJ327" i="18"/>
  <c r="AI327" i="18"/>
  <c r="AH327" i="18"/>
  <c r="AG327" i="18"/>
  <c r="AF327" i="18"/>
  <c r="AE327" i="18"/>
  <c r="AQ882" i="18"/>
  <c r="AP882" i="18"/>
  <c r="AO882" i="18"/>
  <c r="AN882" i="18"/>
  <c r="AM882" i="18"/>
  <c r="AL882" i="18"/>
  <c r="AK882" i="18"/>
  <c r="AJ882" i="18"/>
  <c r="AI882" i="18"/>
  <c r="AH882" i="18"/>
  <c r="AG882" i="18"/>
  <c r="AF882" i="18"/>
  <c r="AE882" i="18"/>
  <c r="AQ438" i="18"/>
  <c r="AP438" i="18"/>
  <c r="AO438" i="18"/>
  <c r="AN438" i="18"/>
  <c r="AM438" i="18"/>
  <c r="AL438" i="18"/>
  <c r="AK438" i="18"/>
  <c r="AJ438" i="18"/>
  <c r="AI438" i="18"/>
  <c r="AH438" i="18"/>
  <c r="AG438" i="18"/>
  <c r="AF438" i="18"/>
  <c r="AE438" i="18"/>
  <c r="AQ105" i="18"/>
  <c r="AP105" i="18"/>
  <c r="AO105" i="18"/>
  <c r="AN105" i="18"/>
  <c r="AM105" i="18"/>
  <c r="AL105" i="18"/>
  <c r="AK105" i="18"/>
  <c r="AJ105" i="18"/>
  <c r="AI105" i="18"/>
  <c r="AH105" i="18"/>
  <c r="AG105" i="18"/>
  <c r="AF105" i="18"/>
  <c r="AE105" i="18"/>
  <c r="AQ216" i="18"/>
  <c r="AP216" i="18"/>
  <c r="AO216" i="18"/>
  <c r="AN216" i="18"/>
  <c r="AM216" i="18"/>
  <c r="AL216" i="18"/>
  <c r="AK216" i="18"/>
  <c r="AJ216" i="18"/>
  <c r="AI216" i="18"/>
  <c r="AH216" i="18"/>
  <c r="AG216" i="18"/>
  <c r="AF216" i="18"/>
  <c r="AE216" i="18"/>
  <c r="AQ771" i="18"/>
  <c r="AP771" i="18"/>
  <c r="AO771" i="18"/>
  <c r="AN771" i="18"/>
  <c r="AM771" i="18"/>
  <c r="AL771" i="18"/>
  <c r="AK771" i="18"/>
  <c r="AJ771" i="18"/>
  <c r="AI771" i="18"/>
  <c r="AH771" i="18"/>
  <c r="AG771" i="18"/>
  <c r="AF771" i="18"/>
  <c r="AE771" i="18"/>
  <c r="AQ549" i="18"/>
  <c r="AP549" i="18"/>
  <c r="AO549" i="18"/>
  <c r="AN549" i="18"/>
  <c r="AM549" i="18"/>
  <c r="AL549" i="18"/>
  <c r="AK549" i="18"/>
  <c r="AJ549" i="18"/>
  <c r="AI549" i="18"/>
  <c r="AH549" i="18"/>
  <c r="AG549" i="18"/>
  <c r="AF549" i="18"/>
  <c r="AE549" i="18"/>
  <c r="AQ660" i="18"/>
  <c r="AP660" i="18"/>
  <c r="AO660" i="18"/>
  <c r="AN660" i="18"/>
  <c r="AM660" i="18"/>
  <c r="AL660" i="18"/>
  <c r="AK660" i="18"/>
  <c r="AJ660" i="18"/>
  <c r="AI660" i="18"/>
  <c r="AH660" i="18"/>
  <c r="AG660" i="18"/>
  <c r="AF660" i="18"/>
  <c r="AE660" i="18"/>
  <c r="AQ326" i="18"/>
  <c r="AP326" i="18"/>
  <c r="AO326" i="18"/>
  <c r="AN326" i="18"/>
  <c r="AM326" i="18"/>
  <c r="AL326" i="18"/>
  <c r="AK326" i="18"/>
  <c r="AJ326" i="18"/>
  <c r="AI326" i="18"/>
  <c r="AH326" i="18"/>
  <c r="AG326" i="18"/>
  <c r="AF326" i="18"/>
  <c r="AE326" i="18"/>
  <c r="AQ881" i="18"/>
  <c r="AP881" i="18"/>
  <c r="AO881" i="18"/>
  <c r="AN881" i="18"/>
  <c r="AM881" i="18"/>
  <c r="AL881" i="18"/>
  <c r="AK881" i="18"/>
  <c r="AJ881" i="18"/>
  <c r="AI881" i="18"/>
  <c r="AH881" i="18"/>
  <c r="AG881" i="18"/>
  <c r="AF881" i="18"/>
  <c r="AE881" i="18"/>
  <c r="AQ437" i="18"/>
  <c r="AP437" i="18"/>
  <c r="AO437" i="18"/>
  <c r="AN437" i="18"/>
  <c r="AM437" i="18"/>
  <c r="AL437" i="18"/>
  <c r="AK437" i="18"/>
  <c r="AJ437" i="18"/>
  <c r="AI437" i="18"/>
  <c r="AH437" i="18"/>
  <c r="AG437" i="18"/>
  <c r="AF437" i="18"/>
  <c r="AE437" i="18"/>
  <c r="AQ104" i="18"/>
  <c r="AP104" i="18"/>
  <c r="AO104" i="18"/>
  <c r="AN104" i="18"/>
  <c r="AM104" i="18"/>
  <c r="AL104" i="18"/>
  <c r="AK104" i="18"/>
  <c r="AJ104" i="18"/>
  <c r="AI104" i="18"/>
  <c r="AH104" i="18"/>
  <c r="AG104" i="18"/>
  <c r="AF104" i="18"/>
  <c r="AE104" i="18"/>
  <c r="AQ215" i="18"/>
  <c r="AP215" i="18"/>
  <c r="AO215" i="18"/>
  <c r="AN215" i="18"/>
  <c r="AM215" i="18"/>
  <c r="AL215" i="18"/>
  <c r="AK215" i="18"/>
  <c r="AJ215" i="18"/>
  <c r="AI215" i="18"/>
  <c r="AH215" i="18"/>
  <c r="AG215" i="18"/>
  <c r="AF215" i="18"/>
  <c r="AE215" i="18"/>
  <c r="AQ770" i="18"/>
  <c r="AP770" i="18"/>
  <c r="AO770" i="18"/>
  <c r="AN770" i="18"/>
  <c r="AM770" i="18"/>
  <c r="AL770" i="18"/>
  <c r="AK770" i="18"/>
  <c r="AJ770" i="18"/>
  <c r="AI770" i="18"/>
  <c r="AH770" i="18"/>
  <c r="AG770" i="18"/>
  <c r="AF770" i="18"/>
  <c r="AE770" i="18"/>
  <c r="AQ548" i="18"/>
  <c r="AP548" i="18"/>
  <c r="AO548" i="18"/>
  <c r="AN548" i="18"/>
  <c r="AM548" i="18"/>
  <c r="AL548" i="18"/>
  <c r="AK548" i="18"/>
  <c r="AJ548" i="18"/>
  <c r="AI548" i="18"/>
  <c r="AH548" i="18"/>
  <c r="AG548" i="18"/>
  <c r="AF548" i="18"/>
  <c r="AE548" i="18"/>
  <c r="AQ659" i="18"/>
  <c r="AP659" i="18"/>
  <c r="AO659" i="18"/>
  <c r="AN659" i="18"/>
  <c r="AM659" i="18"/>
  <c r="AL659" i="18"/>
  <c r="AK659" i="18"/>
  <c r="AJ659" i="18"/>
  <c r="AI659" i="18"/>
  <c r="AH659" i="18"/>
  <c r="AG659" i="18"/>
  <c r="AF659" i="18"/>
  <c r="AE659" i="18"/>
  <c r="AQ325" i="18"/>
  <c r="AP325" i="18"/>
  <c r="AO325" i="18"/>
  <c r="AN325" i="18"/>
  <c r="AM325" i="18"/>
  <c r="AL325" i="18"/>
  <c r="AK325" i="18"/>
  <c r="AJ325" i="18"/>
  <c r="AI325" i="18"/>
  <c r="AH325" i="18"/>
  <c r="AG325" i="18"/>
  <c r="AF325" i="18"/>
  <c r="AE325" i="18"/>
  <c r="AQ880" i="18"/>
  <c r="AP880" i="18"/>
  <c r="AO880" i="18"/>
  <c r="AN880" i="18"/>
  <c r="AM880" i="18"/>
  <c r="AL880" i="18"/>
  <c r="AK880" i="18"/>
  <c r="AJ880" i="18"/>
  <c r="AI880" i="18"/>
  <c r="AH880" i="18"/>
  <c r="AG880" i="18"/>
  <c r="AF880" i="18"/>
  <c r="AE880" i="18"/>
  <c r="AQ436" i="18"/>
  <c r="AP436" i="18"/>
  <c r="AO436" i="18"/>
  <c r="AN436" i="18"/>
  <c r="AM436" i="18"/>
  <c r="AL436" i="18"/>
  <c r="AK436" i="18"/>
  <c r="AJ436" i="18"/>
  <c r="AI436" i="18"/>
  <c r="AH436" i="18"/>
  <c r="AG436" i="18"/>
  <c r="AF436" i="18"/>
  <c r="AE436" i="18"/>
  <c r="AQ103" i="18"/>
  <c r="AP103" i="18"/>
  <c r="AO103" i="18"/>
  <c r="AN103" i="18"/>
  <c r="AM103" i="18"/>
  <c r="AL103" i="18"/>
  <c r="AK103" i="18"/>
  <c r="AJ103" i="18"/>
  <c r="AI103" i="18"/>
  <c r="AH103" i="18"/>
  <c r="AG103" i="18"/>
  <c r="AF103" i="18"/>
  <c r="AE103" i="18"/>
  <c r="AQ214" i="18"/>
  <c r="AP214" i="18"/>
  <c r="AO214" i="18"/>
  <c r="AN214" i="18"/>
  <c r="AM214" i="18"/>
  <c r="AL214" i="18"/>
  <c r="AK214" i="18"/>
  <c r="AJ214" i="18"/>
  <c r="AI214" i="18"/>
  <c r="AH214" i="18"/>
  <c r="AG214" i="18"/>
  <c r="AF214" i="18"/>
  <c r="AE214" i="18"/>
  <c r="AQ769" i="18"/>
  <c r="AP769" i="18"/>
  <c r="AO769" i="18"/>
  <c r="AN769" i="18"/>
  <c r="AM769" i="18"/>
  <c r="AL769" i="18"/>
  <c r="AK769" i="18"/>
  <c r="AJ769" i="18"/>
  <c r="AI769" i="18"/>
  <c r="AH769" i="18"/>
  <c r="AG769" i="18"/>
  <c r="AF769" i="18"/>
  <c r="AE769" i="18"/>
  <c r="AQ547" i="18"/>
  <c r="AP547" i="18"/>
  <c r="AO547" i="18"/>
  <c r="AN547" i="18"/>
  <c r="AM547" i="18"/>
  <c r="AL547" i="18"/>
  <c r="AK547" i="18"/>
  <c r="AJ547" i="18"/>
  <c r="AI547" i="18"/>
  <c r="AH547" i="18"/>
  <c r="AG547" i="18"/>
  <c r="AF547" i="18"/>
  <c r="AE547" i="18"/>
  <c r="AQ658" i="18"/>
  <c r="AP658" i="18"/>
  <c r="AO658" i="18"/>
  <c r="AN658" i="18"/>
  <c r="AM658" i="18"/>
  <c r="AL658" i="18"/>
  <c r="AK658" i="18"/>
  <c r="AJ658" i="18"/>
  <c r="AI658" i="18"/>
  <c r="AH658" i="18"/>
  <c r="AG658" i="18"/>
  <c r="AF658" i="18"/>
  <c r="AE658" i="18"/>
  <c r="AQ324" i="18"/>
  <c r="AP324" i="18"/>
  <c r="AO324" i="18"/>
  <c r="AN324" i="18"/>
  <c r="AM324" i="18"/>
  <c r="AL324" i="18"/>
  <c r="AK324" i="18"/>
  <c r="AJ324" i="18"/>
  <c r="AI324" i="18"/>
  <c r="AH324" i="18"/>
  <c r="AG324" i="18"/>
  <c r="AF324" i="18"/>
  <c r="AE324" i="18"/>
  <c r="AQ879" i="18"/>
  <c r="AP879" i="18"/>
  <c r="AO879" i="18"/>
  <c r="AN879" i="18"/>
  <c r="AM879" i="18"/>
  <c r="AL879" i="18"/>
  <c r="AK879" i="18"/>
  <c r="AJ879" i="18"/>
  <c r="AI879" i="18"/>
  <c r="AH879" i="18"/>
  <c r="AG879" i="18"/>
  <c r="AF879" i="18"/>
  <c r="AE879" i="18"/>
  <c r="AQ435" i="18"/>
  <c r="AP435" i="18"/>
  <c r="AO435" i="18"/>
  <c r="AN435" i="18"/>
  <c r="AM435" i="18"/>
  <c r="AL435" i="18"/>
  <c r="AK435" i="18"/>
  <c r="AJ435" i="18"/>
  <c r="AI435" i="18"/>
  <c r="AH435" i="18"/>
  <c r="AG435" i="18"/>
  <c r="AF435" i="18"/>
  <c r="AE435" i="18"/>
  <c r="AQ102" i="18"/>
  <c r="AP102" i="18"/>
  <c r="AO102" i="18"/>
  <c r="AN102" i="18"/>
  <c r="AM102" i="18"/>
  <c r="AL102" i="18"/>
  <c r="AK102" i="18"/>
  <c r="AJ102" i="18"/>
  <c r="AI102" i="18"/>
  <c r="AH102" i="18"/>
  <c r="AG102" i="18"/>
  <c r="AF102" i="18"/>
  <c r="AE102" i="18"/>
  <c r="AQ213" i="18"/>
  <c r="AP213" i="18"/>
  <c r="AO213" i="18"/>
  <c r="AN213" i="18"/>
  <c r="AM213" i="18"/>
  <c r="AL213" i="18"/>
  <c r="AK213" i="18"/>
  <c r="AJ213" i="18"/>
  <c r="AI213" i="18"/>
  <c r="AH213" i="18"/>
  <c r="AG213" i="18"/>
  <c r="AF213" i="18"/>
  <c r="AE213" i="18"/>
  <c r="AQ768" i="18"/>
  <c r="AP768" i="18"/>
  <c r="AO768" i="18"/>
  <c r="AN768" i="18"/>
  <c r="AM768" i="18"/>
  <c r="AL768" i="18"/>
  <c r="AK768" i="18"/>
  <c r="AJ768" i="18"/>
  <c r="AI768" i="18"/>
  <c r="AH768" i="18"/>
  <c r="AG768" i="18"/>
  <c r="AF768" i="18"/>
  <c r="AE768" i="18"/>
  <c r="AQ546" i="18"/>
  <c r="AP546" i="18"/>
  <c r="AO546" i="18"/>
  <c r="AN546" i="18"/>
  <c r="AM546" i="18"/>
  <c r="AL546" i="18"/>
  <c r="AK546" i="18"/>
  <c r="AJ546" i="18"/>
  <c r="AI546" i="18"/>
  <c r="AH546" i="18"/>
  <c r="AG546" i="18"/>
  <c r="AF546" i="18"/>
  <c r="AE546" i="18"/>
  <c r="AQ657" i="18"/>
  <c r="AP657" i="18"/>
  <c r="AO657" i="18"/>
  <c r="AN657" i="18"/>
  <c r="AM657" i="18"/>
  <c r="AL657" i="18"/>
  <c r="AK657" i="18"/>
  <c r="AJ657" i="18"/>
  <c r="AI657" i="18"/>
  <c r="AH657" i="18"/>
  <c r="AG657" i="18"/>
  <c r="AF657" i="18"/>
  <c r="AE657" i="18"/>
  <c r="AQ323" i="18"/>
  <c r="AP323" i="18"/>
  <c r="AO323" i="18"/>
  <c r="AN323" i="18"/>
  <c r="AM323" i="18"/>
  <c r="AL323" i="18"/>
  <c r="AK323" i="18"/>
  <c r="AJ323" i="18"/>
  <c r="AI323" i="18"/>
  <c r="AH323" i="18"/>
  <c r="AG323" i="18"/>
  <c r="AF323" i="18"/>
  <c r="AE323" i="18"/>
  <c r="AQ878" i="18"/>
  <c r="AP878" i="18"/>
  <c r="AO878" i="18"/>
  <c r="AN878" i="18"/>
  <c r="AM878" i="18"/>
  <c r="AL878" i="18"/>
  <c r="AK878" i="18"/>
  <c r="AJ878" i="18"/>
  <c r="AI878" i="18"/>
  <c r="AH878" i="18"/>
  <c r="AG878" i="18"/>
  <c r="AF878" i="18"/>
  <c r="AE878" i="18"/>
  <c r="AQ434" i="18"/>
  <c r="AP434" i="18"/>
  <c r="AO434" i="18"/>
  <c r="AN434" i="18"/>
  <c r="AM434" i="18"/>
  <c r="AL434" i="18"/>
  <c r="AK434" i="18"/>
  <c r="AJ434" i="18"/>
  <c r="AI434" i="18"/>
  <c r="AH434" i="18"/>
  <c r="AG434" i="18"/>
  <c r="AF434" i="18"/>
  <c r="AE434" i="18"/>
  <c r="AQ101" i="18"/>
  <c r="AP101" i="18"/>
  <c r="AO101" i="18"/>
  <c r="AN101" i="18"/>
  <c r="AM101" i="18"/>
  <c r="AL101" i="18"/>
  <c r="AK101" i="18"/>
  <c r="AJ101" i="18"/>
  <c r="AI101" i="18"/>
  <c r="AH101" i="18"/>
  <c r="AG101" i="18"/>
  <c r="AF101" i="18"/>
  <c r="AE101" i="18"/>
  <c r="AQ212" i="18"/>
  <c r="AP212" i="18"/>
  <c r="AO212" i="18"/>
  <c r="AN212" i="18"/>
  <c r="AM212" i="18"/>
  <c r="AL212" i="18"/>
  <c r="AK212" i="18"/>
  <c r="AJ212" i="18"/>
  <c r="AI212" i="18"/>
  <c r="AH212" i="18"/>
  <c r="AG212" i="18"/>
  <c r="AF212" i="18"/>
  <c r="AE212" i="18"/>
  <c r="AQ767" i="18"/>
  <c r="AP767" i="18"/>
  <c r="AO767" i="18"/>
  <c r="AN767" i="18"/>
  <c r="AM767" i="18"/>
  <c r="AL767" i="18"/>
  <c r="AK767" i="18"/>
  <c r="AJ767" i="18"/>
  <c r="AI767" i="18"/>
  <c r="AH767" i="18"/>
  <c r="AG767" i="18"/>
  <c r="AF767" i="18"/>
  <c r="AE767" i="18"/>
  <c r="AQ545" i="18"/>
  <c r="AP545" i="18"/>
  <c r="AO545" i="18"/>
  <c r="AN545" i="18"/>
  <c r="AM545" i="18"/>
  <c r="AL545" i="18"/>
  <c r="AK545" i="18"/>
  <c r="AJ545" i="18"/>
  <c r="AI545" i="18"/>
  <c r="AH545" i="18"/>
  <c r="AG545" i="18"/>
  <c r="AF545" i="18"/>
  <c r="AE545" i="18"/>
  <c r="AQ656" i="18"/>
  <c r="AP656" i="18"/>
  <c r="AO656" i="18"/>
  <c r="AN656" i="18"/>
  <c r="AM656" i="18"/>
  <c r="AL656" i="18"/>
  <c r="AK656" i="18"/>
  <c r="AJ656" i="18"/>
  <c r="AI656" i="18"/>
  <c r="AH656" i="18"/>
  <c r="AG656" i="18"/>
  <c r="AF656" i="18"/>
  <c r="AE656" i="18"/>
  <c r="AQ322" i="18"/>
  <c r="AP322" i="18"/>
  <c r="AO322" i="18"/>
  <c r="AN322" i="18"/>
  <c r="AM322" i="18"/>
  <c r="AL322" i="18"/>
  <c r="AK322" i="18"/>
  <c r="AJ322" i="18"/>
  <c r="AI322" i="18"/>
  <c r="AH322" i="18"/>
  <c r="AG322" i="18"/>
  <c r="AF322" i="18"/>
  <c r="AE322" i="18"/>
  <c r="AQ877" i="18"/>
  <c r="AP877" i="18"/>
  <c r="AO877" i="18"/>
  <c r="AN877" i="18"/>
  <c r="AM877" i="18"/>
  <c r="AL877" i="18"/>
  <c r="AK877" i="18"/>
  <c r="AJ877" i="18"/>
  <c r="AI877" i="18"/>
  <c r="AH877" i="18"/>
  <c r="AG877" i="18"/>
  <c r="AF877" i="18"/>
  <c r="AE877" i="18"/>
  <c r="AQ433" i="18"/>
  <c r="AP433" i="18"/>
  <c r="AO433" i="18"/>
  <c r="AN433" i="18"/>
  <c r="AM433" i="18"/>
  <c r="AL433" i="18"/>
  <c r="AK433" i="18"/>
  <c r="AJ433" i="18"/>
  <c r="AI433" i="18"/>
  <c r="AH433" i="18"/>
  <c r="AG433" i="18"/>
  <c r="AF433" i="18"/>
  <c r="AE433" i="18"/>
  <c r="AQ100" i="18"/>
  <c r="AP100" i="18"/>
  <c r="AO100" i="18"/>
  <c r="AN100" i="18"/>
  <c r="AM100" i="18"/>
  <c r="AL100" i="18"/>
  <c r="AK100" i="18"/>
  <c r="AJ100" i="18"/>
  <c r="AI100" i="18"/>
  <c r="AH100" i="18"/>
  <c r="AG100" i="18"/>
  <c r="AF100" i="18"/>
  <c r="AE100" i="18"/>
  <c r="AQ211" i="18"/>
  <c r="AP211" i="18"/>
  <c r="AO211" i="18"/>
  <c r="AN211" i="18"/>
  <c r="AM211" i="18"/>
  <c r="AL211" i="18"/>
  <c r="AK211" i="18"/>
  <c r="AJ211" i="18"/>
  <c r="AI211" i="18"/>
  <c r="AH211" i="18"/>
  <c r="AG211" i="18"/>
  <c r="AF211" i="18"/>
  <c r="AE211" i="18"/>
  <c r="AQ766" i="18"/>
  <c r="AP766" i="18"/>
  <c r="AO766" i="18"/>
  <c r="AN766" i="18"/>
  <c r="AM766" i="18"/>
  <c r="AL766" i="18"/>
  <c r="AK766" i="18"/>
  <c r="AJ766" i="18"/>
  <c r="AI766" i="18"/>
  <c r="AH766" i="18"/>
  <c r="AG766" i="18"/>
  <c r="AF766" i="18"/>
  <c r="AE766" i="18"/>
  <c r="AQ544" i="18"/>
  <c r="AP544" i="18"/>
  <c r="AO544" i="18"/>
  <c r="AN544" i="18"/>
  <c r="AM544" i="18"/>
  <c r="AL544" i="18"/>
  <c r="AK544" i="18"/>
  <c r="AJ544" i="18"/>
  <c r="AI544" i="18"/>
  <c r="AH544" i="18"/>
  <c r="AG544" i="18"/>
  <c r="AF544" i="18"/>
  <c r="AE544" i="18"/>
  <c r="AQ655" i="18"/>
  <c r="AP655" i="18"/>
  <c r="AO655" i="18"/>
  <c r="AN655" i="18"/>
  <c r="AM655" i="18"/>
  <c r="AL655" i="18"/>
  <c r="AK655" i="18"/>
  <c r="AJ655" i="18"/>
  <c r="AI655" i="18"/>
  <c r="AH655" i="18"/>
  <c r="AG655" i="18"/>
  <c r="AF655" i="18"/>
  <c r="AE655" i="18"/>
  <c r="AQ321" i="18"/>
  <c r="AP321" i="18"/>
  <c r="AO321" i="18"/>
  <c r="AN321" i="18"/>
  <c r="AM321" i="18"/>
  <c r="AL321" i="18"/>
  <c r="AK321" i="18"/>
  <c r="AJ321" i="18"/>
  <c r="AI321" i="18"/>
  <c r="AH321" i="18"/>
  <c r="AG321" i="18"/>
  <c r="AF321" i="18"/>
  <c r="AE321" i="18"/>
  <c r="AQ876" i="18"/>
  <c r="AP876" i="18"/>
  <c r="AO876" i="18"/>
  <c r="AN876" i="18"/>
  <c r="AM876" i="18"/>
  <c r="AL876" i="18"/>
  <c r="AK876" i="18"/>
  <c r="AJ876" i="18"/>
  <c r="AI876" i="18"/>
  <c r="AH876" i="18"/>
  <c r="AG876" i="18"/>
  <c r="AF876" i="18"/>
  <c r="AE876" i="18"/>
  <c r="AQ432" i="18"/>
  <c r="AP432" i="18"/>
  <c r="AO432" i="18"/>
  <c r="AN432" i="18"/>
  <c r="AM432" i="18"/>
  <c r="AL432" i="18"/>
  <c r="AK432" i="18"/>
  <c r="AJ432" i="18"/>
  <c r="AI432" i="18"/>
  <c r="AH432" i="18"/>
  <c r="AG432" i="18"/>
  <c r="AF432" i="18"/>
  <c r="AE432" i="18"/>
  <c r="AQ99" i="18"/>
  <c r="AP99" i="18"/>
  <c r="AO99" i="18"/>
  <c r="AN99" i="18"/>
  <c r="AM99" i="18"/>
  <c r="AL99" i="18"/>
  <c r="AK99" i="18"/>
  <c r="AJ99" i="18"/>
  <c r="AI99" i="18"/>
  <c r="AH99" i="18"/>
  <c r="AG99" i="18"/>
  <c r="AF99" i="18"/>
  <c r="AE99" i="18"/>
  <c r="AQ210" i="18"/>
  <c r="AP210" i="18"/>
  <c r="AO210" i="18"/>
  <c r="AN210" i="18"/>
  <c r="AM210" i="18"/>
  <c r="AL210" i="18"/>
  <c r="AK210" i="18"/>
  <c r="AJ210" i="18"/>
  <c r="AI210" i="18"/>
  <c r="AH210" i="18"/>
  <c r="AG210" i="18"/>
  <c r="AF210" i="18"/>
  <c r="AE210" i="18"/>
  <c r="AQ765" i="18"/>
  <c r="AP765" i="18"/>
  <c r="AO765" i="18"/>
  <c r="AN765" i="18"/>
  <c r="AM765" i="18"/>
  <c r="AL765" i="18"/>
  <c r="AK765" i="18"/>
  <c r="AJ765" i="18"/>
  <c r="AI765" i="18"/>
  <c r="AH765" i="18"/>
  <c r="AG765" i="18"/>
  <c r="AF765" i="18"/>
  <c r="AE765" i="18"/>
  <c r="AQ543" i="18"/>
  <c r="AP543" i="18"/>
  <c r="AO543" i="18"/>
  <c r="AN543" i="18"/>
  <c r="AM543" i="18"/>
  <c r="AL543" i="18"/>
  <c r="AK543" i="18"/>
  <c r="AJ543" i="18"/>
  <c r="AI543" i="18"/>
  <c r="AH543" i="18"/>
  <c r="AG543" i="18"/>
  <c r="AF543" i="18"/>
  <c r="AE543" i="18"/>
  <c r="AQ654" i="18"/>
  <c r="AP654" i="18"/>
  <c r="AO654" i="18"/>
  <c r="AN654" i="18"/>
  <c r="AM654" i="18"/>
  <c r="AL654" i="18"/>
  <c r="AK654" i="18"/>
  <c r="AJ654" i="18"/>
  <c r="AI654" i="18"/>
  <c r="AH654" i="18"/>
  <c r="AG654" i="18"/>
  <c r="AF654" i="18"/>
  <c r="AE654" i="18"/>
  <c r="AQ320" i="18"/>
  <c r="AP320" i="18"/>
  <c r="AO320" i="18"/>
  <c r="AN320" i="18"/>
  <c r="AM320" i="18"/>
  <c r="AL320" i="18"/>
  <c r="AK320" i="18"/>
  <c r="AJ320" i="18"/>
  <c r="AI320" i="18"/>
  <c r="AH320" i="18"/>
  <c r="AG320" i="18"/>
  <c r="AF320" i="18"/>
  <c r="AE320" i="18"/>
  <c r="AQ875" i="18"/>
  <c r="AP875" i="18"/>
  <c r="AO875" i="18"/>
  <c r="AN875" i="18"/>
  <c r="AM875" i="18"/>
  <c r="AL875" i="18"/>
  <c r="AK875" i="18"/>
  <c r="AJ875" i="18"/>
  <c r="AI875" i="18"/>
  <c r="AH875" i="18"/>
  <c r="AG875" i="18"/>
  <c r="AF875" i="18"/>
  <c r="AE875" i="18"/>
  <c r="AQ431" i="18"/>
  <c r="AP431" i="18"/>
  <c r="AO431" i="18"/>
  <c r="AN431" i="18"/>
  <c r="AM431" i="18"/>
  <c r="AL431" i="18"/>
  <c r="AK431" i="18"/>
  <c r="AJ431" i="18"/>
  <c r="AI431" i="18"/>
  <c r="AH431" i="18"/>
  <c r="AG431" i="18"/>
  <c r="AF431" i="18"/>
  <c r="AE431" i="18"/>
  <c r="AQ98" i="18"/>
  <c r="AP98" i="18"/>
  <c r="AO98" i="18"/>
  <c r="AN98" i="18"/>
  <c r="AM98" i="18"/>
  <c r="AL98" i="18"/>
  <c r="AK98" i="18"/>
  <c r="AJ98" i="18"/>
  <c r="AI98" i="18"/>
  <c r="AH98" i="18"/>
  <c r="AG98" i="18"/>
  <c r="AF98" i="18"/>
  <c r="AE98" i="18"/>
  <c r="AQ209" i="18"/>
  <c r="AP209" i="18"/>
  <c r="AO209" i="18"/>
  <c r="AN209" i="18"/>
  <c r="AM209" i="18"/>
  <c r="AL209" i="18"/>
  <c r="AK209" i="18"/>
  <c r="AJ209" i="18"/>
  <c r="AI209" i="18"/>
  <c r="AH209" i="18"/>
  <c r="AG209" i="18"/>
  <c r="AF209" i="18"/>
  <c r="AE209" i="18"/>
  <c r="AQ764" i="18"/>
  <c r="AP764" i="18"/>
  <c r="AO764" i="18"/>
  <c r="AN764" i="18"/>
  <c r="AM764" i="18"/>
  <c r="AL764" i="18"/>
  <c r="AK764" i="18"/>
  <c r="AJ764" i="18"/>
  <c r="AI764" i="18"/>
  <c r="AH764" i="18"/>
  <c r="AG764" i="18"/>
  <c r="AF764" i="18"/>
  <c r="AE764" i="18"/>
  <c r="AQ542" i="18"/>
  <c r="AP542" i="18"/>
  <c r="AO542" i="18"/>
  <c r="AN542" i="18"/>
  <c r="AM542" i="18"/>
  <c r="AL542" i="18"/>
  <c r="AK542" i="18"/>
  <c r="AJ542" i="18"/>
  <c r="AI542" i="18"/>
  <c r="AH542" i="18"/>
  <c r="AG542" i="18"/>
  <c r="AF542" i="18"/>
  <c r="AE542" i="18"/>
  <c r="AQ653" i="18"/>
  <c r="AP653" i="18"/>
  <c r="AO653" i="18"/>
  <c r="AN653" i="18"/>
  <c r="AM653" i="18"/>
  <c r="AL653" i="18"/>
  <c r="AK653" i="18"/>
  <c r="AJ653" i="18"/>
  <c r="AI653" i="18"/>
  <c r="AH653" i="18"/>
  <c r="AG653" i="18"/>
  <c r="AF653" i="18"/>
  <c r="AE653" i="18"/>
  <c r="AQ319" i="18"/>
  <c r="AP319" i="18"/>
  <c r="AO319" i="18"/>
  <c r="AN319" i="18"/>
  <c r="AM319" i="18"/>
  <c r="AL319" i="18"/>
  <c r="AK319" i="18"/>
  <c r="AJ319" i="18"/>
  <c r="AI319" i="18"/>
  <c r="AH319" i="18"/>
  <c r="AG319" i="18"/>
  <c r="AF319" i="18"/>
  <c r="AE319" i="18"/>
  <c r="AQ874" i="18"/>
  <c r="AP874" i="18"/>
  <c r="AO874" i="18"/>
  <c r="AN874" i="18"/>
  <c r="AM874" i="18"/>
  <c r="AL874" i="18"/>
  <c r="AK874" i="18"/>
  <c r="AJ874" i="18"/>
  <c r="AI874" i="18"/>
  <c r="AH874" i="18"/>
  <c r="AG874" i="18"/>
  <c r="AF874" i="18"/>
  <c r="AE874" i="18"/>
  <c r="AQ430" i="18"/>
  <c r="AP430" i="18"/>
  <c r="AO430" i="18"/>
  <c r="AN430" i="18"/>
  <c r="AM430" i="18"/>
  <c r="AL430" i="18"/>
  <c r="AK430" i="18"/>
  <c r="AJ430" i="18"/>
  <c r="AI430" i="18"/>
  <c r="AH430" i="18"/>
  <c r="AG430" i="18"/>
  <c r="AF430" i="18"/>
  <c r="AE430" i="18"/>
  <c r="AQ97" i="18"/>
  <c r="AP97" i="18"/>
  <c r="AO97" i="18"/>
  <c r="AN97" i="18"/>
  <c r="AM97" i="18"/>
  <c r="AL97" i="18"/>
  <c r="AK97" i="18"/>
  <c r="AJ97" i="18"/>
  <c r="AI97" i="18"/>
  <c r="AH97" i="18"/>
  <c r="AG97" i="18"/>
  <c r="AF97" i="18"/>
  <c r="AE97" i="18"/>
  <c r="AQ208" i="18"/>
  <c r="AP208" i="18"/>
  <c r="AO208" i="18"/>
  <c r="AN208" i="18"/>
  <c r="AM208" i="18"/>
  <c r="AL208" i="18"/>
  <c r="AK208" i="18"/>
  <c r="AJ208" i="18"/>
  <c r="AI208" i="18"/>
  <c r="AH208" i="18"/>
  <c r="AG208" i="18"/>
  <c r="AF208" i="18"/>
  <c r="AE208" i="18"/>
  <c r="AQ763" i="18"/>
  <c r="AP763" i="18"/>
  <c r="AO763" i="18"/>
  <c r="AN763" i="18"/>
  <c r="AM763" i="18"/>
  <c r="AL763" i="18"/>
  <c r="AK763" i="18"/>
  <c r="AJ763" i="18"/>
  <c r="AI763" i="18"/>
  <c r="AH763" i="18"/>
  <c r="AG763" i="18"/>
  <c r="AF763" i="18"/>
  <c r="AE763" i="18"/>
  <c r="AQ541" i="18"/>
  <c r="AP541" i="18"/>
  <c r="AO541" i="18"/>
  <c r="AN541" i="18"/>
  <c r="AM541" i="18"/>
  <c r="AL541" i="18"/>
  <c r="AK541" i="18"/>
  <c r="AJ541" i="18"/>
  <c r="AI541" i="18"/>
  <c r="AH541" i="18"/>
  <c r="AG541" i="18"/>
  <c r="AF541" i="18"/>
  <c r="AE541" i="18"/>
  <c r="AQ652" i="18"/>
  <c r="AP652" i="18"/>
  <c r="AO652" i="18"/>
  <c r="AN652" i="18"/>
  <c r="AM652" i="18"/>
  <c r="AL652" i="18"/>
  <c r="AK652" i="18"/>
  <c r="AJ652" i="18"/>
  <c r="AI652" i="18"/>
  <c r="AH652" i="18"/>
  <c r="AG652" i="18"/>
  <c r="AF652" i="18"/>
  <c r="AE652" i="18"/>
  <c r="AQ318" i="18"/>
  <c r="AP318" i="18"/>
  <c r="AO318" i="18"/>
  <c r="AN318" i="18"/>
  <c r="AM318" i="18"/>
  <c r="AL318" i="18"/>
  <c r="AK318" i="18"/>
  <c r="AJ318" i="18"/>
  <c r="AI318" i="18"/>
  <c r="AH318" i="18"/>
  <c r="AG318" i="18"/>
  <c r="AF318" i="18"/>
  <c r="AE318" i="18"/>
  <c r="AQ873" i="18"/>
  <c r="AP873" i="18"/>
  <c r="AO873" i="18"/>
  <c r="AN873" i="18"/>
  <c r="AM873" i="18"/>
  <c r="AL873" i="18"/>
  <c r="AK873" i="18"/>
  <c r="AJ873" i="18"/>
  <c r="AI873" i="18"/>
  <c r="AH873" i="18"/>
  <c r="AG873" i="18"/>
  <c r="AF873" i="18"/>
  <c r="AE873" i="18"/>
  <c r="AQ429" i="18"/>
  <c r="AP429" i="18"/>
  <c r="AO429" i="18"/>
  <c r="AN429" i="18"/>
  <c r="AM429" i="18"/>
  <c r="AL429" i="18"/>
  <c r="AK429" i="18"/>
  <c r="AJ429" i="18"/>
  <c r="AI429" i="18"/>
  <c r="AH429" i="18"/>
  <c r="AG429" i="18"/>
  <c r="AF429" i="18"/>
  <c r="AE429" i="18"/>
  <c r="AQ96" i="18"/>
  <c r="AP96" i="18"/>
  <c r="AO96" i="18"/>
  <c r="AN96" i="18"/>
  <c r="AM96" i="18"/>
  <c r="AL96" i="18"/>
  <c r="AK96" i="18"/>
  <c r="AJ96" i="18"/>
  <c r="AI96" i="18"/>
  <c r="AH96" i="18"/>
  <c r="AG96" i="18"/>
  <c r="AF96" i="18"/>
  <c r="AE96" i="18"/>
  <c r="AQ207" i="18"/>
  <c r="AP207" i="18"/>
  <c r="AO207" i="18"/>
  <c r="AN207" i="18"/>
  <c r="AM207" i="18"/>
  <c r="AL207" i="18"/>
  <c r="AK207" i="18"/>
  <c r="AJ207" i="18"/>
  <c r="AI207" i="18"/>
  <c r="AH207" i="18"/>
  <c r="AG207" i="18"/>
  <c r="AF207" i="18"/>
  <c r="AE207" i="18"/>
  <c r="AQ762" i="18"/>
  <c r="AP762" i="18"/>
  <c r="AO762" i="18"/>
  <c r="AN762" i="18"/>
  <c r="AM762" i="18"/>
  <c r="AL762" i="18"/>
  <c r="AK762" i="18"/>
  <c r="AJ762" i="18"/>
  <c r="AI762" i="18"/>
  <c r="AH762" i="18"/>
  <c r="AG762" i="18"/>
  <c r="AF762" i="18"/>
  <c r="AE762" i="18"/>
  <c r="AQ540" i="18"/>
  <c r="AP540" i="18"/>
  <c r="AO540" i="18"/>
  <c r="AN540" i="18"/>
  <c r="AM540" i="18"/>
  <c r="AL540" i="18"/>
  <c r="AK540" i="18"/>
  <c r="AJ540" i="18"/>
  <c r="AI540" i="18"/>
  <c r="AH540" i="18"/>
  <c r="AG540" i="18"/>
  <c r="AF540" i="18"/>
  <c r="AE540" i="18"/>
  <c r="AQ651" i="18"/>
  <c r="AP651" i="18"/>
  <c r="AO651" i="18"/>
  <c r="AN651" i="18"/>
  <c r="AM651" i="18"/>
  <c r="AL651" i="18"/>
  <c r="AK651" i="18"/>
  <c r="AJ651" i="18"/>
  <c r="AI651" i="18"/>
  <c r="AH651" i="18"/>
  <c r="AG651" i="18"/>
  <c r="AF651" i="18"/>
  <c r="AE651" i="18"/>
  <c r="AQ317" i="18"/>
  <c r="AP317" i="18"/>
  <c r="AO317" i="18"/>
  <c r="AN317" i="18"/>
  <c r="AM317" i="18"/>
  <c r="AL317" i="18"/>
  <c r="AK317" i="18"/>
  <c r="AJ317" i="18"/>
  <c r="AI317" i="18"/>
  <c r="AH317" i="18"/>
  <c r="AG317" i="18"/>
  <c r="AF317" i="18"/>
  <c r="AE317" i="18"/>
  <c r="AQ872" i="18"/>
  <c r="AP872" i="18"/>
  <c r="AO872" i="18"/>
  <c r="AN872" i="18"/>
  <c r="AM872" i="18"/>
  <c r="AL872" i="18"/>
  <c r="AK872" i="18"/>
  <c r="AJ872" i="18"/>
  <c r="AI872" i="18"/>
  <c r="AH872" i="18"/>
  <c r="AG872" i="18"/>
  <c r="AF872" i="18"/>
  <c r="AE872" i="18"/>
  <c r="AQ428" i="18"/>
  <c r="AP428" i="18"/>
  <c r="AO428" i="18"/>
  <c r="AN428" i="18"/>
  <c r="AM428" i="18"/>
  <c r="AL428" i="18"/>
  <c r="AK428" i="18"/>
  <c r="AJ428" i="18"/>
  <c r="AI428" i="18"/>
  <c r="AH428" i="18"/>
  <c r="AG428" i="18"/>
  <c r="AF428" i="18"/>
  <c r="AE428" i="18"/>
  <c r="AQ95" i="18"/>
  <c r="AP95" i="18"/>
  <c r="AO95" i="18"/>
  <c r="AN95" i="18"/>
  <c r="AM95" i="18"/>
  <c r="AL95" i="18"/>
  <c r="AK95" i="18"/>
  <c r="AJ95" i="18"/>
  <c r="AI95" i="18"/>
  <c r="AH95" i="18"/>
  <c r="AG95" i="18"/>
  <c r="AF95" i="18"/>
  <c r="AE95" i="18"/>
  <c r="AQ206" i="18"/>
  <c r="AP206" i="18"/>
  <c r="AO206" i="18"/>
  <c r="AN206" i="18"/>
  <c r="AM206" i="18"/>
  <c r="AL206" i="18"/>
  <c r="AK206" i="18"/>
  <c r="AJ206" i="18"/>
  <c r="AI206" i="18"/>
  <c r="AH206" i="18"/>
  <c r="AG206" i="18"/>
  <c r="AF206" i="18"/>
  <c r="AE206" i="18"/>
  <c r="AQ761" i="18"/>
  <c r="AP761" i="18"/>
  <c r="AO761" i="18"/>
  <c r="AN761" i="18"/>
  <c r="AM761" i="18"/>
  <c r="AL761" i="18"/>
  <c r="AK761" i="18"/>
  <c r="AJ761" i="18"/>
  <c r="AI761" i="18"/>
  <c r="AH761" i="18"/>
  <c r="AG761" i="18"/>
  <c r="AF761" i="18"/>
  <c r="AE761" i="18"/>
  <c r="AQ539" i="18"/>
  <c r="AP539" i="18"/>
  <c r="AO539" i="18"/>
  <c r="AN539" i="18"/>
  <c r="AM539" i="18"/>
  <c r="AL539" i="18"/>
  <c r="AK539" i="18"/>
  <c r="AJ539" i="18"/>
  <c r="AI539" i="18"/>
  <c r="AH539" i="18"/>
  <c r="AG539" i="18"/>
  <c r="AF539" i="18"/>
  <c r="AE539" i="18"/>
  <c r="AQ650" i="18"/>
  <c r="AP650" i="18"/>
  <c r="AO650" i="18"/>
  <c r="AN650" i="18"/>
  <c r="AM650" i="18"/>
  <c r="AL650" i="18"/>
  <c r="AK650" i="18"/>
  <c r="AJ650" i="18"/>
  <c r="AI650" i="18"/>
  <c r="AH650" i="18"/>
  <c r="AG650" i="18"/>
  <c r="AF650" i="18"/>
  <c r="AE650" i="18"/>
  <c r="AQ316" i="18"/>
  <c r="AP316" i="18"/>
  <c r="AO316" i="18"/>
  <c r="AN316" i="18"/>
  <c r="AM316" i="18"/>
  <c r="AL316" i="18"/>
  <c r="AK316" i="18"/>
  <c r="AJ316" i="18"/>
  <c r="AI316" i="18"/>
  <c r="AH316" i="18"/>
  <c r="AG316" i="18"/>
  <c r="AF316" i="18"/>
  <c r="AE316" i="18"/>
  <c r="AQ871" i="18"/>
  <c r="AP871" i="18"/>
  <c r="AO871" i="18"/>
  <c r="AN871" i="18"/>
  <c r="AM871" i="18"/>
  <c r="AL871" i="18"/>
  <c r="AK871" i="18"/>
  <c r="AJ871" i="18"/>
  <c r="AI871" i="18"/>
  <c r="AH871" i="18"/>
  <c r="AG871" i="18"/>
  <c r="AF871" i="18"/>
  <c r="AE871" i="18"/>
  <c r="AQ427" i="18"/>
  <c r="AP427" i="18"/>
  <c r="AO427" i="18"/>
  <c r="AN427" i="18"/>
  <c r="AM427" i="18"/>
  <c r="AL427" i="18"/>
  <c r="AK427" i="18"/>
  <c r="AJ427" i="18"/>
  <c r="AI427" i="18"/>
  <c r="AH427" i="18"/>
  <c r="AG427" i="18"/>
  <c r="AF427" i="18"/>
  <c r="AE427" i="18"/>
  <c r="AQ94" i="18"/>
  <c r="AP94" i="18"/>
  <c r="AO94" i="18"/>
  <c r="AN94" i="18"/>
  <c r="AM94" i="18"/>
  <c r="AL94" i="18"/>
  <c r="AK94" i="18"/>
  <c r="AJ94" i="18"/>
  <c r="AI94" i="18"/>
  <c r="AH94" i="18"/>
  <c r="AG94" i="18"/>
  <c r="AF94" i="18"/>
  <c r="AE94" i="18"/>
  <c r="AQ205" i="18"/>
  <c r="AP205" i="18"/>
  <c r="AO205" i="18"/>
  <c r="AN205" i="18"/>
  <c r="AM205" i="18"/>
  <c r="AL205" i="18"/>
  <c r="AK205" i="18"/>
  <c r="AJ205" i="18"/>
  <c r="AI205" i="18"/>
  <c r="AH205" i="18"/>
  <c r="AG205" i="18"/>
  <c r="AF205" i="18"/>
  <c r="AE205" i="18"/>
  <c r="AQ760" i="18"/>
  <c r="AP760" i="18"/>
  <c r="AO760" i="18"/>
  <c r="AN760" i="18"/>
  <c r="AM760" i="18"/>
  <c r="AL760" i="18"/>
  <c r="AK760" i="18"/>
  <c r="AJ760" i="18"/>
  <c r="AI760" i="18"/>
  <c r="AH760" i="18"/>
  <c r="AG760" i="18"/>
  <c r="AF760" i="18"/>
  <c r="AE760" i="18"/>
  <c r="AQ538" i="18"/>
  <c r="AP538" i="18"/>
  <c r="AO538" i="18"/>
  <c r="AN538" i="18"/>
  <c r="AM538" i="18"/>
  <c r="AL538" i="18"/>
  <c r="AK538" i="18"/>
  <c r="AJ538" i="18"/>
  <c r="AI538" i="18"/>
  <c r="AH538" i="18"/>
  <c r="AG538" i="18"/>
  <c r="AF538" i="18"/>
  <c r="AE538" i="18"/>
  <c r="AQ649" i="18"/>
  <c r="AP649" i="18"/>
  <c r="AO649" i="18"/>
  <c r="AN649" i="18"/>
  <c r="AM649" i="18"/>
  <c r="AL649" i="18"/>
  <c r="AK649" i="18"/>
  <c r="AJ649" i="18"/>
  <c r="AI649" i="18"/>
  <c r="AH649" i="18"/>
  <c r="AG649" i="18"/>
  <c r="AF649" i="18"/>
  <c r="AE649" i="18"/>
  <c r="AQ315" i="18"/>
  <c r="AP315" i="18"/>
  <c r="AO315" i="18"/>
  <c r="AN315" i="18"/>
  <c r="AM315" i="18"/>
  <c r="AL315" i="18"/>
  <c r="AK315" i="18"/>
  <c r="AJ315" i="18"/>
  <c r="AI315" i="18"/>
  <c r="AH315" i="18"/>
  <c r="AG315" i="18"/>
  <c r="AF315" i="18"/>
  <c r="AE315" i="18"/>
  <c r="AQ870" i="18"/>
  <c r="AP870" i="18"/>
  <c r="AO870" i="18"/>
  <c r="AN870" i="18"/>
  <c r="AM870" i="18"/>
  <c r="AL870" i="18"/>
  <c r="AK870" i="18"/>
  <c r="AJ870" i="18"/>
  <c r="AI870" i="18"/>
  <c r="AH870" i="18"/>
  <c r="AG870" i="18"/>
  <c r="AF870" i="18"/>
  <c r="AE870" i="18"/>
  <c r="AQ426" i="18"/>
  <c r="AP426" i="18"/>
  <c r="AO426" i="18"/>
  <c r="AN426" i="18"/>
  <c r="AM426" i="18"/>
  <c r="AL426" i="18"/>
  <c r="AK426" i="18"/>
  <c r="AJ426" i="18"/>
  <c r="AI426" i="18"/>
  <c r="AH426" i="18"/>
  <c r="AG426" i="18"/>
  <c r="AF426" i="18"/>
  <c r="AE426" i="18"/>
  <c r="AQ93" i="18"/>
  <c r="AP93" i="18"/>
  <c r="AO93" i="18"/>
  <c r="AN93" i="18"/>
  <c r="AM93" i="18"/>
  <c r="AL93" i="18"/>
  <c r="AK93" i="18"/>
  <c r="AJ93" i="18"/>
  <c r="AI93" i="18"/>
  <c r="AH93" i="18"/>
  <c r="AG93" i="18"/>
  <c r="AF93" i="18"/>
  <c r="AE93" i="18"/>
  <c r="AQ204" i="18"/>
  <c r="AP204" i="18"/>
  <c r="AO204" i="18"/>
  <c r="AN204" i="18"/>
  <c r="AM204" i="18"/>
  <c r="AL204" i="18"/>
  <c r="AK204" i="18"/>
  <c r="AJ204" i="18"/>
  <c r="AI204" i="18"/>
  <c r="AH204" i="18"/>
  <c r="AG204" i="18"/>
  <c r="AF204" i="18"/>
  <c r="AE204" i="18"/>
  <c r="AQ759" i="18"/>
  <c r="AP759" i="18"/>
  <c r="AO759" i="18"/>
  <c r="AN759" i="18"/>
  <c r="AM759" i="18"/>
  <c r="AL759" i="18"/>
  <c r="AK759" i="18"/>
  <c r="AJ759" i="18"/>
  <c r="AI759" i="18"/>
  <c r="AH759" i="18"/>
  <c r="AG759" i="18"/>
  <c r="AF759" i="18"/>
  <c r="AE759" i="18"/>
  <c r="AQ537" i="18"/>
  <c r="AP537" i="18"/>
  <c r="AO537" i="18"/>
  <c r="AN537" i="18"/>
  <c r="AM537" i="18"/>
  <c r="AL537" i="18"/>
  <c r="AK537" i="18"/>
  <c r="AJ537" i="18"/>
  <c r="AI537" i="18"/>
  <c r="AH537" i="18"/>
  <c r="AG537" i="18"/>
  <c r="AF537" i="18"/>
  <c r="AE537" i="18"/>
  <c r="AQ648" i="18"/>
  <c r="AP648" i="18"/>
  <c r="AO648" i="18"/>
  <c r="AN648" i="18"/>
  <c r="AM648" i="18"/>
  <c r="AL648" i="18"/>
  <c r="AK648" i="18"/>
  <c r="AJ648" i="18"/>
  <c r="AI648" i="18"/>
  <c r="AH648" i="18"/>
  <c r="AG648" i="18"/>
  <c r="AF648" i="18"/>
  <c r="AE648" i="18"/>
  <c r="AQ314" i="18"/>
  <c r="AP314" i="18"/>
  <c r="AO314" i="18"/>
  <c r="AN314" i="18"/>
  <c r="AM314" i="18"/>
  <c r="AL314" i="18"/>
  <c r="AK314" i="18"/>
  <c r="AJ314" i="18"/>
  <c r="AI314" i="18"/>
  <c r="AH314" i="18"/>
  <c r="AG314" i="18"/>
  <c r="AF314" i="18"/>
  <c r="AE314" i="18"/>
  <c r="AQ869" i="18"/>
  <c r="AP869" i="18"/>
  <c r="AO869" i="18"/>
  <c r="AN869" i="18"/>
  <c r="AM869" i="18"/>
  <c r="AL869" i="18"/>
  <c r="AK869" i="18"/>
  <c r="AJ869" i="18"/>
  <c r="AI869" i="18"/>
  <c r="AH869" i="18"/>
  <c r="AG869" i="18"/>
  <c r="AF869" i="18"/>
  <c r="AE869" i="18"/>
  <c r="AQ425" i="18"/>
  <c r="AP425" i="18"/>
  <c r="AO425" i="18"/>
  <c r="AN425" i="18"/>
  <c r="AM425" i="18"/>
  <c r="AL425" i="18"/>
  <c r="AK425" i="18"/>
  <c r="AJ425" i="18"/>
  <c r="AI425" i="18"/>
  <c r="AH425" i="18"/>
  <c r="AG425" i="18"/>
  <c r="AF425" i="18"/>
  <c r="AE425" i="18"/>
  <c r="AQ92" i="18"/>
  <c r="AP92" i="18"/>
  <c r="AO92" i="18"/>
  <c r="AN92" i="18"/>
  <c r="AM92" i="18"/>
  <c r="AL92" i="18"/>
  <c r="AK92" i="18"/>
  <c r="AJ92" i="18"/>
  <c r="AI92" i="18"/>
  <c r="AH92" i="18"/>
  <c r="AG92" i="18"/>
  <c r="AF92" i="18"/>
  <c r="AE92" i="18"/>
  <c r="AQ203" i="18"/>
  <c r="AP203" i="18"/>
  <c r="AO203" i="18"/>
  <c r="AN203" i="18"/>
  <c r="AM203" i="18"/>
  <c r="AL203" i="18"/>
  <c r="AK203" i="18"/>
  <c r="AJ203" i="18"/>
  <c r="AI203" i="18"/>
  <c r="AH203" i="18"/>
  <c r="AG203" i="18"/>
  <c r="AF203" i="18"/>
  <c r="AE203" i="18"/>
  <c r="AQ758" i="18"/>
  <c r="AP758" i="18"/>
  <c r="AO758" i="18"/>
  <c r="AN758" i="18"/>
  <c r="AM758" i="18"/>
  <c r="AL758" i="18"/>
  <c r="AK758" i="18"/>
  <c r="AJ758" i="18"/>
  <c r="AI758" i="18"/>
  <c r="AH758" i="18"/>
  <c r="AG758" i="18"/>
  <c r="AF758" i="18"/>
  <c r="AE758" i="18"/>
  <c r="AQ536" i="18"/>
  <c r="AP536" i="18"/>
  <c r="AO536" i="18"/>
  <c r="AN536" i="18"/>
  <c r="AM536" i="18"/>
  <c r="AL536" i="18"/>
  <c r="AK536" i="18"/>
  <c r="AJ536" i="18"/>
  <c r="AI536" i="18"/>
  <c r="AH536" i="18"/>
  <c r="AG536" i="18"/>
  <c r="AF536" i="18"/>
  <c r="AE536" i="18"/>
  <c r="AQ647" i="18"/>
  <c r="AP647" i="18"/>
  <c r="AO647" i="18"/>
  <c r="AN647" i="18"/>
  <c r="AM647" i="18"/>
  <c r="AL647" i="18"/>
  <c r="AK647" i="18"/>
  <c r="AJ647" i="18"/>
  <c r="AI647" i="18"/>
  <c r="AH647" i="18"/>
  <c r="AG647" i="18"/>
  <c r="AF647" i="18"/>
  <c r="AE647" i="18"/>
  <c r="AQ313" i="18"/>
  <c r="AP313" i="18"/>
  <c r="AO313" i="18"/>
  <c r="AN313" i="18"/>
  <c r="AM313" i="18"/>
  <c r="AL313" i="18"/>
  <c r="AK313" i="18"/>
  <c r="AJ313" i="18"/>
  <c r="AI313" i="18"/>
  <c r="AH313" i="18"/>
  <c r="AG313" i="18"/>
  <c r="AF313" i="18"/>
  <c r="AE313" i="18"/>
  <c r="AQ868" i="18"/>
  <c r="AP868" i="18"/>
  <c r="AO868" i="18"/>
  <c r="AN868" i="18"/>
  <c r="AM868" i="18"/>
  <c r="AL868" i="18"/>
  <c r="AK868" i="18"/>
  <c r="AJ868" i="18"/>
  <c r="AI868" i="18"/>
  <c r="AH868" i="18"/>
  <c r="AG868" i="18"/>
  <c r="AF868" i="18"/>
  <c r="AE868" i="18"/>
  <c r="AQ424" i="18"/>
  <c r="AP424" i="18"/>
  <c r="AO424" i="18"/>
  <c r="AN424" i="18"/>
  <c r="AM424" i="18"/>
  <c r="AL424" i="18"/>
  <c r="AK424" i="18"/>
  <c r="AJ424" i="18"/>
  <c r="AI424" i="18"/>
  <c r="AH424" i="18"/>
  <c r="AG424" i="18"/>
  <c r="AF424" i="18"/>
  <c r="AE424" i="18"/>
  <c r="AQ91" i="18"/>
  <c r="AP91" i="18"/>
  <c r="AO91" i="18"/>
  <c r="AN91" i="18"/>
  <c r="AM91" i="18"/>
  <c r="AL91" i="18"/>
  <c r="AK91" i="18"/>
  <c r="AJ91" i="18"/>
  <c r="AI91" i="18"/>
  <c r="AH91" i="18"/>
  <c r="AG91" i="18"/>
  <c r="AF91" i="18"/>
  <c r="AE91" i="18"/>
  <c r="AQ202" i="18"/>
  <c r="AP202" i="18"/>
  <c r="AO202" i="18"/>
  <c r="AN202" i="18"/>
  <c r="AM202" i="18"/>
  <c r="AL202" i="18"/>
  <c r="AK202" i="18"/>
  <c r="AJ202" i="18"/>
  <c r="AI202" i="18"/>
  <c r="AH202" i="18"/>
  <c r="AG202" i="18"/>
  <c r="AF202" i="18"/>
  <c r="AE202" i="18"/>
  <c r="AQ757" i="18"/>
  <c r="AP757" i="18"/>
  <c r="AO757" i="18"/>
  <c r="AN757" i="18"/>
  <c r="AM757" i="18"/>
  <c r="AL757" i="18"/>
  <c r="AK757" i="18"/>
  <c r="AJ757" i="18"/>
  <c r="AI757" i="18"/>
  <c r="AH757" i="18"/>
  <c r="AG757" i="18"/>
  <c r="AF757" i="18"/>
  <c r="AE757" i="18"/>
  <c r="AQ535" i="18"/>
  <c r="AP535" i="18"/>
  <c r="AO535" i="18"/>
  <c r="AN535" i="18"/>
  <c r="AM535" i="18"/>
  <c r="AL535" i="18"/>
  <c r="AK535" i="18"/>
  <c r="AJ535" i="18"/>
  <c r="AI535" i="18"/>
  <c r="AH535" i="18"/>
  <c r="AG535" i="18"/>
  <c r="AF535" i="18"/>
  <c r="AE535" i="18"/>
  <c r="AQ646" i="18"/>
  <c r="AP646" i="18"/>
  <c r="AO646" i="18"/>
  <c r="AN646" i="18"/>
  <c r="AM646" i="18"/>
  <c r="AL646" i="18"/>
  <c r="AK646" i="18"/>
  <c r="AJ646" i="18"/>
  <c r="AI646" i="18"/>
  <c r="AH646" i="18"/>
  <c r="AG646" i="18"/>
  <c r="AF646" i="18"/>
  <c r="AE646" i="18"/>
  <c r="AQ312" i="18"/>
  <c r="AP312" i="18"/>
  <c r="AO312" i="18"/>
  <c r="AN312" i="18"/>
  <c r="AM312" i="18"/>
  <c r="AL312" i="18"/>
  <c r="AK312" i="18"/>
  <c r="AJ312" i="18"/>
  <c r="AI312" i="18"/>
  <c r="AH312" i="18"/>
  <c r="AG312" i="18"/>
  <c r="AF312" i="18"/>
  <c r="AE312" i="18"/>
  <c r="AQ867" i="18"/>
  <c r="AP867" i="18"/>
  <c r="AO867" i="18"/>
  <c r="AN867" i="18"/>
  <c r="AM867" i="18"/>
  <c r="AL867" i="18"/>
  <c r="AK867" i="18"/>
  <c r="AJ867" i="18"/>
  <c r="AI867" i="18"/>
  <c r="AH867" i="18"/>
  <c r="AG867" i="18"/>
  <c r="AF867" i="18"/>
  <c r="AE867" i="18"/>
  <c r="AQ423" i="18"/>
  <c r="AP423" i="18"/>
  <c r="AO423" i="18"/>
  <c r="AN423" i="18"/>
  <c r="AM423" i="18"/>
  <c r="AL423" i="18"/>
  <c r="AK423" i="18"/>
  <c r="AJ423" i="18"/>
  <c r="AI423" i="18"/>
  <c r="AH423" i="18"/>
  <c r="AG423" i="18"/>
  <c r="AF423" i="18"/>
  <c r="AE423" i="18"/>
  <c r="AQ90" i="18"/>
  <c r="AP90" i="18"/>
  <c r="AO90" i="18"/>
  <c r="AN90" i="18"/>
  <c r="AM90" i="18"/>
  <c r="AL90" i="18"/>
  <c r="AK90" i="18"/>
  <c r="AJ90" i="18"/>
  <c r="AI90" i="18"/>
  <c r="AH90" i="18"/>
  <c r="AG90" i="18"/>
  <c r="AF90" i="18"/>
  <c r="AE90" i="18"/>
  <c r="AQ201" i="18"/>
  <c r="AP201" i="18"/>
  <c r="AO201" i="18"/>
  <c r="AN201" i="18"/>
  <c r="AM201" i="18"/>
  <c r="AL201" i="18"/>
  <c r="AK201" i="18"/>
  <c r="AJ201" i="18"/>
  <c r="AI201" i="18"/>
  <c r="AH201" i="18"/>
  <c r="AG201" i="18"/>
  <c r="AF201" i="18"/>
  <c r="AE201" i="18"/>
  <c r="AQ756" i="18"/>
  <c r="AP756" i="18"/>
  <c r="AO756" i="18"/>
  <c r="AN756" i="18"/>
  <c r="AM756" i="18"/>
  <c r="AL756" i="18"/>
  <c r="AK756" i="18"/>
  <c r="AJ756" i="18"/>
  <c r="AI756" i="18"/>
  <c r="AH756" i="18"/>
  <c r="AG756" i="18"/>
  <c r="AF756" i="18"/>
  <c r="AE756" i="18"/>
  <c r="AQ534" i="18"/>
  <c r="AP534" i="18"/>
  <c r="AO534" i="18"/>
  <c r="AN534" i="18"/>
  <c r="AM534" i="18"/>
  <c r="AL534" i="18"/>
  <c r="AK534" i="18"/>
  <c r="AJ534" i="18"/>
  <c r="AI534" i="18"/>
  <c r="AH534" i="18"/>
  <c r="AG534" i="18"/>
  <c r="AF534" i="18"/>
  <c r="AE534" i="18"/>
  <c r="AQ645" i="18"/>
  <c r="AP645" i="18"/>
  <c r="AO645" i="18"/>
  <c r="AN645" i="18"/>
  <c r="AM645" i="18"/>
  <c r="AL645" i="18"/>
  <c r="AK645" i="18"/>
  <c r="AJ645" i="18"/>
  <c r="AI645" i="18"/>
  <c r="AH645" i="18"/>
  <c r="AG645" i="18"/>
  <c r="AF645" i="18"/>
  <c r="AE645" i="18"/>
  <c r="AQ311" i="18"/>
  <c r="AP311" i="18"/>
  <c r="AO311" i="18"/>
  <c r="AN311" i="18"/>
  <c r="AM311" i="18"/>
  <c r="AL311" i="18"/>
  <c r="AK311" i="18"/>
  <c r="AJ311" i="18"/>
  <c r="AI311" i="18"/>
  <c r="AH311" i="18"/>
  <c r="AG311" i="18"/>
  <c r="AF311" i="18"/>
  <c r="AE311" i="18"/>
  <c r="AQ866" i="18"/>
  <c r="AP866" i="18"/>
  <c r="AO866" i="18"/>
  <c r="AN866" i="18"/>
  <c r="AM866" i="18"/>
  <c r="AL866" i="18"/>
  <c r="AK866" i="18"/>
  <c r="AJ866" i="18"/>
  <c r="AI866" i="18"/>
  <c r="AH866" i="18"/>
  <c r="AG866" i="18"/>
  <c r="AF866" i="18"/>
  <c r="AE866" i="18"/>
  <c r="AQ422" i="18"/>
  <c r="AP422" i="18"/>
  <c r="AO422" i="18"/>
  <c r="AN422" i="18"/>
  <c r="AM422" i="18"/>
  <c r="AL422" i="18"/>
  <c r="AK422" i="18"/>
  <c r="AJ422" i="18"/>
  <c r="AI422" i="18"/>
  <c r="AH422" i="18"/>
  <c r="AG422" i="18"/>
  <c r="AF422" i="18"/>
  <c r="AE422" i="18"/>
  <c r="AQ89" i="18"/>
  <c r="AP89" i="18"/>
  <c r="AO89" i="18"/>
  <c r="AN89" i="18"/>
  <c r="AM89" i="18"/>
  <c r="AL89" i="18"/>
  <c r="AK89" i="18"/>
  <c r="AJ89" i="18"/>
  <c r="AI89" i="18"/>
  <c r="AH89" i="18"/>
  <c r="AG89" i="18"/>
  <c r="AF89" i="18"/>
  <c r="AE89" i="18"/>
  <c r="AQ200" i="18"/>
  <c r="AP200" i="18"/>
  <c r="AO200" i="18"/>
  <c r="AN200" i="18"/>
  <c r="AM200" i="18"/>
  <c r="AL200" i="18"/>
  <c r="AK200" i="18"/>
  <c r="AJ200" i="18"/>
  <c r="AI200" i="18"/>
  <c r="AH200" i="18"/>
  <c r="AG200" i="18"/>
  <c r="AF200" i="18"/>
  <c r="AE200" i="18"/>
  <c r="AQ755" i="18"/>
  <c r="AP755" i="18"/>
  <c r="AO755" i="18"/>
  <c r="AN755" i="18"/>
  <c r="AM755" i="18"/>
  <c r="AL755" i="18"/>
  <c r="AK755" i="18"/>
  <c r="AJ755" i="18"/>
  <c r="AI755" i="18"/>
  <c r="AH755" i="18"/>
  <c r="AG755" i="18"/>
  <c r="AF755" i="18"/>
  <c r="AE755" i="18"/>
  <c r="AQ533" i="18"/>
  <c r="AP533" i="18"/>
  <c r="AO533" i="18"/>
  <c r="AN533" i="18"/>
  <c r="AM533" i="18"/>
  <c r="AL533" i="18"/>
  <c r="AK533" i="18"/>
  <c r="AJ533" i="18"/>
  <c r="AI533" i="18"/>
  <c r="AH533" i="18"/>
  <c r="AG533" i="18"/>
  <c r="AF533" i="18"/>
  <c r="AE533" i="18"/>
  <c r="AQ644" i="18"/>
  <c r="AP644" i="18"/>
  <c r="AO644" i="18"/>
  <c r="AN644" i="18"/>
  <c r="AM644" i="18"/>
  <c r="AL644" i="18"/>
  <c r="AK644" i="18"/>
  <c r="AJ644" i="18"/>
  <c r="AI644" i="18"/>
  <c r="AH644" i="18"/>
  <c r="AG644" i="18"/>
  <c r="AF644" i="18"/>
  <c r="AE644" i="18"/>
  <c r="AQ310" i="18"/>
  <c r="AP310" i="18"/>
  <c r="AO310" i="18"/>
  <c r="AN310" i="18"/>
  <c r="AM310" i="18"/>
  <c r="AL310" i="18"/>
  <c r="AK310" i="18"/>
  <c r="AJ310" i="18"/>
  <c r="AI310" i="18"/>
  <c r="AH310" i="18"/>
  <c r="AG310" i="18"/>
  <c r="AF310" i="18"/>
  <c r="AE310" i="18"/>
  <c r="AQ865" i="18"/>
  <c r="AP865" i="18"/>
  <c r="AO865" i="18"/>
  <c r="AN865" i="18"/>
  <c r="AM865" i="18"/>
  <c r="AL865" i="18"/>
  <c r="AK865" i="18"/>
  <c r="AJ865" i="18"/>
  <c r="AI865" i="18"/>
  <c r="AH865" i="18"/>
  <c r="AG865" i="18"/>
  <c r="AF865" i="18"/>
  <c r="AE865" i="18"/>
  <c r="AQ421" i="18"/>
  <c r="AP421" i="18"/>
  <c r="AO421" i="18"/>
  <c r="AN421" i="18"/>
  <c r="AM421" i="18"/>
  <c r="AL421" i="18"/>
  <c r="AK421" i="18"/>
  <c r="AJ421" i="18"/>
  <c r="AI421" i="18"/>
  <c r="AH421" i="18"/>
  <c r="AG421" i="18"/>
  <c r="AF421" i="18"/>
  <c r="AE421" i="18"/>
  <c r="AQ88" i="18"/>
  <c r="AP88" i="18"/>
  <c r="AO88" i="18"/>
  <c r="AN88" i="18"/>
  <c r="AM88" i="18"/>
  <c r="AL88" i="18"/>
  <c r="AK88" i="18"/>
  <c r="AJ88" i="18"/>
  <c r="AI88" i="18"/>
  <c r="AH88" i="18"/>
  <c r="AG88" i="18"/>
  <c r="AF88" i="18"/>
  <c r="AE88" i="18"/>
  <c r="AQ199" i="18"/>
  <c r="AP199" i="18"/>
  <c r="AO199" i="18"/>
  <c r="AN199" i="18"/>
  <c r="AM199" i="18"/>
  <c r="AL199" i="18"/>
  <c r="AK199" i="18"/>
  <c r="AJ199" i="18"/>
  <c r="AI199" i="18"/>
  <c r="AH199" i="18"/>
  <c r="AG199" i="18"/>
  <c r="AF199" i="18"/>
  <c r="AE199" i="18"/>
  <c r="AQ754" i="18"/>
  <c r="AP754" i="18"/>
  <c r="AO754" i="18"/>
  <c r="AN754" i="18"/>
  <c r="AM754" i="18"/>
  <c r="AL754" i="18"/>
  <c r="AK754" i="18"/>
  <c r="AJ754" i="18"/>
  <c r="AI754" i="18"/>
  <c r="AH754" i="18"/>
  <c r="AG754" i="18"/>
  <c r="AF754" i="18"/>
  <c r="AE754" i="18"/>
  <c r="AQ532" i="18"/>
  <c r="AP532" i="18"/>
  <c r="AO532" i="18"/>
  <c r="AN532" i="18"/>
  <c r="AM532" i="18"/>
  <c r="AL532" i="18"/>
  <c r="AK532" i="18"/>
  <c r="AJ532" i="18"/>
  <c r="AI532" i="18"/>
  <c r="AH532" i="18"/>
  <c r="AG532" i="18"/>
  <c r="AF532" i="18"/>
  <c r="AE532" i="18"/>
  <c r="AQ643" i="18"/>
  <c r="AP643" i="18"/>
  <c r="AO643" i="18"/>
  <c r="AN643" i="18"/>
  <c r="AM643" i="18"/>
  <c r="AL643" i="18"/>
  <c r="AK643" i="18"/>
  <c r="AJ643" i="18"/>
  <c r="AI643" i="18"/>
  <c r="AH643" i="18"/>
  <c r="AG643" i="18"/>
  <c r="AF643" i="18"/>
  <c r="AE643" i="18"/>
  <c r="AQ309" i="18"/>
  <c r="AP309" i="18"/>
  <c r="AO309" i="18"/>
  <c r="AN309" i="18"/>
  <c r="AM309" i="18"/>
  <c r="AL309" i="18"/>
  <c r="AK309" i="18"/>
  <c r="AJ309" i="18"/>
  <c r="AI309" i="18"/>
  <c r="AH309" i="18"/>
  <c r="AG309" i="18"/>
  <c r="AF309" i="18"/>
  <c r="AE309" i="18"/>
  <c r="AQ864" i="18"/>
  <c r="AP864" i="18"/>
  <c r="AO864" i="18"/>
  <c r="AN864" i="18"/>
  <c r="AM864" i="18"/>
  <c r="AL864" i="18"/>
  <c r="AK864" i="18"/>
  <c r="AJ864" i="18"/>
  <c r="AI864" i="18"/>
  <c r="AH864" i="18"/>
  <c r="AG864" i="18"/>
  <c r="AF864" i="18"/>
  <c r="AE864" i="18"/>
  <c r="AQ420" i="18"/>
  <c r="AP420" i="18"/>
  <c r="AO420" i="18"/>
  <c r="AN420" i="18"/>
  <c r="AM420" i="18"/>
  <c r="AL420" i="18"/>
  <c r="AK420" i="18"/>
  <c r="AJ420" i="18"/>
  <c r="AI420" i="18"/>
  <c r="AH420" i="18"/>
  <c r="AG420" i="18"/>
  <c r="AF420" i="18"/>
  <c r="AE420" i="18"/>
  <c r="AQ87" i="18"/>
  <c r="AP87" i="18"/>
  <c r="AO87" i="18"/>
  <c r="AN87" i="18"/>
  <c r="AM87" i="18"/>
  <c r="AL87" i="18"/>
  <c r="AK87" i="18"/>
  <c r="AJ87" i="18"/>
  <c r="AI87" i="18"/>
  <c r="AH87" i="18"/>
  <c r="AG87" i="18"/>
  <c r="AF87" i="18"/>
  <c r="AE87" i="18"/>
  <c r="AQ198" i="18"/>
  <c r="AP198" i="18"/>
  <c r="AO198" i="18"/>
  <c r="AN198" i="18"/>
  <c r="AM198" i="18"/>
  <c r="AL198" i="18"/>
  <c r="AK198" i="18"/>
  <c r="AJ198" i="18"/>
  <c r="AI198" i="18"/>
  <c r="AH198" i="18"/>
  <c r="AG198" i="18"/>
  <c r="AF198" i="18"/>
  <c r="AE198" i="18"/>
  <c r="AQ753" i="18"/>
  <c r="AP753" i="18"/>
  <c r="AO753" i="18"/>
  <c r="AN753" i="18"/>
  <c r="AM753" i="18"/>
  <c r="AL753" i="18"/>
  <c r="AK753" i="18"/>
  <c r="AJ753" i="18"/>
  <c r="AI753" i="18"/>
  <c r="AH753" i="18"/>
  <c r="AG753" i="18"/>
  <c r="AF753" i="18"/>
  <c r="AE753" i="18"/>
  <c r="AQ531" i="18"/>
  <c r="AP531" i="18"/>
  <c r="AO531" i="18"/>
  <c r="AN531" i="18"/>
  <c r="AM531" i="18"/>
  <c r="AL531" i="18"/>
  <c r="AK531" i="18"/>
  <c r="AJ531" i="18"/>
  <c r="AI531" i="18"/>
  <c r="AH531" i="18"/>
  <c r="AG531" i="18"/>
  <c r="AF531" i="18"/>
  <c r="AE531" i="18"/>
  <c r="AQ642" i="18"/>
  <c r="AP642" i="18"/>
  <c r="AO642" i="18"/>
  <c r="AN642" i="18"/>
  <c r="AM642" i="18"/>
  <c r="AL642" i="18"/>
  <c r="AK642" i="18"/>
  <c r="AJ642" i="18"/>
  <c r="AI642" i="18"/>
  <c r="AH642" i="18"/>
  <c r="AG642" i="18"/>
  <c r="AF642" i="18"/>
  <c r="AE642" i="18"/>
  <c r="AQ308" i="18"/>
  <c r="AP308" i="18"/>
  <c r="AO308" i="18"/>
  <c r="AN308" i="18"/>
  <c r="AM308" i="18"/>
  <c r="AL308" i="18"/>
  <c r="AK308" i="18"/>
  <c r="AJ308" i="18"/>
  <c r="AI308" i="18"/>
  <c r="AH308" i="18"/>
  <c r="AG308" i="18"/>
  <c r="AF308" i="18"/>
  <c r="AE308" i="18"/>
  <c r="AQ863" i="18"/>
  <c r="AP863" i="18"/>
  <c r="AO863" i="18"/>
  <c r="AN863" i="18"/>
  <c r="AM863" i="18"/>
  <c r="AL863" i="18"/>
  <c r="AK863" i="18"/>
  <c r="AJ863" i="18"/>
  <c r="AI863" i="18"/>
  <c r="AH863" i="18"/>
  <c r="AG863" i="18"/>
  <c r="AF863" i="18"/>
  <c r="AE863" i="18"/>
  <c r="AQ419" i="18"/>
  <c r="AP419" i="18"/>
  <c r="AO419" i="18"/>
  <c r="AN419" i="18"/>
  <c r="AM419" i="18"/>
  <c r="AL419" i="18"/>
  <c r="AK419" i="18"/>
  <c r="AJ419" i="18"/>
  <c r="AI419" i="18"/>
  <c r="AH419" i="18"/>
  <c r="AG419" i="18"/>
  <c r="AF419" i="18"/>
  <c r="AE419" i="18"/>
  <c r="AQ86" i="18"/>
  <c r="AP86" i="18"/>
  <c r="AO86" i="18"/>
  <c r="AN86" i="18"/>
  <c r="AM86" i="18"/>
  <c r="AL86" i="18"/>
  <c r="AK86" i="18"/>
  <c r="AJ86" i="18"/>
  <c r="AI86" i="18"/>
  <c r="AH86" i="18"/>
  <c r="AG86" i="18"/>
  <c r="AF86" i="18"/>
  <c r="AE86" i="18"/>
  <c r="AQ197" i="18"/>
  <c r="AP197" i="18"/>
  <c r="AO197" i="18"/>
  <c r="AN197" i="18"/>
  <c r="AM197" i="18"/>
  <c r="AL197" i="18"/>
  <c r="AK197" i="18"/>
  <c r="AJ197" i="18"/>
  <c r="AI197" i="18"/>
  <c r="AH197" i="18"/>
  <c r="AG197" i="18"/>
  <c r="AF197" i="18"/>
  <c r="AE197" i="18"/>
  <c r="AQ752" i="18"/>
  <c r="AP752" i="18"/>
  <c r="AO752" i="18"/>
  <c r="AN752" i="18"/>
  <c r="AM752" i="18"/>
  <c r="AL752" i="18"/>
  <c r="AK752" i="18"/>
  <c r="AJ752" i="18"/>
  <c r="AI752" i="18"/>
  <c r="AH752" i="18"/>
  <c r="AG752" i="18"/>
  <c r="AF752" i="18"/>
  <c r="AE752" i="18"/>
  <c r="AQ530" i="18"/>
  <c r="AP530" i="18"/>
  <c r="AO530" i="18"/>
  <c r="AN530" i="18"/>
  <c r="AM530" i="18"/>
  <c r="AL530" i="18"/>
  <c r="AK530" i="18"/>
  <c r="AJ530" i="18"/>
  <c r="AI530" i="18"/>
  <c r="AH530" i="18"/>
  <c r="AG530" i="18"/>
  <c r="AF530" i="18"/>
  <c r="AE530" i="18"/>
  <c r="AQ641" i="18"/>
  <c r="AP641" i="18"/>
  <c r="AO641" i="18"/>
  <c r="AN641" i="18"/>
  <c r="AM641" i="18"/>
  <c r="AL641" i="18"/>
  <c r="AK641" i="18"/>
  <c r="AJ641" i="18"/>
  <c r="AI641" i="18"/>
  <c r="AH641" i="18"/>
  <c r="AG641" i="18"/>
  <c r="AF641" i="18"/>
  <c r="AE641" i="18"/>
  <c r="AQ307" i="18"/>
  <c r="AP307" i="18"/>
  <c r="AO307" i="18"/>
  <c r="AN307" i="18"/>
  <c r="AM307" i="18"/>
  <c r="AL307" i="18"/>
  <c r="AK307" i="18"/>
  <c r="AJ307" i="18"/>
  <c r="AI307" i="18"/>
  <c r="AH307" i="18"/>
  <c r="AG307" i="18"/>
  <c r="AF307" i="18"/>
  <c r="AE307" i="18"/>
  <c r="AQ862" i="18"/>
  <c r="AP862" i="18"/>
  <c r="AO862" i="18"/>
  <c r="AN862" i="18"/>
  <c r="AM862" i="18"/>
  <c r="AL862" i="18"/>
  <c r="AK862" i="18"/>
  <c r="AJ862" i="18"/>
  <c r="AI862" i="18"/>
  <c r="AH862" i="18"/>
  <c r="AG862" i="18"/>
  <c r="AF862" i="18"/>
  <c r="AE862" i="18"/>
  <c r="AQ418" i="18"/>
  <c r="AP418" i="18"/>
  <c r="AO418" i="18"/>
  <c r="AN418" i="18"/>
  <c r="AM418" i="18"/>
  <c r="AL418" i="18"/>
  <c r="AK418" i="18"/>
  <c r="AJ418" i="18"/>
  <c r="AI418" i="18"/>
  <c r="AH418" i="18"/>
  <c r="AG418" i="18"/>
  <c r="AF418" i="18"/>
  <c r="AE418" i="18"/>
  <c r="AQ85" i="18"/>
  <c r="AP85" i="18"/>
  <c r="AO85" i="18"/>
  <c r="AN85" i="18"/>
  <c r="AM85" i="18"/>
  <c r="AL85" i="18"/>
  <c r="AK85" i="18"/>
  <c r="AJ85" i="18"/>
  <c r="AI85" i="18"/>
  <c r="AH85" i="18"/>
  <c r="AG85" i="18"/>
  <c r="AF85" i="18"/>
  <c r="AE85" i="18"/>
  <c r="AQ196" i="18"/>
  <c r="AP196" i="18"/>
  <c r="AO196" i="18"/>
  <c r="AN196" i="18"/>
  <c r="AM196" i="18"/>
  <c r="AL196" i="18"/>
  <c r="AK196" i="18"/>
  <c r="AJ196" i="18"/>
  <c r="AI196" i="18"/>
  <c r="AH196" i="18"/>
  <c r="AG196" i="18"/>
  <c r="AF196" i="18"/>
  <c r="AE196" i="18"/>
  <c r="AQ751" i="18"/>
  <c r="AP751" i="18"/>
  <c r="AO751" i="18"/>
  <c r="AN751" i="18"/>
  <c r="AM751" i="18"/>
  <c r="AL751" i="18"/>
  <c r="AK751" i="18"/>
  <c r="AJ751" i="18"/>
  <c r="AI751" i="18"/>
  <c r="AH751" i="18"/>
  <c r="AG751" i="18"/>
  <c r="AF751" i="18"/>
  <c r="AE751" i="18"/>
  <c r="AQ529" i="18"/>
  <c r="AP529" i="18"/>
  <c r="AO529" i="18"/>
  <c r="AN529" i="18"/>
  <c r="AM529" i="18"/>
  <c r="AL529" i="18"/>
  <c r="AK529" i="18"/>
  <c r="AJ529" i="18"/>
  <c r="AI529" i="18"/>
  <c r="AH529" i="18"/>
  <c r="AG529" i="18"/>
  <c r="AF529" i="18"/>
  <c r="AE529" i="18"/>
  <c r="AQ640" i="18"/>
  <c r="AP640" i="18"/>
  <c r="AO640" i="18"/>
  <c r="AN640" i="18"/>
  <c r="AM640" i="18"/>
  <c r="AL640" i="18"/>
  <c r="AK640" i="18"/>
  <c r="AJ640" i="18"/>
  <c r="AI640" i="18"/>
  <c r="AH640" i="18"/>
  <c r="AG640" i="18"/>
  <c r="AF640" i="18"/>
  <c r="AE640" i="18"/>
  <c r="AQ306" i="18"/>
  <c r="AP306" i="18"/>
  <c r="AO306" i="18"/>
  <c r="AN306" i="18"/>
  <c r="AM306" i="18"/>
  <c r="AL306" i="18"/>
  <c r="AK306" i="18"/>
  <c r="AJ306" i="18"/>
  <c r="AI306" i="18"/>
  <c r="AH306" i="18"/>
  <c r="AG306" i="18"/>
  <c r="AF306" i="18"/>
  <c r="AE306" i="18"/>
  <c r="AQ861" i="18"/>
  <c r="AP861" i="18"/>
  <c r="AO861" i="18"/>
  <c r="AN861" i="18"/>
  <c r="AM861" i="18"/>
  <c r="AL861" i="18"/>
  <c r="AK861" i="18"/>
  <c r="AJ861" i="18"/>
  <c r="AI861" i="18"/>
  <c r="AH861" i="18"/>
  <c r="AG861" i="18"/>
  <c r="AF861" i="18"/>
  <c r="AE861" i="18"/>
  <c r="AQ417" i="18"/>
  <c r="AP417" i="18"/>
  <c r="AO417" i="18"/>
  <c r="AN417" i="18"/>
  <c r="AM417" i="18"/>
  <c r="AL417" i="18"/>
  <c r="AK417" i="18"/>
  <c r="AJ417" i="18"/>
  <c r="AI417" i="18"/>
  <c r="AH417" i="18"/>
  <c r="AG417" i="18"/>
  <c r="AF417" i="18"/>
  <c r="AE417" i="18"/>
  <c r="AQ84" i="18"/>
  <c r="AP84" i="18"/>
  <c r="AO84" i="18"/>
  <c r="AN84" i="18"/>
  <c r="AM84" i="18"/>
  <c r="AL84" i="18"/>
  <c r="AK84" i="18"/>
  <c r="AJ84" i="18"/>
  <c r="AI84" i="18"/>
  <c r="AH84" i="18"/>
  <c r="AG84" i="18"/>
  <c r="AF84" i="18"/>
  <c r="AE84" i="18"/>
  <c r="AQ195" i="18"/>
  <c r="AP195" i="18"/>
  <c r="AO195" i="18"/>
  <c r="AN195" i="18"/>
  <c r="AM195" i="18"/>
  <c r="AL195" i="18"/>
  <c r="AK195" i="18"/>
  <c r="AJ195" i="18"/>
  <c r="AI195" i="18"/>
  <c r="AH195" i="18"/>
  <c r="AG195" i="18"/>
  <c r="AF195" i="18"/>
  <c r="AE195" i="18"/>
  <c r="AQ750" i="18"/>
  <c r="AP750" i="18"/>
  <c r="AO750" i="18"/>
  <c r="AN750" i="18"/>
  <c r="AM750" i="18"/>
  <c r="AL750" i="18"/>
  <c r="AK750" i="18"/>
  <c r="AJ750" i="18"/>
  <c r="AI750" i="18"/>
  <c r="AH750" i="18"/>
  <c r="AG750" i="18"/>
  <c r="AF750" i="18"/>
  <c r="AE750" i="18"/>
  <c r="AQ528" i="18"/>
  <c r="AP528" i="18"/>
  <c r="AO528" i="18"/>
  <c r="AN528" i="18"/>
  <c r="AM528" i="18"/>
  <c r="AL528" i="18"/>
  <c r="AK528" i="18"/>
  <c r="AJ528" i="18"/>
  <c r="AI528" i="18"/>
  <c r="AH528" i="18"/>
  <c r="AG528" i="18"/>
  <c r="AF528" i="18"/>
  <c r="AE528" i="18"/>
  <c r="AQ639" i="18"/>
  <c r="AP639" i="18"/>
  <c r="AO639" i="18"/>
  <c r="AN639" i="18"/>
  <c r="AM639" i="18"/>
  <c r="AL639" i="18"/>
  <c r="AK639" i="18"/>
  <c r="AJ639" i="18"/>
  <c r="AI639" i="18"/>
  <c r="AH639" i="18"/>
  <c r="AG639" i="18"/>
  <c r="AF639" i="18"/>
  <c r="AE639" i="18"/>
  <c r="AQ305" i="18"/>
  <c r="AP305" i="18"/>
  <c r="AO305" i="18"/>
  <c r="AN305" i="18"/>
  <c r="AM305" i="18"/>
  <c r="AL305" i="18"/>
  <c r="AK305" i="18"/>
  <c r="AJ305" i="18"/>
  <c r="AI305" i="18"/>
  <c r="AH305" i="18"/>
  <c r="AG305" i="18"/>
  <c r="AF305" i="18"/>
  <c r="AE305" i="18"/>
  <c r="AQ860" i="18"/>
  <c r="AP860" i="18"/>
  <c r="AO860" i="18"/>
  <c r="AN860" i="18"/>
  <c r="AM860" i="18"/>
  <c r="AL860" i="18"/>
  <c r="AK860" i="18"/>
  <c r="AJ860" i="18"/>
  <c r="AI860" i="18"/>
  <c r="AH860" i="18"/>
  <c r="AG860" i="18"/>
  <c r="AF860" i="18"/>
  <c r="AE860" i="18"/>
  <c r="AQ416" i="18"/>
  <c r="AP416" i="18"/>
  <c r="AO416" i="18"/>
  <c r="AN416" i="18"/>
  <c r="AM416" i="18"/>
  <c r="AL416" i="18"/>
  <c r="AK416" i="18"/>
  <c r="AJ416" i="18"/>
  <c r="AI416" i="18"/>
  <c r="AH416" i="18"/>
  <c r="AG416" i="18"/>
  <c r="AF416" i="18"/>
  <c r="AE416" i="18"/>
  <c r="AQ83" i="18"/>
  <c r="AP83" i="18"/>
  <c r="AO83" i="18"/>
  <c r="AN83" i="18"/>
  <c r="AM83" i="18"/>
  <c r="AL83" i="18"/>
  <c r="AK83" i="18"/>
  <c r="AJ83" i="18"/>
  <c r="AI83" i="18"/>
  <c r="AH83" i="18"/>
  <c r="AG83" i="18"/>
  <c r="AF83" i="18"/>
  <c r="AE83" i="18"/>
  <c r="AQ194" i="18"/>
  <c r="AP194" i="18"/>
  <c r="AO194" i="18"/>
  <c r="AN194" i="18"/>
  <c r="AM194" i="18"/>
  <c r="AL194" i="18"/>
  <c r="AK194" i="18"/>
  <c r="AJ194" i="18"/>
  <c r="AI194" i="18"/>
  <c r="AH194" i="18"/>
  <c r="AG194" i="18"/>
  <c r="AF194" i="18"/>
  <c r="AE194" i="18"/>
  <c r="AQ749" i="18"/>
  <c r="AP749" i="18"/>
  <c r="AO749" i="18"/>
  <c r="AN749" i="18"/>
  <c r="AM749" i="18"/>
  <c r="AL749" i="18"/>
  <c r="AK749" i="18"/>
  <c r="AJ749" i="18"/>
  <c r="AI749" i="18"/>
  <c r="AH749" i="18"/>
  <c r="AG749" i="18"/>
  <c r="AF749" i="18"/>
  <c r="AE749" i="18"/>
  <c r="AQ527" i="18"/>
  <c r="AP527" i="18"/>
  <c r="AO527" i="18"/>
  <c r="AN527" i="18"/>
  <c r="AM527" i="18"/>
  <c r="AL527" i="18"/>
  <c r="AK527" i="18"/>
  <c r="AJ527" i="18"/>
  <c r="AI527" i="18"/>
  <c r="AH527" i="18"/>
  <c r="AG527" i="18"/>
  <c r="AF527" i="18"/>
  <c r="AE527" i="18"/>
  <c r="AQ638" i="18"/>
  <c r="AP638" i="18"/>
  <c r="AO638" i="18"/>
  <c r="AN638" i="18"/>
  <c r="AM638" i="18"/>
  <c r="AL638" i="18"/>
  <c r="AK638" i="18"/>
  <c r="AJ638" i="18"/>
  <c r="AI638" i="18"/>
  <c r="AH638" i="18"/>
  <c r="AG638" i="18"/>
  <c r="AF638" i="18"/>
  <c r="AE638" i="18"/>
  <c r="AQ304" i="18"/>
  <c r="AP304" i="18"/>
  <c r="AO304" i="18"/>
  <c r="AN304" i="18"/>
  <c r="AM304" i="18"/>
  <c r="AL304" i="18"/>
  <c r="AK304" i="18"/>
  <c r="AJ304" i="18"/>
  <c r="AI304" i="18"/>
  <c r="AH304" i="18"/>
  <c r="AG304" i="18"/>
  <c r="AF304" i="18"/>
  <c r="AE304" i="18"/>
  <c r="AQ859" i="18"/>
  <c r="AP859" i="18"/>
  <c r="AO859" i="18"/>
  <c r="AN859" i="18"/>
  <c r="AM859" i="18"/>
  <c r="AL859" i="18"/>
  <c r="AK859" i="18"/>
  <c r="AJ859" i="18"/>
  <c r="AI859" i="18"/>
  <c r="AH859" i="18"/>
  <c r="AG859" i="18"/>
  <c r="AF859" i="18"/>
  <c r="AE859" i="18"/>
  <c r="AQ415" i="18"/>
  <c r="AP415" i="18"/>
  <c r="AO415" i="18"/>
  <c r="AN415" i="18"/>
  <c r="AM415" i="18"/>
  <c r="AL415" i="18"/>
  <c r="AK415" i="18"/>
  <c r="AJ415" i="18"/>
  <c r="AI415" i="18"/>
  <c r="AH415" i="18"/>
  <c r="AG415" i="18"/>
  <c r="AF415" i="18"/>
  <c r="AE415" i="18"/>
  <c r="AQ82" i="18"/>
  <c r="AP82" i="18"/>
  <c r="AO82" i="18"/>
  <c r="AN82" i="18"/>
  <c r="AM82" i="18"/>
  <c r="AL82" i="18"/>
  <c r="AK82" i="18"/>
  <c r="AJ82" i="18"/>
  <c r="AI82" i="18"/>
  <c r="AH82" i="18"/>
  <c r="AG82" i="18"/>
  <c r="AF82" i="18"/>
  <c r="AE82" i="18"/>
  <c r="AQ193" i="18"/>
  <c r="AP193" i="18"/>
  <c r="AO193" i="18"/>
  <c r="AN193" i="18"/>
  <c r="AM193" i="18"/>
  <c r="AL193" i="18"/>
  <c r="AK193" i="18"/>
  <c r="AJ193" i="18"/>
  <c r="AI193" i="18"/>
  <c r="AH193" i="18"/>
  <c r="AG193" i="18"/>
  <c r="AF193" i="18"/>
  <c r="AE193" i="18"/>
  <c r="AQ748" i="18"/>
  <c r="AP748" i="18"/>
  <c r="AO748" i="18"/>
  <c r="AN748" i="18"/>
  <c r="AM748" i="18"/>
  <c r="AL748" i="18"/>
  <c r="AK748" i="18"/>
  <c r="AJ748" i="18"/>
  <c r="AI748" i="18"/>
  <c r="AH748" i="18"/>
  <c r="AG748" i="18"/>
  <c r="AF748" i="18"/>
  <c r="AE748" i="18"/>
  <c r="AQ526" i="18"/>
  <c r="AP526" i="18"/>
  <c r="AO526" i="18"/>
  <c r="AN526" i="18"/>
  <c r="AM526" i="18"/>
  <c r="AL526" i="18"/>
  <c r="AK526" i="18"/>
  <c r="AJ526" i="18"/>
  <c r="AI526" i="18"/>
  <c r="AH526" i="18"/>
  <c r="AG526" i="18"/>
  <c r="AF526" i="18"/>
  <c r="AE526" i="18"/>
  <c r="AQ637" i="18"/>
  <c r="AP637" i="18"/>
  <c r="AO637" i="18"/>
  <c r="AN637" i="18"/>
  <c r="AM637" i="18"/>
  <c r="AL637" i="18"/>
  <c r="AK637" i="18"/>
  <c r="AJ637" i="18"/>
  <c r="AI637" i="18"/>
  <c r="AH637" i="18"/>
  <c r="AG637" i="18"/>
  <c r="AF637" i="18"/>
  <c r="AE637" i="18"/>
  <c r="AQ303" i="18"/>
  <c r="AP303" i="18"/>
  <c r="AO303" i="18"/>
  <c r="AN303" i="18"/>
  <c r="AM303" i="18"/>
  <c r="AL303" i="18"/>
  <c r="AK303" i="18"/>
  <c r="AJ303" i="18"/>
  <c r="AI303" i="18"/>
  <c r="AH303" i="18"/>
  <c r="AG303" i="18"/>
  <c r="AF303" i="18"/>
  <c r="AE303" i="18"/>
  <c r="AQ858" i="18"/>
  <c r="AP858" i="18"/>
  <c r="AO858" i="18"/>
  <c r="AN858" i="18"/>
  <c r="AM858" i="18"/>
  <c r="AL858" i="18"/>
  <c r="AK858" i="18"/>
  <c r="AJ858" i="18"/>
  <c r="AI858" i="18"/>
  <c r="AH858" i="18"/>
  <c r="AG858" i="18"/>
  <c r="AF858" i="18"/>
  <c r="AE858" i="18"/>
  <c r="AQ414" i="18"/>
  <c r="AP414" i="18"/>
  <c r="AO414" i="18"/>
  <c r="AN414" i="18"/>
  <c r="AM414" i="18"/>
  <c r="AL414" i="18"/>
  <c r="AK414" i="18"/>
  <c r="AJ414" i="18"/>
  <c r="AI414" i="18"/>
  <c r="AH414" i="18"/>
  <c r="AG414" i="18"/>
  <c r="AF414" i="18"/>
  <c r="AE414" i="18"/>
  <c r="AQ81" i="18"/>
  <c r="AP81" i="18"/>
  <c r="AO81" i="18"/>
  <c r="AN81" i="18"/>
  <c r="AM81" i="18"/>
  <c r="AL81" i="18"/>
  <c r="AK81" i="18"/>
  <c r="AJ81" i="18"/>
  <c r="AI81" i="18"/>
  <c r="AH81" i="18"/>
  <c r="AG81" i="18"/>
  <c r="AF81" i="18"/>
  <c r="AE81" i="18"/>
  <c r="AQ192" i="18"/>
  <c r="AP192" i="18"/>
  <c r="AO192" i="18"/>
  <c r="AN192" i="18"/>
  <c r="AM192" i="18"/>
  <c r="AL192" i="18"/>
  <c r="AK192" i="18"/>
  <c r="AJ192" i="18"/>
  <c r="AI192" i="18"/>
  <c r="AH192" i="18"/>
  <c r="AG192" i="18"/>
  <c r="AF192" i="18"/>
  <c r="AE192" i="18"/>
  <c r="AQ747" i="18"/>
  <c r="AP747" i="18"/>
  <c r="AO747" i="18"/>
  <c r="AN747" i="18"/>
  <c r="AM747" i="18"/>
  <c r="AL747" i="18"/>
  <c r="AK747" i="18"/>
  <c r="AJ747" i="18"/>
  <c r="AI747" i="18"/>
  <c r="AH747" i="18"/>
  <c r="AG747" i="18"/>
  <c r="AF747" i="18"/>
  <c r="AE747" i="18"/>
  <c r="AQ525" i="18"/>
  <c r="AP525" i="18"/>
  <c r="AO525" i="18"/>
  <c r="AN525" i="18"/>
  <c r="AM525" i="18"/>
  <c r="AL525" i="18"/>
  <c r="AK525" i="18"/>
  <c r="AJ525" i="18"/>
  <c r="AI525" i="18"/>
  <c r="AH525" i="18"/>
  <c r="AG525" i="18"/>
  <c r="AF525" i="18"/>
  <c r="AE525" i="18"/>
  <c r="AQ636" i="18"/>
  <c r="AP636" i="18"/>
  <c r="AO636" i="18"/>
  <c r="AN636" i="18"/>
  <c r="AM636" i="18"/>
  <c r="AL636" i="18"/>
  <c r="AK636" i="18"/>
  <c r="AJ636" i="18"/>
  <c r="AI636" i="18"/>
  <c r="AH636" i="18"/>
  <c r="AG636" i="18"/>
  <c r="AF636" i="18"/>
  <c r="AE636" i="18"/>
  <c r="AQ302" i="18"/>
  <c r="AP302" i="18"/>
  <c r="AO302" i="18"/>
  <c r="AN302" i="18"/>
  <c r="AM302" i="18"/>
  <c r="AL302" i="18"/>
  <c r="AK302" i="18"/>
  <c r="AJ302" i="18"/>
  <c r="AI302" i="18"/>
  <c r="AH302" i="18"/>
  <c r="AG302" i="18"/>
  <c r="AF302" i="18"/>
  <c r="AE302" i="18"/>
  <c r="AQ857" i="18"/>
  <c r="AP857" i="18"/>
  <c r="AO857" i="18"/>
  <c r="AN857" i="18"/>
  <c r="AM857" i="18"/>
  <c r="AL857" i="18"/>
  <c r="AK857" i="18"/>
  <c r="AJ857" i="18"/>
  <c r="AI857" i="18"/>
  <c r="AH857" i="18"/>
  <c r="AG857" i="18"/>
  <c r="AF857" i="18"/>
  <c r="AE857" i="18"/>
  <c r="AQ413" i="18"/>
  <c r="AP413" i="18"/>
  <c r="AO413" i="18"/>
  <c r="AN413" i="18"/>
  <c r="AM413" i="18"/>
  <c r="AL413" i="18"/>
  <c r="AK413" i="18"/>
  <c r="AJ413" i="18"/>
  <c r="AI413" i="18"/>
  <c r="AH413" i="18"/>
  <c r="AG413" i="18"/>
  <c r="AF413" i="18"/>
  <c r="AE413" i="18"/>
  <c r="AQ80" i="18"/>
  <c r="AP80" i="18"/>
  <c r="AO80" i="18"/>
  <c r="AN80" i="18"/>
  <c r="AM80" i="18"/>
  <c r="AL80" i="18"/>
  <c r="AK80" i="18"/>
  <c r="AJ80" i="18"/>
  <c r="AI80" i="18"/>
  <c r="AH80" i="18"/>
  <c r="AG80" i="18"/>
  <c r="AF80" i="18"/>
  <c r="AE80" i="18"/>
  <c r="AQ191" i="18"/>
  <c r="AP191" i="18"/>
  <c r="AO191" i="18"/>
  <c r="AN191" i="18"/>
  <c r="AM191" i="18"/>
  <c r="AL191" i="18"/>
  <c r="AK191" i="18"/>
  <c r="AJ191" i="18"/>
  <c r="AI191" i="18"/>
  <c r="AH191" i="18"/>
  <c r="AG191" i="18"/>
  <c r="AF191" i="18"/>
  <c r="AE191" i="18"/>
  <c r="AQ746" i="18"/>
  <c r="AP746" i="18"/>
  <c r="AO746" i="18"/>
  <c r="AN746" i="18"/>
  <c r="AM746" i="18"/>
  <c r="AL746" i="18"/>
  <c r="AK746" i="18"/>
  <c r="AJ746" i="18"/>
  <c r="AI746" i="18"/>
  <c r="AH746" i="18"/>
  <c r="AG746" i="18"/>
  <c r="AF746" i="18"/>
  <c r="AE746" i="18"/>
  <c r="AQ524" i="18"/>
  <c r="AP524" i="18"/>
  <c r="AO524" i="18"/>
  <c r="AN524" i="18"/>
  <c r="AM524" i="18"/>
  <c r="AL524" i="18"/>
  <c r="AK524" i="18"/>
  <c r="AJ524" i="18"/>
  <c r="AI524" i="18"/>
  <c r="AH524" i="18"/>
  <c r="AG524" i="18"/>
  <c r="AF524" i="18"/>
  <c r="AE524" i="18"/>
  <c r="AQ635" i="18"/>
  <c r="AP635" i="18"/>
  <c r="AO635" i="18"/>
  <c r="AN635" i="18"/>
  <c r="AM635" i="18"/>
  <c r="AL635" i="18"/>
  <c r="AK635" i="18"/>
  <c r="AJ635" i="18"/>
  <c r="AI635" i="18"/>
  <c r="AH635" i="18"/>
  <c r="AG635" i="18"/>
  <c r="AF635" i="18"/>
  <c r="AE635" i="18"/>
  <c r="AQ301" i="18"/>
  <c r="AP301" i="18"/>
  <c r="AO301" i="18"/>
  <c r="AN301" i="18"/>
  <c r="AM301" i="18"/>
  <c r="AL301" i="18"/>
  <c r="AK301" i="18"/>
  <c r="AJ301" i="18"/>
  <c r="AI301" i="18"/>
  <c r="AH301" i="18"/>
  <c r="AG301" i="18"/>
  <c r="AF301" i="18"/>
  <c r="AE301" i="18"/>
  <c r="AQ856" i="18"/>
  <c r="AP856" i="18"/>
  <c r="AO856" i="18"/>
  <c r="AN856" i="18"/>
  <c r="AM856" i="18"/>
  <c r="AL856" i="18"/>
  <c r="AK856" i="18"/>
  <c r="AJ856" i="18"/>
  <c r="AI856" i="18"/>
  <c r="AH856" i="18"/>
  <c r="AG856" i="18"/>
  <c r="AF856" i="18"/>
  <c r="AE856" i="18"/>
  <c r="AQ412" i="18"/>
  <c r="AP412" i="18"/>
  <c r="AO412" i="18"/>
  <c r="AN412" i="18"/>
  <c r="AM412" i="18"/>
  <c r="AL412" i="18"/>
  <c r="AK412" i="18"/>
  <c r="AJ412" i="18"/>
  <c r="AI412" i="18"/>
  <c r="AH412" i="18"/>
  <c r="AG412" i="18"/>
  <c r="AF412" i="18"/>
  <c r="AE412" i="18"/>
  <c r="AQ79" i="18"/>
  <c r="AP79" i="18"/>
  <c r="AO79" i="18"/>
  <c r="AN79" i="18"/>
  <c r="AM79" i="18"/>
  <c r="AL79" i="18"/>
  <c r="AK79" i="18"/>
  <c r="AJ79" i="18"/>
  <c r="AI79" i="18"/>
  <c r="AH79" i="18"/>
  <c r="AG79" i="18"/>
  <c r="AF79" i="18"/>
  <c r="AE79" i="18"/>
  <c r="AQ190" i="18"/>
  <c r="AP190" i="18"/>
  <c r="AO190" i="18"/>
  <c r="AN190" i="18"/>
  <c r="AM190" i="18"/>
  <c r="AL190" i="18"/>
  <c r="AK190" i="18"/>
  <c r="AJ190" i="18"/>
  <c r="AI190" i="18"/>
  <c r="AH190" i="18"/>
  <c r="AG190" i="18"/>
  <c r="AF190" i="18"/>
  <c r="AE190" i="18"/>
  <c r="AQ745" i="18"/>
  <c r="AP745" i="18"/>
  <c r="AO745" i="18"/>
  <c r="AN745" i="18"/>
  <c r="AM745" i="18"/>
  <c r="AL745" i="18"/>
  <c r="AK745" i="18"/>
  <c r="AJ745" i="18"/>
  <c r="AI745" i="18"/>
  <c r="AH745" i="18"/>
  <c r="AG745" i="18"/>
  <c r="AF745" i="18"/>
  <c r="AE745" i="18"/>
  <c r="AQ523" i="18"/>
  <c r="AP523" i="18"/>
  <c r="AO523" i="18"/>
  <c r="AN523" i="18"/>
  <c r="AM523" i="18"/>
  <c r="AL523" i="18"/>
  <c r="AK523" i="18"/>
  <c r="AJ523" i="18"/>
  <c r="AI523" i="18"/>
  <c r="AH523" i="18"/>
  <c r="AG523" i="18"/>
  <c r="AF523" i="18"/>
  <c r="AE523" i="18"/>
  <c r="AQ634" i="18"/>
  <c r="AP634" i="18"/>
  <c r="AO634" i="18"/>
  <c r="AN634" i="18"/>
  <c r="AM634" i="18"/>
  <c r="AL634" i="18"/>
  <c r="AK634" i="18"/>
  <c r="AJ634" i="18"/>
  <c r="AI634" i="18"/>
  <c r="AH634" i="18"/>
  <c r="AG634" i="18"/>
  <c r="AF634" i="18"/>
  <c r="AE634" i="18"/>
  <c r="AQ300" i="18"/>
  <c r="AP300" i="18"/>
  <c r="AO300" i="18"/>
  <c r="AN300" i="18"/>
  <c r="AM300" i="18"/>
  <c r="AL300" i="18"/>
  <c r="AK300" i="18"/>
  <c r="AJ300" i="18"/>
  <c r="AI300" i="18"/>
  <c r="AH300" i="18"/>
  <c r="AG300" i="18"/>
  <c r="AF300" i="18"/>
  <c r="AE300" i="18"/>
  <c r="AQ855" i="18"/>
  <c r="AP855" i="18"/>
  <c r="AO855" i="18"/>
  <c r="AN855" i="18"/>
  <c r="AM855" i="18"/>
  <c r="AL855" i="18"/>
  <c r="AK855" i="18"/>
  <c r="AJ855" i="18"/>
  <c r="AI855" i="18"/>
  <c r="AH855" i="18"/>
  <c r="AG855" i="18"/>
  <c r="AF855" i="18"/>
  <c r="AE855" i="18"/>
  <c r="AQ411" i="18"/>
  <c r="AP411" i="18"/>
  <c r="AO411" i="18"/>
  <c r="AN411" i="18"/>
  <c r="AM411" i="18"/>
  <c r="AL411" i="18"/>
  <c r="AK411" i="18"/>
  <c r="AJ411" i="18"/>
  <c r="AI411" i="18"/>
  <c r="AH411" i="18"/>
  <c r="AG411" i="18"/>
  <c r="AF411" i="18"/>
  <c r="AE411" i="18"/>
  <c r="AQ78" i="18"/>
  <c r="AP78" i="18"/>
  <c r="AO78" i="18"/>
  <c r="AN78" i="18"/>
  <c r="AM78" i="18"/>
  <c r="AL78" i="18"/>
  <c r="AK78" i="18"/>
  <c r="AJ78" i="18"/>
  <c r="AI78" i="18"/>
  <c r="AH78" i="18"/>
  <c r="AG78" i="18"/>
  <c r="AF78" i="18"/>
  <c r="AE78" i="18"/>
  <c r="AQ189" i="18"/>
  <c r="AP189" i="18"/>
  <c r="AO189" i="18"/>
  <c r="AN189" i="18"/>
  <c r="AM189" i="18"/>
  <c r="AL189" i="18"/>
  <c r="AK189" i="18"/>
  <c r="AJ189" i="18"/>
  <c r="AI189" i="18"/>
  <c r="AH189" i="18"/>
  <c r="AG189" i="18"/>
  <c r="AF189" i="18"/>
  <c r="AE189" i="18"/>
  <c r="AQ744" i="18"/>
  <c r="AP744" i="18"/>
  <c r="AO744" i="18"/>
  <c r="AN744" i="18"/>
  <c r="AM744" i="18"/>
  <c r="AL744" i="18"/>
  <c r="AK744" i="18"/>
  <c r="AJ744" i="18"/>
  <c r="AI744" i="18"/>
  <c r="AH744" i="18"/>
  <c r="AG744" i="18"/>
  <c r="AF744" i="18"/>
  <c r="AE744" i="18"/>
  <c r="AQ522" i="18"/>
  <c r="AP522" i="18"/>
  <c r="AO522" i="18"/>
  <c r="AN522" i="18"/>
  <c r="AM522" i="18"/>
  <c r="AL522" i="18"/>
  <c r="AK522" i="18"/>
  <c r="AJ522" i="18"/>
  <c r="AI522" i="18"/>
  <c r="AH522" i="18"/>
  <c r="AG522" i="18"/>
  <c r="AF522" i="18"/>
  <c r="AE522" i="18"/>
  <c r="AQ633" i="18"/>
  <c r="AP633" i="18"/>
  <c r="AO633" i="18"/>
  <c r="AN633" i="18"/>
  <c r="AM633" i="18"/>
  <c r="AL633" i="18"/>
  <c r="AK633" i="18"/>
  <c r="AJ633" i="18"/>
  <c r="AI633" i="18"/>
  <c r="AH633" i="18"/>
  <c r="AG633" i="18"/>
  <c r="AF633" i="18"/>
  <c r="AE633" i="18"/>
  <c r="AQ299" i="18"/>
  <c r="AP299" i="18"/>
  <c r="AO299" i="18"/>
  <c r="AN299" i="18"/>
  <c r="AM299" i="18"/>
  <c r="AL299" i="18"/>
  <c r="AK299" i="18"/>
  <c r="AJ299" i="18"/>
  <c r="AI299" i="18"/>
  <c r="AH299" i="18"/>
  <c r="AG299" i="18"/>
  <c r="AF299" i="18"/>
  <c r="AE299" i="18"/>
  <c r="AQ854" i="18"/>
  <c r="AP854" i="18"/>
  <c r="AO854" i="18"/>
  <c r="AN854" i="18"/>
  <c r="AM854" i="18"/>
  <c r="AL854" i="18"/>
  <c r="AK854" i="18"/>
  <c r="AJ854" i="18"/>
  <c r="AI854" i="18"/>
  <c r="AH854" i="18"/>
  <c r="AG854" i="18"/>
  <c r="AF854" i="18"/>
  <c r="AE854" i="18"/>
  <c r="AQ410" i="18"/>
  <c r="AP410" i="18"/>
  <c r="AO410" i="18"/>
  <c r="AN410" i="18"/>
  <c r="AM410" i="18"/>
  <c r="AL410" i="18"/>
  <c r="AK410" i="18"/>
  <c r="AJ410" i="18"/>
  <c r="AI410" i="18"/>
  <c r="AH410" i="18"/>
  <c r="AG410" i="18"/>
  <c r="AF410" i="18"/>
  <c r="AE410" i="18"/>
  <c r="AQ77" i="18"/>
  <c r="AP77" i="18"/>
  <c r="AO77" i="18"/>
  <c r="AN77" i="18"/>
  <c r="AM77" i="18"/>
  <c r="AL77" i="18"/>
  <c r="AK77" i="18"/>
  <c r="AJ77" i="18"/>
  <c r="AI77" i="18"/>
  <c r="AH77" i="18"/>
  <c r="AG77" i="18"/>
  <c r="AF77" i="18"/>
  <c r="AE77" i="18"/>
  <c r="AQ188" i="18"/>
  <c r="AP188" i="18"/>
  <c r="AO188" i="18"/>
  <c r="AN188" i="18"/>
  <c r="AM188" i="18"/>
  <c r="AL188" i="18"/>
  <c r="AK188" i="18"/>
  <c r="AJ188" i="18"/>
  <c r="AI188" i="18"/>
  <c r="AH188" i="18"/>
  <c r="AG188" i="18"/>
  <c r="AF188" i="18"/>
  <c r="AE188" i="18"/>
  <c r="AQ743" i="18"/>
  <c r="AP743" i="18"/>
  <c r="AO743" i="18"/>
  <c r="AN743" i="18"/>
  <c r="AM743" i="18"/>
  <c r="AL743" i="18"/>
  <c r="AK743" i="18"/>
  <c r="AJ743" i="18"/>
  <c r="AI743" i="18"/>
  <c r="AH743" i="18"/>
  <c r="AG743" i="18"/>
  <c r="AF743" i="18"/>
  <c r="AE743" i="18"/>
  <c r="AQ521" i="18"/>
  <c r="AP521" i="18"/>
  <c r="AO521" i="18"/>
  <c r="AN521" i="18"/>
  <c r="AM521" i="18"/>
  <c r="AL521" i="18"/>
  <c r="AK521" i="18"/>
  <c r="AJ521" i="18"/>
  <c r="AI521" i="18"/>
  <c r="AH521" i="18"/>
  <c r="AG521" i="18"/>
  <c r="AF521" i="18"/>
  <c r="AE521" i="18"/>
  <c r="AQ632" i="18"/>
  <c r="AP632" i="18"/>
  <c r="AO632" i="18"/>
  <c r="AN632" i="18"/>
  <c r="AM632" i="18"/>
  <c r="AL632" i="18"/>
  <c r="AK632" i="18"/>
  <c r="AJ632" i="18"/>
  <c r="AI632" i="18"/>
  <c r="AH632" i="18"/>
  <c r="AG632" i="18"/>
  <c r="AF632" i="18"/>
  <c r="AE632" i="18"/>
  <c r="AQ298" i="18"/>
  <c r="AP298" i="18"/>
  <c r="AO298" i="18"/>
  <c r="AN298" i="18"/>
  <c r="AM298" i="18"/>
  <c r="AL298" i="18"/>
  <c r="AK298" i="18"/>
  <c r="AJ298" i="18"/>
  <c r="AI298" i="18"/>
  <c r="AH298" i="18"/>
  <c r="AG298" i="18"/>
  <c r="AF298" i="18"/>
  <c r="AE298" i="18"/>
  <c r="AQ853" i="18"/>
  <c r="AP853" i="18"/>
  <c r="AO853" i="18"/>
  <c r="AN853" i="18"/>
  <c r="AM853" i="18"/>
  <c r="AL853" i="18"/>
  <c r="AK853" i="18"/>
  <c r="AJ853" i="18"/>
  <c r="AI853" i="18"/>
  <c r="AH853" i="18"/>
  <c r="AG853" i="18"/>
  <c r="AF853" i="18"/>
  <c r="AE853" i="18"/>
  <c r="AQ409" i="18"/>
  <c r="AP409" i="18"/>
  <c r="AO409" i="18"/>
  <c r="AN409" i="18"/>
  <c r="AM409" i="18"/>
  <c r="AL409" i="18"/>
  <c r="AK409" i="18"/>
  <c r="AJ409" i="18"/>
  <c r="AI409" i="18"/>
  <c r="AH409" i="18"/>
  <c r="AG409" i="18"/>
  <c r="AF409" i="18"/>
  <c r="AE409" i="18"/>
  <c r="AQ76" i="18"/>
  <c r="AP76" i="18"/>
  <c r="AO76" i="18"/>
  <c r="AN76" i="18"/>
  <c r="AM76" i="18"/>
  <c r="AL76" i="18"/>
  <c r="AK76" i="18"/>
  <c r="AJ76" i="18"/>
  <c r="AI76" i="18"/>
  <c r="AH76" i="18"/>
  <c r="AG76" i="18"/>
  <c r="AF76" i="18"/>
  <c r="AE76" i="18"/>
  <c r="AQ187" i="18"/>
  <c r="AP187" i="18"/>
  <c r="AO187" i="18"/>
  <c r="AN187" i="18"/>
  <c r="AM187" i="18"/>
  <c r="AL187" i="18"/>
  <c r="AK187" i="18"/>
  <c r="AJ187" i="18"/>
  <c r="AI187" i="18"/>
  <c r="AH187" i="18"/>
  <c r="AG187" i="18"/>
  <c r="AF187" i="18"/>
  <c r="AE187" i="18"/>
  <c r="AQ742" i="18"/>
  <c r="AP742" i="18"/>
  <c r="AO742" i="18"/>
  <c r="AN742" i="18"/>
  <c r="AM742" i="18"/>
  <c r="AL742" i="18"/>
  <c r="AK742" i="18"/>
  <c r="AJ742" i="18"/>
  <c r="AI742" i="18"/>
  <c r="AH742" i="18"/>
  <c r="AG742" i="18"/>
  <c r="AF742" i="18"/>
  <c r="AE742" i="18"/>
  <c r="AQ520" i="18"/>
  <c r="AP520" i="18"/>
  <c r="AO520" i="18"/>
  <c r="AN520" i="18"/>
  <c r="AM520" i="18"/>
  <c r="AL520" i="18"/>
  <c r="AK520" i="18"/>
  <c r="AJ520" i="18"/>
  <c r="AI520" i="18"/>
  <c r="AH520" i="18"/>
  <c r="AG520" i="18"/>
  <c r="AF520" i="18"/>
  <c r="AE520" i="18"/>
  <c r="AQ631" i="18"/>
  <c r="AP631" i="18"/>
  <c r="AO631" i="18"/>
  <c r="AN631" i="18"/>
  <c r="AM631" i="18"/>
  <c r="AL631" i="18"/>
  <c r="AK631" i="18"/>
  <c r="AJ631" i="18"/>
  <c r="AI631" i="18"/>
  <c r="AH631" i="18"/>
  <c r="AG631" i="18"/>
  <c r="AF631" i="18"/>
  <c r="AE631" i="18"/>
  <c r="AQ297" i="18"/>
  <c r="AP297" i="18"/>
  <c r="AO297" i="18"/>
  <c r="AN297" i="18"/>
  <c r="AM297" i="18"/>
  <c r="AL297" i="18"/>
  <c r="AK297" i="18"/>
  <c r="AJ297" i="18"/>
  <c r="AI297" i="18"/>
  <c r="AH297" i="18"/>
  <c r="AG297" i="18"/>
  <c r="AF297" i="18"/>
  <c r="AE297" i="18"/>
  <c r="AQ852" i="18"/>
  <c r="AP852" i="18"/>
  <c r="AO852" i="18"/>
  <c r="AN852" i="18"/>
  <c r="AM852" i="18"/>
  <c r="AL852" i="18"/>
  <c r="AK852" i="18"/>
  <c r="AJ852" i="18"/>
  <c r="AI852" i="18"/>
  <c r="AH852" i="18"/>
  <c r="AG852" i="18"/>
  <c r="AF852" i="18"/>
  <c r="AE852" i="18"/>
  <c r="AQ408" i="18"/>
  <c r="AP408" i="18"/>
  <c r="AO408" i="18"/>
  <c r="AN408" i="18"/>
  <c r="AM408" i="18"/>
  <c r="AL408" i="18"/>
  <c r="AK408" i="18"/>
  <c r="AJ408" i="18"/>
  <c r="AI408" i="18"/>
  <c r="AH408" i="18"/>
  <c r="AG408" i="18"/>
  <c r="AF408" i="18"/>
  <c r="AE408" i="18"/>
  <c r="AQ75" i="18"/>
  <c r="AP75" i="18"/>
  <c r="AO75" i="18"/>
  <c r="AN75" i="18"/>
  <c r="AM75" i="18"/>
  <c r="AL75" i="18"/>
  <c r="AK75" i="18"/>
  <c r="AJ75" i="18"/>
  <c r="AI75" i="18"/>
  <c r="AH75" i="18"/>
  <c r="AG75" i="18"/>
  <c r="AF75" i="18"/>
  <c r="AE75" i="18"/>
  <c r="AQ186" i="18"/>
  <c r="AP186" i="18"/>
  <c r="AO186" i="18"/>
  <c r="AN186" i="18"/>
  <c r="AM186" i="18"/>
  <c r="AL186" i="18"/>
  <c r="AK186" i="18"/>
  <c r="AJ186" i="18"/>
  <c r="AI186" i="18"/>
  <c r="AH186" i="18"/>
  <c r="AG186" i="18"/>
  <c r="AF186" i="18"/>
  <c r="AE186" i="18"/>
  <c r="AQ741" i="18"/>
  <c r="AP741" i="18"/>
  <c r="AO741" i="18"/>
  <c r="AN741" i="18"/>
  <c r="AM741" i="18"/>
  <c r="AL741" i="18"/>
  <c r="AK741" i="18"/>
  <c r="AJ741" i="18"/>
  <c r="AI741" i="18"/>
  <c r="AH741" i="18"/>
  <c r="AG741" i="18"/>
  <c r="AF741" i="18"/>
  <c r="AE741" i="18"/>
  <c r="AQ519" i="18"/>
  <c r="AP519" i="18"/>
  <c r="AO519" i="18"/>
  <c r="AN519" i="18"/>
  <c r="AM519" i="18"/>
  <c r="AL519" i="18"/>
  <c r="AK519" i="18"/>
  <c r="AJ519" i="18"/>
  <c r="AI519" i="18"/>
  <c r="AH519" i="18"/>
  <c r="AG519" i="18"/>
  <c r="AF519" i="18"/>
  <c r="AE519" i="18"/>
  <c r="AQ630" i="18"/>
  <c r="AP630" i="18"/>
  <c r="AO630" i="18"/>
  <c r="AN630" i="18"/>
  <c r="AM630" i="18"/>
  <c r="AL630" i="18"/>
  <c r="AK630" i="18"/>
  <c r="AJ630" i="18"/>
  <c r="AI630" i="18"/>
  <c r="AH630" i="18"/>
  <c r="AG630" i="18"/>
  <c r="AF630" i="18"/>
  <c r="AE630" i="18"/>
  <c r="AQ296" i="18"/>
  <c r="AP296" i="18"/>
  <c r="AO296" i="18"/>
  <c r="AN296" i="18"/>
  <c r="AM296" i="18"/>
  <c r="AL296" i="18"/>
  <c r="AK296" i="18"/>
  <c r="AJ296" i="18"/>
  <c r="AI296" i="18"/>
  <c r="AH296" i="18"/>
  <c r="AG296" i="18"/>
  <c r="AF296" i="18"/>
  <c r="AE296" i="18"/>
  <c r="AQ851" i="18"/>
  <c r="AP851" i="18"/>
  <c r="AO851" i="18"/>
  <c r="AN851" i="18"/>
  <c r="AM851" i="18"/>
  <c r="AL851" i="18"/>
  <c r="AK851" i="18"/>
  <c r="AJ851" i="18"/>
  <c r="AI851" i="18"/>
  <c r="AH851" i="18"/>
  <c r="AG851" i="18"/>
  <c r="AF851" i="18"/>
  <c r="AE851" i="18"/>
  <c r="AQ407" i="18"/>
  <c r="AP407" i="18"/>
  <c r="AO407" i="18"/>
  <c r="AN407" i="18"/>
  <c r="AM407" i="18"/>
  <c r="AL407" i="18"/>
  <c r="AK407" i="18"/>
  <c r="AJ407" i="18"/>
  <c r="AI407" i="18"/>
  <c r="AH407" i="18"/>
  <c r="AG407" i="18"/>
  <c r="AF407" i="18"/>
  <c r="AE407" i="18"/>
  <c r="AQ74" i="18"/>
  <c r="AP74" i="18"/>
  <c r="AO74" i="18"/>
  <c r="AN74" i="18"/>
  <c r="AM74" i="18"/>
  <c r="AL74" i="18"/>
  <c r="AK74" i="18"/>
  <c r="AJ74" i="18"/>
  <c r="AI74" i="18"/>
  <c r="AH74" i="18"/>
  <c r="AG74" i="18"/>
  <c r="AF74" i="18"/>
  <c r="AE74" i="18"/>
  <c r="AQ185" i="18"/>
  <c r="AP185" i="18"/>
  <c r="AO185" i="18"/>
  <c r="AN185" i="18"/>
  <c r="AM185" i="18"/>
  <c r="AL185" i="18"/>
  <c r="AK185" i="18"/>
  <c r="AJ185" i="18"/>
  <c r="AI185" i="18"/>
  <c r="AH185" i="18"/>
  <c r="AG185" i="18"/>
  <c r="AF185" i="18"/>
  <c r="AE185" i="18"/>
  <c r="AQ740" i="18"/>
  <c r="AP740" i="18"/>
  <c r="AO740" i="18"/>
  <c r="AN740" i="18"/>
  <c r="AM740" i="18"/>
  <c r="AL740" i="18"/>
  <c r="AK740" i="18"/>
  <c r="AJ740" i="18"/>
  <c r="AI740" i="18"/>
  <c r="AH740" i="18"/>
  <c r="AG740" i="18"/>
  <c r="AF740" i="18"/>
  <c r="AE740" i="18"/>
  <c r="AQ518" i="18"/>
  <c r="AP518" i="18"/>
  <c r="AO518" i="18"/>
  <c r="AN518" i="18"/>
  <c r="AM518" i="18"/>
  <c r="AL518" i="18"/>
  <c r="AK518" i="18"/>
  <c r="AJ518" i="18"/>
  <c r="AI518" i="18"/>
  <c r="AH518" i="18"/>
  <c r="AG518" i="18"/>
  <c r="AF518" i="18"/>
  <c r="AE518" i="18"/>
  <c r="AQ629" i="18"/>
  <c r="AP629" i="18"/>
  <c r="AO629" i="18"/>
  <c r="AN629" i="18"/>
  <c r="AM629" i="18"/>
  <c r="AL629" i="18"/>
  <c r="AK629" i="18"/>
  <c r="AJ629" i="18"/>
  <c r="AI629" i="18"/>
  <c r="AH629" i="18"/>
  <c r="AG629" i="18"/>
  <c r="AF629" i="18"/>
  <c r="AE629" i="18"/>
  <c r="AQ295" i="18"/>
  <c r="AP295" i="18"/>
  <c r="AO295" i="18"/>
  <c r="AN295" i="18"/>
  <c r="AM295" i="18"/>
  <c r="AL295" i="18"/>
  <c r="AK295" i="18"/>
  <c r="AJ295" i="18"/>
  <c r="AI295" i="18"/>
  <c r="AH295" i="18"/>
  <c r="AG295" i="18"/>
  <c r="AF295" i="18"/>
  <c r="AE295" i="18"/>
  <c r="AQ850" i="18"/>
  <c r="AP850" i="18"/>
  <c r="AO850" i="18"/>
  <c r="AN850" i="18"/>
  <c r="AM850" i="18"/>
  <c r="AL850" i="18"/>
  <c r="AK850" i="18"/>
  <c r="AJ850" i="18"/>
  <c r="AI850" i="18"/>
  <c r="AH850" i="18"/>
  <c r="AG850" i="18"/>
  <c r="AF850" i="18"/>
  <c r="AE850" i="18"/>
  <c r="AQ406" i="18"/>
  <c r="AP406" i="18"/>
  <c r="AO406" i="18"/>
  <c r="AN406" i="18"/>
  <c r="AM406" i="18"/>
  <c r="AL406" i="18"/>
  <c r="AK406" i="18"/>
  <c r="AJ406" i="18"/>
  <c r="AI406" i="18"/>
  <c r="AH406" i="18"/>
  <c r="AG406" i="18"/>
  <c r="AF406" i="18"/>
  <c r="AE406" i="18"/>
  <c r="AQ73" i="18"/>
  <c r="AP73" i="18"/>
  <c r="AO73" i="18"/>
  <c r="AN73" i="18"/>
  <c r="AM73" i="18"/>
  <c r="AL73" i="18"/>
  <c r="AK73" i="18"/>
  <c r="AJ73" i="18"/>
  <c r="AI73" i="18"/>
  <c r="AH73" i="18"/>
  <c r="AG73" i="18"/>
  <c r="AF73" i="18"/>
  <c r="AE73" i="18"/>
  <c r="AQ184" i="18"/>
  <c r="AP184" i="18"/>
  <c r="AO184" i="18"/>
  <c r="AN184" i="18"/>
  <c r="AM184" i="18"/>
  <c r="AL184" i="18"/>
  <c r="AK184" i="18"/>
  <c r="AJ184" i="18"/>
  <c r="AI184" i="18"/>
  <c r="AH184" i="18"/>
  <c r="AG184" i="18"/>
  <c r="AF184" i="18"/>
  <c r="AE184" i="18"/>
  <c r="AQ739" i="18"/>
  <c r="AP739" i="18"/>
  <c r="AO739" i="18"/>
  <c r="AN739" i="18"/>
  <c r="AM739" i="18"/>
  <c r="AL739" i="18"/>
  <c r="AK739" i="18"/>
  <c r="AJ739" i="18"/>
  <c r="AI739" i="18"/>
  <c r="AH739" i="18"/>
  <c r="AG739" i="18"/>
  <c r="AF739" i="18"/>
  <c r="AE739" i="18"/>
  <c r="AQ517" i="18"/>
  <c r="AP517" i="18"/>
  <c r="AO517" i="18"/>
  <c r="AN517" i="18"/>
  <c r="AM517" i="18"/>
  <c r="AL517" i="18"/>
  <c r="AK517" i="18"/>
  <c r="AJ517" i="18"/>
  <c r="AI517" i="18"/>
  <c r="AH517" i="18"/>
  <c r="AG517" i="18"/>
  <c r="AF517" i="18"/>
  <c r="AE517" i="18"/>
  <c r="AQ628" i="18"/>
  <c r="AP628" i="18"/>
  <c r="AO628" i="18"/>
  <c r="AN628" i="18"/>
  <c r="AM628" i="18"/>
  <c r="AL628" i="18"/>
  <c r="AK628" i="18"/>
  <c r="AJ628" i="18"/>
  <c r="AI628" i="18"/>
  <c r="AH628" i="18"/>
  <c r="AG628" i="18"/>
  <c r="AF628" i="18"/>
  <c r="AE628" i="18"/>
  <c r="AQ294" i="18"/>
  <c r="AP294" i="18"/>
  <c r="AO294" i="18"/>
  <c r="AN294" i="18"/>
  <c r="AM294" i="18"/>
  <c r="AL294" i="18"/>
  <c r="AK294" i="18"/>
  <c r="AJ294" i="18"/>
  <c r="AI294" i="18"/>
  <c r="AH294" i="18"/>
  <c r="AG294" i="18"/>
  <c r="AF294" i="18"/>
  <c r="AE294" i="18"/>
  <c r="AQ849" i="18"/>
  <c r="AP849" i="18"/>
  <c r="AO849" i="18"/>
  <c r="AN849" i="18"/>
  <c r="AM849" i="18"/>
  <c r="AL849" i="18"/>
  <c r="AK849" i="18"/>
  <c r="AJ849" i="18"/>
  <c r="AI849" i="18"/>
  <c r="AH849" i="18"/>
  <c r="AG849" i="18"/>
  <c r="AF849" i="18"/>
  <c r="AE849" i="18"/>
  <c r="AQ405" i="18"/>
  <c r="AP405" i="18"/>
  <c r="AO405" i="18"/>
  <c r="AN405" i="18"/>
  <c r="AM405" i="18"/>
  <c r="AL405" i="18"/>
  <c r="AK405" i="18"/>
  <c r="AJ405" i="18"/>
  <c r="AI405" i="18"/>
  <c r="AH405" i="18"/>
  <c r="AG405" i="18"/>
  <c r="AF405" i="18"/>
  <c r="AE405" i="18"/>
  <c r="AQ72" i="18"/>
  <c r="AP72" i="18"/>
  <c r="AO72" i="18"/>
  <c r="AN72" i="18"/>
  <c r="AM72" i="18"/>
  <c r="AL72" i="18"/>
  <c r="AK72" i="18"/>
  <c r="AJ72" i="18"/>
  <c r="AI72" i="18"/>
  <c r="AH72" i="18"/>
  <c r="AG72" i="18"/>
  <c r="AF72" i="18"/>
  <c r="AE72" i="18"/>
  <c r="AQ183" i="18"/>
  <c r="AP183" i="18"/>
  <c r="AO183" i="18"/>
  <c r="AN183" i="18"/>
  <c r="AM183" i="18"/>
  <c r="AL183" i="18"/>
  <c r="AK183" i="18"/>
  <c r="AJ183" i="18"/>
  <c r="AI183" i="18"/>
  <c r="AH183" i="18"/>
  <c r="AG183" i="18"/>
  <c r="AF183" i="18"/>
  <c r="AE183" i="18"/>
  <c r="AQ738" i="18"/>
  <c r="AP738" i="18"/>
  <c r="AO738" i="18"/>
  <c r="AN738" i="18"/>
  <c r="AM738" i="18"/>
  <c r="AL738" i="18"/>
  <c r="AK738" i="18"/>
  <c r="AJ738" i="18"/>
  <c r="AI738" i="18"/>
  <c r="AH738" i="18"/>
  <c r="AG738" i="18"/>
  <c r="AF738" i="18"/>
  <c r="AE738" i="18"/>
  <c r="AQ516" i="18"/>
  <c r="AP516" i="18"/>
  <c r="AO516" i="18"/>
  <c r="AN516" i="18"/>
  <c r="AM516" i="18"/>
  <c r="AL516" i="18"/>
  <c r="AK516" i="18"/>
  <c r="AJ516" i="18"/>
  <c r="AI516" i="18"/>
  <c r="AH516" i="18"/>
  <c r="AG516" i="18"/>
  <c r="AF516" i="18"/>
  <c r="AE516" i="18"/>
  <c r="AQ627" i="18"/>
  <c r="AP627" i="18"/>
  <c r="AO627" i="18"/>
  <c r="AN627" i="18"/>
  <c r="AM627" i="18"/>
  <c r="AL627" i="18"/>
  <c r="AK627" i="18"/>
  <c r="AJ627" i="18"/>
  <c r="AI627" i="18"/>
  <c r="AH627" i="18"/>
  <c r="AG627" i="18"/>
  <c r="AF627" i="18"/>
  <c r="AE627" i="18"/>
  <c r="AQ293" i="18"/>
  <c r="AP293" i="18"/>
  <c r="AO293" i="18"/>
  <c r="AN293" i="18"/>
  <c r="AM293" i="18"/>
  <c r="AL293" i="18"/>
  <c r="AK293" i="18"/>
  <c r="AJ293" i="18"/>
  <c r="AI293" i="18"/>
  <c r="AH293" i="18"/>
  <c r="AG293" i="18"/>
  <c r="AF293" i="18"/>
  <c r="AE293" i="18"/>
  <c r="AQ848" i="18"/>
  <c r="AP848" i="18"/>
  <c r="AO848" i="18"/>
  <c r="AN848" i="18"/>
  <c r="AM848" i="18"/>
  <c r="AL848" i="18"/>
  <c r="AK848" i="18"/>
  <c r="AJ848" i="18"/>
  <c r="AI848" i="18"/>
  <c r="AH848" i="18"/>
  <c r="AG848" i="18"/>
  <c r="AF848" i="18"/>
  <c r="AE848" i="18"/>
  <c r="AQ404" i="18"/>
  <c r="AP404" i="18"/>
  <c r="AO404" i="18"/>
  <c r="AN404" i="18"/>
  <c r="AM404" i="18"/>
  <c r="AL404" i="18"/>
  <c r="AK404" i="18"/>
  <c r="AJ404" i="18"/>
  <c r="AI404" i="18"/>
  <c r="AH404" i="18"/>
  <c r="AG404" i="18"/>
  <c r="AF404" i="18"/>
  <c r="AE404" i="18"/>
  <c r="AQ71" i="18"/>
  <c r="AP71" i="18"/>
  <c r="AO71" i="18"/>
  <c r="AN71" i="18"/>
  <c r="AM71" i="18"/>
  <c r="AL71" i="18"/>
  <c r="AK71" i="18"/>
  <c r="AJ71" i="18"/>
  <c r="AI71" i="18"/>
  <c r="AH71" i="18"/>
  <c r="AG71" i="18"/>
  <c r="AF71" i="18"/>
  <c r="AE71" i="18"/>
  <c r="AQ182" i="18"/>
  <c r="AP182" i="18"/>
  <c r="AO182" i="18"/>
  <c r="AN182" i="18"/>
  <c r="AM182" i="18"/>
  <c r="AL182" i="18"/>
  <c r="AK182" i="18"/>
  <c r="AJ182" i="18"/>
  <c r="AI182" i="18"/>
  <c r="AH182" i="18"/>
  <c r="AG182" i="18"/>
  <c r="AF182" i="18"/>
  <c r="AE182" i="18"/>
  <c r="AQ737" i="18"/>
  <c r="AP737" i="18"/>
  <c r="AO737" i="18"/>
  <c r="AN737" i="18"/>
  <c r="AM737" i="18"/>
  <c r="AL737" i="18"/>
  <c r="AK737" i="18"/>
  <c r="AJ737" i="18"/>
  <c r="AI737" i="18"/>
  <c r="AH737" i="18"/>
  <c r="AG737" i="18"/>
  <c r="AF737" i="18"/>
  <c r="AE737" i="18"/>
  <c r="AQ515" i="18"/>
  <c r="AP515" i="18"/>
  <c r="AO515" i="18"/>
  <c r="AN515" i="18"/>
  <c r="AM515" i="18"/>
  <c r="AL515" i="18"/>
  <c r="AK515" i="18"/>
  <c r="AJ515" i="18"/>
  <c r="AI515" i="18"/>
  <c r="AH515" i="18"/>
  <c r="AG515" i="18"/>
  <c r="AF515" i="18"/>
  <c r="AE515" i="18"/>
  <c r="AQ626" i="18"/>
  <c r="AP626" i="18"/>
  <c r="AO626" i="18"/>
  <c r="AN626" i="18"/>
  <c r="AM626" i="18"/>
  <c r="AL626" i="18"/>
  <c r="AK626" i="18"/>
  <c r="AJ626" i="18"/>
  <c r="AI626" i="18"/>
  <c r="AH626" i="18"/>
  <c r="AG626" i="18"/>
  <c r="AF626" i="18"/>
  <c r="AE626" i="18"/>
  <c r="AQ292" i="18"/>
  <c r="AP292" i="18"/>
  <c r="AO292" i="18"/>
  <c r="AN292" i="18"/>
  <c r="AM292" i="18"/>
  <c r="AL292" i="18"/>
  <c r="AK292" i="18"/>
  <c r="AJ292" i="18"/>
  <c r="AI292" i="18"/>
  <c r="AH292" i="18"/>
  <c r="AG292" i="18"/>
  <c r="AF292" i="18"/>
  <c r="AE292" i="18"/>
  <c r="AQ847" i="18"/>
  <c r="AP847" i="18"/>
  <c r="AO847" i="18"/>
  <c r="AN847" i="18"/>
  <c r="AM847" i="18"/>
  <c r="AL847" i="18"/>
  <c r="AK847" i="18"/>
  <c r="AJ847" i="18"/>
  <c r="AI847" i="18"/>
  <c r="AH847" i="18"/>
  <c r="AG847" i="18"/>
  <c r="AF847" i="18"/>
  <c r="AE847" i="18"/>
  <c r="AQ403" i="18"/>
  <c r="AP403" i="18"/>
  <c r="AO403" i="18"/>
  <c r="AN403" i="18"/>
  <c r="AM403" i="18"/>
  <c r="AL403" i="18"/>
  <c r="AK403" i="18"/>
  <c r="AJ403" i="18"/>
  <c r="AI403" i="18"/>
  <c r="AH403" i="18"/>
  <c r="AG403" i="18"/>
  <c r="AF403" i="18"/>
  <c r="AE403" i="18"/>
  <c r="AQ70" i="18"/>
  <c r="AP70" i="18"/>
  <c r="AO70" i="18"/>
  <c r="AN70" i="18"/>
  <c r="AM70" i="18"/>
  <c r="AL70" i="18"/>
  <c r="AK70" i="18"/>
  <c r="AJ70" i="18"/>
  <c r="AI70" i="18"/>
  <c r="AH70" i="18"/>
  <c r="AG70" i="18"/>
  <c r="AF70" i="18"/>
  <c r="AE70" i="18"/>
  <c r="AQ181" i="18"/>
  <c r="AP181" i="18"/>
  <c r="AO181" i="18"/>
  <c r="AN181" i="18"/>
  <c r="AM181" i="18"/>
  <c r="AL181" i="18"/>
  <c r="AK181" i="18"/>
  <c r="AJ181" i="18"/>
  <c r="AI181" i="18"/>
  <c r="AH181" i="18"/>
  <c r="AG181" i="18"/>
  <c r="AF181" i="18"/>
  <c r="AE181" i="18"/>
  <c r="AQ736" i="18"/>
  <c r="AP736" i="18"/>
  <c r="AO736" i="18"/>
  <c r="AN736" i="18"/>
  <c r="AM736" i="18"/>
  <c r="AL736" i="18"/>
  <c r="AK736" i="18"/>
  <c r="AJ736" i="18"/>
  <c r="AI736" i="18"/>
  <c r="AH736" i="18"/>
  <c r="AG736" i="18"/>
  <c r="AF736" i="18"/>
  <c r="AE736" i="18"/>
  <c r="AQ514" i="18"/>
  <c r="AP514" i="18"/>
  <c r="AO514" i="18"/>
  <c r="AN514" i="18"/>
  <c r="AM514" i="18"/>
  <c r="AL514" i="18"/>
  <c r="AK514" i="18"/>
  <c r="AJ514" i="18"/>
  <c r="AI514" i="18"/>
  <c r="AH514" i="18"/>
  <c r="AG514" i="18"/>
  <c r="AF514" i="18"/>
  <c r="AE514" i="18"/>
  <c r="AQ625" i="18"/>
  <c r="AP625" i="18"/>
  <c r="AO625" i="18"/>
  <c r="AN625" i="18"/>
  <c r="AM625" i="18"/>
  <c r="AL625" i="18"/>
  <c r="AK625" i="18"/>
  <c r="AJ625" i="18"/>
  <c r="AI625" i="18"/>
  <c r="AH625" i="18"/>
  <c r="AG625" i="18"/>
  <c r="AF625" i="18"/>
  <c r="AE625" i="18"/>
  <c r="AQ291" i="18"/>
  <c r="AP291" i="18"/>
  <c r="AO291" i="18"/>
  <c r="AN291" i="18"/>
  <c r="AM291" i="18"/>
  <c r="AL291" i="18"/>
  <c r="AK291" i="18"/>
  <c r="AJ291" i="18"/>
  <c r="AI291" i="18"/>
  <c r="AH291" i="18"/>
  <c r="AG291" i="18"/>
  <c r="AF291" i="18"/>
  <c r="AE291" i="18"/>
  <c r="AQ846" i="18"/>
  <c r="AP846" i="18"/>
  <c r="AO846" i="18"/>
  <c r="AN846" i="18"/>
  <c r="AM846" i="18"/>
  <c r="AL846" i="18"/>
  <c r="AK846" i="18"/>
  <c r="AJ846" i="18"/>
  <c r="AI846" i="18"/>
  <c r="AH846" i="18"/>
  <c r="AG846" i="18"/>
  <c r="AF846" i="18"/>
  <c r="AE846" i="18"/>
  <c r="AQ402" i="18"/>
  <c r="AP402" i="18"/>
  <c r="AO402" i="18"/>
  <c r="AN402" i="18"/>
  <c r="AM402" i="18"/>
  <c r="AL402" i="18"/>
  <c r="AK402" i="18"/>
  <c r="AJ402" i="18"/>
  <c r="AI402" i="18"/>
  <c r="AH402" i="18"/>
  <c r="AG402" i="18"/>
  <c r="AF402" i="18"/>
  <c r="AE402" i="18"/>
  <c r="AQ69" i="18"/>
  <c r="AP69" i="18"/>
  <c r="AO69" i="18"/>
  <c r="AN69" i="18"/>
  <c r="AM69" i="18"/>
  <c r="AL69" i="18"/>
  <c r="AK69" i="18"/>
  <c r="AJ69" i="18"/>
  <c r="AI69" i="18"/>
  <c r="AH69" i="18"/>
  <c r="AG69" i="18"/>
  <c r="AF69" i="18"/>
  <c r="AE69" i="18"/>
  <c r="AQ180" i="18"/>
  <c r="AP180" i="18"/>
  <c r="AO180" i="18"/>
  <c r="AN180" i="18"/>
  <c r="AM180" i="18"/>
  <c r="AL180" i="18"/>
  <c r="AK180" i="18"/>
  <c r="AJ180" i="18"/>
  <c r="AI180" i="18"/>
  <c r="AH180" i="18"/>
  <c r="AG180" i="18"/>
  <c r="AF180" i="18"/>
  <c r="AE180" i="18"/>
  <c r="AQ735" i="18"/>
  <c r="AP735" i="18"/>
  <c r="AO735" i="18"/>
  <c r="AN735" i="18"/>
  <c r="AM735" i="18"/>
  <c r="AL735" i="18"/>
  <c r="AK735" i="18"/>
  <c r="AJ735" i="18"/>
  <c r="AI735" i="18"/>
  <c r="AH735" i="18"/>
  <c r="AG735" i="18"/>
  <c r="AF735" i="18"/>
  <c r="AE735" i="18"/>
  <c r="AQ513" i="18"/>
  <c r="AP513" i="18"/>
  <c r="AO513" i="18"/>
  <c r="AN513" i="18"/>
  <c r="AM513" i="18"/>
  <c r="AL513" i="18"/>
  <c r="AK513" i="18"/>
  <c r="AJ513" i="18"/>
  <c r="AI513" i="18"/>
  <c r="AH513" i="18"/>
  <c r="AG513" i="18"/>
  <c r="AF513" i="18"/>
  <c r="AE513" i="18"/>
  <c r="AQ624" i="18"/>
  <c r="AP624" i="18"/>
  <c r="AO624" i="18"/>
  <c r="AN624" i="18"/>
  <c r="AM624" i="18"/>
  <c r="AL624" i="18"/>
  <c r="AK624" i="18"/>
  <c r="AJ624" i="18"/>
  <c r="AI624" i="18"/>
  <c r="AH624" i="18"/>
  <c r="AG624" i="18"/>
  <c r="AF624" i="18"/>
  <c r="AE624" i="18"/>
  <c r="AQ290" i="18"/>
  <c r="AP290" i="18"/>
  <c r="AO290" i="18"/>
  <c r="AN290" i="18"/>
  <c r="AM290" i="18"/>
  <c r="AL290" i="18"/>
  <c r="AK290" i="18"/>
  <c r="AJ290" i="18"/>
  <c r="AI290" i="18"/>
  <c r="AH290" i="18"/>
  <c r="AG290" i="18"/>
  <c r="AF290" i="18"/>
  <c r="AE290" i="18"/>
  <c r="AQ845" i="18"/>
  <c r="AP845" i="18"/>
  <c r="AO845" i="18"/>
  <c r="AN845" i="18"/>
  <c r="AM845" i="18"/>
  <c r="AL845" i="18"/>
  <c r="AK845" i="18"/>
  <c r="AJ845" i="18"/>
  <c r="AI845" i="18"/>
  <c r="AH845" i="18"/>
  <c r="AG845" i="18"/>
  <c r="AF845" i="18"/>
  <c r="AE845" i="18"/>
  <c r="AQ401" i="18"/>
  <c r="AP401" i="18"/>
  <c r="AO401" i="18"/>
  <c r="AN401" i="18"/>
  <c r="AM401" i="18"/>
  <c r="AL401" i="18"/>
  <c r="AK401" i="18"/>
  <c r="AJ401" i="18"/>
  <c r="AI401" i="18"/>
  <c r="AH401" i="18"/>
  <c r="AG401" i="18"/>
  <c r="AF401" i="18"/>
  <c r="AE401" i="18"/>
  <c r="AQ68" i="18"/>
  <c r="AP68" i="18"/>
  <c r="AO68" i="18"/>
  <c r="AN68" i="18"/>
  <c r="AM68" i="18"/>
  <c r="AL68" i="18"/>
  <c r="AK68" i="18"/>
  <c r="AJ68" i="18"/>
  <c r="AI68" i="18"/>
  <c r="AH68" i="18"/>
  <c r="AG68" i="18"/>
  <c r="AF68" i="18"/>
  <c r="AE68" i="18"/>
  <c r="AQ179" i="18"/>
  <c r="AP179" i="18"/>
  <c r="AO179" i="18"/>
  <c r="AN179" i="18"/>
  <c r="AM179" i="18"/>
  <c r="AL179" i="18"/>
  <c r="AK179" i="18"/>
  <c r="AJ179" i="18"/>
  <c r="AI179" i="18"/>
  <c r="AH179" i="18"/>
  <c r="AG179" i="18"/>
  <c r="AF179" i="18"/>
  <c r="AE179" i="18"/>
  <c r="AQ734" i="18"/>
  <c r="AP734" i="18"/>
  <c r="AO734" i="18"/>
  <c r="AN734" i="18"/>
  <c r="AM734" i="18"/>
  <c r="AL734" i="18"/>
  <c r="AK734" i="18"/>
  <c r="AJ734" i="18"/>
  <c r="AI734" i="18"/>
  <c r="AH734" i="18"/>
  <c r="AG734" i="18"/>
  <c r="AF734" i="18"/>
  <c r="AE734" i="18"/>
  <c r="AQ512" i="18"/>
  <c r="AP512" i="18"/>
  <c r="AO512" i="18"/>
  <c r="AN512" i="18"/>
  <c r="AM512" i="18"/>
  <c r="AL512" i="18"/>
  <c r="AK512" i="18"/>
  <c r="AJ512" i="18"/>
  <c r="AI512" i="18"/>
  <c r="AH512" i="18"/>
  <c r="AG512" i="18"/>
  <c r="AF512" i="18"/>
  <c r="AE512" i="18"/>
  <c r="AQ623" i="18"/>
  <c r="AP623" i="18"/>
  <c r="AO623" i="18"/>
  <c r="AN623" i="18"/>
  <c r="AM623" i="18"/>
  <c r="AL623" i="18"/>
  <c r="AK623" i="18"/>
  <c r="AJ623" i="18"/>
  <c r="AI623" i="18"/>
  <c r="AH623" i="18"/>
  <c r="AG623" i="18"/>
  <c r="AF623" i="18"/>
  <c r="AE623" i="18"/>
  <c r="AQ289" i="18"/>
  <c r="AP289" i="18"/>
  <c r="AO289" i="18"/>
  <c r="AN289" i="18"/>
  <c r="AM289" i="18"/>
  <c r="AL289" i="18"/>
  <c r="AK289" i="18"/>
  <c r="AJ289" i="18"/>
  <c r="AI289" i="18"/>
  <c r="AH289" i="18"/>
  <c r="AG289" i="18"/>
  <c r="AF289" i="18"/>
  <c r="AE289" i="18"/>
  <c r="AQ844" i="18"/>
  <c r="AP844" i="18"/>
  <c r="AO844" i="18"/>
  <c r="AN844" i="18"/>
  <c r="AM844" i="18"/>
  <c r="AL844" i="18"/>
  <c r="AK844" i="18"/>
  <c r="AJ844" i="18"/>
  <c r="AI844" i="18"/>
  <c r="AH844" i="18"/>
  <c r="AG844" i="18"/>
  <c r="AF844" i="18"/>
  <c r="AE844" i="18"/>
  <c r="AQ400" i="18"/>
  <c r="AP400" i="18"/>
  <c r="AO400" i="18"/>
  <c r="AN400" i="18"/>
  <c r="AM400" i="18"/>
  <c r="AL400" i="18"/>
  <c r="AK400" i="18"/>
  <c r="AJ400" i="18"/>
  <c r="AI400" i="18"/>
  <c r="AH400" i="18"/>
  <c r="AG400" i="18"/>
  <c r="AF400" i="18"/>
  <c r="AE400" i="18"/>
  <c r="AQ67" i="18"/>
  <c r="AP67" i="18"/>
  <c r="AO67" i="18"/>
  <c r="AN67" i="18"/>
  <c r="AM67" i="18"/>
  <c r="AL67" i="18"/>
  <c r="AK67" i="18"/>
  <c r="AJ67" i="18"/>
  <c r="AI67" i="18"/>
  <c r="AH67" i="18"/>
  <c r="AG67" i="18"/>
  <c r="AF67" i="18"/>
  <c r="AE67" i="18"/>
  <c r="AQ178" i="18"/>
  <c r="AP178" i="18"/>
  <c r="AO178" i="18"/>
  <c r="AN178" i="18"/>
  <c r="AM178" i="18"/>
  <c r="AL178" i="18"/>
  <c r="AK178" i="18"/>
  <c r="AJ178" i="18"/>
  <c r="AI178" i="18"/>
  <c r="AH178" i="18"/>
  <c r="AG178" i="18"/>
  <c r="AF178" i="18"/>
  <c r="AE178" i="18"/>
  <c r="AQ733" i="18"/>
  <c r="AP733" i="18"/>
  <c r="AO733" i="18"/>
  <c r="AN733" i="18"/>
  <c r="AM733" i="18"/>
  <c r="AL733" i="18"/>
  <c r="AK733" i="18"/>
  <c r="AJ733" i="18"/>
  <c r="AI733" i="18"/>
  <c r="AH733" i="18"/>
  <c r="AG733" i="18"/>
  <c r="AF733" i="18"/>
  <c r="AE733" i="18"/>
  <c r="AQ511" i="18"/>
  <c r="AP511" i="18"/>
  <c r="AO511" i="18"/>
  <c r="AN511" i="18"/>
  <c r="AM511" i="18"/>
  <c r="AL511" i="18"/>
  <c r="AK511" i="18"/>
  <c r="AJ511" i="18"/>
  <c r="AI511" i="18"/>
  <c r="AH511" i="18"/>
  <c r="AG511" i="18"/>
  <c r="AF511" i="18"/>
  <c r="AE511" i="18"/>
  <c r="AQ622" i="18"/>
  <c r="AP622" i="18"/>
  <c r="AO622" i="18"/>
  <c r="AN622" i="18"/>
  <c r="AM622" i="18"/>
  <c r="AL622" i="18"/>
  <c r="AK622" i="18"/>
  <c r="AJ622" i="18"/>
  <c r="AI622" i="18"/>
  <c r="AH622" i="18"/>
  <c r="AG622" i="18"/>
  <c r="AF622" i="18"/>
  <c r="AE622" i="18"/>
  <c r="AQ288" i="18"/>
  <c r="AP288" i="18"/>
  <c r="AO288" i="18"/>
  <c r="AN288" i="18"/>
  <c r="AM288" i="18"/>
  <c r="AL288" i="18"/>
  <c r="AK288" i="18"/>
  <c r="AJ288" i="18"/>
  <c r="AI288" i="18"/>
  <c r="AH288" i="18"/>
  <c r="AG288" i="18"/>
  <c r="AF288" i="18"/>
  <c r="AE288" i="18"/>
  <c r="AQ843" i="18"/>
  <c r="AP843" i="18"/>
  <c r="AO843" i="18"/>
  <c r="AN843" i="18"/>
  <c r="AM843" i="18"/>
  <c r="AL843" i="18"/>
  <c r="AK843" i="18"/>
  <c r="AJ843" i="18"/>
  <c r="AI843" i="18"/>
  <c r="AH843" i="18"/>
  <c r="AG843" i="18"/>
  <c r="AF843" i="18"/>
  <c r="AE843" i="18"/>
  <c r="AQ399" i="18"/>
  <c r="AP399" i="18"/>
  <c r="AO399" i="18"/>
  <c r="AN399" i="18"/>
  <c r="AM399" i="18"/>
  <c r="AL399" i="18"/>
  <c r="AK399" i="18"/>
  <c r="AJ399" i="18"/>
  <c r="AI399" i="18"/>
  <c r="AH399" i="18"/>
  <c r="AG399" i="18"/>
  <c r="AF399" i="18"/>
  <c r="AE399" i="18"/>
  <c r="AQ66" i="18"/>
  <c r="AP66" i="18"/>
  <c r="AO66" i="18"/>
  <c r="AN66" i="18"/>
  <c r="AM66" i="18"/>
  <c r="AL66" i="18"/>
  <c r="AK66" i="18"/>
  <c r="AJ66" i="18"/>
  <c r="AI66" i="18"/>
  <c r="AH66" i="18"/>
  <c r="AG66" i="18"/>
  <c r="AF66" i="18"/>
  <c r="AE66" i="18"/>
  <c r="AQ177" i="18"/>
  <c r="AP177" i="18"/>
  <c r="AO177" i="18"/>
  <c r="AN177" i="18"/>
  <c r="AM177" i="18"/>
  <c r="AL177" i="18"/>
  <c r="AK177" i="18"/>
  <c r="AJ177" i="18"/>
  <c r="AI177" i="18"/>
  <c r="AH177" i="18"/>
  <c r="AG177" i="18"/>
  <c r="AF177" i="18"/>
  <c r="AE177" i="18"/>
  <c r="AQ732" i="18"/>
  <c r="AP732" i="18"/>
  <c r="AO732" i="18"/>
  <c r="AN732" i="18"/>
  <c r="AM732" i="18"/>
  <c r="AL732" i="18"/>
  <c r="AK732" i="18"/>
  <c r="AJ732" i="18"/>
  <c r="AI732" i="18"/>
  <c r="AH732" i="18"/>
  <c r="AG732" i="18"/>
  <c r="AF732" i="18"/>
  <c r="AE732" i="18"/>
  <c r="AQ510" i="18"/>
  <c r="AP510" i="18"/>
  <c r="AO510" i="18"/>
  <c r="AN510" i="18"/>
  <c r="AM510" i="18"/>
  <c r="AL510" i="18"/>
  <c r="AK510" i="18"/>
  <c r="AJ510" i="18"/>
  <c r="AI510" i="18"/>
  <c r="AH510" i="18"/>
  <c r="AG510" i="18"/>
  <c r="AF510" i="18"/>
  <c r="AE510" i="18"/>
  <c r="AQ621" i="18"/>
  <c r="AP621" i="18"/>
  <c r="AO621" i="18"/>
  <c r="AN621" i="18"/>
  <c r="AM621" i="18"/>
  <c r="AL621" i="18"/>
  <c r="AK621" i="18"/>
  <c r="AJ621" i="18"/>
  <c r="AI621" i="18"/>
  <c r="AH621" i="18"/>
  <c r="AG621" i="18"/>
  <c r="AF621" i="18"/>
  <c r="AE621" i="18"/>
  <c r="AQ287" i="18"/>
  <c r="AP287" i="18"/>
  <c r="AO287" i="18"/>
  <c r="AN287" i="18"/>
  <c r="AM287" i="18"/>
  <c r="AL287" i="18"/>
  <c r="AK287" i="18"/>
  <c r="AJ287" i="18"/>
  <c r="AI287" i="18"/>
  <c r="AH287" i="18"/>
  <c r="AG287" i="18"/>
  <c r="AF287" i="18"/>
  <c r="AE287" i="18"/>
  <c r="AQ842" i="18"/>
  <c r="AP842" i="18"/>
  <c r="AO842" i="18"/>
  <c r="AN842" i="18"/>
  <c r="AM842" i="18"/>
  <c r="AL842" i="18"/>
  <c r="AK842" i="18"/>
  <c r="AJ842" i="18"/>
  <c r="AI842" i="18"/>
  <c r="AH842" i="18"/>
  <c r="AG842" i="18"/>
  <c r="AF842" i="18"/>
  <c r="AE842" i="18"/>
  <c r="AQ398" i="18"/>
  <c r="AP398" i="18"/>
  <c r="AO398" i="18"/>
  <c r="AN398" i="18"/>
  <c r="AM398" i="18"/>
  <c r="AL398" i="18"/>
  <c r="AK398" i="18"/>
  <c r="AJ398" i="18"/>
  <c r="AI398" i="18"/>
  <c r="AH398" i="18"/>
  <c r="AG398" i="18"/>
  <c r="AF398" i="18"/>
  <c r="AE398" i="18"/>
  <c r="AQ65" i="18"/>
  <c r="AP65" i="18"/>
  <c r="AO65" i="18"/>
  <c r="AN65" i="18"/>
  <c r="AM65" i="18"/>
  <c r="AL65" i="18"/>
  <c r="AK65" i="18"/>
  <c r="AJ65" i="18"/>
  <c r="AI65" i="18"/>
  <c r="AH65" i="18"/>
  <c r="AG65" i="18"/>
  <c r="AF65" i="18"/>
  <c r="AE65" i="18"/>
  <c r="AQ176" i="18"/>
  <c r="AP176" i="18"/>
  <c r="AO176" i="18"/>
  <c r="AN176" i="18"/>
  <c r="AM176" i="18"/>
  <c r="AL176" i="18"/>
  <c r="AK176" i="18"/>
  <c r="AJ176" i="18"/>
  <c r="AI176" i="18"/>
  <c r="AH176" i="18"/>
  <c r="AG176" i="18"/>
  <c r="AF176" i="18"/>
  <c r="AE176" i="18"/>
  <c r="AQ731" i="18"/>
  <c r="AP731" i="18"/>
  <c r="AO731" i="18"/>
  <c r="AN731" i="18"/>
  <c r="AM731" i="18"/>
  <c r="AL731" i="18"/>
  <c r="AK731" i="18"/>
  <c r="AJ731" i="18"/>
  <c r="AI731" i="18"/>
  <c r="AH731" i="18"/>
  <c r="AG731" i="18"/>
  <c r="AF731" i="18"/>
  <c r="AE731" i="18"/>
  <c r="AQ509" i="18"/>
  <c r="AP509" i="18"/>
  <c r="AO509" i="18"/>
  <c r="AN509" i="18"/>
  <c r="AM509" i="18"/>
  <c r="AL509" i="18"/>
  <c r="AK509" i="18"/>
  <c r="AJ509" i="18"/>
  <c r="AI509" i="18"/>
  <c r="AH509" i="18"/>
  <c r="AG509" i="18"/>
  <c r="AF509" i="18"/>
  <c r="AE509" i="18"/>
  <c r="AQ620" i="18"/>
  <c r="AP620" i="18"/>
  <c r="AO620" i="18"/>
  <c r="AN620" i="18"/>
  <c r="AM620" i="18"/>
  <c r="AL620" i="18"/>
  <c r="AK620" i="18"/>
  <c r="AJ620" i="18"/>
  <c r="AI620" i="18"/>
  <c r="AH620" i="18"/>
  <c r="AG620" i="18"/>
  <c r="AF620" i="18"/>
  <c r="AE620" i="18"/>
  <c r="AQ286" i="18"/>
  <c r="AP286" i="18"/>
  <c r="AO286" i="18"/>
  <c r="AN286" i="18"/>
  <c r="AM286" i="18"/>
  <c r="AL286" i="18"/>
  <c r="AK286" i="18"/>
  <c r="AJ286" i="18"/>
  <c r="AI286" i="18"/>
  <c r="AH286" i="18"/>
  <c r="AG286" i="18"/>
  <c r="AF286" i="18"/>
  <c r="AE286" i="18"/>
  <c r="AQ841" i="18"/>
  <c r="AP841" i="18"/>
  <c r="AO841" i="18"/>
  <c r="AN841" i="18"/>
  <c r="AM841" i="18"/>
  <c r="AL841" i="18"/>
  <c r="AK841" i="18"/>
  <c r="AJ841" i="18"/>
  <c r="AI841" i="18"/>
  <c r="AH841" i="18"/>
  <c r="AG841" i="18"/>
  <c r="AF841" i="18"/>
  <c r="AE841" i="18"/>
  <c r="AQ397" i="18"/>
  <c r="AP397" i="18"/>
  <c r="AO397" i="18"/>
  <c r="AN397" i="18"/>
  <c r="AM397" i="18"/>
  <c r="AL397" i="18"/>
  <c r="AK397" i="18"/>
  <c r="AJ397" i="18"/>
  <c r="AI397" i="18"/>
  <c r="AH397" i="18"/>
  <c r="AG397" i="18"/>
  <c r="AF397" i="18"/>
  <c r="AE397" i="18"/>
  <c r="AQ64" i="18"/>
  <c r="AP64" i="18"/>
  <c r="AO64" i="18"/>
  <c r="AN64" i="18"/>
  <c r="AM64" i="18"/>
  <c r="AL64" i="18"/>
  <c r="AK64" i="18"/>
  <c r="AJ64" i="18"/>
  <c r="AI64" i="18"/>
  <c r="AH64" i="18"/>
  <c r="AG64" i="18"/>
  <c r="AF64" i="18"/>
  <c r="AE64" i="18"/>
  <c r="AQ175" i="18"/>
  <c r="AP175" i="18"/>
  <c r="AO175" i="18"/>
  <c r="AN175" i="18"/>
  <c r="AM175" i="18"/>
  <c r="AL175" i="18"/>
  <c r="AK175" i="18"/>
  <c r="AJ175" i="18"/>
  <c r="AI175" i="18"/>
  <c r="AH175" i="18"/>
  <c r="AG175" i="18"/>
  <c r="AF175" i="18"/>
  <c r="AE175" i="18"/>
  <c r="AQ730" i="18"/>
  <c r="AP730" i="18"/>
  <c r="AO730" i="18"/>
  <c r="AN730" i="18"/>
  <c r="AM730" i="18"/>
  <c r="AL730" i="18"/>
  <c r="AK730" i="18"/>
  <c r="AJ730" i="18"/>
  <c r="AI730" i="18"/>
  <c r="AH730" i="18"/>
  <c r="AG730" i="18"/>
  <c r="AF730" i="18"/>
  <c r="AE730" i="18"/>
  <c r="AQ508" i="18"/>
  <c r="AP508" i="18"/>
  <c r="AO508" i="18"/>
  <c r="AN508" i="18"/>
  <c r="AM508" i="18"/>
  <c r="AL508" i="18"/>
  <c r="AK508" i="18"/>
  <c r="AJ508" i="18"/>
  <c r="AI508" i="18"/>
  <c r="AH508" i="18"/>
  <c r="AG508" i="18"/>
  <c r="AF508" i="18"/>
  <c r="AE508" i="18"/>
  <c r="AQ619" i="18"/>
  <c r="AP619" i="18"/>
  <c r="AO619" i="18"/>
  <c r="AN619" i="18"/>
  <c r="AM619" i="18"/>
  <c r="AL619" i="18"/>
  <c r="AK619" i="18"/>
  <c r="AJ619" i="18"/>
  <c r="AI619" i="18"/>
  <c r="AH619" i="18"/>
  <c r="AG619" i="18"/>
  <c r="AF619" i="18"/>
  <c r="AE619" i="18"/>
  <c r="AQ285" i="18"/>
  <c r="AP285" i="18"/>
  <c r="AO285" i="18"/>
  <c r="AN285" i="18"/>
  <c r="AM285" i="18"/>
  <c r="AL285" i="18"/>
  <c r="AK285" i="18"/>
  <c r="AJ285" i="18"/>
  <c r="AI285" i="18"/>
  <c r="AH285" i="18"/>
  <c r="AG285" i="18"/>
  <c r="AF285" i="18"/>
  <c r="AE285" i="18"/>
  <c r="AQ840" i="18"/>
  <c r="AP840" i="18"/>
  <c r="AO840" i="18"/>
  <c r="AN840" i="18"/>
  <c r="AM840" i="18"/>
  <c r="AL840" i="18"/>
  <c r="AK840" i="18"/>
  <c r="AJ840" i="18"/>
  <c r="AI840" i="18"/>
  <c r="AH840" i="18"/>
  <c r="AG840" i="18"/>
  <c r="AF840" i="18"/>
  <c r="AE840" i="18"/>
  <c r="AQ396" i="18"/>
  <c r="AP396" i="18"/>
  <c r="AO396" i="18"/>
  <c r="AN396" i="18"/>
  <c r="AM396" i="18"/>
  <c r="AL396" i="18"/>
  <c r="AK396" i="18"/>
  <c r="AJ396" i="18"/>
  <c r="AI396" i="18"/>
  <c r="AH396" i="18"/>
  <c r="AG396" i="18"/>
  <c r="AF396" i="18"/>
  <c r="AE396" i="18"/>
  <c r="AQ63" i="18"/>
  <c r="AP63" i="18"/>
  <c r="AO63" i="18"/>
  <c r="AN63" i="18"/>
  <c r="AM63" i="18"/>
  <c r="AL63" i="18"/>
  <c r="AK63" i="18"/>
  <c r="AJ63" i="18"/>
  <c r="AI63" i="18"/>
  <c r="AH63" i="18"/>
  <c r="AG63" i="18"/>
  <c r="AF63" i="18"/>
  <c r="AE63" i="18"/>
  <c r="AQ174" i="18"/>
  <c r="AP174" i="18"/>
  <c r="AO174" i="18"/>
  <c r="AN174" i="18"/>
  <c r="AM174" i="18"/>
  <c r="AL174" i="18"/>
  <c r="AK174" i="18"/>
  <c r="AJ174" i="18"/>
  <c r="AI174" i="18"/>
  <c r="AH174" i="18"/>
  <c r="AG174" i="18"/>
  <c r="AF174" i="18"/>
  <c r="AE174" i="18"/>
  <c r="AQ729" i="18"/>
  <c r="AP729" i="18"/>
  <c r="AO729" i="18"/>
  <c r="AN729" i="18"/>
  <c r="AM729" i="18"/>
  <c r="AL729" i="18"/>
  <c r="AK729" i="18"/>
  <c r="AJ729" i="18"/>
  <c r="AI729" i="18"/>
  <c r="AH729" i="18"/>
  <c r="AG729" i="18"/>
  <c r="AF729" i="18"/>
  <c r="AE729" i="18"/>
  <c r="AQ507" i="18"/>
  <c r="AP507" i="18"/>
  <c r="AO507" i="18"/>
  <c r="AN507" i="18"/>
  <c r="AM507" i="18"/>
  <c r="AL507" i="18"/>
  <c r="AK507" i="18"/>
  <c r="AJ507" i="18"/>
  <c r="AI507" i="18"/>
  <c r="AH507" i="18"/>
  <c r="AG507" i="18"/>
  <c r="AF507" i="18"/>
  <c r="AE507" i="18"/>
  <c r="AQ618" i="18"/>
  <c r="AP618" i="18"/>
  <c r="AO618" i="18"/>
  <c r="AN618" i="18"/>
  <c r="AM618" i="18"/>
  <c r="AL618" i="18"/>
  <c r="AK618" i="18"/>
  <c r="AJ618" i="18"/>
  <c r="AI618" i="18"/>
  <c r="AH618" i="18"/>
  <c r="AG618" i="18"/>
  <c r="AF618" i="18"/>
  <c r="AE618" i="18"/>
  <c r="AQ284" i="18"/>
  <c r="AP284" i="18"/>
  <c r="AO284" i="18"/>
  <c r="AN284" i="18"/>
  <c r="AM284" i="18"/>
  <c r="AL284" i="18"/>
  <c r="AK284" i="18"/>
  <c r="AJ284" i="18"/>
  <c r="AI284" i="18"/>
  <c r="AH284" i="18"/>
  <c r="AG284" i="18"/>
  <c r="AF284" i="18"/>
  <c r="AE284" i="18"/>
  <c r="AQ839" i="18"/>
  <c r="AP839" i="18"/>
  <c r="AO839" i="18"/>
  <c r="AN839" i="18"/>
  <c r="AM839" i="18"/>
  <c r="AL839" i="18"/>
  <c r="AK839" i="18"/>
  <c r="AJ839" i="18"/>
  <c r="AI839" i="18"/>
  <c r="AH839" i="18"/>
  <c r="AG839" i="18"/>
  <c r="AF839" i="18"/>
  <c r="AE839" i="18"/>
  <c r="AQ395" i="18"/>
  <c r="AP395" i="18"/>
  <c r="AO395" i="18"/>
  <c r="AN395" i="18"/>
  <c r="AM395" i="18"/>
  <c r="AL395" i="18"/>
  <c r="AK395" i="18"/>
  <c r="AJ395" i="18"/>
  <c r="AI395" i="18"/>
  <c r="AH395" i="18"/>
  <c r="AG395" i="18"/>
  <c r="AF395" i="18"/>
  <c r="AE395" i="18"/>
  <c r="AQ62" i="18"/>
  <c r="AP62" i="18"/>
  <c r="AO62" i="18"/>
  <c r="AN62" i="18"/>
  <c r="AM62" i="18"/>
  <c r="AL62" i="18"/>
  <c r="AK62" i="18"/>
  <c r="AJ62" i="18"/>
  <c r="AI62" i="18"/>
  <c r="AH62" i="18"/>
  <c r="AG62" i="18"/>
  <c r="AF62" i="18"/>
  <c r="AE62" i="18"/>
  <c r="AQ173" i="18"/>
  <c r="AP173" i="18"/>
  <c r="AO173" i="18"/>
  <c r="AN173" i="18"/>
  <c r="AM173" i="18"/>
  <c r="AL173" i="18"/>
  <c r="AK173" i="18"/>
  <c r="AJ173" i="18"/>
  <c r="AI173" i="18"/>
  <c r="AH173" i="18"/>
  <c r="AG173" i="18"/>
  <c r="AF173" i="18"/>
  <c r="AE173" i="18"/>
  <c r="AQ728" i="18"/>
  <c r="AP728" i="18"/>
  <c r="AO728" i="18"/>
  <c r="AN728" i="18"/>
  <c r="AM728" i="18"/>
  <c r="AL728" i="18"/>
  <c r="AK728" i="18"/>
  <c r="AJ728" i="18"/>
  <c r="AI728" i="18"/>
  <c r="AH728" i="18"/>
  <c r="AG728" i="18"/>
  <c r="AF728" i="18"/>
  <c r="AE728" i="18"/>
  <c r="AQ506" i="18"/>
  <c r="AP506" i="18"/>
  <c r="AO506" i="18"/>
  <c r="AN506" i="18"/>
  <c r="AM506" i="18"/>
  <c r="AL506" i="18"/>
  <c r="AK506" i="18"/>
  <c r="AJ506" i="18"/>
  <c r="AI506" i="18"/>
  <c r="AH506" i="18"/>
  <c r="AG506" i="18"/>
  <c r="AF506" i="18"/>
  <c r="AE506" i="18"/>
  <c r="AQ617" i="18"/>
  <c r="AP617" i="18"/>
  <c r="AO617" i="18"/>
  <c r="AN617" i="18"/>
  <c r="AM617" i="18"/>
  <c r="AL617" i="18"/>
  <c r="AK617" i="18"/>
  <c r="AJ617" i="18"/>
  <c r="AI617" i="18"/>
  <c r="AH617" i="18"/>
  <c r="AG617" i="18"/>
  <c r="AF617" i="18"/>
  <c r="AE617" i="18"/>
  <c r="AQ283" i="18"/>
  <c r="AP283" i="18"/>
  <c r="AO283" i="18"/>
  <c r="AN283" i="18"/>
  <c r="AM283" i="18"/>
  <c r="AL283" i="18"/>
  <c r="AK283" i="18"/>
  <c r="AJ283" i="18"/>
  <c r="AI283" i="18"/>
  <c r="AH283" i="18"/>
  <c r="AG283" i="18"/>
  <c r="AF283" i="18"/>
  <c r="AE283" i="18"/>
  <c r="AQ838" i="18"/>
  <c r="AP838" i="18"/>
  <c r="AO838" i="18"/>
  <c r="AN838" i="18"/>
  <c r="AM838" i="18"/>
  <c r="AL838" i="18"/>
  <c r="AK838" i="18"/>
  <c r="AJ838" i="18"/>
  <c r="AI838" i="18"/>
  <c r="AH838" i="18"/>
  <c r="AG838" i="18"/>
  <c r="AF838" i="18"/>
  <c r="AE838" i="18"/>
  <c r="AQ394" i="18"/>
  <c r="AP394" i="18"/>
  <c r="AO394" i="18"/>
  <c r="AN394" i="18"/>
  <c r="AM394" i="18"/>
  <c r="AL394" i="18"/>
  <c r="AK394" i="18"/>
  <c r="AJ394" i="18"/>
  <c r="AI394" i="18"/>
  <c r="AH394" i="18"/>
  <c r="AG394" i="18"/>
  <c r="AF394" i="18"/>
  <c r="AE394" i="18"/>
  <c r="AQ61" i="18"/>
  <c r="AP61" i="18"/>
  <c r="AO61" i="18"/>
  <c r="AN61" i="18"/>
  <c r="AM61" i="18"/>
  <c r="AL61" i="18"/>
  <c r="AK61" i="18"/>
  <c r="AJ61" i="18"/>
  <c r="AI61" i="18"/>
  <c r="AH61" i="18"/>
  <c r="AG61" i="18"/>
  <c r="AF61" i="18"/>
  <c r="AE61" i="18"/>
  <c r="AQ172" i="18"/>
  <c r="AP172" i="18"/>
  <c r="AO172" i="18"/>
  <c r="AN172" i="18"/>
  <c r="AM172" i="18"/>
  <c r="AL172" i="18"/>
  <c r="AK172" i="18"/>
  <c r="AJ172" i="18"/>
  <c r="AI172" i="18"/>
  <c r="AH172" i="18"/>
  <c r="AG172" i="18"/>
  <c r="AF172" i="18"/>
  <c r="AE172" i="18"/>
  <c r="AQ727" i="18"/>
  <c r="AP727" i="18"/>
  <c r="AO727" i="18"/>
  <c r="AN727" i="18"/>
  <c r="AM727" i="18"/>
  <c r="AL727" i="18"/>
  <c r="AK727" i="18"/>
  <c r="AJ727" i="18"/>
  <c r="AI727" i="18"/>
  <c r="AH727" i="18"/>
  <c r="AG727" i="18"/>
  <c r="AF727" i="18"/>
  <c r="AE727" i="18"/>
  <c r="AQ505" i="18"/>
  <c r="AP505" i="18"/>
  <c r="AO505" i="18"/>
  <c r="AN505" i="18"/>
  <c r="AM505" i="18"/>
  <c r="AL505" i="18"/>
  <c r="AK505" i="18"/>
  <c r="AJ505" i="18"/>
  <c r="AI505" i="18"/>
  <c r="AH505" i="18"/>
  <c r="AG505" i="18"/>
  <c r="AF505" i="18"/>
  <c r="AE505" i="18"/>
  <c r="AQ616" i="18"/>
  <c r="AP616" i="18"/>
  <c r="AO616" i="18"/>
  <c r="AN616" i="18"/>
  <c r="AM616" i="18"/>
  <c r="AL616" i="18"/>
  <c r="AK616" i="18"/>
  <c r="AJ616" i="18"/>
  <c r="AI616" i="18"/>
  <c r="AH616" i="18"/>
  <c r="AG616" i="18"/>
  <c r="AF616" i="18"/>
  <c r="AE616" i="18"/>
  <c r="AQ263" i="18"/>
  <c r="AP263" i="18"/>
  <c r="AO263" i="18"/>
  <c r="AN263" i="18"/>
  <c r="AM263" i="18"/>
  <c r="AL263" i="18"/>
  <c r="AK263" i="18"/>
  <c r="AJ263" i="18"/>
  <c r="AI263" i="18"/>
  <c r="AH263" i="18"/>
  <c r="AG263" i="18"/>
  <c r="AF263" i="18"/>
  <c r="AE263" i="18"/>
  <c r="AQ818" i="18"/>
  <c r="AP818" i="18"/>
  <c r="AO818" i="18"/>
  <c r="AN818" i="18"/>
  <c r="AM818" i="18"/>
  <c r="AL818" i="18"/>
  <c r="AK818" i="18"/>
  <c r="AJ818" i="18"/>
  <c r="AI818" i="18"/>
  <c r="AH818" i="18"/>
  <c r="AG818" i="18"/>
  <c r="AF818" i="18"/>
  <c r="AE818" i="18"/>
  <c r="AQ374" i="18"/>
  <c r="AP374" i="18"/>
  <c r="AO374" i="18"/>
  <c r="AN374" i="18"/>
  <c r="AM374" i="18"/>
  <c r="AL374" i="18"/>
  <c r="AK374" i="18"/>
  <c r="AJ374" i="18"/>
  <c r="AI374" i="18"/>
  <c r="AH374" i="18"/>
  <c r="AG374" i="18"/>
  <c r="AF374" i="18"/>
  <c r="AE374" i="18"/>
  <c r="AQ41" i="18"/>
  <c r="AP41" i="18"/>
  <c r="AO41" i="18"/>
  <c r="AN41" i="18"/>
  <c r="AM41" i="18"/>
  <c r="AL41" i="18"/>
  <c r="AK41" i="18"/>
  <c r="AJ41" i="18"/>
  <c r="AI41" i="18"/>
  <c r="AH41" i="18"/>
  <c r="AG41" i="18"/>
  <c r="AF41" i="18"/>
  <c r="AE41" i="18"/>
  <c r="AQ152" i="18"/>
  <c r="AP152" i="18"/>
  <c r="AO152" i="18"/>
  <c r="AN152" i="18"/>
  <c r="AM152" i="18"/>
  <c r="AL152" i="18"/>
  <c r="AK152" i="18"/>
  <c r="AJ152" i="18"/>
  <c r="AI152" i="18"/>
  <c r="AH152" i="18"/>
  <c r="AG152" i="18"/>
  <c r="AF152" i="18"/>
  <c r="AE152" i="18"/>
  <c r="AQ707" i="18"/>
  <c r="AP707" i="18"/>
  <c r="AO707" i="18"/>
  <c r="AN707" i="18"/>
  <c r="AM707" i="18"/>
  <c r="AL707" i="18"/>
  <c r="AK707" i="18"/>
  <c r="AJ707" i="18"/>
  <c r="AI707" i="18"/>
  <c r="AH707" i="18"/>
  <c r="AG707" i="18"/>
  <c r="AF707" i="18"/>
  <c r="AE707" i="18"/>
  <c r="AQ485" i="18"/>
  <c r="AP485" i="18"/>
  <c r="AO485" i="18"/>
  <c r="AN485" i="18"/>
  <c r="AM485" i="18"/>
  <c r="AL485" i="18"/>
  <c r="AK485" i="18"/>
  <c r="AJ485" i="18"/>
  <c r="AI485" i="18"/>
  <c r="AH485" i="18"/>
  <c r="AG485" i="18"/>
  <c r="AF485" i="18"/>
  <c r="AE485" i="18"/>
  <c r="AQ596" i="18"/>
  <c r="AP596" i="18"/>
  <c r="AO596" i="18"/>
  <c r="AN596" i="18"/>
  <c r="AM596" i="18"/>
  <c r="AL596" i="18"/>
  <c r="AK596" i="18"/>
  <c r="AJ596" i="18"/>
  <c r="AI596" i="18"/>
  <c r="AH596" i="18"/>
  <c r="AG596" i="18"/>
  <c r="AF596" i="18"/>
  <c r="AE596" i="18"/>
  <c r="AQ262" i="18"/>
  <c r="AP262" i="18"/>
  <c r="AO262" i="18"/>
  <c r="AN262" i="18"/>
  <c r="AM262" i="18"/>
  <c r="AL262" i="18"/>
  <c r="AK262" i="18"/>
  <c r="AJ262" i="18"/>
  <c r="AI262" i="18"/>
  <c r="AH262" i="18"/>
  <c r="AG262" i="18"/>
  <c r="AF262" i="18"/>
  <c r="AE262" i="18"/>
  <c r="AQ817" i="18"/>
  <c r="AP817" i="18"/>
  <c r="AO817" i="18"/>
  <c r="AN817" i="18"/>
  <c r="AM817" i="18"/>
  <c r="AL817" i="18"/>
  <c r="AK817" i="18"/>
  <c r="AJ817" i="18"/>
  <c r="AI817" i="18"/>
  <c r="AH817" i="18"/>
  <c r="AG817" i="18"/>
  <c r="AF817" i="18"/>
  <c r="AE817" i="18"/>
  <c r="AQ373" i="18"/>
  <c r="AP373" i="18"/>
  <c r="AO373" i="18"/>
  <c r="AN373" i="18"/>
  <c r="AM373" i="18"/>
  <c r="AL373" i="18"/>
  <c r="AK373" i="18"/>
  <c r="AJ373" i="18"/>
  <c r="AI373" i="18"/>
  <c r="AH373" i="18"/>
  <c r="AG373" i="18"/>
  <c r="AF373" i="18"/>
  <c r="AE373" i="18"/>
  <c r="AQ40" i="18"/>
  <c r="AP40" i="18"/>
  <c r="AO40" i="18"/>
  <c r="AN40" i="18"/>
  <c r="AM40" i="18"/>
  <c r="AL40" i="18"/>
  <c r="AK40" i="18"/>
  <c r="AJ40" i="18"/>
  <c r="AI40" i="18"/>
  <c r="AH40" i="18"/>
  <c r="AG40" i="18"/>
  <c r="AF40" i="18"/>
  <c r="AE40" i="18"/>
  <c r="AQ151" i="18"/>
  <c r="AP151" i="18"/>
  <c r="AO151" i="18"/>
  <c r="AN151" i="18"/>
  <c r="AM151" i="18"/>
  <c r="AL151" i="18"/>
  <c r="AK151" i="18"/>
  <c r="AJ151" i="18"/>
  <c r="AI151" i="18"/>
  <c r="AH151" i="18"/>
  <c r="AG151" i="18"/>
  <c r="AF151" i="18"/>
  <c r="AE151" i="18"/>
  <c r="AQ706" i="18"/>
  <c r="AP706" i="18"/>
  <c r="AO706" i="18"/>
  <c r="AN706" i="18"/>
  <c r="AM706" i="18"/>
  <c r="AL706" i="18"/>
  <c r="AK706" i="18"/>
  <c r="AJ706" i="18"/>
  <c r="AI706" i="18"/>
  <c r="AH706" i="18"/>
  <c r="AG706" i="18"/>
  <c r="AF706" i="18"/>
  <c r="AE706" i="18"/>
  <c r="AQ484" i="18"/>
  <c r="AP484" i="18"/>
  <c r="AO484" i="18"/>
  <c r="AN484" i="18"/>
  <c r="AM484" i="18"/>
  <c r="AL484" i="18"/>
  <c r="AK484" i="18"/>
  <c r="AJ484" i="18"/>
  <c r="AI484" i="18"/>
  <c r="AH484" i="18"/>
  <c r="AG484" i="18"/>
  <c r="AF484" i="18"/>
  <c r="AE484" i="18"/>
  <c r="AQ595" i="18"/>
  <c r="AP595" i="18"/>
  <c r="AO595" i="18"/>
  <c r="AN595" i="18"/>
  <c r="AM595" i="18"/>
  <c r="AL595" i="18"/>
  <c r="AK595" i="18"/>
  <c r="AJ595" i="18"/>
  <c r="AI595" i="18"/>
  <c r="AH595" i="18"/>
  <c r="AG595" i="18"/>
  <c r="AF595" i="18"/>
  <c r="AE595" i="18"/>
  <c r="AQ261" i="18"/>
  <c r="AP261" i="18"/>
  <c r="AO261" i="18"/>
  <c r="AN261" i="18"/>
  <c r="AM261" i="18"/>
  <c r="AL261" i="18"/>
  <c r="AK261" i="18"/>
  <c r="AJ261" i="18"/>
  <c r="AI261" i="18"/>
  <c r="AH261" i="18"/>
  <c r="AG261" i="18"/>
  <c r="AF261" i="18"/>
  <c r="AE261" i="18"/>
  <c r="AQ816" i="18"/>
  <c r="AP816" i="18"/>
  <c r="AO816" i="18"/>
  <c r="AN816" i="18"/>
  <c r="AM816" i="18"/>
  <c r="AL816" i="18"/>
  <c r="AK816" i="18"/>
  <c r="AJ816" i="18"/>
  <c r="AI816" i="18"/>
  <c r="AH816" i="18"/>
  <c r="AG816" i="18"/>
  <c r="AF816" i="18"/>
  <c r="AE816" i="18"/>
  <c r="AQ372" i="18"/>
  <c r="AP372" i="18"/>
  <c r="AO372" i="18"/>
  <c r="AN372" i="18"/>
  <c r="AM372" i="18"/>
  <c r="AL372" i="18"/>
  <c r="AK372" i="18"/>
  <c r="AJ372" i="18"/>
  <c r="AI372" i="18"/>
  <c r="AH372" i="18"/>
  <c r="AG372" i="18"/>
  <c r="AF372" i="18"/>
  <c r="AE372" i="18"/>
  <c r="AQ39" i="18"/>
  <c r="AP39" i="18"/>
  <c r="AO39" i="18"/>
  <c r="AN39" i="18"/>
  <c r="AM39" i="18"/>
  <c r="AL39" i="18"/>
  <c r="AK39" i="18"/>
  <c r="AJ39" i="18"/>
  <c r="AI39" i="18"/>
  <c r="AH39" i="18"/>
  <c r="AG39" i="18"/>
  <c r="AF39" i="18"/>
  <c r="AE39" i="18"/>
  <c r="AQ150" i="18"/>
  <c r="AP150" i="18"/>
  <c r="AO150" i="18"/>
  <c r="AN150" i="18"/>
  <c r="AM150" i="18"/>
  <c r="AL150" i="18"/>
  <c r="AK150" i="18"/>
  <c r="AJ150" i="18"/>
  <c r="AI150" i="18"/>
  <c r="AH150" i="18"/>
  <c r="AG150" i="18"/>
  <c r="AF150" i="18"/>
  <c r="AE150" i="18"/>
  <c r="AQ705" i="18"/>
  <c r="AP705" i="18"/>
  <c r="AO705" i="18"/>
  <c r="AN705" i="18"/>
  <c r="AM705" i="18"/>
  <c r="AL705" i="18"/>
  <c r="AK705" i="18"/>
  <c r="AJ705" i="18"/>
  <c r="AI705" i="18"/>
  <c r="AH705" i="18"/>
  <c r="AG705" i="18"/>
  <c r="AF705" i="18"/>
  <c r="AE705" i="18"/>
  <c r="AQ483" i="18"/>
  <c r="AP483" i="18"/>
  <c r="AO483" i="18"/>
  <c r="AN483" i="18"/>
  <c r="AM483" i="18"/>
  <c r="AL483" i="18"/>
  <c r="AK483" i="18"/>
  <c r="AJ483" i="18"/>
  <c r="AI483" i="18"/>
  <c r="AH483" i="18"/>
  <c r="AG483" i="18"/>
  <c r="AF483" i="18"/>
  <c r="AE483" i="18"/>
  <c r="AQ594" i="18"/>
  <c r="AP594" i="18"/>
  <c r="AO594" i="18"/>
  <c r="AN594" i="18"/>
  <c r="AM594" i="18"/>
  <c r="AL594" i="18"/>
  <c r="AK594" i="18"/>
  <c r="AJ594" i="18"/>
  <c r="AI594" i="18"/>
  <c r="AH594" i="18"/>
  <c r="AG594" i="18"/>
  <c r="AF594" i="18"/>
  <c r="AE594" i="18"/>
  <c r="AQ260" i="18"/>
  <c r="AP260" i="18"/>
  <c r="AO260" i="18"/>
  <c r="AN260" i="18"/>
  <c r="AM260" i="18"/>
  <c r="AL260" i="18"/>
  <c r="AK260" i="18"/>
  <c r="AJ260" i="18"/>
  <c r="AI260" i="18"/>
  <c r="AH260" i="18"/>
  <c r="AG260" i="18"/>
  <c r="AF260" i="18"/>
  <c r="AE260" i="18"/>
  <c r="AQ815" i="18"/>
  <c r="AP815" i="18"/>
  <c r="AO815" i="18"/>
  <c r="AN815" i="18"/>
  <c r="AM815" i="18"/>
  <c r="AL815" i="18"/>
  <c r="AK815" i="18"/>
  <c r="AJ815" i="18"/>
  <c r="AI815" i="18"/>
  <c r="AH815" i="18"/>
  <c r="AG815" i="18"/>
  <c r="AF815" i="18"/>
  <c r="AE815" i="18"/>
  <c r="AQ371" i="18"/>
  <c r="AP371" i="18"/>
  <c r="AO371" i="18"/>
  <c r="AN371" i="18"/>
  <c r="AM371" i="18"/>
  <c r="AL371" i="18"/>
  <c r="AK371" i="18"/>
  <c r="AJ371" i="18"/>
  <c r="AI371" i="18"/>
  <c r="AH371" i="18"/>
  <c r="AG371" i="18"/>
  <c r="AF371" i="18"/>
  <c r="AE371" i="18"/>
  <c r="AQ38" i="18"/>
  <c r="AP38" i="18"/>
  <c r="AO38" i="18"/>
  <c r="AN38" i="18"/>
  <c r="AM38" i="18"/>
  <c r="AL38" i="18"/>
  <c r="AK38" i="18"/>
  <c r="AJ38" i="18"/>
  <c r="AI38" i="18"/>
  <c r="AH38" i="18"/>
  <c r="AG38" i="18"/>
  <c r="AF38" i="18"/>
  <c r="AE38" i="18"/>
  <c r="AQ149" i="18"/>
  <c r="AP149" i="18"/>
  <c r="AO149" i="18"/>
  <c r="AN149" i="18"/>
  <c r="AM149" i="18"/>
  <c r="AL149" i="18"/>
  <c r="AK149" i="18"/>
  <c r="AJ149" i="18"/>
  <c r="AI149" i="18"/>
  <c r="AH149" i="18"/>
  <c r="AG149" i="18"/>
  <c r="AF149" i="18"/>
  <c r="AE149" i="18"/>
  <c r="AQ704" i="18"/>
  <c r="AP704" i="18"/>
  <c r="AO704" i="18"/>
  <c r="AN704" i="18"/>
  <c r="AM704" i="18"/>
  <c r="AL704" i="18"/>
  <c r="AK704" i="18"/>
  <c r="AJ704" i="18"/>
  <c r="AI704" i="18"/>
  <c r="AH704" i="18"/>
  <c r="AG704" i="18"/>
  <c r="AF704" i="18"/>
  <c r="AE704" i="18"/>
  <c r="AQ482" i="18"/>
  <c r="AP482" i="18"/>
  <c r="AO482" i="18"/>
  <c r="AN482" i="18"/>
  <c r="AM482" i="18"/>
  <c r="AL482" i="18"/>
  <c r="AK482" i="18"/>
  <c r="AJ482" i="18"/>
  <c r="AI482" i="18"/>
  <c r="AH482" i="18"/>
  <c r="AG482" i="18"/>
  <c r="AF482" i="18"/>
  <c r="AE482" i="18"/>
  <c r="AQ593" i="18"/>
  <c r="AP593" i="18"/>
  <c r="AO593" i="18"/>
  <c r="AN593" i="18"/>
  <c r="AM593" i="18"/>
  <c r="AL593" i="18"/>
  <c r="AK593" i="18"/>
  <c r="AJ593" i="18"/>
  <c r="AI593" i="18"/>
  <c r="AH593" i="18"/>
  <c r="AG593" i="18"/>
  <c r="AF593" i="18"/>
  <c r="AE593" i="18"/>
  <c r="AQ259" i="18"/>
  <c r="AP259" i="18"/>
  <c r="AO259" i="18"/>
  <c r="AN259" i="18"/>
  <c r="AM259" i="18"/>
  <c r="AL259" i="18"/>
  <c r="AK259" i="18"/>
  <c r="AJ259" i="18"/>
  <c r="AI259" i="18"/>
  <c r="AH259" i="18"/>
  <c r="AG259" i="18"/>
  <c r="AF259" i="18"/>
  <c r="AE259" i="18"/>
  <c r="AQ814" i="18"/>
  <c r="AP814" i="18"/>
  <c r="AO814" i="18"/>
  <c r="AN814" i="18"/>
  <c r="AM814" i="18"/>
  <c r="AL814" i="18"/>
  <c r="AK814" i="18"/>
  <c r="AJ814" i="18"/>
  <c r="AI814" i="18"/>
  <c r="AH814" i="18"/>
  <c r="AG814" i="18"/>
  <c r="AF814" i="18"/>
  <c r="AE814" i="18"/>
  <c r="AQ370" i="18"/>
  <c r="AP370" i="18"/>
  <c r="AO370" i="18"/>
  <c r="AN370" i="18"/>
  <c r="AM370" i="18"/>
  <c r="AL370" i="18"/>
  <c r="AK370" i="18"/>
  <c r="AJ370" i="18"/>
  <c r="AI370" i="18"/>
  <c r="AH370" i="18"/>
  <c r="AG370" i="18"/>
  <c r="AF370" i="18"/>
  <c r="AE370" i="18"/>
  <c r="AQ37" i="18"/>
  <c r="AP37" i="18"/>
  <c r="AO37" i="18"/>
  <c r="AN37" i="18"/>
  <c r="AM37" i="18"/>
  <c r="AL37" i="18"/>
  <c r="AK37" i="18"/>
  <c r="AJ37" i="18"/>
  <c r="AI37" i="18"/>
  <c r="AH37" i="18"/>
  <c r="AG37" i="18"/>
  <c r="AF37" i="18"/>
  <c r="AE37" i="18"/>
  <c r="AQ148" i="18"/>
  <c r="AP148" i="18"/>
  <c r="AO148" i="18"/>
  <c r="AN148" i="18"/>
  <c r="AM148" i="18"/>
  <c r="AL148" i="18"/>
  <c r="AK148" i="18"/>
  <c r="AJ148" i="18"/>
  <c r="AI148" i="18"/>
  <c r="AH148" i="18"/>
  <c r="AG148" i="18"/>
  <c r="AF148" i="18"/>
  <c r="AE148" i="18"/>
  <c r="AQ703" i="18"/>
  <c r="AP703" i="18"/>
  <c r="AO703" i="18"/>
  <c r="AN703" i="18"/>
  <c r="AM703" i="18"/>
  <c r="AL703" i="18"/>
  <c r="AK703" i="18"/>
  <c r="AJ703" i="18"/>
  <c r="AI703" i="18"/>
  <c r="AH703" i="18"/>
  <c r="AG703" i="18"/>
  <c r="AF703" i="18"/>
  <c r="AE703" i="18"/>
  <c r="AQ481" i="18"/>
  <c r="AP481" i="18"/>
  <c r="AO481" i="18"/>
  <c r="AN481" i="18"/>
  <c r="AM481" i="18"/>
  <c r="AL481" i="18"/>
  <c r="AK481" i="18"/>
  <c r="AJ481" i="18"/>
  <c r="AI481" i="18"/>
  <c r="AH481" i="18"/>
  <c r="AG481" i="18"/>
  <c r="AF481" i="18"/>
  <c r="AE481" i="18"/>
  <c r="AQ592" i="18"/>
  <c r="AP592" i="18"/>
  <c r="AO592" i="18"/>
  <c r="AN592" i="18"/>
  <c r="AM592" i="18"/>
  <c r="AL592" i="18"/>
  <c r="AK592" i="18"/>
  <c r="AJ592" i="18"/>
  <c r="AI592" i="18"/>
  <c r="AH592" i="18"/>
  <c r="AG592" i="18"/>
  <c r="AF592" i="18"/>
  <c r="AE592" i="18"/>
  <c r="AQ258" i="18"/>
  <c r="AP258" i="18"/>
  <c r="AO258" i="18"/>
  <c r="AN258" i="18"/>
  <c r="AM258" i="18"/>
  <c r="AL258" i="18"/>
  <c r="AK258" i="18"/>
  <c r="AJ258" i="18"/>
  <c r="AI258" i="18"/>
  <c r="AH258" i="18"/>
  <c r="AG258" i="18"/>
  <c r="AF258" i="18"/>
  <c r="AE258" i="18"/>
  <c r="AQ813" i="18"/>
  <c r="AP813" i="18"/>
  <c r="AO813" i="18"/>
  <c r="AN813" i="18"/>
  <c r="AM813" i="18"/>
  <c r="AL813" i="18"/>
  <c r="AK813" i="18"/>
  <c r="AJ813" i="18"/>
  <c r="AI813" i="18"/>
  <c r="AH813" i="18"/>
  <c r="AG813" i="18"/>
  <c r="AF813" i="18"/>
  <c r="AE813" i="18"/>
  <c r="AQ369" i="18"/>
  <c r="AP369" i="18"/>
  <c r="AO369" i="18"/>
  <c r="AN369" i="18"/>
  <c r="AM369" i="18"/>
  <c r="AL369" i="18"/>
  <c r="AK369" i="18"/>
  <c r="AJ369" i="18"/>
  <c r="AI369" i="18"/>
  <c r="AH369" i="18"/>
  <c r="AG369" i="18"/>
  <c r="AF369" i="18"/>
  <c r="AE369" i="18"/>
  <c r="AQ36" i="18"/>
  <c r="AP36" i="18"/>
  <c r="AO36" i="18"/>
  <c r="AN36" i="18"/>
  <c r="AM36" i="18"/>
  <c r="AL36" i="18"/>
  <c r="AK36" i="18"/>
  <c r="AJ36" i="18"/>
  <c r="AI36" i="18"/>
  <c r="AH36" i="18"/>
  <c r="AG36" i="18"/>
  <c r="AF36" i="18"/>
  <c r="AE36" i="18"/>
  <c r="AQ147" i="18"/>
  <c r="AP147" i="18"/>
  <c r="AO147" i="18"/>
  <c r="AN147" i="18"/>
  <c r="AM147" i="18"/>
  <c r="AL147" i="18"/>
  <c r="AK147" i="18"/>
  <c r="AJ147" i="18"/>
  <c r="AI147" i="18"/>
  <c r="AH147" i="18"/>
  <c r="AG147" i="18"/>
  <c r="AF147" i="18"/>
  <c r="AE147" i="18"/>
  <c r="AQ702" i="18"/>
  <c r="AP702" i="18"/>
  <c r="AO702" i="18"/>
  <c r="AN702" i="18"/>
  <c r="AM702" i="18"/>
  <c r="AL702" i="18"/>
  <c r="AK702" i="18"/>
  <c r="AJ702" i="18"/>
  <c r="AI702" i="18"/>
  <c r="AH702" i="18"/>
  <c r="AG702" i="18"/>
  <c r="AF702" i="18"/>
  <c r="AE702" i="18"/>
  <c r="AQ480" i="18"/>
  <c r="AP480" i="18"/>
  <c r="AO480" i="18"/>
  <c r="AN480" i="18"/>
  <c r="AM480" i="18"/>
  <c r="AL480" i="18"/>
  <c r="AK480" i="18"/>
  <c r="AJ480" i="18"/>
  <c r="AI480" i="18"/>
  <c r="AH480" i="18"/>
  <c r="AG480" i="18"/>
  <c r="AF480" i="18"/>
  <c r="AE480" i="18"/>
  <c r="AQ591" i="18"/>
  <c r="AP591" i="18"/>
  <c r="AO591" i="18"/>
  <c r="AN591" i="18"/>
  <c r="AM591" i="18"/>
  <c r="AL591" i="18"/>
  <c r="AK591" i="18"/>
  <c r="AJ591" i="18"/>
  <c r="AI591" i="18"/>
  <c r="AH591" i="18"/>
  <c r="AG591" i="18"/>
  <c r="AF591" i="18"/>
  <c r="AE591" i="18"/>
  <c r="AQ257" i="18"/>
  <c r="AP257" i="18"/>
  <c r="AO257" i="18"/>
  <c r="AN257" i="18"/>
  <c r="AM257" i="18"/>
  <c r="AL257" i="18"/>
  <c r="AK257" i="18"/>
  <c r="AJ257" i="18"/>
  <c r="AI257" i="18"/>
  <c r="AH257" i="18"/>
  <c r="AG257" i="18"/>
  <c r="AF257" i="18"/>
  <c r="AE257" i="18"/>
  <c r="AQ812" i="18"/>
  <c r="AP812" i="18"/>
  <c r="AO812" i="18"/>
  <c r="AN812" i="18"/>
  <c r="AM812" i="18"/>
  <c r="AL812" i="18"/>
  <c r="AK812" i="18"/>
  <c r="AJ812" i="18"/>
  <c r="AI812" i="18"/>
  <c r="AH812" i="18"/>
  <c r="AG812" i="18"/>
  <c r="AF812" i="18"/>
  <c r="AE812" i="18"/>
  <c r="AQ368" i="18"/>
  <c r="AP368" i="18"/>
  <c r="AO368" i="18"/>
  <c r="AN368" i="18"/>
  <c r="AM368" i="18"/>
  <c r="AL368" i="18"/>
  <c r="AK368" i="18"/>
  <c r="AJ368" i="18"/>
  <c r="AI368" i="18"/>
  <c r="AH368" i="18"/>
  <c r="AG368" i="18"/>
  <c r="AF368" i="18"/>
  <c r="AE368" i="18"/>
  <c r="AQ35" i="18"/>
  <c r="AP35" i="18"/>
  <c r="AO35" i="18"/>
  <c r="AN35" i="18"/>
  <c r="AM35" i="18"/>
  <c r="AL35" i="18"/>
  <c r="AK35" i="18"/>
  <c r="AJ35" i="18"/>
  <c r="AI35" i="18"/>
  <c r="AH35" i="18"/>
  <c r="AG35" i="18"/>
  <c r="AF35" i="18"/>
  <c r="AE35" i="18"/>
  <c r="AQ146" i="18"/>
  <c r="AP146" i="18"/>
  <c r="AO146" i="18"/>
  <c r="AN146" i="18"/>
  <c r="AM146" i="18"/>
  <c r="AL146" i="18"/>
  <c r="AK146" i="18"/>
  <c r="AJ146" i="18"/>
  <c r="AI146" i="18"/>
  <c r="AH146" i="18"/>
  <c r="AG146" i="18"/>
  <c r="AF146" i="18"/>
  <c r="AE146" i="18"/>
  <c r="AQ701" i="18"/>
  <c r="AP701" i="18"/>
  <c r="AO701" i="18"/>
  <c r="AN701" i="18"/>
  <c r="AM701" i="18"/>
  <c r="AL701" i="18"/>
  <c r="AK701" i="18"/>
  <c r="AJ701" i="18"/>
  <c r="AI701" i="18"/>
  <c r="AH701" i="18"/>
  <c r="AG701" i="18"/>
  <c r="AF701" i="18"/>
  <c r="AE701" i="18"/>
  <c r="AQ479" i="18"/>
  <c r="AP479" i="18"/>
  <c r="AO479" i="18"/>
  <c r="AN479" i="18"/>
  <c r="AM479" i="18"/>
  <c r="AL479" i="18"/>
  <c r="AK479" i="18"/>
  <c r="AJ479" i="18"/>
  <c r="AI479" i="18"/>
  <c r="AH479" i="18"/>
  <c r="AG479" i="18"/>
  <c r="AF479" i="18"/>
  <c r="AE479" i="18"/>
  <c r="AQ590" i="18"/>
  <c r="AP590" i="18"/>
  <c r="AO590" i="18"/>
  <c r="AN590" i="18"/>
  <c r="AM590" i="18"/>
  <c r="AL590" i="18"/>
  <c r="AK590" i="18"/>
  <c r="AJ590" i="18"/>
  <c r="AI590" i="18"/>
  <c r="AH590" i="18"/>
  <c r="AG590" i="18"/>
  <c r="AF590" i="18"/>
  <c r="AE590" i="18"/>
  <c r="AQ256" i="18"/>
  <c r="AP256" i="18"/>
  <c r="AO256" i="18"/>
  <c r="AN256" i="18"/>
  <c r="AM256" i="18"/>
  <c r="AL256" i="18"/>
  <c r="AK256" i="18"/>
  <c r="AJ256" i="18"/>
  <c r="AI256" i="18"/>
  <c r="AH256" i="18"/>
  <c r="AG256" i="18"/>
  <c r="AF256" i="18"/>
  <c r="AE256" i="18"/>
  <c r="AQ811" i="18"/>
  <c r="AP811" i="18"/>
  <c r="AO811" i="18"/>
  <c r="AN811" i="18"/>
  <c r="AM811" i="18"/>
  <c r="AL811" i="18"/>
  <c r="AK811" i="18"/>
  <c r="AJ811" i="18"/>
  <c r="AI811" i="18"/>
  <c r="AH811" i="18"/>
  <c r="AG811" i="18"/>
  <c r="AF811" i="18"/>
  <c r="AE811" i="18"/>
  <c r="AQ367" i="18"/>
  <c r="AP367" i="18"/>
  <c r="AO367" i="18"/>
  <c r="AN367" i="18"/>
  <c r="AM367" i="18"/>
  <c r="AL367" i="18"/>
  <c r="AK367" i="18"/>
  <c r="AJ367" i="18"/>
  <c r="AI367" i="18"/>
  <c r="AH367" i="18"/>
  <c r="AG367" i="18"/>
  <c r="AF367" i="18"/>
  <c r="AE367" i="18"/>
  <c r="AQ34" i="18"/>
  <c r="AP34" i="18"/>
  <c r="AO34" i="18"/>
  <c r="AN34" i="18"/>
  <c r="AM34" i="18"/>
  <c r="AL34" i="18"/>
  <c r="AK34" i="18"/>
  <c r="AJ34" i="18"/>
  <c r="AI34" i="18"/>
  <c r="AH34" i="18"/>
  <c r="AG34" i="18"/>
  <c r="AF34" i="18"/>
  <c r="AE34" i="18"/>
  <c r="AQ145" i="18"/>
  <c r="AP145" i="18"/>
  <c r="AO145" i="18"/>
  <c r="AN145" i="18"/>
  <c r="AM145" i="18"/>
  <c r="AL145" i="18"/>
  <c r="AK145" i="18"/>
  <c r="AJ145" i="18"/>
  <c r="AI145" i="18"/>
  <c r="AH145" i="18"/>
  <c r="AG145" i="18"/>
  <c r="AF145" i="18"/>
  <c r="AE145" i="18"/>
  <c r="AQ700" i="18"/>
  <c r="AP700" i="18"/>
  <c r="AO700" i="18"/>
  <c r="AN700" i="18"/>
  <c r="AM700" i="18"/>
  <c r="AL700" i="18"/>
  <c r="AK700" i="18"/>
  <c r="AJ700" i="18"/>
  <c r="AI700" i="18"/>
  <c r="AH700" i="18"/>
  <c r="AG700" i="18"/>
  <c r="AF700" i="18"/>
  <c r="AE700" i="18"/>
  <c r="AQ478" i="18"/>
  <c r="AP478" i="18"/>
  <c r="AO478" i="18"/>
  <c r="AN478" i="18"/>
  <c r="AM478" i="18"/>
  <c r="AL478" i="18"/>
  <c r="AK478" i="18"/>
  <c r="AJ478" i="18"/>
  <c r="AI478" i="18"/>
  <c r="AH478" i="18"/>
  <c r="AG478" i="18"/>
  <c r="AF478" i="18"/>
  <c r="AE478" i="18"/>
  <c r="AQ589" i="18"/>
  <c r="AP589" i="18"/>
  <c r="AO589" i="18"/>
  <c r="AN589" i="18"/>
  <c r="AM589" i="18"/>
  <c r="AL589" i="18"/>
  <c r="AK589" i="18"/>
  <c r="AJ589" i="18"/>
  <c r="AI589" i="18"/>
  <c r="AH589" i="18"/>
  <c r="AG589" i="18"/>
  <c r="AF589" i="18"/>
  <c r="AE589" i="18"/>
  <c r="AQ255" i="18"/>
  <c r="AP255" i="18"/>
  <c r="AO255" i="18"/>
  <c r="AN255" i="18"/>
  <c r="AM255" i="18"/>
  <c r="AL255" i="18"/>
  <c r="AK255" i="18"/>
  <c r="AJ255" i="18"/>
  <c r="AI255" i="18"/>
  <c r="AH255" i="18"/>
  <c r="AG255" i="18"/>
  <c r="AF255" i="18"/>
  <c r="AE255" i="18"/>
  <c r="AQ810" i="18"/>
  <c r="AP810" i="18"/>
  <c r="AO810" i="18"/>
  <c r="AN810" i="18"/>
  <c r="AM810" i="18"/>
  <c r="AL810" i="18"/>
  <c r="AK810" i="18"/>
  <c r="AJ810" i="18"/>
  <c r="AI810" i="18"/>
  <c r="AH810" i="18"/>
  <c r="AG810" i="18"/>
  <c r="AF810" i="18"/>
  <c r="AE810" i="18"/>
  <c r="AQ366" i="18"/>
  <c r="AP366" i="18"/>
  <c r="AO366" i="18"/>
  <c r="AN366" i="18"/>
  <c r="AM366" i="18"/>
  <c r="AL366" i="18"/>
  <c r="AK366" i="18"/>
  <c r="AJ366" i="18"/>
  <c r="AI366" i="18"/>
  <c r="AH366" i="18"/>
  <c r="AG366" i="18"/>
  <c r="AF366" i="18"/>
  <c r="AE366" i="18"/>
  <c r="AQ33" i="18"/>
  <c r="AP33" i="18"/>
  <c r="AO33" i="18"/>
  <c r="AN33" i="18"/>
  <c r="AM33" i="18"/>
  <c r="AL33" i="18"/>
  <c r="AK33" i="18"/>
  <c r="AJ33" i="18"/>
  <c r="AI33" i="18"/>
  <c r="AH33" i="18"/>
  <c r="AG33" i="18"/>
  <c r="AF33" i="18"/>
  <c r="AE33" i="18"/>
  <c r="AQ144" i="18"/>
  <c r="AP144" i="18"/>
  <c r="AO144" i="18"/>
  <c r="AN144" i="18"/>
  <c r="AM144" i="18"/>
  <c r="AL144" i="18"/>
  <c r="AK144" i="18"/>
  <c r="AJ144" i="18"/>
  <c r="AI144" i="18"/>
  <c r="AH144" i="18"/>
  <c r="AG144" i="18"/>
  <c r="AF144" i="18"/>
  <c r="AE144" i="18"/>
  <c r="AQ699" i="18"/>
  <c r="AP699" i="18"/>
  <c r="AO699" i="18"/>
  <c r="AN699" i="18"/>
  <c r="AM699" i="18"/>
  <c r="AL699" i="18"/>
  <c r="AK699" i="18"/>
  <c r="AJ699" i="18"/>
  <c r="AI699" i="18"/>
  <c r="AH699" i="18"/>
  <c r="AG699" i="18"/>
  <c r="AF699" i="18"/>
  <c r="AE699" i="18"/>
  <c r="AQ477" i="18"/>
  <c r="AP477" i="18"/>
  <c r="AO477" i="18"/>
  <c r="AN477" i="18"/>
  <c r="AM477" i="18"/>
  <c r="AL477" i="18"/>
  <c r="AK477" i="18"/>
  <c r="AJ477" i="18"/>
  <c r="AI477" i="18"/>
  <c r="AH477" i="18"/>
  <c r="AG477" i="18"/>
  <c r="AF477" i="18"/>
  <c r="AE477" i="18"/>
  <c r="AQ588" i="18"/>
  <c r="AP588" i="18"/>
  <c r="AO588" i="18"/>
  <c r="AN588" i="18"/>
  <c r="AM588" i="18"/>
  <c r="AL588" i="18"/>
  <c r="AK588" i="18"/>
  <c r="AJ588" i="18"/>
  <c r="AI588" i="18"/>
  <c r="AH588" i="18"/>
  <c r="AG588" i="18"/>
  <c r="AF588" i="18"/>
  <c r="AE588" i="18"/>
  <c r="AQ254" i="18"/>
  <c r="AP254" i="18"/>
  <c r="AO254" i="18"/>
  <c r="AN254" i="18"/>
  <c r="AM254" i="18"/>
  <c r="AL254" i="18"/>
  <c r="AK254" i="18"/>
  <c r="AJ254" i="18"/>
  <c r="AI254" i="18"/>
  <c r="AH254" i="18"/>
  <c r="AG254" i="18"/>
  <c r="AF254" i="18"/>
  <c r="AE254" i="18"/>
  <c r="AQ809" i="18"/>
  <c r="AP809" i="18"/>
  <c r="AO809" i="18"/>
  <c r="AN809" i="18"/>
  <c r="AM809" i="18"/>
  <c r="AL809" i="18"/>
  <c r="AK809" i="18"/>
  <c r="AJ809" i="18"/>
  <c r="AI809" i="18"/>
  <c r="AH809" i="18"/>
  <c r="AG809" i="18"/>
  <c r="AF809" i="18"/>
  <c r="AE809" i="18"/>
  <c r="AQ365" i="18"/>
  <c r="AP365" i="18"/>
  <c r="AO365" i="18"/>
  <c r="AN365" i="18"/>
  <c r="AM365" i="18"/>
  <c r="AL365" i="18"/>
  <c r="AK365" i="18"/>
  <c r="AJ365" i="18"/>
  <c r="AI365" i="18"/>
  <c r="AH365" i="18"/>
  <c r="AG365" i="18"/>
  <c r="AF365" i="18"/>
  <c r="AE365" i="18"/>
  <c r="AQ32" i="18"/>
  <c r="AP32" i="18"/>
  <c r="AO32" i="18"/>
  <c r="AN32" i="18"/>
  <c r="AM32" i="18"/>
  <c r="AL32" i="18"/>
  <c r="AK32" i="18"/>
  <c r="AJ32" i="18"/>
  <c r="AI32" i="18"/>
  <c r="AH32" i="18"/>
  <c r="AG32" i="18"/>
  <c r="AF32" i="18"/>
  <c r="AE32" i="18"/>
  <c r="AQ143" i="18"/>
  <c r="AP143" i="18"/>
  <c r="AO143" i="18"/>
  <c r="AN143" i="18"/>
  <c r="AM143" i="18"/>
  <c r="AL143" i="18"/>
  <c r="AK143" i="18"/>
  <c r="AJ143" i="18"/>
  <c r="AI143" i="18"/>
  <c r="AH143" i="18"/>
  <c r="AG143" i="18"/>
  <c r="AF143" i="18"/>
  <c r="AE143" i="18"/>
  <c r="AQ698" i="18"/>
  <c r="AP698" i="18"/>
  <c r="AO698" i="18"/>
  <c r="AN698" i="18"/>
  <c r="AM698" i="18"/>
  <c r="AL698" i="18"/>
  <c r="AK698" i="18"/>
  <c r="AJ698" i="18"/>
  <c r="AI698" i="18"/>
  <c r="AH698" i="18"/>
  <c r="AG698" i="18"/>
  <c r="AF698" i="18"/>
  <c r="AE698" i="18"/>
  <c r="AQ476" i="18"/>
  <c r="AP476" i="18"/>
  <c r="AO476" i="18"/>
  <c r="AN476" i="18"/>
  <c r="AM476" i="18"/>
  <c r="AL476" i="18"/>
  <c r="AK476" i="18"/>
  <c r="AJ476" i="18"/>
  <c r="AI476" i="18"/>
  <c r="AH476" i="18"/>
  <c r="AG476" i="18"/>
  <c r="AF476" i="18"/>
  <c r="AE476" i="18"/>
  <c r="AQ587" i="18"/>
  <c r="AP587" i="18"/>
  <c r="AO587" i="18"/>
  <c r="AN587" i="18"/>
  <c r="AM587" i="18"/>
  <c r="AL587" i="18"/>
  <c r="AK587" i="18"/>
  <c r="AJ587" i="18"/>
  <c r="AI587" i="18"/>
  <c r="AH587" i="18"/>
  <c r="AG587" i="18"/>
  <c r="AF587" i="18"/>
  <c r="AE587" i="18"/>
  <c r="AQ253" i="18"/>
  <c r="AP253" i="18"/>
  <c r="AO253" i="18"/>
  <c r="AN253" i="18"/>
  <c r="AM253" i="18"/>
  <c r="AL253" i="18"/>
  <c r="AK253" i="18"/>
  <c r="AJ253" i="18"/>
  <c r="AI253" i="18"/>
  <c r="AH253" i="18"/>
  <c r="AG253" i="18"/>
  <c r="AF253" i="18"/>
  <c r="AE253" i="18"/>
  <c r="AQ808" i="18"/>
  <c r="AP808" i="18"/>
  <c r="AO808" i="18"/>
  <c r="AN808" i="18"/>
  <c r="AM808" i="18"/>
  <c r="AL808" i="18"/>
  <c r="AK808" i="18"/>
  <c r="AJ808" i="18"/>
  <c r="AI808" i="18"/>
  <c r="AH808" i="18"/>
  <c r="AG808" i="18"/>
  <c r="AF808" i="18"/>
  <c r="AE808" i="18"/>
  <c r="AQ364" i="18"/>
  <c r="AP364" i="18"/>
  <c r="AO364" i="18"/>
  <c r="AN364" i="18"/>
  <c r="AM364" i="18"/>
  <c r="AL364" i="18"/>
  <c r="AK364" i="18"/>
  <c r="AJ364" i="18"/>
  <c r="AI364" i="18"/>
  <c r="AH364" i="18"/>
  <c r="AG364" i="18"/>
  <c r="AF364" i="18"/>
  <c r="AE364" i="18"/>
  <c r="AQ31" i="18"/>
  <c r="AP31" i="18"/>
  <c r="AO31" i="18"/>
  <c r="AN31" i="18"/>
  <c r="AM31" i="18"/>
  <c r="AL31" i="18"/>
  <c r="AK31" i="18"/>
  <c r="AJ31" i="18"/>
  <c r="AI31" i="18"/>
  <c r="AH31" i="18"/>
  <c r="AG31" i="18"/>
  <c r="AF31" i="18"/>
  <c r="AE31" i="18"/>
  <c r="AQ142" i="18"/>
  <c r="AP142" i="18"/>
  <c r="AO142" i="18"/>
  <c r="AN142" i="18"/>
  <c r="AM142" i="18"/>
  <c r="AL142" i="18"/>
  <c r="AK142" i="18"/>
  <c r="AJ142" i="18"/>
  <c r="AI142" i="18"/>
  <c r="AH142" i="18"/>
  <c r="AG142" i="18"/>
  <c r="AF142" i="18"/>
  <c r="AE142" i="18"/>
  <c r="AQ697" i="18"/>
  <c r="AP697" i="18"/>
  <c r="AO697" i="18"/>
  <c r="AN697" i="18"/>
  <c r="AM697" i="18"/>
  <c r="AL697" i="18"/>
  <c r="AK697" i="18"/>
  <c r="AJ697" i="18"/>
  <c r="AI697" i="18"/>
  <c r="AH697" i="18"/>
  <c r="AG697" i="18"/>
  <c r="AF697" i="18"/>
  <c r="AE697" i="18"/>
  <c r="AQ475" i="18"/>
  <c r="AP475" i="18"/>
  <c r="AO475" i="18"/>
  <c r="AN475" i="18"/>
  <c r="AM475" i="18"/>
  <c r="AL475" i="18"/>
  <c r="AK475" i="18"/>
  <c r="AJ475" i="18"/>
  <c r="AI475" i="18"/>
  <c r="AH475" i="18"/>
  <c r="AG475" i="18"/>
  <c r="AF475" i="18"/>
  <c r="AE475" i="18"/>
  <c r="AQ586" i="18"/>
  <c r="AP586" i="18"/>
  <c r="AO586" i="18"/>
  <c r="AN586" i="18"/>
  <c r="AM586" i="18"/>
  <c r="AL586" i="18"/>
  <c r="AK586" i="18"/>
  <c r="AJ586" i="18"/>
  <c r="AI586" i="18"/>
  <c r="AH586" i="18"/>
  <c r="AG586" i="18"/>
  <c r="AF586" i="18"/>
  <c r="AE586" i="18"/>
  <c r="AQ252" i="18"/>
  <c r="AP252" i="18"/>
  <c r="AO252" i="18"/>
  <c r="AN252" i="18"/>
  <c r="AM252" i="18"/>
  <c r="AL252" i="18"/>
  <c r="AK252" i="18"/>
  <c r="AJ252" i="18"/>
  <c r="AI252" i="18"/>
  <c r="AH252" i="18"/>
  <c r="AG252" i="18"/>
  <c r="AF252" i="18"/>
  <c r="AE252" i="18"/>
  <c r="AQ807" i="18"/>
  <c r="AP807" i="18"/>
  <c r="AO807" i="18"/>
  <c r="AN807" i="18"/>
  <c r="AM807" i="18"/>
  <c r="AL807" i="18"/>
  <c r="AK807" i="18"/>
  <c r="AJ807" i="18"/>
  <c r="AI807" i="18"/>
  <c r="AH807" i="18"/>
  <c r="AG807" i="18"/>
  <c r="AF807" i="18"/>
  <c r="AE807" i="18"/>
  <c r="AQ363" i="18"/>
  <c r="AP363" i="18"/>
  <c r="AO363" i="18"/>
  <c r="AN363" i="18"/>
  <c r="AM363" i="18"/>
  <c r="AL363" i="18"/>
  <c r="AK363" i="18"/>
  <c r="AJ363" i="18"/>
  <c r="AI363" i="18"/>
  <c r="AH363" i="18"/>
  <c r="AG363" i="18"/>
  <c r="AF363" i="18"/>
  <c r="AE363" i="18"/>
  <c r="AQ30" i="18"/>
  <c r="AP30" i="18"/>
  <c r="AO30" i="18"/>
  <c r="AN30" i="18"/>
  <c r="AM30" i="18"/>
  <c r="AL30" i="18"/>
  <c r="AK30" i="18"/>
  <c r="AJ30" i="18"/>
  <c r="AI30" i="18"/>
  <c r="AH30" i="18"/>
  <c r="AG30" i="18"/>
  <c r="AF30" i="18"/>
  <c r="AE30" i="18"/>
  <c r="AQ141" i="18"/>
  <c r="AP141" i="18"/>
  <c r="AO141" i="18"/>
  <c r="AN141" i="18"/>
  <c r="AM141" i="18"/>
  <c r="AL141" i="18"/>
  <c r="AK141" i="18"/>
  <c r="AJ141" i="18"/>
  <c r="AI141" i="18"/>
  <c r="AH141" i="18"/>
  <c r="AG141" i="18"/>
  <c r="AF141" i="18"/>
  <c r="AE141" i="18"/>
  <c r="AQ696" i="18"/>
  <c r="AP696" i="18"/>
  <c r="AO696" i="18"/>
  <c r="AN696" i="18"/>
  <c r="AM696" i="18"/>
  <c r="AL696" i="18"/>
  <c r="AK696" i="18"/>
  <c r="AJ696" i="18"/>
  <c r="AI696" i="18"/>
  <c r="AH696" i="18"/>
  <c r="AG696" i="18"/>
  <c r="AF696" i="18"/>
  <c r="AE696" i="18"/>
  <c r="AQ474" i="18"/>
  <c r="AP474" i="18"/>
  <c r="AO474" i="18"/>
  <c r="AN474" i="18"/>
  <c r="AM474" i="18"/>
  <c r="AL474" i="18"/>
  <c r="AK474" i="18"/>
  <c r="AJ474" i="18"/>
  <c r="AI474" i="18"/>
  <c r="AH474" i="18"/>
  <c r="AG474" i="18"/>
  <c r="AF474" i="18"/>
  <c r="AE474" i="18"/>
  <c r="AQ585" i="18"/>
  <c r="AP585" i="18"/>
  <c r="AO585" i="18"/>
  <c r="AN585" i="18"/>
  <c r="AM585" i="18"/>
  <c r="AL585" i="18"/>
  <c r="AK585" i="18"/>
  <c r="AJ585" i="18"/>
  <c r="AI585" i="18"/>
  <c r="AH585" i="18"/>
  <c r="AG585" i="18"/>
  <c r="AF585" i="18"/>
  <c r="AE585" i="18"/>
  <c r="AQ251" i="18"/>
  <c r="AP251" i="18"/>
  <c r="AO251" i="18"/>
  <c r="AN251" i="18"/>
  <c r="AM251" i="18"/>
  <c r="AL251" i="18"/>
  <c r="AK251" i="18"/>
  <c r="AJ251" i="18"/>
  <c r="AI251" i="18"/>
  <c r="AH251" i="18"/>
  <c r="AG251" i="18"/>
  <c r="AF251" i="18"/>
  <c r="AE251" i="18"/>
  <c r="AQ806" i="18"/>
  <c r="AP806" i="18"/>
  <c r="AO806" i="18"/>
  <c r="AN806" i="18"/>
  <c r="AM806" i="18"/>
  <c r="AL806" i="18"/>
  <c r="AK806" i="18"/>
  <c r="AJ806" i="18"/>
  <c r="AI806" i="18"/>
  <c r="AH806" i="18"/>
  <c r="AG806" i="18"/>
  <c r="AF806" i="18"/>
  <c r="AE806" i="18"/>
  <c r="AQ362" i="18"/>
  <c r="AP362" i="18"/>
  <c r="AO362" i="18"/>
  <c r="AN362" i="18"/>
  <c r="AM362" i="18"/>
  <c r="AL362" i="18"/>
  <c r="AK362" i="18"/>
  <c r="AJ362" i="18"/>
  <c r="AI362" i="18"/>
  <c r="AH362" i="18"/>
  <c r="AG362" i="18"/>
  <c r="AF362" i="18"/>
  <c r="AE362" i="18"/>
  <c r="AQ29" i="18"/>
  <c r="AP29" i="18"/>
  <c r="AO29" i="18"/>
  <c r="AN29" i="18"/>
  <c r="AM29" i="18"/>
  <c r="AL29" i="18"/>
  <c r="AK29" i="18"/>
  <c r="AJ29" i="18"/>
  <c r="AI29" i="18"/>
  <c r="AH29" i="18"/>
  <c r="AG29" i="18"/>
  <c r="AF29" i="18"/>
  <c r="AE29" i="18"/>
  <c r="AQ140" i="18"/>
  <c r="AP140" i="18"/>
  <c r="AO140" i="18"/>
  <c r="AN140" i="18"/>
  <c r="AM140" i="18"/>
  <c r="AL140" i="18"/>
  <c r="AK140" i="18"/>
  <c r="AJ140" i="18"/>
  <c r="AI140" i="18"/>
  <c r="AH140" i="18"/>
  <c r="AG140" i="18"/>
  <c r="AF140" i="18"/>
  <c r="AE140" i="18"/>
  <c r="AQ695" i="18"/>
  <c r="AP695" i="18"/>
  <c r="AO695" i="18"/>
  <c r="AN695" i="18"/>
  <c r="AM695" i="18"/>
  <c r="AL695" i="18"/>
  <c r="AK695" i="18"/>
  <c r="AJ695" i="18"/>
  <c r="AI695" i="18"/>
  <c r="AH695" i="18"/>
  <c r="AG695" i="18"/>
  <c r="AF695" i="18"/>
  <c r="AE695" i="18"/>
  <c r="AQ473" i="18"/>
  <c r="AP473" i="18"/>
  <c r="AO473" i="18"/>
  <c r="AN473" i="18"/>
  <c r="AM473" i="18"/>
  <c r="AL473" i="18"/>
  <c r="AK473" i="18"/>
  <c r="AJ473" i="18"/>
  <c r="AI473" i="18"/>
  <c r="AH473" i="18"/>
  <c r="AG473" i="18"/>
  <c r="AF473" i="18"/>
  <c r="AE473" i="18"/>
  <c r="AQ584" i="18"/>
  <c r="AP584" i="18"/>
  <c r="AO584" i="18"/>
  <c r="AN584" i="18"/>
  <c r="AM584" i="18"/>
  <c r="AL584" i="18"/>
  <c r="AK584" i="18"/>
  <c r="AJ584" i="18"/>
  <c r="AI584" i="18"/>
  <c r="AH584" i="18"/>
  <c r="AG584" i="18"/>
  <c r="AF584" i="18"/>
  <c r="AE584" i="18"/>
  <c r="AQ335" i="18"/>
  <c r="AP335" i="18"/>
  <c r="AO335" i="18"/>
  <c r="AN335" i="18"/>
  <c r="AM335" i="18"/>
  <c r="AL335" i="18"/>
  <c r="AK335" i="18"/>
  <c r="AJ335" i="18"/>
  <c r="AI335" i="18"/>
  <c r="AH335" i="18"/>
  <c r="AG335" i="18"/>
  <c r="AF335" i="18"/>
  <c r="AE335" i="18"/>
  <c r="AQ890" i="18"/>
  <c r="AP890" i="18"/>
  <c r="AO890" i="18"/>
  <c r="AN890" i="18"/>
  <c r="AM890" i="18"/>
  <c r="AL890" i="18"/>
  <c r="AK890" i="18"/>
  <c r="AJ890" i="18"/>
  <c r="AI890" i="18"/>
  <c r="AH890" i="18"/>
  <c r="AG890" i="18"/>
  <c r="AF890" i="18"/>
  <c r="AE890" i="18"/>
  <c r="AQ446" i="18"/>
  <c r="AP446" i="18"/>
  <c r="AO446" i="18"/>
  <c r="AN446" i="18"/>
  <c r="AM446" i="18"/>
  <c r="AL446" i="18"/>
  <c r="AK446" i="18"/>
  <c r="AJ446" i="18"/>
  <c r="AI446" i="18"/>
  <c r="AH446" i="18"/>
  <c r="AG446" i="18"/>
  <c r="AF446" i="18"/>
  <c r="AE446" i="18"/>
  <c r="AQ113" i="18"/>
  <c r="AP113" i="18"/>
  <c r="AO113" i="18"/>
  <c r="AN113" i="18"/>
  <c r="AM113" i="18"/>
  <c r="AL113" i="18"/>
  <c r="AK113" i="18"/>
  <c r="AJ113" i="18"/>
  <c r="AI113" i="18"/>
  <c r="AH113" i="18"/>
  <c r="AG113" i="18"/>
  <c r="AF113" i="18"/>
  <c r="AE113" i="18"/>
  <c r="AQ224" i="18"/>
  <c r="AP224" i="18"/>
  <c r="AO224" i="18"/>
  <c r="AN224" i="18"/>
  <c r="AM224" i="18"/>
  <c r="AL224" i="18"/>
  <c r="AK224" i="18"/>
  <c r="AJ224" i="18"/>
  <c r="AI224" i="18"/>
  <c r="AH224" i="18"/>
  <c r="AG224" i="18"/>
  <c r="AF224" i="18"/>
  <c r="AE224" i="18"/>
  <c r="AQ779" i="18"/>
  <c r="AP779" i="18"/>
  <c r="AO779" i="18"/>
  <c r="AN779" i="18"/>
  <c r="AM779" i="18"/>
  <c r="AL779" i="18"/>
  <c r="AK779" i="18"/>
  <c r="AJ779" i="18"/>
  <c r="AI779" i="18"/>
  <c r="AH779" i="18"/>
  <c r="AG779" i="18"/>
  <c r="AF779" i="18"/>
  <c r="AE779" i="18"/>
  <c r="AQ557" i="18"/>
  <c r="AP557" i="18"/>
  <c r="AO557" i="18"/>
  <c r="AN557" i="18"/>
  <c r="AM557" i="18"/>
  <c r="AL557" i="18"/>
  <c r="AK557" i="18"/>
  <c r="AJ557" i="18"/>
  <c r="AI557" i="18"/>
  <c r="AH557" i="18"/>
  <c r="AG557" i="18"/>
  <c r="AF557" i="18"/>
  <c r="AE557" i="18"/>
  <c r="AQ668" i="18"/>
  <c r="AP668" i="18"/>
  <c r="AO668" i="18"/>
  <c r="AN668" i="18"/>
  <c r="AM668" i="18"/>
  <c r="AL668" i="18"/>
  <c r="AK668" i="18"/>
  <c r="AJ668" i="18"/>
  <c r="AI668" i="18"/>
  <c r="AH668" i="18"/>
  <c r="AG668" i="18"/>
  <c r="AF668" i="18"/>
  <c r="AE668" i="18"/>
  <c r="AQ334" i="18"/>
  <c r="AP334" i="18"/>
  <c r="AO334" i="18"/>
  <c r="AN334" i="18"/>
  <c r="AM334" i="18"/>
  <c r="AL334" i="18"/>
  <c r="AK334" i="18"/>
  <c r="AJ334" i="18"/>
  <c r="AI334" i="18"/>
  <c r="AH334" i="18"/>
  <c r="AG334" i="18"/>
  <c r="AF334" i="18"/>
  <c r="AE334" i="18"/>
  <c r="AQ889" i="18"/>
  <c r="AP889" i="18"/>
  <c r="AO889" i="18"/>
  <c r="AN889" i="18"/>
  <c r="AM889" i="18"/>
  <c r="AL889" i="18"/>
  <c r="AK889" i="18"/>
  <c r="AJ889" i="18"/>
  <c r="AI889" i="18"/>
  <c r="AH889" i="18"/>
  <c r="AG889" i="18"/>
  <c r="AF889" i="18"/>
  <c r="AE889" i="18"/>
  <c r="AQ445" i="18"/>
  <c r="AP445" i="18"/>
  <c r="AO445" i="18"/>
  <c r="AN445" i="18"/>
  <c r="AM445" i="18"/>
  <c r="AL445" i="18"/>
  <c r="AK445" i="18"/>
  <c r="AJ445" i="18"/>
  <c r="AI445" i="18"/>
  <c r="AH445" i="18"/>
  <c r="AG445" i="18"/>
  <c r="AF445" i="18"/>
  <c r="AE445" i="18"/>
  <c r="AQ112" i="18"/>
  <c r="AP112" i="18"/>
  <c r="AO112" i="18"/>
  <c r="AN112" i="18"/>
  <c r="AM112" i="18"/>
  <c r="AL112" i="18"/>
  <c r="AK112" i="18"/>
  <c r="AJ112" i="18"/>
  <c r="AI112" i="18"/>
  <c r="AH112" i="18"/>
  <c r="AG112" i="18"/>
  <c r="AF112" i="18"/>
  <c r="AE112" i="18"/>
  <c r="AQ223" i="18"/>
  <c r="AP223" i="18"/>
  <c r="AO223" i="18"/>
  <c r="AN223" i="18"/>
  <c r="AM223" i="18"/>
  <c r="AL223" i="18"/>
  <c r="AK223" i="18"/>
  <c r="AJ223" i="18"/>
  <c r="AI223" i="18"/>
  <c r="AH223" i="18"/>
  <c r="AG223" i="18"/>
  <c r="AF223" i="18"/>
  <c r="AE223" i="18"/>
  <c r="AQ778" i="18"/>
  <c r="AP778" i="18"/>
  <c r="AO778" i="18"/>
  <c r="AN778" i="18"/>
  <c r="AM778" i="18"/>
  <c r="AL778" i="18"/>
  <c r="AK778" i="18"/>
  <c r="AJ778" i="18"/>
  <c r="AI778" i="18"/>
  <c r="AH778" i="18"/>
  <c r="AG778" i="18"/>
  <c r="AF778" i="18"/>
  <c r="AE778" i="18"/>
  <c r="AQ556" i="18"/>
  <c r="AP556" i="18"/>
  <c r="AO556" i="18"/>
  <c r="AN556" i="18"/>
  <c r="AM556" i="18"/>
  <c r="AL556" i="18"/>
  <c r="AK556" i="18"/>
  <c r="AJ556" i="18"/>
  <c r="AI556" i="18"/>
  <c r="AH556" i="18"/>
  <c r="AG556" i="18"/>
  <c r="AF556" i="18"/>
  <c r="AE556" i="18"/>
  <c r="AQ667" i="18"/>
  <c r="AP667" i="18"/>
  <c r="AO667" i="18"/>
  <c r="AN667" i="18"/>
  <c r="AM667" i="18"/>
  <c r="AL667" i="18"/>
  <c r="AK667" i="18"/>
  <c r="AJ667" i="18"/>
  <c r="AI667" i="18"/>
  <c r="AH667" i="18"/>
  <c r="AG667" i="18"/>
  <c r="AF667" i="18"/>
  <c r="AE667" i="18"/>
  <c r="AQ333" i="18"/>
  <c r="AP333" i="18"/>
  <c r="AO333" i="18"/>
  <c r="AN333" i="18"/>
  <c r="AM333" i="18"/>
  <c r="AL333" i="18"/>
  <c r="AK333" i="18"/>
  <c r="AJ333" i="18"/>
  <c r="AI333" i="18"/>
  <c r="AH333" i="18"/>
  <c r="AG333" i="18"/>
  <c r="AF333" i="18"/>
  <c r="AE333" i="18"/>
  <c r="AQ888" i="18"/>
  <c r="AP888" i="18"/>
  <c r="AO888" i="18"/>
  <c r="AN888" i="18"/>
  <c r="AM888" i="18"/>
  <c r="AL888" i="18"/>
  <c r="AK888" i="18"/>
  <c r="AJ888" i="18"/>
  <c r="AI888" i="18"/>
  <c r="AH888" i="18"/>
  <c r="AG888" i="18"/>
  <c r="AF888" i="18"/>
  <c r="AE888" i="18"/>
  <c r="AQ444" i="18"/>
  <c r="AP444" i="18"/>
  <c r="AO444" i="18"/>
  <c r="AN444" i="18"/>
  <c r="AM444" i="18"/>
  <c r="AL444" i="18"/>
  <c r="AK444" i="18"/>
  <c r="AJ444" i="18"/>
  <c r="AI444" i="18"/>
  <c r="AH444" i="18"/>
  <c r="AG444" i="18"/>
  <c r="AF444" i="18"/>
  <c r="AE444" i="18"/>
  <c r="AQ111" i="18"/>
  <c r="AP111" i="18"/>
  <c r="AO111" i="18"/>
  <c r="AN111" i="18"/>
  <c r="AM111" i="18"/>
  <c r="AL111" i="18"/>
  <c r="AK111" i="18"/>
  <c r="AJ111" i="18"/>
  <c r="AI111" i="18"/>
  <c r="AH111" i="18"/>
  <c r="AG111" i="18"/>
  <c r="AF111" i="18"/>
  <c r="AE111" i="18"/>
  <c r="AQ222" i="18"/>
  <c r="AP222" i="18"/>
  <c r="AO222" i="18"/>
  <c r="AN222" i="18"/>
  <c r="AM222" i="18"/>
  <c r="AL222" i="18"/>
  <c r="AK222" i="18"/>
  <c r="AJ222" i="18"/>
  <c r="AI222" i="18"/>
  <c r="AH222" i="18"/>
  <c r="AG222" i="18"/>
  <c r="AF222" i="18"/>
  <c r="AE222" i="18"/>
  <c r="AQ777" i="18"/>
  <c r="AP777" i="18"/>
  <c r="AO777" i="18"/>
  <c r="AN777" i="18"/>
  <c r="AM777" i="18"/>
  <c r="AL777" i="18"/>
  <c r="AK777" i="18"/>
  <c r="AJ777" i="18"/>
  <c r="AI777" i="18"/>
  <c r="AH777" i="18"/>
  <c r="AG777" i="18"/>
  <c r="AF777" i="18"/>
  <c r="AE777" i="18"/>
  <c r="AQ555" i="18"/>
  <c r="AP555" i="18"/>
  <c r="AO555" i="18"/>
  <c r="AN555" i="18"/>
  <c r="AM555" i="18"/>
  <c r="AL555" i="18"/>
  <c r="AK555" i="18"/>
  <c r="AJ555" i="18"/>
  <c r="AI555" i="18"/>
  <c r="AH555" i="18"/>
  <c r="AG555" i="18"/>
  <c r="AF555" i="18"/>
  <c r="AE555" i="18"/>
  <c r="AQ666" i="18"/>
  <c r="AP666" i="18"/>
  <c r="AO666" i="18"/>
  <c r="AN666" i="18"/>
  <c r="AM666" i="18"/>
  <c r="AL666" i="18"/>
  <c r="AK666" i="18"/>
  <c r="AJ666" i="18"/>
  <c r="AI666" i="18"/>
  <c r="AH666" i="18"/>
  <c r="AG666" i="18"/>
  <c r="AF666" i="18"/>
  <c r="AE666" i="18"/>
  <c r="AQ332" i="18"/>
  <c r="AP332" i="18"/>
  <c r="AO332" i="18"/>
  <c r="AN332" i="18"/>
  <c r="AM332" i="18"/>
  <c r="AL332" i="18"/>
  <c r="AK332" i="18"/>
  <c r="AJ332" i="18"/>
  <c r="AI332" i="18"/>
  <c r="AH332" i="18"/>
  <c r="AG332" i="18"/>
  <c r="AF332" i="18"/>
  <c r="AE332" i="18"/>
  <c r="AQ887" i="18"/>
  <c r="AP887" i="18"/>
  <c r="AO887" i="18"/>
  <c r="AN887" i="18"/>
  <c r="AM887" i="18"/>
  <c r="AL887" i="18"/>
  <c r="AK887" i="18"/>
  <c r="AJ887" i="18"/>
  <c r="AI887" i="18"/>
  <c r="AH887" i="18"/>
  <c r="AG887" i="18"/>
  <c r="AF887" i="18"/>
  <c r="AE887" i="18"/>
  <c r="AQ443" i="18"/>
  <c r="AP443" i="18"/>
  <c r="AO443" i="18"/>
  <c r="AN443" i="18"/>
  <c r="AM443" i="18"/>
  <c r="AL443" i="18"/>
  <c r="AK443" i="18"/>
  <c r="AJ443" i="18"/>
  <c r="AI443" i="18"/>
  <c r="AH443" i="18"/>
  <c r="AG443" i="18"/>
  <c r="AF443" i="18"/>
  <c r="AE443" i="18"/>
  <c r="AQ110" i="18"/>
  <c r="AP110" i="18"/>
  <c r="AO110" i="18"/>
  <c r="AN110" i="18"/>
  <c r="AM110" i="18"/>
  <c r="AL110" i="18"/>
  <c r="AK110" i="18"/>
  <c r="AJ110" i="18"/>
  <c r="AI110" i="18"/>
  <c r="AH110" i="18"/>
  <c r="AG110" i="18"/>
  <c r="AF110" i="18"/>
  <c r="AE110" i="18"/>
  <c r="AQ221" i="18"/>
  <c r="AP221" i="18"/>
  <c r="AO221" i="18"/>
  <c r="AN221" i="18"/>
  <c r="AM221" i="18"/>
  <c r="AL221" i="18"/>
  <c r="AK221" i="18"/>
  <c r="AJ221" i="18"/>
  <c r="AI221" i="18"/>
  <c r="AH221" i="18"/>
  <c r="AG221" i="18"/>
  <c r="AF221" i="18"/>
  <c r="AE221" i="18"/>
  <c r="AQ776" i="18"/>
  <c r="AP776" i="18"/>
  <c r="AO776" i="18"/>
  <c r="AN776" i="18"/>
  <c r="AM776" i="18"/>
  <c r="AL776" i="18"/>
  <c r="AK776" i="18"/>
  <c r="AJ776" i="18"/>
  <c r="AI776" i="18"/>
  <c r="AH776" i="18"/>
  <c r="AG776" i="18"/>
  <c r="AF776" i="18"/>
  <c r="AE776" i="18"/>
  <c r="AQ554" i="18"/>
  <c r="AP554" i="18"/>
  <c r="AO554" i="18"/>
  <c r="AN554" i="18"/>
  <c r="AM554" i="18"/>
  <c r="AL554" i="18"/>
  <c r="AK554" i="18"/>
  <c r="AJ554" i="18"/>
  <c r="AI554" i="18"/>
  <c r="AH554" i="18"/>
  <c r="AG554" i="18"/>
  <c r="AF554" i="18"/>
  <c r="AE554" i="18"/>
  <c r="AQ665" i="18"/>
  <c r="AP665" i="18"/>
  <c r="AO665" i="18"/>
  <c r="AN665" i="18"/>
  <c r="AM665" i="18"/>
  <c r="AL665" i="18"/>
  <c r="AK665" i="18"/>
  <c r="AJ665" i="18"/>
  <c r="AI665" i="18"/>
  <c r="AH665" i="18"/>
  <c r="AG665" i="18"/>
  <c r="AF665" i="18"/>
  <c r="AE665" i="18"/>
  <c r="AQ331" i="18"/>
  <c r="AP331" i="18"/>
  <c r="AO331" i="18"/>
  <c r="AN331" i="18"/>
  <c r="AM331" i="18"/>
  <c r="AL331" i="18"/>
  <c r="AK331" i="18"/>
  <c r="AJ331" i="18"/>
  <c r="AI331" i="18"/>
  <c r="AH331" i="18"/>
  <c r="AG331" i="18"/>
  <c r="AF331" i="18"/>
  <c r="AE331" i="18"/>
  <c r="AQ886" i="18"/>
  <c r="AP886" i="18"/>
  <c r="AO886" i="18"/>
  <c r="AN886" i="18"/>
  <c r="AM886" i="18"/>
  <c r="AL886" i="18"/>
  <c r="AK886" i="18"/>
  <c r="AJ886" i="18"/>
  <c r="AI886" i="18"/>
  <c r="AH886" i="18"/>
  <c r="AG886" i="18"/>
  <c r="AF886" i="18"/>
  <c r="AE886" i="18"/>
  <c r="AQ442" i="18"/>
  <c r="AP442" i="18"/>
  <c r="AO442" i="18"/>
  <c r="AN442" i="18"/>
  <c r="AM442" i="18"/>
  <c r="AL442" i="18"/>
  <c r="AK442" i="18"/>
  <c r="AJ442" i="18"/>
  <c r="AI442" i="18"/>
  <c r="AH442" i="18"/>
  <c r="AG442" i="18"/>
  <c r="AF442" i="18"/>
  <c r="AE442" i="18"/>
  <c r="AQ109" i="18"/>
  <c r="AP109" i="18"/>
  <c r="AO109" i="18"/>
  <c r="AN109" i="18"/>
  <c r="AM109" i="18"/>
  <c r="AL109" i="18"/>
  <c r="AK109" i="18"/>
  <c r="AJ109" i="18"/>
  <c r="AI109" i="18"/>
  <c r="AH109" i="18"/>
  <c r="AG109" i="18"/>
  <c r="AF109" i="18"/>
  <c r="AE109" i="18"/>
  <c r="AQ220" i="18"/>
  <c r="AP220" i="18"/>
  <c r="AO220" i="18"/>
  <c r="AN220" i="18"/>
  <c r="AM220" i="18"/>
  <c r="AL220" i="18"/>
  <c r="AK220" i="18"/>
  <c r="AJ220" i="18"/>
  <c r="AI220" i="18"/>
  <c r="AH220" i="18"/>
  <c r="AG220" i="18"/>
  <c r="AF220" i="18"/>
  <c r="AE220" i="18"/>
  <c r="AQ775" i="18"/>
  <c r="AP775" i="18"/>
  <c r="AO775" i="18"/>
  <c r="AN775" i="18"/>
  <c r="AM775" i="18"/>
  <c r="AL775" i="18"/>
  <c r="AK775" i="18"/>
  <c r="AJ775" i="18"/>
  <c r="AI775" i="18"/>
  <c r="AH775" i="18"/>
  <c r="AG775" i="18"/>
  <c r="AF775" i="18"/>
  <c r="AE775" i="18"/>
  <c r="AQ553" i="18"/>
  <c r="AP553" i="18"/>
  <c r="AO553" i="18"/>
  <c r="AN553" i="18"/>
  <c r="AM553" i="18"/>
  <c r="AL553" i="18"/>
  <c r="AK553" i="18"/>
  <c r="AJ553" i="18"/>
  <c r="AI553" i="18"/>
  <c r="AH553" i="18"/>
  <c r="AG553" i="18"/>
  <c r="AF553" i="18"/>
  <c r="AE553" i="18"/>
  <c r="AQ664" i="18"/>
  <c r="AP664" i="18"/>
  <c r="AO664" i="18"/>
  <c r="AN664" i="18"/>
  <c r="AM664" i="18"/>
  <c r="AL664" i="18"/>
  <c r="AK664" i="18"/>
  <c r="AJ664" i="18"/>
  <c r="AI664" i="18"/>
  <c r="AH664" i="18"/>
  <c r="AG664" i="18"/>
  <c r="AF664" i="18"/>
  <c r="AE664" i="18"/>
  <c r="AQ330" i="18"/>
  <c r="AP330" i="18"/>
  <c r="AO330" i="18"/>
  <c r="AN330" i="18"/>
  <c r="AM330" i="18"/>
  <c r="AL330" i="18"/>
  <c r="AK330" i="18"/>
  <c r="AJ330" i="18"/>
  <c r="AI330" i="18"/>
  <c r="AH330" i="18"/>
  <c r="AG330" i="18"/>
  <c r="AF330" i="18"/>
  <c r="AE330" i="18"/>
  <c r="AQ885" i="18"/>
  <c r="AP885" i="18"/>
  <c r="AO885" i="18"/>
  <c r="AN885" i="18"/>
  <c r="AM885" i="18"/>
  <c r="AL885" i="18"/>
  <c r="AK885" i="18"/>
  <c r="AJ885" i="18"/>
  <c r="AI885" i="18"/>
  <c r="AH885" i="18"/>
  <c r="AG885" i="18"/>
  <c r="AF885" i="18"/>
  <c r="AE885" i="18"/>
  <c r="AQ441" i="18"/>
  <c r="AP441" i="18"/>
  <c r="AO441" i="18"/>
  <c r="AN441" i="18"/>
  <c r="AM441" i="18"/>
  <c r="AL441" i="18"/>
  <c r="AK441" i="18"/>
  <c r="AJ441" i="18"/>
  <c r="AI441" i="18"/>
  <c r="AH441" i="18"/>
  <c r="AG441" i="18"/>
  <c r="AF441" i="18"/>
  <c r="AE441" i="18"/>
  <c r="AQ108" i="18"/>
  <c r="AP108" i="18"/>
  <c r="AO108" i="18"/>
  <c r="AN108" i="18"/>
  <c r="AM108" i="18"/>
  <c r="AL108" i="18"/>
  <c r="AK108" i="18"/>
  <c r="AJ108" i="18"/>
  <c r="AI108" i="18"/>
  <c r="AH108" i="18"/>
  <c r="AG108" i="18"/>
  <c r="AF108" i="18"/>
  <c r="AE108" i="18"/>
  <c r="AQ219" i="18"/>
  <c r="AP219" i="18"/>
  <c r="AO219" i="18"/>
  <c r="AN219" i="18"/>
  <c r="AM219" i="18"/>
  <c r="AL219" i="18"/>
  <c r="AK219" i="18"/>
  <c r="AJ219" i="18"/>
  <c r="AI219" i="18"/>
  <c r="AH219" i="18"/>
  <c r="AG219" i="18"/>
  <c r="AF219" i="18"/>
  <c r="AE219" i="18"/>
  <c r="AQ774" i="18"/>
  <c r="AP774" i="18"/>
  <c r="AO774" i="18"/>
  <c r="AN774" i="18"/>
  <c r="AM774" i="18"/>
  <c r="AL774" i="18"/>
  <c r="AK774" i="18"/>
  <c r="AJ774" i="18"/>
  <c r="AI774" i="18"/>
  <c r="AH774" i="18"/>
  <c r="AG774" i="18"/>
  <c r="AF774" i="18"/>
  <c r="AE774" i="18"/>
  <c r="AQ552" i="18"/>
  <c r="AP552" i="18"/>
  <c r="AO552" i="18"/>
  <c r="AN552" i="18"/>
  <c r="AM552" i="18"/>
  <c r="AL552" i="18"/>
  <c r="AK552" i="18"/>
  <c r="AJ552" i="18"/>
  <c r="AI552" i="18"/>
  <c r="AH552" i="18"/>
  <c r="AG552" i="18"/>
  <c r="AF552" i="18"/>
  <c r="AE552" i="18"/>
  <c r="AQ663" i="18"/>
  <c r="AP663" i="18"/>
  <c r="AO663" i="18"/>
  <c r="AN663" i="18"/>
  <c r="AM663" i="18"/>
  <c r="AL663" i="18"/>
  <c r="AK663" i="18"/>
  <c r="AJ663" i="18"/>
  <c r="AI663" i="18"/>
  <c r="AH663" i="18"/>
  <c r="AG663" i="18"/>
  <c r="AF663" i="18"/>
  <c r="AE663" i="18"/>
  <c r="AQ329" i="18"/>
  <c r="AP329" i="18"/>
  <c r="AO329" i="18"/>
  <c r="AN329" i="18"/>
  <c r="AM329" i="18"/>
  <c r="AL329" i="18"/>
  <c r="AK329" i="18"/>
  <c r="AJ329" i="18"/>
  <c r="AI329" i="18"/>
  <c r="AH329" i="18"/>
  <c r="AG329" i="18"/>
  <c r="AF329" i="18"/>
  <c r="AE329" i="18"/>
  <c r="AQ884" i="18"/>
  <c r="AP884" i="18"/>
  <c r="AO884" i="18"/>
  <c r="AN884" i="18"/>
  <c r="AM884" i="18"/>
  <c r="AL884" i="18"/>
  <c r="AK884" i="18"/>
  <c r="AJ884" i="18"/>
  <c r="AI884" i="18"/>
  <c r="AH884" i="18"/>
  <c r="AG884" i="18"/>
  <c r="AF884" i="18"/>
  <c r="AE884" i="18"/>
  <c r="AQ440" i="18"/>
  <c r="AP440" i="18"/>
  <c r="AO440" i="18"/>
  <c r="AN440" i="18"/>
  <c r="AM440" i="18"/>
  <c r="AL440" i="18"/>
  <c r="AK440" i="18"/>
  <c r="AJ440" i="18"/>
  <c r="AI440" i="18"/>
  <c r="AH440" i="18"/>
  <c r="AG440" i="18"/>
  <c r="AF440" i="18"/>
  <c r="AE440" i="18"/>
  <c r="AQ107" i="18"/>
  <c r="AP107" i="18"/>
  <c r="AO107" i="18"/>
  <c r="AN107" i="18"/>
  <c r="AM107" i="18"/>
  <c r="AL107" i="18"/>
  <c r="AK107" i="18"/>
  <c r="AJ107" i="18"/>
  <c r="AI107" i="18"/>
  <c r="AH107" i="18"/>
  <c r="AG107" i="18"/>
  <c r="AF107" i="18"/>
  <c r="AE107" i="18"/>
  <c r="AQ218" i="18"/>
  <c r="AP218" i="18"/>
  <c r="AO218" i="18"/>
  <c r="AN218" i="18"/>
  <c r="AM218" i="18"/>
  <c r="AL218" i="18"/>
  <c r="AK218" i="18"/>
  <c r="AJ218" i="18"/>
  <c r="AI218" i="18"/>
  <c r="AH218" i="18"/>
  <c r="AG218" i="18"/>
  <c r="AF218" i="18"/>
  <c r="AE218" i="18"/>
  <c r="AQ773" i="18"/>
  <c r="AP773" i="18"/>
  <c r="AO773" i="18"/>
  <c r="AN773" i="18"/>
  <c r="AM773" i="18"/>
  <c r="AL773" i="18"/>
  <c r="AK773" i="18"/>
  <c r="AJ773" i="18"/>
  <c r="AI773" i="18"/>
  <c r="AH773" i="18"/>
  <c r="AG773" i="18"/>
  <c r="AF773" i="18"/>
  <c r="AE773" i="18"/>
  <c r="AQ551" i="18"/>
  <c r="AP551" i="18"/>
  <c r="AO551" i="18"/>
  <c r="AN551" i="18"/>
  <c r="AM551" i="18"/>
  <c r="AL551" i="18"/>
  <c r="AK551" i="18"/>
  <c r="AJ551" i="18"/>
  <c r="AI551" i="18"/>
  <c r="AH551" i="18"/>
  <c r="AG551" i="18"/>
  <c r="AF551" i="18"/>
  <c r="AE551" i="18"/>
  <c r="AQ662" i="18"/>
  <c r="AP662" i="18"/>
  <c r="AO662" i="18"/>
  <c r="AN662" i="18"/>
  <c r="AM662" i="18"/>
  <c r="AL662" i="18"/>
  <c r="AK662" i="18"/>
  <c r="AJ662" i="18"/>
  <c r="AI662" i="18"/>
  <c r="AH662" i="18"/>
  <c r="AG662" i="18"/>
  <c r="AF662" i="18"/>
  <c r="AE662" i="18"/>
  <c r="AQ328" i="18"/>
  <c r="AP328" i="18"/>
  <c r="AO328" i="18"/>
  <c r="AN328" i="18"/>
  <c r="AM328" i="18"/>
  <c r="AL328" i="18"/>
  <c r="AK328" i="18"/>
  <c r="AJ328" i="18"/>
  <c r="AI328" i="18"/>
  <c r="AH328" i="18"/>
  <c r="AG328" i="18"/>
  <c r="AF328" i="18"/>
  <c r="AE328" i="18"/>
  <c r="AQ883" i="18"/>
  <c r="AP883" i="18"/>
  <c r="AO883" i="18"/>
  <c r="AN883" i="18"/>
  <c r="AM883" i="18"/>
  <c r="AL883" i="18"/>
  <c r="AK883" i="18"/>
  <c r="AJ883" i="18"/>
  <c r="AI883" i="18"/>
  <c r="AH883" i="18"/>
  <c r="AG883" i="18"/>
  <c r="AF883" i="18"/>
  <c r="AE883" i="18"/>
  <c r="AQ439" i="18"/>
  <c r="AP439" i="18"/>
  <c r="AO439" i="18"/>
  <c r="AN439" i="18"/>
  <c r="AM439" i="18"/>
  <c r="AL439" i="18"/>
  <c r="AK439" i="18"/>
  <c r="AJ439" i="18"/>
  <c r="AI439" i="18"/>
  <c r="AH439" i="18"/>
  <c r="AG439" i="18"/>
  <c r="AF439" i="18"/>
  <c r="AE439" i="18"/>
  <c r="AQ106" i="18"/>
  <c r="AP106" i="18"/>
  <c r="AO106" i="18"/>
  <c r="AN106" i="18"/>
  <c r="AM106" i="18"/>
  <c r="AL106" i="18"/>
  <c r="AK106" i="18"/>
  <c r="AJ106" i="18"/>
  <c r="AI106" i="18"/>
  <c r="AH106" i="18"/>
  <c r="AG106" i="18"/>
  <c r="AF106" i="18"/>
  <c r="AE106" i="18"/>
  <c r="AQ217" i="18"/>
  <c r="AP217" i="18"/>
  <c r="AO217" i="18"/>
  <c r="AN217" i="18"/>
  <c r="AM217" i="18"/>
  <c r="AL217" i="18"/>
  <c r="AK217" i="18"/>
  <c r="AJ217" i="18"/>
  <c r="AI217" i="18"/>
  <c r="AH217" i="18"/>
  <c r="AG217" i="18"/>
  <c r="AF217" i="18"/>
  <c r="AE217" i="18"/>
  <c r="AQ772" i="18"/>
  <c r="AP772" i="18"/>
  <c r="AO772" i="18"/>
  <c r="AN772" i="18"/>
  <c r="AM772" i="18"/>
  <c r="AL772" i="18"/>
  <c r="AK772" i="18"/>
  <c r="AJ772" i="18"/>
  <c r="AI772" i="18"/>
  <c r="AH772" i="18"/>
  <c r="AG772" i="18"/>
  <c r="AF772" i="18"/>
  <c r="AE772" i="18"/>
  <c r="AQ550" i="18"/>
  <c r="AP550" i="18"/>
  <c r="AO550" i="18"/>
  <c r="AN550" i="18"/>
  <c r="AM550" i="18"/>
  <c r="AL550" i="18"/>
  <c r="AK550" i="18"/>
  <c r="AJ550" i="18"/>
  <c r="AI550" i="18"/>
  <c r="AH550" i="18"/>
  <c r="AG550" i="18"/>
  <c r="AF550" i="18"/>
  <c r="AE550" i="18"/>
  <c r="AQ661" i="18"/>
  <c r="AP661" i="18"/>
  <c r="AO661" i="18"/>
  <c r="AN661" i="18"/>
  <c r="AM661" i="18"/>
  <c r="AL661" i="18"/>
  <c r="AK661" i="18"/>
  <c r="AJ661" i="18"/>
  <c r="AI661" i="18"/>
  <c r="AH661" i="18"/>
  <c r="AG661" i="18"/>
  <c r="AF661" i="18"/>
  <c r="AE661" i="18"/>
  <c r="AQ282" i="18"/>
  <c r="AP282" i="18"/>
  <c r="AO282" i="18"/>
  <c r="AN282" i="18"/>
  <c r="AM282" i="18"/>
  <c r="AL282" i="18"/>
  <c r="AK282" i="18"/>
  <c r="AJ282" i="18"/>
  <c r="AI282" i="18"/>
  <c r="AH282" i="18"/>
  <c r="AG282" i="18"/>
  <c r="AF282" i="18"/>
  <c r="AE282" i="18"/>
  <c r="AQ837" i="18"/>
  <c r="AP837" i="18"/>
  <c r="AO837" i="18"/>
  <c r="AN837" i="18"/>
  <c r="AM837" i="18"/>
  <c r="AL837" i="18"/>
  <c r="AK837" i="18"/>
  <c r="AJ837" i="18"/>
  <c r="AI837" i="18"/>
  <c r="AH837" i="18"/>
  <c r="AG837" i="18"/>
  <c r="AF837" i="18"/>
  <c r="AE837" i="18"/>
  <c r="AQ393" i="18"/>
  <c r="AP393" i="18"/>
  <c r="AO393" i="18"/>
  <c r="AN393" i="18"/>
  <c r="AM393" i="18"/>
  <c r="AL393" i="18"/>
  <c r="AK393" i="18"/>
  <c r="AJ393" i="18"/>
  <c r="AI393" i="18"/>
  <c r="AH393" i="18"/>
  <c r="AG393" i="18"/>
  <c r="AF393" i="18"/>
  <c r="AE393" i="18"/>
  <c r="AQ60" i="18"/>
  <c r="AP60" i="18"/>
  <c r="AO60" i="18"/>
  <c r="AN60" i="18"/>
  <c r="AM60" i="18"/>
  <c r="AL60" i="18"/>
  <c r="AK60" i="18"/>
  <c r="AJ60" i="18"/>
  <c r="AI60" i="18"/>
  <c r="AH60" i="18"/>
  <c r="AG60" i="18"/>
  <c r="AF60" i="18"/>
  <c r="AE60" i="18"/>
  <c r="AQ171" i="18"/>
  <c r="AP171" i="18"/>
  <c r="AO171" i="18"/>
  <c r="AN171" i="18"/>
  <c r="AM171" i="18"/>
  <c r="AL171" i="18"/>
  <c r="AK171" i="18"/>
  <c r="AJ171" i="18"/>
  <c r="AI171" i="18"/>
  <c r="AH171" i="18"/>
  <c r="AG171" i="18"/>
  <c r="AF171" i="18"/>
  <c r="AE171" i="18"/>
  <c r="AQ726" i="18"/>
  <c r="AP726" i="18"/>
  <c r="AO726" i="18"/>
  <c r="AN726" i="18"/>
  <c r="AM726" i="18"/>
  <c r="AL726" i="18"/>
  <c r="AK726" i="18"/>
  <c r="AJ726" i="18"/>
  <c r="AI726" i="18"/>
  <c r="AH726" i="18"/>
  <c r="AG726" i="18"/>
  <c r="AF726" i="18"/>
  <c r="AE726" i="18"/>
  <c r="AQ504" i="18"/>
  <c r="AP504" i="18"/>
  <c r="AO504" i="18"/>
  <c r="AN504" i="18"/>
  <c r="AM504" i="18"/>
  <c r="AL504" i="18"/>
  <c r="AK504" i="18"/>
  <c r="AJ504" i="18"/>
  <c r="AI504" i="18"/>
  <c r="AH504" i="18"/>
  <c r="AG504" i="18"/>
  <c r="AF504" i="18"/>
  <c r="AE504" i="18"/>
  <c r="AQ615" i="18"/>
  <c r="AP615" i="18"/>
  <c r="AO615" i="18"/>
  <c r="AN615" i="18"/>
  <c r="AM615" i="18"/>
  <c r="AL615" i="18"/>
  <c r="AK615" i="18"/>
  <c r="AJ615" i="18"/>
  <c r="AI615" i="18"/>
  <c r="AH615" i="18"/>
  <c r="AG615" i="18"/>
  <c r="AF615" i="18"/>
  <c r="AE615" i="18"/>
  <c r="AQ281" i="18"/>
  <c r="AP281" i="18"/>
  <c r="AO281" i="18"/>
  <c r="AN281" i="18"/>
  <c r="AM281" i="18"/>
  <c r="AL281" i="18"/>
  <c r="AK281" i="18"/>
  <c r="AJ281" i="18"/>
  <c r="AI281" i="18"/>
  <c r="AH281" i="18"/>
  <c r="AG281" i="18"/>
  <c r="AF281" i="18"/>
  <c r="AE281" i="18"/>
  <c r="AQ836" i="18"/>
  <c r="AP836" i="18"/>
  <c r="AO836" i="18"/>
  <c r="AN836" i="18"/>
  <c r="AM836" i="18"/>
  <c r="AL836" i="18"/>
  <c r="AK836" i="18"/>
  <c r="AJ836" i="18"/>
  <c r="AI836" i="18"/>
  <c r="AH836" i="18"/>
  <c r="AG836" i="18"/>
  <c r="AF836" i="18"/>
  <c r="AE836" i="18"/>
  <c r="AQ392" i="18"/>
  <c r="AP392" i="18"/>
  <c r="AO392" i="18"/>
  <c r="AN392" i="18"/>
  <c r="AM392" i="18"/>
  <c r="AL392" i="18"/>
  <c r="AK392" i="18"/>
  <c r="AJ392" i="18"/>
  <c r="AI392" i="18"/>
  <c r="AH392" i="18"/>
  <c r="AG392" i="18"/>
  <c r="AF392" i="18"/>
  <c r="AE392" i="18"/>
  <c r="AQ59" i="18"/>
  <c r="AP59" i="18"/>
  <c r="AO59" i="18"/>
  <c r="AN59" i="18"/>
  <c r="AM59" i="18"/>
  <c r="AL59" i="18"/>
  <c r="AK59" i="18"/>
  <c r="AJ59" i="18"/>
  <c r="AI59" i="18"/>
  <c r="AH59" i="18"/>
  <c r="AG59" i="18"/>
  <c r="AF59" i="18"/>
  <c r="AE59" i="18"/>
  <c r="AQ170" i="18"/>
  <c r="AP170" i="18"/>
  <c r="AO170" i="18"/>
  <c r="AN170" i="18"/>
  <c r="AM170" i="18"/>
  <c r="AL170" i="18"/>
  <c r="AK170" i="18"/>
  <c r="AJ170" i="18"/>
  <c r="AI170" i="18"/>
  <c r="AH170" i="18"/>
  <c r="AG170" i="18"/>
  <c r="AF170" i="18"/>
  <c r="AE170" i="18"/>
  <c r="AQ725" i="18"/>
  <c r="AP725" i="18"/>
  <c r="AO725" i="18"/>
  <c r="AN725" i="18"/>
  <c r="AM725" i="18"/>
  <c r="AL725" i="18"/>
  <c r="AK725" i="18"/>
  <c r="AJ725" i="18"/>
  <c r="AI725" i="18"/>
  <c r="AH725" i="18"/>
  <c r="AG725" i="18"/>
  <c r="AF725" i="18"/>
  <c r="AE725" i="18"/>
  <c r="AQ503" i="18"/>
  <c r="AP503" i="18"/>
  <c r="AO503" i="18"/>
  <c r="AN503" i="18"/>
  <c r="AM503" i="18"/>
  <c r="AL503" i="18"/>
  <c r="AK503" i="18"/>
  <c r="AJ503" i="18"/>
  <c r="AI503" i="18"/>
  <c r="AH503" i="18"/>
  <c r="AG503" i="18"/>
  <c r="AF503" i="18"/>
  <c r="AE503" i="18"/>
  <c r="AQ614" i="18"/>
  <c r="AP614" i="18"/>
  <c r="AO614" i="18"/>
  <c r="AN614" i="18"/>
  <c r="AM614" i="18"/>
  <c r="AL614" i="18"/>
  <c r="AK614" i="18"/>
  <c r="AJ614" i="18"/>
  <c r="AI614" i="18"/>
  <c r="AH614" i="18"/>
  <c r="AG614" i="18"/>
  <c r="AF614" i="18"/>
  <c r="AE614" i="18"/>
  <c r="AQ280" i="18"/>
  <c r="AP280" i="18"/>
  <c r="AO280" i="18"/>
  <c r="AN280" i="18"/>
  <c r="AM280" i="18"/>
  <c r="AL280" i="18"/>
  <c r="AK280" i="18"/>
  <c r="AJ280" i="18"/>
  <c r="AI280" i="18"/>
  <c r="AH280" i="18"/>
  <c r="AG280" i="18"/>
  <c r="AF280" i="18"/>
  <c r="AE280" i="18"/>
  <c r="AQ835" i="18"/>
  <c r="AP835" i="18"/>
  <c r="AO835" i="18"/>
  <c r="AN835" i="18"/>
  <c r="AM835" i="18"/>
  <c r="AL835" i="18"/>
  <c r="AK835" i="18"/>
  <c r="AJ835" i="18"/>
  <c r="AI835" i="18"/>
  <c r="AH835" i="18"/>
  <c r="AG835" i="18"/>
  <c r="AF835" i="18"/>
  <c r="AE835" i="18"/>
  <c r="AQ391" i="18"/>
  <c r="AP391" i="18"/>
  <c r="AO391" i="18"/>
  <c r="AN391" i="18"/>
  <c r="AM391" i="18"/>
  <c r="AL391" i="18"/>
  <c r="AK391" i="18"/>
  <c r="AJ391" i="18"/>
  <c r="AI391" i="18"/>
  <c r="AH391" i="18"/>
  <c r="AG391" i="18"/>
  <c r="AF391" i="18"/>
  <c r="AE391" i="18"/>
  <c r="AQ58" i="18"/>
  <c r="AP58" i="18"/>
  <c r="AO58" i="18"/>
  <c r="AN58" i="18"/>
  <c r="AM58" i="18"/>
  <c r="AL58" i="18"/>
  <c r="AK58" i="18"/>
  <c r="AJ58" i="18"/>
  <c r="AI58" i="18"/>
  <c r="AH58" i="18"/>
  <c r="AG58" i="18"/>
  <c r="AF58" i="18"/>
  <c r="AE58" i="18"/>
  <c r="AQ169" i="18"/>
  <c r="AP169" i="18"/>
  <c r="AO169" i="18"/>
  <c r="AN169" i="18"/>
  <c r="AM169" i="18"/>
  <c r="AL169" i="18"/>
  <c r="AK169" i="18"/>
  <c r="AJ169" i="18"/>
  <c r="AI169" i="18"/>
  <c r="AH169" i="18"/>
  <c r="AG169" i="18"/>
  <c r="AF169" i="18"/>
  <c r="AE169" i="18"/>
  <c r="AQ724" i="18"/>
  <c r="AP724" i="18"/>
  <c r="AO724" i="18"/>
  <c r="AN724" i="18"/>
  <c r="AM724" i="18"/>
  <c r="AL724" i="18"/>
  <c r="AK724" i="18"/>
  <c r="AJ724" i="18"/>
  <c r="AI724" i="18"/>
  <c r="AH724" i="18"/>
  <c r="AG724" i="18"/>
  <c r="AF724" i="18"/>
  <c r="AE724" i="18"/>
  <c r="AQ502" i="18"/>
  <c r="AP502" i="18"/>
  <c r="AO502" i="18"/>
  <c r="AN502" i="18"/>
  <c r="AM502" i="18"/>
  <c r="AL502" i="18"/>
  <c r="AK502" i="18"/>
  <c r="AJ502" i="18"/>
  <c r="AI502" i="18"/>
  <c r="AH502" i="18"/>
  <c r="AG502" i="18"/>
  <c r="AF502" i="18"/>
  <c r="AE502" i="18"/>
  <c r="AQ613" i="18"/>
  <c r="AP613" i="18"/>
  <c r="AO613" i="18"/>
  <c r="AN613" i="18"/>
  <c r="AM613" i="18"/>
  <c r="AL613" i="18"/>
  <c r="AK613" i="18"/>
  <c r="AJ613" i="18"/>
  <c r="AI613" i="18"/>
  <c r="AH613" i="18"/>
  <c r="AG613" i="18"/>
  <c r="AF613" i="18"/>
  <c r="AE613" i="18"/>
  <c r="AQ279" i="18"/>
  <c r="AP279" i="18"/>
  <c r="AO279" i="18"/>
  <c r="AN279" i="18"/>
  <c r="AM279" i="18"/>
  <c r="AL279" i="18"/>
  <c r="AK279" i="18"/>
  <c r="AJ279" i="18"/>
  <c r="AI279" i="18"/>
  <c r="AH279" i="18"/>
  <c r="AG279" i="18"/>
  <c r="AF279" i="18"/>
  <c r="AE279" i="18"/>
  <c r="AQ834" i="18"/>
  <c r="AP834" i="18"/>
  <c r="AO834" i="18"/>
  <c r="AN834" i="18"/>
  <c r="AM834" i="18"/>
  <c r="AL834" i="18"/>
  <c r="AK834" i="18"/>
  <c r="AJ834" i="18"/>
  <c r="AI834" i="18"/>
  <c r="AH834" i="18"/>
  <c r="AG834" i="18"/>
  <c r="AF834" i="18"/>
  <c r="AE834" i="18"/>
  <c r="AQ390" i="18"/>
  <c r="AP390" i="18"/>
  <c r="AO390" i="18"/>
  <c r="AN390" i="18"/>
  <c r="AM390" i="18"/>
  <c r="AL390" i="18"/>
  <c r="AK390" i="18"/>
  <c r="AJ390" i="18"/>
  <c r="AI390" i="18"/>
  <c r="AH390" i="18"/>
  <c r="AG390" i="18"/>
  <c r="AF390" i="18"/>
  <c r="AE390" i="18"/>
  <c r="AQ57" i="18"/>
  <c r="AP57" i="18"/>
  <c r="AO57" i="18"/>
  <c r="AN57" i="18"/>
  <c r="AM57" i="18"/>
  <c r="AL57" i="18"/>
  <c r="AK57" i="18"/>
  <c r="AJ57" i="18"/>
  <c r="AI57" i="18"/>
  <c r="AH57" i="18"/>
  <c r="AG57" i="18"/>
  <c r="AF57" i="18"/>
  <c r="AE57" i="18"/>
  <c r="AQ168" i="18"/>
  <c r="AP168" i="18"/>
  <c r="AO168" i="18"/>
  <c r="AN168" i="18"/>
  <c r="AM168" i="18"/>
  <c r="AL168" i="18"/>
  <c r="AK168" i="18"/>
  <c r="AJ168" i="18"/>
  <c r="AI168" i="18"/>
  <c r="AH168" i="18"/>
  <c r="AG168" i="18"/>
  <c r="AF168" i="18"/>
  <c r="AE168" i="18"/>
  <c r="AQ723" i="18"/>
  <c r="AP723" i="18"/>
  <c r="AO723" i="18"/>
  <c r="AN723" i="18"/>
  <c r="AM723" i="18"/>
  <c r="AL723" i="18"/>
  <c r="AK723" i="18"/>
  <c r="AJ723" i="18"/>
  <c r="AI723" i="18"/>
  <c r="AH723" i="18"/>
  <c r="AG723" i="18"/>
  <c r="AF723" i="18"/>
  <c r="AE723" i="18"/>
  <c r="AQ501" i="18"/>
  <c r="AP501" i="18"/>
  <c r="AO501" i="18"/>
  <c r="AN501" i="18"/>
  <c r="AM501" i="18"/>
  <c r="AL501" i="18"/>
  <c r="AK501" i="18"/>
  <c r="AJ501" i="18"/>
  <c r="AI501" i="18"/>
  <c r="AH501" i="18"/>
  <c r="AG501" i="18"/>
  <c r="AF501" i="18"/>
  <c r="AE501" i="18"/>
  <c r="AQ612" i="18"/>
  <c r="AP612" i="18"/>
  <c r="AO612" i="18"/>
  <c r="AN612" i="18"/>
  <c r="AM612" i="18"/>
  <c r="AL612" i="18"/>
  <c r="AK612" i="18"/>
  <c r="AJ612" i="18"/>
  <c r="AI612" i="18"/>
  <c r="AH612" i="18"/>
  <c r="AG612" i="18"/>
  <c r="AF612" i="18"/>
  <c r="AE612" i="18"/>
  <c r="AQ278" i="18"/>
  <c r="AP278" i="18"/>
  <c r="AO278" i="18"/>
  <c r="AN278" i="18"/>
  <c r="AM278" i="18"/>
  <c r="AL278" i="18"/>
  <c r="AK278" i="18"/>
  <c r="AJ278" i="18"/>
  <c r="AI278" i="18"/>
  <c r="AH278" i="18"/>
  <c r="AG278" i="18"/>
  <c r="AF278" i="18"/>
  <c r="AE278" i="18"/>
  <c r="AQ833" i="18"/>
  <c r="AP833" i="18"/>
  <c r="AO833" i="18"/>
  <c r="AN833" i="18"/>
  <c r="AM833" i="18"/>
  <c r="AL833" i="18"/>
  <c r="AK833" i="18"/>
  <c r="AJ833" i="18"/>
  <c r="AI833" i="18"/>
  <c r="AH833" i="18"/>
  <c r="AG833" i="18"/>
  <c r="AF833" i="18"/>
  <c r="AE833" i="18"/>
  <c r="AQ389" i="18"/>
  <c r="AP389" i="18"/>
  <c r="AO389" i="18"/>
  <c r="AN389" i="18"/>
  <c r="AM389" i="18"/>
  <c r="AL389" i="18"/>
  <c r="AK389" i="18"/>
  <c r="AJ389" i="18"/>
  <c r="AI389" i="18"/>
  <c r="AH389" i="18"/>
  <c r="AG389" i="18"/>
  <c r="AF389" i="18"/>
  <c r="AE389" i="18"/>
  <c r="AQ56" i="18"/>
  <c r="AP56" i="18"/>
  <c r="AO56" i="18"/>
  <c r="AN56" i="18"/>
  <c r="AM56" i="18"/>
  <c r="AL56" i="18"/>
  <c r="AK56" i="18"/>
  <c r="AJ56" i="18"/>
  <c r="AI56" i="18"/>
  <c r="AH56" i="18"/>
  <c r="AG56" i="18"/>
  <c r="AF56" i="18"/>
  <c r="AE56" i="18"/>
  <c r="AQ167" i="18"/>
  <c r="AP167" i="18"/>
  <c r="AO167" i="18"/>
  <c r="AN167" i="18"/>
  <c r="AM167" i="18"/>
  <c r="AL167" i="18"/>
  <c r="AK167" i="18"/>
  <c r="AJ167" i="18"/>
  <c r="AI167" i="18"/>
  <c r="AH167" i="18"/>
  <c r="AG167" i="18"/>
  <c r="AF167" i="18"/>
  <c r="AE167" i="18"/>
  <c r="AQ722" i="18"/>
  <c r="AP722" i="18"/>
  <c r="AO722" i="18"/>
  <c r="AN722" i="18"/>
  <c r="AM722" i="18"/>
  <c r="AL722" i="18"/>
  <c r="AK722" i="18"/>
  <c r="AJ722" i="18"/>
  <c r="AI722" i="18"/>
  <c r="AH722" i="18"/>
  <c r="AG722" i="18"/>
  <c r="AF722" i="18"/>
  <c r="AE722" i="18"/>
  <c r="AQ500" i="18"/>
  <c r="AP500" i="18"/>
  <c r="AO500" i="18"/>
  <c r="AN500" i="18"/>
  <c r="AM500" i="18"/>
  <c r="AL500" i="18"/>
  <c r="AK500" i="18"/>
  <c r="AJ500" i="18"/>
  <c r="AI500" i="18"/>
  <c r="AH500" i="18"/>
  <c r="AG500" i="18"/>
  <c r="AF500" i="18"/>
  <c r="AE500" i="18"/>
  <c r="AQ611" i="18"/>
  <c r="AP611" i="18"/>
  <c r="AO611" i="18"/>
  <c r="AN611" i="18"/>
  <c r="AM611" i="18"/>
  <c r="AL611" i="18"/>
  <c r="AK611" i="18"/>
  <c r="AJ611" i="18"/>
  <c r="AI611" i="18"/>
  <c r="AH611" i="18"/>
  <c r="AG611" i="18"/>
  <c r="AF611" i="18"/>
  <c r="AE611" i="18"/>
  <c r="AQ277" i="18"/>
  <c r="AP277" i="18"/>
  <c r="AO277" i="18"/>
  <c r="AN277" i="18"/>
  <c r="AM277" i="18"/>
  <c r="AL277" i="18"/>
  <c r="AK277" i="18"/>
  <c r="AJ277" i="18"/>
  <c r="AI277" i="18"/>
  <c r="AH277" i="18"/>
  <c r="AG277" i="18"/>
  <c r="AF277" i="18"/>
  <c r="AE277" i="18"/>
  <c r="AQ832" i="18"/>
  <c r="AP832" i="18"/>
  <c r="AO832" i="18"/>
  <c r="AN832" i="18"/>
  <c r="AM832" i="18"/>
  <c r="AL832" i="18"/>
  <c r="AK832" i="18"/>
  <c r="AJ832" i="18"/>
  <c r="AI832" i="18"/>
  <c r="AH832" i="18"/>
  <c r="AG832" i="18"/>
  <c r="AF832" i="18"/>
  <c r="AE832" i="18"/>
  <c r="AQ388" i="18"/>
  <c r="AP388" i="18"/>
  <c r="AO388" i="18"/>
  <c r="AN388" i="18"/>
  <c r="AM388" i="18"/>
  <c r="AL388" i="18"/>
  <c r="AK388" i="18"/>
  <c r="AJ388" i="18"/>
  <c r="AI388" i="18"/>
  <c r="AH388" i="18"/>
  <c r="AG388" i="18"/>
  <c r="AF388" i="18"/>
  <c r="AE388" i="18"/>
  <c r="AQ55" i="18"/>
  <c r="AP55" i="18"/>
  <c r="AO55" i="18"/>
  <c r="AN55" i="18"/>
  <c r="AM55" i="18"/>
  <c r="AL55" i="18"/>
  <c r="AK55" i="18"/>
  <c r="AJ55" i="18"/>
  <c r="AI55" i="18"/>
  <c r="AH55" i="18"/>
  <c r="AG55" i="18"/>
  <c r="AF55" i="18"/>
  <c r="AE55" i="18"/>
  <c r="AQ166" i="18"/>
  <c r="AP166" i="18"/>
  <c r="AO166" i="18"/>
  <c r="AN166" i="18"/>
  <c r="AM166" i="18"/>
  <c r="AL166" i="18"/>
  <c r="AK166" i="18"/>
  <c r="AJ166" i="18"/>
  <c r="AI166" i="18"/>
  <c r="AH166" i="18"/>
  <c r="AG166" i="18"/>
  <c r="AF166" i="18"/>
  <c r="AE166" i="18"/>
  <c r="AQ721" i="18"/>
  <c r="AP721" i="18"/>
  <c r="AO721" i="18"/>
  <c r="AN721" i="18"/>
  <c r="AM721" i="18"/>
  <c r="AL721" i="18"/>
  <c r="AK721" i="18"/>
  <c r="AJ721" i="18"/>
  <c r="AI721" i="18"/>
  <c r="AH721" i="18"/>
  <c r="AG721" i="18"/>
  <c r="AF721" i="18"/>
  <c r="AE721" i="18"/>
  <c r="AQ499" i="18"/>
  <c r="AP499" i="18"/>
  <c r="AO499" i="18"/>
  <c r="AN499" i="18"/>
  <c r="AM499" i="18"/>
  <c r="AL499" i="18"/>
  <c r="AK499" i="18"/>
  <c r="AJ499" i="18"/>
  <c r="AI499" i="18"/>
  <c r="AH499" i="18"/>
  <c r="AG499" i="18"/>
  <c r="AF499" i="18"/>
  <c r="AE499" i="18"/>
  <c r="AQ610" i="18"/>
  <c r="AP610" i="18"/>
  <c r="AO610" i="18"/>
  <c r="AN610" i="18"/>
  <c r="AM610" i="18"/>
  <c r="AL610" i="18"/>
  <c r="AK610" i="18"/>
  <c r="AJ610" i="18"/>
  <c r="AI610" i="18"/>
  <c r="AH610" i="18"/>
  <c r="AG610" i="18"/>
  <c r="AF610" i="18"/>
  <c r="AE610" i="18"/>
  <c r="AQ276" i="18"/>
  <c r="AP276" i="18"/>
  <c r="AO276" i="18"/>
  <c r="AN276" i="18"/>
  <c r="AM276" i="18"/>
  <c r="AL276" i="18"/>
  <c r="AK276" i="18"/>
  <c r="AJ276" i="18"/>
  <c r="AI276" i="18"/>
  <c r="AH276" i="18"/>
  <c r="AG276" i="18"/>
  <c r="AF276" i="18"/>
  <c r="AE276" i="18"/>
  <c r="AQ831" i="18"/>
  <c r="AP831" i="18"/>
  <c r="AO831" i="18"/>
  <c r="AN831" i="18"/>
  <c r="AM831" i="18"/>
  <c r="AL831" i="18"/>
  <c r="AK831" i="18"/>
  <c r="AJ831" i="18"/>
  <c r="AI831" i="18"/>
  <c r="AH831" i="18"/>
  <c r="AG831" i="18"/>
  <c r="AF831" i="18"/>
  <c r="AE831" i="18"/>
  <c r="AQ387" i="18"/>
  <c r="AP387" i="18"/>
  <c r="AO387" i="18"/>
  <c r="AN387" i="18"/>
  <c r="AM387" i="18"/>
  <c r="AL387" i="18"/>
  <c r="AK387" i="18"/>
  <c r="AJ387" i="18"/>
  <c r="AI387" i="18"/>
  <c r="AH387" i="18"/>
  <c r="AG387" i="18"/>
  <c r="AF387" i="18"/>
  <c r="AE387" i="18"/>
  <c r="AQ54" i="18"/>
  <c r="AP54" i="18"/>
  <c r="AO54" i="18"/>
  <c r="AN54" i="18"/>
  <c r="AM54" i="18"/>
  <c r="AL54" i="18"/>
  <c r="AK54" i="18"/>
  <c r="AJ54" i="18"/>
  <c r="AI54" i="18"/>
  <c r="AH54" i="18"/>
  <c r="AG54" i="18"/>
  <c r="AF54" i="18"/>
  <c r="AE54" i="18"/>
  <c r="AQ165" i="18"/>
  <c r="AP165" i="18"/>
  <c r="AO165" i="18"/>
  <c r="AN165" i="18"/>
  <c r="AM165" i="18"/>
  <c r="AL165" i="18"/>
  <c r="AK165" i="18"/>
  <c r="AJ165" i="18"/>
  <c r="AI165" i="18"/>
  <c r="AH165" i="18"/>
  <c r="AG165" i="18"/>
  <c r="AF165" i="18"/>
  <c r="AE165" i="18"/>
  <c r="AQ720" i="18"/>
  <c r="AP720" i="18"/>
  <c r="AO720" i="18"/>
  <c r="AN720" i="18"/>
  <c r="AM720" i="18"/>
  <c r="AL720" i="18"/>
  <c r="AK720" i="18"/>
  <c r="AJ720" i="18"/>
  <c r="AI720" i="18"/>
  <c r="AH720" i="18"/>
  <c r="AG720" i="18"/>
  <c r="AF720" i="18"/>
  <c r="AE720" i="18"/>
  <c r="AQ498" i="18"/>
  <c r="AP498" i="18"/>
  <c r="AO498" i="18"/>
  <c r="AN498" i="18"/>
  <c r="AM498" i="18"/>
  <c r="AL498" i="18"/>
  <c r="AK498" i="18"/>
  <c r="AJ498" i="18"/>
  <c r="AI498" i="18"/>
  <c r="AH498" i="18"/>
  <c r="AG498" i="18"/>
  <c r="AF498" i="18"/>
  <c r="AE498" i="18"/>
  <c r="AQ609" i="18"/>
  <c r="AP609" i="18"/>
  <c r="AO609" i="18"/>
  <c r="AN609" i="18"/>
  <c r="AM609" i="18"/>
  <c r="AL609" i="18"/>
  <c r="AK609" i="18"/>
  <c r="AJ609" i="18"/>
  <c r="AI609" i="18"/>
  <c r="AH609" i="18"/>
  <c r="AG609" i="18"/>
  <c r="AF609" i="18"/>
  <c r="AE609" i="18"/>
  <c r="AQ275" i="18"/>
  <c r="AP275" i="18"/>
  <c r="AO275" i="18"/>
  <c r="AN275" i="18"/>
  <c r="AM275" i="18"/>
  <c r="AL275" i="18"/>
  <c r="AK275" i="18"/>
  <c r="AJ275" i="18"/>
  <c r="AI275" i="18"/>
  <c r="AH275" i="18"/>
  <c r="AG275" i="18"/>
  <c r="AF275" i="18"/>
  <c r="AE275" i="18"/>
  <c r="AQ830" i="18"/>
  <c r="AP830" i="18"/>
  <c r="AO830" i="18"/>
  <c r="AN830" i="18"/>
  <c r="AM830" i="18"/>
  <c r="AL830" i="18"/>
  <c r="AK830" i="18"/>
  <c r="AJ830" i="18"/>
  <c r="AI830" i="18"/>
  <c r="AH830" i="18"/>
  <c r="AG830" i="18"/>
  <c r="AF830" i="18"/>
  <c r="AE830" i="18"/>
  <c r="AQ386" i="18"/>
  <c r="AP386" i="18"/>
  <c r="AO386" i="18"/>
  <c r="AN386" i="18"/>
  <c r="AM386" i="18"/>
  <c r="AL386" i="18"/>
  <c r="AK386" i="18"/>
  <c r="AJ386" i="18"/>
  <c r="AI386" i="18"/>
  <c r="AH386" i="18"/>
  <c r="AG386" i="18"/>
  <c r="AF386" i="18"/>
  <c r="AE386" i="18"/>
  <c r="AQ53" i="18"/>
  <c r="AP53" i="18"/>
  <c r="AO53" i="18"/>
  <c r="AN53" i="18"/>
  <c r="AM53" i="18"/>
  <c r="AL53" i="18"/>
  <c r="AK53" i="18"/>
  <c r="AJ53" i="18"/>
  <c r="AI53" i="18"/>
  <c r="AH53" i="18"/>
  <c r="AG53" i="18"/>
  <c r="AF53" i="18"/>
  <c r="AE53" i="18"/>
  <c r="AQ164" i="18"/>
  <c r="AP164" i="18"/>
  <c r="AO164" i="18"/>
  <c r="AN164" i="18"/>
  <c r="AM164" i="18"/>
  <c r="AL164" i="18"/>
  <c r="AK164" i="18"/>
  <c r="AJ164" i="18"/>
  <c r="AI164" i="18"/>
  <c r="AH164" i="18"/>
  <c r="AG164" i="18"/>
  <c r="AF164" i="18"/>
  <c r="AE164" i="18"/>
  <c r="AQ719" i="18"/>
  <c r="AP719" i="18"/>
  <c r="AO719" i="18"/>
  <c r="AN719" i="18"/>
  <c r="AM719" i="18"/>
  <c r="AL719" i="18"/>
  <c r="AK719" i="18"/>
  <c r="AJ719" i="18"/>
  <c r="AI719" i="18"/>
  <c r="AH719" i="18"/>
  <c r="AG719" i="18"/>
  <c r="AF719" i="18"/>
  <c r="AE719" i="18"/>
  <c r="AQ497" i="18"/>
  <c r="AP497" i="18"/>
  <c r="AO497" i="18"/>
  <c r="AN497" i="18"/>
  <c r="AM497" i="18"/>
  <c r="AL497" i="18"/>
  <c r="AK497" i="18"/>
  <c r="AJ497" i="18"/>
  <c r="AI497" i="18"/>
  <c r="AH497" i="18"/>
  <c r="AG497" i="18"/>
  <c r="AF497" i="18"/>
  <c r="AE497" i="18"/>
  <c r="AQ608" i="18"/>
  <c r="AP608" i="18"/>
  <c r="AO608" i="18"/>
  <c r="AN608" i="18"/>
  <c r="AM608" i="18"/>
  <c r="AL608" i="18"/>
  <c r="AK608" i="18"/>
  <c r="AJ608" i="18"/>
  <c r="AI608" i="18"/>
  <c r="AH608" i="18"/>
  <c r="AG608" i="18"/>
  <c r="AF608" i="18"/>
  <c r="AE608" i="18"/>
  <c r="AQ274" i="18"/>
  <c r="AP274" i="18"/>
  <c r="AO274" i="18"/>
  <c r="AN274" i="18"/>
  <c r="AM274" i="18"/>
  <c r="AL274" i="18"/>
  <c r="AK274" i="18"/>
  <c r="AJ274" i="18"/>
  <c r="AI274" i="18"/>
  <c r="AH274" i="18"/>
  <c r="AG274" i="18"/>
  <c r="AF274" i="18"/>
  <c r="AE274" i="18"/>
  <c r="AQ829" i="18"/>
  <c r="AP829" i="18"/>
  <c r="AO829" i="18"/>
  <c r="AN829" i="18"/>
  <c r="AM829" i="18"/>
  <c r="AL829" i="18"/>
  <c r="AK829" i="18"/>
  <c r="AJ829" i="18"/>
  <c r="AI829" i="18"/>
  <c r="AH829" i="18"/>
  <c r="AG829" i="18"/>
  <c r="AF829" i="18"/>
  <c r="AE829" i="18"/>
  <c r="AQ385" i="18"/>
  <c r="AP385" i="18"/>
  <c r="AO385" i="18"/>
  <c r="AN385" i="18"/>
  <c r="AM385" i="18"/>
  <c r="AL385" i="18"/>
  <c r="AK385" i="18"/>
  <c r="AJ385" i="18"/>
  <c r="AI385" i="18"/>
  <c r="AH385" i="18"/>
  <c r="AG385" i="18"/>
  <c r="AF385" i="18"/>
  <c r="AE385" i="18"/>
  <c r="AQ52" i="18"/>
  <c r="AP52" i="18"/>
  <c r="AO52" i="18"/>
  <c r="AN52" i="18"/>
  <c r="AM52" i="18"/>
  <c r="AL52" i="18"/>
  <c r="AK52" i="18"/>
  <c r="AJ52" i="18"/>
  <c r="AI52" i="18"/>
  <c r="AH52" i="18"/>
  <c r="AG52" i="18"/>
  <c r="AF52" i="18"/>
  <c r="AE52" i="18"/>
  <c r="AQ163" i="18"/>
  <c r="AP163" i="18"/>
  <c r="AO163" i="18"/>
  <c r="AN163" i="18"/>
  <c r="AM163" i="18"/>
  <c r="AL163" i="18"/>
  <c r="AK163" i="18"/>
  <c r="AJ163" i="18"/>
  <c r="AI163" i="18"/>
  <c r="AH163" i="18"/>
  <c r="AG163" i="18"/>
  <c r="AF163" i="18"/>
  <c r="AE163" i="18"/>
  <c r="AQ718" i="18"/>
  <c r="AP718" i="18"/>
  <c r="AO718" i="18"/>
  <c r="AN718" i="18"/>
  <c r="AM718" i="18"/>
  <c r="AL718" i="18"/>
  <c r="AK718" i="18"/>
  <c r="AJ718" i="18"/>
  <c r="AI718" i="18"/>
  <c r="AH718" i="18"/>
  <c r="AG718" i="18"/>
  <c r="AF718" i="18"/>
  <c r="AE718" i="18"/>
  <c r="AQ496" i="18"/>
  <c r="AP496" i="18"/>
  <c r="AO496" i="18"/>
  <c r="AN496" i="18"/>
  <c r="AM496" i="18"/>
  <c r="AL496" i="18"/>
  <c r="AK496" i="18"/>
  <c r="AJ496" i="18"/>
  <c r="AI496" i="18"/>
  <c r="AH496" i="18"/>
  <c r="AG496" i="18"/>
  <c r="AF496" i="18"/>
  <c r="AE496" i="18"/>
  <c r="AQ607" i="18"/>
  <c r="AP607" i="18"/>
  <c r="AO607" i="18"/>
  <c r="AN607" i="18"/>
  <c r="AM607" i="18"/>
  <c r="AL607" i="18"/>
  <c r="AK607" i="18"/>
  <c r="AJ607" i="18"/>
  <c r="AI607" i="18"/>
  <c r="AH607" i="18"/>
  <c r="AG607" i="18"/>
  <c r="AF607" i="18"/>
  <c r="AE607" i="18"/>
  <c r="AQ273" i="18"/>
  <c r="AP273" i="18"/>
  <c r="AO273" i="18"/>
  <c r="AN273" i="18"/>
  <c r="AM273" i="18"/>
  <c r="AL273" i="18"/>
  <c r="AK273" i="18"/>
  <c r="AJ273" i="18"/>
  <c r="AI273" i="18"/>
  <c r="AH273" i="18"/>
  <c r="AG273" i="18"/>
  <c r="AF273" i="18"/>
  <c r="AE273" i="18"/>
  <c r="AQ828" i="18"/>
  <c r="AP828" i="18"/>
  <c r="AO828" i="18"/>
  <c r="AN828" i="18"/>
  <c r="AM828" i="18"/>
  <c r="AL828" i="18"/>
  <c r="AK828" i="18"/>
  <c r="AJ828" i="18"/>
  <c r="AI828" i="18"/>
  <c r="AH828" i="18"/>
  <c r="AG828" i="18"/>
  <c r="AF828" i="18"/>
  <c r="AE828" i="18"/>
  <c r="AQ384" i="18"/>
  <c r="AP384" i="18"/>
  <c r="AO384" i="18"/>
  <c r="AN384" i="18"/>
  <c r="AM384" i="18"/>
  <c r="AL384" i="18"/>
  <c r="AK384" i="18"/>
  <c r="AJ384" i="18"/>
  <c r="AI384" i="18"/>
  <c r="AH384" i="18"/>
  <c r="AG384" i="18"/>
  <c r="AF384" i="18"/>
  <c r="AE384" i="18"/>
  <c r="AQ51" i="18"/>
  <c r="AP51" i="18"/>
  <c r="AO51" i="18"/>
  <c r="AN51" i="18"/>
  <c r="AM51" i="18"/>
  <c r="AL51" i="18"/>
  <c r="AK51" i="18"/>
  <c r="AJ51" i="18"/>
  <c r="AI51" i="18"/>
  <c r="AH51" i="18"/>
  <c r="AG51" i="18"/>
  <c r="AF51" i="18"/>
  <c r="AE51" i="18"/>
  <c r="AQ162" i="18"/>
  <c r="AP162" i="18"/>
  <c r="AO162" i="18"/>
  <c r="AN162" i="18"/>
  <c r="AM162" i="18"/>
  <c r="AL162" i="18"/>
  <c r="AK162" i="18"/>
  <c r="AJ162" i="18"/>
  <c r="AI162" i="18"/>
  <c r="AH162" i="18"/>
  <c r="AG162" i="18"/>
  <c r="AF162" i="18"/>
  <c r="AE162" i="18"/>
  <c r="AQ717" i="18"/>
  <c r="AP717" i="18"/>
  <c r="AO717" i="18"/>
  <c r="AN717" i="18"/>
  <c r="AM717" i="18"/>
  <c r="AL717" i="18"/>
  <c r="AK717" i="18"/>
  <c r="AJ717" i="18"/>
  <c r="AI717" i="18"/>
  <c r="AH717" i="18"/>
  <c r="AG717" i="18"/>
  <c r="AF717" i="18"/>
  <c r="AE717" i="18"/>
  <c r="AQ495" i="18"/>
  <c r="AP495" i="18"/>
  <c r="AO495" i="18"/>
  <c r="AN495" i="18"/>
  <c r="AM495" i="18"/>
  <c r="AL495" i="18"/>
  <c r="AK495" i="18"/>
  <c r="AJ495" i="18"/>
  <c r="AI495" i="18"/>
  <c r="AH495" i="18"/>
  <c r="AG495" i="18"/>
  <c r="AF495" i="18"/>
  <c r="AE495" i="18"/>
  <c r="AQ606" i="18"/>
  <c r="AP606" i="18"/>
  <c r="AO606" i="18"/>
  <c r="AN606" i="18"/>
  <c r="AM606" i="18"/>
  <c r="AL606" i="18"/>
  <c r="AK606" i="18"/>
  <c r="AJ606" i="18"/>
  <c r="AI606" i="18"/>
  <c r="AH606" i="18"/>
  <c r="AG606" i="18"/>
  <c r="AF606" i="18"/>
  <c r="AE606" i="18"/>
  <c r="AQ272" i="18"/>
  <c r="AP272" i="18"/>
  <c r="AO272" i="18"/>
  <c r="AN272" i="18"/>
  <c r="AM272" i="18"/>
  <c r="AL272" i="18"/>
  <c r="AK272" i="18"/>
  <c r="AJ272" i="18"/>
  <c r="AI272" i="18"/>
  <c r="AH272" i="18"/>
  <c r="AG272" i="18"/>
  <c r="AF272" i="18"/>
  <c r="AE272" i="18"/>
  <c r="AQ827" i="18"/>
  <c r="AP827" i="18"/>
  <c r="AO827" i="18"/>
  <c r="AN827" i="18"/>
  <c r="AM827" i="18"/>
  <c r="AL827" i="18"/>
  <c r="AK827" i="18"/>
  <c r="AJ827" i="18"/>
  <c r="AI827" i="18"/>
  <c r="AH827" i="18"/>
  <c r="AG827" i="18"/>
  <c r="AF827" i="18"/>
  <c r="AE827" i="18"/>
  <c r="AQ383" i="18"/>
  <c r="AP383" i="18"/>
  <c r="AO383" i="18"/>
  <c r="AN383" i="18"/>
  <c r="AM383" i="18"/>
  <c r="AL383" i="18"/>
  <c r="AK383" i="18"/>
  <c r="AJ383" i="18"/>
  <c r="AI383" i="18"/>
  <c r="AH383" i="18"/>
  <c r="AG383" i="18"/>
  <c r="AF383" i="18"/>
  <c r="AE383" i="18"/>
  <c r="AQ50" i="18"/>
  <c r="AP50" i="18"/>
  <c r="AO50" i="18"/>
  <c r="AN50" i="18"/>
  <c r="AM50" i="18"/>
  <c r="AL50" i="18"/>
  <c r="AK50" i="18"/>
  <c r="AJ50" i="18"/>
  <c r="AI50" i="18"/>
  <c r="AH50" i="18"/>
  <c r="AG50" i="18"/>
  <c r="AF50" i="18"/>
  <c r="AE50" i="18"/>
  <c r="AQ161" i="18"/>
  <c r="AP161" i="18"/>
  <c r="AO161" i="18"/>
  <c r="AN161" i="18"/>
  <c r="AM161" i="18"/>
  <c r="AL161" i="18"/>
  <c r="AK161" i="18"/>
  <c r="AJ161" i="18"/>
  <c r="AI161" i="18"/>
  <c r="AH161" i="18"/>
  <c r="AG161" i="18"/>
  <c r="AF161" i="18"/>
  <c r="AE161" i="18"/>
  <c r="AQ716" i="18"/>
  <c r="AP716" i="18"/>
  <c r="AO716" i="18"/>
  <c r="AN716" i="18"/>
  <c r="AM716" i="18"/>
  <c r="AL716" i="18"/>
  <c r="AK716" i="18"/>
  <c r="AJ716" i="18"/>
  <c r="AI716" i="18"/>
  <c r="AH716" i="18"/>
  <c r="AG716" i="18"/>
  <c r="AF716" i="18"/>
  <c r="AE716" i="18"/>
  <c r="AQ494" i="18"/>
  <c r="AP494" i="18"/>
  <c r="AO494" i="18"/>
  <c r="AN494" i="18"/>
  <c r="AM494" i="18"/>
  <c r="AL494" i="18"/>
  <c r="AK494" i="18"/>
  <c r="AJ494" i="18"/>
  <c r="AI494" i="18"/>
  <c r="AH494" i="18"/>
  <c r="AG494" i="18"/>
  <c r="AF494" i="18"/>
  <c r="AE494" i="18"/>
  <c r="AQ605" i="18"/>
  <c r="AP605" i="18"/>
  <c r="AO605" i="18"/>
  <c r="AN605" i="18"/>
  <c r="AM605" i="18"/>
  <c r="AL605" i="18"/>
  <c r="AK605" i="18"/>
  <c r="AJ605" i="18"/>
  <c r="AI605" i="18"/>
  <c r="AH605" i="18"/>
  <c r="AG605" i="18"/>
  <c r="AF605" i="18"/>
  <c r="AE605" i="18"/>
  <c r="AQ271" i="18"/>
  <c r="AP271" i="18"/>
  <c r="AO271" i="18"/>
  <c r="AN271" i="18"/>
  <c r="AM271" i="18"/>
  <c r="AL271" i="18"/>
  <c r="AK271" i="18"/>
  <c r="AJ271" i="18"/>
  <c r="AI271" i="18"/>
  <c r="AH271" i="18"/>
  <c r="AG271" i="18"/>
  <c r="AF271" i="18"/>
  <c r="AE271" i="18"/>
  <c r="AQ826" i="18"/>
  <c r="AP826" i="18"/>
  <c r="AO826" i="18"/>
  <c r="AN826" i="18"/>
  <c r="AM826" i="18"/>
  <c r="AL826" i="18"/>
  <c r="AK826" i="18"/>
  <c r="AJ826" i="18"/>
  <c r="AI826" i="18"/>
  <c r="AH826" i="18"/>
  <c r="AG826" i="18"/>
  <c r="AF826" i="18"/>
  <c r="AE826" i="18"/>
  <c r="AQ382" i="18"/>
  <c r="AP382" i="18"/>
  <c r="AO382" i="18"/>
  <c r="AN382" i="18"/>
  <c r="AM382" i="18"/>
  <c r="AL382" i="18"/>
  <c r="AK382" i="18"/>
  <c r="AJ382" i="18"/>
  <c r="AI382" i="18"/>
  <c r="AH382" i="18"/>
  <c r="AG382" i="18"/>
  <c r="AF382" i="18"/>
  <c r="AE382" i="18"/>
  <c r="AQ49" i="18"/>
  <c r="AP49" i="18"/>
  <c r="AO49" i="18"/>
  <c r="AN49" i="18"/>
  <c r="AM49" i="18"/>
  <c r="AL49" i="18"/>
  <c r="AK49" i="18"/>
  <c r="AJ49" i="18"/>
  <c r="AI49" i="18"/>
  <c r="AH49" i="18"/>
  <c r="AG49" i="18"/>
  <c r="AF49" i="18"/>
  <c r="AE49" i="18"/>
  <c r="AQ160" i="18"/>
  <c r="AP160" i="18"/>
  <c r="AO160" i="18"/>
  <c r="AN160" i="18"/>
  <c r="AM160" i="18"/>
  <c r="AL160" i="18"/>
  <c r="AK160" i="18"/>
  <c r="AJ160" i="18"/>
  <c r="AI160" i="18"/>
  <c r="AH160" i="18"/>
  <c r="AG160" i="18"/>
  <c r="AF160" i="18"/>
  <c r="AE160" i="18"/>
  <c r="AQ715" i="18"/>
  <c r="AP715" i="18"/>
  <c r="AO715" i="18"/>
  <c r="AN715" i="18"/>
  <c r="AM715" i="18"/>
  <c r="AL715" i="18"/>
  <c r="AK715" i="18"/>
  <c r="AJ715" i="18"/>
  <c r="AI715" i="18"/>
  <c r="AH715" i="18"/>
  <c r="AG715" i="18"/>
  <c r="AF715" i="18"/>
  <c r="AE715" i="18"/>
  <c r="AQ493" i="18"/>
  <c r="AP493" i="18"/>
  <c r="AO493" i="18"/>
  <c r="AN493" i="18"/>
  <c r="AM493" i="18"/>
  <c r="AL493" i="18"/>
  <c r="AK493" i="18"/>
  <c r="AJ493" i="18"/>
  <c r="AI493" i="18"/>
  <c r="AH493" i="18"/>
  <c r="AG493" i="18"/>
  <c r="AF493" i="18"/>
  <c r="AE493" i="18"/>
  <c r="AQ604" i="18"/>
  <c r="AP604" i="18"/>
  <c r="AO604" i="18"/>
  <c r="AN604" i="18"/>
  <c r="AM604" i="18"/>
  <c r="AL604" i="18"/>
  <c r="AK604" i="18"/>
  <c r="AJ604" i="18"/>
  <c r="AI604" i="18"/>
  <c r="AH604" i="18"/>
  <c r="AG604" i="18"/>
  <c r="AF604" i="18"/>
  <c r="AE604" i="18"/>
  <c r="AQ270" i="18"/>
  <c r="AP270" i="18"/>
  <c r="AO270" i="18"/>
  <c r="AN270" i="18"/>
  <c r="AM270" i="18"/>
  <c r="AL270" i="18"/>
  <c r="AK270" i="18"/>
  <c r="AJ270" i="18"/>
  <c r="AI270" i="18"/>
  <c r="AH270" i="18"/>
  <c r="AG270" i="18"/>
  <c r="AF270" i="18"/>
  <c r="AE270" i="18"/>
  <c r="AQ825" i="18"/>
  <c r="AP825" i="18"/>
  <c r="AO825" i="18"/>
  <c r="AN825" i="18"/>
  <c r="AM825" i="18"/>
  <c r="AL825" i="18"/>
  <c r="AK825" i="18"/>
  <c r="AJ825" i="18"/>
  <c r="AI825" i="18"/>
  <c r="AH825" i="18"/>
  <c r="AG825" i="18"/>
  <c r="AF825" i="18"/>
  <c r="AE825" i="18"/>
  <c r="AQ381" i="18"/>
  <c r="AP381" i="18"/>
  <c r="AO381" i="18"/>
  <c r="AN381" i="18"/>
  <c r="AM381" i="18"/>
  <c r="AL381" i="18"/>
  <c r="AK381" i="18"/>
  <c r="AJ381" i="18"/>
  <c r="AI381" i="18"/>
  <c r="AH381" i="18"/>
  <c r="AG381" i="18"/>
  <c r="AF381" i="18"/>
  <c r="AE381" i="18"/>
  <c r="AQ48" i="18"/>
  <c r="AP48" i="18"/>
  <c r="AO48" i="18"/>
  <c r="AN48" i="18"/>
  <c r="AM48" i="18"/>
  <c r="AL48" i="18"/>
  <c r="AK48" i="18"/>
  <c r="AJ48" i="18"/>
  <c r="AI48" i="18"/>
  <c r="AH48" i="18"/>
  <c r="AG48" i="18"/>
  <c r="AF48" i="18"/>
  <c r="AE48" i="18"/>
  <c r="AQ159" i="18"/>
  <c r="AP159" i="18"/>
  <c r="AO159" i="18"/>
  <c r="AN159" i="18"/>
  <c r="AM159" i="18"/>
  <c r="AL159" i="18"/>
  <c r="AK159" i="18"/>
  <c r="AJ159" i="18"/>
  <c r="AI159" i="18"/>
  <c r="AH159" i="18"/>
  <c r="AG159" i="18"/>
  <c r="AF159" i="18"/>
  <c r="AE159" i="18"/>
  <c r="AQ714" i="18"/>
  <c r="AP714" i="18"/>
  <c r="AO714" i="18"/>
  <c r="AN714" i="18"/>
  <c r="AM714" i="18"/>
  <c r="AL714" i="18"/>
  <c r="AK714" i="18"/>
  <c r="AJ714" i="18"/>
  <c r="AI714" i="18"/>
  <c r="AH714" i="18"/>
  <c r="AG714" i="18"/>
  <c r="AF714" i="18"/>
  <c r="AE714" i="18"/>
  <c r="AQ492" i="18"/>
  <c r="AP492" i="18"/>
  <c r="AO492" i="18"/>
  <c r="AN492" i="18"/>
  <c r="AM492" i="18"/>
  <c r="AL492" i="18"/>
  <c r="AK492" i="18"/>
  <c r="AJ492" i="18"/>
  <c r="AI492" i="18"/>
  <c r="AH492" i="18"/>
  <c r="AG492" i="18"/>
  <c r="AF492" i="18"/>
  <c r="AE492" i="18"/>
  <c r="AQ603" i="18"/>
  <c r="AP603" i="18"/>
  <c r="AO603" i="18"/>
  <c r="AN603" i="18"/>
  <c r="AM603" i="18"/>
  <c r="AL603" i="18"/>
  <c r="AK603" i="18"/>
  <c r="AJ603" i="18"/>
  <c r="AI603" i="18"/>
  <c r="AH603" i="18"/>
  <c r="AG603" i="18"/>
  <c r="AF603" i="18"/>
  <c r="AE603" i="18"/>
  <c r="AQ269" i="18"/>
  <c r="AP269" i="18"/>
  <c r="AO269" i="18"/>
  <c r="AN269" i="18"/>
  <c r="AM269" i="18"/>
  <c r="AL269" i="18"/>
  <c r="AK269" i="18"/>
  <c r="AJ269" i="18"/>
  <c r="AI269" i="18"/>
  <c r="AH269" i="18"/>
  <c r="AG269" i="18"/>
  <c r="AF269" i="18"/>
  <c r="AE269" i="18"/>
  <c r="AQ824" i="18"/>
  <c r="AP824" i="18"/>
  <c r="AO824" i="18"/>
  <c r="AN824" i="18"/>
  <c r="AM824" i="18"/>
  <c r="AL824" i="18"/>
  <c r="AK824" i="18"/>
  <c r="AJ824" i="18"/>
  <c r="AI824" i="18"/>
  <c r="AH824" i="18"/>
  <c r="AG824" i="18"/>
  <c r="AF824" i="18"/>
  <c r="AE824" i="18"/>
  <c r="AQ380" i="18"/>
  <c r="AP380" i="18"/>
  <c r="AO380" i="18"/>
  <c r="AN380" i="18"/>
  <c r="AM380" i="18"/>
  <c r="AL380" i="18"/>
  <c r="AK380" i="18"/>
  <c r="AJ380" i="18"/>
  <c r="AI380" i="18"/>
  <c r="AH380" i="18"/>
  <c r="AG380" i="18"/>
  <c r="AF380" i="18"/>
  <c r="AE380" i="18"/>
  <c r="AQ47" i="18"/>
  <c r="AP47" i="18"/>
  <c r="AO47" i="18"/>
  <c r="AN47" i="18"/>
  <c r="AM47" i="18"/>
  <c r="AL47" i="18"/>
  <c r="AK47" i="18"/>
  <c r="AJ47" i="18"/>
  <c r="AI47" i="18"/>
  <c r="AH47" i="18"/>
  <c r="AG47" i="18"/>
  <c r="AF47" i="18"/>
  <c r="AE47" i="18"/>
  <c r="AQ158" i="18"/>
  <c r="AP158" i="18"/>
  <c r="AO158" i="18"/>
  <c r="AN158" i="18"/>
  <c r="AM158" i="18"/>
  <c r="AL158" i="18"/>
  <c r="AK158" i="18"/>
  <c r="AJ158" i="18"/>
  <c r="AI158" i="18"/>
  <c r="AH158" i="18"/>
  <c r="AG158" i="18"/>
  <c r="AF158" i="18"/>
  <c r="AE158" i="18"/>
  <c r="AQ713" i="18"/>
  <c r="AP713" i="18"/>
  <c r="AO713" i="18"/>
  <c r="AN713" i="18"/>
  <c r="AM713" i="18"/>
  <c r="AL713" i="18"/>
  <c r="AK713" i="18"/>
  <c r="AJ713" i="18"/>
  <c r="AI713" i="18"/>
  <c r="AH713" i="18"/>
  <c r="AG713" i="18"/>
  <c r="AF713" i="18"/>
  <c r="AE713" i="18"/>
  <c r="AQ491" i="18"/>
  <c r="AP491" i="18"/>
  <c r="AO491" i="18"/>
  <c r="AN491" i="18"/>
  <c r="AM491" i="18"/>
  <c r="AL491" i="18"/>
  <c r="AK491" i="18"/>
  <c r="AJ491" i="18"/>
  <c r="AI491" i="18"/>
  <c r="AH491" i="18"/>
  <c r="AG491" i="18"/>
  <c r="AF491" i="18"/>
  <c r="AE491" i="18"/>
  <c r="AQ602" i="18"/>
  <c r="AP602" i="18"/>
  <c r="AO602" i="18"/>
  <c r="AN602" i="18"/>
  <c r="AM602" i="18"/>
  <c r="AL602" i="18"/>
  <c r="AK602" i="18"/>
  <c r="AJ602" i="18"/>
  <c r="AI602" i="18"/>
  <c r="AH602" i="18"/>
  <c r="AG602" i="18"/>
  <c r="AF602" i="18"/>
  <c r="AE602" i="18"/>
  <c r="AQ268" i="18"/>
  <c r="AP268" i="18"/>
  <c r="AO268" i="18"/>
  <c r="AN268" i="18"/>
  <c r="AM268" i="18"/>
  <c r="AL268" i="18"/>
  <c r="AK268" i="18"/>
  <c r="AJ268" i="18"/>
  <c r="AI268" i="18"/>
  <c r="AH268" i="18"/>
  <c r="AG268" i="18"/>
  <c r="AF268" i="18"/>
  <c r="AE268" i="18"/>
  <c r="AQ823" i="18"/>
  <c r="AP823" i="18"/>
  <c r="AO823" i="18"/>
  <c r="AN823" i="18"/>
  <c r="AM823" i="18"/>
  <c r="AL823" i="18"/>
  <c r="AK823" i="18"/>
  <c r="AJ823" i="18"/>
  <c r="AI823" i="18"/>
  <c r="AH823" i="18"/>
  <c r="AG823" i="18"/>
  <c r="AF823" i="18"/>
  <c r="AE823" i="18"/>
  <c r="AQ379" i="18"/>
  <c r="AP379" i="18"/>
  <c r="AO379" i="18"/>
  <c r="AN379" i="18"/>
  <c r="AM379" i="18"/>
  <c r="AL379" i="18"/>
  <c r="AK379" i="18"/>
  <c r="AJ379" i="18"/>
  <c r="AI379" i="18"/>
  <c r="AH379" i="18"/>
  <c r="AG379" i="18"/>
  <c r="AF379" i="18"/>
  <c r="AE379" i="18"/>
  <c r="AQ46" i="18"/>
  <c r="AP46" i="18"/>
  <c r="AO46" i="18"/>
  <c r="AN46" i="18"/>
  <c r="AM46" i="18"/>
  <c r="AL46" i="18"/>
  <c r="AK46" i="18"/>
  <c r="AJ46" i="18"/>
  <c r="AI46" i="18"/>
  <c r="AH46" i="18"/>
  <c r="AG46" i="18"/>
  <c r="AF46" i="18"/>
  <c r="AE46" i="18"/>
  <c r="AQ157" i="18"/>
  <c r="AP157" i="18"/>
  <c r="AO157" i="18"/>
  <c r="AN157" i="18"/>
  <c r="AM157" i="18"/>
  <c r="AL157" i="18"/>
  <c r="AK157" i="18"/>
  <c r="AJ157" i="18"/>
  <c r="AI157" i="18"/>
  <c r="AH157" i="18"/>
  <c r="AG157" i="18"/>
  <c r="AF157" i="18"/>
  <c r="AE157" i="18"/>
  <c r="AQ712" i="18"/>
  <c r="AP712" i="18"/>
  <c r="AO712" i="18"/>
  <c r="AN712" i="18"/>
  <c r="AM712" i="18"/>
  <c r="AL712" i="18"/>
  <c r="AK712" i="18"/>
  <c r="AJ712" i="18"/>
  <c r="AI712" i="18"/>
  <c r="AH712" i="18"/>
  <c r="AG712" i="18"/>
  <c r="AF712" i="18"/>
  <c r="AE712" i="18"/>
  <c r="AQ490" i="18"/>
  <c r="AP490" i="18"/>
  <c r="AO490" i="18"/>
  <c r="AN490" i="18"/>
  <c r="AM490" i="18"/>
  <c r="AL490" i="18"/>
  <c r="AK490" i="18"/>
  <c r="AJ490" i="18"/>
  <c r="AI490" i="18"/>
  <c r="AH490" i="18"/>
  <c r="AG490" i="18"/>
  <c r="AF490" i="18"/>
  <c r="AE490" i="18"/>
  <c r="AQ601" i="18"/>
  <c r="AP601" i="18"/>
  <c r="AO601" i="18"/>
  <c r="AN601" i="18"/>
  <c r="AM601" i="18"/>
  <c r="AL601" i="18"/>
  <c r="AK601" i="18"/>
  <c r="AJ601" i="18"/>
  <c r="AI601" i="18"/>
  <c r="AH601" i="18"/>
  <c r="AG601" i="18"/>
  <c r="AF601" i="18"/>
  <c r="AE601" i="18"/>
  <c r="AQ267" i="18"/>
  <c r="AP267" i="18"/>
  <c r="AO267" i="18"/>
  <c r="AN267" i="18"/>
  <c r="AM267" i="18"/>
  <c r="AL267" i="18"/>
  <c r="AK267" i="18"/>
  <c r="AJ267" i="18"/>
  <c r="AI267" i="18"/>
  <c r="AH267" i="18"/>
  <c r="AG267" i="18"/>
  <c r="AF267" i="18"/>
  <c r="AE267" i="18"/>
  <c r="AQ822" i="18"/>
  <c r="AP822" i="18"/>
  <c r="AO822" i="18"/>
  <c r="AN822" i="18"/>
  <c r="AM822" i="18"/>
  <c r="AL822" i="18"/>
  <c r="AK822" i="18"/>
  <c r="AJ822" i="18"/>
  <c r="AI822" i="18"/>
  <c r="AH822" i="18"/>
  <c r="AG822" i="18"/>
  <c r="AF822" i="18"/>
  <c r="AE822" i="18"/>
  <c r="AQ378" i="18"/>
  <c r="AP378" i="18"/>
  <c r="AO378" i="18"/>
  <c r="AN378" i="18"/>
  <c r="AM378" i="18"/>
  <c r="AL378" i="18"/>
  <c r="AK378" i="18"/>
  <c r="AJ378" i="18"/>
  <c r="AI378" i="18"/>
  <c r="AH378" i="18"/>
  <c r="AG378" i="18"/>
  <c r="AF378" i="18"/>
  <c r="AE378" i="18"/>
  <c r="AQ45" i="18"/>
  <c r="AP45" i="18"/>
  <c r="AO45" i="18"/>
  <c r="AN45" i="18"/>
  <c r="AM45" i="18"/>
  <c r="AL45" i="18"/>
  <c r="AK45" i="18"/>
  <c r="AJ45" i="18"/>
  <c r="AI45" i="18"/>
  <c r="AH45" i="18"/>
  <c r="AG45" i="18"/>
  <c r="AF45" i="18"/>
  <c r="AE45" i="18"/>
  <c r="AQ156" i="18"/>
  <c r="AP156" i="18"/>
  <c r="AO156" i="18"/>
  <c r="AN156" i="18"/>
  <c r="AM156" i="18"/>
  <c r="AL156" i="18"/>
  <c r="AK156" i="18"/>
  <c r="AJ156" i="18"/>
  <c r="AI156" i="18"/>
  <c r="AH156" i="18"/>
  <c r="AG156" i="18"/>
  <c r="AF156" i="18"/>
  <c r="AE156" i="18"/>
  <c r="AQ711" i="18"/>
  <c r="AP711" i="18"/>
  <c r="AO711" i="18"/>
  <c r="AN711" i="18"/>
  <c r="AM711" i="18"/>
  <c r="AL711" i="18"/>
  <c r="AK711" i="18"/>
  <c r="AJ711" i="18"/>
  <c r="AI711" i="18"/>
  <c r="AH711" i="18"/>
  <c r="AG711" i="18"/>
  <c r="AF711" i="18"/>
  <c r="AE711" i="18"/>
  <c r="AQ489" i="18"/>
  <c r="AP489" i="18"/>
  <c r="AO489" i="18"/>
  <c r="AN489" i="18"/>
  <c r="AM489" i="18"/>
  <c r="AL489" i="18"/>
  <c r="AK489" i="18"/>
  <c r="AJ489" i="18"/>
  <c r="AI489" i="18"/>
  <c r="AH489" i="18"/>
  <c r="AG489" i="18"/>
  <c r="AF489" i="18"/>
  <c r="AE489" i="18"/>
  <c r="AQ600" i="18"/>
  <c r="AP600" i="18"/>
  <c r="AO600" i="18"/>
  <c r="AN600" i="18"/>
  <c r="AM600" i="18"/>
  <c r="AL600" i="18"/>
  <c r="AK600" i="18"/>
  <c r="AJ600" i="18"/>
  <c r="AI600" i="18"/>
  <c r="AH600" i="18"/>
  <c r="AG600" i="18"/>
  <c r="AF600" i="18"/>
  <c r="AE600" i="18"/>
  <c r="AQ266" i="18"/>
  <c r="AP266" i="18"/>
  <c r="AO266" i="18"/>
  <c r="AN266" i="18"/>
  <c r="AM266" i="18"/>
  <c r="AL266" i="18"/>
  <c r="AK266" i="18"/>
  <c r="AJ266" i="18"/>
  <c r="AI266" i="18"/>
  <c r="AH266" i="18"/>
  <c r="AG266" i="18"/>
  <c r="AF266" i="18"/>
  <c r="AE266" i="18"/>
  <c r="AQ821" i="18"/>
  <c r="AP821" i="18"/>
  <c r="AO821" i="18"/>
  <c r="AN821" i="18"/>
  <c r="AM821" i="18"/>
  <c r="AL821" i="18"/>
  <c r="AK821" i="18"/>
  <c r="AJ821" i="18"/>
  <c r="AI821" i="18"/>
  <c r="AH821" i="18"/>
  <c r="AG821" i="18"/>
  <c r="AF821" i="18"/>
  <c r="AE821" i="18"/>
  <c r="AQ377" i="18"/>
  <c r="AP377" i="18"/>
  <c r="AO377" i="18"/>
  <c r="AN377" i="18"/>
  <c r="AM377" i="18"/>
  <c r="AL377" i="18"/>
  <c r="AK377" i="18"/>
  <c r="AJ377" i="18"/>
  <c r="AI377" i="18"/>
  <c r="AH377" i="18"/>
  <c r="AG377" i="18"/>
  <c r="AF377" i="18"/>
  <c r="AE377" i="18"/>
  <c r="AQ44" i="18"/>
  <c r="AP44" i="18"/>
  <c r="AO44" i="18"/>
  <c r="AN44" i="18"/>
  <c r="AM44" i="18"/>
  <c r="AL44" i="18"/>
  <c r="AK44" i="18"/>
  <c r="AJ44" i="18"/>
  <c r="AI44" i="18"/>
  <c r="AH44" i="18"/>
  <c r="AG44" i="18"/>
  <c r="AF44" i="18"/>
  <c r="AE44" i="18"/>
  <c r="AQ155" i="18"/>
  <c r="AP155" i="18"/>
  <c r="AO155" i="18"/>
  <c r="AN155" i="18"/>
  <c r="AM155" i="18"/>
  <c r="AL155" i="18"/>
  <c r="AK155" i="18"/>
  <c r="AJ155" i="18"/>
  <c r="AI155" i="18"/>
  <c r="AH155" i="18"/>
  <c r="AG155" i="18"/>
  <c r="AF155" i="18"/>
  <c r="AE155" i="18"/>
  <c r="AQ710" i="18"/>
  <c r="AP710" i="18"/>
  <c r="AO710" i="18"/>
  <c r="AN710" i="18"/>
  <c r="AM710" i="18"/>
  <c r="AL710" i="18"/>
  <c r="AK710" i="18"/>
  <c r="AJ710" i="18"/>
  <c r="AI710" i="18"/>
  <c r="AH710" i="18"/>
  <c r="AG710" i="18"/>
  <c r="AF710" i="18"/>
  <c r="AE710" i="18"/>
  <c r="AQ488" i="18"/>
  <c r="AP488" i="18"/>
  <c r="AO488" i="18"/>
  <c r="AN488" i="18"/>
  <c r="AM488" i="18"/>
  <c r="AL488" i="18"/>
  <c r="AK488" i="18"/>
  <c r="AJ488" i="18"/>
  <c r="AI488" i="18"/>
  <c r="AH488" i="18"/>
  <c r="AG488" i="18"/>
  <c r="AF488" i="18"/>
  <c r="AE488" i="18"/>
  <c r="AQ599" i="18"/>
  <c r="AP599" i="18"/>
  <c r="AO599" i="18"/>
  <c r="AN599" i="18"/>
  <c r="AM599" i="18"/>
  <c r="AL599" i="18"/>
  <c r="AK599" i="18"/>
  <c r="AJ599" i="18"/>
  <c r="AI599" i="18"/>
  <c r="AH599" i="18"/>
  <c r="AG599" i="18"/>
  <c r="AF599" i="18"/>
  <c r="AE599" i="18"/>
  <c r="AQ265" i="18"/>
  <c r="AP265" i="18"/>
  <c r="AO265" i="18"/>
  <c r="AN265" i="18"/>
  <c r="AM265" i="18"/>
  <c r="AL265" i="18"/>
  <c r="AK265" i="18"/>
  <c r="AJ265" i="18"/>
  <c r="AI265" i="18"/>
  <c r="AH265" i="18"/>
  <c r="AG265" i="18"/>
  <c r="AF265" i="18"/>
  <c r="AE265" i="18"/>
  <c r="AQ820" i="18"/>
  <c r="AP820" i="18"/>
  <c r="AO820" i="18"/>
  <c r="AN820" i="18"/>
  <c r="AM820" i="18"/>
  <c r="AL820" i="18"/>
  <c r="AK820" i="18"/>
  <c r="AJ820" i="18"/>
  <c r="AI820" i="18"/>
  <c r="AH820" i="18"/>
  <c r="AG820" i="18"/>
  <c r="AF820" i="18"/>
  <c r="AE820" i="18"/>
  <c r="AQ376" i="18"/>
  <c r="AP376" i="18"/>
  <c r="AO376" i="18"/>
  <c r="AN376" i="18"/>
  <c r="AM376" i="18"/>
  <c r="AL376" i="18"/>
  <c r="AK376" i="18"/>
  <c r="AJ376" i="18"/>
  <c r="AI376" i="18"/>
  <c r="AH376" i="18"/>
  <c r="AG376" i="18"/>
  <c r="AF376" i="18"/>
  <c r="AE376" i="18"/>
  <c r="AQ43" i="18"/>
  <c r="AP43" i="18"/>
  <c r="AO43" i="18"/>
  <c r="AN43" i="18"/>
  <c r="AM43" i="18"/>
  <c r="AL43" i="18"/>
  <c r="AK43" i="18"/>
  <c r="AJ43" i="18"/>
  <c r="AI43" i="18"/>
  <c r="AH43" i="18"/>
  <c r="AG43" i="18"/>
  <c r="AF43" i="18"/>
  <c r="AE43" i="18"/>
  <c r="AQ154" i="18"/>
  <c r="AP154" i="18"/>
  <c r="AO154" i="18"/>
  <c r="AN154" i="18"/>
  <c r="AM154" i="18"/>
  <c r="AL154" i="18"/>
  <c r="AK154" i="18"/>
  <c r="AJ154" i="18"/>
  <c r="AI154" i="18"/>
  <c r="AH154" i="18"/>
  <c r="AG154" i="18"/>
  <c r="AF154" i="18"/>
  <c r="AE154" i="18"/>
  <c r="AQ709" i="18"/>
  <c r="AP709" i="18"/>
  <c r="AO709" i="18"/>
  <c r="AN709" i="18"/>
  <c r="AM709" i="18"/>
  <c r="AL709" i="18"/>
  <c r="AK709" i="18"/>
  <c r="AJ709" i="18"/>
  <c r="AI709" i="18"/>
  <c r="AH709" i="18"/>
  <c r="AG709" i="18"/>
  <c r="AF709" i="18"/>
  <c r="AE709" i="18"/>
  <c r="AQ487" i="18"/>
  <c r="AP487" i="18"/>
  <c r="AO487" i="18"/>
  <c r="AN487" i="18"/>
  <c r="AM487" i="18"/>
  <c r="AL487" i="18"/>
  <c r="AK487" i="18"/>
  <c r="AJ487" i="18"/>
  <c r="AI487" i="18"/>
  <c r="AH487" i="18"/>
  <c r="AG487" i="18"/>
  <c r="AF487" i="18"/>
  <c r="AE487" i="18"/>
  <c r="AQ598" i="18"/>
  <c r="AP598" i="18"/>
  <c r="AO598" i="18"/>
  <c r="AN598" i="18"/>
  <c r="AM598" i="18"/>
  <c r="AL598" i="18"/>
  <c r="AK598" i="18"/>
  <c r="AJ598" i="18"/>
  <c r="AI598" i="18"/>
  <c r="AH598" i="18"/>
  <c r="AG598" i="18"/>
  <c r="AF598" i="18"/>
  <c r="AE598" i="18"/>
  <c r="AQ264" i="18"/>
  <c r="AP264" i="18"/>
  <c r="AO264" i="18"/>
  <c r="AN264" i="18"/>
  <c r="AM264" i="18"/>
  <c r="AL264" i="18"/>
  <c r="AK264" i="18"/>
  <c r="AJ264" i="18"/>
  <c r="AI264" i="18"/>
  <c r="AH264" i="18"/>
  <c r="AG264" i="18"/>
  <c r="AF264" i="18"/>
  <c r="AE264" i="18"/>
  <c r="AQ819" i="18"/>
  <c r="AP819" i="18"/>
  <c r="AO819" i="18"/>
  <c r="AN819" i="18"/>
  <c r="AM819" i="18"/>
  <c r="AL819" i="18"/>
  <c r="AK819" i="18"/>
  <c r="AJ819" i="18"/>
  <c r="AI819" i="18"/>
  <c r="AH819" i="18"/>
  <c r="AG819" i="18"/>
  <c r="AF819" i="18"/>
  <c r="AE819" i="18"/>
  <c r="AQ375" i="18"/>
  <c r="AP375" i="18"/>
  <c r="AO375" i="18"/>
  <c r="AN375" i="18"/>
  <c r="AM375" i="18"/>
  <c r="AL375" i="18"/>
  <c r="AK375" i="18"/>
  <c r="AJ375" i="18"/>
  <c r="AI375" i="18"/>
  <c r="AH375" i="18"/>
  <c r="AG375" i="18"/>
  <c r="AF375" i="18"/>
  <c r="AE375" i="18"/>
  <c r="AQ42" i="18"/>
  <c r="AP42" i="18"/>
  <c r="AO42" i="18"/>
  <c r="AN42" i="18"/>
  <c r="AM42" i="18"/>
  <c r="AL42" i="18"/>
  <c r="AK42" i="18"/>
  <c r="AJ42" i="18"/>
  <c r="AI42" i="18"/>
  <c r="AH42" i="18"/>
  <c r="AG42" i="18"/>
  <c r="AF42" i="18"/>
  <c r="AE42" i="18"/>
  <c r="AQ153" i="18"/>
  <c r="AP153" i="18"/>
  <c r="AO153" i="18"/>
  <c r="AN153" i="18"/>
  <c r="AM153" i="18"/>
  <c r="AL153" i="18"/>
  <c r="AK153" i="18"/>
  <c r="AJ153" i="18"/>
  <c r="AI153" i="18"/>
  <c r="AH153" i="18"/>
  <c r="AG153" i="18"/>
  <c r="AF153" i="18"/>
  <c r="AE153" i="18"/>
  <c r="AQ708" i="18"/>
  <c r="AP708" i="18"/>
  <c r="AO708" i="18"/>
  <c r="AN708" i="18"/>
  <c r="AM708" i="18"/>
  <c r="AL708" i="18"/>
  <c r="AK708" i="18"/>
  <c r="AJ708" i="18"/>
  <c r="AI708" i="18"/>
  <c r="AH708" i="18"/>
  <c r="AG708" i="18"/>
  <c r="AF708" i="18"/>
  <c r="AE708" i="18"/>
  <c r="AQ486" i="18"/>
  <c r="AP486" i="18"/>
  <c r="AO486" i="18"/>
  <c r="AN486" i="18"/>
  <c r="AM486" i="18"/>
  <c r="AL486" i="18"/>
  <c r="AK486" i="18"/>
  <c r="AJ486" i="18"/>
  <c r="AI486" i="18"/>
  <c r="AH486" i="18"/>
  <c r="AG486" i="18"/>
  <c r="AF486" i="18"/>
  <c r="AE486" i="18"/>
  <c r="AQ597" i="18"/>
  <c r="AP597" i="18"/>
  <c r="AO597" i="18"/>
  <c r="AN597" i="18"/>
  <c r="AM597" i="18"/>
  <c r="AL597" i="18"/>
  <c r="AK597" i="18"/>
  <c r="AJ597" i="18"/>
  <c r="AI597" i="18"/>
  <c r="AH597" i="18"/>
  <c r="AG597" i="18"/>
  <c r="AF597" i="18"/>
  <c r="AE597" i="18"/>
  <c r="Z116" i="64" l="1"/>
  <c r="S3" i="64"/>
  <c r="T3" i="64"/>
  <c r="AA116" i="64"/>
  <c r="V3" i="64"/>
  <c r="AC116" i="64"/>
  <c r="R3" i="64"/>
  <c r="Y116" i="64"/>
  <c r="AB116" i="64"/>
  <c r="U3" i="64"/>
  <c r="AD116" i="64"/>
  <c r="W3" i="64"/>
  <c r="X3" i="64"/>
  <c r="AE116" i="64"/>
  <c r="AQ891" i="18"/>
  <c r="AE891" i="18"/>
  <c r="R222" i="64" s="1"/>
  <c r="AG891" i="18"/>
  <c r="AI891" i="18"/>
  <c r="AK891" i="18"/>
  <c r="U222" i="64" s="1"/>
  <c r="AM891" i="18"/>
  <c r="W222" i="64" s="1"/>
  <c r="AO891" i="18"/>
  <c r="AF891" i="18"/>
  <c r="AH891" i="18"/>
  <c r="S222" i="64" s="1"/>
  <c r="AJ891" i="18"/>
  <c r="T222" i="64" s="1"/>
  <c r="AL891" i="18"/>
  <c r="V222" i="64" s="1"/>
  <c r="AN891" i="18"/>
  <c r="AP891" i="18"/>
  <c r="AO624" i="43"/>
  <c r="AN624" i="43"/>
  <c r="AM624" i="43"/>
  <c r="AL624" i="43"/>
  <c r="AK624" i="43"/>
  <c r="AJ624" i="43"/>
  <c r="AI624" i="43"/>
  <c r="AH624" i="43"/>
  <c r="AG624" i="43"/>
  <c r="AF624" i="43"/>
  <c r="AE624" i="43"/>
  <c r="AD624" i="43"/>
  <c r="AC624" i="43"/>
  <c r="AO722" i="43"/>
  <c r="AN722" i="43"/>
  <c r="AM722" i="43"/>
  <c r="AL722" i="43"/>
  <c r="AK722" i="43"/>
  <c r="AJ722" i="43"/>
  <c r="AI722" i="43"/>
  <c r="AH722" i="43"/>
  <c r="AG722" i="43"/>
  <c r="AF722" i="43"/>
  <c r="AE722" i="43"/>
  <c r="AD722" i="43"/>
  <c r="AC722" i="43"/>
  <c r="AO220" i="43"/>
  <c r="AN220" i="43"/>
  <c r="AM220" i="43"/>
  <c r="AL220" i="43"/>
  <c r="AK220" i="43"/>
  <c r="AJ220" i="43"/>
  <c r="AI220" i="43"/>
  <c r="AH220" i="43"/>
  <c r="AG220" i="43"/>
  <c r="AF220" i="43"/>
  <c r="AE220" i="43"/>
  <c r="AD220" i="43"/>
  <c r="AC220" i="43"/>
  <c r="AO24" i="43"/>
  <c r="AN24" i="43"/>
  <c r="AM24" i="43"/>
  <c r="AL24" i="43"/>
  <c r="AK24" i="43"/>
  <c r="AJ24" i="43"/>
  <c r="AI24" i="43"/>
  <c r="AH24" i="43"/>
  <c r="AG24" i="43"/>
  <c r="AF24" i="43"/>
  <c r="AE24" i="43"/>
  <c r="AD24" i="43"/>
  <c r="AC24" i="43"/>
  <c r="AO122" i="43"/>
  <c r="AN122" i="43"/>
  <c r="AM122" i="43"/>
  <c r="AL122" i="43"/>
  <c r="AK122" i="43"/>
  <c r="AJ122" i="43"/>
  <c r="AI122" i="43"/>
  <c r="AH122" i="43"/>
  <c r="AG122" i="43"/>
  <c r="AF122" i="43"/>
  <c r="AE122" i="43"/>
  <c r="AD122" i="43"/>
  <c r="AC122" i="43"/>
  <c r="AO514" i="43"/>
  <c r="AN514" i="43"/>
  <c r="AM514" i="43"/>
  <c r="AL514" i="43"/>
  <c r="AK514" i="43"/>
  <c r="AJ514" i="43"/>
  <c r="AI514" i="43"/>
  <c r="AH514" i="43"/>
  <c r="AG514" i="43"/>
  <c r="AF514" i="43"/>
  <c r="AE514" i="43"/>
  <c r="AD514" i="43"/>
  <c r="AC514" i="43"/>
  <c r="AO318" i="43"/>
  <c r="AN318" i="43"/>
  <c r="AM318" i="43"/>
  <c r="AL318" i="43"/>
  <c r="AK318" i="43"/>
  <c r="AJ318" i="43"/>
  <c r="AI318" i="43"/>
  <c r="AH318" i="43"/>
  <c r="AG318" i="43"/>
  <c r="AF318" i="43"/>
  <c r="AE318" i="43"/>
  <c r="AD318" i="43"/>
  <c r="AC318" i="43"/>
  <c r="AO416" i="43"/>
  <c r="AN416" i="43"/>
  <c r="AM416" i="43"/>
  <c r="AL416" i="43"/>
  <c r="AK416" i="43"/>
  <c r="AJ416" i="43"/>
  <c r="AI416" i="43"/>
  <c r="AH416" i="43"/>
  <c r="AG416" i="43"/>
  <c r="AF416" i="43"/>
  <c r="AE416" i="43"/>
  <c r="AD416" i="43"/>
  <c r="AC416" i="43"/>
  <c r="AO623" i="43"/>
  <c r="AN623" i="43"/>
  <c r="AM623" i="43"/>
  <c r="AL623" i="43"/>
  <c r="AK623" i="43"/>
  <c r="AJ623" i="43"/>
  <c r="AI623" i="43"/>
  <c r="AH623" i="43"/>
  <c r="AG623" i="43"/>
  <c r="AF623" i="43"/>
  <c r="AE623" i="43"/>
  <c r="AD623" i="43"/>
  <c r="AC623" i="43"/>
  <c r="AO721" i="43"/>
  <c r="AN721" i="43"/>
  <c r="AM721" i="43"/>
  <c r="AL721" i="43"/>
  <c r="AK721" i="43"/>
  <c r="AJ721" i="43"/>
  <c r="AI721" i="43"/>
  <c r="AH721" i="43"/>
  <c r="AG721" i="43"/>
  <c r="AF721" i="43"/>
  <c r="AE721" i="43"/>
  <c r="AD721" i="43"/>
  <c r="AC721" i="43"/>
  <c r="AO219" i="43"/>
  <c r="AN219" i="43"/>
  <c r="AM219" i="43"/>
  <c r="AL219" i="43"/>
  <c r="AK219" i="43"/>
  <c r="AJ219" i="43"/>
  <c r="AI219" i="43"/>
  <c r="AH219" i="43"/>
  <c r="AG219" i="43"/>
  <c r="AF219" i="43"/>
  <c r="AE219" i="43"/>
  <c r="AD219" i="43"/>
  <c r="AC219" i="43"/>
  <c r="AO23" i="43"/>
  <c r="AN23" i="43"/>
  <c r="AM23" i="43"/>
  <c r="AL23" i="43"/>
  <c r="AK23" i="43"/>
  <c r="AJ23" i="43"/>
  <c r="AI23" i="43"/>
  <c r="AH23" i="43"/>
  <c r="AG23" i="43"/>
  <c r="AF23" i="43"/>
  <c r="AE23" i="43"/>
  <c r="AD23" i="43"/>
  <c r="AC23" i="43"/>
  <c r="AO121" i="43"/>
  <c r="AN121" i="43"/>
  <c r="AM121" i="43"/>
  <c r="AL121" i="43"/>
  <c r="AK121" i="43"/>
  <c r="AJ121" i="43"/>
  <c r="AI121" i="43"/>
  <c r="AH121" i="43"/>
  <c r="AG121" i="43"/>
  <c r="AF121" i="43"/>
  <c r="AE121" i="43"/>
  <c r="AD121" i="43"/>
  <c r="AC121" i="43"/>
  <c r="AO513" i="43"/>
  <c r="AN513" i="43"/>
  <c r="AM513" i="43"/>
  <c r="AL513" i="43"/>
  <c r="AK513" i="43"/>
  <c r="AJ513" i="43"/>
  <c r="AI513" i="43"/>
  <c r="AH513" i="43"/>
  <c r="AG513" i="43"/>
  <c r="AF513" i="43"/>
  <c r="AE513" i="43"/>
  <c r="AD513" i="43"/>
  <c r="AC513" i="43"/>
  <c r="AO317" i="43"/>
  <c r="AN317" i="43"/>
  <c r="AM317" i="43"/>
  <c r="AL317" i="43"/>
  <c r="AK317" i="43"/>
  <c r="AJ317" i="43"/>
  <c r="AI317" i="43"/>
  <c r="AH317" i="43"/>
  <c r="AG317" i="43"/>
  <c r="AF317" i="43"/>
  <c r="AE317" i="43"/>
  <c r="AD317" i="43"/>
  <c r="AC317" i="43"/>
  <c r="AO415" i="43"/>
  <c r="AN415" i="43"/>
  <c r="AM415" i="43"/>
  <c r="AL415" i="43"/>
  <c r="AK415" i="43"/>
  <c r="AJ415" i="43"/>
  <c r="AI415" i="43"/>
  <c r="AH415" i="43"/>
  <c r="AG415" i="43"/>
  <c r="AF415" i="43"/>
  <c r="AE415" i="43"/>
  <c r="AD415" i="43"/>
  <c r="AC415" i="43"/>
  <c r="AO622" i="43"/>
  <c r="AN622" i="43"/>
  <c r="AM622" i="43"/>
  <c r="AL622" i="43"/>
  <c r="AK622" i="43"/>
  <c r="AJ622" i="43"/>
  <c r="AI622" i="43"/>
  <c r="AH622" i="43"/>
  <c r="AG622" i="43"/>
  <c r="AF622" i="43"/>
  <c r="AE622" i="43"/>
  <c r="AD622" i="43"/>
  <c r="AC622" i="43"/>
  <c r="AO720" i="43"/>
  <c r="AN720" i="43"/>
  <c r="AM720" i="43"/>
  <c r="AL720" i="43"/>
  <c r="AK720" i="43"/>
  <c r="AJ720" i="43"/>
  <c r="AI720" i="43"/>
  <c r="AH720" i="43"/>
  <c r="AG720" i="43"/>
  <c r="AF720" i="43"/>
  <c r="AE720" i="43"/>
  <c r="AD720" i="43"/>
  <c r="AC720" i="43"/>
  <c r="AO218" i="43"/>
  <c r="AN218" i="43"/>
  <c r="AM218" i="43"/>
  <c r="AL218" i="43"/>
  <c r="AK218" i="43"/>
  <c r="AJ218" i="43"/>
  <c r="AI218" i="43"/>
  <c r="AH218" i="43"/>
  <c r="AG218" i="43"/>
  <c r="AF218" i="43"/>
  <c r="AE218" i="43"/>
  <c r="AD218" i="43"/>
  <c r="AC218" i="43"/>
  <c r="AO22" i="43"/>
  <c r="AN22" i="43"/>
  <c r="AM22" i="43"/>
  <c r="AL22" i="43"/>
  <c r="AK22" i="43"/>
  <c r="AJ22" i="43"/>
  <c r="AI22" i="43"/>
  <c r="AH22" i="43"/>
  <c r="AG22" i="43"/>
  <c r="AF22" i="43"/>
  <c r="AE22" i="43"/>
  <c r="AD22" i="43"/>
  <c r="AC22" i="43"/>
  <c r="AO120" i="43"/>
  <c r="AN120" i="43"/>
  <c r="AM120" i="43"/>
  <c r="AL120" i="43"/>
  <c r="AK120" i="43"/>
  <c r="AJ120" i="43"/>
  <c r="AI120" i="43"/>
  <c r="AH120" i="43"/>
  <c r="AG120" i="43"/>
  <c r="AF120" i="43"/>
  <c r="AE120" i="43"/>
  <c r="AD120" i="43"/>
  <c r="AC120" i="43"/>
  <c r="AO512" i="43"/>
  <c r="AN512" i="43"/>
  <c r="AM512" i="43"/>
  <c r="AL512" i="43"/>
  <c r="AK512" i="43"/>
  <c r="AJ512" i="43"/>
  <c r="AI512" i="43"/>
  <c r="AH512" i="43"/>
  <c r="AG512" i="43"/>
  <c r="AF512" i="43"/>
  <c r="AE512" i="43"/>
  <c r="AD512" i="43"/>
  <c r="AC512" i="43"/>
  <c r="AO316" i="43"/>
  <c r="AN316" i="43"/>
  <c r="AM316" i="43"/>
  <c r="AL316" i="43"/>
  <c r="AK316" i="43"/>
  <c r="AJ316" i="43"/>
  <c r="AI316" i="43"/>
  <c r="AH316" i="43"/>
  <c r="AG316" i="43"/>
  <c r="AF316" i="43"/>
  <c r="AE316" i="43"/>
  <c r="AD316" i="43"/>
  <c r="AC316" i="43"/>
  <c r="AO414" i="43"/>
  <c r="AN414" i="43"/>
  <c r="AM414" i="43"/>
  <c r="AL414" i="43"/>
  <c r="AK414" i="43"/>
  <c r="AJ414" i="43"/>
  <c r="AI414" i="43"/>
  <c r="AH414" i="43"/>
  <c r="AG414" i="43"/>
  <c r="AF414" i="43"/>
  <c r="AE414" i="43"/>
  <c r="AD414" i="43"/>
  <c r="AC414" i="43"/>
  <c r="AO621" i="43"/>
  <c r="AN621" i="43"/>
  <c r="AM621" i="43"/>
  <c r="AL621" i="43"/>
  <c r="AK621" i="43"/>
  <c r="AJ621" i="43"/>
  <c r="AI621" i="43"/>
  <c r="AH621" i="43"/>
  <c r="AG621" i="43"/>
  <c r="AF621" i="43"/>
  <c r="AE621" i="43"/>
  <c r="AD621" i="43"/>
  <c r="AC621" i="43"/>
  <c r="AO719" i="43"/>
  <c r="AN719" i="43"/>
  <c r="AM719" i="43"/>
  <c r="AL719" i="43"/>
  <c r="AK719" i="43"/>
  <c r="AJ719" i="43"/>
  <c r="AI719" i="43"/>
  <c r="AH719" i="43"/>
  <c r="AG719" i="43"/>
  <c r="AF719" i="43"/>
  <c r="AE719" i="43"/>
  <c r="AD719" i="43"/>
  <c r="AC719" i="43"/>
  <c r="AO217" i="43"/>
  <c r="AN217" i="43"/>
  <c r="AM217" i="43"/>
  <c r="AL217" i="43"/>
  <c r="AK217" i="43"/>
  <c r="AJ217" i="43"/>
  <c r="AI217" i="43"/>
  <c r="AH217" i="43"/>
  <c r="AG217" i="43"/>
  <c r="AF217" i="43"/>
  <c r="AE217" i="43"/>
  <c r="AD217" i="43"/>
  <c r="AC217" i="43"/>
  <c r="AO21" i="43"/>
  <c r="AN21" i="43"/>
  <c r="AM21" i="43"/>
  <c r="AL21" i="43"/>
  <c r="AK21" i="43"/>
  <c r="AJ21" i="43"/>
  <c r="AI21" i="43"/>
  <c r="AH21" i="43"/>
  <c r="AG21" i="43"/>
  <c r="AF21" i="43"/>
  <c r="AE21" i="43"/>
  <c r="AD21" i="43"/>
  <c r="AC21" i="43"/>
  <c r="AO119" i="43"/>
  <c r="AN119" i="43"/>
  <c r="AM119" i="43"/>
  <c r="AL119" i="43"/>
  <c r="AK119" i="43"/>
  <c r="AJ119" i="43"/>
  <c r="AI119" i="43"/>
  <c r="AH119" i="43"/>
  <c r="AG119" i="43"/>
  <c r="AF119" i="43"/>
  <c r="AE119" i="43"/>
  <c r="AD119" i="43"/>
  <c r="AC119" i="43"/>
  <c r="AO511" i="43"/>
  <c r="AN511" i="43"/>
  <c r="AM511" i="43"/>
  <c r="AL511" i="43"/>
  <c r="AK511" i="43"/>
  <c r="AJ511" i="43"/>
  <c r="AI511" i="43"/>
  <c r="AH511" i="43"/>
  <c r="AG511" i="43"/>
  <c r="AF511" i="43"/>
  <c r="AE511" i="43"/>
  <c r="AD511" i="43"/>
  <c r="AC511" i="43"/>
  <c r="AO315" i="43"/>
  <c r="AN315" i="43"/>
  <c r="AM315" i="43"/>
  <c r="AL315" i="43"/>
  <c r="AK315" i="43"/>
  <c r="AJ315" i="43"/>
  <c r="AI315" i="43"/>
  <c r="AH315" i="43"/>
  <c r="AG315" i="43"/>
  <c r="AF315" i="43"/>
  <c r="AE315" i="43"/>
  <c r="AD315" i="43"/>
  <c r="AC315" i="43"/>
  <c r="AO413" i="43"/>
  <c r="AN413" i="43"/>
  <c r="AM413" i="43"/>
  <c r="AL413" i="43"/>
  <c r="AK413" i="43"/>
  <c r="AJ413" i="43"/>
  <c r="AI413" i="43"/>
  <c r="AH413" i="43"/>
  <c r="AG413" i="43"/>
  <c r="AF413" i="43"/>
  <c r="AE413" i="43"/>
  <c r="AD413" i="43"/>
  <c r="AC413" i="43"/>
  <c r="AO620" i="43"/>
  <c r="AN620" i="43"/>
  <c r="AM620" i="43"/>
  <c r="AL620" i="43"/>
  <c r="AK620" i="43"/>
  <c r="AJ620" i="43"/>
  <c r="AI620" i="43"/>
  <c r="AH620" i="43"/>
  <c r="AG620" i="43"/>
  <c r="AF620" i="43"/>
  <c r="AE620" i="43"/>
  <c r="AD620" i="43"/>
  <c r="AC620" i="43"/>
  <c r="AO718" i="43"/>
  <c r="AN718" i="43"/>
  <c r="AM718" i="43"/>
  <c r="AL718" i="43"/>
  <c r="AK718" i="43"/>
  <c r="AJ718" i="43"/>
  <c r="AI718" i="43"/>
  <c r="AH718" i="43"/>
  <c r="AG718" i="43"/>
  <c r="AF718" i="43"/>
  <c r="AE718" i="43"/>
  <c r="AD718" i="43"/>
  <c r="AC718" i="43"/>
  <c r="AO216" i="43"/>
  <c r="AN216" i="43"/>
  <c r="AM216" i="43"/>
  <c r="AL216" i="43"/>
  <c r="AK216" i="43"/>
  <c r="AJ216" i="43"/>
  <c r="AI216" i="43"/>
  <c r="AH216" i="43"/>
  <c r="AG216" i="43"/>
  <c r="AF216" i="43"/>
  <c r="AE216" i="43"/>
  <c r="AD216" i="43"/>
  <c r="AC216" i="43"/>
  <c r="AO20" i="43"/>
  <c r="AN20" i="43"/>
  <c r="AM20" i="43"/>
  <c r="AL20" i="43"/>
  <c r="AK20" i="43"/>
  <c r="AJ20" i="43"/>
  <c r="AI20" i="43"/>
  <c r="AH20" i="43"/>
  <c r="AG20" i="43"/>
  <c r="AF20" i="43"/>
  <c r="AE20" i="43"/>
  <c r="AD20" i="43"/>
  <c r="AC20" i="43"/>
  <c r="AO118" i="43"/>
  <c r="AN118" i="43"/>
  <c r="AM118" i="43"/>
  <c r="AL118" i="43"/>
  <c r="AK118" i="43"/>
  <c r="AJ118" i="43"/>
  <c r="AI118" i="43"/>
  <c r="AH118" i="43"/>
  <c r="AG118" i="43"/>
  <c r="AF118" i="43"/>
  <c r="AE118" i="43"/>
  <c r="AD118" i="43"/>
  <c r="AC118" i="43"/>
  <c r="AO510" i="43"/>
  <c r="AN510" i="43"/>
  <c r="AM510" i="43"/>
  <c r="AL510" i="43"/>
  <c r="AK510" i="43"/>
  <c r="AJ510" i="43"/>
  <c r="AI510" i="43"/>
  <c r="AH510" i="43"/>
  <c r="AG510" i="43"/>
  <c r="AF510" i="43"/>
  <c r="AE510" i="43"/>
  <c r="AD510" i="43"/>
  <c r="AC510" i="43"/>
  <c r="AO314" i="43"/>
  <c r="AN314" i="43"/>
  <c r="AM314" i="43"/>
  <c r="AL314" i="43"/>
  <c r="AK314" i="43"/>
  <c r="AJ314" i="43"/>
  <c r="AI314" i="43"/>
  <c r="AH314" i="43"/>
  <c r="AG314" i="43"/>
  <c r="AF314" i="43"/>
  <c r="AE314" i="43"/>
  <c r="AD314" i="43"/>
  <c r="AC314" i="43"/>
  <c r="AO412" i="43"/>
  <c r="AN412" i="43"/>
  <c r="AM412" i="43"/>
  <c r="AL412" i="43"/>
  <c r="AK412" i="43"/>
  <c r="AJ412" i="43"/>
  <c r="AI412" i="43"/>
  <c r="AH412" i="43"/>
  <c r="AG412" i="43"/>
  <c r="AF412" i="43"/>
  <c r="AE412" i="43"/>
  <c r="AD412" i="43"/>
  <c r="AC412" i="43"/>
  <c r="AO619" i="43"/>
  <c r="AN619" i="43"/>
  <c r="AM619" i="43"/>
  <c r="AL619" i="43"/>
  <c r="AK619" i="43"/>
  <c r="AJ619" i="43"/>
  <c r="AI619" i="43"/>
  <c r="AH619" i="43"/>
  <c r="AG619" i="43"/>
  <c r="AF619" i="43"/>
  <c r="AE619" i="43"/>
  <c r="AD619" i="43"/>
  <c r="AC619" i="43"/>
  <c r="AO717" i="43"/>
  <c r="AN717" i="43"/>
  <c r="AM717" i="43"/>
  <c r="AL717" i="43"/>
  <c r="AK717" i="43"/>
  <c r="AJ717" i="43"/>
  <c r="AI717" i="43"/>
  <c r="AH717" i="43"/>
  <c r="AG717" i="43"/>
  <c r="AF717" i="43"/>
  <c r="AE717" i="43"/>
  <c r="AD717" i="43"/>
  <c r="AC717" i="43"/>
  <c r="AO215" i="43"/>
  <c r="AN215" i="43"/>
  <c r="AM215" i="43"/>
  <c r="AL215" i="43"/>
  <c r="AK215" i="43"/>
  <c r="AJ215" i="43"/>
  <c r="AI215" i="43"/>
  <c r="AH215" i="43"/>
  <c r="AG215" i="43"/>
  <c r="AF215" i="43"/>
  <c r="AE215" i="43"/>
  <c r="AD215" i="43"/>
  <c r="AC215" i="43"/>
  <c r="AO19" i="43"/>
  <c r="AN19" i="43"/>
  <c r="AM19" i="43"/>
  <c r="AL19" i="43"/>
  <c r="AK19" i="43"/>
  <c r="AJ19" i="43"/>
  <c r="AI19" i="43"/>
  <c r="AH19" i="43"/>
  <c r="AG19" i="43"/>
  <c r="AF19" i="43"/>
  <c r="AE19" i="43"/>
  <c r="AD19" i="43"/>
  <c r="AC19" i="43"/>
  <c r="AO117" i="43"/>
  <c r="AN117" i="43"/>
  <c r="AM117" i="43"/>
  <c r="AL117" i="43"/>
  <c r="AK117" i="43"/>
  <c r="AJ117" i="43"/>
  <c r="AI117" i="43"/>
  <c r="AH117" i="43"/>
  <c r="AG117" i="43"/>
  <c r="AF117" i="43"/>
  <c r="AE117" i="43"/>
  <c r="AD117" i="43"/>
  <c r="AC117" i="43"/>
  <c r="AO509" i="43"/>
  <c r="AN509" i="43"/>
  <c r="AM509" i="43"/>
  <c r="AL509" i="43"/>
  <c r="AK509" i="43"/>
  <c r="AJ509" i="43"/>
  <c r="AI509" i="43"/>
  <c r="AH509" i="43"/>
  <c r="AG509" i="43"/>
  <c r="AF509" i="43"/>
  <c r="AE509" i="43"/>
  <c r="AD509" i="43"/>
  <c r="AC509" i="43"/>
  <c r="AO313" i="43"/>
  <c r="AN313" i="43"/>
  <c r="AM313" i="43"/>
  <c r="AL313" i="43"/>
  <c r="AK313" i="43"/>
  <c r="AJ313" i="43"/>
  <c r="AI313" i="43"/>
  <c r="AH313" i="43"/>
  <c r="AG313" i="43"/>
  <c r="AF313" i="43"/>
  <c r="AE313" i="43"/>
  <c r="AD313" i="43"/>
  <c r="AC313" i="43"/>
  <c r="AO411" i="43"/>
  <c r="AN411" i="43"/>
  <c r="AM411" i="43"/>
  <c r="AL411" i="43"/>
  <c r="AK411" i="43"/>
  <c r="AJ411" i="43"/>
  <c r="AI411" i="43"/>
  <c r="AH411" i="43"/>
  <c r="AG411" i="43"/>
  <c r="AF411" i="43"/>
  <c r="AE411" i="43"/>
  <c r="AD411" i="43"/>
  <c r="AC411" i="43"/>
  <c r="AO618" i="43"/>
  <c r="AN618" i="43"/>
  <c r="AM618" i="43"/>
  <c r="AL618" i="43"/>
  <c r="AK618" i="43"/>
  <c r="AJ618" i="43"/>
  <c r="AI618" i="43"/>
  <c r="AH618" i="43"/>
  <c r="AG618" i="43"/>
  <c r="AF618" i="43"/>
  <c r="AE618" i="43"/>
  <c r="AD618" i="43"/>
  <c r="AC618" i="43"/>
  <c r="AO716" i="43"/>
  <c r="AN716" i="43"/>
  <c r="AM716" i="43"/>
  <c r="AL716" i="43"/>
  <c r="AK716" i="43"/>
  <c r="AJ716" i="43"/>
  <c r="AI716" i="43"/>
  <c r="AH716" i="43"/>
  <c r="AG716" i="43"/>
  <c r="AF716" i="43"/>
  <c r="AE716" i="43"/>
  <c r="AD716" i="43"/>
  <c r="AC716" i="43"/>
  <c r="AO214" i="43"/>
  <c r="AN214" i="43"/>
  <c r="AM214" i="43"/>
  <c r="AL214" i="43"/>
  <c r="AK214" i="43"/>
  <c r="AJ214" i="43"/>
  <c r="AI214" i="43"/>
  <c r="AH214" i="43"/>
  <c r="AG214" i="43"/>
  <c r="AF214" i="43"/>
  <c r="AE214" i="43"/>
  <c r="AD214" i="43"/>
  <c r="AC214" i="43"/>
  <c r="AO18" i="43"/>
  <c r="AN18" i="43"/>
  <c r="AM18" i="43"/>
  <c r="AL18" i="43"/>
  <c r="AK18" i="43"/>
  <c r="AJ18" i="43"/>
  <c r="AI18" i="43"/>
  <c r="AH18" i="43"/>
  <c r="AG18" i="43"/>
  <c r="AF18" i="43"/>
  <c r="AE18" i="43"/>
  <c r="AD18" i="43"/>
  <c r="AC18" i="43"/>
  <c r="AO116" i="43"/>
  <c r="AN116" i="43"/>
  <c r="AM116" i="43"/>
  <c r="AL116" i="43"/>
  <c r="AK116" i="43"/>
  <c r="AJ116" i="43"/>
  <c r="AI116" i="43"/>
  <c r="AH116" i="43"/>
  <c r="AG116" i="43"/>
  <c r="AF116" i="43"/>
  <c r="AE116" i="43"/>
  <c r="AD116" i="43"/>
  <c r="AC116" i="43"/>
  <c r="AO508" i="43"/>
  <c r="AN508" i="43"/>
  <c r="AM508" i="43"/>
  <c r="AL508" i="43"/>
  <c r="AK508" i="43"/>
  <c r="AJ508" i="43"/>
  <c r="AI508" i="43"/>
  <c r="AH508" i="43"/>
  <c r="AG508" i="43"/>
  <c r="AF508" i="43"/>
  <c r="AE508" i="43"/>
  <c r="AD508" i="43"/>
  <c r="AC508" i="43"/>
  <c r="AO312" i="43"/>
  <c r="AN312" i="43"/>
  <c r="AM312" i="43"/>
  <c r="AL312" i="43"/>
  <c r="AK312" i="43"/>
  <c r="AJ312" i="43"/>
  <c r="AI312" i="43"/>
  <c r="AH312" i="43"/>
  <c r="AG312" i="43"/>
  <c r="AF312" i="43"/>
  <c r="AE312" i="43"/>
  <c r="AD312" i="43"/>
  <c r="AC312" i="43"/>
  <c r="AO410" i="43"/>
  <c r="AN410" i="43"/>
  <c r="AM410" i="43"/>
  <c r="AL410" i="43"/>
  <c r="AK410" i="43"/>
  <c r="AJ410" i="43"/>
  <c r="AI410" i="43"/>
  <c r="AH410" i="43"/>
  <c r="AG410" i="43"/>
  <c r="AF410" i="43"/>
  <c r="AE410" i="43"/>
  <c r="AD410" i="43"/>
  <c r="AC410" i="43"/>
  <c r="AO617" i="43"/>
  <c r="AN617" i="43"/>
  <c r="AM617" i="43"/>
  <c r="AL617" i="43"/>
  <c r="AK617" i="43"/>
  <c r="AJ617" i="43"/>
  <c r="AI617" i="43"/>
  <c r="AH617" i="43"/>
  <c r="AG617" i="43"/>
  <c r="AF617" i="43"/>
  <c r="AE617" i="43"/>
  <c r="AD617" i="43"/>
  <c r="AC617" i="43"/>
  <c r="AO715" i="43"/>
  <c r="AN715" i="43"/>
  <c r="AM715" i="43"/>
  <c r="AL715" i="43"/>
  <c r="AK715" i="43"/>
  <c r="AJ715" i="43"/>
  <c r="AI715" i="43"/>
  <c r="AH715" i="43"/>
  <c r="AG715" i="43"/>
  <c r="AF715" i="43"/>
  <c r="AE715" i="43"/>
  <c r="AD715" i="43"/>
  <c r="AC715" i="43"/>
  <c r="AO213" i="43"/>
  <c r="AN213" i="43"/>
  <c r="AM213" i="43"/>
  <c r="AL213" i="43"/>
  <c r="AK213" i="43"/>
  <c r="AJ213" i="43"/>
  <c r="AI213" i="43"/>
  <c r="AH213" i="43"/>
  <c r="AG213" i="43"/>
  <c r="AF213" i="43"/>
  <c r="AE213" i="43"/>
  <c r="AD213" i="43"/>
  <c r="AC213" i="43"/>
  <c r="AO17" i="43"/>
  <c r="AN17" i="43"/>
  <c r="AM17" i="43"/>
  <c r="AL17" i="43"/>
  <c r="AK17" i="43"/>
  <c r="AJ17" i="43"/>
  <c r="AI17" i="43"/>
  <c r="AH17" i="43"/>
  <c r="AG17" i="43"/>
  <c r="AF17" i="43"/>
  <c r="AE17" i="43"/>
  <c r="AD17" i="43"/>
  <c r="AC17" i="43"/>
  <c r="AO115" i="43"/>
  <c r="AN115" i="43"/>
  <c r="AM115" i="43"/>
  <c r="AL115" i="43"/>
  <c r="AK115" i="43"/>
  <c r="AJ115" i="43"/>
  <c r="AI115" i="43"/>
  <c r="AH115" i="43"/>
  <c r="AG115" i="43"/>
  <c r="AF115" i="43"/>
  <c r="AE115" i="43"/>
  <c r="AD115" i="43"/>
  <c r="AC115" i="43"/>
  <c r="AO507" i="43"/>
  <c r="AN507" i="43"/>
  <c r="AM507" i="43"/>
  <c r="AL507" i="43"/>
  <c r="AK507" i="43"/>
  <c r="AJ507" i="43"/>
  <c r="AI507" i="43"/>
  <c r="AH507" i="43"/>
  <c r="AG507" i="43"/>
  <c r="AF507" i="43"/>
  <c r="AE507" i="43"/>
  <c r="AD507" i="43"/>
  <c r="AC507" i="43"/>
  <c r="AO311" i="43"/>
  <c r="AN311" i="43"/>
  <c r="AM311" i="43"/>
  <c r="AL311" i="43"/>
  <c r="AK311" i="43"/>
  <c r="AJ311" i="43"/>
  <c r="AI311" i="43"/>
  <c r="AH311" i="43"/>
  <c r="AG311" i="43"/>
  <c r="AF311" i="43"/>
  <c r="AE311" i="43"/>
  <c r="AD311" i="43"/>
  <c r="AC311" i="43"/>
  <c r="AO409" i="43"/>
  <c r="AN409" i="43"/>
  <c r="AM409" i="43"/>
  <c r="AL409" i="43"/>
  <c r="AK409" i="43"/>
  <c r="AJ409" i="43"/>
  <c r="AI409" i="43"/>
  <c r="AH409" i="43"/>
  <c r="AG409" i="43"/>
  <c r="AF409" i="43"/>
  <c r="AE409" i="43"/>
  <c r="AD409" i="43"/>
  <c r="AC409" i="43"/>
  <c r="AO616" i="43"/>
  <c r="AN616" i="43"/>
  <c r="AM616" i="43"/>
  <c r="AL616" i="43"/>
  <c r="AK616" i="43"/>
  <c r="AJ616" i="43"/>
  <c r="AI616" i="43"/>
  <c r="AH616" i="43"/>
  <c r="AG616" i="43"/>
  <c r="AF616" i="43"/>
  <c r="AE616" i="43"/>
  <c r="AD616" i="43"/>
  <c r="AC616" i="43"/>
  <c r="AO714" i="43"/>
  <c r="AN714" i="43"/>
  <c r="AM714" i="43"/>
  <c r="AL714" i="43"/>
  <c r="AK714" i="43"/>
  <c r="AJ714" i="43"/>
  <c r="AI714" i="43"/>
  <c r="AH714" i="43"/>
  <c r="AG714" i="43"/>
  <c r="AF714" i="43"/>
  <c r="AE714" i="43"/>
  <c r="AD714" i="43"/>
  <c r="AC714" i="43"/>
  <c r="AO212" i="43"/>
  <c r="AN212" i="43"/>
  <c r="AM212" i="43"/>
  <c r="AL212" i="43"/>
  <c r="AK212" i="43"/>
  <c r="AJ212" i="43"/>
  <c r="AI212" i="43"/>
  <c r="AH212" i="43"/>
  <c r="AG212" i="43"/>
  <c r="AF212" i="43"/>
  <c r="AE212" i="43"/>
  <c r="AD212" i="43"/>
  <c r="AC212" i="43"/>
  <c r="AO16" i="43"/>
  <c r="AN16" i="43"/>
  <c r="AM16" i="43"/>
  <c r="AL16" i="43"/>
  <c r="AK16" i="43"/>
  <c r="AJ16" i="43"/>
  <c r="AI16" i="43"/>
  <c r="AH16" i="43"/>
  <c r="AG16" i="43"/>
  <c r="AF16" i="43"/>
  <c r="AE16" i="43"/>
  <c r="AD16" i="43"/>
  <c r="AC16" i="43"/>
  <c r="AO114" i="43"/>
  <c r="AN114" i="43"/>
  <c r="AM114" i="43"/>
  <c r="AL114" i="43"/>
  <c r="AK114" i="43"/>
  <c r="AJ114" i="43"/>
  <c r="AI114" i="43"/>
  <c r="AH114" i="43"/>
  <c r="AG114" i="43"/>
  <c r="AF114" i="43"/>
  <c r="AE114" i="43"/>
  <c r="AD114" i="43"/>
  <c r="AC114" i="43"/>
  <c r="AO506" i="43"/>
  <c r="AN506" i="43"/>
  <c r="AM506" i="43"/>
  <c r="AL506" i="43"/>
  <c r="AK506" i="43"/>
  <c r="AJ506" i="43"/>
  <c r="AI506" i="43"/>
  <c r="AH506" i="43"/>
  <c r="AG506" i="43"/>
  <c r="AF506" i="43"/>
  <c r="AE506" i="43"/>
  <c r="AD506" i="43"/>
  <c r="AC506" i="43"/>
  <c r="AO310" i="43"/>
  <c r="AN310" i="43"/>
  <c r="AM310" i="43"/>
  <c r="AL310" i="43"/>
  <c r="AK310" i="43"/>
  <c r="AJ310" i="43"/>
  <c r="AI310" i="43"/>
  <c r="AH310" i="43"/>
  <c r="AG310" i="43"/>
  <c r="AF310" i="43"/>
  <c r="AE310" i="43"/>
  <c r="AD310" i="43"/>
  <c r="AC310" i="43"/>
  <c r="AO408" i="43"/>
  <c r="AN408" i="43"/>
  <c r="AM408" i="43"/>
  <c r="AL408" i="43"/>
  <c r="AK408" i="43"/>
  <c r="AJ408" i="43"/>
  <c r="AI408" i="43"/>
  <c r="AH408" i="43"/>
  <c r="AG408" i="43"/>
  <c r="AF408" i="43"/>
  <c r="AE408" i="43"/>
  <c r="AD408" i="43"/>
  <c r="AC408" i="43"/>
  <c r="AO615" i="43"/>
  <c r="AN615" i="43"/>
  <c r="AM615" i="43"/>
  <c r="AL615" i="43"/>
  <c r="AK615" i="43"/>
  <c r="AJ615" i="43"/>
  <c r="AI615" i="43"/>
  <c r="AH615" i="43"/>
  <c r="AG615" i="43"/>
  <c r="AF615" i="43"/>
  <c r="AE615" i="43"/>
  <c r="AD615" i="43"/>
  <c r="AC615" i="43"/>
  <c r="AO713" i="43"/>
  <c r="AN713" i="43"/>
  <c r="AM713" i="43"/>
  <c r="AL713" i="43"/>
  <c r="AK713" i="43"/>
  <c r="AJ713" i="43"/>
  <c r="AI713" i="43"/>
  <c r="AH713" i="43"/>
  <c r="AG713" i="43"/>
  <c r="AF713" i="43"/>
  <c r="AE713" i="43"/>
  <c r="AD713" i="43"/>
  <c r="AC713" i="43"/>
  <c r="AO211" i="43"/>
  <c r="AN211" i="43"/>
  <c r="AM211" i="43"/>
  <c r="AL211" i="43"/>
  <c r="AK211" i="43"/>
  <c r="AJ211" i="43"/>
  <c r="AI211" i="43"/>
  <c r="AH211" i="43"/>
  <c r="AG211" i="43"/>
  <c r="AF211" i="43"/>
  <c r="AE211" i="43"/>
  <c r="AD211" i="43"/>
  <c r="AC211" i="43"/>
  <c r="AO15" i="43"/>
  <c r="AN15" i="43"/>
  <c r="AM15" i="43"/>
  <c r="AL15" i="43"/>
  <c r="AK15" i="43"/>
  <c r="AJ15" i="43"/>
  <c r="AI15" i="43"/>
  <c r="AH15" i="43"/>
  <c r="AG15" i="43"/>
  <c r="AF15" i="43"/>
  <c r="AE15" i="43"/>
  <c r="AD15" i="43"/>
  <c r="AC15" i="43"/>
  <c r="AO113" i="43"/>
  <c r="AN113" i="43"/>
  <c r="AM113" i="43"/>
  <c r="AL113" i="43"/>
  <c r="AK113" i="43"/>
  <c r="AJ113" i="43"/>
  <c r="AI113" i="43"/>
  <c r="AH113" i="43"/>
  <c r="AG113" i="43"/>
  <c r="AF113" i="43"/>
  <c r="AE113" i="43"/>
  <c r="AD113" i="43"/>
  <c r="AC113" i="43"/>
  <c r="AO505" i="43"/>
  <c r="AN505" i="43"/>
  <c r="AM505" i="43"/>
  <c r="AL505" i="43"/>
  <c r="AK505" i="43"/>
  <c r="AJ505" i="43"/>
  <c r="AI505" i="43"/>
  <c r="AH505" i="43"/>
  <c r="AG505" i="43"/>
  <c r="AF505" i="43"/>
  <c r="AE505" i="43"/>
  <c r="AD505" i="43"/>
  <c r="AC505" i="43"/>
  <c r="AO309" i="43"/>
  <c r="AN309" i="43"/>
  <c r="AM309" i="43"/>
  <c r="AL309" i="43"/>
  <c r="AK309" i="43"/>
  <c r="AJ309" i="43"/>
  <c r="AI309" i="43"/>
  <c r="AH309" i="43"/>
  <c r="AG309" i="43"/>
  <c r="AF309" i="43"/>
  <c r="AE309" i="43"/>
  <c r="AD309" i="43"/>
  <c r="AC309" i="43"/>
  <c r="AO407" i="43"/>
  <c r="AN407" i="43"/>
  <c r="AM407" i="43"/>
  <c r="AL407" i="43"/>
  <c r="AK407" i="43"/>
  <c r="AJ407" i="43"/>
  <c r="AI407" i="43"/>
  <c r="AH407" i="43"/>
  <c r="AG407" i="43"/>
  <c r="AF407" i="43"/>
  <c r="AE407" i="43"/>
  <c r="AD407" i="43"/>
  <c r="AC407" i="43"/>
  <c r="AO614" i="43"/>
  <c r="AN614" i="43"/>
  <c r="AM614" i="43"/>
  <c r="AL614" i="43"/>
  <c r="AK614" i="43"/>
  <c r="AJ614" i="43"/>
  <c r="AI614" i="43"/>
  <c r="AH614" i="43"/>
  <c r="AG614" i="43"/>
  <c r="AF614" i="43"/>
  <c r="AE614" i="43"/>
  <c r="AD614" i="43"/>
  <c r="AC614" i="43"/>
  <c r="AO712" i="43"/>
  <c r="AN712" i="43"/>
  <c r="AM712" i="43"/>
  <c r="AL712" i="43"/>
  <c r="AK712" i="43"/>
  <c r="AJ712" i="43"/>
  <c r="AI712" i="43"/>
  <c r="AH712" i="43"/>
  <c r="AG712" i="43"/>
  <c r="AF712" i="43"/>
  <c r="AE712" i="43"/>
  <c r="AD712" i="43"/>
  <c r="AC712" i="43"/>
  <c r="AO210" i="43"/>
  <c r="AN210" i="43"/>
  <c r="AM210" i="43"/>
  <c r="AL210" i="43"/>
  <c r="AK210" i="43"/>
  <c r="AJ210" i="43"/>
  <c r="AI210" i="43"/>
  <c r="AH210" i="43"/>
  <c r="AG210" i="43"/>
  <c r="AF210" i="43"/>
  <c r="AE210" i="43"/>
  <c r="AD210" i="43"/>
  <c r="AC210" i="43"/>
  <c r="AO14" i="43"/>
  <c r="AN14" i="43"/>
  <c r="AM14" i="43"/>
  <c r="AL14" i="43"/>
  <c r="AK14" i="43"/>
  <c r="AJ14" i="43"/>
  <c r="AI14" i="43"/>
  <c r="AH14" i="43"/>
  <c r="AG14" i="43"/>
  <c r="AF14" i="43"/>
  <c r="AE14" i="43"/>
  <c r="AD14" i="43"/>
  <c r="AC14" i="43"/>
  <c r="AO112" i="43"/>
  <c r="AN112" i="43"/>
  <c r="AM112" i="43"/>
  <c r="AL112" i="43"/>
  <c r="AK112" i="43"/>
  <c r="AJ112" i="43"/>
  <c r="AI112" i="43"/>
  <c r="AH112" i="43"/>
  <c r="AG112" i="43"/>
  <c r="AF112" i="43"/>
  <c r="AE112" i="43"/>
  <c r="AD112" i="43"/>
  <c r="AC112" i="43"/>
  <c r="AO504" i="43"/>
  <c r="AN504" i="43"/>
  <c r="AM504" i="43"/>
  <c r="AL504" i="43"/>
  <c r="AK504" i="43"/>
  <c r="AJ504" i="43"/>
  <c r="AI504" i="43"/>
  <c r="AH504" i="43"/>
  <c r="AG504" i="43"/>
  <c r="AF504" i="43"/>
  <c r="AE504" i="43"/>
  <c r="AD504" i="43"/>
  <c r="AC504" i="43"/>
  <c r="AO308" i="43"/>
  <c r="AN308" i="43"/>
  <c r="AM308" i="43"/>
  <c r="AL308" i="43"/>
  <c r="AK308" i="43"/>
  <c r="AJ308" i="43"/>
  <c r="AI308" i="43"/>
  <c r="AH308" i="43"/>
  <c r="AG308" i="43"/>
  <c r="AF308" i="43"/>
  <c r="AE308" i="43"/>
  <c r="AD308" i="43"/>
  <c r="AC308" i="43"/>
  <c r="AO406" i="43"/>
  <c r="AN406" i="43"/>
  <c r="AM406" i="43"/>
  <c r="AL406" i="43"/>
  <c r="AK406" i="43"/>
  <c r="AJ406" i="43"/>
  <c r="AI406" i="43"/>
  <c r="AH406" i="43"/>
  <c r="AG406" i="43"/>
  <c r="AF406" i="43"/>
  <c r="AE406" i="43"/>
  <c r="AD406" i="43"/>
  <c r="AC406" i="43"/>
  <c r="AO613" i="43"/>
  <c r="AN613" i="43"/>
  <c r="AM613" i="43"/>
  <c r="AL613" i="43"/>
  <c r="AK613" i="43"/>
  <c r="AJ613" i="43"/>
  <c r="AI613" i="43"/>
  <c r="AH613" i="43"/>
  <c r="AG613" i="43"/>
  <c r="AF613" i="43"/>
  <c r="AE613" i="43"/>
  <c r="AD613" i="43"/>
  <c r="AC613" i="43"/>
  <c r="AO711" i="43"/>
  <c r="AN711" i="43"/>
  <c r="AM711" i="43"/>
  <c r="AL711" i="43"/>
  <c r="AK711" i="43"/>
  <c r="AJ711" i="43"/>
  <c r="AI711" i="43"/>
  <c r="AH711" i="43"/>
  <c r="AG711" i="43"/>
  <c r="AF711" i="43"/>
  <c r="AE711" i="43"/>
  <c r="AD711" i="43"/>
  <c r="AC711" i="43"/>
  <c r="AO209" i="43"/>
  <c r="AN209" i="43"/>
  <c r="AM209" i="43"/>
  <c r="AL209" i="43"/>
  <c r="AK209" i="43"/>
  <c r="AJ209" i="43"/>
  <c r="AI209" i="43"/>
  <c r="AH209" i="43"/>
  <c r="AG209" i="43"/>
  <c r="AF209" i="43"/>
  <c r="AE209" i="43"/>
  <c r="AD209" i="43"/>
  <c r="AC209" i="43"/>
  <c r="AO13" i="43"/>
  <c r="AN13" i="43"/>
  <c r="AM13" i="43"/>
  <c r="AL13" i="43"/>
  <c r="AK13" i="43"/>
  <c r="AJ13" i="43"/>
  <c r="AI13" i="43"/>
  <c r="AH13" i="43"/>
  <c r="AG13" i="43"/>
  <c r="AF13" i="43"/>
  <c r="AE13" i="43"/>
  <c r="AD13" i="43"/>
  <c r="AC13" i="43"/>
  <c r="AO111" i="43"/>
  <c r="AN111" i="43"/>
  <c r="AM111" i="43"/>
  <c r="AL111" i="43"/>
  <c r="AK111" i="43"/>
  <c r="AJ111" i="43"/>
  <c r="AI111" i="43"/>
  <c r="AH111" i="43"/>
  <c r="AG111" i="43"/>
  <c r="AF111" i="43"/>
  <c r="AE111" i="43"/>
  <c r="AD111" i="43"/>
  <c r="AC111" i="43"/>
  <c r="AO503" i="43"/>
  <c r="AN503" i="43"/>
  <c r="AM503" i="43"/>
  <c r="AL503" i="43"/>
  <c r="AK503" i="43"/>
  <c r="AJ503" i="43"/>
  <c r="AI503" i="43"/>
  <c r="AH503" i="43"/>
  <c r="AG503" i="43"/>
  <c r="AF503" i="43"/>
  <c r="AE503" i="43"/>
  <c r="AD503" i="43"/>
  <c r="AC503" i="43"/>
  <c r="AO307" i="43"/>
  <c r="AN307" i="43"/>
  <c r="AM307" i="43"/>
  <c r="AL307" i="43"/>
  <c r="AK307" i="43"/>
  <c r="AJ307" i="43"/>
  <c r="AI307" i="43"/>
  <c r="AH307" i="43"/>
  <c r="AG307" i="43"/>
  <c r="AF307" i="43"/>
  <c r="AE307" i="43"/>
  <c r="AD307" i="43"/>
  <c r="AC307" i="43"/>
  <c r="AO405" i="43"/>
  <c r="AN405" i="43"/>
  <c r="AM405" i="43"/>
  <c r="AL405" i="43"/>
  <c r="AK405" i="43"/>
  <c r="AJ405" i="43"/>
  <c r="AI405" i="43"/>
  <c r="AH405" i="43"/>
  <c r="AG405" i="43"/>
  <c r="AF405" i="43"/>
  <c r="AE405" i="43"/>
  <c r="AD405" i="43"/>
  <c r="AC405" i="43"/>
  <c r="AO612" i="43"/>
  <c r="AN612" i="43"/>
  <c r="AM612" i="43"/>
  <c r="AL612" i="43"/>
  <c r="AK612" i="43"/>
  <c r="AJ612" i="43"/>
  <c r="AI612" i="43"/>
  <c r="AH612" i="43"/>
  <c r="AG612" i="43"/>
  <c r="AF612" i="43"/>
  <c r="AE612" i="43"/>
  <c r="AD612" i="43"/>
  <c r="AC612" i="43"/>
  <c r="AO710" i="43"/>
  <c r="AN710" i="43"/>
  <c r="AM710" i="43"/>
  <c r="AL710" i="43"/>
  <c r="AK710" i="43"/>
  <c r="AJ710" i="43"/>
  <c r="AI710" i="43"/>
  <c r="AH710" i="43"/>
  <c r="AG710" i="43"/>
  <c r="AF710" i="43"/>
  <c r="AE710" i="43"/>
  <c r="AD710" i="43"/>
  <c r="AC710" i="43"/>
  <c r="AO208" i="43"/>
  <c r="AN208" i="43"/>
  <c r="AM208" i="43"/>
  <c r="AL208" i="43"/>
  <c r="AK208" i="43"/>
  <c r="AJ208" i="43"/>
  <c r="AI208" i="43"/>
  <c r="AH208" i="43"/>
  <c r="AG208" i="43"/>
  <c r="AF208" i="43"/>
  <c r="AE208" i="43"/>
  <c r="AD208" i="43"/>
  <c r="AC208" i="43"/>
  <c r="AO12" i="43"/>
  <c r="AN12" i="43"/>
  <c r="AM12" i="43"/>
  <c r="AL12" i="43"/>
  <c r="AK12" i="43"/>
  <c r="AJ12" i="43"/>
  <c r="AI12" i="43"/>
  <c r="AH12" i="43"/>
  <c r="AG12" i="43"/>
  <c r="AF12" i="43"/>
  <c r="AE12" i="43"/>
  <c r="AD12" i="43"/>
  <c r="AC12" i="43"/>
  <c r="AO110" i="43"/>
  <c r="AN110" i="43"/>
  <c r="AM110" i="43"/>
  <c r="AL110" i="43"/>
  <c r="AK110" i="43"/>
  <c r="AJ110" i="43"/>
  <c r="AI110" i="43"/>
  <c r="AH110" i="43"/>
  <c r="AG110" i="43"/>
  <c r="AF110" i="43"/>
  <c r="AE110" i="43"/>
  <c r="AD110" i="43"/>
  <c r="AC110" i="43"/>
  <c r="AO502" i="43"/>
  <c r="AN502" i="43"/>
  <c r="AM502" i="43"/>
  <c r="AL502" i="43"/>
  <c r="AK502" i="43"/>
  <c r="AJ502" i="43"/>
  <c r="AI502" i="43"/>
  <c r="AH502" i="43"/>
  <c r="AG502" i="43"/>
  <c r="AF502" i="43"/>
  <c r="AE502" i="43"/>
  <c r="AD502" i="43"/>
  <c r="AC502" i="43"/>
  <c r="AO306" i="43"/>
  <c r="AN306" i="43"/>
  <c r="AM306" i="43"/>
  <c r="AL306" i="43"/>
  <c r="AK306" i="43"/>
  <c r="AJ306" i="43"/>
  <c r="AI306" i="43"/>
  <c r="AH306" i="43"/>
  <c r="AG306" i="43"/>
  <c r="AF306" i="43"/>
  <c r="AE306" i="43"/>
  <c r="AD306" i="43"/>
  <c r="AC306" i="43"/>
  <c r="AO404" i="43"/>
  <c r="AN404" i="43"/>
  <c r="AM404" i="43"/>
  <c r="AL404" i="43"/>
  <c r="AK404" i="43"/>
  <c r="AJ404" i="43"/>
  <c r="AI404" i="43"/>
  <c r="AH404" i="43"/>
  <c r="AG404" i="43"/>
  <c r="AF404" i="43"/>
  <c r="AE404" i="43"/>
  <c r="AD404" i="43"/>
  <c r="AC404" i="43"/>
  <c r="AO611" i="43"/>
  <c r="AN611" i="43"/>
  <c r="AM611" i="43"/>
  <c r="AL611" i="43"/>
  <c r="AK611" i="43"/>
  <c r="AJ611" i="43"/>
  <c r="AI611" i="43"/>
  <c r="AH611" i="43"/>
  <c r="AG611" i="43"/>
  <c r="AF611" i="43"/>
  <c r="AE611" i="43"/>
  <c r="AD611" i="43"/>
  <c r="AC611" i="43"/>
  <c r="AO709" i="43"/>
  <c r="AN709" i="43"/>
  <c r="AM709" i="43"/>
  <c r="AL709" i="43"/>
  <c r="AK709" i="43"/>
  <c r="AJ709" i="43"/>
  <c r="AI709" i="43"/>
  <c r="AH709" i="43"/>
  <c r="AG709" i="43"/>
  <c r="AF709" i="43"/>
  <c r="AE709" i="43"/>
  <c r="AD709" i="43"/>
  <c r="AC709" i="43"/>
  <c r="AO207" i="43"/>
  <c r="AN207" i="43"/>
  <c r="AM207" i="43"/>
  <c r="AL207" i="43"/>
  <c r="AK207" i="43"/>
  <c r="AJ207" i="43"/>
  <c r="AI207" i="43"/>
  <c r="AH207" i="43"/>
  <c r="AG207" i="43"/>
  <c r="AF207" i="43"/>
  <c r="AE207" i="43"/>
  <c r="AD207" i="43"/>
  <c r="AC207" i="43"/>
  <c r="AO11" i="43"/>
  <c r="AN11" i="43"/>
  <c r="AM11" i="43"/>
  <c r="AL11" i="43"/>
  <c r="AK11" i="43"/>
  <c r="AJ11" i="43"/>
  <c r="AI11" i="43"/>
  <c r="AH11" i="43"/>
  <c r="AG11" i="43"/>
  <c r="AF11" i="43"/>
  <c r="AE11" i="43"/>
  <c r="AD11" i="43"/>
  <c r="AC11" i="43"/>
  <c r="AO109" i="43"/>
  <c r="AN109" i="43"/>
  <c r="AM109" i="43"/>
  <c r="AL109" i="43"/>
  <c r="AK109" i="43"/>
  <c r="AJ109" i="43"/>
  <c r="AI109" i="43"/>
  <c r="AH109" i="43"/>
  <c r="AG109" i="43"/>
  <c r="AF109" i="43"/>
  <c r="AE109" i="43"/>
  <c r="AD109" i="43"/>
  <c r="AC109" i="43"/>
  <c r="AO501" i="43"/>
  <c r="AN501" i="43"/>
  <c r="AM501" i="43"/>
  <c r="AL501" i="43"/>
  <c r="AK501" i="43"/>
  <c r="AJ501" i="43"/>
  <c r="AI501" i="43"/>
  <c r="AH501" i="43"/>
  <c r="AG501" i="43"/>
  <c r="AF501" i="43"/>
  <c r="AE501" i="43"/>
  <c r="AD501" i="43"/>
  <c r="AC501" i="43"/>
  <c r="AO305" i="43"/>
  <c r="AN305" i="43"/>
  <c r="AM305" i="43"/>
  <c r="AL305" i="43"/>
  <c r="AK305" i="43"/>
  <c r="AJ305" i="43"/>
  <c r="AI305" i="43"/>
  <c r="AH305" i="43"/>
  <c r="AG305" i="43"/>
  <c r="AF305" i="43"/>
  <c r="AE305" i="43"/>
  <c r="AD305" i="43"/>
  <c r="AC305" i="43"/>
  <c r="AO403" i="43"/>
  <c r="AN403" i="43"/>
  <c r="AM403" i="43"/>
  <c r="AL403" i="43"/>
  <c r="AK403" i="43"/>
  <c r="AJ403" i="43"/>
  <c r="AI403" i="43"/>
  <c r="AH403" i="43"/>
  <c r="AG403" i="43"/>
  <c r="AF403" i="43"/>
  <c r="AE403" i="43"/>
  <c r="AD403" i="43"/>
  <c r="AC403" i="43"/>
  <c r="AO610" i="43"/>
  <c r="AN610" i="43"/>
  <c r="AM610" i="43"/>
  <c r="AL610" i="43"/>
  <c r="AK610" i="43"/>
  <c r="AJ610" i="43"/>
  <c r="AI610" i="43"/>
  <c r="AH610" i="43"/>
  <c r="AG610" i="43"/>
  <c r="AF610" i="43"/>
  <c r="AE610" i="43"/>
  <c r="AD610" i="43"/>
  <c r="AC610" i="43"/>
  <c r="AO708" i="43"/>
  <c r="AN708" i="43"/>
  <c r="AM708" i="43"/>
  <c r="AL708" i="43"/>
  <c r="AK708" i="43"/>
  <c r="AJ708" i="43"/>
  <c r="AI708" i="43"/>
  <c r="AH708" i="43"/>
  <c r="AG708" i="43"/>
  <c r="AF708" i="43"/>
  <c r="AE708" i="43"/>
  <c r="AD708" i="43"/>
  <c r="AC708" i="43"/>
  <c r="AO206" i="43"/>
  <c r="AN206" i="43"/>
  <c r="AM206" i="43"/>
  <c r="AL206" i="43"/>
  <c r="AK206" i="43"/>
  <c r="AJ206" i="43"/>
  <c r="AI206" i="43"/>
  <c r="AH206" i="43"/>
  <c r="AG206" i="43"/>
  <c r="AF206" i="43"/>
  <c r="AE206" i="43"/>
  <c r="AD206" i="43"/>
  <c r="AC206" i="43"/>
  <c r="AO10" i="43"/>
  <c r="AN10" i="43"/>
  <c r="AM10" i="43"/>
  <c r="AL10" i="43"/>
  <c r="AK10" i="43"/>
  <c r="AJ10" i="43"/>
  <c r="AI10" i="43"/>
  <c r="AH10" i="43"/>
  <c r="AG10" i="43"/>
  <c r="AF10" i="43"/>
  <c r="AE10" i="43"/>
  <c r="AD10" i="43"/>
  <c r="AC10" i="43"/>
  <c r="AO108" i="43"/>
  <c r="AN108" i="43"/>
  <c r="AM108" i="43"/>
  <c r="AL108" i="43"/>
  <c r="AK108" i="43"/>
  <c r="AJ108" i="43"/>
  <c r="AI108" i="43"/>
  <c r="AH108" i="43"/>
  <c r="AG108" i="43"/>
  <c r="AF108" i="43"/>
  <c r="AE108" i="43"/>
  <c r="AD108" i="43"/>
  <c r="AC108" i="43"/>
  <c r="AO500" i="43"/>
  <c r="AN500" i="43"/>
  <c r="AM500" i="43"/>
  <c r="AL500" i="43"/>
  <c r="AK500" i="43"/>
  <c r="AJ500" i="43"/>
  <c r="AI500" i="43"/>
  <c r="AH500" i="43"/>
  <c r="AG500" i="43"/>
  <c r="AF500" i="43"/>
  <c r="AE500" i="43"/>
  <c r="AD500" i="43"/>
  <c r="AC500" i="43"/>
  <c r="AO304" i="43"/>
  <c r="AN304" i="43"/>
  <c r="AM304" i="43"/>
  <c r="AL304" i="43"/>
  <c r="AK304" i="43"/>
  <c r="AJ304" i="43"/>
  <c r="AI304" i="43"/>
  <c r="AH304" i="43"/>
  <c r="AG304" i="43"/>
  <c r="AF304" i="43"/>
  <c r="AE304" i="43"/>
  <c r="AD304" i="43"/>
  <c r="AC304" i="43"/>
  <c r="AO402" i="43"/>
  <c r="AN402" i="43"/>
  <c r="AM402" i="43"/>
  <c r="AL402" i="43"/>
  <c r="AK402" i="43"/>
  <c r="AJ402" i="43"/>
  <c r="AI402" i="43"/>
  <c r="AH402" i="43"/>
  <c r="AG402" i="43"/>
  <c r="AF402" i="43"/>
  <c r="AE402" i="43"/>
  <c r="AD402" i="43"/>
  <c r="AC402" i="43"/>
  <c r="AO609" i="43"/>
  <c r="AN609" i="43"/>
  <c r="AM609" i="43"/>
  <c r="AL609" i="43"/>
  <c r="AK609" i="43"/>
  <c r="AJ609" i="43"/>
  <c r="AI609" i="43"/>
  <c r="AH609" i="43"/>
  <c r="AG609" i="43"/>
  <c r="AF609" i="43"/>
  <c r="AE609" i="43"/>
  <c r="AD609" i="43"/>
  <c r="AC609" i="43"/>
  <c r="AO707" i="43"/>
  <c r="AN707" i="43"/>
  <c r="AM707" i="43"/>
  <c r="AL707" i="43"/>
  <c r="AK707" i="43"/>
  <c r="AJ707" i="43"/>
  <c r="AI707" i="43"/>
  <c r="AH707" i="43"/>
  <c r="AG707" i="43"/>
  <c r="AF707" i="43"/>
  <c r="AE707" i="43"/>
  <c r="AD707" i="43"/>
  <c r="AC707" i="43"/>
  <c r="AO205" i="43"/>
  <c r="AN205" i="43"/>
  <c r="AM205" i="43"/>
  <c r="AL205" i="43"/>
  <c r="AK205" i="43"/>
  <c r="AJ205" i="43"/>
  <c r="AI205" i="43"/>
  <c r="AH205" i="43"/>
  <c r="AG205" i="43"/>
  <c r="AF205" i="43"/>
  <c r="AE205" i="43"/>
  <c r="AD205" i="43"/>
  <c r="AC205" i="43"/>
  <c r="AO9" i="43"/>
  <c r="AN9" i="43"/>
  <c r="AM9" i="43"/>
  <c r="AL9" i="43"/>
  <c r="AK9" i="43"/>
  <c r="AJ9" i="43"/>
  <c r="AI9" i="43"/>
  <c r="AH9" i="43"/>
  <c r="AG9" i="43"/>
  <c r="AF9" i="43"/>
  <c r="AE9" i="43"/>
  <c r="AD9" i="43"/>
  <c r="AC9" i="43"/>
  <c r="AO107" i="43"/>
  <c r="AN107" i="43"/>
  <c r="AM107" i="43"/>
  <c r="AL107" i="43"/>
  <c r="AK107" i="43"/>
  <c r="AJ107" i="43"/>
  <c r="AI107" i="43"/>
  <c r="AH107" i="43"/>
  <c r="AG107" i="43"/>
  <c r="AF107" i="43"/>
  <c r="AE107" i="43"/>
  <c r="AD107" i="43"/>
  <c r="AC107" i="43"/>
  <c r="AO499" i="43"/>
  <c r="AN499" i="43"/>
  <c r="AM499" i="43"/>
  <c r="AL499" i="43"/>
  <c r="AK499" i="43"/>
  <c r="AJ499" i="43"/>
  <c r="AI499" i="43"/>
  <c r="AH499" i="43"/>
  <c r="AG499" i="43"/>
  <c r="AF499" i="43"/>
  <c r="AE499" i="43"/>
  <c r="AD499" i="43"/>
  <c r="AC499" i="43"/>
  <c r="AO303" i="43"/>
  <c r="AN303" i="43"/>
  <c r="AM303" i="43"/>
  <c r="AL303" i="43"/>
  <c r="AK303" i="43"/>
  <c r="AJ303" i="43"/>
  <c r="AI303" i="43"/>
  <c r="AH303" i="43"/>
  <c r="AG303" i="43"/>
  <c r="AF303" i="43"/>
  <c r="AE303" i="43"/>
  <c r="AD303" i="43"/>
  <c r="AC303" i="43"/>
  <c r="AO401" i="43"/>
  <c r="AN401" i="43"/>
  <c r="AM401" i="43"/>
  <c r="AL401" i="43"/>
  <c r="AK401" i="43"/>
  <c r="AJ401" i="43"/>
  <c r="AI401" i="43"/>
  <c r="AH401" i="43"/>
  <c r="AG401" i="43"/>
  <c r="AF401" i="43"/>
  <c r="AE401" i="43"/>
  <c r="AD401" i="43"/>
  <c r="AC401" i="43"/>
  <c r="AO608" i="43"/>
  <c r="AN608" i="43"/>
  <c r="AM608" i="43"/>
  <c r="AL608" i="43"/>
  <c r="AK608" i="43"/>
  <c r="AJ608" i="43"/>
  <c r="AI608" i="43"/>
  <c r="AH608" i="43"/>
  <c r="AG608" i="43"/>
  <c r="AF608" i="43"/>
  <c r="AE608" i="43"/>
  <c r="AD608" i="43"/>
  <c r="AC608" i="43"/>
  <c r="AO706" i="43"/>
  <c r="AN706" i="43"/>
  <c r="AM706" i="43"/>
  <c r="AL706" i="43"/>
  <c r="AK706" i="43"/>
  <c r="AJ706" i="43"/>
  <c r="AI706" i="43"/>
  <c r="AH706" i="43"/>
  <c r="AG706" i="43"/>
  <c r="AF706" i="43"/>
  <c r="AE706" i="43"/>
  <c r="AD706" i="43"/>
  <c r="AC706" i="43"/>
  <c r="AO204" i="43"/>
  <c r="AN204" i="43"/>
  <c r="AM204" i="43"/>
  <c r="AL204" i="43"/>
  <c r="AK204" i="43"/>
  <c r="AJ204" i="43"/>
  <c r="AI204" i="43"/>
  <c r="AH204" i="43"/>
  <c r="AG204" i="43"/>
  <c r="AF204" i="43"/>
  <c r="AE204" i="43"/>
  <c r="AD204" i="43"/>
  <c r="AC204" i="43"/>
  <c r="AO8" i="43"/>
  <c r="AN8" i="43"/>
  <c r="AM8" i="43"/>
  <c r="AL8" i="43"/>
  <c r="AK8" i="43"/>
  <c r="AJ8" i="43"/>
  <c r="AI8" i="43"/>
  <c r="AH8" i="43"/>
  <c r="AG8" i="43"/>
  <c r="AF8" i="43"/>
  <c r="AE8" i="43"/>
  <c r="AD8" i="43"/>
  <c r="AC8" i="43"/>
  <c r="AO106" i="43"/>
  <c r="AN106" i="43"/>
  <c r="AM106" i="43"/>
  <c r="AL106" i="43"/>
  <c r="AK106" i="43"/>
  <c r="AJ106" i="43"/>
  <c r="AI106" i="43"/>
  <c r="AH106" i="43"/>
  <c r="AG106" i="43"/>
  <c r="AF106" i="43"/>
  <c r="AE106" i="43"/>
  <c r="AD106" i="43"/>
  <c r="AC106" i="43"/>
  <c r="AO498" i="43"/>
  <c r="AN498" i="43"/>
  <c r="AM498" i="43"/>
  <c r="AL498" i="43"/>
  <c r="AK498" i="43"/>
  <c r="AJ498" i="43"/>
  <c r="AI498" i="43"/>
  <c r="AH498" i="43"/>
  <c r="AG498" i="43"/>
  <c r="AF498" i="43"/>
  <c r="AE498" i="43"/>
  <c r="AD498" i="43"/>
  <c r="AC498" i="43"/>
  <c r="AO302" i="43"/>
  <c r="AN302" i="43"/>
  <c r="AM302" i="43"/>
  <c r="AL302" i="43"/>
  <c r="AK302" i="43"/>
  <c r="AJ302" i="43"/>
  <c r="AI302" i="43"/>
  <c r="AH302" i="43"/>
  <c r="AG302" i="43"/>
  <c r="AF302" i="43"/>
  <c r="AE302" i="43"/>
  <c r="AD302" i="43"/>
  <c r="AC302" i="43"/>
  <c r="AO400" i="43"/>
  <c r="AN400" i="43"/>
  <c r="AM400" i="43"/>
  <c r="AL400" i="43"/>
  <c r="AK400" i="43"/>
  <c r="AJ400" i="43"/>
  <c r="AI400" i="43"/>
  <c r="AH400" i="43"/>
  <c r="AG400" i="43"/>
  <c r="AF400" i="43"/>
  <c r="AE400" i="43"/>
  <c r="AD400" i="43"/>
  <c r="AC400" i="43"/>
  <c r="AO607" i="43"/>
  <c r="AN607" i="43"/>
  <c r="AM607" i="43"/>
  <c r="AL607" i="43"/>
  <c r="AK607" i="43"/>
  <c r="AJ607" i="43"/>
  <c r="AI607" i="43"/>
  <c r="AH607" i="43"/>
  <c r="AG607" i="43"/>
  <c r="AF607" i="43"/>
  <c r="AE607" i="43"/>
  <c r="AD607" i="43"/>
  <c r="AC607" i="43"/>
  <c r="AO705" i="43"/>
  <c r="AN705" i="43"/>
  <c r="AM705" i="43"/>
  <c r="AL705" i="43"/>
  <c r="AK705" i="43"/>
  <c r="AJ705" i="43"/>
  <c r="AI705" i="43"/>
  <c r="AH705" i="43"/>
  <c r="AG705" i="43"/>
  <c r="AF705" i="43"/>
  <c r="AE705" i="43"/>
  <c r="AD705" i="43"/>
  <c r="AC705" i="43"/>
  <c r="AO203" i="43"/>
  <c r="AN203" i="43"/>
  <c r="AM203" i="43"/>
  <c r="AL203" i="43"/>
  <c r="AK203" i="43"/>
  <c r="AJ203" i="43"/>
  <c r="AI203" i="43"/>
  <c r="AH203" i="43"/>
  <c r="AG203" i="43"/>
  <c r="AF203" i="43"/>
  <c r="AE203" i="43"/>
  <c r="AD203" i="43"/>
  <c r="AC203" i="43"/>
  <c r="AO7" i="43"/>
  <c r="AN7" i="43"/>
  <c r="AM7" i="43"/>
  <c r="AL7" i="43"/>
  <c r="AK7" i="43"/>
  <c r="AJ7" i="43"/>
  <c r="AI7" i="43"/>
  <c r="AH7" i="43"/>
  <c r="AG7" i="43"/>
  <c r="AF7" i="43"/>
  <c r="AE7" i="43"/>
  <c r="AD7" i="43"/>
  <c r="AC7" i="43"/>
  <c r="AO105" i="43"/>
  <c r="AN105" i="43"/>
  <c r="AM105" i="43"/>
  <c r="AL105" i="43"/>
  <c r="AK105" i="43"/>
  <c r="AJ105" i="43"/>
  <c r="AI105" i="43"/>
  <c r="AH105" i="43"/>
  <c r="AG105" i="43"/>
  <c r="AF105" i="43"/>
  <c r="AE105" i="43"/>
  <c r="AD105" i="43"/>
  <c r="AC105" i="43"/>
  <c r="AO497" i="43"/>
  <c r="AN497" i="43"/>
  <c r="AM497" i="43"/>
  <c r="AL497" i="43"/>
  <c r="AK497" i="43"/>
  <c r="AJ497" i="43"/>
  <c r="AI497" i="43"/>
  <c r="AH497" i="43"/>
  <c r="AG497" i="43"/>
  <c r="AF497" i="43"/>
  <c r="AE497" i="43"/>
  <c r="AD497" i="43"/>
  <c r="AC497" i="43"/>
  <c r="AO301" i="43"/>
  <c r="AN301" i="43"/>
  <c r="AM301" i="43"/>
  <c r="AL301" i="43"/>
  <c r="AK301" i="43"/>
  <c r="AJ301" i="43"/>
  <c r="AI301" i="43"/>
  <c r="AH301" i="43"/>
  <c r="AG301" i="43"/>
  <c r="AF301" i="43"/>
  <c r="AE301" i="43"/>
  <c r="AD301" i="43"/>
  <c r="AC301" i="43"/>
  <c r="AO399" i="43"/>
  <c r="AN399" i="43"/>
  <c r="AM399" i="43"/>
  <c r="AL399" i="43"/>
  <c r="AK399" i="43"/>
  <c r="AJ399" i="43"/>
  <c r="AI399" i="43"/>
  <c r="AH399" i="43"/>
  <c r="AG399" i="43"/>
  <c r="AF399" i="43"/>
  <c r="AE399" i="43"/>
  <c r="AD399" i="43"/>
  <c r="AC399" i="43"/>
  <c r="AO606" i="43"/>
  <c r="AN606" i="43"/>
  <c r="AM606" i="43"/>
  <c r="AL606" i="43"/>
  <c r="AK606" i="43"/>
  <c r="AJ606" i="43"/>
  <c r="AI606" i="43"/>
  <c r="AH606" i="43"/>
  <c r="AG606" i="43"/>
  <c r="AF606" i="43"/>
  <c r="AE606" i="43"/>
  <c r="AD606" i="43"/>
  <c r="AC606" i="43"/>
  <c r="AO704" i="43"/>
  <c r="AN704" i="43"/>
  <c r="AM704" i="43"/>
  <c r="AL704" i="43"/>
  <c r="AK704" i="43"/>
  <c r="AJ704" i="43"/>
  <c r="AI704" i="43"/>
  <c r="AH704" i="43"/>
  <c r="AG704" i="43"/>
  <c r="AF704" i="43"/>
  <c r="AE704" i="43"/>
  <c r="AD704" i="43"/>
  <c r="AC704" i="43"/>
  <c r="AO202" i="43"/>
  <c r="AN202" i="43"/>
  <c r="AM202" i="43"/>
  <c r="AL202" i="43"/>
  <c r="AK202" i="43"/>
  <c r="AJ202" i="43"/>
  <c r="AI202" i="43"/>
  <c r="AH202" i="43"/>
  <c r="AG202" i="43"/>
  <c r="AF202" i="43"/>
  <c r="AE202" i="43"/>
  <c r="AD202" i="43"/>
  <c r="AC202" i="43"/>
  <c r="AO6" i="43"/>
  <c r="AN6" i="43"/>
  <c r="AM6" i="43"/>
  <c r="AL6" i="43"/>
  <c r="AK6" i="43"/>
  <c r="AJ6" i="43"/>
  <c r="AI6" i="43"/>
  <c r="AH6" i="43"/>
  <c r="AG6" i="43"/>
  <c r="AF6" i="43"/>
  <c r="AE6" i="43"/>
  <c r="AD6" i="43"/>
  <c r="AC6" i="43"/>
  <c r="AO104" i="43"/>
  <c r="AN104" i="43"/>
  <c r="AM104" i="43"/>
  <c r="AL104" i="43"/>
  <c r="AK104" i="43"/>
  <c r="AJ104" i="43"/>
  <c r="AI104" i="43"/>
  <c r="AH104" i="43"/>
  <c r="AG104" i="43"/>
  <c r="AF104" i="43"/>
  <c r="AE104" i="43"/>
  <c r="AD104" i="43"/>
  <c r="AC104" i="43"/>
  <c r="AO496" i="43"/>
  <c r="AN496" i="43"/>
  <c r="AM496" i="43"/>
  <c r="AL496" i="43"/>
  <c r="AK496" i="43"/>
  <c r="AJ496" i="43"/>
  <c r="AI496" i="43"/>
  <c r="AH496" i="43"/>
  <c r="AG496" i="43"/>
  <c r="AF496" i="43"/>
  <c r="AE496" i="43"/>
  <c r="AD496" i="43"/>
  <c r="AC496" i="43"/>
  <c r="AO300" i="43"/>
  <c r="AN300" i="43"/>
  <c r="AM300" i="43"/>
  <c r="AL300" i="43"/>
  <c r="AK300" i="43"/>
  <c r="AJ300" i="43"/>
  <c r="AI300" i="43"/>
  <c r="AH300" i="43"/>
  <c r="AG300" i="43"/>
  <c r="AF300" i="43"/>
  <c r="AE300" i="43"/>
  <c r="AD300" i="43"/>
  <c r="AC300" i="43"/>
  <c r="AO398" i="43"/>
  <c r="AN398" i="43"/>
  <c r="AM398" i="43"/>
  <c r="AL398" i="43"/>
  <c r="AK398" i="43"/>
  <c r="AJ398" i="43"/>
  <c r="AI398" i="43"/>
  <c r="AH398" i="43"/>
  <c r="AG398" i="43"/>
  <c r="AF398" i="43"/>
  <c r="AE398" i="43"/>
  <c r="AD398" i="43"/>
  <c r="AC398" i="43"/>
  <c r="AO605" i="43"/>
  <c r="AN605" i="43"/>
  <c r="AM605" i="43"/>
  <c r="AL605" i="43"/>
  <c r="AK605" i="43"/>
  <c r="AJ605" i="43"/>
  <c r="AI605" i="43"/>
  <c r="AH605" i="43"/>
  <c r="AG605" i="43"/>
  <c r="AF605" i="43"/>
  <c r="AE605" i="43"/>
  <c r="AD605" i="43"/>
  <c r="AC605" i="43"/>
  <c r="AO703" i="43"/>
  <c r="AN703" i="43"/>
  <c r="AM703" i="43"/>
  <c r="AL703" i="43"/>
  <c r="AK703" i="43"/>
  <c r="AJ703" i="43"/>
  <c r="AI703" i="43"/>
  <c r="AH703" i="43"/>
  <c r="AG703" i="43"/>
  <c r="AF703" i="43"/>
  <c r="AE703" i="43"/>
  <c r="AD703" i="43"/>
  <c r="AC703" i="43"/>
  <c r="AO201" i="43"/>
  <c r="AN201" i="43"/>
  <c r="AM201" i="43"/>
  <c r="AL201" i="43"/>
  <c r="AK201" i="43"/>
  <c r="AJ201" i="43"/>
  <c r="AI201" i="43"/>
  <c r="AH201" i="43"/>
  <c r="AG201" i="43"/>
  <c r="AF201" i="43"/>
  <c r="AE201" i="43"/>
  <c r="AD201" i="43"/>
  <c r="AC201" i="43"/>
  <c r="AO5" i="43"/>
  <c r="AN5" i="43"/>
  <c r="AM5" i="43"/>
  <c r="AL5" i="43"/>
  <c r="AK5" i="43"/>
  <c r="AJ5" i="43"/>
  <c r="AI5" i="43"/>
  <c r="AH5" i="43"/>
  <c r="AG5" i="43"/>
  <c r="AF5" i="43"/>
  <c r="AE5" i="43"/>
  <c r="AD5" i="43"/>
  <c r="AC5" i="43"/>
  <c r="AO103" i="43"/>
  <c r="AN103" i="43"/>
  <c r="AM103" i="43"/>
  <c r="AL103" i="43"/>
  <c r="AK103" i="43"/>
  <c r="AJ103" i="43"/>
  <c r="AI103" i="43"/>
  <c r="AH103" i="43"/>
  <c r="AG103" i="43"/>
  <c r="AF103" i="43"/>
  <c r="AE103" i="43"/>
  <c r="AD103" i="43"/>
  <c r="AC103" i="43"/>
  <c r="AO495" i="43"/>
  <c r="AN495" i="43"/>
  <c r="AM495" i="43"/>
  <c r="AL495" i="43"/>
  <c r="AK495" i="43"/>
  <c r="AJ495" i="43"/>
  <c r="AI495" i="43"/>
  <c r="AH495" i="43"/>
  <c r="AG495" i="43"/>
  <c r="AF495" i="43"/>
  <c r="AE495" i="43"/>
  <c r="AD495" i="43"/>
  <c r="AC495" i="43"/>
  <c r="AO299" i="43"/>
  <c r="AN299" i="43"/>
  <c r="AM299" i="43"/>
  <c r="AL299" i="43"/>
  <c r="AK299" i="43"/>
  <c r="AJ299" i="43"/>
  <c r="AI299" i="43"/>
  <c r="AH299" i="43"/>
  <c r="AG299" i="43"/>
  <c r="AF299" i="43"/>
  <c r="AE299" i="43"/>
  <c r="AD299" i="43"/>
  <c r="AC299" i="43"/>
  <c r="AO397" i="43"/>
  <c r="AN397" i="43"/>
  <c r="AM397" i="43"/>
  <c r="AL397" i="43"/>
  <c r="AK397" i="43"/>
  <c r="AJ397" i="43"/>
  <c r="AI397" i="43"/>
  <c r="AH397" i="43"/>
  <c r="AG397" i="43"/>
  <c r="AF397" i="43"/>
  <c r="AE397" i="43"/>
  <c r="AD397" i="43"/>
  <c r="AC397" i="43"/>
  <c r="AO604" i="43"/>
  <c r="AN604" i="43"/>
  <c r="AM604" i="43"/>
  <c r="AL604" i="43"/>
  <c r="AK604" i="43"/>
  <c r="AJ604" i="43"/>
  <c r="AI604" i="43"/>
  <c r="AH604" i="43"/>
  <c r="AG604" i="43"/>
  <c r="AF604" i="43"/>
  <c r="AE604" i="43"/>
  <c r="AD604" i="43"/>
  <c r="AC604" i="43"/>
  <c r="AO702" i="43"/>
  <c r="AN702" i="43"/>
  <c r="AM702" i="43"/>
  <c r="AL702" i="43"/>
  <c r="AK702" i="43"/>
  <c r="AJ702" i="43"/>
  <c r="AI702" i="43"/>
  <c r="AH702" i="43"/>
  <c r="AG702" i="43"/>
  <c r="AF702" i="43"/>
  <c r="AE702" i="43"/>
  <c r="AD702" i="43"/>
  <c r="AC702" i="43"/>
  <c r="AO200" i="43"/>
  <c r="AN200" i="43"/>
  <c r="AM200" i="43"/>
  <c r="AL200" i="43"/>
  <c r="AK200" i="43"/>
  <c r="AJ200" i="43"/>
  <c r="AI200" i="43"/>
  <c r="AH200" i="43"/>
  <c r="AG200" i="43"/>
  <c r="AF200" i="43"/>
  <c r="AE200" i="43"/>
  <c r="AD200" i="43"/>
  <c r="AC200" i="43"/>
  <c r="AO4" i="43"/>
  <c r="AN4" i="43"/>
  <c r="AM4" i="43"/>
  <c r="AL4" i="43"/>
  <c r="AK4" i="43"/>
  <c r="AJ4" i="43"/>
  <c r="AI4" i="43"/>
  <c r="AH4" i="43"/>
  <c r="AG4" i="43"/>
  <c r="AF4" i="43"/>
  <c r="AE4" i="43"/>
  <c r="AD4" i="43"/>
  <c r="AC4" i="43"/>
  <c r="AO102" i="43"/>
  <c r="AN102" i="43"/>
  <c r="AM102" i="43"/>
  <c r="AL102" i="43"/>
  <c r="AK102" i="43"/>
  <c r="AJ102" i="43"/>
  <c r="AI102" i="43"/>
  <c r="AH102" i="43"/>
  <c r="AG102" i="43"/>
  <c r="AF102" i="43"/>
  <c r="AE102" i="43"/>
  <c r="AD102" i="43"/>
  <c r="AC102" i="43"/>
  <c r="AO494" i="43"/>
  <c r="AN494" i="43"/>
  <c r="AM494" i="43"/>
  <c r="AL494" i="43"/>
  <c r="AK494" i="43"/>
  <c r="AJ494" i="43"/>
  <c r="AI494" i="43"/>
  <c r="AH494" i="43"/>
  <c r="AG494" i="43"/>
  <c r="AF494" i="43"/>
  <c r="AE494" i="43"/>
  <c r="AD494" i="43"/>
  <c r="AC494" i="43"/>
  <c r="AO298" i="43"/>
  <c r="AN298" i="43"/>
  <c r="AM298" i="43"/>
  <c r="AL298" i="43"/>
  <c r="AK298" i="43"/>
  <c r="AJ298" i="43"/>
  <c r="AI298" i="43"/>
  <c r="AH298" i="43"/>
  <c r="AG298" i="43"/>
  <c r="AF298" i="43"/>
  <c r="AE298" i="43"/>
  <c r="AD298" i="43"/>
  <c r="AC298" i="43"/>
  <c r="AO396" i="43"/>
  <c r="AN396" i="43"/>
  <c r="AM396" i="43"/>
  <c r="AL396" i="43"/>
  <c r="AK396" i="43"/>
  <c r="AJ396" i="43"/>
  <c r="AI396" i="43"/>
  <c r="AH396" i="43"/>
  <c r="AG396" i="43"/>
  <c r="AF396" i="43"/>
  <c r="AE396" i="43"/>
  <c r="AD396" i="43"/>
  <c r="AC396" i="43"/>
  <c r="AO603" i="43"/>
  <c r="AN603" i="43"/>
  <c r="AM603" i="43"/>
  <c r="AL603" i="43"/>
  <c r="AK603" i="43"/>
  <c r="AJ603" i="43"/>
  <c r="AI603" i="43"/>
  <c r="AH603" i="43"/>
  <c r="AG603" i="43"/>
  <c r="AF603" i="43"/>
  <c r="AE603" i="43"/>
  <c r="AD603" i="43"/>
  <c r="AC603" i="43"/>
  <c r="AO701" i="43"/>
  <c r="AN701" i="43"/>
  <c r="AM701" i="43"/>
  <c r="AL701" i="43"/>
  <c r="AK701" i="43"/>
  <c r="AJ701" i="43"/>
  <c r="AI701" i="43"/>
  <c r="AH701" i="43"/>
  <c r="AG701" i="43"/>
  <c r="AF701" i="43"/>
  <c r="AE701" i="43"/>
  <c r="AD701" i="43"/>
  <c r="AC701" i="43"/>
  <c r="AO199" i="43"/>
  <c r="AN199" i="43"/>
  <c r="AM199" i="43"/>
  <c r="AL199" i="43"/>
  <c r="AK199" i="43"/>
  <c r="AJ199" i="43"/>
  <c r="AI199" i="43"/>
  <c r="AH199" i="43"/>
  <c r="AG199" i="43"/>
  <c r="AF199" i="43"/>
  <c r="AE199" i="43"/>
  <c r="AD199" i="43"/>
  <c r="AC199" i="43"/>
  <c r="AO3" i="43"/>
  <c r="AN3" i="43"/>
  <c r="AM3" i="43"/>
  <c r="AL3" i="43"/>
  <c r="AK3" i="43"/>
  <c r="AJ3" i="43"/>
  <c r="AI3" i="43"/>
  <c r="AH3" i="43"/>
  <c r="AG3" i="43"/>
  <c r="AF3" i="43"/>
  <c r="AE3" i="43"/>
  <c r="AD3" i="43"/>
  <c r="AC3" i="43"/>
  <c r="AO101" i="43"/>
  <c r="AN101" i="43"/>
  <c r="AM101" i="43"/>
  <c r="AL101" i="43"/>
  <c r="AK101" i="43"/>
  <c r="AJ101" i="43"/>
  <c r="AI101" i="43"/>
  <c r="AH101" i="43"/>
  <c r="AG101" i="43"/>
  <c r="AF101" i="43"/>
  <c r="AE101" i="43"/>
  <c r="AD101" i="43"/>
  <c r="AC101" i="43"/>
  <c r="AO493" i="43"/>
  <c r="AN493" i="43"/>
  <c r="AM493" i="43"/>
  <c r="AL493" i="43"/>
  <c r="AK493" i="43"/>
  <c r="AJ493" i="43"/>
  <c r="AI493" i="43"/>
  <c r="AH493" i="43"/>
  <c r="AG493" i="43"/>
  <c r="AF493" i="43"/>
  <c r="AE493" i="43"/>
  <c r="AD493" i="43"/>
  <c r="AC493" i="43"/>
  <c r="AO297" i="43"/>
  <c r="AN297" i="43"/>
  <c r="AM297" i="43"/>
  <c r="AL297" i="43"/>
  <c r="AK297" i="43"/>
  <c r="AJ297" i="43"/>
  <c r="AI297" i="43"/>
  <c r="AH297" i="43"/>
  <c r="AG297" i="43"/>
  <c r="AF297" i="43"/>
  <c r="AE297" i="43"/>
  <c r="AD297" i="43"/>
  <c r="AC297" i="43"/>
  <c r="AO395" i="43"/>
  <c r="AN395" i="43"/>
  <c r="AM395" i="43"/>
  <c r="AL395" i="43"/>
  <c r="AK395" i="43"/>
  <c r="AJ395" i="43"/>
  <c r="AI395" i="43"/>
  <c r="AH395" i="43"/>
  <c r="AG395" i="43"/>
  <c r="AF395" i="43"/>
  <c r="AE395" i="43"/>
  <c r="AD395" i="43"/>
  <c r="AC395" i="43"/>
  <c r="AO682" i="43"/>
  <c r="AN682" i="43"/>
  <c r="AM682" i="43"/>
  <c r="AL682" i="43"/>
  <c r="AK682" i="43"/>
  <c r="AJ682" i="43"/>
  <c r="AI682" i="43"/>
  <c r="AH682" i="43"/>
  <c r="AG682" i="43"/>
  <c r="AF682" i="43"/>
  <c r="AE682" i="43"/>
  <c r="AD682" i="43"/>
  <c r="AC682" i="43"/>
  <c r="AO780" i="43"/>
  <c r="AN780" i="43"/>
  <c r="AM780" i="43"/>
  <c r="AL780" i="43"/>
  <c r="AK780" i="43"/>
  <c r="AJ780" i="43"/>
  <c r="AI780" i="43"/>
  <c r="AH780" i="43"/>
  <c r="AG780" i="43"/>
  <c r="AF780" i="43"/>
  <c r="AE780" i="43"/>
  <c r="AD780" i="43"/>
  <c r="AC780" i="43"/>
  <c r="AO288" i="43"/>
  <c r="AN288" i="43"/>
  <c r="AM288" i="43"/>
  <c r="AL288" i="43"/>
  <c r="AK288" i="43"/>
  <c r="AJ288" i="43"/>
  <c r="AI288" i="43"/>
  <c r="AH288" i="43"/>
  <c r="AG288" i="43"/>
  <c r="AF288" i="43"/>
  <c r="AE288" i="43"/>
  <c r="AD288" i="43"/>
  <c r="AC288" i="43"/>
  <c r="AO92" i="43"/>
  <c r="AN92" i="43"/>
  <c r="AM92" i="43"/>
  <c r="AL92" i="43"/>
  <c r="AK92" i="43"/>
  <c r="AJ92" i="43"/>
  <c r="AI92" i="43"/>
  <c r="AH92" i="43"/>
  <c r="AG92" i="43"/>
  <c r="AF92" i="43"/>
  <c r="AE92" i="43"/>
  <c r="AD92" i="43"/>
  <c r="AC92" i="43"/>
  <c r="AO190" i="43"/>
  <c r="AN190" i="43"/>
  <c r="AM190" i="43"/>
  <c r="AL190" i="43"/>
  <c r="AK190" i="43"/>
  <c r="AJ190" i="43"/>
  <c r="AI190" i="43"/>
  <c r="AH190" i="43"/>
  <c r="AG190" i="43"/>
  <c r="AF190" i="43"/>
  <c r="AE190" i="43"/>
  <c r="AD190" i="43"/>
  <c r="AC190" i="43"/>
  <c r="AO582" i="43"/>
  <c r="AN582" i="43"/>
  <c r="AM582" i="43"/>
  <c r="AL582" i="43"/>
  <c r="AK582" i="43"/>
  <c r="AJ582" i="43"/>
  <c r="AI582" i="43"/>
  <c r="AH582" i="43"/>
  <c r="AG582" i="43"/>
  <c r="AF582" i="43"/>
  <c r="AE582" i="43"/>
  <c r="AD582" i="43"/>
  <c r="AC582" i="43"/>
  <c r="AO386" i="43"/>
  <c r="AN386" i="43"/>
  <c r="AM386" i="43"/>
  <c r="AL386" i="43"/>
  <c r="AK386" i="43"/>
  <c r="AJ386" i="43"/>
  <c r="AI386" i="43"/>
  <c r="AH386" i="43"/>
  <c r="AG386" i="43"/>
  <c r="AF386" i="43"/>
  <c r="AE386" i="43"/>
  <c r="AD386" i="43"/>
  <c r="AC386" i="43"/>
  <c r="AO484" i="43"/>
  <c r="AN484" i="43"/>
  <c r="AM484" i="43"/>
  <c r="AL484" i="43"/>
  <c r="AK484" i="43"/>
  <c r="AJ484" i="43"/>
  <c r="AI484" i="43"/>
  <c r="AH484" i="43"/>
  <c r="AG484" i="43"/>
  <c r="AF484" i="43"/>
  <c r="AE484" i="43"/>
  <c r="AD484" i="43"/>
  <c r="AC484" i="43"/>
  <c r="AO681" i="43"/>
  <c r="AN681" i="43"/>
  <c r="AM681" i="43"/>
  <c r="AL681" i="43"/>
  <c r="AK681" i="43"/>
  <c r="AJ681" i="43"/>
  <c r="AI681" i="43"/>
  <c r="AH681" i="43"/>
  <c r="AG681" i="43"/>
  <c r="AF681" i="43"/>
  <c r="AE681" i="43"/>
  <c r="AD681" i="43"/>
  <c r="AC681" i="43"/>
  <c r="AO779" i="43"/>
  <c r="AN779" i="43"/>
  <c r="AM779" i="43"/>
  <c r="AL779" i="43"/>
  <c r="AK779" i="43"/>
  <c r="AJ779" i="43"/>
  <c r="AI779" i="43"/>
  <c r="AH779" i="43"/>
  <c r="AG779" i="43"/>
  <c r="AF779" i="43"/>
  <c r="AE779" i="43"/>
  <c r="AD779" i="43"/>
  <c r="AC779" i="43"/>
  <c r="AO258" i="43"/>
  <c r="AN258" i="43"/>
  <c r="AM258" i="43"/>
  <c r="AL258" i="43"/>
  <c r="AK258" i="43"/>
  <c r="AJ258" i="43"/>
  <c r="AI258" i="43"/>
  <c r="AH258" i="43"/>
  <c r="AG258" i="43"/>
  <c r="AF258" i="43"/>
  <c r="AE258" i="43"/>
  <c r="AD258" i="43"/>
  <c r="AC258" i="43"/>
  <c r="AO62" i="43"/>
  <c r="AN62" i="43"/>
  <c r="AM62" i="43"/>
  <c r="AL62" i="43"/>
  <c r="AK62" i="43"/>
  <c r="AJ62" i="43"/>
  <c r="AI62" i="43"/>
  <c r="AH62" i="43"/>
  <c r="AG62" i="43"/>
  <c r="AF62" i="43"/>
  <c r="AE62" i="43"/>
  <c r="AD62" i="43"/>
  <c r="AC62" i="43"/>
  <c r="AO160" i="43"/>
  <c r="AN160" i="43"/>
  <c r="AM160" i="43"/>
  <c r="AL160" i="43"/>
  <c r="AK160" i="43"/>
  <c r="AJ160" i="43"/>
  <c r="AI160" i="43"/>
  <c r="AH160" i="43"/>
  <c r="AG160" i="43"/>
  <c r="AF160" i="43"/>
  <c r="AE160" i="43"/>
  <c r="AD160" i="43"/>
  <c r="AC160" i="43"/>
  <c r="AO552" i="43"/>
  <c r="AN552" i="43"/>
  <c r="AM552" i="43"/>
  <c r="AL552" i="43"/>
  <c r="AK552" i="43"/>
  <c r="AJ552" i="43"/>
  <c r="AI552" i="43"/>
  <c r="AH552" i="43"/>
  <c r="AG552" i="43"/>
  <c r="AF552" i="43"/>
  <c r="AE552" i="43"/>
  <c r="AD552" i="43"/>
  <c r="AC552" i="43"/>
  <c r="AO356" i="43"/>
  <c r="AN356" i="43"/>
  <c r="AM356" i="43"/>
  <c r="AL356" i="43"/>
  <c r="AK356" i="43"/>
  <c r="AJ356" i="43"/>
  <c r="AI356" i="43"/>
  <c r="AH356" i="43"/>
  <c r="AG356" i="43"/>
  <c r="AF356" i="43"/>
  <c r="AE356" i="43"/>
  <c r="AD356" i="43"/>
  <c r="AC356" i="43"/>
  <c r="AO454" i="43"/>
  <c r="AN454" i="43"/>
  <c r="AM454" i="43"/>
  <c r="AL454" i="43"/>
  <c r="AK454" i="43"/>
  <c r="AJ454" i="43"/>
  <c r="AI454" i="43"/>
  <c r="AH454" i="43"/>
  <c r="AG454" i="43"/>
  <c r="AF454" i="43"/>
  <c r="AE454" i="43"/>
  <c r="AD454" i="43"/>
  <c r="AC454" i="43"/>
  <c r="AO680" i="43"/>
  <c r="AN680" i="43"/>
  <c r="AM680" i="43"/>
  <c r="AL680" i="43"/>
  <c r="AK680" i="43"/>
  <c r="AJ680" i="43"/>
  <c r="AI680" i="43"/>
  <c r="AH680" i="43"/>
  <c r="AG680" i="43"/>
  <c r="AF680" i="43"/>
  <c r="AE680" i="43"/>
  <c r="AD680" i="43"/>
  <c r="AC680" i="43"/>
  <c r="AO778" i="43"/>
  <c r="AN778" i="43"/>
  <c r="AM778" i="43"/>
  <c r="AL778" i="43"/>
  <c r="AK778" i="43"/>
  <c r="AJ778" i="43"/>
  <c r="AI778" i="43"/>
  <c r="AH778" i="43"/>
  <c r="AG778" i="43"/>
  <c r="AF778" i="43"/>
  <c r="AE778" i="43"/>
  <c r="AD778" i="43"/>
  <c r="AC778" i="43"/>
  <c r="AO271" i="43"/>
  <c r="AN271" i="43"/>
  <c r="AM271" i="43"/>
  <c r="AL271" i="43"/>
  <c r="AK271" i="43"/>
  <c r="AJ271" i="43"/>
  <c r="AI271" i="43"/>
  <c r="AH271" i="43"/>
  <c r="AG271" i="43"/>
  <c r="AF271" i="43"/>
  <c r="AE271" i="43"/>
  <c r="AD271" i="43"/>
  <c r="AC271" i="43"/>
  <c r="AO75" i="43"/>
  <c r="AN75" i="43"/>
  <c r="AM75" i="43"/>
  <c r="AL75" i="43"/>
  <c r="AK75" i="43"/>
  <c r="AJ75" i="43"/>
  <c r="AI75" i="43"/>
  <c r="AH75" i="43"/>
  <c r="AG75" i="43"/>
  <c r="AF75" i="43"/>
  <c r="AE75" i="43"/>
  <c r="AD75" i="43"/>
  <c r="AC75" i="43"/>
  <c r="AO173" i="43"/>
  <c r="AN173" i="43"/>
  <c r="AM173" i="43"/>
  <c r="AL173" i="43"/>
  <c r="AK173" i="43"/>
  <c r="AJ173" i="43"/>
  <c r="AI173" i="43"/>
  <c r="AH173" i="43"/>
  <c r="AG173" i="43"/>
  <c r="AF173" i="43"/>
  <c r="AE173" i="43"/>
  <c r="AD173" i="43"/>
  <c r="AC173" i="43"/>
  <c r="AO565" i="43"/>
  <c r="AN565" i="43"/>
  <c r="AM565" i="43"/>
  <c r="AL565" i="43"/>
  <c r="AK565" i="43"/>
  <c r="AJ565" i="43"/>
  <c r="AI565" i="43"/>
  <c r="AH565" i="43"/>
  <c r="AG565" i="43"/>
  <c r="AF565" i="43"/>
  <c r="AE565" i="43"/>
  <c r="AD565" i="43"/>
  <c r="AC565" i="43"/>
  <c r="AO369" i="43"/>
  <c r="AN369" i="43"/>
  <c r="AM369" i="43"/>
  <c r="AL369" i="43"/>
  <c r="AK369" i="43"/>
  <c r="AJ369" i="43"/>
  <c r="AI369" i="43"/>
  <c r="AH369" i="43"/>
  <c r="AG369" i="43"/>
  <c r="AF369" i="43"/>
  <c r="AE369" i="43"/>
  <c r="AD369" i="43"/>
  <c r="AC369" i="43"/>
  <c r="AO467" i="43"/>
  <c r="AN467" i="43"/>
  <c r="AM467" i="43"/>
  <c r="AL467" i="43"/>
  <c r="AK467" i="43"/>
  <c r="AJ467" i="43"/>
  <c r="AI467" i="43"/>
  <c r="AH467" i="43"/>
  <c r="AG467" i="43"/>
  <c r="AF467" i="43"/>
  <c r="AE467" i="43"/>
  <c r="AD467" i="43"/>
  <c r="AC467" i="43"/>
  <c r="AO679" i="43"/>
  <c r="AN679" i="43"/>
  <c r="AM679" i="43"/>
  <c r="AL679" i="43"/>
  <c r="AK679" i="43"/>
  <c r="AJ679" i="43"/>
  <c r="AI679" i="43"/>
  <c r="AH679" i="43"/>
  <c r="AG679" i="43"/>
  <c r="AF679" i="43"/>
  <c r="AE679" i="43"/>
  <c r="AD679" i="43"/>
  <c r="AC679" i="43"/>
  <c r="AO777" i="43"/>
  <c r="AN777" i="43"/>
  <c r="AM777" i="43"/>
  <c r="AL777" i="43"/>
  <c r="AK777" i="43"/>
  <c r="AJ777" i="43"/>
  <c r="AI777" i="43"/>
  <c r="AH777" i="43"/>
  <c r="AG777" i="43"/>
  <c r="AF777" i="43"/>
  <c r="AE777" i="43"/>
  <c r="AD777" i="43"/>
  <c r="AC777" i="43"/>
  <c r="AO290" i="43"/>
  <c r="AN290" i="43"/>
  <c r="AM290" i="43"/>
  <c r="AL290" i="43"/>
  <c r="AK290" i="43"/>
  <c r="AJ290" i="43"/>
  <c r="AI290" i="43"/>
  <c r="AH290" i="43"/>
  <c r="AG290" i="43"/>
  <c r="AF290" i="43"/>
  <c r="AE290" i="43"/>
  <c r="AD290" i="43"/>
  <c r="AC290" i="43"/>
  <c r="AO94" i="43"/>
  <c r="AN94" i="43"/>
  <c r="AM94" i="43"/>
  <c r="AL94" i="43"/>
  <c r="AK94" i="43"/>
  <c r="AJ94" i="43"/>
  <c r="AI94" i="43"/>
  <c r="AH94" i="43"/>
  <c r="AG94" i="43"/>
  <c r="AF94" i="43"/>
  <c r="AE94" i="43"/>
  <c r="AD94" i="43"/>
  <c r="AC94" i="43"/>
  <c r="AO192" i="43"/>
  <c r="AN192" i="43"/>
  <c r="AM192" i="43"/>
  <c r="AL192" i="43"/>
  <c r="AK192" i="43"/>
  <c r="AJ192" i="43"/>
  <c r="AI192" i="43"/>
  <c r="AH192" i="43"/>
  <c r="AG192" i="43"/>
  <c r="AF192" i="43"/>
  <c r="AE192" i="43"/>
  <c r="AD192" i="43"/>
  <c r="AC192" i="43"/>
  <c r="AO584" i="43"/>
  <c r="AN584" i="43"/>
  <c r="AM584" i="43"/>
  <c r="AL584" i="43"/>
  <c r="AK584" i="43"/>
  <c r="AJ584" i="43"/>
  <c r="AI584" i="43"/>
  <c r="AH584" i="43"/>
  <c r="AG584" i="43"/>
  <c r="AF584" i="43"/>
  <c r="AE584" i="43"/>
  <c r="AD584" i="43"/>
  <c r="AC584" i="43"/>
  <c r="AO388" i="43"/>
  <c r="AN388" i="43"/>
  <c r="AM388" i="43"/>
  <c r="AL388" i="43"/>
  <c r="AK388" i="43"/>
  <c r="AJ388" i="43"/>
  <c r="AI388" i="43"/>
  <c r="AH388" i="43"/>
  <c r="AG388" i="43"/>
  <c r="AF388" i="43"/>
  <c r="AE388" i="43"/>
  <c r="AD388" i="43"/>
  <c r="AC388" i="43"/>
  <c r="AO486" i="43"/>
  <c r="AN486" i="43"/>
  <c r="AM486" i="43"/>
  <c r="AL486" i="43"/>
  <c r="AK486" i="43"/>
  <c r="AJ486" i="43"/>
  <c r="AI486" i="43"/>
  <c r="AH486" i="43"/>
  <c r="AG486" i="43"/>
  <c r="AF486" i="43"/>
  <c r="AE486" i="43"/>
  <c r="AD486" i="43"/>
  <c r="AC486" i="43"/>
  <c r="AO678" i="43"/>
  <c r="AN678" i="43"/>
  <c r="AM678" i="43"/>
  <c r="AL678" i="43"/>
  <c r="AK678" i="43"/>
  <c r="AJ678" i="43"/>
  <c r="AI678" i="43"/>
  <c r="AH678" i="43"/>
  <c r="AG678" i="43"/>
  <c r="AF678" i="43"/>
  <c r="AE678" i="43"/>
  <c r="AD678" i="43"/>
  <c r="AC678" i="43"/>
  <c r="AO776" i="43"/>
  <c r="AN776" i="43"/>
  <c r="AM776" i="43"/>
  <c r="AL776" i="43"/>
  <c r="AK776" i="43"/>
  <c r="AJ776" i="43"/>
  <c r="AI776" i="43"/>
  <c r="AH776" i="43"/>
  <c r="AG776" i="43"/>
  <c r="AF776" i="43"/>
  <c r="AE776" i="43"/>
  <c r="AD776" i="43"/>
  <c r="AC776" i="43"/>
  <c r="AO289" i="43"/>
  <c r="AN289" i="43"/>
  <c r="AM289" i="43"/>
  <c r="AL289" i="43"/>
  <c r="AK289" i="43"/>
  <c r="AJ289" i="43"/>
  <c r="AI289" i="43"/>
  <c r="AH289" i="43"/>
  <c r="AG289" i="43"/>
  <c r="AF289" i="43"/>
  <c r="AE289" i="43"/>
  <c r="AD289" i="43"/>
  <c r="AC289" i="43"/>
  <c r="AO93" i="43"/>
  <c r="AN93" i="43"/>
  <c r="AM93" i="43"/>
  <c r="AL93" i="43"/>
  <c r="AK93" i="43"/>
  <c r="AJ93" i="43"/>
  <c r="AI93" i="43"/>
  <c r="AH93" i="43"/>
  <c r="AG93" i="43"/>
  <c r="AF93" i="43"/>
  <c r="AE93" i="43"/>
  <c r="AD93" i="43"/>
  <c r="AC93" i="43"/>
  <c r="AO191" i="43"/>
  <c r="AN191" i="43"/>
  <c r="AM191" i="43"/>
  <c r="AL191" i="43"/>
  <c r="AK191" i="43"/>
  <c r="AJ191" i="43"/>
  <c r="AI191" i="43"/>
  <c r="AH191" i="43"/>
  <c r="AG191" i="43"/>
  <c r="AF191" i="43"/>
  <c r="AE191" i="43"/>
  <c r="AD191" i="43"/>
  <c r="AC191" i="43"/>
  <c r="AO583" i="43"/>
  <c r="AN583" i="43"/>
  <c r="AM583" i="43"/>
  <c r="AL583" i="43"/>
  <c r="AK583" i="43"/>
  <c r="AJ583" i="43"/>
  <c r="AI583" i="43"/>
  <c r="AH583" i="43"/>
  <c r="AG583" i="43"/>
  <c r="AF583" i="43"/>
  <c r="AE583" i="43"/>
  <c r="AD583" i="43"/>
  <c r="AC583" i="43"/>
  <c r="AO387" i="43"/>
  <c r="AN387" i="43"/>
  <c r="AM387" i="43"/>
  <c r="AL387" i="43"/>
  <c r="AK387" i="43"/>
  <c r="AJ387" i="43"/>
  <c r="AI387" i="43"/>
  <c r="AH387" i="43"/>
  <c r="AG387" i="43"/>
  <c r="AF387" i="43"/>
  <c r="AE387" i="43"/>
  <c r="AD387" i="43"/>
  <c r="AC387" i="43"/>
  <c r="AO485" i="43"/>
  <c r="AN485" i="43"/>
  <c r="AM485" i="43"/>
  <c r="AL485" i="43"/>
  <c r="AK485" i="43"/>
  <c r="AJ485" i="43"/>
  <c r="AI485" i="43"/>
  <c r="AH485" i="43"/>
  <c r="AG485" i="43"/>
  <c r="AF485" i="43"/>
  <c r="AE485" i="43"/>
  <c r="AD485" i="43"/>
  <c r="AC485" i="43"/>
  <c r="AO677" i="43"/>
  <c r="AN677" i="43"/>
  <c r="AM677" i="43"/>
  <c r="AL677" i="43"/>
  <c r="AK677" i="43"/>
  <c r="AJ677" i="43"/>
  <c r="AI677" i="43"/>
  <c r="AH677" i="43"/>
  <c r="AG677" i="43"/>
  <c r="AF677" i="43"/>
  <c r="AE677" i="43"/>
  <c r="AD677" i="43"/>
  <c r="AC677" i="43"/>
  <c r="AO775" i="43"/>
  <c r="AN775" i="43"/>
  <c r="AM775" i="43"/>
  <c r="AL775" i="43"/>
  <c r="AK775" i="43"/>
  <c r="AJ775" i="43"/>
  <c r="AI775" i="43"/>
  <c r="AH775" i="43"/>
  <c r="AG775" i="43"/>
  <c r="AF775" i="43"/>
  <c r="AE775" i="43"/>
  <c r="AD775" i="43"/>
  <c r="AC775" i="43"/>
  <c r="AO287" i="43"/>
  <c r="AN287" i="43"/>
  <c r="AM287" i="43"/>
  <c r="AL287" i="43"/>
  <c r="AK287" i="43"/>
  <c r="AJ287" i="43"/>
  <c r="AI287" i="43"/>
  <c r="AH287" i="43"/>
  <c r="AG287" i="43"/>
  <c r="AF287" i="43"/>
  <c r="AE287" i="43"/>
  <c r="AD287" i="43"/>
  <c r="AC287" i="43"/>
  <c r="AO91" i="43"/>
  <c r="AN91" i="43"/>
  <c r="AM91" i="43"/>
  <c r="AL91" i="43"/>
  <c r="AK91" i="43"/>
  <c r="AJ91" i="43"/>
  <c r="AI91" i="43"/>
  <c r="AH91" i="43"/>
  <c r="AG91" i="43"/>
  <c r="AF91" i="43"/>
  <c r="AE91" i="43"/>
  <c r="AD91" i="43"/>
  <c r="AC91" i="43"/>
  <c r="AO189" i="43"/>
  <c r="AN189" i="43"/>
  <c r="AM189" i="43"/>
  <c r="AL189" i="43"/>
  <c r="AK189" i="43"/>
  <c r="AJ189" i="43"/>
  <c r="AI189" i="43"/>
  <c r="AH189" i="43"/>
  <c r="AG189" i="43"/>
  <c r="AF189" i="43"/>
  <c r="AE189" i="43"/>
  <c r="AD189" i="43"/>
  <c r="AC189" i="43"/>
  <c r="AO581" i="43"/>
  <c r="AN581" i="43"/>
  <c r="AM581" i="43"/>
  <c r="AL581" i="43"/>
  <c r="AK581" i="43"/>
  <c r="AJ581" i="43"/>
  <c r="AI581" i="43"/>
  <c r="AH581" i="43"/>
  <c r="AG581" i="43"/>
  <c r="AF581" i="43"/>
  <c r="AE581" i="43"/>
  <c r="AD581" i="43"/>
  <c r="AC581" i="43"/>
  <c r="AO385" i="43"/>
  <c r="AN385" i="43"/>
  <c r="AM385" i="43"/>
  <c r="AL385" i="43"/>
  <c r="AK385" i="43"/>
  <c r="AJ385" i="43"/>
  <c r="AI385" i="43"/>
  <c r="AH385" i="43"/>
  <c r="AG385" i="43"/>
  <c r="AF385" i="43"/>
  <c r="AE385" i="43"/>
  <c r="AD385" i="43"/>
  <c r="AC385" i="43"/>
  <c r="AO483" i="43"/>
  <c r="AN483" i="43"/>
  <c r="AM483" i="43"/>
  <c r="AL483" i="43"/>
  <c r="AK483" i="43"/>
  <c r="AJ483" i="43"/>
  <c r="AI483" i="43"/>
  <c r="AH483" i="43"/>
  <c r="AG483" i="43"/>
  <c r="AF483" i="43"/>
  <c r="AE483" i="43"/>
  <c r="AD483" i="43"/>
  <c r="AC483" i="43"/>
  <c r="AO676" i="43"/>
  <c r="AN676" i="43"/>
  <c r="AM676" i="43"/>
  <c r="AL676" i="43"/>
  <c r="AK676" i="43"/>
  <c r="AJ676" i="43"/>
  <c r="AI676" i="43"/>
  <c r="AH676" i="43"/>
  <c r="AG676" i="43"/>
  <c r="AF676" i="43"/>
  <c r="AE676" i="43"/>
  <c r="AD676" i="43"/>
  <c r="AC676" i="43"/>
  <c r="AO774" i="43"/>
  <c r="AN774" i="43"/>
  <c r="AM774" i="43"/>
  <c r="AL774" i="43"/>
  <c r="AK774" i="43"/>
  <c r="AJ774" i="43"/>
  <c r="AI774" i="43"/>
  <c r="AH774" i="43"/>
  <c r="AG774" i="43"/>
  <c r="AF774" i="43"/>
  <c r="AE774" i="43"/>
  <c r="AD774" i="43"/>
  <c r="AC774" i="43"/>
  <c r="AO286" i="43"/>
  <c r="AN286" i="43"/>
  <c r="AM286" i="43"/>
  <c r="AL286" i="43"/>
  <c r="AK286" i="43"/>
  <c r="AJ286" i="43"/>
  <c r="AI286" i="43"/>
  <c r="AH286" i="43"/>
  <c r="AG286" i="43"/>
  <c r="AF286" i="43"/>
  <c r="AE286" i="43"/>
  <c r="AD286" i="43"/>
  <c r="AC286" i="43"/>
  <c r="AO90" i="43"/>
  <c r="AN90" i="43"/>
  <c r="AM90" i="43"/>
  <c r="AL90" i="43"/>
  <c r="AK90" i="43"/>
  <c r="AJ90" i="43"/>
  <c r="AI90" i="43"/>
  <c r="AH90" i="43"/>
  <c r="AG90" i="43"/>
  <c r="AF90" i="43"/>
  <c r="AE90" i="43"/>
  <c r="AD90" i="43"/>
  <c r="AC90" i="43"/>
  <c r="AO188" i="43"/>
  <c r="AN188" i="43"/>
  <c r="AM188" i="43"/>
  <c r="AL188" i="43"/>
  <c r="AK188" i="43"/>
  <c r="AJ188" i="43"/>
  <c r="AI188" i="43"/>
  <c r="AH188" i="43"/>
  <c r="AG188" i="43"/>
  <c r="AF188" i="43"/>
  <c r="AE188" i="43"/>
  <c r="AD188" i="43"/>
  <c r="AC188" i="43"/>
  <c r="AO580" i="43"/>
  <c r="AN580" i="43"/>
  <c r="AM580" i="43"/>
  <c r="AL580" i="43"/>
  <c r="AK580" i="43"/>
  <c r="AJ580" i="43"/>
  <c r="AI580" i="43"/>
  <c r="AH580" i="43"/>
  <c r="AG580" i="43"/>
  <c r="AF580" i="43"/>
  <c r="AE580" i="43"/>
  <c r="AD580" i="43"/>
  <c r="AC580" i="43"/>
  <c r="AO384" i="43"/>
  <c r="AN384" i="43"/>
  <c r="AM384" i="43"/>
  <c r="AL384" i="43"/>
  <c r="AK384" i="43"/>
  <c r="AJ384" i="43"/>
  <c r="AI384" i="43"/>
  <c r="AH384" i="43"/>
  <c r="AG384" i="43"/>
  <c r="AF384" i="43"/>
  <c r="AE384" i="43"/>
  <c r="AD384" i="43"/>
  <c r="AC384" i="43"/>
  <c r="AO482" i="43"/>
  <c r="AN482" i="43"/>
  <c r="AM482" i="43"/>
  <c r="AL482" i="43"/>
  <c r="AK482" i="43"/>
  <c r="AJ482" i="43"/>
  <c r="AI482" i="43"/>
  <c r="AH482" i="43"/>
  <c r="AG482" i="43"/>
  <c r="AF482" i="43"/>
  <c r="AE482" i="43"/>
  <c r="AD482" i="43"/>
  <c r="AC482" i="43"/>
  <c r="AO675" i="43"/>
  <c r="AN675" i="43"/>
  <c r="AM675" i="43"/>
  <c r="AL675" i="43"/>
  <c r="AK675" i="43"/>
  <c r="AJ675" i="43"/>
  <c r="AI675" i="43"/>
  <c r="AH675" i="43"/>
  <c r="AG675" i="43"/>
  <c r="AF675" i="43"/>
  <c r="AE675" i="43"/>
  <c r="AD675" i="43"/>
  <c r="AC675" i="43"/>
  <c r="AO773" i="43"/>
  <c r="AN773" i="43"/>
  <c r="AM773" i="43"/>
  <c r="AL773" i="43"/>
  <c r="AK773" i="43"/>
  <c r="AJ773" i="43"/>
  <c r="AI773" i="43"/>
  <c r="AH773" i="43"/>
  <c r="AG773" i="43"/>
  <c r="AF773" i="43"/>
  <c r="AE773" i="43"/>
  <c r="AD773" i="43"/>
  <c r="AC773" i="43"/>
  <c r="AO285" i="43"/>
  <c r="AN285" i="43"/>
  <c r="AM285" i="43"/>
  <c r="AL285" i="43"/>
  <c r="AK285" i="43"/>
  <c r="AJ285" i="43"/>
  <c r="AI285" i="43"/>
  <c r="AH285" i="43"/>
  <c r="AG285" i="43"/>
  <c r="AF285" i="43"/>
  <c r="AE285" i="43"/>
  <c r="AD285" i="43"/>
  <c r="AC285" i="43"/>
  <c r="AO89" i="43"/>
  <c r="AN89" i="43"/>
  <c r="AM89" i="43"/>
  <c r="AL89" i="43"/>
  <c r="AK89" i="43"/>
  <c r="AJ89" i="43"/>
  <c r="AI89" i="43"/>
  <c r="AH89" i="43"/>
  <c r="AG89" i="43"/>
  <c r="AF89" i="43"/>
  <c r="AE89" i="43"/>
  <c r="AD89" i="43"/>
  <c r="AC89" i="43"/>
  <c r="AO187" i="43"/>
  <c r="AN187" i="43"/>
  <c r="AM187" i="43"/>
  <c r="AL187" i="43"/>
  <c r="AK187" i="43"/>
  <c r="AJ187" i="43"/>
  <c r="AI187" i="43"/>
  <c r="AH187" i="43"/>
  <c r="AG187" i="43"/>
  <c r="AF187" i="43"/>
  <c r="AE187" i="43"/>
  <c r="AD187" i="43"/>
  <c r="AC187" i="43"/>
  <c r="AO579" i="43"/>
  <c r="AN579" i="43"/>
  <c r="AM579" i="43"/>
  <c r="AL579" i="43"/>
  <c r="AK579" i="43"/>
  <c r="AJ579" i="43"/>
  <c r="AI579" i="43"/>
  <c r="AH579" i="43"/>
  <c r="AG579" i="43"/>
  <c r="AF579" i="43"/>
  <c r="AE579" i="43"/>
  <c r="AD579" i="43"/>
  <c r="AC579" i="43"/>
  <c r="AO383" i="43"/>
  <c r="AN383" i="43"/>
  <c r="AM383" i="43"/>
  <c r="AL383" i="43"/>
  <c r="AK383" i="43"/>
  <c r="AJ383" i="43"/>
  <c r="AI383" i="43"/>
  <c r="AH383" i="43"/>
  <c r="AG383" i="43"/>
  <c r="AF383" i="43"/>
  <c r="AE383" i="43"/>
  <c r="AD383" i="43"/>
  <c r="AC383" i="43"/>
  <c r="AO481" i="43"/>
  <c r="AN481" i="43"/>
  <c r="AM481" i="43"/>
  <c r="AL481" i="43"/>
  <c r="AK481" i="43"/>
  <c r="AJ481" i="43"/>
  <c r="AI481" i="43"/>
  <c r="AH481" i="43"/>
  <c r="AG481" i="43"/>
  <c r="AF481" i="43"/>
  <c r="AE481" i="43"/>
  <c r="AD481" i="43"/>
  <c r="AC481" i="43"/>
  <c r="AO674" i="43"/>
  <c r="AN674" i="43"/>
  <c r="AM674" i="43"/>
  <c r="AL674" i="43"/>
  <c r="AK674" i="43"/>
  <c r="AJ674" i="43"/>
  <c r="AI674" i="43"/>
  <c r="AH674" i="43"/>
  <c r="AG674" i="43"/>
  <c r="AF674" i="43"/>
  <c r="AE674" i="43"/>
  <c r="AD674" i="43"/>
  <c r="AC674" i="43"/>
  <c r="AO772" i="43"/>
  <c r="AN772" i="43"/>
  <c r="AM772" i="43"/>
  <c r="AL772" i="43"/>
  <c r="AK772" i="43"/>
  <c r="AJ772" i="43"/>
  <c r="AI772" i="43"/>
  <c r="AH772" i="43"/>
  <c r="AG772" i="43"/>
  <c r="AF772" i="43"/>
  <c r="AE772" i="43"/>
  <c r="AD772" i="43"/>
  <c r="AC772" i="43"/>
  <c r="AO284" i="43"/>
  <c r="AN284" i="43"/>
  <c r="AM284" i="43"/>
  <c r="AL284" i="43"/>
  <c r="AK284" i="43"/>
  <c r="AJ284" i="43"/>
  <c r="AI284" i="43"/>
  <c r="AH284" i="43"/>
  <c r="AG284" i="43"/>
  <c r="AF284" i="43"/>
  <c r="AE284" i="43"/>
  <c r="AD284" i="43"/>
  <c r="AC284" i="43"/>
  <c r="AO88" i="43"/>
  <c r="AN88" i="43"/>
  <c r="AM88" i="43"/>
  <c r="AL88" i="43"/>
  <c r="AK88" i="43"/>
  <c r="AJ88" i="43"/>
  <c r="AI88" i="43"/>
  <c r="AH88" i="43"/>
  <c r="AG88" i="43"/>
  <c r="AF88" i="43"/>
  <c r="AE88" i="43"/>
  <c r="AD88" i="43"/>
  <c r="AC88" i="43"/>
  <c r="AO186" i="43"/>
  <c r="AN186" i="43"/>
  <c r="AM186" i="43"/>
  <c r="AL186" i="43"/>
  <c r="AK186" i="43"/>
  <c r="AJ186" i="43"/>
  <c r="AI186" i="43"/>
  <c r="AH186" i="43"/>
  <c r="AG186" i="43"/>
  <c r="AF186" i="43"/>
  <c r="AE186" i="43"/>
  <c r="AD186" i="43"/>
  <c r="AC186" i="43"/>
  <c r="AO578" i="43"/>
  <c r="AN578" i="43"/>
  <c r="AM578" i="43"/>
  <c r="AL578" i="43"/>
  <c r="AK578" i="43"/>
  <c r="AJ578" i="43"/>
  <c r="AI578" i="43"/>
  <c r="AH578" i="43"/>
  <c r="AG578" i="43"/>
  <c r="AF578" i="43"/>
  <c r="AE578" i="43"/>
  <c r="AD578" i="43"/>
  <c r="AC578" i="43"/>
  <c r="AO382" i="43"/>
  <c r="AN382" i="43"/>
  <c r="AM382" i="43"/>
  <c r="AL382" i="43"/>
  <c r="AK382" i="43"/>
  <c r="AJ382" i="43"/>
  <c r="AI382" i="43"/>
  <c r="AH382" i="43"/>
  <c r="AG382" i="43"/>
  <c r="AF382" i="43"/>
  <c r="AE382" i="43"/>
  <c r="AD382" i="43"/>
  <c r="AC382" i="43"/>
  <c r="AO480" i="43"/>
  <c r="AN480" i="43"/>
  <c r="AM480" i="43"/>
  <c r="AL480" i="43"/>
  <c r="AK480" i="43"/>
  <c r="AJ480" i="43"/>
  <c r="AI480" i="43"/>
  <c r="AH480" i="43"/>
  <c r="AG480" i="43"/>
  <c r="AF480" i="43"/>
  <c r="AE480" i="43"/>
  <c r="AD480" i="43"/>
  <c r="AC480" i="43"/>
  <c r="AO673" i="43"/>
  <c r="AN673" i="43"/>
  <c r="AM673" i="43"/>
  <c r="AL673" i="43"/>
  <c r="AK673" i="43"/>
  <c r="AJ673" i="43"/>
  <c r="AI673" i="43"/>
  <c r="AH673" i="43"/>
  <c r="AG673" i="43"/>
  <c r="AF673" i="43"/>
  <c r="AE673" i="43"/>
  <c r="AD673" i="43"/>
  <c r="AC673" i="43"/>
  <c r="AO771" i="43"/>
  <c r="AN771" i="43"/>
  <c r="AM771" i="43"/>
  <c r="AL771" i="43"/>
  <c r="AK771" i="43"/>
  <c r="AJ771" i="43"/>
  <c r="AI771" i="43"/>
  <c r="AH771" i="43"/>
  <c r="AG771" i="43"/>
  <c r="AF771" i="43"/>
  <c r="AE771" i="43"/>
  <c r="AD771" i="43"/>
  <c r="AC771" i="43"/>
  <c r="AO283" i="43"/>
  <c r="AN283" i="43"/>
  <c r="AM283" i="43"/>
  <c r="AL283" i="43"/>
  <c r="AK283" i="43"/>
  <c r="AJ283" i="43"/>
  <c r="AI283" i="43"/>
  <c r="AH283" i="43"/>
  <c r="AG283" i="43"/>
  <c r="AF283" i="43"/>
  <c r="AE283" i="43"/>
  <c r="AD283" i="43"/>
  <c r="AC283" i="43"/>
  <c r="AO87" i="43"/>
  <c r="AN87" i="43"/>
  <c r="AM87" i="43"/>
  <c r="AL87" i="43"/>
  <c r="AK87" i="43"/>
  <c r="AJ87" i="43"/>
  <c r="AI87" i="43"/>
  <c r="AH87" i="43"/>
  <c r="AG87" i="43"/>
  <c r="AF87" i="43"/>
  <c r="AE87" i="43"/>
  <c r="AD87" i="43"/>
  <c r="AC87" i="43"/>
  <c r="AO185" i="43"/>
  <c r="AN185" i="43"/>
  <c r="AM185" i="43"/>
  <c r="AL185" i="43"/>
  <c r="AK185" i="43"/>
  <c r="AJ185" i="43"/>
  <c r="AI185" i="43"/>
  <c r="AH185" i="43"/>
  <c r="AG185" i="43"/>
  <c r="AF185" i="43"/>
  <c r="AE185" i="43"/>
  <c r="AD185" i="43"/>
  <c r="AC185" i="43"/>
  <c r="AO577" i="43"/>
  <c r="AN577" i="43"/>
  <c r="AM577" i="43"/>
  <c r="AL577" i="43"/>
  <c r="AK577" i="43"/>
  <c r="AJ577" i="43"/>
  <c r="AI577" i="43"/>
  <c r="AH577" i="43"/>
  <c r="AG577" i="43"/>
  <c r="AF577" i="43"/>
  <c r="AE577" i="43"/>
  <c r="AD577" i="43"/>
  <c r="AC577" i="43"/>
  <c r="AO381" i="43"/>
  <c r="AN381" i="43"/>
  <c r="AM381" i="43"/>
  <c r="AL381" i="43"/>
  <c r="AK381" i="43"/>
  <c r="AJ381" i="43"/>
  <c r="AI381" i="43"/>
  <c r="AH381" i="43"/>
  <c r="AG381" i="43"/>
  <c r="AF381" i="43"/>
  <c r="AE381" i="43"/>
  <c r="AD381" i="43"/>
  <c r="AC381" i="43"/>
  <c r="AO479" i="43"/>
  <c r="AN479" i="43"/>
  <c r="AM479" i="43"/>
  <c r="AL479" i="43"/>
  <c r="AK479" i="43"/>
  <c r="AJ479" i="43"/>
  <c r="AI479" i="43"/>
  <c r="AH479" i="43"/>
  <c r="AG479" i="43"/>
  <c r="AF479" i="43"/>
  <c r="AE479" i="43"/>
  <c r="AD479" i="43"/>
  <c r="AC479" i="43"/>
  <c r="AO672" i="43"/>
  <c r="AN672" i="43"/>
  <c r="AM672" i="43"/>
  <c r="AL672" i="43"/>
  <c r="AK672" i="43"/>
  <c r="AJ672" i="43"/>
  <c r="AI672" i="43"/>
  <c r="AH672" i="43"/>
  <c r="AG672" i="43"/>
  <c r="AF672" i="43"/>
  <c r="AE672" i="43"/>
  <c r="AD672" i="43"/>
  <c r="AC672" i="43"/>
  <c r="AO770" i="43"/>
  <c r="AN770" i="43"/>
  <c r="AM770" i="43"/>
  <c r="AL770" i="43"/>
  <c r="AK770" i="43"/>
  <c r="AJ770" i="43"/>
  <c r="AI770" i="43"/>
  <c r="AH770" i="43"/>
  <c r="AG770" i="43"/>
  <c r="AF770" i="43"/>
  <c r="AE770" i="43"/>
  <c r="AD770" i="43"/>
  <c r="AC770" i="43"/>
  <c r="AO282" i="43"/>
  <c r="AN282" i="43"/>
  <c r="AM282" i="43"/>
  <c r="AL282" i="43"/>
  <c r="AK282" i="43"/>
  <c r="AJ282" i="43"/>
  <c r="AI282" i="43"/>
  <c r="AH282" i="43"/>
  <c r="AG282" i="43"/>
  <c r="AF282" i="43"/>
  <c r="AE282" i="43"/>
  <c r="AD282" i="43"/>
  <c r="AC282" i="43"/>
  <c r="AO86" i="43"/>
  <c r="AN86" i="43"/>
  <c r="AM86" i="43"/>
  <c r="AL86" i="43"/>
  <c r="AK86" i="43"/>
  <c r="AJ86" i="43"/>
  <c r="AI86" i="43"/>
  <c r="AH86" i="43"/>
  <c r="AG86" i="43"/>
  <c r="AF86" i="43"/>
  <c r="AE86" i="43"/>
  <c r="AD86" i="43"/>
  <c r="AC86" i="43"/>
  <c r="AO184" i="43"/>
  <c r="AN184" i="43"/>
  <c r="AM184" i="43"/>
  <c r="AL184" i="43"/>
  <c r="AK184" i="43"/>
  <c r="AJ184" i="43"/>
  <c r="AI184" i="43"/>
  <c r="AH184" i="43"/>
  <c r="AG184" i="43"/>
  <c r="AF184" i="43"/>
  <c r="AE184" i="43"/>
  <c r="AD184" i="43"/>
  <c r="AC184" i="43"/>
  <c r="AO576" i="43"/>
  <c r="AN576" i="43"/>
  <c r="AM576" i="43"/>
  <c r="AL576" i="43"/>
  <c r="AK576" i="43"/>
  <c r="AJ576" i="43"/>
  <c r="AI576" i="43"/>
  <c r="AH576" i="43"/>
  <c r="AG576" i="43"/>
  <c r="AF576" i="43"/>
  <c r="AE576" i="43"/>
  <c r="AD576" i="43"/>
  <c r="AC576" i="43"/>
  <c r="AO380" i="43"/>
  <c r="AN380" i="43"/>
  <c r="AM380" i="43"/>
  <c r="AL380" i="43"/>
  <c r="AK380" i="43"/>
  <c r="AJ380" i="43"/>
  <c r="AI380" i="43"/>
  <c r="AH380" i="43"/>
  <c r="AG380" i="43"/>
  <c r="AF380" i="43"/>
  <c r="AE380" i="43"/>
  <c r="AD380" i="43"/>
  <c r="AC380" i="43"/>
  <c r="AO478" i="43"/>
  <c r="AN478" i="43"/>
  <c r="AM478" i="43"/>
  <c r="AL478" i="43"/>
  <c r="AK478" i="43"/>
  <c r="AJ478" i="43"/>
  <c r="AI478" i="43"/>
  <c r="AH478" i="43"/>
  <c r="AG478" i="43"/>
  <c r="AF478" i="43"/>
  <c r="AE478" i="43"/>
  <c r="AD478" i="43"/>
  <c r="AC478" i="43"/>
  <c r="AO671" i="43"/>
  <c r="AN671" i="43"/>
  <c r="AM671" i="43"/>
  <c r="AL671" i="43"/>
  <c r="AK671" i="43"/>
  <c r="AJ671" i="43"/>
  <c r="AI671" i="43"/>
  <c r="AH671" i="43"/>
  <c r="AG671" i="43"/>
  <c r="AF671" i="43"/>
  <c r="AE671" i="43"/>
  <c r="AD671" i="43"/>
  <c r="AC671" i="43"/>
  <c r="AO769" i="43"/>
  <c r="AN769" i="43"/>
  <c r="AM769" i="43"/>
  <c r="AL769" i="43"/>
  <c r="AK769" i="43"/>
  <c r="AJ769" i="43"/>
  <c r="AI769" i="43"/>
  <c r="AH769" i="43"/>
  <c r="AG769" i="43"/>
  <c r="AF769" i="43"/>
  <c r="AE769" i="43"/>
  <c r="AD769" i="43"/>
  <c r="AC769" i="43"/>
  <c r="AO281" i="43"/>
  <c r="AN281" i="43"/>
  <c r="AM281" i="43"/>
  <c r="AL281" i="43"/>
  <c r="AK281" i="43"/>
  <c r="AJ281" i="43"/>
  <c r="AI281" i="43"/>
  <c r="AH281" i="43"/>
  <c r="AG281" i="43"/>
  <c r="AF281" i="43"/>
  <c r="AE281" i="43"/>
  <c r="AD281" i="43"/>
  <c r="AC281" i="43"/>
  <c r="AO85" i="43"/>
  <c r="AN85" i="43"/>
  <c r="AM85" i="43"/>
  <c r="AL85" i="43"/>
  <c r="AK85" i="43"/>
  <c r="AJ85" i="43"/>
  <c r="AI85" i="43"/>
  <c r="AH85" i="43"/>
  <c r="AG85" i="43"/>
  <c r="AF85" i="43"/>
  <c r="AE85" i="43"/>
  <c r="AD85" i="43"/>
  <c r="AC85" i="43"/>
  <c r="AO183" i="43"/>
  <c r="AN183" i="43"/>
  <c r="AM183" i="43"/>
  <c r="AL183" i="43"/>
  <c r="AK183" i="43"/>
  <c r="AJ183" i="43"/>
  <c r="AI183" i="43"/>
  <c r="AH183" i="43"/>
  <c r="AG183" i="43"/>
  <c r="AF183" i="43"/>
  <c r="AE183" i="43"/>
  <c r="AD183" i="43"/>
  <c r="AC183" i="43"/>
  <c r="AO575" i="43"/>
  <c r="AN575" i="43"/>
  <c r="AM575" i="43"/>
  <c r="AL575" i="43"/>
  <c r="AK575" i="43"/>
  <c r="AJ575" i="43"/>
  <c r="AI575" i="43"/>
  <c r="AH575" i="43"/>
  <c r="AG575" i="43"/>
  <c r="AF575" i="43"/>
  <c r="AE575" i="43"/>
  <c r="AD575" i="43"/>
  <c r="AC575" i="43"/>
  <c r="AO379" i="43"/>
  <c r="AN379" i="43"/>
  <c r="AM379" i="43"/>
  <c r="AL379" i="43"/>
  <c r="AK379" i="43"/>
  <c r="AJ379" i="43"/>
  <c r="AI379" i="43"/>
  <c r="AH379" i="43"/>
  <c r="AG379" i="43"/>
  <c r="AF379" i="43"/>
  <c r="AE379" i="43"/>
  <c r="AD379" i="43"/>
  <c r="AC379" i="43"/>
  <c r="AO477" i="43"/>
  <c r="AN477" i="43"/>
  <c r="AM477" i="43"/>
  <c r="AL477" i="43"/>
  <c r="AK477" i="43"/>
  <c r="AJ477" i="43"/>
  <c r="AI477" i="43"/>
  <c r="AH477" i="43"/>
  <c r="AG477" i="43"/>
  <c r="AF477" i="43"/>
  <c r="AE477" i="43"/>
  <c r="AD477" i="43"/>
  <c r="AC477" i="43"/>
  <c r="AO670" i="43"/>
  <c r="AN670" i="43"/>
  <c r="AM670" i="43"/>
  <c r="AL670" i="43"/>
  <c r="AK670" i="43"/>
  <c r="AJ670" i="43"/>
  <c r="AI670" i="43"/>
  <c r="AH670" i="43"/>
  <c r="AG670" i="43"/>
  <c r="AF670" i="43"/>
  <c r="AE670" i="43"/>
  <c r="AD670" i="43"/>
  <c r="AC670" i="43"/>
  <c r="AO768" i="43"/>
  <c r="AN768" i="43"/>
  <c r="AM768" i="43"/>
  <c r="AL768" i="43"/>
  <c r="AK768" i="43"/>
  <c r="AJ768" i="43"/>
  <c r="AI768" i="43"/>
  <c r="AH768" i="43"/>
  <c r="AG768" i="43"/>
  <c r="AF768" i="43"/>
  <c r="AE768" i="43"/>
  <c r="AD768" i="43"/>
  <c r="AC768" i="43"/>
  <c r="AO280" i="43"/>
  <c r="AN280" i="43"/>
  <c r="AM280" i="43"/>
  <c r="AL280" i="43"/>
  <c r="AK280" i="43"/>
  <c r="AJ280" i="43"/>
  <c r="AI280" i="43"/>
  <c r="AH280" i="43"/>
  <c r="AG280" i="43"/>
  <c r="AF280" i="43"/>
  <c r="AE280" i="43"/>
  <c r="AD280" i="43"/>
  <c r="AC280" i="43"/>
  <c r="AO84" i="43"/>
  <c r="AN84" i="43"/>
  <c r="AM84" i="43"/>
  <c r="AL84" i="43"/>
  <c r="AK84" i="43"/>
  <c r="AJ84" i="43"/>
  <c r="AI84" i="43"/>
  <c r="AH84" i="43"/>
  <c r="AG84" i="43"/>
  <c r="AF84" i="43"/>
  <c r="AE84" i="43"/>
  <c r="AD84" i="43"/>
  <c r="AC84" i="43"/>
  <c r="AO182" i="43"/>
  <c r="AN182" i="43"/>
  <c r="AM182" i="43"/>
  <c r="AL182" i="43"/>
  <c r="AK182" i="43"/>
  <c r="AJ182" i="43"/>
  <c r="AI182" i="43"/>
  <c r="AH182" i="43"/>
  <c r="AG182" i="43"/>
  <c r="AF182" i="43"/>
  <c r="AE182" i="43"/>
  <c r="AD182" i="43"/>
  <c r="AC182" i="43"/>
  <c r="AO574" i="43"/>
  <c r="AN574" i="43"/>
  <c r="AM574" i="43"/>
  <c r="AL574" i="43"/>
  <c r="AK574" i="43"/>
  <c r="AJ574" i="43"/>
  <c r="AI574" i="43"/>
  <c r="AH574" i="43"/>
  <c r="AG574" i="43"/>
  <c r="AF574" i="43"/>
  <c r="AE574" i="43"/>
  <c r="AD574" i="43"/>
  <c r="AC574" i="43"/>
  <c r="AO378" i="43"/>
  <c r="AN378" i="43"/>
  <c r="AM378" i="43"/>
  <c r="AL378" i="43"/>
  <c r="AK378" i="43"/>
  <c r="AJ378" i="43"/>
  <c r="AI378" i="43"/>
  <c r="AH378" i="43"/>
  <c r="AG378" i="43"/>
  <c r="AF378" i="43"/>
  <c r="AE378" i="43"/>
  <c r="AD378" i="43"/>
  <c r="AC378" i="43"/>
  <c r="AO476" i="43"/>
  <c r="AN476" i="43"/>
  <c r="AM476" i="43"/>
  <c r="AL476" i="43"/>
  <c r="AK476" i="43"/>
  <c r="AJ476" i="43"/>
  <c r="AI476" i="43"/>
  <c r="AH476" i="43"/>
  <c r="AG476" i="43"/>
  <c r="AF476" i="43"/>
  <c r="AE476" i="43"/>
  <c r="AD476" i="43"/>
  <c r="AC476" i="43"/>
  <c r="AO669" i="43"/>
  <c r="AN669" i="43"/>
  <c r="AM669" i="43"/>
  <c r="AL669" i="43"/>
  <c r="AK669" i="43"/>
  <c r="AJ669" i="43"/>
  <c r="AI669" i="43"/>
  <c r="AH669" i="43"/>
  <c r="AG669" i="43"/>
  <c r="AF669" i="43"/>
  <c r="AE669" i="43"/>
  <c r="AD669" i="43"/>
  <c r="AC669" i="43"/>
  <c r="AO767" i="43"/>
  <c r="AN767" i="43"/>
  <c r="AM767" i="43"/>
  <c r="AL767" i="43"/>
  <c r="AK767" i="43"/>
  <c r="AJ767" i="43"/>
  <c r="AI767" i="43"/>
  <c r="AH767" i="43"/>
  <c r="AG767" i="43"/>
  <c r="AF767" i="43"/>
  <c r="AE767" i="43"/>
  <c r="AD767" i="43"/>
  <c r="AC767" i="43"/>
  <c r="AO279" i="43"/>
  <c r="AN279" i="43"/>
  <c r="AM279" i="43"/>
  <c r="AL279" i="43"/>
  <c r="AK279" i="43"/>
  <c r="AJ279" i="43"/>
  <c r="AI279" i="43"/>
  <c r="AH279" i="43"/>
  <c r="AG279" i="43"/>
  <c r="AF279" i="43"/>
  <c r="AE279" i="43"/>
  <c r="AD279" i="43"/>
  <c r="AC279" i="43"/>
  <c r="AO83" i="43"/>
  <c r="AN83" i="43"/>
  <c r="AM83" i="43"/>
  <c r="AL83" i="43"/>
  <c r="AK83" i="43"/>
  <c r="AJ83" i="43"/>
  <c r="AI83" i="43"/>
  <c r="AH83" i="43"/>
  <c r="AG83" i="43"/>
  <c r="AF83" i="43"/>
  <c r="AE83" i="43"/>
  <c r="AD83" i="43"/>
  <c r="AC83" i="43"/>
  <c r="AO181" i="43"/>
  <c r="AN181" i="43"/>
  <c r="AM181" i="43"/>
  <c r="AL181" i="43"/>
  <c r="AK181" i="43"/>
  <c r="AJ181" i="43"/>
  <c r="AI181" i="43"/>
  <c r="AH181" i="43"/>
  <c r="AG181" i="43"/>
  <c r="AF181" i="43"/>
  <c r="AE181" i="43"/>
  <c r="AD181" i="43"/>
  <c r="AC181" i="43"/>
  <c r="AO573" i="43"/>
  <c r="AN573" i="43"/>
  <c r="AM573" i="43"/>
  <c r="AL573" i="43"/>
  <c r="AK573" i="43"/>
  <c r="AJ573" i="43"/>
  <c r="AI573" i="43"/>
  <c r="AH573" i="43"/>
  <c r="AG573" i="43"/>
  <c r="AF573" i="43"/>
  <c r="AE573" i="43"/>
  <c r="AD573" i="43"/>
  <c r="AC573" i="43"/>
  <c r="AO377" i="43"/>
  <c r="AN377" i="43"/>
  <c r="AM377" i="43"/>
  <c r="AL377" i="43"/>
  <c r="AK377" i="43"/>
  <c r="AJ377" i="43"/>
  <c r="AI377" i="43"/>
  <c r="AH377" i="43"/>
  <c r="AG377" i="43"/>
  <c r="AF377" i="43"/>
  <c r="AE377" i="43"/>
  <c r="AD377" i="43"/>
  <c r="AC377" i="43"/>
  <c r="AO475" i="43"/>
  <c r="AN475" i="43"/>
  <c r="AM475" i="43"/>
  <c r="AL475" i="43"/>
  <c r="AK475" i="43"/>
  <c r="AJ475" i="43"/>
  <c r="AI475" i="43"/>
  <c r="AH475" i="43"/>
  <c r="AG475" i="43"/>
  <c r="AF475" i="43"/>
  <c r="AE475" i="43"/>
  <c r="AD475" i="43"/>
  <c r="AC475" i="43"/>
  <c r="AO668" i="43"/>
  <c r="AN668" i="43"/>
  <c r="AM668" i="43"/>
  <c r="AL668" i="43"/>
  <c r="AK668" i="43"/>
  <c r="AJ668" i="43"/>
  <c r="AI668" i="43"/>
  <c r="AH668" i="43"/>
  <c r="AG668" i="43"/>
  <c r="AF668" i="43"/>
  <c r="AE668" i="43"/>
  <c r="AD668" i="43"/>
  <c r="AC668" i="43"/>
  <c r="AO766" i="43"/>
  <c r="AN766" i="43"/>
  <c r="AM766" i="43"/>
  <c r="AL766" i="43"/>
  <c r="AK766" i="43"/>
  <c r="AJ766" i="43"/>
  <c r="AI766" i="43"/>
  <c r="AH766" i="43"/>
  <c r="AG766" i="43"/>
  <c r="AF766" i="43"/>
  <c r="AE766" i="43"/>
  <c r="AD766" i="43"/>
  <c r="AC766" i="43"/>
  <c r="AO278" i="43"/>
  <c r="AN278" i="43"/>
  <c r="AM278" i="43"/>
  <c r="AL278" i="43"/>
  <c r="AK278" i="43"/>
  <c r="AJ278" i="43"/>
  <c r="AI278" i="43"/>
  <c r="AH278" i="43"/>
  <c r="AG278" i="43"/>
  <c r="AF278" i="43"/>
  <c r="AE278" i="43"/>
  <c r="AD278" i="43"/>
  <c r="AC278" i="43"/>
  <c r="AO82" i="43"/>
  <c r="AN82" i="43"/>
  <c r="AM82" i="43"/>
  <c r="AL82" i="43"/>
  <c r="AK82" i="43"/>
  <c r="AJ82" i="43"/>
  <c r="AI82" i="43"/>
  <c r="AH82" i="43"/>
  <c r="AG82" i="43"/>
  <c r="AF82" i="43"/>
  <c r="AE82" i="43"/>
  <c r="AD82" i="43"/>
  <c r="AC82" i="43"/>
  <c r="AO180" i="43"/>
  <c r="AN180" i="43"/>
  <c r="AM180" i="43"/>
  <c r="AL180" i="43"/>
  <c r="AK180" i="43"/>
  <c r="AJ180" i="43"/>
  <c r="AI180" i="43"/>
  <c r="AH180" i="43"/>
  <c r="AG180" i="43"/>
  <c r="AF180" i="43"/>
  <c r="AE180" i="43"/>
  <c r="AD180" i="43"/>
  <c r="AC180" i="43"/>
  <c r="AO572" i="43"/>
  <c r="AN572" i="43"/>
  <c r="AM572" i="43"/>
  <c r="AL572" i="43"/>
  <c r="AK572" i="43"/>
  <c r="AJ572" i="43"/>
  <c r="AI572" i="43"/>
  <c r="AH572" i="43"/>
  <c r="AG572" i="43"/>
  <c r="AF572" i="43"/>
  <c r="AE572" i="43"/>
  <c r="AD572" i="43"/>
  <c r="AC572" i="43"/>
  <c r="AO376" i="43"/>
  <c r="AN376" i="43"/>
  <c r="AM376" i="43"/>
  <c r="AL376" i="43"/>
  <c r="AK376" i="43"/>
  <c r="AJ376" i="43"/>
  <c r="AI376" i="43"/>
  <c r="AH376" i="43"/>
  <c r="AG376" i="43"/>
  <c r="AF376" i="43"/>
  <c r="AE376" i="43"/>
  <c r="AD376" i="43"/>
  <c r="AC376" i="43"/>
  <c r="AO474" i="43"/>
  <c r="AN474" i="43"/>
  <c r="AM474" i="43"/>
  <c r="AL474" i="43"/>
  <c r="AK474" i="43"/>
  <c r="AJ474" i="43"/>
  <c r="AI474" i="43"/>
  <c r="AH474" i="43"/>
  <c r="AG474" i="43"/>
  <c r="AF474" i="43"/>
  <c r="AE474" i="43"/>
  <c r="AD474" i="43"/>
  <c r="AC474" i="43"/>
  <c r="AO667" i="43"/>
  <c r="AN667" i="43"/>
  <c r="AM667" i="43"/>
  <c r="AL667" i="43"/>
  <c r="AK667" i="43"/>
  <c r="AJ667" i="43"/>
  <c r="AI667" i="43"/>
  <c r="AH667" i="43"/>
  <c r="AG667" i="43"/>
  <c r="AF667" i="43"/>
  <c r="AE667" i="43"/>
  <c r="AD667" i="43"/>
  <c r="AC667" i="43"/>
  <c r="AO765" i="43"/>
  <c r="AN765" i="43"/>
  <c r="AM765" i="43"/>
  <c r="AL765" i="43"/>
  <c r="AK765" i="43"/>
  <c r="AJ765" i="43"/>
  <c r="AI765" i="43"/>
  <c r="AH765" i="43"/>
  <c r="AG765" i="43"/>
  <c r="AF765" i="43"/>
  <c r="AE765" i="43"/>
  <c r="AD765" i="43"/>
  <c r="AC765" i="43"/>
  <c r="AO277" i="43"/>
  <c r="AN277" i="43"/>
  <c r="AM277" i="43"/>
  <c r="AL277" i="43"/>
  <c r="AK277" i="43"/>
  <c r="AJ277" i="43"/>
  <c r="AI277" i="43"/>
  <c r="AH277" i="43"/>
  <c r="AG277" i="43"/>
  <c r="AF277" i="43"/>
  <c r="AE277" i="43"/>
  <c r="AD277" i="43"/>
  <c r="AC277" i="43"/>
  <c r="AO81" i="43"/>
  <c r="AN81" i="43"/>
  <c r="AM81" i="43"/>
  <c r="AL81" i="43"/>
  <c r="AK81" i="43"/>
  <c r="AJ81" i="43"/>
  <c r="AI81" i="43"/>
  <c r="AH81" i="43"/>
  <c r="AG81" i="43"/>
  <c r="AF81" i="43"/>
  <c r="AE81" i="43"/>
  <c r="AD81" i="43"/>
  <c r="AC81" i="43"/>
  <c r="AO179" i="43"/>
  <c r="AN179" i="43"/>
  <c r="AM179" i="43"/>
  <c r="AL179" i="43"/>
  <c r="AK179" i="43"/>
  <c r="AJ179" i="43"/>
  <c r="AI179" i="43"/>
  <c r="AH179" i="43"/>
  <c r="AG179" i="43"/>
  <c r="AF179" i="43"/>
  <c r="AE179" i="43"/>
  <c r="AD179" i="43"/>
  <c r="AC179" i="43"/>
  <c r="AO571" i="43"/>
  <c r="AN571" i="43"/>
  <c r="AM571" i="43"/>
  <c r="AL571" i="43"/>
  <c r="AK571" i="43"/>
  <c r="AJ571" i="43"/>
  <c r="AI571" i="43"/>
  <c r="AH571" i="43"/>
  <c r="AG571" i="43"/>
  <c r="AF571" i="43"/>
  <c r="AE571" i="43"/>
  <c r="AD571" i="43"/>
  <c r="AC571" i="43"/>
  <c r="AO375" i="43"/>
  <c r="AN375" i="43"/>
  <c r="AM375" i="43"/>
  <c r="AL375" i="43"/>
  <c r="AK375" i="43"/>
  <c r="AJ375" i="43"/>
  <c r="AI375" i="43"/>
  <c r="AH375" i="43"/>
  <c r="AG375" i="43"/>
  <c r="AF375" i="43"/>
  <c r="AE375" i="43"/>
  <c r="AD375" i="43"/>
  <c r="AC375" i="43"/>
  <c r="AO473" i="43"/>
  <c r="AN473" i="43"/>
  <c r="AM473" i="43"/>
  <c r="AL473" i="43"/>
  <c r="AK473" i="43"/>
  <c r="AJ473" i="43"/>
  <c r="AI473" i="43"/>
  <c r="AH473" i="43"/>
  <c r="AG473" i="43"/>
  <c r="AF473" i="43"/>
  <c r="AE473" i="43"/>
  <c r="AD473" i="43"/>
  <c r="AC473" i="43"/>
  <c r="AO666" i="43"/>
  <c r="AN666" i="43"/>
  <c r="AM666" i="43"/>
  <c r="AL666" i="43"/>
  <c r="AK666" i="43"/>
  <c r="AJ666" i="43"/>
  <c r="AI666" i="43"/>
  <c r="AH666" i="43"/>
  <c r="AG666" i="43"/>
  <c r="AF666" i="43"/>
  <c r="AE666" i="43"/>
  <c r="AD666" i="43"/>
  <c r="AC666" i="43"/>
  <c r="AO764" i="43"/>
  <c r="AN764" i="43"/>
  <c r="AM764" i="43"/>
  <c r="AL764" i="43"/>
  <c r="AK764" i="43"/>
  <c r="AJ764" i="43"/>
  <c r="AI764" i="43"/>
  <c r="AH764" i="43"/>
  <c r="AG764" i="43"/>
  <c r="AF764" i="43"/>
  <c r="AE764" i="43"/>
  <c r="AD764" i="43"/>
  <c r="AC764" i="43"/>
  <c r="AO276" i="43"/>
  <c r="AN276" i="43"/>
  <c r="AM276" i="43"/>
  <c r="AL276" i="43"/>
  <c r="AK276" i="43"/>
  <c r="AJ276" i="43"/>
  <c r="AI276" i="43"/>
  <c r="AH276" i="43"/>
  <c r="AG276" i="43"/>
  <c r="AF276" i="43"/>
  <c r="AE276" i="43"/>
  <c r="AD276" i="43"/>
  <c r="AC276" i="43"/>
  <c r="AO80" i="43"/>
  <c r="AN80" i="43"/>
  <c r="AM80" i="43"/>
  <c r="AL80" i="43"/>
  <c r="AK80" i="43"/>
  <c r="AJ80" i="43"/>
  <c r="AI80" i="43"/>
  <c r="AH80" i="43"/>
  <c r="AG80" i="43"/>
  <c r="AF80" i="43"/>
  <c r="AE80" i="43"/>
  <c r="AD80" i="43"/>
  <c r="AC80" i="43"/>
  <c r="AO178" i="43"/>
  <c r="AN178" i="43"/>
  <c r="AM178" i="43"/>
  <c r="AL178" i="43"/>
  <c r="AK178" i="43"/>
  <c r="AJ178" i="43"/>
  <c r="AI178" i="43"/>
  <c r="AH178" i="43"/>
  <c r="AG178" i="43"/>
  <c r="AF178" i="43"/>
  <c r="AE178" i="43"/>
  <c r="AD178" i="43"/>
  <c r="AC178" i="43"/>
  <c r="AO570" i="43"/>
  <c r="AN570" i="43"/>
  <c r="AM570" i="43"/>
  <c r="AL570" i="43"/>
  <c r="AK570" i="43"/>
  <c r="AJ570" i="43"/>
  <c r="AI570" i="43"/>
  <c r="AH570" i="43"/>
  <c r="AG570" i="43"/>
  <c r="AF570" i="43"/>
  <c r="AE570" i="43"/>
  <c r="AD570" i="43"/>
  <c r="AC570" i="43"/>
  <c r="AO374" i="43"/>
  <c r="AN374" i="43"/>
  <c r="AM374" i="43"/>
  <c r="AL374" i="43"/>
  <c r="AK374" i="43"/>
  <c r="AJ374" i="43"/>
  <c r="AI374" i="43"/>
  <c r="AH374" i="43"/>
  <c r="AG374" i="43"/>
  <c r="AF374" i="43"/>
  <c r="AE374" i="43"/>
  <c r="AD374" i="43"/>
  <c r="AC374" i="43"/>
  <c r="AO472" i="43"/>
  <c r="AN472" i="43"/>
  <c r="AM472" i="43"/>
  <c r="AL472" i="43"/>
  <c r="AK472" i="43"/>
  <c r="AJ472" i="43"/>
  <c r="AI472" i="43"/>
  <c r="AH472" i="43"/>
  <c r="AG472" i="43"/>
  <c r="AF472" i="43"/>
  <c r="AE472" i="43"/>
  <c r="AD472" i="43"/>
  <c r="AC472" i="43"/>
  <c r="AO665" i="43"/>
  <c r="AN665" i="43"/>
  <c r="AM665" i="43"/>
  <c r="AL665" i="43"/>
  <c r="AK665" i="43"/>
  <c r="AJ665" i="43"/>
  <c r="AI665" i="43"/>
  <c r="AH665" i="43"/>
  <c r="AG665" i="43"/>
  <c r="AF665" i="43"/>
  <c r="AE665" i="43"/>
  <c r="AD665" i="43"/>
  <c r="AC665" i="43"/>
  <c r="AO763" i="43"/>
  <c r="AN763" i="43"/>
  <c r="AM763" i="43"/>
  <c r="AL763" i="43"/>
  <c r="AK763" i="43"/>
  <c r="AJ763" i="43"/>
  <c r="AI763" i="43"/>
  <c r="AH763" i="43"/>
  <c r="AG763" i="43"/>
  <c r="AF763" i="43"/>
  <c r="AE763" i="43"/>
  <c r="AD763" i="43"/>
  <c r="AC763" i="43"/>
  <c r="AO275" i="43"/>
  <c r="AN275" i="43"/>
  <c r="AM275" i="43"/>
  <c r="AL275" i="43"/>
  <c r="AK275" i="43"/>
  <c r="AJ275" i="43"/>
  <c r="AI275" i="43"/>
  <c r="AH275" i="43"/>
  <c r="AG275" i="43"/>
  <c r="AF275" i="43"/>
  <c r="AE275" i="43"/>
  <c r="AD275" i="43"/>
  <c r="AC275" i="43"/>
  <c r="AO79" i="43"/>
  <c r="AN79" i="43"/>
  <c r="AM79" i="43"/>
  <c r="AL79" i="43"/>
  <c r="AK79" i="43"/>
  <c r="AJ79" i="43"/>
  <c r="AI79" i="43"/>
  <c r="AH79" i="43"/>
  <c r="AG79" i="43"/>
  <c r="AF79" i="43"/>
  <c r="AE79" i="43"/>
  <c r="AD79" i="43"/>
  <c r="AC79" i="43"/>
  <c r="AO177" i="43"/>
  <c r="AN177" i="43"/>
  <c r="AM177" i="43"/>
  <c r="AL177" i="43"/>
  <c r="AK177" i="43"/>
  <c r="AJ177" i="43"/>
  <c r="AI177" i="43"/>
  <c r="AH177" i="43"/>
  <c r="AG177" i="43"/>
  <c r="AF177" i="43"/>
  <c r="AE177" i="43"/>
  <c r="AD177" i="43"/>
  <c r="AC177" i="43"/>
  <c r="AO569" i="43"/>
  <c r="AN569" i="43"/>
  <c r="AM569" i="43"/>
  <c r="AL569" i="43"/>
  <c r="AK569" i="43"/>
  <c r="AJ569" i="43"/>
  <c r="AI569" i="43"/>
  <c r="AH569" i="43"/>
  <c r="AG569" i="43"/>
  <c r="AF569" i="43"/>
  <c r="AE569" i="43"/>
  <c r="AD569" i="43"/>
  <c r="AC569" i="43"/>
  <c r="AO373" i="43"/>
  <c r="AN373" i="43"/>
  <c r="AM373" i="43"/>
  <c r="AL373" i="43"/>
  <c r="AK373" i="43"/>
  <c r="AJ373" i="43"/>
  <c r="AI373" i="43"/>
  <c r="AH373" i="43"/>
  <c r="AG373" i="43"/>
  <c r="AF373" i="43"/>
  <c r="AE373" i="43"/>
  <c r="AD373" i="43"/>
  <c r="AC373" i="43"/>
  <c r="AO471" i="43"/>
  <c r="AN471" i="43"/>
  <c r="AM471" i="43"/>
  <c r="AL471" i="43"/>
  <c r="AK471" i="43"/>
  <c r="AJ471" i="43"/>
  <c r="AI471" i="43"/>
  <c r="AH471" i="43"/>
  <c r="AG471" i="43"/>
  <c r="AF471" i="43"/>
  <c r="AE471" i="43"/>
  <c r="AD471" i="43"/>
  <c r="AC471" i="43"/>
  <c r="AO664" i="43"/>
  <c r="AN664" i="43"/>
  <c r="AM664" i="43"/>
  <c r="AL664" i="43"/>
  <c r="AK664" i="43"/>
  <c r="AJ664" i="43"/>
  <c r="AI664" i="43"/>
  <c r="AH664" i="43"/>
  <c r="AG664" i="43"/>
  <c r="AF664" i="43"/>
  <c r="AE664" i="43"/>
  <c r="AD664" i="43"/>
  <c r="AC664" i="43"/>
  <c r="AO762" i="43"/>
  <c r="AN762" i="43"/>
  <c r="AM762" i="43"/>
  <c r="AL762" i="43"/>
  <c r="AK762" i="43"/>
  <c r="AJ762" i="43"/>
  <c r="AI762" i="43"/>
  <c r="AH762" i="43"/>
  <c r="AG762" i="43"/>
  <c r="AF762" i="43"/>
  <c r="AE762" i="43"/>
  <c r="AD762" i="43"/>
  <c r="AC762" i="43"/>
  <c r="AO274" i="43"/>
  <c r="AN274" i="43"/>
  <c r="AM274" i="43"/>
  <c r="AL274" i="43"/>
  <c r="AK274" i="43"/>
  <c r="AJ274" i="43"/>
  <c r="AI274" i="43"/>
  <c r="AH274" i="43"/>
  <c r="AG274" i="43"/>
  <c r="AF274" i="43"/>
  <c r="AE274" i="43"/>
  <c r="AD274" i="43"/>
  <c r="AC274" i="43"/>
  <c r="AO78" i="43"/>
  <c r="AN78" i="43"/>
  <c r="AM78" i="43"/>
  <c r="AL78" i="43"/>
  <c r="AK78" i="43"/>
  <c r="AJ78" i="43"/>
  <c r="AI78" i="43"/>
  <c r="AH78" i="43"/>
  <c r="AG78" i="43"/>
  <c r="AF78" i="43"/>
  <c r="AE78" i="43"/>
  <c r="AD78" i="43"/>
  <c r="AC78" i="43"/>
  <c r="AO176" i="43"/>
  <c r="AN176" i="43"/>
  <c r="AM176" i="43"/>
  <c r="AL176" i="43"/>
  <c r="AK176" i="43"/>
  <c r="AJ176" i="43"/>
  <c r="AI176" i="43"/>
  <c r="AH176" i="43"/>
  <c r="AG176" i="43"/>
  <c r="AF176" i="43"/>
  <c r="AE176" i="43"/>
  <c r="AD176" i="43"/>
  <c r="AC176" i="43"/>
  <c r="AO568" i="43"/>
  <c r="AN568" i="43"/>
  <c r="AM568" i="43"/>
  <c r="AL568" i="43"/>
  <c r="AK568" i="43"/>
  <c r="AJ568" i="43"/>
  <c r="AI568" i="43"/>
  <c r="AH568" i="43"/>
  <c r="AG568" i="43"/>
  <c r="AF568" i="43"/>
  <c r="AE568" i="43"/>
  <c r="AD568" i="43"/>
  <c r="AC568" i="43"/>
  <c r="AO372" i="43"/>
  <c r="AN372" i="43"/>
  <c r="AM372" i="43"/>
  <c r="AL372" i="43"/>
  <c r="AK372" i="43"/>
  <c r="AJ372" i="43"/>
  <c r="AI372" i="43"/>
  <c r="AH372" i="43"/>
  <c r="AG372" i="43"/>
  <c r="AF372" i="43"/>
  <c r="AE372" i="43"/>
  <c r="AD372" i="43"/>
  <c r="AC372" i="43"/>
  <c r="AO470" i="43"/>
  <c r="AN470" i="43"/>
  <c r="AM470" i="43"/>
  <c r="AL470" i="43"/>
  <c r="AK470" i="43"/>
  <c r="AJ470" i="43"/>
  <c r="AI470" i="43"/>
  <c r="AH470" i="43"/>
  <c r="AG470" i="43"/>
  <c r="AF470" i="43"/>
  <c r="AE470" i="43"/>
  <c r="AD470" i="43"/>
  <c r="AC470" i="43"/>
  <c r="AO663" i="43"/>
  <c r="AN663" i="43"/>
  <c r="AM663" i="43"/>
  <c r="AL663" i="43"/>
  <c r="AK663" i="43"/>
  <c r="AJ663" i="43"/>
  <c r="AI663" i="43"/>
  <c r="AH663" i="43"/>
  <c r="AG663" i="43"/>
  <c r="AF663" i="43"/>
  <c r="AE663" i="43"/>
  <c r="AD663" i="43"/>
  <c r="AC663" i="43"/>
  <c r="AO761" i="43"/>
  <c r="AN761" i="43"/>
  <c r="AM761" i="43"/>
  <c r="AL761" i="43"/>
  <c r="AK761" i="43"/>
  <c r="AJ761" i="43"/>
  <c r="AI761" i="43"/>
  <c r="AH761" i="43"/>
  <c r="AG761" i="43"/>
  <c r="AF761" i="43"/>
  <c r="AE761" i="43"/>
  <c r="AD761" i="43"/>
  <c r="AC761" i="43"/>
  <c r="AO273" i="43"/>
  <c r="AN273" i="43"/>
  <c r="AM273" i="43"/>
  <c r="AL273" i="43"/>
  <c r="AK273" i="43"/>
  <c r="AJ273" i="43"/>
  <c r="AI273" i="43"/>
  <c r="AH273" i="43"/>
  <c r="AG273" i="43"/>
  <c r="AF273" i="43"/>
  <c r="AE273" i="43"/>
  <c r="AD273" i="43"/>
  <c r="AC273" i="43"/>
  <c r="AO77" i="43"/>
  <c r="AN77" i="43"/>
  <c r="AM77" i="43"/>
  <c r="AL77" i="43"/>
  <c r="AK77" i="43"/>
  <c r="AJ77" i="43"/>
  <c r="AI77" i="43"/>
  <c r="AH77" i="43"/>
  <c r="AG77" i="43"/>
  <c r="AF77" i="43"/>
  <c r="AE77" i="43"/>
  <c r="AD77" i="43"/>
  <c r="AC77" i="43"/>
  <c r="AO175" i="43"/>
  <c r="AN175" i="43"/>
  <c r="AM175" i="43"/>
  <c r="AL175" i="43"/>
  <c r="AK175" i="43"/>
  <c r="AJ175" i="43"/>
  <c r="AI175" i="43"/>
  <c r="AH175" i="43"/>
  <c r="AG175" i="43"/>
  <c r="AF175" i="43"/>
  <c r="AE175" i="43"/>
  <c r="AD175" i="43"/>
  <c r="AC175" i="43"/>
  <c r="AO567" i="43"/>
  <c r="AN567" i="43"/>
  <c r="AM567" i="43"/>
  <c r="AL567" i="43"/>
  <c r="AK567" i="43"/>
  <c r="AJ567" i="43"/>
  <c r="AI567" i="43"/>
  <c r="AH567" i="43"/>
  <c r="AG567" i="43"/>
  <c r="AF567" i="43"/>
  <c r="AE567" i="43"/>
  <c r="AD567" i="43"/>
  <c r="AC567" i="43"/>
  <c r="AO371" i="43"/>
  <c r="AN371" i="43"/>
  <c r="AM371" i="43"/>
  <c r="AL371" i="43"/>
  <c r="AK371" i="43"/>
  <c r="AJ371" i="43"/>
  <c r="AI371" i="43"/>
  <c r="AH371" i="43"/>
  <c r="AG371" i="43"/>
  <c r="AF371" i="43"/>
  <c r="AE371" i="43"/>
  <c r="AD371" i="43"/>
  <c r="AC371" i="43"/>
  <c r="AO469" i="43"/>
  <c r="AN469" i="43"/>
  <c r="AM469" i="43"/>
  <c r="AL469" i="43"/>
  <c r="AK469" i="43"/>
  <c r="AJ469" i="43"/>
  <c r="AI469" i="43"/>
  <c r="AH469" i="43"/>
  <c r="AG469" i="43"/>
  <c r="AF469" i="43"/>
  <c r="AE469" i="43"/>
  <c r="AD469" i="43"/>
  <c r="AC469" i="43"/>
  <c r="AO662" i="43"/>
  <c r="AN662" i="43"/>
  <c r="AM662" i="43"/>
  <c r="AL662" i="43"/>
  <c r="AK662" i="43"/>
  <c r="AJ662" i="43"/>
  <c r="AI662" i="43"/>
  <c r="AH662" i="43"/>
  <c r="AG662" i="43"/>
  <c r="AF662" i="43"/>
  <c r="AE662" i="43"/>
  <c r="AD662" i="43"/>
  <c r="AC662" i="43"/>
  <c r="AO760" i="43"/>
  <c r="AN760" i="43"/>
  <c r="AM760" i="43"/>
  <c r="AL760" i="43"/>
  <c r="AK760" i="43"/>
  <c r="AJ760" i="43"/>
  <c r="AI760" i="43"/>
  <c r="AH760" i="43"/>
  <c r="AG760" i="43"/>
  <c r="AF760" i="43"/>
  <c r="AE760" i="43"/>
  <c r="AD760" i="43"/>
  <c r="AC760" i="43"/>
  <c r="AO272" i="43"/>
  <c r="AN272" i="43"/>
  <c r="AM272" i="43"/>
  <c r="AL272" i="43"/>
  <c r="AK272" i="43"/>
  <c r="AJ272" i="43"/>
  <c r="AI272" i="43"/>
  <c r="AH272" i="43"/>
  <c r="AG272" i="43"/>
  <c r="AF272" i="43"/>
  <c r="AE272" i="43"/>
  <c r="AD272" i="43"/>
  <c r="AC272" i="43"/>
  <c r="AO76" i="43"/>
  <c r="AN76" i="43"/>
  <c r="AM76" i="43"/>
  <c r="AL76" i="43"/>
  <c r="AK76" i="43"/>
  <c r="AJ76" i="43"/>
  <c r="AI76" i="43"/>
  <c r="AH76" i="43"/>
  <c r="AG76" i="43"/>
  <c r="AF76" i="43"/>
  <c r="AE76" i="43"/>
  <c r="AD76" i="43"/>
  <c r="AC76" i="43"/>
  <c r="AO174" i="43"/>
  <c r="AN174" i="43"/>
  <c r="AM174" i="43"/>
  <c r="AL174" i="43"/>
  <c r="AK174" i="43"/>
  <c r="AJ174" i="43"/>
  <c r="AI174" i="43"/>
  <c r="AH174" i="43"/>
  <c r="AG174" i="43"/>
  <c r="AF174" i="43"/>
  <c r="AE174" i="43"/>
  <c r="AD174" i="43"/>
  <c r="AC174" i="43"/>
  <c r="AO566" i="43"/>
  <c r="AN566" i="43"/>
  <c r="AM566" i="43"/>
  <c r="AL566" i="43"/>
  <c r="AK566" i="43"/>
  <c r="AJ566" i="43"/>
  <c r="AI566" i="43"/>
  <c r="AH566" i="43"/>
  <c r="AG566" i="43"/>
  <c r="AF566" i="43"/>
  <c r="AE566" i="43"/>
  <c r="AD566" i="43"/>
  <c r="AC566" i="43"/>
  <c r="AO370" i="43"/>
  <c r="AN370" i="43"/>
  <c r="AM370" i="43"/>
  <c r="AL370" i="43"/>
  <c r="AK370" i="43"/>
  <c r="AJ370" i="43"/>
  <c r="AI370" i="43"/>
  <c r="AH370" i="43"/>
  <c r="AG370" i="43"/>
  <c r="AF370" i="43"/>
  <c r="AE370" i="43"/>
  <c r="AD370" i="43"/>
  <c r="AC370" i="43"/>
  <c r="AO468" i="43"/>
  <c r="AN468" i="43"/>
  <c r="AM468" i="43"/>
  <c r="AL468" i="43"/>
  <c r="AK468" i="43"/>
  <c r="AJ468" i="43"/>
  <c r="AI468" i="43"/>
  <c r="AH468" i="43"/>
  <c r="AG468" i="43"/>
  <c r="AF468" i="43"/>
  <c r="AE468" i="43"/>
  <c r="AD468" i="43"/>
  <c r="AC468" i="43"/>
  <c r="AO661" i="43"/>
  <c r="AN661" i="43"/>
  <c r="AM661" i="43"/>
  <c r="AL661" i="43"/>
  <c r="AK661" i="43"/>
  <c r="AJ661" i="43"/>
  <c r="AI661" i="43"/>
  <c r="AH661" i="43"/>
  <c r="AG661" i="43"/>
  <c r="AF661" i="43"/>
  <c r="AE661" i="43"/>
  <c r="AD661" i="43"/>
  <c r="AC661" i="43"/>
  <c r="AO759" i="43"/>
  <c r="AN759" i="43"/>
  <c r="AM759" i="43"/>
  <c r="AL759" i="43"/>
  <c r="AK759" i="43"/>
  <c r="AJ759" i="43"/>
  <c r="AI759" i="43"/>
  <c r="AH759" i="43"/>
  <c r="AG759" i="43"/>
  <c r="AF759" i="43"/>
  <c r="AE759" i="43"/>
  <c r="AD759" i="43"/>
  <c r="AC759" i="43"/>
  <c r="AO270" i="43"/>
  <c r="AN270" i="43"/>
  <c r="AM270" i="43"/>
  <c r="AL270" i="43"/>
  <c r="AK270" i="43"/>
  <c r="AJ270" i="43"/>
  <c r="AI270" i="43"/>
  <c r="AH270" i="43"/>
  <c r="AG270" i="43"/>
  <c r="AF270" i="43"/>
  <c r="AE270" i="43"/>
  <c r="AD270" i="43"/>
  <c r="AC270" i="43"/>
  <c r="AO74" i="43"/>
  <c r="AN74" i="43"/>
  <c r="AM74" i="43"/>
  <c r="AL74" i="43"/>
  <c r="AK74" i="43"/>
  <c r="AJ74" i="43"/>
  <c r="AI74" i="43"/>
  <c r="AH74" i="43"/>
  <c r="AG74" i="43"/>
  <c r="AF74" i="43"/>
  <c r="AE74" i="43"/>
  <c r="AD74" i="43"/>
  <c r="AC74" i="43"/>
  <c r="AO172" i="43"/>
  <c r="AN172" i="43"/>
  <c r="AM172" i="43"/>
  <c r="AL172" i="43"/>
  <c r="AK172" i="43"/>
  <c r="AJ172" i="43"/>
  <c r="AI172" i="43"/>
  <c r="AH172" i="43"/>
  <c r="AG172" i="43"/>
  <c r="AF172" i="43"/>
  <c r="AE172" i="43"/>
  <c r="AD172" i="43"/>
  <c r="AC172" i="43"/>
  <c r="AO564" i="43"/>
  <c r="AN564" i="43"/>
  <c r="AM564" i="43"/>
  <c r="AL564" i="43"/>
  <c r="AK564" i="43"/>
  <c r="AJ564" i="43"/>
  <c r="AI564" i="43"/>
  <c r="AH564" i="43"/>
  <c r="AG564" i="43"/>
  <c r="AF564" i="43"/>
  <c r="AE564" i="43"/>
  <c r="AD564" i="43"/>
  <c r="AC564" i="43"/>
  <c r="AO368" i="43"/>
  <c r="AN368" i="43"/>
  <c r="AM368" i="43"/>
  <c r="AL368" i="43"/>
  <c r="AK368" i="43"/>
  <c r="AJ368" i="43"/>
  <c r="AI368" i="43"/>
  <c r="AH368" i="43"/>
  <c r="AG368" i="43"/>
  <c r="AF368" i="43"/>
  <c r="AE368" i="43"/>
  <c r="AD368" i="43"/>
  <c r="AC368" i="43"/>
  <c r="AO466" i="43"/>
  <c r="AN466" i="43"/>
  <c r="AM466" i="43"/>
  <c r="AL466" i="43"/>
  <c r="AK466" i="43"/>
  <c r="AJ466" i="43"/>
  <c r="AI466" i="43"/>
  <c r="AH466" i="43"/>
  <c r="AG466" i="43"/>
  <c r="AF466" i="43"/>
  <c r="AE466" i="43"/>
  <c r="AD466" i="43"/>
  <c r="AC466" i="43"/>
  <c r="AO660" i="43"/>
  <c r="AN660" i="43"/>
  <c r="AM660" i="43"/>
  <c r="AL660" i="43"/>
  <c r="AK660" i="43"/>
  <c r="AJ660" i="43"/>
  <c r="AI660" i="43"/>
  <c r="AH660" i="43"/>
  <c r="AG660" i="43"/>
  <c r="AF660" i="43"/>
  <c r="AE660" i="43"/>
  <c r="AD660" i="43"/>
  <c r="AC660" i="43"/>
  <c r="AO758" i="43"/>
  <c r="AN758" i="43"/>
  <c r="AM758" i="43"/>
  <c r="AL758" i="43"/>
  <c r="AK758" i="43"/>
  <c r="AJ758" i="43"/>
  <c r="AI758" i="43"/>
  <c r="AH758" i="43"/>
  <c r="AG758" i="43"/>
  <c r="AF758" i="43"/>
  <c r="AE758" i="43"/>
  <c r="AD758" i="43"/>
  <c r="AC758" i="43"/>
  <c r="AO269" i="43"/>
  <c r="AN269" i="43"/>
  <c r="AM269" i="43"/>
  <c r="AL269" i="43"/>
  <c r="AK269" i="43"/>
  <c r="AJ269" i="43"/>
  <c r="AI269" i="43"/>
  <c r="AH269" i="43"/>
  <c r="AG269" i="43"/>
  <c r="AF269" i="43"/>
  <c r="AE269" i="43"/>
  <c r="AD269" i="43"/>
  <c r="AC269" i="43"/>
  <c r="AO73" i="43"/>
  <c r="AN73" i="43"/>
  <c r="AM73" i="43"/>
  <c r="AL73" i="43"/>
  <c r="AK73" i="43"/>
  <c r="AJ73" i="43"/>
  <c r="AI73" i="43"/>
  <c r="AH73" i="43"/>
  <c r="AG73" i="43"/>
  <c r="AF73" i="43"/>
  <c r="AE73" i="43"/>
  <c r="AD73" i="43"/>
  <c r="AC73" i="43"/>
  <c r="AO171" i="43"/>
  <c r="AN171" i="43"/>
  <c r="AM171" i="43"/>
  <c r="AL171" i="43"/>
  <c r="AK171" i="43"/>
  <c r="AJ171" i="43"/>
  <c r="AI171" i="43"/>
  <c r="AH171" i="43"/>
  <c r="AG171" i="43"/>
  <c r="AF171" i="43"/>
  <c r="AE171" i="43"/>
  <c r="AD171" i="43"/>
  <c r="AC171" i="43"/>
  <c r="AO563" i="43"/>
  <c r="AN563" i="43"/>
  <c r="AM563" i="43"/>
  <c r="AL563" i="43"/>
  <c r="AK563" i="43"/>
  <c r="AJ563" i="43"/>
  <c r="AI563" i="43"/>
  <c r="AH563" i="43"/>
  <c r="AG563" i="43"/>
  <c r="AF563" i="43"/>
  <c r="AE563" i="43"/>
  <c r="AD563" i="43"/>
  <c r="AC563" i="43"/>
  <c r="AO367" i="43"/>
  <c r="AN367" i="43"/>
  <c r="AM367" i="43"/>
  <c r="AL367" i="43"/>
  <c r="AK367" i="43"/>
  <c r="AJ367" i="43"/>
  <c r="AI367" i="43"/>
  <c r="AH367" i="43"/>
  <c r="AG367" i="43"/>
  <c r="AF367" i="43"/>
  <c r="AE367" i="43"/>
  <c r="AD367" i="43"/>
  <c r="AC367" i="43"/>
  <c r="AO465" i="43"/>
  <c r="AN465" i="43"/>
  <c r="AM465" i="43"/>
  <c r="AL465" i="43"/>
  <c r="AK465" i="43"/>
  <c r="AJ465" i="43"/>
  <c r="AI465" i="43"/>
  <c r="AH465" i="43"/>
  <c r="AG465" i="43"/>
  <c r="AF465" i="43"/>
  <c r="AE465" i="43"/>
  <c r="AD465" i="43"/>
  <c r="AC465" i="43"/>
  <c r="AO659" i="43"/>
  <c r="AN659" i="43"/>
  <c r="AM659" i="43"/>
  <c r="AL659" i="43"/>
  <c r="AK659" i="43"/>
  <c r="AJ659" i="43"/>
  <c r="AI659" i="43"/>
  <c r="AH659" i="43"/>
  <c r="AG659" i="43"/>
  <c r="AF659" i="43"/>
  <c r="AE659" i="43"/>
  <c r="AD659" i="43"/>
  <c r="AC659" i="43"/>
  <c r="AO757" i="43"/>
  <c r="AN757" i="43"/>
  <c r="AM757" i="43"/>
  <c r="AL757" i="43"/>
  <c r="AK757" i="43"/>
  <c r="AJ757" i="43"/>
  <c r="AI757" i="43"/>
  <c r="AH757" i="43"/>
  <c r="AG757" i="43"/>
  <c r="AF757" i="43"/>
  <c r="AE757" i="43"/>
  <c r="AD757" i="43"/>
  <c r="AC757" i="43"/>
  <c r="AO268" i="43"/>
  <c r="AN268" i="43"/>
  <c r="AM268" i="43"/>
  <c r="AL268" i="43"/>
  <c r="AK268" i="43"/>
  <c r="AJ268" i="43"/>
  <c r="AI268" i="43"/>
  <c r="AH268" i="43"/>
  <c r="AG268" i="43"/>
  <c r="AF268" i="43"/>
  <c r="AE268" i="43"/>
  <c r="AD268" i="43"/>
  <c r="AC268" i="43"/>
  <c r="AO72" i="43"/>
  <c r="AN72" i="43"/>
  <c r="AM72" i="43"/>
  <c r="AL72" i="43"/>
  <c r="AK72" i="43"/>
  <c r="AJ72" i="43"/>
  <c r="AI72" i="43"/>
  <c r="AH72" i="43"/>
  <c r="AG72" i="43"/>
  <c r="AF72" i="43"/>
  <c r="AE72" i="43"/>
  <c r="AD72" i="43"/>
  <c r="AC72" i="43"/>
  <c r="AO170" i="43"/>
  <c r="AN170" i="43"/>
  <c r="AM170" i="43"/>
  <c r="AL170" i="43"/>
  <c r="AK170" i="43"/>
  <c r="AJ170" i="43"/>
  <c r="AI170" i="43"/>
  <c r="AH170" i="43"/>
  <c r="AG170" i="43"/>
  <c r="AF170" i="43"/>
  <c r="AE170" i="43"/>
  <c r="AD170" i="43"/>
  <c r="AC170" i="43"/>
  <c r="AO562" i="43"/>
  <c r="AN562" i="43"/>
  <c r="AM562" i="43"/>
  <c r="AL562" i="43"/>
  <c r="AK562" i="43"/>
  <c r="AJ562" i="43"/>
  <c r="AI562" i="43"/>
  <c r="AH562" i="43"/>
  <c r="AG562" i="43"/>
  <c r="AF562" i="43"/>
  <c r="AE562" i="43"/>
  <c r="AD562" i="43"/>
  <c r="AC562" i="43"/>
  <c r="AO366" i="43"/>
  <c r="AN366" i="43"/>
  <c r="AM366" i="43"/>
  <c r="AL366" i="43"/>
  <c r="AK366" i="43"/>
  <c r="AJ366" i="43"/>
  <c r="AI366" i="43"/>
  <c r="AH366" i="43"/>
  <c r="AG366" i="43"/>
  <c r="AF366" i="43"/>
  <c r="AE366" i="43"/>
  <c r="AD366" i="43"/>
  <c r="AC366" i="43"/>
  <c r="AO464" i="43"/>
  <c r="AN464" i="43"/>
  <c r="AM464" i="43"/>
  <c r="AL464" i="43"/>
  <c r="AK464" i="43"/>
  <c r="AJ464" i="43"/>
  <c r="AI464" i="43"/>
  <c r="AH464" i="43"/>
  <c r="AG464" i="43"/>
  <c r="AF464" i="43"/>
  <c r="AE464" i="43"/>
  <c r="AD464" i="43"/>
  <c r="AC464" i="43"/>
  <c r="AO658" i="43"/>
  <c r="AN658" i="43"/>
  <c r="AM658" i="43"/>
  <c r="AL658" i="43"/>
  <c r="AK658" i="43"/>
  <c r="AJ658" i="43"/>
  <c r="AI658" i="43"/>
  <c r="AH658" i="43"/>
  <c r="AG658" i="43"/>
  <c r="AF658" i="43"/>
  <c r="AE658" i="43"/>
  <c r="AD658" i="43"/>
  <c r="AC658" i="43"/>
  <c r="AO756" i="43"/>
  <c r="AN756" i="43"/>
  <c r="AM756" i="43"/>
  <c r="AL756" i="43"/>
  <c r="AK756" i="43"/>
  <c r="AJ756" i="43"/>
  <c r="AI756" i="43"/>
  <c r="AH756" i="43"/>
  <c r="AG756" i="43"/>
  <c r="AF756" i="43"/>
  <c r="AE756" i="43"/>
  <c r="AD756" i="43"/>
  <c r="AC756" i="43"/>
  <c r="AO267" i="43"/>
  <c r="AN267" i="43"/>
  <c r="AM267" i="43"/>
  <c r="AL267" i="43"/>
  <c r="AK267" i="43"/>
  <c r="AJ267" i="43"/>
  <c r="AI267" i="43"/>
  <c r="AH267" i="43"/>
  <c r="AG267" i="43"/>
  <c r="AF267" i="43"/>
  <c r="AE267" i="43"/>
  <c r="AD267" i="43"/>
  <c r="AC267" i="43"/>
  <c r="AO71" i="43"/>
  <c r="AN71" i="43"/>
  <c r="AM71" i="43"/>
  <c r="AL71" i="43"/>
  <c r="AK71" i="43"/>
  <c r="AJ71" i="43"/>
  <c r="AI71" i="43"/>
  <c r="AH71" i="43"/>
  <c r="AG71" i="43"/>
  <c r="AF71" i="43"/>
  <c r="AE71" i="43"/>
  <c r="AD71" i="43"/>
  <c r="AC71" i="43"/>
  <c r="AO169" i="43"/>
  <c r="AN169" i="43"/>
  <c r="AM169" i="43"/>
  <c r="AL169" i="43"/>
  <c r="AK169" i="43"/>
  <c r="AJ169" i="43"/>
  <c r="AI169" i="43"/>
  <c r="AH169" i="43"/>
  <c r="AG169" i="43"/>
  <c r="AF169" i="43"/>
  <c r="AE169" i="43"/>
  <c r="AD169" i="43"/>
  <c r="AC169" i="43"/>
  <c r="AO561" i="43"/>
  <c r="AN561" i="43"/>
  <c r="AM561" i="43"/>
  <c r="AL561" i="43"/>
  <c r="AK561" i="43"/>
  <c r="AJ561" i="43"/>
  <c r="AI561" i="43"/>
  <c r="AH561" i="43"/>
  <c r="AG561" i="43"/>
  <c r="AF561" i="43"/>
  <c r="AE561" i="43"/>
  <c r="AD561" i="43"/>
  <c r="AC561" i="43"/>
  <c r="AO365" i="43"/>
  <c r="AN365" i="43"/>
  <c r="AM365" i="43"/>
  <c r="AL365" i="43"/>
  <c r="AK365" i="43"/>
  <c r="AJ365" i="43"/>
  <c r="AI365" i="43"/>
  <c r="AH365" i="43"/>
  <c r="AG365" i="43"/>
  <c r="AF365" i="43"/>
  <c r="AE365" i="43"/>
  <c r="AD365" i="43"/>
  <c r="AC365" i="43"/>
  <c r="AO463" i="43"/>
  <c r="AN463" i="43"/>
  <c r="AM463" i="43"/>
  <c r="AL463" i="43"/>
  <c r="AK463" i="43"/>
  <c r="AJ463" i="43"/>
  <c r="AI463" i="43"/>
  <c r="AH463" i="43"/>
  <c r="AG463" i="43"/>
  <c r="AF463" i="43"/>
  <c r="AE463" i="43"/>
  <c r="AD463" i="43"/>
  <c r="AC463" i="43"/>
  <c r="AO657" i="43"/>
  <c r="AN657" i="43"/>
  <c r="AM657" i="43"/>
  <c r="AL657" i="43"/>
  <c r="AK657" i="43"/>
  <c r="AJ657" i="43"/>
  <c r="AI657" i="43"/>
  <c r="AH657" i="43"/>
  <c r="AG657" i="43"/>
  <c r="AF657" i="43"/>
  <c r="AE657" i="43"/>
  <c r="AD657" i="43"/>
  <c r="AC657" i="43"/>
  <c r="AO755" i="43"/>
  <c r="AN755" i="43"/>
  <c r="AM755" i="43"/>
  <c r="AL755" i="43"/>
  <c r="AK755" i="43"/>
  <c r="AJ755" i="43"/>
  <c r="AI755" i="43"/>
  <c r="AH755" i="43"/>
  <c r="AG755" i="43"/>
  <c r="AF755" i="43"/>
  <c r="AE755" i="43"/>
  <c r="AD755" i="43"/>
  <c r="AC755" i="43"/>
  <c r="AO266" i="43"/>
  <c r="AN266" i="43"/>
  <c r="AM266" i="43"/>
  <c r="AL266" i="43"/>
  <c r="AK266" i="43"/>
  <c r="AJ266" i="43"/>
  <c r="AI266" i="43"/>
  <c r="AH266" i="43"/>
  <c r="AG266" i="43"/>
  <c r="AF266" i="43"/>
  <c r="AE266" i="43"/>
  <c r="AD266" i="43"/>
  <c r="AC266" i="43"/>
  <c r="AO70" i="43"/>
  <c r="AN70" i="43"/>
  <c r="AM70" i="43"/>
  <c r="AL70" i="43"/>
  <c r="AK70" i="43"/>
  <c r="AJ70" i="43"/>
  <c r="AI70" i="43"/>
  <c r="AH70" i="43"/>
  <c r="AG70" i="43"/>
  <c r="AF70" i="43"/>
  <c r="AE70" i="43"/>
  <c r="AD70" i="43"/>
  <c r="AC70" i="43"/>
  <c r="AO168" i="43"/>
  <c r="AN168" i="43"/>
  <c r="AM168" i="43"/>
  <c r="AL168" i="43"/>
  <c r="AK168" i="43"/>
  <c r="AJ168" i="43"/>
  <c r="AI168" i="43"/>
  <c r="AH168" i="43"/>
  <c r="AG168" i="43"/>
  <c r="AF168" i="43"/>
  <c r="AE168" i="43"/>
  <c r="AD168" i="43"/>
  <c r="AC168" i="43"/>
  <c r="AO560" i="43"/>
  <c r="AN560" i="43"/>
  <c r="AM560" i="43"/>
  <c r="AL560" i="43"/>
  <c r="AK560" i="43"/>
  <c r="AJ560" i="43"/>
  <c r="AI560" i="43"/>
  <c r="AH560" i="43"/>
  <c r="AG560" i="43"/>
  <c r="AF560" i="43"/>
  <c r="AE560" i="43"/>
  <c r="AD560" i="43"/>
  <c r="AC560" i="43"/>
  <c r="AO364" i="43"/>
  <c r="AN364" i="43"/>
  <c r="AM364" i="43"/>
  <c r="AL364" i="43"/>
  <c r="AK364" i="43"/>
  <c r="AJ364" i="43"/>
  <c r="AI364" i="43"/>
  <c r="AH364" i="43"/>
  <c r="AG364" i="43"/>
  <c r="AF364" i="43"/>
  <c r="AE364" i="43"/>
  <c r="AD364" i="43"/>
  <c r="AC364" i="43"/>
  <c r="AO462" i="43"/>
  <c r="AN462" i="43"/>
  <c r="AM462" i="43"/>
  <c r="AL462" i="43"/>
  <c r="AK462" i="43"/>
  <c r="AJ462" i="43"/>
  <c r="AI462" i="43"/>
  <c r="AH462" i="43"/>
  <c r="AG462" i="43"/>
  <c r="AF462" i="43"/>
  <c r="AE462" i="43"/>
  <c r="AD462" i="43"/>
  <c r="AC462" i="43"/>
  <c r="AO656" i="43"/>
  <c r="AN656" i="43"/>
  <c r="AM656" i="43"/>
  <c r="AL656" i="43"/>
  <c r="AK656" i="43"/>
  <c r="AJ656" i="43"/>
  <c r="AI656" i="43"/>
  <c r="AH656" i="43"/>
  <c r="AG656" i="43"/>
  <c r="AF656" i="43"/>
  <c r="AE656" i="43"/>
  <c r="AD656" i="43"/>
  <c r="AC656" i="43"/>
  <c r="AO754" i="43"/>
  <c r="AN754" i="43"/>
  <c r="AM754" i="43"/>
  <c r="AL754" i="43"/>
  <c r="AK754" i="43"/>
  <c r="AJ754" i="43"/>
  <c r="AI754" i="43"/>
  <c r="AH754" i="43"/>
  <c r="AG754" i="43"/>
  <c r="AF754" i="43"/>
  <c r="AE754" i="43"/>
  <c r="AD754" i="43"/>
  <c r="AC754" i="43"/>
  <c r="AO265" i="43"/>
  <c r="AN265" i="43"/>
  <c r="AM265" i="43"/>
  <c r="AL265" i="43"/>
  <c r="AK265" i="43"/>
  <c r="AJ265" i="43"/>
  <c r="AI265" i="43"/>
  <c r="AH265" i="43"/>
  <c r="AG265" i="43"/>
  <c r="AF265" i="43"/>
  <c r="AE265" i="43"/>
  <c r="AD265" i="43"/>
  <c r="AC265" i="43"/>
  <c r="AO69" i="43"/>
  <c r="AN69" i="43"/>
  <c r="AM69" i="43"/>
  <c r="AL69" i="43"/>
  <c r="AK69" i="43"/>
  <c r="AJ69" i="43"/>
  <c r="AI69" i="43"/>
  <c r="AH69" i="43"/>
  <c r="AG69" i="43"/>
  <c r="AF69" i="43"/>
  <c r="AE69" i="43"/>
  <c r="AD69" i="43"/>
  <c r="AC69" i="43"/>
  <c r="AO167" i="43"/>
  <c r="AN167" i="43"/>
  <c r="AM167" i="43"/>
  <c r="AL167" i="43"/>
  <c r="AK167" i="43"/>
  <c r="AJ167" i="43"/>
  <c r="AI167" i="43"/>
  <c r="AH167" i="43"/>
  <c r="AG167" i="43"/>
  <c r="AF167" i="43"/>
  <c r="AE167" i="43"/>
  <c r="AD167" i="43"/>
  <c r="AC167" i="43"/>
  <c r="AO559" i="43"/>
  <c r="AN559" i="43"/>
  <c r="AM559" i="43"/>
  <c r="AL559" i="43"/>
  <c r="AK559" i="43"/>
  <c r="AJ559" i="43"/>
  <c r="AI559" i="43"/>
  <c r="AH559" i="43"/>
  <c r="AG559" i="43"/>
  <c r="AF559" i="43"/>
  <c r="AE559" i="43"/>
  <c r="AD559" i="43"/>
  <c r="AC559" i="43"/>
  <c r="AO363" i="43"/>
  <c r="AN363" i="43"/>
  <c r="AM363" i="43"/>
  <c r="AL363" i="43"/>
  <c r="AK363" i="43"/>
  <c r="AJ363" i="43"/>
  <c r="AI363" i="43"/>
  <c r="AH363" i="43"/>
  <c r="AG363" i="43"/>
  <c r="AF363" i="43"/>
  <c r="AE363" i="43"/>
  <c r="AD363" i="43"/>
  <c r="AC363" i="43"/>
  <c r="AO461" i="43"/>
  <c r="AN461" i="43"/>
  <c r="AM461" i="43"/>
  <c r="AL461" i="43"/>
  <c r="AK461" i="43"/>
  <c r="AJ461" i="43"/>
  <c r="AI461" i="43"/>
  <c r="AH461" i="43"/>
  <c r="AG461" i="43"/>
  <c r="AF461" i="43"/>
  <c r="AE461" i="43"/>
  <c r="AD461" i="43"/>
  <c r="AC461" i="43"/>
  <c r="AO655" i="43"/>
  <c r="AN655" i="43"/>
  <c r="AM655" i="43"/>
  <c r="AL655" i="43"/>
  <c r="AK655" i="43"/>
  <c r="AJ655" i="43"/>
  <c r="AI655" i="43"/>
  <c r="AH655" i="43"/>
  <c r="AG655" i="43"/>
  <c r="AF655" i="43"/>
  <c r="AE655" i="43"/>
  <c r="AD655" i="43"/>
  <c r="AC655" i="43"/>
  <c r="AO753" i="43"/>
  <c r="AN753" i="43"/>
  <c r="AM753" i="43"/>
  <c r="AL753" i="43"/>
  <c r="AK753" i="43"/>
  <c r="AJ753" i="43"/>
  <c r="AI753" i="43"/>
  <c r="AH753" i="43"/>
  <c r="AG753" i="43"/>
  <c r="AF753" i="43"/>
  <c r="AE753" i="43"/>
  <c r="AD753" i="43"/>
  <c r="AC753" i="43"/>
  <c r="AO264" i="43"/>
  <c r="AN264" i="43"/>
  <c r="AM264" i="43"/>
  <c r="AL264" i="43"/>
  <c r="AK264" i="43"/>
  <c r="AJ264" i="43"/>
  <c r="AI264" i="43"/>
  <c r="AH264" i="43"/>
  <c r="AG264" i="43"/>
  <c r="AF264" i="43"/>
  <c r="AE264" i="43"/>
  <c r="AD264" i="43"/>
  <c r="AC264" i="43"/>
  <c r="AO68" i="43"/>
  <c r="AN68" i="43"/>
  <c r="AM68" i="43"/>
  <c r="AL68" i="43"/>
  <c r="AK68" i="43"/>
  <c r="AJ68" i="43"/>
  <c r="AI68" i="43"/>
  <c r="AH68" i="43"/>
  <c r="AG68" i="43"/>
  <c r="AF68" i="43"/>
  <c r="AE68" i="43"/>
  <c r="AD68" i="43"/>
  <c r="AC68" i="43"/>
  <c r="AO166" i="43"/>
  <c r="AN166" i="43"/>
  <c r="AM166" i="43"/>
  <c r="AL166" i="43"/>
  <c r="AK166" i="43"/>
  <c r="AJ166" i="43"/>
  <c r="AI166" i="43"/>
  <c r="AH166" i="43"/>
  <c r="AG166" i="43"/>
  <c r="AF166" i="43"/>
  <c r="AE166" i="43"/>
  <c r="AD166" i="43"/>
  <c r="AC166" i="43"/>
  <c r="AO558" i="43"/>
  <c r="AN558" i="43"/>
  <c r="AM558" i="43"/>
  <c r="AL558" i="43"/>
  <c r="AK558" i="43"/>
  <c r="AJ558" i="43"/>
  <c r="AI558" i="43"/>
  <c r="AH558" i="43"/>
  <c r="AG558" i="43"/>
  <c r="AF558" i="43"/>
  <c r="AE558" i="43"/>
  <c r="AD558" i="43"/>
  <c r="AC558" i="43"/>
  <c r="AO362" i="43"/>
  <c r="AN362" i="43"/>
  <c r="AM362" i="43"/>
  <c r="AL362" i="43"/>
  <c r="AK362" i="43"/>
  <c r="AJ362" i="43"/>
  <c r="AI362" i="43"/>
  <c r="AH362" i="43"/>
  <c r="AG362" i="43"/>
  <c r="AF362" i="43"/>
  <c r="AE362" i="43"/>
  <c r="AD362" i="43"/>
  <c r="AC362" i="43"/>
  <c r="AO460" i="43"/>
  <c r="AN460" i="43"/>
  <c r="AM460" i="43"/>
  <c r="AL460" i="43"/>
  <c r="AK460" i="43"/>
  <c r="AJ460" i="43"/>
  <c r="AI460" i="43"/>
  <c r="AH460" i="43"/>
  <c r="AG460" i="43"/>
  <c r="AF460" i="43"/>
  <c r="AE460" i="43"/>
  <c r="AD460" i="43"/>
  <c r="AC460" i="43"/>
  <c r="AO654" i="43"/>
  <c r="AN654" i="43"/>
  <c r="AM654" i="43"/>
  <c r="AL654" i="43"/>
  <c r="AK654" i="43"/>
  <c r="AJ654" i="43"/>
  <c r="AI654" i="43"/>
  <c r="AH654" i="43"/>
  <c r="AG654" i="43"/>
  <c r="AF654" i="43"/>
  <c r="AE654" i="43"/>
  <c r="AD654" i="43"/>
  <c r="AC654" i="43"/>
  <c r="AO752" i="43"/>
  <c r="AN752" i="43"/>
  <c r="AM752" i="43"/>
  <c r="AL752" i="43"/>
  <c r="AK752" i="43"/>
  <c r="AJ752" i="43"/>
  <c r="AI752" i="43"/>
  <c r="AH752" i="43"/>
  <c r="AG752" i="43"/>
  <c r="AF752" i="43"/>
  <c r="AE752" i="43"/>
  <c r="AD752" i="43"/>
  <c r="AC752" i="43"/>
  <c r="AO263" i="43"/>
  <c r="AN263" i="43"/>
  <c r="AM263" i="43"/>
  <c r="AL263" i="43"/>
  <c r="AK263" i="43"/>
  <c r="AJ263" i="43"/>
  <c r="AI263" i="43"/>
  <c r="AH263" i="43"/>
  <c r="AG263" i="43"/>
  <c r="AF263" i="43"/>
  <c r="AE263" i="43"/>
  <c r="AD263" i="43"/>
  <c r="AC263" i="43"/>
  <c r="AO67" i="43"/>
  <c r="AN67" i="43"/>
  <c r="AM67" i="43"/>
  <c r="AL67" i="43"/>
  <c r="AK67" i="43"/>
  <c r="AJ67" i="43"/>
  <c r="AI67" i="43"/>
  <c r="AH67" i="43"/>
  <c r="AG67" i="43"/>
  <c r="AF67" i="43"/>
  <c r="AE67" i="43"/>
  <c r="AD67" i="43"/>
  <c r="AC67" i="43"/>
  <c r="AO165" i="43"/>
  <c r="AN165" i="43"/>
  <c r="AM165" i="43"/>
  <c r="AL165" i="43"/>
  <c r="AK165" i="43"/>
  <c r="AJ165" i="43"/>
  <c r="AI165" i="43"/>
  <c r="AH165" i="43"/>
  <c r="AG165" i="43"/>
  <c r="AF165" i="43"/>
  <c r="AE165" i="43"/>
  <c r="AD165" i="43"/>
  <c r="AC165" i="43"/>
  <c r="AO557" i="43"/>
  <c r="AN557" i="43"/>
  <c r="AM557" i="43"/>
  <c r="AL557" i="43"/>
  <c r="AK557" i="43"/>
  <c r="AJ557" i="43"/>
  <c r="AI557" i="43"/>
  <c r="AH557" i="43"/>
  <c r="AG557" i="43"/>
  <c r="AF557" i="43"/>
  <c r="AE557" i="43"/>
  <c r="AD557" i="43"/>
  <c r="AC557" i="43"/>
  <c r="AO361" i="43"/>
  <c r="AN361" i="43"/>
  <c r="AM361" i="43"/>
  <c r="AL361" i="43"/>
  <c r="AK361" i="43"/>
  <c r="AJ361" i="43"/>
  <c r="AI361" i="43"/>
  <c r="AH361" i="43"/>
  <c r="AG361" i="43"/>
  <c r="AF361" i="43"/>
  <c r="AE361" i="43"/>
  <c r="AD361" i="43"/>
  <c r="AC361" i="43"/>
  <c r="AO459" i="43"/>
  <c r="AN459" i="43"/>
  <c r="AM459" i="43"/>
  <c r="AL459" i="43"/>
  <c r="AK459" i="43"/>
  <c r="AJ459" i="43"/>
  <c r="AI459" i="43"/>
  <c r="AH459" i="43"/>
  <c r="AG459" i="43"/>
  <c r="AF459" i="43"/>
  <c r="AE459" i="43"/>
  <c r="AD459" i="43"/>
  <c r="AC459" i="43"/>
  <c r="AO653" i="43"/>
  <c r="AN653" i="43"/>
  <c r="AM653" i="43"/>
  <c r="AL653" i="43"/>
  <c r="AK653" i="43"/>
  <c r="AJ653" i="43"/>
  <c r="AI653" i="43"/>
  <c r="AH653" i="43"/>
  <c r="AG653" i="43"/>
  <c r="AF653" i="43"/>
  <c r="AE653" i="43"/>
  <c r="AD653" i="43"/>
  <c r="AC653" i="43"/>
  <c r="AO751" i="43"/>
  <c r="AN751" i="43"/>
  <c r="AM751" i="43"/>
  <c r="AL751" i="43"/>
  <c r="AK751" i="43"/>
  <c r="AJ751" i="43"/>
  <c r="AI751" i="43"/>
  <c r="AH751" i="43"/>
  <c r="AG751" i="43"/>
  <c r="AF751" i="43"/>
  <c r="AE751" i="43"/>
  <c r="AD751" i="43"/>
  <c r="AC751" i="43"/>
  <c r="AO262" i="43"/>
  <c r="AN262" i="43"/>
  <c r="AM262" i="43"/>
  <c r="AL262" i="43"/>
  <c r="AK262" i="43"/>
  <c r="AJ262" i="43"/>
  <c r="AI262" i="43"/>
  <c r="AH262" i="43"/>
  <c r="AG262" i="43"/>
  <c r="AF262" i="43"/>
  <c r="AE262" i="43"/>
  <c r="AD262" i="43"/>
  <c r="AC262" i="43"/>
  <c r="AO66" i="43"/>
  <c r="AN66" i="43"/>
  <c r="AM66" i="43"/>
  <c r="AL66" i="43"/>
  <c r="AK66" i="43"/>
  <c r="AJ66" i="43"/>
  <c r="AI66" i="43"/>
  <c r="AH66" i="43"/>
  <c r="AG66" i="43"/>
  <c r="AF66" i="43"/>
  <c r="AE66" i="43"/>
  <c r="AD66" i="43"/>
  <c r="AC66" i="43"/>
  <c r="AO164" i="43"/>
  <c r="AN164" i="43"/>
  <c r="AM164" i="43"/>
  <c r="AL164" i="43"/>
  <c r="AK164" i="43"/>
  <c r="AJ164" i="43"/>
  <c r="AI164" i="43"/>
  <c r="AH164" i="43"/>
  <c r="AG164" i="43"/>
  <c r="AF164" i="43"/>
  <c r="AE164" i="43"/>
  <c r="AD164" i="43"/>
  <c r="AC164" i="43"/>
  <c r="AO556" i="43"/>
  <c r="AN556" i="43"/>
  <c r="AM556" i="43"/>
  <c r="AL556" i="43"/>
  <c r="AK556" i="43"/>
  <c r="AJ556" i="43"/>
  <c r="AI556" i="43"/>
  <c r="AH556" i="43"/>
  <c r="AG556" i="43"/>
  <c r="AF556" i="43"/>
  <c r="AE556" i="43"/>
  <c r="AD556" i="43"/>
  <c r="AC556" i="43"/>
  <c r="AO360" i="43"/>
  <c r="AN360" i="43"/>
  <c r="AM360" i="43"/>
  <c r="AL360" i="43"/>
  <c r="AK360" i="43"/>
  <c r="AJ360" i="43"/>
  <c r="AI360" i="43"/>
  <c r="AH360" i="43"/>
  <c r="AG360" i="43"/>
  <c r="AF360" i="43"/>
  <c r="AE360" i="43"/>
  <c r="AD360" i="43"/>
  <c r="AC360" i="43"/>
  <c r="AO458" i="43"/>
  <c r="AN458" i="43"/>
  <c r="AM458" i="43"/>
  <c r="AL458" i="43"/>
  <c r="AK458" i="43"/>
  <c r="AJ458" i="43"/>
  <c r="AI458" i="43"/>
  <c r="AH458" i="43"/>
  <c r="AG458" i="43"/>
  <c r="AF458" i="43"/>
  <c r="AE458" i="43"/>
  <c r="AD458" i="43"/>
  <c r="AC458" i="43"/>
  <c r="AO652" i="43"/>
  <c r="AN652" i="43"/>
  <c r="AM652" i="43"/>
  <c r="AL652" i="43"/>
  <c r="AK652" i="43"/>
  <c r="AJ652" i="43"/>
  <c r="AI652" i="43"/>
  <c r="AH652" i="43"/>
  <c r="AG652" i="43"/>
  <c r="AF652" i="43"/>
  <c r="AE652" i="43"/>
  <c r="AD652" i="43"/>
  <c r="AC652" i="43"/>
  <c r="AO750" i="43"/>
  <c r="AN750" i="43"/>
  <c r="AM750" i="43"/>
  <c r="AL750" i="43"/>
  <c r="AK750" i="43"/>
  <c r="AJ750" i="43"/>
  <c r="AI750" i="43"/>
  <c r="AH750" i="43"/>
  <c r="AG750" i="43"/>
  <c r="AF750" i="43"/>
  <c r="AE750" i="43"/>
  <c r="AD750" i="43"/>
  <c r="AC750" i="43"/>
  <c r="AO261" i="43"/>
  <c r="AN261" i="43"/>
  <c r="AM261" i="43"/>
  <c r="AL261" i="43"/>
  <c r="AK261" i="43"/>
  <c r="AJ261" i="43"/>
  <c r="AI261" i="43"/>
  <c r="AH261" i="43"/>
  <c r="AG261" i="43"/>
  <c r="AF261" i="43"/>
  <c r="AE261" i="43"/>
  <c r="AD261" i="43"/>
  <c r="AC261" i="43"/>
  <c r="AO65" i="43"/>
  <c r="AN65" i="43"/>
  <c r="AM65" i="43"/>
  <c r="AL65" i="43"/>
  <c r="AK65" i="43"/>
  <c r="AJ65" i="43"/>
  <c r="AI65" i="43"/>
  <c r="AH65" i="43"/>
  <c r="AG65" i="43"/>
  <c r="AF65" i="43"/>
  <c r="AE65" i="43"/>
  <c r="AD65" i="43"/>
  <c r="AC65" i="43"/>
  <c r="AO163" i="43"/>
  <c r="AN163" i="43"/>
  <c r="AM163" i="43"/>
  <c r="AL163" i="43"/>
  <c r="AK163" i="43"/>
  <c r="AJ163" i="43"/>
  <c r="AI163" i="43"/>
  <c r="AH163" i="43"/>
  <c r="AG163" i="43"/>
  <c r="AF163" i="43"/>
  <c r="AE163" i="43"/>
  <c r="AD163" i="43"/>
  <c r="AC163" i="43"/>
  <c r="AO555" i="43"/>
  <c r="AN555" i="43"/>
  <c r="AM555" i="43"/>
  <c r="AL555" i="43"/>
  <c r="AK555" i="43"/>
  <c r="AJ555" i="43"/>
  <c r="AI555" i="43"/>
  <c r="AH555" i="43"/>
  <c r="AG555" i="43"/>
  <c r="AF555" i="43"/>
  <c r="AE555" i="43"/>
  <c r="AD555" i="43"/>
  <c r="AC555" i="43"/>
  <c r="AO359" i="43"/>
  <c r="AN359" i="43"/>
  <c r="AM359" i="43"/>
  <c r="AL359" i="43"/>
  <c r="AK359" i="43"/>
  <c r="AJ359" i="43"/>
  <c r="AI359" i="43"/>
  <c r="AH359" i="43"/>
  <c r="AG359" i="43"/>
  <c r="AF359" i="43"/>
  <c r="AE359" i="43"/>
  <c r="AD359" i="43"/>
  <c r="AC359" i="43"/>
  <c r="AO457" i="43"/>
  <c r="AN457" i="43"/>
  <c r="AM457" i="43"/>
  <c r="AL457" i="43"/>
  <c r="AK457" i="43"/>
  <c r="AJ457" i="43"/>
  <c r="AI457" i="43"/>
  <c r="AH457" i="43"/>
  <c r="AG457" i="43"/>
  <c r="AF457" i="43"/>
  <c r="AE457" i="43"/>
  <c r="AD457" i="43"/>
  <c r="AC457" i="43"/>
  <c r="AO651" i="43"/>
  <c r="AN651" i="43"/>
  <c r="AM651" i="43"/>
  <c r="AL651" i="43"/>
  <c r="AK651" i="43"/>
  <c r="AJ651" i="43"/>
  <c r="AI651" i="43"/>
  <c r="AH651" i="43"/>
  <c r="AG651" i="43"/>
  <c r="AF651" i="43"/>
  <c r="AE651" i="43"/>
  <c r="AD651" i="43"/>
  <c r="AC651" i="43"/>
  <c r="AO749" i="43"/>
  <c r="AN749" i="43"/>
  <c r="AM749" i="43"/>
  <c r="AL749" i="43"/>
  <c r="AK749" i="43"/>
  <c r="AJ749" i="43"/>
  <c r="AI749" i="43"/>
  <c r="AH749" i="43"/>
  <c r="AG749" i="43"/>
  <c r="AF749" i="43"/>
  <c r="AE749" i="43"/>
  <c r="AD749" i="43"/>
  <c r="AC749" i="43"/>
  <c r="AO260" i="43"/>
  <c r="AN260" i="43"/>
  <c r="AM260" i="43"/>
  <c r="AL260" i="43"/>
  <c r="AK260" i="43"/>
  <c r="AJ260" i="43"/>
  <c r="AI260" i="43"/>
  <c r="AH260" i="43"/>
  <c r="AG260" i="43"/>
  <c r="AF260" i="43"/>
  <c r="AE260" i="43"/>
  <c r="AD260" i="43"/>
  <c r="AC260" i="43"/>
  <c r="AO64" i="43"/>
  <c r="AN64" i="43"/>
  <c r="AM64" i="43"/>
  <c r="AL64" i="43"/>
  <c r="AK64" i="43"/>
  <c r="AJ64" i="43"/>
  <c r="AI64" i="43"/>
  <c r="AH64" i="43"/>
  <c r="AG64" i="43"/>
  <c r="AF64" i="43"/>
  <c r="AE64" i="43"/>
  <c r="AD64" i="43"/>
  <c r="AC64" i="43"/>
  <c r="AO162" i="43"/>
  <c r="AN162" i="43"/>
  <c r="AM162" i="43"/>
  <c r="AL162" i="43"/>
  <c r="AK162" i="43"/>
  <c r="AJ162" i="43"/>
  <c r="AI162" i="43"/>
  <c r="AH162" i="43"/>
  <c r="AG162" i="43"/>
  <c r="AF162" i="43"/>
  <c r="AE162" i="43"/>
  <c r="AD162" i="43"/>
  <c r="AC162" i="43"/>
  <c r="AO554" i="43"/>
  <c r="AN554" i="43"/>
  <c r="AM554" i="43"/>
  <c r="AL554" i="43"/>
  <c r="AK554" i="43"/>
  <c r="AJ554" i="43"/>
  <c r="AI554" i="43"/>
  <c r="AH554" i="43"/>
  <c r="AG554" i="43"/>
  <c r="AF554" i="43"/>
  <c r="AE554" i="43"/>
  <c r="AD554" i="43"/>
  <c r="AC554" i="43"/>
  <c r="AO358" i="43"/>
  <c r="AN358" i="43"/>
  <c r="AM358" i="43"/>
  <c r="AL358" i="43"/>
  <c r="AK358" i="43"/>
  <c r="AJ358" i="43"/>
  <c r="AI358" i="43"/>
  <c r="AH358" i="43"/>
  <c r="AG358" i="43"/>
  <c r="AF358" i="43"/>
  <c r="AE358" i="43"/>
  <c r="AD358" i="43"/>
  <c r="AC358" i="43"/>
  <c r="AO456" i="43"/>
  <c r="AN456" i="43"/>
  <c r="AM456" i="43"/>
  <c r="AL456" i="43"/>
  <c r="AK456" i="43"/>
  <c r="AJ456" i="43"/>
  <c r="AI456" i="43"/>
  <c r="AH456" i="43"/>
  <c r="AG456" i="43"/>
  <c r="AF456" i="43"/>
  <c r="AE456" i="43"/>
  <c r="AD456" i="43"/>
  <c r="AC456" i="43"/>
  <c r="AO650" i="43"/>
  <c r="AN650" i="43"/>
  <c r="AM650" i="43"/>
  <c r="AL650" i="43"/>
  <c r="AK650" i="43"/>
  <c r="AJ650" i="43"/>
  <c r="AI650" i="43"/>
  <c r="AH650" i="43"/>
  <c r="AG650" i="43"/>
  <c r="AF650" i="43"/>
  <c r="AE650" i="43"/>
  <c r="AD650" i="43"/>
  <c r="AC650" i="43"/>
  <c r="AO748" i="43"/>
  <c r="AN748" i="43"/>
  <c r="AM748" i="43"/>
  <c r="AL748" i="43"/>
  <c r="AK748" i="43"/>
  <c r="AJ748" i="43"/>
  <c r="AI748" i="43"/>
  <c r="AH748" i="43"/>
  <c r="AG748" i="43"/>
  <c r="AF748" i="43"/>
  <c r="AE748" i="43"/>
  <c r="AD748" i="43"/>
  <c r="AC748" i="43"/>
  <c r="AO259" i="43"/>
  <c r="AN259" i="43"/>
  <c r="AM259" i="43"/>
  <c r="AL259" i="43"/>
  <c r="AK259" i="43"/>
  <c r="AJ259" i="43"/>
  <c r="AI259" i="43"/>
  <c r="AH259" i="43"/>
  <c r="AG259" i="43"/>
  <c r="AF259" i="43"/>
  <c r="AE259" i="43"/>
  <c r="AD259" i="43"/>
  <c r="AC259" i="43"/>
  <c r="AO63" i="43"/>
  <c r="AN63" i="43"/>
  <c r="AM63" i="43"/>
  <c r="AL63" i="43"/>
  <c r="AK63" i="43"/>
  <c r="AJ63" i="43"/>
  <c r="AI63" i="43"/>
  <c r="AH63" i="43"/>
  <c r="AG63" i="43"/>
  <c r="AF63" i="43"/>
  <c r="AE63" i="43"/>
  <c r="AD63" i="43"/>
  <c r="AC63" i="43"/>
  <c r="AO161" i="43"/>
  <c r="AN161" i="43"/>
  <c r="AM161" i="43"/>
  <c r="AL161" i="43"/>
  <c r="AK161" i="43"/>
  <c r="AJ161" i="43"/>
  <c r="AI161" i="43"/>
  <c r="AH161" i="43"/>
  <c r="AG161" i="43"/>
  <c r="AF161" i="43"/>
  <c r="AE161" i="43"/>
  <c r="AD161" i="43"/>
  <c r="AC161" i="43"/>
  <c r="AO553" i="43"/>
  <c r="AN553" i="43"/>
  <c r="AM553" i="43"/>
  <c r="AL553" i="43"/>
  <c r="AK553" i="43"/>
  <c r="AJ553" i="43"/>
  <c r="AI553" i="43"/>
  <c r="AH553" i="43"/>
  <c r="AG553" i="43"/>
  <c r="AF553" i="43"/>
  <c r="AE553" i="43"/>
  <c r="AD553" i="43"/>
  <c r="AC553" i="43"/>
  <c r="AO357" i="43"/>
  <c r="AN357" i="43"/>
  <c r="AM357" i="43"/>
  <c r="AL357" i="43"/>
  <c r="AK357" i="43"/>
  <c r="AJ357" i="43"/>
  <c r="AI357" i="43"/>
  <c r="AH357" i="43"/>
  <c r="AG357" i="43"/>
  <c r="AF357" i="43"/>
  <c r="AE357" i="43"/>
  <c r="AD357" i="43"/>
  <c r="AC357" i="43"/>
  <c r="AO455" i="43"/>
  <c r="AN455" i="43"/>
  <c r="AM455" i="43"/>
  <c r="AL455" i="43"/>
  <c r="AK455" i="43"/>
  <c r="AJ455" i="43"/>
  <c r="AI455" i="43"/>
  <c r="AH455" i="43"/>
  <c r="AG455" i="43"/>
  <c r="AF455" i="43"/>
  <c r="AE455" i="43"/>
  <c r="AD455" i="43"/>
  <c r="AC455" i="43"/>
  <c r="AO649" i="43"/>
  <c r="AN649" i="43"/>
  <c r="AM649" i="43"/>
  <c r="AL649" i="43"/>
  <c r="AK649" i="43"/>
  <c r="AJ649" i="43"/>
  <c r="AI649" i="43"/>
  <c r="AH649" i="43"/>
  <c r="AG649" i="43"/>
  <c r="AF649" i="43"/>
  <c r="AE649" i="43"/>
  <c r="AD649" i="43"/>
  <c r="AC649" i="43"/>
  <c r="AO747" i="43"/>
  <c r="AN747" i="43"/>
  <c r="AM747" i="43"/>
  <c r="AL747" i="43"/>
  <c r="AK747" i="43"/>
  <c r="AJ747" i="43"/>
  <c r="AI747" i="43"/>
  <c r="AH747" i="43"/>
  <c r="AG747" i="43"/>
  <c r="AF747" i="43"/>
  <c r="AE747" i="43"/>
  <c r="AD747" i="43"/>
  <c r="AC747" i="43"/>
  <c r="AO257" i="43"/>
  <c r="AN257" i="43"/>
  <c r="AM257" i="43"/>
  <c r="AL257" i="43"/>
  <c r="AK257" i="43"/>
  <c r="AJ257" i="43"/>
  <c r="AI257" i="43"/>
  <c r="AH257" i="43"/>
  <c r="AG257" i="43"/>
  <c r="AF257" i="43"/>
  <c r="AE257" i="43"/>
  <c r="AD257" i="43"/>
  <c r="AC257" i="43"/>
  <c r="AO61" i="43"/>
  <c r="AN61" i="43"/>
  <c r="AM61" i="43"/>
  <c r="AL61" i="43"/>
  <c r="AK61" i="43"/>
  <c r="AJ61" i="43"/>
  <c r="AI61" i="43"/>
  <c r="AH61" i="43"/>
  <c r="AG61" i="43"/>
  <c r="AF61" i="43"/>
  <c r="AE61" i="43"/>
  <c r="AD61" i="43"/>
  <c r="AC61" i="43"/>
  <c r="AO159" i="43"/>
  <c r="AN159" i="43"/>
  <c r="AM159" i="43"/>
  <c r="AL159" i="43"/>
  <c r="AK159" i="43"/>
  <c r="AJ159" i="43"/>
  <c r="AI159" i="43"/>
  <c r="AH159" i="43"/>
  <c r="AG159" i="43"/>
  <c r="AF159" i="43"/>
  <c r="AE159" i="43"/>
  <c r="AD159" i="43"/>
  <c r="AC159" i="43"/>
  <c r="AO551" i="43"/>
  <c r="AN551" i="43"/>
  <c r="AM551" i="43"/>
  <c r="AL551" i="43"/>
  <c r="AK551" i="43"/>
  <c r="AJ551" i="43"/>
  <c r="AI551" i="43"/>
  <c r="AH551" i="43"/>
  <c r="AG551" i="43"/>
  <c r="AF551" i="43"/>
  <c r="AE551" i="43"/>
  <c r="AD551" i="43"/>
  <c r="AC551" i="43"/>
  <c r="AO355" i="43"/>
  <c r="AN355" i="43"/>
  <c r="AM355" i="43"/>
  <c r="AL355" i="43"/>
  <c r="AK355" i="43"/>
  <c r="AJ355" i="43"/>
  <c r="AI355" i="43"/>
  <c r="AH355" i="43"/>
  <c r="AG355" i="43"/>
  <c r="AF355" i="43"/>
  <c r="AE355" i="43"/>
  <c r="AD355" i="43"/>
  <c r="AC355" i="43"/>
  <c r="AO453" i="43"/>
  <c r="AN453" i="43"/>
  <c r="AM453" i="43"/>
  <c r="AL453" i="43"/>
  <c r="AK453" i="43"/>
  <c r="AJ453" i="43"/>
  <c r="AI453" i="43"/>
  <c r="AH453" i="43"/>
  <c r="AG453" i="43"/>
  <c r="AF453" i="43"/>
  <c r="AE453" i="43"/>
  <c r="AD453" i="43"/>
  <c r="AC453" i="43"/>
  <c r="AO648" i="43"/>
  <c r="AN648" i="43"/>
  <c r="AM648" i="43"/>
  <c r="AL648" i="43"/>
  <c r="AK648" i="43"/>
  <c r="AJ648" i="43"/>
  <c r="AI648" i="43"/>
  <c r="AH648" i="43"/>
  <c r="AG648" i="43"/>
  <c r="AF648" i="43"/>
  <c r="AE648" i="43"/>
  <c r="AD648" i="43"/>
  <c r="AC648" i="43"/>
  <c r="AO746" i="43"/>
  <c r="AN746" i="43"/>
  <c r="AM746" i="43"/>
  <c r="AL746" i="43"/>
  <c r="AK746" i="43"/>
  <c r="AJ746" i="43"/>
  <c r="AI746" i="43"/>
  <c r="AH746" i="43"/>
  <c r="AG746" i="43"/>
  <c r="AF746" i="43"/>
  <c r="AE746" i="43"/>
  <c r="AD746" i="43"/>
  <c r="AC746" i="43"/>
  <c r="AO256" i="43"/>
  <c r="AN256" i="43"/>
  <c r="AM256" i="43"/>
  <c r="AL256" i="43"/>
  <c r="AK256" i="43"/>
  <c r="AJ256" i="43"/>
  <c r="AI256" i="43"/>
  <c r="AH256" i="43"/>
  <c r="AG256" i="43"/>
  <c r="AF256" i="43"/>
  <c r="AE256" i="43"/>
  <c r="AD256" i="43"/>
  <c r="AC256" i="43"/>
  <c r="AO60" i="43"/>
  <c r="AN60" i="43"/>
  <c r="AM60" i="43"/>
  <c r="AL60" i="43"/>
  <c r="AK60" i="43"/>
  <c r="AJ60" i="43"/>
  <c r="AI60" i="43"/>
  <c r="AH60" i="43"/>
  <c r="AG60" i="43"/>
  <c r="AF60" i="43"/>
  <c r="AE60" i="43"/>
  <c r="AD60" i="43"/>
  <c r="AC60" i="43"/>
  <c r="AO158" i="43"/>
  <c r="AN158" i="43"/>
  <c r="AM158" i="43"/>
  <c r="AL158" i="43"/>
  <c r="AK158" i="43"/>
  <c r="AJ158" i="43"/>
  <c r="AI158" i="43"/>
  <c r="AH158" i="43"/>
  <c r="AG158" i="43"/>
  <c r="AF158" i="43"/>
  <c r="AE158" i="43"/>
  <c r="AD158" i="43"/>
  <c r="AC158" i="43"/>
  <c r="AO550" i="43"/>
  <c r="AN550" i="43"/>
  <c r="AM550" i="43"/>
  <c r="AL550" i="43"/>
  <c r="AK550" i="43"/>
  <c r="AJ550" i="43"/>
  <c r="AI550" i="43"/>
  <c r="AH550" i="43"/>
  <c r="AG550" i="43"/>
  <c r="AF550" i="43"/>
  <c r="AE550" i="43"/>
  <c r="AD550" i="43"/>
  <c r="AC550" i="43"/>
  <c r="AO354" i="43"/>
  <c r="AN354" i="43"/>
  <c r="AM354" i="43"/>
  <c r="AL354" i="43"/>
  <c r="AK354" i="43"/>
  <c r="AJ354" i="43"/>
  <c r="AI354" i="43"/>
  <c r="AH354" i="43"/>
  <c r="AG354" i="43"/>
  <c r="AF354" i="43"/>
  <c r="AE354" i="43"/>
  <c r="AD354" i="43"/>
  <c r="AC354" i="43"/>
  <c r="AO452" i="43"/>
  <c r="AN452" i="43"/>
  <c r="AM452" i="43"/>
  <c r="AL452" i="43"/>
  <c r="AK452" i="43"/>
  <c r="AJ452" i="43"/>
  <c r="AI452" i="43"/>
  <c r="AH452" i="43"/>
  <c r="AG452" i="43"/>
  <c r="AF452" i="43"/>
  <c r="AE452" i="43"/>
  <c r="AD452" i="43"/>
  <c r="AC452" i="43"/>
  <c r="AO647" i="43"/>
  <c r="AN647" i="43"/>
  <c r="AM647" i="43"/>
  <c r="AL647" i="43"/>
  <c r="AK647" i="43"/>
  <c r="AJ647" i="43"/>
  <c r="AI647" i="43"/>
  <c r="AH647" i="43"/>
  <c r="AG647" i="43"/>
  <c r="AF647" i="43"/>
  <c r="AE647" i="43"/>
  <c r="AD647" i="43"/>
  <c r="AC647" i="43"/>
  <c r="AO745" i="43"/>
  <c r="AN745" i="43"/>
  <c r="AM745" i="43"/>
  <c r="AL745" i="43"/>
  <c r="AK745" i="43"/>
  <c r="AJ745" i="43"/>
  <c r="AI745" i="43"/>
  <c r="AH745" i="43"/>
  <c r="AG745" i="43"/>
  <c r="AF745" i="43"/>
  <c r="AE745" i="43"/>
  <c r="AD745" i="43"/>
  <c r="AC745" i="43"/>
  <c r="AO255" i="43"/>
  <c r="AN255" i="43"/>
  <c r="AM255" i="43"/>
  <c r="AL255" i="43"/>
  <c r="AK255" i="43"/>
  <c r="AJ255" i="43"/>
  <c r="AI255" i="43"/>
  <c r="AH255" i="43"/>
  <c r="AG255" i="43"/>
  <c r="AF255" i="43"/>
  <c r="AE255" i="43"/>
  <c r="AD255" i="43"/>
  <c r="AC255" i="43"/>
  <c r="AO59" i="43"/>
  <c r="AN59" i="43"/>
  <c r="AM59" i="43"/>
  <c r="AL59" i="43"/>
  <c r="AK59" i="43"/>
  <c r="AJ59" i="43"/>
  <c r="AI59" i="43"/>
  <c r="AH59" i="43"/>
  <c r="AG59" i="43"/>
  <c r="AF59" i="43"/>
  <c r="AE59" i="43"/>
  <c r="AD59" i="43"/>
  <c r="AC59" i="43"/>
  <c r="AO157" i="43"/>
  <c r="AN157" i="43"/>
  <c r="AM157" i="43"/>
  <c r="AL157" i="43"/>
  <c r="AK157" i="43"/>
  <c r="AJ157" i="43"/>
  <c r="AI157" i="43"/>
  <c r="AH157" i="43"/>
  <c r="AG157" i="43"/>
  <c r="AF157" i="43"/>
  <c r="AE157" i="43"/>
  <c r="AD157" i="43"/>
  <c r="AC157" i="43"/>
  <c r="AO549" i="43"/>
  <c r="AN549" i="43"/>
  <c r="AM549" i="43"/>
  <c r="AL549" i="43"/>
  <c r="AK549" i="43"/>
  <c r="AJ549" i="43"/>
  <c r="AI549" i="43"/>
  <c r="AH549" i="43"/>
  <c r="AG549" i="43"/>
  <c r="AF549" i="43"/>
  <c r="AE549" i="43"/>
  <c r="AD549" i="43"/>
  <c r="AC549" i="43"/>
  <c r="AO353" i="43"/>
  <c r="AN353" i="43"/>
  <c r="AM353" i="43"/>
  <c r="AL353" i="43"/>
  <c r="AK353" i="43"/>
  <c r="AJ353" i="43"/>
  <c r="AI353" i="43"/>
  <c r="AH353" i="43"/>
  <c r="AG353" i="43"/>
  <c r="AF353" i="43"/>
  <c r="AE353" i="43"/>
  <c r="AD353" i="43"/>
  <c r="AC353" i="43"/>
  <c r="AO451" i="43"/>
  <c r="AN451" i="43"/>
  <c r="AM451" i="43"/>
  <c r="AL451" i="43"/>
  <c r="AK451" i="43"/>
  <c r="AJ451" i="43"/>
  <c r="AI451" i="43"/>
  <c r="AH451" i="43"/>
  <c r="AG451" i="43"/>
  <c r="AF451" i="43"/>
  <c r="AE451" i="43"/>
  <c r="AD451" i="43"/>
  <c r="AC451" i="43"/>
  <c r="AO646" i="43"/>
  <c r="AN646" i="43"/>
  <c r="AM646" i="43"/>
  <c r="AL646" i="43"/>
  <c r="AK646" i="43"/>
  <c r="AJ646" i="43"/>
  <c r="AI646" i="43"/>
  <c r="AH646" i="43"/>
  <c r="AG646" i="43"/>
  <c r="AF646" i="43"/>
  <c r="AE646" i="43"/>
  <c r="AD646" i="43"/>
  <c r="AC646" i="43"/>
  <c r="AO744" i="43"/>
  <c r="AN744" i="43"/>
  <c r="AM744" i="43"/>
  <c r="AL744" i="43"/>
  <c r="AK744" i="43"/>
  <c r="AJ744" i="43"/>
  <c r="AI744" i="43"/>
  <c r="AH744" i="43"/>
  <c r="AG744" i="43"/>
  <c r="AF744" i="43"/>
  <c r="AE744" i="43"/>
  <c r="AD744" i="43"/>
  <c r="AC744" i="43"/>
  <c r="AO254" i="43"/>
  <c r="AN254" i="43"/>
  <c r="AM254" i="43"/>
  <c r="AL254" i="43"/>
  <c r="AK254" i="43"/>
  <c r="AJ254" i="43"/>
  <c r="AI254" i="43"/>
  <c r="AH254" i="43"/>
  <c r="AG254" i="43"/>
  <c r="AF254" i="43"/>
  <c r="AE254" i="43"/>
  <c r="AD254" i="43"/>
  <c r="AC254" i="43"/>
  <c r="AO58" i="43"/>
  <c r="AN58" i="43"/>
  <c r="AM58" i="43"/>
  <c r="AL58" i="43"/>
  <c r="AK58" i="43"/>
  <c r="AJ58" i="43"/>
  <c r="AI58" i="43"/>
  <c r="AH58" i="43"/>
  <c r="AG58" i="43"/>
  <c r="AF58" i="43"/>
  <c r="AE58" i="43"/>
  <c r="AD58" i="43"/>
  <c r="AC58" i="43"/>
  <c r="AO156" i="43"/>
  <c r="AN156" i="43"/>
  <c r="AM156" i="43"/>
  <c r="AL156" i="43"/>
  <c r="AK156" i="43"/>
  <c r="AJ156" i="43"/>
  <c r="AI156" i="43"/>
  <c r="AH156" i="43"/>
  <c r="AG156" i="43"/>
  <c r="AF156" i="43"/>
  <c r="AE156" i="43"/>
  <c r="AD156" i="43"/>
  <c r="AC156" i="43"/>
  <c r="AO548" i="43"/>
  <c r="AN548" i="43"/>
  <c r="AM548" i="43"/>
  <c r="AL548" i="43"/>
  <c r="AK548" i="43"/>
  <c r="AJ548" i="43"/>
  <c r="AI548" i="43"/>
  <c r="AH548" i="43"/>
  <c r="AG548" i="43"/>
  <c r="AF548" i="43"/>
  <c r="AE548" i="43"/>
  <c r="AD548" i="43"/>
  <c r="AC548" i="43"/>
  <c r="AO352" i="43"/>
  <c r="AN352" i="43"/>
  <c r="AM352" i="43"/>
  <c r="AL352" i="43"/>
  <c r="AK352" i="43"/>
  <c r="AJ352" i="43"/>
  <c r="AI352" i="43"/>
  <c r="AH352" i="43"/>
  <c r="AG352" i="43"/>
  <c r="AF352" i="43"/>
  <c r="AE352" i="43"/>
  <c r="AD352" i="43"/>
  <c r="AC352" i="43"/>
  <c r="AO450" i="43"/>
  <c r="AN450" i="43"/>
  <c r="AM450" i="43"/>
  <c r="AL450" i="43"/>
  <c r="AK450" i="43"/>
  <c r="AJ450" i="43"/>
  <c r="AI450" i="43"/>
  <c r="AH450" i="43"/>
  <c r="AG450" i="43"/>
  <c r="AF450" i="43"/>
  <c r="AE450" i="43"/>
  <c r="AD450" i="43"/>
  <c r="AC450" i="43"/>
  <c r="AO645" i="43"/>
  <c r="AN645" i="43"/>
  <c r="AM645" i="43"/>
  <c r="AL645" i="43"/>
  <c r="AK645" i="43"/>
  <c r="AJ645" i="43"/>
  <c r="AI645" i="43"/>
  <c r="AH645" i="43"/>
  <c r="AG645" i="43"/>
  <c r="AF645" i="43"/>
  <c r="AE645" i="43"/>
  <c r="AD645" i="43"/>
  <c r="AC645" i="43"/>
  <c r="AO743" i="43"/>
  <c r="AN743" i="43"/>
  <c r="AM743" i="43"/>
  <c r="AL743" i="43"/>
  <c r="AK743" i="43"/>
  <c r="AJ743" i="43"/>
  <c r="AI743" i="43"/>
  <c r="AH743" i="43"/>
  <c r="AG743" i="43"/>
  <c r="AF743" i="43"/>
  <c r="AE743" i="43"/>
  <c r="AD743" i="43"/>
  <c r="AC743" i="43"/>
  <c r="AO253" i="43"/>
  <c r="AN253" i="43"/>
  <c r="AM253" i="43"/>
  <c r="AL253" i="43"/>
  <c r="AK253" i="43"/>
  <c r="AJ253" i="43"/>
  <c r="AI253" i="43"/>
  <c r="AH253" i="43"/>
  <c r="AG253" i="43"/>
  <c r="AF253" i="43"/>
  <c r="AE253" i="43"/>
  <c r="AD253" i="43"/>
  <c r="AC253" i="43"/>
  <c r="AO57" i="43"/>
  <c r="AN57" i="43"/>
  <c r="AM57" i="43"/>
  <c r="AL57" i="43"/>
  <c r="AK57" i="43"/>
  <c r="AJ57" i="43"/>
  <c r="AI57" i="43"/>
  <c r="AH57" i="43"/>
  <c r="AG57" i="43"/>
  <c r="AF57" i="43"/>
  <c r="AE57" i="43"/>
  <c r="AD57" i="43"/>
  <c r="AC57" i="43"/>
  <c r="AO155" i="43"/>
  <c r="AN155" i="43"/>
  <c r="AM155" i="43"/>
  <c r="AL155" i="43"/>
  <c r="AK155" i="43"/>
  <c r="AJ155" i="43"/>
  <c r="AI155" i="43"/>
  <c r="AH155" i="43"/>
  <c r="AG155" i="43"/>
  <c r="AF155" i="43"/>
  <c r="AE155" i="43"/>
  <c r="AD155" i="43"/>
  <c r="AC155" i="43"/>
  <c r="AO547" i="43"/>
  <c r="AN547" i="43"/>
  <c r="AM547" i="43"/>
  <c r="AL547" i="43"/>
  <c r="AK547" i="43"/>
  <c r="AJ547" i="43"/>
  <c r="AI547" i="43"/>
  <c r="AH547" i="43"/>
  <c r="AG547" i="43"/>
  <c r="AF547" i="43"/>
  <c r="AE547" i="43"/>
  <c r="AD547" i="43"/>
  <c r="AC547" i="43"/>
  <c r="AO351" i="43"/>
  <c r="AN351" i="43"/>
  <c r="AM351" i="43"/>
  <c r="AL351" i="43"/>
  <c r="AK351" i="43"/>
  <c r="AJ351" i="43"/>
  <c r="AI351" i="43"/>
  <c r="AH351" i="43"/>
  <c r="AG351" i="43"/>
  <c r="AF351" i="43"/>
  <c r="AE351" i="43"/>
  <c r="AD351" i="43"/>
  <c r="AC351" i="43"/>
  <c r="AO449" i="43"/>
  <c r="AN449" i="43"/>
  <c r="AM449" i="43"/>
  <c r="AL449" i="43"/>
  <c r="AK449" i="43"/>
  <c r="AJ449" i="43"/>
  <c r="AI449" i="43"/>
  <c r="AH449" i="43"/>
  <c r="AG449" i="43"/>
  <c r="AF449" i="43"/>
  <c r="AE449" i="43"/>
  <c r="AD449" i="43"/>
  <c r="AC449" i="43"/>
  <c r="AO644" i="43"/>
  <c r="AN644" i="43"/>
  <c r="AM644" i="43"/>
  <c r="AL644" i="43"/>
  <c r="AK644" i="43"/>
  <c r="AJ644" i="43"/>
  <c r="AI644" i="43"/>
  <c r="AH644" i="43"/>
  <c r="AG644" i="43"/>
  <c r="AF644" i="43"/>
  <c r="AE644" i="43"/>
  <c r="AD644" i="43"/>
  <c r="AC644" i="43"/>
  <c r="AO742" i="43"/>
  <c r="AN742" i="43"/>
  <c r="AM742" i="43"/>
  <c r="AL742" i="43"/>
  <c r="AK742" i="43"/>
  <c r="AJ742" i="43"/>
  <c r="AI742" i="43"/>
  <c r="AH742" i="43"/>
  <c r="AG742" i="43"/>
  <c r="AF742" i="43"/>
  <c r="AE742" i="43"/>
  <c r="AD742" i="43"/>
  <c r="AC742" i="43"/>
  <c r="AO252" i="43"/>
  <c r="AN252" i="43"/>
  <c r="AM252" i="43"/>
  <c r="AL252" i="43"/>
  <c r="AK252" i="43"/>
  <c r="AJ252" i="43"/>
  <c r="AI252" i="43"/>
  <c r="AH252" i="43"/>
  <c r="AG252" i="43"/>
  <c r="AF252" i="43"/>
  <c r="AE252" i="43"/>
  <c r="AD252" i="43"/>
  <c r="AC252" i="43"/>
  <c r="AO56" i="43"/>
  <c r="AN56" i="43"/>
  <c r="AM56" i="43"/>
  <c r="AL56" i="43"/>
  <c r="AK56" i="43"/>
  <c r="AJ56" i="43"/>
  <c r="AI56" i="43"/>
  <c r="AH56" i="43"/>
  <c r="AG56" i="43"/>
  <c r="AF56" i="43"/>
  <c r="AE56" i="43"/>
  <c r="AD56" i="43"/>
  <c r="AC56" i="43"/>
  <c r="AO154" i="43"/>
  <c r="AN154" i="43"/>
  <c r="AM154" i="43"/>
  <c r="AL154" i="43"/>
  <c r="AK154" i="43"/>
  <c r="AJ154" i="43"/>
  <c r="AI154" i="43"/>
  <c r="AH154" i="43"/>
  <c r="AG154" i="43"/>
  <c r="AF154" i="43"/>
  <c r="AE154" i="43"/>
  <c r="AD154" i="43"/>
  <c r="AC154" i="43"/>
  <c r="AO546" i="43"/>
  <c r="AN546" i="43"/>
  <c r="AM546" i="43"/>
  <c r="AL546" i="43"/>
  <c r="AK546" i="43"/>
  <c r="AJ546" i="43"/>
  <c r="AI546" i="43"/>
  <c r="AH546" i="43"/>
  <c r="AG546" i="43"/>
  <c r="AF546" i="43"/>
  <c r="AE546" i="43"/>
  <c r="AD546" i="43"/>
  <c r="AC546" i="43"/>
  <c r="AO350" i="43"/>
  <c r="AN350" i="43"/>
  <c r="AM350" i="43"/>
  <c r="AL350" i="43"/>
  <c r="AK350" i="43"/>
  <c r="AJ350" i="43"/>
  <c r="AI350" i="43"/>
  <c r="AH350" i="43"/>
  <c r="AG350" i="43"/>
  <c r="AF350" i="43"/>
  <c r="AE350" i="43"/>
  <c r="AD350" i="43"/>
  <c r="AC350" i="43"/>
  <c r="AO448" i="43"/>
  <c r="AN448" i="43"/>
  <c r="AM448" i="43"/>
  <c r="AL448" i="43"/>
  <c r="AK448" i="43"/>
  <c r="AJ448" i="43"/>
  <c r="AI448" i="43"/>
  <c r="AH448" i="43"/>
  <c r="AG448" i="43"/>
  <c r="AF448" i="43"/>
  <c r="AE448" i="43"/>
  <c r="AD448" i="43"/>
  <c r="AC448" i="43"/>
  <c r="AO643" i="43"/>
  <c r="AN643" i="43"/>
  <c r="AM643" i="43"/>
  <c r="AL643" i="43"/>
  <c r="AK643" i="43"/>
  <c r="AJ643" i="43"/>
  <c r="AI643" i="43"/>
  <c r="AH643" i="43"/>
  <c r="AG643" i="43"/>
  <c r="AF643" i="43"/>
  <c r="AE643" i="43"/>
  <c r="AD643" i="43"/>
  <c r="AC643" i="43"/>
  <c r="AO741" i="43"/>
  <c r="AN741" i="43"/>
  <c r="AM741" i="43"/>
  <c r="AL741" i="43"/>
  <c r="AK741" i="43"/>
  <c r="AJ741" i="43"/>
  <c r="AI741" i="43"/>
  <c r="AH741" i="43"/>
  <c r="AG741" i="43"/>
  <c r="AF741" i="43"/>
  <c r="AE741" i="43"/>
  <c r="AD741" i="43"/>
  <c r="AC741" i="43"/>
  <c r="AO251" i="43"/>
  <c r="AN251" i="43"/>
  <c r="AM251" i="43"/>
  <c r="AL251" i="43"/>
  <c r="AK251" i="43"/>
  <c r="AJ251" i="43"/>
  <c r="AI251" i="43"/>
  <c r="AH251" i="43"/>
  <c r="AG251" i="43"/>
  <c r="AF251" i="43"/>
  <c r="AE251" i="43"/>
  <c r="AD251" i="43"/>
  <c r="AC251" i="43"/>
  <c r="AO55" i="43"/>
  <c r="AN55" i="43"/>
  <c r="AM55" i="43"/>
  <c r="AL55" i="43"/>
  <c r="AK55" i="43"/>
  <c r="AJ55" i="43"/>
  <c r="AI55" i="43"/>
  <c r="AH55" i="43"/>
  <c r="AG55" i="43"/>
  <c r="AF55" i="43"/>
  <c r="AE55" i="43"/>
  <c r="AD55" i="43"/>
  <c r="AC55" i="43"/>
  <c r="AO153" i="43"/>
  <c r="AN153" i="43"/>
  <c r="AM153" i="43"/>
  <c r="AL153" i="43"/>
  <c r="AK153" i="43"/>
  <c r="AJ153" i="43"/>
  <c r="AI153" i="43"/>
  <c r="AH153" i="43"/>
  <c r="AG153" i="43"/>
  <c r="AF153" i="43"/>
  <c r="AE153" i="43"/>
  <c r="AD153" i="43"/>
  <c r="AC153" i="43"/>
  <c r="AO545" i="43"/>
  <c r="AN545" i="43"/>
  <c r="AM545" i="43"/>
  <c r="AL545" i="43"/>
  <c r="AK545" i="43"/>
  <c r="AJ545" i="43"/>
  <c r="AI545" i="43"/>
  <c r="AH545" i="43"/>
  <c r="AG545" i="43"/>
  <c r="AF545" i="43"/>
  <c r="AE545" i="43"/>
  <c r="AD545" i="43"/>
  <c r="AC545" i="43"/>
  <c r="AO349" i="43"/>
  <c r="AN349" i="43"/>
  <c r="AM349" i="43"/>
  <c r="AL349" i="43"/>
  <c r="AK349" i="43"/>
  <c r="AJ349" i="43"/>
  <c r="AI349" i="43"/>
  <c r="AH349" i="43"/>
  <c r="AG349" i="43"/>
  <c r="AF349" i="43"/>
  <c r="AE349" i="43"/>
  <c r="AD349" i="43"/>
  <c r="AC349" i="43"/>
  <c r="AO447" i="43"/>
  <c r="AN447" i="43"/>
  <c r="AM447" i="43"/>
  <c r="AL447" i="43"/>
  <c r="AK447" i="43"/>
  <c r="AJ447" i="43"/>
  <c r="AI447" i="43"/>
  <c r="AH447" i="43"/>
  <c r="AG447" i="43"/>
  <c r="AF447" i="43"/>
  <c r="AE447" i="43"/>
  <c r="AD447" i="43"/>
  <c r="AC447" i="43"/>
  <c r="AO642" i="43"/>
  <c r="AN642" i="43"/>
  <c r="AM642" i="43"/>
  <c r="AL642" i="43"/>
  <c r="AK642" i="43"/>
  <c r="AJ642" i="43"/>
  <c r="AI642" i="43"/>
  <c r="AH642" i="43"/>
  <c r="AG642" i="43"/>
  <c r="AF642" i="43"/>
  <c r="AE642" i="43"/>
  <c r="AD642" i="43"/>
  <c r="AC642" i="43"/>
  <c r="AO740" i="43"/>
  <c r="AN740" i="43"/>
  <c r="AM740" i="43"/>
  <c r="AL740" i="43"/>
  <c r="AK740" i="43"/>
  <c r="AJ740" i="43"/>
  <c r="AI740" i="43"/>
  <c r="AH740" i="43"/>
  <c r="AG740" i="43"/>
  <c r="AF740" i="43"/>
  <c r="AE740" i="43"/>
  <c r="AD740" i="43"/>
  <c r="AC740" i="43"/>
  <c r="AO250" i="43"/>
  <c r="AN250" i="43"/>
  <c r="AM250" i="43"/>
  <c r="AL250" i="43"/>
  <c r="AK250" i="43"/>
  <c r="AJ250" i="43"/>
  <c r="AI250" i="43"/>
  <c r="AH250" i="43"/>
  <c r="AG250" i="43"/>
  <c r="AF250" i="43"/>
  <c r="AE250" i="43"/>
  <c r="AD250" i="43"/>
  <c r="AC250" i="43"/>
  <c r="AO54" i="43"/>
  <c r="AN54" i="43"/>
  <c r="AM54" i="43"/>
  <c r="AL54" i="43"/>
  <c r="AK54" i="43"/>
  <c r="AJ54" i="43"/>
  <c r="AI54" i="43"/>
  <c r="AH54" i="43"/>
  <c r="AG54" i="43"/>
  <c r="AF54" i="43"/>
  <c r="AE54" i="43"/>
  <c r="AD54" i="43"/>
  <c r="AC54" i="43"/>
  <c r="AO152" i="43"/>
  <c r="AN152" i="43"/>
  <c r="AM152" i="43"/>
  <c r="AL152" i="43"/>
  <c r="AK152" i="43"/>
  <c r="AJ152" i="43"/>
  <c r="AI152" i="43"/>
  <c r="AH152" i="43"/>
  <c r="AG152" i="43"/>
  <c r="AF152" i="43"/>
  <c r="AE152" i="43"/>
  <c r="AD152" i="43"/>
  <c r="AC152" i="43"/>
  <c r="AO544" i="43"/>
  <c r="AN544" i="43"/>
  <c r="AM544" i="43"/>
  <c r="AL544" i="43"/>
  <c r="AK544" i="43"/>
  <c r="AJ544" i="43"/>
  <c r="AI544" i="43"/>
  <c r="AH544" i="43"/>
  <c r="AG544" i="43"/>
  <c r="AF544" i="43"/>
  <c r="AE544" i="43"/>
  <c r="AD544" i="43"/>
  <c r="AC544" i="43"/>
  <c r="AO348" i="43"/>
  <c r="AN348" i="43"/>
  <c r="AM348" i="43"/>
  <c r="AL348" i="43"/>
  <c r="AK348" i="43"/>
  <c r="AJ348" i="43"/>
  <c r="AI348" i="43"/>
  <c r="AH348" i="43"/>
  <c r="AG348" i="43"/>
  <c r="AF348" i="43"/>
  <c r="AE348" i="43"/>
  <c r="AD348" i="43"/>
  <c r="AC348" i="43"/>
  <c r="AO446" i="43"/>
  <c r="AN446" i="43"/>
  <c r="AM446" i="43"/>
  <c r="AL446" i="43"/>
  <c r="AK446" i="43"/>
  <c r="AJ446" i="43"/>
  <c r="AI446" i="43"/>
  <c r="AH446" i="43"/>
  <c r="AG446" i="43"/>
  <c r="AF446" i="43"/>
  <c r="AE446" i="43"/>
  <c r="AD446" i="43"/>
  <c r="AC446" i="43"/>
  <c r="AO641" i="43"/>
  <c r="AN641" i="43"/>
  <c r="AM641" i="43"/>
  <c r="AL641" i="43"/>
  <c r="AK641" i="43"/>
  <c r="AJ641" i="43"/>
  <c r="AI641" i="43"/>
  <c r="AH641" i="43"/>
  <c r="AG641" i="43"/>
  <c r="AF641" i="43"/>
  <c r="AE641" i="43"/>
  <c r="AD641" i="43"/>
  <c r="AC641" i="43"/>
  <c r="AO739" i="43"/>
  <c r="AN739" i="43"/>
  <c r="AM739" i="43"/>
  <c r="AL739" i="43"/>
  <c r="AK739" i="43"/>
  <c r="AJ739" i="43"/>
  <c r="AI739" i="43"/>
  <c r="AH739" i="43"/>
  <c r="AG739" i="43"/>
  <c r="AF739" i="43"/>
  <c r="AE739" i="43"/>
  <c r="AD739" i="43"/>
  <c r="AC739" i="43"/>
  <c r="AO249" i="43"/>
  <c r="AN249" i="43"/>
  <c r="AM249" i="43"/>
  <c r="AL249" i="43"/>
  <c r="AK249" i="43"/>
  <c r="AJ249" i="43"/>
  <c r="AI249" i="43"/>
  <c r="AH249" i="43"/>
  <c r="AG249" i="43"/>
  <c r="AF249" i="43"/>
  <c r="AE249" i="43"/>
  <c r="AD249" i="43"/>
  <c r="AC249" i="43"/>
  <c r="AO53" i="43"/>
  <c r="AN53" i="43"/>
  <c r="AM53" i="43"/>
  <c r="AL53" i="43"/>
  <c r="AK53" i="43"/>
  <c r="AJ53" i="43"/>
  <c r="AI53" i="43"/>
  <c r="AH53" i="43"/>
  <c r="AG53" i="43"/>
  <c r="AF53" i="43"/>
  <c r="AE53" i="43"/>
  <c r="AD53" i="43"/>
  <c r="AC53" i="43"/>
  <c r="AO151" i="43"/>
  <c r="AN151" i="43"/>
  <c r="AM151" i="43"/>
  <c r="AL151" i="43"/>
  <c r="AK151" i="43"/>
  <c r="AJ151" i="43"/>
  <c r="AI151" i="43"/>
  <c r="AH151" i="43"/>
  <c r="AG151" i="43"/>
  <c r="AF151" i="43"/>
  <c r="AE151" i="43"/>
  <c r="AD151" i="43"/>
  <c r="AC151" i="43"/>
  <c r="AO543" i="43"/>
  <c r="AN543" i="43"/>
  <c r="AM543" i="43"/>
  <c r="AL543" i="43"/>
  <c r="AK543" i="43"/>
  <c r="AJ543" i="43"/>
  <c r="AI543" i="43"/>
  <c r="AH543" i="43"/>
  <c r="AG543" i="43"/>
  <c r="AF543" i="43"/>
  <c r="AE543" i="43"/>
  <c r="AD543" i="43"/>
  <c r="AC543" i="43"/>
  <c r="AO347" i="43"/>
  <c r="AN347" i="43"/>
  <c r="AM347" i="43"/>
  <c r="AL347" i="43"/>
  <c r="AK347" i="43"/>
  <c r="AJ347" i="43"/>
  <c r="AI347" i="43"/>
  <c r="AH347" i="43"/>
  <c r="AG347" i="43"/>
  <c r="AF347" i="43"/>
  <c r="AE347" i="43"/>
  <c r="AD347" i="43"/>
  <c r="AC347" i="43"/>
  <c r="AO445" i="43"/>
  <c r="AN445" i="43"/>
  <c r="AM445" i="43"/>
  <c r="AL445" i="43"/>
  <c r="AK445" i="43"/>
  <c r="AJ445" i="43"/>
  <c r="AI445" i="43"/>
  <c r="AH445" i="43"/>
  <c r="AG445" i="43"/>
  <c r="AF445" i="43"/>
  <c r="AE445" i="43"/>
  <c r="AD445" i="43"/>
  <c r="AC445" i="43"/>
  <c r="AO640" i="43"/>
  <c r="AN640" i="43"/>
  <c r="AM640" i="43"/>
  <c r="AL640" i="43"/>
  <c r="AK640" i="43"/>
  <c r="AJ640" i="43"/>
  <c r="AI640" i="43"/>
  <c r="AH640" i="43"/>
  <c r="AG640" i="43"/>
  <c r="AF640" i="43"/>
  <c r="AE640" i="43"/>
  <c r="AD640" i="43"/>
  <c r="AC640" i="43"/>
  <c r="AO738" i="43"/>
  <c r="AN738" i="43"/>
  <c r="AM738" i="43"/>
  <c r="AL738" i="43"/>
  <c r="AK738" i="43"/>
  <c r="AJ738" i="43"/>
  <c r="AI738" i="43"/>
  <c r="AH738" i="43"/>
  <c r="AG738" i="43"/>
  <c r="AF738" i="43"/>
  <c r="AE738" i="43"/>
  <c r="AD738" i="43"/>
  <c r="AC738" i="43"/>
  <c r="AO248" i="43"/>
  <c r="AN248" i="43"/>
  <c r="AM248" i="43"/>
  <c r="AL248" i="43"/>
  <c r="AK248" i="43"/>
  <c r="AJ248" i="43"/>
  <c r="AI248" i="43"/>
  <c r="AH248" i="43"/>
  <c r="AG248" i="43"/>
  <c r="AF248" i="43"/>
  <c r="AE248" i="43"/>
  <c r="AD248" i="43"/>
  <c r="AC248" i="43"/>
  <c r="AO52" i="43"/>
  <c r="AN52" i="43"/>
  <c r="AM52" i="43"/>
  <c r="AL52" i="43"/>
  <c r="AK52" i="43"/>
  <c r="AJ52" i="43"/>
  <c r="AI52" i="43"/>
  <c r="AH52" i="43"/>
  <c r="AG52" i="43"/>
  <c r="AF52" i="43"/>
  <c r="AE52" i="43"/>
  <c r="AD52" i="43"/>
  <c r="AC52" i="43"/>
  <c r="AO150" i="43"/>
  <c r="AN150" i="43"/>
  <c r="AM150" i="43"/>
  <c r="AL150" i="43"/>
  <c r="AK150" i="43"/>
  <c r="AJ150" i="43"/>
  <c r="AI150" i="43"/>
  <c r="AH150" i="43"/>
  <c r="AG150" i="43"/>
  <c r="AF150" i="43"/>
  <c r="AE150" i="43"/>
  <c r="AD150" i="43"/>
  <c r="AC150" i="43"/>
  <c r="AO542" i="43"/>
  <c r="AN542" i="43"/>
  <c r="AM542" i="43"/>
  <c r="AL542" i="43"/>
  <c r="AK542" i="43"/>
  <c r="AJ542" i="43"/>
  <c r="AI542" i="43"/>
  <c r="AH542" i="43"/>
  <c r="AG542" i="43"/>
  <c r="AF542" i="43"/>
  <c r="AE542" i="43"/>
  <c r="AD542" i="43"/>
  <c r="AC542" i="43"/>
  <c r="AO346" i="43"/>
  <c r="AN346" i="43"/>
  <c r="AM346" i="43"/>
  <c r="AL346" i="43"/>
  <c r="AK346" i="43"/>
  <c r="AJ346" i="43"/>
  <c r="AI346" i="43"/>
  <c r="AH346" i="43"/>
  <c r="AG346" i="43"/>
  <c r="AF346" i="43"/>
  <c r="AE346" i="43"/>
  <c r="AD346" i="43"/>
  <c r="AC346" i="43"/>
  <c r="AO444" i="43"/>
  <c r="AN444" i="43"/>
  <c r="AM444" i="43"/>
  <c r="AL444" i="43"/>
  <c r="AK444" i="43"/>
  <c r="AJ444" i="43"/>
  <c r="AI444" i="43"/>
  <c r="AH444" i="43"/>
  <c r="AG444" i="43"/>
  <c r="AF444" i="43"/>
  <c r="AE444" i="43"/>
  <c r="AD444" i="43"/>
  <c r="AC444" i="43"/>
  <c r="AO639" i="43"/>
  <c r="AN639" i="43"/>
  <c r="AM639" i="43"/>
  <c r="AL639" i="43"/>
  <c r="AK639" i="43"/>
  <c r="AJ639" i="43"/>
  <c r="AI639" i="43"/>
  <c r="AH639" i="43"/>
  <c r="AG639" i="43"/>
  <c r="AF639" i="43"/>
  <c r="AE639" i="43"/>
  <c r="AD639" i="43"/>
  <c r="AC639" i="43"/>
  <c r="AO737" i="43"/>
  <c r="AN737" i="43"/>
  <c r="AM737" i="43"/>
  <c r="AL737" i="43"/>
  <c r="AK737" i="43"/>
  <c r="AJ737" i="43"/>
  <c r="AI737" i="43"/>
  <c r="AH737" i="43"/>
  <c r="AG737" i="43"/>
  <c r="AF737" i="43"/>
  <c r="AE737" i="43"/>
  <c r="AD737" i="43"/>
  <c r="AC737" i="43"/>
  <c r="AO247" i="43"/>
  <c r="AN247" i="43"/>
  <c r="AM247" i="43"/>
  <c r="AL247" i="43"/>
  <c r="AK247" i="43"/>
  <c r="AJ247" i="43"/>
  <c r="AI247" i="43"/>
  <c r="AH247" i="43"/>
  <c r="AG247" i="43"/>
  <c r="AF247" i="43"/>
  <c r="AE247" i="43"/>
  <c r="AD247" i="43"/>
  <c r="AC247" i="43"/>
  <c r="AO51" i="43"/>
  <c r="AN51" i="43"/>
  <c r="AM51" i="43"/>
  <c r="AL51" i="43"/>
  <c r="AK51" i="43"/>
  <c r="AJ51" i="43"/>
  <c r="AI51" i="43"/>
  <c r="AH51" i="43"/>
  <c r="AG51" i="43"/>
  <c r="AF51" i="43"/>
  <c r="AE51" i="43"/>
  <c r="AD51" i="43"/>
  <c r="AC51" i="43"/>
  <c r="AO149" i="43"/>
  <c r="AN149" i="43"/>
  <c r="AM149" i="43"/>
  <c r="AL149" i="43"/>
  <c r="AK149" i="43"/>
  <c r="AJ149" i="43"/>
  <c r="AI149" i="43"/>
  <c r="AH149" i="43"/>
  <c r="AG149" i="43"/>
  <c r="AF149" i="43"/>
  <c r="AE149" i="43"/>
  <c r="AD149" i="43"/>
  <c r="AC149" i="43"/>
  <c r="AO541" i="43"/>
  <c r="AN541" i="43"/>
  <c r="AM541" i="43"/>
  <c r="AL541" i="43"/>
  <c r="AK541" i="43"/>
  <c r="AJ541" i="43"/>
  <c r="AI541" i="43"/>
  <c r="AH541" i="43"/>
  <c r="AG541" i="43"/>
  <c r="AF541" i="43"/>
  <c r="AE541" i="43"/>
  <c r="AD541" i="43"/>
  <c r="AC541" i="43"/>
  <c r="AO345" i="43"/>
  <c r="AN345" i="43"/>
  <c r="AM345" i="43"/>
  <c r="AL345" i="43"/>
  <c r="AK345" i="43"/>
  <c r="AJ345" i="43"/>
  <c r="AI345" i="43"/>
  <c r="AH345" i="43"/>
  <c r="AG345" i="43"/>
  <c r="AF345" i="43"/>
  <c r="AE345" i="43"/>
  <c r="AD345" i="43"/>
  <c r="AC345" i="43"/>
  <c r="AO443" i="43"/>
  <c r="AN443" i="43"/>
  <c r="AM443" i="43"/>
  <c r="AL443" i="43"/>
  <c r="AK443" i="43"/>
  <c r="AJ443" i="43"/>
  <c r="AI443" i="43"/>
  <c r="AH443" i="43"/>
  <c r="AG443" i="43"/>
  <c r="AF443" i="43"/>
  <c r="AE443" i="43"/>
  <c r="AD443" i="43"/>
  <c r="AC443" i="43"/>
  <c r="AO638" i="43"/>
  <c r="AN638" i="43"/>
  <c r="AM638" i="43"/>
  <c r="AL638" i="43"/>
  <c r="AK638" i="43"/>
  <c r="AJ638" i="43"/>
  <c r="AI638" i="43"/>
  <c r="AH638" i="43"/>
  <c r="AG638" i="43"/>
  <c r="AF638" i="43"/>
  <c r="AE638" i="43"/>
  <c r="AD638" i="43"/>
  <c r="AC638" i="43"/>
  <c r="AO736" i="43"/>
  <c r="AN736" i="43"/>
  <c r="AM736" i="43"/>
  <c r="AL736" i="43"/>
  <c r="AK736" i="43"/>
  <c r="AJ736" i="43"/>
  <c r="AI736" i="43"/>
  <c r="AH736" i="43"/>
  <c r="AG736" i="43"/>
  <c r="AF736" i="43"/>
  <c r="AE736" i="43"/>
  <c r="AD736" i="43"/>
  <c r="AC736" i="43"/>
  <c r="AO246" i="43"/>
  <c r="AN246" i="43"/>
  <c r="AM246" i="43"/>
  <c r="AL246" i="43"/>
  <c r="AK246" i="43"/>
  <c r="AJ246" i="43"/>
  <c r="AI246" i="43"/>
  <c r="AH246" i="43"/>
  <c r="AG246" i="43"/>
  <c r="AF246" i="43"/>
  <c r="AE246" i="43"/>
  <c r="AD246" i="43"/>
  <c r="AC246" i="43"/>
  <c r="AO50" i="43"/>
  <c r="AN50" i="43"/>
  <c r="AM50" i="43"/>
  <c r="AL50" i="43"/>
  <c r="AK50" i="43"/>
  <c r="AJ50" i="43"/>
  <c r="AI50" i="43"/>
  <c r="AH50" i="43"/>
  <c r="AG50" i="43"/>
  <c r="AF50" i="43"/>
  <c r="AE50" i="43"/>
  <c r="AD50" i="43"/>
  <c r="AC50" i="43"/>
  <c r="AO148" i="43"/>
  <c r="AN148" i="43"/>
  <c r="AM148" i="43"/>
  <c r="AL148" i="43"/>
  <c r="AK148" i="43"/>
  <c r="AJ148" i="43"/>
  <c r="AI148" i="43"/>
  <c r="AH148" i="43"/>
  <c r="AG148" i="43"/>
  <c r="AF148" i="43"/>
  <c r="AE148" i="43"/>
  <c r="AD148" i="43"/>
  <c r="AC148" i="43"/>
  <c r="AO540" i="43"/>
  <c r="AN540" i="43"/>
  <c r="AM540" i="43"/>
  <c r="AL540" i="43"/>
  <c r="AK540" i="43"/>
  <c r="AJ540" i="43"/>
  <c r="AI540" i="43"/>
  <c r="AH540" i="43"/>
  <c r="AG540" i="43"/>
  <c r="AF540" i="43"/>
  <c r="AE540" i="43"/>
  <c r="AD540" i="43"/>
  <c r="AC540" i="43"/>
  <c r="AO344" i="43"/>
  <c r="AN344" i="43"/>
  <c r="AM344" i="43"/>
  <c r="AL344" i="43"/>
  <c r="AK344" i="43"/>
  <c r="AJ344" i="43"/>
  <c r="AI344" i="43"/>
  <c r="AH344" i="43"/>
  <c r="AG344" i="43"/>
  <c r="AF344" i="43"/>
  <c r="AE344" i="43"/>
  <c r="AD344" i="43"/>
  <c r="AC344" i="43"/>
  <c r="AO442" i="43"/>
  <c r="AN442" i="43"/>
  <c r="AM442" i="43"/>
  <c r="AL442" i="43"/>
  <c r="AK442" i="43"/>
  <c r="AJ442" i="43"/>
  <c r="AI442" i="43"/>
  <c r="AH442" i="43"/>
  <c r="AG442" i="43"/>
  <c r="AF442" i="43"/>
  <c r="AE442" i="43"/>
  <c r="AD442" i="43"/>
  <c r="AC442" i="43"/>
  <c r="AO637" i="43"/>
  <c r="AN637" i="43"/>
  <c r="AM637" i="43"/>
  <c r="AL637" i="43"/>
  <c r="AK637" i="43"/>
  <c r="AJ637" i="43"/>
  <c r="AI637" i="43"/>
  <c r="AH637" i="43"/>
  <c r="AG637" i="43"/>
  <c r="AF637" i="43"/>
  <c r="AE637" i="43"/>
  <c r="AD637" i="43"/>
  <c r="AC637" i="43"/>
  <c r="AO735" i="43"/>
  <c r="AN735" i="43"/>
  <c r="AM735" i="43"/>
  <c r="AL735" i="43"/>
  <c r="AK735" i="43"/>
  <c r="AJ735" i="43"/>
  <c r="AI735" i="43"/>
  <c r="AH735" i="43"/>
  <c r="AG735" i="43"/>
  <c r="AF735" i="43"/>
  <c r="AE735" i="43"/>
  <c r="AD735" i="43"/>
  <c r="AC735" i="43"/>
  <c r="AO245" i="43"/>
  <c r="AN245" i="43"/>
  <c r="AM245" i="43"/>
  <c r="AL245" i="43"/>
  <c r="AK245" i="43"/>
  <c r="AJ245" i="43"/>
  <c r="AI245" i="43"/>
  <c r="AH245" i="43"/>
  <c r="AG245" i="43"/>
  <c r="AF245" i="43"/>
  <c r="AE245" i="43"/>
  <c r="AD245" i="43"/>
  <c r="AC245" i="43"/>
  <c r="AO49" i="43"/>
  <c r="AN49" i="43"/>
  <c r="AM49" i="43"/>
  <c r="AL49" i="43"/>
  <c r="AK49" i="43"/>
  <c r="AJ49" i="43"/>
  <c r="AI49" i="43"/>
  <c r="AH49" i="43"/>
  <c r="AG49" i="43"/>
  <c r="AF49" i="43"/>
  <c r="AE49" i="43"/>
  <c r="AD49" i="43"/>
  <c r="AC49" i="43"/>
  <c r="AO147" i="43"/>
  <c r="AN147" i="43"/>
  <c r="AM147" i="43"/>
  <c r="AL147" i="43"/>
  <c r="AK147" i="43"/>
  <c r="AJ147" i="43"/>
  <c r="AI147" i="43"/>
  <c r="AH147" i="43"/>
  <c r="AG147" i="43"/>
  <c r="AF147" i="43"/>
  <c r="AE147" i="43"/>
  <c r="AD147" i="43"/>
  <c r="AC147" i="43"/>
  <c r="AO539" i="43"/>
  <c r="AN539" i="43"/>
  <c r="AM539" i="43"/>
  <c r="AL539" i="43"/>
  <c r="AK539" i="43"/>
  <c r="AJ539" i="43"/>
  <c r="AI539" i="43"/>
  <c r="AH539" i="43"/>
  <c r="AG539" i="43"/>
  <c r="AF539" i="43"/>
  <c r="AE539" i="43"/>
  <c r="AD539" i="43"/>
  <c r="AC539" i="43"/>
  <c r="AO343" i="43"/>
  <c r="AN343" i="43"/>
  <c r="AM343" i="43"/>
  <c r="AL343" i="43"/>
  <c r="AK343" i="43"/>
  <c r="AJ343" i="43"/>
  <c r="AI343" i="43"/>
  <c r="AH343" i="43"/>
  <c r="AG343" i="43"/>
  <c r="AF343" i="43"/>
  <c r="AE343" i="43"/>
  <c r="AD343" i="43"/>
  <c r="AC343" i="43"/>
  <c r="AO441" i="43"/>
  <c r="AN441" i="43"/>
  <c r="AM441" i="43"/>
  <c r="AL441" i="43"/>
  <c r="AK441" i="43"/>
  <c r="AJ441" i="43"/>
  <c r="AI441" i="43"/>
  <c r="AH441" i="43"/>
  <c r="AG441" i="43"/>
  <c r="AF441" i="43"/>
  <c r="AE441" i="43"/>
  <c r="AD441" i="43"/>
  <c r="AC441" i="43"/>
  <c r="AO636" i="43"/>
  <c r="AN636" i="43"/>
  <c r="AM636" i="43"/>
  <c r="AL636" i="43"/>
  <c r="AK636" i="43"/>
  <c r="AJ636" i="43"/>
  <c r="AI636" i="43"/>
  <c r="AH636" i="43"/>
  <c r="AG636" i="43"/>
  <c r="AF636" i="43"/>
  <c r="AE636" i="43"/>
  <c r="AD636" i="43"/>
  <c r="AC636" i="43"/>
  <c r="AO734" i="43"/>
  <c r="AN734" i="43"/>
  <c r="AM734" i="43"/>
  <c r="AL734" i="43"/>
  <c r="AK734" i="43"/>
  <c r="AJ734" i="43"/>
  <c r="AI734" i="43"/>
  <c r="AH734" i="43"/>
  <c r="AG734" i="43"/>
  <c r="AF734" i="43"/>
  <c r="AE734" i="43"/>
  <c r="AD734" i="43"/>
  <c r="AC734" i="43"/>
  <c r="AO244" i="43"/>
  <c r="AN244" i="43"/>
  <c r="AM244" i="43"/>
  <c r="AL244" i="43"/>
  <c r="AK244" i="43"/>
  <c r="AJ244" i="43"/>
  <c r="AI244" i="43"/>
  <c r="AH244" i="43"/>
  <c r="AG244" i="43"/>
  <c r="AF244" i="43"/>
  <c r="AE244" i="43"/>
  <c r="AD244" i="43"/>
  <c r="AC244" i="43"/>
  <c r="AO48" i="43"/>
  <c r="AN48" i="43"/>
  <c r="AM48" i="43"/>
  <c r="AL48" i="43"/>
  <c r="AK48" i="43"/>
  <c r="AJ48" i="43"/>
  <c r="AI48" i="43"/>
  <c r="AH48" i="43"/>
  <c r="AG48" i="43"/>
  <c r="AF48" i="43"/>
  <c r="AE48" i="43"/>
  <c r="AD48" i="43"/>
  <c r="AC48" i="43"/>
  <c r="AO146" i="43"/>
  <c r="AN146" i="43"/>
  <c r="AM146" i="43"/>
  <c r="AL146" i="43"/>
  <c r="AK146" i="43"/>
  <c r="AJ146" i="43"/>
  <c r="AI146" i="43"/>
  <c r="AH146" i="43"/>
  <c r="AG146" i="43"/>
  <c r="AF146" i="43"/>
  <c r="AE146" i="43"/>
  <c r="AD146" i="43"/>
  <c r="AC146" i="43"/>
  <c r="AO538" i="43"/>
  <c r="AN538" i="43"/>
  <c r="AM538" i="43"/>
  <c r="AL538" i="43"/>
  <c r="AK538" i="43"/>
  <c r="AJ538" i="43"/>
  <c r="AI538" i="43"/>
  <c r="AH538" i="43"/>
  <c r="AG538" i="43"/>
  <c r="AF538" i="43"/>
  <c r="AE538" i="43"/>
  <c r="AD538" i="43"/>
  <c r="AC538" i="43"/>
  <c r="AO342" i="43"/>
  <c r="AN342" i="43"/>
  <c r="AM342" i="43"/>
  <c r="AL342" i="43"/>
  <c r="AK342" i="43"/>
  <c r="AJ342" i="43"/>
  <c r="AI342" i="43"/>
  <c r="AH342" i="43"/>
  <c r="AG342" i="43"/>
  <c r="AF342" i="43"/>
  <c r="AE342" i="43"/>
  <c r="AD342" i="43"/>
  <c r="AC342" i="43"/>
  <c r="AO440" i="43"/>
  <c r="AN440" i="43"/>
  <c r="AM440" i="43"/>
  <c r="AL440" i="43"/>
  <c r="AK440" i="43"/>
  <c r="AJ440" i="43"/>
  <c r="AI440" i="43"/>
  <c r="AH440" i="43"/>
  <c r="AG440" i="43"/>
  <c r="AF440" i="43"/>
  <c r="AE440" i="43"/>
  <c r="AD440" i="43"/>
  <c r="AC440" i="43"/>
  <c r="AO635" i="43"/>
  <c r="AN635" i="43"/>
  <c r="AM635" i="43"/>
  <c r="AL635" i="43"/>
  <c r="AK635" i="43"/>
  <c r="AJ635" i="43"/>
  <c r="AI635" i="43"/>
  <c r="AH635" i="43"/>
  <c r="AG635" i="43"/>
  <c r="AF635" i="43"/>
  <c r="AE635" i="43"/>
  <c r="AD635" i="43"/>
  <c r="AC635" i="43"/>
  <c r="AO733" i="43"/>
  <c r="AN733" i="43"/>
  <c r="AM733" i="43"/>
  <c r="AL733" i="43"/>
  <c r="AK733" i="43"/>
  <c r="AJ733" i="43"/>
  <c r="AI733" i="43"/>
  <c r="AH733" i="43"/>
  <c r="AG733" i="43"/>
  <c r="AF733" i="43"/>
  <c r="AE733" i="43"/>
  <c r="AD733" i="43"/>
  <c r="AC733" i="43"/>
  <c r="AO243" i="43"/>
  <c r="AN243" i="43"/>
  <c r="AM243" i="43"/>
  <c r="AL243" i="43"/>
  <c r="AK243" i="43"/>
  <c r="AJ243" i="43"/>
  <c r="AI243" i="43"/>
  <c r="AH243" i="43"/>
  <c r="AG243" i="43"/>
  <c r="AF243" i="43"/>
  <c r="AE243" i="43"/>
  <c r="AD243" i="43"/>
  <c r="AC243" i="43"/>
  <c r="AO47" i="43"/>
  <c r="AN47" i="43"/>
  <c r="AM47" i="43"/>
  <c r="AL47" i="43"/>
  <c r="AK47" i="43"/>
  <c r="AJ47" i="43"/>
  <c r="AI47" i="43"/>
  <c r="AH47" i="43"/>
  <c r="AG47" i="43"/>
  <c r="AF47" i="43"/>
  <c r="AE47" i="43"/>
  <c r="AD47" i="43"/>
  <c r="AC47" i="43"/>
  <c r="AO145" i="43"/>
  <c r="AN145" i="43"/>
  <c r="AM145" i="43"/>
  <c r="AL145" i="43"/>
  <c r="AK145" i="43"/>
  <c r="AJ145" i="43"/>
  <c r="AI145" i="43"/>
  <c r="AH145" i="43"/>
  <c r="AG145" i="43"/>
  <c r="AF145" i="43"/>
  <c r="AE145" i="43"/>
  <c r="AD145" i="43"/>
  <c r="AC145" i="43"/>
  <c r="AO537" i="43"/>
  <c r="AN537" i="43"/>
  <c r="AM537" i="43"/>
  <c r="AL537" i="43"/>
  <c r="AK537" i="43"/>
  <c r="AJ537" i="43"/>
  <c r="AI537" i="43"/>
  <c r="AH537" i="43"/>
  <c r="AG537" i="43"/>
  <c r="AF537" i="43"/>
  <c r="AE537" i="43"/>
  <c r="AD537" i="43"/>
  <c r="AC537" i="43"/>
  <c r="AO341" i="43"/>
  <c r="AN341" i="43"/>
  <c r="AM341" i="43"/>
  <c r="AL341" i="43"/>
  <c r="AK341" i="43"/>
  <c r="AJ341" i="43"/>
  <c r="AI341" i="43"/>
  <c r="AH341" i="43"/>
  <c r="AG341" i="43"/>
  <c r="AF341" i="43"/>
  <c r="AE341" i="43"/>
  <c r="AD341" i="43"/>
  <c r="AC341" i="43"/>
  <c r="AO439" i="43"/>
  <c r="AN439" i="43"/>
  <c r="AM439" i="43"/>
  <c r="AL439" i="43"/>
  <c r="AK439" i="43"/>
  <c r="AJ439" i="43"/>
  <c r="AI439" i="43"/>
  <c r="AH439" i="43"/>
  <c r="AG439" i="43"/>
  <c r="AF439" i="43"/>
  <c r="AE439" i="43"/>
  <c r="AD439" i="43"/>
  <c r="AC439" i="43"/>
  <c r="AO634" i="43"/>
  <c r="AN634" i="43"/>
  <c r="AM634" i="43"/>
  <c r="AL634" i="43"/>
  <c r="AK634" i="43"/>
  <c r="AJ634" i="43"/>
  <c r="AI634" i="43"/>
  <c r="AH634" i="43"/>
  <c r="AG634" i="43"/>
  <c r="AF634" i="43"/>
  <c r="AE634" i="43"/>
  <c r="AD634" i="43"/>
  <c r="AC634" i="43"/>
  <c r="AO732" i="43"/>
  <c r="AN732" i="43"/>
  <c r="AM732" i="43"/>
  <c r="AL732" i="43"/>
  <c r="AK732" i="43"/>
  <c r="AJ732" i="43"/>
  <c r="AI732" i="43"/>
  <c r="AH732" i="43"/>
  <c r="AG732" i="43"/>
  <c r="AF732" i="43"/>
  <c r="AE732" i="43"/>
  <c r="AD732" i="43"/>
  <c r="AC732" i="43"/>
  <c r="AO242" i="43"/>
  <c r="AN242" i="43"/>
  <c r="AM242" i="43"/>
  <c r="AL242" i="43"/>
  <c r="AK242" i="43"/>
  <c r="AJ242" i="43"/>
  <c r="AI242" i="43"/>
  <c r="AH242" i="43"/>
  <c r="AG242" i="43"/>
  <c r="AF242" i="43"/>
  <c r="AE242" i="43"/>
  <c r="AD242" i="43"/>
  <c r="AC242" i="43"/>
  <c r="AO46" i="43"/>
  <c r="AN46" i="43"/>
  <c r="AM46" i="43"/>
  <c r="AL46" i="43"/>
  <c r="AK46" i="43"/>
  <c r="AJ46" i="43"/>
  <c r="AI46" i="43"/>
  <c r="AH46" i="43"/>
  <c r="AG46" i="43"/>
  <c r="AF46" i="43"/>
  <c r="AE46" i="43"/>
  <c r="AD46" i="43"/>
  <c r="AC46" i="43"/>
  <c r="AO144" i="43"/>
  <c r="AN144" i="43"/>
  <c r="AM144" i="43"/>
  <c r="AL144" i="43"/>
  <c r="AK144" i="43"/>
  <c r="AJ144" i="43"/>
  <c r="AI144" i="43"/>
  <c r="AH144" i="43"/>
  <c r="AG144" i="43"/>
  <c r="AF144" i="43"/>
  <c r="AE144" i="43"/>
  <c r="AD144" i="43"/>
  <c r="AC144" i="43"/>
  <c r="AO536" i="43"/>
  <c r="AN536" i="43"/>
  <c r="AM536" i="43"/>
  <c r="AL536" i="43"/>
  <c r="AK536" i="43"/>
  <c r="AJ536" i="43"/>
  <c r="AI536" i="43"/>
  <c r="AH536" i="43"/>
  <c r="AG536" i="43"/>
  <c r="AF536" i="43"/>
  <c r="AE536" i="43"/>
  <c r="AD536" i="43"/>
  <c r="AC536" i="43"/>
  <c r="AO340" i="43"/>
  <c r="AN340" i="43"/>
  <c r="AM340" i="43"/>
  <c r="AL340" i="43"/>
  <c r="AK340" i="43"/>
  <c r="AJ340" i="43"/>
  <c r="AI340" i="43"/>
  <c r="AH340" i="43"/>
  <c r="AG340" i="43"/>
  <c r="AF340" i="43"/>
  <c r="AE340" i="43"/>
  <c r="AD340" i="43"/>
  <c r="AC340" i="43"/>
  <c r="AO438" i="43"/>
  <c r="AN438" i="43"/>
  <c r="AM438" i="43"/>
  <c r="AL438" i="43"/>
  <c r="AK438" i="43"/>
  <c r="AJ438" i="43"/>
  <c r="AI438" i="43"/>
  <c r="AH438" i="43"/>
  <c r="AG438" i="43"/>
  <c r="AF438" i="43"/>
  <c r="AE438" i="43"/>
  <c r="AD438" i="43"/>
  <c r="AC438" i="43"/>
  <c r="AO633" i="43"/>
  <c r="AN633" i="43"/>
  <c r="AM633" i="43"/>
  <c r="AL633" i="43"/>
  <c r="AK633" i="43"/>
  <c r="AJ633" i="43"/>
  <c r="AI633" i="43"/>
  <c r="AH633" i="43"/>
  <c r="AG633" i="43"/>
  <c r="AF633" i="43"/>
  <c r="AE633" i="43"/>
  <c r="AD633" i="43"/>
  <c r="AC633" i="43"/>
  <c r="AO731" i="43"/>
  <c r="AN731" i="43"/>
  <c r="AM731" i="43"/>
  <c r="AL731" i="43"/>
  <c r="AK731" i="43"/>
  <c r="AJ731" i="43"/>
  <c r="AI731" i="43"/>
  <c r="AH731" i="43"/>
  <c r="AG731" i="43"/>
  <c r="AF731" i="43"/>
  <c r="AE731" i="43"/>
  <c r="AD731" i="43"/>
  <c r="AC731" i="43"/>
  <c r="AO241" i="43"/>
  <c r="AN241" i="43"/>
  <c r="AM241" i="43"/>
  <c r="AL241" i="43"/>
  <c r="AK241" i="43"/>
  <c r="AJ241" i="43"/>
  <c r="AI241" i="43"/>
  <c r="AH241" i="43"/>
  <c r="AG241" i="43"/>
  <c r="AF241" i="43"/>
  <c r="AE241" i="43"/>
  <c r="AD241" i="43"/>
  <c r="AC241" i="43"/>
  <c r="AO45" i="43"/>
  <c r="AN45" i="43"/>
  <c r="AM45" i="43"/>
  <c r="AL45" i="43"/>
  <c r="AK45" i="43"/>
  <c r="AJ45" i="43"/>
  <c r="AI45" i="43"/>
  <c r="AH45" i="43"/>
  <c r="AG45" i="43"/>
  <c r="AF45" i="43"/>
  <c r="AE45" i="43"/>
  <c r="AD45" i="43"/>
  <c r="AC45" i="43"/>
  <c r="AO143" i="43"/>
  <c r="AN143" i="43"/>
  <c r="AM143" i="43"/>
  <c r="AL143" i="43"/>
  <c r="AK143" i="43"/>
  <c r="AJ143" i="43"/>
  <c r="AI143" i="43"/>
  <c r="AH143" i="43"/>
  <c r="AG143" i="43"/>
  <c r="AF143" i="43"/>
  <c r="AE143" i="43"/>
  <c r="AD143" i="43"/>
  <c r="AC143" i="43"/>
  <c r="AO535" i="43"/>
  <c r="AN535" i="43"/>
  <c r="AM535" i="43"/>
  <c r="AL535" i="43"/>
  <c r="AK535" i="43"/>
  <c r="AJ535" i="43"/>
  <c r="AI535" i="43"/>
  <c r="AH535" i="43"/>
  <c r="AG535" i="43"/>
  <c r="AF535" i="43"/>
  <c r="AE535" i="43"/>
  <c r="AD535" i="43"/>
  <c r="AC535" i="43"/>
  <c r="AO339" i="43"/>
  <c r="AN339" i="43"/>
  <c r="AM339" i="43"/>
  <c r="AL339" i="43"/>
  <c r="AK339" i="43"/>
  <c r="AJ339" i="43"/>
  <c r="AI339" i="43"/>
  <c r="AH339" i="43"/>
  <c r="AG339" i="43"/>
  <c r="AF339" i="43"/>
  <c r="AE339" i="43"/>
  <c r="AD339" i="43"/>
  <c r="AC339" i="43"/>
  <c r="AO437" i="43"/>
  <c r="AN437" i="43"/>
  <c r="AM437" i="43"/>
  <c r="AL437" i="43"/>
  <c r="AK437" i="43"/>
  <c r="AJ437" i="43"/>
  <c r="AI437" i="43"/>
  <c r="AH437" i="43"/>
  <c r="AG437" i="43"/>
  <c r="AF437" i="43"/>
  <c r="AE437" i="43"/>
  <c r="AD437" i="43"/>
  <c r="AC437" i="43"/>
  <c r="AO632" i="43"/>
  <c r="AN632" i="43"/>
  <c r="AM632" i="43"/>
  <c r="AL632" i="43"/>
  <c r="AK632" i="43"/>
  <c r="AJ632" i="43"/>
  <c r="AI632" i="43"/>
  <c r="AH632" i="43"/>
  <c r="AG632" i="43"/>
  <c r="AF632" i="43"/>
  <c r="AE632" i="43"/>
  <c r="AD632" i="43"/>
  <c r="AC632" i="43"/>
  <c r="AO730" i="43"/>
  <c r="AN730" i="43"/>
  <c r="AM730" i="43"/>
  <c r="AL730" i="43"/>
  <c r="AK730" i="43"/>
  <c r="AJ730" i="43"/>
  <c r="AI730" i="43"/>
  <c r="AH730" i="43"/>
  <c r="AG730" i="43"/>
  <c r="AF730" i="43"/>
  <c r="AE730" i="43"/>
  <c r="AD730" i="43"/>
  <c r="AC730" i="43"/>
  <c r="AO240" i="43"/>
  <c r="AN240" i="43"/>
  <c r="AM240" i="43"/>
  <c r="AL240" i="43"/>
  <c r="AK240" i="43"/>
  <c r="AJ240" i="43"/>
  <c r="AI240" i="43"/>
  <c r="AH240" i="43"/>
  <c r="AG240" i="43"/>
  <c r="AF240" i="43"/>
  <c r="AE240" i="43"/>
  <c r="AD240" i="43"/>
  <c r="AC240" i="43"/>
  <c r="AO44" i="43"/>
  <c r="AN44" i="43"/>
  <c r="AM44" i="43"/>
  <c r="AL44" i="43"/>
  <c r="AK44" i="43"/>
  <c r="AJ44" i="43"/>
  <c r="AI44" i="43"/>
  <c r="AH44" i="43"/>
  <c r="AG44" i="43"/>
  <c r="AF44" i="43"/>
  <c r="AE44" i="43"/>
  <c r="AD44" i="43"/>
  <c r="AC44" i="43"/>
  <c r="AO142" i="43"/>
  <c r="AN142" i="43"/>
  <c r="AM142" i="43"/>
  <c r="AL142" i="43"/>
  <c r="AK142" i="43"/>
  <c r="AJ142" i="43"/>
  <c r="AI142" i="43"/>
  <c r="AH142" i="43"/>
  <c r="AG142" i="43"/>
  <c r="AF142" i="43"/>
  <c r="AE142" i="43"/>
  <c r="AD142" i="43"/>
  <c r="AC142" i="43"/>
  <c r="AO534" i="43"/>
  <c r="AN534" i="43"/>
  <c r="AM534" i="43"/>
  <c r="AL534" i="43"/>
  <c r="AK534" i="43"/>
  <c r="AJ534" i="43"/>
  <c r="AI534" i="43"/>
  <c r="AH534" i="43"/>
  <c r="AG534" i="43"/>
  <c r="AF534" i="43"/>
  <c r="AE534" i="43"/>
  <c r="AD534" i="43"/>
  <c r="AC534" i="43"/>
  <c r="AO338" i="43"/>
  <c r="AN338" i="43"/>
  <c r="AM338" i="43"/>
  <c r="AL338" i="43"/>
  <c r="AK338" i="43"/>
  <c r="AJ338" i="43"/>
  <c r="AI338" i="43"/>
  <c r="AH338" i="43"/>
  <c r="AG338" i="43"/>
  <c r="AF338" i="43"/>
  <c r="AE338" i="43"/>
  <c r="AD338" i="43"/>
  <c r="AC338" i="43"/>
  <c r="AO436" i="43"/>
  <c r="AN436" i="43"/>
  <c r="AM436" i="43"/>
  <c r="AL436" i="43"/>
  <c r="AK436" i="43"/>
  <c r="AJ436" i="43"/>
  <c r="AI436" i="43"/>
  <c r="AH436" i="43"/>
  <c r="AG436" i="43"/>
  <c r="AF436" i="43"/>
  <c r="AE436" i="43"/>
  <c r="AD436" i="43"/>
  <c r="AC436" i="43"/>
  <c r="AO631" i="43"/>
  <c r="AN631" i="43"/>
  <c r="AM631" i="43"/>
  <c r="AL631" i="43"/>
  <c r="AK631" i="43"/>
  <c r="AJ631" i="43"/>
  <c r="AI631" i="43"/>
  <c r="AH631" i="43"/>
  <c r="AG631" i="43"/>
  <c r="AF631" i="43"/>
  <c r="AE631" i="43"/>
  <c r="AD631" i="43"/>
  <c r="AC631" i="43"/>
  <c r="AO729" i="43"/>
  <c r="AN729" i="43"/>
  <c r="AM729" i="43"/>
  <c r="AL729" i="43"/>
  <c r="AK729" i="43"/>
  <c r="AJ729" i="43"/>
  <c r="AI729" i="43"/>
  <c r="AH729" i="43"/>
  <c r="AG729" i="43"/>
  <c r="AF729" i="43"/>
  <c r="AE729" i="43"/>
  <c r="AD729" i="43"/>
  <c r="AC729" i="43"/>
  <c r="AO239" i="43"/>
  <c r="AN239" i="43"/>
  <c r="AM239" i="43"/>
  <c r="AL239" i="43"/>
  <c r="AK239" i="43"/>
  <c r="AJ239" i="43"/>
  <c r="AI239" i="43"/>
  <c r="AH239" i="43"/>
  <c r="AG239" i="43"/>
  <c r="AF239" i="43"/>
  <c r="AE239" i="43"/>
  <c r="AD239" i="43"/>
  <c r="AC239" i="43"/>
  <c r="AO43" i="43"/>
  <c r="AN43" i="43"/>
  <c r="AM43" i="43"/>
  <c r="AL43" i="43"/>
  <c r="AK43" i="43"/>
  <c r="AJ43" i="43"/>
  <c r="AI43" i="43"/>
  <c r="AH43" i="43"/>
  <c r="AG43" i="43"/>
  <c r="AF43" i="43"/>
  <c r="AE43" i="43"/>
  <c r="AD43" i="43"/>
  <c r="AC43" i="43"/>
  <c r="AO141" i="43"/>
  <c r="AN141" i="43"/>
  <c r="AM141" i="43"/>
  <c r="AL141" i="43"/>
  <c r="AK141" i="43"/>
  <c r="AJ141" i="43"/>
  <c r="AI141" i="43"/>
  <c r="AH141" i="43"/>
  <c r="AG141" i="43"/>
  <c r="AF141" i="43"/>
  <c r="AE141" i="43"/>
  <c r="AD141" i="43"/>
  <c r="AC141" i="43"/>
  <c r="AO533" i="43"/>
  <c r="AN533" i="43"/>
  <c r="AM533" i="43"/>
  <c r="AL533" i="43"/>
  <c r="AK533" i="43"/>
  <c r="AJ533" i="43"/>
  <c r="AI533" i="43"/>
  <c r="AH533" i="43"/>
  <c r="AG533" i="43"/>
  <c r="AF533" i="43"/>
  <c r="AE533" i="43"/>
  <c r="AD533" i="43"/>
  <c r="AC533" i="43"/>
  <c r="AO337" i="43"/>
  <c r="AN337" i="43"/>
  <c r="AM337" i="43"/>
  <c r="AL337" i="43"/>
  <c r="AK337" i="43"/>
  <c r="AJ337" i="43"/>
  <c r="AI337" i="43"/>
  <c r="AH337" i="43"/>
  <c r="AG337" i="43"/>
  <c r="AF337" i="43"/>
  <c r="AE337" i="43"/>
  <c r="AD337" i="43"/>
  <c r="AC337" i="43"/>
  <c r="AO435" i="43"/>
  <c r="AN435" i="43"/>
  <c r="AM435" i="43"/>
  <c r="AL435" i="43"/>
  <c r="AK435" i="43"/>
  <c r="AJ435" i="43"/>
  <c r="AI435" i="43"/>
  <c r="AH435" i="43"/>
  <c r="AG435" i="43"/>
  <c r="AF435" i="43"/>
  <c r="AE435" i="43"/>
  <c r="AD435" i="43"/>
  <c r="AC435" i="43"/>
  <c r="AO630" i="43"/>
  <c r="AN630" i="43"/>
  <c r="AM630" i="43"/>
  <c r="AL630" i="43"/>
  <c r="AK630" i="43"/>
  <c r="AJ630" i="43"/>
  <c r="AI630" i="43"/>
  <c r="AH630" i="43"/>
  <c r="AG630" i="43"/>
  <c r="AF630" i="43"/>
  <c r="AE630" i="43"/>
  <c r="AD630" i="43"/>
  <c r="AC630" i="43"/>
  <c r="AO728" i="43"/>
  <c r="AN728" i="43"/>
  <c r="AM728" i="43"/>
  <c r="AL728" i="43"/>
  <c r="AK728" i="43"/>
  <c r="AJ728" i="43"/>
  <c r="AI728" i="43"/>
  <c r="AH728" i="43"/>
  <c r="AG728" i="43"/>
  <c r="AF728" i="43"/>
  <c r="AE728" i="43"/>
  <c r="AD728" i="43"/>
  <c r="AC728" i="43"/>
  <c r="AO238" i="43"/>
  <c r="AN238" i="43"/>
  <c r="AM238" i="43"/>
  <c r="AL238" i="43"/>
  <c r="AK238" i="43"/>
  <c r="AJ238" i="43"/>
  <c r="AI238" i="43"/>
  <c r="AH238" i="43"/>
  <c r="AG238" i="43"/>
  <c r="AF238" i="43"/>
  <c r="AE238" i="43"/>
  <c r="AD238" i="43"/>
  <c r="AC238" i="43"/>
  <c r="AO42" i="43"/>
  <c r="AN42" i="43"/>
  <c r="AM42" i="43"/>
  <c r="AL42" i="43"/>
  <c r="AK42" i="43"/>
  <c r="AJ42" i="43"/>
  <c r="AI42" i="43"/>
  <c r="AH42" i="43"/>
  <c r="AG42" i="43"/>
  <c r="AF42" i="43"/>
  <c r="AE42" i="43"/>
  <c r="AD42" i="43"/>
  <c r="AC42" i="43"/>
  <c r="AO140" i="43"/>
  <c r="AN140" i="43"/>
  <c r="AM140" i="43"/>
  <c r="AL140" i="43"/>
  <c r="AK140" i="43"/>
  <c r="AJ140" i="43"/>
  <c r="AI140" i="43"/>
  <c r="AH140" i="43"/>
  <c r="AG140" i="43"/>
  <c r="AF140" i="43"/>
  <c r="AE140" i="43"/>
  <c r="AD140" i="43"/>
  <c r="AC140" i="43"/>
  <c r="AO532" i="43"/>
  <c r="AN532" i="43"/>
  <c r="AM532" i="43"/>
  <c r="AL532" i="43"/>
  <c r="AK532" i="43"/>
  <c r="AJ532" i="43"/>
  <c r="AI532" i="43"/>
  <c r="AH532" i="43"/>
  <c r="AG532" i="43"/>
  <c r="AF532" i="43"/>
  <c r="AE532" i="43"/>
  <c r="AD532" i="43"/>
  <c r="AC532" i="43"/>
  <c r="AO336" i="43"/>
  <c r="AN336" i="43"/>
  <c r="AM336" i="43"/>
  <c r="AL336" i="43"/>
  <c r="AK336" i="43"/>
  <c r="AJ336" i="43"/>
  <c r="AI336" i="43"/>
  <c r="AH336" i="43"/>
  <c r="AG336" i="43"/>
  <c r="AF336" i="43"/>
  <c r="AE336" i="43"/>
  <c r="AD336" i="43"/>
  <c r="AC336" i="43"/>
  <c r="AO434" i="43"/>
  <c r="AN434" i="43"/>
  <c r="AM434" i="43"/>
  <c r="AL434" i="43"/>
  <c r="AK434" i="43"/>
  <c r="AJ434" i="43"/>
  <c r="AI434" i="43"/>
  <c r="AH434" i="43"/>
  <c r="AG434" i="43"/>
  <c r="AF434" i="43"/>
  <c r="AE434" i="43"/>
  <c r="AD434" i="43"/>
  <c r="AC434" i="43"/>
  <c r="AO629" i="43"/>
  <c r="AN629" i="43"/>
  <c r="AM629" i="43"/>
  <c r="AL629" i="43"/>
  <c r="AK629" i="43"/>
  <c r="AJ629" i="43"/>
  <c r="AI629" i="43"/>
  <c r="AH629" i="43"/>
  <c r="AG629" i="43"/>
  <c r="AF629" i="43"/>
  <c r="AE629" i="43"/>
  <c r="AD629" i="43"/>
  <c r="AC629" i="43"/>
  <c r="AO727" i="43"/>
  <c r="AN727" i="43"/>
  <c r="AM727" i="43"/>
  <c r="AL727" i="43"/>
  <c r="AK727" i="43"/>
  <c r="AJ727" i="43"/>
  <c r="AI727" i="43"/>
  <c r="AH727" i="43"/>
  <c r="AG727" i="43"/>
  <c r="AF727" i="43"/>
  <c r="AE727" i="43"/>
  <c r="AD727" i="43"/>
  <c r="AC727" i="43"/>
  <c r="AO237" i="43"/>
  <c r="AN237" i="43"/>
  <c r="AM237" i="43"/>
  <c r="AL237" i="43"/>
  <c r="AK237" i="43"/>
  <c r="AJ237" i="43"/>
  <c r="AI237" i="43"/>
  <c r="AH237" i="43"/>
  <c r="AG237" i="43"/>
  <c r="AF237" i="43"/>
  <c r="AE237" i="43"/>
  <c r="AD237" i="43"/>
  <c r="AC237" i="43"/>
  <c r="AO41" i="43"/>
  <c r="AN41" i="43"/>
  <c r="AM41" i="43"/>
  <c r="AL41" i="43"/>
  <c r="AK41" i="43"/>
  <c r="AJ41" i="43"/>
  <c r="AI41" i="43"/>
  <c r="AH41" i="43"/>
  <c r="AG41" i="43"/>
  <c r="AF41" i="43"/>
  <c r="AE41" i="43"/>
  <c r="AD41" i="43"/>
  <c r="AC41" i="43"/>
  <c r="AO139" i="43"/>
  <c r="AN139" i="43"/>
  <c r="AM139" i="43"/>
  <c r="AL139" i="43"/>
  <c r="AK139" i="43"/>
  <c r="AJ139" i="43"/>
  <c r="AI139" i="43"/>
  <c r="AH139" i="43"/>
  <c r="AG139" i="43"/>
  <c r="AF139" i="43"/>
  <c r="AE139" i="43"/>
  <c r="AD139" i="43"/>
  <c r="AC139" i="43"/>
  <c r="AO531" i="43"/>
  <c r="AN531" i="43"/>
  <c r="AM531" i="43"/>
  <c r="AL531" i="43"/>
  <c r="AK531" i="43"/>
  <c r="AJ531" i="43"/>
  <c r="AI531" i="43"/>
  <c r="AH531" i="43"/>
  <c r="AG531" i="43"/>
  <c r="AF531" i="43"/>
  <c r="AE531" i="43"/>
  <c r="AD531" i="43"/>
  <c r="AC531" i="43"/>
  <c r="AO335" i="43"/>
  <c r="AN335" i="43"/>
  <c r="AM335" i="43"/>
  <c r="AL335" i="43"/>
  <c r="AK335" i="43"/>
  <c r="AJ335" i="43"/>
  <c r="AI335" i="43"/>
  <c r="AH335" i="43"/>
  <c r="AG335" i="43"/>
  <c r="AF335" i="43"/>
  <c r="AE335" i="43"/>
  <c r="AD335" i="43"/>
  <c r="AC335" i="43"/>
  <c r="AO433" i="43"/>
  <c r="AN433" i="43"/>
  <c r="AM433" i="43"/>
  <c r="AL433" i="43"/>
  <c r="AK433" i="43"/>
  <c r="AJ433" i="43"/>
  <c r="AI433" i="43"/>
  <c r="AH433" i="43"/>
  <c r="AG433" i="43"/>
  <c r="AF433" i="43"/>
  <c r="AE433" i="43"/>
  <c r="AD433" i="43"/>
  <c r="AC433" i="43"/>
  <c r="AO628" i="43"/>
  <c r="AN628" i="43"/>
  <c r="AM628" i="43"/>
  <c r="AL628" i="43"/>
  <c r="AK628" i="43"/>
  <c r="AJ628" i="43"/>
  <c r="AI628" i="43"/>
  <c r="AH628" i="43"/>
  <c r="AG628" i="43"/>
  <c r="AF628" i="43"/>
  <c r="AE628" i="43"/>
  <c r="AD628" i="43"/>
  <c r="AC628" i="43"/>
  <c r="AO726" i="43"/>
  <c r="AN726" i="43"/>
  <c r="AM726" i="43"/>
  <c r="AL726" i="43"/>
  <c r="AK726" i="43"/>
  <c r="AJ726" i="43"/>
  <c r="AI726" i="43"/>
  <c r="AH726" i="43"/>
  <c r="AG726" i="43"/>
  <c r="AF726" i="43"/>
  <c r="AE726" i="43"/>
  <c r="AD726" i="43"/>
  <c r="AC726" i="43"/>
  <c r="AO236" i="43"/>
  <c r="AN236" i="43"/>
  <c r="AM236" i="43"/>
  <c r="AL236" i="43"/>
  <c r="AK236" i="43"/>
  <c r="AJ236" i="43"/>
  <c r="AI236" i="43"/>
  <c r="AH236" i="43"/>
  <c r="AG236" i="43"/>
  <c r="AF236" i="43"/>
  <c r="AE236" i="43"/>
  <c r="AD236" i="43"/>
  <c r="AC236" i="43"/>
  <c r="AO40" i="43"/>
  <c r="AN40" i="43"/>
  <c r="AM40" i="43"/>
  <c r="AL40" i="43"/>
  <c r="AK40" i="43"/>
  <c r="AJ40" i="43"/>
  <c r="AI40" i="43"/>
  <c r="AH40" i="43"/>
  <c r="AG40" i="43"/>
  <c r="AF40" i="43"/>
  <c r="AE40" i="43"/>
  <c r="AD40" i="43"/>
  <c r="AC40" i="43"/>
  <c r="AO138" i="43"/>
  <c r="AN138" i="43"/>
  <c r="AM138" i="43"/>
  <c r="AL138" i="43"/>
  <c r="AK138" i="43"/>
  <c r="AJ138" i="43"/>
  <c r="AI138" i="43"/>
  <c r="AH138" i="43"/>
  <c r="AG138" i="43"/>
  <c r="AF138" i="43"/>
  <c r="AE138" i="43"/>
  <c r="AD138" i="43"/>
  <c r="AC138" i="43"/>
  <c r="AO530" i="43"/>
  <c r="AN530" i="43"/>
  <c r="AM530" i="43"/>
  <c r="AL530" i="43"/>
  <c r="AK530" i="43"/>
  <c r="AJ530" i="43"/>
  <c r="AI530" i="43"/>
  <c r="AH530" i="43"/>
  <c r="AG530" i="43"/>
  <c r="AF530" i="43"/>
  <c r="AE530" i="43"/>
  <c r="AD530" i="43"/>
  <c r="AC530" i="43"/>
  <c r="AO334" i="43"/>
  <c r="AN334" i="43"/>
  <c r="AM334" i="43"/>
  <c r="AL334" i="43"/>
  <c r="AK334" i="43"/>
  <c r="AJ334" i="43"/>
  <c r="AI334" i="43"/>
  <c r="AH334" i="43"/>
  <c r="AG334" i="43"/>
  <c r="AF334" i="43"/>
  <c r="AE334" i="43"/>
  <c r="AD334" i="43"/>
  <c r="AC334" i="43"/>
  <c r="AO432" i="43"/>
  <c r="AN432" i="43"/>
  <c r="AM432" i="43"/>
  <c r="AL432" i="43"/>
  <c r="AK432" i="43"/>
  <c r="AJ432" i="43"/>
  <c r="AI432" i="43"/>
  <c r="AH432" i="43"/>
  <c r="AG432" i="43"/>
  <c r="AF432" i="43"/>
  <c r="AE432" i="43"/>
  <c r="AD432" i="43"/>
  <c r="AC432" i="43"/>
  <c r="AO627" i="43"/>
  <c r="AN627" i="43"/>
  <c r="AM627" i="43"/>
  <c r="AL627" i="43"/>
  <c r="AK627" i="43"/>
  <c r="AJ627" i="43"/>
  <c r="AI627" i="43"/>
  <c r="AH627" i="43"/>
  <c r="AG627" i="43"/>
  <c r="AF627" i="43"/>
  <c r="AE627" i="43"/>
  <c r="AD627" i="43"/>
  <c r="AC627" i="43"/>
  <c r="AO725" i="43"/>
  <c r="AN725" i="43"/>
  <c r="AM725" i="43"/>
  <c r="AL725" i="43"/>
  <c r="AK725" i="43"/>
  <c r="AJ725" i="43"/>
  <c r="AI725" i="43"/>
  <c r="AH725" i="43"/>
  <c r="AG725" i="43"/>
  <c r="AF725" i="43"/>
  <c r="AE725" i="43"/>
  <c r="AD725" i="43"/>
  <c r="AC725" i="43"/>
  <c r="AO235" i="43"/>
  <c r="AN235" i="43"/>
  <c r="AM235" i="43"/>
  <c r="AL235" i="43"/>
  <c r="AK235" i="43"/>
  <c r="AJ235" i="43"/>
  <c r="AI235" i="43"/>
  <c r="AH235" i="43"/>
  <c r="AG235" i="43"/>
  <c r="AF235" i="43"/>
  <c r="AE235" i="43"/>
  <c r="AD235" i="43"/>
  <c r="AC235" i="43"/>
  <c r="AO39" i="43"/>
  <c r="AN39" i="43"/>
  <c r="AM39" i="43"/>
  <c r="AL39" i="43"/>
  <c r="AK39" i="43"/>
  <c r="AJ39" i="43"/>
  <c r="AI39" i="43"/>
  <c r="AH39" i="43"/>
  <c r="AG39" i="43"/>
  <c r="AF39" i="43"/>
  <c r="AE39" i="43"/>
  <c r="AD39" i="43"/>
  <c r="AC39" i="43"/>
  <c r="AO137" i="43"/>
  <c r="AN137" i="43"/>
  <c r="AM137" i="43"/>
  <c r="AL137" i="43"/>
  <c r="AK137" i="43"/>
  <c r="AJ137" i="43"/>
  <c r="AI137" i="43"/>
  <c r="AH137" i="43"/>
  <c r="AG137" i="43"/>
  <c r="AF137" i="43"/>
  <c r="AE137" i="43"/>
  <c r="AD137" i="43"/>
  <c r="AC137" i="43"/>
  <c r="AO529" i="43"/>
  <c r="AN529" i="43"/>
  <c r="AM529" i="43"/>
  <c r="AL529" i="43"/>
  <c r="AK529" i="43"/>
  <c r="AJ529" i="43"/>
  <c r="AI529" i="43"/>
  <c r="AH529" i="43"/>
  <c r="AG529" i="43"/>
  <c r="AF529" i="43"/>
  <c r="AE529" i="43"/>
  <c r="AD529" i="43"/>
  <c r="AC529" i="43"/>
  <c r="AO333" i="43"/>
  <c r="AN333" i="43"/>
  <c r="AM333" i="43"/>
  <c r="AL333" i="43"/>
  <c r="AK333" i="43"/>
  <c r="AJ333" i="43"/>
  <c r="AI333" i="43"/>
  <c r="AH333" i="43"/>
  <c r="AG333" i="43"/>
  <c r="AF333" i="43"/>
  <c r="AE333" i="43"/>
  <c r="AD333" i="43"/>
  <c r="AC333" i="43"/>
  <c r="AO431" i="43"/>
  <c r="AN431" i="43"/>
  <c r="AM431" i="43"/>
  <c r="AL431" i="43"/>
  <c r="AK431" i="43"/>
  <c r="AJ431" i="43"/>
  <c r="AI431" i="43"/>
  <c r="AH431" i="43"/>
  <c r="AG431" i="43"/>
  <c r="AF431" i="43"/>
  <c r="AE431" i="43"/>
  <c r="AD431" i="43"/>
  <c r="AC431" i="43"/>
  <c r="AO626" i="43"/>
  <c r="AN626" i="43"/>
  <c r="AM626" i="43"/>
  <c r="AL626" i="43"/>
  <c r="AK626" i="43"/>
  <c r="AJ626" i="43"/>
  <c r="AI626" i="43"/>
  <c r="AH626" i="43"/>
  <c r="AG626" i="43"/>
  <c r="AF626" i="43"/>
  <c r="AE626" i="43"/>
  <c r="AD626" i="43"/>
  <c r="AC626" i="43"/>
  <c r="AO724" i="43"/>
  <c r="AN724" i="43"/>
  <c r="AM724" i="43"/>
  <c r="AL724" i="43"/>
  <c r="AK724" i="43"/>
  <c r="AJ724" i="43"/>
  <c r="AI724" i="43"/>
  <c r="AH724" i="43"/>
  <c r="AG724" i="43"/>
  <c r="AF724" i="43"/>
  <c r="AE724" i="43"/>
  <c r="AD724" i="43"/>
  <c r="AC724" i="43"/>
  <c r="AO234" i="43"/>
  <c r="AN234" i="43"/>
  <c r="AM234" i="43"/>
  <c r="AL234" i="43"/>
  <c r="AK234" i="43"/>
  <c r="AJ234" i="43"/>
  <c r="AI234" i="43"/>
  <c r="AH234" i="43"/>
  <c r="AG234" i="43"/>
  <c r="AF234" i="43"/>
  <c r="AE234" i="43"/>
  <c r="AD234" i="43"/>
  <c r="AC234" i="43"/>
  <c r="AO38" i="43"/>
  <c r="AN38" i="43"/>
  <c r="AM38" i="43"/>
  <c r="AL38" i="43"/>
  <c r="AK38" i="43"/>
  <c r="AJ38" i="43"/>
  <c r="AI38" i="43"/>
  <c r="AH38" i="43"/>
  <c r="AG38" i="43"/>
  <c r="AF38" i="43"/>
  <c r="AE38" i="43"/>
  <c r="AD38" i="43"/>
  <c r="AC38" i="43"/>
  <c r="AO136" i="43"/>
  <c r="AN136" i="43"/>
  <c r="AM136" i="43"/>
  <c r="AL136" i="43"/>
  <c r="AK136" i="43"/>
  <c r="AJ136" i="43"/>
  <c r="AI136" i="43"/>
  <c r="AH136" i="43"/>
  <c r="AG136" i="43"/>
  <c r="AF136" i="43"/>
  <c r="AE136" i="43"/>
  <c r="AD136" i="43"/>
  <c r="AC136" i="43"/>
  <c r="AO528" i="43"/>
  <c r="AN528" i="43"/>
  <c r="AM528" i="43"/>
  <c r="AL528" i="43"/>
  <c r="AK528" i="43"/>
  <c r="AJ528" i="43"/>
  <c r="AI528" i="43"/>
  <c r="AH528" i="43"/>
  <c r="AG528" i="43"/>
  <c r="AF528" i="43"/>
  <c r="AE528" i="43"/>
  <c r="AD528" i="43"/>
  <c r="AC528" i="43"/>
  <c r="AO332" i="43"/>
  <c r="AN332" i="43"/>
  <c r="AM332" i="43"/>
  <c r="AL332" i="43"/>
  <c r="AK332" i="43"/>
  <c r="AJ332" i="43"/>
  <c r="AI332" i="43"/>
  <c r="AH332" i="43"/>
  <c r="AG332" i="43"/>
  <c r="AF332" i="43"/>
  <c r="AE332" i="43"/>
  <c r="AD332" i="43"/>
  <c r="AC332" i="43"/>
  <c r="AO430" i="43"/>
  <c r="AN430" i="43"/>
  <c r="AM430" i="43"/>
  <c r="AL430" i="43"/>
  <c r="AK430" i="43"/>
  <c r="AJ430" i="43"/>
  <c r="AI430" i="43"/>
  <c r="AH430" i="43"/>
  <c r="AG430" i="43"/>
  <c r="AF430" i="43"/>
  <c r="AE430" i="43"/>
  <c r="AD430" i="43"/>
  <c r="AC430" i="43"/>
  <c r="AO625" i="43"/>
  <c r="AN625" i="43"/>
  <c r="AM625" i="43"/>
  <c r="AL625" i="43"/>
  <c r="AK625" i="43"/>
  <c r="AJ625" i="43"/>
  <c r="AI625" i="43"/>
  <c r="AH625" i="43"/>
  <c r="AG625" i="43"/>
  <c r="AF625" i="43"/>
  <c r="AE625" i="43"/>
  <c r="AD625" i="43"/>
  <c r="AC625" i="43"/>
  <c r="AO723" i="43"/>
  <c r="AN723" i="43"/>
  <c r="AM723" i="43"/>
  <c r="AL723" i="43"/>
  <c r="AK723" i="43"/>
  <c r="AJ723" i="43"/>
  <c r="AI723" i="43"/>
  <c r="AH723" i="43"/>
  <c r="AG723" i="43"/>
  <c r="AF723" i="43"/>
  <c r="AE723" i="43"/>
  <c r="AD723" i="43"/>
  <c r="AC723" i="43"/>
  <c r="AO221" i="43"/>
  <c r="AN221" i="43"/>
  <c r="AM221" i="43"/>
  <c r="AL221" i="43"/>
  <c r="AK221" i="43"/>
  <c r="AJ221" i="43"/>
  <c r="AI221" i="43"/>
  <c r="AH221" i="43"/>
  <c r="AG221" i="43"/>
  <c r="AF221" i="43"/>
  <c r="AE221" i="43"/>
  <c r="AD221" i="43"/>
  <c r="AC221" i="43"/>
  <c r="AO25" i="43"/>
  <c r="AN25" i="43"/>
  <c r="AM25" i="43"/>
  <c r="AL25" i="43"/>
  <c r="AK25" i="43"/>
  <c r="AJ25" i="43"/>
  <c r="AI25" i="43"/>
  <c r="AH25" i="43"/>
  <c r="AG25" i="43"/>
  <c r="AF25" i="43"/>
  <c r="AE25" i="43"/>
  <c r="AD25" i="43"/>
  <c r="AC25" i="43"/>
  <c r="AO123" i="43"/>
  <c r="AN123" i="43"/>
  <c r="AM123" i="43"/>
  <c r="AL123" i="43"/>
  <c r="AK123" i="43"/>
  <c r="AJ123" i="43"/>
  <c r="AI123" i="43"/>
  <c r="AH123" i="43"/>
  <c r="AG123" i="43"/>
  <c r="AF123" i="43"/>
  <c r="AE123" i="43"/>
  <c r="AD123" i="43"/>
  <c r="AC123" i="43"/>
  <c r="AO515" i="43"/>
  <c r="AN515" i="43"/>
  <c r="AM515" i="43"/>
  <c r="AL515" i="43"/>
  <c r="AK515" i="43"/>
  <c r="AJ515" i="43"/>
  <c r="AI515" i="43"/>
  <c r="AH515" i="43"/>
  <c r="AG515" i="43"/>
  <c r="AF515" i="43"/>
  <c r="AE515" i="43"/>
  <c r="AD515" i="43"/>
  <c r="AC515" i="43"/>
  <c r="AO319" i="43"/>
  <c r="AN319" i="43"/>
  <c r="AM319" i="43"/>
  <c r="AL319" i="43"/>
  <c r="AK319" i="43"/>
  <c r="AJ319" i="43"/>
  <c r="AI319" i="43"/>
  <c r="AH319" i="43"/>
  <c r="AG319" i="43"/>
  <c r="AF319" i="43"/>
  <c r="AE319" i="43"/>
  <c r="AD319" i="43"/>
  <c r="AC319" i="43"/>
  <c r="AO417" i="43"/>
  <c r="AN417" i="43"/>
  <c r="AM417" i="43"/>
  <c r="AL417" i="43"/>
  <c r="AK417" i="43"/>
  <c r="AJ417" i="43"/>
  <c r="AI417" i="43"/>
  <c r="AH417" i="43"/>
  <c r="AG417" i="43"/>
  <c r="AF417" i="43"/>
  <c r="AE417" i="43"/>
  <c r="AD417" i="43"/>
  <c r="AC417" i="43"/>
  <c r="AO688" i="43"/>
  <c r="AN688" i="43"/>
  <c r="AM688" i="43"/>
  <c r="AL688" i="43"/>
  <c r="AK688" i="43"/>
  <c r="AJ688" i="43"/>
  <c r="AI688" i="43"/>
  <c r="AH688" i="43"/>
  <c r="AG688" i="43"/>
  <c r="AF688" i="43"/>
  <c r="AE688" i="43"/>
  <c r="AD688" i="43"/>
  <c r="AC688" i="43"/>
  <c r="AO786" i="43"/>
  <c r="AN786" i="43"/>
  <c r="AM786" i="43"/>
  <c r="AL786" i="43"/>
  <c r="AK786" i="43"/>
  <c r="AJ786" i="43"/>
  <c r="AI786" i="43"/>
  <c r="AH786" i="43"/>
  <c r="AG786" i="43"/>
  <c r="AF786" i="43"/>
  <c r="AE786" i="43"/>
  <c r="AD786" i="43"/>
  <c r="AC786" i="43"/>
  <c r="AO296" i="43"/>
  <c r="AN296" i="43"/>
  <c r="AM296" i="43"/>
  <c r="AL296" i="43"/>
  <c r="AK296" i="43"/>
  <c r="AJ296" i="43"/>
  <c r="AI296" i="43"/>
  <c r="AH296" i="43"/>
  <c r="AG296" i="43"/>
  <c r="AF296" i="43"/>
  <c r="AE296" i="43"/>
  <c r="AD296" i="43"/>
  <c r="AC296" i="43"/>
  <c r="AO100" i="43"/>
  <c r="AN100" i="43"/>
  <c r="AM100" i="43"/>
  <c r="AL100" i="43"/>
  <c r="AK100" i="43"/>
  <c r="AJ100" i="43"/>
  <c r="AI100" i="43"/>
  <c r="AH100" i="43"/>
  <c r="AG100" i="43"/>
  <c r="AF100" i="43"/>
  <c r="AE100" i="43"/>
  <c r="AD100" i="43"/>
  <c r="AC100" i="43"/>
  <c r="AO198" i="43"/>
  <c r="AN198" i="43"/>
  <c r="AM198" i="43"/>
  <c r="AL198" i="43"/>
  <c r="AK198" i="43"/>
  <c r="AJ198" i="43"/>
  <c r="AI198" i="43"/>
  <c r="AH198" i="43"/>
  <c r="AG198" i="43"/>
  <c r="AF198" i="43"/>
  <c r="AE198" i="43"/>
  <c r="AD198" i="43"/>
  <c r="AC198" i="43"/>
  <c r="AO590" i="43"/>
  <c r="AN590" i="43"/>
  <c r="AM590" i="43"/>
  <c r="AL590" i="43"/>
  <c r="AK590" i="43"/>
  <c r="AJ590" i="43"/>
  <c r="AI590" i="43"/>
  <c r="AH590" i="43"/>
  <c r="AG590" i="43"/>
  <c r="AF590" i="43"/>
  <c r="AE590" i="43"/>
  <c r="AD590" i="43"/>
  <c r="AC590" i="43"/>
  <c r="AO394" i="43"/>
  <c r="AN394" i="43"/>
  <c r="AM394" i="43"/>
  <c r="AL394" i="43"/>
  <c r="AK394" i="43"/>
  <c r="AJ394" i="43"/>
  <c r="AI394" i="43"/>
  <c r="AH394" i="43"/>
  <c r="AG394" i="43"/>
  <c r="AF394" i="43"/>
  <c r="AE394" i="43"/>
  <c r="AD394" i="43"/>
  <c r="AC394" i="43"/>
  <c r="AO492" i="43"/>
  <c r="AN492" i="43"/>
  <c r="AM492" i="43"/>
  <c r="AL492" i="43"/>
  <c r="AK492" i="43"/>
  <c r="AJ492" i="43"/>
  <c r="AI492" i="43"/>
  <c r="AH492" i="43"/>
  <c r="AG492" i="43"/>
  <c r="AF492" i="43"/>
  <c r="AE492" i="43"/>
  <c r="AD492" i="43"/>
  <c r="AC492" i="43"/>
  <c r="AO687" i="43"/>
  <c r="AN687" i="43"/>
  <c r="AM687" i="43"/>
  <c r="AL687" i="43"/>
  <c r="AK687" i="43"/>
  <c r="AJ687" i="43"/>
  <c r="AI687" i="43"/>
  <c r="AH687" i="43"/>
  <c r="AG687" i="43"/>
  <c r="AF687" i="43"/>
  <c r="AE687" i="43"/>
  <c r="AD687" i="43"/>
  <c r="AC687" i="43"/>
  <c r="AO785" i="43"/>
  <c r="AN785" i="43"/>
  <c r="AM785" i="43"/>
  <c r="AL785" i="43"/>
  <c r="AK785" i="43"/>
  <c r="AJ785" i="43"/>
  <c r="AI785" i="43"/>
  <c r="AH785" i="43"/>
  <c r="AG785" i="43"/>
  <c r="AF785" i="43"/>
  <c r="AE785" i="43"/>
  <c r="AD785" i="43"/>
  <c r="AC785" i="43"/>
  <c r="AO295" i="43"/>
  <c r="AN295" i="43"/>
  <c r="AM295" i="43"/>
  <c r="AL295" i="43"/>
  <c r="AK295" i="43"/>
  <c r="AJ295" i="43"/>
  <c r="AI295" i="43"/>
  <c r="AH295" i="43"/>
  <c r="AG295" i="43"/>
  <c r="AF295" i="43"/>
  <c r="AE295" i="43"/>
  <c r="AD295" i="43"/>
  <c r="AC295" i="43"/>
  <c r="AO99" i="43"/>
  <c r="AN99" i="43"/>
  <c r="AM99" i="43"/>
  <c r="AL99" i="43"/>
  <c r="AK99" i="43"/>
  <c r="AJ99" i="43"/>
  <c r="AI99" i="43"/>
  <c r="AH99" i="43"/>
  <c r="AG99" i="43"/>
  <c r="AF99" i="43"/>
  <c r="AE99" i="43"/>
  <c r="AD99" i="43"/>
  <c r="AC99" i="43"/>
  <c r="AO197" i="43"/>
  <c r="AN197" i="43"/>
  <c r="AM197" i="43"/>
  <c r="AL197" i="43"/>
  <c r="AK197" i="43"/>
  <c r="AJ197" i="43"/>
  <c r="AI197" i="43"/>
  <c r="AH197" i="43"/>
  <c r="AG197" i="43"/>
  <c r="AF197" i="43"/>
  <c r="AE197" i="43"/>
  <c r="AD197" i="43"/>
  <c r="AC197" i="43"/>
  <c r="AO589" i="43"/>
  <c r="AN589" i="43"/>
  <c r="AM589" i="43"/>
  <c r="AL589" i="43"/>
  <c r="AK589" i="43"/>
  <c r="AJ589" i="43"/>
  <c r="AI589" i="43"/>
  <c r="AH589" i="43"/>
  <c r="AG589" i="43"/>
  <c r="AF589" i="43"/>
  <c r="AE589" i="43"/>
  <c r="AD589" i="43"/>
  <c r="AC589" i="43"/>
  <c r="AO393" i="43"/>
  <c r="AN393" i="43"/>
  <c r="AM393" i="43"/>
  <c r="AL393" i="43"/>
  <c r="AK393" i="43"/>
  <c r="AJ393" i="43"/>
  <c r="AI393" i="43"/>
  <c r="AH393" i="43"/>
  <c r="AG393" i="43"/>
  <c r="AF393" i="43"/>
  <c r="AE393" i="43"/>
  <c r="AD393" i="43"/>
  <c r="AC393" i="43"/>
  <c r="AO491" i="43"/>
  <c r="AN491" i="43"/>
  <c r="AM491" i="43"/>
  <c r="AL491" i="43"/>
  <c r="AK491" i="43"/>
  <c r="AJ491" i="43"/>
  <c r="AI491" i="43"/>
  <c r="AH491" i="43"/>
  <c r="AG491" i="43"/>
  <c r="AF491" i="43"/>
  <c r="AE491" i="43"/>
  <c r="AD491" i="43"/>
  <c r="AC491" i="43"/>
  <c r="AO686" i="43"/>
  <c r="AN686" i="43"/>
  <c r="AM686" i="43"/>
  <c r="AL686" i="43"/>
  <c r="AK686" i="43"/>
  <c r="AJ686" i="43"/>
  <c r="AI686" i="43"/>
  <c r="AH686" i="43"/>
  <c r="AG686" i="43"/>
  <c r="AF686" i="43"/>
  <c r="AE686" i="43"/>
  <c r="AD686" i="43"/>
  <c r="AC686" i="43"/>
  <c r="AO784" i="43"/>
  <c r="AN784" i="43"/>
  <c r="AM784" i="43"/>
  <c r="AL784" i="43"/>
  <c r="AK784" i="43"/>
  <c r="AJ784" i="43"/>
  <c r="AI784" i="43"/>
  <c r="AH784" i="43"/>
  <c r="AG784" i="43"/>
  <c r="AF784" i="43"/>
  <c r="AE784" i="43"/>
  <c r="AD784" i="43"/>
  <c r="AC784" i="43"/>
  <c r="AO294" i="43"/>
  <c r="AN294" i="43"/>
  <c r="AM294" i="43"/>
  <c r="AL294" i="43"/>
  <c r="AK294" i="43"/>
  <c r="AJ294" i="43"/>
  <c r="AI294" i="43"/>
  <c r="AH294" i="43"/>
  <c r="AG294" i="43"/>
  <c r="AF294" i="43"/>
  <c r="AE294" i="43"/>
  <c r="AD294" i="43"/>
  <c r="AC294" i="43"/>
  <c r="AO98" i="43"/>
  <c r="AN98" i="43"/>
  <c r="AM98" i="43"/>
  <c r="AL98" i="43"/>
  <c r="AK98" i="43"/>
  <c r="AJ98" i="43"/>
  <c r="AI98" i="43"/>
  <c r="AH98" i="43"/>
  <c r="AG98" i="43"/>
  <c r="AF98" i="43"/>
  <c r="AE98" i="43"/>
  <c r="AD98" i="43"/>
  <c r="AC98" i="43"/>
  <c r="AO196" i="43"/>
  <c r="AN196" i="43"/>
  <c r="AM196" i="43"/>
  <c r="AL196" i="43"/>
  <c r="AK196" i="43"/>
  <c r="AJ196" i="43"/>
  <c r="AI196" i="43"/>
  <c r="AH196" i="43"/>
  <c r="AG196" i="43"/>
  <c r="AF196" i="43"/>
  <c r="AE196" i="43"/>
  <c r="AD196" i="43"/>
  <c r="AC196" i="43"/>
  <c r="AO588" i="43"/>
  <c r="AN588" i="43"/>
  <c r="AM588" i="43"/>
  <c r="AL588" i="43"/>
  <c r="AK588" i="43"/>
  <c r="AJ588" i="43"/>
  <c r="AI588" i="43"/>
  <c r="AH588" i="43"/>
  <c r="AG588" i="43"/>
  <c r="AF588" i="43"/>
  <c r="AE588" i="43"/>
  <c r="AD588" i="43"/>
  <c r="AC588" i="43"/>
  <c r="AO392" i="43"/>
  <c r="AN392" i="43"/>
  <c r="AM392" i="43"/>
  <c r="AL392" i="43"/>
  <c r="AK392" i="43"/>
  <c r="AJ392" i="43"/>
  <c r="AI392" i="43"/>
  <c r="AH392" i="43"/>
  <c r="AG392" i="43"/>
  <c r="AF392" i="43"/>
  <c r="AE392" i="43"/>
  <c r="AD392" i="43"/>
  <c r="AC392" i="43"/>
  <c r="AO490" i="43"/>
  <c r="AN490" i="43"/>
  <c r="AM490" i="43"/>
  <c r="AL490" i="43"/>
  <c r="AK490" i="43"/>
  <c r="AJ490" i="43"/>
  <c r="AI490" i="43"/>
  <c r="AH490" i="43"/>
  <c r="AG490" i="43"/>
  <c r="AF490" i="43"/>
  <c r="AE490" i="43"/>
  <c r="AD490" i="43"/>
  <c r="AC490" i="43"/>
  <c r="AO685" i="43"/>
  <c r="AN685" i="43"/>
  <c r="AM685" i="43"/>
  <c r="AL685" i="43"/>
  <c r="AK685" i="43"/>
  <c r="AJ685" i="43"/>
  <c r="AI685" i="43"/>
  <c r="AH685" i="43"/>
  <c r="AG685" i="43"/>
  <c r="AF685" i="43"/>
  <c r="AE685" i="43"/>
  <c r="AD685" i="43"/>
  <c r="AC685" i="43"/>
  <c r="AO783" i="43"/>
  <c r="AN783" i="43"/>
  <c r="AM783" i="43"/>
  <c r="AL783" i="43"/>
  <c r="AK783" i="43"/>
  <c r="AJ783" i="43"/>
  <c r="AI783" i="43"/>
  <c r="AH783" i="43"/>
  <c r="AG783" i="43"/>
  <c r="AF783" i="43"/>
  <c r="AE783" i="43"/>
  <c r="AD783" i="43"/>
  <c r="AC783" i="43"/>
  <c r="AO293" i="43"/>
  <c r="AN293" i="43"/>
  <c r="AM293" i="43"/>
  <c r="AL293" i="43"/>
  <c r="AK293" i="43"/>
  <c r="AJ293" i="43"/>
  <c r="AI293" i="43"/>
  <c r="AH293" i="43"/>
  <c r="AG293" i="43"/>
  <c r="AF293" i="43"/>
  <c r="AE293" i="43"/>
  <c r="AD293" i="43"/>
  <c r="AC293" i="43"/>
  <c r="AO97" i="43"/>
  <c r="AN97" i="43"/>
  <c r="AM97" i="43"/>
  <c r="AL97" i="43"/>
  <c r="AK97" i="43"/>
  <c r="AJ97" i="43"/>
  <c r="AI97" i="43"/>
  <c r="AH97" i="43"/>
  <c r="AG97" i="43"/>
  <c r="AF97" i="43"/>
  <c r="AE97" i="43"/>
  <c r="AD97" i="43"/>
  <c r="AC97" i="43"/>
  <c r="AO195" i="43"/>
  <c r="AN195" i="43"/>
  <c r="AM195" i="43"/>
  <c r="AL195" i="43"/>
  <c r="AK195" i="43"/>
  <c r="AJ195" i="43"/>
  <c r="AI195" i="43"/>
  <c r="AH195" i="43"/>
  <c r="AG195" i="43"/>
  <c r="AF195" i="43"/>
  <c r="AE195" i="43"/>
  <c r="AD195" i="43"/>
  <c r="AC195" i="43"/>
  <c r="AO587" i="43"/>
  <c r="AN587" i="43"/>
  <c r="AM587" i="43"/>
  <c r="AL587" i="43"/>
  <c r="AK587" i="43"/>
  <c r="AJ587" i="43"/>
  <c r="AI587" i="43"/>
  <c r="AH587" i="43"/>
  <c r="AG587" i="43"/>
  <c r="AF587" i="43"/>
  <c r="AE587" i="43"/>
  <c r="AD587" i="43"/>
  <c r="AC587" i="43"/>
  <c r="AO391" i="43"/>
  <c r="AN391" i="43"/>
  <c r="AM391" i="43"/>
  <c r="AL391" i="43"/>
  <c r="AK391" i="43"/>
  <c r="AJ391" i="43"/>
  <c r="AI391" i="43"/>
  <c r="AH391" i="43"/>
  <c r="AG391" i="43"/>
  <c r="AF391" i="43"/>
  <c r="AE391" i="43"/>
  <c r="AD391" i="43"/>
  <c r="AC391" i="43"/>
  <c r="AO489" i="43"/>
  <c r="AN489" i="43"/>
  <c r="AM489" i="43"/>
  <c r="AL489" i="43"/>
  <c r="AK489" i="43"/>
  <c r="AJ489" i="43"/>
  <c r="AI489" i="43"/>
  <c r="AH489" i="43"/>
  <c r="AG489" i="43"/>
  <c r="AF489" i="43"/>
  <c r="AE489" i="43"/>
  <c r="AD489" i="43"/>
  <c r="AC489" i="43"/>
  <c r="AO684" i="43"/>
  <c r="AN684" i="43"/>
  <c r="AM684" i="43"/>
  <c r="AL684" i="43"/>
  <c r="AK684" i="43"/>
  <c r="AJ684" i="43"/>
  <c r="AI684" i="43"/>
  <c r="AH684" i="43"/>
  <c r="AG684" i="43"/>
  <c r="AF684" i="43"/>
  <c r="AE684" i="43"/>
  <c r="AD684" i="43"/>
  <c r="AC684" i="43"/>
  <c r="AO782" i="43"/>
  <c r="AN782" i="43"/>
  <c r="AM782" i="43"/>
  <c r="AL782" i="43"/>
  <c r="AK782" i="43"/>
  <c r="AJ782" i="43"/>
  <c r="AI782" i="43"/>
  <c r="AH782" i="43"/>
  <c r="AG782" i="43"/>
  <c r="AF782" i="43"/>
  <c r="AE782" i="43"/>
  <c r="AD782" i="43"/>
  <c r="AC782" i="43"/>
  <c r="AO292" i="43"/>
  <c r="AN292" i="43"/>
  <c r="AM292" i="43"/>
  <c r="AL292" i="43"/>
  <c r="AK292" i="43"/>
  <c r="AJ292" i="43"/>
  <c r="AI292" i="43"/>
  <c r="AH292" i="43"/>
  <c r="AG292" i="43"/>
  <c r="AF292" i="43"/>
  <c r="AE292" i="43"/>
  <c r="AD292" i="43"/>
  <c r="AC292" i="43"/>
  <c r="AO96" i="43"/>
  <c r="AN96" i="43"/>
  <c r="AM96" i="43"/>
  <c r="AL96" i="43"/>
  <c r="AK96" i="43"/>
  <c r="AJ96" i="43"/>
  <c r="AI96" i="43"/>
  <c r="AH96" i="43"/>
  <c r="AG96" i="43"/>
  <c r="AF96" i="43"/>
  <c r="AE96" i="43"/>
  <c r="AD96" i="43"/>
  <c r="AC96" i="43"/>
  <c r="AO194" i="43"/>
  <c r="AN194" i="43"/>
  <c r="AM194" i="43"/>
  <c r="AL194" i="43"/>
  <c r="AK194" i="43"/>
  <c r="AJ194" i="43"/>
  <c r="AI194" i="43"/>
  <c r="AH194" i="43"/>
  <c r="AG194" i="43"/>
  <c r="AF194" i="43"/>
  <c r="AE194" i="43"/>
  <c r="AD194" i="43"/>
  <c r="AC194" i="43"/>
  <c r="AO586" i="43"/>
  <c r="AN586" i="43"/>
  <c r="AM586" i="43"/>
  <c r="AL586" i="43"/>
  <c r="AK586" i="43"/>
  <c r="AJ586" i="43"/>
  <c r="AI586" i="43"/>
  <c r="AH586" i="43"/>
  <c r="AG586" i="43"/>
  <c r="AF586" i="43"/>
  <c r="AE586" i="43"/>
  <c r="AD586" i="43"/>
  <c r="AC586" i="43"/>
  <c r="AO390" i="43"/>
  <c r="AN390" i="43"/>
  <c r="AM390" i="43"/>
  <c r="AL390" i="43"/>
  <c r="AK390" i="43"/>
  <c r="AJ390" i="43"/>
  <c r="AI390" i="43"/>
  <c r="AH390" i="43"/>
  <c r="AG390" i="43"/>
  <c r="AF390" i="43"/>
  <c r="AE390" i="43"/>
  <c r="AD390" i="43"/>
  <c r="AC390" i="43"/>
  <c r="AO488" i="43"/>
  <c r="AN488" i="43"/>
  <c r="AM488" i="43"/>
  <c r="AL488" i="43"/>
  <c r="AK488" i="43"/>
  <c r="AJ488" i="43"/>
  <c r="AI488" i="43"/>
  <c r="AH488" i="43"/>
  <c r="AG488" i="43"/>
  <c r="AF488" i="43"/>
  <c r="AE488" i="43"/>
  <c r="AD488" i="43"/>
  <c r="AC488" i="43"/>
  <c r="AO683" i="43"/>
  <c r="AN683" i="43"/>
  <c r="AM683" i="43"/>
  <c r="AL683" i="43"/>
  <c r="AK683" i="43"/>
  <c r="AJ683" i="43"/>
  <c r="AI683" i="43"/>
  <c r="AH683" i="43"/>
  <c r="AG683" i="43"/>
  <c r="AF683" i="43"/>
  <c r="AE683" i="43"/>
  <c r="AD683" i="43"/>
  <c r="AC683" i="43"/>
  <c r="AO781" i="43"/>
  <c r="AN781" i="43"/>
  <c r="AM781" i="43"/>
  <c r="AL781" i="43"/>
  <c r="AK781" i="43"/>
  <c r="AJ781" i="43"/>
  <c r="AI781" i="43"/>
  <c r="AH781" i="43"/>
  <c r="AG781" i="43"/>
  <c r="AF781" i="43"/>
  <c r="AE781" i="43"/>
  <c r="AD781" i="43"/>
  <c r="AC781" i="43"/>
  <c r="AO291" i="43"/>
  <c r="AN291" i="43"/>
  <c r="AM291" i="43"/>
  <c r="AL291" i="43"/>
  <c r="AK291" i="43"/>
  <c r="AJ291" i="43"/>
  <c r="AI291" i="43"/>
  <c r="AH291" i="43"/>
  <c r="AG291" i="43"/>
  <c r="AF291" i="43"/>
  <c r="AE291" i="43"/>
  <c r="AD291" i="43"/>
  <c r="AC291" i="43"/>
  <c r="AO95" i="43"/>
  <c r="AN95" i="43"/>
  <c r="AM95" i="43"/>
  <c r="AL95" i="43"/>
  <c r="AK95" i="43"/>
  <c r="AJ95" i="43"/>
  <c r="AI95" i="43"/>
  <c r="AH95" i="43"/>
  <c r="AG95" i="43"/>
  <c r="AF95" i="43"/>
  <c r="AE95" i="43"/>
  <c r="AD95" i="43"/>
  <c r="AC95" i="43"/>
  <c r="AO193" i="43"/>
  <c r="AN193" i="43"/>
  <c r="AM193" i="43"/>
  <c r="AL193" i="43"/>
  <c r="AK193" i="43"/>
  <c r="AJ193" i="43"/>
  <c r="AI193" i="43"/>
  <c r="AH193" i="43"/>
  <c r="AG193" i="43"/>
  <c r="AF193" i="43"/>
  <c r="AE193" i="43"/>
  <c r="AD193" i="43"/>
  <c r="AC193" i="43"/>
  <c r="AO585" i="43"/>
  <c r="AN585" i="43"/>
  <c r="AM585" i="43"/>
  <c r="AL585" i="43"/>
  <c r="AK585" i="43"/>
  <c r="AJ585" i="43"/>
  <c r="AI585" i="43"/>
  <c r="AH585" i="43"/>
  <c r="AG585" i="43"/>
  <c r="AF585" i="43"/>
  <c r="AE585" i="43"/>
  <c r="AD585" i="43"/>
  <c r="AC585" i="43"/>
  <c r="AO389" i="43"/>
  <c r="AN389" i="43"/>
  <c r="AM389" i="43"/>
  <c r="AL389" i="43"/>
  <c r="AK389" i="43"/>
  <c r="AJ389" i="43"/>
  <c r="AI389" i="43"/>
  <c r="AH389" i="43"/>
  <c r="AG389" i="43"/>
  <c r="AF389" i="43"/>
  <c r="AE389" i="43"/>
  <c r="AD389" i="43"/>
  <c r="AC389" i="43"/>
  <c r="AO487" i="43"/>
  <c r="AN487" i="43"/>
  <c r="AM487" i="43"/>
  <c r="AL487" i="43"/>
  <c r="AK487" i="43"/>
  <c r="AJ487" i="43"/>
  <c r="AI487" i="43"/>
  <c r="AH487" i="43"/>
  <c r="AG487" i="43"/>
  <c r="AF487" i="43"/>
  <c r="AE487" i="43"/>
  <c r="AD487" i="43"/>
  <c r="AC487" i="43"/>
  <c r="AO602" i="43"/>
  <c r="AN602" i="43"/>
  <c r="AM602" i="43"/>
  <c r="AL602" i="43"/>
  <c r="AK602" i="43"/>
  <c r="AJ602" i="43"/>
  <c r="AI602" i="43"/>
  <c r="AH602" i="43"/>
  <c r="AG602" i="43"/>
  <c r="AF602" i="43"/>
  <c r="AE602" i="43"/>
  <c r="AD602" i="43"/>
  <c r="AC602" i="43"/>
  <c r="AO700" i="43"/>
  <c r="AN700" i="43"/>
  <c r="AM700" i="43"/>
  <c r="AL700" i="43"/>
  <c r="AK700" i="43"/>
  <c r="AJ700" i="43"/>
  <c r="AI700" i="43"/>
  <c r="AH700" i="43"/>
  <c r="AG700" i="43"/>
  <c r="AF700" i="43"/>
  <c r="AE700" i="43"/>
  <c r="AD700" i="43"/>
  <c r="AC700" i="43"/>
  <c r="AO223" i="43"/>
  <c r="AN223" i="43"/>
  <c r="AM223" i="43"/>
  <c r="AL223" i="43"/>
  <c r="AK223" i="43"/>
  <c r="AJ223" i="43"/>
  <c r="AI223" i="43"/>
  <c r="AH223" i="43"/>
  <c r="AG223" i="43"/>
  <c r="AF223" i="43"/>
  <c r="AE223" i="43"/>
  <c r="AD223" i="43"/>
  <c r="AC223" i="43"/>
  <c r="AO27" i="43"/>
  <c r="AN27" i="43"/>
  <c r="AM27" i="43"/>
  <c r="AL27" i="43"/>
  <c r="AK27" i="43"/>
  <c r="AJ27" i="43"/>
  <c r="AI27" i="43"/>
  <c r="AH27" i="43"/>
  <c r="AG27" i="43"/>
  <c r="AF27" i="43"/>
  <c r="AE27" i="43"/>
  <c r="AD27" i="43"/>
  <c r="AC27" i="43"/>
  <c r="AO125" i="43"/>
  <c r="AN125" i="43"/>
  <c r="AM125" i="43"/>
  <c r="AL125" i="43"/>
  <c r="AK125" i="43"/>
  <c r="AJ125" i="43"/>
  <c r="AI125" i="43"/>
  <c r="AH125" i="43"/>
  <c r="AG125" i="43"/>
  <c r="AF125" i="43"/>
  <c r="AE125" i="43"/>
  <c r="AD125" i="43"/>
  <c r="AC125" i="43"/>
  <c r="AO517" i="43"/>
  <c r="AN517" i="43"/>
  <c r="AM517" i="43"/>
  <c r="AL517" i="43"/>
  <c r="AK517" i="43"/>
  <c r="AJ517" i="43"/>
  <c r="AI517" i="43"/>
  <c r="AH517" i="43"/>
  <c r="AG517" i="43"/>
  <c r="AF517" i="43"/>
  <c r="AE517" i="43"/>
  <c r="AD517" i="43"/>
  <c r="AC517" i="43"/>
  <c r="AO321" i="43"/>
  <c r="AN321" i="43"/>
  <c r="AM321" i="43"/>
  <c r="AL321" i="43"/>
  <c r="AK321" i="43"/>
  <c r="AJ321" i="43"/>
  <c r="AI321" i="43"/>
  <c r="AH321" i="43"/>
  <c r="AG321" i="43"/>
  <c r="AF321" i="43"/>
  <c r="AE321" i="43"/>
  <c r="AD321" i="43"/>
  <c r="AC321" i="43"/>
  <c r="AO419" i="43"/>
  <c r="AN419" i="43"/>
  <c r="AM419" i="43"/>
  <c r="AL419" i="43"/>
  <c r="AK419" i="43"/>
  <c r="AJ419" i="43"/>
  <c r="AI419" i="43"/>
  <c r="AH419" i="43"/>
  <c r="AG419" i="43"/>
  <c r="AF419" i="43"/>
  <c r="AE419" i="43"/>
  <c r="AD419" i="43"/>
  <c r="AC419" i="43"/>
  <c r="AO601" i="43"/>
  <c r="AN601" i="43"/>
  <c r="AM601" i="43"/>
  <c r="AL601" i="43"/>
  <c r="AK601" i="43"/>
  <c r="AJ601" i="43"/>
  <c r="AI601" i="43"/>
  <c r="AH601" i="43"/>
  <c r="AG601" i="43"/>
  <c r="AF601" i="43"/>
  <c r="AE601" i="43"/>
  <c r="AD601" i="43"/>
  <c r="AC601" i="43"/>
  <c r="AO699" i="43"/>
  <c r="AN699" i="43"/>
  <c r="AM699" i="43"/>
  <c r="AL699" i="43"/>
  <c r="AK699" i="43"/>
  <c r="AJ699" i="43"/>
  <c r="AI699" i="43"/>
  <c r="AH699" i="43"/>
  <c r="AG699" i="43"/>
  <c r="AF699" i="43"/>
  <c r="AE699" i="43"/>
  <c r="AD699" i="43"/>
  <c r="AC699" i="43"/>
  <c r="AO233" i="43"/>
  <c r="AN233" i="43"/>
  <c r="AM233" i="43"/>
  <c r="AL233" i="43"/>
  <c r="AK233" i="43"/>
  <c r="AJ233" i="43"/>
  <c r="AI233" i="43"/>
  <c r="AH233" i="43"/>
  <c r="AG233" i="43"/>
  <c r="AF233" i="43"/>
  <c r="AE233" i="43"/>
  <c r="AD233" i="43"/>
  <c r="AC233" i="43"/>
  <c r="AO37" i="43"/>
  <c r="AN37" i="43"/>
  <c r="AM37" i="43"/>
  <c r="AL37" i="43"/>
  <c r="AK37" i="43"/>
  <c r="AJ37" i="43"/>
  <c r="AI37" i="43"/>
  <c r="AH37" i="43"/>
  <c r="AG37" i="43"/>
  <c r="AF37" i="43"/>
  <c r="AE37" i="43"/>
  <c r="AD37" i="43"/>
  <c r="AC37" i="43"/>
  <c r="AO135" i="43"/>
  <c r="AN135" i="43"/>
  <c r="AM135" i="43"/>
  <c r="AL135" i="43"/>
  <c r="AK135" i="43"/>
  <c r="AJ135" i="43"/>
  <c r="AI135" i="43"/>
  <c r="AH135" i="43"/>
  <c r="AG135" i="43"/>
  <c r="AF135" i="43"/>
  <c r="AE135" i="43"/>
  <c r="AD135" i="43"/>
  <c r="AC135" i="43"/>
  <c r="AO527" i="43"/>
  <c r="AN527" i="43"/>
  <c r="AM527" i="43"/>
  <c r="AL527" i="43"/>
  <c r="AK527" i="43"/>
  <c r="AJ527" i="43"/>
  <c r="AI527" i="43"/>
  <c r="AH527" i="43"/>
  <c r="AG527" i="43"/>
  <c r="AF527" i="43"/>
  <c r="AE527" i="43"/>
  <c r="AD527" i="43"/>
  <c r="AC527" i="43"/>
  <c r="AO331" i="43"/>
  <c r="AN331" i="43"/>
  <c r="AM331" i="43"/>
  <c r="AL331" i="43"/>
  <c r="AK331" i="43"/>
  <c r="AJ331" i="43"/>
  <c r="AI331" i="43"/>
  <c r="AH331" i="43"/>
  <c r="AG331" i="43"/>
  <c r="AF331" i="43"/>
  <c r="AE331" i="43"/>
  <c r="AD331" i="43"/>
  <c r="AC331" i="43"/>
  <c r="AO429" i="43"/>
  <c r="AN429" i="43"/>
  <c r="AM429" i="43"/>
  <c r="AL429" i="43"/>
  <c r="AK429" i="43"/>
  <c r="AJ429" i="43"/>
  <c r="AI429" i="43"/>
  <c r="AH429" i="43"/>
  <c r="AG429" i="43"/>
  <c r="AF429" i="43"/>
  <c r="AE429" i="43"/>
  <c r="AD429" i="43"/>
  <c r="AC429" i="43"/>
  <c r="AO600" i="43"/>
  <c r="AN600" i="43"/>
  <c r="AM600" i="43"/>
  <c r="AL600" i="43"/>
  <c r="AK600" i="43"/>
  <c r="AJ600" i="43"/>
  <c r="AI600" i="43"/>
  <c r="AH600" i="43"/>
  <c r="AG600" i="43"/>
  <c r="AF600" i="43"/>
  <c r="AE600" i="43"/>
  <c r="AD600" i="43"/>
  <c r="AC600" i="43"/>
  <c r="AO698" i="43"/>
  <c r="AN698" i="43"/>
  <c r="AM698" i="43"/>
  <c r="AL698" i="43"/>
  <c r="AK698" i="43"/>
  <c r="AJ698" i="43"/>
  <c r="AI698" i="43"/>
  <c r="AH698" i="43"/>
  <c r="AG698" i="43"/>
  <c r="AF698" i="43"/>
  <c r="AE698" i="43"/>
  <c r="AD698" i="43"/>
  <c r="AC698" i="43"/>
  <c r="AO232" i="43"/>
  <c r="AN232" i="43"/>
  <c r="AM232" i="43"/>
  <c r="AL232" i="43"/>
  <c r="AK232" i="43"/>
  <c r="AJ232" i="43"/>
  <c r="AI232" i="43"/>
  <c r="AH232" i="43"/>
  <c r="AG232" i="43"/>
  <c r="AF232" i="43"/>
  <c r="AE232" i="43"/>
  <c r="AD232" i="43"/>
  <c r="AC232" i="43"/>
  <c r="AO36" i="43"/>
  <c r="AN36" i="43"/>
  <c r="AM36" i="43"/>
  <c r="AL36" i="43"/>
  <c r="AK36" i="43"/>
  <c r="AJ36" i="43"/>
  <c r="AI36" i="43"/>
  <c r="AH36" i="43"/>
  <c r="AG36" i="43"/>
  <c r="AF36" i="43"/>
  <c r="AE36" i="43"/>
  <c r="AD36" i="43"/>
  <c r="AC36" i="43"/>
  <c r="AO134" i="43"/>
  <c r="AN134" i="43"/>
  <c r="AM134" i="43"/>
  <c r="AL134" i="43"/>
  <c r="AK134" i="43"/>
  <c r="AJ134" i="43"/>
  <c r="AI134" i="43"/>
  <c r="AH134" i="43"/>
  <c r="AG134" i="43"/>
  <c r="AF134" i="43"/>
  <c r="AE134" i="43"/>
  <c r="AD134" i="43"/>
  <c r="AC134" i="43"/>
  <c r="AO526" i="43"/>
  <c r="AN526" i="43"/>
  <c r="AM526" i="43"/>
  <c r="AL526" i="43"/>
  <c r="AK526" i="43"/>
  <c r="AJ526" i="43"/>
  <c r="AI526" i="43"/>
  <c r="AH526" i="43"/>
  <c r="AG526" i="43"/>
  <c r="AF526" i="43"/>
  <c r="AE526" i="43"/>
  <c r="AD526" i="43"/>
  <c r="AC526" i="43"/>
  <c r="AO330" i="43"/>
  <c r="AN330" i="43"/>
  <c r="AM330" i="43"/>
  <c r="AL330" i="43"/>
  <c r="AK330" i="43"/>
  <c r="AJ330" i="43"/>
  <c r="AI330" i="43"/>
  <c r="AH330" i="43"/>
  <c r="AG330" i="43"/>
  <c r="AF330" i="43"/>
  <c r="AE330" i="43"/>
  <c r="AD330" i="43"/>
  <c r="AC330" i="43"/>
  <c r="AO428" i="43"/>
  <c r="AN428" i="43"/>
  <c r="AM428" i="43"/>
  <c r="AL428" i="43"/>
  <c r="AK428" i="43"/>
  <c r="AJ428" i="43"/>
  <c r="AI428" i="43"/>
  <c r="AH428" i="43"/>
  <c r="AG428" i="43"/>
  <c r="AF428" i="43"/>
  <c r="AE428" i="43"/>
  <c r="AD428" i="43"/>
  <c r="AC428" i="43"/>
  <c r="AO599" i="43"/>
  <c r="AN599" i="43"/>
  <c r="AM599" i="43"/>
  <c r="AL599" i="43"/>
  <c r="AK599" i="43"/>
  <c r="AJ599" i="43"/>
  <c r="AI599" i="43"/>
  <c r="AH599" i="43"/>
  <c r="AG599" i="43"/>
  <c r="AF599" i="43"/>
  <c r="AE599" i="43"/>
  <c r="AD599" i="43"/>
  <c r="AC599" i="43"/>
  <c r="AO697" i="43"/>
  <c r="AN697" i="43"/>
  <c r="AM697" i="43"/>
  <c r="AL697" i="43"/>
  <c r="AK697" i="43"/>
  <c r="AJ697" i="43"/>
  <c r="AI697" i="43"/>
  <c r="AH697" i="43"/>
  <c r="AG697" i="43"/>
  <c r="AF697" i="43"/>
  <c r="AE697" i="43"/>
  <c r="AD697" i="43"/>
  <c r="AC697" i="43"/>
  <c r="AO231" i="43"/>
  <c r="AN231" i="43"/>
  <c r="AM231" i="43"/>
  <c r="AL231" i="43"/>
  <c r="AK231" i="43"/>
  <c r="AJ231" i="43"/>
  <c r="AI231" i="43"/>
  <c r="AH231" i="43"/>
  <c r="AG231" i="43"/>
  <c r="AF231" i="43"/>
  <c r="AE231" i="43"/>
  <c r="AD231" i="43"/>
  <c r="AC231" i="43"/>
  <c r="AO35" i="43"/>
  <c r="AN35" i="43"/>
  <c r="AM35" i="43"/>
  <c r="AL35" i="43"/>
  <c r="AK35" i="43"/>
  <c r="AJ35" i="43"/>
  <c r="AI35" i="43"/>
  <c r="AH35" i="43"/>
  <c r="AG35" i="43"/>
  <c r="AF35" i="43"/>
  <c r="AE35" i="43"/>
  <c r="AD35" i="43"/>
  <c r="AC35" i="43"/>
  <c r="AO133" i="43"/>
  <c r="AN133" i="43"/>
  <c r="AM133" i="43"/>
  <c r="AL133" i="43"/>
  <c r="AK133" i="43"/>
  <c r="AJ133" i="43"/>
  <c r="AI133" i="43"/>
  <c r="AH133" i="43"/>
  <c r="AG133" i="43"/>
  <c r="AF133" i="43"/>
  <c r="AE133" i="43"/>
  <c r="AD133" i="43"/>
  <c r="AC133" i="43"/>
  <c r="AO525" i="43"/>
  <c r="AN525" i="43"/>
  <c r="AM525" i="43"/>
  <c r="AL525" i="43"/>
  <c r="AK525" i="43"/>
  <c r="AJ525" i="43"/>
  <c r="AI525" i="43"/>
  <c r="AH525" i="43"/>
  <c r="AG525" i="43"/>
  <c r="AF525" i="43"/>
  <c r="AE525" i="43"/>
  <c r="AD525" i="43"/>
  <c r="AC525" i="43"/>
  <c r="AO329" i="43"/>
  <c r="AN329" i="43"/>
  <c r="AM329" i="43"/>
  <c r="AL329" i="43"/>
  <c r="AK329" i="43"/>
  <c r="AJ329" i="43"/>
  <c r="AI329" i="43"/>
  <c r="AH329" i="43"/>
  <c r="AG329" i="43"/>
  <c r="AF329" i="43"/>
  <c r="AE329" i="43"/>
  <c r="AD329" i="43"/>
  <c r="AC329" i="43"/>
  <c r="AO427" i="43"/>
  <c r="AN427" i="43"/>
  <c r="AM427" i="43"/>
  <c r="AL427" i="43"/>
  <c r="AK427" i="43"/>
  <c r="AJ427" i="43"/>
  <c r="AI427" i="43"/>
  <c r="AH427" i="43"/>
  <c r="AG427" i="43"/>
  <c r="AF427" i="43"/>
  <c r="AE427" i="43"/>
  <c r="AD427" i="43"/>
  <c r="AC427" i="43"/>
  <c r="AO598" i="43"/>
  <c r="AN598" i="43"/>
  <c r="AM598" i="43"/>
  <c r="AL598" i="43"/>
  <c r="AK598" i="43"/>
  <c r="AJ598" i="43"/>
  <c r="AI598" i="43"/>
  <c r="AH598" i="43"/>
  <c r="AG598" i="43"/>
  <c r="AF598" i="43"/>
  <c r="AE598" i="43"/>
  <c r="AD598" i="43"/>
  <c r="AC598" i="43"/>
  <c r="AO696" i="43"/>
  <c r="AN696" i="43"/>
  <c r="AM696" i="43"/>
  <c r="AL696" i="43"/>
  <c r="AK696" i="43"/>
  <c r="AJ696" i="43"/>
  <c r="AI696" i="43"/>
  <c r="AH696" i="43"/>
  <c r="AG696" i="43"/>
  <c r="AF696" i="43"/>
  <c r="AE696" i="43"/>
  <c r="AD696" i="43"/>
  <c r="AC696" i="43"/>
  <c r="AO230" i="43"/>
  <c r="AN230" i="43"/>
  <c r="AM230" i="43"/>
  <c r="AL230" i="43"/>
  <c r="AK230" i="43"/>
  <c r="AJ230" i="43"/>
  <c r="AI230" i="43"/>
  <c r="AH230" i="43"/>
  <c r="AG230" i="43"/>
  <c r="AF230" i="43"/>
  <c r="AE230" i="43"/>
  <c r="AD230" i="43"/>
  <c r="AC230" i="43"/>
  <c r="AO34" i="43"/>
  <c r="AN34" i="43"/>
  <c r="AM34" i="43"/>
  <c r="AL34" i="43"/>
  <c r="AK34" i="43"/>
  <c r="AJ34" i="43"/>
  <c r="AI34" i="43"/>
  <c r="AH34" i="43"/>
  <c r="AG34" i="43"/>
  <c r="AF34" i="43"/>
  <c r="AE34" i="43"/>
  <c r="AD34" i="43"/>
  <c r="AC34" i="43"/>
  <c r="AO132" i="43"/>
  <c r="AN132" i="43"/>
  <c r="AM132" i="43"/>
  <c r="AL132" i="43"/>
  <c r="AK132" i="43"/>
  <c r="AJ132" i="43"/>
  <c r="AI132" i="43"/>
  <c r="AH132" i="43"/>
  <c r="AG132" i="43"/>
  <c r="AF132" i="43"/>
  <c r="AE132" i="43"/>
  <c r="AD132" i="43"/>
  <c r="AC132" i="43"/>
  <c r="AO524" i="43"/>
  <c r="AN524" i="43"/>
  <c r="AM524" i="43"/>
  <c r="AL524" i="43"/>
  <c r="AK524" i="43"/>
  <c r="AJ524" i="43"/>
  <c r="AI524" i="43"/>
  <c r="AH524" i="43"/>
  <c r="AG524" i="43"/>
  <c r="AF524" i="43"/>
  <c r="AE524" i="43"/>
  <c r="AD524" i="43"/>
  <c r="AC524" i="43"/>
  <c r="AO328" i="43"/>
  <c r="AN328" i="43"/>
  <c r="AM328" i="43"/>
  <c r="AL328" i="43"/>
  <c r="AK328" i="43"/>
  <c r="AJ328" i="43"/>
  <c r="AI328" i="43"/>
  <c r="AH328" i="43"/>
  <c r="AG328" i="43"/>
  <c r="AF328" i="43"/>
  <c r="AE328" i="43"/>
  <c r="AD328" i="43"/>
  <c r="AC328" i="43"/>
  <c r="AO426" i="43"/>
  <c r="AN426" i="43"/>
  <c r="AM426" i="43"/>
  <c r="AL426" i="43"/>
  <c r="AK426" i="43"/>
  <c r="AJ426" i="43"/>
  <c r="AI426" i="43"/>
  <c r="AH426" i="43"/>
  <c r="AG426" i="43"/>
  <c r="AF426" i="43"/>
  <c r="AE426" i="43"/>
  <c r="AD426" i="43"/>
  <c r="AC426" i="43"/>
  <c r="AO597" i="43"/>
  <c r="AN597" i="43"/>
  <c r="AM597" i="43"/>
  <c r="AL597" i="43"/>
  <c r="AK597" i="43"/>
  <c r="AJ597" i="43"/>
  <c r="AI597" i="43"/>
  <c r="AH597" i="43"/>
  <c r="AG597" i="43"/>
  <c r="AF597" i="43"/>
  <c r="AE597" i="43"/>
  <c r="AD597" i="43"/>
  <c r="AC597" i="43"/>
  <c r="AO695" i="43"/>
  <c r="AN695" i="43"/>
  <c r="AM695" i="43"/>
  <c r="AL695" i="43"/>
  <c r="AK695" i="43"/>
  <c r="AJ695" i="43"/>
  <c r="AI695" i="43"/>
  <c r="AH695" i="43"/>
  <c r="AG695" i="43"/>
  <c r="AF695" i="43"/>
  <c r="AE695" i="43"/>
  <c r="AD695" i="43"/>
  <c r="AC695" i="43"/>
  <c r="AO229" i="43"/>
  <c r="AN229" i="43"/>
  <c r="AM229" i="43"/>
  <c r="AL229" i="43"/>
  <c r="AK229" i="43"/>
  <c r="AJ229" i="43"/>
  <c r="AI229" i="43"/>
  <c r="AH229" i="43"/>
  <c r="AG229" i="43"/>
  <c r="AF229" i="43"/>
  <c r="AE229" i="43"/>
  <c r="AD229" i="43"/>
  <c r="AC229" i="43"/>
  <c r="AO33" i="43"/>
  <c r="AN33" i="43"/>
  <c r="AM33" i="43"/>
  <c r="AL33" i="43"/>
  <c r="AK33" i="43"/>
  <c r="AJ33" i="43"/>
  <c r="AI33" i="43"/>
  <c r="AH33" i="43"/>
  <c r="AG33" i="43"/>
  <c r="AF33" i="43"/>
  <c r="AE33" i="43"/>
  <c r="AD33" i="43"/>
  <c r="AC33" i="43"/>
  <c r="AO131" i="43"/>
  <c r="AN131" i="43"/>
  <c r="AM131" i="43"/>
  <c r="AL131" i="43"/>
  <c r="AK131" i="43"/>
  <c r="AJ131" i="43"/>
  <c r="AI131" i="43"/>
  <c r="AH131" i="43"/>
  <c r="AG131" i="43"/>
  <c r="AF131" i="43"/>
  <c r="AE131" i="43"/>
  <c r="AD131" i="43"/>
  <c r="AC131" i="43"/>
  <c r="AO523" i="43"/>
  <c r="AN523" i="43"/>
  <c r="AM523" i="43"/>
  <c r="AL523" i="43"/>
  <c r="AK523" i="43"/>
  <c r="AJ523" i="43"/>
  <c r="AI523" i="43"/>
  <c r="AH523" i="43"/>
  <c r="AG523" i="43"/>
  <c r="AF523" i="43"/>
  <c r="AE523" i="43"/>
  <c r="AD523" i="43"/>
  <c r="AC523" i="43"/>
  <c r="AO327" i="43"/>
  <c r="AN327" i="43"/>
  <c r="AM327" i="43"/>
  <c r="AL327" i="43"/>
  <c r="AK327" i="43"/>
  <c r="AJ327" i="43"/>
  <c r="AI327" i="43"/>
  <c r="AH327" i="43"/>
  <c r="AG327" i="43"/>
  <c r="AF327" i="43"/>
  <c r="AE327" i="43"/>
  <c r="AD327" i="43"/>
  <c r="AC327" i="43"/>
  <c r="AO425" i="43"/>
  <c r="AN425" i="43"/>
  <c r="AM425" i="43"/>
  <c r="AL425" i="43"/>
  <c r="AK425" i="43"/>
  <c r="AJ425" i="43"/>
  <c r="AI425" i="43"/>
  <c r="AH425" i="43"/>
  <c r="AG425" i="43"/>
  <c r="AF425" i="43"/>
  <c r="AE425" i="43"/>
  <c r="AD425" i="43"/>
  <c r="AC425" i="43"/>
  <c r="AO596" i="43"/>
  <c r="AN596" i="43"/>
  <c r="AM596" i="43"/>
  <c r="AL596" i="43"/>
  <c r="AK596" i="43"/>
  <c r="AJ596" i="43"/>
  <c r="AI596" i="43"/>
  <c r="AH596" i="43"/>
  <c r="AG596" i="43"/>
  <c r="AF596" i="43"/>
  <c r="AE596" i="43"/>
  <c r="AD596" i="43"/>
  <c r="AC596" i="43"/>
  <c r="AO694" i="43"/>
  <c r="AN694" i="43"/>
  <c r="AM694" i="43"/>
  <c r="AL694" i="43"/>
  <c r="AK694" i="43"/>
  <c r="AJ694" i="43"/>
  <c r="AI694" i="43"/>
  <c r="AH694" i="43"/>
  <c r="AG694" i="43"/>
  <c r="AF694" i="43"/>
  <c r="AE694" i="43"/>
  <c r="AD694" i="43"/>
  <c r="AC694" i="43"/>
  <c r="AO228" i="43"/>
  <c r="AN228" i="43"/>
  <c r="AM228" i="43"/>
  <c r="AL228" i="43"/>
  <c r="AK228" i="43"/>
  <c r="AJ228" i="43"/>
  <c r="AI228" i="43"/>
  <c r="AH228" i="43"/>
  <c r="AG228" i="43"/>
  <c r="AF228" i="43"/>
  <c r="AE228" i="43"/>
  <c r="AD228" i="43"/>
  <c r="AC228" i="43"/>
  <c r="AO32" i="43"/>
  <c r="AN32" i="43"/>
  <c r="AM32" i="43"/>
  <c r="AL32" i="43"/>
  <c r="AK32" i="43"/>
  <c r="AJ32" i="43"/>
  <c r="AI32" i="43"/>
  <c r="AH32" i="43"/>
  <c r="AG32" i="43"/>
  <c r="AF32" i="43"/>
  <c r="AE32" i="43"/>
  <c r="AD32" i="43"/>
  <c r="AC32" i="43"/>
  <c r="AO130" i="43"/>
  <c r="AN130" i="43"/>
  <c r="AM130" i="43"/>
  <c r="AL130" i="43"/>
  <c r="AK130" i="43"/>
  <c r="AJ130" i="43"/>
  <c r="AI130" i="43"/>
  <c r="AH130" i="43"/>
  <c r="AG130" i="43"/>
  <c r="AF130" i="43"/>
  <c r="AE130" i="43"/>
  <c r="AD130" i="43"/>
  <c r="AC130" i="43"/>
  <c r="AO522" i="43"/>
  <c r="AN522" i="43"/>
  <c r="AM522" i="43"/>
  <c r="AL522" i="43"/>
  <c r="AK522" i="43"/>
  <c r="AJ522" i="43"/>
  <c r="AI522" i="43"/>
  <c r="AH522" i="43"/>
  <c r="AG522" i="43"/>
  <c r="AF522" i="43"/>
  <c r="AE522" i="43"/>
  <c r="AD522" i="43"/>
  <c r="AC522" i="43"/>
  <c r="AO326" i="43"/>
  <c r="AN326" i="43"/>
  <c r="AM326" i="43"/>
  <c r="AL326" i="43"/>
  <c r="AK326" i="43"/>
  <c r="AJ326" i="43"/>
  <c r="AI326" i="43"/>
  <c r="AH326" i="43"/>
  <c r="AG326" i="43"/>
  <c r="AF326" i="43"/>
  <c r="AE326" i="43"/>
  <c r="AD326" i="43"/>
  <c r="AC326" i="43"/>
  <c r="AO424" i="43"/>
  <c r="AN424" i="43"/>
  <c r="AM424" i="43"/>
  <c r="AL424" i="43"/>
  <c r="AK424" i="43"/>
  <c r="AJ424" i="43"/>
  <c r="AI424" i="43"/>
  <c r="AH424" i="43"/>
  <c r="AG424" i="43"/>
  <c r="AF424" i="43"/>
  <c r="AE424" i="43"/>
  <c r="AD424" i="43"/>
  <c r="AC424" i="43"/>
  <c r="AO595" i="43"/>
  <c r="AN595" i="43"/>
  <c r="AM595" i="43"/>
  <c r="AL595" i="43"/>
  <c r="AK595" i="43"/>
  <c r="AJ595" i="43"/>
  <c r="AI595" i="43"/>
  <c r="AH595" i="43"/>
  <c r="AG595" i="43"/>
  <c r="AF595" i="43"/>
  <c r="AE595" i="43"/>
  <c r="AD595" i="43"/>
  <c r="AC595" i="43"/>
  <c r="AO693" i="43"/>
  <c r="AN693" i="43"/>
  <c r="AM693" i="43"/>
  <c r="AL693" i="43"/>
  <c r="AK693" i="43"/>
  <c r="AJ693" i="43"/>
  <c r="AI693" i="43"/>
  <c r="AH693" i="43"/>
  <c r="AG693" i="43"/>
  <c r="AF693" i="43"/>
  <c r="AE693" i="43"/>
  <c r="AD693" i="43"/>
  <c r="AC693" i="43"/>
  <c r="AO227" i="43"/>
  <c r="AN227" i="43"/>
  <c r="AM227" i="43"/>
  <c r="AL227" i="43"/>
  <c r="AK227" i="43"/>
  <c r="AJ227" i="43"/>
  <c r="AI227" i="43"/>
  <c r="AH227" i="43"/>
  <c r="AG227" i="43"/>
  <c r="AF227" i="43"/>
  <c r="AE227" i="43"/>
  <c r="AD227" i="43"/>
  <c r="AC227" i="43"/>
  <c r="AO31" i="43"/>
  <c r="AN31" i="43"/>
  <c r="AM31" i="43"/>
  <c r="AL31" i="43"/>
  <c r="AK31" i="43"/>
  <c r="AJ31" i="43"/>
  <c r="AI31" i="43"/>
  <c r="AH31" i="43"/>
  <c r="AG31" i="43"/>
  <c r="AF31" i="43"/>
  <c r="AE31" i="43"/>
  <c r="AD31" i="43"/>
  <c r="AC31" i="43"/>
  <c r="AO129" i="43"/>
  <c r="AN129" i="43"/>
  <c r="AM129" i="43"/>
  <c r="AL129" i="43"/>
  <c r="AK129" i="43"/>
  <c r="AJ129" i="43"/>
  <c r="AI129" i="43"/>
  <c r="AH129" i="43"/>
  <c r="AG129" i="43"/>
  <c r="AF129" i="43"/>
  <c r="AE129" i="43"/>
  <c r="AD129" i="43"/>
  <c r="AC129" i="43"/>
  <c r="AO521" i="43"/>
  <c r="AN521" i="43"/>
  <c r="AM521" i="43"/>
  <c r="AL521" i="43"/>
  <c r="AK521" i="43"/>
  <c r="AJ521" i="43"/>
  <c r="AI521" i="43"/>
  <c r="AH521" i="43"/>
  <c r="AG521" i="43"/>
  <c r="AF521" i="43"/>
  <c r="AE521" i="43"/>
  <c r="AD521" i="43"/>
  <c r="AC521" i="43"/>
  <c r="AO325" i="43"/>
  <c r="AN325" i="43"/>
  <c r="AM325" i="43"/>
  <c r="AL325" i="43"/>
  <c r="AK325" i="43"/>
  <c r="AJ325" i="43"/>
  <c r="AI325" i="43"/>
  <c r="AH325" i="43"/>
  <c r="AG325" i="43"/>
  <c r="AF325" i="43"/>
  <c r="AE325" i="43"/>
  <c r="AD325" i="43"/>
  <c r="AC325" i="43"/>
  <c r="AO423" i="43"/>
  <c r="AN423" i="43"/>
  <c r="AM423" i="43"/>
  <c r="AL423" i="43"/>
  <c r="AK423" i="43"/>
  <c r="AJ423" i="43"/>
  <c r="AI423" i="43"/>
  <c r="AH423" i="43"/>
  <c r="AG423" i="43"/>
  <c r="AF423" i="43"/>
  <c r="AE423" i="43"/>
  <c r="AD423" i="43"/>
  <c r="AC423" i="43"/>
  <c r="AO594" i="43"/>
  <c r="AN594" i="43"/>
  <c r="AM594" i="43"/>
  <c r="AL594" i="43"/>
  <c r="AK594" i="43"/>
  <c r="AJ594" i="43"/>
  <c r="AI594" i="43"/>
  <c r="AH594" i="43"/>
  <c r="AG594" i="43"/>
  <c r="AF594" i="43"/>
  <c r="AE594" i="43"/>
  <c r="AD594" i="43"/>
  <c r="AC594" i="43"/>
  <c r="AO692" i="43"/>
  <c r="AN692" i="43"/>
  <c r="AM692" i="43"/>
  <c r="AL692" i="43"/>
  <c r="AK692" i="43"/>
  <c r="AJ692" i="43"/>
  <c r="AI692" i="43"/>
  <c r="AH692" i="43"/>
  <c r="AG692" i="43"/>
  <c r="AF692" i="43"/>
  <c r="AE692" i="43"/>
  <c r="AD692" i="43"/>
  <c r="AC692" i="43"/>
  <c r="AO226" i="43"/>
  <c r="AN226" i="43"/>
  <c r="AM226" i="43"/>
  <c r="AL226" i="43"/>
  <c r="AK226" i="43"/>
  <c r="AJ226" i="43"/>
  <c r="AI226" i="43"/>
  <c r="AH226" i="43"/>
  <c r="AG226" i="43"/>
  <c r="AF226" i="43"/>
  <c r="AE226" i="43"/>
  <c r="AD226" i="43"/>
  <c r="AC226" i="43"/>
  <c r="AO30" i="43"/>
  <c r="AN30" i="43"/>
  <c r="AM30" i="43"/>
  <c r="AL30" i="43"/>
  <c r="AK30" i="43"/>
  <c r="AJ30" i="43"/>
  <c r="AI30" i="43"/>
  <c r="AH30" i="43"/>
  <c r="AG30" i="43"/>
  <c r="AF30" i="43"/>
  <c r="AE30" i="43"/>
  <c r="AD30" i="43"/>
  <c r="AC30" i="43"/>
  <c r="AO128" i="43"/>
  <c r="AN128" i="43"/>
  <c r="AM128" i="43"/>
  <c r="AL128" i="43"/>
  <c r="AK128" i="43"/>
  <c r="AJ128" i="43"/>
  <c r="AI128" i="43"/>
  <c r="AH128" i="43"/>
  <c r="AG128" i="43"/>
  <c r="AF128" i="43"/>
  <c r="AE128" i="43"/>
  <c r="AD128" i="43"/>
  <c r="AC128" i="43"/>
  <c r="AO520" i="43"/>
  <c r="AN520" i="43"/>
  <c r="AM520" i="43"/>
  <c r="AL520" i="43"/>
  <c r="AK520" i="43"/>
  <c r="AJ520" i="43"/>
  <c r="AI520" i="43"/>
  <c r="AH520" i="43"/>
  <c r="AG520" i="43"/>
  <c r="AF520" i="43"/>
  <c r="AE520" i="43"/>
  <c r="AD520" i="43"/>
  <c r="AC520" i="43"/>
  <c r="AO324" i="43"/>
  <c r="AN324" i="43"/>
  <c r="AM324" i="43"/>
  <c r="AL324" i="43"/>
  <c r="AK324" i="43"/>
  <c r="AJ324" i="43"/>
  <c r="AI324" i="43"/>
  <c r="AH324" i="43"/>
  <c r="AG324" i="43"/>
  <c r="AF324" i="43"/>
  <c r="AE324" i="43"/>
  <c r="AD324" i="43"/>
  <c r="AC324" i="43"/>
  <c r="AO422" i="43"/>
  <c r="AN422" i="43"/>
  <c r="AM422" i="43"/>
  <c r="AL422" i="43"/>
  <c r="AK422" i="43"/>
  <c r="AJ422" i="43"/>
  <c r="AI422" i="43"/>
  <c r="AH422" i="43"/>
  <c r="AG422" i="43"/>
  <c r="AF422" i="43"/>
  <c r="AE422" i="43"/>
  <c r="AD422" i="43"/>
  <c r="AC422" i="43"/>
  <c r="AO593" i="43"/>
  <c r="AN593" i="43"/>
  <c r="AM593" i="43"/>
  <c r="AL593" i="43"/>
  <c r="AK593" i="43"/>
  <c r="AJ593" i="43"/>
  <c r="AI593" i="43"/>
  <c r="AH593" i="43"/>
  <c r="AG593" i="43"/>
  <c r="AF593" i="43"/>
  <c r="AE593" i="43"/>
  <c r="AD593" i="43"/>
  <c r="AC593" i="43"/>
  <c r="AO691" i="43"/>
  <c r="AN691" i="43"/>
  <c r="AM691" i="43"/>
  <c r="AL691" i="43"/>
  <c r="AK691" i="43"/>
  <c r="AJ691" i="43"/>
  <c r="AI691" i="43"/>
  <c r="AH691" i="43"/>
  <c r="AG691" i="43"/>
  <c r="AF691" i="43"/>
  <c r="AE691" i="43"/>
  <c r="AD691" i="43"/>
  <c r="AC691" i="43"/>
  <c r="AO225" i="43"/>
  <c r="AN225" i="43"/>
  <c r="AM225" i="43"/>
  <c r="AL225" i="43"/>
  <c r="AK225" i="43"/>
  <c r="AJ225" i="43"/>
  <c r="AI225" i="43"/>
  <c r="AH225" i="43"/>
  <c r="AG225" i="43"/>
  <c r="AF225" i="43"/>
  <c r="AE225" i="43"/>
  <c r="AD225" i="43"/>
  <c r="AC225" i="43"/>
  <c r="AO29" i="43"/>
  <c r="AN29" i="43"/>
  <c r="AM29" i="43"/>
  <c r="AL29" i="43"/>
  <c r="AK29" i="43"/>
  <c r="AJ29" i="43"/>
  <c r="AI29" i="43"/>
  <c r="AH29" i="43"/>
  <c r="AG29" i="43"/>
  <c r="AF29" i="43"/>
  <c r="AE29" i="43"/>
  <c r="AD29" i="43"/>
  <c r="AC29" i="43"/>
  <c r="AO127" i="43"/>
  <c r="AN127" i="43"/>
  <c r="AM127" i="43"/>
  <c r="AL127" i="43"/>
  <c r="AK127" i="43"/>
  <c r="AJ127" i="43"/>
  <c r="AI127" i="43"/>
  <c r="AH127" i="43"/>
  <c r="AG127" i="43"/>
  <c r="AF127" i="43"/>
  <c r="AE127" i="43"/>
  <c r="AD127" i="43"/>
  <c r="AC127" i="43"/>
  <c r="AO519" i="43"/>
  <c r="AN519" i="43"/>
  <c r="AM519" i="43"/>
  <c r="AL519" i="43"/>
  <c r="AK519" i="43"/>
  <c r="AJ519" i="43"/>
  <c r="AI519" i="43"/>
  <c r="AH519" i="43"/>
  <c r="AG519" i="43"/>
  <c r="AF519" i="43"/>
  <c r="AE519" i="43"/>
  <c r="AD519" i="43"/>
  <c r="AC519" i="43"/>
  <c r="AO323" i="43"/>
  <c r="AN323" i="43"/>
  <c r="AM323" i="43"/>
  <c r="AL323" i="43"/>
  <c r="AK323" i="43"/>
  <c r="AJ323" i="43"/>
  <c r="AI323" i="43"/>
  <c r="AH323" i="43"/>
  <c r="AG323" i="43"/>
  <c r="AF323" i="43"/>
  <c r="AE323" i="43"/>
  <c r="AD323" i="43"/>
  <c r="AC323" i="43"/>
  <c r="AO421" i="43"/>
  <c r="AN421" i="43"/>
  <c r="AM421" i="43"/>
  <c r="AL421" i="43"/>
  <c r="AK421" i="43"/>
  <c r="AJ421" i="43"/>
  <c r="AI421" i="43"/>
  <c r="AH421" i="43"/>
  <c r="AG421" i="43"/>
  <c r="AF421" i="43"/>
  <c r="AE421" i="43"/>
  <c r="AD421" i="43"/>
  <c r="AC421" i="43"/>
  <c r="AO592" i="43"/>
  <c r="AN592" i="43"/>
  <c r="AM592" i="43"/>
  <c r="AL592" i="43"/>
  <c r="AK592" i="43"/>
  <c r="AJ592" i="43"/>
  <c r="AI592" i="43"/>
  <c r="AH592" i="43"/>
  <c r="AG592" i="43"/>
  <c r="AF592" i="43"/>
  <c r="AE592" i="43"/>
  <c r="AD592" i="43"/>
  <c r="AC592" i="43"/>
  <c r="AO690" i="43"/>
  <c r="AN690" i="43"/>
  <c r="AM690" i="43"/>
  <c r="AL690" i="43"/>
  <c r="AK690" i="43"/>
  <c r="AJ690" i="43"/>
  <c r="AI690" i="43"/>
  <c r="AH690" i="43"/>
  <c r="AG690" i="43"/>
  <c r="AF690" i="43"/>
  <c r="AE690" i="43"/>
  <c r="AD690" i="43"/>
  <c r="AC690" i="43"/>
  <c r="AO224" i="43"/>
  <c r="AN224" i="43"/>
  <c r="AM224" i="43"/>
  <c r="AL224" i="43"/>
  <c r="AK224" i="43"/>
  <c r="AJ224" i="43"/>
  <c r="AI224" i="43"/>
  <c r="AH224" i="43"/>
  <c r="AG224" i="43"/>
  <c r="AF224" i="43"/>
  <c r="AE224" i="43"/>
  <c r="AD224" i="43"/>
  <c r="AC224" i="43"/>
  <c r="AO28" i="43"/>
  <c r="AN28" i="43"/>
  <c r="AM28" i="43"/>
  <c r="AL28" i="43"/>
  <c r="AK28" i="43"/>
  <c r="AJ28" i="43"/>
  <c r="AI28" i="43"/>
  <c r="AH28" i="43"/>
  <c r="AG28" i="43"/>
  <c r="AF28" i="43"/>
  <c r="AE28" i="43"/>
  <c r="AD28" i="43"/>
  <c r="AC28" i="43"/>
  <c r="AO126" i="43"/>
  <c r="AN126" i="43"/>
  <c r="AM126" i="43"/>
  <c r="AL126" i="43"/>
  <c r="AK126" i="43"/>
  <c r="AJ126" i="43"/>
  <c r="AI126" i="43"/>
  <c r="AH126" i="43"/>
  <c r="AG126" i="43"/>
  <c r="AF126" i="43"/>
  <c r="AE126" i="43"/>
  <c r="AD126" i="43"/>
  <c r="AC126" i="43"/>
  <c r="AO518" i="43"/>
  <c r="AN518" i="43"/>
  <c r="AM518" i="43"/>
  <c r="AL518" i="43"/>
  <c r="AK518" i="43"/>
  <c r="AJ518" i="43"/>
  <c r="AI518" i="43"/>
  <c r="AH518" i="43"/>
  <c r="AG518" i="43"/>
  <c r="AF518" i="43"/>
  <c r="AE518" i="43"/>
  <c r="AD518" i="43"/>
  <c r="AC518" i="43"/>
  <c r="AO322" i="43"/>
  <c r="AN322" i="43"/>
  <c r="AM322" i="43"/>
  <c r="AL322" i="43"/>
  <c r="AK322" i="43"/>
  <c r="AJ322" i="43"/>
  <c r="AI322" i="43"/>
  <c r="AH322" i="43"/>
  <c r="AG322" i="43"/>
  <c r="AF322" i="43"/>
  <c r="AE322" i="43"/>
  <c r="AD322" i="43"/>
  <c r="AC322" i="43"/>
  <c r="AO420" i="43"/>
  <c r="AN420" i="43"/>
  <c r="AM420" i="43"/>
  <c r="AL420" i="43"/>
  <c r="AK420" i="43"/>
  <c r="AJ420" i="43"/>
  <c r="AI420" i="43"/>
  <c r="AH420" i="43"/>
  <c r="AG420" i="43"/>
  <c r="AF420" i="43"/>
  <c r="AE420" i="43"/>
  <c r="AD420" i="43"/>
  <c r="AC420" i="43"/>
  <c r="AO591" i="43"/>
  <c r="V216" i="61" s="1"/>
  <c r="U107" i="85" s="1"/>
  <c r="AN591" i="43"/>
  <c r="AM591" i="43"/>
  <c r="AL591" i="43"/>
  <c r="AK591" i="43"/>
  <c r="AJ591" i="43"/>
  <c r="AI591" i="43"/>
  <c r="AH591" i="43"/>
  <c r="AG591" i="43"/>
  <c r="AF591" i="43"/>
  <c r="AE591" i="43"/>
  <c r="AD591" i="43"/>
  <c r="AC591" i="43"/>
  <c r="AO689" i="43"/>
  <c r="AN689" i="43"/>
  <c r="AM689" i="43"/>
  <c r="AL689" i="43"/>
  <c r="AK689" i="43"/>
  <c r="AJ689" i="43"/>
  <c r="AI689" i="43"/>
  <c r="AH689" i="43"/>
  <c r="AG689" i="43"/>
  <c r="AF689" i="43"/>
  <c r="AE689" i="43"/>
  <c r="AD689" i="43"/>
  <c r="AC689" i="43"/>
  <c r="AO222" i="43"/>
  <c r="AN222" i="43"/>
  <c r="AM222" i="43"/>
  <c r="AL222" i="43"/>
  <c r="AK222" i="43"/>
  <c r="AJ222" i="43"/>
  <c r="AI222" i="43"/>
  <c r="AH222" i="43"/>
  <c r="AG222" i="43"/>
  <c r="AF222" i="43"/>
  <c r="AE222" i="43"/>
  <c r="AD222" i="43"/>
  <c r="AC222" i="43"/>
  <c r="AO26" i="43"/>
  <c r="AN26" i="43"/>
  <c r="AM26" i="43"/>
  <c r="AL26" i="43"/>
  <c r="AK26" i="43"/>
  <c r="AJ26" i="43"/>
  <c r="AI26" i="43"/>
  <c r="AH26" i="43"/>
  <c r="AG26" i="43"/>
  <c r="AF26" i="43"/>
  <c r="AE26" i="43"/>
  <c r="AD26" i="43"/>
  <c r="AC26" i="43"/>
  <c r="AO124" i="43"/>
  <c r="AN124" i="43"/>
  <c r="AM124" i="43"/>
  <c r="AL124" i="43"/>
  <c r="AK124" i="43"/>
  <c r="AJ124" i="43"/>
  <c r="AI124" i="43"/>
  <c r="AH124" i="43"/>
  <c r="AG124" i="43"/>
  <c r="AF124" i="43"/>
  <c r="AE124" i="43"/>
  <c r="AD124" i="43"/>
  <c r="AC124" i="43"/>
  <c r="AO516" i="43"/>
  <c r="AN516" i="43"/>
  <c r="AM516" i="43"/>
  <c r="AL516" i="43"/>
  <c r="AK516" i="43"/>
  <c r="AJ516" i="43"/>
  <c r="AI516" i="43"/>
  <c r="AH516" i="43"/>
  <c r="AG516" i="43"/>
  <c r="AF516" i="43"/>
  <c r="AE516" i="43"/>
  <c r="AD516" i="43"/>
  <c r="AC516" i="43"/>
  <c r="AO320" i="43"/>
  <c r="AN320" i="43"/>
  <c r="AM320" i="43"/>
  <c r="AL320" i="43"/>
  <c r="AK320" i="43"/>
  <c r="AJ320" i="43"/>
  <c r="AI320" i="43"/>
  <c r="AH320" i="43"/>
  <c r="AG320" i="43"/>
  <c r="AF320" i="43"/>
  <c r="AE320" i="43"/>
  <c r="AD320" i="43"/>
  <c r="AC320" i="43"/>
  <c r="AO418" i="43"/>
  <c r="AN418" i="43"/>
  <c r="AM418" i="43"/>
  <c r="AL418" i="43"/>
  <c r="AK418" i="43"/>
  <c r="AJ418" i="43"/>
  <c r="AI418" i="43"/>
  <c r="AH418" i="43"/>
  <c r="AG418" i="43"/>
  <c r="AF418" i="43"/>
  <c r="AE418" i="43"/>
  <c r="AD418" i="43"/>
  <c r="AC418" i="43"/>
  <c r="AO420" i="42"/>
  <c r="AN420" i="42"/>
  <c r="AM420" i="42"/>
  <c r="AL420" i="42"/>
  <c r="AK420" i="42"/>
  <c r="AJ420" i="42"/>
  <c r="AI420" i="42"/>
  <c r="AH420" i="42"/>
  <c r="AG420" i="42"/>
  <c r="AF420" i="42"/>
  <c r="AE420" i="42"/>
  <c r="AD420" i="42"/>
  <c r="AC420" i="42"/>
  <c r="AO1226" i="42"/>
  <c r="AN1226" i="42"/>
  <c r="AM1226" i="42"/>
  <c r="AL1226" i="42"/>
  <c r="AK1226" i="42"/>
  <c r="AJ1226" i="42"/>
  <c r="AI1226" i="42"/>
  <c r="AH1226" i="42"/>
  <c r="AG1226" i="42"/>
  <c r="AF1226" i="42"/>
  <c r="AE1226" i="42"/>
  <c r="AD1226" i="42"/>
  <c r="AC1226" i="42"/>
  <c r="AO511" i="42"/>
  <c r="AN511" i="42"/>
  <c r="AM511" i="42"/>
  <c r="AL511" i="42"/>
  <c r="AK511" i="42"/>
  <c r="AJ511" i="42"/>
  <c r="AI511" i="42"/>
  <c r="AH511" i="42"/>
  <c r="AG511" i="42"/>
  <c r="AF511" i="42"/>
  <c r="AE511" i="42"/>
  <c r="AD511" i="42"/>
  <c r="AC511" i="42"/>
  <c r="AO28" i="42"/>
  <c r="AN28" i="42"/>
  <c r="AM28" i="42"/>
  <c r="AL28" i="42"/>
  <c r="AK28" i="42"/>
  <c r="AJ28" i="42"/>
  <c r="AI28" i="42"/>
  <c r="AH28" i="42"/>
  <c r="AG28" i="42"/>
  <c r="AF28" i="42"/>
  <c r="AE28" i="42"/>
  <c r="AD28" i="42"/>
  <c r="AC28" i="42"/>
  <c r="AO189" i="42"/>
  <c r="AN189" i="42"/>
  <c r="AM189" i="42"/>
  <c r="AL189" i="42"/>
  <c r="AK189" i="42"/>
  <c r="AJ189" i="42"/>
  <c r="AI189" i="42"/>
  <c r="AH189" i="42"/>
  <c r="AG189" i="42"/>
  <c r="AF189" i="42"/>
  <c r="AE189" i="42"/>
  <c r="AD189" i="42"/>
  <c r="AC189" i="42"/>
  <c r="AO994" i="42"/>
  <c r="AN994" i="42"/>
  <c r="AM994" i="42"/>
  <c r="AL994" i="42"/>
  <c r="AK994" i="42"/>
  <c r="AJ994" i="42"/>
  <c r="AI994" i="42"/>
  <c r="AH994" i="42"/>
  <c r="AG994" i="42"/>
  <c r="AF994" i="42"/>
  <c r="AE994" i="42"/>
  <c r="AD994" i="42"/>
  <c r="AC994" i="42"/>
  <c r="AO672" i="42"/>
  <c r="AN672" i="42"/>
  <c r="AM672" i="42"/>
  <c r="AL672" i="42"/>
  <c r="AK672" i="42"/>
  <c r="AJ672" i="42"/>
  <c r="AI672" i="42"/>
  <c r="AH672" i="42"/>
  <c r="AG672" i="42"/>
  <c r="AF672" i="42"/>
  <c r="AE672" i="42"/>
  <c r="AD672" i="42"/>
  <c r="AC672" i="42"/>
  <c r="AO833" i="42"/>
  <c r="AN833" i="42"/>
  <c r="AM833" i="42"/>
  <c r="AL833" i="42"/>
  <c r="AK833" i="42"/>
  <c r="AJ833" i="42"/>
  <c r="AI833" i="42"/>
  <c r="AH833" i="42"/>
  <c r="AG833" i="42"/>
  <c r="AF833" i="42"/>
  <c r="AE833" i="42"/>
  <c r="AD833" i="42"/>
  <c r="AC833" i="42"/>
  <c r="AO417" i="42"/>
  <c r="AN417" i="42"/>
  <c r="AM417" i="42"/>
  <c r="AL417" i="42"/>
  <c r="AK417" i="42"/>
  <c r="AJ417" i="42"/>
  <c r="AI417" i="42"/>
  <c r="AH417" i="42"/>
  <c r="AG417" i="42"/>
  <c r="AF417" i="42"/>
  <c r="AE417" i="42"/>
  <c r="AD417" i="42"/>
  <c r="AC417" i="42"/>
  <c r="AO1223" i="42"/>
  <c r="AN1223" i="42"/>
  <c r="AM1223" i="42"/>
  <c r="AL1223" i="42"/>
  <c r="AK1223" i="42"/>
  <c r="AJ1223" i="42"/>
  <c r="AI1223" i="42"/>
  <c r="AH1223" i="42"/>
  <c r="AG1223" i="42"/>
  <c r="AF1223" i="42"/>
  <c r="AE1223" i="42"/>
  <c r="AD1223" i="42"/>
  <c r="AC1223" i="42"/>
  <c r="AO510" i="42"/>
  <c r="AN510" i="42"/>
  <c r="AM510" i="42"/>
  <c r="AL510" i="42"/>
  <c r="AK510" i="42"/>
  <c r="AJ510" i="42"/>
  <c r="AI510" i="42"/>
  <c r="AH510" i="42"/>
  <c r="AG510" i="42"/>
  <c r="AF510" i="42"/>
  <c r="AE510" i="42"/>
  <c r="AD510" i="42"/>
  <c r="AC510" i="42"/>
  <c r="AO27" i="42"/>
  <c r="AN27" i="42"/>
  <c r="AM27" i="42"/>
  <c r="AL27" i="42"/>
  <c r="AK27" i="42"/>
  <c r="AJ27" i="42"/>
  <c r="AI27" i="42"/>
  <c r="AH27" i="42"/>
  <c r="AG27" i="42"/>
  <c r="AF27" i="42"/>
  <c r="AE27" i="42"/>
  <c r="AD27" i="42"/>
  <c r="AC27" i="42"/>
  <c r="AO188" i="42"/>
  <c r="AN188" i="42"/>
  <c r="AM188" i="42"/>
  <c r="AL188" i="42"/>
  <c r="AK188" i="42"/>
  <c r="AJ188" i="42"/>
  <c r="AI188" i="42"/>
  <c r="AH188" i="42"/>
  <c r="AG188" i="42"/>
  <c r="AF188" i="42"/>
  <c r="AE188" i="42"/>
  <c r="AD188" i="42"/>
  <c r="AC188" i="42"/>
  <c r="AO993" i="42"/>
  <c r="AN993" i="42"/>
  <c r="AM993" i="42"/>
  <c r="AL993" i="42"/>
  <c r="AK993" i="42"/>
  <c r="AJ993" i="42"/>
  <c r="AI993" i="42"/>
  <c r="AH993" i="42"/>
  <c r="AG993" i="42"/>
  <c r="AF993" i="42"/>
  <c r="AE993" i="42"/>
  <c r="AD993" i="42"/>
  <c r="AC993" i="42"/>
  <c r="AO671" i="42"/>
  <c r="AN671" i="42"/>
  <c r="AM671" i="42"/>
  <c r="AL671" i="42"/>
  <c r="AK671" i="42"/>
  <c r="AJ671" i="42"/>
  <c r="AI671" i="42"/>
  <c r="AH671" i="42"/>
  <c r="AG671" i="42"/>
  <c r="AF671" i="42"/>
  <c r="AE671" i="42"/>
  <c r="AD671" i="42"/>
  <c r="AC671" i="42"/>
  <c r="AO832" i="42"/>
  <c r="AN832" i="42"/>
  <c r="AM832" i="42"/>
  <c r="AL832" i="42"/>
  <c r="AK832" i="42"/>
  <c r="AJ832" i="42"/>
  <c r="AI832" i="42"/>
  <c r="AH832" i="42"/>
  <c r="AG832" i="42"/>
  <c r="AF832" i="42"/>
  <c r="AE832" i="42"/>
  <c r="AD832" i="42"/>
  <c r="AC832" i="42"/>
  <c r="AO414" i="42"/>
  <c r="AN414" i="42"/>
  <c r="AM414" i="42"/>
  <c r="AL414" i="42"/>
  <c r="AK414" i="42"/>
  <c r="AJ414" i="42"/>
  <c r="AI414" i="42"/>
  <c r="AH414" i="42"/>
  <c r="AG414" i="42"/>
  <c r="AF414" i="42"/>
  <c r="AE414" i="42"/>
  <c r="AD414" i="42"/>
  <c r="AC414" i="42"/>
  <c r="AO1220" i="42"/>
  <c r="AN1220" i="42"/>
  <c r="AM1220" i="42"/>
  <c r="AL1220" i="42"/>
  <c r="AK1220" i="42"/>
  <c r="AJ1220" i="42"/>
  <c r="AI1220" i="42"/>
  <c r="AH1220" i="42"/>
  <c r="AG1220" i="42"/>
  <c r="AF1220" i="42"/>
  <c r="AE1220" i="42"/>
  <c r="AD1220" i="42"/>
  <c r="AC1220" i="42"/>
  <c r="AO509" i="42"/>
  <c r="AN509" i="42"/>
  <c r="AM509" i="42"/>
  <c r="AL509" i="42"/>
  <c r="AK509" i="42"/>
  <c r="AJ509" i="42"/>
  <c r="AI509" i="42"/>
  <c r="AH509" i="42"/>
  <c r="AG509" i="42"/>
  <c r="AF509" i="42"/>
  <c r="AE509" i="42"/>
  <c r="AD509" i="42"/>
  <c r="AC509" i="42"/>
  <c r="AO26" i="42"/>
  <c r="AN26" i="42"/>
  <c r="AM26" i="42"/>
  <c r="AL26" i="42"/>
  <c r="AK26" i="42"/>
  <c r="AJ26" i="42"/>
  <c r="AI26" i="42"/>
  <c r="AH26" i="42"/>
  <c r="AG26" i="42"/>
  <c r="AF26" i="42"/>
  <c r="AE26" i="42"/>
  <c r="AD26" i="42"/>
  <c r="AC26" i="42"/>
  <c r="AO187" i="42"/>
  <c r="AN187" i="42"/>
  <c r="AM187" i="42"/>
  <c r="AL187" i="42"/>
  <c r="AK187" i="42"/>
  <c r="AJ187" i="42"/>
  <c r="AI187" i="42"/>
  <c r="AH187" i="42"/>
  <c r="AG187" i="42"/>
  <c r="AF187" i="42"/>
  <c r="AE187" i="42"/>
  <c r="AD187" i="42"/>
  <c r="AC187" i="42"/>
  <c r="AO992" i="42"/>
  <c r="AN992" i="42"/>
  <c r="AM992" i="42"/>
  <c r="AL992" i="42"/>
  <c r="AK992" i="42"/>
  <c r="AJ992" i="42"/>
  <c r="AI992" i="42"/>
  <c r="AH992" i="42"/>
  <c r="AG992" i="42"/>
  <c r="AF992" i="42"/>
  <c r="AE992" i="42"/>
  <c r="AD992" i="42"/>
  <c r="AC992" i="42"/>
  <c r="AO670" i="42"/>
  <c r="AN670" i="42"/>
  <c r="AM670" i="42"/>
  <c r="AL670" i="42"/>
  <c r="AK670" i="42"/>
  <c r="AJ670" i="42"/>
  <c r="AI670" i="42"/>
  <c r="AH670" i="42"/>
  <c r="AG670" i="42"/>
  <c r="AF670" i="42"/>
  <c r="AE670" i="42"/>
  <c r="AD670" i="42"/>
  <c r="AC670" i="42"/>
  <c r="AO831" i="42"/>
  <c r="AN831" i="42"/>
  <c r="AM831" i="42"/>
  <c r="AL831" i="42"/>
  <c r="AK831" i="42"/>
  <c r="AJ831" i="42"/>
  <c r="AI831" i="42"/>
  <c r="AH831" i="42"/>
  <c r="AG831" i="42"/>
  <c r="AF831" i="42"/>
  <c r="AE831" i="42"/>
  <c r="AD831" i="42"/>
  <c r="AC831" i="42"/>
  <c r="AO411" i="42"/>
  <c r="AN411" i="42"/>
  <c r="AM411" i="42"/>
  <c r="AL411" i="42"/>
  <c r="AK411" i="42"/>
  <c r="AJ411" i="42"/>
  <c r="AI411" i="42"/>
  <c r="AH411" i="42"/>
  <c r="AG411" i="42"/>
  <c r="AF411" i="42"/>
  <c r="AE411" i="42"/>
  <c r="AD411" i="42"/>
  <c r="AC411" i="42"/>
  <c r="AO1217" i="42"/>
  <c r="AN1217" i="42"/>
  <c r="AM1217" i="42"/>
  <c r="AL1217" i="42"/>
  <c r="AK1217" i="42"/>
  <c r="AJ1217" i="42"/>
  <c r="AI1217" i="42"/>
  <c r="AH1217" i="42"/>
  <c r="AG1217" i="42"/>
  <c r="AF1217" i="42"/>
  <c r="AE1217" i="42"/>
  <c r="AD1217" i="42"/>
  <c r="AC1217" i="42"/>
  <c r="AO508" i="42"/>
  <c r="AN508" i="42"/>
  <c r="AM508" i="42"/>
  <c r="AL508" i="42"/>
  <c r="AK508" i="42"/>
  <c r="AJ508" i="42"/>
  <c r="AI508" i="42"/>
  <c r="AH508" i="42"/>
  <c r="AG508" i="42"/>
  <c r="AF508" i="42"/>
  <c r="AE508" i="42"/>
  <c r="AD508" i="42"/>
  <c r="AC508" i="42"/>
  <c r="AO25" i="42"/>
  <c r="AN25" i="42"/>
  <c r="AM25" i="42"/>
  <c r="AL25" i="42"/>
  <c r="AK25" i="42"/>
  <c r="AJ25" i="42"/>
  <c r="AI25" i="42"/>
  <c r="AH25" i="42"/>
  <c r="AG25" i="42"/>
  <c r="AF25" i="42"/>
  <c r="AE25" i="42"/>
  <c r="AD25" i="42"/>
  <c r="AC25" i="42"/>
  <c r="AO186" i="42"/>
  <c r="AN186" i="42"/>
  <c r="AM186" i="42"/>
  <c r="AL186" i="42"/>
  <c r="AK186" i="42"/>
  <c r="AJ186" i="42"/>
  <c r="AI186" i="42"/>
  <c r="AH186" i="42"/>
  <c r="AG186" i="42"/>
  <c r="AF186" i="42"/>
  <c r="AE186" i="42"/>
  <c r="AD186" i="42"/>
  <c r="AC186" i="42"/>
  <c r="AO991" i="42"/>
  <c r="AN991" i="42"/>
  <c r="AM991" i="42"/>
  <c r="AL991" i="42"/>
  <c r="AK991" i="42"/>
  <c r="AJ991" i="42"/>
  <c r="AI991" i="42"/>
  <c r="AH991" i="42"/>
  <c r="AG991" i="42"/>
  <c r="AF991" i="42"/>
  <c r="AE991" i="42"/>
  <c r="AD991" i="42"/>
  <c r="AC991" i="42"/>
  <c r="AO669" i="42"/>
  <c r="AN669" i="42"/>
  <c r="AM669" i="42"/>
  <c r="AL669" i="42"/>
  <c r="AK669" i="42"/>
  <c r="AJ669" i="42"/>
  <c r="AI669" i="42"/>
  <c r="AH669" i="42"/>
  <c r="AG669" i="42"/>
  <c r="AF669" i="42"/>
  <c r="AE669" i="42"/>
  <c r="AD669" i="42"/>
  <c r="AC669" i="42"/>
  <c r="AO830" i="42"/>
  <c r="AN830" i="42"/>
  <c r="AM830" i="42"/>
  <c r="AL830" i="42"/>
  <c r="AK830" i="42"/>
  <c r="AJ830" i="42"/>
  <c r="AI830" i="42"/>
  <c r="AH830" i="42"/>
  <c r="AG830" i="42"/>
  <c r="AF830" i="42"/>
  <c r="AE830" i="42"/>
  <c r="AD830" i="42"/>
  <c r="AC830" i="42"/>
  <c r="AO408" i="42"/>
  <c r="AN408" i="42"/>
  <c r="AM408" i="42"/>
  <c r="AL408" i="42"/>
  <c r="AK408" i="42"/>
  <c r="AJ408" i="42"/>
  <c r="AI408" i="42"/>
  <c r="AH408" i="42"/>
  <c r="AG408" i="42"/>
  <c r="AF408" i="42"/>
  <c r="AE408" i="42"/>
  <c r="AD408" i="42"/>
  <c r="AC408" i="42"/>
  <c r="AO1214" i="42"/>
  <c r="AN1214" i="42"/>
  <c r="AM1214" i="42"/>
  <c r="AL1214" i="42"/>
  <c r="AK1214" i="42"/>
  <c r="AJ1214" i="42"/>
  <c r="AI1214" i="42"/>
  <c r="AH1214" i="42"/>
  <c r="AG1214" i="42"/>
  <c r="AF1214" i="42"/>
  <c r="AE1214" i="42"/>
  <c r="AD1214" i="42"/>
  <c r="AC1214" i="42"/>
  <c r="AO507" i="42"/>
  <c r="AN507" i="42"/>
  <c r="AM507" i="42"/>
  <c r="AL507" i="42"/>
  <c r="AK507" i="42"/>
  <c r="AJ507" i="42"/>
  <c r="AI507" i="42"/>
  <c r="AH507" i="42"/>
  <c r="AG507" i="42"/>
  <c r="AF507" i="42"/>
  <c r="AE507" i="42"/>
  <c r="AD507" i="42"/>
  <c r="AC507" i="42"/>
  <c r="AO24" i="42"/>
  <c r="AN24" i="42"/>
  <c r="AM24" i="42"/>
  <c r="AL24" i="42"/>
  <c r="AK24" i="42"/>
  <c r="AJ24" i="42"/>
  <c r="AI24" i="42"/>
  <c r="AH24" i="42"/>
  <c r="AG24" i="42"/>
  <c r="AF24" i="42"/>
  <c r="AE24" i="42"/>
  <c r="AD24" i="42"/>
  <c r="AC24" i="42"/>
  <c r="AO185" i="42"/>
  <c r="AN185" i="42"/>
  <c r="AM185" i="42"/>
  <c r="AL185" i="42"/>
  <c r="AK185" i="42"/>
  <c r="AJ185" i="42"/>
  <c r="AI185" i="42"/>
  <c r="AH185" i="42"/>
  <c r="AG185" i="42"/>
  <c r="AF185" i="42"/>
  <c r="AE185" i="42"/>
  <c r="AD185" i="42"/>
  <c r="AC185" i="42"/>
  <c r="AO990" i="42"/>
  <c r="AN990" i="42"/>
  <c r="AM990" i="42"/>
  <c r="AL990" i="42"/>
  <c r="AK990" i="42"/>
  <c r="AJ990" i="42"/>
  <c r="AI990" i="42"/>
  <c r="AH990" i="42"/>
  <c r="AG990" i="42"/>
  <c r="AF990" i="42"/>
  <c r="AE990" i="42"/>
  <c r="AD990" i="42"/>
  <c r="AC990" i="42"/>
  <c r="AO668" i="42"/>
  <c r="AN668" i="42"/>
  <c r="AM668" i="42"/>
  <c r="AL668" i="42"/>
  <c r="AK668" i="42"/>
  <c r="AJ668" i="42"/>
  <c r="AI668" i="42"/>
  <c r="AH668" i="42"/>
  <c r="AG668" i="42"/>
  <c r="AF668" i="42"/>
  <c r="AE668" i="42"/>
  <c r="AD668" i="42"/>
  <c r="AC668" i="42"/>
  <c r="AO829" i="42"/>
  <c r="AN829" i="42"/>
  <c r="AM829" i="42"/>
  <c r="AL829" i="42"/>
  <c r="AK829" i="42"/>
  <c r="AJ829" i="42"/>
  <c r="AI829" i="42"/>
  <c r="AH829" i="42"/>
  <c r="AG829" i="42"/>
  <c r="AF829" i="42"/>
  <c r="AE829" i="42"/>
  <c r="AD829" i="42"/>
  <c r="AC829" i="42"/>
  <c r="AO405" i="42"/>
  <c r="AN405" i="42"/>
  <c r="AM405" i="42"/>
  <c r="AL405" i="42"/>
  <c r="AK405" i="42"/>
  <c r="AJ405" i="42"/>
  <c r="AI405" i="42"/>
  <c r="AH405" i="42"/>
  <c r="AG405" i="42"/>
  <c r="AF405" i="42"/>
  <c r="AE405" i="42"/>
  <c r="AD405" i="42"/>
  <c r="AC405" i="42"/>
  <c r="AO1211" i="42"/>
  <c r="AN1211" i="42"/>
  <c r="AM1211" i="42"/>
  <c r="AL1211" i="42"/>
  <c r="AK1211" i="42"/>
  <c r="AJ1211" i="42"/>
  <c r="AI1211" i="42"/>
  <c r="AH1211" i="42"/>
  <c r="AG1211" i="42"/>
  <c r="AF1211" i="42"/>
  <c r="AE1211" i="42"/>
  <c r="AD1211" i="42"/>
  <c r="AC1211" i="42"/>
  <c r="AO506" i="42"/>
  <c r="AN506" i="42"/>
  <c r="AM506" i="42"/>
  <c r="AL506" i="42"/>
  <c r="AK506" i="42"/>
  <c r="AJ506" i="42"/>
  <c r="AI506" i="42"/>
  <c r="AH506" i="42"/>
  <c r="AG506" i="42"/>
  <c r="AF506" i="42"/>
  <c r="AE506" i="42"/>
  <c r="AD506" i="42"/>
  <c r="AC506" i="42"/>
  <c r="AO23" i="42"/>
  <c r="AN23" i="42"/>
  <c r="AM23" i="42"/>
  <c r="AL23" i="42"/>
  <c r="AK23" i="42"/>
  <c r="AJ23" i="42"/>
  <c r="AI23" i="42"/>
  <c r="AH23" i="42"/>
  <c r="AG23" i="42"/>
  <c r="AF23" i="42"/>
  <c r="AE23" i="42"/>
  <c r="AD23" i="42"/>
  <c r="AC23" i="42"/>
  <c r="AO184" i="42"/>
  <c r="AN184" i="42"/>
  <c r="AM184" i="42"/>
  <c r="AL184" i="42"/>
  <c r="AK184" i="42"/>
  <c r="AJ184" i="42"/>
  <c r="AI184" i="42"/>
  <c r="AH184" i="42"/>
  <c r="AG184" i="42"/>
  <c r="AF184" i="42"/>
  <c r="AE184" i="42"/>
  <c r="AD184" i="42"/>
  <c r="AC184" i="42"/>
  <c r="AO989" i="42"/>
  <c r="AN989" i="42"/>
  <c r="AM989" i="42"/>
  <c r="AL989" i="42"/>
  <c r="AK989" i="42"/>
  <c r="AJ989" i="42"/>
  <c r="AI989" i="42"/>
  <c r="AH989" i="42"/>
  <c r="AG989" i="42"/>
  <c r="AF989" i="42"/>
  <c r="AE989" i="42"/>
  <c r="AD989" i="42"/>
  <c r="AC989" i="42"/>
  <c r="AO667" i="42"/>
  <c r="AN667" i="42"/>
  <c r="AM667" i="42"/>
  <c r="AL667" i="42"/>
  <c r="AK667" i="42"/>
  <c r="AJ667" i="42"/>
  <c r="AI667" i="42"/>
  <c r="AH667" i="42"/>
  <c r="AG667" i="42"/>
  <c r="AF667" i="42"/>
  <c r="AE667" i="42"/>
  <c r="AD667" i="42"/>
  <c r="AC667" i="42"/>
  <c r="AO828" i="42"/>
  <c r="AN828" i="42"/>
  <c r="AM828" i="42"/>
  <c r="AL828" i="42"/>
  <c r="AK828" i="42"/>
  <c r="AJ828" i="42"/>
  <c r="AI828" i="42"/>
  <c r="AH828" i="42"/>
  <c r="AG828" i="42"/>
  <c r="AF828" i="42"/>
  <c r="AE828" i="42"/>
  <c r="AD828" i="42"/>
  <c r="AC828" i="42"/>
  <c r="AO402" i="42"/>
  <c r="AN402" i="42"/>
  <c r="AM402" i="42"/>
  <c r="AL402" i="42"/>
  <c r="AK402" i="42"/>
  <c r="AJ402" i="42"/>
  <c r="AI402" i="42"/>
  <c r="AH402" i="42"/>
  <c r="AG402" i="42"/>
  <c r="AF402" i="42"/>
  <c r="AE402" i="42"/>
  <c r="AD402" i="42"/>
  <c r="AC402" i="42"/>
  <c r="AO1208" i="42"/>
  <c r="AN1208" i="42"/>
  <c r="AM1208" i="42"/>
  <c r="AL1208" i="42"/>
  <c r="AK1208" i="42"/>
  <c r="AJ1208" i="42"/>
  <c r="AI1208" i="42"/>
  <c r="AH1208" i="42"/>
  <c r="AG1208" i="42"/>
  <c r="AF1208" i="42"/>
  <c r="AE1208" i="42"/>
  <c r="AD1208" i="42"/>
  <c r="AC1208" i="42"/>
  <c r="AO505" i="42"/>
  <c r="AN505" i="42"/>
  <c r="AM505" i="42"/>
  <c r="AL505" i="42"/>
  <c r="AK505" i="42"/>
  <c r="AJ505" i="42"/>
  <c r="AI505" i="42"/>
  <c r="AH505" i="42"/>
  <c r="AG505" i="42"/>
  <c r="AF505" i="42"/>
  <c r="AE505" i="42"/>
  <c r="AD505" i="42"/>
  <c r="AC505" i="42"/>
  <c r="AO22" i="42"/>
  <c r="AN22" i="42"/>
  <c r="AM22" i="42"/>
  <c r="AL22" i="42"/>
  <c r="AK22" i="42"/>
  <c r="AJ22" i="42"/>
  <c r="AI22" i="42"/>
  <c r="AH22" i="42"/>
  <c r="AG22" i="42"/>
  <c r="AF22" i="42"/>
  <c r="AE22" i="42"/>
  <c r="AD22" i="42"/>
  <c r="AC22" i="42"/>
  <c r="AO183" i="42"/>
  <c r="AN183" i="42"/>
  <c r="AM183" i="42"/>
  <c r="AL183" i="42"/>
  <c r="AK183" i="42"/>
  <c r="AJ183" i="42"/>
  <c r="AI183" i="42"/>
  <c r="AH183" i="42"/>
  <c r="AG183" i="42"/>
  <c r="AF183" i="42"/>
  <c r="AE183" i="42"/>
  <c r="AD183" i="42"/>
  <c r="AC183" i="42"/>
  <c r="AO988" i="42"/>
  <c r="AN988" i="42"/>
  <c r="AM988" i="42"/>
  <c r="AL988" i="42"/>
  <c r="AK988" i="42"/>
  <c r="AJ988" i="42"/>
  <c r="AI988" i="42"/>
  <c r="AH988" i="42"/>
  <c r="AG988" i="42"/>
  <c r="AF988" i="42"/>
  <c r="AE988" i="42"/>
  <c r="AD988" i="42"/>
  <c r="AC988" i="42"/>
  <c r="AO666" i="42"/>
  <c r="AN666" i="42"/>
  <c r="AM666" i="42"/>
  <c r="AL666" i="42"/>
  <c r="AK666" i="42"/>
  <c r="AJ666" i="42"/>
  <c r="AI666" i="42"/>
  <c r="AH666" i="42"/>
  <c r="AG666" i="42"/>
  <c r="AF666" i="42"/>
  <c r="AE666" i="42"/>
  <c r="AD666" i="42"/>
  <c r="AC666" i="42"/>
  <c r="AO827" i="42"/>
  <c r="AN827" i="42"/>
  <c r="AM827" i="42"/>
  <c r="AL827" i="42"/>
  <c r="AK827" i="42"/>
  <c r="AJ827" i="42"/>
  <c r="AI827" i="42"/>
  <c r="AH827" i="42"/>
  <c r="AG827" i="42"/>
  <c r="AF827" i="42"/>
  <c r="AE827" i="42"/>
  <c r="AD827" i="42"/>
  <c r="AC827" i="42"/>
  <c r="AO399" i="42"/>
  <c r="AN399" i="42"/>
  <c r="AM399" i="42"/>
  <c r="AL399" i="42"/>
  <c r="AK399" i="42"/>
  <c r="AJ399" i="42"/>
  <c r="AI399" i="42"/>
  <c r="AH399" i="42"/>
  <c r="AG399" i="42"/>
  <c r="AF399" i="42"/>
  <c r="AE399" i="42"/>
  <c r="AD399" i="42"/>
  <c r="AC399" i="42"/>
  <c r="AO1205" i="42"/>
  <c r="AN1205" i="42"/>
  <c r="AM1205" i="42"/>
  <c r="AL1205" i="42"/>
  <c r="AK1205" i="42"/>
  <c r="AJ1205" i="42"/>
  <c r="AI1205" i="42"/>
  <c r="AH1205" i="42"/>
  <c r="AG1205" i="42"/>
  <c r="AF1205" i="42"/>
  <c r="AE1205" i="42"/>
  <c r="AD1205" i="42"/>
  <c r="AC1205" i="42"/>
  <c r="AO504" i="42"/>
  <c r="AN504" i="42"/>
  <c r="AM504" i="42"/>
  <c r="AL504" i="42"/>
  <c r="AK504" i="42"/>
  <c r="AJ504" i="42"/>
  <c r="AI504" i="42"/>
  <c r="AH504" i="42"/>
  <c r="AG504" i="42"/>
  <c r="AF504" i="42"/>
  <c r="AE504" i="42"/>
  <c r="AD504" i="42"/>
  <c r="AC504" i="42"/>
  <c r="AO21" i="42"/>
  <c r="AN21" i="42"/>
  <c r="AM21" i="42"/>
  <c r="AL21" i="42"/>
  <c r="AK21" i="42"/>
  <c r="AJ21" i="42"/>
  <c r="AI21" i="42"/>
  <c r="AH21" i="42"/>
  <c r="AG21" i="42"/>
  <c r="AF21" i="42"/>
  <c r="AE21" i="42"/>
  <c r="AD21" i="42"/>
  <c r="AC21" i="42"/>
  <c r="AO182" i="42"/>
  <c r="AN182" i="42"/>
  <c r="AM182" i="42"/>
  <c r="AL182" i="42"/>
  <c r="AK182" i="42"/>
  <c r="AJ182" i="42"/>
  <c r="AI182" i="42"/>
  <c r="AH182" i="42"/>
  <c r="AG182" i="42"/>
  <c r="AF182" i="42"/>
  <c r="AE182" i="42"/>
  <c r="AD182" i="42"/>
  <c r="AC182" i="42"/>
  <c r="AO987" i="42"/>
  <c r="AN987" i="42"/>
  <c r="AM987" i="42"/>
  <c r="AL987" i="42"/>
  <c r="AK987" i="42"/>
  <c r="AJ987" i="42"/>
  <c r="AI987" i="42"/>
  <c r="AH987" i="42"/>
  <c r="AG987" i="42"/>
  <c r="AF987" i="42"/>
  <c r="AE987" i="42"/>
  <c r="AD987" i="42"/>
  <c r="AC987" i="42"/>
  <c r="AO665" i="42"/>
  <c r="AN665" i="42"/>
  <c r="AM665" i="42"/>
  <c r="AL665" i="42"/>
  <c r="AK665" i="42"/>
  <c r="AJ665" i="42"/>
  <c r="AI665" i="42"/>
  <c r="AH665" i="42"/>
  <c r="AG665" i="42"/>
  <c r="AF665" i="42"/>
  <c r="AE665" i="42"/>
  <c r="AD665" i="42"/>
  <c r="AC665" i="42"/>
  <c r="AO826" i="42"/>
  <c r="AN826" i="42"/>
  <c r="AM826" i="42"/>
  <c r="AL826" i="42"/>
  <c r="AK826" i="42"/>
  <c r="AJ826" i="42"/>
  <c r="AI826" i="42"/>
  <c r="AH826" i="42"/>
  <c r="AG826" i="42"/>
  <c r="AF826" i="42"/>
  <c r="AE826" i="42"/>
  <c r="AD826" i="42"/>
  <c r="AC826" i="42"/>
  <c r="AO396" i="42"/>
  <c r="AN396" i="42"/>
  <c r="AM396" i="42"/>
  <c r="AL396" i="42"/>
  <c r="AK396" i="42"/>
  <c r="AJ396" i="42"/>
  <c r="AI396" i="42"/>
  <c r="AH396" i="42"/>
  <c r="AG396" i="42"/>
  <c r="AF396" i="42"/>
  <c r="AE396" i="42"/>
  <c r="AD396" i="42"/>
  <c r="AC396" i="42"/>
  <c r="AO1202" i="42"/>
  <c r="AN1202" i="42"/>
  <c r="AM1202" i="42"/>
  <c r="AL1202" i="42"/>
  <c r="AK1202" i="42"/>
  <c r="AJ1202" i="42"/>
  <c r="AI1202" i="42"/>
  <c r="AH1202" i="42"/>
  <c r="AG1202" i="42"/>
  <c r="AF1202" i="42"/>
  <c r="AE1202" i="42"/>
  <c r="AD1202" i="42"/>
  <c r="AC1202" i="42"/>
  <c r="AO503" i="42"/>
  <c r="AN503" i="42"/>
  <c r="AM503" i="42"/>
  <c r="AL503" i="42"/>
  <c r="AK503" i="42"/>
  <c r="AJ503" i="42"/>
  <c r="AI503" i="42"/>
  <c r="AH503" i="42"/>
  <c r="AG503" i="42"/>
  <c r="AF503" i="42"/>
  <c r="AE503" i="42"/>
  <c r="AD503" i="42"/>
  <c r="AC503" i="42"/>
  <c r="AO20" i="42"/>
  <c r="AN20" i="42"/>
  <c r="AM20" i="42"/>
  <c r="AL20" i="42"/>
  <c r="AK20" i="42"/>
  <c r="AJ20" i="42"/>
  <c r="AI20" i="42"/>
  <c r="AH20" i="42"/>
  <c r="AG20" i="42"/>
  <c r="AF20" i="42"/>
  <c r="AE20" i="42"/>
  <c r="AD20" i="42"/>
  <c r="AC20" i="42"/>
  <c r="AO181" i="42"/>
  <c r="AN181" i="42"/>
  <c r="AM181" i="42"/>
  <c r="AL181" i="42"/>
  <c r="AK181" i="42"/>
  <c r="AJ181" i="42"/>
  <c r="AI181" i="42"/>
  <c r="AH181" i="42"/>
  <c r="AG181" i="42"/>
  <c r="AF181" i="42"/>
  <c r="AE181" i="42"/>
  <c r="AD181" i="42"/>
  <c r="AC181" i="42"/>
  <c r="AO986" i="42"/>
  <c r="AN986" i="42"/>
  <c r="AM986" i="42"/>
  <c r="AL986" i="42"/>
  <c r="AK986" i="42"/>
  <c r="AJ986" i="42"/>
  <c r="AI986" i="42"/>
  <c r="AH986" i="42"/>
  <c r="AG986" i="42"/>
  <c r="AF986" i="42"/>
  <c r="AE986" i="42"/>
  <c r="AD986" i="42"/>
  <c r="AC986" i="42"/>
  <c r="AO664" i="42"/>
  <c r="AN664" i="42"/>
  <c r="AM664" i="42"/>
  <c r="AL664" i="42"/>
  <c r="AK664" i="42"/>
  <c r="AJ664" i="42"/>
  <c r="AI664" i="42"/>
  <c r="AH664" i="42"/>
  <c r="AG664" i="42"/>
  <c r="AF664" i="42"/>
  <c r="AE664" i="42"/>
  <c r="AD664" i="42"/>
  <c r="AC664" i="42"/>
  <c r="AO825" i="42"/>
  <c r="AN825" i="42"/>
  <c r="AM825" i="42"/>
  <c r="AL825" i="42"/>
  <c r="AK825" i="42"/>
  <c r="AJ825" i="42"/>
  <c r="AI825" i="42"/>
  <c r="AH825" i="42"/>
  <c r="AG825" i="42"/>
  <c r="AF825" i="42"/>
  <c r="AE825" i="42"/>
  <c r="AD825" i="42"/>
  <c r="AC825" i="42"/>
  <c r="AO393" i="42"/>
  <c r="AN393" i="42"/>
  <c r="AM393" i="42"/>
  <c r="AL393" i="42"/>
  <c r="AK393" i="42"/>
  <c r="AJ393" i="42"/>
  <c r="AI393" i="42"/>
  <c r="AH393" i="42"/>
  <c r="AG393" i="42"/>
  <c r="AF393" i="42"/>
  <c r="AE393" i="42"/>
  <c r="AD393" i="42"/>
  <c r="AC393" i="42"/>
  <c r="AO1199" i="42"/>
  <c r="AN1199" i="42"/>
  <c r="AM1199" i="42"/>
  <c r="AL1199" i="42"/>
  <c r="AK1199" i="42"/>
  <c r="AJ1199" i="42"/>
  <c r="AI1199" i="42"/>
  <c r="AH1199" i="42"/>
  <c r="AG1199" i="42"/>
  <c r="AF1199" i="42"/>
  <c r="AE1199" i="42"/>
  <c r="AD1199" i="42"/>
  <c r="AC1199" i="42"/>
  <c r="AO502" i="42"/>
  <c r="AN502" i="42"/>
  <c r="AM502" i="42"/>
  <c r="AL502" i="42"/>
  <c r="AK502" i="42"/>
  <c r="AJ502" i="42"/>
  <c r="AI502" i="42"/>
  <c r="AH502" i="42"/>
  <c r="AG502" i="42"/>
  <c r="AF502" i="42"/>
  <c r="AE502" i="42"/>
  <c r="AD502" i="42"/>
  <c r="AC502" i="42"/>
  <c r="AO19" i="42"/>
  <c r="AN19" i="42"/>
  <c r="AM19" i="42"/>
  <c r="AL19" i="42"/>
  <c r="AK19" i="42"/>
  <c r="AJ19" i="42"/>
  <c r="AI19" i="42"/>
  <c r="AH19" i="42"/>
  <c r="AG19" i="42"/>
  <c r="AF19" i="42"/>
  <c r="AE19" i="42"/>
  <c r="AD19" i="42"/>
  <c r="AC19" i="42"/>
  <c r="AO180" i="42"/>
  <c r="AN180" i="42"/>
  <c r="AM180" i="42"/>
  <c r="AL180" i="42"/>
  <c r="AK180" i="42"/>
  <c r="AJ180" i="42"/>
  <c r="AI180" i="42"/>
  <c r="AH180" i="42"/>
  <c r="AG180" i="42"/>
  <c r="AF180" i="42"/>
  <c r="AE180" i="42"/>
  <c r="AD180" i="42"/>
  <c r="AC180" i="42"/>
  <c r="AO985" i="42"/>
  <c r="AN985" i="42"/>
  <c r="AM985" i="42"/>
  <c r="AL985" i="42"/>
  <c r="AK985" i="42"/>
  <c r="AJ985" i="42"/>
  <c r="AI985" i="42"/>
  <c r="AH985" i="42"/>
  <c r="AG985" i="42"/>
  <c r="AF985" i="42"/>
  <c r="AE985" i="42"/>
  <c r="AD985" i="42"/>
  <c r="AC985" i="42"/>
  <c r="AO663" i="42"/>
  <c r="AN663" i="42"/>
  <c r="AM663" i="42"/>
  <c r="AL663" i="42"/>
  <c r="AK663" i="42"/>
  <c r="AJ663" i="42"/>
  <c r="AI663" i="42"/>
  <c r="AH663" i="42"/>
  <c r="AG663" i="42"/>
  <c r="AF663" i="42"/>
  <c r="AE663" i="42"/>
  <c r="AD663" i="42"/>
  <c r="AC663" i="42"/>
  <c r="AO824" i="42"/>
  <c r="AN824" i="42"/>
  <c r="AM824" i="42"/>
  <c r="AL824" i="42"/>
  <c r="AK824" i="42"/>
  <c r="AJ824" i="42"/>
  <c r="AI824" i="42"/>
  <c r="AH824" i="42"/>
  <c r="AG824" i="42"/>
  <c r="AF824" i="42"/>
  <c r="AE824" i="42"/>
  <c r="AD824" i="42"/>
  <c r="AC824" i="42"/>
  <c r="AO390" i="42"/>
  <c r="AN390" i="42"/>
  <c r="AM390" i="42"/>
  <c r="AL390" i="42"/>
  <c r="AK390" i="42"/>
  <c r="AJ390" i="42"/>
  <c r="AI390" i="42"/>
  <c r="AH390" i="42"/>
  <c r="AG390" i="42"/>
  <c r="AF390" i="42"/>
  <c r="AE390" i="42"/>
  <c r="AD390" i="42"/>
  <c r="AC390" i="42"/>
  <c r="AO1196" i="42"/>
  <c r="AN1196" i="42"/>
  <c r="AM1196" i="42"/>
  <c r="AL1196" i="42"/>
  <c r="AK1196" i="42"/>
  <c r="AJ1196" i="42"/>
  <c r="AI1196" i="42"/>
  <c r="AH1196" i="42"/>
  <c r="AG1196" i="42"/>
  <c r="AF1196" i="42"/>
  <c r="AE1196" i="42"/>
  <c r="AD1196" i="42"/>
  <c r="AC1196" i="42"/>
  <c r="AO501" i="42"/>
  <c r="AN501" i="42"/>
  <c r="AM501" i="42"/>
  <c r="AL501" i="42"/>
  <c r="AK501" i="42"/>
  <c r="AJ501" i="42"/>
  <c r="AI501" i="42"/>
  <c r="AH501" i="42"/>
  <c r="AG501" i="42"/>
  <c r="AF501" i="42"/>
  <c r="AE501" i="42"/>
  <c r="AD501" i="42"/>
  <c r="AC501" i="42"/>
  <c r="AO18" i="42"/>
  <c r="AN18" i="42"/>
  <c r="AM18" i="42"/>
  <c r="AL18" i="42"/>
  <c r="AK18" i="42"/>
  <c r="AJ18" i="42"/>
  <c r="AI18" i="42"/>
  <c r="AH18" i="42"/>
  <c r="AG18" i="42"/>
  <c r="AF18" i="42"/>
  <c r="AE18" i="42"/>
  <c r="AD18" i="42"/>
  <c r="AC18" i="42"/>
  <c r="AO179" i="42"/>
  <c r="AN179" i="42"/>
  <c r="AM179" i="42"/>
  <c r="AL179" i="42"/>
  <c r="AK179" i="42"/>
  <c r="AJ179" i="42"/>
  <c r="AI179" i="42"/>
  <c r="AH179" i="42"/>
  <c r="AG179" i="42"/>
  <c r="AF179" i="42"/>
  <c r="AE179" i="42"/>
  <c r="AD179" i="42"/>
  <c r="AC179" i="42"/>
  <c r="AO984" i="42"/>
  <c r="AN984" i="42"/>
  <c r="AM984" i="42"/>
  <c r="AL984" i="42"/>
  <c r="AK984" i="42"/>
  <c r="AJ984" i="42"/>
  <c r="AI984" i="42"/>
  <c r="AH984" i="42"/>
  <c r="AG984" i="42"/>
  <c r="AF984" i="42"/>
  <c r="AE984" i="42"/>
  <c r="AD984" i="42"/>
  <c r="AC984" i="42"/>
  <c r="AO662" i="42"/>
  <c r="AN662" i="42"/>
  <c r="AM662" i="42"/>
  <c r="AL662" i="42"/>
  <c r="AK662" i="42"/>
  <c r="AJ662" i="42"/>
  <c r="AI662" i="42"/>
  <c r="AH662" i="42"/>
  <c r="AG662" i="42"/>
  <c r="AF662" i="42"/>
  <c r="AE662" i="42"/>
  <c r="AD662" i="42"/>
  <c r="AC662" i="42"/>
  <c r="AO823" i="42"/>
  <c r="AN823" i="42"/>
  <c r="AM823" i="42"/>
  <c r="AL823" i="42"/>
  <c r="AK823" i="42"/>
  <c r="AJ823" i="42"/>
  <c r="AI823" i="42"/>
  <c r="AH823" i="42"/>
  <c r="AG823" i="42"/>
  <c r="AF823" i="42"/>
  <c r="AE823" i="42"/>
  <c r="AD823" i="42"/>
  <c r="AC823" i="42"/>
  <c r="AO387" i="42"/>
  <c r="AN387" i="42"/>
  <c r="AM387" i="42"/>
  <c r="AL387" i="42"/>
  <c r="AK387" i="42"/>
  <c r="AJ387" i="42"/>
  <c r="AI387" i="42"/>
  <c r="AH387" i="42"/>
  <c r="AG387" i="42"/>
  <c r="AF387" i="42"/>
  <c r="AE387" i="42"/>
  <c r="AD387" i="42"/>
  <c r="AC387" i="42"/>
  <c r="AO1193" i="42"/>
  <c r="AN1193" i="42"/>
  <c r="AM1193" i="42"/>
  <c r="AL1193" i="42"/>
  <c r="AK1193" i="42"/>
  <c r="AJ1193" i="42"/>
  <c r="AI1193" i="42"/>
  <c r="AH1193" i="42"/>
  <c r="AG1193" i="42"/>
  <c r="AF1193" i="42"/>
  <c r="AE1193" i="42"/>
  <c r="AD1193" i="42"/>
  <c r="AC1193" i="42"/>
  <c r="AO500" i="42"/>
  <c r="AN500" i="42"/>
  <c r="AM500" i="42"/>
  <c r="AL500" i="42"/>
  <c r="AK500" i="42"/>
  <c r="AJ500" i="42"/>
  <c r="AI500" i="42"/>
  <c r="AH500" i="42"/>
  <c r="AG500" i="42"/>
  <c r="AF500" i="42"/>
  <c r="AE500" i="42"/>
  <c r="AD500" i="42"/>
  <c r="AC500" i="42"/>
  <c r="AO17" i="42"/>
  <c r="AN17" i="42"/>
  <c r="AM17" i="42"/>
  <c r="AL17" i="42"/>
  <c r="AK17" i="42"/>
  <c r="AJ17" i="42"/>
  <c r="AI17" i="42"/>
  <c r="AH17" i="42"/>
  <c r="AG17" i="42"/>
  <c r="AF17" i="42"/>
  <c r="AE17" i="42"/>
  <c r="AD17" i="42"/>
  <c r="AC17" i="42"/>
  <c r="AO178" i="42"/>
  <c r="AN178" i="42"/>
  <c r="AM178" i="42"/>
  <c r="AL178" i="42"/>
  <c r="AK178" i="42"/>
  <c r="AJ178" i="42"/>
  <c r="AI178" i="42"/>
  <c r="AH178" i="42"/>
  <c r="AG178" i="42"/>
  <c r="AF178" i="42"/>
  <c r="AE178" i="42"/>
  <c r="AD178" i="42"/>
  <c r="AC178" i="42"/>
  <c r="AO983" i="42"/>
  <c r="AN983" i="42"/>
  <c r="AM983" i="42"/>
  <c r="AL983" i="42"/>
  <c r="AK983" i="42"/>
  <c r="AJ983" i="42"/>
  <c r="AI983" i="42"/>
  <c r="AH983" i="42"/>
  <c r="AG983" i="42"/>
  <c r="AF983" i="42"/>
  <c r="AE983" i="42"/>
  <c r="AD983" i="42"/>
  <c r="AC983" i="42"/>
  <c r="AO661" i="42"/>
  <c r="AN661" i="42"/>
  <c r="AM661" i="42"/>
  <c r="AL661" i="42"/>
  <c r="AK661" i="42"/>
  <c r="AJ661" i="42"/>
  <c r="AI661" i="42"/>
  <c r="AH661" i="42"/>
  <c r="AG661" i="42"/>
  <c r="AF661" i="42"/>
  <c r="AE661" i="42"/>
  <c r="AD661" i="42"/>
  <c r="AC661" i="42"/>
  <c r="AO822" i="42"/>
  <c r="AN822" i="42"/>
  <c r="AM822" i="42"/>
  <c r="AL822" i="42"/>
  <c r="AK822" i="42"/>
  <c r="AJ822" i="42"/>
  <c r="AI822" i="42"/>
  <c r="AH822" i="42"/>
  <c r="AG822" i="42"/>
  <c r="AF822" i="42"/>
  <c r="AE822" i="42"/>
  <c r="AD822" i="42"/>
  <c r="AC822" i="42"/>
  <c r="AO384" i="42"/>
  <c r="AN384" i="42"/>
  <c r="AM384" i="42"/>
  <c r="AL384" i="42"/>
  <c r="AK384" i="42"/>
  <c r="AJ384" i="42"/>
  <c r="AI384" i="42"/>
  <c r="AH384" i="42"/>
  <c r="AG384" i="42"/>
  <c r="AF384" i="42"/>
  <c r="AE384" i="42"/>
  <c r="AD384" i="42"/>
  <c r="AC384" i="42"/>
  <c r="AO1190" i="42"/>
  <c r="AN1190" i="42"/>
  <c r="AM1190" i="42"/>
  <c r="AL1190" i="42"/>
  <c r="AK1190" i="42"/>
  <c r="AJ1190" i="42"/>
  <c r="AI1190" i="42"/>
  <c r="AH1190" i="42"/>
  <c r="AG1190" i="42"/>
  <c r="AF1190" i="42"/>
  <c r="AE1190" i="42"/>
  <c r="AD1190" i="42"/>
  <c r="AC1190" i="42"/>
  <c r="AO499" i="42"/>
  <c r="AN499" i="42"/>
  <c r="AM499" i="42"/>
  <c r="AL499" i="42"/>
  <c r="AK499" i="42"/>
  <c r="AJ499" i="42"/>
  <c r="AI499" i="42"/>
  <c r="AH499" i="42"/>
  <c r="AG499" i="42"/>
  <c r="AF499" i="42"/>
  <c r="AE499" i="42"/>
  <c r="AD499" i="42"/>
  <c r="AC499" i="42"/>
  <c r="AO16" i="42"/>
  <c r="AN16" i="42"/>
  <c r="AM16" i="42"/>
  <c r="AL16" i="42"/>
  <c r="AK16" i="42"/>
  <c r="AJ16" i="42"/>
  <c r="AI16" i="42"/>
  <c r="AH16" i="42"/>
  <c r="AG16" i="42"/>
  <c r="AF16" i="42"/>
  <c r="AE16" i="42"/>
  <c r="AD16" i="42"/>
  <c r="AC16" i="42"/>
  <c r="AO177" i="42"/>
  <c r="AN177" i="42"/>
  <c r="AM177" i="42"/>
  <c r="AL177" i="42"/>
  <c r="AK177" i="42"/>
  <c r="AJ177" i="42"/>
  <c r="AI177" i="42"/>
  <c r="AH177" i="42"/>
  <c r="AG177" i="42"/>
  <c r="AF177" i="42"/>
  <c r="AE177" i="42"/>
  <c r="AD177" i="42"/>
  <c r="AC177" i="42"/>
  <c r="AO982" i="42"/>
  <c r="AN982" i="42"/>
  <c r="AM982" i="42"/>
  <c r="AL982" i="42"/>
  <c r="AK982" i="42"/>
  <c r="AJ982" i="42"/>
  <c r="AI982" i="42"/>
  <c r="AH982" i="42"/>
  <c r="AG982" i="42"/>
  <c r="AF982" i="42"/>
  <c r="AE982" i="42"/>
  <c r="AD982" i="42"/>
  <c r="AC982" i="42"/>
  <c r="AO660" i="42"/>
  <c r="AN660" i="42"/>
  <c r="AM660" i="42"/>
  <c r="AL660" i="42"/>
  <c r="AK660" i="42"/>
  <c r="AJ660" i="42"/>
  <c r="AI660" i="42"/>
  <c r="AH660" i="42"/>
  <c r="AG660" i="42"/>
  <c r="AF660" i="42"/>
  <c r="AE660" i="42"/>
  <c r="AD660" i="42"/>
  <c r="AC660" i="42"/>
  <c r="AO821" i="42"/>
  <c r="AN821" i="42"/>
  <c r="AM821" i="42"/>
  <c r="AL821" i="42"/>
  <c r="AK821" i="42"/>
  <c r="AJ821" i="42"/>
  <c r="AI821" i="42"/>
  <c r="AH821" i="42"/>
  <c r="AG821" i="42"/>
  <c r="AF821" i="42"/>
  <c r="AE821" i="42"/>
  <c r="AD821" i="42"/>
  <c r="AC821" i="42"/>
  <c r="AO381" i="42"/>
  <c r="AN381" i="42"/>
  <c r="AM381" i="42"/>
  <c r="AL381" i="42"/>
  <c r="AK381" i="42"/>
  <c r="AJ381" i="42"/>
  <c r="AI381" i="42"/>
  <c r="AH381" i="42"/>
  <c r="AG381" i="42"/>
  <c r="AF381" i="42"/>
  <c r="AE381" i="42"/>
  <c r="AD381" i="42"/>
  <c r="AC381" i="42"/>
  <c r="AO1187" i="42"/>
  <c r="AN1187" i="42"/>
  <c r="AM1187" i="42"/>
  <c r="AL1187" i="42"/>
  <c r="AK1187" i="42"/>
  <c r="AJ1187" i="42"/>
  <c r="AI1187" i="42"/>
  <c r="AH1187" i="42"/>
  <c r="AG1187" i="42"/>
  <c r="AF1187" i="42"/>
  <c r="AE1187" i="42"/>
  <c r="AD1187" i="42"/>
  <c r="AC1187" i="42"/>
  <c r="AO498" i="42"/>
  <c r="AN498" i="42"/>
  <c r="AM498" i="42"/>
  <c r="AL498" i="42"/>
  <c r="AK498" i="42"/>
  <c r="AJ498" i="42"/>
  <c r="AI498" i="42"/>
  <c r="AH498" i="42"/>
  <c r="AG498" i="42"/>
  <c r="AF498" i="42"/>
  <c r="AE498" i="42"/>
  <c r="AD498" i="42"/>
  <c r="AC498" i="42"/>
  <c r="AO15" i="42"/>
  <c r="AN15" i="42"/>
  <c r="AM15" i="42"/>
  <c r="AL15" i="42"/>
  <c r="AK15" i="42"/>
  <c r="AJ15" i="42"/>
  <c r="AI15" i="42"/>
  <c r="AH15" i="42"/>
  <c r="AG15" i="42"/>
  <c r="AF15" i="42"/>
  <c r="AE15" i="42"/>
  <c r="AD15" i="42"/>
  <c r="AC15" i="42"/>
  <c r="AO176" i="42"/>
  <c r="AN176" i="42"/>
  <c r="AM176" i="42"/>
  <c r="AL176" i="42"/>
  <c r="AK176" i="42"/>
  <c r="AJ176" i="42"/>
  <c r="AI176" i="42"/>
  <c r="AH176" i="42"/>
  <c r="AG176" i="42"/>
  <c r="AF176" i="42"/>
  <c r="AE176" i="42"/>
  <c r="AD176" i="42"/>
  <c r="AC176" i="42"/>
  <c r="AO981" i="42"/>
  <c r="AN981" i="42"/>
  <c r="AM981" i="42"/>
  <c r="AL981" i="42"/>
  <c r="AK981" i="42"/>
  <c r="AJ981" i="42"/>
  <c r="AI981" i="42"/>
  <c r="AH981" i="42"/>
  <c r="AG981" i="42"/>
  <c r="AF981" i="42"/>
  <c r="AE981" i="42"/>
  <c r="AD981" i="42"/>
  <c r="AC981" i="42"/>
  <c r="AO659" i="42"/>
  <c r="AN659" i="42"/>
  <c r="AM659" i="42"/>
  <c r="AL659" i="42"/>
  <c r="AK659" i="42"/>
  <c r="AJ659" i="42"/>
  <c r="AI659" i="42"/>
  <c r="AH659" i="42"/>
  <c r="AG659" i="42"/>
  <c r="AF659" i="42"/>
  <c r="AE659" i="42"/>
  <c r="AD659" i="42"/>
  <c r="AC659" i="42"/>
  <c r="AO820" i="42"/>
  <c r="AN820" i="42"/>
  <c r="AM820" i="42"/>
  <c r="AL820" i="42"/>
  <c r="AK820" i="42"/>
  <c r="AJ820" i="42"/>
  <c r="AI820" i="42"/>
  <c r="AH820" i="42"/>
  <c r="AG820" i="42"/>
  <c r="AF820" i="42"/>
  <c r="AE820" i="42"/>
  <c r="AD820" i="42"/>
  <c r="AC820" i="42"/>
  <c r="AO378" i="42"/>
  <c r="AN378" i="42"/>
  <c r="AM378" i="42"/>
  <c r="AL378" i="42"/>
  <c r="AK378" i="42"/>
  <c r="AJ378" i="42"/>
  <c r="AI378" i="42"/>
  <c r="AH378" i="42"/>
  <c r="AG378" i="42"/>
  <c r="AF378" i="42"/>
  <c r="AE378" i="42"/>
  <c r="AD378" i="42"/>
  <c r="AC378" i="42"/>
  <c r="AO1184" i="42"/>
  <c r="AN1184" i="42"/>
  <c r="AM1184" i="42"/>
  <c r="AL1184" i="42"/>
  <c r="AK1184" i="42"/>
  <c r="AJ1184" i="42"/>
  <c r="AI1184" i="42"/>
  <c r="AH1184" i="42"/>
  <c r="AG1184" i="42"/>
  <c r="AF1184" i="42"/>
  <c r="AE1184" i="42"/>
  <c r="AD1184" i="42"/>
  <c r="AC1184" i="42"/>
  <c r="AO497" i="42"/>
  <c r="AN497" i="42"/>
  <c r="AM497" i="42"/>
  <c r="AL497" i="42"/>
  <c r="AK497" i="42"/>
  <c r="AJ497" i="42"/>
  <c r="AI497" i="42"/>
  <c r="AH497" i="42"/>
  <c r="AG497" i="42"/>
  <c r="AF497" i="42"/>
  <c r="AE497" i="42"/>
  <c r="AD497" i="42"/>
  <c r="AC497" i="42"/>
  <c r="AO14" i="42"/>
  <c r="AN14" i="42"/>
  <c r="AM14" i="42"/>
  <c r="AL14" i="42"/>
  <c r="AK14" i="42"/>
  <c r="AJ14" i="42"/>
  <c r="AI14" i="42"/>
  <c r="AH14" i="42"/>
  <c r="AG14" i="42"/>
  <c r="AF14" i="42"/>
  <c r="AE14" i="42"/>
  <c r="AD14" i="42"/>
  <c r="AC14" i="42"/>
  <c r="AO175" i="42"/>
  <c r="AN175" i="42"/>
  <c r="AM175" i="42"/>
  <c r="AL175" i="42"/>
  <c r="AK175" i="42"/>
  <c r="AJ175" i="42"/>
  <c r="AI175" i="42"/>
  <c r="AH175" i="42"/>
  <c r="AG175" i="42"/>
  <c r="AF175" i="42"/>
  <c r="AE175" i="42"/>
  <c r="AD175" i="42"/>
  <c r="AC175" i="42"/>
  <c r="AO980" i="42"/>
  <c r="AN980" i="42"/>
  <c r="AM980" i="42"/>
  <c r="AL980" i="42"/>
  <c r="AK980" i="42"/>
  <c r="AJ980" i="42"/>
  <c r="AI980" i="42"/>
  <c r="AH980" i="42"/>
  <c r="AG980" i="42"/>
  <c r="AF980" i="42"/>
  <c r="AE980" i="42"/>
  <c r="AD980" i="42"/>
  <c r="AC980" i="42"/>
  <c r="AO658" i="42"/>
  <c r="AN658" i="42"/>
  <c r="AM658" i="42"/>
  <c r="AL658" i="42"/>
  <c r="AK658" i="42"/>
  <c r="AJ658" i="42"/>
  <c r="AI658" i="42"/>
  <c r="AH658" i="42"/>
  <c r="AG658" i="42"/>
  <c r="AF658" i="42"/>
  <c r="AE658" i="42"/>
  <c r="AD658" i="42"/>
  <c r="AC658" i="42"/>
  <c r="AO819" i="42"/>
  <c r="AN819" i="42"/>
  <c r="AM819" i="42"/>
  <c r="AL819" i="42"/>
  <c r="AK819" i="42"/>
  <c r="AJ819" i="42"/>
  <c r="AI819" i="42"/>
  <c r="AH819" i="42"/>
  <c r="AG819" i="42"/>
  <c r="AF819" i="42"/>
  <c r="AE819" i="42"/>
  <c r="AD819" i="42"/>
  <c r="AC819" i="42"/>
  <c r="AO375" i="42"/>
  <c r="AN375" i="42"/>
  <c r="AM375" i="42"/>
  <c r="AL375" i="42"/>
  <c r="AK375" i="42"/>
  <c r="AJ375" i="42"/>
  <c r="AI375" i="42"/>
  <c r="AH375" i="42"/>
  <c r="AG375" i="42"/>
  <c r="AF375" i="42"/>
  <c r="AE375" i="42"/>
  <c r="AD375" i="42"/>
  <c r="AC375" i="42"/>
  <c r="AO1181" i="42"/>
  <c r="AN1181" i="42"/>
  <c r="AM1181" i="42"/>
  <c r="AL1181" i="42"/>
  <c r="AK1181" i="42"/>
  <c r="AJ1181" i="42"/>
  <c r="AI1181" i="42"/>
  <c r="AH1181" i="42"/>
  <c r="AG1181" i="42"/>
  <c r="AF1181" i="42"/>
  <c r="AE1181" i="42"/>
  <c r="AD1181" i="42"/>
  <c r="AC1181" i="42"/>
  <c r="AO496" i="42"/>
  <c r="AN496" i="42"/>
  <c r="AM496" i="42"/>
  <c r="AL496" i="42"/>
  <c r="AK496" i="42"/>
  <c r="AJ496" i="42"/>
  <c r="AI496" i="42"/>
  <c r="AH496" i="42"/>
  <c r="AG496" i="42"/>
  <c r="AF496" i="42"/>
  <c r="AE496" i="42"/>
  <c r="AD496" i="42"/>
  <c r="AC496" i="42"/>
  <c r="AO13" i="42"/>
  <c r="AN13" i="42"/>
  <c r="AM13" i="42"/>
  <c r="AL13" i="42"/>
  <c r="AK13" i="42"/>
  <c r="AJ13" i="42"/>
  <c r="AI13" i="42"/>
  <c r="AH13" i="42"/>
  <c r="AG13" i="42"/>
  <c r="AF13" i="42"/>
  <c r="AE13" i="42"/>
  <c r="AD13" i="42"/>
  <c r="AC13" i="42"/>
  <c r="AO174" i="42"/>
  <c r="AN174" i="42"/>
  <c r="AM174" i="42"/>
  <c r="AL174" i="42"/>
  <c r="AK174" i="42"/>
  <c r="AJ174" i="42"/>
  <c r="AI174" i="42"/>
  <c r="AH174" i="42"/>
  <c r="AG174" i="42"/>
  <c r="AF174" i="42"/>
  <c r="AE174" i="42"/>
  <c r="AD174" i="42"/>
  <c r="AC174" i="42"/>
  <c r="AO979" i="42"/>
  <c r="AN979" i="42"/>
  <c r="AM979" i="42"/>
  <c r="AL979" i="42"/>
  <c r="AK979" i="42"/>
  <c r="AJ979" i="42"/>
  <c r="AI979" i="42"/>
  <c r="AH979" i="42"/>
  <c r="AG979" i="42"/>
  <c r="AF979" i="42"/>
  <c r="AE979" i="42"/>
  <c r="AD979" i="42"/>
  <c r="AC979" i="42"/>
  <c r="AO657" i="42"/>
  <c r="AN657" i="42"/>
  <c r="AM657" i="42"/>
  <c r="AL657" i="42"/>
  <c r="AK657" i="42"/>
  <c r="AJ657" i="42"/>
  <c r="AI657" i="42"/>
  <c r="AH657" i="42"/>
  <c r="AG657" i="42"/>
  <c r="AF657" i="42"/>
  <c r="AE657" i="42"/>
  <c r="AD657" i="42"/>
  <c r="AC657" i="42"/>
  <c r="AO818" i="42"/>
  <c r="AN818" i="42"/>
  <c r="AM818" i="42"/>
  <c r="AL818" i="42"/>
  <c r="AK818" i="42"/>
  <c r="AJ818" i="42"/>
  <c r="AI818" i="42"/>
  <c r="AH818" i="42"/>
  <c r="AG818" i="42"/>
  <c r="AF818" i="42"/>
  <c r="AE818" i="42"/>
  <c r="AD818" i="42"/>
  <c r="AC818" i="42"/>
  <c r="AO372" i="42"/>
  <c r="AN372" i="42"/>
  <c r="AM372" i="42"/>
  <c r="AL372" i="42"/>
  <c r="AK372" i="42"/>
  <c r="AJ372" i="42"/>
  <c r="AI372" i="42"/>
  <c r="AH372" i="42"/>
  <c r="AG372" i="42"/>
  <c r="AF372" i="42"/>
  <c r="AE372" i="42"/>
  <c r="AD372" i="42"/>
  <c r="AC372" i="42"/>
  <c r="AO1177" i="42"/>
  <c r="AN1177" i="42"/>
  <c r="AM1177" i="42"/>
  <c r="AL1177" i="42"/>
  <c r="AK1177" i="42"/>
  <c r="AJ1177" i="42"/>
  <c r="AI1177" i="42"/>
  <c r="AH1177" i="42"/>
  <c r="AG1177" i="42"/>
  <c r="AF1177" i="42"/>
  <c r="AE1177" i="42"/>
  <c r="AD1177" i="42"/>
  <c r="AC1177" i="42"/>
  <c r="AO495" i="42"/>
  <c r="AN495" i="42"/>
  <c r="AM495" i="42"/>
  <c r="AL495" i="42"/>
  <c r="AK495" i="42"/>
  <c r="AJ495" i="42"/>
  <c r="AI495" i="42"/>
  <c r="AH495" i="42"/>
  <c r="AG495" i="42"/>
  <c r="AF495" i="42"/>
  <c r="AE495" i="42"/>
  <c r="AD495" i="42"/>
  <c r="AC495" i="42"/>
  <c r="AO12" i="42"/>
  <c r="AN12" i="42"/>
  <c r="AM12" i="42"/>
  <c r="AL12" i="42"/>
  <c r="AK12" i="42"/>
  <c r="AJ12" i="42"/>
  <c r="AI12" i="42"/>
  <c r="AH12" i="42"/>
  <c r="AG12" i="42"/>
  <c r="AF12" i="42"/>
  <c r="AE12" i="42"/>
  <c r="AD12" i="42"/>
  <c r="AC12" i="42"/>
  <c r="AO173" i="42"/>
  <c r="AN173" i="42"/>
  <c r="AM173" i="42"/>
  <c r="AL173" i="42"/>
  <c r="AK173" i="42"/>
  <c r="AJ173" i="42"/>
  <c r="AI173" i="42"/>
  <c r="AH173" i="42"/>
  <c r="AG173" i="42"/>
  <c r="AF173" i="42"/>
  <c r="AE173" i="42"/>
  <c r="AD173" i="42"/>
  <c r="AC173" i="42"/>
  <c r="AO978" i="42"/>
  <c r="AN978" i="42"/>
  <c r="AM978" i="42"/>
  <c r="AL978" i="42"/>
  <c r="AK978" i="42"/>
  <c r="AJ978" i="42"/>
  <c r="AI978" i="42"/>
  <c r="AH978" i="42"/>
  <c r="AG978" i="42"/>
  <c r="AF978" i="42"/>
  <c r="AE978" i="42"/>
  <c r="AD978" i="42"/>
  <c r="AC978" i="42"/>
  <c r="AO656" i="42"/>
  <c r="AN656" i="42"/>
  <c r="AM656" i="42"/>
  <c r="AL656" i="42"/>
  <c r="AK656" i="42"/>
  <c r="AJ656" i="42"/>
  <c r="AI656" i="42"/>
  <c r="AH656" i="42"/>
  <c r="AG656" i="42"/>
  <c r="AF656" i="42"/>
  <c r="AE656" i="42"/>
  <c r="AD656" i="42"/>
  <c r="AC656" i="42"/>
  <c r="AO817" i="42"/>
  <c r="AN817" i="42"/>
  <c r="AM817" i="42"/>
  <c r="AL817" i="42"/>
  <c r="AK817" i="42"/>
  <c r="AJ817" i="42"/>
  <c r="AI817" i="42"/>
  <c r="AH817" i="42"/>
  <c r="AG817" i="42"/>
  <c r="AF817" i="42"/>
  <c r="AE817" i="42"/>
  <c r="AD817" i="42"/>
  <c r="AC817" i="42"/>
  <c r="AO368" i="42"/>
  <c r="AN368" i="42"/>
  <c r="AM368" i="42"/>
  <c r="AL368" i="42"/>
  <c r="AK368" i="42"/>
  <c r="AJ368" i="42"/>
  <c r="AI368" i="42"/>
  <c r="AH368" i="42"/>
  <c r="AG368" i="42"/>
  <c r="AF368" i="42"/>
  <c r="AE368" i="42"/>
  <c r="AD368" i="42"/>
  <c r="AC368" i="42"/>
  <c r="AO1173" i="42"/>
  <c r="AN1173" i="42"/>
  <c r="AM1173" i="42"/>
  <c r="AL1173" i="42"/>
  <c r="AK1173" i="42"/>
  <c r="AJ1173" i="42"/>
  <c r="AI1173" i="42"/>
  <c r="AH1173" i="42"/>
  <c r="AG1173" i="42"/>
  <c r="AF1173" i="42"/>
  <c r="AE1173" i="42"/>
  <c r="AD1173" i="42"/>
  <c r="AC1173" i="42"/>
  <c r="AO494" i="42"/>
  <c r="AN494" i="42"/>
  <c r="AM494" i="42"/>
  <c r="AL494" i="42"/>
  <c r="AK494" i="42"/>
  <c r="AJ494" i="42"/>
  <c r="AI494" i="42"/>
  <c r="AH494" i="42"/>
  <c r="AG494" i="42"/>
  <c r="AF494" i="42"/>
  <c r="AE494" i="42"/>
  <c r="AD494" i="42"/>
  <c r="AC494" i="42"/>
  <c r="AO11" i="42"/>
  <c r="AN11" i="42"/>
  <c r="AM11" i="42"/>
  <c r="AL11" i="42"/>
  <c r="AK11" i="42"/>
  <c r="AJ11" i="42"/>
  <c r="AI11" i="42"/>
  <c r="AH11" i="42"/>
  <c r="AG11" i="42"/>
  <c r="AF11" i="42"/>
  <c r="AE11" i="42"/>
  <c r="AD11" i="42"/>
  <c r="AC11" i="42"/>
  <c r="AO172" i="42"/>
  <c r="AN172" i="42"/>
  <c r="AM172" i="42"/>
  <c r="AL172" i="42"/>
  <c r="AK172" i="42"/>
  <c r="AJ172" i="42"/>
  <c r="AI172" i="42"/>
  <c r="AH172" i="42"/>
  <c r="AG172" i="42"/>
  <c r="AF172" i="42"/>
  <c r="AE172" i="42"/>
  <c r="AD172" i="42"/>
  <c r="AC172" i="42"/>
  <c r="AO977" i="42"/>
  <c r="AN977" i="42"/>
  <c r="AM977" i="42"/>
  <c r="AL977" i="42"/>
  <c r="AK977" i="42"/>
  <c r="AJ977" i="42"/>
  <c r="AI977" i="42"/>
  <c r="AH977" i="42"/>
  <c r="AG977" i="42"/>
  <c r="AF977" i="42"/>
  <c r="AE977" i="42"/>
  <c r="AD977" i="42"/>
  <c r="AC977" i="42"/>
  <c r="AO655" i="42"/>
  <c r="AN655" i="42"/>
  <c r="AM655" i="42"/>
  <c r="AL655" i="42"/>
  <c r="AK655" i="42"/>
  <c r="AJ655" i="42"/>
  <c r="AI655" i="42"/>
  <c r="AH655" i="42"/>
  <c r="AG655" i="42"/>
  <c r="AF655" i="42"/>
  <c r="AE655" i="42"/>
  <c r="AD655" i="42"/>
  <c r="AC655" i="42"/>
  <c r="AO816" i="42"/>
  <c r="AN816" i="42"/>
  <c r="AM816" i="42"/>
  <c r="AL816" i="42"/>
  <c r="AK816" i="42"/>
  <c r="AJ816" i="42"/>
  <c r="AI816" i="42"/>
  <c r="AH816" i="42"/>
  <c r="AG816" i="42"/>
  <c r="AF816" i="42"/>
  <c r="AE816" i="42"/>
  <c r="AD816" i="42"/>
  <c r="AC816" i="42"/>
  <c r="AO364" i="42"/>
  <c r="AN364" i="42"/>
  <c r="AM364" i="42"/>
  <c r="AL364" i="42"/>
  <c r="AK364" i="42"/>
  <c r="AJ364" i="42"/>
  <c r="AI364" i="42"/>
  <c r="AH364" i="42"/>
  <c r="AG364" i="42"/>
  <c r="AF364" i="42"/>
  <c r="AE364" i="42"/>
  <c r="AD364" i="42"/>
  <c r="AC364" i="42"/>
  <c r="AO1169" i="42"/>
  <c r="AN1169" i="42"/>
  <c r="AM1169" i="42"/>
  <c r="AL1169" i="42"/>
  <c r="AK1169" i="42"/>
  <c r="AJ1169" i="42"/>
  <c r="AI1169" i="42"/>
  <c r="AH1169" i="42"/>
  <c r="AG1169" i="42"/>
  <c r="AF1169" i="42"/>
  <c r="AE1169" i="42"/>
  <c r="AD1169" i="42"/>
  <c r="AC1169" i="42"/>
  <c r="AO493" i="42"/>
  <c r="AN493" i="42"/>
  <c r="AM493" i="42"/>
  <c r="AL493" i="42"/>
  <c r="AK493" i="42"/>
  <c r="AJ493" i="42"/>
  <c r="AI493" i="42"/>
  <c r="AH493" i="42"/>
  <c r="AG493" i="42"/>
  <c r="AF493" i="42"/>
  <c r="AE493" i="42"/>
  <c r="AD493" i="42"/>
  <c r="AC493" i="42"/>
  <c r="AO10" i="42"/>
  <c r="AN10" i="42"/>
  <c r="AM10" i="42"/>
  <c r="AL10" i="42"/>
  <c r="AK10" i="42"/>
  <c r="AJ10" i="42"/>
  <c r="AI10" i="42"/>
  <c r="AH10" i="42"/>
  <c r="AG10" i="42"/>
  <c r="AF10" i="42"/>
  <c r="AE10" i="42"/>
  <c r="AD10" i="42"/>
  <c r="AC10" i="42"/>
  <c r="AO171" i="42"/>
  <c r="AN171" i="42"/>
  <c r="AM171" i="42"/>
  <c r="AL171" i="42"/>
  <c r="AK171" i="42"/>
  <c r="AJ171" i="42"/>
  <c r="AI171" i="42"/>
  <c r="AH171" i="42"/>
  <c r="AG171" i="42"/>
  <c r="AF171" i="42"/>
  <c r="AE171" i="42"/>
  <c r="AD171" i="42"/>
  <c r="AC171" i="42"/>
  <c r="AO976" i="42"/>
  <c r="AN976" i="42"/>
  <c r="AM976" i="42"/>
  <c r="AL976" i="42"/>
  <c r="AK976" i="42"/>
  <c r="AJ976" i="42"/>
  <c r="AI976" i="42"/>
  <c r="AH976" i="42"/>
  <c r="AG976" i="42"/>
  <c r="AF976" i="42"/>
  <c r="AE976" i="42"/>
  <c r="AD976" i="42"/>
  <c r="AC976" i="42"/>
  <c r="AO654" i="42"/>
  <c r="AN654" i="42"/>
  <c r="AM654" i="42"/>
  <c r="AL654" i="42"/>
  <c r="AK654" i="42"/>
  <c r="AJ654" i="42"/>
  <c r="AI654" i="42"/>
  <c r="AH654" i="42"/>
  <c r="AG654" i="42"/>
  <c r="AF654" i="42"/>
  <c r="AE654" i="42"/>
  <c r="AD654" i="42"/>
  <c r="AC654" i="42"/>
  <c r="AO815" i="42"/>
  <c r="AN815" i="42"/>
  <c r="AM815" i="42"/>
  <c r="AL815" i="42"/>
  <c r="AK815" i="42"/>
  <c r="AJ815" i="42"/>
  <c r="AI815" i="42"/>
  <c r="AH815" i="42"/>
  <c r="AG815" i="42"/>
  <c r="AF815" i="42"/>
  <c r="AE815" i="42"/>
  <c r="AD815" i="42"/>
  <c r="AC815" i="42"/>
  <c r="AO359" i="42"/>
  <c r="AN359" i="42"/>
  <c r="AM359" i="42"/>
  <c r="AL359" i="42"/>
  <c r="AK359" i="42"/>
  <c r="AJ359" i="42"/>
  <c r="AI359" i="42"/>
  <c r="AH359" i="42"/>
  <c r="AG359" i="42"/>
  <c r="AF359" i="42"/>
  <c r="AE359" i="42"/>
  <c r="AD359" i="42"/>
  <c r="AC359" i="42"/>
  <c r="AO1164" i="42"/>
  <c r="AN1164" i="42"/>
  <c r="AM1164" i="42"/>
  <c r="AL1164" i="42"/>
  <c r="AK1164" i="42"/>
  <c r="AJ1164" i="42"/>
  <c r="AI1164" i="42"/>
  <c r="AH1164" i="42"/>
  <c r="AG1164" i="42"/>
  <c r="AF1164" i="42"/>
  <c r="AE1164" i="42"/>
  <c r="AD1164" i="42"/>
  <c r="AC1164" i="42"/>
  <c r="AO492" i="42"/>
  <c r="AN492" i="42"/>
  <c r="AM492" i="42"/>
  <c r="AL492" i="42"/>
  <c r="AK492" i="42"/>
  <c r="AJ492" i="42"/>
  <c r="AI492" i="42"/>
  <c r="AH492" i="42"/>
  <c r="AG492" i="42"/>
  <c r="AF492" i="42"/>
  <c r="AE492" i="42"/>
  <c r="AD492" i="42"/>
  <c r="AC492" i="42"/>
  <c r="AO9" i="42"/>
  <c r="AN9" i="42"/>
  <c r="AM9" i="42"/>
  <c r="AL9" i="42"/>
  <c r="AK9" i="42"/>
  <c r="AJ9" i="42"/>
  <c r="AI9" i="42"/>
  <c r="AH9" i="42"/>
  <c r="AG9" i="42"/>
  <c r="AF9" i="42"/>
  <c r="AE9" i="42"/>
  <c r="AD9" i="42"/>
  <c r="AC9" i="42"/>
  <c r="AO170" i="42"/>
  <c r="AN170" i="42"/>
  <c r="AM170" i="42"/>
  <c r="AL170" i="42"/>
  <c r="AK170" i="42"/>
  <c r="AJ170" i="42"/>
  <c r="AI170" i="42"/>
  <c r="AH170" i="42"/>
  <c r="AG170" i="42"/>
  <c r="AF170" i="42"/>
  <c r="AE170" i="42"/>
  <c r="AD170" i="42"/>
  <c r="AC170" i="42"/>
  <c r="AO975" i="42"/>
  <c r="AN975" i="42"/>
  <c r="AM975" i="42"/>
  <c r="AL975" i="42"/>
  <c r="AK975" i="42"/>
  <c r="AJ975" i="42"/>
  <c r="AI975" i="42"/>
  <c r="AH975" i="42"/>
  <c r="AG975" i="42"/>
  <c r="AF975" i="42"/>
  <c r="AE975" i="42"/>
  <c r="AD975" i="42"/>
  <c r="AC975" i="42"/>
  <c r="AO653" i="42"/>
  <c r="AN653" i="42"/>
  <c r="AM653" i="42"/>
  <c r="AL653" i="42"/>
  <c r="AK653" i="42"/>
  <c r="AJ653" i="42"/>
  <c r="AI653" i="42"/>
  <c r="AH653" i="42"/>
  <c r="AG653" i="42"/>
  <c r="AF653" i="42"/>
  <c r="AE653" i="42"/>
  <c r="AD653" i="42"/>
  <c r="AC653" i="42"/>
  <c r="AO814" i="42"/>
  <c r="AN814" i="42"/>
  <c r="AM814" i="42"/>
  <c r="AL814" i="42"/>
  <c r="AK814" i="42"/>
  <c r="AJ814" i="42"/>
  <c r="AI814" i="42"/>
  <c r="AH814" i="42"/>
  <c r="AG814" i="42"/>
  <c r="AF814" i="42"/>
  <c r="AE814" i="42"/>
  <c r="AD814" i="42"/>
  <c r="AC814" i="42"/>
  <c r="AO354" i="42"/>
  <c r="AN354" i="42"/>
  <c r="AM354" i="42"/>
  <c r="AL354" i="42"/>
  <c r="AK354" i="42"/>
  <c r="AJ354" i="42"/>
  <c r="AI354" i="42"/>
  <c r="AH354" i="42"/>
  <c r="AG354" i="42"/>
  <c r="AF354" i="42"/>
  <c r="AE354" i="42"/>
  <c r="AD354" i="42"/>
  <c r="AC354" i="42"/>
  <c r="AO1159" i="42"/>
  <c r="AN1159" i="42"/>
  <c r="AM1159" i="42"/>
  <c r="AL1159" i="42"/>
  <c r="AK1159" i="42"/>
  <c r="AJ1159" i="42"/>
  <c r="AI1159" i="42"/>
  <c r="AH1159" i="42"/>
  <c r="AG1159" i="42"/>
  <c r="AF1159" i="42"/>
  <c r="AE1159" i="42"/>
  <c r="AD1159" i="42"/>
  <c r="AC1159" i="42"/>
  <c r="AO491" i="42"/>
  <c r="AN491" i="42"/>
  <c r="AM491" i="42"/>
  <c r="AL491" i="42"/>
  <c r="AK491" i="42"/>
  <c r="AJ491" i="42"/>
  <c r="AI491" i="42"/>
  <c r="AH491" i="42"/>
  <c r="AG491" i="42"/>
  <c r="AF491" i="42"/>
  <c r="AE491" i="42"/>
  <c r="AD491" i="42"/>
  <c r="AC491" i="42"/>
  <c r="AO8" i="42"/>
  <c r="AN8" i="42"/>
  <c r="AM8" i="42"/>
  <c r="AL8" i="42"/>
  <c r="AK8" i="42"/>
  <c r="AJ8" i="42"/>
  <c r="AI8" i="42"/>
  <c r="AH8" i="42"/>
  <c r="AG8" i="42"/>
  <c r="AF8" i="42"/>
  <c r="AE8" i="42"/>
  <c r="AD8" i="42"/>
  <c r="AC8" i="42"/>
  <c r="AO169" i="42"/>
  <c r="AN169" i="42"/>
  <c r="AM169" i="42"/>
  <c r="AL169" i="42"/>
  <c r="AK169" i="42"/>
  <c r="AJ169" i="42"/>
  <c r="AI169" i="42"/>
  <c r="AH169" i="42"/>
  <c r="AG169" i="42"/>
  <c r="AF169" i="42"/>
  <c r="AE169" i="42"/>
  <c r="AD169" i="42"/>
  <c r="AC169" i="42"/>
  <c r="AO974" i="42"/>
  <c r="AN974" i="42"/>
  <c r="AM974" i="42"/>
  <c r="AL974" i="42"/>
  <c r="AK974" i="42"/>
  <c r="AJ974" i="42"/>
  <c r="AI974" i="42"/>
  <c r="AH974" i="42"/>
  <c r="AG974" i="42"/>
  <c r="AF974" i="42"/>
  <c r="AE974" i="42"/>
  <c r="AD974" i="42"/>
  <c r="AC974" i="42"/>
  <c r="AO652" i="42"/>
  <c r="AN652" i="42"/>
  <c r="AM652" i="42"/>
  <c r="AL652" i="42"/>
  <c r="AK652" i="42"/>
  <c r="AJ652" i="42"/>
  <c r="AI652" i="42"/>
  <c r="AH652" i="42"/>
  <c r="AG652" i="42"/>
  <c r="AF652" i="42"/>
  <c r="AE652" i="42"/>
  <c r="AD652" i="42"/>
  <c r="AC652" i="42"/>
  <c r="AO813" i="42"/>
  <c r="AN813" i="42"/>
  <c r="AM813" i="42"/>
  <c r="AL813" i="42"/>
  <c r="AK813" i="42"/>
  <c r="AJ813" i="42"/>
  <c r="AI813" i="42"/>
  <c r="AH813" i="42"/>
  <c r="AG813" i="42"/>
  <c r="AF813" i="42"/>
  <c r="AE813" i="42"/>
  <c r="AD813" i="42"/>
  <c r="AC813" i="42"/>
  <c r="AO349" i="42"/>
  <c r="AN349" i="42"/>
  <c r="AM349" i="42"/>
  <c r="AL349" i="42"/>
  <c r="AK349" i="42"/>
  <c r="AJ349" i="42"/>
  <c r="AI349" i="42"/>
  <c r="AH349" i="42"/>
  <c r="AG349" i="42"/>
  <c r="AF349" i="42"/>
  <c r="AE349" i="42"/>
  <c r="AD349" i="42"/>
  <c r="AC349" i="42"/>
  <c r="AO1154" i="42"/>
  <c r="AN1154" i="42"/>
  <c r="AM1154" i="42"/>
  <c r="AL1154" i="42"/>
  <c r="AK1154" i="42"/>
  <c r="AJ1154" i="42"/>
  <c r="AI1154" i="42"/>
  <c r="AH1154" i="42"/>
  <c r="AG1154" i="42"/>
  <c r="AF1154" i="42"/>
  <c r="AE1154" i="42"/>
  <c r="AD1154" i="42"/>
  <c r="AC1154" i="42"/>
  <c r="AO490" i="42"/>
  <c r="AN490" i="42"/>
  <c r="AM490" i="42"/>
  <c r="AL490" i="42"/>
  <c r="AK490" i="42"/>
  <c r="AJ490" i="42"/>
  <c r="AI490" i="42"/>
  <c r="AH490" i="42"/>
  <c r="AG490" i="42"/>
  <c r="AF490" i="42"/>
  <c r="AE490" i="42"/>
  <c r="AD490" i="42"/>
  <c r="AC490" i="42"/>
  <c r="AO7" i="42"/>
  <c r="AN7" i="42"/>
  <c r="AM7" i="42"/>
  <c r="AL7" i="42"/>
  <c r="AK7" i="42"/>
  <c r="AJ7" i="42"/>
  <c r="AI7" i="42"/>
  <c r="AH7" i="42"/>
  <c r="AG7" i="42"/>
  <c r="AF7" i="42"/>
  <c r="AE7" i="42"/>
  <c r="AD7" i="42"/>
  <c r="AC7" i="42"/>
  <c r="AO168" i="42"/>
  <c r="AN168" i="42"/>
  <c r="AM168" i="42"/>
  <c r="AL168" i="42"/>
  <c r="AK168" i="42"/>
  <c r="AJ168" i="42"/>
  <c r="AI168" i="42"/>
  <c r="AH168" i="42"/>
  <c r="AG168" i="42"/>
  <c r="AF168" i="42"/>
  <c r="AE168" i="42"/>
  <c r="AD168" i="42"/>
  <c r="AC168" i="42"/>
  <c r="AO973" i="42"/>
  <c r="AN973" i="42"/>
  <c r="AM973" i="42"/>
  <c r="AL973" i="42"/>
  <c r="AK973" i="42"/>
  <c r="AJ973" i="42"/>
  <c r="AI973" i="42"/>
  <c r="AH973" i="42"/>
  <c r="AG973" i="42"/>
  <c r="AF973" i="42"/>
  <c r="AE973" i="42"/>
  <c r="AD973" i="42"/>
  <c r="AC973" i="42"/>
  <c r="AO651" i="42"/>
  <c r="AN651" i="42"/>
  <c r="AM651" i="42"/>
  <c r="AL651" i="42"/>
  <c r="AK651" i="42"/>
  <c r="AJ651" i="42"/>
  <c r="AI651" i="42"/>
  <c r="AH651" i="42"/>
  <c r="AG651" i="42"/>
  <c r="AF651" i="42"/>
  <c r="AE651" i="42"/>
  <c r="AD651" i="42"/>
  <c r="AC651" i="42"/>
  <c r="AO812" i="42"/>
  <c r="AN812" i="42"/>
  <c r="AM812" i="42"/>
  <c r="AL812" i="42"/>
  <c r="AK812" i="42"/>
  <c r="AJ812" i="42"/>
  <c r="AI812" i="42"/>
  <c r="AH812" i="42"/>
  <c r="AG812" i="42"/>
  <c r="AF812" i="42"/>
  <c r="AE812" i="42"/>
  <c r="AD812" i="42"/>
  <c r="AC812" i="42"/>
  <c r="AO344" i="42"/>
  <c r="AN344" i="42"/>
  <c r="AM344" i="42"/>
  <c r="AL344" i="42"/>
  <c r="AK344" i="42"/>
  <c r="AJ344" i="42"/>
  <c r="AI344" i="42"/>
  <c r="AH344" i="42"/>
  <c r="AG344" i="42"/>
  <c r="AF344" i="42"/>
  <c r="AE344" i="42"/>
  <c r="AD344" i="42"/>
  <c r="AC344" i="42"/>
  <c r="AO1149" i="42"/>
  <c r="AN1149" i="42"/>
  <c r="AM1149" i="42"/>
  <c r="AL1149" i="42"/>
  <c r="AK1149" i="42"/>
  <c r="AJ1149" i="42"/>
  <c r="AI1149" i="42"/>
  <c r="AH1149" i="42"/>
  <c r="AG1149" i="42"/>
  <c r="AF1149" i="42"/>
  <c r="AE1149" i="42"/>
  <c r="AD1149" i="42"/>
  <c r="AC1149" i="42"/>
  <c r="AO489" i="42"/>
  <c r="AN489" i="42"/>
  <c r="AM489" i="42"/>
  <c r="AL489" i="42"/>
  <c r="AK489" i="42"/>
  <c r="AJ489" i="42"/>
  <c r="AI489" i="42"/>
  <c r="AH489" i="42"/>
  <c r="AG489" i="42"/>
  <c r="AF489" i="42"/>
  <c r="AE489" i="42"/>
  <c r="AD489" i="42"/>
  <c r="AC489" i="42"/>
  <c r="AO6" i="42"/>
  <c r="AN6" i="42"/>
  <c r="AM6" i="42"/>
  <c r="AL6" i="42"/>
  <c r="AK6" i="42"/>
  <c r="AJ6" i="42"/>
  <c r="AI6" i="42"/>
  <c r="AH6" i="42"/>
  <c r="AG6" i="42"/>
  <c r="AF6" i="42"/>
  <c r="AE6" i="42"/>
  <c r="AD6" i="42"/>
  <c r="AC6" i="42"/>
  <c r="AO167" i="42"/>
  <c r="AN167" i="42"/>
  <c r="AM167" i="42"/>
  <c r="AL167" i="42"/>
  <c r="AK167" i="42"/>
  <c r="AJ167" i="42"/>
  <c r="AI167" i="42"/>
  <c r="AH167" i="42"/>
  <c r="AG167" i="42"/>
  <c r="AF167" i="42"/>
  <c r="AE167" i="42"/>
  <c r="AD167" i="42"/>
  <c r="AC167" i="42"/>
  <c r="AO972" i="42"/>
  <c r="AN972" i="42"/>
  <c r="AM972" i="42"/>
  <c r="AL972" i="42"/>
  <c r="AK972" i="42"/>
  <c r="AJ972" i="42"/>
  <c r="AI972" i="42"/>
  <c r="AH972" i="42"/>
  <c r="AG972" i="42"/>
  <c r="AF972" i="42"/>
  <c r="AE972" i="42"/>
  <c r="AD972" i="42"/>
  <c r="AC972" i="42"/>
  <c r="AO650" i="42"/>
  <c r="AN650" i="42"/>
  <c r="AM650" i="42"/>
  <c r="AL650" i="42"/>
  <c r="AK650" i="42"/>
  <c r="AJ650" i="42"/>
  <c r="AI650" i="42"/>
  <c r="AH650" i="42"/>
  <c r="AG650" i="42"/>
  <c r="AF650" i="42"/>
  <c r="AE650" i="42"/>
  <c r="AD650" i="42"/>
  <c r="AC650" i="42"/>
  <c r="AO811" i="42"/>
  <c r="AN811" i="42"/>
  <c r="AM811" i="42"/>
  <c r="AL811" i="42"/>
  <c r="AK811" i="42"/>
  <c r="AJ811" i="42"/>
  <c r="AI811" i="42"/>
  <c r="AH811" i="42"/>
  <c r="AG811" i="42"/>
  <c r="AF811" i="42"/>
  <c r="AE811" i="42"/>
  <c r="AD811" i="42"/>
  <c r="AC811" i="42"/>
  <c r="AO339" i="42"/>
  <c r="AN339" i="42"/>
  <c r="AM339" i="42"/>
  <c r="AL339" i="42"/>
  <c r="AK339" i="42"/>
  <c r="AJ339" i="42"/>
  <c r="AI339" i="42"/>
  <c r="AH339" i="42"/>
  <c r="AG339" i="42"/>
  <c r="AF339" i="42"/>
  <c r="AE339" i="42"/>
  <c r="AD339" i="42"/>
  <c r="AC339" i="42"/>
  <c r="AO1144" i="42"/>
  <c r="AN1144" i="42"/>
  <c r="AM1144" i="42"/>
  <c r="AL1144" i="42"/>
  <c r="AK1144" i="42"/>
  <c r="AJ1144" i="42"/>
  <c r="AI1144" i="42"/>
  <c r="AH1144" i="42"/>
  <c r="AG1144" i="42"/>
  <c r="AF1144" i="42"/>
  <c r="AE1144" i="42"/>
  <c r="AD1144" i="42"/>
  <c r="AC1144" i="42"/>
  <c r="AO488" i="42"/>
  <c r="AN488" i="42"/>
  <c r="AM488" i="42"/>
  <c r="AL488" i="42"/>
  <c r="AK488" i="42"/>
  <c r="AJ488" i="42"/>
  <c r="AI488" i="42"/>
  <c r="AH488" i="42"/>
  <c r="AG488" i="42"/>
  <c r="AF488" i="42"/>
  <c r="AE488" i="42"/>
  <c r="AD488" i="42"/>
  <c r="AC488" i="42"/>
  <c r="AO5" i="42"/>
  <c r="AN5" i="42"/>
  <c r="AM5" i="42"/>
  <c r="AL5" i="42"/>
  <c r="AK5" i="42"/>
  <c r="AJ5" i="42"/>
  <c r="AI5" i="42"/>
  <c r="AH5" i="42"/>
  <c r="AG5" i="42"/>
  <c r="AF5" i="42"/>
  <c r="AE5" i="42"/>
  <c r="AD5" i="42"/>
  <c r="AC5" i="42"/>
  <c r="AO166" i="42"/>
  <c r="AN166" i="42"/>
  <c r="AM166" i="42"/>
  <c r="AL166" i="42"/>
  <c r="AK166" i="42"/>
  <c r="AJ166" i="42"/>
  <c r="AI166" i="42"/>
  <c r="AH166" i="42"/>
  <c r="AG166" i="42"/>
  <c r="AF166" i="42"/>
  <c r="AE166" i="42"/>
  <c r="AD166" i="42"/>
  <c r="AC166" i="42"/>
  <c r="AO971" i="42"/>
  <c r="AN971" i="42"/>
  <c r="AM971" i="42"/>
  <c r="AL971" i="42"/>
  <c r="AK971" i="42"/>
  <c r="AJ971" i="42"/>
  <c r="AI971" i="42"/>
  <c r="AH971" i="42"/>
  <c r="AG971" i="42"/>
  <c r="AF971" i="42"/>
  <c r="AE971" i="42"/>
  <c r="AD971" i="42"/>
  <c r="AC971" i="42"/>
  <c r="AO649" i="42"/>
  <c r="AN649" i="42"/>
  <c r="AM649" i="42"/>
  <c r="AL649" i="42"/>
  <c r="AK649" i="42"/>
  <c r="AJ649" i="42"/>
  <c r="AI649" i="42"/>
  <c r="AH649" i="42"/>
  <c r="AG649" i="42"/>
  <c r="AF649" i="42"/>
  <c r="AE649" i="42"/>
  <c r="AD649" i="42"/>
  <c r="AC649" i="42"/>
  <c r="AO810" i="42"/>
  <c r="AN810" i="42"/>
  <c r="AM810" i="42"/>
  <c r="AL810" i="42"/>
  <c r="AK810" i="42"/>
  <c r="AJ810" i="42"/>
  <c r="AI810" i="42"/>
  <c r="AH810" i="42"/>
  <c r="AG810" i="42"/>
  <c r="AF810" i="42"/>
  <c r="AE810" i="42"/>
  <c r="AD810" i="42"/>
  <c r="AC810" i="42"/>
  <c r="AO334" i="42"/>
  <c r="AN334" i="42"/>
  <c r="AM334" i="42"/>
  <c r="AL334" i="42"/>
  <c r="AK334" i="42"/>
  <c r="AJ334" i="42"/>
  <c r="AI334" i="42"/>
  <c r="AH334" i="42"/>
  <c r="AG334" i="42"/>
  <c r="AF334" i="42"/>
  <c r="AE334" i="42"/>
  <c r="AD334" i="42"/>
  <c r="AC334" i="42"/>
  <c r="AO1139" i="42"/>
  <c r="AN1139" i="42"/>
  <c r="AM1139" i="42"/>
  <c r="AL1139" i="42"/>
  <c r="AK1139" i="42"/>
  <c r="AJ1139" i="42"/>
  <c r="AI1139" i="42"/>
  <c r="AH1139" i="42"/>
  <c r="AG1139" i="42"/>
  <c r="AF1139" i="42"/>
  <c r="AE1139" i="42"/>
  <c r="AD1139" i="42"/>
  <c r="AC1139" i="42"/>
  <c r="AO487" i="42"/>
  <c r="AN487" i="42"/>
  <c r="AM487" i="42"/>
  <c r="AL487" i="42"/>
  <c r="AK487" i="42"/>
  <c r="AJ487" i="42"/>
  <c r="AI487" i="42"/>
  <c r="AH487" i="42"/>
  <c r="AG487" i="42"/>
  <c r="AF487" i="42"/>
  <c r="AE487" i="42"/>
  <c r="AD487" i="42"/>
  <c r="AC487" i="42"/>
  <c r="AO4" i="42"/>
  <c r="AN4" i="42"/>
  <c r="AM4" i="42"/>
  <c r="AL4" i="42"/>
  <c r="AK4" i="42"/>
  <c r="AJ4" i="42"/>
  <c r="AI4" i="42"/>
  <c r="AH4" i="42"/>
  <c r="AG4" i="42"/>
  <c r="AF4" i="42"/>
  <c r="AE4" i="42"/>
  <c r="AD4" i="42"/>
  <c r="AC4" i="42"/>
  <c r="AO165" i="42"/>
  <c r="AN165" i="42"/>
  <c r="AM165" i="42"/>
  <c r="AL165" i="42"/>
  <c r="AK165" i="42"/>
  <c r="AJ165" i="42"/>
  <c r="AI165" i="42"/>
  <c r="AH165" i="42"/>
  <c r="AG165" i="42"/>
  <c r="AF165" i="42"/>
  <c r="AE165" i="42"/>
  <c r="AD165" i="42"/>
  <c r="AC165" i="42"/>
  <c r="AO970" i="42"/>
  <c r="AN970" i="42"/>
  <c r="AM970" i="42"/>
  <c r="AL970" i="42"/>
  <c r="AK970" i="42"/>
  <c r="AJ970" i="42"/>
  <c r="AI970" i="42"/>
  <c r="AH970" i="42"/>
  <c r="AG970" i="42"/>
  <c r="AF970" i="42"/>
  <c r="AE970" i="42"/>
  <c r="AD970" i="42"/>
  <c r="AC970" i="42"/>
  <c r="AO648" i="42"/>
  <c r="AN648" i="42"/>
  <c r="AM648" i="42"/>
  <c r="AL648" i="42"/>
  <c r="AK648" i="42"/>
  <c r="AJ648" i="42"/>
  <c r="AI648" i="42"/>
  <c r="AH648" i="42"/>
  <c r="AG648" i="42"/>
  <c r="AF648" i="42"/>
  <c r="AE648" i="42"/>
  <c r="AD648" i="42"/>
  <c r="AC648" i="42"/>
  <c r="AO809" i="42"/>
  <c r="AN809" i="42"/>
  <c r="AM809" i="42"/>
  <c r="AL809" i="42"/>
  <c r="AK809" i="42"/>
  <c r="AJ809" i="42"/>
  <c r="AI809" i="42"/>
  <c r="AH809" i="42"/>
  <c r="AG809" i="42"/>
  <c r="AF809" i="42"/>
  <c r="AE809" i="42"/>
  <c r="AD809" i="42"/>
  <c r="AC809" i="42"/>
  <c r="AO329" i="42"/>
  <c r="AN329" i="42"/>
  <c r="AM329" i="42"/>
  <c r="AL329" i="42"/>
  <c r="AK329" i="42"/>
  <c r="AJ329" i="42"/>
  <c r="AI329" i="42"/>
  <c r="AH329" i="42"/>
  <c r="AG329" i="42"/>
  <c r="AF329" i="42"/>
  <c r="AE329" i="42"/>
  <c r="AD329" i="42"/>
  <c r="AC329" i="42"/>
  <c r="AO1134" i="42"/>
  <c r="AN1134" i="42"/>
  <c r="AM1134" i="42"/>
  <c r="AL1134" i="42"/>
  <c r="AK1134" i="42"/>
  <c r="AJ1134" i="42"/>
  <c r="AI1134" i="42"/>
  <c r="AH1134" i="42"/>
  <c r="AG1134" i="42"/>
  <c r="AF1134" i="42"/>
  <c r="AE1134" i="42"/>
  <c r="AD1134" i="42"/>
  <c r="AC1134" i="42"/>
  <c r="AO486" i="42"/>
  <c r="AN486" i="42"/>
  <c r="AM486" i="42"/>
  <c r="AL486" i="42"/>
  <c r="AK486" i="42"/>
  <c r="AJ486" i="42"/>
  <c r="AI486" i="42"/>
  <c r="AH486" i="42"/>
  <c r="AG486" i="42"/>
  <c r="AF486" i="42"/>
  <c r="AE486" i="42"/>
  <c r="AD486" i="42"/>
  <c r="AC486" i="42"/>
  <c r="AO3" i="42"/>
  <c r="AN3" i="42"/>
  <c r="AM3" i="42"/>
  <c r="AL3" i="42"/>
  <c r="AK3" i="42"/>
  <c r="AJ3" i="42"/>
  <c r="AI3" i="42"/>
  <c r="AH3" i="42"/>
  <c r="AG3" i="42"/>
  <c r="AF3" i="42"/>
  <c r="AE3" i="42"/>
  <c r="AD3" i="42"/>
  <c r="AC3" i="42"/>
  <c r="AO164" i="42"/>
  <c r="AN164" i="42"/>
  <c r="AM164" i="42"/>
  <c r="AL164" i="42"/>
  <c r="AK164" i="42"/>
  <c r="AJ164" i="42"/>
  <c r="AI164" i="42"/>
  <c r="AH164" i="42"/>
  <c r="AG164" i="42"/>
  <c r="AF164" i="42"/>
  <c r="AE164" i="42"/>
  <c r="AD164" i="42"/>
  <c r="AC164" i="42"/>
  <c r="AO969" i="42"/>
  <c r="AN969" i="42"/>
  <c r="AM969" i="42"/>
  <c r="AL969" i="42"/>
  <c r="AK969" i="42"/>
  <c r="AJ969" i="42"/>
  <c r="AI969" i="42"/>
  <c r="AH969" i="42"/>
  <c r="AG969" i="42"/>
  <c r="AF969" i="42"/>
  <c r="AE969" i="42"/>
  <c r="AD969" i="42"/>
  <c r="AC969" i="42"/>
  <c r="AO647" i="42"/>
  <c r="AN647" i="42"/>
  <c r="AM647" i="42"/>
  <c r="AL647" i="42"/>
  <c r="AK647" i="42"/>
  <c r="AJ647" i="42"/>
  <c r="AI647" i="42"/>
  <c r="AH647" i="42"/>
  <c r="AG647" i="42"/>
  <c r="AF647" i="42"/>
  <c r="AE647" i="42"/>
  <c r="AD647" i="42"/>
  <c r="AC647" i="42"/>
  <c r="AO808" i="42"/>
  <c r="AN808" i="42"/>
  <c r="AM808" i="42"/>
  <c r="AL808" i="42"/>
  <c r="AK808" i="42"/>
  <c r="AJ808" i="42"/>
  <c r="AI808" i="42"/>
  <c r="AH808" i="42"/>
  <c r="AG808" i="42"/>
  <c r="AF808" i="42"/>
  <c r="AE808" i="42"/>
  <c r="AD808" i="42"/>
  <c r="AC808" i="42"/>
  <c r="AO485" i="42"/>
  <c r="AN485" i="42"/>
  <c r="AM485" i="42"/>
  <c r="AL485" i="42"/>
  <c r="AK485" i="42"/>
  <c r="AJ485" i="42"/>
  <c r="AI485" i="42"/>
  <c r="AH485" i="42"/>
  <c r="AG485" i="42"/>
  <c r="AF485" i="42"/>
  <c r="AE485" i="42"/>
  <c r="AD485" i="42"/>
  <c r="AC485" i="42"/>
  <c r="AO1291" i="42"/>
  <c r="AN1291" i="42"/>
  <c r="AM1291" i="42"/>
  <c r="AL1291" i="42"/>
  <c r="AK1291" i="42"/>
  <c r="AJ1291" i="42"/>
  <c r="AI1291" i="42"/>
  <c r="AH1291" i="42"/>
  <c r="AG1291" i="42"/>
  <c r="AF1291" i="42"/>
  <c r="AE1291" i="42"/>
  <c r="AD1291" i="42"/>
  <c r="AC1291" i="42"/>
  <c r="AO742" i="42"/>
  <c r="AN742" i="42"/>
  <c r="AM742" i="42"/>
  <c r="AL742" i="42"/>
  <c r="AK742" i="42"/>
  <c r="AJ742" i="42"/>
  <c r="AI742" i="42"/>
  <c r="AH742" i="42"/>
  <c r="AG742" i="42"/>
  <c r="AF742" i="42"/>
  <c r="AE742" i="42"/>
  <c r="AO257" i="42"/>
  <c r="AN257" i="42"/>
  <c r="AM257" i="42"/>
  <c r="AL257" i="42"/>
  <c r="AK257" i="42"/>
  <c r="AJ257" i="42"/>
  <c r="AI257" i="42"/>
  <c r="AH257" i="42"/>
  <c r="AG257" i="42"/>
  <c r="AF257" i="42"/>
  <c r="AE257" i="42"/>
  <c r="AO580" i="42"/>
  <c r="AN580" i="42"/>
  <c r="AM580" i="42"/>
  <c r="AL580" i="42"/>
  <c r="AK580" i="42"/>
  <c r="AJ580" i="42"/>
  <c r="AI580" i="42"/>
  <c r="AH580" i="42"/>
  <c r="AG580" i="42"/>
  <c r="AF580" i="42"/>
  <c r="AE580" i="42"/>
  <c r="AO904" i="42"/>
  <c r="AN904" i="42"/>
  <c r="AM904" i="42"/>
  <c r="AL904" i="42"/>
  <c r="AK904" i="42"/>
  <c r="AJ904" i="42"/>
  <c r="AI904" i="42"/>
  <c r="AH904" i="42"/>
  <c r="AG904" i="42"/>
  <c r="AF904" i="42"/>
  <c r="AE904" i="42"/>
  <c r="AO1066" i="42"/>
  <c r="AN1066" i="42"/>
  <c r="AM1066" i="42"/>
  <c r="AL1066" i="42"/>
  <c r="AK1066" i="42"/>
  <c r="AJ1066" i="42"/>
  <c r="AI1066" i="42"/>
  <c r="AH1066" i="42"/>
  <c r="AG1066" i="42"/>
  <c r="AF1066" i="42"/>
  <c r="AE1066" i="42"/>
  <c r="AO483" i="42"/>
  <c r="AN483" i="42"/>
  <c r="AM483" i="42"/>
  <c r="AL483" i="42"/>
  <c r="AK483" i="42"/>
  <c r="AJ483" i="42"/>
  <c r="AI483" i="42"/>
  <c r="AH483" i="42"/>
  <c r="AG483" i="42"/>
  <c r="AF483" i="42"/>
  <c r="AE483" i="42"/>
  <c r="AD483" i="42"/>
  <c r="AC483" i="42"/>
  <c r="AO1289" i="42"/>
  <c r="AN1289" i="42"/>
  <c r="AM1289" i="42"/>
  <c r="AL1289" i="42"/>
  <c r="AK1289" i="42"/>
  <c r="AJ1289" i="42"/>
  <c r="AI1289" i="42"/>
  <c r="AH1289" i="42"/>
  <c r="AG1289" i="42"/>
  <c r="AF1289" i="42"/>
  <c r="AE1289" i="42"/>
  <c r="AD1289" i="42"/>
  <c r="AC1289" i="42"/>
  <c r="AO741" i="42"/>
  <c r="AN741" i="42"/>
  <c r="AM741" i="42"/>
  <c r="AL741" i="42"/>
  <c r="AK741" i="42"/>
  <c r="AJ741" i="42"/>
  <c r="AI741" i="42"/>
  <c r="AH741" i="42"/>
  <c r="AG741" i="42"/>
  <c r="AF741" i="42"/>
  <c r="AE741" i="42"/>
  <c r="AO152" i="42"/>
  <c r="AN152" i="42"/>
  <c r="AM152" i="42"/>
  <c r="AL152" i="42"/>
  <c r="AK152" i="42"/>
  <c r="AJ152" i="42"/>
  <c r="AI152" i="42"/>
  <c r="AH152" i="42"/>
  <c r="AG152" i="42"/>
  <c r="AF152" i="42"/>
  <c r="AE152" i="42"/>
  <c r="AO579" i="42"/>
  <c r="AN579" i="42"/>
  <c r="AM579" i="42"/>
  <c r="AL579" i="42"/>
  <c r="AK579" i="42"/>
  <c r="AJ579" i="42"/>
  <c r="AI579" i="42"/>
  <c r="AH579" i="42"/>
  <c r="AG579" i="42"/>
  <c r="AF579" i="42"/>
  <c r="AE579" i="42"/>
  <c r="AO903" i="42"/>
  <c r="AN903" i="42"/>
  <c r="AM903" i="42"/>
  <c r="AL903" i="42"/>
  <c r="AK903" i="42"/>
  <c r="AJ903" i="42"/>
  <c r="AI903" i="42"/>
  <c r="AH903" i="42"/>
  <c r="AG903" i="42"/>
  <c r="AF903" i="42"/>
  <c r="AE903" i="42"/>
  <c r="AO1065" i="42"/>
  <c r="AN1065" i="42"/>
  <c r="AM1065" i="42"/>
  <c r="AL1065" i="42"/>
  <c r="AK1065" i="42"/>
  <c r="AJ1065" i="42"/>
  <c r="AI1065" i="42"/>
  <c r="AH1065" i="42"/>
  <c r="AG1065" i="42"/>
  <c r="AF1065" i="42"/>
  <c r="AE1065" i="42"/>
  <c r="AO481" i="42"/>
  <c r="AN481" i="42"/>
  <c r="AM481" i="42"/>
  <c r="AL481" i="42"/>
  <c r="AK481" i="42"/>
  <c r="AJ481" i="42"/>
  <c r="AI481" i="42"/>
  <c r="AH481" i="42"/>
  <c r="AG481" i="42"/>
  <c r="AF481" i="42"/>
  <c r="AE481" i="42"/>
  <c r="AD481" i="42"/>
  <c r="AC481" i="42"/>
  <c r="AO1287" i="42"/>
  <c r="AN1287" i="42"/>
  <c r="AM1287" i="42"/>
  <c r="AL1287" i="42"/>
  <c r="AK1287" i="42"/>
  <c r="AJ1287" i="42"/>
  <c r="AI1287" i="42"/>
  <c r="AH1287" i="42"/>
  <c r="AG1287" i="42"/>
  <c r="AF1287" i="42"/>
  <c r="AE1287" i="42"/>
  <c r="AD1287" i="42"/>
  <c r="AC1287" i="42"/>
  <c r="AO740" i="42"/>
  <c r="AN740" i="42"/>
  <c r="AM740" i="42"/>
  <c r="AL740" i="42"/>
  <c r="AK740" i="42"/>
  <c r="AJ740" i="42"/>
  <c r="AI740" i="42"/>
  <c r="AH740" i="42"/>
  <c r="AG740" i="42"/>
  <c r="AF740" i="42"/>
  <c r="AE740" i="42"/>
  <c r="AO151" i="42"/>
  <c r="AN151" i="42"/>
  <c r="AM151" i="42"/>
  <c r="AL151" i="42"/>
  <c r="AK151" i="42"/>
  <c r="AJ151" i="42"/>
  <c r="AI151" i="42"/>
  <c r="AH151" i="42"/>
  <c r="AG151" i="42"/>
  <c r="AF151" i="42"/>
  <c r="AE151" i="42"/>
  <c r="AO313" i="42"/>
  <c r="AN313" i="42"/>
  <c r="AM313" i="42"/>
  <c r="AL313" i="42"/>
  <c r="AK313" i="42"/>
  <c r="AJ313" i="42"/>
  <c r="AI313" i="42"/>
  <c r="AH313" i="42"/>
  <c r="AG313" i="42"/>
  <c r="AF313" i="42"/>
  <c r="AE313" i="42"/>
  <c r="AO902" i="42"/>
  <c r="AN902" i="42"/>
  <c r="AM902" i="42"/>
  <c r="AL902" i="42"/>
  <c r="AK902" i="42"/>
  <c r="AJ902" i="42"/>
  <c r="AI902" i="42"/>
  <c r="AH902" i="42"/>
  <c r="AG902" i="42"/>
  <c r="AF902" i="42"/>
  <c r="AE902" i="42"/>
  <c r="AO1064" i="42"/>
  <c r="AN1064" i="42"/>
  <c r="AM1064" i="42"/>
  <c r="AL1064" i="42"/>
  <c r="AK1064" i="42"/>
  <c r="AJ1064" i="42"/>
  <c r="AI1064" i="42"/>
  <c r="AH1064" i="42"/>
  <c r="AG1064" i="42"/>
  <c r="AF1064" i="42"/>
  <c r="AE1064" i="42"/>
  <c r="AO479" i="42"/>
  <c r="AN479" i="42"/>
  <c r="AM479" i="42"/>
  <c r="AL479" i="42"/>
  <c r="AK479" i="42"/>
  <c r="AJ479" i="42"/>
  <c r="AI479" i="42"/>
  <c r="AH479" i="42"/>
  <c r="AG479" i="42"/>
  <c r="AF479" i="42"/>
  <c r="AE479" i="42"/>
  <c r="AD479" i="42"/>
  <c r="AC479" i="42"/>
  <c r="AO1285" i="42"/>
  <c r="AN1285" i="42"/>
  <c r="AM1285" i="42"/>
  <c r="AL1285" i="42"/>
  <c r="AK1285" i="42"/>
  <c r="AJ1285" i="42"/>
  <c r="AI1285" i="42"/>
  <c r="AH1285" i="42"/>
  <c r="AG1285" i="42"/>
  <c r="AF1285" i="42"/>
  <c r="AE1285" i="42"/>
  <c r="AD1285" i="42"/>
  <c r="AC1285" i="42"/>
  <c r="AO635" i="42"/>
  <c r="AN635" i="42"/>
  <c r="AM635" i="42"/>
  <c r="AL635" i="42"/>
  <c r="AK635" i="42"/>
  <c r="AJ635" i="42"/>
  <c r="AI635" i="42"/>
  <c r="AH635" i="42"/>
  <c r="AG635" i="42"/>
  <c r="AF635" i="42"/>
  <c r="AE635" i="42"/>
  <c r="AO150" i="42"/>
  <c r="AN150" i="42"/>
  <c r="AM150" i="42"/>
  <c r="AL150" i="42"/>
  <c r="AK150" i="42"/>
  <c r="AJ150" i="42"/>
  <c r="AI150" i="42"/>
  <c r="AH150" i="42"/>
  <c r="AG150" i="42"/>
  <c r="AF150" i="42"/>
  <c r="AE150" i="42"/>
  <c r="AO312" i="42"/>
  <c r="AN312" i="42"/>
  <c r="AM312" i="42"/>
  <c r="AL312" i="42"/>
  <c r="AK312" i="42"/>
  <c r="AJ312" i="42"/>
  <c r="AI312" i="42"/>
  <c r="AH312" i="42"/>
  <c r="AG312" i="42"/>
  <c r="AF312" i="42"/>
  <c r="AE312" i="42"/>
  <c r="AO901" i="42"/>
  <c r="AN901" i="42"/>
  <c r="AM901" i="42"/>
  <c r="AL901" i="42"/>
  <c r="AK901" i="42"/>
  <c r="AJ901" i="42"/>
  <c r="AI901" i="42"/>
  <c r="AH901" i="42"/>
  <c r="AG901" i="42"/>
  <c r="AF901" i="42"/>
  <c r="AE901" i="42"/>
  <c r="AO1063" i="42"/>
  <c r="AN1063" i="42"/>
  <c r="AM1063" i="42"/>
  <c r="AL1063" i="42"/>
  <c r="AK1063" i="42"/>
  <c r="AJ1063" i="42"/>
  <c r="AI1063" i="42"/>
  <c r="AH1063" i="42"/>
  <c r="AG1063" i="42"/>
  <c r="AF1063" i="42"/>
  <c r="AE1063" i="42"/>
  <c r="AO477" i="42"/>
  <c r="AN477" i="42"/>
  <c r="AM477" i="42"/>
  <c r="AL477" i="42"/>
  <c r="AK477" i="42"/>
  <c r="AJ477" i="42"/>
  <c r="AI477" i="42"/>
  <c r="AH477" i="42"/>
  <c r="AG477" i="42"/>
  <c r="AF477" i="42"/>
  <c r="AE477" i="42"/>
  <c r="AD477" i="42"/>
  <c r="AC477" i="42"/>
  <c r="AO1283" i="42"/>
  <c r="AN1283" i="42"/>
  <c r="AM1283" i="42"/>
  <c r="AL1283" i="42"/>
  <c r="AK1283" i="42"/>
  <c r="AJ1283" i="42"/>
  <c r="AI1283" i="42"/>
  <c r="AH1283" i="42"/>
  <c r="AG1283" i="42"/>
  <c r="AF1283" i="42"/>
  <c r="AE1283" i="42"/>
  <c r="AD1283" i="42"/>
  <c r="AC1283" i="42"/>
  <c r="AO634" i="42"/>
  <c r="AN634" i="42"/>
  <c r="AM634" i="42"/>
  <c r="AL634" i="42"/>
  <c r="AK634" i="42"/>
  <c r="AJ634" i="42"/>
  <c r="AI634" i="42"/>
  <c r="AH634" i="42"/>
  <c r="AG634" i="42"/>
  <c r="AF634" i="42"/>
  <c r="AE634" i="42"/>
  <c r="AO149" i="42"/>
  <c r="AN149" i="42"/>
  <c r="AM149" i="42"/>
  <c r="AL149" i="42"/>
  <c r="AK149" i="42"/>
  <c r="AJ149" i="42"/>
  <c r="AI149" i="42"/>
  <c r="AH149" i="42"/>
  <c r="AG149" i="42"/>
  <c r="AF149" i="42"/>
  <c r="AE149" i="42"/>
  <c r="AO311" i="42"/>
  <c r="AN311" i="42"/>
  <c r="AM311" i="42"/>
  <c r="AL311" i="42"/>
  <c r="AK311" i="42"/>
  <c r="AJ311" i="42"/>
  <c r="AI311" i="42"/>
  <c r="AH311" i="42"/>
  <c r="AG311" i="42"/>
  <c r="AF311" i="42"/>
  <c r="AE311" i="42"/>
  <c r="AO796" i="42"/>
  <c r="AN796" i="42"/>
  <c r="AM796" i="42"/>
  <c r="AL796" i="42"/>
  <c r="AK796" i="42"/>
  <c r="AJ796" i="42"/>
  <c r="AI796" i="42"/>
  <c r="AH796" i="42"/>
  <c r="AG796" i="42"/>
  <c r="AF796" i="42"/>
  <c r="AE796" i="42"/>
  <c r="AO1062" i="42"/>
  <c r="AN1062" i="42"/>
  <c r="AM1062" i="42"/>
  <c r="AL1062" i="42"/>
  <c r="AK1062" i="42"/>
  <c r="AJ1062" i="42"/>
  <c r="AI1062" i="42"/>
  <c r="AH1062" i="42"/>
  <c r="AG1062" i="42"/>
  <c r="AF1062" i="42"/>
  <c r="AE1062" i="42"/>
  <c r="AO475" i="42"/>
  <c r="AN475" i="42"/>
  <c r="AM475" i="42"/>
  <c r="AL475" i="42"/>
  <c r="AK475" i="42"/>
  <c r="AJ475" i="42"/>
  <c r="AI475" i="42"/>
  <c r="AH475" i="42"/>
  <c r="AG475" i="42"/>
  <c r="AF475" i="42"/>
  <c r="AE475" i="42"/>
  <c r="AD475" i="42"/>
  <c r="AC475" i="42"/>
  <c r="AO1281" i="42"/>
  <c r="AN1281" i="42"/>
  <c r="AM1281" i="42"/>
  <c r="AL1281" i="42"/>
  <c r="AK1281" i="42"/>
  <c r="AJ1281" i="42"/>
  <c r="AI1281" i="42"/>
  <c r="AH1281" i="42"/>
  <c r="AG1281" i="42"/>
  <c r="AF1281" i="42"/>
  <c r="AE1281" i="42"/>
  <c r="AD1281" i="42"/>
  <c r="AC1281" i="42"/>
  <c r="AO633" i="42"/>
  <c r="AN633" i="42"/>
  <c r="AM633" i="42"/>
  <c r="AL633" i="42"/>
  <c r="AK633" i="42"/>
  <c r="AJ633" i="42"/>
  <c r="AI633" i="42"/>
  <c r="AH633" i="42"/>
  <c r="AG633" i="42"/>
  <c r="AF633" i="42"/>
  <c r="AE633" i="42"/>
  <c r="AO148" i="42"/>
  <c r="AN148" i="42"/>
  <c r="AM148" i="42"/>
  <c r="AL148" i="42"/>
  <c r="AK148" i="42"/>
  <c r="AJ148" i="42"/>
  <c r="AI148" i="42"/>
  <c r="AH148" i="42"/>
  <c r="AG148" i="42"/>
  <c r="AF148" i="42"/>
  <c r="AE148" i="42"/>
  <c r="AO310" i="42"/>
  <c r="AN310" i="42"/>
  <c r="AM310" i="42"/>
  <c r="AL310" i="42"/>
  <c r="AK310" i="42"/>
  <c r="AJ310" i="42"/>
  <c r="AI310" i="42"/>
  <c r="AH310" i="42"/>
  <c r="AG310" i="42"/>
  <c r="AF310" i="42"/>
  <c r="AE310" i="42"/>
  <c r="AO795" i="42"/>
  <c r="AN795" i="42"/>
  <c r="AM795" i="42"/>
  <c r="AL795" i="42"/>
  <c r="AK795" i="42"/>
  <c r="AJ795" i="42"/>
  <c r="AI795" i="42"/>
  <c r="AH795" i="42"/>
  <c r="AG795" i="42"/>
  <c r="AF795" i="42"/>
  <c r="AE795" i="42"/>
  <c r="AO957" i="42"/>
  <c r="AN957" i="42"/>
  <c r="AM957" i="42"/>
  <c r="AL957" i="42"/>
  <c r="AK957" i="42"/>
  <c r="AJ957" i="42"/>
  <c r="AI957" i="42"/>
  <c r="AH957" i="42"/>
  <c r="AG957" i="42"/>
  <c r="AF957" i="42"/>
  <c r="AE957" i="42"/>
  <c r="AO473" i="42"/>
  <c r="AN473" i="42"/>
  <c r="AM473" i="42"/>
  <c r="AL473" i="42"/>
  <c r="AK473" i="42"/>
  <c r="AJ473" i="42"/>
  <c r="AI473" i="42"/>
  <c r="AH473" i="42"/>
  <c r="AG473" i="42"/>
  <c r="AF473" i="42"/>
  <c r="AE473" i="42"/>
  <c r="AD473" i="42"/>
  <c r="AC473" i="42"/>
  <c r="AO1279" i="42"/>
  <c r="AN1279" i="42"/>
  <c r="AM1279" i="42"/>
  <c r="AL1279" i="42"/>
  <c r="AK1279" i="42"/>
  <c r="AJ1279" i="42"/>
  <c r="AI1279" i="42"/>
  <c r="AH1279" i="42"/>
  <c r="AG1279" i="42"/>
  <c r="AF1279" i="42"/>
  <c r="AE1279" i="42"/>
  <c r="AD1279" i="42"/>
  <c r="AC1279" i="42"/>
  <c r="AO632" i="42"/>
  <c r="AN632" i="42"/>
  <c r="AM632" i="42"/>
  <c r="AL632" i="42"/>
  <c r="AK632" i="42"/>
  <c r="AJ632" i="42"/>
  <c r="AI632" i="42"/>
  <c r="AH632" i="42"/>
  <c r="AG632" i="42"/>
  <c r="AF632" i="42"/>
  <c r="AE632" i="42"/>
  <c r="AO147" i="42"/>
  <c r="AN147" i="42"/>
  <c r="AM147" i="42"/>
  <c r="AL147" i="42"/>
  <c r="AK147" i="42"/>
  <c r="AJ147" i="42"/>
  <c r="AI147" i="42"/>
  <c r="AH147" i="42"/>
  <c r="AG147" i="42"/>
  <c r="AF147" i="42"/>
  <c r="AE147" i="42"/>
  <c r="AO309" i="42"/>
  <c r="AN309" i="42"/>
  <c r="AM309" i="42"/>
  <c r="AL309" i="42"/>
  <c r="AK309" i="42"/>
  <c r="AJ309" i="42"/>
  <c r="AI309" i="42"/>
  <c r="AH309" i="42"/>
  <c r="AG309" i="42"/>
  <c r="AF309" i="42"/>
  <c r="AE309" i="42"/>
  <c r="AO1118" i="42"/>
  <c r="AN1118" i="42"/>
  <c r="AM1118" i="42"/>
  <c r="AL1118" i="42"/>
  <c r="AK1118" i="42"/>
  <c r="AJ1118" i="42"/>
  <c r="AI1118" i="42"/>
  <c r="AH1118" i="42"/>
  <c r="AG1118" i="42"/>
  <c r="AF1118" i="42"/>
  <c r="AE1118" i="42"/>
  <c r="AO794" i="42"/>
  <c r="AN794" i="42"/>
  <c r="AM794" i="42"/>
  <c r="AL794" i="42"/>
  <c r="AK794" i="42"/>
  <c r="AJ794" i="42"/>
  <c r="AI794" i="42"/>
  <c r="AH794" i="42"/>
  <c r="AG794" i="42"/>
  <c r="AF794" i="42"/>
  <c r="AE794" i="42"/>
  <c r="AO956" i="42"/>
  <c r="AN956" i="42"/>
  <c r="AM956" i="42"/>
  <c r="AL956" i="42"/>
  <c r="AK956" i="42"/>
  <c r="AJ956" i="42"/>
  <c r="AI956" i="42"/>
  <c r="AH956" i="42"/>
  <c r="AG956" i="42"/>
  <c r="AF956" i="42"/>
  <c r="AE956" i="42"/>
  <c r="AO471" i="42"/>
  <c r="AN471" i="42"/>
  <c r="AM471" i="42"/>
  <c r="AL471" i="42"/>
  <c r="AK471" i="42"/>
  <c r="AJ471" i="42"/>
  <c r="AI471" i="42"/>
  <c r="AH471" i="42"/>
  <c r="AG471" i="42"/>
  <c r="AF471" i="42"/>
  <c r="AE471" i="42"/>
  <c r="AD471" i="42"/>
  <c r="AC471" i="42"/>
  <c r="AO1277" i="42"/>
  <c r="AN1277" i="42"/>
  <c r="AM1277" i="42"/>
  <c r="AL1277" i="42"/>
  <c r="AK1277" i="42"/>
  <c r="AJ1277" i="42"/>
  <c r="AI1277" i="42"/>
  <c r="AH1277" i="42"/>
  <c r="AG1277" i="42"/>
  <c r="AF1277" i="42"/>
  <c r="AE1277" i="42"/>
  <c r="AD1277" i="42"/>
  <c r="AC1277" i="42"/>
  <c r="AO631" i="42"/>
  <c r="AN631" i="42"/>
  <c r="AM631" i="42"/>
  <c r="AL631" i="42"/>
  <c r="AK631" i="42"/>
  <c r="AJ631" i="42"/>
  <c r="AI631" i="42"/>
  <c r="AH631" i="42"/>
  <c r="AG631" i="42"/>
  <c r="AF631" i="42"/>
  <c r="AE631" i="42"/>
  <c r="AO146" i="42"/>
  <c r="AN146" i="42"/>
  <c r="AM146" i="42"/>
  <c r="AL146" i="42"/>
  <c r="AK146" i="42"/>
  <c r="AJ146" i="42"/>
  <c r="AI146" i="42"/>
  <c r="AH146" i="42"/>
  <c r="AG146" i="42"/>
  <c r="AF146" i="42"/>
  <c r="AE146" i="42"/>
  <c r="AO308" i="42"/>
  <c r="AN308" i="42"/>
  <c r="AM308" i="42"/>
  <c r="AL308" i="42"/>
  <c r="AK308" i="42"/>
  <c r="AJ308" i="42"/>
  <c r="AI308" i="42"/>
  <c r="AH308" i="42"/>
  <c r="AG308" i="42"/>
  <c r="AF308" i="42"/>
  <c r="AE308" i="42"/>
  <c r="AO1117" i="42"/>
  <c r="AN1117" i="42"/>
  <c r="AM1117" i="42"/>
  <c r="AL1117" i="42"/>
  <c r="AK1117" i="42"/>
  <c r="AJ1117" i="42"/>
  <c r="AI1117" i="42"/>
  <c r="AH1117" i="42"/>
  <c r="AG1117" i="42"/>
  <c r="AF1117" i="42"/>
  <c r="AE1117" i="42"/>
  <c r="AO793" i="42"/>
  <c r="AN793" i="42"/>
  <c r="AM793" i="42"/>
  <c r="AL793" i="42"/>
  <c r="AK793" i="42"/>
  <c r="AJ793" i="42"/>
  <c r="AI793" i="42"/>
  <c r="AH793" i="42"/>
  <c r="AG793" i="42"/>
  <c r="AF793" i="42"/>
  <c r="AE793" i="42"/>
  <c r="AO955" i="42"/>
  <c r="AN955" i="42"/>
  <c r="AM955" i="42"/>
  <c r="AL955" i="42"/>
  <c r="AK955" i="42"/>
  <c r="AJ955" i="42"/>
  <c r="AI955" i="42"/>
  <c r="AH955" i="42"/>
  <c r="AG955" i="42"/>
  <c r="AF955" i="42"/>
  <c r="AE955" i="42"/>
  <c r="AO469" i="42"/>
  <c r="AN469" i="42"/>
  <c r="AM469" i="42"/>
  <c r="AL469" i="42"/>
  <c r="AK469" i="42"/>
  <c r="AJ469" i="42"/>
  <c r="AI469" i="42"/>
  <c r="AH469" i="42"/>
  <c r="AG469" i="42"/>
  <c r="AF469" i="42"/>
  <c r="AE469" i="42"/>
  <c r="AD469" i="42"/>
  <c r="AC469" i="42"/>
  <c r="AO1275" i="42"/>
  <c r="AN1275" i="42"/>
  <c r="AM1275" i="42"/>
  <c r="AL1275" i="42"/>
  <c r="AK1275" i="42"/>
  <c r="AJ1275" i="42"/>
  <c r="AI1275" i="42"/>
  <c r="AH1275" i="42"/>
  <c r="AG1275" i="42"/>
  <c r="AF1275" i="42"/>
  <c r="AE1275" i="42"/>
  <c r="AD1275" i="42"/>
  <c r="AC1275" i="42"/>
  <c r="AO630" i="42"/>
  <c r="AN630" i="42"/>
  <c r="AM630" i="42"/>
  <c r="AL630" i="42"/>
  <c r="AK630" i="42"/>
  <c r="AJ630" i="42"/>
  <c r="AI630" i="42"/>
  <c r="AH630" i="42"/>
  <c r="AG630" i="42"/>
  <c r="AF630" i="42"/>
  <c r="AE630" i="42"/>
  <c r="AO145" i="42"/>
  <c r="AN145" i="42"/>
  <c r="AM145" i="42"/>
  <c r="AL145" i="42"/>
  <c r="AK145" i="42"/>
  <c r="AJ145" i="42"/>
  <c r="AI145" i="42"/>
  <c r="AH145" i="42"/>
  <c r="AG145" i="42"/>
  <c r="AF145" i="42"/>
  <c r="AE145" i="42"/>
  <c r="AO307" i="42"/>
  <c r="AN307" i="42"/>
  <c r="AM307" i="42"/>
  <c r="AL307" i="42"/>
  <c r="AK307" i="42"/>
  <c r="AJ307" i="42"/>
  <c r="AI307" i="42"/>
  <c r="AH307" i="42"/>
  <c r="AG307" i="42"/>
  <c r="AF307" i="42"/>
  <c r="AE307" i="42"/>
  <c r="AO1116" i="42"/>
  <c r="AN1116" i="42"/>
  <c r="AM1116" i="42"/>
  <c r="AL1116" i="42"/>
  <c r="AK1116" i="42"/>
  <c r="AJ1116" i="42"/>
  <c r="AI1116" i="42"/>
  <c r="AH1116" i="42"/>
  <c r="AG1116" i="42"/>
  <c r="AF1116" i="42"/>
  <c r="AE1116" i="42"/>
  <c r="AO792" i="42"/>
  <c r="AN792" i="42"/>
  <c r="AM792" i="42"/>
  <c r="AL792" i="42"/>
  <c r="AK792" i="42"/>
  <c r="AJ792" i="42"/>
  <c r="AI792" i="42"/>
  <c r="AH792" i="42"/>
  <c r="AG792" i="42"/>
  <c r="AF792" i="42"/>
  <c r="AE792" i="42"/>
  <c r="AO954" i="42"/>
  <c r="AN954" i="42"/>
  <c r="AM954" i="42"/>
  <c r="AL954" i="42"/>
  <c r="AK954" i="42"/>
  <c r="AJ954" i="42"/>
  <c r="AI954" i="42"/>
  <c r="AH954" i="42"/>
  <c r="AG954" i="42"/>
  <c r="AF954" i="42"/>
  <c r="AE954" i="42"/>
  <c r="AO467" i="42"/>
  <c r="AN467" i="42"/>
  <c r="AM467" i="42"/>
  <c r="AL467" i="42"/>
  <c r="AK467" i="42"/>
  <c r="AJ467" i="42"/>
  <c r="AI467" i="42"/>
  <c r="AH467" i="42"/>
  <c r="AG467" i="42"/>
  <c r="AF467" i="42"/>
  <c r="AE467" i="42"/>
  <c r="AD467" i="42"/>
  <c r="AC467" i="42"/>
  <c r="AO1273" i="42"/>
  <c r="AN1273" i="42"/>
  <c r="AM1273" i="42"/>
  <c r="AL1273" i="42"/>
  <c r="AK1273" i="42"/>
  <c r="AJ1273" i="42"/>
  <c r="AI1273" i="42"/>
  <c r="AH1273" i="42"/>
  <c r="AG1273" i="42"/>
  <c r="AF1273" i="42"/>
  <c r="AE1273" i="42"/>
  <c r="AD1273" i="42"/>
  <c r="AC1273" i="42"/>
  <c r="AO629" i="42"/>
  <c r="AN629" i="42"/>
  <c r="AM629" i="42"/>
  <c r="AL629" i="42"/>
  <c r="AK629" i="42"/>
  <c r="AJ629" i="42"/>
  <c r="AI629" i="42"/>
  <c r="AH629" i="42"/>
  <c r="AG629" i="42"/>
  <c r="AF629" i="42"/>
  <c r="AE629" i="42"/>
  <c r="AO144" i="42"/>
  <c r="AN144" i="42"/>
  <c r="AM144" i="42"/>
  <c r="AL144" i="42"/>
  <c r="AK144" i="42"/>
  <c r="AJ144" i="42"/>
  <c r="AI144" i="42"/>
  <c r="AH144" i="42"/>
  <c r="AG144" i="42"/>
  <c r="AF144" i="42"/>
  <c r="AE144" i="42"/>
  <c r="AO306" i="42"/>
  <c r="AN306" i="42"/>
  <c r="AM306" i="42"/>
  <c r="AL306" i="42"/>
  <c r="AK306" i="42"/>
  <c r="AJ306" i="42"/>
  <c r="AI306" i="42"/>
  <c r="AH306" i="42"/>
  <c r="AG306" i="42"/>
  <c r="AF306" i="42"/>
  <c r="AE306" i="42"/>
  <c r="AO1115" i="42"/>
  <c r="AN1115" i="42"/>
  <c r="AM1115" i="42"/>
  <c r="AL1115" i="42"/>
  <c r="AK1115" i="42"/>
  <c r="AJ1115" i="42"/>
  <c r="AI1115" i="42"/>
  <c r="AH1115" i="42"/>
  <c r="AG1115" i="42"/>
  <c r="AF1115" i="42"/>
  <c r="AE1115" i="42"/>
  <c r="AO791" i="42"/>
  <c r="AN791" i="42"/>
  <c r="AM791" i="42"/>
  <c r="AL791" i="42"/>
  <c r="AK791" i="42"/>
  <c r="AJ791" i="42"/>
  <c r="AI791" i="42"/>
  <c r="AH791" i="42"/>
  <c r="AG791" i="42"/>
  <c r="AF791" i="42"/>
  <c r="AE791" i="42"/>
  <c r="AO953" i="42"/>
  <c r="AN953" i="42"/>
  <c r="AM953" i="42"/>
  <c r="AL953" i="42"/>
  <c r="AK953" i="42"/>
  <c r="AJ953" i="42"/>
  <c r="AI953" i="42"/>
  <c r="AH953" i="42"/>
  <c r="AG953" i="42"/>
  <c r="AF953" i="42"/>
  <c r="AE953" i="42"/>
  <c r="AO465" i="42"/>
  <c r="AN465" i="42"/>
  <c r="AM465" i="42"/>
  <c r="AL465" i="42"/>
  <c r="AK465" i="42"/>
  <c r="AJ465" i="42"/>
  <c r="AI465" i="42"/>
  <c r="AH465" i="42"/>
  <c r="AG465" i="42"/>
  <c r="AF465" i="42"/>
  <c r="AE465" i="42"/>
  <c r="AD465" i="42"/>
  <c r="AC465" i="42"/>
  <c r="AO1271" i="42"/>
  <c r="AN1271" i="42"/>
  <c r="AM1271" i="42"/>
  <c r="AL1271" i="42"/>
  <c r="AK1271" i="42"/>
  <c r="AJ1271" i="42"/>
  <c r="AI1271" i="42"/>
  <c r="AH1271" i="42"/>
  <c r="AG1271" i="42"/>
  <c r="AF1271" i="42"/>
  <c r="AE1271" i="42"/>
  <c r="AD1271" i="42"/>
  <c r="AC1271" i="42"/>
  <c r="AO628" i="42"/>
  <c r="AN628" i="42"/>
  <c r="AM628" i="42"/>
  <c r="AL628" i="42"/>
  <c r="AK628" i="42"/>
  <c r="AJ628" i="42"/>
  <c r="AI628" i="42"/>
  <c r="AH628" i="42"/>
  <c r="AG628" i="42"/>
  <c r="AF628" i="42"/>
  <c r="AE628" i="42"/>
  <c r="AO143" i="42"/>
  <c r="AN143" i="42"/>
  <c r="AM143" i="42"/>
  <c r="AL143" i="42"/>
  <c r="AK143" i="42"/>
  <c r="AJ143" i="42"/>
  <c r="AI143" i="42"/>
  <c r="AH143" i="42"/>
  <c r="AG143" i="42"/>
  <c r="AF143" i="42"/>
  <c r="AE143" i="42"/>
  <c r="AO305" i="42"/>
  <c r="AN305" i="42"/>
  <c r="AM305" i="42"/>
  <c r="AL305" i="42"/>
  <c r="AK305" i="42"/>
  <c r="AJ305" i="42"/>
  <c r="AI305" i="42"/>
  <c r="AH305" i="42"/>
  <c r="AG305" i="42"/>
  <c r="AF305" i="42"/>
  <c r="AE305" i="42"/>
  <c r="AO1114" i="42"/>
  <c r="AN1114" i="42"/>
  <c r="AM1114" i="42"/>
  <c r="AL1114" i="42"/>
  <c r="AK1114" i="42"/>
  <c r="AJ1114" i="42"/>
  <c r="AI1114" i="42"/>
  <c r="AH1114" i="42"/>
  <c r="AG1114" i="42"/>
  <c r="AF1114" i="42"/>
  <c r="AE1114" i="42"/>
  <c r="AO790" i="42"/>
  <c r="AN790" i="42"/>
  <c r="AM790" i="42"/>
  <c r="AL790" i="42"/>
  <c r="AK790" i="42"/>
  <c r="AJ790" i="42"/>
  <c r="AI790" i="42"/>
  <c r="AH790" i="42"/>
  <c r="AG790" i="42"/>
  <c r="AF790" i="42"/>
  <c r="AE790" i="42"/>
  <c r="AO952" i="42"/>
  <c r="AN952" i="42"/>
  <c r="AM952" i="42"/>
  <c r="AL952" i="42"/>
  <c r="AK952" i="42"/>
  <c r="AJ952" i="42"/>
  <c r="AI952" i="42"/>
  <c r="AH952" i="42"/>
  <c r="AG952" i="42"/>
  <c r="AF952" i="42"/>
  <c r="AE952" i="42"/>
  <c r="AO463" i="42"/>
  <c r="AN463" i="42"/>
  <c r="AM463" i="42"/>
  <c r="AL463" i="42"/>
  <c r="AK463" i="42"/>
  <c r="AJ463" i="42"/>
  <c r="AI463" i="42"/>
  <c r="AH463" i="42"/>
  <c r="AG463" i="42"/>
  <c r="AF463" i="42"/>
  <c r="AE463" i="42"/>
  <c r="AD463" i="42"/>
  <c r="AC463" i="42"/>
  <c r="AO1269" i="42"/>
  <c r="AN1269" i="42"/>
  <c r="AM1269" i="42"/>
  <c r="AL1269" i="42"/>
  <c r="AK1269" i="42"/>
  <c r="AJ1269" i="42"/>
  <c r="AI1269" i="42"/>
  <c r="AH1269" i="42"/>
  <c r="AG1269" i="42"/>
  <c r="AF1269" i="42"/>
  <c r="AE1269" i="42"/>
  <c r="AD1269" i="42"/>
  <c r="AC1269" i="42"/>
  <c r="AO627" i="42"/>
  <c r="AN627" i="42"/>
  <c r="AM627" i="42"/>
  <c r="AL627" i="42"/>
  <c r="AK627" i="42"/>
  <c r="AJ627" i="42"/>
  <c r="AI627" i="42"/>
  <c r="AH627" i="42"/>
  <c r="AG627" i="42"/>
  <c r="AF627" i="42"/>
  <c r="AE627" i="42"/>
  <c r="AO142" i="42"/>
  <c r="AN142" i="42"/>
  <c r="AM142" i="42"/>
  <c r="AL142" i="42"/>
  <c r="AK142" i="42"/>
  <c r="AJ142" i="42"/>
  <c r="AI142" i="42"/>
  <c r="AH142" i="42"/>
  <c r="AG142" i="42"/>
  <c r="AF142" i="42"/>
  <c r="AE142" i="42"/>
  <c r="AO304" i="42"/>
  <c r="AN304" i="42"/>
  <c r="AM304" i="42"/>
  <c r="AL304" i="42"/>
  <c r="AK304" i="42"/>
  <c r="AJ304" i="42"/>
  <c r="AI304" i="42"/>
  <c r="AH304" i="42"/>
  <c r="AG304" i="42"/>
  <c r="AF304" i="42"/>
  <c r="AE304" i="42"/>
  <c r="AO1113" i="42"/>
  <c r="AN1113" i="42"/>
  <c r="AM1113" i="42"/>
  <c r="AL1113" i="42"/>
  <c r="AK1113" i="42"/>
  <c r="AJ1113" i="42"/>
  <c r="AI1113" i="42"/>
  <c r="AH1113" i="42"/>
  <c r="AG1113" i="42"/>
  <c r="AF1113" i="42"/>
  <c r="AE1113" i="42"/>
  <c r="AO789" i="42"/>
  <c r="AN789" i="42"/>
  <c r="AM789" i="42"/>
  <c r="AL789" i="42"/>
  <c r="AK789" i="42"/>
  <c r="AJ789" i="42"/>
  <c r="AI789" i="42"/>
  <c r="AH789" i="42"/>
  <c r="AG789" i="42"/>
  <c r="AF789" i="42"/>
  <c r="AE789" i="42"/>
  <c r="AO951" i="42"/>
  <c r="AN951" i="42"/>
  <c r="AM951" i="42"/>
  <c r="AL951" i="42"/>
  <c r="AK951" i="42"/>
  <c r="AJ951" i="42"/>
  <c r="AI951" i="42"/>
  <c r="AH951" i="42"/>
  <c r="AG951" i="42"/>
  <c r="AF951" i="42"/>
  <c r="AE951" i="42"/>
  <c r="AO461" i="42"/>
  <c r="AN461" i="42"/>
  <c r="AM461" i="42"/>
  <c r="AL461" i="42"/>
  <c r="AK461" i="42"/>
  <c r="AJ461" i="42"/>
  <c r="AI461" i="42"/>
  <c r="AH461" i="42"/>
  <c r="AG461" i="42"/>
  <c r="AF461" i="42"/>
  <c r="AE461" i="42"/>
  <c r="AD461" i="42"/>
  <c r="AC461" i="42"/>
  <c r="AO1267" i="42"/>
  <c r="AN1267" i="42"/>
  <c r="AM1267" i="42"/>
  <c r="AL1267" i="42"/>
  <c r="AK1267" i="42"/>
  <c r="AJ1267" i="42"/>
  <c r="AI1267" i="42"/>
  <c r="AH1267" i="42"/>
  <c r="AG1267" i="42"/>
  <c r="AF1267" i="42"/>
  <c r="AE1267" i="42"/>
  <c r="AD1267" i="42"/>
  <c r="AC1267" i="42"/>
  <c r="AO626" i="42"/>
  <c r="AN626" i="42"/>
  <c r="AM626" i="42"/>
  <c r="AL626" i="42"/>
  <c r="AK626" i="42"/>
  <c r="AJ626" i="42"/>
  <c r="AI626" i="42"/>
  <c r="AH626" i="42"/>
  <c r="AG626" i="42"/>
  <c r="AF626" i="42"/>
  <c r="AE626" i="42"/>
  <c r="AO141" i="42"/>
  <c r="AN141" i="42"/>
  <c r="AM141" i="42"/>
  <c r="AL141" i="42"/>
  <c r="AK141" i="42"/>
  <c r="AJ141" i="42"/>
  <c r="AI141" i="42"/>
  <c r="AH141" i="42"/>
  <c r="AG141" i="42"/>
  <c r="AF141" i="42"/>
  <c r="AE141" i="42"/>
  <c r="AO303" i="42"/>
  <c r="AN303" i="42"/>
  <c r="AM303" i="42"/>
  <c r="AL303" i="42"/>
  <c r="AK303" i="42"/>
  <c r="AJ303" i="42"/>
  <c r="AI303" i="42"/>
  <c r="AH303" i="42"/>
  <c r="AG303" i="42"/>
  <c r="AF303" i="42"/>
  <c r="AE303" i="42"/>
  <c r="AO1112" i="42"/>
  <c r="AN1112" i="42"/>
  <c r="AM1112" i="42"/>
  <c r="AL1112" i="42"/>
  <c r="AK1112" i="42"/>
  <c r="AJ1112" i="42"/>
  <c r="AI1112" i="42"/>
  <c r="AH1112" i="42"/>
  <c r="AG1112" i="42"/>
  <c r="AF1112" i="42"/>
  <c r="AE1112" i="42"/>
  <c r="AO788" i="42"/>
  <c r="AN788" i="42"/>
  <c r="AM788" i="42"/>
  <c r="AL788" i="42"/>
  <c r="AK788" i="42"/>
  <c r="AJ788" i="42"/>
  <c r="AI788" i="42"/>
  <c r="AH788" i="42"/>
  <c r="AG788" i="42"/>
  <c r="AF788" i="42"/>
  <c r="AE788" i="42"/>
  <c r="AO950" i="42"/>
  <c r="AN950" i="42"/>
  <c r="AM950" i="42"/>
  <c r="AL950" i="42"/>
  <c r="AK950" i="42"/>
  <c r="AJ950" i="42"/>
  <c r="AI950" i="42"/>
  <c r="AH950" i="42"/>
  <c r="AG950" i="42"/>
  <c r="AF950" i="42"/>
  <c r="AE950" i="42"/>
  <c r="AO459" i="42"/>
  <c r="AN459" i="42"/>
  <c r="AM459" i="42"/>
  <c r="AL459" i="42"/>
  <c r="AK459" i="42"/>
  <c r="AJ459" i="42"/>
  <c r="AI459" i="42"/>
  <c r="AH459" i="42"/>
  <c r="AG459" i="42"/>
  <c r="AF459" i="42"/>
  <c r="AE459" i="42"/>
  <c r="AD459" i="42"/>
  <c r="AC459" i="42"/>
  <c r="AO1265" i="42"/>
  <c r="AN1265" i="42"/>
  <c r="AM1265" i="42"/>
  <c r="AL1265" i="42"/>
  <c r="AK1265" i="42"/>
  <c r="AJ1265" i="42"/>
  <c r="AI1265" i="42"/>
  <c r="AH1265" i="42"/>
  <c r="AG1265" i="42"/>
  <c r="AF1265" i="42"/>
  <c r="AE1265" i="42"/>
  <c r="AD1265" i="42"/>
  <c r="AC1265" i="42"/>
  <c r="AO625" i="42"/>
  <c r="AN625" i="42"/>
  <c r="AM625" i="42"/>
  <c r="AL625" i="42"/>
  <c r="AK625" i="42"/>
  <c r="AJ625" i="42"/>
  <c r="AI625" i="42"/>
  <c r="AH625" i="42"/>
  <c r="AG625" i="42"/>
  <c r="AF625" i="42"/>
  <c r="AE625" i="42"/>
  <c r="AO140" i="42"/>
  <c r="AN140" i="42"/>
  <c r="AM140" i="42"/>
  <c r="AL140" i="42"/>
  <c r="AK140" i="42"/>
  <c r="AJ140" i="42"/>
  <c r="AI140" i="42"/>
  <c r="AH140" i="42"/>
  <c r="AG140" i="42"/>
  <c r="AF140" i="42"/>
  <c r="AE140" i="42"/>
  <c r="AO302" i="42"/>
  <c r="AN302" i="42"/>
  <c r="AM302" i="42"/>
  <c r="AL302" i="42"/>
  <c r="AK302" i="42"/>
  <c r="AJ302" i="42"/>
  <c r="AI302" i="42"/>
  <c r="AH302" i="42"/>
  <c r="AG302" i="42"/>
  <c r="AF302" i="42"/>
  <c r="AE302" i="42"/>
  <c r="AO1111" i="42"/>
  <c r="AN1111" i="42"/>
  <c r="AM1111" i="42"/>
  <c r="AL1111" i="42"/>
  <c r="AK1111" i="42"/>
  <c r="AJ1111" i="42"/>
  <c r="AI1111" i="42"/>
  <c r="AH1111" i="42"/>
  <c r="AG1111" i="42"/>
  <c r="AF1111" i="42"/>
  <c r="AE1111" i="42"/>
  <c r="AO787" i="42"/>
  <c r="AN787" i="42"/>
  <c r="AM787" i="42"/>
  <c r="AL787" i="42"/>
  <c r="AK787" i="42"/>
  <c r="AJ787" i="42"/>
  <c r="AI787" i="42"/>
  <c r="AH787" i="42"/>
  <c r="AG787" i="42"/>
  <c r="AF787" i="42"/>
  <c r="AE787" i="42"/>
  <c r="AO949" i="42"/>
  <c r="AN949" i="42"/>
  <c r="AM949" i="42"/>
  <c r="AL949" i="42"/>
  <c r="AK949" i="42"/>
  <c r="AJ949" i="42"/>
  <c r="AI949" i="42"/>
  <c r="AH949" i="42"/>
  <c r="AG949" i="42"/>
  <c r="AF949" i="42"/>
  <c r="AE949" i="42"/>
  <c r="AO457" i="42"/>
  <c r="AN457" i="42"/>
  <c r="AM457" i="42"/>
  <c r="AL457" i="42"/>
  <c r="AK457" i="42"/>
  <c r="AJ457" i="42"/>
  <c r="AI457" i="42"/>
  <c r="AH457" i="42"/>
  <c r="AG457" i="42"/>
  <c r="AF457" i="42"/>
  <c r="AE457" i="42"/>
  <c r="AD457" i="42"/>
  <c r="AC457" i="42"/>
  <c r="AO1263" i="42"/>
  <c r="AN1263" i="42"/>
  <c r="AM1263" i="42"/>
  <c r="AL1263" i="42"/>
  <c r="AK1263" i="42"/>
  <c r="AJ1263" i="42"/>
  <c r="AI1263" i="42"/>
  <c r="AH1263" i="42"/>
  <c r="AG1263" i="42"/>
  <c r="AF1263" i="42"/>
  <c r="AE1263" i="42"/>
  <c r="AD1263" i="42"/>
  <c r="AC1263" i="42"/>
  <c r="AO624" i="42"/>
  <c r="AN624" i="42"/>
  <c r="AM624" i="42"/>
  <c r="AL624" i="42"/>
  <c r="AK624" i="42"/>
  <c r="AJ624" i="42"/>
  <c r="AI624" i="42"/>
  <c r="AH624" i="42"/>
  <c r="AG624" i="42"/>
  <c r="AF624" i="42"/>
  <c r="AE624" i="42"/>
  <c r="AO139" i="42"/>
  <c r="AN139" i="42"/>
  <c r="AM139" i="42"/>
  <c r="AL139" i="42"/>
  <c r="AK139" i="42"/>
  <c r="AJ139" i="42"/>
  <c r="AI139" i="42"/>
  <c r="AH139" i="42"/>
  <c r="AG139" i="42"/>
  <c r="AF139" i="42"/>
  <c r="AE139" i="42"/>
  <c r="AO301" i="42"/>
  <c r="AN301" i="42"/>
  <c r="AM301" i="42"/>
  <c r="AL301" i="42"/>
  <c r="AK301" i="42"/>
  <c r="AJ301" i="42"/>
  <c r="AI301" i="42"/>
  <c r="AH301" i="42"/>
  <c r="AG301" i="42"/>
  <c r="AF301" i="42"/>
  <c r="AE301" i="42"/>
  <c r="AO1110" i="42"/>
  <c r="AN1110" i="42"/>
  <c r="AM1110" i="42"/>
  <c r="AL1110" i="42"/>
  <c r="AK1110" i="42"/>
  <c r="AJ1110" i="42"/>
  <c r="AI1110" i="42"/>
  <c r="AH1110" i="42"/>
  <c r="AG1110" i="42"/>
  <c r="AF1110" i="42"/>
  <c r="AE1110" i="42"/>
  <c r="AO786" i="42"/>
  <c r="AN786" i="42"/>
  <c r="AM786" i="42"/>
  <c r="AL786" i="42"/>
  <c r="AK786" i="42"/>
  <c r="AJ786" i="42"/>
  <c r="AI786" i="42"/>
  <c r="AH786" i="42"/>
  <c r="AG786" i="42"/>
  <c r="AF786" i="42"/>
  <c r="AE786" i="42"/>
  <c r="AO948" i="42"/>
  <c r="AN948" i="42"/>
  <c r="AM948" i="42"/>
  <c r="AL948" i="42"/>
  <c r="AK948" i="42"/>
  <c r="AJ948" i="42"/>
  <c r="AI948" i="42"/>
  <c r="AH948" i="42"/>
  <c r="AG948" i="42"/>
  <c r="AF948" i="42"/>
  <c r="AE948" i="42"/>
  <c r="AO455" i="42"/>
  <c r="AN455" i="42"/>
  <c r="AM455" i="42"/>
  <c r="AL455" i="42"/>
  <c r="AK455" i="42"/>
  <c r="AJ455" i="42"/>
  <c r="AI455" i="42"/>
  <c r="AH455" i="42"/>
  <c r="AG455" i="42"/>
  <c r="AF455" i="42"/>
  <c r="AE455" i="42"/>
  <c r="AD455" i="42"/>
  <c r="AC455" i="42"/>
  <c r="AO1261" i="42"/>
  <c r="AN1261" i="42"/>
  <c r="AM1261" i="42"/>
  <c r="AL1261" i="42"/>
  <c r="AK1261" i="42"/>
  <c r="AJ1261" i="42"/>
  <c r="AI1261" i="42"/>
  <c r="AH1261" i="42"/>
  <c r="AG1261" i="42"/>
  <c r="AF1261" i="42"/>
  <c r="AE1261" i="42"/>
  <c r="AD1261" i="42"/>
  <c r="AC1261" i="42"/>
  <c r="AO623" i="42"/>
  <c r="AN623" i="42"/>
  <c r="AM623" i="42"/>
  <c r="AL623" i="42"/>
  <c r="AK623" i="42"/>
  <c r="AJ623" i="42"/>
  <c r="AI623" i="42"/>
  <c r="AH623" i="42"/>
  <c r="AG623" i="42"/>
  <c r="AF623" i="42"/>
  <c r="AE623" i="42"/>
  <c r="AO138" i="42"/>
  <c r="AN138" i="42"/>
  <c r="AM138" i="42"/>
  <c r="AL138" i="42"/>
  <c r="AK138" i="42"/>
  <c r="AJ138" i="42"/>
  <c r="AI138" i="42"/>
  <c r="AH138" i="42"/>
  <c r="AG138" i="42"/>
  <c r="AF138" i="42"/>
  <c r="AE138" i="42"/>
  <c r="AO300" i="42"/>
  <c r="AN300" i="42"/>
  <c r="AM300" i="42"/>
  <c r="AL300" i="42"/>
  <c r="AK300" i="42"/>
  <c r="AJ300" i="42"/>
  <c r="AI300" i="42"/>
  <c r="AH300" i="42"/>
  <c r="AG300" i="42"/>
  <c r="AF300" i="42"/>
  <c r="AE300" i="42"/>
  <c r="AO1109" i="42"/>
  <c r="AN1109" i="42"/>
  <c r="AM1109" i="42"/>
  <c r="AL1109" i="42"/>
  <c r="AK1109" i="42"/>
  <c r="AJ1109" i="42"/>
  <c r="AI1109" i="42"/>
  <c r="AH1109" i="42"/>
  <c r="AG1109" i="42"/>
  <c r="AF1109" i="42"/>
  <c r="AE1109" i="42"/>
  <c r="AO785" i="42"/>
  <c r="AN785" i="42"/>
  <c r="AM785" i="42"/>
  <c r="AL785" i="42"/>
  <c r="AK785" i="42"/>
  <c r="AJ785" i="42"/>
  <c r="AI785" i="42"/>
  <c r="AH785" i="42"/>
  <c r="AG785" i="42"/>
  <c r="AF785" i="42"/>
  <c r="AE785" i="42"/>
  <c r="AO947" i="42"/>
  <c r="AN947" i="42"/>
  <c r="AM947" i="42"/>
  <c r="AL947" i="42"/>
  <c r="AK947" i="42"/>
  <c r="AJ947" i="42"/>
  <c r="AI947" i="42"/>
  <c r="AH947" i="42"/>
  <c r="AG947" i="42"/>
  <c r="AF947" i="42"/>
  <c r="AE947" i="42"/>
  <c r="AO453" i="42"/>
  <c r="AN453" i="42"/>
  <c r="AM453" i="42"/>
  <c r="AL453" i="42"/>
  <c r="AK453" i="42"/>
  <c r="AJ453" i="42"/>
  <c r="AI453" i="42"/>
  <c r="AH453" i="42"/>
  <c r="AG453" i="42"/>
  <c r="AF453" i="42"/>
  <c r="AE453" i="42"/>
  <c r="AD453" i="42"/>
  <c r="AC453" i="42"/>
  <c r="AO1259" i="42"/>
  <c r="AN1259" i="42"/>
  <c r="AM1259" i="42"/>
  <c r="AL1259" i="42"/>
  <c r="AK1259" i="42"/>
  <c r="AJ1259" i="42"/>
  <c r="AI1259" i="42"/>
  <c r="AH1259" i="42"/>
  <c r="AG1259" i="42"/>
  <c r="AF1259" i="42"/>
  <c r="AE1259" i="42"/>
  <c r="AD1259" i="42"/>
  <c r="AC1259" i="42"/>
  <c r="AO622" i="42"/>
  <c r="AN622" i="42"/>
  <c r="AM622" i="42"/>
  <c r="AL622" i="42"/>
  <c r="AK622" i="42"/>
  <c r="AJ622" i="42"/>
  <c r="AI622" i="42"/>
  <c r="AH622" i="42"/>
  <c r="AG622" i="42"/>
  <c r="AF622" i="42"/>
  <c r="AE622" i="42"/>
  <c r="AO137" i="42"/>
  <c r="AN137" i="42"/>
  <c r="AM137" i="42"/>
  <c r="AL137" i="42"/>
  <c r="AK137" i="42"/>
  <c r="AJ137" i="42"/>
  <c r="AI137" i="42"/>
  <c r="AH137" i="42"/>
  <c r="AG137" i="42"/>
  <c r="AF137" i="42"/>
  <c r="AE137" i="42"/>
  <c r="AO299" i="42"/>
  <c r="AN299" i="42"/>
  <c r="AM299" i="42"/>
  <c r="AL299" i="42"/>
  <c r="AK299" i="42"/>
  <c r="AJ299" i="42"/>
  <c r="AI299" i="42"/>
  <c r="AH299" i="42"/>
  <c r="AG299" i="42"/>
  <c r="AF299" i="42"/>
  <c r="AE299" i="42"/>
  <c r="AO1108" i="42"/>
  <c r="AN1108" i="42"/>
  <c r="AM1108" i="42"/>
  <c r="AL1108" i="42"/>
  <c r="AK1108" i="42"/>
  <c r="AJ1108" i="42"/>
  <c r="AI1108" i="42"/>
  <c r="AH1108" i="42"/>
  <c r="AG1108" i="42"/>
  <c r="AF1108" i="42"/>
  <c r="AE1108" i="42"/>
  <c r="AO784" i="42"/>
  <c r="AN784" i="42"/>
  <c r="AM784" i="42"/>
  <c r="AL784" i="42"/>
  <c r="AK784" i="42"/>
  <c r="AJ784" i="42"/>
  <c r="AI784" i="42"/>
  <c r="AH784" i="42"/>
  <c r="AG784" i="42"/>
  <c r="AF784" i="42"/>
  <c r="AE784" i="42"/>
  <c r="AO946" i="42"/>
  <c r="AN946" i="42"/>
  <c r="AM946" i="42"/>
  <c r="AL946" i="42"/>
  <c r="AK946" i="42"/>
  <c r="AJ946" i="42"/>
  <c r="AI946" i="42"/>
  <c r="AH946" i="42"/>
  <c r="AG946" i="42"/>
  <c r="AF946" i="42"/>
  <c r="AE946" i="42"/>
  <c r="AO451" i="42"/>
  <c r="AN451" i="42"/>
  <c r="AM451" i="42"/>
  <c r="AL451" i="42"/>
  <c r="AK451" i="42"/>
  <c r="AJ451" i="42"/>
  <c r="AI451" i="42"/>
  <c r="AH451" i="42"/>
  <c r="AG451" i="42"/>
  <c r="AF451" i="42"/>
  <c r="AE451" i="42"/>
  <c r="AD451" i="42"/>
  <c r="AC451" i="42"/>
  <c r="AO1257" i="42"/>
  <c r="AN1257" i="42"/>
  <c r="AM1257" i="42"/>
  <c r="AL1257" i="42"/>
  <c r="AK1257" i="42"/>
  <c r="AJ1257" i="42"/>
  <c r="AI1257" i="42"/>
  <c r="AH1257" i="42"/>
  <c r="AG1257" i="42"/>
  <c r="AF1257" i="42"/>
  <c r="AE1257" i="42"/>
  <c r="AD1257" i="42"/>
  <c r="AC1257" i="42"/>
  <c r="AO621" i="42"/>
  <c r="AN621" i="42"/>
  <c r="AM621" i="42"/>
  <c r="AL621" i="42"/>
  <c r="AK621" i="42"/>
  <c r="AJ621" i="42"/>
  <c r="AI621" i="42"/>
  <c r="AH621" i="42"/>
  <c r="AG621" i="42"/>
  <c r="AF621" i="42"/>
  <c r="AE621" i="42"/>
  <c r="AO136" i="42"/>
  <c r="AN136" i="42"/>
  <c r="AM136" i="42"/>
  <c r="AL136" i="42"/>
  <c r="AK136" i="42"/>
  <c r="AJ136" i="42"/>
  <c r="AI136" i="42"/>
  <c r="AH136" i="42"/>
  <c r="AG136" i="42"/>
  <c r="AF136" i="42"/>
  <c r="AE136" i="42"/>
  <c r="AO298" i="42"/>
  <c r="AN298" i="42"/>
  <c r="AM298" i="42"/>
  <c r="AL298" i="42"/>
  <c r="AK298" i="42"/>
  <c r="AJ298" i="42"/>
  <c r="AI298" i="42"/>
  <c r="AH298" i="42"/>
  <c r="AG298" i="42"/>
  <c r="AF298" i="42"/>
  <c r="AE298" i="42"/>
  <c r="AO1107" i="42"/>
  <c r="AN1107" i="42"/>
  <c r="AM1107" i="42"/>
  <c r="AL1107" i="42"/>
  <c r="AK1107" i="42"/>
  <c r="AJ1107" i="42"/>
  <c r="AI1107" i="42"/>
  <c r="AH1107" i="42"/>
  <c r="AG1107" i="42"/>
  <c r="AF1107" i="42"/>
  <c r="AE1107" i="42"/>
  <c r="AO783" i="42"/>
  <c r="AN783" i="42"/>
  <c r="AM783" i="42"/>
  <c r="AL783" i="42"/>
  <c r="AK783" i="42"/>
  <c r="AJ783" i="42"/>
  <c r="AI783" i="42"/>
  <c r="AH783" i="42"/>
  <c r="AG783" i="42"/>
  <c r="AF783" i="42"/>
  <c r="AE783" i="42"/>
  <c r="AO945" i="42"/>
  <c r="AN945" i="42"/>
  <c r="AM945" i="42"/>
  <c r="AL945" i="42"/>
  <c r="AK945" i="42"/>
  <c r="AJ945" i="42"/>
  <c r="AI945" i="42"/>
  <c r="AH945" i="42"/>
  <c r="AG945" i="42"/>
  <c r="AF945" i="42"/>
  <c r="AE945" i="42"/>
  <c r="AO449" i="42"/>
  <c r="AN449" i="42"/>
  <c r="AM449" i="42"/>
  <c r="AL449" i="42"/>
  <c r="AK449" i="42"/>
  <c r="AJ449" i="42"/>
  <c r="AI449" i="42"/>
  <c r="AH449" i="42"/>
  <c r="AG449" i="42"/>
  <c r="AF449" i="42"/>
  <c r="AE449" i="42"/>
  <c r="AD449" i="42"/>
  <c r="AC449" i="42"/>
  <c r="AO1255" i="42"/>
  <c r="AN1255" i="42"/>
  <c r="AM1255" i="42"/>
  <c r="AL1255" i="42"/>
  <c r="AK1255" i="42"/>
  <c r="AJ1255" i="42"/>
  <c r="AI1255" i="42"/>
  <c r="AH1255" i="42"/>
  <c r="AG1255" i="42"/>
  <c r="AF1255" i="42"/>
  <c r="AE1255" i="42"/>
  <c r="AD1255" i="42"/>
  <c r="AC1255" i="42"/>
  <c r="AO620" i="42"/>
  <c r="AN620" i="42"/>
  <c r="AM620" i="42"/>
  <c r="AL620" i="42"/>
  <c r="AK620" i="42"/>
  <c r="AJ620" i="42"/>
  <c r="AI620" i="42"/>
  <c r="AH620" i="42"/>
  <c r="AG620" i="42"/>
  <c r="AF620" i="42"/>
  <c r="AE620" i="42"/>
  <c r="AO135" i="42"/>
  <c r="AN135" i="42"/>
  <c r="AM135" i="42"/>
  <c r="AL135" i="42"/>
  <c r="AK135" i="42"/>
  <c r="AJ135" i="42"/>
  <c r="AI135" i="42"/>
  <c r="AH135" i="42"/>
  <c r="AG135" i="42"/>
  <c r="AF135" i="42"/>
  <c r="AE135" i="42"/>
  <c r="AO297" i="42"/>
  <c r="AN297" i="42"/>
  <c r="AM297" i="42"/>
  <c r="AL297" i="42"/>
  <c r="AK297" i="42"/>
  <c r="AJ297" i="42"/>
  <c r="AI297" i="42"/>
  <c r="AH297" i="42"/>
  <c r="AG297" i="42"/>
  <c r="AF297" i="42"/>
  <c r="AE297" i="42"/>
  <c r="AO1106" i="42"/>
  <c r="AN1106" i="42"/>
  <c r="AM1106" i="42"/>
  <c r="AL1106" i="42"/>
  <c r="AK1106" i="42"/>
  <c r="AJ1106" i="42"/>
  <c r="AI1106" i="42"/>
  <c r="AH1106" i="42"/>
  <c r="AG1106" i="42"/>
  <c r="AF1106" i="42"/>
  <c r="AE1106" i="42"/>
  <c r="AO782" i="42"/>
  <c r="AN782" i="42"/>
  <c r="AM782" i="42"/>
  <c r="AL782" i="42"/>
  <c r="AK782" i="42"/>
  <c r="AJ782" i="42"/>
  <c r="AI782" i="42"/>
  <c r="AH782" i="42"/>
  <c r="AG782" i="42"/>
  <c r="AF782" i="42"/>
  <c r="AE782" i="42"/>
  <c r="AO944" i="42"/>
  <c r="AN944" i="42"/>
  <c r="AM944" i="42"/>
  <c r="AL944" i="42"/>
  <c r="AK944" i="42"/>
  <c r="AJ944" i="42"/>
  <c r="AI944" i="42"/>
  <c r="AH944" i="42"/>
  <c r="AG944" i="42"/>
  <c r="AF944" i="42"/>
  <c r="AE944" i="42"/>
  <c r="AO447" i="42"/>
  <c r="AN447" i="42"/>
  <c r="AM447" i="42"/>
  <c r="AL447" i="42"/>
  <c r="AK447" i="42"/>
  <c r="AJ447" i="42"/>
  <c r="AI447" i="42"/>
  <c r="AH447" i="42"/>
  <c r="AG447" i="42"/>
  <c r="AF447" i="42"/>
  <c r="AE447" i="42"/>
  <c r="AD447" i="42"/>
  <c r="AC447" i="42"/>
  <c r="AO1253" i="42"/>
  <c r="AN1253" i="42"/>
  <c r="AM1253" i="42"/>
  <c r="AL1253" i="42"/>
  <c r="AK1253" i="42"/>
  <c r="AJ1253" i="42"/>
  <c r="AI1253" i="42"/>
  <c r="AH1253" i="42"/>
  <c r="AG1253" i="42"/>
  <c r="AF1253" i="42"/>
  <c r="AE1253" i="42"/>
  <c r="AD1253" i="42"/>
  <c r="AC1253" i="42"/>
  <c r="AO619" i="42"/>
  <c r="AN619" i="42"/>
  <c r="AM619" i="42"/>
  <c r="AL619" i="42"/>
  <c r="AK619" i="42"/>
  <c r="AJ619" i="42"/>
  <c r="AI619" i="42"/>
  <c r="AH619" i="42"/>
  <c r="AG619" i="42"/>
  <c r="AF619" i="42"/>
  <c r="AE619" i="42"/>
  <c r="AO134" i="42"/>
  <c r="AN134" i="42"/>
  <c r="AM134" i="42"/>
  <c r="AL134" i="42"/>
  <c r="AK134" i="42"/>
  <c r="AJ134" i="42"/>
  <c r="AI134" i="42"/>
  <c r="AH134" i="42"/>
  <c r="AG134" i="42"/>
  <c r="AF134" i="42"/>
  <c r="AE134" i="42"/>
  <c r="AO296" i="42"/>
  <c r="AN296" i="42"/>
  <c r="AM296" i="42"/>
  <c r="AL296" i="42"/>
  <c r="AK296" i="42"/>
  <c r="AJ296" i="42"/>
  <c r="AI296" i="42"/>
  <c r="AH296" i="42"/>
  <c r="AG296" i="42"/>
  <c r="AF296" i="42"/>
  <c r="AE296" i="42"/>
  <c r="AO1105" i="42"/>
  <c r="AN1105" i="42"/>
  <c r="AM1105" i="42"/>
  <c r="AL1105" i="42"/>
  <c r="AK1105" i="42"/>
  <c r="AJ1105" i="42"/>
  <c r="AI1105" i="42"/>
  <c r="AH1105" i="42"/>
  <c r="AG1105" i="42"/>
  <c r="AF1105" i="42"/>
  <c r="AE1105" i="42"/>
  <c r="AO781" i="42"/>
  <c r="AN781" i="42"/>
  <c r="AM781" i="42"/>
  <c r="AL781" i="42"/>
  <c r="AK781" i="42"/>
  <c r="AJ781" i="42"/>
  <c r="AI781" i="42"/>
  <c r="AH781" i="42"/>
  <c r="AG781" i="42"/>
  <c r="AF781" i="42"/>
  <c r="AE781" i="42"/>
  <c r="AO943" i="42"/>
  <c r="AN943" i="42"/>
  <c r="AM943" i="42"/>
  <c r="AL943" i="42"/>
  <c r="AK943" i="42"/>
  <c r="AJ943" i="42"/>
  <c r="AI943" i="42"/>
  <c r="AH943" i="42"/>
  <c r="AG943" i="42"/>
  <c r="AF943" i="42"/>
  <c r="AE943" i="42"/>
  <c r="AO445" i="42"/>
  <c r="AN445" i="42"/>
  <c r="AM445" i="42"/>
  <c r="AL445" i="42"/>
  <c r="AK445" i="42"/>
  <c r="AJ445" i="42"/>
  <c r="AI445" i="42"/>
  <c r="AH445" i="42"/>
  <c r="AG445" i="42"/>
  <c r="AF445" i="42"/>
  <c r="AE445" i="42"/>
  <c r="AD445" i="42"/>
  <c r="AC445" i="42"/>
  <c r="AO1251" i="42"/>
  <c r="AN1251" i="42"/>
  <c r="AM1251" i="42"/>
  <c r="AL1251" i="42"/>
  <c r="AK1251" i="42"/>
  <c r="AJ1251" i="42"/>
  <c r="AI1251" i="42"/>
  <c r="AH1251" i="42"/>
  <c r="AG1251" i="42"/>
  <c r="AF1251" i="42"/>
  <c r="AE1251" i="42"/>
  <c r="AD1251" i="42"/>
  <c r="AC1251" i="42"/>
  <c r="AO618" i="42"/>
  <c r="AN618" i="42"/>
  <c r="AM618" i="42"/>
  <c r="AL618" i="42"/>
  <c r="AK618" i="42"/>
  <c r="AJ618" i="42"/>
  <c r="AI618" i="42"/>
  <c r="AH618" i="42"/>
  <c r="AG618" i="42"/>
  <c r="AF618" i="42"/>
  <c r="AE618" i="42"/>
  <c r="AO133" i="42"/>
  <c r="AN133" i="42"/>
  <c r="AM133" i="42"/>
  <c r="AL133" i="42"/>
  <c r="AK133" i="42"/>
  <c r="AJ133" i="42"/>
  <c r="AI133" i="42"/>
  <c r="AH133" i="42"/>
  <c r="AG133" i="42"/>
  <c r="AF133" i="42"/>
  <c r="AE133" i="42"/>
  <c r="AO295" i="42"/>
  <c r="AN295" i="42"/>
  <c r="AM295" i="42"/>
  <c r="AL295" i="42"/>
  <c r="AK295" i="42"/>
  <c r="AJ295" i="42"/>
  <c r="AI295" i="42"/>
  <c r="AH295" i="42"/>
  <c r="AG295" i="42"/>
  <c r="AF295" i="42"/>
  <c r="AE295" i="42"/>
  <c r="AO1104" i="42"/>
  <c r="AN1104" i="42"/>
  <c r="AM1104" i="42"/>
  <c r="AL1104" i="42"/>
  <c r="AK1104" i="42"/>
  <c r="AJ1104" i="42"/>
  <c r="AI1104" i="42"/>
  <c r="AH1104" i="42"/>
  <c r="AG1104" i="42"/>
  <c r="AF1104" i="42"/>
  <c r="AE1104" i="42"/>
  <c r="AO780" i="42"/>
  <c r="AN780" i="42"/>
  <c r="AM780" i="42"/>
  <c r="AL780" i="42"/>
  <c r="AK780" i="42"/>
  <c r="AJ780" i="42"/>
  <c r="AI780" i="42"/>
  <c r="AH780" i="42"/>
  <c r="AG780" i="42"/>
  <c r="AF780" i="42"/>
  <c r="AE780" i="42"/>
  <c r="AO942" i="42"/>
  <c r="AN942" i="42"/>
  <c r="AM942" i="42"/>
  <c r="AL942" i="42"/>
  <c r="AK942" i="42"/>
  <c r="AJ942" i="42"/>
  <c r="AI942" i="42"/>
  <c r="AH942" i="42"/>
  <c r="AG942" i="42"/>
  <c r="AF942" i="42"/>
  <c r="AE942" i="42"/>
  <c r="AO443" i="42"/>
  <c r="AN443" i="42"/>
  <c r="AM443" i="42"/>
  <c r="AL443" i="42"/>
  <c r="AK443" i="42"/>
  <c r="AJ443" i="42"/>
  <c r="AI443" i="42"/>
  <c r="AH443" i="42"/>
  <c r="AG443" i="42"/>
  <c r="AF443" i="42"/>
  <c r="AE443" i="42"/>
  <c r="AD443" i="42"/>
  <c r="AC443" i="42"/>
  <c r="AO1249" i="42"/>
  <c r="AN1249" i="42"/>
  <c r="AM1249" i="42"/>
  <c r="AL1249" i="42"/>
  <c r="AK1249" i="42"/>
  <c r="AJ1249" i="42"/>
  <c r="AI1249" i="42"/>
  <c r="AH1249" i="42"/>
  <c r="AG1249" i="42"/>
  <c r="AF1249" i="42"/>
  <c r="AE1249" i="42"/>
  <c r="AD1249" i="42"/>
  <c r="AC1249" i="42"/>
  <c r="AO617" i="42"/>
  <c r="AN617" i="42"/>
  <c r="AM617" i="42"/>
  <c r="AL617" i="42"/>
  <c r="AK617" i="42"/>
  <c r="AJ617" i="42"/>
  <c r="AI617" i="42"/>
  <c r="AH617" i="42"/>
  <c r="AG617" i="42"/>
  <c r="AF617" i="42"/>
  <c r="AE617" i="42"/>
  <c r="AO132" i="42"/>
  <c r="AN132" i="42"/>
  <c r="AM132" i="42"/>
  <c r="AL132" i="42"/>
  <c r="AK132" i="42"/>
  <c r="AJ132" i="42"/>
  <c r="AI132" i="42"/>
  <c r="AH132" i="42"/>
  <c r="AG132" i="42"/>
  <c r="AF132" i="42"/>
  <c r="AE132" i="42"/>
  <c r="AO294" i="42"/>
  <c r="AN294" i="42"/>
  <c r="AM294" i="42"/>
  <c r="AL294" i="42"/>
  <c r="AK294" i="42"/>
  <c r="AJ294" i="42"/>
  <c r="AI294" i="42"/>
  <c r="AH294" i="42"/>
  <c r="AG294" i="42"/>
  <c r="AF294" i="42"/>
  <c r="AE294" i="42"/>
  <c r="AO1103" i="42"/>
  <c r="AN1103" i="42"/>
  <c r="AM1103" i="42"/>
  <c r="AL1103" i="42"/>
  <c r="AK1103" i="42"/>
  <c r="AJ1103" i="42"/>
  <c r="AI1103" i="42"/>
  <c r="AH1103" i="42"/>
  <c r="AG1103" i="42"/>
  <c r="AF1103" i="42"/>
  <c r="AE1103" i="42"/>
  <c r="AO779" i="42"/>
  <c r="AN779" i="42"/>
  <c r="AM779" i="42"/>
  <c r="AL779" i="42"/>
  <c r="AK779" i="42"/>
  <c r="AJ779" i="42"/>
  <c r="AI779" i="42"/>
  <c r="AH779" i="42"/>
  <c r="AG779" i="42"/>
  <c r="AF779" i="42"/>
  <c r="AE779" i="42"/>
  <c r="AO941" i="42"/>
  <c r="AN941" i="42"/>
  <c r="AM941" i="42"/>
  <c r="AL941" i="42"/>
  <c r="AK941" i="42"/>
  <c r="AJ941" i="42"/>
  <c r="AI941" i="42"/>
  <c r="AH941" i="42"/>
  <c r="AG941" i="42"/>
  <c r="AF941" i="42"/>
  <c r="AE941" i="42"/>
  <c r="AO441" i="42"/>
  <c r="AN441" i="42"/>
  <c r="AM441" i="42"/>
  <c r="AL441" i="42"/>
  <c r="AK441" i="42"/>
  <c r="AJ441" i="42"/>
  <c r="AI441" i="42"/>
  <c r="AH441" i="42"/>
  <c r="AG441" i="42"/>
  <c r="AF441" i="42"/>
  <c r="AE441" i="42"/>
  <c r="AD441" i="42"/>
  <c r="AC441" i="42"/>
  <c r="AO1247" i="42"/>
  <c r="AN1247" i="42"/>
  <c r="AM1247" i="42"/>
  <c r="AL1247" i="42"/>
  <c r="AK1247" i="42"/>
  <c r="AJ1247" i="42"/>
  <c r="AI1247" i="42"/>
  <c r="AH1247" i="42"/>
  <c r="AG1247" i="42"/>
  <c r="AF1247" i="42"/>
  <c r="AE1247" i="42"/>
  <c r="AD1247" i="42"/>
  <c r="AC1247" i="42"/>
  <c r="AO616" i="42"/>
  <c r="AN616" i="42"/>
  <c r="AM616" i="42"/>
  <c r="AL616" i="42"/>
  <c r="AK616" i="42"/>
  <c r="AJ616" i="42"/>
  <c r="AI616" i="42"/>
  <c r="AH616" i="42"/>
  <c r="AG616" i="42"/>
  <c r="AF616" i="42"/>
  <c r="AE616" i="42"/>
  <c r="AO131" i="42"/>
  <c r="AN131" i="42"/>
  <c r="AM131" i="42"/>
  <c r="AL131" i="42"/>
  <c r="AK131" i="42"/>
  <c r="AJ131" i="42"/>
  <c r="AI131" i="42"/>
  <c r="AH131" i="42"/>
  <c r="AG131" i="42"/>
  <c r="AF131" i="42"/>
  <c r="AE131" i="42"/>
  <c r="AO293" i="42"/>
  <c r="AN293" i="42"/>
  <c r="AM293" i="42"/>
  <c r="AL293" i="42"/>
  <c r="AK293" i="42"/>
  <c r="AJ293" i="42"/>
  <c r="AI293" i="42"/>
  <c r="AH293" i="42"/>
  <c r="AG293" i="42"/>
  <c r="AF293" i="42"/>
  <c r="AE293" i="42"/>
  <c r="AO1102" i="42"/>
  <c r="AN1102" i="42"/>
  <c r="AM1102" i="42"/>
  <c r="AL1102" i="42"/>
  <c r="AK1102" i="42"/>
  <c r="AJ1102" i="42"/>
  <c r="AI1102" i="42"/>
  <c r="AH1102" i="42"/>
  <c r="AG1102" i="42"/>
  <c r="AF1102" i="42"/>
  <c r="AE1102" i="42"/>
  <c r="AO778" i="42"/>
  <c r="AN778" i="42"/>
  <c r="AM778" i="42"/>
  <c r="AL778" i="42"/>
  <c r="AK778" i="42"/>
  <c r="AJ778" i="42"/>
  <c r="AI778" i="42"/>
  <c r="AH778" i="42"/>
  <c r="AG778" i="42"/>
  <c r="AF778" i="42"/>
  <c r="AE778" i="42"/>
  <c r="AO940" i="42"/>
  <c r="AN940" i="42"/>
  <c r="AM940" i="42"/>
  <c r="AL940" i="42"/>
  <c r="AK940" i="42"/>
  <c r="AJ940" i="42"/>
  <c r="AI940" i="42"/>
  <c r="AH940" i="42"/>
  <c r="AG940" i="42"/>
  <c r="AF940" i="42"/>
  <c r="AE940" i="42"/>
  <c r="AO439" i="42"/>
  <c r="AN439" i="42"/>
  <c r="AM439" i="42"/>
  <c r="AL439" i="42"/>
  <c r="AK439" i="42"/>
  <c r="AJ439" i="42"/>
  <c r="AI439" i="42"/>
  <c r="AH439" i="42"/>
  <c r="AG439" i="42"/>
  <c r="AF439" i="42"/>
  <c r="AE439" i="42"/>
  <c r="AD439" i="42"/>
  <c r="AC439" i="42"/>
  <c r="AO1245" i="42"/>
  <c r="AN1245" i="42"/>
  <c r="AM1245" i="42"/>
  <c r="AL1245" i="42"/>
  <c r="AK1245" i="42"/>
  <c r="AJ1245" i="42"/>
  <c r="AI1245" i="42"/>
  <c r="AH1245" i="42"/>
  <c r="AG1245" i="42"/>
  <c r="AF1245" i="42"/>
  <c r="AE1245" i="42"/>
  <c r="AD1245" i="42"/>
  <c r="AC1245" i="42"/>
  <c r="AO615" i="42"/>
  <c r="AN615" i="42"/>
  <c r="AM615" i="42"/>
  <c r="AL615" i="42"/>
  <c r="AK615" i="42"/>
  <c r="AJ615" i="42"/>
  <c r="AI615" i="42"/>
  <c r="AH615" i="42"/>
  <c r="AG615" i="42"/>
  <c r="AF615" i="42"/>
  <c r="AE615" i="42"/>
  <c r="AO130" i="42"/>
  <c r="AN130" i="42"/>
  <c r="AM130" i="42"/>
  <c r="AL130" i="42"/>
  <c r="AK130" i="42"/>
  <c r="AJ130" i="42"/>
  <c r="AI130" i="42"/>
  <c r="AH130" i="42"/>
  <c r="AG130" i="42"/>
  <c r="AF130" i="42"/>
  <c r="AE130" i="42"/>
  <c r="AO292" i="42"/>
  <c r="AN292" i="42"/>
  <c r="AM292" i="42"/>
  <c r="AL292" i="42"/>
  <c r="AK292" i="42"/>
  <c r="AJ292" i="42"/>
  <c r="AI292" i="42"/>
  <c r="AH292" i="42"/>
  <c r="AG292" i="42"/>
  <c r="AF292" i="42"/>
  <c r="AE292" i="42"/>
  <c r="AO1101" i="42"/>
  <c r="AN1101" i="42"/>
  <c r="AM1101" i="42"/>
  <c r="AL1101" i="42"/>
  <c r="AK1101" i="42"/>
  <c r="AJ1101" i="42"/>
  <c r="AI1101" i="42"/>
  <c r="AH1101" i="42"/>
  <c r="AG1101" i="42"/>
  <c r="AF1101" i="42"/>
  <c r="AE1101" i="42"/>
  <c r="AO777" i="42"/>
  <c r="AN777" i="42"/>
  <c r="AM777" i="42"/>
  <c r="AL777" i="42"/>
  <c r="AK777" i="42"/>
  <c r="AJ777" i="42"/>
  <c r="AI777" i="42"/>
  <c r="AH777" i="42"/>
  <c r="AG777" i="42"/>
  <c r="AF777" i="42"/>
  <c r="AE777" i="42"/>
  <c r="AO939" i="42"/>
  <c r="AN939" i="42"/>
  <c r="AM939" i="42"/>
  <c r="AL939" i="42"/>
  <c r="AK939" i="42"/>
  <c r="AJ939" i="42"/>
  <c r="AI939" i="42"/>
  <c r="AH939" i="42"/>
  <c r="AG939" i="42"/>
  <c r="AF939" i="42"/>
  <c r="AE939" i="42"/>
  <c r="AO437" i="42"/>
  <c r="AN437" i="42"/>
  <c r="AM437" i="42"/>
  <c r="AL437" i="42"/>
  <c r="AK437" i="42"/>
  <c r="AJ437" i="42"/>
  <c r="AI437" i="42"/>
  <c r="AH437" i="42"/>
  <c r="AG437" i="42"/>
  <c r="AF437" i="42"/>
  <c r="AE437" i="42"/>
  <c r="AD437" i="42"/>
  <c r="AC437" i="42"/>
  <c r="AO1243" i="42"/>
  <c r="AN1243" i="42"/>
  <c r="AM1243" i="42"/>
  <c r="AL1243" i="42"/>
  <c r="AK1243" i="42"/>
  <c r="AJ1243" i="42"/>
  <c r="AI1243" i="42"/>
  <c r="AH1243" i="42"/>
  <c r="AG1243" i="42"/>
  <c r="AF1243" i="42"/>
  <c r="AE1243" i="42"/>
  <c r="AD1243" i="42"/>
  <c r="AC1243" i="42"/>
  <c r="AO614" i="42"/>
  <c r="AN614" i="42"/>
  <c r="AM614" i="42"/>
  <c r="AL614" i="42"/>
  <c r="AK614" i="42"/>
  <c r="AJ614" i="42"/>
  <c r="AI614" i="42"/>
  <c r="AH614" i="42"/>
  <c r="AG614" i="42"/>
  <c r="AF614" i="42"/>
  <c r="AE614" i="42"/>
  <c r="AO129" i="42"/>
  <c r="AN129" i="42"/>
  <c r="AM129" i="42"/>
  <c r="AL129" i="42"/>
  <c r="AK129" i="42"/>
  <c r="AJ129" i="42"/>
  <c r="AI129" i="42"/>
  <c r="AH129" i="42"/>
  <c r="AG129" i="42"/>
  <c r="AF129" i="42"/>
  <c r="AE129" i="42"/>
  <c r="AO291" i="42"/>
  <c r="AN291" i="42"/>
  <c r="AM291" i="42"/>
  <c r="AL291" i="42"/>
  <c r="AK291" i="42"/>
  <c r="AJ291" i="42"/>
  <c r="AI291" i="42"/>
  <c r="AH291" i="42"/>
  <c r="AG291" i="42"/>
  <c r="AF291" i="42"/>
  <c r="AE291" i="42"/>
  <c r="AO1100" i="42"/>
  <c r="AN1100" i="42"/>
  <c r="AM1100" i="42"/>
  <c r="AL1100" i="42"/>
  <c r="AK1100" i="42"/>
  <c r="AJ1100" i="42"/>
  <c r="AI1100" i="42"/>
  <c r="AH1100" i="42"/>
  <c r="AG1100" i="42"/>
  <c r="AF1100" i="42"/>
  <c r="AE1100" i="42"/>
  <c r="AO776" i="42"/>
  <c r="AN776" i="42"/>
  <c r="AM776" i="42"/>
  <c r="AL776" i="42"/>
  <c r="AK776" i="42"/>
  <c r="AJ776" i="42"/>
  <c r="AI776" i="42"/>
  <c r="AH776" i="42"/>
  <c r="AG776" i="42"/>
  <c r="AF776" i="42"/>
  <c r="AE776" i="42"/>
  <c r="AO938" i="42"/>
  <c r="AN938" i="42"/>
  <c r="AM938" i="42"/>
  <c r="AL938" i="42"/>
  <c r="AK938" i="42"/>
  <c r="AJ938" i="42"/>
  <c r="AI938" i="42"/>
  <c r="AH938" i="42"/>
  <c r="AG938" i="42"/>
  <c r="AF938" i="42"/>
  <c r="AE938" i="42"/>
  <c r="AO435" i="42"/>
  <c r="AN435" i="42"/>
  <c r="AM435" i="42"/>
  <c r="AL435" i="42"/>
  <c r="AK435" i="42"/>
  <c r="AJ435" i="42"/>
  <c r="AI435" i="42"/>
  <c r="AH435" i="42"/>
  <c r="AG435" i="42"/>
  <c r="AF435" i="42"/>
  <c r="AE435" i="42"/>
  <c r="AD435" i="42"/>
  <c r="AC435" i="42"/>
  <c r="AO1241" i="42"/>
  <c r="AN1241" i="42"/>
  <c r="AM1241" i="42"/>
  <c r="AL1241" i="42"/>
  <c r="AK1241" i="42"/>
  <c r="AJ1241" i="42"/>
  <c r="AI1241" i="42"/>
  <c r="AH1241" i="42"/>
  <c r="AG1241" i="42"/>
  <c r="AF1241" i="42"/>
  <c r="AE1241" i="42"/>
  <c r="AD1241" i="42"/>
  <c r="AC1241" i="42"/>
  <c r="AO613" i="42"/>
  <c r="AN613" i="42"/>
  <c r="AM613" i="42"/>
  <c r="AL613" i="42"/>
  <c r="AK613" i="42"/>
  <c r="AJ613" i="42"/>
  <c r="AI613" i="42"/>
  <c r="AH613" i="42"/>
  <c r="AG613" i="42"/>
  <c r="AF613" i="42"/>
  <c r="AE613" i="42"/>
  <c r="AO128" i="42"/>
  <c r="AN128" i="42"/>
  <c r="AM128" i="42"/>
  <c r="AL128" i="42"/>
  <c r="AK128" i="42"/>
  <c r="AJ128" i="42"/>
  <c r="AI128" i="42"/>
  <c r="AH128" i="42"/>
  <c r="AG128" i="42"/>
  <c r="AF128" i="42"/>
  <c r="AE128" i="42"/>
  <c r="AO290" i="42"/>
  <c r="AN290" i="42"/>
  <c r="AM290" i="42"/>
  <c r="AL290" i="42"/>
  <c r="AK290" i="42"/>
  <c r="AJ290" i="42"/>
  <c r="AI290" i="42"/>
  <c r="AH290" i="42"/>
  <c r="AG290" i="42"/>
  <c r="AF290" i="42"/>
  <c r="AE290" i="42"/>
  <c r="AO1099" i="42"/>
  <c r="AN1099" i="42"/>
  <c r="AM1099" i="42"/>
  <c r="AL1099" i="42"/>
  <c r="AK1099" i="42"/>
  <c r="AJ1099" i="42"/>
  <c r="AI1099" i="42"/>
  <c r="AH1099" i="42"/>
  <c r="AG1099" i="42"/>
  <c r="AF1099" i="42"/>
  <c r="AE1099" i="42"/>
  <c r="AO775" i="42"/>
  <c r="AN775" i="42"/>
  <c r="AM775" i="42"/>
  <c r="AL775" i="42"/>
  <c r="AK775" i="42"/>
  <c r="AJ775" i="42"/>
  <c r="AI775" i="42"/>
  <c r="AH775" i="42"/>
  <c r="AG775" i="42"/>
  <c r="AF775" i="42"/>
  <c r="AE775" i="42"/>
  <c r="AO937" i="42"/>
  <c r="AN937" i="42"/>
  <c r="AM937" i="42"/>
  <c r="AL937" i="42"/>
  <c r="AK937" i="42"/>
  <c r="AJ937" i="42"/>
  <c r="AI937" i="42"/>
  <c r="AH937" i="42"/>
  <c r="AG937" i="42"/>
  <c r="AF937" i="42"/>
  <c r="AE937" i="42"/>
  <c r="AO612" i="42"/>
  <c r="AN612" i="42"/>
  <c r="AM612" i="42"/>
  <c r="AL612" i="42"/>
  <c r="AK612" i="42"/>
  <c r="AJ612" i="42"/>
  <c r="AI612" i="42"/>
  <c r="AH612" i="42"/>
  <c r="AG612" i="42"/>
  <c r="AF612" i="42"/>
  <c r="AE612" i="42"/>
  <c r="AO127" i="42"/>
  <c r="AN127" i="42"/>
  <c r="AM127" i="42"/>
  <c r="AL127" i="42"/>
  <c r="AK127" i="42"/>
  <c r="AJ127" i="42"/>
  <c r="AI127" i="42"/>
  <c r="AH127" i="42"/>
  <c r="AG127" i="42"/>
  <c r="AF127" i="42"/>
  <c r="AE127" i="42"/>
  <c r="AO289" i="42"/>
  <c r="AN289" i="42"/>
  <c r="AM289" i="42"/>
  <c r="AL289" i="42"/>
  <c r="AK289" i="42"/>
  <c r="AJ289" i="42"/>
  <c r="AI289" i="42"/>
  <c r="AH289" i="42"/>
  <c r="AG289" i="42"/>
  <c r="AF289" i="42"/>
  <c r="AE289" i="42"/>
  <c r="AO1098" i="42"/>
  <c r="AN1098" i="42"/>
  <c r="AM1098" i="42"/>
  <c r="AL1098" i="42"/>
  <c r="AK1098" i="42"/>
  <c r="AJ1098" i="42"/>
  <c r="AI1098" i="42"/>
  <c r="AH1098" i="42"/>
  <c r="AG1098" i="42"/>
  <c r="AF1098" i="42"/>
  <c r="AE1098" i="42"/>
  <c r="AO774" i="42"/>
  <c r="AN774" i="42"/>
  <c r="AM774" i="42"/>
  <c r="AL774" i="42"/>
  <c r="AK774" i="42"/>
  <c r="AJ774" i="42"/>
  <c r="AI774" i="42"/>
  <c r="AH774" i="42"/>
  <c r="AG774" i="42"/>
  <c r="AF774" i="42"/>
  <c r="AE774" i="42"/>
  <c r="AO936" i="42"/>
  <c r="AN936" i="42"/>
  <c r="AM936" i="42"/>
  <c r="AL936" i="42"/>
  <c r="AK936" i="42"/>
  <c r="AJ936" i="42"/>
  <c r="AI936" i="42"/>
  <c r="AH936" i="42"/>
  <c r="AG936" i="42"/>
  <c r="AF936" i="42"/>
  <c r="AE936" i="42"/>
  <c r="AO432" i="42"/>
  <c r="AN432" i="42"/>
  <c r="AM432" i="42"/>
  <c r="AL432" i="42"/>
  <c r="AK432" i="42"/>
  <c r="AJ432" i="42"/>
  <c r="AI432" i="42"/>
  <c r="AH432" i="42"/>
  <c r="AG432" i="42"/>
  <c r="AF432" i="42"/>
  <c r="AE432" i="42"/>
  <c r="AD432" i="42"/>
  <c r="AC432" i="42"/>
  <c r="AO1238" i="42"/>
  <c r="AN1238" i="42"/>
  <c r="AM1238" i="42"/>
  <c r="AL1238" i="42"/>
  <c r="AK1238" i="42"/>
  <c r="AJ1238" i="42"/>
  <c r="AI1238" i="42"/>
  <c r="AH1238" i="42"/>
  <c r="AG1238" i="42"/>
  <c r="AF1238" i="42"/>
  <c r="AE1238" i="42"/>
  <c r="AD1238" i="42"/>
  <c r="AC1238" i="42"/>
  <c r="AO611" i="42"/>
  <c r="AN611" i="42"/>
  <c r="AM611" i="42"/>
  <c r="AL611" i="42"/>
  <c r="AK611" i="42"/>
  <c r="AJ611" i="42"/>
  <c r="AI611" i="42"/>
  <c r="AH611" i="42"/>
  <c r="AG611" i="42"/>
  <c r="AF611" i="42"/>
  <c r="AE611" i="42"/>
  <c r="AO126" i="42"/>
  <c r="AN126" i="42"/>
  <c r="AM126" i="42"/>
  <c r="AL126" i="42"/>
  <c r="AK126" i="42"/>
  <c r="AJ126" i="42"/>
  <c r="AI126" i="42"/>
  <c r="AH126" i="42"/>
  <c r="AG126" i="42"/>
  <c r="AF126" i="42"/>
  <c r="AE126" i="42"/>
  <c r="AO288" i="42"/>
  <c r="AN288" i="42"/>
  <c r="AM288" i="42"/>
  <c r="AL288" i="42"/>
  <c r="AK288" i="42"/>
  <c r="AJ288" i="42"/>
  <c r="AI288" i="42"/>
  <c r="AH288" i="42"/>
  <c r="AG288" i="42"/>
  <c r="AF288" i="42"/>
  <c r="AE288" i="42"/>
  <c r="AO1097" i="42"/>
  <c r="AN1097" i="42"/>
  <c r="AM1097" i="42"/>
  <c r="AL1097" i="42"/>
  <c r="AK1097" i="42"/>
  <c r="AJ1097" i="42"/>
  <c r="AI1097" i="42"/>
  <c r="AH1097" i="42"/>
  <c r="AG1097" i="42"/>
  <c r="AF1097" i="42"/>
  <c r="AE1097" i="42"/>
  <c r="AO773" i="42"/>
  <c r="AN773" i="42"/>
  <c r="AM773" i="42"/>
  <c r="AL773" i="42"/>
  <c r="AK773" i="42"/>
  <c r="AJ773" i="42"/>
  <c r="AI773" i="42"/>
  <c r="AH773" i="42"/>
  <c r="AG773" i="42"/>
  <c r="AF773" i="42"/>
  <c r="AE773" i="42"/>
  <c r="AO935" i="42"/>
  <c r="AN935" i="42"/>
  <c r="AM935" i="42"/>
  <c r="AL935" i="42"/>
  <c r="AK935" i="42"/>
  <c r="AJ935" i="42"/>
  <c r="AI935" i="42"/>
  <c r="AH935" i="42"/>
  <c r="AG935" i="42"/>
  <c r="AF935" i="42"/>
  <c r="AE935" i="42"/>
  <c r="AO430" i="42"/>
  <c r="AN430" i="42"/>
  <c r="AM430" i="42"/>
  <c r="AL430" i="42"/>
  <c r="AK430" i="42"/>
  <c r="AJ430" i="42"/>
  <c r="AI430" i="42"/>
  <c r="AH430" i="42"/>
  <c r="AG430" i="42"/>
  <c r="AF430" i="42"/>
  <c r="AE430" i="42"/>
  <c r="AD430" i="42"/>
  <c r="AC430" i="42"/>
  <c r="AO1236" i="42"/>
  <c r="AN1236" i="42"/>
  <c r="AM1236" i="42"/>
  <c r="AL1236" i="42"/>
  <c r="AK1236" i="42"/>
  <c r="AJ1236" i="42"/>
  <c r="AI1236" i="42"/>
  <c r="AH1236" i="42"/>
  <c r="AG1236" i="42"/>
  <c r="AF1236" i="42"/>
  <c r="AE1236" i="42"/>
  <c r="AD1236" i="42"/>
  <c r="AC1236" i="42"/>
  <c r="AO610" i="42"/>
  <c r="AN610" i="42"/>
  <c r="AM610" i="42"/>
  <c r="AL610" i="42"/>
  <c r="AK610" i="42"/>
  <c r="AJ610" i="42"/>
  <c r="AI610" i="42"/>
  <c r="AH610" i="42"/>
  <c r="AG610" i="42"/>
  <c r="AF610" i="42"/>
  <c r="AE610" i="42"/>
  <c r="AO125" i="42"/>
  <c r="AN125" i="42"/>
  <c r="AM125" i="42"/>
  <c r="AL125" i="42"/>
  <c r="AK125" i="42"/>
  <c r="AJ125" i="42"/>
  <c r="AI125" i="42"/>
  <c r="AH125" i="42"/>
  <c r="AG125" i="42"/>
  <c r="AF125" i="42"/>
  <c r="AE125" i="42"/>
  <c r="AO287" i="42"/>
  <c r="AN287" i="42"/>
  <c r="AM287" i="42"/>
  <c r="AL287" i="42"/>
  <c r="AK287" i="42"/>
  <c r="AJ287" i="42"/>
  <c r="AI287" i="42"/>
  <c r="AH287" i="42"/>
  <c r="AG287" i="42"/>
  <c r="AF287" i="42"/>
  <c r="AE287" i="42"/>
  <c r="AO1096" i="42"/>
  <c r="AN1096" i="42"/>
  <c r="AM1096" i="42"/>
  <c r="AL1096" i="42"/>
  <c r="AK1096" i="42"/>
  <c r="AJ1096" i="42"/>
  <c r="AI1096" i="42"/>
  <c r="AH1096" i="42"/>
  <c r="AG1096" i="42"/>
  <c r="AF1096" i="42"/>
  <c r="AE1096" i="42"/>
  <c r="AO772" i="42"/>
  <c r="AN772" i="42"/>
  <c r="AM772" i="42"/>
  <c r="AL772" i="42"/>
  <c r="AK772" i="42"/>
  <c r="AJ772" i="42"/>
  <c r="AI772" i="42"/>
  <c r="AH772" i="42"/>
  <c r="AG772" i="42"/>
  <c r="AF772" i="42"/>
  <c r="AE772" i="42"/>
  <c r="AO934" i="42"/>
  <c r="AN934" i="42"/>
  <c r="AM934" i="42"/>
  <c r="AL934" i="42"/>
  <c r="AK934" i="42"/>
  <c r="AJ934" i="42"/>
  <c r="AI934" i="42"/>
  <c r="AH934" i="42"/>
  <c r="AG934" i="42"/>
  <c r="AF934" i="42"/>
  <c r="AE934" i="42"/>
  <c r="AO428" i="42"/>
  <c r="AN428" i="42"/>
  <c r="AM428" i="42"/>
  <c r="AL428" i="42"/>
  <c r="AK428" i="42"/>
  <c r="AJ428" i="42"/>
  <c r="AI428" i="42"/>
  <c r="AH428" i="42"/>
  <c r="AG428" i="42"/>
  <c r="AF428" i="42"/>
  <c r="AE428" i="42"/>
  <c r="AD428" i="42"/>
  <c r="AC428" i="42"/>
  <c r="AO1234" i="42"/>
  <c r="AN1234" i="42"/>
  <c r="AM1234" i="42"/>
  <c r="AL1234" i="42"/>
  <c r="AK1234" i="42"/>
  <c r="AJ1234" i="42"/>
  <c r="AI1234" i="42"/>
  <c r="AH1234" i="42"/>
  <c r="AG1234" i="42"/>
  <c r="AF1234" i="42"/>
  <c r="AE1234" i="42"/>
  <c r="AD1234" i="42"/>
  <c r="AC1234" i="42"/>
  <c r="AO609" i="42"/>
  <c r="AN609" i="42"/>
  <c r="AM609" i="42"/>
  <c r="AL609" i="42"/>
  <c r="AK609" i="42"/>
  <c r="AJ609" i="42"/>
  <c r="AI609" i="42"/>
  <c r="AH609" i="42"/>
  <c r="AG609" i="42"/>
  <c r="AF609" i="42"/>
  <c r="AE609" i="42"/>
  <c r="AO124" i="42"/>
  <c r="AN124" i="42"/>
  <c r="AM124" i="42"/>
  <c r="AL124" i="42"/>
  <c r="AK124" i="42"/>
  <c r="AJ124" i="42"/>
  <c r="AI124" i="42"/>
  <c r="AH124" i="42"/>
  <c r="AG124" i="42"/>
  <c r="AF124" i="42"/>
  <c r="AE124" i="42"/>
  <c r="AO286" i="42"/>
  <c r="AN286" i="42"/>
  <c r="AM286" i="42"/>
  <c r="AL286" i="42"/>
  <c r="AK286" i="42"/>
  <c r="AJ286" i="42"/>
  <c r="AI286" i="42"/>
  <c r="AH286" i="42"/>
  <c r="AG286" i="42"/>
  <c r="AF286" i="42"/>
  <c r="AE286" i="42"/>
  <c r="AO1095" i="42"/>
  <c r="AN1095" i="42"/>
  <c r="AM1095" i="42"/>
  <c r="AL1095" i="42"/>
  <c r="AK1095" i="42"/>
  <c r="AJ1095" i="42"/>
  <c r="AI1095" i="42"/>
  <c r="AH1095" i="42"/>
  <c r="AG1095" i="42"/>
  <c r="AF1095" i="42"/>
  <c r="AE1095" i="42"/>
  <c r="AO771" i="42"/>
  <c r="AN771" i="42"/>
  <c r="AM771" i="42"/>
  <c r="AL771" i="42"/>
  <c r="AK771" i="42"/>
  <c r="AJ771" i="42"/>
  <c r="AI771" i="42"/>
  <c r="AH771" i="42"/>
  <c r="AG771" i="42"/>
  <c r="AF771" i="42"/>
  <c r="AE771" i="42"/>
  <c r="AO933" i="42"/>
  <c r="AN933" i="42"/>
  <c r="AM933" i="42"/>
  <c r="AL933" i="42"/>
  <c r="AK933" i="42"/>
  <c r="AJ933" i="42"/>
  <c r="AI933" i="42"/>
  <c r="AH933" i="42"/>
  <c r="AG933" i="42"/>
  <c r="AF933" i="42"/>
  <c r="AE933" i="42"/>
  <c r="AO426" i="42"/>
  <c r="AN426" i="42"/>
  <c r="AM426" i="42"/>
  <c r="AL426" i="42"/>
  <c r="AK426" i="42"/>
  <c r="AJ426" i="42"/>
  <c r="AI426" i="42"/>
  <c r="AH426" i="42"/>
  <c r="AG426" i="42"/>
  <c r="AF426" i="42"/>
  <c r="AE426" i="42"/>
  <c r="AD426" i="42"/>
  <c r="AC426" i="42"/>
  <c r="AO1232" i="42"/>
  <c r="AN1232" i="42"/>
  <c r="AM1232" i="42"/>
  <c r="AL1232" i="42"/>
  <c r="AK1232" i="42"/>
  <c r="AJ1232" i="42"/>
  <c r="AI1232" i="42"/>
  <c r="AH1232" i="42"/>
  <c r="AG1232" i="42"/>
  <c r="AF1232" i="42"/>
  <c r="AE1232" i="42"/>
  <c r="AD1232" i="42"/>
  <c r="AC1232" i="42"/>
  <c r="AO608" i="42"/>
  <c r="AN608" i="42"/>
  <c r="AM608" i="42"/>
  <c r="AL608" i="42"/>
  <c r="AK608" i="42"/>
  <c r="AJ608" i="42"/>
  <c r="AI608" i="42"/>
  <c r="AH608" i="42"/>
  <c r="AG608" i="42"/>
  <c r="AF608" i="42"/>
  <c r="AE608" i="42"/>
  <c r="AO123" i="42"/>
  <c r="AN123" i="42"/>
  <c r="AM123" i="42"/>
  <c r="AL123" i="42"/>
  <c r="AK123" i="42"/>
  <c r="AJ123" i="42"/>
  <c r="AI123" i="42"/>
  <c r="AH123" i="42"/>
  <c r="AG123" i="42"/>
  <c r="AF123" i="42"/>
  <c r="AE123" i="42"/>
  <c r="AO285" i="42"/>
  <c r="AN285" i="42"/>
  <c r="AM285" i="42"/>
  <c r="AL285" i="42"/>
  <c r="AK285" i="42"/>
  <c r="AJ285" i="42"/>
  <c r="AI285" i="42"/>
  <c r="AH285" i="42"/>
  <c r="AG285" i="42"/>
  <c r="AF285" i="42"/>
  <c r="AE285" i="42"/>
  <c r="AO1094" i="42"/>
  <c r="AN1094" i="42"/>
  <c r="AM1094" i="42"/>
  <c r="AL1094" i="42"/>
  <c r="AK1094" i="42"/>
  <c r="AJ1094" i="42"/>
  <c r="AI1094" i="42"/>
  <c r="AH1094" i="42"/>
  <c r="AG1094" i="42"/>
  <c r="AF1094" i="42"/>
  <c r="AE1094" i="42"/>
  <c r="AO770" i="42"/>
  <c r="AN770" i="42"/>
  <c r="AM770" i="42"/>
  <c r="AL770" i="42"/>
  <c r="AK770" i="42"/>
  <c r="AJ770" i="42"/>
  <c r="AI770" i="42"/>
  <c r="AH770" i="42"/>
  <c r="AG770" i="42"/>
  <c r="AF770" i="42"/>
  <c r="AE770" i="42"/>
  <c r="AO932" i="42"/>
  <c r="AN932" i="42"/>
  <c r="AM932" i="42"/>
  <c r="AL932" i="42"/>
  <c r="AK932" i="42"/>
  <c r="AJ932" i="42"/>
  <c r="AI932" i="42"/>
  <c r="AH932" i="42"/>
  <c r="AG932" i="42"/>
  <c r="AF932" i="42"/>
  <c r="AE932" i="42"/>
  <c r="AO424" i="42"/>
  <c r="AN424" i="42"/>
  <c r="AM424" i="42"/>
  <c r="AL424" i="42"/>
  <c r="AK424" i="42"/>
  <c r="AJ424" i="42"/>
  <c r="AI424" i="42"/>
  <c r="AH424" i="42"/>
  <c r="AG424" i="42"/>
  <c r="AF424" i="42"/>
  <c r="AE424" i="42"/>
  <c r="AD424" i="42"/>
  <c r="AC424" i="42"/>
  <c r="AO1230" i="42"/>
  <c r="AN1230" i="42"/>
  <c r="AM1230" i="42"/>
  <c r="AL1230" i="42"/>
  <c r="AK1230" i="42"/>
  <c r="AJ1230" i="42"/>
  <c r="AI1230" i="42"/>
  <c r="AH1230" i="42"/>
  <c r="AG1230" i="42"/>
  <c r="AF1230" i="42"/>
  <c r="AE1230" i="42"/>
  <c r="AD1230" i="42"/>
  <c r="AC1230" i="42"/>
  <c r="AO607" i="42"/>
  <c r="AN607" i="42"/>
  <c r="AM607" i="42"/>
  <c r="AL607" i="42"/>
  <c r="AK607" i="42"/>
  <c r="AJ607" i="42"/>
  <c r="AI607" i="42"/>
  <c r="AH607" i="42"/>
  <c r="AG607" i="42"/>
  <c r="AF607" i="42"/>
  <c r="AE607" i="42"/>
  <c r="AO122" i="42"/>
  <c r="AN122" i="42"/>
  <c r="AM122" i="42"/>
  <c r="AL122" i="42"/>
  <c r="AK122" i="42"/>
  <c r="AJ122" i="42"/>
  <c r="AI122" i="42"/>
  <c r="AH122" i="42"/>
  <c r="AG122" i="42"/>
  <c r="AF122" i="42"/>
  <c r="AE122" i="42"/>
  <c r="AO284" i="42"/>
  <c r="AN284" i="42"/>
  <c r="AM284" i="42"/>
  <c r="AL284" i="42"/>
  <c r="AK284" i="42"/>
  <c r="AJ284" i="42"/>
  <c r="AI284" i="42"/>
  <c r="AH284" i="42"/>
  <c r="AG284" i="42"/>
  <c r="AF284" i="42"/>
  <c r="AE284" i="42"/>
  <c r="AO1093" i="42"/>
  <c r="AN1093" i="42"/>
  <c r="AM1093" i="42"/>
  <c r="AL1093" i="42"/>
  <c r="AK1093" i="42"/>
  <c r="AJ1093" i="42"/>
  <c r="AI1093" i="42"/>
  <c r="AH1093" i="42"/>
  <c r="AG1093" i="42"/>
  <c r="AF1093" i="42"/>
  <c r="AE1093" i="42"/>
  <c r="AO769" i="42"/>
  <c r="AN769" i="42"/>
  <c r="AM769" i="42"/>
  <c r="AL769" i="42"/>
  <c r="AK769" i="42"/>
  <c r="AJ769" i="42"/>
  <c r="AI769" i="42"/>
  <c r="AH769" i="42"/>
  <c r="AG769" i="42"/>
  <c r="AF769" i="42"/>
  <c r="AE769" i="42"/>
  <c r="AO931" i="42"/>
  <c r="AN931" i="42"/>
  <c r="AM931" i="42"/>
  <c r="AL931" i="42"/>
  <c r="AK931" i="42"/>
  <c r="AJ931" i="42"/>
  <c r="AI931" i="42"/>
  <c r="AH931" i="42"/>
  <c r="AG931" i="42"/>
  <c r="AF931" i="42"/>
  <c r="AE931" i="42"/>
  <c r="AO422" i="42"/>
  <c r="AN422" i="42"/>
  <c r="AM422" i="42"/>
  <c r="AL422" i="42"/>
  <c r="AK422" i="42"/>
  <c r="AJ422" i="42"/>
  <c r="AI422" i="42"/>
  <c r="AH422" i="42"/>
  <c r="AG422" i="42"/>
  <c r="AF422" i="42"/>
  <c r="AE422" i="42"/>
  <c r="AD422" i="42"/>
  <c r="AC422" i="42"/>
  <c r="AO1228" i="42"/>
  <c r="AN1228" i="42"/>
  <c r="AM1228" i="42"/>
  <c r="AL1228" i="42"/>
  <c r="AK1228" i="42"/>
  <c r="AJ1228" i="42"/>
  <c r="AI1228" i="42"/>
  <c r="AH1228" i="42"/>
  <c r="AG1228" i="42"/>
  <c r="AF1228" i="42"/>
  <c r="AE1228" i="42"/>
  <c r="AD1228" i="42"/>
  <c r="AC1228" i="42"/>
  <c r="AO606" i="42"/>
  <c r="AN606" i="42"/>
  <c r="AM606" i="42"/>
  <c r="AL606" i="42"/>
  <c r="AK606" i="42"/>
  <c r="AJ606" i="42"/>
  <c r="AI606" i="42"/>
  <c r="AH606" i="42"/>
  <c r="AG606" i="42"/>
  <c r="AF606" i="42"/>
  <c r="AE606" i="42"/>
  <c r="AO121" i="42"/>
  <c r="AN121" i="42"/>
  <c r="AM121" i="42"/>
  <c r="AL121" i="42"/>
  <c r="AK121" i="42"/>
  <c r="AJ121" i="42"/>
  <c r="AI121" i="42"/>
  <c r="AH121" i="42"/>
  <c r="AG121" i="42"/>
  <c r="AF121" i="42"/>
  <c r="AE121" i="42"/>
  <c r="AO283" i="42"/>
  <c r="AN283" i="42"/>
  <c r="AM283" i="42"/>
  <c r="AL283" i="42"/>
  <c r="AK283" i="42"/>
  <c r="AJ283" i="42"/>
  <c r="AI283" i="42"/>
  <c r="AH283" i="42"/>
  <c r="AG283" i="42"/>
  <c r="AF283" i="42"/>
  <c r="AE283" i="42"/>
  <c r="AO1092" i="42"/>
  <c r="AN1092" i="42"/>
  <c r="AM1092" i="42"/>
  <c r="AL1092" i="42"/>
  <c r="AK1092" i="42"/>
  <c r="AJ1092" i="42"/>
  <c r="AI1092" i="42"/>
  <c r="AH1092" i="42"/>
  <c r="AG1092" i="42"/>
  <c r="AF1092" i="42"/>
  <c r="AE1092" i="42"/>
  <c r="AO768" i="42"/>
  <c r="AN768" i="42"/>
  <c r="AM768" i="42"/>
  <c r="AL768" i="42"/>
  <c r="AK768" i="42"/>
  <c r="AJ768" i="42"/>
  <c r="AI768" i="42"/>
  <c r="AH768" i="42"/>
  <c r="AG768" i="42"/>
  <c r="AF768" i="42"/>
  <c r="AE768" i="42"/>
  <c r="AO930" i="42"/>
  <c r="AN930" i="42"/>
  <c r="AM930" i="42"/>
  <c r="AL930" i="42"/>
  <c r="AK930" i="42"/>
  <c r="AJ930" i="42"/>
  <c r="AI930" i="42"/>
  <c r="AH930" i="42"/>
  <c r="AG930" i="42"/>
  <c r="AF930" i="42"/>
  <c r="AE930" i="42"/>
  <c r="AO419" i="42"/>
  <c r="AN419" i="42"/>
  <c r="AM419" i="42"/>
  <c r="AL419" i="42"/>
  <c r="AK419" i="42"/>
  <c r="AJ419" i="42"/>
  <c r="AI419" i="42"/>
  <c r="AH419" i="42"/>
  <c r="AG419" i="42"/>
  <c r="AF419" i="42"/>
  <c r="AE419" i="42"/>
  <c r="AD419" i="42"/>
  <c r="AC419" i="42"/>
  <c r="AO1225" i="42"/>
  <c r="AN1225" i="42"/>
  <c r="AM1225" i="42"/>
  <c r="AL1225" i="42"/>
  <c r="AK1225" i="42"/>
  <c r="AJ1225" i="42"/>
  <c r="AI1225" i="42"/>
  <c r="AH1225" i="42"/>
  <c r="AG1225" i="42"/>
  <c r="AF1225" i="42"/>
  <c r="AE1225" i="42"/>
  <c r="AD1225" i="42"/>
  <c r="AC1225" i="42"/>
  <c r="AO605" i="42"/>
  <c r="AN605" i="42"/>
  <c r="AM605" i="42"/>
  <c r="AL605" i="42"/>
  <c r="AK605" i="42"/>
  <c r="AJ605" i="42"/>
  <c r="AI605" i="42"/>
  <c r="AH605" i="42"/>
  <c r="AG605" i="42"/>
  <c r="AF605" i="42"/>
  <c r="AE605" i="42"/>
  <c r="AO120" i="42"/>
  <c r="AN120" i="42"/>
  <c r="AM120" i="42"/>
  <c r="AL120" i="42"/>
  <c r="AK120" i="42"/>
  <c r="AJ120" i="42"/>
  <c r="AI120" i="42"/>
  <c r="AH120" i="42"/>
  <c r="AG120" i="42"/>
  <c r="AF120" i="42"/>
  <c r="AE120" i="42"/>
  <c r="AO282" i="42"/>
  <c r="AN282" i="42"/>
  <c r="AM282" i="42"/>
  <c r="AL282" i="42"/>
  <c r="AK282" i="42"/>
  <c r="AJ282" i="42"/>
  <c r="AI282" i="42"/>
  <c r="AH282" i="42"/>
  <c r="AG282" i="42"/>
  <c r="AF282" i="42"/>
  <c r="AE282" i="42"/>
  <c r="AO1091" i="42"/>
  <c r="AN1091" i="42"/>
  <c r="AM1091" i="42"/>
  <c r="AL1091" i="42"/>
  <c r="AK1091" i="42"/>
  <c r="AJ1091" i="42"/>
  <c r="AI1091" i="42"/>
  <c r="AH1091" i="42"/>
  <c r="AG1091" i="42"/>
  <c r="AF1091" i="42"/>
  <c r="AE1091" i="42"/>
  <c r="AO767" i="42"/>
  <c r="AN767" i="42"/>
  <c r="AM767" i="42"/>
  <c r="AL767" i="42"/>
  <c r="AK767" i="42"/>
  <c r="AJ767" i="42"/>
  <c r="AI767" i="42"/>
  <c r="AH767" i="42"/>
  <c r="AG767" i="42"/>
  <c r="AF767" i="42"/>
  <c r="AE767" i="42"/>
  <c r="AO929" i="42"/>
  <c r="AN929" i="42"/>
  <c r="AM929" i="42"/>
  <c r="AL929" i="42"/>
  <c r="AK929" i="42"/>
  <c r="AJ929" i="42"/>
  <c r="AI929" i="42"/>
  <c r="AH929" i="42"/>
  <c r="AG929" i="42"/>
  <c r="AF929" i="42"/>
  <c r="AE929" i="42"/>
  <c r="AO416" i="42"/>
  <c r="AN416" i="42"/>
  <c r="AM416" i="42"/>
  <c r="AL416" i="42"/>
  <c r="AK416" i="42"/>
  <c r="AJ416" i="42"/>
  <c r="AI416" i="42"/>
  <c r="AH416" i="42"/>
  <c r="AG416" i="42"/>
  <c r="AF416" i="42"/>
  <c r="AE416" i="42"/>
  <c r="AD416" i="42"/>
  <c r="AC416" i="42"/>
  <c r="AO1222" i="42"/>
  <c r="AN1222" i="42"/>
  <c r="AM1222" i="42"/>
  <c r="AL1222" i="42"/>
  <c r="AK1222" i="42"/>
  <c r="AJ1222" i="42"/>
  <c r="AI1222" i="42"/>
  <c r="AH1222" i="42"/>
  <c r="AG1222" i="42"/>
  <c r="AF1222" i="42"/>
  <c r="AE1222" i="42"/>
  <c r="AD1222" i="42"/>
  <c r="AC1222" i="42"/>
  <c r="AO604" i="42"/>
  <c r="AN604" i="42"/>
  <c r="AM604" i="42"/>
  <c r="AL604" i="42"/>
  <c r="AK604" i="42"/>
  <c r="AJ604" i="42"/>
  <c r="AI604" i="42"/>
  <c r="AH604" i="42"/>
  <c r="AG604" i="42"/>
  <c r="AF604" i="42"/>
  <c r="AE604" i="42"/>
  <c r="AO119" i="42"/>
  <c r="AN119" i="42"/>
  <c r="AM119" i="42"/>
  <c r="AL119" i="42"/>
  <c r="AK119" i="42"/>
  <c r="AJ119" i="42"/>
  <c r="AI119" i="42"/>
  <c r="AH119" i="42"/>
  <c r="AG119" i="42"/>
  <c r="AF119" i="42"/>
  <c r="AE119" i="42"/>
  <c r="AO281" i="42"/>
  <c r="AN281" i="42"/>
  <c r="AM281" i="42"/>
  <c r="AL281" i="42"/>
  <c r="AK281" i="42"/>
  <c r="AJ281" i="42"/>
  <c r="AI281" i="42"/>
  <c r="AH281" i="42"/>
  <c r="AG281" i="42"/>
  <c r="AF281" i="42"/>
  <c r="AE281" i="42"/>
  <c r="AO1090" i="42"/>
  <c r="AN1090" i="42"/>
  <c r="AM1090" i="42"/>
  <c r="AL1090" i="42"/>
  <c r="AK1090" i="42"/>
  <c r="AJ1090" i="42"/>
  <c r="AI1090" i="42"/>
  <c r="AH1090" i="42"/>
  <c r="AG1090" i="42"/>
  <c r="AF1090" i="42"/>
  <c r="AE1090" i="42"/>
  <c r="AO766" i="42"/>
  <c r="AN766" i="42"/>
  <c r="AM766" i="42"/>
  <c r="AL766" i="42"/>
  <c r="AK766" i="42"/>
  <c r="AJ766" i="42"/>
  <c r="AI766" i="42"/>
  <c r="AH766" i="42"/>
  <c r="AG766" i="42"/>
  <c r="AF766" i="42"/>
  <c r="AE766" i="42"/>
  <c r="AO928" i="42"/>
  <c r="AN928" i="42"/>
  <c r="AM928" i="42"/>
  <c r="AL928" i="42"/>
  <c r="AK928" i="42"/>
  <c r="AJ928" i="42"/>
  <c r="AI928" i="42"/>
  <c r="AH928" i="42"/>
  <c r="AG928" i="42"/>
  <c r="AF928" i="42"/>
  <c r="AE928" i="42"/>
  <c r="AO413" i="42"/>
  <c r="AN413" i="42"/>
  <c r="AM413" i="42"/>
  <c r="AL413" i="42"/>
  <c r="AK413" i="42"/>
  <c r="AJ413" i="42"/>
  <c r="AI413" i="42"/>
  <c r="AH413" i="42"/>
  <c r="AG413" i="42"/>
  <c r="AF413" i="42"/>
  <c r="AE413" i="42"/>
  <c r="AD413" i="42"/>
  <c r="AC413" i="42"/>
  <c r="AO1219" i="42"/>
  <c r="AN1219" i="42"/>
  <c r="AM1219" i="42"/>
  <c r="AL1219" i="42"/>
  <c r="AK1219" i="42"/>
  <c r="AJ1219" i="42"/>
  <c r="AI1219" i="42"/>
  <c r="AH1219" i="42"/>
  <c r="AG1219" i="42"/>
  <c r="AF1219" i="42"/>
  <c r="AE1219" i="42"/>
  <c r="AD1219" i="42"/>
  <c r="AC1219" i="42"/>
  <c r="AO603" i="42"/>
  <c r="AN603" i="42"/>
  <c r="AM603" i="42"/>
  <c r="AL603" i="42"/>
  <c r="AK603" i="42"/>
  <c r="AJ603" i="42"/>
  <c r="AI603" i="42"/>
  <c r="AH603" i="42"/>
  <c r="AG603" i="42"/>
  <c r="AF603" i="42"/>
  <c r="AE603" i="42"/>
  <c r="AO118" i="42"/>
  <c r="AN118" i="42"/>
  <c r="AM118" i="42"/>
  <c r="AL118" i="42"/>
  <c r="AK118" i="42"/>
  <c r="AJ118" i="42"/>
  <c r="AI118" i="42"/>
  <c r="AH118" i="42"/>
  <c r="AG118" i="42"/>
  <c r="AF118" i="42"/>
  <c r="AE118" i="42"/>
  <c r="AO280" i="42"/>
  <c r="AN280" i="42"/>
  <c r="AM280" i="42"/>
  <c r="AL280" i="42"/>
  <c r="AK280" i="42"/>
  <c r="AJ280" i="42"/>
  <c r="AI280" i="42"/>
  <c r="AH280" i="42"/>
  <c r="AG280" i="42"/>
  <c r="AF280" i="42"/>
  <c r="AE280" i="42"/>
  <c r="AO1089" i="42"/>
  <c r="AN1089" i="42"/>
  <c r="AM1089" i="42"/>
  <c r="AL1089" i="42"/>
  <c r="AK1089" i="42"/>
  <c r="AJ1089" i="42"/>
  <c r="AI1089" i="42"/>
  <c r="AH1089" i="42"/>
  <c r="AG1089" i="42"/>
  <c r="AF1089" i="42"/>
  <c r="AE1089" i="42"/>
  <c r="AO765" i="42"/>
  <c r="AN765" i="42"/>
  <c r="AM765" i="42"/>
  <c r="AL765" i="42"/>
  <c r="AK765" i="42"/>
  <c r="AJ765" i="42"/>
  <c r="AI765" i="42"/>
  <c r="AH765" i="42"/>
  <c r="AG765" i="42"/>
  <c r="AF765" i="42"/>
  <c r="AE765" i="42"/>
  <c r="AO927" i="42"/>
  <c r="AN927" i="42"/>
  <c r="AM927" i="42"/>
  <c r="AL927" i="42"/>
  <c r="AK927" i="42"/>
  <c r="AJ927" i="42"/>
  <c r="AI927" i="42"/>
  <c r="AH927" i="42"/>
  <c r="AG927" i="42"/>
  <c r="AF927" i="42"/>
  <c r="AE927" i="42"/>
  <c r="AO410" i="42"/>
  <c r="AN410" i="42"/>
  <c r="AM410" i="42"/>
  <c r="AL410" i="42"/>
  <c r="AK410" i="42"/>
  <c r="AJ410" i="42"/>
  <c r="AI410" i="42"/>
  <c r="AH410" i="42"/>
  <c r="AG410" i="42"/>
  <c r="AF410" i="42"/>
  <c r="AE410" i="42"/>
  <c r="AD410" i="42"/>
  <c r="AC410" i="42"/>
  <c r="AO1216" i="42"/>
  <c r="AN1216" i="42"/>
  <c r="AM1216" i="42"/>
  <c r="AL1216" i="42"/>
  <c r="AK1216" i="42"/>
  <c r="AJ1216" i="42"/>
  <c r="AI1216" i="42"/>
  <c r="AH1216" i="42"/>
  <c r="AG1216" i="42"/>
  <c r="AF1216" i="42"/>
  <c r="AE1216" i="42"/>
  <c r="AD1216" i="42"/>
  <c r="AC1216" i="42"/>
  <c r="AO602" i="42"/>
  <c r="AN602" i="42"/>
  <c r="AM602" i="42"/>
  <c r="AL602" i="42"/>
  <c r="AK602" i="42"/>
  <c r="AJ602" i="42"/>
  <c r="AI602" i="42"/>
  <c r="AH602" i="42"/>
  <c r="AG602" i="42"/>
  <c r="AF602" i="42"/>
  <c r="AE602" i="42"/>
  <c r="AO117" i="42"/>
  <c r="AN117" i="42"/>
  <c r="AM117" i="42"/>
  <c r="AL117" i="42"/>
  <c r="AK117" i="42"/>
  <c r="AJ117" i="42"/>
  <c r="AI117" i="42"/>
  <c r="AH117" i="42"/>
  <c r="AG117" i="42"/>
  <c r="AF117" i="42"/>
  <c r="AE117" i="42"/>
  <c r="AO279" i="42"/>
  <c r="AN279" i="42"/>
  <c r="AM279" i="42"/>
  <c r="AL279" i="42"/>
  <c r="AK279" i="42"/>
  <c r="AJ279" i="42"/>
  <c r="AI279" i="42"/>
  <c r="AH279" i="42"/>
  <c r="AG279" i="42"/>
  <c r="AF279" i="42"/>
  <c r="AE279" i="42"/>
  <c r="AO1088" i="42"/>
  <c r="AN1088" i="42"/>
  <c r="AM1088" i="42"/>
  <c r="AL1088" i="42"/>
  <c r="AK1088" i="42"/>
  <c r="AJ1088" i="42"/>
  <c r="AI1088" i="42"/>
  <c r="AH1088" i="42"/>
  <c r="AG1088" i="42"/>
  <c r="AF1088" i="42"/>
  <c r="AE1088" i="42"/>
  <c r="AO764" i="42"/>
  <c r="AN764" i="42"/>
  <c r="AM764" i="42"/>
  <c r="AL764" i="42"/>
  <c r="AK764" i="42"/>
  <c r="AJ764" i="42"/>
  <c r="AI764" i="42"/>
  <c r="AH764" i="42"/>
  <c r="AG764" i="42"/>
  <c r="AF764" i="42"/>
  <c r="AE764" i="42"/>
  <c r="AO926" i="42"/>
  <c r="AN926" i="42"/>
  <c r="AM926" i="42"/>
  <c r="AL926" i="42"/>
  <c r="AK926" i="42"/>
  <c r="AJ926" i="42"/>
  <c r="AI926" i="42"/>
  <c r="AH926" i="42"/>
  <c r="AG926" i="42"/>
  <c r="AF926" i="42"/>
  <c r="AE926" i="42"/>
  <c r="AO407" i="42"/>
  <c r="AN407" i="42"/>
  <c r="AM407" i="42"/>
  <c r="AL407" i="42"/>
  <c r="AK407" i="42"/>
  <c r="AJ407" i="42"/>
  <c r="AI407" i="42"/>
  <c r="AH407" i="42"/>
  <c r="AG407" i="42"/>
  <c r="AF407" i="42"/>
  <c r="AE407" i="42"/>
  <c r="AD407" i="42"/>
  <c r="AC407" i="42"/>
  <c r="AO1213" i="42"/>
  <c r="AN1213" i="42"/>
  <c r="AM1213" i="42"/>
  <c r="AL1213" i="42"/>
  <c r="AK1213" i="42"/>
  <c r="AJ1213" i="42"/>
  <c r="AI1213" i="42"/>
  <c r="AH1213" i="42"/>
  <c r="AG1213" i="42"/>
  <c r="AF1213" i="42"/>
  <c r="AE1213" i="42"/>
  <c r="AD1213" i="42"/>
  <c r="AC1213" i="42"/>
  <c r="AO601" i="42"/>
  <c r="AN601" i="42"/>
  <c r="AM601" i="42"/>
  <c r="AL601" i="42"/>
  <c r="AK601" i="42"/>
  <c r="AJ601" i="42"/>
  <c r="AI601" i="42"/>
  <c r="AH601" i="42"/>
  <c r="AG601" i="42"/>
  <c r="AF601" i="42"/>
  <c r="AE601" i="42"/>
  <c r="AO116" i="42"/>
  <c r="AN116" i="42"/>
  <c r="AM116" i="42"/>
  <c r="AL116" i="42"/>
  <c r="AK116" i="42"/>
  <c r="AJ116" i="42"/>
  <c r="AI116" i="42"/>
  <c r="AH116" i="42"/>
  <c r="AG116" i="42"/>
  <c r="AF116" i="42"/>
  <c r="AE116" i="42"/>
  <c r="AO278" i="42"/>
  <c r="AN278" i="42"/>
  <c r="AM278" i="42"/>
  <c r="AL278" i="42"/>
  <c r="AK278" i="42"/>
  <c r="AJ278" i="42"/>
  <c r="AI278" i="42"/>
  <c r="AH278" i="42"/>
  <c r="AG278" i="42"/>
  <c r="AF278" i="42"/>
  <c r="AE278" i="42"/>
  <c r="AO1087" i="42"/>
  <c r="AN1087" i="42"/>
  <c r="AM1087" i="42"/>
  <c r="AL1087" i="42"/>
  <c r="AK1087" i="42"/>
  <c r="AJ1087" i="42"/>
  <c r="AI1087" i="42"/>
  <c r="AH1087" i="42"/>
  <c r="AG1087" i="42"/>
  <c r="AF1087" i="42"/>
  <c r="AE1087" i="42"/>
  <c r="AO763" i="42"/>
  <c r="AN763" i="42"/>
  <c r="AM763" i="42"/>
  <c r="AL763" i="42"/>
  <c r="AK763" i="42"/>
  <c r="AJ763" i="42"/>
  <c r="AI763" i="42"/>
  <c r="AH763" i="42"/>
  <c r="AG763" i="42"/>
  <c r="AF763" i="42"/>
  <c r="AE763" i="42"/>
  <c r="AO925" i="42"/>
  <c r="AN925" i="42"/>
  <c r="AM925" i="42"/>
  <c r="AL925" i="42"/>
  <c r="AK925" i="42"/>
  <c r="AJ925" i="42"/>
  <c r="AI925" i="42"/>
  <c r="AH925" i="42"/>
  <c r="AG925" i="42"/>
  <c r="AF925" i="42"/>
  <c r="AE925" i="42"/>
  <c r="AO404" i="42"/>
  <c r="AN404" i="42"/>
  <c r="AM404" i="42"/>
  <c r="AL404" i="42"/>
  <c r="AK404" i="42"/>
  <c r="AJ404" i="42"/>
  <c r="AI404" i="42"/>
  <c r="AH404" i="42"/>
  <c r="AG404" i="42"/>
  <c r="AF404" i="42"/>
  <c r="AE404" i="42"/>
  <c r="AD404" i="42"/>
  <c r="AC404" i="42"/>
  <c r="AO1210" i="42"/>
  <c r="AN1210" i="42"/>
  <c r="AM1210" i="42"/>
  <c r="AL1210" i="42"/>
  <c r="AK1210" i="42"/>
  <c r="AJ1210" i="42"/>
  <c r="AI1210" i="42"/>
  <c r="AH1210" i="42"/>
  <c r="AG1210" i="42"/>
  <c r="AF1210" i="42"/>
  <c r="AE1210" i="42"/>
  <c r="AD1210" i="42"/>
  <c r="AC1210" i="42"/>
  <c r="AO600" i="42"/>
  <c r="AN600" i="42"/>
  <c r="AM600" i="42"/>
  <c r="AL600" i="42"/>
  <c r="AK600" i="42"/>
  <c r="AJ600" i="42"/>
  <c r="AI600" i="42"/>
  <c r="AH600" i="42"/>
  <c r="AG600" i="42"/>
  <c r="AF600" i="42"/>
  <c r="AE600" i="42"/>
  <c r="AO115" i="42"/>
  <c r="AN115" i="42"/>
  <c r="AM115" i="42"/>
  <c r="AL115" i="42"/>
  <c r="AK115" i="42"/>
  <c r="AJ115" i="42"/>
  <c r="AI115" i="42"/>
  <c r="AH115" i="42"/>
  <c r="AG115" i="42"/>
  <c r="AF115" i="42"/>
  <c r="AE115" i="42"/>
  <c r="AO277" i="42"/>
  <c r="AN277" i="42"/>
  <c r="AM277" i="42"/>
  <c r="AL277" i="42"/>
  <c r="AK277" i="42"/>
  <c r="AJ277" i="42"/>
  <c r="AI277" i="42"/>
  <c r="AH277" i="42"/>
  <c r="AG277" i="42"/>
  <c r="AF277" i="42"/>
  <c r="AE277" i="42"/>
  <c r="AO1086" i="42"/>
  <c r="AN1086" i="42"/>
  <c r="AM1086" i="42"/>
  <c r="AL1086" i="42"/>
  <c r="AK1086" i="42"/>
  <c r="AJ1086" i="42"/>
  <c r="AI1086" i="42"/>
  <c r="AH1086" i="42"/>
  <c r="AG1086" i="42"/>
  <c r="AF1086" i="42"/>
  <c r="AE1086" i="42"/>
  <c r="AO762" i="42"/>
  <c r="AN762" i="42"/>
  <c r="AM762" i="42"/>
  <c r="AL762" i="42"/>
  <c r="AK762" i="42"/>
  <c r="AJ762" i="42"/>
  <c r="AI762" i="42"/>
  <c r="AH762" i="42"/>
  <c r="AG762" i="42"/>
  <c r="AF762" i="42"/>
  <c r="AE762" i="42"/>
  <c r="AO924" i="42"/>
  <c r="AN924" i="42"/>
  <c r="AM924" i="42"/>
  <c r="AL924" i="42"/>
  <c r="AK924" i="42"/>
  <c r="AJ924" i="42"/>
  <c r="AI924" i="42"/>
  <c r="AH924" i="42"/>
  <c r="AG924" i="42"/>
  <c r="AF924" i="42"/>
  <c r="AE924" i="42"/>
  <c r="AO401" i="42"/>
  <c r="AN401" i="42"/>
  <c r="AM401" i="42"/>
  <c r="AL401" i="42"/>
  <c r="AK401" i="42"/>
  <c r="AJ401" i="42"/>
  <c r="AI401" i="42"/>
  <c r="AH401" i="42"/>
  <c r="AG401" i="42"/>
  <c r="AF401" i="42"/>
  <c r="AE401" i="42"/>
  <c r="AD401" i="42"/>
  <c r="AC401" i="42"/>
  <c r="AO1207" i="42"/>
  <c r="AN1207" i="42"/>
  <c r="AM1207" i="42"/>
  <c r="AL1207" i="42"/>
  <c r="AK1207" i="42"/>
  <c r="AJ1207" i="42"/>
  <c r="AI1207" i="42"/>
  <c r="AH1207" i="42"/>
  <c r="AG1207" i="42"/>
  <c r="AF1207" i="42"/>
  <c r="AE1207" i="42"/>
  <c r="AD1207" i="42"/>
  <c r="AC1207" i="42"/>
  <c r="AO599" i="42"/>
  <c r="AN599" i="42"/>
  <c r="AM599" i="42"/>
  <c r="AL599" i="42"/>
  <c r="AK599" i="42"/>
  <c r="AJ599" i="42"/>
  <c r="AI599" i="42"/>
  <c r="AH599" i="42"/>
  <c r="AG599" i="42"/>
  <c r="AF599" i="42"/>
  <c r="AE599" i="42"/>
  <c r="AO114" i="42"/>
  <c r="AN114" i="42"/>
  <c r="AM114" i="42"/>
  <c r="AL114" i="42"/>
  <c r="AK114" i="42"/>
  <c r="AJ114" i="42"/>
  <c r="AI114" i="42"/>
  <c r="AH114" i="42"/>
  <c r="AG114" i="42"/>
  <c r="AF114" i="42"/>
  <c r="AE114" i="42"/>
  <c r="AO276" i="42"/>
  <c r="AN276" i="42"/>
  <c r="AM276" i="42"/>
  <c r="AL276" i="42"/>
  <c r="AK276" i="42"/>
  <c r="AJ276" i="42"/>
  <c r="AI276" i="42"/>
  <c r="AH276" i="42"/>
  <c r="AG276" i="42"/>
  <c r="AF276" i="42"/>
  <c r="AE276" i="42"/>
  <c r="AO1085" i="42"/>
  <c r="AN1085" i="42"/>
  <c r="AM1085" i="42"/>
  <c r="AL1085" i="42"/>
  <c r="AK1085" i="42"/>
  <c r="AJ1085" i="42"/>
  <c r="AI1085" i="42"/>
  <c r="AH1085" i="42"/>
  <c r="AG1085" i="42"/>
  <c r="AF1085" i="42"/>
  <c r="AE1085" i="42"/>
  <c r="AO761" i="42"/>
  <c r="AN761" i="42"/>
  <c r="AM761" i="42"/>
  <c r="AL761" i="42"/>
  <c r="AK761" i="42"/>
  <c r="AJ761" i="42"/>
  <c r="AI761" i="42"/>
  <c r="AH761" i="42"/>
  <c r="AG761" i="42"/>
  <c r="AF761" i="42"/>
  <c r="AE761" i="42"/>
  <c r="AO923" i="42"/>
  <c r="AN923" i="42"/>
  <c r="AM923" i="42"/>
  <c r="AL923" i="42"/>
  <c r="AK923" i="42"/>
  <c r="AJ923" i="42"/>
  <c r="AI923" i="42"/>
  <c r="AH923" i="42"/>
  <c r="AG923" i="42"/>
  <c r="AF923" i="42"/>
  <c r="AE923" i="42"/>
  <c r="AO398" i="42"/>
  <c r="AN398" i="42"/>
  <c r="AM398" i="42"/>
  <c r="AL398" i="42"/>
  <c r="AK398" i="42"/>
  <c r="AJ398" i="42"/>
  <c r="AI398" i="42"/>
  <c r="AH398" i="42"/>
  <c r="AG398" i="42"/>
  <c r="AF398" i="42"/>
  <c r="AE398" i="42"/>
  <c r="AD398" i="42"/>
  <c r="AC398" i="42"/>
  <c r="AO1204" i="42"/>
  <c r="AN1204" i="42"/>
  <c r="AM1204" i="42"/>
  <c r="AL1204" i="42"/>
  <c r="AK1204" i="42"/>
  <c r="AJ1204" i="42"/>
  <c r="AI1204" i="42"/>
  <c r="AH1204" i="42"/>
  <c r="AG1204" i="42"/>
  <c r="AF1204" i="42"/>
  <c r="AE1204" i="42"/>
  <c r="AD1204" i="42"/>
  <c r="AC1204" i="42"/>
  <c r="AO598" i="42"/>
  <c r="AN598" i="42"/>
  <c r="AM598" i="42"/>
  <c r="AL598" i="42"/>
  <c r="AK598" i="42"/>
  <c r="AJ598" i="42"/>
  <c r="AI598" i="42"/>
  <c r="AH598" i="42"/>
  <c r="AG598" i="42"/>
  <c r="AF598" i="42"/>
  <c r="AE598" i="42"/>
  <c r="AO113" i="42"/>
  <c r="AN113" i="42"/>
  <c r="AM113" i="42"/>
  <c r="AL113" i="42"/>
  <c r="AK113" i="42"/>
  <c r="AJ113" i="42"/>
  <c r="AI113" i="42"/>
  <c r="AH113" i="42"/>
  <c r="AG113" i="42"/>
  <c r="AF113" i="42"/>
  <c r="AE113" i="42"/>
  <c r="AO275" i="42"/>
  <c r="AN275" i="42"/>
  <c r="AM275" i="42"/>
  <c r="AL275" i="42"/>
  <c r="AK275" i="42"/>
  <c r="AJ275" i="42"/>
  <c r="AI275" i="42"/>
  <c r="AH275" i="42"/>
  <c r="AG275" i="42"/>
  <c r="AF275" i="42"/>
  <c r="AE275" i="42"/>
  <c r="AO1084" i="42"/>
  <c r="AN1084" i="42"/>
  <c r="AM1084" i="42"/>
  <c r="AL1084" i="42"/>
  <c r="AK1084" i="42"/>
  <c r="AJ1084" i="42"/>
  <c r="AI1084" i="42"/>
  <c r="AH1084" i="42"/>
  <c r="AG1084" i="42"/>
  <c r="AF1084" i="42"/>
  <c r="AE1084" i="42"/>
  <c r="AO760" i="42"/>
  <c r="AN760" i="42"/>
  <c r="AM760" i="42"/>
  <c r="AL760" i="42"/>
  <c r="AK760" i="42"/>
  <c r="AJ760" i="42"/>
  <c r="AI760" i="42"/>
  <c r="AH760" i="42"/>
  <c r="AG760" i="42"/>
  <c r="AF760" i="42"/>
  <c r="AE760" i="42"/>
  <c r="AO922" i="42"/>
  <c r="AN922" i="42"/>
  <c r="AM922" i="42"/>
  <c r="AL922" i="42"/>
  <c r="AK922" i="42"/>
  <c r="AJ922" i="42"/>
  <c r="AI922" i="42"/>
  <c r="AH922" i="42"/>
  <c r="AG922" i="42"/>
  <c r="AF922" i="42"/>
  <c r="AE922" i="42"/>
  <c r="AO395" i="42"/>
  <c r="AN395" i="42"/>
  <c r="AM395" i="42"/>
  <c r="AL395" i="42"/>
  <c r="AK395" i="42"/>
  <c r="AJ395" i="42"/>
  <c r="AI395" i="42"/>
  <c r="AH395" i="42"/>
  <c r="AG395" i="42"/>
  <c r="AF395" i="42"/>
  <c r="AE395" i="42"/>
  <c r="AD395" i="42"/>
  <c r="AC395" i="42"/>
  <c r="AO1201" i="42"/>
  <c r="AN1201" i="42"/>
  <c r="AM1201" i="42"/>
  <c r="AL1201" i="42"/>
  <c r="AK1201" i="42"/>
  <c r="AJ1201" i="42"/>
  <c r="AI1201" i="42"/>
  <c r="AH1201" i="42"/>
  <c r="AG1201" i="42"/>
  <c r="AF1201" i="42"/>
  <c r="AE1201" i="42"/>
  <c r="AD1201" i="42"/>
  <c r="AC1201" i="42"/>
  <c r="AO597" i="42"/>
  <c r="AN597" i="42"/>
  <c r="AM597" i="42"/>
  <c r="AL597" i="42"/>
  <c r="AK597" i="42"/>
  <c r="AJ597" i="42"/>
  <c r="AI597" i="42"/>
  <c r="AH597" i="42"/>
  <c r="AG597" i="42"/>
  <c r="AF597" i="42"/>
  <c r="AE597" i="42"/>
  <c r="AO112" i="42"/>
  <c r="AN112" i="42"/>
  <c r="AM112" i="42"/>
  <c r="AL112" i="42"/>
  <c r="AK112" i="42"/>
  <c r="AJ112" i="42"/>
  <c r="AI112" i="42"/>
  <c r="AH112" i="42"/>
  <c r="AG112" i="42"/>
  <c r="AF112" i="42"/>
  <c r="AE112" i="42"/>
  <c r="AO274" i="42"/>
  <c r="AN274" i="42"/>
  <c r="AM274" i="42"/>
  <c r="AL274" i="42"/>
  <c r="AK274" i="42"/>
  <c r="AJ274" i="42"/>
  <c r="AI274" i="42"/>
  <c r="AH274" i="42"/>
  <c r="AG274" i="42"/>
  <c r="AF274" i="42"/>
  <c r="AE274" i="42"/>
  <c r="AO1083" i="42"/>
  <c r="AN1083" i="42"/>
  <c r="AM1083" i="42"/>
  <c r="AL1083" i="42"/>
  <c r="AK1083" i="42"/>
  <c r="AJ1083" i="42"/>
  <c r="AI1083" i="42"/>
  <c r="AH1083" i="42"/>
  <c r="AG1083" i="42"/>
  <c r="AF1083" i="42"/>
  <c r="AE1083" i="42"/>
  <c r="AO759" i="42"/>
  <c r="AN759" i="42"/>
  <c r="AM759" i="42"/>
  <c r="AL759" i="42"/>
  <c r="AK759" i="42"/>
  <c r="AJ759" i="42"/>
  <c r="AI759" i="42"/>
  <c r="AH759" i="42"/>
  <c r="AG759" i="42"/>
  <c r="AF759" i="42"/>
  <c r="AE759" i="42"/>
  <c r="AO921" i="42"/>
  <c r="AN921" i="42"/>
  <c r="AM921" i="42"/>
  <c r="AL921" i="42"/>
  <c r="AK921" i="42"/>
  <c r="AJ921" i="42"/>
  <c r="AI921" i="42"/>
  <c r="AH921" i="42"/>
  <c r="AG921" i="42"/>
  <c r="AF921" i="42"/>
  <c r="AE921" i="42"/>
  <c r="AO392" i="42"/>
  <c r="AN392" i="42"/>
  <c r="AM392" i="42"/>
  <c r="AL392" i="42"/>
  <c r="AK392" i="42"/>
  <c r="AJ392" i="42"/>
  <c r="AI392" i="42"/>
  <c r="AH392" i="42"/>
  <c r="AG392" i="42"/>
  <c r="AF392" i="42"/>
  <c r="AE392" i="42"/>
  <c r="AD392" i="42"/>
  <c r="AC392" i="42"/>
  <c r="AO1198" i="42"/>
  <c r="AN1198" i="42"/>
  <c r="AM1198" i="42"/>
  <c r="AL1198" i="42"/>
  <c r="AK1198" i="42"/>
  <c r="AJ1198" i="42"/>
  <c r="AI1198" i="42"/>
  <c r="AH1198" i="42"/>
  <c r="AG1198" i="42"/>
  <c r="AF1198" i="42"/>
  <c r="AE1198" i="42"/>
  <c r="AD1198" i="42"/>
  <c r="AC1198" i="42"/>
  <c r="AO596" i="42"/>
  <c r="AN596" i="42"/>
  <c r="AM596" i="42"/>
  <c r="AL596" i="42"/>
  <c r="AK596" i="42"/>
  <c r="AJ596" i="42"/>
  <c r="AI596" i="42"/>
  <c r="AH596" i="42"/>
  <c r="AG596" i="42"/>
  <c r="AF596" i="42"/>
  <c r="AE596" i="42"/>
  <c r="AO111" i="42"/>
  <c r="AN111" i="42"/>
  <c r="AM111" i="42"/>
  <c r="AL111" i="42"/>
  <c r="AK111" i="42"/>
  <c r="AJ111" i="42"/>
  <c r="AI111" i="42"/>
  <c r="AH111" i="42"/>
  <c r="AG111" i="42"/>
  <c r="AF111" i="42"/>
  <c r="AE111" i="42"/>
  <c r="AO273" i="42"/>
  <c r="AN273" i="42"/>
  <c r="AM273" i="42"/>
  <c r="AL273" i="42"/>
  <c r="AK273" i="42"/>
  <c r="AJ273" i="42"/>
  <c r="AI273" i="42"/>
  <c r="AH273" i="42"/>
  <c r="AG273" i="42"/>
  <c r="AF273" i="42"/>
  <c r="AE273" i="42"/>
  <c r="AO1082" i="42"/>
  <c r="AN1082" i="42"/>
  <c r="AM1082" i="42"/>
  <c r="AL1082" i="42"/>
  <c r="AK1082" i="42"/>
  <c r="AJ1082" i="42"/>
  <c r="AI1082" i="42"/>
  <c r="AH1082" i="42"/>
  <c r="AG1082" i="42"/>
  <c r="AF1082" i="42"/>
  <c r="AE1082" i="42"/>
  <c r="AO758" i="42"/>
  <c r="AN758" i="42"/>
  <c r="AM758" i="42"/>
  <c r="AL758" i="42"/>
  <c r="AK758" i="42"/>
  <c r="AJ758" i="42"/>
  <c r="AI758" i="42"/>
  <c r="AH758" i="42"/>
  <c r="AG758" i="42"/>
  <c r="AF758" i="42"/>
  <c r="AE758" i="42"/>
  <c r="AO920" i="42"/>
  <c r="AN920" i="42"/>
  <c r="AM920" i="42"/>
  <c r="AL920" i="42"/>
  <c r="AK920" i="42"/>
  <c r="AJ920" i="42"/>
  <c r="AI920" i="42"/>
  <c r="AH920" i="42"/>
  <c r="AG920" i="42"/>
  <c r="AF920" i="42"/>
  <c r="AE920" i="42"/>
  <c r="AO389" i="42"/>
  <c r="AN389" i="42"/>
  <c r="AM389" i="42"/>
  <c r="AL389" i="42"/>
  <c r="AK389" i="42"/>
  <c r="AJ389" i="42"/>
  <c r="AI389" i="42"/>
  <c r="AH389" i="42"/>
  <c r="AG389" i="42"/>
  <c r="AF389" i="42"/>
  <c r="AE389" i="42"/>
  <c r="AD389" i="42"/>
  <c r="AC389" i="42"/>
  <c r="AO1195" i="42"/>
  <c r="AN1195" i="42"/>
  <c r="AM1195" i="42"/>
  <c r="AL1195" i="42"/>
  <c r="AK1195" i="42"/>
  <c r="AJ1195" i="42"/>
  <c r="AI1195" i="42"/>
  <c r="AH1195" i="42"/>
  <c r="AG1195" i="42"/>
  <c r="AF1195" i="42"/>
  <c r="AE1195" i="42"/>
  <c r="AD1195" i="42"/>
  <c r="AC1195" i="42"/>
  <c r="AO595" i="42"/>
  <c r="AN595" i="42"/>
  <c r="AM595" i="42"/>
  <c r="AL595" i="42"/>
  <c r="AK595" i="42"/>
  <c r="AJ595" i="42"/>
  <c r="AI595" i="42"/>
  <c r="AH595" i="42"/>
  <c r="AG595" i="42"/>
  <c r="AF595" i="42"/>
  <c r="AE595" i="42"/>
  <c r="AO110" i="42"/>
  <c r="AN110" i="42"/>
  <c r="AM110" i="42"/>
  <c r="AL110" i="42"/>
  <c r="AK110" i="42"/>
  <c r="AJ110" i="42"/>
  <c r="AI110" i="42"/>
  <c r="AH110" i="42"/>
  <c r="AG110" i="42"/>
  <c r="AF110" i="42"/>
  <c r="AE110" i="42"/>
  <c r="AO272" i="42"/>
  <c r="AN272" i="42"/>
  <c r="AM272" i="42"/>
  <c r="AL272" i="42"/>
  <c r="AK272" i="42"/>
  <c r="AJ272" i="42"/>
  <c r="AI272" i="42"/>
  <c r="AH272" i="42"/>
  <c r="AG272" i="42"/>
  <c r="AF272" i="42"/>
  <c r="AE272" i="42"/>
  <c r="AO1081" i="42"/>
  <c r="AN1081" i="42"/>
  <c r="AM1081" i="42"/>
  <c r="AL1081" i="42"/>
  <c r="AK1081" i="42"/>
  <c r="AJ1081" i="42"/>
  <c r="AI1081" i="42"/>
  <c r="AH1081" i="42"/>
  <c r="AG1081" i="42"/>
  <c r="AF1081" i="42"/>
  <c r="AE1081" i="42"/>
  <c r="AO757" i="42"/>
  <c r="AN757" i="42"/>
  <c r="AM757" i="42"/>
  <c r="AL757" i="42"/>
  <c r="AK757" i="42"/>
  <c r="AJ757" i="42"/>
  <c r="AI757" i="42"/>
  <c r="AH757" i="42"/>
  <c r="AG757" i="42"/>
  <c r="AF757" i="42"/>
  <c r="AE757" i="42"/>
  <c r="AO919" i="42"/>
  <c r="AN919" i="42"/>
  <c r="AM919" i="42"/>
  <c r="AL919" i="42"/>
  <c r="AK919" i="42"/>
  <c r="AJ919" i="42"/>
  <c r="AI919" i="42"/>
  <c r="AH919" i="42"/>
  <c r="AG919" i="42"/>
  <c r="AF919" i="42"/>
  <c r="AE919" i="42"/>
  <c r="AO386" i="42"/>
  <c r="AN386" i="42"/>
  <c r="AM386" i="42"/>
  <c r="AL386" i="42"/>
  <c r="AK386" i="42"/>
  <c r="AJ386" i="42"/>
  <c r="AI386" i="42"/>
  <c r="AH386" i="42"/>
  <c r="AG386" i="42"/>
  <c r="AF386" i="42"/>
  <c r="AE386" i="42"/>
  <c r="AD386" i="42"/>
  <c r="AC386" i="42"/>
  <c r="AO1192" i="42"/>
  <c r="AN1192" i="42"/>
  <c r="AM1192" i="42"/>
  <c r="AL1192" i="42"/>
  <c r="AK1192" i="42"/>
  <c r="AJ1192" i="42"/>
  <c r="AI1192" i="42"/>
  <c r="AH1192" i="42"/>
  <c r="AG1192" i="42"/>
  <c r="AF1192" i="42"/>
  <c r="AE1192" i="42"/>
  <c r="AD1192" i="42"/>
  <c r="AC1192" i="42"/>
  <c r="AO594" i="42"/>
  <c r="AN594" i="42"/>
  <c r="AM594" i="42"/>
  <c r="AL594" i="42"/>
  <c r="AK594" i="42"/>
  <c r="AJ594" i="42"/>
  <c r="AI594" i="42"/>
  <c r="AH594" i="42"/>
  <c r="AG594" i="42"/>
  <c r="AF594" i="42"/>
  <c r="AE594" i="42"/>
  <c r="AO109" i="42"/>
  <c r="AN109" i="42"/>
  <c r="AM109" i="42"/>
  <c r="AL109" i="42"/>
  <c r="AK109" i="42"/>
  <c r="AJ109" i="42"/>
  <c r="AI109" i="42"/>
  <c r="AH109" i="42"/>
  <c r="AG109" i="42"/>
  <c r="AF109" i="42"/>
  <c r="AE109" i="42"/>
  <c r="AO271" i="42"/>
  <c r="AN271" i="42"/>
  <c r="AM271" i="42"/>
  <c r="AL271" i="42"/>
  <c r="AK271" i="42"/>
  <c r="AJ271" i="42"/>
  <c r="AI271" i="42"/>
  <c r="AH271" i="42"/>
  <c r="AG271" i="42"/>
  <c r="AF271" i="42"/>
  <c r="AE271" i="42"/>
  <c r="AO1080" i="42"/>
  <c r="AN1080" i="42"/>
  <c r="AM1080" i="42"/>
  <c r="AL1080" i="42"/>
  <c r="AK1080" i="42"/>
  <c r="AJ1080" i="42"/>
  <c r="AI1080" i="42"/>
  <c r="AH1080" i="42"/>
  <c r="AG1080" i="42"/>
  <c r="AF1080" i="42"/>
  <c r="AE1080" i="42"/>
  <c r="AO756" i="42"/>
  <c r="AN756" i="42"/>
  <c r="AM756" i="42"/>
  <c r="AL756" i="42"/>
  <c r="AK756" i="42"/>
  <c r="AJ756" i="42"/>
  <c r="AI756" i="42"/>
  <c r="AH756" i="42"/>
  <c r="AG756" i="42"/>
  <c r="AF756" i="42"/>
  <c r="AE756" i="42"/>
  <c r="AO918" i="42"/>
  <c r="AN918" i="42"/>
  <c r="AM918" i="42"/>
  <c r="AL918" i="42"/>
  <c r="AK918" i="42"/>
  <c r="AJ918" i="42"/>
  <c r="AI918" i="42"/>
  <c r="AH918" i="42"/>
  <c r="AG918" i="42"/>
  <c r="AF918" i="42"/>
  <c r="AE918" i="42"/>
  <c r="AO1189" i="42"/>
  <c r="AN1189" i="42"/>
  <c r="AM1189" i="42"/>
  <c r="AL1189" i="42"/>
  <c r="AK1189" i="42"/>
  <c r="AJ1189" i="42"/>
  <c r="AI1189" i="42"/>
  <c r="AH1189" i="42"/>
  <c r="AG1189" i="42"/>
  <c r="AF1189" i="42"/>
  <c r="AE1189" i="42"/>
  <c r="AD1189" i="42"/>
  <c r="AC1189" i="42"/>
  <c r="AO593" i="42"/>
  <c r="AN593" i="42"/>
  <c r="AM593" i="42"/>
  <c r="AL593" i="42"/>
  <c r="AK593" i="42"/>
  <c r="AJ593" i="42"/>
  <c r="AI593" i="42"/>
  <c r="AH593" i="42"/>
  <c r="AG593" i="42"/>
  <c r="AF593" i="42"/>
  <c r="AE593" i="42"/>
  <c r="AO108" i="42"/>
  <c r="AN108" i="42"/>
  <c r="AM108" i="42"/>
  <c r="AL108" i="42"/>
  <c r="AK108" i="42"/>
  <c r="AJ108" i="42"/>
  <c r="AI108" i="42"/>
  <c r="AH108" i="42"/>
  <c r="AG108" i="42"/>
  <c r="AF108" i="42"/>
  <c r="AE108" i="42"/>
  <c r="AO270" i="42"/>
  <c r="AN270" i="42"/>
  <c r="AM270" i="42"/>
  <c r="AL270" i="42"/>
  <c r="AK270" i="42"/>
  <c r="AJ270" i="42"/>
  <c r="AI270" i="42"/>
  <c r="AH270" i="42"/>
  <c r="AG270" i="42"/>
  <c r="AF270" i="42"/>
  <c r="AE270" i="42"/>
  <c r="AO1079" i="42"/>
  <c r="AN1079" i="42"/>
  <c r="AM1079" i="42"/>
  <c r="AL1079" i="42"/>
  <c r="AK1079" i="42"/>
  <c r="AJ1079" i="42"/>
  <c r="AI1079" i="42"/>
  <c r="AH1079" i="42"/>
  <c r="AG1079" i="42"/>
  <c r="AF1079" i="42"/>
  <c r="AE1079" i="42"/>
  <c r="AO755" i="42"/>
  <c r="AN755" i="42"/>
  <c r="AM755" i="42"/>
  <c r="AL755" i="42"/>
  <c r="AK755" i="42"/>
  <c r="AJ755" i="42"/>
  <c r="AI755" i="42"/>
  <c r="AH755" i="42"/>
  <c r="AG755" i="42"/>
  <c r="AF755" i="42"/>
  <c r="AE755" i="42"/>
  <c r="AO917" i="42"/>
  <c r="AN917" i="42"/>
  <c r="AM917" i="42"/>
  <c r="AL917" i="42"/>
  <c r="AK917" i="42"/>
  <c r="AJ917" i="42"/>
  <c r="AI917" i="42"/>
  <c r="AH917" i="42"/>
  <c r="AG917" i="42"/>
  <c r="AF917" i="42"/>
  <c r="AE917" i="42"/>
  <c r="AO380" i="42"/>
  <c r="AN380" i="42"/>
  <c r="AM380" i="42"/>
  <c r="AL380" i="42"/>
  <c r="AK380" i="42"/>
  <c r="AJ380" i="42"/>
  <c r="AI380" i="42"/>
  <c r="AH380" i="42"/>
  <c r="AG380" i="42"/>
  <c r="AF380" i="42"/>
  <c r="AE380" i="42"/>
  <c r="AD380" i="42"/>
  <c r="AC380" i="42"/>
  <c r="AO1186" i="42"/>
  <c r="AN1186" i="42"/>
  <c r="AM1186" i="42"/>
  <c r="AL1186" i="42"/>
  <c r="AK1186" i="42"/>
  <c r="AJ1186" i="42"/>
  <c r="AI1186" i="42"/>
  <c r="AH1186" i="42"/>
  <c r="AG1186" i="42"/>
  <c r="AF1186" i="42"/>
  <c r="AE1186" i="42"/>
  <c r="AD1186" i="42"/>
  <c r="AC1186" i="42"/>
  <c r="AO592" i="42"/>
  <c r="AN592" i="42"/>
  <c r="AM592" i="42"/>
  <c r="AL592" i="42"/>
  <c r="AK592" i="42"/>
  <c r="AJ592" i="42"/>
  <c r="AI592" i="42"/>
  <c r="AH592" i="42"/>
  <c r="AG592" i="42"/>
  <c r="AF592" i="42"/>
  <c r="AE592" i="42"/>
  <c r="AO107" i="42"/>
  <c r="AN107" i="42"/>
  <c r="AM107" i="42"/>
  <c r="AL107" i="42"/>
  <c r="AK107" i="42"/>
  <c r="AJ107" i="42"/>
  <c r="AI107" i="42"/>
  <c r="AH107" i="42"/>
  <c r="AG107" i="42"/>
  <c r="AF107" i="42"/>
  <c r="AE107" i="42"/>
  <c r="AO269" i="42"/>
  <c r="AN269" i="42"/>
  <c r="AM269" i="42"/>
  <c r="AL269" i="42"/>
  <c r="AK269" i="42"/>
  <c r="AJ269" i="42"/>
  <c r="AI269" i="42"/>
  <c r="AH269" i="42"/>
  <c r="AG269" i="42"/>
  <c r="AF269" i="42"/>
  <c r="AE269" i="42"/>
  <c r="AO1078" i="42"/>
  <c r="AN1078" i="42"/>
  <c r="AM1078" i="42"/>
  <c r="AL1078" i="42"/>
  <c r="AK1078" i="42"/>
  <c r="AJ1078" i="42"/>
  <c r="AI1078" i="42"/>
  <c r="AH1078" i="42"/>
  <c r="AG1078" i="42"/>
  <c r="AF1078" i="42"/>
  <c r="AE1078" i="42"/>
  <c r="AO754" i="42"/>
  <c r="AN754" i="42"/>
  <c r="AM754" i="42"/>
  <c r="AL754" i="42"/>
  <c r="AK754" i="42"/>
  <c r="AJ754" i="42"/>
  <c r="AI754" i="42"/>
  <c r="AH754" i="42"/>
  <c r="AG754" i="42"/>
  <c r="AF754" i="42"/>
  <c r="AE754" i="42"/>
  <c r="AO916" i="42"/>
  <c r="AN916" i="42"/>
  <c r="AM916" i="42"/>
  <c r="AL916" i="42"/>
  <c r="AK916" i="42"/>
  <c r="AJ916" i="42"/>
  <c r="AI916" i="42"/>
  <c r="AH916" i="42"/>
  <c r="AG916" i="42"/>
  <c r="AF916" i="42"/>
  <c r="AE916" i="42"/>
  <c r="AO377" i="42"/>
  <c r="AN377" i="42"/>
  <c r="AM377" i="42"/>
  <c r="AL377" i="42"/>
  <c r="AK377" i="42"/>
  <c r="AJ377" i="42"/>
  <c r="AI377" i="42"/>
  <c r="AH377" i="42"/>
  <c r="AG377" i="42"/>
  <c r="AF377" i="42"/>
  <c r="AE377" i="42"/>
  <c r="AD377" i="42"/>
  <c r="AC377" i="42"/>
  <c r="AO1183" i="42"/>
  <c r="AN1183" i="42"/>
  <c r="AM1183" i="42"/>
  <c r="AL1183" i="42"/>
  <c r="AK1183" i="42"/>
  <c r="AJ1183" i="42"/>
  <c r="AI1183" i="42"/>
  <c r="AH1183" i="42"/>
  <c r="AG1183" i="42"/>
  <c r="AF1183" i="42"/>
  <c r="AE1183" i="42"/>
  <c r="AD1183" i="42"/>
  <c r="AC1183" i="42"/>
  <c r="AO591" i="42"/>
  <c r="AN591" i="42"/>
  <c r="AM591" i="42"/>
  <c r="AL591" i="42"/>
  <c r="AK591" i="42"/>
  <c r="AJ591" i="42"/>
  <c r="AI591" i="42"/>
  <c r="AH591" i="42"/>
  <c r="AG591" i="42"/>
  <c r="AF591" i="42"/>
  <c r="AE591" i="42"/>
  <c r="AO106" i="42"/>
  <c r="AN106" i="42"/>
  <c r="AM106" i="42"/>
  <c r="AL106" i="42"/>
  <c r="AK106" i="42"/>
  <c r="AJ106" i="42"/>
  <c r="AI106" i="42"/>
  <c r="AH106" i="42"/>
  <c r="AG106" i="42"/>
  <c r="AF106" i="42"/>
  <c r="AE106" i="42"/>
  <c r="AO268" i="42"/>
  <c r="AN268" i="42"/>
  <c r="AM268" i="42"/>
  <c r="AL268" i="42"/>
  <c r="AK268" i="42"/>
  <c r="AJ268" i="42"/>
  <c r="AI268" i="42"/>
  <c r="AH268" i="42"/>
  <c r="AG268" i="42"/>
  <c r="AF268" i="42"/>
  <c r="AE268" i="42"/>
  <c r="AO1077" i="42"/>
  <c r="AN1077" i="42"/>
  <c r="AM1077" i="42"/>
  <c r="AL1077" i="42"/>
  <c r="AK1077" i="42"/>
  <c r="AJ1077" i="42"/>
  <c r="AI1077" i="42"/>
  <c r="AH1077" i="42"/>
  <c r="AG1077" i="42"/>
  <c r="AF1077" i="42"/>
  <c r="AE1077" i="42"/>
  <c r="AO753" i="42"/>
  <c r="AN753" i="42"/>
  <c r="AM753" i="42"/>
  <c r="AL753" i="42"/>
  <c r="AK753" i="42"/>
  <c r="AJ753" i="42"/>
  <c r="AI753" i="42"/>
  <c r="AH753" i="42"/>
  <c r="AG753" i="42"/>
  <c r="AF753" i="42"/>
  <c r="AE753" i="42"/>
  <c r="AO915" i="42"/>
  <c r="AN915" i="42"/>
  <c r="AM915" i="42"/>
  <c r="AL915" i="42"/>
  <c r="AK915" i="42"/>
  <c r="AJ915" i="42"/>
  <c r="AI915" i="42"/>
  <c r="AH915" i="42"/>
  <c r="AG915" i="42"/>
  <c r="AF915" i="42"/>
  <c r="AE915" i="42"/>
  <c r="AO1180" i="42"/>
  <c r="AN1180" i="42"/>
  <c r="AM1180" i="42"/>
  <c r="AL1180" i="42"/>
  <c r="AK1180" i="42"/>
  <c r="AJ1180" i="42"/>
  <c r="AI1180" i="42"/>
  <c r="AH1180" i="42"/>
  <c r="AG1180" i="42"/>
  <c r="AF1180" i="42"/>
  <c r="AE1180" i="42"/>
  <c r="AD1180" i="42"/>
  <c r="AC1180" i="42"/>
  <c r="AO590" i="42"/>
  <c r="AN590" i="42"/>
  <c r="AM590" i="42"/>
  <c r="AL590" i="42"/>
  <c r="AK590" i="42"/>
  <c r="AJ590" i="42"/>
  <c r="AI590" i="42"/>
  <c r="AH590" i="42"/>
  <c r="AG590" i="42"/>
  <c r="AF590" i="42"/>
  <c r="AE590" i="42"/>
  <c r="AO267" i="42"/>
  <c r="AN267" i="42"/>
  <c r="AM267" i="42"/>
  <c r="AL267" i="42"/>
  <c r="AK267" i="42"/>
  <c r="AJ267" i="42"/>
  <c r="AI267" i="42"/>
  <c r="AH267" i="42"/>
  <c r="AG267" i="42"/>
  <c r="AF267" i="42"/>
  <c r="AE267" i="42"/>
  <c r="AO1076" i="42"/>
  <c r="AN1076" i="42"/>
  <c r="AM1076" i="42"/>
  <c r="AL1076" i="42"/>
  <c r="AK1076" i="42"/>
  <c r="AJ1076" i="42"/>
  <c r="AI1076" i="42"/>
  <c r="AH1076" i="42"/>
  <c r="AG1076" i="42"/>
  <c r="AF1076" i="42"/>
  <c r="AE1076" i="42"/>
  <c r="AO752" i="42"/>
  <c r="AN752" i="42"/>
  <c r="AM752" i="42"/>
  <c r="AL752" i="42"/>
  <c r="AK752" i="42"/>
  <c r="AJ752" i="42"/>
  <c r="AI752" i="42"/>
  <c r="AH752" i="42"/>
  <c r="AG752" i="42"/>
  <c r="AF752" i="42"/>
  <c r="AE752" i="42"/>
  <c r="AO914" i="42"/>
  <c r="AN914" i="42"/>
  <c r="AM914" i="42"/>
  <c r="AL914" i="42"/>
  <c r="AK914" i="42"/>
  <c r="AJ914" i="42"/>
  <c r="AI914" i="42"/>
  <c r="AH914" i="42"/>
  <c r="AG914" i="42"/>
  <c r="AF914" i="42"/>
  <c r="AE914" i="42"/>
  <c r="AO371" i="42"/>
  <c r="AN371" i="42"/>
  <c r="AM371" i="42"/>
  <c r="AL371" i="42"/>
  <c r="AK371" i="42"/>
  <c r="AJ371" i="42"/>
  <c r="AI371" i="42"/>
  <c r="AH371" i="42"/>
  <c r="AG371" i="42"/>
  <c r="AF371" i="42"/>
  <c r="AE371" i="42"/>
  <c r="AD371" i="42"/>
  <c r="AC371" i="42"/>
  <c r="AO1176" i="42"/>
  <c r="AN1176" i="42"/>
  <c r="AM1176" i="42"/>
  <c r="AL1176" i="42"/>
  <c r="AK1176" i="42"/>
  <c r="AJ1176" i="42"/>
  <c r="AI1176" i="42"/>
  <c r="AH1176" i="42"/>
  <c r="AG1176" i="42"/>
  <c r="AF1176" i="42"/>
  <c r="AE1176" i="42"/>
  <c r="AD1176" i="42"/>
  <c r="AC1176" i="42"/>
  <c r="AO589" i="42"/>
  <c r="AN589" i="42"/>
  <c r="AM589" i="42"/>
  <c r="AL589" i="42"/>
  <c r="AK589" i="42"/>
  <c r="AJ589" i="42"/>
  <c r="AI589" i="42"/>
  <c r="AH589" i="42"/>
  <c r="AG589" i="42"/>
  <c r="AF589" i="42"/>
  <c r="AE589" i="42"/>
  <c r="AO105" i="42"/>
  <c r="AN105" i="42"/>
  <c r="AM105" i="42"/>
  <c r="AL105" i="42"/>
  <c r="AK105" i="42"/>
  <c r="AJ105" i="42"/>
  <c r="AI105" i="42"/>
  <c r="AH105" i="42"/>
  <c r="AG105" i="42"/>
  <c r="AF105" i="42"/>
  <c r="AE105" i="42"/>
  <c r="AO1075" i="42"/>
  <c r="AN1075" i="42"/>
  <c r="AM1075" i="42"/>
  <c r="AL1075" i="42"/>
  <c r="AK1075" i="42"/>
  <c r="AJ1075" i="42"/>
  <c r="AI1075" i="42"/>
  <c r="AH1075" i="42"/>
  <c r="AG1075" i="42"/>
  <c r="AF1075" i="42"/>
  <c r="AE1075" i="42"/>
  <c r="AO751" i="42"/>
  <c r="AN751" i="42"/>
  <c r="AM751" i="42"/>
  <c r="AL751" i="42"/>
  <c r="AK751" i="42"/>
  <c r="AJ751" i="42"/>
  <c r="AI751" i="42"/>
  <c r="AH751" i="42"/>
  <c r="AG751" i="42"/>
  <c r="AF751" i="42"/>
  <c r="AE751" i="42"/>
  <c r="AO913" i="42"/>
  <c r="AN913" i="42"/>
  <c r="AM913" i="42"/>
  <c r="AL913" i="42"/>
  <c r="AK913" i="42"/>
  <c r="AJ913" i="42"/>
  <c r="AI913" i="42"/>
  <c r="AH913" i="42"/>
  <c r="AG913" i="42"/>
  <c r="AF913" i="42"/>
  <c r="AE913" i="42"/>
  <c r="AO367" i="42"/>
  <c r="AN367" i="42"/>
  <c r="AM367" i="42"/>
  <c r="AL367" i="42"/>
  <c r="AK367" i="42"/>
  <c r="AJ367" i="42"/>
  <c r="AI367" i="42"/>
  <c r="AH367" i="42"/>
  <c r="AG367" i="42"/>
  <c r="AF367" i="42"/>
  <c r="AE367" i="42"/>
  <c r="AD367" i="42"/>
  <c r="AC367" i="42"/>
  <c r="AO1172" i="42"/>
  <c r="AN1172" i="42"/>
  <c r="AM1172" i="42"/>
  <c r="AL1172" i="42"/>
  <c r="AK1172" i="42"/>
  <c r="AJ1172" i="42"/>
  <c r="AI1172" i="42"/>
  <c r="AH1172" i="42"/>
  <c r="AG1172" i="42"/>
  <c r="AF1172" i="42"/>
  <c r="AE1172" i="42"/>
  <c r="AD1172" i="42"/>
  <c r="AC1172" i="42"/>
  <c r="AO104" i="42"/>
  <c r="AN104" i="42"/>
  <c r="AM104" i="42"/>
  <c r="AL104" i="42"/>
  <c r="AK104" i="42"/>
  <c r="AJ104" i="42"/>
  <c r="AI104" i="42"/>
  <c r="AH104" i="42"/>
  <c r="AG104" i="42"/>
  <c r="AF104" i="42"/>
  <c r="AE104" i="42"/>
  <c r="AO266" i="42"/>
  <c r="AN266" i="42"/>
  <c r="AM266" i="42"/>
  <c r="AL266" i="42"/>
  <c r="AK266" i="42"/>
  <c r="AJ266" i="42"/>
  <c r="AI266" i="42"/>
  <c r="AH266" i="42"/>
  <c r="AG266" i="42"/>
  <c r="AF266" i="42"/>
  <c r="AE266" i="42"/>
  <c r="AO1074" i="42"/>
  <c r="AN1074" i="42"/>
  <c r="AM1074" i="42"/>
  <c r="AL1074" i="42"/>
  <c r="AK1074" i="42"/>
  <c r="AJ1074" i="42"/>
  <c r="AI1074" i="42"/>
  <c r="AH1074" i="42"/>
  <c r="AG1074" i="42"/>
  <c r="AF1074" i="42"/>
  <c r="AE1074" i="42"/>
  <c r="AO750" i="42"/>
  <c r="AN750" i="42"/>
  <c r="AM750" i="42"/>
  <c r="AL750" i="42"/>
  <c r="AK750" i="42"/>
  <c r="AJ750" i="42"/>
  <c r="AI750" i="42"/>
  <c r="AH750" i="42"/>
  <c r="AG750" i="42"/>
  <c r="AF750" i="42"/>
  <c r="AE750" i="42"/>
  <c r="AO912" i="42"/>
  <c r="AN912" i="42"/>
  <c r="AM912" i="42"/>
  <c r="AL912" i="42"/>
  <c r="AK912" i="42"/>
  <c r="AJ912" i="42"/>
  <c r="AI912" i="42"/>
  <c r="AH912" i="42"/>
  <c r="AG912" i="42"/>
  <c r="AF912" i="42"/>
  <c r="AE912" i="42"/>
  <c r="AO363" i="42"/>
  <c r="AN363" i="42"/>
  <c r="AM363" i="42"/>
  <c r="AL363" i="42"/>
  <c r="AK363" i="42"/>
  <c r="AJ363" i="42"/>
  <c r="AI363" i="42"/>
  <c r="AH363" i="42"/>
  <c r="AG363" i="42"/>
  <c r="AF363" i="42"/>
  <c r="AE363" i="42"/>
  <c r="AD363" i="42"/>
  <c r="AC363" i="42"/>
  <c r="AO1168" i="42"/>
  <c r="AN1168" i="42"/>
  <c r="AM1168" i="42"/>
  <c r="AL1168" i="42"/>
  <c r="AK1168" i="42"/>
  <c r="AJ1168" i="42"/>
  <c r="AI1168" i="42"/>
  <c r="AH1168" i="42"/>
  <c r="AG1168" i="42"/>
  <c r="AF1168" i="42"/>
  <c r="AE1168" i="42"/>
  <c r="AD1168" i="42"/>
  <c r="AC1168" i="42"/>
  <c r="AO588" i="42"/>
  <c r="AN588" i="42"/>
  <c r="AM588" i="42"/>
  <c r="AL588" i="42"/>
  <c r="AK588" i="42"/>
  <c r="AJ588" i="42"/>
  <c r="AI588" i="42"/>
  <c r="AH588" i="42"/>
  <c r="AG588" i="42"/>
  <c r="AF588" i="42"/>
  <c r="AE588" i="42"/>
  <c r="AO103" i="42"/>
  <c r="AN103" i="42"/>
  <c r="AM103" i="42"/>
  <c r="AL103" i="42"/>
  <c r="AK103" i="42"/>
  <c r="AJ103" i="42"/>
  <c r="AI103" i="42"/>
  <c r="AH103" i="42"/>
  <c r="AG103" i="42"/>
  <c r="AF103" i="42"/>
  <c r="AE103" i="42"/>
  <c r="AO265" i="42"/>
  <c r="AN265" i="42"/>
  <c r="AM265" i="42"/>
  <c r="AL265" i="42"/>
  <c r="AK265" i="42"/>
  <c r="AJ265" i="42"/>
  <c r="AI265" i="42"/>
  <c r="AH265" i="42"/>
  <c r="AG265" i="42"/>
  <c r="AF265" i="42"/>
  <c r="AE265" i="42"/>
  <c r="AO1073" i="42"/>
  <c r="AN1073" i="42"/>
  <c r="AM1073" i="42"/>
  <c r="AL1073" i="42"/>
  <c r="AK1073" i="42"/>
  <c r="AJ1073" i="42"/>
  <c r="AI1073" i="42"/>
  <c r="AH1073" i="42"/>
  <c r="AG1073" i="42"/>
  <c r="AF1073" i="42"/>
  <c r="AE1073" i="42"/>
  <c r="AO911" i="42"/>
  <c r="AN911" i="42"/>
  <c r="AM911" i="42"/>
  <c r="AL911" i="42"/>
  <c r="AK911" i="42"/>
  <c r="AJ911" i="42"/>
  <c r="AI911" i="42"/>
  <c r="AH911" i="42"/>
  <c r="AG911" i="42"/>
  <c r="AF911" i="42"/>
  <c r="AE911" i="42"/>
  <c r="AO358" i="42"/>
  <c r="AN358" i="42"/>
  <c r="AM358" i="42"/>
  <c r="AL358" i="42"/>
  <c r="AK358" i="42"/>
  <c r="AJ358" i="42"/>
  <c r="AI358" i="42"/>
  <c r="AH358" i="42"/>
  <c r="AG358" i="42"/>
  <c r="AF358" i="42"/>
  <c r="AE358" i="42"/>
  <c r="AD358" i="42"/>
  <c r="AC358" i="42"/>
  <c r="AO1163" i="42"/>
  <c r="AN1163" i="42"/>
  <c r="AM1163" i="42"/>
  <c r="AL1163" i="42"/>
  <c r="AK1163" i="42"/>
  <c r="AJ1163" i="42"/>
  <c r="AI1163" i="42"/>
  <c r="AH1163" i="42"/>
  <c r="AG1163" i="42"/>
  <c r="AF1163" i="42"/>
  <c r="AE1163" i="42"/>
  <c r="AD1163" i="42"/>
  <c r="AC1163" i="42"/>
  <c r="AO587" i="42"/>
  <c r="AN587" i="42"/>
  <c r="AM587" i="42"/>
  <c r="AL587" i="42"/>
  <c r="AK587" i="42"/>
  <c r="AJ587" i="42"/>
  <c r="AI587" i="42"/>
  <c r="AH587" i="42"/>
  <c r="AG587" i="42"/>
  <c r="AF587" i="42"/>
  <c r="AE587" i="42"/>
  <c r="AO102" i="42"/>
  <c r="AN102" i="42"/>
  <c r="AM102" i="42"/>
  <c r="AL102" i="42"/>
  <c r="AK102" i="42"/>
  <c r="AJ102" i="42"/>
  <c r="AI102" i="42"/>
  <c r="AH102" i="42"/>
  <c r="AG102" i="42"/>
  <c r="AF102" i="42"/>
  <c r="AE102" i="42"/>
  <c r="AO264" i="42"/>
  <c r="AN264" i="42"/>
  <c r="AM264" i="42"/>
  <c r="AL264" i="42"/>
  <c r="AK264" i="42"/>
  <c r="AJ264" i="42"/>
  <c r="AI264" i="42"/>
  <c r="AH264" i="42"/>
  <c r="AG264" i="42"/>
  <c r="AF264" i="42"/>
  <c r="AE264" i="42"/>
  <c r="AO1072" i="42"/>
  <c r="AN1072" i="42"/>
  <c r="AM1072" i="42"/>
  <c r="AL1072" i="42"/>
  <c r="AK1072" i="42"/>
  <c r="AJ1072" i="42"/>
  <c r="AI1072" i="42"/>
  <c r="AH1072" i="42"/>
  <c r="AG1072" i="42"/>
  <c r="AF1072" i="42"/>
  <c r="AE1072" i="42"/>
  <c r="AO749" i="42"/>
  <c r="AN749" i="42"/>
  <c r="AM749" i="42"/>
  <c r="AL749" i="42"/>
  <c r="AK749" i="42"/>
  <c r="AJ749" i="42"/>
  <c r="AI749" i="42"/>
  <c r="AH749" i="42"/>
  <c r="AG749" i="42"/>
  <c r="AF749" i="42"/>
  <c r="AE749" i="42"/>
  <c r="AO353" i="42"/>
  <c r="AN353" i="42"/>
  <c r="AM353" i="42"/>
  <c r="AL353" i="42"/>
  <c r="AK353" i="42"/>
  <c r="AJ353" i="42"/>
  <c r="AI353" i="42"/>
  <c r="AH353" i="42"/>
  <c r="AG353" i="42"/>
  <c r="AF353" i="42"/>
  <c r="AE353" i="42"/>
  <c r="AD353" i="42"/>
  <c r="AC353" i="42"/>
  <c r="AO1158" i="42"/>
  <c r="AN1158" i="42"/>
  <c r="AM1158" i="42"/>
  <c r="AL1158" i="42"/>
  <c r="AK1158" i="42"/>
  <c r="AJ1158" i="42"/>
  <c r="AI1158" i="42"/>
  <c r="AH1158" i="42"/>
  <c r="AG1158" i="42"/>
  <c r="AF1158" i="42"/>
  <c r="AE1158" i="42"/>
  <c r="AD1158" i="42"/>
  <c r="AC1158" i="42"/>
  <c r="AO586" i="42"/>
  <c r="AN586" i="42"/>
  <c r="AM586" i="42"/>
  <c r="AL586" i="42"/>
  <c r="AK586" i="42"/>
  <c r="AJ586" i="42"/>
  <c r="AI586" i="42"/>
  <c r="AH586" i="42"/>
  <c r="AG586" i="42"/>
  <c r="AF586" i="42"/>
  <c r="AE586" i="42"/>
  <c r="AO101" i="42"/>
  <c r="AN101" i="42"/>
  <c r="AM101" i="42"/>
  <c r="AL101" i="42"/>
  <c r="AK101" i="42"/>
  <c r="AJ101" i="42"/>
  <c r="AI101" i="42"/>
  <c r="AH101" i="42"/>
  <c r="AG101" i="42"/>
  <c r="AF101" i="42"/>
  <c r="AE101" i="42"/>
  <c r="AO263" i="42"/>
  <c r="AN263" i="42"/>
  <c r="AM263" i="42"/>
  <c r="AL263" i="42"/>
  <c r="AK263" i="42"/>
  <c r="AJ263" i="42"/>
  <c r="AI263" i="42"/>
  <c r="AH263" i="42"/>
  <c r="AG263" i="42"/>
  <c r="AF263" i="42"/>
  <c r="AE263" i="42"/>
  <c r="AO748" i="42"/>
  <c r="AN748" i="42"/>
  <c r="AM748" i="42"/>
  <c r="AL748" i="42"/>
  <c r="AK748" i="42"/>
  <c r="AJ748" i="42"/>
  <c r="AI748" i="42"/>
  <c r="AH748" i="42"/>
  <c r="AG748" i="42"/>
  <c r="AF748" i="42"/>
  <c r="AE748" i="42"/>
  <c r="AO910" i="42"/>
  <c r="AN910" i="42"/>
  <c r="AM910" i="42"/>
  <c r="AL910" i="42"/>
  <c r="AK910" i="42"/>
  <c r="AJ910" i="42"/>
  <c r="AI910" i="42"/>
  <c r="AH910" i="42"/>
  <c r="AG910" i="42"/>
  <c r="AF910" i="42"/>
  <c r="AE910" i="42"/>
  <c r="AO348" i="42"/>
  <c r="AN348" i="42"/>
  <c r="AM348" i="42"/>
  <c r="AL348" i="42"/>
  <c r="AK348" i="42"/>
  <c r="AJ348" i="42"/>
  <c r="AI348" i="42"/>
  <c r="AH348" i="42"/>
  <c r="AG348" i="42"/>
  <c r="AF348" i="42"/>
  <c r="AE348" i="42"/>
  <c r="AD348" i="42"/>
  <c r="AC348" i="42"/>
  <c r="AO1153" i="42"/>
  <c r="AN1153" i="42"/>
  <c r="AM1153" i="42"/>
  <c r="AL1153" i="42"/>
  <c r="AK1153" i="42"/>
  <c r="AJ1153" i="42"/>
  <c r="AI1153" i="42"/>
  <c r="AH1153" i="42"/>
  <c r="AG1153" i="42"/>
  <c r="AF1153" i="42"/>
  <c r="AE1153" i="42"/>
  <c r="AD1153" i="42"/>
  <c r="AC1153" i="42"/>
  <c r="AO585" i="42"/>
  <c r="AN585" i="42"/>
  <c r="AM585" i="42"/>
  <c r="AL585" i="42"/>
  <c r="AK585" i="42"/>
  <c r="AJ585" i="42"/>
  <c r="AI585" i="42"/>
  <c r="AH585" i="42"/>
  <c r="AG585" i="42"/>
  <c r="AF585" i="42"/>
  <c r="AE585" i="42"/>
  <c r="AO100" i="42"/>
  <c r="AN100" i="42"/>
  <c r="AM100" i="42"/>
  <c r="AL100" i="42"/>
  <c r="AK100" i="42"/>
  <c r="AJ100" i="42"/>
  <c r="AI100" i="42"/>
  <c r="AH100" i="42"/>
  <c r="AG100" i="42"/>
  <c r="AF100" i="42"/>
  <c r="AE100" i="42"/>
  <c r="AO262" i="42"/>
  <c r="AN262" i="42"/>
  <c r="AM262" i="42"/>
  <c r="AL262" i="42"/>
  <c r="AK262" i="42"/>
  <c r="AJ262" i="42"/>
  <c r="AI262" i="42"/>
  <c r="AH262" i="42"/>
  <c r="AG262" i="42"/>
  <c r="AF262" i="42"/>
  <c r="AE262" i="42"/>
  <c r="AO1071" i="42"/>
  <c r="AN1071" i="42"/>
  <c r="AM1071" i="42"/>
  <c r="AL1071" i="42"/>
  <c r="AK1071" i="42"/>
  <c r="AJ1071" i="42"/>
  <c r="AI1071" i="42"/>
  <c r="AH1071" i="42"/>
  <c r="AG1071" i="42"/>
  <c r="AF1071" i="42"/>
  <c r="AE1071" i="42"/>
  <c r="AO747" i="42"/>
  <c r="AN747" i="42"/>
  <c r="AM747" i="42"/>
  <c r="AL747" i="42"/>
  <c r="AK747" i="42"/>
  <c r="AJ747" i="42"/>
  <c r="AI747" i="42"/>
  <c r="AH747" i="42"/>
  <c r="AG747" i="42"/>
  <c r="AF747" i="42"/>
  <c r="AE747" i="42"/>
  <c r="AO909" i="42"/>
  <c r="AN909" i="42"/>
  <c r="AM909" i="42"/>
  <c r="AL909" i="42"/>
  <c r="AK909" i="42"/>
  <c r="AJ909" i="42"/>
  <c r="AI909" i="42"/>
  <c r="AH909" i="42"/>
  <c r="AG909" i="42"/>
  <c r="AF909" i="42"/>
  <c r="AE909" i="42"/>
  <c r="AO343" i="42"/>
  <c r="AN343" i="42"/>
  <c r="AM343" i="42"/>
  <c r="AL343" i="42"/>
  <c r="AK343" i="42"/>
  <c r="AJ343" i="42"/>
  <c r="AI343" i="42"/>
  <c r="AH343" i="42"/>
  <c r="AG343" i="42"/>
  <c r="AF343" i="42"/>
  <c r="AE343" i="42"/>
  <c r="AD343" i="42"/>
  <c r="AC343" i="42"/>
  <c r="AO1148" i="42"/>
  <c r="AN1148" i="42"/>
  <c r="AM1148" i="42"/>
  <c r="AL1148" i="42"/>
  <c r="AK1148" i="42"/>
  <c r="AJ1148" i="42"/>
  <c r="AI1148" i="42"/>
  <c r="AH1148" i="42"/>
  <c r="AG1148" i="42"/>
  <c r="AF1148" i="42"/>
  <c r="AE1148" i="42"/>
  <c r="AD1148" i="42"/>
  <c r="AC1148" i="42"/>
  <c r="AO584" i="42"/>
  <c r="AN584" i="42"/>
  <c r="AM584" i="42"/>
  <c r="AL584" i="42"/>
  <c r="AK584" i="42"/>
  <c r="AJ584" i="42"/>
  <c r="AI584" i="42"/>
  <c r="AH584" i="42"/>
  <c r="AG584" i="42"/>
  <c r="AF584" i="42"/>
  <c r="AE584" i="42"/>
  <c r="AO99" i="42"/>
  <c r="AN99" i="42"/>
  <c r="AM99" i="42"/>
  <c r="AL99" i="42"/>
  <c r="AK99" i="42"/>
  <c r="AJ99" i="42"/>
  <c r="AI99" i="42"/>
  <c r="AH99" i="42"/>
  <c r="AG99" i="42"/>
  <c r="AF99" i="42"/>
  <c r="AE99" i="42"/>
  <c r="AO261" i="42"/>
  <c r="AN261" i="42"/>
  <c r="AM261" i="42"/>
  <c r="AL261" i="42"/>
  <c r="AK261" i="42"/>
  <c r="AJ261" i="42"/>
  <c r="AI261" i="42"/>
  <c r="AH261" i="42"/>
  <c r="AG261" i="42"/>
  <c r="AF261" i="42"/>
  <c r="AE261" i="42"/>
  <c r="AO1070" i="42"/>
  <c r="AN1070" i="42"/>
  <c r="AM1070" i="42"/>
  <c r="AL1070" i="42"/>
  <c r="AK1070" i="42"/>
  <c r="AJ1070" i="42"/>
  <c r="AI1070" i="42"/>
  <c r="AH1070" i="42"/>
  <c r="AG1070" i="42"/>
  <c r="AF1070" i="42"/>
  <c r="AE1070" i="42"/>
  <c r="AO746" i="42"/>
  <c r="AN746" i="42"/>
  <c r="AM746" i="42"/>
  <c r="AL746" i="42"/>
  <c r="AK746" i="42"/>
  <c r="AJ746" i="42"/>
  <c r="AI746" i="42"/>
  <c r="AH746" i="42"/>
  <c r="AG746" i="42"/>
  <c r="AF746" i="42"/>
  <c r="AE746" i="42"/>
  <c r="AO908" i="42"/>
  <c r="AN908" i="42"/>
  <c r="AM908" i="42"/>
  <c r="AL908" i="42"/>
  <c r="AK908" i="42"/>
  <c r="AJ908" i="42"/>
  <c r="AI908" i="42"/>
  <c r="AH908" i="42"/>
  <c r="AG908" i="42"/>
  <c r="AF908" i="42"/>
  <c r="AE908" i="42"/>
  <c r="AO338" i="42"/>
  <c r="AN338" i="42"/>
  <c r="AM338" i="42"/>
  <c r="AL338" i="42"/>
  <c r="AK338" i="42"/>
  <c r="AJ338" i="42"/>
  <c r="AI338" i="42"/>
  <c r="AH338" i="42"/>
  <c r="AG338" i="42"/>
  <c r="AF338" i="42"/>
  <c r="AE338" i="42"/>
  <c r="AD338" i="42"/>
  <c r="AC338" i="42"/>
  <c r="AO1143" i="42"/>
  <c r="AN1143" i="42"/>
  <c r="AM1143" i="42"/>
  <c r="AL1143" i="42"/>
  <c r="AK1143" i="42"/>
  <c r="AJ1143" i="42"/>
  <c r="AI1143" i="42"/>
  <c r="AH1143" i="42"/>
  <c r="AG1143" i="42"/>
  <c r="AF1143" i="42"/>
  <c r="AE1143" i="42"/>
  <c r="AD1143" i="42"/>
  <c r="AC1143" i="42"/>
  <c r="AO583" i="42"/>
  <c r="AN583" i="42"/>
  <c r="AM583" i="42"/>
  <c r="AL583" i="42"/>
  <c r="AK583" i="42"/>
  <c r="AJ583" i="42"/>
  <c r="AI583" i="42"/>
  <c r="AH583" i="42"/>
  <c r="AG583" i="42"/>
  <c r="AF583" i="42"/>
  <c r="AE583" i="42"/>
  <c r="AO98" i="42"/>
  <c r="AN98" i="42"/>
  <c r="AM98" i="42"/>
  <c r="AL98" i="42"/>
  <c r="AK98" i="42"/>
  <c r="AJ98" i="42"/>
  <c r="AI98" i="42"/>
  <c r="AH98" i="42"/>
  <c r="AG98" i="42"/>
  <c r="AF98" i="42"/>
  <c r="AE98" i="42"/>
  <c r="AO260" i="42"/>
  <c r="AN260" i="42"/>
  <c r="AM260" i="42"/>
  <c r="AL260" i="42"/>
  <c r="AK260" i="42"/>
  <c r="AJ260" i="42"/>
  <c r="AI260" i="42"/>
  <c r="AH260" i="42"/>
  <c r="AG260" i="42"/>
  <c r="AF260" i="42"/>
  <c r="AE260" i="42"/>
  <c r="AO1069" i="42"/>
  <c r="AN1069" i="42"/>
  <c r="AM1069" i="42"/>
  <c r="AL1069" i="42"/>
  <c r="AK1069" i="42"/>
  <c r="AJ1069" i="42"/>
  <c r="AI1069" i="42"/>
  <c r="AH1069" i="42"/>
  <c r="AG1069" i="42"/>
  <c r="AF1069" i="42"/>
  <c r="AE1069" i="42"/>
  <c r="AO745" i="42"/>
  <c r="AN745" i="42"/>
  <c r="AM745" i="42"/>
  <c r="AL745" i="42"/>
  <c r="AK745" i="42"/>
  <c r="AJ745" i="42"/>
  <c r="AI745" i="42"/>
  <c r="AH745" i="42"/>
  <c r="AG745" i="42"/>
  <c r="AF745" i="42"/>
  <c r="AE745" i="42"/>
  <c r="AO907" i="42"/>
  <c r="AN907" i="42"/>
  <c r="AM907" i="42"/>
  <c r="AL907" i="42"/>
  <c r="AK907" i="42"/>
  <c r="AJ907" i="42"/>
  <c r="AI907" i="42"/>
  <c r="AH907" i="42"/>
  <c r="AG907" i="42"/>
  <c r="AF907" i="42"/>
  <c r="AE907" i="42"/>
  <c r="AO333" i="42"/>
  <c r="AN333" i="42"/>
  <c r="AM333" i="42"/>
  <c r="AL333" i="42"/>
  <c r="AK333" i="42"/>
  <c r="AJ333" i="42"/>
  <c r="AI333" i="42"/>
  <c r="AH333" i="42"/>
  <c r="AG333" i="42"/>
  <c r="AF333" i="42"/>
  <c r="AE333" i="42"/>
  <c r="AD333" i="42"/>
  <c r="AC333" i="42"/>
  <c r="AO1138" i="42"/>
  <c r="AN1138" i="42"/>
  <c r="AM1138" i="42"/>
  <c r="AL1138" i="42"/>
  <c r="AK1138" i="42"/>
  <c r="AJ1138" i="42"/>
  <c r="AI1138" i="42"/>
  <c r="AH1138" i="42"/>
  <c r="AG1138" i="42"/>
  <c r="AF1138" i="42"/>
  <c r="AE1138" i="42"/>
  <c r="AD1138" i="42"/>
  <c r="AC1138" i="42"/>
  <c r="AO582" i="42"/>
  <c r="AN582" i="42"/>
  <c r="AM582" i="42"/>
  <c r="AL582" i="42"/>
  <c r="AK582" i="42"/>
  <c r="AJ582" i="42"/>
  <c r="AI582" i="42"/>
  <c r="AH582" i="42"/>
  <c r="AG582" i="42"/>
  <c r="AF582" i="42"/>
  <c r="AE582" i="42"/>
  <c r="AO97" i="42"/>
  <c r="AN97" i="42"/>
  <c r="AM97" i="42"/>
  <c r="AL97" i="42"/>
  <c r="AK97" i="42"/>
  <c r="AJ97" i="42"/>
  <c r="AI97" i="42"/>
  <c r="AH97" i="42"/>
  <c r="AG97" i="42"/>
  <c r="AF97" i="42"/>
  <c r="AE97" i="42"/>
  <c r="AO259" i="42"/>
  <c r="AN259" i="42"/>
  <c r="AM259" i="42"/>
  <c r="AL259" i="42"/>
  <c r="AK259" i="42"/>
  <c r="AJ259" i="42"/>
  <c r="AI259" i="42"/>
  <c r="AH259" i="42"/>
  <c r="AG259" i="42"/>
  <c r="AF259" i="42"/>
  <c r="AE259" i="42"/>
  <c r="AO1068" i="42"/>
  <c r="AN1068" i="42"/>
  <c r="AM1068" i="42"/>
  <c r="AL1068" i="42"/>
  <c r="AK1068" i="42"/>
  <c r="AJ1068" i="42"/>
  <c r="AI1068" i="42"/>
  <c r="AH1068" i="42"/>
  <c r="AG1068" i="42"/>
  <c r="AF1068" i="42"/>
  <c r="AE1068" i="42"/>
  <c r="AO744" i="42"/>
  <c r="AN744" i="42"/>
  <c r="AM744" i="42"/>
  <c r="AL744" i="42"/>
  <c r="AK744" i="42"/>
  <c r="AJ744" i="42"/>
  <c r="AI744" i="42"/>
  <c r="AH744" i="42"/>
  <c r="AG744" i="42"/>
  <c r="AF744" i="42"/>
  <c r="AE744" i="42"/>
  <c r="AO906" i="42"/>
  <c r="AN906" i="42"/>
  <c r="AM906" i="42"/>
  <c r="AL906" i="42"/>
  <c r="AK906" i="42"/>
  <c r="AJ906" i="42"/>
  <c r="AI906" i="42"/>
  <c r="AH906" i="42"/>
  <c r="AG906" i="42"/>
  <c r="AF906" i="42"/>
  <c r="AE906" i="42"/>
  <c r="AO328" i="42"/>
  <c r="AN328" i="42"/>
  <c r="AM328" i="42"/>
  <c r="AL328" i="42"/>
  <c r="AK328" i="42"/>
  <c r="AJ328" i="42"/>
  <c r="AI328" i="42"/>
  <c r="AH328" i="42"/>
  <c r="AG328" i="42"/>
  <c r="AF328" i="42"/>
  <c r="AE328" i="42"/>
  <c r="AD328" i="42"/>
  <c r="AC328" i="42"/>
  <c r="AO1133" i="42"/>
  <c r="AN1133" i="42"/>
  <c r="AM1133" i="42"/>
  <c r="AL1133" i="42"/>
  <c r="AK1133" i="42"/>
  <c r="AJ1133" i="42"/>
  <c r="AI1133" i="42"/>
  <c r="AH1133" i="42"/>
  <c r="AG1133" i="42"/>
  <c r="AF1133" i="42"/>
  <c r="AE1133" i="42"/>
  <c r="AD1133" i="42"/>
  <c r="AC1133" i="42"/>
  <c r="AO581" i="42"/>
  <c r="AN581" i="42"/>
  <c r="AM581" i="42"/>
  <c r="AL581" i="42"/>
  <c r="AK581" i="42"/>
  <c r="AJ581" i="42"/>
  <c r="AI581" i="42"/>
  <c r="AH581" i="42"/>
  <c r="AG581" i="42"/>
  <c r="AF581" i="42"/>
  <c r="AE581" i="42"/>
  <c r="AO96" i="42"/>
  <c r="AN96" i="42"/>
  <c r="AM96" i="42"/>
  <c r="AL96" i="42"/>
  <c r="AK96" i="42"/>
  <c r="AJ96" i="42"/>
  <c r="AI96" i="42"/>
  <c r="AH96" i="42"/>
  <c r="AG96" i="42"/>
  <c r="AF96" i="42"/>
  <c r="AE96" i="42"/>
  <c r="AO258" i="42"/>
  <c r="AN258" i="42"/>
  <c r="AM258" i="42"/>
  <c r="AL258" i="42"/>
  <c r="AK258" i="42"/>
  <c r="AJ258" i="42"/>
  <c r="AI258" i="42"/>
  <c r="AH258" i="42"/>
  <c r="AG258" i="42"/>
  <c r="AF258" i="42"/>
  <c r="AE258" i="42"/>
  <c r="AO1067" i="42"/>
  <c r="AN1067" i="42"/>
  <c r="AM1067" i="42"/>
  <c r="AL1067" i="42"/>
  <c r="AK1067" i="42"/>
  <c r="AJ1067" i="42"/>
  <c r="AI1067" i="42"/>
  <c r="AH1067" i="42"/>
  <c r="AG1067" i="42"/>
  <c r="AF1067" i="42"/>
  <c r="AE1067" i="42"/>
  <c r="AO743" i="42"/>
  <c r="AN743" i="42"/>
  <c r="AM743" i="42"/>
  <c r="AL743" i="42"/>
  <c r="AK743" i="42"/>
  <c r="AJ743" i="42"/>
  <c r="AI743" i="42"/>
  <c r="AH743" i="42"/>
  <c r="AG743" i="42"/>
  <c r="AF743" i="42"/>
  <c r="AE743" i="42"/>
  <c r="AO905" i="42"/>
  <c r="AN905" i="42"/>
  <c r="AM905" i="42"/>
  <c r="AL905" i="42"/>
  <c r="AK905" i="42"/>
  <c r="AJ905" i="42"/>
  <c r="AI905" i="42"/>
  <c r="AH905" i="42"/>
  <c r="AG905" i="42"/>
  <c r="AF905" i="42"/>
  <c r="AE905" i="42"/>
  <c r="AO362" i="42"/>
  <c r="AN362" i="42"/>
  <c r="AM362" i="42"/>
  <c r="AL362" i="42"/>
  <c r="AK362" i="42"/>
  <c r="AJ362" i="42"/>
  <c r="AI362" i="42"/>
  <c r="AH362" i="42"/>
  <c r="AG362" i="42"/>
  <c r="AF362" i="42"/>
  <c r="AE362" i="42"/>
  <c r="AD362" i="42"/>
  <c r="AC362" i="42"/>
  <c r="AO1167" i="42"/>
  <c r="AN1167" i="42"/>
  <c r="AM1167" i="42"/>
  <c r="AL1167" i="42"/>
  <c r="AK1167" i="42"/>
  <c r="AJ1167" i="42"/>
  <c r="AI1167" i="42"/>
  <c r="AH1167" i="42"/>
  <c r="AG1167" i="42"/>
  <c r="AF1167" i="42"/>
  <c r="AE1167" i="42"/>
  <c r="AD1167" i="42"/>
  <c r="AC1167" i="42"/>
  <c r="AO519" i="42"/>
  <c r="AN519" i="42"/>
  <c r="AM519" i="42"/>
  <c r="AL519" i="42"/>
  <c r="AK519" i="42"/>
  <c r="AJ519" i="42"/>
  <c r="AI519" i="42"/>
  <c r="AH519" i="42"/>
  <c r="AG519" i="42"/>
  <c r="AF519" i="42"/>
  <c r="AE519" i="42"/>
  <c r="AD519" i="42"/>
  <c r="AC519" i="42"/>
  <c r="AO36" i="42"/>
  <c r="AN36" i="42"/>
  <c r="AM36" i="42"/>
  <c r="AL36" i="42"/>
  <c r="AK36" i="42"/>
  <c r="AJ36" i="42"/>
  <c r="AI36" i="42"/>
  <c r="AH36" i="42"/>
  <c r="AG36" i="42"/>
  <c r="AF36" i="42"/>
  <c r="AE36" i="42"/>
  <c r="AD36" i="42"/>
  <c r="AC36" i="42"/>
  <c r="AO197" i="42"/>
  <c r="AN197" i="42"/>
  <c r="AM197" i="42"/>
  <c r="AL197" i="42"/>
  <c r="AK197" i="42"/>
  <c r="AJ197" i="42"/>
  <c r="AI197" i="42"/>
  <c r="AH197" i="42"/>
  <c r="AG197" i="42"/>
  <c r="AF197" i="42"/>
  <c r="AE197" i="42"/>
  <c r="AD197" i="42"/>
  <c r="AC197" i="42"/>
  <c r="AO1002" i="42"/>
  <c r="AN1002" i="42"/>
  <c r="AM1002" i="42"/>
  <c r="AL1002" i="42"/>
  <c r="AK1002" i="42"/>
  <c r="AJ1002" i="42"/>
  <c r="AI1002" i="42"/>
  <c r="AH1002" i="42"/>
  <c r="AG1002" i="42"/>
  <c r="AF1002" i="42"/>
  <c r="AE1002" i="42"/>
  <c r="AD1002" i="42"/>
  <c r="AC1002" i="42"/>
  <c r="AO680" i="42"/>
  <c r="AN680" i="42"/>
  <c r="AM680" i="42"/>
  <c r="AL680" i="42"/>
  <c r="AK680" i="42"/>
  <c r="AJ680" i="42"/>
  <c r="AI680" i="42"/>
  <c r="AH680" i="42"/>
  <c r="AG680" i="42"/>
  <c r="AF680" i="42"/>
  <c r="AE680" i="42"/>
  <c r="AD680" i="42"/>
  <c r="AC680" i="42"/>
  <c r="AO841" i="42"/>
  <c r="AN841" i="42"/>
  <c r="AM841" i="42"/>
  <c r="AL841" i="42"/>
  <c r="AK841" i="42"/>
  <c r="AJ841" i="42"/>
  <c r="AI841" i="42"/>
  <c r="AH841" i="42"/>
  <c r="AG841" i="42"/>
  <c r="AF841" i="42"/>
  <c r="AE841" i="42"/>
  <c r="AD841" i="42"/>
  <c r="AC841" i="42"/>
  <c r="AO357" i="42"/>
  <c r="AN357" i="42"/>
  <c r="AM357" i="42"/>
  <c r="AL357" i="42"/>
  <c r="AK357" i="42"/>
  <c r="AJ357" i="42"/>
  <c r="AI357" i="42"/>
  <c r="AH357" i="42"/>
  <c r="AG357" i="42"/>
  <c r="AF357" i="42"/>
  <c r="AE357" i="42"/>
  <c r="AD357" i="42"/>
  <c r="AC357" i="42"/>
  <c r="AO1162" i="42"/>
  <c r="AN1162" i="42"/>
  <c r="AM1162" i="42"/>
  <c r="AL1162" i="42"/>
  <c r="AK1162" i="42"/>
  <c r="AJ1162" i="42"/>
  <c r="AI1162" i="42"/>
  <c r="AH1162" i="42"/>
  <c r="AG1162" i="42"/>
  <c r="AF1162" i="42"/>
  <c r="AE1162" i="42"/>
  <c r="AD1162" i="42"/>
  <c r="AC1162" i="42"/>
  <c r="AO518" i="42"/>
  <c r="AN518" i="42"/>
  <c r="AM518" i="42"/>
  <c r="AL518" i="42"/>
  <c r="AK518" i="42"/>
  <c r="AJ518" i="42"/>
  <c r="AI518" i="42"/>
  <c r="AH518" i="42"/>
  <c r="AG518" i="42"/>
  <c r="AF518" i="42"/>
  <c r="AE518" i="42"/>
  <c r="AD518" i="42"/>
  <c r="AC518" i="42"/>
  <c r="AO35" i="42"/>
  <c r="AN35" i="42"/>
  <c r="AM35" i="42"/>
  <c r="AL35" i="42"/>
  <c r="AK35" i="42"/>
  <c r="AJ35" i="42"/>
  <c r="AI35" i="42"/>
  <c r="AH35" i="42"/>
  <c r="AG35" i="42"/>
  <c r="AF35" i="42"/>
  <c r="AE35" i="42"/>
  <c r="AD35" i="42"/>
  <c r="AC35" i="42"/>
  <c r="AO196" i="42"/>
  <c r="AN196" i="42"/>
  <c r="AM196" i="42"/>
  <c r="AL196" i="42"/>
  <c r="AK196" i="42"/>
  <c r="AJ196" i="42"/>
  <c r="AI196" i="42"/>
  <c r="AH196" i="42"/>
  <c r="AG196" i="42"/>
  <c r="AF196" i="42"/>
  <c r="AE196" i="42"/>
  <c r="AD196" i="42"/>
  <c r="AC196" i="42"/>
  <c r="AO1001" i="42"/>
  <c r="AN1001" i="42"/>
  <c r="AM1001" i="42"/>
  <c r="AL1001" i="42"/>
  <c r="AK1001" i="42"/>
  <c r="AJ1001" i="42"/>
  <c r="AI1001" i="42"/>
  <c r="AH1001" i="42"/>
  <c r="AG1001" i="42"/>
  <c r="AF1001" i="42"/>
  <c r="AE1001" i="42"/>
  <c r="AD1001" i="42"/>
  <c r="AC1001" i="42"/>
  <c r="AO679" i="42"/>
  <c r="AN679" i="42"/>
  <c r="AM679" i="42"/>
  <c r="AL679" i="42"/>
  <c r="AK679" i="42"/>
  <c r="AJ679" i="42"/>
  <c r="AI679" i="42"/>
  <c r="AH679" i="42"/>
  <c r="AG679" i="42"/>
  <c r="AF679" i="42"/>
  <c r="AE679" i="42"/>
  <c r="AD679" i="42"/>
  <c r="AC679" i="42"/>
  <c r="AO840" i="42"/>
  <c r="AN840" i="42"/>
  <c r="AM840" i="42"/>
  <c r="AL840" i="42"/>
  <c r="AK840" i="42"/>
  <c r="AJ840" i="42"/>
  <c r="AI840" i="42"/>
  <c r="AH840" i="42"/>
  <c r="AG840" i="42"/>
  <c r="AF840" i="42"/>
  <c r="AE840" i="42"/>
  <c r="AD840" i="42"/>
  <c r="AC840" i="42"/>
  <c r="AO352" i="42"/>
  <c r="AN352" i="42"/>
  <c r="AM352" i="42"/>
  <c r="AL352" i="42"/>
  <c r="AK352" i="42"/>
  <c r="AJ352" i="42"/>
  <c r="AI352" i="42"/>
  <c r="AH352" i="42"/>
  <c r="AG352" i="42"/>
  <c r="AF352" i="42"/>
  <c r="AE352" i="42"/>
  <c r="AD352" i="42"/>
  <c r="AC352" i="42"/>
  <c r="AO1157" i="42"/>
  <c r="AN1157" i="42"/>
  <c r="AM1157" i="42"/>
  <c r="AL1157" i="42"/>
  <c r="AK1157" i="42"/>
  <c r="AJ1157" i="42"/>
  <c r="AI1157" i="42"/>
  <c r="AH1157" i="42"/>
  <c r="AG1157" i="42"/>
  <c r="AF1157" i="42"/>
  <c r="AE1157" i="42"/>
  <c r="AD1157" i="42"/>
  <c r="AC1157" i="42"/>
  <c r="AO517" i="42"/>
  <c r="AN517" i="42"/>
  <c r="AM517" i="42"/>
  <c r="AL517" i="42"/>
  <c r="AK517" i="42"/>
  <c r="AJ517" i="42"/>
  <c r="AI517" i="42"/>
  <c r="AH517" i="42"/>
  <c r="AG517" i="42"/>
  <c r="AF517" i="42"/>
  <c r="AE517" i="42"/>
  <c r="AD517" i="42"/>
  <c r="AC517" i="42"/>
  <c r="AO34" i="42"/>
  <c r="AN34" i="42"/>
  <c r="AM34" i="42"/>
  <c r="AL34" i="42"/>
  <c r="AK34" i="42"/>
  <c r="AJ34" i="42"/>
  <c r="AI34" i="42"/>
  <c r="AH34" i="42"/>
  <c r="AG34" i="42"/>
  <c r="AF34" i="42"/>
  <c r="AE34" i="42"/>
  <c r="AD34" i="42"/>
  <c r="AC34" i="42"/>
  <c r="AO195" i="42"/>
  <c r="AN195" i="42"/>
  <c r="AM195" i="42"/>
  <c r="AL195" i="42"/>
  <c r="AK195" i="42"/>
  <c r="AJ195" i="42"/>
  <c r="AI195" i="42"/>
  <c r="AH195" i="42"/>
  <c r="AG195" i="42"/>
  <c r="AF195" i="42"/>
  <c r="AE195" i="42"/>
  <c r="AD195" i="42"/>
  <c r="AC195" i="42"/>
  <c r="AO1000" i="42"/>
  <c r="AN1000" i="42"/>
  <c r="AM1000" i="42"/>
  <c r="AL1000" i="42"/>
  <c r="AK1000" i="42"/>
  <c r="AJ1000" i="42"/>
  <c r="AI1000" i="42"/>
  <c r="AH1000" i="42"/>
  <c r="AG1000" i="42"/>
  <c r="AF1000" i="42"/>
  <c r="AE1000" i="42"/>
  <c r="AD1000" i="42"/>
  <c r="AC1000" i="42"/>
  <c r="AO678" i="42"/>
  <c r="AN678" i="42"/>
  <c r="AM678" i="42"/>
  <c r="AL678" i="42"/>
  <c r="AK678" i="42"/>
  <c r="AJ678" i="42"/>
  <c r="AI678" i="42"/>
  <c r="AH678" i="42"/>
  <c r="AG678" i="42"/>
  <c r="AF678" i="42"/>
  <c r="AE678" i="42"/>
  <c r="AD678" i="42"/>
  <c r="AC678" i="42"/>
  <c r="AO839" i="42"/>
  <c r="AN839" i="42"/>
  <c r="AM839" i="42"/>
  <c r="AL839" i="42"/>
  <c r="AK839" i="42"/>
  <c r="AJ839" i="42"/>
  <c r="AI839" i="42"/>
  <c r="AH839" i="42"/>
  <c r="AG839" i="42"/>
  <c r="AF839" i="42"/>
  <c r="AE839" i="42"/>
  <c r="AD839" i="42"/>
  <c r="AC839" i="42"/>
  <c r="AO347" i="42"/>
  <c r="AN347" i="42"/>
  <c r="AM347" i="42"/>
  <c r="AL347" i="42"/>
  <c r="AK347" i="42"/>
  <c r="AJ347" i="42"/>
  <c r="AI347" i="42"/>
  <c r="AH347" i="42"/>
  <c r="AG347" i="42"/>
  <c r="AF347" i="42"/>
  <c r="AE347" i="42"/>
  <c r="AD347" i="42"/>
  <c r="AC347" i="42"/>
  <c r="AO1152" i="42"/>
  <c r="AN1152" i="42"/>
  <c r="AM1152" i="42"/>
  <c r="AL1152" i="42"/>
  <c r="AK1152" i="42"/>
  <c r="AJ1152" i="42"/>
  <c r="AI1152" i="42"/>
  <c r="AH1152" i="42"/>
  <c r="AG1152" i="42"/>
  <c r="AF1152" i="42"/>
  <c r="AE1152" i="42"/>
  <c r="AD1152" i="42"/>
  <c r="AC1152" i="42"/>
  <c r="AO516" i="42"/>
  <c r="AN516" i="42"/>
  <c r="AM516" i="42"/>
  <c r="AL516" i="42"/>
  <c r="AK516" i="42"/>
  <c r="AJ516" i="42"/>
  <c r="AI516" i="42"/>
  <c r="AH516" i="42"/>
  <c r="AG516" i="42"/>
  <c r="AF516" i="42"/>
  <c r="AE516" i="42"/>
  <c r="AD516" i="42"/>
  <c r="AC516" i="42"/>
  <c r="AO33" i="42"/>
  <c r="AN33" i="42"/>
  <c r="AM33" i="42"/>
  <c r="AL33" i="42"/>
  <c r="AK33" i="42"/>
  <c r="AJ33" i="42"/>
  <c r="AI33" i="42"/>
  <c r="AH33" i="42"/>
  <c r="AG33" i="42"/>
  <c r="AF33" i="42"/>
  <c r="AE33" i="42"/>
  <c r="AD33" i="42"/>
  <c r="AC33" i="42"/>
  <c r="AO194" i="42"/>
  <c r="AN194" i="42"/>
  <c r="AM194" i="42"/>
  <c r="AL194" i="42"/>
  <c r="AK194" i="42"/>
  <c r="AJ194" i="42"/>
  <c r="AI194" i="42"/>
  <c r="AH194" i="42"/>
  <c r="AG194" i="42"/>
  <c r="AF194" i="42"/>
  <c r="AE194" i="42"/>
  <c r="AD194" i="42"/>
  <c r="AC194" i="42"/>
  <c r="AO999" i="42"/>
  <c r="AN999" i="42"/>
  <c r="AM999" i="42"/>
  <c r="AL999" i="42"/>
  <c r="AK999" i="42"/>
  <c r="AJ999" i="42"/>
  <c r="AI999" i="42"/>
  <c r="AH999" i="42"/>
  <c r="AG999" i="42"/>
  <c r="AF999" i="42"/>
  <c r="AE999" i="42"/>
  <c r="AD999" i="42"/>
  <c r="AC999" i="42"/>
  <c r="AO677" i="42"/>
  <c r="AN677" i="42"/>
  <c r="AM677" i="42"/>
  <c r="AL677" i="42"/>
  <c r="AK677" i="42"/>
  <c r="AJ677" i="42"/>
  <c r="AI677" i="42"/>
  <c r="AH677" i="42"/>
  <c r="AG677" i="42"/>
  <c r="AF677" i="42"/>
  <c r="AE677" i="42"/>
  <c r="AD677" i="42"/>
  <c r="AC677" i="42"/>
  <c r="AO838" i="42"/>
  <c r="AN838" i="42"/>
  <c r="AM838" i="42"/>
  <c r="AL838" i="42"/>
  <c r="AK838" i="42"/>
  <c r="AJ838" i="42"/>
  <c r="AI838" i="42"/>
  <c r="AH838" i="42"/>
  <c r="AG838" i="42"/>
  <c r="AF838" i="42"/>
  <c r="AE838" i="42"/>
  <c r="AD838" i="42"/>
  <c r="AC838" i="42"/>
  <c r="AO342" i="42"/>
  <c r="AN342" i="42"/>
  <c r="AM342" i="42"/>
  <c r="AL342" i="42"/>
  <c r="AK342" i="42"/>
  <c r="AJ342" i="42"/>
  <c r="AI342" i="42"/>
  <c r="AH342" i="42"/>
  <c r="AG342" i="42"/>
  <c r="AF342" i="42"/>
  <c r="AE342" i="42"/>
  <c r="AD342" i="42"/>
  <c r="AC342" i="42"/>
  <c r="AO1147" i="42"/>
  <c r="AN1147" i="42"/>
  <c r="AM1147" i="42"/>
  <c r="AL1147" i="42"/>
  <c r="AK1147" i="42"/>
  <c r="AJ1147" i="42"/>
  <c r="AI1147" i="42"/>
  <c r="AH1147" i="42"/>
  <c r="AG1147" i="42"/>
  <c r="AF1147" i="42"/>
  <c r="AE1147" i="42"/>
  <c r="AD1147" i="42"/>
  <c r="AC1147" i="42"/>
  <c r="AO515" i="42"/>
  <c r="AN515" i="42"/>
  <c r="AM515" i="42"/>
  <c r="AL515" i="42"/>
  <c r="AK515" i="42"/>
  <c r="AJ515" i="42"/>
  <c r="AI515" i="42"/>
  <c r="AH515" i="42"/>
  <c r="AG515" i="42"/>
  <c r="AF515" i="42"/>
  <c r="AE515" i="42"/>
  <c r="AD515" i="42"/>
  <c r="AC515" i="42"/>
  <c r="AO32" i="42"/>
  <c r="AN32" i="42"/>
  <c r="AM32" i="42"/>
  <c r="AL32" i="42"/>
  <c r="AK32" i="42"/>
  <c r="AJ32" i="42"/>
  <c r="AI32" i="42"/>
  <c r="AH32" i="42"/>
  <c r="AG32" i="42"/>
  <c r="AF32" i="42"/>
  <c r="AE32" i="42"/>
  <c r="AD32" i="42"/>
  <c r="AC32" i="42"/>
  <c r="AO193" i="42"/>
  <c r="AN193" i="42"/>
  <c r="AM193" i="42"/>
  <c r="AL193" i="42"/>
  <c r="AK193" i="42"/>
  <c r="AJ193" i="42"/>
  <c r="AI193" i="42"/>
  <c r="AH193" i="42"/>
  <c r="AG193" i="42"/>
  <c r="AF193" i="42"/>
  <c r="AE193" i="42"/>
  <c r="AD193" i="42"/>
  <c r="AC193" i="42"/>
  <c r="AO998" i="42"/>
  <c r="AN998" i="42"/>
  <c r="AM998" i="42"/>
  <c r="AL998" i="42"/>
  <c r="AK998" i="42"/>
  <c r="AJ998" i="42"/>
  <c r="AI998" i="42"/>
  <c r="AH998" i="42"/>
  <c r="AG998" i="42"/>
  <c r="AF998" i="42"/>
  <c r="AE998" i="42"/>
  <c r="AD998" i="42"/>
  <c r="AC998" i="42"/>
  <c r="AO676" i="42"/>
  <c r="AN676" i="42"/>
  <c r="AM676" i="42"/>
  <c r="AL676" i="42"/>
  <c r="AK676" i="42"/>
  <c r="AJ676" i="42"/>
  <c r="AI676" i="42"/>
  <c r="AH676" i="42"/>
  <c r="AG676" i="42"/>
  <c r="AF676" i="42"/>
  <c r="AE676" i="42"/>
  <c r="AD676" i="42"/>
  <c r="AC676" i="42"/>
  <c r="AO837" i="42"/>
  <c r="AN837" i="42"/>
  <c r="AM837" i="42"/>
  <c r="AL837" i="42"/>
  <c r="AK837" i="42"/>
  <c r="AJ837" i="42"/>
  <c r="AI837" i="42"/>
  <c r="AH837" i="42"/>
  <c r="AG837" i="42"/>
  <c r="AF837" i="42"/>
  <c r="AE837" i="42"/>
  <c r="AD837" i="42"/>
  <c r="AC837" i="42"/>
  <c r="AO337" i="42"/>
  <c r="AN337" i="42"/>
  <c r="AM337" i="42"/>
  <c r="AL337" i="42"/>
  <c r="AK337" i="42"/>
  <c r="AJ337" i="42"/>
  <c r="AI337" i="42"/>
  <c r="AH337" i="42"/>
  <c r="AG337" i="42"/>
  <c r="AF337" i="42"/>
  <c r="AE337" i="42"/>
  <c r="AD337" i="42"/>
  <c r="AC337" i="42"/>
  <c r="AO1142" i="42"/>
  <c r="AN1142" i="42"/>
  <c r="AM1142" i="42"/>
  <c r="AL1142" i="42"/>
  <c r="AK1142" i="42"/>
  <c r="AJ1142" i="42"/>
  <c r="AI1142" i="42"/>
  <c r="AH1142" i="42"/>
  <c r="AG1142" i="42"/>
  <c r="AF1142" i="42"/>
  <c r="AE1142" i="42"/>
  <c r="AD1142" i="42"/>
  <c r="AC1142" i="42"/>
  <c r="AO514" i="42"/>
  <c r="AN514" i="42"/>
  <c r="AM514" i="42"/>
  <c r="AL514" i="42"/>
  <c r="AK514" i="42"/>
  <c r="AJ514" i="42"/>
  <c r="AI514" i="42"/>
  <c r="AH514" i="42"/>
  <c r="AG514" i="42"/>
  <c r="AF514" i="42"/>
  <c r="AE514" i="42"/>
  <c r="AD514" i="42"/>
  <c r="AC514" i="42"/>
  <c r="AO31" i="42"/>
  <c r="AN31" i="42"/>
  <c r="AM31" i="42"/>
  <c r="AL31" i="42"/>
  <c r="AK31" i="42"/>
  <c r="AJ31" i="42"/>
  <c r="AI31" i="42"/>
  <c r="AH31" i="42"/>
  <c r="AG31" i="42"/>
  <c r="AF31" i="42"/>
  <c r="AE31" i="42"/>
  <c r="AD31" i="42"/>
  <c r="AC31" i="42"/>
  <c r="AO192" i="42"/>
  <c r="AN192" i="42"/>
  <c r="AM192" i="42"/>
  <c r="AL192" i="42"/>
  <c r="AK192" i="42"/>
  <c r="AJ192" i="42"/>
  <c r="AI192" i="42"/>
  <c r="AH192" i="42"/>
  <c r="AG192" i="42"/>
  <c r="AF192" i="42"/>
  <c r="AE192" i="42"/>
  <c r="AD192" i="42"/>
  <c r="AC192" i="42"/>
  <c r="AO997" i="42"/>
  <c r="AN997" i="42"/>
  <c r="AM997" i="42"/>
  <c r="AL997" i="42"/>
  <c r="AK997" i="42"/>
  <c r="AJ997" i="42"/>
  <c r="AI997" i="42"/>
  <c r="AH997" i="42"/>
  <c r="AG997" i="42"/>
  <c r="AF997" i="42"/>
  <c r="AE997" i="42"/>
  <c r="AD997" i="42"/>
  <c r="AC997" i="42"/>
  <c r="AO675" i="42"/>
  <c r="AN675" i="42"/>
  <c r="AM675" i="42"/>
  <c r="AL675" i="42"/>
  <c r="AK675" i="42"/>
  <c r="AJ675" i="42"/>
  <c r="AI675" i="42"/>
  <c r="AH675" i="42"/>
  <c r="AG675" i="42"/>
  <c r="AF675" i="42"/>
  <c r="AE675" i="42"/>
  <c r="AD675" i="42"/>
  <c r="AC675" i="42"/>
  <c r="AO836" i="42"/>
  <c r="AN836" i="42"/>
  <c r="AM836" i="42"/>
  <c r="AL836" i="42"/>
  <c r="AK836" i="42"/>
  <c r="AJ836" i="42"/>
  <c r="AI836" i="42"/>
  <c r="AH836" i="42"/>
  <c r="AG836" i="42"/>
  <c r="AF836" i="42"/>
  <c r="AE836" i="42"/>
  <c r="AD836" i="42"/>
  <c r="AC836" i="42"/>
  <c r="AO332" i="42"/>
  <c r="AN332" i="42"/>
  <c r="AM332" i="42"/>
  <c r="AL332" i="42"/>
  <c r="AK332" i="42"/>
  <c r="AJ332" i="42"/>
  <c r="AI332" i="42"/>
  <c r="AH332" i="42"/>
  <c r="AG332" i="42"/>
  <c r="AF332" i="42"/>
  <c r="AE332" i="42"/>
  <c r="AD332" i="42"/>
  <c r="AC332" i="42"/>
  <c r="AO1137" i="42"/>
  <c r="AN1137" i="42"/>
  <c r="AM1137" i="42"/>
  <c r="AL1137" i="42"/>
  <c r="AK1137" i="42"/>
  <c r="AJ1137" i="42"/>
  <c r="AI1137" i="42"/>
  <c r="AH1137" i="42"/>
  <c r="AG1137" i="42"/>
  <c r="AF1137" i="42"/>
  <c r="AE1137" i="42"/>
  <c r="AD1137" i="42"/>
  <c r="AC1137" i="42"/>
  <c r="AO513" i="42"/>
  <c r="AN513" i="42"/>
  <c r="AM513" i="42"/>
  <c r="AL513" i="42"/>
  <c r="AK513" i="42"/>
  <c r="AJ513" i="42"/>
  <c r="AI513" i="42"/>
  <c r="AH513" i="42"/>
  <c r="AG513" i="42"/>
  <c r="AF513" i="42"/>
  <c r="AE513" i="42"/>
  <c r="AD513" i="42"/>
  <c r="AC513" i="42"/>
  <c r="AO30" i="42"/>
  <c r="AN30" i="42"/>
  <c r="AM30" i="42"/>
  <c r="AL30" i="42"/>
  <c r="AK30" i="42"/>
  <c r="AJ30" i="42"/>
  <c r="AI30" i="42"/>
  <c r="AH30" i="42"/>
  <c r="AG30" i="42"/>
  <c r="AF30" i="42"/>
  <c r="AE30" i="42"/>
  <c r="AD30" i="42"/>
  <c r="AC30" i="42"/>
  <c r="AO191" i="42"/>
  <c r="AN191" i="42"/>
  <c r="AM191" i="42"/>
  <c r="AL191" i="42"/>
  <c r="AK191" i="42"/>
  <c r="AJ191" i="42"/>
  <c r="AI191" i="42"/>
  <c r="AH191" i="42"/>
  <c r="AG191" i="42"/>
  <c r="AF191" i="42"/>
  <c r="AE191" i="42"/>
  <c r="AD191" i="42"/>
  <c r="AC191" i="42"/>
  <c r="AO996" i="42"/>
  <c r="AN996" i="42"/>
  <c r="AM996" i="42"/>
  <c r="AL996" i="42"/>
  <c r="AK996" i="42"/>
  <c r="AJ996" i="42"/>
  <c r="AI996" i="42"/>
  <c r="AH996" i="42"/>
  <c r="AG996" i="42"/>
  <c r="AF996" i="42"/>
  <c r="AE996" i="42"/>
  <c r="AD996" i="42"/>
  <c r="AC996" i="42"/>
  <c r="AO674" i="42"/>
  <c r="AN674" i="42"/>
  <c r="AM674" i="42"/>
  <c r="AL674" i="42"/>
  <c r="AK674" i="42"/>
  <c r="AJ674" i="42"/>
  <c r="AI674" i="42"/>
  <c r="AH674" i="42"/>
  <c r="AG674" i="42"/>
  <c r="AF674" i="42"/>
  <c r="AE674" i="42"/>
  <c r="AD674" i="42"/>
  <c r="AC674" i="42"/>
  <c r="AO835" i="42"/>
  <c r="AN835" i="42"/>
  <c r="AM835" i="42"/>
  <c r="AL835" i="42"/>
  <c r="AK835" i="42"/>
  <c r="AJ835" i="42"/>
  <c r="AI835" i="42"/>
  <c r="AH835" i="42"/>
  <c r="AG835" i="42"/>
  <c r="AF835" i="42"/>
  <c r="AE835" i="42"/>
  <c r="AD835" i="42"/>
  <c r="AC835" i="42"/>
  <c r="AO327" i="42"/>
  <c r="AN327" i="42"/>
  <c r="AM327" i="42"/>
  <c r="AL327" i="42"/>
  <c r="AK327" i="42"/>
  <c r="AJ327" i="42"/>
  <c r="AI327" i="42"/>
  <c r="AH327" i="42"/>
  <c r="AG327" i="42"/>
  <c r="AF327" i="42"/>
  <c r="AE327" i="42"/>
  <c r="AD327" i="42"/>
  <c r="AC327" i="42"/>
  <c r="AO1132" i="42"/>
  <c r="AN1132" i="42"/>
  <c r="AM1132" i="42"/>
  <c r="AL1132" i="42"/>
  <c r="AK1132" i="42"/>
  <c r="AJ1132" i="42"/>
  <c r="AI1132" i="42"/>
  <c r="AH1132" i="42"/>
  <c r="AG1132" i="42"/>
  <c r="AF1132" i="42"/>
  <c r="AE1132" i="42"/>
  <c r="AD1132" i="42"/>
  <c r="AC1132" i="42"/>
  <c r="AO512" i="42"/>
  <c r="AN512" i="42"/>
  <c r="AM512" i="42"/>
  <c r="AL512" i="42"/>
  <c r="AK512" i="42"/>
  <c r="AJ512" i="42"/>
  <c r="AI512" i="42"/>
  <c r="AH512" i="42"/>
  <c r="AG512" i="42"/>
  <c r="AF512" i="42"/>
  <c r="AE512" i="42"/>
  <c r="AD512" i="42"/>
  <c r="AC512" i="42"/>
  <c r="AO29" i="42"/>
  <c r="AN29" i="42"/>
  <c r="AM29" i="42"/>
  <c r="AL29" i="42"/>
  <c r="AK29" i="42"/>
  <c r="AJ29" i="42"/>
  <c r="AI29" i="42"/>
  <c r="AH29" i="42"/>
  <c r="AG29" i="42"/>
  <c r="AF29" i="42"/>
  <c r="AE29" i="42"/>
  <c r="AD29" i="42"/>
  <c r="AC29" i="42"/>
  <c r="AO190" i="42"/>
  <c r="AN190" i="42"/>
  <c r="AM190" i="42"/>
  <c r="AL190" i="42"/>
  <c r="AK190" i="42"/>
  <c r="AJ190" i="42"/>
  <c r="AI190" i="42"/>
  <c r="AH190" i="42"/>
  <c r="AG190" i="42"/>
  <c r="AF190" i="42"/>
  <c r="AE190" i="42"/>
  <c r="AD190" i="42"/>
  <c r="AC190" i="42"/>
  <c r="AO995" i="42"/>
  <c r="AN995" i="42"/>
  <c r="AM995" i="42"/>
  <c r="AL995" i="42"/>
  <c r="AK995" i="42"/>
  <c r="AJ995" i="42"/>
  <c r="AI995" i="42"/>
  <c r="AH995" i="42"/>
  <c r="AG995" i="42"/>
  <c r="AF995" i="42"/>
  <c r="AE995" i="42"/>
  <c r="AD995" i="42"/>
  <c r="AC995" i="42"/>
  <c r="AO673" i="42"/>
  <c r="AN673" i="42"/>
  <c r="AM673" i="42"/>
  <c r="AL673" i="42"/>
  <c r="AK673" i="42"/>
  <c r="AJ673" i="42"/>
  <c r="AI673" i="42"/>
  <c r="AH673" i="42"/>
  <c r="AG673" i="42"/>
  <c r="AF673" i="42"/>
  <c r="AE673" i="42"/>
  <c r="AD673" i="42"/>
  <c r="AC673" i="42"/>
  <c r="AO834" i="42"/>
  <c r="AN834" i="42"/>
  <c r="AM834" i="42"/>
  <c r="AL834" i="42"/>
  <c r="AK834" i="42"/>
  <c r="AJ834" i="42"/>
  <c r="AI834" i="42"/>
  <c r="AH834" i="42"/>
  <c r="AG834" i="42"/>
  <c r="AF834" i="42"/>
  <c r="AE834" i="42"/>
  <c r="AD834" i="42"/>
  <c r="AC834" i="42"/>
  <c r="AO374" i="42"/>
  <c r="AN374" i="42"/>
  <c r="AM374" i="42"/>
  <c r="AL374" i="42"/>
  <c r="AK374" i="42"/>
  <c r="AJ374" i="42"/>
  <c r="AI374" i="42"/>
  <c r="AH374" i="42"/>
  <c r="AG374" i="42"/>
  <c r="AF374" i="42"/>
  <c r="AE374" i="42"/>
  <c r="AD374" i="42"/>
  <c r="AC374" i="42"/>
  <c r="AO1179" i="42"/>
  <c r="AN1179" i="42"/>
  <c r="AM1179" i="42"/>
  <c r="AL1179" i="42"/>
  <c r="AK1179" i="42"/>
  <c r="AJ1179" i="42"/>
  <c r="AI1179" i="42"/>
  <c r="AH1179" i="42"/>
  <c r="AG1179" i="42"/>
  <c r="AF1179" i="42"/>
  <c r="AE1179" i="42"/>
  <c r="AD1179" i="42"/>
  <c r="AC1179" i="42"/>
  <c r="AO646" i="42"/>
  <c r="AN646" i="42"/>
  <c r="AM646" i="42"/>
  <c r="AL646" i="42"/>
  <c r="AK646" i="42"/>
  <c r="AJ646" i="42"/>
  <c r="AI646" i="42"/>
  <c r="AH646" i="42"/>
  <c r="AG646" i="42"/>
  <c r="AF646" i="42"/>
  <c r="AE646" i="42"/>
  <c r="AD646" i="42"/>
  <c r="AC646" i="42"/>
  <c r="AO163" i="42"/>
  <c r="AN163" i="42"/>
  <c r="AM163" i="42"/>
  <c r="AL163" i="42"/>
  <c r="AK163" i="42"/>
  <c r="AJ163" i="42"/>
  <c r="AI163" i="42"/>
  <c r="AH163" i="42"/>
  <c r="AG163" i="42"/>
  <c r="AF163" i="42"/>
  <c r="AE163" i="42"/>
  <c r="AD163" i="42"/>
  <c r="AC163" i="42"/>
  <c r="AO324" i="42"/>
  <c r="AN324" i="42"/>
  <c r="AM324" i="42"/>
  <c r="AL324" i="42"/>
  <c r="AK324" i="42"/>
  <c r="AJ324" i="42"/>
  <c r="AI324" i="42"/>
  <c r="AH324" i="42"/>
  <c r="AG324" i="42"/>
  <c r="AF324" i="42"/>
  <c r="AE324" i="42"/>
  <c r="AD324" i="42"/>
  <c r="AC324" i="42"/>
  <c r="AO1129" i="42"/>
  <c r="AN1129" i="42"/>
  <c r="AM1129" i="42"/>
  <c r="AL1129" i="42"/>
  <c r="AK1129" i="42"/>
  <c r="AJ1129" i="42"/>
  <c r="AI1129" i="42"/>
  <c r="AH1129" i="42"/>
  <c r="AG1129" i="42"/>
  <c r="AF1129" i="42"/>
  <c r="AE1129" i="42"/>
  <c r="AD1129" i="42"/>
  <c r="AC1129" i="42"/>
  <c r="AO807" i="42"/>
  <c r="AN807" i="42"/>
  <c r="AM807" i="42"/>
  <c r="AL807" i="42"/>
  <c r="AK807" i="42"/>
  <c r="AJ807" i="42"/>
  <c r="AI807" i="42"/>
  <c r="AH807" i="42"/>
  <c r="AG807" i="42"/>
  <c r="AF807" i="42"/>
  <c r="AE807" i="42"/>
  <c r="AD807" i="42"/>
  <c r="AC807" i="42"/>
  <c r="AO968" i="42"/>
  <c r="AN968" i="42"/>
  <c r="AM968" i="42"/>
  <c r="AL968" i="42"/>
  <c r="AK968" i="42"/>
  <c r="AJ968" i="42"/>
  <c r="AI968" i="42"/>
  <c r="AH968" i="42"/>
  <c r="AG968" i="42"/>
  <c r="AF968" i="42"/>
  <c r="AE968" i="42"/>
  <c r="AD968" i="42"/>
  <c r="AC968" i="42"/>
  <c r="AO370" i="42"/>
  <c r="AN370" i="42"/>
  <c r="AM370" i="42"/>
  <c r="AL370" i="42"/>
  <c r="AK370" i="42"/>
  <c r="AJ370" i="42"/>
  <c r="AI370" i="42"/>
  <c r="AH370" i="42"/>
  <c r="AG370" i="42"/>
  <c r="AF370" i="42"/>
  <c r="AE370" i="42"/>
  <c r="AD370" i="42"/>
  <c r="AC370" i="42"/>
  <c r="AO1175" i="42"/>
  <c r="AN1175" i="42"/>
  <c r="AM1175" i="42"/>
  <c r="AL1175" i="42"/>
  <c r="AK1175" i="42"/>
  <c r="AJ1175" i="42"/>
  <c r="AI1175" i="42"/>
  <c r="AH1175" i="42"/>
  <c r="AG1175" i="42"/>
  <c r="AF1175" i="42"/>
  <c r="AE1175" i="42"/>
  <c r="AD1175" i="42"/>
  <c r="AC1175" i="42"/>
  <c r="AO645" i="42"/>
  <c r="AN645" i="42"/>
  <c r="AM645" i="42"/>
  <c r="AL645" i="42"/>
  <c r="AK645" i="42"/>
  <c r="AJ645" i="42"/>
  <c r="AI645" i="42"/>
  <c r="AH645" i="42"/>
  <c r="AG645" i="42"/>
  <c r="AF645" i="42"/>
  <c r="AE645" i="42"/>
  <c r="AD645" i="42"/>
  <c r="AC645" i="42"/>
  <c r="AO162" i="42"/>
  <c r="AN162" i="42"/>
  <c r="AM162" i="42"/>
  <c r="AL162" i="42"/>
  <c r="AK162" i="42"/>
  <c r="AJ162" i="42"/>
  <c r="AI162" i="42"/>
  <c r="AH162" i="42"/>
  <c r="AG162" i="42"/>
  <c r="AF162" i="42"/>
  <c r="AE162" i="42"/>
  <c r="AD162" i="42"/>
  <c r="AC162" i="42"/>
  <c r="AO323" i="42"/>
  <c r="AN323" i="42"/>
  <c r="AM323" i="42"/>
  <c r="AL323" i="42"/>
  <c r="AK323" i="42"/>
  <c r="AJ323" i="42"/>
  <c r="AI323" i="42"/>
  <c r="AH323" i="42"/>
  <c r="AG323" i="42"/>
  <c r="AF323" i="42"/>
  <c r="AE323" i="42"/>
  <c r="AD323" i="42"/>
  <c r="AC323" i="42"/>
  <c r="AO1128" i="42"/>
  <c r="AN1128" i="42"/>
  <c r="AM1128" i="42"/>
  <c r="AL1128" i="42"/>
  <c r="AK1128" i="42"/>
  <c r="AJ1128" i="42"/>
  <c r="AI1128" i="42"/>
  <c r="AH1128" i="42"/>
  <c r="AG1128" i="42"/>
  <c r="AF1128" i="42"/>
  <c r="AE1128" i="42"/>
  <c r="AD1128" i="42"/>
  <c r="AC1128" i="42"/>
  <c r="AO806" i="42"/>
  <c r="AN806" i="42"/>
  <c r="AM806" i="42"/>
  <c r="AL806" i="42"/>
  <c r="AK806" i="42"/>
  <c r="AJ806" i="42"/>
  <c r="AI806" i="42"/>
  <c r="AH806" i="42"/>
  <c r="AG806" i="42"/>
  <c r="AF806" i="42"/>
  <c r="AE806" i="42"/>
  <c r="AD806" i="42"/>
  <c r="AC806" i="42"/>
  <c r="AO967" i="42"/>
  <c r="AN967" i="42"/>
  <c r="AM967" i="42"/>
  <c r="AL967" i="42"/>
  <c r="AK967" i="42"/>
  <c r="AJ967" i="42"/>
  <c r="AI967" i="42"/>
  <c r="AH967" i="42"/>
  <c r="AG967" i="42"/>
  <c r="AF967" i="42"/>
  <c r="AE967" i="42"/>
  <c r="AD967" i="42"/>
  <c r="AC967" i="42"/>
  <c r="AO366" i="42"/>
  <c r="AN366" i="42"/>
  <c r="AM366" i="42"/>
  <c r="AL366" i="42"/>
  <c r="AK366" i="42"/>
  <c r="AJ366" i="42"/>
  <c r="AI366" i="42"/>
  <c r="AH366" i="42"/>
  <c r="AG366" i="42"/>
  <c r="AF366" i="42"/>
  <c r="AE366" i="42"/>
  <c r="AD366" i="42"/>
  <c r="AC366" i="42"/>
  <c r="AO1171" i="42"/>
  <c r="AN1171" i="42"/>
  <c r="AM1171" i="42"/>
  <c r="AL1171" i="42"/>
  <c r="AK1171" i="42"/>
  <c r="AJ1171" i="42"/>
  <c r="AI1171" i="42"/>
  <c r="AH1171" i="42"/>
  <c r="AG1171" i="42"/>
  <c r="AF1171" i="42"/>
  <c r="AE1171" i="42"/>
  <c r="AD1171" i="42"/>
  <c r="AC1171" i="42"/>
  <c r="AO644" i="42"/>
  <c r="AN644" i="42"/>
  <c r="AM644" i="42"/>
  <c r="AL644" i="42"/>
  <c r="AK644" i="42"/>
  <c r="AJ644" i="42"/>
  <c r="AI644" i="42"/>
  <c r="AH644" i="42"/>
  <c r="AG644" i="42"/>
  <c r="AF644" i="42"/>
  <c r="AE644" i="42"/>
  <c r="AD644" i="42"/>
  <c r="AC644" i="42"/>
  <c r="AO161" i="42"/>
  <c r="AN161" i="42"/>
  <c r="AM161" i="42"/>
  <c r="AL161" i="42"/>
  <c r="AK161" i="42"/>
  <c r="AJ161" i="42"/>
  <c r="AI161" i="42"/>
  <c r="AH161" i="42"/>
  <c r="AG161" i="42"/>
  <c r="AF161" i="42"/>
  <c r="AE161" i="42"/>
  <c r="AD161" i="42"/>
  <c r="AC161" i="42"/>
  <c r="AO322" i="42"/>
  <c r="AN322" i="42"/>
  <c r="AM322" i="42"/>
  <c r="AL322" i="42"/>
  <c r="AK322" i="42"/>
  <c r="AJ322" i="42"/>
  <c r="AI322" i="42"/>
  <c r="AH322" i="42"/>
  <c r="AG322" i="42"/>
  <c r="AF322" i="42"/>
  <c r="AE322" i="42"/>
  <c r="AD322" i="42"/>
  <c r="AC322" i="42"/>
  <c r="AO1127" i="42"/>
  <c r="AN1127" i="42"/>
  <c r="AM1127" i="42"/>
  <c r="AL1127" i="42"/>
  <c r="AK1127" i="42"/>
  <c r="AJ1127" i="42"/>
  <c r="AI1127" i="42"/>
  <c r="AH1127" i="42"/>
  <c r="AG1127" i="42"/>
  <c r="AF1127" i="42"/>
  <c r="AE1127" i="42"/>
  <c r="AD1127" i="42"/>
  <c r="AC1127" i="42"/>
  <c r="AO805" i="42"/>
  <c r="AN805" i="42"/>
  <c r="AM805" i="42"/>
  <c r="AL805" i="42"/>
  <c r="AK805" i="42"/>
  <c r="AJ805" i="42"/>
  <c r="AI805" i="42"/>
  <c r="AH805" i="42"/>
  <c r="AG805" i="42"/>
  <c r="AF805" i="42"/>
  <c r="AE805" i="42"/>
  <c r="AD805" i="42"/>
  <c r="AC805" i="42"/>
  <c r="AO966" i="42"/>
  <c r="AN966" i="42"/>
  <c r="AM966" i="42"/>
  <c r="AL966" i="42"/>
  <c r="AK966" i="42"/>
  <c r="AJ966" i="42"/>
  <c r="AI966" i="42"/>
  <c r="AH966" i="42"/>
  <c r="AG966" i="42"/>
  <c r="AF966" i="42"/>
  <c r="AE966" i="42"/>
  <c r="AD966" i="42"/>
  <c r="AC966" i="42"/>
  <c r="AO361" i="42"/>
  <c r="AN361" i="42"/>
  <c r="AM361" i="42"/>
  <c r="AL361" i="42"/>
  <c r="AK361" i="42"/>
  <c r="AJ361" i="42"/>
  <c r="AI361" i="42"/>
  <c r="AH361" i="42"/>
  <c r="AG361" i="42"/>
  <c r="AF361" i="42"/>
  <c r="AE361" i="42"/>
  <c r="AD361" i="42"/>
  <c r="AC361" i="42"/>
  <c r="AO1166" i="42"/>
  <c r="AN1166" i="42"/>
  <c r="AM1166" i="42"/>
  <c r="AL1166" i="42"/>
  <c r="AK1166" i="42"/>
  <c r="AJ1166" i="42"/>
  <c r="AI1166" i="42"/>
  <c r="AH1166" i="42"/>
  <c r="AG1166" i="42"/>
  <c r="AF1166" i="42"/>
  <c r="AE1166" i="42"/>
  <c r="AD1166" i="42"/>
  <c r="AC1166" i="42"/>
  <c r="AO643" i="42"/>
  <c r="AN643" i="42"/>
  <c r="AM643" i="42"/>
  <c r="AL643" i="42"/>
  <c r="AK643" i="42"/>
  <c r="AJ643" i="42"/>
  <c r="AI643" i="42"/>
  <c r="AH643" i="42"/>
  <c r="AG643" i="42"/>
  <c r="AF643" i="42"/>
  <c r="AE643" i="42"/>
  <c r="AD643" i="42"/>
  <c r="AC643" i="42"/>
  <c r="AO160" i="42"/>
  <c r="AN160" i="42"/>
  <c r="AM160" i="42"/>
  <c r="AL160" i="42"/>
  <c r="AK160" i="42"/>
  <c r="AJ160" i="42"/>
  <c r="AI160" i="42"/>
  <c r="AH160" i="42"/>
  <c r="AG160" i="42"/>
  <c r="AF160" i="42"/>
  <c r="AE160" i="42"/>
  <c r="AD160" i="42"/>
  <c r="AC160" i="42"/>
  <c r="AO321" i="42"/>
  <c r="AN321" i="42"/>
  <c r="AM321" i="42"/>
  <c r="AL321" i="42"/>
  <c r="AK321" i="42"/>
  <c r="AJ321" i="42"/>
  <c r="AI321" i="42"/>
  <c r="AH321" i="42"/>
  <c r="AG321" i="42"/>
  <c r="AF321" i="42"/>
  <c r="AE321" i="42"/>
  <c r="AD321" i="42"/>
  <c r="AC321" i="42"/>
  <c r="AO1126" i="42"/>
  <c r="AN1126" i="42"/>
  <c r="AM1126" i="42"/>
  <c r="AL1126" i="42"/>
  <c r="AK1126" i="42"/>
  <c r="AJ1126" i="42"/>
  <c r="AI1126" i="42"/>
  <c r="AH1126" i="42"/>
  <c r="AG1126" i="42"/>
  <c r="AF1126" i="42"/>
  <c r="AE1126" i="42"/>
  <c r="AD1126" i="42"/>
  <c r="AC1126" i="42"/>
  <c r="AO804" i="42"/>
  <c r="AN804" i="42"/>
  <c r="AM804" i="42"/>
  <c r="AL804" i="42"/>
  <c r="AK804" i="42"/>
  <c r="AJ804" i="42"/>
  <c r="AI804" i="42"/>
  <c r="AH804" i="42"/>
  <c r="AG804" i="42"/>
  <c r="AF804" i="42"/>
  <c r="AE804" i="42"/>
  <c r="AD804" i="42"/>
  <c r="AC804" i="42"/>
  <c r="AO965" i="42"/>
  <c r="AN965" i="42"/>
  <c r="AM965" i="42"/>
  <c r="AL965" i="42"/>
  <c r="AK965" i="42"/>
  <c r="AJ965" i="42"/>
  <c r="AI965" i="42"/>
  <c r="AH965" i="42"/>
  <c r="AG965" i="42"/>
  <c r="AF965" i="42"/>
  <c r="AE965" i="42"/>
  <c r="AD965" i="42"/>
  <c r="AC965" i="42"/>
  <c r="AO356" i="42"/>
  <c r="AN356" i="42"/>
  <c r="AM356" i="42"/>
  <c r="AL356" i="42"/>
  <c r="AK356" i="42"/>
  <c r="AJ356" i="42"/>
  <c r="AI356" i="42"/>
  <c r="AH356" i="42"/>
  <c r="AG356" i="42"/>
  <c r="AF356" i="42"/>
  <c r="AE356" i="42"/>
  <c r="AD356" i="42"/>
  <c r="AC356" i="42"/>
  <c r="AO1161" i="42"/>
  <c r="AN1161" i="42"/>
  <c r="AM1161" i="42"/>
  <c r="AL1161" i="42"/>
  <c r="AK1161" i="42"/>
  <c r="AJ1161" i="42"/>
  <c r="AI1161" i="42"/>
  <c r="AH1161" i="42"/>
  <c r="AG1161" i="42"/>
  <c r="AF1161" i="42"/>
  <c r="AE1161" i="42"/>
  <c r="AD1161" i="42"/>
  <c r="AC1161" i="42"/>
  <c r="AO642" i="42"/>
  <c r="AN642" i="42"/>
  <c r="AM642" i="42"/>
  <c r="AL642" i="42"/>
  <c r="AK642" i="42"/>
  <c r="AJ642" i="42"/>
  <c r="AI642" i="42"/>
  <c r="AH642" i="42"/>
  <c r="AG642" i="42"/>
  <c r="AF642" i="42"/>
  <c r="AE642" i="42"/>
  <c r="AD642" i="42"/>
  <c r="AC642" i="42"/>
  <c r="AO159" i="42"/>
  <c r="AN159" i="42"/>
  <c r="AM159" i="42"/>
  <c r="AL159" i="42"/>
  <c r="AK159" i="42"/>
  <c r="AJ159" i="42"/>
  <c r="AI159" i="42"/>
  <c r="AH159" i="42"/>
  <c r="AG159" i="42"/>
  <c r="AF159" i="42"/>
  <c r="AE159" i="42"/>
  <c r="AD159" i="42"/>
  <c r="AC159" i="42"/>
  <c r="AO320" i="42"/>
  <c r="AN320" i="42"/>
  <c r="AM320" i="42"/>
  <c r="AL320" i="42"/>
  <c r="AK320" i="42"/>
  <c r="AJ320" i="42"/>
  <c r="AI320" i="42"/>
  <c r="AH320" i="42"/>
  <c r="AG320" i="42"/>
  <c r="AF320" i="42"/>
  <c r="AE320" i="42"/>
  <c r="AD320" i="42"/>
  <c r="AC320" i="42"/>
  <c r="AO1125" i="42"/>
  <c r="AN1125" i="42"/>
  <c r="AM1125" i="42"/>
  <c r="AL1125" i="42"/>
  <c r="AK1125" i="42"/>
  <c r="AJ1125" i="42"/>
  <c r="AI1125" i="42"/>
  <c r="AH1125" i="42"/>
  <c r="AG1125" i="42"/>
  <c r="AF1125" i="42"/>
  <c r="AE1125" i="42"/>
  <c r="AD1125" i="42"/>
  <c r="AC1125" i="42"/>
  <c r="AO803" i="42"/>
  <c r="AN803" i="42"/>
  <c r="AM803" i="42"/>
  <c r="AL803" i="42"/>
  <c r="AK803" i="42"/>
  <c r="AJ803" i="42"/>
  <c r="AI803" i="42"/>
  <c r="AH803" i="42"/>
  <c r="AG803" i="42"/>
  <c r="AF803" i="42"/>
  <c r="AE803" i="42"/>
  <c r="AD803" i="42"/>
  <c r="AC803" i="42"/>
  <c r="AO964" i="42"/>
  <c r="AN964" i="42"/>
  <c r="AM964" i="42"/>
  <c r="AL964" i="42"/>
  <c r="AK964" i="42"/>
  <c r="AJ964" i="42"/>
  <c r="AI964" i="42"/>
  <c r="AH964" i="42"/>
  <c r="AG964" i="42"/>
  <c r="AF964" i="42"/>
  <c r="AE964" i="42"/>
  <c r="AD964" i="42"/>
  <c r="AC964" i="42"/>
  <c r="AO351" i="42"/>
  <c r="AN351" i="42"/>
  <c r="AM351" i="42"/>
  <c r="AL351" i="42"/>
  <c r="AK351" i="42"/>
  <c r="AJ351" i="42"/>
  <c r="AI351" i="42"/>
  <c r="AH351" i="42"/>
  <c r="AG351" i="42"/>
  <c r="AF351" i="42"/>
  <c r="AE351" i="42"/>
  <c r="AD351" i="42"/>
  <c r="AC351" i="42"/>
  <c r="AO1156" i="42"/>
  <c r="AN1156" i="42"/>
  <c r="AM1156" i="42"/>
  <c r="AL1156" i="42"/>
  <c r="AK1156" i="42"/>
  <c r="AJ1156" i="42"/>
  <c r="AI1156" i="42"/>
  <c r="AH1156" i="42"/>
  <c r="AG1156" i="42"/>
  <c r="AF1156" i="42"/>
  <c r="AE1156" i="42"/>
  <c r="AD1156" i="42"/>
  <c r="AC1156" i="42"/>
  <c r="AO641" i="42"/>
  <c r="AN641" i="42"/>
  <c r="AM641" i="42"/>
  <c r="AL641" i="42"/>
  <c r="AK641" i="42"/>
  <c r="AJ641" i="42"/>
  <c r="AI641" i="42"/>
  <c r="AH641" i="42"/>
  <c r="AG641" i="42"/>
  <c r="AF641" i="42"/>
  <c r="AE641" i="42"/>
  <c r="AD641" i="42"/>
  <c r="AC641" i="42"/>
  <c r="AO158" i="42"/>
  <c r="AN158" i="42"/>
  <c r="AM158" i="42"/>
  <c r="AL158" i="42"/>
  <c r="AK158" i="42"/>
  <c r="AJ158" i="42"/>
  <c r="AI158" i="42"/>
  <c r="AH158" i="42"/>
  <c r="AG158" i="42"/>
  <c r="AF158" i="42"/>
  <c r="AE158" i="42"/>
  <c r="AD158" i="42"/>
  <c r="AC158" i="42"/>
  <c r="AO319" i="42"/>
  <c r="AN319" i="42"/>
  <c r="AM319" i="42"/>
  <c r="AL319" i="42"/>
  <c r="AK319" i="42"/>
  <c r="AJ319" i="42"/>
  <c r="AI319" i="42"/>
  <c r="AH319" i="42"/>
  <c r="AG319" i="42"/>
  <c r="AF319" i="42"/>
  <c r="AE319" i="42"/>
  <c r="AD319" i="42"/>
  <c r="AC319" i="42"/>
  <c r="AO1124" i="42"/>
  <c r="AN1124" i="42"/>
  <c r="AM1124" i="42"/>
  <c r="AL1124" i="42"/>
  <c r="AK1124" i="42"/>
  <c r="AJ1124" i="42"/>
  <c r="AI1124" i="42"/>
  <c r="AH1124" i="42"/>
  <c r="AG1124" i="42"/>
  <c r="AF1124" i="42"/>
  <c r="AE1124" i="42"/>
  <c r="AD1124" i="42"/>
  <c r="AC1124" i="42"/>
  <c r="AO802" i="42"/>
  <c r="AN802" i="42"/>
  <c r="AM802" i="42"/>
  <c r="AL802" i="42"/>
  <c r="AK802" i="42"/>
  <c r="AJ802" i="42"/>
  <c r="AI802" i="42"/>
  <c r="AH802" i="42"/>
  <c r="AG802" i="42"/>
  <c r="AF802" i="42"/>
  <c r="AE802" i="42"/>
  <c r="AD802" i="42"/>
  <c r="AC802" i="42"/>
  <c r="AO963" i="42"/>
  <c r="AN963" i="42"/>
  <c r="AM963" i="42"/>
  <c r="AL963" i="42"/>
  <c r="AK963" i="42"/>
  <c r="AJ963" i="42"/>
  <c r="AI963" i="42"/>
  <c r="AH963" i="42"/>
  <c r="AG963" i="42"/>
  <c r="AF963" i="42"/>
  <c r="AE963" i="42"/>
  <c r="AD963" i="42"/>
  <c r="AC963" i="42"/>
  <c r="AO346" i="42"/>
  <c r="AN346" i="42"/>
  <c r="AM346" i="42"/>
  <c r="AL346" i="42"/>
  <c r="AK346" i="42"/>
  <c r="AJ346" i="42"/>
  <c r="AI346" i="42"/>
  <c r="AH346" i="42"/>
  <c r="AG346" i="42"/>
  <c r="AF346" i="42"/>
  <c r="AE346" i="42"/>
  <c r="AD346" i="42"/>
  <c r="AC346" i="42"/>
  <c r="AO1151" i="42"/>
  <c r="AN1151" i="42"/>
  <c r="AM1151" i="42"/>
  <c r="AL1151" i="42"/>
  <c r="AK1151" i="42"/>
  <c r="AJ1151" i="42"/>
  <c r="AI1151" i="42"/>
  <c r="AH1151" i="42"/>
  <c r="AG1151" i="42"/>
  <c r="AF1151" i="42"/>
  <c r="AE1151" i="42"/>
  <c r="AD1151" i="42"/>
  <c r="AC1151" i="42"/>
  <c r="AO640" i="42"/>
  <c r="AN640" i="42"/>
  <c r="AM640" i="42"/>
  <c r="AL640" i="42"/>
  <c r="AK640" i="42"/>
  <c r="AJ640" i="42"/>
  <c r="AI640" i="42"/>
  <c r="AH640" i="42"/>
  <c r="AG640" i="42"/>
  <c r="AF640" i="42"/>
  <c r="AE640" i="42"/>
  <c r="AD640" i="42"/>
  <c r="AC640" i="42"/>
  <c r="AO157" i="42"/>
  <c r="AN157" i="42"/>
  <c r="AM157" i="42"/>
  <c r="AL157" i="42"/>
  <c r="AK157" i="42"/>
  <c r="AJ157" i="42"/>
  <c r="AI157" i="42"/>
  <c r="AH157" i="42"/>
  <c r="AG157" i="42"/>
  <c r="AF157" i="42"/>
  <c r="AE157" i="42"/>
  <c r="AD157" i="42"/>
  <c r="AC157" i="42"/>
  <c r="AO318" i="42"/>
  <c r="AN318" i="42"/>
  <c r="AM318" i="42"/>
  <c r="AL318" i="42"/>
  <c r="AK318" i="42"/>
  <c r="AJ318" i="42"/>
  <c r="AI318" i="42"/>
  <c r="AH318" i="42"/>
  <c r="AG318" i="42"/>
  <c r="AF318" i="42"/>
  <c r="AE318" i="42"/>
  <c r="AD318" i="42"/>
  <c r="AC318" i="42"/>
  <c r="AO1123" i="42"/>
  <c r="AN1123" i="42"/>
  <c r="AM1123" i="42"/>
  <c r="AL1123" i="42"/>
  <c r="AK1123" i="42"/>
  <c r="AJ1123" i="42"/>
  <c r="AI1123" i="42"/>
  <c r="AH1123" i="42"/>
  <c r="AG1123" i="42"/>
  <c r="AF1123" i="42"/>
  <c r="AE1123" i="42"/>
  <c r="AD1123" i="42"/>
  <c r="AC1123" i="42"/>
  <c r="AO801" i="42"/>
  <c r="AN801" i="42"/>
  <c r="AM801" i="42"/>
  <c r="AL801" i="42"/>
  <c r="AK801" i="42"/>
  <c r="AJ801" i="42"/>
  <c r="AI801" i="42"/>
  <c r="AH801" i="42"/>
  <c r="AG801" i="42"/>
  <c r="AF801" i="42"/>
  <c r="AE801" i="42"/>
  <c r="AD801" i="42"/>
  <c r="AC801" i="42"/>
  <c r="AO962" i="42"/>
  <c r="AN962" i="42"/>
  <c r="AM962" i="42"/>
  <c r="AL962" i="42"/>
  <c r="AK962" i="42"/>
  <c r="AJ962" i="42"/>
  <c r="AI962" i="42"/>
  <c r="AH962" i="42"/>
  <c r="AG962" i="42"/>
  <c r="AF962" i="42"/>
  <c r="AE962" i="42"/>
  <c r="AD962" i="42"/>
  <c r="AC962" i="42"/>
  <c r="AO341" i="42"/>
  <c r="AN341" i="42"/>
  <c r="AM341" i="42"/>
  <c r="AL341" i="42"/>
  <c r="AK341" i="42"/>
  <c r="AJ341" i="42"/>
  <c r="AI341" i="42"/>
  <c r="AH341" i="42"/>
  <c r="AG341" i="42"/>
  <c r="AF341" i="42"/>
  <c r="AE341" i="42"/>
  <c r="AD341" i="42"/>
  <c r="AC341" i="42"/>
  <c r="AO1146" i="42"/>
  <c r="AN1146" i="42"/>
  <c r="AM1146" i="42"/>
  <c r="AL1146" i="42"/>
  <c r="AK1146" i="42"/>
  <c r="AJ1146" i="42"/>
  <c r="AI1146" i="42"/>
  <c r="AH1146" i="42"/>
  <c r="AG1146" i="42"/>
  <c r="AF1146" i="42"/>
  <c r="AE1146" i="42"/>
  <c r="AD1146" i="42"/>
  <c r="AC1146" i="42"/>
  <c r="AO639" i="42"/>
  <c r="AN639" i="42"/>
  <c r="AM639" i="42"/>
  <c r="AL639" i="42"/>
  <c r="AK639" i="42"/>
  <c r="AJ639" i="42"/>
  <c r="AI639" i="42"/>
  <c r="AH639" i="42"/>
  <c r="AG639" i="42"/>
  <c r="AF639" i="42"/>
  <c r="AE639" i="42"/>
  <c r="AD639" i="42"/>
  <c r="AC639" i="42"/>
  <c r="AO156" i="42"/>
  <c r="AN156" i="42"/>
  <c r="AM156" i="42"/>
  <c r="AL156" i="42"/>
  <c r="AK156" i="42"/>
  <c r="AJ156" i="42"/>
  <c r="AI156" i="42"/>
  <c r="AH156" i="42"/>
  <c r="AG156" i="42"/>
  <c r="AF156" i="42"/>
  <c r="AE156" i="42"/>
  <c r="AD156" i="42"/>
  <c r="AC156" i="42"/>
  <c r="AO317" i="42"/>
  <c r="AN317" i="42"/>
  <c r="AM317" i="42"/>
  <c r="AL317" i="42"/>
  <c r="AK317" i="42"/>
  <c r="AJ317" i="42"/>
  <c r="AI317" i="42"/>
  <c r="AH317" i="42"/>
  <c r="AG317" i="42"/>
  <c r="AF317" i="42"/>
  <c r="AE317" i="42"/>
  <c r="AD317" i="42"/>
  <c r="AC317" i="42"/>
  <c r="AO1122" i="42"/>
  <c r="AN1122" i="42"/>
  <c r="AM1122" i="42"/>
  <c r="AL1122" i="42"/>
  <c r="AK1122" i="42"/>
  <c r="AJ1122" i="42"/>
  <c r="AI1122" i="42"/>
  <c r="AH1122" i="42"/>
  <c r="AG1122" i="42"/>
  <c r="AF1122" i="42"/>
  <c r="AE1122" i="42"/>
  <c r="AD1122" i="42"/>
  <c r="AC1122" i="42"/>
  <c r="AO800" i="42"/>
  <c r="AN800" i="42"/>
  <c r="AM800" i="42"/>
  <c r="AL800" i="42"/>
  <c r="AK800" i="42"/>
  <c r="AJ800" i="42"/>
  <c r="AI800" i="42"/>
  <c r="AH800" i="42"/>
  <c r="AG800" i="42"/>
  <c r="AF800" i="42"/>
  <c r="AE800" i="42"/>
  <c r="AD800" i="42"/>
  <c r="AC800" i="42"/>
  <c r="AO961" i="42"/>
  <c r="AN961" i="42"/>
  <c r="AM961" i="42"/>
  <c r="AL961" i="42"/>
  <c r="AK961" i="42"/>
  <c r="AJ961" i="42"/>
  <c r="AI961" i="42"/>
  <c r="AH961" i="42"/>
  <c r="AG961" i="42"/>
  <c r="AF961" i="42"/>
  <c r="AE961" i="42"/>
  <c r="AD961" i="42"/>
  <c r="AC961" i="42"/>
  <c r="AO336" i="42"/>
  <c r="AN336" i="42"/>
  <c r="AM336" i="42"/>
  <c r="AL336" i="42"/>
  <c r="AK336" i="42"/>
  <c r="AJ336" i="42"/>
  <c r="AI336" i="42"/>
  <c r="AH336" i="42"/>
  <c r="AG336" i="42"/>
  <c r="AF336" i="42"/>
  <c r="AE336" i="42"/>
  <c r="AD336" i="42"/>
  <c r="AC336" i="42"/>
  <c r="AO1141" i="42"/>
  <c r="AN1141" i="42"/>
  <c r="AM1141" i="42"/>
  <c r="AL1141" i="42"/>
  <c r="AK1141" i="42"/>
  <c r="AJ1141" i="42"/>
  <c r="AI1141" i="42"/>
  <c r="AH1141" i="42"/>
  <c r="AG1141" i="42"/>
  <c r="AF1141" i="42"/>
  <c r="AE1141" i="42"/>
  <c r="AD1141" i="42"/>
  <c r="AC1141" i="42"/>
  <c r="AO638" i="42"/>
  <c r="AN638" i="42"/>
  <c r="AM638" i="42"/>
  <c r="AL638" i="42"/>
  <c r="AK638" i="42"/>
  <c r="AJ638" i="42"/>
  <c r="AI638" i="42"/>
  <c r="AH638" i="42"/>
  <c r="AG638" i="42"/>
  <c r="AF638" i="42"/>
  <c r="AE638" i="42"/>
  <c r="AD638" i="42"/>
  <c r="AC638" i="42"/>
  <c r="AO155" i="42"/>
  <c r="AN155" i="42"/>
  <c r="AM155" i="42"/>
  <c r="AL155" i="42"/>
  <c r="AK155" i="42"/>
  <c r="AJ155" i="42"/>
  <c r="AI155" i="42"/>
  <c r="AH155" i="42"/>
  <c r="AG155" i="42"/>
  <c r="AF155" i="42"/>
  <c r="AE155" i="42"/>
  <c r="AD155" i="42"/>
  <c r="AC155" i="42"/>
  <c r="AO316" i="42"/>
  <c r="AN316" i="42"/>
  <c r="AM316" i="42"/>
  <c r="AL316" i="42"/>
  <c r="AK316" i="42"/>
  <c r="AJ316" i="42"/>
  <c r="AI316" i="42"/>
  <c r="AH316" i="42"/>
  <c r="AG316" i="42"/>
  <c r="AF316" i="42"/>
  <c r="AE316" i="42"/>
  <c r="AD316" i="42"/>
  <c r="AC316" i="42"/>
  <c r="AO1121" i="42"/>
  <c r="AN1121" i="42"/>
  <c r="AM1121" i="42"/>
  <c r="AL1121" i="42"/>
  <c r="AK1121" i="42"/>
  <c r="AJ1121" i="42"/>
  <c r="AI1121" i="42"/>
  <c r="AH1121" i="42"/>
  <c r="AG1121" i="42"/>
  <c r="AF1121" i="42"/>
  <c r="AE1121" i="42"/>
  <c r="AD1121" i="42"/>
  <c r="AC1121" i="42"/>
  <c r="AO799" i="42"/>
  <c r="AN799" i="42"/>
  <c r="AM799" i="42"/>
  <c r="AL799" i="42"/>
  <c r="AK799" i="42"/>
  <c r="AJ799" i="42"/>
  <c r="AI799" i="42"/>
  <c r="AH799" i="42"/>
  <c r="AG799" i="42"/>
  <c r="AF799" i="42"/>
  <c r="AE799" i="42"/>
  <c r="AD799" i="42"/>
  <c r="AC799" i="42"/>
  <c r="AO960" i="42"/>
  <c r="AN960" i="42"/>
  <c r="AM960" i="42"/>
  <c r="AL960" i="42"/>
  <c r="AK960" i="42"/>
  <c r="AJ960" i="42"/>
  <c r="AI960" i="42"/>
  <c r="AH960" i="42"/>
  <c r="AG960" i="42"/>
  <c r="AF960" i="42"/>
  <c r="AE960" i="42"/>
  <c r="AD960" i="42"/>
  <c r="AC960" i="42"/>
  <c r="AO331" i="42"/>
  <c r="AN331" i="42"/>
  <c r="AM331" i="42"/>
  <c r="AL331" i="42"/>
  <c r="AK331" i="42"/>
  <c r="AJ331" i="42"/>
  <c r="AI331" i="42"/>
  <c r="AH331" i="42"/>
  <c r="AG331" i="42"/>
  <c r="AF331" i="42"/>
  <c r="AE331" i="42"/>
  <c r="AD331" i="42"/>
  <c r="AC331" i="42"/>
  <c r="AO1136" i="42"/>
  <c r="AN1136" i="42"/>
  <c r="AM1136" i="42"/>
  <c r="AL1136" i="42"/>
  <c r="AK1136" i="42"/>
  <c r="AJ1136" i="42"/>
  <c r="AI1136" i="42"/>
  <c r="AH1136" i="42"/>
  <c r="AG1136" i="42"/>
  <c r="AF1136" i="42"/>
  <c r="AE1136" i="42"/>
  <c r="AD1136" i="42"/>
  <c r="AC1136" i="42"/>
  <c r="AO637" i="42"/>
  <c r="AN637" i="42"/>
  <c r="AM637" i="42"/>
  <c r="AL637" i="42"/>
  <c r="AK637" i="42"/>
  <c r="AJ637" i="42"/>
  <c r="AI637" i="42"/>
  <c r="AH637" i="42"/>
  <c r="AG637" i="42"/>
  <c r="AF637" i="42"/>
  <c r="AE637" i="42"/>
  <c r="AD637" i="42"/>
  <c r="AC637" i="42"/>
  <c r="AO154" i="42"/>
  <c r="AN154" i="42"/>
  <c r="AM154" i="42"/>
  <c r="AL154" i="42"/>
  <c r="AK154" i="42"/>
  <c r="AJ154" i="42"/>
  <c r="AI154" i="42"/>
  <c r="AH154" i="42"/>
  <c r="AG154" i="42"/>
  <c r="AF154" i="42"/>
  <c r="AE154" i="42"/>
  <c r="AD154" i="42"/>
  <c r="AC154" i="42"/>
  <c r="AO315" i="42"/>
  <c r="AN315" i="42"/>
  <c r="AM315" i="42"/>
  <c r="AL315" i="42"/>
  <c r="AK315" i="42"/>
  <c r="AJ315" i="42"/>
  <c r="AI315" i="42"/>
  <c r="AH315" i="42"/>
  <c r="AG315" i="42"/>
  <c r="AF315" i="42"/>
  <c r="AE315" i="42"/>
  <c r="AD315" i="42"/>
  <c r="AC315" i="42"/>
  <c r="AO1120" i="42"/>
  <c r="AN1120" i="42"/>
  <c r="AM1120" i="42"/>
  <c r="AL1120" i="42"/>
  <c r="AK1120" i="42"/>
  <c r="AJ1120" i="42"/>
  <c r="AI1120" i="42"/>
  <c r="AH1120" i="42"/>
  <c r="AG1120" i="42"/>
  <c r="AF1120" i="42"/>
  <c r="AE1120" i="42"/>
  <c r="AD1120" i="42"/>
  <c r="AC1120" i="42"/>
  <c r="AO798" i="42"/>
  <c r="AN798" i="42"/>
  <c r="AM798" i="42"/>
  <c r="AL798" i="42"/>
  <c r="AK798" i="42"/>
  <c r="AJ798" i="42"/>
  <c r="AI798" i="42"/>
  <c r="AH798" i="42"/>
  <c r="AG798" i="42"/>
  <c r="AF798" i="42"/>
  <c r="AE798" i="42"/>
  <c r="AD798" i="42"/>
  <c r="AC798" i="42"/>
  <c r="AO959" i="42"/>
  <c r="AN959" i="42"/>
  <c r="AM959" i="42"/>
  <c r="AL959" i="42"/>
  <c r="AK959" i="42"/>
  <c r="AJ959" i="42"/>
  <c r="AI959" i="42"/>
  <c r="AH959" i="42"/>
  <c r="AG959" i="42"/>
  <c r="AF959" i="42"/>
  <c r="AE959" i="42"/>
  <c r="AD959" i="42"/>
  <c r="AC959" i="42"/>
  <c r="AO326" i="42"/>
  <c r="AN326" i="42"/>
  <c r="AM326" i="42"/>
  <c r="AL326" i="42"/>
  <c r="AK326" i="42"/>
  <c r="AJ326" i="42"/>
  <c r="AI326" i="42"/>
  <c r="AH326" i="42"/>
  <c r="AG326" i="42"/>
  <c r="AF326" i="42"/>
  <c r="AE326" i="42"/>
  <c r="AD326" i="42"/>
  <c r="AC326" i="42"/>
  <c r="AO1131" i="42"/>
  <c r="AN1131" i="42"/>
  <c r="AM1131" i="42"/>
  <c r="AL1131" i="42"/>
  <c r="AK1131" i="42"/>
  <c r="AJ1131" i="42"/>
  <c r="AI1131" i="42"/>
  <c r="AH1131" i="42"/>
  <c r="AG1131" i="42"/>
  <c r="AF1131" i="42"/>
  <c r="AE1131" i="42"/>
  <c r="AD1131" i="42"/>
  <c r="AC1131" i="42"/>
  <c r="AO636" i="42"/>
  <c r="AN636" i="42"/>
  <c r="AM636" i="42"/>
  <c r="AL636" i="42"/>
  <c r="AK636" i="42"/>
  <c r="AJ636" i="42"/>
  <c r="AI636" i="42"/>
  <c r="AH636" i="42"/>
  <c r="AG636" i="42"/>
  <c r="AF636" i="42"/>
  <c r="AE636" i="42"/>
  <c r="AD636" i="42"/>
  <c r="AC636" i="42"/>
  <c r="AO153" i="42"/>
  <c r="AN153" i="42"/>
  <c r="AM153" i="42"/>
  <c r="AL153" i="42"/>
  <c r="AK153" i="42"/>
  <c r="AJ153" i="42"/>
  <c r="AI153" i="42"/>
  <c r="AH153" i="42"/>
  <c r="AG153" i="42"/>
  <c r="AF153" i="42"/>
  <c r="AE153" i="42"/>
  <c r="AD153" i="42"/>
  <c r="AC153" i="42"/>
  <c r="AO314" i="42"/>
  <c r="AN314" i="42"/>
  <c r="AM314" i="42"/>
  <c r="AL314" i="42"/>
  <c r="AK314" i="42"/>
  <c r="AJ314" i="42"/>
  <c r="AI314" i="42"/>
  <c r="AH314" i="42"/>
  <c r="AG314" i="42"/>
  <c r="AF314" i="42"/>
  <c r="AE314" i="42"/>
  <c r="AD314" i="42"/>
  <c r="AC314" i="42"/>
  <c r="AO1119" i="42"/>
  <c r="AN1119" i="42"/>
  <c r="AM1119" i="42"/>
  <c r="AL1119" i="42"/>
  <c r="AK1119" i="42"/>
  <c r="AJ1119" i="42"/>
  <c r="AI1119" i="42"/>
  <c r="AH1119" i="42"/>
  <c r="AG1119" i="42"/>
  <c r="AF1119" i="42"/>
  <c r="AE1119" i="42"/>
  <c r="AD1119" i="42"/>
  <c r="AC1119" i="42"/>
  <c r="AO797" i="42"/>
  <c r="AN797" i="42"/>
  <c r="AM797" i="42"/>
  <c r="AL797" i="42"/>
  <c r="AK797" i="42"/>
  <c r="AJ797" i="42"/>
  <c r="AI797" i="42"/>
  <c r="AH797" i="42"/>
  <c r="AG797" i="42"/>
  <c r="AF797" i="42"/>
  <c r="AE797" i="42"/>
  <c r="AD797" i="42"/>
  <c r="AC797" i="42"/>
  <c r="AO958" i="42"/>
  <c r="AN958" i="42"/>
  <c r="AM958" i="42"/>
  <c r="AL958" i="42"/>
  <c r="AK958" i="42"/>
  <c r="AJ958" i="42"/>
  <c r="AI958" i="42"/>
  <c r="AH958" i="42"/>
  <c r="AG958" i="42"/>
  <c r="AF958" i="42"/>
  <c r="AE958" i="42"/>
  <c r="AD958" i="42"/>
  <c r="AC958" i="42"/>
  <c r="AO484" i="42"/>
  <c r="AN484" i="42"/>
  <c r="AM484" i="42"/>
  <c r="AL484" i="42"/>
  <c r="AK484" i="42"/>
  <c r="AJ484" i="42"/>
  <c r="AI484" i="42"/>
  <c r="AH484" i="42"/>
  <c r="AG484" i="42"/>
  <c r="AF484" i="42"/>
  <c r="AE484" i="42"/>
  <c r="AD484" i="42"/>
  <c r="AC484" i="42"/>
  <c r="AO1290" i="42"/>
  <c r="AN1290" i="42"/>
  <c r="AM1290" i="42"/>
  <c r="AL1290" i="42"/>
  <c r="AK1290" i="42"/>
  <c r="AJ1290" i="42"/>
  <c r="AI1290" i="42"/>
  <c r="AH1290" i="42"/>
  <c r="AG1290" i="42"/>
  <c r="AF1290" i="42"/>
  <c r="AE1290" i="42"/>
  <c r="AD1290" i="42"/>
  <c r="AC1290" i="42"/>
  <c r="AO578" i="42"/>
  <c r="AN578" i="42"/>
  <c r="AM578" i="42"/>
  <c r="AL578" i="42"/>
  <c r="AK578" i="42"/>
  <c r="AJ578" i="42"/>
  <c r="AI578" i="42"/>
  <c r="AH578" i="42"/>
  <c r="AG578" i="42"/>
  <c r="AF578" i="42"/>
  <c r="AE578" i="42"/>
  <c r="AD578" i="42"/>
  <c r="AC578" i="42"/>
  <c r="AO95" i="42"/>
  <c r="AN95" i="42"/>
  <c r="AM95" i="42"/>
  <c r="AL95" i="42"/>
  <c r="AK95" i="42"/>
  <c r="AJ95" i="42"/>
  <c r="AI95" i="42"/>
  <c r="AH95" i="42"/>
  <c r="AG95" i="42"/>
  <c r="AF95" i="42"/>
  <c r="AE95" i="42"/>
  <c r="AD95" i="42"/>
  <c r="AC95" i="42"/>
  <c r="AO256" i="42"/>
  <c r="AN256" i="42"/>
  <c r="AM256" i="42"/>
  <c r="AL256" i="42"/>
  <c r="AK256" i="42"/>
  <c r="AJ256" i="42"/>
  <c r="AI256" i="42"/>
  <c r="AH256" i="42"/>
  <c r="AG256" i="42"/>
  <c r="AF256" i="42"/>
  <c r="AE256" i="42"/>
  <c r="AD256" i="42"/>
  <c r="AC256" i="42"/>
  <c r="AO1061" i="42"/>
  <c r="AN1061" i="42"/>
  <c r="AM1061" i="42"/>
  <c r="AL1061" i="42"/>
  <c r="AK1061" i="42"/>
  <c r="AJ1061" i="42"/>
  <c r="AI1061" i="42"/>
  <c r="AH1061" i="42"/>
  <c r="AG1061" i="42"/>
  <c r="AF1061" i="42"/>
  <c r="AE1061" i="42"/>
  <c r="AD1061" i="42"/>
  <c r="AC1061" i="42"/>
  <c r="AO739" i="42"/>
  <c r="AN739" i="42"/>
  <c r="AM739" i="42"/>
  <c r="AL739" i="42"/>
  <c r="AK739" i="42"/>
  <c r="AJ739" i="42"/>
  <c r="AI739" i="42"/>
  <c r="AH739" i="42"/>
  <c r="AG739" i="42"/>
  <c r="AF739" i="42"/>
  <c r="AE739" i="42"/>
  <c r="AD739" i="42"/>
  <c r="AC739" i="42"/>
  <c r="AO900" i="42"/>
  <c r="AN900" i="42"/>
  <c r="AM900" i="42"/>
  <c r="AL900" i="42"/>
  <c r="AK900" i="42"/>
  <c r="AJ900" i="42"/>
  <c r="AI900" i="42"/>
  <c r="AH900" i="42"/>
  <c r="AG900" i="42"/>
  <c r="AF900" i="42"/>
  <c r="AE900" i="42"/>
  <c r="AD900" i="42"/>
  <c r="AC900" i="42"/>
  <c r="AO482" i="42"/>
  <c r="AN482" i="42"/>
  <c r="AM482" i="42"/>
  <c r="AL482" i="42"/>
  <c r="AK482" i="42"/>
  <c r="AJ482" i="42"/>
  <c r="AI482" i="42"/>
  <c r="AH482" i="42"/>
  <c r="AG482" i="42"/>
  <c r="AF482" i="42"/>
  <c r="AE482" i="42"/>
  <c r="AD482" i="42"/>
  <c r="AC482" i="42"/>
  <c r="AO1288" i="42"/>
  <c r="AN1288" i="42"/>
  <c r="AM1288" i="42"/>
  <c r="AL1288" i="42"/>
  <c r="AK1288" i="42"/>
  <c r="AJ1288" i="42"/>
  <c r="AI1288" i="42"/>
  <c r="AH1288" i="42"/>
  <c r="AG1288" i="42"/>
  <c r="AF1288" i="42"/>
  <c r="AE1288" i="42"/>
  <c r="AD1288" i="42"/>
  <c r="AC1288" i="42"/>
  <c r="AO577" i="42"/>
  <c r="AN577" i="42"/>
  <c r="AM577" i="42"/>
  <c r="AL577" i="42"/>
  <c r="AK577" i="42"/>
  <c r="AJ577" i="42"/>
  <c r="AI577" i="42"/>
  <c r="AH577" i="42"/>
  <c r="AG577" i="42"/>
  <c r="AF577" i="42"/>
  <c r="AE577" i="42"/>
  <c r="AD577" i="42"/>
  <c r="AC577" i="42"/>
  <c r="AO94" i="42"/>
  <c r="AN94" i="42"/>
  <c r="AM94" i="42"/>
  <c r="AL94" i="42"/>
  <c r="AK94" i="42"/>
  <c r="AJ94" i="42"/>
  <c r="AI94" i="42"/>
  <c r="AH94" i="42"/>
  <c r="AG94" i="42"/>
  <c r="AF94" i="42"/>
  <c r="AE94" i="42"/>
  <c r="AD94" i="42"/>
  <c r="AC94" i="42"/>
  <c r="AO255" i="42"/>
  <c r="AN255" i="42"/>
  <c r="AM255" i="42"/>
  <c r="AL255" i="42"/>
  <c r="AK255" i="42"/>
  <c r="AJ255" i="42"/>
  <c r="AI255" i="42"/>
  <c r="AH255" i="42"/>
  <c r="AG255" i="42"/>
  <c r="AF255" i="42"/>
  <c r="AE255" i="42"/>
  <c r="AD255" i="42"/>
  <c r="AC255" i="42"/>
  <c r="AO1060" i="42"/>
  <c r="AN1060" i="42"/>
  <c r="AM1060" i="42"/>
  <c r="AL1060" i="42"/>
  <c r="AK1060" i="42"/>
  <c r="AJ1060" i="42"/>
  <c r="AI1060" i="42"/>
  <c r="AH1060" i="42"/>
  <c r="AG1060" i="42"/>
  <c r="AF1060" i="42"/>
  <c r="AE1060" i="42"/>
  <c r="AD1060" i="42"/>
  <c r="AC1060" i="42"/>
  <c r="AO738" i="42"/>
  <c r="AN738" i="42"/>
  <c r="AM738" i="42"/>
  <c r="AL738" i="42"/>
  <c r="AK738" i="42"/>
  <c r="AJ738" i="42"/>
  <c r="AI738" i="42"/>
  <c r="AH738" i="42"/>
  <c r="AG738" i="42"/>
  <c r="AF738" i="42"/>
  <c r="AE738" i="42"/>
  <c r="AD738" i="42"/>
  <c r="AC738" i="42"/>
  <c r="AO899" i="42"/>
  <c r="AN899" i="42"/>
  <c r="AM899" i="42"/>
  <c r="AL899" i="42"/>
  <c r="AK899" i="42"/>
  <c r="AJ899" i="42"/>
  <c r="AI899" i="42"/>
  <c r="AH899" i="42"/>
  <c r="AG899" i="42"/>
  <c r="AF899" i="42"/>
  <c r="AE899" i="42"/>
  <c r="AD899" i="42"/>
  <c r="AC899" i="42"/>
  <c r="AO480" i="42"/>
  <c r="AN480" i="42"/>
  <c r="AM480" i="42"/>
  <c r="AL480" i="42"/>
  <c r="AK480" i="42"/>
  <c r="AJ480" i="42"/>
  <c r="AI480" i="42"/>
  <c r="AH480" i="42"/>
  <c r="AG480" i="42"/>
  <c r="AF480" i="42"/>
  <c r="AE480" i="42"/>
  <c r="AD480" i="42"/>
  <c r="AC480" i="42"/>
  <c r="AO1286" i="42"/>
  <c r="AN1286" i="42"/>
  <c r="AM1286" i="42"/>
  <c r="AL1286" i="42"/>
  <c r="AK1286" i="42"/>
  <c r="AJ1286" i="42"/>
  <c r="AI1286" i="42"/>
  <c r="AH1286" i="42"/>
  <c r="AG1286" i="42"/>
  <c r="AF1286" i="42"/>
  <c r="AE1286" i="42"/>
  <c r="AD1286" i="42"/>
  <c r="AC1286" i="42"/>
  <c r="AO576" i="42"/>
  <c r="AN576" i="42"/>
  <c r="AM576" i="42"/>
  <c r="AL576" i="42"/>
  <c r="AK576" i="42"/>
  <c r="AJ576" i="42"/>
  <c r="AI576" i="42"/>
  <c r="AH576" i="42"/>
  <c r="AG576" i="42"/>
  <c r="AF576" i="42"/>
  <c r="AE576" i="42"/>
  <c r="AD576" i="42"/>
  <c r="AC576" i="42"/>
  <c r="AO93" i="42"/>
  <c r="AN93" i="42"/>
  <c r="AM93" i="42"/>
  <c r="AL93" i="42"/>
  <c r="AK93" i="42"/>
  <c r="AJ93" i="42"/>
  <c r="AI93" i="42"/>
  <c r="AH93" i="42"/>
  <c r="AG93" i="42"/>
  <c r="AF93" i="42"/>
  <c r="AE93" i="42"/>
  <c r="AD93" i="42"/>
  <c r="AC93" i="42"/>
  <c r="AO254" i="42"/>
  <c r="AN254" i="42"/>
  <c r="AM254" i="42"/>
  <c r="AL254" i="42"/>
  <c r="AK254" i="42"/>
  <c r="AJ254" i="42"/>
  <c r="AI254" i="42"/>
  <c r="AH254" i="42"/>
  <c r="AG254" i="42"/>
  <c r="AF254" i="42"/>
  <c r="AE254" i="42"/>
  <c r="AD254" i="42"/>
  <c r="AC254" i="42"/>
  <c r="AO1059" i="42"/>
  <c r="AN1059" i="42"/>
  <c r="AM1059" i="42"/>
  <c r="AL1059" i="42"/>
  <c r="AK1059" i="42"/>
  <c r="AJ1059" i="42"/>
  <c r="AI1059" i="42"/>
  <c r="AH1059" i="42"/>
  <c r="AG1059" i="42"/>
  <c r="AF1059" i="42"/>
  <c r="AE1059" i="42"/>
  <c r="AD1059" i="42"/>
  <c r="AC1059" i="42"/>
  <c r="AO737" i="42"/>
  <c r="AN737" i="42"/>
  <c r="AM737" i="42"/>
  <c r="AL737" i="42"/>
  <c r="AK737" i="42"/>
  <c r="AJ737" i="42"/>
  <c r="AI737" i="42"/>
  <c r="AH737" i="42"/>
  <c r="AG737" i="42"/>
  <c r="AF737" i="42"/>
  <c r="AE737" i="42"/>
  <c r="AD737" i="42"/>
  <c r="AC737" i="42"/>
  <c r="AO898" i="42"/>
  <c r="AN898" i="42"/>
  <c r="AM898" i="42"/>
  <c r="AL898" i="42"/>
  <c r="AK898" i="42"/>
  <c r="AJ898" i="42"/>
  <c r="AI898" i="42"/>
  <c r="AH898" i="42"/>
  <c r="AG898" i="42"/>
  <c r="AF898" i="42"/>
  <c r="AE898" i="42"/>
  <c r="AD898" i="42"/>
  <c r="AC898" i="42"/>
  <c r="AO478" i="42"/>
  <c r="AN478" i="42"/>
  <c r="AM478" i="42"/>
  <c r="AL478" i="42"/>
  <c r="AK478" i="42"/>
  <c r="AJ478" i="42"/>
  <c r="AI478" i="42"/>
  <c r="AH478" i="42"/>
  <c r="AG478" i="42"/>
  <c r="AF478" i="42"/>
  <c r="AE478" i="42"/>
  <c r="AD478" i="42"/>
  <c r="AC478" i="42"/>
  <c r="AO1284" i="42"/>
  <c r="AN1284" i="42"/>
  <c r="AM1284" i="42"/>
  <c r="AL1284" i="42"/>
  <c r="AK1284" i="42"/>
  <c r="AJ1284" i="42"/>
  <c r="AI1284" i="42"/>
  <c r="AH1284" i="42"/>
  <c r="AG1284" i="42"/>
  <c r="AF1284" i="42"/>
  <c r="AE1284" i="42"/>
  <c r="AD1284" i="42"/>
  <c r="AC1284" i="42"/>
  <c r="AO575" i="42"/>
  <c r="AN575" i="42"/>
  <c r="AM575" i="42"/>
  <c r="AL575" i="42"/>
  <c r="AK575" i="42"/>
  <c r="AJ575" i="42"/>
  <c r="AI575" i="42"/>
  <c r="AH575" i="42"/>
  <c r="AG575" i="42"/>
  <c r="AF575" i="42"/>
  <c r="AE575" i="42"/>
  <c r="AD575" i="42"/>
  <c r="AC575" i="42"/>
  <c r="AO92" i="42"/>
  <c r="AN92" i="42"/>
  <c r="AM92" i="42"/>
  <c r="AL92" i="42"/>
  <c r="AK92" i="42"/>
  <c r="AJ92" i="42"/>
  <c r="AI92" i="42"/>
  <c r="AH92" i="42"/>
  <c r="AG92" i="42"/>
  <c r="AF92" i="42"/>
  <c r="AE92" i="42"/>
  <c r="AD92" i="42"/>
  <c r="AC92" i="42"/>
  <c r="AO253" i="42"/>
  <c r="AN253" i="42"/>
  <c r="AM253" i="42"/>
  <c r="AL253" i="42"/>
  <c r="AK253" i="42"/>
  <c r="AJ253" i="42"/>
  <c r="AI253" i="42"/>
  <c r="AH253" i="42"/>
  <c r="AG253" i="42"/>
  <c r="AF253" i="42"/>
  <c r="AE253" i="42"/>
  <c r="AD253" i="42"/>
  <c r="AC253" i="42"/>
  <c r="AO1058" i="42"/>
  <c r="AN1058" i="42"/>
  <c r="AM1058" i="42"/>
  <c r="AL1058" i="42"/>
  <c r="AK1058" i="42"/>
  <c r="AJ1058" i="42"/>
  <c r="AI1058" i="42"/>
  <c r="AH1058" i="42"/>
  <c r="AG1058" i="42"/>
  <c r="AF1058" i="42"/>
  <c r="AE1058" i="42"/>
  <c r="AD1058" i="42"/>
  <c r="AC1058" i="42"/>
  <c r="AO736" i="42"/>
  <c r="AN736" i="42"/>
  <c r="AM736" i="42"/>
  <c r="AL736" i="42"/>
  <c r="AK736" i="42"/>
  <c r="AJ736" i="42"/>
  <c r="AI736" i="42"/>
  <c r="AH736" i="42"/>
  <c r="AG736" i="42"/>
  <c r="AF736" i="42"/>
  <c r="AE736" i="42"/>
  <c r="AD736" i="42"/>
  <c r="AC736" i="42"/>
  <c r="AO897" i="42"/>
  <c r="AN897" i="42"/>
  <c r="AM897" i="42"/>
  <c r="AL897" i="42"/>
  <c r="AK897" i="42"/>
  <c r="AJ897" i="42"/>
  <c r="AI897" i="42"/>
  <c r="AH897" i="42"/>
  <c r="AG897" i="42"/>
  <c r="AF897" i="42"/>
  <c r="AE897" i="42"/>
  <c r="AD897" i="42"/>
  <c r="AC897" i="42"/>
  <c r="AO476" i="42"/>
  <c r="AN476" i="42"/>
  <c r="AM476" i="42"/>
  <c r="AL476" i="42"/>
  <c r="AK476" i="42"/>
  <c r="AJ476" i="42"/>
  <c r="AI476" i="42"/>
  <c r="AH476" i="42"/>
  <c r="AG476" i="42"/>
  <c r="AF476" i="42"/>
  <c r="AE476" i="42"/>
  <c r="AD476" i="42"/>
  <c r="AC476" i="42"/>
  <c r="AO1282" i="42"/>
  <c r="AN1282" i="42"/>
  <c r="AM1282" i="42"/>
  <c r="AL1282" i="42"/>
  <c r="AK1282" i="42"/>
  <c r="AJ1282" i="42"/>
  <c r="AI1282" i="42"/>
  <c r="AH1282" i="42"/>
  <c r="AG1282" i="42"/>
  <c r="AF1282" i="42"/>
  <c r="AE1282" i="42"/>
  <c r="AD1282" i="42"/>
  <c r="AC1282" i="42"/>
  <c r="AO574" i="42"/>
  <c r="AN574" i="42"/>
  <c r="AM574" i="42"/>
  <c r="AL574" i="42"/>
  <c r="AK574" i="42"/>
  <c r="AJ574" i="42"/>
  <c r="AI574" i="42"/>
  <c r="AH574" i="42"/>
  <c r="AG574" i="42"/>
  <c r="AF574" i="42"/>
  <c r="AE574" i="42"/>
  <c r="AD574" i="42"/>
  <c r="AC574" i="42"/>
  <c r="AO91" i="42"/>
  <c r="AN91" i="42"/>
  <c r="AM91" i="42"/>
  <c r="AL91" i="42"/>
  <c r="AK91" i="42"/>
  <c r="AJ91" i="42"/>
  <c r="AI91" i="42"/>
  <c r="AH91" i="42"/>
  <c r="AG91" i="42"/>
  <c r="AF91" i="42"/>
  <c r="AE91" i="42"/>
  <c r="AD91" i="42"/>
  <c r="AC91" i="42"/>
  <c r="AO252" i="42"/>
  <c r="AN252" i="42"/>
  <c r="AM252" i="42"/>
  <c r="AL252" i="42"/>
  <c r="AK252" i="42"/>
  <c r="AJ252" i="42"/>
  <c r="AI252" i="42"/>
  <c r="AH252" i="42"/>
  <c r="AG252" i="42"/>
  <c r="AF252" i="42"/>
  <c r="AE252" i="42"/>
  <c r="AD252" i="42"/>
  <c r="AC252" i="42"/>
  <c r="AO1057" i="42"/>
  <c r="AN1057" i="42"/>
  <c r="AM1057" i="42"/>
  <c r="AL1057" i="42"/>
  <c r="AK1057" i="42"/>
  <c r="AJ1057" i="42"/>
  <c r="AI1057" i="42"/>
  <c r="AH1057" i="42"/>
  <c r="AG1057" i="42"/>
  <c r="AF1057" i="42"/>
  <c r="AE1057" i="42"/>
  <c r="AD1057" i="42"/>
  <c r="AC1057" i="42"/>
  <c r="AO735" i="42"/>
  <c r="AN735" i="42"/>
  <c r="AM735" i="42"/>
  <c r="AL735" i="42"/>
  <c r="AK735" i="42"/>
  <c r="AJ735" i="42"/>
  <c r="AI735" i="42"/>
  <c r="AH735" i="42"/>
  <c r="AG735" i="42"/>
  <c r="AF735" i="42"/>
  <c r="AE735" i="42"/>
  <c r="AD735" i="42"/>
  <c r="AC735" i="42"/>
  <c r="AO896" i="42"/>
  <c r="AN896" i="42"/>
  <c r="AM896" i="42"/>
  <c r="AL896" i="42"/>
  <c r="AK896" i="42"/>
  <c r="AJ896" i="42"/>
  <c r="AI896" i="42"/>
  <c r="AH896" i="42"/>
  <c r="AG896" i="42"/>
  <c r="AF896" i="42"/>
  <c r="AE896" i="42"/>
  <c r="AD896" i="42"/>
  <c r="AC896" i="42"/>
  <c r="AO474" i="42"/>
  <c r="AN474" i="42"/>
  <c r="AM474" i="42"/>
  <c r="AL474" i="42"/>
  <c r="AK474" i="42"/>
  <c r="AJ474" i="42"/>
  <c r="AI474" i="42"/>
  <c r="AH474" i="42"/>
  <c r="AG474" i="42"/>
  <c r="AF474" i="42"/>
  <c r="AE474" i="42"/>
  <c r="AD474" i="42"/>
  <c r="AC474" i="42"/>
  <c r="AO1280" i="42"/>
  <c r="AN1280" i="42"/>
  <c r="AM1280" i="42"/>
  <c r="AL1280" i="42"/>
  <c r="AK1280" i="42"/>
  <c r="AJ1280" i="42"/>
  <c r="AI1280" i="42"/>
  <c r="AH1280" i="42"/>
  <c r="AG1280" i="42"/>
  <c r="AF1280" i="42"/>
  <c r="AE1280" i="42"/>
  <c r="AD1280" i="42"/>
  <c r="AC1280" i="42"/>
  <c r="AO573" i="42"/>
  <c r="AN573" i="42"/>
  <c r="AM573" i="42"/>
  <c r="AL573" i="42"/>
  <c r="AK573" i="42"/>
  <c r="AJ573" i="42"/>
  <c r="AI573" i="42"/>
  <c r="AH573" i="42"/>
  <c r="AG573" i="42"/>
  <c r="AF573" i="42"/>
  <c r="AE573" i="42"/>
  <c r="AD573" i="42"/>
  <c r="AC573" i="42"/>
  <c r="AO90" i="42"/>
  <c r="AN90" i="42"/>
  <c r="AM90" i="42"/>
  <c r="AL90" i="42"/>
  <c r="AK90" i="42"/>
  <c r="AJ90" i="42"/>
  <c r="AI90" i="42"/>
  <c r="AH90" i="42"/>
  <c r="AG90" i="42"/>
  <c r="AF90" i="42"/>
  <c r="AE90" i="42"/>
  <c r="AD90" i="42"/>
  <c r="AC90" i="42"/>
  <c r="AO251" i="42"/>
  <c r="AN251" i="42"/>
  <c r="AM251" i="42"/>
  <c r="AL251" i="42"/>
  <c r="AK251" i="42"/>
  <c r="AJ251" i="42"/>
  <c r="AI251" i="42"/>
  <c r="AH251" i="42"/>
  <c r="AG251" i="42"/>
  <c r="AF251" i="42"/>
  <c r="AE251" i="42"/>
  <c r="AD251" i="42"/>
  <c r="AC251" i="42"/>
  <c r="AO1056" i="42"/>
  <c r="AN1056" i="42"/>
  <c r="AM1056" i="42"/>
  <c r="AL1056" i="42"/>
  <c r="AK1056" i="42"/>
  <c r="AJ1056" i="42"/>
  <c r="AI1056" i="42"/>
  <c r="AH1056" i="42"/>
  <c r="AG1056" i="42"/>
  <c r="AF1056" i="42"/>
  <c r="AE1056" i="42"/>
  <c r="AD1056" i="42"/>
  <c r="AC1056" i="42"/>
  <c r="AO734" i="42"/>
  <c r="AN734" i="42"/>
  <c r="AM734" i="42"/>
  <c r="AL734" i="42"/>
  <c r="AK734" i="42"/>
  <c r="AJ734" i="42"/>
  <c r="AI734" i="42"/>
  <c r="AH734" i="42"/>
  <c r="AG734" i="42"/>
  <c r="AF734" i="42"/>
  <c r="AE734" i="42"/>
  <c r="AD734" i="42"/>
  <c r="AC734" i="42"/>
  <c r="AO895" i="42"/>
  <c r="AN895" i="42"/>
  <c r="AM895" i="42"/>
  <c r="AL895" i="42"/>
  <c r="AK895" i="42"/>
  <c r="AJ895" i="42"/>
  <c r="AI895" i="42"/>
  <c r="AH895" i="42"/>
  <c r="AG895" i="42"/>
  <c r="AF895" i="42"/>
  <c r="AE895" i="42"/>
  <c r="AD895" i="42"/>
  <c r="AC895" i="42"/>
  <c r="AO472" i="42"/>
  <c r="AN472" i="42"/>
  <c r="AM472" i="42"/>
  <c r="AL472" i="42"/>
  <c r="AK472" i="42"/>
  <c r="AJ472" i="42"/>
  <c r="AI472" i="42"/>
  <c r="AH472" i="42"/>
  <c r="AG472" i="42"/>
  <c r="AF472" i="42"/>
  <c r="AE472" i="42"/>
  <c r="AD472" i="42"/>
  <c r="AC472" i="42"/>
  <c r="AO1278" i="42"/>
  <c r="AN1278" i="42"/>
  <c r="AM1278" i="42"/>
  <c r="AL1278" i="42"/>
  <c r="AK1278" i="42"/>
  <c r="AJ1278" i="42"/>
  <c r="AI1278" i="42"/>
  <c r="AH1278" i="42"/>
  <c r="AG1278" i="42"/>
  <c r="AF1278" i="42"/>
  <c r="AE1278" i="42"/>
  <c r="AD1278" i="42"/>
  <c r="AC1278" i="42"/>
  <c r="AO572" i="42"/>
  <c r="AN572" i="42"/>
  <c r="AM572" i="42"/>
  <c r="AL572" i="42"/>
  <c r="AK572" i="42"/>
  <c r="AJ572" i="42"/>
  <c r="AI572" i="42"/>
  <c r="AH572" i="42"/>
  <c r="AG572" i="42"/>
  <c r="AF572" i="42"/>
  <c r="AE572" i="42"/>
  <c r="AD572" i="42"/>
  <c r="AC572" i="42"/>
  <c r="AO89" i="42"/>
  <c r="AN89" i="42"/>
  <c r="AM89" i="42"/>
  <c r="AL89" i="42"/>
  <c r="AK89" i="42"/>
  <c r="AJ89" i="42"/>
  <c r="AI89" i="42"/>
  <c r="AH89" i="42"/>
  <c r="AG89" i="42"/>
  <c r="AF89" i="42"/>
  <c r="AE89" i="42"/>
  <c r="AD89" i="42"/>
  <c r="AC89" i="42"/>
  <c r="AO250" i="42"/>
  <c r="AN250" i="42"/>
  <c r="AM250" i="42"/>
  <c r="AL250" i="42"/>
  <c r="AK250" i="42"/>
  <c r="AJ250" i="42"/>
  <c r="AI250" i="42"/>
  <c r="AH250" i="42"/>
  <c r="AG250" i="42"/>
  <c r="AF250" i="42"/>
  <c r="AE250" i="42"/>
  <c r="AD250" i="42"/>
  <c r="AC250" i="42"/>
  <c r="AO1055" i="42"/>
  <c r="AN1055" i="42"/>
  <c r="AM1055" i="42"/>
  <c r="AL1055" i="42"/>
  <c r="AK1055" i="42"/>
  <c r="AJ1055" i="42"/>
  <c r="AI1055" i="42"/>
  <c r="AH1055" i="42"/>
  <c r="AG1055" i="42"/>
  <c r="AF1055" i="42"/>
  <c r="AE1055" i="42"/>
  <c r="AD1055" i="42"/>
  <c r="AC1055" i="42"/>
  <c r="AO733" i="42"/>
  <c r="AN733" i="42"/>
  <c r="AM733" i="42"/>
  <c r="AL733" i="42"/>
  <c r="AK733" i="42"/>
  <c r="AJ733" i="42"/>
  <c r="AI733" i="42"/>
  <c r="AH733" i="42"/>
  <c r="AG733" i="42"/>
  <c r="AF733" i="42"/>
  <c r="AE733" i="42"/>
  <c r="AD733" i="42"/>
  <c r="AC733" i="42"/>
  <c r="AO894" i="42"/>
  <c r="AN894" i="42"/>
  <c r="AM894" i="42"/>
  <c r="AL894" i="42"/>
  <c r="AK894" i="42"/>
  <c r="AJ894" i="42"/>
  <c r="AI894" i="42"/>
  <c r="AH894" i="42"/>
  <c r="AG894" i="42"/>
  <c r="AF894" i="42"/>
  <c r="AE894" i="42"/>
  <c r="AD894" i="42"/>
  <c r="AC894" i="42"/>
  <c r="AO470" i="42"/>
  <c r="AN470" i="42"/>
  <c r="AM470" i="42"/>
  <c r="AL470" i="42"/>
  <c r="AK470" i="42"/>
  <c r="AJ470" i="42"/>
  <c r="AI470" i="42"/>
  <c r="AH470" i="42"/>
  <c r="AG470" i="42"/>
  <c r="AF470" i="42"/>
  <c r="AE470" i="42"/>
  <c r="AD470" i="42"/>
  <c r="AC470" i="42"/>
  <c r="AO1276" i="42"/>
  <c r="AN1276" i="42"/>
  <c r="AM1276" i="42"/>
  <c r="AL1276" i="42"/>
  <c r="AK1276" i="42"/>
  <c r="AJ1276" i="42"/>
  <c r="AI1276" i="42"/>
  <c r="AH1276" i="42"/>
  <c r="AG1276" i="42"/>
  <c r="AF1276" i="42"/>
  <c r="AE1276" i="42"/>
  <c r="AD1276" i="42"/>
  <c r="AC1276" i="42"/>
  <c r="AO571" i="42"/>
  <c r="AN571" i="42"/>
  <c r="AM571" i="42"/>
  <c r="AL571" i="42"/>
  <c r="AK571" i="42"/>
  <c r="AJ571" i="42"/>
  <c r="AI571" i="42"/>
  <c r="AH571" i="42"/>
  <c r="AG571" i="42"/>
  <c r="AF571" i="42"/>
  <c r="AE571" i="42"/>
  <c r="AD571" i="42"/>
  <c r="AC571" i="42"/>
  <c r="AO88" i="42"/>
  <c r="AN88" i="42"/>
  <c r="AM88" i="42"/>
  <c r="AL88" i="42"/>
  <c r="AK88" i="42"/>
  <c r="AJ88" i="42"/>
  <c r="AI88" i="42"/>
  <c r="AH88" i="42"/>
  <c r="AG88" i="42"/>
  <c r="AF88" i="42"/>
  <c r="AE88" i="42"/>
  <c r="AD88" i="42"/>
  <c r="AC88" i="42"/>
  <c r="AO249" i="42"/>
  <c r="AN249" i="42"/>
  <c r="AM249" i="42"/>
  <c r="AL249" i="42"/>
  <c r="AK249" i="42"/>
  <c r="AJ249" i="42"/>
  <c r="AI249" i="42"/>
  <c r="AH249" i="42"/>
  <c r="AG249" i="42"/>
  <c r="AF249" i="42"/>
  <c r="AE249" i="42"/>
  <c r="AD249" i="42"/>
  <c r="AC249" i="42"/>
  <c r="AO1054" i="42"/>
  <c r="AN1054" i="42"/>
  <c r="AM1054" i="42"/>
  <c r="AL1054" i="42"/>
  <c r="AK1054" i="42"/>
  <c r="AJ1054" i="42"/>
  <c r="AI1054" i="42"/>
  <c r="AH1054" i="42"/>
  <c r="AG1054" i="42"/>
  <c r="AF1054" i="42"/>
  <c r="AE1054" i="42"/>
  <c r="AD1054" i="42"/>
  <c r="AC1054" i="42"/>
  <c r="AO732" i="42"/>
  <c r="AN732" i="42"/>
  <c r="AM732" i="42"/>
  <c r="AL732" i="42"/>
  <c r="AK732" i="42"/>
  <c r="AJ732" i="42"/>
  <c r="AI732" i="42"/>
  <c r="AH732" i="42"/>
  <c r="AG732" i="42"/>
  <c r="AF732" i="42"/>
  <c r="AE732" i="42"/>
  <c r="AD732" i="42"/>
  <c r="AC732" i="42"/>
  <c r="AO893" i="42"/>
  <c r="AN893" i="42"/>
  <c r="AM893" i="42"/>
  <c r="AL893" i="42"/>
  <c r="AK893" i="42"/>
  <c r="AJ893" i="42"/>
  <c r="AI893" i="42"/>
  <c r="AH893" i="42"/>
  <c r="AG893" i="42"/>
  <c r="AF893" i="42"/>
  <c r="AE893" i="42"/>
  <c r="AD893" i="42"/>
  <c r="AC893" i="42"/>
  <c r="AO468" i="42"/>
  <c r="AN468" i="42"/>
  <c r="AM468" i="42"/>
  <c r="AL468" i="42"/>
  <c r="AK468" i="42"/>
  <c r="AJ468" i="42"/>
  <c r="AI468" i="42"/>
  <c r="AH468" i="42"/>
  <c r="AG468" i="42"/>
  <c r="AF468" i="42"/>
  <c r="AE468" i="42"/>
  <c r="AD468" i="42"/>
  <c r="AC468" i="42"/>
  <c r="AO1274" i="42"/>
  <c r="AN1274" i="42"/>
  <c r="AM1274" i="42"/>
  <c r="AL1274" i="42"/>
  <c r="AK1274" i="42"/>
  <c r="AJ1274" i="42"/>
  <c r="AI1274" i="42"/>
  <c r="AH1274" i="42"/>
  <c r="AG1274" i="42"/>
  <c r="AF1274" i="42"/>
  <c r="AE1274" i="42"/>
  <c r="AD1274" i="42"/>
  <c r="AC1274" i="42"/>
  <c r="AO570" i="42"/>
  <c r="AN570" i="42"/>
  <c r="AM570" i="42"/>
  <c r="AL570" i="42"/>
  <c r="AK570" i="42"/>
  <c r="AJ570" i="42"/>
  <c r="AI570" i="42"/>
  <c r="AH570" i="42"/>
  <c r="AG570" i="42"/>
  <c r="AF570" i="42"/>
  <c r="AE570" i="42"/>
  <c r="AD570" i="42"/>
  <c r="AC570" i="42"/>
  <c r="AO87" i="42"/>
  <c r="AN87" i="42"/>
  <c r="AM87" i="42"/>
  <c r="AL87" i="42"/>
  <c r="AK87" i="42"/>
  <c r="AJ87" i="42"/>
  <c r="AI87" i="42"/>
  <c r="AH87" i="42"/>
  <c r="AG87" i="42"/>
  <c r="AF87" i="42"/>
  <c r="AE87" i="42"/>
  <c r="AD87" i="42"/>
  <c r="AC87" i="42"/>
  <c r="AO248" i="42"/>
  <c r="AN248" i="42"/>
  <c r="AM248" i="42"/>
  <c r="AL248" i="42"/>
  <c r="AK248" i="42"/>
  <c r="AJ248" i="42"/>
  <c r="AI248" i="42"/>
  <c r="AH248" i="42"/>
  <c r="AG248" i="42"/>
  <c r="AF248" i="42"/>
  <c r="AE248" i="42"/>
  <c r="AD248" i="42"/>
  <c r="AC248" i="42"/>
  <c r="AO1053" i="42"/>
  <c r="AN1053" i="42"/>
  <c r="AM1053" i="42"/>
  <c r="AL1053" i="42"/>
  <c r="AK1053" i="42"/>
  <c r="AJ1053" i="42"/>
  <c r="AI1053" i="42"/>
  <c r="AH1053" i="42"/>
  <c r="AG1053" i="42"/>
  <c r="AF1053" i="42"/>
  <c r="AE1053" i="42"/>
  <c r="AD1053" i="42"/>
  <c r="AC1053" i="42"/>
  <c r="AO731" i="42"/>
  <c r="AN731" i="42"/>
  <c r="AM731" i="42"/>
  <c r="AL731" i="42"/>
  <c r="AK731" i="42"/>
  <c r="AJ731" i="42"/>
  <c r="AI731" i="42"/>
  <c r="AH731" i="42"/>
  <c r="AG731" i="42"/>
  <c r="AF731" i="42"/>
  <c r="AE731" i="42"/>
  <c r="AD731" i="42"/>
  <c r="AC731" i="42"/>
  <c r="AO892" i="42"/>
  <c r="AN892" i="42"/>
  <c r="AM892" i="42"/>
  <c r="AL892" i="42"/>
  <c r="AK892" i="42"/>
  <c r="AJ892" i="42"/>
  <c r="AI892" i="42"/>
  <c r="AH892" i="42"/>
  <c r="AG892" i="42"/>
  <c r="AF892" i="42"/>
  <c r="AE892" i="42"/>
  <c r="AD892" i="42"/>
  <c r="AC892" i="42"/>
  <c r="AO466" i="42"/>
  <c r="AN466" i="42"/>
  <c r="AM466" i="42"/>
  <c r="AL466" i="42"/>
  <c r="AK466" i="42"/>
  <c r="AJ466" i="42"/>
  <c r="AI466" i="42"/>
  <c r="AH466" i="42"/>
  <c r="AG466" i="42"/>
  <c r="AF466" i="42"/>
  <c r="AE466" i="42"/>
  <c r="AD466" i="42"/>
  <c r="AC466" i="42"/>
  <c r="AO1272" i="42"/>
  <c r="AN1272" i="42"/>
  <c r="AM1272" i="42"/>
  <c r="AL1272" i="42"/>
  <c r="AK1272" i="42"/>
  <c r="AJ1272" i="42"/>
  <c r="AI1272" i="42"/>
  <c r="AH1272" i="42"/>
  <c r="AG1272" i="42"/>
  <c r="AF1272" i="42"/>
  <c r="AE1272" i="42"/>
  <c r="AD1272" i="42"/>
  <c r="AC1272" i="42"/>
  <c r="AO569" i="42"/>
  <c r="AN569" i="42"/>
  <c r="AM569" i="42"/>
  <c r="AL569" i="42"/>
  <c r="AK569" i="42"/>
  <c r="AJ569" i="42"/>
  <c r="AI569" i="42"/>
  <c r="AH569" i="42"/>
  <c r="AG569" i="42"/>
  <c r="AF569" i="42"/>
  <c r="AE569" i="42"/>
  <c r="AD569" i="42"/>
  <c r="AC569" i="42"/>
  <c r="AO86" i="42"/>
  <c r="AN86" i="42"/>
  <c r="AM86" i="42"/>
  <c r="AL86" i="42"/>
  <c r="AK86" i="42"/>
  <c r="AJ86" i="42"/>
  <c r="AI86" i="42"/>
  <c r="AH86" i="42"/>
  <c r="AG86" i="42"/>
  <c r="AF86" i="42"/>
  <c r="AE86" i="42"/>
  <c r="AD86" i="42"/>
  <c r="AC86" i="42"/>
  <c r="AO247" i="42"/>
  <c r="AN247" i="42"/>
  <c r="AM247" i="42"/>
  <c r="AL247" i="42"/>
  <c r="AK247" i="42"/>
  <c r="AJ247" i="42"/>
  <c r="AI247" i="42"/>
  <c r="AH247" i="42"/>
  <c r="AG247" i="42"/>
  <c r="AF247" i="42"/>
  <c r="AE247" i="42"/>
  <c r="AD247" i="42"/>
  <c r="AC247" i="42"/>
  <c r="AO1052" i="42"/>
  <c r="AN1052" i="42"/>
  <c r="AM1052" i="42"/>
  <c r="AL1052" i="42"/>
  <c r="AK1052" i="42"/>
  <c r="AJ1052" i="42"/>
  <c r="AI1052" i="42"/>
  <c r="AH1052" i="42"/>
  <c r="AG1052" i="42"/>
  <c r="AF1052" i="42"/>
  <c r="AE1052" i="42"/>
  <c r="AD1052" i="42"/>
  <c r="AC1052" i="42"/>
  <c r="AO730" i="42"/>
  <c r="AN730" i="42"/>
  <c r="AM730" i="42"/>
  <c r="AL730" i="42"/>
  <c r="AK730" i="42"/>
  <c r="AJ730" i="42"/>
  <c r="AI730" i="42"/>
  <c r="AH730" i="42"/>
  <c r="AG730" i="42"/>
  <c r="AF730" i="42"/>
  <c r="AE730" i="42"/>
  <c r="AD730" i="42"/>
  <c r="AC730" i="42"/>
  <c r="AO891" i="42"/>
  <c r="AN891" i="42"/>
  <c r="AM891" i="42"/>
  <c r="AL891" i="42"/>
  <c r="AK891" i="42"/>
  <c r="AJ891" i="42"/>
  <c r="AI891" i="42"/>
  <c r="AH891" i="42"/>
  <c r="AG891" i="42"/>
  <c r="AF891" i="42"/>
  <c r="AE891" i="42"/>
  <c r="AD891" i="42"/>
  <c r="AC891" i="42"/>
  <c r="AO464" i="42"/>
  <c r="AN464" i="42"/>
  <c r="AM464" i="42"/>
  <c r="AL464" i="42"/>
  <c r="AK464" i="42"/>
  <c r="AJ464" i="42"/>
  <c r="AI464" i="42"/>
  <c r="AH464" i="42"/>
  <c r="AG464" i="42"/>
  <c r="AF464" i="42"/>
  <c r="AE464" i="42"/>
  <c r="AD464" i="42"/>
  <c r="AC464" i="42"/>
  <c r="AO1270" i="42"/>
  <c r="AN1270" i="42"/>
  <c r="AM1270" i="42"/>
  <c r="AL1270" i="42"/>
  <c r="AK1270" i="42"/>
  <c r="AJ1270" i="42"/>
  <c r="AI1270" i="42"/>
  <c r="AH1270" i="42"/>
  <c r="AG1270" i="42"/>
  <c r="AF1270" i="42"/>
  <c r="AE1270" i="42"/>
  <c r="AD1270" i="42"/>
  <c r="AC1270" i="42"/>
  <c r="AO568" i="42"/>
  <c r="AN568" i="42"/>
  <c r="AM568" i="42"/>
  <c r="AL568" i="42"/>
  <c r="AK568" i="42"/>
  <c r="AJ568" i="42"/>
  <c r="AI568" i="42"/>
  <c r="AH568" i="42"/>
  <c r="AG568" i="42"/>
  <c r="AF568" i="42"/>
  <c r="AE568" i="42"/>
  <c r="AD568" i="42"/>
  <c r="AC568" i="42"/>
  <c r="AO85" i="42"/>
  <c r="AN85" i="42"/>
  <c r="AM85" i="42"/>
  <c r="AL85" i="42"/>
  <c r="AK85" i="42"/>
  <c r="AJ85" i="42"/>
  <c r="AI85" i="42"/>
  <c r="AH85" i="42"/>
  <c r="AG85" i="42"/>
  <c r="AF85" i="42"/>
  <c r="AE85" i="42"/>
  <c r="AD85" i="42"/>
  <c r="AC85" i="42"/>
  <c r="AO246" i="42"/>
  <c r="AN246" i="42"/>
  <c r="AM246" i="42"/>
  <c r="AL246" i="42"/>
  <c r="AK246" i="42"/>
  <c r="AJ246" i="42"/>
  <c r="AI246" i="42"/>
  <c r="AH246" i="42"/>
  <c r="AG246" i="42"/>
  <c r="AF246" i="42"/>
  <c r="AE246" i="42"/>
  <c r="AD246" i="42"/>
  <c r="AC246" i="42"/>
  <c r="AO1051" i="42"/>
  <c r="AN1051" i="42"/>
  <c r="AM1051" i="42"/>
  <c r="AL1051" i="42"/>
  <c r="AK1051" i="42"/>
  <c r="AJ1051" i="42"/>
  <c r="AI1051" i="42"/>
  <c r="AH1051" i="42"/>
  <c r="AG1051" i="42"/>
  <c r="AF1051" i="42"/>
  <c r="AE1051" i="42"/>
  <c r="AD1051" i="42"/>
  <c r="AC1051" i="42"/>
  <c r="AO729" i="42"/>
  <c r="AN729" i="42"/>
  <c r="AM729" i="42"/>
  <c r="AL729" i="42"/>
  <c r="AK729" i="42"/>
  <c r="AJ729" i="42"/>
  <c r="AI729" i="42"/>
  <c r="AH729" i="42"/>
  <c r="AG729" i="42"/>
  <c r="AF729" i="42"/>
  <c r="AE729" i="42"/>
  <c r="AD729" i="42"/>
  <c r="AC729" i="42"/>
  <c r="AO890" i="42"/>
  <c r="AN890" i="42"/>
  <c r="AM890" i="42"/>
  <c r="AL890" i="42"/>
  <c r="AK890" i="42"/>
  <c r="AJ890" i="42"/>
  <c r="AI890" i="42"/>
  <c r="AH890" i="42"/>
  <c r="AG890" i="42"/>
  <c r="AF890" i="42"/>
  <c r="AE890" i="42"/>
  <c r="AD890" i="42"/>
  <c r="AC890" i="42"/>
  <c r="AO462" i="42"/>
  <c r="AN462" i="42"/>
  <c r="AM462" i="42"/>
  <c r="AL462" i="42"/>
  <c r="AK462" i="42"/>
  <c r="AJ462" i="42"/>
  <c r="AI462" i="42"/>
  <c r="AH462" i="42"/>
  <c r="AG462" i="42"/>
  <c r="AF462" i="42"/>
  <c r="AE462" i="42"/>
  <c r="AD462" i="42"/>
  <c r="AC462" i="42"/>
  <c r="AO1268" i="42"/>
  <c r="AN1268" i="42"/>
  <c r="AM1268" i="42"/>
  <c r="AL1268" i="42"/>
  <c r="AK1268" i="42"/>
  <c r="AJ1268" i="42"/>
  <c r="AI1268" i="42"/>
  <c r="AH1268" i="42"/>
  <c r="AG1268" i="42"/>
  <c r="AF1268" i="42"/>
  <c r="AE1268" i="42"/>
  <c r="AD1268" i="42"/>
  <c r="AC1268" i="42"/>
  <c r="AO567" i="42"/>
  <c r="AN567" i="42"/>
  <c r="AM567" i="42"/>
  <c r="AL567" i="42"/>
  <c r="AK567" i="42"/>
  <c r="AJ567" i="42"/>
  <c r="AI567" i="42"/>
  <c r="AH567" i="42"/>
  <c r="AG567" i="42"/>
  <c r="AF567" i="42"/>
  <c r="AE567" i="42"/>
  <c r="AD567" i="42"/>
  <c r="AC567" i="42"/>
  <c r="AO84" i="42"/>
  <c r="AN84" i="42"/>
  <c r="AM84" i="42"/>
  <c r="AL84" i="42"/>
  <c r="AK84" i="42"/>
  <c r="AJ84" i="42"/>
  <c r="AI84" i="42"/>
  <c r="AH84" i="42"/>
  <c r="AG84" i="42"/>
  <c r="AF84" i="42"/>
  <c r="AE84" i="42"/>
  <c r="AD84" i="42"/>
  <c r="AC84" i="42"/>
  <c r="AO245" i="42"/>
  <c r="AN245" i="42"/>
  <c r="AM245" i="42"/>
  <c r="AL245" i="42"/>
  <c r="AK245" i="42"/>
  <c r="AJ245" i="42"/>
  <c r="AI245" i="42"/>
  <c r="AH245" i="42"/>
  <c r="AG245" i="42"/>
  <c r="AF245" i="42"/>
  <c r="AE245" i="42"/>
  <c r="AD245" i="42"/>
  <c r="AC245" i="42"/>
  <c r="AO1050" i="42"/>
  <c r="AN1050" i="42"/>
  <c r="AM1050" i="42"/>
  <c r="AL1050" i="42"/>
  <c r="AK1050" i="42"/>
  <c r="AJ1050" i="42"/>
  <c r="AI1050" i="42"/>
  <c r="AH1050" i="42"/>
  <c r="AG1050" i="42"/>
  <c r="AF1050" i="42"/>
  <c r="AE1050" i="42"/>
  <c r="AD1050" i="42"/>
  <c r="AC1050" i="42"/>
  <c r="AO728" i="42"/>
  <c r="AN728" i="42"/>
  <c r="AM728" i="42"/>
  <c r="AL728" i="42"/>
  <c r="AK728" i="42"/>
  <c r="AJ728" i="42"/>
  <c r="AI728" i="42"/>
  <c r="AH728" i="42"/>
  <c r="AG728" i="42"/>
  <c r="AF728" i="42"/>
  <c r="AE728" i="42"/>
  <c r="AD728" i="42"/>
  <c r="AC728" i="42"/>
  <c r="AO889" i="42"/>
  <c r="AN889" i="42"/>
  <c r="AM889" i="42"/>
  <c r="AL889" i="42"/>
  <c r="AK889" i="42"/>
  <c r="AJ889" i="42"/>
  <c r="AI889" i="42"/>
  <c r="AH889" i="42"/>
  <c r="AG889" i="42"/>
  <c r="AF889" i="42"/>
  <c r="AE889" i="42"/>
  <c r="AD889" i="42"/>
  <c r="AC889" i="42"/>
  <c r="AO460" i="42"/>
  <c r="AN460" i="42"/>
  <c r="AM460" i="42"/>
  <c r="AL460" i="42"/>
  <c r="AK460" i="42"/>
  <c r="AJ460" i="42"/>
  <c r="AI460" i="42"/>
  <c r="AH460" i="42"/>
  <c r="AG460" i="42"/>
  <c r="AF460" i="42"/>
  <c r="AE460" i="42"/>
  <c r="AD460" i="42"/>
  <c r="AC460" i="42"/>
  <c r="AO1266" i="42"/>
  <c r="AN1266" i="42"/>
  <c r="AM1266" i="42"/>
  <c r="AL1266" i="42"/>
  <c r="AK1266" i="42"/>
  <c r="AJ1266" i="42"/>
  <c r="AI1266" i="42"/>
  <c r="AH1266" i="42"/>
  <c r="AG1266" i="42"/>
  <c r="AF1266" i="42"/>
  <c r="AE1266" i="42"/>
  <c r="AD1266" i="42"/>
  <c r="AC1266" i="42"/>
  <c r="AO566" i="42"/>
  <c r="AN566" i="42"/>
  <c r="AM566" i="42"/>
  <c r="AL566" i="42"/>
  <c r="AK566" i="42"/>
  <c r="AJ566" i="42"/>
  <c r="AI566" i="42"/>
  <c r="AH566" i="42"/>
  <c r="AG566" i="42"/>
  <c r="AF566" i="42"/>
  <c r="AE566" i="42"/>
  <c r="AD566" i="42"/>
  <c r="AC566" i="42"/>
  <c r="AO83" i="42"/>
  <c r="AN83" i="42"/>
  <c r="AM83" i="42"/>
  <c r="AL83" i="42"/>
  <c r="AK83" i="42"/>
  <c r="AJ83" i="42"/>
  <c r="AI83" i="42"/>
  <c r="AH83" i="42"/>
  <c r="AG83" i="42"/>
  <c r="AF83" i="42"/>
  <c r="AE83" i="42"/>
  <c r="AD83" i="42"/>
  <c r="AC83" i="42"/>
  <c r="AO244" i="42"/>
  <c r="AN244" i="42"/>
  <c r="AM244" i="42"/>
  <c r="AL244" i="42"/>
  <c r="AK244" i="42"/>
  <c r="AJ244" i="42"/>
  <c r="AI244" i="42"/>
  <c r="AH244" i="42"/>
  <c r="AG244" i="42"/>
  <c r="AF244" i="42"/>
  <c r="AE244" i="42"/>
  <c r="AD244" i="42"/>
  <c r="AC244" i="42"/>
  <c r="AO1049" i="42"/>
  <c r="AN1049" i="42"/>
  <c r="AM1049" i="42"/>
  <c r="AL1049" i="42"/>
  <c r="AK1049" i="42"/>
  <c r="AJ1049" i="42"/>
  <c r="AI1049" i="42"/>
  <c r="AH1049" i="42"/>
  <c r="AG1049" i="42"/>
  <c r="AF1049" i="42"/>
  <c r="AE1049" i="42"/>
  <c r="AD1049" i="42"/>
  <c r="AC1049" i="42"/>
  <c r="AO727" i="42"/>
  <c r="AN727" i="42"/>
  <c r="AM727" i="42"/>
  <c r="AL727" i="42"/>
  <c r="AK727" i="42"/>
  <c r="AJ727" i="42"/>
  <c r="AI727" i="42"/>
  <c r="AH727" i="42"/>
  <c r="AG727" i="42"/>
  <c r="AF727" i="42"/>
  <c r="AE727" i="42"/>
  <c r="AD727" i="42"/>
  <c r="AC727" i="42"/>
  <c r="AO888" i="42"/>
  <c r="AN888" i="42"/>
  <c r="AM888" i="42"/>
  <c r="AL888" i="42"/>
  <c r="AK888" i="42"/>
  <c r="AJ888" i="42"/>
  <c r="AI888" i="42"/>
  <c r="AH888" i="42"/>
  <c r="AG888" i="42"/>
  <c r="AF888" i="42"/>
  <c r="AE888" i="42"/>
  <c r="AD888" i="42"/>
  <c r="AC888" i="42"/>
  <c r="AO458" i="42"/>
  <c r="AN458" i="42"/>
  <c r="AM458" i="42"/>
  <c r="AL458" i="42"/>
  <c r="AK458" i="42"/>
  <c r="AJ458" i="42"/>
  <c r="AI458" i="42"/>
  <c r="AH458" i="42"/>
  <c r="AG458" i="42"/>
  <c r="AF458" i="42"/>
  <c r="AE458" i="42"/>
  <c r="AD458" i="42"/>
  <c r="AC458" i="42"/>
  <c r="AO1264" i="42"/>
  <c r="AN1264" i="42"/>
  <c r="AM1264" i="42"/>
  <c r="AL1264" i="42"/>
  <c r="AK1264" i="42"/>
  <c r="AJ1264" i="42"/>
  <c r="AI1264" i="42"/>
  <c r="AH1264" i="42"/>
  <c r="AG1264" i="42"/>
  <c r="AF1264" i="42"/>
  <c r="AE1264" i="42"/>
  <c r="AD1264" i="42"/>
  <c r="AC1264" i="42"/>
  <c r="AO565" i="42"/>
  <c r="AN565" i="42"/>
  <c r="AM565" i="42"/>
  <c r="AL565" i="42"/>
  <c r="AK565" i="42"/>
  <c r="AJ565" i="42"/>
  <c r="AI565" i="42"/>
  <c r="AH565" i="42"/>
  <c r="AG565" i="42"/>
  <c r="AF565" i="42"/>
  <c r="AE565" i="42"/>
  <c r="AD565" i="42"/>
  <c r="AC565" i="42"/>
  <c r="AO82" i="42"/>
  <c r="AN82" i="42"/>
  <c r="AM82" i="42"/>
  <c r="AL82" i="42"/>
  <c r="AK82" i="42"/>
  <c r="AJ82" i="42"/>
  <c r="AI82" i="42"/>
  <c r="AH82" i="42"/>
  <c r="AG82" i="42"/>
  <c r="AF82" i="42"/>
  <c r="AE82" i="42"/>
  <c r="AD82" i="42"/>
  <c r="AC82" i="42"/>
  <c r="AO243" i="42"/>
  <c r="AN243" i="42"/>
  <c r="AM243" i="42"/>
  <c r="AL243" i="42"/>
  <c r="AK243" i="42"/>
  <c r="AJ243" i="42"/>
  <c r="AI243" i="42"/>
  <c r="AH243" i="42"/>
  <c r="AG243" i="42"/>
  <c r="AF243" i="42"/>
  <c r="AE243" i="42"/>
  <c r="AD243" i="42"/>
  <c r="AC243" i="42"/>
  <c r="AO1048" i="42"/>
  <c r="AN1048" i="42"/>
  <c r="AM1048" i="42"/>
  <c r="AL1048" i="42"/>
  <c r="AK1048" i="42"/>
  <c r="AJ1048" i="42"/>
  <c r="AI1048" i="42"/>
  <c r="AH1048" i="42"/>
  <c r="AG1048" i="42"/>
  <c r="AF1048" i="42"/>
  <c r="AE1048" i="42"/>
  <c r="AD1048" i="42"/>
  <c r="AC1048" i="42"/>
  <c r="AO726" i="42"/>
  <c r="AN726" i="42"/>
  <c r="AM726" i="42"/>
  <c r="AL726" i="42"/>
  <c r="AK726" i="42"/>
  <c r="AJ726" i="42"/>
  <c r="AI726" i="42"/>
  <c r="AH726" i="42"/>
  <c r="AG726" i="42"/>
  <c r="AF726" i="42"/>
  <c r="AE726" i="42"/>
  <c r="AD726" i="42"/>
  <c r="AC726" i="42"/>
  <c r="AO887" i="42"/>
  <c r="AN887" i="42"/>
  <c r="AM887" i="42"/>
  <c r="AL887" i="42"/>
  <c r="AK887" i="42"/>
  <c r="AJ887" i="42"/>
  <c r="AI887" i="42"/>
  <c r="AH887" i="42"/>
  <c r="AG887" i="42"/>
  <c r="AF887" i="42"/>
  <c r="AE887" i="42"/>
  <c r="AD887" i="42"/>
  <c r="AC887" i="42"/>
  <c r="AO456" i="42"/>
  <c r="AN456" i="42"/>
  <c r="AM456" i="42"/>
  <c r="AL456" i="42"/>
  <c r="AK456" i="42"/>
  <c r="AJ456" i="42"/>
  <c r="AI456" i="42"/>
  <c r="AH456" i="42"/>
  <c r="AG456" i="42"/>
  <c r="AF456" i="42"/>
  <c r="AE456" i="42"/>
  <c r="AD456" i="42"/>
  <c r="AC456" i="42"/>
  <c r="AO1262" i="42"/>
  <c r="AN1262" i="42"/>
  <c r="AM1262" i="42"/>
  <c r="AL1262" i="42"/>
  <c r="AK1262" i="42"/>
  <c r="AJ1262" i="42"/>
  <c r="AI1262" i="42"/>
  <c r="AH1262" i="42"/>
  <c r="AG1262" i="42"/>
  <c r="AF1262" i="42"/>
  <c r="AE1262" i="42"/>
  <c r="AD1262" i="42"/>
  <c r="AC1262" i="42"/>
  <c r="AO564" i="42"/>
  <c r="AN564" i="42"/>
  <c r="AM564" i="42"/>
  <c r="AL564" i="42"/>
  <c r="AK564" i="42"/>
  <c r="AJ564" i="42"/>
  <c r="AI564" i="42"/>
  <c r="AH564" i="42"/>
  <c r="AG564" i="42"/>
  <c r="AF564" i="42"/>
  <c r="AE564" i="42"/>
  <c r="AD564" i="42"/>
  <c r="AC564" i="42"/>
  <c r="AO81" i="42"/>
  <c r="AN81" i="42"/>
  <c r="AM81" i="42"/>
  <c r="AL81" i="42"/>
  <c r="AK81" i="42"/>
  <c r="AJ81" i="42"/>
  <c r="AI81" i="42"/>
  <c r="AH81" i="42"/>
  <c r="AG81" i="42"/>
  <c r="AF81" i="42"/>
  <c r="AE81" i="42"/>
  <c r="AD81" i="42"/>
  <c r="AC81" i="42"/>
  <c r="AO242" i="42"/>
  <c r="AN242" i="42"/>
  <c r="AM242" i="42"/>
  <c r="AL242" i="42"/>
  <c r="AK242" i="42"/>
  <c r="AJ242" i="42"/>
  <c r="AI242" i="42"/>
  <c r="AH242" i="42"/>
  <c r="AG242" i="42"/>
  <c r="AF242" i="42"/>
  <c r="AE242" i="42"/>
  <c r="AD242" i="42"/>
  <c r="AC242" i="42"/>
  <c r="AO1047" i="42"/>
  <c r="AN1047" i="42"/>
  <c r="AM1047" i="42"/>
  <c r="AL1047" i="42"/>
  <c r="AK1047" i="42"/>
  <c r="AJ1047" i="42"/>
  <c r="AI1047" i="42"/>
  <c r="AH1047" i="42"/>
  <c r="AG1047" i="42"/>
  <c r="AF1047" i="42"/>
  <c r="AE1047" i="42"/>
  <c r="AD1047" i="42"/>
  <c r="AC1047" i="42"/>
  <c r="AO725" i="42"/>
  <c r="AN725" i="42"/>
  <c r="AM725" i="42"/>
  <c r="AL725" i="42"/>
  <c r="AK725" i="42"/>
  <c r="AJ725" i="42"/>
  <c r="AI725" i="42"/>
  <c r="AH725" i="42"/>
  <c r="AG725" i="42"/>
  <c r="AF725" i="42"/>
  <c r="AE725" i="42"/>
  <c r="AD725" i="42"/>
  <c r="AC725" i="42"/>
  <c r="AO886" i="42"/>
  <c r="AN886" i="42"/>
  <c r="AM886" i="42"/>
  <c r="AL886" i="42"/>
  <c r="AK886" i="42"/>
  <c r="AJ886" i="42"/>
  <c r="AI886" i="42"/>
  <c r="AH886" i="42"/>
  <c r="AG886" i="42"/>
  <c r="AF886" i="42"/>
  <c r="AE886" i="42"/>
  <c r="AD886" i="42"/>
  <c r="AC886" i="42"/>
  <c r="AO454" i="42"/>
  <c r="AN454" i="42"/>
  <c r="AM454" i="42"/>
  <c r="AL454" i="42"/>
  <c r="AK454" i="42"/>
  <c r="AJ454" i="42"/>
  <c r="AI454" i="42"/>
  <c r="AH454" i="42"/>
  <c r="AG454" i="42"/>
  <c r="AF454" i="42"/>
  <c r="AE454" i="42"/>
  <c r="AD454" i="42"/>
  <c r="AC454" i="42"/>
  <c r="AO1260" i="42"/>
  <c r="AN1260" i="42"/>
  <c r="AM1260" i="42"/>
  <c r="AL1260" i="42"/>
  <c r="AK1260" i="42"/>
  <c r="AJ1260" i="42"/>
  <c r="AI1260" i="42"/>
  <c r="AH1260" i="42"/>
  <c r="AG1260" i="42"/>
  <c r="AF1260" i="42"/>
  <c r="AE1260" i="42"/>
  <c r="AD1260" i="42"/>
  <c r="AC1260" i="42"/>
  <c r="AO563" i="42"/>
  <c r="AN563" i="42"/>
  <c r="AM563" i="42"/>
  <c r="AL563" i="42"/>
  <c r="AK563" i="42"/>
  <c r="AJ563" i="42"/>
  <c r="AI563" i="42"/>
  <c r="AH563" i="42"/>
  <c r="AG563" i="42"/>
  <c r="AF563" i="42"/>
  <c r="AE563" i="42"/>
  <c r="AD563" i="42"/>
  <c r="AC563" i="42"/>
  <c r="AO80" i="42"/>
  <c r="AN80" i="42"/>
  <c r="AM80" i="42"/>
  <c r="AL80" i="42"/>
  <c r="AK80" i="42"/>
  <c r="AJ80" i="42"/>
  <c r="AI80" i="42"/>
  <c r="AH80" i="42"/>
  <c r="AG80" i="42"/>
  <c r="AF80" i="42"/>
  <c r="AE80" i="42"/>
  <c r="AD80" i="42"/>
  <c r="AC80" i="42"/>
  <c r="AO241" i="42"/>
  <c r="AN241" i="42"/>
  <c r="AM241" i="42"/>
  <c r="AL241" i="42"/>
  <c r="AK241" i="42"/>
  <c r="AJ241" i="42"/>
  <c r="AI241" i="42"/>
  <c r="AH241" i="42"/>
  <c r="AG241" i="42"/>
  <c r="AF241" i="42"/>
  <c r="AE241" i="42"/>
  <c r="AD241" i="42"/>
  <c r="AC241" i="42"/>
  <c r="AO1046" i="42"/>
  <c r="AN1046" i="42"/>
  <c r="AM1046" i="42"/>
  <c r="AL1046" i="42"/>
  <c r="AK1046" i="42"/>
  <c r="AJ1046" i="42"/>
  <c r="AI1046" i="42"/>
  <c r="AH1046" i="42"/>
  <c r="AG1046" i="42"/>
  <c r="AF1046" i="42"/>
  <c r="AE1046" i="42"/>
  <c r="AD1046" i="42"/>
  <c r="AC1046" i="42"/>
  <c r="AO724" i="42"/>
  <c r="AN724" i="42"/>
  <c r="AM724" i="42"/>
  <c r="AL724" i="42"/>
  <c r="AK724" i="42"/>
  <c r="AJ724" i="42"/>
  <c r="AI724" i="42"/>
  <c r="AH724" i="42"/>
  <c r="AG724" i="42"/>
  <c r="AF724" i="42"/>
  <c r="AE724" i="42"/>
  <c r="AD724" i="42"/>
  <c r="AC724" i="42"/>
  <c r="AO885" i="42"/>
  <c r="AN885" i="42"/>
  <c r="AM885" i="42"/>
  <c r="AL885" i="42"/>
  <c r="AK885" i="42"/>
  <c r="AJ885" i="42"/>
  <c r="AI885" i="42"/>
  <c r="AH885" i="42"/>
  <c r="AG885" i="42"/>
  <c r="AF885" i="42"/>
  <c r="AE885" i="42"/>
  <c r="AD885" i="42"/>
  <c r="AC885" i="42"/>
  <c r="AO452" i="42"/>
  <c r="AN452" i="42"/>
  <c r="AM452" i="42"/>
  <c r="AL452" i="42"/>
  <c r="AK452" i="42"/>
  <c r="AJ452" i="42"/>
  <c r="AI452" i="42"/>
  <c r="AH452" i="42"/>
  <c r="AG452" i="42"/>
  <c r="AF452" i="42"/>
  <c r="AE452" i="42"/>
  <c r="AD452" i="42"/>
  <c r="AC452" i="42"/>
  <c r="AO1258" i="42"/>
  <c r="AN1258" i="42"/>
  <c r="AM1258" i="42"/>
  <c r="AL1258" i="42"/>
  <c r="AK1258" i="42"/>
  <c r="AJ1258" i="42"/>
  <c r="AI1258" i="42"/>
  <c r="AH1258" i="42"/>
  <c r="AG1258" i="42"/>
  <c r="AF1258" i="42"/>
  <c r="AE1258" i="42"/>
  <c r="AD1258" i="42"/>
  <c r="AC1258" i="42"/>
  <c r="AO562" i="42"/>
  <c r="AN562" i="42"/>
  <c r="AM562" i="42"/>
  <c r="AL562" i="42"/>
  <c r="AK562" i="42"/>
  <c r="AJ562" i="42"/>
  <c r="AI562" i="42"/>
  <c r="AH562" i="42"/>
  <c r="AG562" i="42"/>
  <c r="AF562" i="42"/>
  <c r="AE562" i="42"/>
  <c r="AD562" i="42"/>
  <c r="AC562" i="42"/>
  <c r="AO79" i="42"/>
  <c r="AN79" i="42"/>
  <c r="AM79" i="42"/>
  <c r="AL79" i="42"/>
  <c r="AK79" i="42"/>
  <c r="AJ79" i="42"/>
  <c r="AI79" i="42"/>
  <c r="AH79" i="42"/>
  <c r="AG79" i="42"/>
  <c r="AF79" i="42"/>
  <c r="AE79" i="42"/>
  <c r="AD79" i="42"/>
  <c r="AC79" i="42"/>
  <c r="AO240" i="42"/>
  <c r="AN240" i="42"/>
  <c r="AM240" i="42"/>
  <c r="AL240" i="42"/>
  <c r="AK240" i="42"/>
  <c r="AJ240" i="42"/>
  <c r="AI240" i="42"/>
  <c r="AH240" i="42"/>
  <c r="AG240" i="42"/>
  <c r="AF240" i="42"/>
  <c r="AE240" i="42"/>
  <c r="AD240" i="42"/>
  <c r="AC240" i="42"/>
  <c r="AO1045" i="42"/>
  <c r="AN1045" i="42"/>
  <c r="AM1045" i="42"/>
  <c r="AL1045" i="42"/>
  <c r="AK1045" i="42"/>
  <c r="AJ1045" i="42"/>
  <c r="AI1045" i="42"/>
  <c r="AH1045" i="42"/>
  <c r="AG1045" i="42"/>
  <c r="AF1045" i="42"/>
  <c r="AE1045" i="42"/>
  <c r="AD1045" i="42"/>
  <c r="AC1045" i="42"/>
  <c r="AO723" i="42"/>
  <c r="AN723" i="42"/>
  <c r="AM723" i="42"/>
  <c r="AL723" i="42"/>
  <c r="AK723" i="42"/>
  <c r="AJ723" i="42"/>
  <c r="AI723" i="42"/>
  <c r="AH723" i="42"/>
  <c r="AG723" i="42"/>
  <c r="AF723" i="42"/>
  <c r="AE723" i="42"/>
  <c r="AD723" i="42"/>
  <c r="AC723" i="42"/>
  <c r="AO884" i="42"/>
  <c r="AN884" i="42"/>
  <c r="AM884" i="42"/>
  <c r="AL884" i="42"/>
  <c r="AK884" i="42"/>
  <c r="AJ884" i="42"/>
  <c r="AI884" i="42"/>
  <c r="AH884" i="42"/>
  <c r="AG884" i="42"/>
  <c r="AF884" i="42"/>
  <c r="AE884" i="42"/>
  <c r="AD884" i="42"/>
  <c r="AC884" i="42"/>
  <c r="AO450" i="42"/>
  <c r="AN450" i="42"/>
  <c r="AM450" i="42"/>
  <c r="AL450" i="42"/>
  <c r="AK450" i="42"/>
  <c r="AJ450" i="42"/>
  <c r="AI450" i="42"/>
  <c r="AH450" i="42"/>
  <c r="AG450" i="42"/>
  <c r="AF450" i="42"/>
  <c r="AE450" i="42"/>
  <c r="AD450" i="42"/>
  <c r="AC450" i="42"/>
  <c r="AO1256" i="42"/>
  <c r="AN1256" i="42"/>
  <c r="AM1256" i="42"/>
  <c r="AL1256" i="42"/>
  <c r="AK1256" i="42"/>
  <c r="AJ1256" i="42"/>
  <c r="AI1256" i="42"/>
  <c r="AH1256" i="42"/>
  <c r="AG1256" i="42"/>
  <c r="AF1256" i="42"/>
  <c r="AE1256" i="42"/>
  <c r="AD1256" i="42"/>
  <c r="AC1256" i="42"/>
  <c r="AO561" i="42"/>
  <c r="AN561" i="42"/>
  <c r="AM561" i="42"/>
  <c r="AL561" i="42"/>
  <c r="AK561" i="42"/>
  <c r="AJ561" i="42"/>
  <c r="AI561" i="42"/>
  <c r="AH561" i="42"/>
  <c r="AG561" i="42"/>
  <c r="AF561" i="42"/>
  <c r="AE561" i="42"/>
  <c r="AD561" i="42"/>
  <c r="AC561" i="42"/>
  <c r="AO78" i="42"/>
  <c r="AN78" i="42"/>
  <c r="AM78" i="42"/>
  <c r="AL78" i="42"/>
  <c r="AK78" i="42"/>
  <c r="AJ78" i="42"/>
  <c r="AI78" i="42"/>
  <c r="AH78" i="42"/>
  <c r="AG78" i="42"/>
  <c r="AF78" i="42"/>
  <c r="AE78" i="42"/>
  <c r="AD78" i="42"/>
  <c r="AC78" i="42"/>
  <c r="AO239" i="42"/>
  <c r="AN239" i="42"/>
  <c r="AM239" i="42"/>
  <c r="AL239" i="42"/>
  <c r="AK239" i="42"/>
  <c r="AJ239" i="42"/>
  <c r="AI239" i="42"/>
  <c r="AH239" i="42"/>
  <c r="AG239" i="42"/>
  <c r="AF239" i="42"/>
  <c r="AE239" i="42"/>
  <c r="AD239" i="42"/>
  <c r="AC239" i="42"/>
  <c r="AO1044" i="42"/>
  <c r="AN1044" i="42"/>
  <c r="AM1044" i="42"/>
  <c r="AL1044" i="42"/>
  <c r="AK1044" i="42"/>
  <c r="AJ1044" i="42"/>
  <c r="AI1044" i="42"/>
  <c r="AH1044" i="42"/>
  <c r="AG1044" i="42"/>
  <c r="AF1044" i="42"/>
  <c r="AE1044" i="42"/>
  <c r="AD1044" i="42"/>
  <c r="AC1044" i="42"/>
  <c r="AO722" i="42"/>
  <c r="AN722" i="42"/>
  <c r="AM722" i="42"/>
  <c r="AL722" i="42"/>
  <c r="AK722" i="42"/>
  <c r="AJ722" i="42"/>
  <c r="AI722" i="42"/>
  <c r="AH722" i="42"/>
  <c r="AG722" i="42"/>
  <c r="AF722" i="42"/>
  <c r="AE722" i="42"/>
  <c r="AD722" i="42"/>
  <c r="AC722" i="42"/>
  <c r="AO883" i="42"/>
  <c r="AN883" i="42"/>
  <c r="AM883" i="42"/>
  <c r="AL883" i="42"/>
  <c r="AK883" i="42"/>
  <c r="AJ883" i="42"/>
  <c r="AI883" i="42"/>
  <c r="AH883" i="42"/>
  <c r="AG883" i="42"/>
  <c r="AF883" i="42"/>
  <c r="AE883" i="42"/>
  <c r="AD883" i="42"/>
  <c r="AC883" i="42"/>
  <c r="AO448" i="42"/>
  <c r="AN448" i="42"/>
  <c r="AM448" i="42"/>
  <c r="AL448" i="42"/>
  <c r="AK448" i="42"/>
  <c r="AJ448" i="42"/>
  <c r="AI448" i="42"/>
  <c r="AH448" i="42"/>
  <c r="AG448" i="42"/>
  <c r="AF448" i="42"/>
  <c r="AE448" i="42"/>
  <c r="AD448" i="42"/>
  <c r="AC448" i="42"/>
  <c r="AO1254" i="42"/>
  <c r="AN1254" i="42"/>
  <c r="AM1254" i="42"/>
  <c r="AL1254" i="42"/>
  <c r="AK1254" i="42"/>
  <c r="AJ1254" i="42"/>
  <c r="AI1254" i="42"/>
  <c r="AH1254" i="42"/>
  <c r="AG1254" i="42"/>
  <c r="AF1254" i="42"/>
  <c r="AE1254" i="42"/>
  <c r="AD1254" i="42"/>
  <c r="AC1254" i="42"/>
  <c r="AO560" i="42"/>
  <c r="AN560" i="42"/>
  <c r="AM560" i="42"/>
  <c r="AL560" i="42"/>
  <c r="AK560" i="42"/>
  <c r="AJ560" i="42"/>
  <c r="AI560" i="42"/>
  <c r="AH560" i="42"/>
  <c r="AG560" i="42"/>
  <c r="AF560" i="42"/>
  <c r="AE560" i="42"/>
  <c r="AD560" i="42"/>
  <c r="AC560" i="42"/>
  <c r="AO77" i="42"/>
  <c r="AN77" i="42"/>
  <c r="AM77" i="42"/>
  <c r="AL77" i="42"/>
  <c r="AK77" i="42"/>
  <c r="AJ77" i="42"/>
  <c r="AI77" i="42"/>
  <c r="AH77" i="42"/>
  <c r="AG77" i="42"/>
  <c r="AF77" i="42"/>
  <c r="AE77" i="42"/>
  <c r="AD77" i="42"/>
  <c r="AC77" i="42"/>
  <c r="AO238" i="42"/>
  <c r="AN238" i="42"/>
  <c r="AM238" i="42"/>
  <c r="AL238" i="42"/>
  <c r="AK238" i="42"/>
  <c r="AJ238" i="42"/>
  <c r="AI238" i="42"/>
  <c r="AH238" i="42"/>
  <c r="AG238" i="42"/>
  <c r="AF238" i="42"/>
  <c r="AE238" i="42"/>
  <c r="AD238" i="42"/>
  <c r="AC238" i="42"/>
  <c r="AO1043" i="42"/>
  <c r="AN1043" i="42"/>
  <c r="AM1043" i="42"/>
  <c r="AL1043" i="42"/>
  <c r="AK1043" i="42"/>
  <c r="AJ1043" i="42"/>
  <c r="AI1043" i="42"/>
  <c r="AH1043" i="42"/>
  <c r="AG1043" i="42"/>
  <c r="AF1043" i="42"/>
  <c r="AE1043" i="42"/>
  <c r="AD1043" i="42"/>
  <c r="AC1043" i="42"/>
  <c r="AO721" i="42"/>
  <c r="AN721" i="42"/>
  <c r="AM721" i="42"/>
  <c r="AL721" i="42"/>
  <c r="AK721" i="42"/>
  <c r="AJ721" i="42"/>
  <c r="AI721" i="42"/>
  <c r="AH721" i="42"/>
  <c r="AG721" i="42"/>
  <c r="AF721" i="42"/>
  <c r="AE721" i="42"/>
  <c r="AD721" i="42"/>
  <c r="AC721" i="42"/>
  <c r="AO882" i="42"/>
  <c r="AN882" i="42"/>
  <c r="AM882" i="42"/>
  <c r="AL882" i="42"/>
  <c r="AK882" i="42"/>
  <c r="AJ882" i="42"/>
  <c r="AI882" i="42"/>
  <c r="AH882" i="42"/>
  <c r="AG882" i="42"/>
  <c r="AF882" i="42"/>
  <c r="AE882" i="42"/>
  <c r="AD882" i="42"/>
  <c r="AC882" i="42"/>
  <c r="AO446" i="42"/>
  <c r="AN446" i="42"/>
  <c r="AM446" i="42"/>
  <c r="AL446" i="42"/>
  <c r="AK446" i="42"/>
  <c r="AJ446" i="42"/>
  <c r="AI446" i="42"/>
  <c r="AH446" i="42"/>
  <c r="AG446" i="42"/>
  <c r="AF446" i="42"/>
  <c r="AE446" i="42"/>
  <c r="AD446" i="42"/>
  <c r="AC446" i="42"/>
  <c r="AO1252" i="42"/>
  <c r="AN1252" i="42"/>
  <c r="AM1252" i="42"/>
  <c r="AL1252" i="42"/>
  <c r="AK1252" i="42"/>
  <c r="AJ1252" i="42"/>
  <c r="AI1252" i="42"/>
  <c r="AH1252" i="42"/>
  <c r="AG1252" i="42"/>
  <c r="AF1252" i="42"/>
  <c r="AE1252" i="42"/>
  <c r="AD1252" i="42"/>
  <c r="AC1252" i="42"/>
  <c r="AO559" i="42"/>
  <c r="AN559" i="42"/>
  <c r="AM559" i="42"/>
  <c r="AL559" i="42"/>
  <c r="AK559" i="42"/>
  <c r="AJ559" i="42"/>
  <c r="AI559" i="42"/>
  <c r="AH559" i="42"/>
  <c r="AG559" i="42"/>
  <c r="AF559" i="42"/>
  <c r="AE559" i="42"/>
  <c r="AD559" i="42"/>
  <c r="AC559" i="42"/>
  <c r="AO76" i="42"/>
  <c r="AN76" i="42"/>
  <c r="AM76" i="42"/>
  <c r="AL76" i="42"/>
  <c r="AK76" i="42"/>
  <c r="AJ76" i="42"/>
  <c r="AI76" i="42"/>
  <c r="AH76" i="42"/>
  <c r="AG76" i="42"/>
  <c r="AF76" i="42"/>
  <c r="AE76" i="42"/>
  <c r="AD76" i="42"/>
  <c r="AC76" i="42"/>
  <c r="AO237" i="42"/>
  <c r="AN237" i="42"/>
  <c r="AM237" i="42"/>
  <c r="AL237" i="42"/>
  <c r="AK237" i="42"/>
  <c r="AJ237" i="42"/>
  <c r="AI237" i="42"/>
  <c r="AH237" i="42"/>
  <c r="AG237" i="42"/>
  <c r="AF237" i="42"/>
  <c r="AE237" i="42"/>
  <c r="AD237" i="42"/>
  <c r="AC237" i="42"/>
  <c r="AO1042" i="42"/>
  <c r="AN1042" i="42"/>
  <c r="AM1042" i="42"/>
  <c r="AL1042" i="42"/>
  <c r="AK1042" i="42"/>
  <c r="AJ1042" i="42"/>
  <c r="AI1042" i="42"/>
  <c r="AH1042" i="42"/>
  <c r="AG1042" i="42"/>
  <c r="AF1042" i="42"/>
  <c r="AE1042" i="42"/>
  <c r="AD1042" i="42"/>
  <c r="AC1042" i="42"/>
  <c r="AO720" i="42"/>
  <c r="AN720" i="42"/>
  <c r="AM720" i="42"/>
  <c r="AL720" i="42"/>
  <c r="AK720" i="42"/>
  <c r="AJ720" i="42"/>
  <c r="AI720" i="42"/>
  <c r="AH720" i="42"/>
  <c r="AG720" i="42"/>
  <c r="AF720" i="42"/>
  <c r="AE720" i="42"/>
  <c r="AD720" i="42"/>
  <c r="AC720" i="42"/>
  <c r="AO881" i="42"/>
  <c r="AN881" i="42"/>
  <c r="AM881" i="42"/>
  <c r="AL881" i="42"/>
  <c r="AK881" i="42"/>
  <c r="AJ881" i="42"/>
  <c r="AI881" i="42"/>
  <c r="AH881" i="42"/>
  <c r="AG881" i="42"/>
  <c r="AF881" i="42"/>
  <c r="AE881" i="42"/>
  <c r="AD881" i="42"/>
  <c r="AC881" i="42"/>
  <c r="AO444" i="42"/>
  <c r="AN444" i="42"/>
  <c r="AM444" i="42"/>
  <c r="AL444" i="42"/>
  <c r="AK444" i="42"/>
  <c r="AJ444" i="42"/>
  <c r="AI444" i="42"/>
  <c r="AH444" i="42"/>
  <c r="AG444" i="42"/>
  <c r="AF444" i="42"/>
  <c r="AE444" i="42"/>
  <c r="AD444" i="42"/>
  <c r="AC444" i="42"/>
  <c r="AO1250" i="42"/>
  <c r="AN1250" i="42"/>
  <c r="AM1250" i="42"/>
  <c r="AL1250" i="42"/>
  <c r="AK1250" i="42"/>
  <c r="AJ1250" i="42"/>
  <c r="AI1250" i="42"/>
  <c r="AH1250" i="42"/>
  <c r="AG1250" i="42"/>
  <c r="AF1250" i="42"/>
  <c r="AE1250" i="42"/>
  <c r="AD1250" i="42"/>
  <c r="AC1250" i="42"/>
  <c r="AO558" i="42"/>
  <c r="AN558" i="42"/>
  <c r="AM558" i="42"/>
  <c r="AL558" i="42"/>
  <c r="AK558" i="42"/>
  <c r="AJ558" i="42"/>
  <c r="AI558" i="42"/>
  <c r="AH558" i="42"/>
  <c r="AG558" i="42"/>
  <c r="AF558" i="42"/>
  <c r="AE558" i="42"/>
  <c r="AD558" i="42"/>
  <c r="AC558" i="42"/>
  <c r="AO75" i="42"/>
  <c r="AN75" i="42"/>
  <c r="AM75" i="42"/>
  <c r="AL75" i="42"/>
  <c r="AK75" i="42"/>
  <c r="AJ75" i="42"/>
  <c r="AI75" i="42"/>
  <c r="AH75" i="42"/>
  <c r="AG75" i="42"/>
  <c r="AF75" i="42"/>
  <c r="AE75" i="42"/>
  <c r="AD75" i="42"/>
  <c r="AC75" i="42"/>
  <c r="AO236" i="42"/>
  <c r="AN236" i="42"/>
  <c r="AM236" i="42"/>
  <c r="AL236" i="42"/>
  <c r="AK236" i="42"/>
  <c r="AJ236" i="42"/>
  <c r="AI236" i="42"/>
  <c r="AH236" i="42"/>
  <c r="AG236" i="42"/>
  <c r="AF236" i="42"/>
  <c r="AE236" i="42"/>
  <c r="AD236" i="42"/>
  <c r="AC236" i="42"/>
  <c r="AO1041" i="42"/>
  <c r="AN1041" i="42"/>
  <c r="AM1041" i="42"/>
  <c r="AL1041" i="42"/>
  <c r="AK1041" i="42"/>
  <c r="AJ1041" i="42"/>
  <c r="AI1041" i="42"/>
  <c r="AH1041" i="42"/>
  <c r="AG1041" i="42"/>
  <c r="AF1041" i="42"/>
  <c r="AE1041" i="42"/>
  <c r="AD1041" i="42"/>
  <c r="AC1041" i="42"/>
  <c r="AO719" i="42"/>
  <c r="AN719" i="42"/>
  <c r="AM719" i="42"/>
  <c r="AL719" i="42"/>
  <c r="AK719" i="42"/>
  <c r="AJ719" i="42"/>
  <c r="AI719" i="42"/>
  <c r="AH719" i="42"/>
  <c r="AG719" i="42"/>
  <c r="AF719" i="42"/>
  <c r="AE719" i="42"/>
  <c r="AD719" i="42"/>
  <c r="AC719" i="42"/>
  <c r="AO880" i="42"/>
  <c r="AN880" i="42"/>
  <c r="AM880" i="42"/>
  <c r="AL880" i="42"/>
  <c r="AK880" i="42"/>
  <c r="AJ880" i="42"/>
  <c r="AI880" i="42"/>
  <c r="AH880" i="42"/>
  <c r="AG880" i="42"/>
  <c r="AF880" i="42"/>
  <c r="AE880" i="42"/>
  <c r="AD880" i="42"/>
  <c r="AC880" i="42"/>
  <c r="AO442" i="42"/>
  <c r="AN442" i="42"/>
  <c r="AM442" i="42"/>
  <c r="AL442" i="42"/>
  <c r="AK442" i="42"/>
  <c r="AJ442" i="42"/>
  <c r="AI442" i="42"/>
  <c r="AH442" i="42"/>
  <c r="AG442" i="42"/>
  <c r="AF442" i="42"/>
  <c r="AE442" i="42"/>
  <c r="AD442" i="42"/>
  <c r="AC442" i="42"/>
  <c r="AO1248" i="42"/>
  <c r="AN1248" i="42"/>
  <c r="AM1248" i="42"/>
  <c r="AL1248" i="42"/>
  <c r="AK1248" i="42"/>
  <c r="AJ1248" i="42"/>
  <c r="AI1248" i="42"/>
  <c r="AH1248" i="42"/>
  <c r="AG1248" i="42"/>
  <c r="AF1248" i="42"/>
  <c r="AE1248" i="42"/>
  <c r="AD1248" i="42"/>
  <c r="AC1248" i="42"/>
  <c r="AO557" i="42"/>
  <c r="AN557" i="42"/>
  <c r="AM557" i="42"/>
  <c r="AL557" i="42"/>
  <c r="AK557" i="42"/>
  <c r="AJ557" i="42"/>
  <c r="AI557" i="42"/>
  <c r="AH557" i="42"/>
  <c r="AG557" i="42"/>
  <c r="AF557" i="42"/>
  <c r="AE557" i="42"/>
  <c r="AD557" i="42"/>
  <c r="AC557" i="42"/>
  <c r="AO74" i="42"/>
  <c r="AN74" i="42"/>
  <c r="AM74" i="42"/>
  <c r="AL74" i="42"/>
  <c r="AK74" i="42"/>
  <c r="AJ74" i="42"/>
  <c r="AI74" i="42"/>
  <c r="AH74" i="42"/>
  <c r="AG74" i="42"/>
  <c r="AF74" i="42"/>
  <c r="AE74" i="42"/>
  <c r="AD74" i="42"/>
  <c r="AC74" i="42"/>
  <c r="AO235" i="42"/>
  <c r="AN235" i="42"/>
  <c r="AM235" i="42"/>
  <c r="AL235" i="42"/>
  <c r="AK235" i="42"/>
  <c r="AJ235" i="42"/>
  <c r="AI235" i="42"/>
  <c r="AH235" i="42"/>
  <c r="AG235" i="42"/>
  <c r="AF235" i="42"/>
  <c r="AE235" i="42"/>
  <c r="AD235" i="42"/>
  <c r="AC235" i="42"/>
  <c r="AO1040" i="42"/>
  <c r="AN1040" i="42"/>
  <c r="AM1040" i="42"/>
  <c r="AL1040" i="42"/>
  <c r="AK1040" i="42"/>
  <c r="AJ1040" i="42"/>
  <c r="AI1040" i="42"/>
  <c r="AH1040" i="42"/>
  <c r="AG1040" i="42"/>
  <c r="AF1040" i="42"/>
  <c r="AE1040" i="42"/>
  <c r="AD1040" i="42"/>
  <c r="AC1040" i="42"/>
  <c r="AO718" i="42"/>
  <c r="AN718" i="42"/>
  <c r="AM718" i="42"/>
  <c r="AL718" i="42"/>
  <c r="AK718" i="42"/>
  <c r="AJ718" i="42"/>
  <c r="AI718" i="42"/>
  <c r="AH718" i="42"/>
  <c r="AG718" i="42"/>
  <c r="AF718" i="42"/>
  <c r="AE718" i="42"/>
  <c r="AD718" i="42"/>
  <c r="AC718" i="42"/>
  <c r="AO879" i="42"/>
  <c r="AN879" i="42"/>
  <c r="AM879" i="42"/>
  <c r="AL879" i="42"/>
  <c r="AK879" i="42"/>
  <c r="AJ879" i="42"/>
  <c r="AI879" i="42"/>
  <c r="AH879" i="42"/>
  <c r="AG879" i="42"/>
  <c r="AF879" i="42"/>
  <c r="AE879" i="42"/>
  <c r="AD879" i="42"/>
  <c r="AC879" i="42"/>
  <c r="AO440" i="42"/>
  <c r="AN440" i="42"/>
  <c r="AM440" i="42"/>
  <c r="AL440" i="42"/>
  <c r="AK440" i="42"/>
  <c r="AJ440" i="42"/>
  <c r="AI440" i="42"/>
  <c r="AH440" i="42"/>
  <c r="AG440" i="42"/>
  <c r="AF440" i="42"/>
  <c r="AE440" i="42"/>
  <c r="AD440" i="42"/>
  <c r="AC440" i="42"/>
  <c r="AO1246" i="42"/>
  <c r="AN1246" i="42"/>
  <c r="AM1246" i="42"/>
  <c r="AL1246" i="42"/>
  <c r="AK1246" i="42"/>
  <c r="AJ1246" i="42"/>
  <c r="AI1246" i="42"/>
  <c r="AH1246" i="42"/>
  <c r="AG1246" i="42"/>
  <c r="AF1246" i="42"/>
  <c r="AE1246" i="42"/>
  <c r="AD1246" i="42"/>
  <c r="AC1246" i="42"/>
  <c r="AO556" i="42"/>
  <c r="AN556" i="42"/>
  <c r="AM556" i="42"/>
  <c r="AL556" i="42"/>
  <c r="AK556" i="42"/>
  <c r="AJ556" i="42"/>
  <c r="AI556" i="42"/>
  <c r="AH556" i="42"/>
  <c r="AG556" i="42"/>
  <c r="AF556" i="42"/>
  <c r="AE556" i="42"/>
  <c r="AD556" i="42"/>
  <c r="AC556" i="42"/>
  <c r="AO73" i="42"/>
  <c r="AN73" i="42"/>
  <c r="AM73" i="42"/>
  <c r="AL73" i="42"/>
  <c r="AK73" i="42"/>
  <c r="AJ73" i="42"/>
  <c r="AI73" i="42"/>
  <c r="AH73" i="42"/>
  <c r="AG73" i="42"/>
  <c r="AF73" i="42"/>
  <c r="AE73" i="42"/>
  <c r="AD73" i="42"/>
  <c r="AC73" i="42"/>
  <c r="AO234" i="42"/>
  <c r="AN234" i="42"/>
  <c r="AM234" i="42"/>
  <c r="AL234" i="42"/>
  <c r="AK234" i="42"/>
  <c r="AJ234" i="42"/>
  <c r="AI234" i="42"/>
  <c r="AH234" i="42"/>
  <c r="AG234" i="42"/>
  <c r="AF234" i="42"/>
  <c r="AE234" i="42"/>
  <c r="AD234" i="42"/>
  <c r="AC234" i="42"/>
  <c r="AO1039" i="42"/>
  <c r="AN1039" i="42"/>
  <c r="AM1039" i="42"/>
  <c r="AL1039" i="42"/>
  <c r="AK1039" i="42"/>
  <c r="AJ1039" i="42"/>
  <c r="AI1039" i="42"/>
  <c r="AH1039" i="42"/>
  <c r="AG1039" i="42"/>
  <c r="AF1039" i="42"/>
  <c r="AE1039" i="42"/>
  <c r="AD1039" i="42"/>
  <c r="AC1039" i="42"/>
  <c r="AO717" i="42"/>
  <c r="AN717" i="42"/>
  <c r="AM717" i="42"/>
  <c r="AL717" i="42"/>
  <c r="AK717" i="42"/>
  <c r="AJ717" i="42"/>
  <c r="AI717" i="42"/>
  <c r="AH717" i="42"/>
  <c r="AG717" i="42"/>
  <c r="AF717" i="42"/>
  <c r="AE717" i="42"/>
  <c r="AD717" i="42"/>
  <c r="AC717" i="42"/>
  <c r="AO878" i="42"/>
  <c r="AN878" i="42"/>
  <c r="AM878" i="42"/>
  <c r="AL878" i="42"/>
  <c r="AK878" i="42"/>
  <c r="AJ878" i="42"/>
  <c r="AI878" i="42"/>
  <c r="AH878" i="42"/>
  <c r="AG878" i="42"/>
  <c r="AF878" i="42"/>
  <c r="AE878" i="42"/>
  <c r="AD878" i="42"/>
  <c r="AC878" i="42"/>
  <c r="AO438" i="42"/>
  <c r="AN438" i="42"/>
  <c r="AM438" i="42"/>
  <c r="AL438" i="42"/>
  <c r="AK438" i="42"/>
  <c r="AJ438" i="42"/>
  <c r="AI438" i="42"/>
  <c r="AH438" i="42"/>
  <c r="AG438" i="42"/>
  <c r="AF438" i="42"/>
  <c r="AE438" i="42"/>
  <c r="AD438" i="42"/>
  <c r="AC438" i="42"/>
  <c r="AO1244" i="42"/>
  <c r="AN1244" i="42"/>
  <c r="AM1244" i="42"/>
  <c r="AL1244" i="42"/>
  <c r="AK1244" i="42"/>
  <c r="AJ1244" i="42"/>
  <c r="AI1244" i="42"/>
  <c r="AH1244" i="42"/>
  <c r="AG1244" i="42"/>
  <c r="AF1244" i="42"/>
  <c r="AE1244" i="42"/>
  <c r="AD1244" i="42"/>
  <c r="AC1244" i="42"/>
  <c r="AO555" i="42"/>
  <c r="AN555" i="42"/>
  <c r="AM555" i="42"/>
  <c r="AL555" i="42"/>
  <c r="AK555" i="42"/>
  <c r="AJ555" i="42"/>
  <c r="AI555" i="42"/>
  <c r="AH555" i="42"/>
  <c r="AG555" i="42"/>
  <c r="AF555" i="42"/>
  <c r="AE555" i="42"/>
  <c r="AD555" i="42"/>
  <c r="AC555" i="42"/>
  <c r="AO72" i="42"/>
  <c r="AN72" i="42"/>
  <c r="AM72" i="42"/>
  <c r="AL72" i="42"/>
  <c r="AK72" i="42"/>
  <c r="AJ72" i="42"/>
  <c r="AI72" i="42"/>
  <c r="AH72" i="42"/>
  <c r="AG72" i="42"/>
  <c r="AF72" i="42"/>
  <c r="AE72" i="42"/>
  <c r="AD72" i="42"/>
  <c r="AC72" i="42"/>
  <c r="AO233" i="42"/>
  <c r="AN233" i="42"/>
  <c r="AM233" i="42"/>
  <c r="AL233" i="42"/>
  <c r="AK233" i="42"/>
  <c r="AJ233" i="42"/>
  <c r="AI233" i="42"/>
  <c r="AH233" i="42"/>
  <c r="AG233" i="42"/>
  <c r="AF233" i="42"/>
  <c r="AE233" i="42"/>
  <c r="AD233" i="42"/>
  <c r="AC233" i="42"/>
  <c r="AO1038" i="42"/>
  <c r="AN1038" i="42"/>
  <c r="AM1038" i="42"/>
  <c r="AL1038" i="42"/>
  <c r="AK1038" i="42"/>
  <c r="AJ1038" i="42"/>
  <c r="AI1038" i="42"/>
  <c r="AH1038" i="42"/>
  <c r="AG1038" i="42"/>
  <c r="AF1038" i="42"/>
  <c r="AE1038" i="42"/>
  <c r="AD1038" i="42"/>
  <c r="AC1038" i="42"/>
  <c r="AO716" i="42"/>
  <c r="AN716" i="42"/>
  <c r="AM716" i="42"/>
  <c r="AL716" i="42"/>
  <c r="AK716" i="42"/>
  <c r="AJ716" i="42"/>
  <c r="AI716" i="42"/>
  <c r="AH716" i="42"/>
  <c r="AG716" i="42"/>
  <c r="AF716" i="42"/>
  <c r="AE716" i="42"/>
  <c r="AD716" i="42"/>
  <c r="AC716" i="42"/>
  <c r="AO877" i="42"/>
  <c r="AN877" i="42"/>
  <c r="AM877" i="42"/>
  <c r="AL877" i="42"/>
  <c r="AK877" i="42"/>
  <c r="AJ877" i="42"/>
  <c r="AI877" i="42"/>
  <c r="AH877" i="42"/>
  <c r="AG877" i="42"/>
  <c r="AF877" i="42"/>
  <c r="AE877" i="42"/>
  <c r="AD877" i="42"/>
  <c r="AC877" i="42"/>
  <c r="AO436" i="42"/>
  <c r="AN436" i="42"/>
  <c r="AM436" i="42"/>
  <c r="AL436" i="42"/>
  <c r="AK436" i="42"/>
  <c r="AJ436" i="42"/>
  <c r="AI436" i="42"/>
  <c r="AH436" i="42"/>
  <c r="AG436" i="42"/>
  <c r="AF436" i="42"/>
  <c r="AE436" i="42"/>
  <c r="AD436" i="42"/>
  <c r="AC436" i="42"/>
  <c r="AO1242" i="42"/>
  <c r="AN1242" i="42"/>
  <c r="AM1242" i="42"/>
  <c r="AL1242" i="42"/>
  <c r="AK1242" i="42"/>
  <c r="AJ1242" i="42"/>
  <c r="AI1242" i="42"/>
  <c r="AH1242" i="42"/>
  <c r="AG1242" i="42"/>
  <c r="AF1242" i="42"/>
  <c r="AE1242" i="42"/>
  <c r="AD1242" i="42"/>
  <c r="AC1242" i="42"/>
  <c r="AO554" i="42"/>
  <c r="AN554" i="42"/>
  <c r="AM554" i="42"/>
  <c r="AL554" i="42"/>
  <c r="AK554" i="42"/>
  <c r="AJ554" i="42"/>
  <c r="AI554" i="42"/>
  <c r="AH554" i="42"/>
  <c r="AG554" i="42"/>
  <c r="AF554" i="42"/>
  <c r="AE554" i="42"/>
  <c r="AD554" i="42"/>
  <c r="AC554" i="42"/>
  <c r="AO71" i="42"/>
  <c r="AN71" i="42"/>
  <c r="AM71" i="42"/>
  <c r="AL71" i="42"/>
  <c r="AK71" i="42"/>
  <c r="AJ71" i="42"/>
  <c r="AI71" i="42"/>
  <c r="AH71" i="42"/>
  <c r="AG71" i="42"/>
  <c r="AF71" i="42"/>
  <c r="AE71" i="42"/>
  <c r="AD71" i="42"/>
  <c r="AC71" i="42"/>
  <c r="AO232" i="42"/>
  <c r="AN232" i="42"/>
  <c r="AM232" i="42"/>
  <c r="AL232" i="42"/>
  <c r="AK232" i="42"/>
  <c r="AJ232" i="42"/>
  <c r="AI232" i="42"/>
  <c r="AH232" i="42"/>
  <c r="AG232" i="42"/>
  <c r="AF232" i="42"/>
  <c r="AE232" i="42"/>
  <c r="AD232" i="42"/>
  <c r="AC232" i="42"/>
  <c r="AO1037" i="42"/>
  <c r="AN1037" i="42"/>
  <c r="AM1037" i="42"/>
  <c r="AL1037" i="42"/>
  <c r="AK1037" i="42"/>
  <c r="AJ1037" i="42"/>
  <c r="AI1037" i="42"/>
  <c r="AH1037" i="42"/>
  <c r="AG1037" i="42"/>
  <c r="AF1037" i="42"/>
  <c r="AE1037" i="42"/>
  <c r="AD1037" i="42"/>
  <c r="AC1037" i="42"/>
  <c r="AO715" i="42"/>
  <c r="AN715" i="42"/>
  <c r="AM715" i="42"/>
  <c r="AL715" i="42"/>
  <c r="AK715" i="42"/>
  <c r="AJ715" i="42"/>
  <c r="AI715" i="42"/>
  <c r="AH715" i="42"/>
  <c r="AG715" i="42"/>
  <c r="AF715" i="42"/>
  <c r="AE715" i="42"/>
  <c r="AD715" i="42"/>
  <c r="AC715" i="42"/>
  <c r="AO876" i="42"/>
  <c r="AN876" i="42"/>
  <c r="AM876" i="42"/>
  <c r="AL876" i="42"/>
  <c r="AK876" i="42"/>
  <c r="AJ876" i="42"/>
  <c r="AI876" i="42"/>
  <c r="AH876" i="42"/>
  <c r="AG876" i="42"/>
  <c r="AF876" i="42"/>
  <c r="AE876" i="42"/>
  <c r="AD876" i="42"/>
  <c r="AC876" i="42"/>
  <c r="AO434" i="42"/>
  <c r="AN434" i="42"/>
  <c r="AM434" i="42"/>
  <c r="AL434" i="42"/>
  <c r="AK434" i="42"/>
  <c r="AJ434" i="42"/>
  <c r="AI434" i="42"/>
  <c r="AH434" i="42"/>
  <c r="AG434" i="42"/>
  <c r="AF434" i="42"/>
  <c r="AE434" i="42"/>
  <c r="AD434" i="42"/>
  <c r="AC434" i="42"/>
  <c r="AO1240" i="42"/>
  <c r="AN1240" i="42"/>
  <c r="AM1240" i="42"/>
  <c r="AL1240" i="42"/>
  <c r="AK1240" i="42"/>
  <c r="AJ1240" i="42"/>
  <c r="AI1240" i="42"/>
  <c r="AH1240" i="42"/>
  <c r="AG1240" i="42"/>
  <c r="AF1240" i="42"/>
  <c r="AE1240" i="42"/>
  <c r="AD1240" i="42"/>
  <c r="AC1240" i="42"/>
  <c r="AO553" i="42"/>
  <c r="AN553" i="42"/>
  <c r="AM553" i="42"/>
  <c r="AL553" i="42"/>
  <c r="AK553" i="42"/>
  <c r="AJ553" i="42"/>
  <c r="AI553" i="42"/>
  <c r="AH553" i="42"/>
  <c r="AG553" i="42"/>
  <c r="AF553" i="42"/>
  <c r="AE553" i="42"/>
  <c r="AD553" i="42"/>
  <c r="AC553" i="42"/>
  <c r="AO70" i="42"/>
  <c r="AN70" i="42"/>
  <c r="AM70" i="42"/>
  <c r="AL70" i="42"/>
  <c r="AK70" i="42"/>
  <c r="AJ70" i="42"/>
  <c r="AI70" i="42"/>
  <c r="AH70" i="42"/>
  <c r="AG70" i="42"/>
  <c r="AF70" i="42"/>
  <c r="AE70" i="42"/>
  <c r="AD70" i="42"/>
  <c r="AC70" i="42"/>
  <c r="AO231" i="42"/>
  <c r="AN231" i="42"/>
  <c r="AM231" i="42"/>
  <c r="AL231" i="42"/>
  <c r="AK231" i="42"/>
  <c r="AJ231" i="42"/>
  <c r="AI231" i="42"/>
  <c r="AH231" i="42"/>
  <c r="AG231" i="42"/>
  <c r="AF231" i="42"/>
  <c r="AE231" i="42"/>
  <c r="AD231" i="42"/>
  <c r="AC231" i="42"/>
  <c r="AO1036" i="42"/>
  <c r="AN1036" i="42"/>
  <c r="AM1036" i="42"/>
  <c r="AL1036" i="42"/>
  <c r="AK1036" i="42"/>
  <c r="AJ1036" i="42"/>
  <c r="AI1036" i="42"/>
  <c r="AH1036" i="42"/>
  <c r="AG1036" i="42"/>
  <c r="AF1036" i="42"/>
  <c r="AE1036" i="42"/>
  <c r="AD1036" i="42"/>
  <c r="AC1036" i="42"/>
  <c r="AO714" i="42"/>
  <c r="AN714" i="42"/>
  <c r="AM714" i="42"/>
  <c r="AL714" i="42"/>
  <c r="AK714" i="42"/>
  <c r="AJ714" i="42"/>
  <c r="AI714" i="42"/>
  <c r="AH714" i="42"/>
  <c r="AG714" i="42"/>
  <c r="AF714" i="42"/>
  <c r="AE714" i="42"/>
  <c r="AD714" i="42"/>
  <c r="AC714" i="42"/>
  <c r="AO875" i="42"/>
  <c r="AN875" i="42"/>
  <c r="AM875" i="42"/>
  <c r="AL875" i="42"/>
  <c r="AK875" i="42"/>
  <c r="AJ875" i="42"/>
  <c r="AI875" i="42"/>
  <c r="AH875" i="42"/>
  <c r="AG875" i="42"/>
  <c r="AF875" i="42"/>
  <c r="AE875" i="42"/>
  <c r="AD875" i="42"/>
  <c r="AC875" i="42"/>
  <c r="AO433" i="42"/>
  <c r="AN433" i="42"/>
  <c r="AM433" i="42"/>
  <c r="AL433" i="42"/>
  <c r="AK433" i="42"/>
  <c r="AJ433" i="42"/>
  <c r="AI433" i="42"/>
  <c r="AH433" i="42"/>
  <c r="AG433" i="42"/>
  <c r="AF433" i="42"/>
  <c r="AE433" i="42"/>
  <c r="AD433" i="42"/>
  <c r="AC433" i="42"/>
  <c r="AO1239" i="42"/>
  <c r="AN1239" i="42"/>
  <c r="AM1239" i="42"/>
  <c r="AL1239" i="42"/>
  <c r="AK1239" i="42"/>
  <c r="AJ1239" i="42"/>
  <c r="AI1239" i="42"/>
  <c r="AH1239" i="42"/>
  <c r="AG1239" i="42"/>
  <c r="AF1239" i="42"/>
  <c r="AE1239" i="42"/>
  <c r="AD1239" i="42"/>
  <c r="AC1239" i="42"/>
  <c r="AO552" i="42"/>
  <c r="AN552" i="42"/>
  <c r="AM552" i="42"/>
  <c r="AL552" i="42"/>
  <c r="AK552" i="42"/>
  <c r="AJ552" i="42"/>
  <c r="AI552" i="42"/>
  <c r="AH552" i="42"/>
  <c r="AG552" i="42"/>
  <c r="AF552" i="42"/>
  <c r="AE552" i="42"/>
  <c r="AD552" i="42"/>
  <c r="AC552" i="42"/>
  <c r="AO69" i="42"/>
  <c r="AN69" i="42"/>
  <c r="AM69" i="42"/>
  <c r="AL69" i="42"/>
  <c r="AK69" i="42"/>
  <c r="AJ69" i="42"/>
  <c r="AI69" i="42"/>
  <c r="AH69" i="42"/>
  <c r="AG69" i="42"/>
  <c r="AF69" i="42"/>
  <c r="AE69" i="42"/>
  <c r="AD69" i="42"/>
  <c r="AC69" i="42"/>
  <c r="AO230" i="42"/>
  <c r="AN230" i="42"/>
  <c r="AM230" i="42"/>
  <c r="AL230" i="42"/>
  <c r="AK230" i="42"/>
  <c r="AJ230" i="42"/>
  <c r="AI230" i="42"/>
  <c r="AH230" i="42"/>
  <c r="AG230" i="42"/>
  <c r="AF230" i="42"/>
  <c r="AE230" i="42"/>
  <c r="AD230" i="42"/>
  <c r="AC230" i="42"/>
  <c r="AO1035" i="42"/>
  <c r="AN1035" i="42"/>
  <c r="AM1035" i="42"/>
  <c r="AL1035" i="42"/>
  <c r="AK1035" i="42"/>
  <c r="AJ1035" i="42"/>
  <c r="AI1035" i="42"/>
  <c r="AH1035" i="42"/>
  <c r="AG1035" i="42"/>
  <c r="AF1035" i="42"/>
  <c r="AE1035" i="42"/>
  <c r="AD1035" i="42"/>
  <c r="AC1035" i="42"/>
  <c r="AO713" i="42"/>
  <c r="AN713" i="42"/>
  <c r="AM713" i="42"/>
  <c r="AL713" i="42"/>
  <c r="AK713" i="42"/>
  <c r="AJ713" i="42"/>
  <c r="AI713" i="42"/>
  <c r="AH713" i="42"/>
  <c r="AG713" i="42"/>
  <c r="AF713" i="42"/>
  <c r="AE713" i="42"/>
  <c r="AD713" i="42"/>
  <c r="AC713" i="42"/>
  <c r="AO874" i="42"/>
  <c r="AN874" i="42"/>
  <c r="AM874" i="42"/>
  <c r="AL874" i="42"/>
  <c r="AK874" i="42"/>
  <c r="AJ874" i="42"/>
  <c r="AI874" i="42"/>
  <c r="AH874" i="42"/>
  <c r="AG874" i="42"/>
  <c r="AF874" i="42"/>
  <c r="AE874" i="42"/>
  <c r="AD874" i="42"/>
  <c r="AC874" i="42"/>
  <c r="AO431" i="42"/>
  <c r="AN431" i="42"/>
  <c r="AM431" i="42"/>
  <c r="AL431" i="42"/>
  <c r="AK431" i="42"/>
  <c r="AJ431" i="42"/>
  <c r="AI431" i="42"/>
  <c r="AH431" i="42"/>
  <c r="AG431" i="42"/>
  <c r="AF431" i="42"/>
  <c r="AE431" i="42"/>
  <c r="AD431" i="42"/>
  <c r="AC431" i="42"/>
  <c r="AO1237" i="42"/>
  <c r="AN1237" i="42"/>
  <c r="AM1237" i="42"/>
  <c r="AL1237" i="42"/>
  <c r="AK1237" i="42"/>
  <c r="AJ1237" i="42"/>
  <c r="AI1237" i="42"/>
  <c r="AH1237" i="42"/>
  <c r="AG1237" i="42"/>
  <c r="AF1237" i="42"/>
  <c r="AE1237" i="42"/>
  <c r="AD1237" i="42"/>
  <c r="AC1237" i="42"/>
  <c r="AO551" i="42"/>
  <c r="AN551" i="42"/>
  <c r="AM551" i="42"/>
  <c r="AL551" i="42"/>
  <c r="AK551" i="42"/>
  <c r="AJ551" i="42"/>
  <c r="AI551" i="42"/>
  <c r="AH551" i="42"/>
  <c r="AG551" i="42"/>
  <c r="AF551" i="42"/>
  <c r="AE551" i="42"/>
  <c r="AD551" i="42"/>
  <c r="AC551" i="42"/>
  <c r="AO68" i="42"/>
  <c r="AN68" i="42"/>
  <c r="AM68" i="42"/>
  <c r="AL68" i="42"/>
  <c r="AK68" i="42"/>
  <c r="AJ68" i="42"/>
  <c r="AI68" i="42"/>
  <c r="AH68" i="42"/>
  <c r="AG68" i="42"/>
  <c r="AF68" i="42"/>
  <c r="AE68" i="42"/>
  <c r="AD68" i="42"/>
  <c r="AC68" i="42"/>
  <c r="AO229" i="42"/>
  <c r="AN229" i="42"/>
  <c r="AM229" i="42"/>
  <c r="AL229" i="42"/>
  <c r="AK229" i="42"/>
  <c r="AJ229" i="42"/>
  <c r="AI229" i="42"/>
  <c r="AH229" i="42"/>
  <c r="AG229" i="42"/>
  <c r="AF229" i="42"/>
  <c r="AE229" i="42"/>
  <c r="AD229" i="42"/>
  <c r="AC229" i="42"/>
  <c r="AO1034" i="42"/>
  <c r="AN1034" i="42"/>
  <c r="AM1034" i="42"/>
  <c r="AL1034" i="42"/>
  <c r="AK1034" i="42"/>
  <c r="AJ1034" i="42"/>
  <c r="AI1034" i="42"/>
  <c r="AH1034" i="42"/>
  <c r="AG1034" i="42"/>
  <c r="AF1034" i="42"/>
  <c r="AE1034" i="42"/>
  <c r="AD1034" i="42"/>
  <c r="AC1034" i="42"/>
  <c r="AO712" i="42"/>
  <c r="AN712" i="42"/>
  <c r="AM712" i="42"/>
  <c r="AL712" i="42"/>
  <c r="AK712" i="42"/>
  <c r="AJ712" i="42"/>
  <c r="AI712" i="42"/>
  <c r="AH712" i="42"/>
  <c r="AG712" i="42"/>
  <c r="AF712" i="42"/>
  <c r="AE712" i="42"/>
  <c r="AD712" i="42"/>
  <c r="AC712" i="42"/>
  <c r="AO873" i="42"/>
  <c r="AN873" i="42"/>
  <c r="AM873" i="42"/>
  <c r="AL873" i="42"/>
  <c r="AK873" i="42"/>
  <c r="AJ873" i="42"/>
  <c r="AI873" i="42"/>
  <c r="AH873" i="42"/>
  <c r="AG873" i="42"/>
  <c r="AF873" i="42"/>
  <c r="AE873" i="42"/>
  <c r="AD873" i="42"/>
  <c r="AC873" i="42"/>
  <c r="AO429" i="42"/>
  <c r="AN429" i="42"/>
  <c r="AM429" i="42"/>
  <c r="AL429" i="42"/>
  <c r="AK429" i="42"/>
  <c r="AJ429" i="42"/>
  <c r="AI429" i="42"/>
  <c r="AH429" i="42"/>
  <c r="AG429" i="42"/>
  <c r="AF429" i="42"/>
  <c r="AE429" i="42"/>
  <c r="AD429" i="42"/>
  <c r="AC429" i="42"/>
  <c r="AO1235" i="42"/>
  <c r="AN1235" i="42"/>
  <c r="AM1235" i="42"/>
  <c r="AL1235" i="42"/>
  <c r="AK1235" i="42"/>
  <c r="AJ1235" i="42"/>
  <c r="AI1235" i="42"/>
  <c r="AH1235" i="42"/>
  <c r="AG1235" i="42"/>
  <c r="AF1235" i="42"/>
  <c r="AE1235" i="42"/>
  <c r="AD1235" i="42"/>
  <c r="AC1235" i="42"/>
  <c r="AO550" i="42"/>
  <c r="AN550" i="42"/>
  <c r="AM550" i="42"/>
  <c r="AL550" i="42"/>
  <c r="AK550" i="42"/>
  <c r="AJ550" i="42"/>
  <c r="AI550" i="42"/>
  <c r="AH550" i="42"/>
  <c r="AG550" i="42"/>
  <c r="AF550" i="42"/>
  <c r="AE550" i="42"/>
  <c r="AD550" i="42"/>
  <c r="AC550" i="42"/>
  <c r="AO67" i="42"/>
  <c r="AN67" i="42"/>
  <c r="AM67" i="42"/>
  <c r="AL67" i="42"/>
  <c r="AK67" i="42"/>
  <c r="AJ67" i="42"/>
  <c r="AI67" i="42"/>
  <c r="AH67" i="42"/>
  <c r="AG67" i="42"/>
  <c r="AF67" i="42"/>
  <c r="AE67" i="42"/>
  <c r="AD67" i="42"/>
  <c r="AC67" i="42"/>
  <c r="AO228" i="42"/>
  <c r="AN228" i="42"/>
  <c r="AM228" i="42"/>
  <c r="AL228" i="42"/>
  <c r="AK228" i="42"/>
  <c r="AJ228" i="42"/>
  <c r="AI228" i="42"/>
  <c r="AH228" i="42"/>
  <c r="AG228" i="42"/>
  <c r="AF228" i="42"/>
  <c r="AE228" i="42"/>
  <c r="AD228" i="42"/>
  <c r="AC228" i="42"/>
  <c r="AO1033" i="42"/>
  <c r="AN1033" i="42"/>
  <c r="AM1033" i="42"/>
  <c r="AL1033" i="42"/>
  <c r="AK1033" i="42"/>
  <c r="AJ1033" i="42"/>
  <c r="AI1033" i="42"/>
  <c r="AH1033" i="42"/>
  <c r="AG1033" i="42"/>
  <c r="AF1033" i="42"/>
  <c r="AE1033" i="42"/>
  <c r="AD1033" i="42"/>
  <c r="AC1033" i="42"/>
  <c r="AO711" i="42"/>
  <c r="AN711" i="42"/>
  <c r="AM711" i="42"/>
  <c r="AL711" i="42"/>
  <c r="AK711" i="42"/>
  <c r="AJ711" i="42"/>
  <c r="AI711" i="42"/>
  <c r="AH711" i="42"/>
  <c r="AG711" i="42"/>
  <c r="AF711" i="42"/>
  <c r="AE711" i="42"/>
  <c r="AD711" i="42"/>
  <c r="AC711" i="42"/>
  <c r="AO872" i="42"/>
  <c r="AN872" i="42"/>
  <c r="AM872" i="42"/>
  <c r="AL872" i="42"/>
  <c r="AK872" i="42"/>
  <c r="AJ872" i="42"/>
  <c r="AI872" i="42"/>
  <c r="AH872" i="42"/>
  <c r="AG872" i="42"/>
  <c r="AF872" i="42"/>
  <c r="AE872" i="42"/>
  <c r="AD872" i="42"/>
  <c r="AC872" i="42"/>
  <c r="AO427" i="42"/>
  <c r="AN427" i="42"/>
  <c r="AM427" i="42"/>
  <c r="AL427" i="42"/>
  <c r="AK427" i="42"/>
  <c r="AJ427" i="42"/>
  <c r="AI427" i="42"/>
  <c r="AH427" i="42"/>
  <c r="AG427" i="42"/>
  <c r="AF427" i="42"/>
  <c r="AE427" i="42"/>
  <c r="AD427" i="42"/>
  <c r="AC427" i="42"/>
  <c r="AO1233" i="42"/>
  <c r="AN1233" i="42"/>
  <c r="AM1233" i="42"/>
  <c r="AL1233" i="42"/>
  <c r="AK1233" i="42"/>
  <c r="AJ1233" i="42"/>
  <c r="AI1233" i="42"/>
  <c r="AH1233" i="42"/>
  <c r="AG1233" i="42"/>
  <c r="AF1233" i="42"/>
  <c r="AE1233" i="42"/>
  <c r="AD1233" i="42"/>
  <c r="AC1233" i="42"/>
  <c r="AO549" i="42"/>
  <c r="AN549" i="42"/>
  <c r="AM549" i="42"/>
  <c r="AL549" i="42"/>
  <c r="AK549" i="42"/>
  <c r="AJ549" i="42"/>
  <c r="AI549" i="42"/>
  <c r="AH549" i="42"/>
  <c r="AG549" i="42"/>
  <c r="AF549" i="42"/>
  <c r="AE549" i="42"/>
  <c r="AD549" i="42"/>
  <c r="AC549" i="42"/>
  <c r="AO66" i="42"/>
  <c r="AN66" i="42"/>
  <c r="AM66" i="42"/>
  <c r="AL66" i="42"/>
  <c r="AK66" i="42"/>
  <c r="AJ66" i="42"/>
  <c r="AI66" i="42"/>
  <c r="AH66" i="42"/>
  <c r="AG66" i="42"/>
  <c r="AF66" i="42"/>
  <c r="AE66" i="42"/>
  <c r="AD66" i="42"/>
  <c r="AC66" i="42"/>
  <c r="AO227" i="42"/>
  <c r="AN227" i="42"/>
  <c r="AM227" i="42"/>
  <c r="AL227" i="42"/>
  <c r="AK227" i="42"/>
  <c r="AJ227" i="42"/>
  <c r="AI227" i="42"/>
  <c r="AH227" i="42"/>
  <c r="AG227" i="42"/>
  <c r="AF227" i="42"/>
  <c r="AE227" i="42"/>
  <c r="AD227" i="42"/>
  <c r="AC227" i="42"/>
  <c r="AO1032" i="42"/>
  <c r="AN1032" i="42"/>
  <c r="AM1032" i="42"/>
  <c r="AL1032" i="42"/>
  <c r="AK1032" i="42"/>
  <c r="AJ1032" i="42"/>
  <c r="AI1032" i="42"/>
  <c r="AH1032" i="42"/>
  <c r="AG1032" i="42"/>
  <c r="AF1032" i="42"/>
  <c r="AE1032" i="42"/>
  <c r="AD1032" i="42"/>
  <c r="AC1032" i="42"/>
  <c r="AO710" i="42"/>
  <c r="AN710" i="42"/>
  <c r="AM710" i="42"/>
  <c r="AL710" i="42"/>
  <c r="AK710" i="42"/>
  <c r="AJ710" i="42"/>
  <c r="AI710" i="42"/>
  <c r="AH710" i="42"/>
  <c r="AG710" i="42"/>
  <c r="AF710" i="42"/>
  <c r="AE710" i="42"/>
  <c r="AD710" i="42"/>
  <c r="AC710" i="42"/>
  <c r="AO871" i="42"/>
  <c r="AN871" i="42"/>
  <c r="AM871" i="42"/>
  <c r="AL871" i="42"/>
  <c r="AK871" i="42"/>
  <c r="AJ871" i="42"/>
  <c r="AI871" i="42"/>
  <c r="AH871" i="42"/>
  <c r="AG871" i="42"/>
  <c r="AF871" i="42"/>
  <c r="AE871" i="42"/>
  <c r="AD871" i="42"/>
  <c r="AC871" i="42"/>
  <c r="AO425" i="42"/>
  <c r="AN425" i="42"/>
  <c r="AM425" i="42"/>
  <c r="AL425" i="42"/>
  <c r="AK425" i="42"/>
  <c r="AJ425" i="42"/>
  <c r="AI425" i="42"/>
  <c r="AH425" i="42"/>
  <c r="AG425" i="42"/>
  <c r="AF425" i="42"/>
  <c r="AE425" i="42"/>
  <c r="AD425" i="42"/>
  <c r="AC425" i="42"/>
  <c r="AO1231" i="42"/>
  <c r="AN1231" i="42"/>
  <c r="AM1231" i="42"/>
  <c r="AL1231" i="42"/>
  <c r="AK1231" i="42"/>
  <c r="AJ1231" i="42"/>
  <c r="AI1231" i="42"/>
  <c r="AH1231" i="42"/>
  <c r="AG1231" i="42"/>
  <c r="AF1231" i="42"/>
  <c r="AE1231" i="42"/>
  <c r="AD1231" i="42"/>
  <c r="AC1231" i="42"/>
  <c r="AO548" i="42"/>
  <c r="AN548" i="42"/>
  <c r="AM548" i="42"/>
  <c r="AL548" i="42"/>
  <c r="AK548" i="42"/>
  <c r="AJ548" i="42"/>
  <c r="AI548" i="42"/>
  <c r="AH548" i="42"/>
  <c r="AG548" i="42"/>
  <c r="AF548" i="42"/>
  <c r="AE548" i="42"/>
  <c r="AD548" i="42"/>
  <c r="AC548" i="42"/>
  <c r="AO65" i="42"/>
  <c r="AN65" i="42"/>
  <c r="AM65" i="42"/>
  <c r="AL65" i="42"/>
  <c r="AK65" i="42"/>
  <c r="AJ65" i="42"/>
  <c r="AI65" i="42"/>
  <c r="AH65" i="42"/>
  <c r="AG65" i="42"/>
  <c r="AF65" i="42"/>
  <c r="AE65" i="42"/>
  <c r="AD65" i="42"/>
  <c r="AC65" i="42"/>
  <c r="AO226" i="42"/>
  <c r="AN226" i="42"/>
  <c r="AM226" i="42"/>
  <c r="AL226" i="42"/>
  <c r="AK226" i="42"/>
  <c r="AJ226" i="42"/>
  <c r="AI226" i="42"/>
  <c r="AH226" i="42"/>
  <c r="AG226" i="42"/>
  <c r="AF226" i="42"/>
  <c r="AE226" i="42"/>
  <c r="AD226" i="42"/>
  <c r="AC226" i="42"/>
  <c r="AO1031" i="42"/>
  <c r="AN1031" i="42"/>
  <c r="AM1031" i="42"/>
  <c r="AL1031" i="42"/>
  <c r="AK1031" i="42"/>
  <c r="AJ1031" i="42"/>
  <c r="AI1031" i="42"/>
  <c r="AH1031" i="42"/>
  <c r="AG1031" i="42"/>
  <c r="AF1031" i="42"/>
  <c r="AE1031" i="42"/>
  <c r="AD1031" i="42"/>
  <c r="AC1031" i="42"/>
  <c r="AO709" i="42"/>
  <c r="AN709" i="42"/>
  <c r="AM709" i="42"/>
  <c r="AL709" i="42"/>
  <c r="AK709" i="42"/>
  <c r="AJ709" i="42"/>
  <c r="AI709" i="42"/>
  <c r="AH709" i="42"/>
  <c r="AG709" i="42"/>
  <c r="AF709" i="42"/>
  <c r="AE709" i="42"/>
  <c r="AD709" i="42"/>
  <c r="AC709" i="42"/>
  <c r="AO870" i="42"/>
  <c r="AN870" i="42"/>
  <c r="AM870" i="42"/>
  <c r="AL870" i="42"/>
  <c r="AK870" i="42"/>
  <c r="AJ870" i="42"/>
  <c r="AI870" i="42"/>
  <c r="AH870" i="42"/>
  <c r="AG870" i="42"/>
  <c r="AF870" i="42"/>
  <c r="AE870" i="42"/>
  <c r="AD870" i="42"/>
  <c r="AC870" i="42"/>
  <c r="AO423" i="42"/>
  <c r="AN423" i="42"/>
  <c r="AM423" i="42"/>
  <c r="AL423" i="42"/>
  <c r="AK423" i="42"/>
  <c r="AJ423" i="42"/>
  <c r="AI423" i="42"/>
  <c r="AH423" i="42"/>
  <c r="AG423" i="42"/>
  <c r="AF423" i="42"/>
  <c r="AE423" i="42"/>
  <c r="AD423" i="42"/>
  <c r="AC423" i="42"/>
  <c r="AO1229" i="42"/>
  <c r="AN1229" i="42"/>
  <c r="AM1229" i="42"/>
  <c r="AL1229" i="42"/>
  <c r="AK1229" i="42"/>
  <c r="AJ1229" i="42"/>
  <c r="AI1229" i="42"/>
  <c r="AH1229" i="42"/>
  <c r="AG1229" i="42"/>
  <c r="AF1229" i="42"/>
  <c r="AE1229" i="42"/>
  <c r="AD1229" i="42"/>
  <c r="AC1229" i="42"/>
  <c r="AO547" i="42"/>
  <c r="AN547" i="42"/>
  <c r="AM547" i="42"/>
  <c r="AL547" i="42"/>
  <c r="AK547" i="42"/>
  <c r="AJ547" i="42"/>
  <c r="AI547" i="42"/>
  <c r="AH547" i="42"/>
  <c r="AG547" i="42"/>
  <c r="AF547" i="42"/>
  <c r="AE547" i="42"/>
  <c r="AD547" i="42"/>
  <c r="AC547" i="42"/>
  <c r="AO64" i="42"/>
  <c r="AN64" i="42"/>
  <c r="AM64" i="42"/>
  <c r="AL64" i="42"/>
  <c r="AK64" i="42"/>
  <c r="AJ64" i="42"/>
  <c r="AI64" i="42"/>
  <c r="AH64" i="42"/>
  <c r="AG64" i="42"/>
  <c r="AF64" i="42"/>
  <c r="AE64" i="42"/>
  <c r="AD64" i="42"/>
  <c r="AC64" i="42"/>
  <c r="AO225" i="42"/>
  <c r="AN225" i="42"/>
  <c r="AM225" i="42"/>
  <c r="AL225" i="42"/>
  <c r="AK225" i="42"/>
  <c r="AJ225" i="42"/>
  <c r="AI225" i="42"/>
  <c r="AH225" i="42"/>
  <c r="AG225" i="42"/>
  <c r="AF225" i="42"/>
  <c r="AE225" i="42"/>
  <c r="AD225" i="42"/>
  <c r="AC225" i="42"/>
  <c r="AO1030" i="42"/>
  <c r="AN1030" i="42"/>
  <c r="AM1030" i="42"/>
  <c r="AL1030" i="42"/>
  <c r="AK1030" i="42"/>
  <c r="AJ1030" i="42"/>
  <c r="AI1030" i="42"/>
  <c r="AH1030" i="42"/>
  <c r="AG1030" i="42"/>
  <c r="AF1030" i="42"/>
  <c r="AE1030" i="42"/>
  <c r="AD1030" i="42"/>
  <c r="AC1030" i="42"/>
  <c r="AO708" i="42"/>
  <c r="AN708" i="42"/>
  <c r="AM708" i="42"/>
  <c r="AL708" i="42"/>
  <c r="AK708" i="42"/>
  <c r="AJ708" i="42"/>
  <c r="AI708" i="42"/>
  <c r="AH708" i="42"/>
  <c r="AG708" i="42"/>
  <c r="AF708" i="42"/>
  <c r="AE708" i="42"/>
  <c r="AD708" i="42"/>
  <c r="AC708" i="42"/>
  <c r="AO869" i="42"/>
  <c r="AN869" i="42"/>
  <c r="AM869" i="42"/>
  <c r="AL869" i="42"/>
  <c r="AK869" i="42"/>
  <c r="AJ869" i="42"/>
  <c r="AI869" i="42"/>
  <c r="AH869" i="42"/>
  <c r="AG869" i="42"/>
  <c r="AF869" i="42"/>
  <c r="AE869" i="42"/>
  <c r="AD869" i="42"/>
  <c r="AC869" i="42"/>
  <c r="AO421" i="42"/>
  <c r="AN421" i="42"/>
  <c r="AM421" i="42"/>
  <c r="AL421" i="42"/>
  <c r="AK421" i="42"/>
  <c r="AJ421" i="42"/>
  <c r="AI421" i="42"/>
  <c r="AH421" i="42"/>
  <c r="AG421" i="42"/>
  <c r="AF421" i="42"/>
  <c r="AE421" i="42"/>
  <c r="AD421" i="42"/>
  <c r="AC421" i="42"/>
  <c r="AO1227" i="42"/>
  <c r="AN1227" i="42"/>
  <c r="AM1227" i="42"/>
  <c r="AL1227" i="42"/>
  <c r="AK1227" i="42"/>
  <c r="AJ1227" i="42"/>
  <c r="AI1227" i="42"/>
  <c r="AH1227" i="42"/>
  <c r="AG1227" i="42"/>
  <c r="AF1227" i="42"/>
  <c r="AE1227" i="42"/>
  <c r="AD1227" i="42"/>
  <c r="AC1227" i="42"/>
  <c r="AO546" i="42"/>
  <c r="AN546" i="42"/>
  <c r="AM546" i="42"/>
  <c r="AL546" i="42"/>
  <c r="AK546" i="42"/>
  <c r="AJ546" i="42"/>
  <c r="AI546" i="42"/>
  <c r="AH546" i="42"/>
  <c r="AG546" i="42"/>
  <c r="AF546" i="42"/>
  <c r="AE546" i="42"/>
  <c r="AD546" i="42"/>
  <c r="AC546" i="42"/>
  <c r="AO63" i="42"/>
  <c r="AN63" i="42"/>
  <c r="AM63" i="42"/>
  <c r="AL63" i="42"/>
  <c r="AK63" i="42"/>
  <c r="AJ63" i="42"/>
  <c r="AI63" i="42"/>
  <c r="AH63" i="42"/>
  <c r="AG63" i="42"/>
  <c r="AF63" i="42"/>
  <c r="AE63" i="42"/>
  <c r="AD63" i="42"/>
  <c r="AC63" i="42"/>
  <c r="AO224" i="42"/>
  <c r="AN224" i="42"/>
  <c r="AM224" i="42"/>
  <c r="AL224" i="42"/>
  <c r="AK224" i="42"/>
  <c r="AJ224" i="42"/>
  <c r="AI224" i="42"/>
  <c r="AH224" i="42"/>
  <c r="AG224" i="42"/>
  <c r="AF224" i="42"/>
  <c r="AE224" i="42"/>
  <c r="AD224" i="42"/>
  <c r="AC224" i="42"/>
  <c r="AO1029" i="42"/>
  <c r="AN1029" i="42"/>
  <c r="AM1029" i="42"/>
  <c r="AL1029" i="42"/>
  <c r="AK1029" i="42"/>
  <c r="AJ1029" i="42"/>
  <c r="AI1029" i="42"/>
  <c r="AH1029" i="42"/>
  <c r="AG1029" i="42"/>
  <c r="AF1029" i="42"/>
  <c r="AE1029" i="42"/>
  <c r="AD1029" i="42"/>
  <c r="AC1029" i="42"/>
  <c r="AO707" i="42"/>
  <c r="AN707" i="42"/>
  <c r="AM707" i="42"/>
  <c r="AL707" i="42"/>
  <c r="AK707" i="42"/>
  <c r="AJ707" i="42"/>
  <c r="AI707" i="42"/>
  <c r="AH707" i="42"/>
  <c r="AG707" i="42"/>
  <c r="AF707" i="42"/>
  <c r="AE707" i="42"/>
  <c r="AD707" i="42"/>
  <c r="AC707" i="42"/>
  <c r="AO868" i="42"/>
  <c r="AN868" i="42"/>
  <c r="AM868" i="42"/>
  <c r="AL868" i="42"/>
  <c r="AK868" i="42"/>
  <c r="AJ868" i="42"/>
  <c r="AI868" i="42"/>
  <c r="AH868" i="42"/>
  <c r="AG868" i="42"/>
  <c r="AF868" i="42"/>
  <c r="AE868" i="42"/>
  <c r="AD868" i="42"/>
  <c r="AC868" i="42"/>
  <c r="AO418" i="42"/>
  <c r="AN418" i="42"/>
  <c r="AM418" i="42"/>
  <c r="AL418" i="42"/>
  <c r="AK418" i="42"/>
  <c r="AJ418" i="42"/>
  <c r="AI418" i="42"/>
  <c r="AH418" i="42"/>
  <c r="AG418" i="42"/>
  <c r="AF418" i="42"/>
  <c r="AE418" i="42"/>
  <c r="AD418" i="42"/>
  <c r="AC418" i="42"/>
  <c r="AO1224" i="42"/>
  <c r="AN1224" i="42"/>
  <c r="AM1224" i="42"/>
  <c r="AL1224" i="42"/>
  <c r="AK1224" i="42"/>
  <c r="AJ1224" i="42"/>
  <c r="AI1224" i="42"/>
  <c r="AH1224" i="42"/>
  <c r="AG1224" i="42"/>
  <c r="AF1224" i="42"/>
  <c r="AE1224" i="42"/>
  <c r="AD1224" i="42"/>
  <c r="AC1224" i="42"/>
  <c r="AO545" i="42"/>
  <c r="AN545" i="42"/>
  <c r="AM545" i="42"/>
  <c r="AL545" i="42"/>
  <c r="AK545" i="42"/>
  <c r="AJ545" i="42"/>
  <c r="AI545" i="42"/>
  <c r="AH545" i="42"/>
  <c r="AG545" i="42"/>
  <c r="AF545" i="42"/>
  <c r="AE545" i="42"/>
  <c r="AD545" i="42"/>
  <c r="AC545" i="42"/>
  <c r="AO62" i="42"/>
  <c r="AN62" i="42"/>
  <c r="AM62" i="42"/>
  <c r="AL62" i="42"/>
  <c r="AK62" i="42"/>
  <c r="AJ62" i="42"/>
  <c r="AI62" i="42"/>
  <c r="AH62" i="42"/>
  <c r="AG62" i="42"/>
  <c r="AF62" i="42"/>
  <c r="AE62" i="42"/>
  <c r="AD62" i="42"/>
  <c r="AC62" i="42"/>
  <c r="AO223" i="42"/>
  <c r="AN223" i="42"/>
  <c r="AM223" i="42"/>
  <c r="AL223" i="42"/>
  <c r="AK223" i="42"/>
  <c r="AJ223" i="42"/>
  <c r="AI223" i="42"/>
  <c r="AH223" i="42"/>
  <c r="AG223" i="42"/>
  <c r="AF223" i="42"/>
  <c r="AE223" i="42"/>
  <c r="AD223" i="42"/>
  <c r="AC223" i="42"/>
  <c r="AO1028" i="42"/>
  <c r="AN1028" i="42"/>
  <c r="AM1028" i="42"/>
  <c r="AL1028" i="42"/>
  <c r="AK1028" i="42"/>
  <c r="AJ1028" i="42"/>
  <c r="AI1028" i="42"/>
  <c r="AH1028" i="42"/>
  <c r="AG1028" i="42"/>
  <c r="AF1028" i="42"/>
  <c r="AE1028" i="42"/>
  <c r="AD1028" i="42"/>
  <c r="AC1028" i="42"/>
  <c r="AO706" i="42"/>
  <c r="AN706" i="42"/>
  <c r="AM706" i="42"/>
  <c r="AL706" i="42"/>
  <c r="AK706" i="42"/>
  <c r="AJ706" i="42"/>
  <c r="AI706" i="42"/>
  <c r="AH706" i="42"/>
  <c r="AG706" i="42"/>
  <c r="AF706" i="42"/>
  <c r="AE706" i="42"/>
  <c r="AD706" i="42"/>
  <c r="AC706" i="42"/>
  <c r="AO867" i="42"/>
  <c r="AN867" i="42"/>
  <c r="AM867" i="42"/>
  <c r="AL867" i="42"/>
  <c r="AK867" i="42"/>
  <c r="AJ867" i="42"/>
  <c r="AI867" i="42"/>
  <c r="AH867" i="42"/>
  <c r="AG867" i="42"/>
  <c r="AF867" i="42"/>
  <c r="AE867" i="42"/>
  <c r="AD867" i="42"/>
  <c r="AC867" i="42"/>
  <c r="AO415" i="42"/>
  <c r="AN415" i="42"/>
  <c r="AM415" i="42"/>
  <c r="AL415" i="42"/>
  <c r="AK415" i="42"/>
  <c r="AJ415" i="42"/>
  <c r="AI415" i="42"/>
  <c r="AH415" i="42"/>
  <c r="AG415" i="42"/>
  <c r="AF415" i="42"/>
  <c r="AE415" i="42"/>
  <c r="AD415" i="42"/>
  <c r="AC415" i="42"/>
  <c r="AO1221" i="42"/>
  <c r="AN1221" i="42"/>
  <c r="AM1221" i="42"/>
  <c r="AL1221" i="42"/>
  <c r="AK1221" i="42"/>
  <c r="AJ1221" i="42"/>
  <c r="AI1221" i="42"/>
  <c r="AH1221" i="42"/>
  <c r="AG1221" i="42"/>
  <c r="AF1221" i="42"/>
  <c r="AE1221" i="42"/>
  <c r="AD1221" i="42"/>
  <c r="AC1221" i="42"/>
  <c r="AO544" i="42"/>
  <c r="AN544" i="42"/>
  <c r="AM544" i="42"/>
  <c r="AL544" i="42"/>
  <c r="AK544" i="42"/>
  <c r="AJ544" i="42"/>
  <c r="AI544" i="42"/>
  <c r="AH544" i="42"/>
  <c r="AG544" i="42"/>
  <c r="AF544" i="42"/>
  <c r="AE544" i="42"/>
  <c r="AD544" i="42"/>
  <c r="AC544" i="42"/>
  <c r="AO61" i="42"/>
  <c r="AN61" i="42"/>
  <c r="AM61" i="42"/>
  <c r="AL61" i="42"/>
  <c r="AK61" i="42"/>
  <c r="AJ61" i="42"/>
  <c r="AI61" i="42"/>
  <c r="AH61" i="42"/>
  <c r="AG61" i="42"/>
  <c r="AF61" i="42"/>
  <c r="AE61" i="42"/>
  <c r="AD61" i="42"/>
  <c r="AC61" i="42"/>
  <c r="AO222" i="42"/>
  <c r="AN222" i="42"/>
  <c r="AM222" i="42"/>
  <c r="AL222" i="42"/>
  <c r="AK222" i="42"/>
  <c r="AJ222" i="42"/>
  <c r="AI222" i="42"/>
  <c r="AH222" i="42"/>
  <c r="AG222" i="42"/>
  <c r="AF222" i="42"/>
  <c r="AE222" i="42"/>
  <c r="AD222" i="42"/>
  <c r="AC222" i="42"/>
  <c r="AO1027" i="42"/>
  <c r="AN1027" i="42"/>
  <c r="AM1027" i="42"/>
  <c r="AL1027" i="42"/>
  <c r="AK1027" i="42"/>
  <c r="AJ1027" i="42"/>
  <c r="AI1027" i="42"/>
  <c r="AH1027" i="42"/>
  <c r="AG1027" i="42"/>
  <c r="AF1027" i="42"/>
  <c r="AE1027" i="42"/>
  <c r="AD1027" i="42"/>
  <c r="AC1027" i="42"/>
  <c r="AO705" i="42"/>
  <c r="AN705" i="42"/>
  <c r="AM705" i="42"/>
  <c r="AL705" i="42"/>
  <c r="AK705" i="42"/>
  <c r="AJ705" i="42"/>
  <c r="AI705" i="42"/>
  <c r="AH705" i="42"/>
  <c r="AG705" i="42"/>
  <c r="AF705" i="42"/>
  <c r="AE705" i="42"/>
  <c r="AD705" i="42"/>
  <c r="AC705" i="42"/>
  <c r="AO866" i="42"/>
  <c r="AN866" i="42"/>
  <c r="AM866" i="42"/>
  <c r="AL866" i="42"/>
  <c r="AK866" i="42"/>
  <c r="AJ866" i="42"/>
  <c r="AI866" i="42"/>
  <c r="AH866" i="42"/>
  <c r="AG866" i="42"/>
  <c r="AF866" i="42"/>
  <c r="AE866" i="42"/>
  <c r="AD866" i="42"/>
  <c r="AC866" i="42"/>
  <c r="AO412" i="42"/>
  <c r="AN412" i="42"/>
  <c r="AM412" i="42"/>
  <c r="AL412" i="42"/>
  <c r="AK412" i="42"/>
  <c r="AJ412" i="42"/>
  <c r="AI412" i="42"/>
  <c r="AH412" i="42"/>
  <c r="AG412" i="42"/>
  <c r="AF412" i="42"/>
  <c r="AE412" i="42"/>
  <c r="AD412" i="42"/>
  <c r="AC412" i="42"/>
  <c r="AO1218" i="42"/>
  <c r="AN1218" i="42"/>
  <c r="AM1218" i="42"/>
  <c r="AL1218" i="42"/>
  <c r="AK1218" i="42"/>
  <c r="AJ1218" i="42"/>
  <c r="AI1218" i="42"/>
  <c r="AH1218" i="42"/>
  <c r="AG1218" i="42"/>
  <c r="AF1218" i="42"/>
  <c r="AE1218" i="42"/>
  <c r="AD1218" i="42"/>
  <c r="AC1218" i="42"/>
  <c r="AO543" i="42"/>
  <c r="AN543" i="42"/>
  <c r="AM543" i="42"/>
  <c r="AL543" i="42"/>
  <c r="AK543" i="42"/>
  <c r="AJ543" i="42"/>
  <c r="AI543" i="42"/>
  <c r="AH543" i="42"/>
  <c r="AG543" i="42"/>
  <c r="AF543" i="42"/>
  <c r="AE543" i="42"/>
  <c r="AD543" i="42"/>
  <c r="AC543" i="42"/>
  <c r="AO60" i="42"/>
  <c r="AN60" i="42"/>
  <c r="AM60" i="42"/>
  <c r="AL60" i="42"/>
  <c r="AK60" i="42"/>
  <c r="AJ60" i="42"/>
  <c r="AI60" i="42"/>
  <c r="AH60" i="42"/>
  <c r="AG60" i="42"/>
  <c r="AF60" i="42"/>
  <c r="AE60" i="42"/>
  <c r="AD60" i="42"/>
  <c r="AC60" i="42"/>
  <c r="AO221" i="42"/>
  <c r="AN221" i="42"/>
  <c r="AM221" i="42"/>
  <c r="AL221" i="42"/>
  <c r="AK221" i="42"/>
  <c r="AJ221" i="42"/>
  <c r="AI221" i="42"/>
  <c r="AH221" i="42"/>
  <c r="AG221" i="42"/>
  <c r="AF221" i="42"/>
  <c r="AE221" i="42"/>
  <c r="AD221" i="42"/>
  <c r="AC221" i="42"/>
  <c r="AO1026" i="42"/>
  <c r="AN1026" i="42"/>
  <c r="AM1026" i="42"/>
  <c r="AL1026" i="42"/>
  <c r="AK1026" i="42"/>
  <c r="AJ1026" i="42"/>
  <c r="AI1026" i="42"/>
  <c r="AH1026" i="42"/>
  <c r="AG1026" i="42"/>
  <c r="AF1026" i="42"/>
  <c r="AE1026" i="42"/>
  <c r="AD1026" i="42"/>
  <c r="AC1026" i="42"/>
  <c r="AO704" i="42"/>
  <c r="AN704" i="42"/>
  <c r="AM704" i="42"/>
  <c r="AL704" i="42"/>
  <c r="AK704" i="42"/>
  <c r="AJ704" i="42"/>
  <c r="AI704" i="42"/>
  <c r="AH704" i="42"/>
  <c r="AG704" i="42"/>
  <c r="AF704" i="42"/>
  <c r="AE704" i="42"/>
  <c r="AD704" i="42"/>
  <c r="AC704" i="42"/>
  <c r="AO865" i="42"/>
  <c r="AN865" i="42"/>
  <c r="AM865" i="42"/>
  <c r="AL865" i="42"/>
  <c r="AK865" i="42"/>
  <c r="AJ865" i="42"/>
  <c r="AI865" i="42"/>
  <c r="AH865" i="42"/>
  <c r="AG865" i="42"/>
  <c r="AF865" i="42"/>
  <c r="AE865" i="42"/>
  <c r="AD865" i="42"/>
  <c r="AC865" i="42"/>
  <c r="AO409" i="42"/>
  <c r="AN409" i="42"/>
  <c r="AM409" i="42"/>
  <c r="AL409" i="42"/>
  <c r="AK409" i="42"/>
  <c r="AJ409" i="42"/>
  <c r="AI409" i="42"/>
  <c r="AH409" i="42"/>
  <c r="AG409" i="42"/>
  <c r="AF409" i="42"/>
  <c r="AE409" i="42"/>
  <c r="AD409" i="42"/>
  <c r="AC409" i="42"/>
  <c r="AO1215" i="42"/>
  <c r="AN1215" i="42"/>
  <c r="AM1215" i="42"/>
  <c r="AL1215" i="42"/>
  <c r="AK1215" i="42"/>
  <c r="AJ1215" i="42"/>
  <c r="AI1215" i="42"/>
  <c r="AH1215" i="42"/>
  <c r="AG1215" i="42"/>
  <c r="AF1215" i="42"/>
  <c r="AE1215" i="42"/>
  <c r="AD1215" i="42"/>
  <c r="AC1215" i="42"/>
  <c r="AO542" i="42"/>
  <c r="AN542" i="42"/>
  <c r="AM542" i="42"/>
  <c r="AL542" i="42"/>
  <c r="AK542" i="42"/>
  <c r="AJ542" i="42"/>
  <c r="AI542" i="42"/>
  <c r="AH542" i="42"/>
  <c r="AG542" i="42"/>
  <c r="AF542" i="42"/>
  <c r="AE542" i="42"/>
  <c r="AD542" i="42"/>
  <c r="AC542" i="42"/>
  <c r="AO59" i="42"/>
  <c r="AN59" i="42"/>
  <c r="AM59" i="42"/>
  <c r="AL59" i="42"/>
  <c r="AK59" i="42"/>
  <c r="AJ59" i="42"/>
  <c r="AI59" i="42"/>
  <c r="AH59" i="42"/>
  <c r="AG59" i="42"/>
  <c r="AF59" i="42"/>
  <c r="AE59" i="42"/>
  <c r="AD59" i="42"/>
  <c r="AC59" i="42"/>
  <c r="AO220" i="42"/>
  <c r="AN220" i="42"/>
  <c r="AM220" i="42"/>
  <c r="AL220" i="42"/>
  <c r="AK220" i="42"/>
  <c r="AJ220" i="42"/>
  <c r="AI220" i="42"/>
  <c r="AH220" i="42"/>
  <c r="AG220" i="42"/>
  <c r="AF220" i="42"/>
  <c r="AE220" i="42"/>
  <c r="AD220" i="42"/>
  <c r="AC220" i="42"/>
  <c r="AO1025" i="42"/>
  <c r="AN1025" i="42"/>
  <c r="AM1025" i="42"/>
  <c r="AL1025" i="42"/>
  <c r="AK1025" i="42"/>
  <c r="AJ1025" i="42"/>
  <c r="AI1025" i="42"/>
  <c r="AH1025" i="42"/>
  <c r="AG1025" i="42"/>
  <c r="AF1025" i="42"/>
  <c r="AE1025" i="42"/>
  <c r="AD1025" i="42"/>
  <c r="AC1025" i="42"/>
  <c r="AO703" i="42"/>
  <c r="AN703" i="42"/>
  <c r="AM703" i="42"/>
  <c r="AL703" i="42"/>
  <c r="AK703" i="42"/>
  <c r="AJ703" i="42"/>
  <c r="AI703" i="42"/>
  <c r="AH703" i="42"/>
  <c r="AG703" i="42"/>
  <c r="AF703" i="42"/>
  <c r="AE703" i="42"/>
  <c r="AD703" i="42"/>
  <c r="AC703" i="42"/>
  <c r="AO864" i="42"/>
  <c r="AN864" i="42"/>
  <c r="AM864" i="42"/>
  <c r="AL864" i="42"/>
  <c r="AK864" i="42"/>
  <c r="AJ864" i="42"/>
  <c r="AI864" i="42"/>
  <c r="AH864" i="42"/>
  <c r="AG864" i="42"/>
  <c r="AF864" i="42"/>
  <c r="AE864" i="42"/>
  <c r="AD864" i="42"/>
  <c r="AC864" i="42"/>
  <c r="AO406" i="42"/>
  <c r="AN406" i="42"/>
  <c r="AM406" i="42"/>
  <c r="AL406" i="42"/>
  <c r="AK406" i="42"/>
  <c r="AJ406" i="42"/>
  <c r="AI406" i="42"/>
  <c r="AH406" i="42"/>
  <c r="AG406" i="42"/>
  <c r="AF406" i="42"/>
  <c r="AE406" i="42"/>
  <c r="AD406" i="42"/>
  <c r="AC406" i="42"/>
  <c r="AO1212" i="42"/>
  <c r="AN1212" i="42"/>
  <c r="AM1212" i="42"/>
  <c r="AL1212" i="42"/>
  <c r="AK1212" i="42"/>
  <c r="AJ1212" i="42"/>
  <c r="AI1212" i="42"/>
  <c r="AH1212" i="42"/>
  <c r="AG1212" i="42"/>
  <c r="AF1212" i="42"/>
  <c r="AE1212" i="42"/>
  <c r="AD1212" i="42"/>
  <c r="AC1212" i="42"/>
  <c r="AO541" i="42"/>
  <c r="AN541" i="42"/>
  <c r="AM541" i="42"/>
  <c r="AL541" i="42"/>
  <c r="AK541" i="42"/>
  <c r="AJ541" i="42"/>
  <c r="AI541" i="42"/>
  <c r="AH541" i="42"/>
  <c r="AG541" i="42"/>
  <c r="AF541" i="42"/>
  <c r="AE541" i="42"/>
  <c r="AD541" i="42"/>
  <c r="AC541" i="42"/>
  <c r="AO58" i="42"/>
  <c r="AN58" i="42"/>
  <c r="AM58" i="42"/>
  <c r="AL58" i="42"/>
  <c r="AK58" i="42"/>
  <c r="AJ58" i="42"/>
  <c r="AI58" i="42"/>
  <c r="AH58" i="42"/>
  <c r="AG58" i="42"/>
  <c r="AF58" i="42"/>
  <c r="AE58" i="42"/>
  <c r="AD58" i="42"/>
  <c r="AC58" i="42"/>
  <c r="AO219" i="42"/>
  <c r="AN219" i="42"/>
  <c r="AM219" i="42"/>
  <c r="AL219" i="42"/>
  <c r="AK219" i="42"/>
  <c r="AJ219" i="42"/>
  <c r="AI219" i="42"/>
  <c r="AH219" i="42"/>
  <c r="AG219" i="42"/>
  <c r="AF219" i="42"/>
  <c r="AE219" i="42"/>
  <c r="AD219" i="42"/>
  <c r="AC219" i="42"/>
  <c r="AO1024" i="42"/>
  <c r="AN1024" i="42"/>
  <c r="AM1024" i="42"/>
  <c r="AL1024" i="42"/>
  <c r="AK1024" i="42"/>
  <c r="AJ1024" i="42"/>
  <c r="AI1024" i="42"/>
  <c r="AH1024" i="42"/>
  <c r="AG1024" i="42"/>
  <c r="AF1024" i="42"/>
  <c r="AE1024" i="42"/>
  <c r="AD1024" i="42"/>
  <c r="AC1024" i="42"/>
  <c r="AO702" i="42"/>
  <c r="AN702" i="42"/>
  <c r="AM702" i="42"/>
  <c r="AL702" i="42"/>
  <c r="AK702" i="42"/>
  <c r="AJ702" i="42"/>
  <c r="AI702" i="42"/>
  <c r="AH702" i="42"/>
  <c r="AG702" i="42"/>
  <c r="AF702" i="42"/>
  <c r="AE702" i="42"/>
  <c r="AD702" i="42"/>
  <c r="AC702" i="42"/>
  <c r="AO863" i="42"/>
  <c r="AN863" i="42"/>
  <c r="AM863" i="42"/>
  <c r="AL863" i="42"/>
  <c r="AK863" i="42"/>
  <c r="AJ863" i="42"/>
  <c r="AI863" i="42"/>
  <c r="AH863" i="42"/>
  <c r="AG863" i="42"/>
  <c r="AF863" i="42"/>
  <c r="AE863" i="42"/>
  <c r="AD863" i="42"/>
  <c r="AC863" i="42"/>
  <c r="AO403" i="42"/>
  <c r="AN403" i="42"/>
  <c r="AM403" i="42"/>
  <c r="AL403" i="42"/>
  <c r="AK403" i="42"/>
  <c r="AJ403" i="42"/>
  <c r="AI403" i="42"/>
  <c r="AH403" i="42"/>
  <c r="AG403" i="42"/>
  <c r="AF403" i="42"/>
  <c r="AE403" i="42"/>
  <c r="AD403" i="42"/>
  <c r="AC403" i="42"/>
  <c r="AO1209" i="42"/>
  <c r="AN1209" i="42"/>
  <c r="AM1209" i="42"/>
  <c r="AL1209" i="42"/>
  <c r="AK1209" i="42"/>
  <c r="AJ1209" i="42"/>
  <c r="AI1209" i="42"/>
  <c r="AH1209" i="42"/>
  <c r="AG1209" i="42"/>
  <c r="AF1209" i="42"/>
  <c r="AE1209" i="42"/>
  <c r="AD1209" i="42"/>
  <c r="AC1209" i="42"/>
  <c r="AO540" i="42"/>
  <c r="AN540" i="42"/>
  <c r="AM540" i="42"/>
  <c r="AL540" i="42"/>
  <c r="AK540" i="42"/>
  <c r="AJ540" i="42"/>
  <c r="AI540" i="42"/>
  <c r="AH540" i="42"/>
  <c r="AG540" i="42"/>
  <c r="AF540" i="42"/>
  <c r="AE540" i="42"/>
  <c r="AD540" i="42"/>
  <c r="AC540" i="42"/>
  <c r="AO57" i="42"/>
  <c r="AN57" i="42"/>
  <c r="AM57" i="42"/>
  <c r="AL57" i="42"/>
  <c r="AK57" i="42"/>
  <c r="AJ57" i="42"/>
  <c r="AI57" i="42"/>
  <c r="AH57" i="42"/>
  <c r="AG57" i="42"/>
  <c r="AF57" i="42"/>
  <c r="AE57" i="42"/>
  <c r="AD57" i="42"/>
  <c r="AC57" i="42"/>
  <c r="AO218" i="42"/>
  <c r="AN218" i="42"/>
  <c r="AM218" i="42"/>
  <c r="AL218" i="42"/>
  <c r="AK218" i="42"/>
  <c r="AJ218" i="42"/>
  <c r="AI218" i="42"/>
  <c r="AH218" i="42"/>
  <c r="AG218" i="42"/>
  <c r="AF218" i="42"/>
  <c r="AE218" i="42"/>
  <c r="AD218" i="42"/>
  <c r="AC218" i="42"/>
  <c r="AO1023" i="42"/>
  <c r="AN1023" i="42"/>
  <c r="AM1023" i="42"/>
  <c r="AL1023" i="42"/>
  <c r="AK1023" i="42"/>
  <c r="AJ1023" i="42"/>
  <c r="AI1023" i="42"/>
  <c r="AH1023" i="42"/>
  <c r="AG1023" i="42"/>
  <c r="AF1023" i="42"/>
  <c r="AE1023" i="42"/>
  <c r="AD1023" i="42"/>
  <c r="AC1023" i="42"/>
  <c r="AO701" i="42"/>
  <c r="AN701" i="42"/>
  <c r="AM701" i="42"/>
  <c r="AL701" i="42"/>
  <c r="AK701" i="42"/>
  <c r="AJ701" i="42"/>
  <c r="AI701" i="42"/>
  <c r="AH701" i="42"/>
  <c r="AG701" i="42"/>
  <c r="AF701" i="42"/>
  <c r="AE701" i="42"/>
  <c r="AD701" i="42"/>
  <c r="AC701" i="42"/>
  <c r="AO862" i="42"/>
  <c r="AN862" i="42"/>
  <c r="AM862" i="42"/>
  <c r="AL862" i="42"/>
  <c r="AK862" i="42"/>
  <c r="AJ862" i="42"/>
  <c r="AI862" i="42"/>
  <c r="AH862" i="42"/>
  <c r="AG862" i="42"/>
  <c r="AF862" i="42"/>
  <c r="AE862" i="42"/>
  <c r="AD862" i="42"/>
  <c r="AC862" i="42"/>
  <c r="AO400" i="42"/>
  <c r="AN400" i="42"/>
  <c r="AM400" i="42"/>
  <c r="AL400" i="42"/>
  <c r="AK400" i="42"/>
  <c r="AJ400" i="42"/>
  <c r="AI400" i="42"/>
  <c r="AH400" i="42"/>
  <c r="AG400" i="42"/>
  <c r="AF400" i="42"/>
  <c r="AE400" i="42"/>
  <c r="AD400" i="42"/>
  <c r="AC400" i="42"/>
  <c r="AO1206" i="42"/>
  <c r="AN1206" i="42"/>
  <c r="AM1206" i="42"/>
  <c r="AL1206" i="42"/>
  <c r="AK1206" i="42"/>
  <c r="AJ1206" i="42"/>
  <c r="AI1206" i="42"/>
  <c r="AH1206" i="42"/>
  <c r="AG1206" i="42"/>
  <c r="AF1206" i="42"/>
  <c r="AE1206" i="42"/>
  <c r="AD1206" i="42"/>
  <c r="AC1206" i="42"/>
  <c r="AO539" i="42"/>
  <c r="AN539" i="42"/>
  <c r="AM539" i="42"/>
  <c r="AL539" i="42"/>
  <c r="AK539" i="42"/>
  <c r="AJ539" i="42"/>
  <c r="AI539" i="42"/>
  <c r="AH539" i="42"/>
  <c r="AG539" i="42"/>
  <c r="AF539" i="42"/>
  <c r="AE539" i="42"/>
  <c r="AD539" i="42"/>
  <c r="AC539" i="42"/>
  <c r="AO56" i="42"/>
  <c r="AN56" i="42"/>
  <c r="AM56" i="42"/>
  <c r="AL56" i="42"/>
  <c r="AK56" i="42"/>
  <c r="AJ56" i="42"/>
  <c r="AI56" i="42"/>
  <c r="AH56" i="42"/>
  <c r="AG56" i="42"/>
  <c r="AF56" i="42"/>
  <c r="AE56" i="42"/>
  <c r="AD56" i="42"/>
  <c r="AC56" i="42"/>
  <c r="AO217" i="42"/>
  <c r="AN217" i="42"/>
  <c r="AM217" i="42"/>
  <c r="AL217" i="42"/>
  <c r="AK217" i="42"/>
  <c r="AJ217" i="42"/>
  <c r="AI217" i="42"/>
  <c r="AH217" i="42"/>
  <c r="AG217" i="42"/>
  <c r="AF217" i="42"/>
  <c r="AE217" i="42"/>
  <c r="AD217" i="42"/>
  <c r="AC217" i="42"/>
  <c r="AO1022" i="42"/>
  <c r="AN1022" i="42"/>
  <c r="AM1022" i="42"/>
  <c r="AL1022" i="42"/>
  <c r="AK1022" i="42"/>
  <c r="AJ1022" i="42"/>
  <c r="AI1022" i="42"/>
  <c r="AH1022" i="42"/>
  <c r="AG1022" i="42"/>
  <c r="AF1022" i="42"/>
  <c r="AE1022" i="42"/>
  <c r="AD1022" i="42"/>
  <c r="AC1022" i="42"/>
  <c r="AO700" i="42"/>
  <c r="AN700" i="42"/>
  <c r="AM700" i="42"/>
  <c r="AL700" i="42"/>
  <c r="AK700" i="42"/>
  <c r="AJ700" i="42"/>
  <c r="AI700" i="42"/>
  <c r="AH700" i="42"/>
  <c r="AG700" i="42"/>
  <c r="AF700" i="42"/>
  <c r="AE700" i="42"/>
  <c r="AD700" i="42"/>
  <c r="AC700" i="42"/>
  <c r="AO861" i="42"/>
  <c r="AN861" i="42"/>
  <c r="AM861" i="42"/>
  <c r="AL861" i="42"/>
  <c r="AK861" i="42"/>
  <c r="AJ861" i="42"/>
  <c r="AI861" i="42"/>
  <c r="AH861" i="42"/>
  <c r="AG861" i="42"/>
  <c r="AF861" i="42"/>
  <c r="AE861" i="42"/>
  <c r="AD861" i="42"/>
  <c r="AC861" i="42"/>
  <c r="AO397" i="42"/>
  <c r="AN397" i="42"/>
  <c r="AM397" i="42"/>
  <c r="AL397" i="42"/>
  <c r="AK397" i="42"/>
  <c r="AJ397" i="42"/>
  <c r="AI397" i="42"/>
  <c r="AH397" i="42"/>
  <c r="AG397" i="42"/>
  <c r="AF397" i="42"/>
  <c r="AE397" i="42"/>
  <c r="AD397" i="42"/>
  <c r="AC397" i="42"/>
  <c r="AO1203" i="42"/>
  <c r="AN1203" i="42"/>
  <c r="AM1203" i="42"/>
  <c r="AL1203" i="42"/>
  <c r="AK1203" i="42"/>
  <c r="AJ1203" i="42"/>
  <c r="AI1203" i="42"/>
  <c r="AH1203" i="42"/>
  <c r="AG1203" i="42"/>
  <c r="AF1203" i="42"/>
  <c r="AE1203" i="42"/>
  <c r="AD1203" i="42"/>
  <c r="AC1203" i="42"/>
  <c r="AO538" i="42"/>
  <c r="AN538" i="42"/>
  <c r="AM538" i="42"/>
  <c r="AL538" i="42"/>
  <c r="AK538" i="42"/>
  <c r="AJ538" i="42"/>
  <c r="AI538" i="42"/>
  <c r="AH538" i="42"/>
  <c r="AG538" i="42"/>
  <c r="AF538" i="42"/>
  <c r="AE538" i="42"/>
  <c r="AD538" i="42"/>
  <c r="AC538" i="42"/>
  <c r="AO55" i="42"/>
  <c r="AN55" i="42"/>
  <c r="AM55" i="42"/>
  <c r="AL55" i="42"/>
  <c r="AK55" i="42"/>
  <c r="AJ55" i="42"/>
  <c r="AI55" i="42"/>
  <c r="AH55" i="42"/>
  <c r="AG55" i="42"/>
  <c r="AF55" i="42"/>
  <c r="AE55" i="42"/>
  <c r="AD55" i="42"/>
  <c r="AC55" i="42"/>
  <c r="AO216" i="42"/>
  <c r="AN216" i="42"/>
  <c r="AM216" i="42"/>
  <c r="AL216" i="42"/>
  <c r="AK216" i="42"/>
  <c r="AJ216" i="42"/>
  <c r="AI216" i="42"/>
  <c r="AH216" i="42"/>
  <c r="AG216" i="42"/>
  <c r="AF216" i="42"/>
  <c r="AE216" i="42"/>
  <c r="AD216" i="42"/>
  <c r="AC216" i="42"/>
  <c r="AO1021" i="42"/>
  <c r="AN1021" i="42"/>
  <c r="AM1021" i="42"/>
  <c r="AL1021" i="42"/>
  <c r="AK1021" i="42"/>
  <c r="AJ1021" i="42"/>
  <c r="AI1021" i="42"/>
  <c r="AH1021" i="42"/>
  <c r="AG1021" i="42"/>
  <c r="AF1021" i="42"/>
  <c r="AE1021" i="42"/>
  <c r="AD1021" i="42"/>
  <c r="AC1021" i="42"/>
  <c r="AO699" i="42"/>
  <c r="AN699" i="42"/>
  <c r="AM699" i="42"/>
  <c r="AL699" i="42"/>
  <c r="AK699" i="42"/>
  <c r="AJ699" i="42"/>
  <c r="AI699" i="42"/>
  <c r="AH699" i="42"/>
  <c r="AG699" i="42"/>
  <c r="AF699" i="42"/>
  <c r="AE699" i="42"/>
  <c r="AD699" i="42"/>
  <c r="AC699" i="42"/>
  <c r="AO860" i="42"/>
  <c r="AN860" i="42"/>
  <c r="AM860" i="42"/>
  <c r="AL860" i="42"/>
  <c r="AK860" i="42"/>
  <c r="AJ860" i="42"/>
  <c r="AI860" i="42"/>
  <c r="AH860" i="42"/>
  <c r="AG860" i="42"/>
  <c r="AF860" i="42"/>
  <c r="AE860" i="42"/>
  <c r="AD860" i="42"/>
  <c r="AC860" i="42"/>
  <c r="AO394" i="42"/>
  <c r="AN394" i="42"/>
  <c r="AM394" i="42"/>
  <c r="AL394" i="42"/>
  <c r="AK394" i="42"/>
  <c r="AJ394" i="42"/>
  <c r="AI394" i="42"/>
  <c r="AH394" i="42"/>
  <c r="AG394" i="42"/>
  <c r="AF394" i="42"/>
  <c r="AE394" i="42"/>
  <c r="AD394" i="42"/>
  <c r="AC394" i="42"/>
  <c r="AO1200" i="42"/>
  <c r="AN1200" i="42"/>
  <c r="AM1200" i="42"/>
  <c r="AL1200" i="42"/>
  <c r="AK1200" i="42"/>
  <c r="AJ1200" i="42"/>
  <c r="AI1200" i="42"/>
  <c r="AH1200" i="42"/>
  <c r="AG1200" i="42"/>
  <c r="AF1200" i="42"/>
  <c r="AE1200" i="42"/>
  <c r="AD1200" i="42"/>
  <c r="AC1200" i="42"/>
  <c r="AO537" i="42"/>
  <c r="AN537" i="42"/>
  <c r="AM537" i="42"/>
  <c r="AL537" i="42"/>
  <c r="AK537" i="42"/>
  <c r="AJ537" i="42"/>
  <c r="AI537" i="42"/>
  <c r="AH537" i="42"/>
  <c r="AG537" i="42"/>
  <c r="AF537" i="42"/>
  <c r="AE537" i="42"/>
  <c r="AD537" i="42"/>
  <c r="AC537" i="42"/>
  <c r="AO54" i="42"/>
  <c r="AN54" i="42"/>
  <c r="AM54" i="42"/>
  <c r="AL54" i="42"/>
  <c r="AK54" i="42"/>
  <c r="AJ54" i="42"/>
  <c r="AI54" i="42"/>
  <c r="AH54" i="42"/>
  <c r="AG54" i="42"/>
  <c r="AF54" i="42"/>
  <c r="AE54" i="42"/>
  <c r="AD54" i="42"/>
  <c r="AC54" i="42"/>
  <c r="AO215" i="42"/>
  <c r="AN215" i="42"/>
  <c r="AM215" i="42"/>
  <c r="AL215" i="42"/>
  <c r="AK215" i="42"/>
  <c r="AJ215" i="42"/>
  <c r="AI215" i="42"/>
  <c r="AH215" i="42"/>
  <c r="AG215" i="42"/>
  <c r="AF215" i="42"/>
  <c r="AE215" i="42"/>
  <c r="AD215" i="42"/>
  <c r="AC215" i="42"/>
  <c r="AO1020" i="42"/>
  <c r="AN1020" i="42"/>
  <c r="AM1020" i="42"/>
  <c r="AL1020" i="42"/>
  <c r="AK1020" i="42"/>
  <c r="AJ1020" i="42"/>
  <c r="AI1020" i="42"/>
  <c r="AH1020" i="42"/>
  <c r="AG1020" i="42"/>
  <c r="AF1020" i="42"/>
  <c r="AE1020" i="42"/>
  <c r="AD1020" i="42"/>
  <c r="AC1020" i="42"/>
  <c r="AO698" i="42"/>
  <c r="AN698" i="42"/>
  <c r="AM698" i="42"/>
  <c r="AL698" i="42"/>
  <c r="AK698" i="42"/>
  <c r="AJ698" i="42"/>
  <c r="AI698" i="42"/>
  <c r="AH698" i="42"/>
  <c r="AG698" i="42"/>
  <c r="AF698" i="42"/>
  <c r="AE698" i="42"/>
  <c r="AD698" i="42"/>
  <c r="AC698" i="42"/>
  <c r="AO859" i="42"/>
  <c r="AN859" i="42"/>
  <c r="AM859" i="42"/>
  <c r="AL859" i="42"/>
  <c r="AK859" i="42"/>
  <c r="AJ859" i="42"/>
  <c r="AI859" i="42"/>
  <c r="AH859" i="42"/>
  <c r="AG859" i="42"/>
  <c r="AF859" i="42"/>
  <c r="AE859" i="42"/>
  <c r="AD859" i="42"/>
  <c r="AC859" i="42"/>
  <c r="AO391" i="42"/>
  <c r="AN391" i="42"/>
  <c r="AM391" i="42"/>
  <c r="AL391" i="42"/>
  <c r="AK391" i="42"/>
  <c r="AJ391" i="42"/>
  <c r="AI391" i="42"/>
  <c r="AH391" i="42"/>
  <c r="AG391" i="42"/>
  <c r="AF391" i="42"/>
  <c r="AE391" i="42"/>
  <c r="AD391" i="42"/>
  <c r="AC391" i="42"/>
  <c r="AO1197" i="42"/>
  <c r="AN1197" i="42"/>
  <c r="AM1197" i="42"/>
  <c r="AL1197" i="42"/>
  <c r="AK1197" i="42"/>
  <c r="AJ1197" i="42"/>
  <c r="AI1197" i="42"/>
  <c r="AH1197" i="42"/>
  <c r="AG1197" i="42"/>
  <c r="AF1197" i="42"/>
  <c r="AE1197" i="42"/>
  <c r="AD1197" i="42"/>
  <c r="AC1197" i="42"/>
  <c r="AO536" i="42"/>
  <c r="AN536" i="42"/>
  <c r="AM536" i="42"/>
  <c r="AL536" i="42"/>
  <c r="AK536" i="42"/>
  <c r="AJ536" i="42"/>
  <c r="AI536" i="42"/>
  <c r="AH536" i="42"/>
  <c r="AG536" i="42"/>
  <c r="AF536" i="42"/>
  <c r="AE536" i="42"/>
  <c r="AD536" i="42"/>
  <c r="AC536" i="42"/>
  <c r="AO53" i="42"/>
  <c r="AN53" i="42"/>
  <c r="AM53" i="42"/>
  <c r="AL53" i="42"/>
  <c r="AK53" i="42"/>
  <c r="AJ53" i="42"/>
  <c r="AI53" i="42"/>
  <c r="AH53" i="42"/>
  <c r="AG53" i="42"/>
  <c r="AF53" i="42"/>
  <c r="AE53" i="42"/>
  <c r="AD53" i="42"/>
  <c r="AC53" i="42"/>
  <c r="AO214" i="42"/>
  <c r="AN214" i="42"/>
  <c r="AM214" i="42"/>
  <c r="AL214" i="42"/>
  <c r="AK214" i="42"/>
  <c r="AJ214" i="42"/>
  <c r="AI214" i="42"/>
  <c r="AH214" i="42"/>
  <c r="AG214" i="42"/>
  <c r="AF214" i="42"/>
  <c r="AE214" i="42"/>
  <c r="AD214" i="42"/>
  <c r="AC214" i="42"/>
  <c r="AO1019" i="42"/>
  <c r="AN1019" i="42"/>
  <c r="AM1019" i="42"/>
  <c r="AL1019" i="42"/>
  <c r="AK1019" i="42"/>
  <c r="AJ1019" i="42"/>
  <c r="AI1019" i="42"/>
  <c r="AH1019" i="42"/>
  <c r="AG1019" i="42"/>
  <c r="AF1019" i="42"/>
  <c r="AE1019" i="42"/>
  <c r="AD1019" i="42"/>
  <c r="AC1019" i="42"/>
  <c r="AO697" i="42"/>
  <c r="AN697" i="42"/>
  <c r="AM697" i="42"/>
  <c r="AL697" i="42"/>
  <c r="AK697" i="42"/>
  <c r="AJ697" i="42"/>
  <c r="AI697" i="42"/>
  <c r="AH697" i="42"/>
  <c r="AG697" i="42"/>
  <c r="AF697" i="42"/>
  <c r="AE697" i="42"/>
  <c r="AD697" i="42"/>
  <c r="AC697" i="42"/>
  <c r="AO858" i="42"/>
  <c r="AN858" i="42"/>
  <c r="AM858" i="42"/>
  <c r="AL858" i="42"/>
  <c r="AK858" i="42"/>
  <c r="AJ858" i="42"/>
  <c r="AI858" i="42"/>
  <c r="AH858" i="42"/>
  <c r="AG858" i="42"/>
  <c r="AF858" i="42"/>
  <c r="AE858" i="42"/>
  <c r="AD858" i="42"/>
  <c r="AC858" i="42"/>
  <c r="AO388" i="42"/>
  <c r="AN388" i="42"/>
  <c r="AM388" i="42"/>
  <c r="AL388" i="42"/>
  <c r="AK388" i="42"/>
  <c r="AJ388" i="42"/>
  <c r="AI388" i="42"/>
  <c r="AH388" i="42"/>
  <c r="AG388" i="42"/>
  <c r="AF388" i="42"/>
  <c r="AE388" i="42"/>
  <c r="AD388" i="42"/>
  <c r="AC388" i="42"/>
  <c r="AO1194" i="42"/>
  <c r="AN1194" i="42"/>
  <c r="AM1194" i="42"/>
  <c r="AL1194" i="42"/>
  <c r="AK1194" i="42"/>
  <c r="AJ1194" i="42"/>
  <c r="AI1194" i="42"/>
  <c r="AH1194" i="42"/>
  <c r="AG1194" i="42"/>
  <c r="AF1194" i="42"/>
  <c r="AE1194" i="42"/>
  <c r="AD1194" i="42"/>
  <c r="AC1194" i="42"/>
  <c r="AO535" i="42"/>
  <c r="AN535" i="42"/>
  <c r="AM535" i="42"/>
  <c r="AL535" i="42"/>
  <c r="AK535" i="42"/>
  <c r="AJ535" i="42"/>
  <c r="AI535" i="42"/>
  <c r="AH535" i="42"/>
  <c r="AG535" i="42"/>
  <c r="AF535" i="42"/>
  <c r="AE535" i="42"/>
  <c r="AD535" i="42"/>
  <c r="AC535" i="42"/>
  <c r="AO52" i="42"/>
  <c r="AN52" i="42"/>
  <c r="AM52" i="42"/>
  <c r="AL52" i="42"/>
  <c r="AK52" i="42"/>
  <c r="AJ52" i="42"/>
  <c r="AI52" i="42"/>
  <c r="AH52" i="42"/>
  <c r="AG52" i="42"/>
  <c r="AF52" i="42"/>
  <c r="AE52" i="42"/>
  <c r="AD52" i="42"/>
  <c r="AC52" i="42"/>
  <c r="AO213" i="42"/>
  <c r="AN213" i="42"/>
  <c r="AM213" i="42"/>
  <c r="AL213" i="42"/>
  <c r="AK213" i="42"/>
  <c r="AJ213" i="42"/>
  <c r="AI213" i="42"/>
  <c r="AH213" i="42"/>
  <c r="AG213" i="42"/>
  <c r="AF213" i="42"/>
  <c r="AE213" i="42"/>
  <c r="AD213" i="42"/>
  <c r="AC213" i="42"/>
  <c r="AO1018" i="42"/>
  <c r="AN1018" i="42"/>
  <c r="AM1018" i="42"/>
  <c r="AL1018" i="42"/>
  <c r="AK1018" i="42"/>
  <c r="AJ1018" i="42"/>
  <c r="AI1018" i="42"/>
  <c r="AH1018" i="42"/>
  <c r="AG1018" i="42"/>
  <c r="AF1018" i="42"/>
  <c r="AE1018" i="42"/>
  <c r="AD1018" i="42"/>
  <c r="AC1018" i="42"/>
  <c r="AO696" i="42"/>
  <c r="AN696" i="42"/>
  <c r="AM696" i="42"/>
  <c r="AL696" i="42"/>
  <c r="AK696" i="42"/>
  <c r="AJ696" i="42"/>
  <c r="AI696" i="42"/>
  <c r="AH696" i="42"/>
  <c r="AG696" i="42"/>
  <c r="AF696" i="42"/>
  <c r="AE696" i="42"/>
  <c r="AD696" i="42"/>
  <c r="AC696" i="42"/>
  <c r="AO857" i="42"/>
  <c r="AN857" i="42"/>
  <c r="AM857" i="42"/>
  <c r="AL857" i="42"/>
  <c r="AK857" i="42"/>
  <c r="AJ857" i="42"/>
  <c r="AI857" i="42"/>
  <c r="AH857" i="42"/>
  <c r="AG857" i="42"/>
  <c r="AF857" i="42"/>
  <c r="AE857" i="42"/>
  <c r="AD857" i="42"/>
  <c r="AC857" i="42"/>
  <c r="AO385" i="42"/>
  <c r="AN385" i="42"/>
  <c r="AM385" i="42"/>
  <c r="AL385" i="42"/>
  <c r="AK385" i="42"/>
  <c r="AJ385" i="42"/>
  <c r="AI385" i="42"/>
  <c r="AH385" i="42"/>
  <c r="AG385" i="42"/>
  <c r="AF385" i="42"/>
  <c r="AE385" i="42"/>
  <c r="AD385" i="42"/>
  <c r="AC385" i="42"/>
  <c r="AO1191" i="42"/>
  <c r="AN1191" i="42"/>
  <c r="AM1191" i="42"/>
  <c r="AL1191" i="42"/>
  <c r="AK1191" i="42"/>
  <c r="AJ1191" i="42"/>
  <c r="AI1191" i="42"/>
  <c r="AH1191" i="42"/>
  <c r="AG1191" i="42"/>
  <c r="AF1191" i="42"/>
  <c r="AE1191" i="42"/>
  <c r="AD1191" i="42"/>
  <c r="AC1191" i="42"/>
  <c r="AO534" i="42"/>
  <c r="AN534" i="42"/>
  <c r="AM534" i="42"/>
  <c r="AL534" i="42"/>
  <c r="AK534" i="42"/>
  <c r="AJ534" i="42"/>
  <c r="AI534" i="42"/>
  <c r="AH534" i="42"/>
  <c r="AG534" i="42"/>
  <c r="AF534" i="42"/>
  <c r="AE534" i="42"/>
  <c r="AD534" i="42"/>
  <c r="AC534" i="42"/>
  <c r="AO51" i="42"/>
  <c r="AN51" i="42"/>
  <c r="AM51" i="42"/>
  <c r="AL51" i="42"/>
  <c r="AK51" i="42"/>
  <c r="AJ51" i="42"/>
  <c r="AI51" i="42"/>
  <c r="AH51" i="42"/>
  <c r="AG51" i="42"/>
  <c r="AF51" i="42"/>
  <c r="AE51" i="42"/>
  <c r="AD51" i="42"/>
  <c r="AC51" i="42"/>
  <c r="AO212" i="42"/>
  <c r="AN212" i="42"/>
  <c r="AM212" i="42"/>
  <c r="AL212" i="42"/>
  <c r="AK212" i="42"/>
  <c r="AJ212" i="42"/>
  <c r="AI212" i="42"/>
  <c r="AH212" i="42"/>
  <c r="AG212" i="42"/>
  <c r="AF212" i="42"/>
  <c r="AE212" i="42"/>
  <c r="AD212" i="42"/>
  <c r="AC212" i="42"/>
  <c r="AO1017" i="42"/>
  <c r="AN1017" i="42"/>
  <c r="AM1017" i="42"/>
  <c r="AL1017" i="42"/>
  <c r="AK1017" i="42"/>
  <c r="AJ1017" i="42"/>
  <c r="AI1017" i="42"/>
  <c r="AH1017" i="42"/>
  <c r="AG1017" i="42"/>
  <c r="AF1017" i="42"/>
  <c r="AE1017" i="42"/>
  <c r="AD1017" i="42"/>
  <c r="AC1017" i="42"/>
  <c r="AO695" i="42"/>
  <c r="AN695" i="42"/>
  <c r="AM695" i="42"/>
  <c r="AL695" i="42"/>
  <c r="AK695" i="42"/>
  <c r="AJ695" i="42"/>
  <c r="AI695" i="42"/>
  <c r="AH695" i="42"/>
  <c r="AG695" i="42"/>
  <c r="AF695" i="42"/>
  <c r="AE695" i="42"/>
  <c r="AD695" i="42"/>
  <c r="AC695" i="42"/>
  <c r="AO856" i="42"/>
  <c r="AN856" i="42"/>
  <c r="AM856" i="42"/>
  <c r="AL856" i="42"/>
  <c r="AK856" i="42"/>
  <c r="AJ856" i="42"/>
  <c r="AI856" i="42"/>
  <c r="AH856" i="42"/>
  <c r="AG856" i="42"/>
  <c r="AF856" i="42"/>
  <c r="AE856" i="42"/>
  <c r="AD856" i="42"/>
  <c r="AC856" i="42"/>
  <c r="AO382" i="42"/>
  <c r="AN382" i="42"/>
  <c r="AM382" i="42"/>
  <c r="AL382" i="42"/>
  <c r="AK382" i="42"/>
  <c r="AJ382" i="42"/>
  <c r="AI382" i="42"/>
  <c r="AH382" i="42"/>
  <c r="AG382" i="42"/>
  <c r="AF382" i="42"/>
  <c r="AE382" i="42"/>
  <c r="AD382" i="42"/>
  <c r="AC382" i="42"/>
  <c r="AO1188" i="42"/>
  <c r="AN1188" i="42"/>
  <c r="AM1188" i="42"/>
  <c r="AL1188" i="42"/>
  <c r="AK1188" i="42"/>
  <c r="AJ1188" i="42"/>
  <c r="AI1188" i="42"/>
  <c r="AH1188" i="42"/>
  <c r="AG1188" i="42"/>
  <c r="AF1188" i="42"/>
  <c r="AE1188" i="42"/>
  <c r="AD1188" i="42"/>
  <c r="AC1188" i="42"/>
  <c r="AO533" i="42"/>
  <c r="AN533" i="42"/>
  <c r="AM533" i="42"/>
  <c r="AL533" i="42"/>
  <c r="AK533" i="42"/>
  <c r="AJ533" i="42"/>
  <c r="AI533" i="42"/>
  <c r="AH533" i="42"/>
  <c r="AG533" i="42"/>
  <c r="AF533" i="42"/>
  <c r="AE533" i="42"/>
  <c r="AD533" i="42"/>
  <c r="AC533" i="42"/>
  <c r="AO50" i="42"/>
  <c r="AN50" i="42"/>
  <c r="AM50" i="42"/>
  <c r="AL50" i="42"/>
  <c r="AK50" i="42"/>
  <c r="AJ50" i="42"/>
  <c r="AI50" i="42"/>
  <c r="AH50" i="42"/>
  <c r="AG50" i="42"/>
  <c r="AF50" i="42"/>
  <c r="AE50" i="42"/>
  <c r="AD50" i="42"/>
  <c r="AC50" i="42"/>
  <c r="AO211" i="42"/>
  <c r="AN211" i="42"/>
  <c r="AM211" i="42"/>
  <c r="AL211" i="42"/>
  <c r="AK211" i="42"/>
  <c r="AJ211" i="42"/>
  <c r="AI211" i="42"/>
  <c r="AH211" i="42"/>
  <c r="AG211" i="42"/>
  <c r="AF211" i="42"/>
  <c r="AE211" i="42"/>
  <c r="AD211" i="42"/>
  <c r="AC211" i="42"/>
  <c r="AO1016" i="42"/>
  <c r="AN1016" i="42"/>
  <c r="AM1016" i="42"/>
  <c r="AL1016" i="42"/>
  <c r="AK1016" i="42"/>
  <c r="AJ1016" i="42"/>
  <c r="AI1016" i="42"/>
  <c r="AH1016" i="42"/>
  <c r="AG1016" i="42"/>
  <c r="AF1016" i="42"/>
  <c r="AE1016" i="42"/>
  <c r="AD1016" i="42"/>
  <c r="AC1016" i="42"/>
  <c r="AO694" i="42"/>
  <c r="AN694" i="42"/>
  <c r="AM694" i="42"/>
  <c r="AL694" i="42"/>
  <c r="AK694" i="42"/>
  <c r="AJ694" i="42"/>
  <c r="AI694" i="42"/>
  <c r="AH694" i="42"/>
  <c r="AG694" i="42"/>
  <c r="AF694" i="42"/>
  <c r="AE694" i="42"/>
  <c r="AD694" i="42"/>
  <c r="AC694" i="42"/>
  <c r="AO855" i="42"/>
  <c r="AN855" i="42"/>
  <c r="AM855" i="42"/>
  <c r="AL855" i="42"/>
  <c r="AK855" i="42"/>
  <c r="AJ855" i="42"/>
  <c r="AI855" i="42"/>
  <c r="AH855" i="42"/>
  <c r="AG855" i="42"/>
  <c r="AF855" i="42"/>
  <c r="AE855" i="42"/>
  <c r="AD855" i="42"/>
  <c r="AC855" i="42"/>
  <c r="AO379" i="42"/>
  <c r="AN379" i="42"/>
  <c r="AM379" i="42"/>
  <c r="AL379" i="42"/>
  <c r="AK379" i="42"/>
  <c r="AJ379" i="42"/>
  <c r="AI379" i="42"/>
  <c r="AH379" i="42"/>
  <c r="AG379" i="42"/>
  <c r="AF379" i="42"/>
  <c r="AE379" i="42"/>
  <c r="AD379" i="42"/>
  <c r="AC379" i="42"/>
  <c r="AO1185" i="42"/>
  <c r="AN1185" i="42"/>
  <c r="AM1185" i="42"/>
  <c r="AL1185" i="42"/>
  <c r="AK1185" i="42"/>
  <c r="AJ1185" i="42"/>
  <c r="AI1185" i="42"/>
  <c r="AH1185" i="42"/>
  <c r="AG1185" i="42"/>
  <c r="AF1185" i="42"/>
  <c r="AE1185" i="42"/>
  <c r="AD1185" i="42"/>
  <c r="AC1185" i="42"/>
  <c r="AO532" i="42"/>
  <c r="AN532" i="42"/>
  <c r="AM532" i="42"/>
  <c r="AL532" i="42"/>
  <c r="AK532" i="42"/>
  <c r="AJ532" i="42"/>
  <c r="AI532" i="42"/>
  <c r="AH532" i="42"/>
  <c r="AG532" i="42"/>
  <c r="AF532" i="42"/>
  <c r="AE532" i="42"/>
  <c r="AD532" i="42"/>
  <c r="AC532" i="42"/>
  <c r="AO49" i="42"/>
  <c r="AN49" i="42"/>
  <c r="AM49" i="42"/>
  <c r="AL49" i="42"/>
  <c r="AK49" i="42"/>
  <c r="AJ49" i="42"/>
  <c r="AI49" i="42"/>
  <c r="AH49" i="42"/>
  <c r="AG49" i="42"/>
  <c r="AF49" i="42"/>
  <c r="AE49" i="42"/>
  <c r="AD49" i="42"/>
  <c r="AC49" i="42"/>
  <c r="AO210" i="42"/>
  <c r="AN210" i="42"/>
  <c r="AM210" i="42"/>
  <c r="AL210" i="42"/>
  <c r="AK210" i="42"/>
  <c r="AJ210" i="42"/>
  <c r="AI210" i="42"/>
  <c r="AH210" i="42"/>
  <c r="AG210" i="42"/>
  <c r="AF210" i="42"/>
  <c r="AE210" i="42"/>
  <c r="AD210" i="42"/>
  <c r="AC210" i="42"/>
  <c r="AO1015" i="42"/>
  <c r="AN1015" i="42"/>
  <c r="AM1015" i="42"/>
  <c r="AL1015" i="42"/>
  <c r="AK1015" i="42"/>
  <c r="AJ1015" i="42"/>
  <c r="AI1015" i="42"/>
  <c r="AH1015" i="42"/>
  <c r="AG1015" i="42"/>
  <c r="AF1015" i="42"/>
  <c r="AE1015" i="42"/>
  <c r="AD1015" i="42"/>
  <c r="AC1015" i="42"/>
  <c r="AO693" i="42"/>
  <c r="AN693" i="42"/>
  <c r="AM693" i="42"/>
  <c r="AL693" i="42"/>
  <c r="AK693" i="42"/>
  <c r="AJ693" i="42"/>
  <c r="AI693" i="42"/>
  <c r="AH693" i="42"/>
  <c r="AG693" i="42"/>
  <c r="AF693" i="42"/>
  <c r="AE693" i="42"/>
  <c r="AD693" i="42"/>
  <c r="AC693" i="42"/>
  <c r="AO854" i="42"/>
  <c r="AN854" i="42"/>
  <c r="AM854" i="42"/>
  <c r="AL854" i="42"/>
  <c r="AK854" i="42"/>
  <c r="AJ854" i="42"/>
  <c r="AI854" i="42"/>
  <c r="AH854" i="42"/>
  <c r="AG854" i="42"/>
  <c r="AF854" i="42"/>
  <c r="AE854" i="42"/>
  <c r="AD854" i="42"/>
  <c r="AC854" i="42"/>
  <c r="AO376" i="42"/>
  <c r="AN376" i="42"/>
  <c r="AM376" i="42"/>
  <c r="AL376" i="42"/>
  <c r="AK376" i="42"/>
  <c r="AJ376" i="42"/>
  <c r="AI376" i="42"/>
  <c r="AH376" i="42"/>
  <c r="AG376" i="42"/>
  <c r="AF376" i="42"/>
  <c r="AE376" i="42"/>
  <c r="AD376" i="42"/>
  <c r="AC376" i="42"/>
  <c r="AO1182" i="42"/>
  <c r="AN1182" i="42"/>
  <c r="AM1182" i="42"/>
  <c r="AL1182" i="42"/>
  <c r="AK1182" i="42"/>
  <c r="AJ1182" i="42"/>
  <c r="AI1182" i="42"/>
  <c r="AH1182" i="42"/>
  <c r="AG1182" i="42"/>
  <c r="AF1182" i="42"/>
  <c r="AE1182" i="42"/>
  <c r="AD1182" i="42"/>
  <c r="AC1182" i="42"/>
  <c r="AO531" i="42"/>
  <c r="AN531" i="42"/>
  <c r="AM531" i="42"/>
  <c r="AL531" i="42"/>
  <c r="AK531" i="42"/>
  <c r="AJ531" i="42"/>
  <c r="AI531" i="42"/>
  <c r="AH531" i="42"/>
  <c r="AG531" i="42"/>
  <c r="AF531" i="42"/>
  <c r="AE531" i="42"/>
  <c r="AD531" i="42"/>
  <c r="AC531" i="42"/>
  <c r="AO48" i="42"/>
  <c r="AN48" i="42"/>
  <c r="AM48" i="42"/>
  <c r="AL48" i="42"/>
  <c r="AK48" i="42"/>
  <c r="AJ48" i="42"/>
  <c r="AI48" i="42"/>
  <c r="AH48" i="42"/>
  <c r="AG48" i="42"/>
  <c r="AF48" i="42"/>
  <c r="AE48" i="42"/>
  <c r="AD48" i="42"/>
  <c r="AC48" i="42"/>
  <c r="AO209" i="42"/>
  <c r="AN209" i="42"/>
  <c r="AM209" i="42"/>
  <c r="AL209" i="42"/>
  <c r="AK209" i="42"/>
  <c r="AJ209" i="42"/>
  <c r="AI209" i="42"/>
  <c r="AH209" i="42"/>
  <c r="AG209" i="42"/>
  <c r="AF209" i="42"/>
  <c r="AE209" i="42"/>
  <c r="AD209" i="42"/>
  <c r="AC209" i="42"/>
  <c r="AO1014" i="42"/>
  <c r="AN1014" i="42"/>
  <c r="AM1014" i="42"/>
  <c r="AL1014" i="42"/>
  <c r="AK1014" i="42"/>
  <c r="AJ1014" i="42"/>
  <c r="AI1014" i="42"/>
  <c r="AH1014" i="42"/>
  <c r="AG1014" i="42"/>
  <c r="AF1014" i="42"/>
  <c r="AE1014" i="42"/>
  <c r="AD1014" i="42"/>
  <c r="AC1014" i="42"/>
  <c r="AO692" i="42"/>
  <c r="AN692" i="42"/>
  <c r="AM692" i="42"/>
  <c r="AL692" i="42"/>
  <c r="AK692" i="42"/>
  <c r="AJ692" i="42"/>
  <c r="AI692" i="42"/>
  <c r="AH692" i="42"/>
  <c r="AG692" i="42"/>
  <c r="AF692" i="42"/>
  <c r="AE692" i="42"/>
  <c r="AD692" i="42"/>
  <c r="AC692" i="42"/>
  <c r="AO853" i="42"/>
  <c r="AN853" i="42"/>
  <c r="AM853" i="42"/>
  <c r="AL853" i="42"/>
  <c r="AK853" i="42"/>
  <c r="AJ853" i="42"/>
  <c r="AI853" i="42"/>
  <c r="AH853" i="42"/>
  <c r="AG853" i="42"/>
  <c r="AF853" i="42"/>
  <c r="AE853" i="42"/>
  <c r="AD853" i="42"/>
  <c r="AC853" i="42"/>
  <c r="AO373" i="42"/>
  <c r="AN373" i="42"/>
  <c r="AM373" i="42"/>
  <c r="AL373" i="42"/>
  <c r="AK373" i="42"/>
  <c r="AJ373" i="42"/>
  <c r="AI373" i="42"/>
  <c r="AH373" i="42"/>
  <c r="AG373" i="42"/>
  <c r="AF373" i="42"/>
  <c r="AE373" i="42"/>
  <c r="AD373" i="42"/>
  <c r="AC373" i="42"/>
  <c r="AO1178" i="42"/>
  <c r="AN1178" i="42"/>
  <c r="AM1178" i="42"/>
  <c r="AL1178" i="42"/>
  <c r="AK1178" i="42"/>
  <c r="AJ1178" i="42"/>
  <c r="AI1178" i="42"/>
  <c r="AH1178" i="42"/>
  <c r="AG1178" i="42"/>
  <c r="AF1178" i="42"/>
  <c r="AE1178" i="42"/>
  <c r="AD1178" i="42"/>
  <c r="AC1178" i="42"/>
  <c r="AO530" i="42"/>
  <c r="AN530" i="42"/>
  <c r="AM530" i="42"/>
  <c r="AL530" i="42"/>
  <c r="AK530" i="42"/>
  <c r="AJ530" i="42"/>
  <c r="AI530" i="42"/>
  <c r="AH530" i="42"/>
  <c r="AG530" i="42"/>
  <c r="AF530" i="42"/>
  <c r="AE530" i="42"/>
  <c r="AD530" i="42"/>
  <c r="AC530" i="42"/>
  <c r="AO47" i="42"/>
  <c r="AN47" i="42"/>
  <c r="AM47" i="42"/>
  <c r="AL47" i="42"/>
  <c r="AK47" i="42"/>
  <c r="AJ47" i="42"/>
  <c r="AI47" i="42"/>
  <c r="AH47" i="42"/>
  <c r="AG47" i="42"/>
  <c r="AF47" i="42"/>
  <c r="AE47" i="42"/>
  <c r="AD47" i="42"/>
  <c r="AC47" i="42"/>
  <c r="AO208" i="42"/>
  <c r="AN208" i="42"/>
  <c r="AM208" i="42"/>
  <c r="AL208" i="42"/>
  <c r="AK208" i="42"/>
  <c r="AJ208" i="42"/>
  <c r="AI208" i="42"/>
  <c r="AH208" i="42"/>
  <c r="AG208" i="42"/>
  <c r="AF208" i="42"/>
  <c r="AE208" i="42"/>
  <c r="AD208" i="42"/>
  <c r="AC208" i="42"/>
  <c r="AO1013" i="42"/>
  <c r="AN1013" i="42"/>
  <c r="AM1013" i="42"/>
  <c r="AL1013" i="42"/>
  <c r="AK1013" i="42"/>
  <c r="AJ1013" i="42"/>
  <c r="AI1013" i="42"/>
  <c r="AH1013" i="42"/>
  <c r="AG1013" i="42"/>
  <c r="AF1013" i="42"/>
  <c r="AE1013" i="42"/>
  <c r="AD1013" i="42"/>
  <c r="AC1013" i="42"/>
  <c r="AO691" i="42"/>
  <c r="AN691" i="42"/>
  <c r="AM691" i="42"/>
  <c r="AL691" i="42"/>
  <c r="AK691" i="42"/>
  <c r="AJ691" i="42"/>
  <c r="AI691" i="42"/>
  <c r="AH691" i="42"/>
  <c r="AG691" i="42"/>
  <c r="AF691" i="42"/>
  <c r="AE691" i="42"/>
  <c r="AD691" i="42"/>
  <c r="AC691" i="42"/>
  <c r="AO852" i="42"/>
  <c r="AN852" i="42"/>
  <c r="AM852" i="42"/>
  <c r="AL852" i="42"/>
  <c r="AK852" i="42"/>
  <c r="AJ852" i="42"/>
  <c r="AI852" i="42"/>
  <c r="AH852" i="42"/>
  <c r="AG852" i="42"/>
  <c r="AF852" i="42"/>
  <c r="AE852" i="42"/>
  <c r="AD852" i="42"/>
  <c r="AC852" i="42"/>
  <c r="AO369" i="42"/>
  <c r="AN369" i="42"/>
  <c r="AM369" i="42"/>
  <c r="AL369" i="42"/>
  <c r="AK369" i="42"/>
  <c r="AJ369" i="42"/>
  <c r="AI369" i="42"/>
  <c r="AH369" i="42"/>
  <c r="AG369" i="42"/>
  <c r="AF369" i="42"/>
  <c r="AE369" i="42"/>
  <c r="AD369" i="42"/>
  <c r="AC369" i="42"/>
  <c r="AO1174" i="42"/>
  <c r="AN1174" i="42"/>
  <c r="AM1174" i="42"/>
  <c r="AL1174" i="42"/>
  <c r="AK1174" i="42"/>
  <c r="AJ1174" i="42"/>
  <c r="AI1174" i="42"/>
  <c r="AH1174" i="42"/>
  <c r="AG1174" i="42"/>
  <c r="AF1174" i="42"/>
  <c r="AE1174" i="42"/>
  <c r="AD1174" i="42"/>
  <c r="AC1174" i="42"/>
  <c r="AO529" i="42"/>
  <c r="AN529" i="42"/>
  <c r="AM529" i="42"/>
  <c r="AL529" i="42"/>
  <c r="AK529" i="42"/>
  <c r="AJ529" i="42"/>
  <c r="AI529" i="42"/>
  <c r="AH529" i="42"/>
  <c r="AG529" i="42"/>
  <c r="AF529" i="42"/>
  <c r="AE529" i="42"/>
  <c r="AD529" i="42"/>
  <c r="AC529" i="42"/>
  <c r="AO46" i="42"/>
  <c r="AN46" i="42"/>
  <c r="AM46" i="42"/>
  <c r="AL46" i="42"/>
  <c r="AK46" i="42"/>
  <c r="AJ46" i="42"/>
  <c r="AI46" i="42"/>
  <c r="AH46" i="42"/>
  <c r="AG46" i="42"/>
  <c r="AF46" i="42"/>
  <c r="AE46" i="42"/>
  <c r="AD46" i="42"/>
  <c r="AC46" i="42"/>
  <c r="AO207" i="42"/>
  <c r="AN207" i="42"/>
  <c r="AM207" i="42"/>
  <c r="AL207" i="42"/>
  <c r="AK207" i="42"/>
  <c r="AJ207" i="42"/>
  <c r="AI207" i="42"/>
  <c r="AH207" i="42"/>
  <c r="AG207" i="42"/>
  <c r="AF207" i="42"/>
  <c r="AE207" i="42"/>
  <c r="AD207" i="42"/>
  <c r="AC207" i="42"/>
  <c r="AO1012" i="42"/>
  <c r="AN1012" i="42"/>
  <c r="AM1012" i="42"/>
  <c r="AL1012" i="42"/>
  <c r="AK1012" i="42"/>
  <c r="AJ1012" i="42"/>
  <c r="AI1012" i="42"/>
  <c r="AH1012" i="42"/>
  <c r="AG1012" i="42"/>
  <c r="AF1012" i="42"/>
  <c r="AE1012" i="42"/>
  <c r="AD1012" i="42"/>
  <c r="AC1012" i="42"/>
  <c r="AO690" i="42"/>
  <c r="AN690" i="42"/>
  <c r="AM690" i="42"/>
  <c r="AL690" i="42"/>
  <c r="AK690" i="42"/>
  <c r="AJ690" i="42"/>
  <c r="AI690" i="42"/>
  <c r="AH690" i="42"/>
  <c r="AG690" i="42"/>
  <c r="AF690" i="42"/>
  <c r="AE690" i="42"/>
  <c r="AD690" i="42"/>
  <c r="AC690" i="42"/>
  <c r="AO851" i="42"/>
  <c r="AN851" i="42"/>
  <c r="AM851" i="42"/>
  <c r="AL851" i="42"/>
  <c r="AK851" i="42"/>
  <c r="AJ851" i="42"/>
  <c r="AI851" i="42"/>
  <c r="AH851" i="42"/>
  <c r="AG851" i="42"/>
  <c r="AF851" i="42"/>
  <c r="AE851" i="42"/>
  <c r="AD851" i="42"/>
  <c r="AC851" i="42"/>
  <c r="AO365" i="42"/>
  <c r="AN365" i="42"/>
  <c r="AM365" i="42"/>
  <c r="AL365" i="42"/>
  <c r="AK365" i="42"/>
  <c r="AJ365" i="42"/>
  <c r="AI365" i="42"/>
  <c r="AH365" i="42"/>
  <c r="AG365" i="42"/>
  <c r="AF365" i="42"/>
  <c r="AE365" i="42"/>
  <c r="AD365" i="42"/>
  <c r="AC365" i="42"/>
  <c r="AO1170" i="42"/>
  <c r="AN1170" i="42"/>
  <c r="AM1170" i="42"/>
  <c r="AL1170" i="42"/>
  <c r="AK1170" i="42"/>
  <c r="AJ1170" i="42"/>
  <c r="AI1170" i="42"/>
  <c r="AH1170" i="42"/>
  <c r="AG1170" i="42"/>
  <c r="AF1170" i="42"/>
  <c r="AE1170" i="42"/>
  <c r="AD1170" i="42"/>
  <c r="AC1170" i="42"/>
  <c r="AO528" i="42"/>
  <c r="AN528" i="42"/>
  <c r="AM528" i="42"/>
  <c r="AL528" i="42"/>
  <c r="AK528" i="42"/>
  <c r="AJ528" i="42"/>
  <c r="AI528" i="42"/>
  <c r="AH528" i="42"/>
  <c r="AG528" i="42"/>
  <c r="AF528" i="42"/>
  <c r="AE528" i="42"/>
  <c r="AD528" i="42"/>
  <c r="AC528" i="42"/>
  <c r="AO45" i="42"/>
  <c r="AN45" i="42"/>
  <c r="AM45" i="42"/>
  <c r="AL45" i="42"/>
  <c r="AK45" i="42"/>
  <c r="AJ45" i="42"/>
  <c r="AI45" i="42"/>
  <c r="AH45" i="42"/>
  <c r="AG45" i="42"/>
  <c r="AF45" i="42"/>
  <c r="AE45" i="42"/>
  <c r="AD45" i="42"/>
  <c r="AC45" i="42"/>
  <c r="AO206" i="42"/>
  <c r="AN206" i="42"/>
  <c r="AM206" i="42"/>
  <c r="AL206" i="42"/>
  <c r="AK206" i="42"/>
  <c r="AJ206" i="42"/>
  <c r="AI206" i="42"/>
  <c r="AH206" i="42"/>
  <c r="AG206" i="42"/>
  <c r="AF206" i="42"/>
  <c r="AE206" i="42"/>
  <c r="AD206" i="42"/>
  <c r="AC206" i="42"/>
  <c r="AO1011" i="42"/>
  <c r="AN1011" i="42"/>
  <c r="AM1011" i="42"/>
  <c r="AL1011" i="42"/>
  <c r="AK1011" i="42"/>
  <c r="AJ1011" i="42"/>
  <c r="AI1011" i="42"/>
  <c r="AH1011" i="42"/>
  <c r="AG1011" i="42"/>
  <c r="AF1011" i="42"/>
  <c r="AE1011" i="42"/>
  <c r="AD1011" i="42"/>
  <c r="AC1011" i="42"/>
  <c r="AO689" i="42"/>
  <c r="AN689" i="42"/>
  <c r="AM689" i="42"/>
  <c r="AL689" i="42"/>
  <c r="AK689" i="42"/>
  <c r="AJ689" i="42"/>
  <c r="AI689" i="42"/>
  <c r="AH689" i="42"/>
  <c r="AG689" i="42"/>
  <c r="AF689" i="42"/>
  <c r="AE689" i="42"/>
  <c r="AD689" i="42"/>
  <c r="AC689" i="42"/>
  <c r="AO850" i="42"/>
  <c r="AN850" i="42"/>
  <c r="AM850" i="42"/>
  <c r="AL850" i="42"/>
  <c r="AK850" i="42"/>
  <c r="AJ850" i="42"/>
  <c r="AI850" i="42"/>
  <c r="AH850" i="42"/>
  <c r="AG850" i="42"/>
  <c r="AF850" i="42"/>
  <c r="AE850" i="42"/>
  <c r="AD850" i="42"/>
  <c r="AC850" i="42"/>
  <c r="AO360" i="42"/>
  <c r="AN360" i="42"/>
  <c r="AM360" i="42"/>
  <c r="AL360" i="42"/>
  <c r="AK360" i="42"/>
  <c r="AJ360" i="42"/>
  <c r="AI360" i="42"/>
  <c r="AH360" i="42"/>
  <c r="AG360" i="42"/>
  <c r="AF360" i="42"/>
  <c r="AE360" i="42"/>
  <c r="AD360" i="42"/>
  <c r="AC360" i="42"/>
  <c r="AO1165" i="42"/>
  <c r="AN1165" i="42"/>
  <c r="AM1165" i="42"/>
  <c r="AL1165" i="42"/>
  <c r="AK1165" i="42"/>
  <c r="AJ1165" i="42"/>
  <c r="AI1165" i="42"/>
  <c r="AH1165" i="42"/>
  <c r="AG1165" i="42"/>
  <c r="AF1165" i="42"/>
  <c r="AE1165" i="42"/>
  <c r="AD1165" i="42"/>
  <c r="AC1165" i="42"/>
  <c r="AO527" i="42"/>
  <c r="AN527" i="42"/>
  <c r="AM527" i="42"/>
  <c r="AL527" i="42"/>
  <c r="AK527" i="42"/>
  <c r="AJ527" i="42"/>
  <c r="AI527" i="42"/>
  <c r="AH527" i="42"/>
  <c r="AG527" i="42"/>
  <c r="AF527" i="42"/>
  <c r="AE527" i="42"/>
  <c r="AD527" i="42"/>
  <c r="AC527" i="42"/>
  <c r="AO44" i="42"/>
  <c r="AN44" i="42"/>
  <c r="AM44" i="42"/>
  <c r="AL44" i="42"/>
  <c r="AK44" i="42"/>
  <c r="AJ44" i="42"/>
  <c r="AI44" i="42"/>
  <c r="AH44" i="42"/>
  <c r="AG44" i="42"/>
  <c r="AF44" i="42"/>
  <c r="AE44" i="42"/>
  <c r="AD44" i="42"/>
  <c r="AC44" i="42"/>
  <c r="AO205" i="42"/>
  <c r="AN205" i="42"/>
  <c r="AM205" i="42"/>
  <c r="AL205" i="42"/>
  <c r="AK205" i="42"/>
  <c r="AJ205" i="42"/>
  <c r="AI205" i="42"/>
  <c r="AH205" i="42"/>
  <c r="AG205" i="42"/>
  <c r="AF205" i="42"/>
  <c r="AE205" i="42"/>
  <c r="AD205" i="42"/>
  <c r="AC205" i="42"/>
  <c r="AO1010" i="42"/>
  <c r="AN1010" i="42"/>
  <c r="AM1010" i="42"/>
  <c r="AL1010" i="42"/>
  <c r="AK1010" i="42"/>
  <c r="AJ1010" i="42"/>
  <c r="AI1010" i="42"/>
  <c r="AH1010" i="42"/>
  <c r="AG1010" i="42"/>
  <c r="AF1010" i="42"/>
  <c r="AE1010" i="42"/>
  <c r="AD1010" i="42"/>
  <c r="AC1010" i="42"/>
  <c r="AO688" i="42"/>
  <c r="AN688" i="42"/>
  <c r="AM688" i="42"/>
  <c r="AL688" i="42"/>
  <c r="AK688" i="42"/>
  <c r="AJ688" i="42"/>
  <c r="AI688" i="42"/>
  <c r="AH688" i="42"/>
  <c r="AG688" i="42"/>
  <c r="AF688" i="42"/>
  <c r="AE688" i="42"/>
  <c r="AD688" i="42"/>
  <c r="AC688" i="42"/>
  <c r="AO849" i="42"/>
  <c r="AN849" i="42"/>
  <c r="AM849" i="42"/>
  <c r="AL849" i="42"/>
  <c r="AK849" i="42"/>
  <c r="AJ849" i="42"/>
  <c r="AI849" i="42"/>
  <c r="AH849" i="42"/>
  <c r="AG849" i="42"/>
  <c r="AF849" i="42"/>
  <c r="AE849" i="42"/>
  <c r="AD849" i="42"/>
  <c r="AC849" i="42"/>
  <c r="AO355" i="42"/>
  <c r="AN355" i="42"/>
  <c r="AM355" i="42"/>
  <c r="AL355" i="42"/>
  <c r="AK355" i="42"/>
  <c r="AJ355" i="42"/>
  <c r="AI355" i="42"/>
  <c r="AH355" i="42"/>
  <c r="AG355" i="42"/>
  <c r="AF355" i="42"/>
  <c r="AE355" i="42"/>
  <c r="AD355" i="42"/>
  <c r="AC355" i="42"/>
  <c r="AO1160" i="42"/>
  <c r="AN1160" i="42"/>
  <c r="AM1160" i="42"/>
  <c r="AL1160" i="42"/>
  <c r="AK1160" i="42"/>
  <c r="AJ1160" i="42"/>
  <c r="AI1160" i="42"/>
  <c r="AH1160" i="42"/>
  <c r="AG1160" i="42"/>
  <c r="AF1160" i="42"/>
  <c r="AE1160" i="42"/>
  <c r="AD1160" i="42"/>
  <c r="AC1160" i="42"/>
  <c r="AO526" i="42"/>
  <c r="AN526" i="42"/>
  <c r="AM526" i="42"/>
  <c r="AL526" i="42"/>
  <c r="AK526" i="42"/>
  <c r="AJ526" i="42"/>
  <c r="AI526" i="42"/>
  <c r="AH526" i="42"/>
  <c r="AG526" i="42"/>
  <c r="AF526" i="42"/>
  <c r="AE526" i="42"/>
  <c r="AD526" i="42"/>
  <c r="AC526" i="42"/>
  <c r="AO43" i="42"/>
  <c r="AN43" i="42"/>
  <c r="AM43" i="42"/>
  <c r="AL43" i="42"/>
  <c r="AK43" i="42"/>
  <c r="AJ43" i="42"/>
  <c r="AI43" i="42"/>
  <c r="AH43" i="42"/>
  <c r="AG43" i="42"/>
  <c r="AF43" i="42"/>
  <c r="AE43" i="42"/>
  <c r="AD43" i="42"/>
  <c r="AC43" i="42"/>
  <c r="AO204" i="42"/>
  <c r="AN204" i="42"/>
  <c r="AM204" i="42"/>
  <c r="AL204" i="42"/>
  <c r="AK204" i="42"/>
  <c r="AJ204" i="42"/>
  <c r="AI204" i="42"/>
  <c r="AH204" i="42"/>
  <c r="AG204" i="42"/>
  <c r="AF204" i="42"/>
  <c r="AE204" i="42"/>
  <c r="AD204" i="42"/>
  <c r="AC204" i="42"/>
  <c r="AO1009" i="42"/>
  <c r="AN1009" i="42"/>
  <c r="AM1009" i="42"/>
  <c r="AL1009" i="42"/>
  <c r="AK1009" i="42"/>
  <c r="AJ1009" i="42"/>
  <c r="AI1009" i="42"/>
  <c r="AH1009" i="42"/>
  <c r="AG1009" i="42"/>
  <c r="AF1009" i="42"/>
  <c r="AE1009" i="42"/>
  <c r="AD1009" i="42"/>
  <c r="AC1009" i="42"/>
  <c r="AO687" i="42"/>
  <c r="AN687" i="42"/>
  <c r="AM687" i="42"/>
  <c r="AL687" i="42"/>
  <c r="AK687" i="42"/>
  <c r="AJ687" i="42"/>
  <c r="AI687" i="42"/>
  <c r="AH687" i="42"/>
  <c r="AG687" i="42"/>
  <c r="AF687" i="42"/>
  <c r="AE687" i="42"/>
  <c r="AD687" i="42"/>
  <c r="AC687" i="42"/>
  <c r="AO848" i="42"/>
  <c r="AN848" i="42"/>
  <c r="AM848" i="42"/>
  <c r="AL848" i="42"/>
  <c r="AK848" i="42"/>
  <c r="AJ848" i="42"/>
  <c r="AI848" i="42"/>
  <c r="AH848" i="42"/>
  <c r="AG848" i="42"/>
  <c r="AF848" i="42"/>
  <c r="AE848" i="42"/>
  <c r="AD848" i="42"/>
  <c r="AC848" i="42"/>
  <c r="AO350" i="42"/>
  <c r="AN350" i="42"/>
  <c r="AM350" i="42"/>
  <c r="AL350" i="42"/>
  <c r="AK350" i="42"/>
  <c r="AJ350" i="42"/>
  <c r="AI350" i="42"/>
  <c r="AH350" i="42"/>
  <c r="AG350" i="42"/>
  <c r="AF350" i="42"/>
  <c r="AE350" i="42"/>
  <c r="AD350" i="42"/>
  <c r="AC350" i="42"/>
  <c r="AO1155" i="42"/>
  <c r="AN1155" i="42"/>
  <c r="AM1155" i="42"/>
  <c r="AL1155" i="42"/>
  <c r="AK1155" i="42"/>
  <c r="AJ1155" i="42"/>
  <c r="AI1155" i="42"/>
  <c r="AH1155" i="42"/>
  <c r="AG1155" i="42"/>
  <c r="AF1155" i="42"/>
  <c r="AE1155" i="42"/>
  <c r="AD1155" i="42"/>
  <c r="AC1155" i="42"/>
  <c r="AO525" i="42"/>
  <c r="AN525" i="42"/>
  <c r="AM525" i="42"/>
  <c r="AL525" i="42"/>
  <c r="AK525" i="42"/>
  <c r="AJ525" i="42"/>
  <c r="AI525" i="42"/>
  <c r="AH525" i="42"/>
  <c r="AG525" i="42"/>
  <c r="AF525" i="42"/>
  <c r="AE525" i="42"/>
  <c r="AD525" i="42"/>
  <c r="AC525" i="42"/>
  <c r="AO42" i="42"/>
  <c r="AN42" i="42"/>
  <c r="AM42" i="42"/>
  <c r="AL42" i="42"/>
  <c r="AK42" i="42"/>
  <c r="AJ42" i="42"/>
  <c r="AI42" i="42"/>
  <c r="AH42" i="42"/>
  <c r="AG42" i="42"/>
  <c r="AF42" i="42"/>
  <c r="AE42" i="42"/>
  <c r="AD42" i="42"/>
  <c r="AC42" i="42"/>
  <c r="AO203" i="42"/>
  <c r="AN203" i="42"/>
  <c r="AM203" i="42"/>
  <c r="AL203" i="42"/>
  <c r="AK203" i="42"/>
  <c r="AJ203" i="42"/>
  <c r="AI203" i="42"/>
  <c r="AH203" i="42"/>
  <c r="AG203" i="42"/>
  <c r="AF203" i="42"/>
  <c r="AE203" i="42"/>
  <c r="AD203" i="42"/>
  <c r="AC203" i="42"/>
  <c r="AO1008" i="42"/>
  <c r="AN1008" i="42"/>
  <c r="AM1008" i="42"/>
  <c r="AL1008" i="42"/>
  <c r="AK1008" i="42"/>
  <c r="AJ1008" i="42"/>
  <c r="AI1008" i="42"/>
  <c r="AH1008" i="42"/>
  <c r="AG1008" i="42"/>
  <c r="AF1008" i="42"/>
  <c r="AE1008" i="42"/>
  <c r="AD1008" i="42"/>
  <c r="AC1008" i="42"/>
  <c r="AO686" i="42"/>
  <c r="AN686" i="42"/>
  <c r="AM686" i="42"/>
  <c r="AL686" i="42"/>
  <c r="AK686" i="42"/>
  <c r="AJ686" i="42"/>
  <c r="AI686" i="42"/>
  <c r="AH686" i="42"/>
  <c r="AG686" i="42"/>
  <c r="AF686" i="42"/>
  <c r="AE686" i="42"/>
  <c r="AD686" i="42"/>
  <c r="AC686" i="42"/>
  <c r="AO847" i="42"/>
  <c r="AN847" i="42"/>
  <c r="AM847" i="42"/>
  <c r="AL847" i="42"/>
  <c r="AK847" i="42"/>
  <c r="AJ847" i="42"/>
  <c r="AI847" i="42"/>
  <c r="AH847" i="42"/>
  <c r="AG847" i="42"/>
  <c r="AF847" i="42"/>
  <c r="AE847" i="42"/>
  <c r="AD847" i="42"/>
  <c r="AC847" i="42"/>
  <c r="AO345" i="42"/>
  <c r="AN345" i="42"/>
  <c r="AM345" i="42"/>
  <c r="AL345" i="42"/>
  <c r="AK345" i="42"/>
  <c r="AJ345" i="42"/>
  <c r="AI345" i="42"/>
  <c r="AH345" i="42"/>
  <c r="AG345" i="42"/>
  <c r="AF345" i="42"/>
  <c r="AE345" i="42"/>
  <c r="AD345" i="42"/>
  <c r="AC345" i="42"/>
  <c r="AO1150" i="42"/>
  <c r="AN1150" i="42"/>
  <c r="AM1150" i="42"/>
  <c r="AL1150" i="42"/>
  <c r="AK1150" i="42"/>
  <c r="AJ1150" i="42"/>
  <c r="AI1150" i="42"/>
  <c r="AH1150" i="42"/>
  <c r="AG1150" i="42"/>
  <c r="AF1150" i="42"/>
  <c r="AE1150" i="42"/>
  <c r="AD1150" i="42"/>
  <c r="AC1150" i="42"/>
  <c r="AO524" i="42"/>
  <c r="AN524" i="42"/>
  <c r="AM524" i="42"/>
  <c r="AL524" i="42"/>
  <c r="AK524" i="42"/>
  <c r="AJ524" i="42"/>
  <c r="AI524" i="42"/>
  <c r="AH524" i="42"/>
  <c r="AG524" i="42"/>
  <c r="AF524" i="42"/>
  <c r="AE524" i="42"/>
  <c r="AD524" i="42"/>
  <c r="AC524" i="42"/>
  <c r="AO41" i="42"/>
  <c r="AN41" i="42"/>
  <c r="AM41" i="42"/>
  <c r="AL41" i="42"/>
  <c r="AK41" i="42"/>
  <c r="AJ41" i="42"/>
  <c r="AI41" i="42"/>
  <c r="AH41" i="42"/>
  <c r="AG41" i="42"/>
  <c r="AF41" i="42"/>
  <c r="AE41" i="42"/>
  <c r="AD41" i="42"/>
  <c r="AC41" i="42"/>
  <c r="AO202" i="42"/>
  <c r="AN202" i="42"/>
  <c r="AM202" i="42"/>
  <c r="AL202" i="42"/>
  <c r="AK202" i="42"/>
  <c r="AJ202" i="42"/>
  <c r="AI202" i="42"/>
  <c r="AH202" i="42"/>
  <c r="AG202" i="42"/>
  <c r="AF202" i="42"/>
  <c r="AE202" i="42"/>
  <c r="AD202" i="42"/>
  <c r="AC202" i="42"/>
  <c r="AO1007" i="42"/>
  <c r="AN1007" i="42"/>
  <c r="AM1007" i="42"/>
  <c r="AL1007" i="42"/>
  <c r="AK1007" i="42"/>
  <c r="AJ1007" i="42"/>
  <c r="AI1007" i="42"/>
  <c r="AH1007" i="42"/>
  <c r="AG1007" i="42"/>
  <c r="AF1007" i="42"/>
  <c r="AE1007" i="42"/>
  <c r="AD1007" i="42"/>
  <c r="AC1007" i="42"/>
  <c r="AO685" i="42"/>
  <c r="AN685" i="42"/>
  <c r="AM685" i="42"/>
  <c r="AL685" i="42"/>
  <c r="AK685" i="42"/>
  <c r="AJ685" i="42"/>
  <c r="AI685" i="42"/>
  <c r="AH685" i="42"/>
  <c r="AG685" i="42"/>
  <c r="AF685" i="42"/>
  <c r="AE685" i="42"/>
  <c r="AD685" i="42"/>
  <c r="AC685" i="42"/>
  <c r="AO846" i="42"/>
  <c r="AN846" i="42"/>
  <c r="AM846" i="42"/>
  <c r="AL846" i="42"/>
  <c r="AK846" i="42"/>
  <c r="AJ846" i="42"/>
  <c r="AI846" i="42"/>
  <c r="AH846" i="42"/>
  <c r="AG846" i="42"/>
  <c r="AF846" i="42"/>
  <c r="AE846" i="42"/>
  <c r="AD846" i="42"/>
  <c r="AC846" i="42"/>
  <c r="AO340" i="42"/>
  <c r="AN340" i="42"/>
  <c r="AM340" i="42"/>
  <c r="AL340" i="42"/>
  <c r="AK340" i="42"/>
  <c r="AJ340" i="42"/>
  <c r="AI340" i="42"/>
  <c r="AH340" i="42"/>
  <c r="AG340" i="42"/>
  <c r="AF340" i="42"/>
  <c r="AE340" i="42"/>
  <c r="AD340" i="42"/>
  <c r="AC340" i="42"/>
  <c r="AO1145" i="42"/>
  <c r="AN1145" i="42"/>
  <c r="AM1145" i="42"/>
  <c r="AL1145" i="42"/>
  <c r="AK1145" i="42"/>
  <c r="AJ1145" i="42"/>
  <c r="AI1145" i="42"/>
  <c r="AH1145" i="42"/>
  <c r="AG1145" i="42"/>
  <c r="AF1145" i="42"/>
  <c r="AE1145" i="42"/>
  <c r="AD1145" i="42"/>
  <c r="AC1145" i="42"/>
  <c r="AO523" i="42"/>
  <c r="AN523" i="42"/>
  <c r="AM523" i="42"/>
  <c r="AL523" i="42"/>
  <c r="AK523" i="42"/>
  <c r="AJ523" i="42"/>
  <c r="AI523" i="42"/>
  <c r="AH523" i="42"/>
  <c r="AG523" i="42"/>
  <c r="AF523" i="42"/>
  <c r="AE523" i="42"/>
  <c r="AD523" i="42"/>
  <c r="AC523" i="42"/>
  <c r="AO40" i="42"/>
  <c r="AN40" i="42"/>
  <c r="AM40" i="42"/>
  <c r="AL40" i="42"/>
  <c r="AK40" i="42"/>
  <c r="AJ40" i="42"/>
  <c r="AI40" i="42"/>
  <c r="AH40" i="42"/>
  <c r="AG40" i="42"/>
  <c r="AF40" i="42"/>
  <c r="AE40" i="42"/>
  <c r="AD40" i="42"/>
  <c r="AC40" i="42"/>
  <c r="AO201" i="42"/>
  <c r="AN201" i="42"/>
  <c r="AM201" i="42"/>
  <c r="AL201" i="42"/>
  <c r="AK201" i="42"/>
  <c r="AJ201" i="42"/>
  <c r="AI201" i="42"/>
  <c r="AH201" i="42"/>
  <c r="AG201" i="42"/>
  <c r="AF201" i="42"/>
  <c r="AE201" i="42"/>
  <c r="AD201" i="42"/>
  <c r="AC201" i="42"/>
  <c r="AO1006" i="42"/>
  <c r="AN1006" i="42"/>
  <c r="AM1006" i="42"/>
  <c r="AL1006" i="42"/>
  <c r="AK1006" i="42"/>
  <c r="AJ1006" i="42"/>
  <c r="AI1006" i="42"/>
  <c r="AH1006" i="42"/>
  <c r="AG1006" i="42"/>
  <c r="AF1006" i="42"/>
  <c r="AE1006" i="42"/>
  <c r="AD1006" i="42"/>
  <c r="AC1006" i="42"/>
  <c r="AO684" i="42"/>
  <c r="AN684" i="42"/>
  <c r="AM684" i="42"/>
  <c r="AL684" i="42"/>
  <c r="AK684" i="42"/>
  <c r="AJ684" i="42"/>
  <c r="AI684" i="42"/>
  <c r="AH684" i="42"/>
  <c r="AG684" i="42"/>
  <c r="AF684" i="42"/>
  <c r="AE684" i="42"/>
  <c r="AD684" i="42"/>
  <c r="AC684" i="42"/>
  <c r="AO845" i="42"/>
  <c r="AN845" i="42"/>
  <c r="AM845" i="42"/>
  <c r="AL845" i="42"/>
  <c r="AK845" i="42"/>
  <c r="AJ845" i="42"/>
  <c r="AI845" i="42"/>
  <c r="AH845" i="42"/>
  <c r="AG845" i="42"/>
  <c r="AF845" i="42"/>
  <c r="AE845" i="42"/>
  <c r="AD845" i="42"/>
  <c r="AC845" i="42"/>
  <c r="AO335" i="42"/>
  <c r="AN335" i="42"/>
  <c r="AM335" i="42"/>
  <c r="AL335" i="42"/>
  <c r="AK335" i="42"/>
  <c r="AJ335" i="42"/>
  <c r="AI335" i="42"/>
  <c r="AH335" i="42"/>
  <c r="AG335" i="42"/>
  <c r="AF335" i="42"/>
  <c r="AE335" i="42"/>
  <c r="AD335" i="42"/>
  <c r="AC335" i="42"/>
  <c r="AO1140" i="42"/>
  <c r="AN1140" i="42"/>
  <c r="AM1140" i="42"/>
  <c r="AL1140" i="42"/>
  <c r="AK1140" i="42"/>
  <c r="AJ1140" i="42"/>
  <c r="AI1140" i="42"/>
  <c r="AH1140" i="42"/>
  <c r="AG1140" i="42"/>
  <c r="AF1140" i="42"/>
  <c r="AE1140" i="42"/>
  <c r="AD1140" i="42"/>
  <c r="AC1140" i="42"/>
  <c r="AO522" i="42"/>
  <c r="AN522" i="42"/>
  <c r="AM522" i="42"/>
  <c r="AL522" i="42"/>
  <c r="AK522" i="42"/>
  <c r="AJ522" i="42"/>
  <c r="AI522" i="42"/>
  <c r="AH522" i="42"/>
  <c r="AG522" i="42"/>
  <c r="AF522" i="42"/>
  <c r="AE522" i="42"/>
  <c r="AD522" i="42"/>
  <c r="AC522" i="42"/>
  <c r="AO39" i="42"/>
  <c r="AN39" i="42"/>
  <c r="AM39" i="42"/>
  <c r="AL39" i="42"/>
  <c r="AK39" i="42"/>
  <c r="AJ39" i="42"/>
  <c r="AI39" i="42"/>
  <c r="AH39" i="42"/>
  <c r="AG39" i="42"/>
  <c r="AF39" i="42"/>
  <c r="AE39" i="42"/>
  <c r="AD39" i="42"/>
  <c r="AC39" i="42"/>
  <c r="AO200" i="42"/>
  <c r="AN200" i="42"/>
  <c r="AM200" i="42"/>
  <c r="AL200" i="42"/>
  <c r="AK200" i="42"/>
  <c r="AJ200" i="42"/>
  <c r="AI200" i="42"/>
  <c r="AH200" i="42"/>
  <c r="AG200" i="42"/>
  <c r="AF200" i="42"/>
  <c r="AE200" i="42"/>
  <c r="AD200" i="42"/>
  <c r="AC200" i="42"/>
  <c r="AO1005" i="42"/>
  <c r="AN1005" i="42"/>
  <c r="AM1005" i="42"/>
  <c r="AL1005" i="42"/>
  <c r="AK1005" i="42"/>
  <c r="AJ1005" i="42"/>
  <c r="AI1005" i="42"/>
  <c r="AH1005" i="42"/>
  <c r="AG1005" i="42"/>
  <c r="AF1005" i="42"/>
  <c r="AE1005" i="42"/>
  <c r="AD1005" i="42"/>
  <c r="AC1005" i="42"/>
  <c r="AO683" i="42"/>
  <c r="AN683" i="42"/>
  <c r="AM683" i="42"/>
  <c r="AL683" i="42"/>
  <c r="AK683" i="42"/>
  <c r="AJ683" i="42"/>
  <c r="AI683" i="42"/>
  <c r="AH683" i="42"/>
  <c r="AG683" i="42"/>
  <c r="AF683" i="42"/>
  <c r="AE683" i="42"/>
  <c r="AD683" i="42"/>
  <c r="AC683" i="42"/>
  <c r="AO844" i="42"/>
  <c r="AN844" i="42"/>
  <c r="AM844" i="42"/>
  <c r="AL844" i="42"/>
  <c r="AK844" i="42"/>
  <c r="AJ844" i="42"/>
  <c r="AI844" i="42"/>
  <c r="AH844" i="42"/>
  <c r="AG844" i="42"/>
  <c r="AF844" i="42"/>
  <c r="AE844" i="42"/>
  <c r="AD844" i="42"/>
  <c r="AC844" i="42"/>
  <c r="AO330" i="42"/>
  <c r="AN330" i="42"/>
  <c r="AM330" i="42"/>
  <c r="AL330" i="42"/>
  <c r="AK330" i="42"/>
  <c r="AJ330" i="42"/>
  <c r="AI330" i="42"/>
  <c r="AH330" i="42"/>
  <c r="AG330" i="42"/>
  <c r="AF330" i="42"/>
  <c r="AE330" i="42"/>
  <c r="AD330" i="42"/>
  <c r="AC330" i="42"/>
  <c r="AO1135" i="42"/>
  <c r="AN1135" i="42"/>
  <c r="AM1135" i="42"/>
  <c r="AL1135" i="42"/>
  <c r="AK1135" i="42"/>
  <c r="AJ1135" i="42"/>
  <c r="AI1135" i="42"/>
  <c r="AH1135" i="42"/>
  <c r="AG1135" i="42"/>
  <c r="AF1135" i="42"/>
  <c r="AE1135" i="42"/>
  <c r="AD1135" i="42"/>
  <c r="AC1135" i="42"/>
  <c r="AO521" i="42"/>
  <c r="AN521" i="42"/>
  <c r="AM521" i="42"/>
  <c r="AL521" i="42"/>
  <c r="AK521" i="42"/>
  <c r="AJ521" i="42"/>
  <c r="AI521" i="42"/>
  <c r="AH521" i="42"/>
  <c r="AG521" i="42"/>
  <c r="AF521" i="42"/>
  <c r="AE521" i="42"/>
  <c r="AD521" i="42"/>
  <c r="AC521" i="42"/>
  <c r="AO38" i="42"/>
  <c r="AN38" i="42"/>
  <c r="AM38" i="42"/>
  <c r="AL38" i="42"/>
  <c r="AK38" i="42"/>
  <c r="AJ38" i="42"/>
  <c r="AI38" i="42"/>
  <c r="AH38" i="42"/>
  <c r="AG38" i="42"/>
  <c r="AF38" i="42"/>
  <c r="AE38" i="42"/>
  <c r="AD38" i="42"/>
  <c r="AC38" i="42"/>
  <c r="AO199" i="42"/>
  <c r="AN199" i="42"/>
  <c r="AM199" i="42"/>
  <c r="AL199" i="42"/>
  <c r="AK199" i="42"/>
  <c r="AJ199" i="42"/>
  <c r="AI199" i="42"/>
  <c r="AH199" i="42"/>
  <c r="AG199" i="42"/>
  <c r="AF199" i="42"/>
  <c r="AE199" i="42"/>
  <c r="AD199" i="42"/>
  <c r="AC199" i="42"/>
  <c r="AO1004" i="42"/>
  <c r="AN1004" i="42"/>
  <c r="AM1004" i="42"/>
  <c r="AL1004" i="42"/>
  <c r="AK1004" i="42"/>
  <c r="AJ1004" i="42"/>
  <c r="AI1004" i="42"/>
  <c r="AH1004" i="42"/>
  <c r="AG1004" i="42"/>
  <c r="AF1004" i="42"/>
  <c r="AE1004" i="42"/>
  <c r="AD1004" i="42"/>
  <c r="AC1004" i="42"/>
  <c r="AO682" i="42"/>
  <c r="AN682" i="42"/>
  <c r="AM682" i="42"/>
  <c r="AL682" i="42"/>
  <c r="AK682" i="42"/>
  <c r="AJ682" i="42"/>
  <c r="AI682" i="42"/>
  <c r="AH682" i="42"/>
  <c r="AG682" i="42"/>
  <c r="AF682" i="42"/>
  <c r="AE682" i="42"/>
  <c r="AD682" i="42"/>
  <c r="AC682" i="42"/>
  <c r="AO843" i="42"/>
  <c r="AN843" i="42"/>
  <c r="AM843" i="42"/>
  <c r="AL843" i="42"/>
  <c r="AK843" i="42"/>
  <c r="AJ843" i="42"/>
  <c r="AI843" i="42"/>
  <c r="AH843" i="42"/>
  <c r="AG843" i="42"/>
  <c r="AF843" i="42"/>
  <c r="AE843" i="42"/>
  <c r="AD843" i="42"/>
  <c r="AC843" i="42"/>
  <c r="AO325" i="42"/>
  <c r="AN325" i="42"/>
  <c r="AM325" i="42"/>
  <c r="AL325" i="42"/>
  <c r="AK325" i="42"/>
  <c r="AJ325" i="42"/>
  <c r="AI325" i="42"/>
  <c r="AH325" i="42"/>
  <c r="AG325" i="42"/>
  <c r="AF325" i="42"/>
  <c r="AE325" i="42"/>
  <c r="AD325" i="42"/>
  <c r="AC325" i="42"/>
  <c r="AO1130" i="42"/>
  <c r="AN1130" i="42"/>
  <c r="AM1130" i="42"/>
  <c r="AL1130" i="42"/>
  <c r="AK1130" i="42"/>
  <c r="AJ1130" i="42"/>
  <c r="AI1130" i="42"/>
  <c r="AH1130" i="42"/>
  <c r="AG1130" i="42"/>
  <c r="AF1130" i="42"/>
  <c r="AE1130" i="42"/>
  <c r="AD1130" i="42"/>
  <c r="AC1130" i="42"/>
  <c r="AO520" i="42"/>
  <c r="AN520" i="42"/>
  <c r="AM520" i="42"/>
  <c r="AL520" i="42"/>
  <c r="AK520" i="42"/>
  <c r="AJ520" i="42"/>
  <c r="AI520" i="42"/>
  <c r="AH520" i="42"/>
  <c r="AG520" i="42"/>
  <c r="AF520" i="42"/>
  <c r="AE520" i="42"/>
  <c r="AD520" i="42"/>
  <c r="AC520" i="42"/>
  <c r="AO37" i="42"/>
  <c r="AN37" i="42"/>
  <c r="AM37" i="42"/>
  <c r="AL37" i="42"/>
  <c r="AK37" i="42"/>
  <c r="AJ37" i="42"/>
  <c r="AI37" i="42"/>
  <c r="AH37" i="42"/>
  <c r="AG37" i="42"/>
  <c r="AF37" i="42"/>
  <c r="AE37" i="42"/>
  <c r="AD37" i="42"/>
  <c r="AC37" i="42"/>
  <c r="AO198" i="42"/>
  <c r="AN198" i="42"/>
  <c r="AM198" i="42"/>
  <c r="AL198" i="42"/>
  <c r="AK198" i="42"/>
  <c r="AJ198" i="42"/>
  <c r="AI198" i="42"/>
  <c r="AH198" i="42"/>
  <c r="AG198" i="42"/>
  <c r="AF198" i="42"/>
  <c r="AE198" i="42"/>
  <c r="AD198" i="42"/>
  <c r="AC198" i="42"/>
  <c r="AO1003" i="42"/>
  <c r="AN1003" i="42"/>
  <c r="AM1003" i="42"/>
  <c r="AL1003" i="42"/>
  <c r="AK1003" i="42"/>
  <c r="AJ1003" i="42"/>
  <c r="AI1003" i="42"/>
  <c r="AH1003" i="42"/>
  <c r="AG1003" i="42"/>
  <c r="AF1003" i="42"/>
  <c r="AE1003" i="42"/>
  <c r="AD1003" i="42"/>
  <c r="AC1003" i="42"/>
  <c r="AO681" i="42"/>
  <c r="AN681" i="42"/>
  <c r="AM681" i="42"/>
  <c r="AL681" i="42"/>
  <c r="AK681" i="42"/>
  <c r="AJ681" i="42"/>
  <c r="AI681" i="42"/>
  <c r="AH681" i="42"/>
  <c r="AG681" i="42"/>
  <c r="AF681" i="42"/>
  <c r="AE681" i="42"/>
  <c r="AD681" i="42"/>
  <c r="AC681" i="42"/>
  <c r="AO842" i="42"/>
  <c r="AN842" i="42"/>
  <c r="AM842" i="42"/>
  <c r="AL842" i="42"/>
  <c r="AK842" i="42"/>
  <c r="AJ842" i="42"/>
  <c r="AI842" i="42"/>
  <c r="AH842" i="42"/>
  <c r="AG842" i="42"/>
  <c r="AF842" i="42"/>
  <c r="AE842" i="42"/>
  <c r="AD842" i="42"/>
  <c r="AC842" i="42"/>
  <c r="Q3" i="61" l="1"/>
  <c r="R3" i="61"/>
  <c r="T3" i="61"/>
  <c r="P3" i="61"/>
  <c r="S3" i="61"/>
  <c r="U3" i="61"/>
  <c r="V3" i="61"/>
  <c r="Q3" i="89"/>
  <c r="R3" i="89"/>
  <c r="T3" i="89"/>
  <c r="P3" i="89"/>
  <c r="S3" i="89"/>
  <c r="U3" i="89"/>
  <c r="V3" i="89"/>
  <c r="AP212" i="43"/>
  <c r="AP164" i="43"/>
  <c r="AP170" i="43"/>
  <c r="AP554" i="43"/>
  <c r="AQ418" i="43"/>
  <c r="AR418" i="43"/>
  <c r="AT418" i="43"/>
  <c r="AP590" i="43"/>
  <c r="AC787" i="43"/>
  <c r="P216" i="61" s="1"/>
  <c r="O107" i="85"/>
  <c r="AR590" i="43"/>
  <c r="AE787" i="43"/>
  <c r="AT590" i="43"/>
  <c r="AG787" i="43"/>
  <c r="AV590" i="43"/>
  <c r="AI787" i="43"/>
  <c r="S216" i="61" s="1"/>
  <c r="R107" i="85" s="1"/>
  <c r="AK787" i="43"/>
  <c r="U216" i="61" s="1"/>
  <c r="T107" i="85" s="1"/>
  <c r="AM787" i="43"/>
  <c r="AO787" i="43"/>
  <c r="AP418" i="43"/>
  <c r="AS418" i="43"/>
  <c r="AU418" i="43"/>
  <c r="AV418" i="43"/>
  <c r="AD787" i="43"/>
  <c r="AQ590" i="43"/>
  <c r="AF787" i="43"/>
  <c r="Q216" i="61" s="1"/>
  <c r="P107" i="85" s="1"/>
  <c r="AS590" i="43"/>
  <c r="AH787" i="43"/>
  <c r="R216" i="61" s="1"/>
  <c r="Q107" i="85" s="1"/>
  <c r="AU590" i="43"/>
  <c r="AJ787" i="43"/>
  <c r="T216" i="61" s="1"/>
  <c r="S107" i="85" s="1"/>
  <c r="AW590" i="43"/>
  <c r="AL787" i="43"/>
  <c r="AN787" i="43"/>
  <c r="AC1293" i="42"/>
  <c r="P170" i="90" s="1"/>
  <c r="J14" i="96" s="1"/>
  <c r="AI1293" i="42"/>
  <c r="S170" i="90" s="1"/>
  <c r="N14" i="96" s="1"/>
  <c r="AK1293" i="42"/>
  <c r="U170" i="90" s="1"/>
  <c r="M14" i="96" s="1"/>
  <c r="AO1293" i="42"/>
  <c r="V170" i="90" s="1"/>
  <c r="P14" i="96" s="1"/>
  <c r="AF1293" i="42"/>
  <c r="Q170" i="90" s="1"/>
  <c r="O14" i="96" s="1"/>
  <c r="AH1293" i="42"/>
  <c r="R170" i="90" s="1"/>
  <c r="K14" i="96" s="1"/>
  <c r="AJ1293" i="42"/>
  <c r="T170" i="90" s="1"/>
  <c r="L14" i="96" s="1"/>
  <c r="AK17" i="22"/>
  <c r="AK16" i="22"/>
  <c r="AK15" i="22"/>
  <c r="AK14" i="22"/>
  <c r="AC17" i="22"/>
  <c r="AC16" i="22"/>
  <c r="AC15" i="22"/>
  <c r="AC14" i="22"/>
  <c r="AF24" i="22"/>
  <c r="AE24" i="22"/>
  <c r="AD24" i="22"/>
  <c r="AC24" i="22"/>
  <c r="AB24" i="22"/>
  <c r="AA24" i="22"/>
  <c r="O8" i="21"/>
  <c r="G164" i="28" l="1"/>
  <c r="F164" i="28"/>
  <c r="E164" i="28"/>
  <c r="D164" i="28"/>
  <c r="C164" i="28"/>
  <c r="B164" i="28"/>
  <c r="G162" i="28" l="1"/>
  <c r="F162" i="28"/>
  <c r="E162" i="28"/>
  <c r="D162" i="28"/>
  <c r="C162" i="28"/>
  <c r="B162" i="28"/>
  <c r="S155" i="28" l="1"/>
  <c r="R155" i="28"/>
  <c r="Q155" i="28"/>
  <c r="P155" i="28"/>
  <c r="O155" i="28"/>
  <c r="N155" i="28"/>
  <c r="M155" i="28"/>
  <c r="L155" i="28"/>
  <c r="K155" i="28"/>
  <c r="J155" i="28"/>
  <c r="S132" i="28"/>
  <c r="R132" i="28"/>
  <c r="Q132" i="28"/>
  <c r="P132" i="28"/>
  <c r="O132" i="28"/>
  <c r="N132" i="28"/>
  <c r="M132" i="28"/>
  <c r="L132" i="28"/>
  <c r="K132" i="28"/>
  <c r="J132" i="28"/>
  <c r="S93" i="28"/>
  <c r="R93" i="28"/>
  <c r="Q93" i="28"/>
  <c r="P93" i="28"/>
  <c r="O93" i="28"/>
  <c r="N93" i="28"/>
  <c r="M93" i="28"/>
  <c r="L93" i="28"/>
  <c r="K93" i="28"/>
  <c r="J93" i="28"/>
  <c r="S38" i="28"/>
  <c r="R38" i="28"/>
  <c r="Q38" i="28"/>
  <c r="P38" i="28"/>
  <c r="O38" i="28"/>
  <c r="N38" i="28"/>
  <c r="M38" i="28"/>
  <c r="L38" i="28"/>
  <c r="K38" i="28"/>
  <c r="J38" i="28"/>
  <c r="S153" i="28"/>
  <c r="R153" i="28"/>
  <c r="Q153" i="28"/>
  <c r="P153" i="28"/>
  <c r="O153" i="28"/>
  <c r="N153" i="28"/>
  <c r="M153" i="28"/>
  <c r="L153" i="28"/>
  <c r="K153" i="28"/>
  <c r="J153" i="28"/>
  <c r="S152" i="28"/>
  <c r="R152" i="28"/>
  <c r="Q152" i="28"/>
  <c r="P152" i="28"/>
  <c r="O152" i="28"/>
  <c r="N152" i="28"/>
  <c r="M152" i="28"/>
  <c r="L152" i="28"/>
  <c r="K152" i="28"/>
  <c r="J152" i="28"/>
  <c r="S130" i="28"/>
  <c r="R130" i="28"/>
  <c r="Q130" i="28"/>
  <c r="P130" i="28"/>
  <c r="O130" i="28"/>
  <c r="N130" i="28"/>
  <c r="M130" i="28"/>
  <c r="L130" i="28"/>
  <c r="K130" i="28"/>
  <c r="J130" i="28"/>
  <c r="S129" i="28"/>
  <c r="R129" i="28"/>
  <c r="Q129" i="28"/>
  <c r="P129" i="28"/>
  <c r="O129" i="28"/>
  <c r="N129" i="28"/>
  <c r="M129" i="28"/>
  <c r="L129" i="28"/>
  <c r="K129" i="28"/>
  <c r="J129" i="28"/>
  <c r="S91" i="28"/>
  <c r="R91" i="28"/>
  <c r="Q91" i="28"/>
  <c r="P91" i="28"/>
  <c r="O91" i="28"/>
  <c r="N91" i="28"/>
  <c r="M91" i="28"/>
  <c r="L91" i="28"/>
  <c r="K91" i="28"/>
  <c r="J91" i="28"/>
  <c r="S90" i="28"/>
  <c r="R90" i="28"/>
  <c r="Q90" i="28"/>
  <c r="P90" i="28"/>
  <c r="O90" i="28"/>
  <c r="N90" i="28"/>
  <c r="M90" i="28"/>
  <c r="L90" i="28"/>
  <c r="K90" i="28"/>
  <c r="J90" i="28"/>
  <c r="S36" i="28"/>
  <c r="R36" i="28"/>
  <c r="Q36" i="28"/>
  <c r="P36" i="28"/>
  <c r="O36" i="28"/>
  <c r="N36" i="28"/>
  <c r="M36" i="28"/>
  <c r="L36" i="28"/>
  <c r="K36" i="28"/>
  <c r="J36" i="28"/>
  <c r="S35" i="28"/>
  <c r="R35" i="28"/>
  <c r="Q35" i="28"/>
  <c r="P35" i="28"/>
  <c r="O35" i="28"/>
  <c r="N35" i="28"/>
  <c r="M35" i="28"/>
  <c r="L35" i="28"/>
  <c r="K35" i="28"/>
  <c r="J35" i="28"/>
  <c r="AE9" i="28"/>
  <c r="AG8" i="28"/>
  <c r="AF8" i="28"/>
  <c r="AE8" i="28"/>
  <c r="BE6" i="21" l="1"/>
  <c r="BE5" i="21"/>
  <c r="V325" i="3" l="1"/>
  <c r="U325" i="3"/>
  <c r="T325" i="3"/>
  <c r="S325" i="3"/>
  <c r="R325" i="3"/>
  <c r="Q325" i="3"/>
  <c r="V324" i="3"/>
  <c r="U324" i="3"/>
  <c r="T324" i="3"/>
  <c r="S324" i="3"/>
  <c r="R324" i="3"/>
  <c r="Q324" i="3"/>
  <c r="V323" i="3"/>
  <c r="U323" i="3"/>
  <c r="T323" i="3"/>
  <c r="S323" i="3"/>
  <c r="R323" i="3"/>
  <c r="Q323" i="3"/>
  <c r="V322" i="3"/>
  <c r="U322" i="3"/>
  <c r="T322" i="3"/>
  <c r="S322" i="3"/>
  <c r="R322" i="3"/>
  <c r="Q322" i="3"/>
  <c r="V321" i="3"/>
  <c r="U321" i="3"/>
  <c r="T321" i="3"/>
  <c r="S321" i="3"/>
  <c r="R321" i="3"/>
  <c r="Q321" i="3"/>
  <c r="V320" i="3"/>
  <c r="U320" i="3"/>
  <c r="T320" i="3"/>
  <c r="S320" i="3"/>
  <c r="R320" i="3"/>
  <c r="Q320" i="3"/>
  <c r="V319" i="3"/>
  <c r="U319" i="3"/>
  <c r="T319" i="3"/>
  <c r="S319" i="3"/>
  <c r="R319" i="3"/>
  <c r="Q319" i="3"/>
  <c r="V318" i="3"/>
  <c r="U318" i="3"/>
  <c r="T318" i="3"/>
  <c r="S318" i="3"/>
  <c r="R318" i="3"/>
  <c r="Q318" i="3"/>
  <c r="V317" i="3"/>
  <c r="U317" i="3"/>
  <c r="T317" i="3"/>
  <c r="S317" i="3"/>
  <c r="R317" i="3"/>
  <c r="Q317" i="3"/>
  <c r="V316" i="3"/>
  <c r="U316" i="3"/>
  <c r="T316" i="3"/>
  <c r="S316" i="3"/>
  <c r="R316" i="3"/>
  <c r="Q316" i="3"/>
  <c r="V315" i="3"/>
  <c r="U315" i="3"/>
  <c r="T315" i="3"/>
  <c r="S315" i="3"/>
  <c r="R315" i="3"/>
  <c r="Q315" i="3"/>
  <c r="V314" i="3"/>
  <c r="U314" i="3"/>
  <c r="T314" i="3"/>
  <c r="S314" i="3"/>
  <c r="R314" i="3"/>
  <c r="Q314" i="3"/>
  <c r="V313" i="3"/>
  <c r="U313" i="3"/>
  <c r="T313" i="3"/>
  <c r="S313" i="3"/>
  <c r="R313" i="3"/>
  <c r="Q313" i="3"/>
  <c r="V312" i="3"/>
  <c r="U312" i="3"/>
  <c r="T312" i="3"/>
  <c r="S312" i="3"/>
  <c r="R312" i="3"/>
  <c r="Q312" i="3"/>
  <c r="V311" i="3"/>
  <c r="U311" i="3"/>
  <c r="T311" i="3"/>
  <c r="S311" i="3"/>
  <c r="R311" i="3"/>
  <c r="Q311" i="3"/>
  <c r="V310" i="3"/>
  <c r="U310" i="3"/>
  <c r="T310" i="3"/>
  <c r="S310" i="3"/>
  <c r="R310" i="3"/>
  <c r="Q310" i="3"/>
  <c r="V309" i="3"/>
  <c r="U309" i="3"/>
  <c r="T309" i="3"/>
  <c r="S309" i="3"/>
  <c r="R309" i="3"/>
  <c r="Q309" i="3"/>
  <c r="V308" i="3"/>
  <c r="U308" i="3"/>
  <c r="T308" i="3"/>
  <c r="S308" i="3"/>
  <c r="R308" i="3"/>
  <c r="Q308" i="3"/>
  <c r="V307" i="3"/>
  <c r="U307" i="3"/>
  <c r="T307" i="3"/>
  <c r="S307" i="3"/>
  <c r="R307" i="3"/>
  <c r="Q307" i="3"/>
  <c r="V306" i="3"/>
  <c r="U306" i="3"/>
  <c r="T306" i="3"/>
  <c r="S306" i="3"/>
  <c r="R306" i="3"/>
  <c r="Q306" i="3"/>
  <c r="V305" i="3"/>
  <c r="U305" i="3"/>
  <c r="T305" i="3"/>
  <c r="S305" i="3"/>
  <c r="R305" i="3"/>
  <c r="Q305" i="3"/>
  <c r="V304" i="3"/>
  <c r="U304" i="3"/>
  <c r="T304" i="3"/>
  <c r="S304" i="3"/>
  <c r="R304" i="3"/>
  <c r="Q304" i="3"/>
  <c r="V303" i="3"/>
  <c r="U303" i="3"/>
  <c r="T303" i="3"/>
  <c r="S303" i="3"/>
  <c r="R303" i="3"/>
  <c r="Q303" i="3"/>
  <c r="V302" i="3"/>
  <c r="U302" i="3"/>
  <c r="T302" i="3"/>
  <c r="S302" i="3"/>
  <c r="R302" i="3"/>
  <c r="Q302" i="3"/>
  <c r="V301" i="3"/>
  <c r="U301" i="3"/>
  <c r="T301" i="3"/>
  <c r="S301" i="3"/>
  <c r="R301" i="3"/>
  <c r="Q301" i="3"/>
  <c r="V300" i="3"/>
  <c r="U300" i="3"/>
  <c r="T300" i="3"/>
  <c r="S300" i="3"/>
  <c r="R300" i="3"/>
  <c r="Q300" i="3"/>
  <c r="V299" i="3"/>
  <c r="U299" i="3"/>
  <c r="T299" i="3"/>
  <c r="S299" i="3"/>
  <c r="R299" i="3"/>
  <c r="Q299" i="3"/>
  <c r="V298" i="3"/>
  <c r="U298" i="3"/>
  <c r="T298" i="3"/>
  <c r="S298" i="3"/>
  <c r="R298" i="3"/>
  <c r="Q298" i="3"/>
  <c r="V297" i="3"/>
  <c r="U297" i="3"/>
  <c r="T297" i="3"/>
  <c r="S297" i="3"/>
  <c r="R297" i="3"/>
  <c r="Q297" i="3"/>
  <c r="V296" i="3"/>
  <c r="U296" i="3"/>
  <c r="T296" i="3"/>
  <c r="S296" i="3"/>
  <c r="R296" i="3"/>
  <c r="Q296" i="3"/>
  <c r="V295" i="3"/>
  <c r="U295" i="3"/>
  <c r="T295" i="3"/>
  <c r="S295" i="3"/>
  <c r="R295" i="3"/>
  <c r="Q295" i="3"/>
  <c r="V294" i="3"/>
  <c r="U294" i="3"/>
  <c r="T294" i="3"/>
  <c r="S294" i="3"/>
  <c r="R294" i="3"/>
  <c r="Q294" i="3"/>
  <c r="V293" i="3"/>
  <c r="U293" i="3"/>
  <c r="T293" i="3"/>
  <c r="S293" i="3"/>
  <c r="R293" i="3"/>
  <c r="Q293" i="3"/>
  <c r="V292" i="3"/>
  <c r="U292" i="3"/>
  <c r="T292" i="3"/>
  <c r="S292" i="3"/>
  <c r="R292" i="3"/>
  <c r="Q292" i="3"/>
  <c r="V291" i="3"/>
  <c r="U291" i="3"/>
  <c r="T291" i="3"/>
  <c r="S291" i="3"/>
  <c r="R291" i="3"/>
  <c r="Q291" i="3"/>
  <c r="V290" i="3"/>
  <c r="U290" i="3"/>
  <c r="T290" i="3"/>
  <c r="S290" i="3"/>
  <c r="R290" i="3"/>
  <c r="Q290" i="3"/>
  <c r="V289" i="3"/>
  <c r="U289" i="3"/>
  <c r="T289" i="3"/>
  <c r="S289" i="3"/>
  <c r="R289" i="3"/>
  <c r="Q289" i="3"/>
  <c r="V288" i="3"/>
  <c r="U288" i="3"/>
  <c r="T288" i="3"/>
  <c r="S288" i="3"/>
  <c r="R288" i="3"/>
  <c r="Q288" i="3"/>
  <c r="V287" i="3"/>
  <c r="U287" i="3"/>
  <c r="T287" i="3"/>
  <c r="S287" i="3"/>
  <c r="R287" i="3"/>
  <c r="Q287" i="3"/>
  <c r="V286" i="3"/>
  <c r="U286" i="3"/>
  <c r="T286" i="3"/>
  <c r="S286" i="3"/>
  <c r="R286" i="3"/>
  <c r="Q286" i="3"/>
  <c r="V285" i="3"/>
  <c r="U285" i="3"/>
  <c r="T285" i="3"/>
  <c r="S285" i="3"/>
  <c r="R285" i="3"/>
  <c r="Q285" i="3"/>
  <c r="V284" i="3"/>
  <c r="U284" i="3"/>
  <c r="T284" i="3"/>
  <c r="S284" i="3"/>
  <c r="R284" i="3"/>
  <c r="Q284" i="3"/>
  <c r="V283" i="3"/>
  <c r="U283" i="3"/>
  <c r="T283" i="3"/>
  <c r="S283" i="3"/>
  <c r="R283" i="3"/>
  <c r="Q283" i="3"/>
  <c r="V282" i="3"/>
  <c r="U282" i="3"/>
  <c r="T282" i="3"/>
  <c r="S282" i="3"/>
  <c r="R282" i="3"/>
  <c r="Q282" i="3"/>
  <c r="V281" i="3"/>
  <c r="U281" i="3"/>
  <c r="T281" i="3"/>
  <c r="S281" i="3"/>
  <c r="R281" i="3"/>
  <c r="Q281" i="3"/>
  <c r="V280" i="3"/>
  <c r="U280" i="3"/>
  <c r="T280" i="3"/>
  <c r="S280" i="3"/>
  <c r="R280" i="3"/>
  <c r="Q280" i="3"/>
  <c r="V279" i="3"/>
  <c r="U279" i="3"/>
  <c r="T279" i="3"/>
  <c r="S279" i="3"/>
  <c r="R279" i="3"/>
  <c r="Q279" i="3"/>
  <c r="V278" i="3"/>
  <c r="U278" i="3"/>
  <c r="T278" i="3"/>
  <c r="S278" i="3"/>
  <c r="R278" i="3"/>
  <c r="Q278" i="3"/>
  <c r="V277" i="3"/>
  <c r="U277" i="3"/>
  <c r="T277" i="3"/>
  <c r="S277" i="3"/>
  <c r="R277" i="3"/>
  <c r="Q277" i="3"/>
  <c r="V276" i="3"/>
  <c r="U276" i="3"/>
  <c r="T276" i="3"/>
  <c r="S276" i="3"/>
  <c r="R276" i="3"/>
  <c r="Q276" i="3"/>
  <c r="V275" i="3"/>
  <c r="U275" i="3"/>
  <c r="T275" i="3"/>
  <c r="S275" i="3"/>
  <c r="R275" i="3"/>
  <c r="Q275" i="3"/>
  <c r="V274" i="3"/>
  <c r="U274" i="3"/>
  <c r="T274" i="3"/>
  <c r="S274" i="3"/>
  <c r="R274" i="3"/>
  <c r="Q274" i="3"/>
  <c r="V273" i="3"/>
  <c r="U273" i="3"/>
  <c r="T273" i="3"/>
  <c r="S273" i="3"/>
  <c r="R273" i="3"/>
  <c r="Q273" i="3"/>
  <c r="V272" i="3"/>
  <c r="U272" i="3"/>
  <c r="T272" i="3"/>
  <c r="S272" i="3"/>
  <c r="R272" i="3"/>
  <c r="Q272" i="3"/>
  <c r="V271" i="3"/>
  <c r="U271" i="3"/>
  <c r="T271" i="3"/>
  <c r="S271" i="3"/>
  <c r="R271" i="3"/>
  <c r="Q271" i="3"/>
  <c r="V270" i="3"/>
  <c r="U270" i="3"/>
  <c r="T270" i="3"/>
  <c r="S270" i="3"/>
  <c r="R270" i="3"/>
  <c r="Q270" i="3"/>
  <c r="V269" i="3"/>
  <c r="U269" i="3"/>
  <c r="T269" i="3"/>
  <c r="S269" i="3"/>
  <c r="R269" i="3"/>
  <c r="Q269" i="3"/>
  <c r="V268" i="3"/>
  <c r="U268" i="3"/>
  <c r="T268" i="3"/>
  <c r="S268" i="3"/>
  <c r="R268" i="3"/>
  <c r="Q268" i="3"/>
  <c r="V267" i="3"/>
  <c r="U267" i="3"/>
  <c r="T267" i="3"/>
  <c r="S267" i="3"/>
  <c r="R267" i="3"/>
  <c r="Q267" i="3"/>
  <c r="V266" i="3"/>
  <c r="U266" i="3"/>
  <c r="T266" i="3"/>
  <c r="S266" i="3"/>
  <c r="R266" i="3"/>
  <c r="Q266" i="3"/>
  <c r="V265" i="3"/>
  <c r="U265" i="3"/>
  <c r="T265" i="3"/>
  <c r="S265" i="3"/>
  <c r="R265" i="3"/>
  <c r="Q265" i="3"/>
  <c r="V264" i="3"/>
  <c r="U264" i="3"/>
  <c r="T264" i="3"/>
  <c r="S264" i="3"/>
  <c r="R264" i="3"/>
  <c r="Q264" i="3"/>
  <c r="V263" i="3"/>
  <c r="U263" i="3"/>
  <c r="T263" i="3"/>
  <c r="S263" i="3"/>
  <c r="R263" i="3"/>
  <c r="Q263" i="3"/>
  <c r="V262" i="3"/>
  <c r="U262" i="3"/>
  <c r="T262" i="3"/>
  <c r="S262" i="3"/>
  <c r="R262" i="3"/>
  <c r="Q262" i="3"/>
  <c r="V261" i="3"/>
  <c r="U261" i="3"/>
  <c r="T261" i="3"/>
  <c r="S261" i="3"/>
  <c r="R261" i="3"/>
  <c r="Q261" i="3"/>
  <c r="V260" i="3"/>
  <c r="U260" i="3"/>
  <c r="T260" i="3"/>
  <c r="S260" i="3"/>
  <c r="R260" i="3"/>
  <c r="Q260" i="3"/>
  <c r="V259" i="3"/>
  <c r="U259" i="3"/>
  <c r="T259" i="3"/>
  <c r="S259" i="3"/>
  <c r="R259" i="3"/>
  <c r="Q259" i="3"/>
  <c r="V258" i="3"/>
  <c r="U258" i="3"/>
  <c r="T258" i="3"/>
  <c r="S258" i="3"/>
  <c r="R258" i="3"/>
  <c r="Q258" i="3"/>
  <c r="V257" i="3"/>
  <c r="U257" i="3"/>
  <c r="T257" i="3"/>
  <c r="S257" i="3"/>
  <c r="R257" i="3"/>
  <c r="Q257" i="3"/>
  <c r="V256" i="3"/>
  <c r="U256" i="3"/>
  <c r="T256" i="3"/>
  <c r="S256" i="3"/>
  <c r="R256" i="3"/>
  <c r="Q256" i="3"/>
  <c r="V255" i="3"/>
  <c r="U255" i="3"/>
  <c r="T255" i="3"/>
  <c r="S255" i="3"/>
  <c r="R255" i="3"/>
  <c r="Q255" i="3"/>
  <c r="V254" i="3"/>
  <c r="U254" i="3"/>
  <c r="T254" i="3"/>
  <c r="S254" i="3"/>
  <c r="R254" i="3"/>
  <c r="Q254" i="3"/>
  <c r="V253" i="3"/>
  <c r="U253" i="3"/>
  <c r="T253" i="3"/>
  <c r="S253" i="3"/>
  <c r="R253" i="3"/>
  <c r="Q253" i="3"/>
  <c r="V252" i="3"/>
  <c r="U252" i="3"/>
  <c r="T252" i="3"/>
  <c r="S252" i="3"/>
  <c r="R252" i="3"/>
  <c r="Q252" i="3"/>
  <c r="V251" i="3"/>
  <c r="U251" i="3"/>
  <c r="T251" i="3"/>
  <c r="S251" i="3"/>
  <c r="R251" i="3"/>
  <c r="Q251" i="3"/>
  <c r="V250" i="3"/>
  <c r="U250" i="3"/>
  <c r="T250" i="3"/>
  <c r="S250" i="3"/>
  <c r="R250" i="3"/>
  <c r="Q250" i="3"/>
  <c r="V249" i="3"/>
  <c r="U249" i="3"/>
  <c r="T249" i="3"/>
  <c r="S249" i="3"/>
  <c r="R249" i="3"/>
  <c r="Q249" i="3"/>
  <c r="V248" i="3"/>
  <c r="U248" i="3"/>
  <c r="T248" i="3"/>
  <c r="S248" i="3"/>
  <c r="R248" i="3"/>
  <c r="Q248" i="3"/>
  <c r="V247" i="3"/>
  <c r="U247" i="3"/>
  <c r="T247" i="3"/>
  <c r="S247" i="3"/>
  <c r="R247" i="3"/>
  <c r="Q247" i="3"/>
  <c r="V246" i="3"/>
  <c r="U246" i="3"/>
  <c r="T246" i="3"/>
  <c r="S246" i="3"/>
  <c r="R246" i="3"/>
  <c r="Q246" i="3"/>
  <c r="V245" i="3"/>
  <c r="U245" i="3"/>
  <c r="T245" i="3"/>
  <c r="S245" i="3"/>
  <c r="R245" i="3"/>
  <c r="Q245" i="3"/>
  <c r="V244" i="3"/>
  <c r="U244" i="3"/>
  <c r="T244" i="3"/>
  <c r="S244" i="3"/>
  <c r="R244" i="3"/>
  <c r="Q244" i="3"/>
  <c r="V243" i="3"/>
  <c r="U243" i="3"/>
  <c r="T243" i="3"/>
  <c r="S243" i="3"/>
  <c r="R243" i="3"/>
  <c r="Q243" i="3"/>
  <c r="V242" i="3"/>
  <c r="U242" i="3"/>
  <c r="T242" i="3"/>
  <c r="S242" i="3"/>
  <c r="R242" i="3"/>
  <c r="Q242" i="3"/>
  <c r="V241" i="3"/>
  <c r="U241" i="3"/>
  <c r="T241" i="3"/>
  <c r="S241" i="3"/>
  <c r="R241" i="3"/>
  <c r="Q241" i="3"/>
  <c r="V240" i="3"/>
  <c r="U240" i="3"/>
  <c r="T240" i="3"/>
  <c r="S240" i="3"/>
  <c r="R240" i="3"/>
  <c r="Q240" i="3"/>
  <c r="V239" i="3"/>
  <c r="U239" i="3"/>
  <c r="T239" i="3"/>
  <c r="S239" i="3"/>
  <c r="R239" i="3"/>
  <c r="Q239" i="3"/>
  <c r="V238" i="3"/>
  <c r="U238" i="3"/>
  <c r="T238" i="3"/>
  <c r="S238" i="3"/>
  <c r="R238" i="3"/>
  <c r="Q238" i="3"/>
  <c r="V237" i="3"/>
  <c r="U237" i="3"/>
  <c r="T237" i="3"/>
  <c r="S237" i="3"/>
  <c r="R237" i="3"/>
  <c r="Q237" i="3"/>
  <c r="V236" i="3"/>
  <c r="U236" i="3"/>
  <c r="T236" i="3"/>
  <c r="S236" i="3"/>
  <c r="R236" i="3"/>
  <c r="Q236" i="3"/>
  <c r="V235" i="3"/>
  <c r="U235" i="3"/>
  <c r="T235" i="3"/>
  <c r="S235" i="3"/>
  <c r="R235" i="3"/>
  <c r="Q235" i="3"/>
  <c r="V234" i="3"/>
  <c r="U234" i="3"/>
  <c r="T234" i="3"/>
  <c r="S234" i="3"/>
  <c r="R234" i="3"/>
  <c r="Q234" i="3"/>
  <c r="V233" i="3"/>
  <c r="U233" i="3"/>
  <c r="T233" i="3"/>
  <c r="S233" i="3"/>
  <c r="R233" i="3"/>
  <c r="Q233" i="3"/>
  <c r="V232" i="3"/>
  <c r="U232" i="3"/>
  <c r="T232" i="3"/>
  <c r="S232" i="3"/>
  <c r="R232" i="3"/>
  <c r="Q232" i="3"/>
  <c r="V231" i="3"/>
  <c r="U231" i="3"/>
  <c r="T231" i="3"/>
  <c r="S231" i="3"/>
  <c r="R231" i="3"/>
  <c r="Q231" i="3"/>
  <c r="V230" i="3"/>
  <c r="U230" i="3"/>
  <c r="T230" i="3"/>
  <c r="S230" i="3"/>
  <c r="R230" i="3"/>
  <c r="Q230" i="3"/>
  <c r="V229" i="3"/>
  <c r="U229" i="3"/>
  <c r="T229" i="3"/>
  <c r="S229" i="3"/>
  <c r="R229" i="3"/>
  <c r="Q229" i="3"/>
  <c r="V228" i="3"/>
  <c r="U228" i="3"/>
  <c r="T228" i="3"/>
  <c r="S228" i="3"/>
  <c r="R228" i="3"/>
  <c r="Q228" i="3"/>
  <c r="V227" i="3"/>
  <c r="U227" i="3"/>
  <c r="T227" i="3"/>
  <c r="S227" i="3"/>
  <c r="R227" i="3"/>
  <c r="Q227" i="3"/>
  <c r="V226" i="3"/>
  <c r="U226" i="3"/>
  <c r="T226" i="3"/>
  <c r="S226" i="3"/>
  <c r="R226" i="3"/>
  <c r="Q226" i="3"/>
  <c r="V225" i="3"/>
  <c r="U225" i="3"/>
  <c r="T225" i="3"/>
  <c r="S225" i="3"/>
  <c r="R225" i="3"/>
  <c r="Q225" i="3"/>
  <c r="V224" i="3"/>
  <c r="U224" i="3"/>
  <c r="T224" i="3"/>
  <c r="S224" i="3"/>
  <c r="R224" i="3"/>
  <c r="Q224" i="3"/>
  <c r="V223" i="3"/>
  <c r="U223" i="3"/>
  <c r="T223" i="3"/>
  <c r="S223" i="3"/>
  <c r="R223" i="3"/>
  <c r="Q223" i="3"/>
  <c r="V222" i="3"/>
  <c r="U222" i="3"/>
  <c r="T222" i="3"/>
  <c r="S222" i="3"/>
  <c r="R222" i="3"/>
  <c r="Q222" i="3"/>
  <c r="V221" i="3"/>
  <c r="U221" i="3"/>
  <c r="T221" i="3"/>
  <c r="S221" i="3"/>
  <c r="R221" i="3"/>
  <c r="Q221" i="3"/>
  <c r="V220" i="3"/>
  <c r="U220" i="3"/>
  <c r="T220" i="3"/>
  <c r="S220" i="3"/>
  <c r="R220" i="3"/>
  <c r="Q220" i="3"/>
  <c r="V219" i="3"/>
  <c r="U219" i="3"/>
  <c r="T219" i="3"/>
  <c r="S219" i="3"/>
  <c r="R219" i="3"/>
  <c r="Q219" i="3"/>
  <c r="V218" i="3"/>
  <c r="U218" i="3"/>
  <c r="T218" i="3"/>
  <c r="S218" i="3"/>
  <c r="R218" i="3"/>
  <c r="Q218" i="3"/>
  <c r="V217" i="3"/>
  <c r="U217" i="3"/>
  <c r="T217" i="3"/>
  <c r="S217" i="3"/>
  <c r="R217" i="3"/>
  <c r="Q217" i="3"/>
  <c r="V216" i="3"/>
  <c r="U216" i="3"/>
  <c r="T216" i="3"/>
  <c r="S216" i="3"/>
  <c r="R216" i="3"/>
  <c r="Q216" i="3"/>
  <c r="V215" i="3"/>
  <c r="U215" i="3"/>
  <c r="T215" i="3"/>
  <c r="S215" i="3"/>
  <c r="R215" i="3"/>
  <c r="Q215" i="3"/>
  <c r="V214" i="3"/>
  <c r="U214" i="3"/>
  <c r="T214" i="3"/>
  <c r="S214" i="3"/>
  <c r="R214" i="3"/>
  <c r="Q214" i="3"/>
  <c r="V213" i="3"/>
  <c r="U213" i="3"/>
  <c r="T213" i="3"/>
  <c r="S213" i="3"/>
  <c r="R213" i="3"/>
  <c r="Q213" i="3"/>
  <c r="V212" i="3"/>
  <c r="U212" i="3"/>
  <c r="T212" i="3"/>
  <c r="S212" i="3"/>
  <c r="R212" i="3"/>
  <c r="Q212" i="3"/>
  <c r="V211" i="3"/>
  <c r="U211" i="3"/>
  <c r="T211" i="3"/>
  <c r="S211" i="3"/>
  <c r="R211" i="3"/>
  <c r="Q211" i="3"/>
  <c r="V210" i="3"/>
  <c r="U210" i="3"/>
  <c r="T210" i="3"/>
  <c r="S210" i="3"/>
  <c r="R210" i="3"/>
  <c r="Q210" i="3"/>
  <c r="V209" i="3"/>
  <c r="U209" i="3"/>
  <c r="T209" i="3"/>
  <c r="S209" i="3"/>
  <c r="R209" i="3"/>
  <c r="Q209" i="3"/>
  <c r="V208" i="3"/>
  <c r="U208" i="3"/>
  <c r="T208" i="3"/>
  <c r="S208" i="3"/>
  <c r="R208" i="3"/>
  <c r="Q208" i="3"/>
  <c r="V207" i="3"/>
  <c r="U207" i="3"/>
  <c r="T207" i="3"/>
  <c r="S207" i="3"/>
  <c r="R207" i="3"/>
  <c r="Q207" i="3"/>
  <c r="V206" i="3"/>
  <c r="U206" i="3"/>
  <c r="T206" i="3"/>
  <c r="S206" i="3"/>
  <c r="R206" i="3"/>
  <c r="Q206" i="3"/>
  <c r="V205" i="3"/>
  <c r="U205" i="3"/>
  <c r="T205" i="3"/>
  <c r="S205" i="3"/>
  <c r="R205" i="3"/>
  <c r="Q205" i="3"/>
  <c r="V204" i="3"/>
  <c r="U204" i="3"/>
  <c r="T204" i="3"/>
  <c r="S204" i="3"/>
  <c r="R204" i="3"/>
  <c r="Q204" i="3"/>
  <c r="V203" i="3"/>
  <c r="U203" i="3"/>
  <c r="T203" i="3"/>
  <c r="S203" i="3"/>
  <c r="R203" i="3"/>
  <c r="Q203" i="3"/>
  <c r="V202" i="3"/>
  <c r="U202" i="3"/>
  <c r="T202" i="3"/>
  <c r="S202" i="3"/>
  <c r="R202" i="3"/>
  <c r="Q202" i="3"/>
  <c r="V201" i="3"/>
  <c r="U201" i="3"/>
  <c r="T201" i="3"/>
  <c r="S201" i="3"/>
  <c r="R201" i="3"/>
  <c r="Q201" i="3"/>
  <c r="V200" i="3"/>
  <c r="U200" i="3"/>
  <c r="T200" i="3"/>
  <c r="S200" i="3"/>
  <c r="R200" i="3"/>
  <c r="Q200" i="3"/>
  <c r="V199" i="3"/>
  <c r="U199" i="3"/>
  <c r="T199" i="3"/>
  <c r="S199" i="3"/>
  <c r="R199" i="3"/>
  <c r="Q199" i="3"/>
  <c r="V198" i="3"/>
  <c r="U198" i="3"/>
  <c r="T198" i="3"/>
  <c r="S198" i="3"/>
  <c r="R198" i="3"/>
  <c r="Q198" i="3"/>
  <c r="V197" i="3"/>
  <c r="U197" i="3"/>
  <c r="T197" i="3"/>
  <c r="S197" i="3"/>
  <c r="R197" i="3"/>
  <c r="Q197" i="3"/>
  <c r="V196" i="3"/>
  <c r="U196" i="3"/>
  <c r="T196" i="3"/>
  <c r="S196" i="3"/>
  <c r="R196" i="3"/>
  <c r="Q196" i="3"/>
  <c r="V195" i="3"/>
  <c r="U195" i="3"/>
  <c r="T195" i="3"/>
  <c r="S195" i="3"/>
  <c r="R195" i="3"/>
  <c r="Q195" i="3"/>
  <c r="V194" i="3"/>
  <c r="U194" i="3"/>
  <c r="T194" i="3"/>
  <c r="S194" i="3"/>
  <c r="R194" i="3"/>
  <c r="Q194" i="3"/>
  <c r="V193" i="3"/>
  <c r="U193" i="3"/>
  <c r="T193" i="3"/>
  <c r="S193" i="3"/>
  <c r="R193" i="3"/>
  <c r="Q193" i="3"/>
  <c r="V192" i="3"/>
  <c r="U192" i="3"/>
  <c r="T192" i="3"/>
  <c r="S192" i="3"/>
  <c r="R192" i="3"/>
  <c r="Q192" i="3"/>
  <c r="V191" i="3"/>
  <c r="U191" i="3"/>
  <c r="T191" i="3"/>
  <c r="S191" i="3"/>
  <c r="R191" i="3"/>
  <c r="Q191" i="3"/>
  <c r="V190" i="3"/>
  <c r="U190" i="3"/>
  <c r="T190" i="3"/>
  <c r="S190" i="3"/>
  <c r="R190" i="3"/>
  <c r="Q190" i="3"/>
  <c r="V189" i="3"/>
  <c r="U189" i="3"/>
  <c r="T189" i="3"/>
  <c r="S189" i="3"/>
  <c r="R189" i="3"/>
  <c r="Q189" i="3"/>
  <c r="V188" i="3"/>
  <c r="U188" i="3"/>
  <c r="T188" i="3"/>
  <c r="S188" i="3"/>
  <c r="R188" i="3"/>
  <c r="Q188" i="3"/>
  <c r="V187" i="3"/>
  <c r="U187" i="3"/>
  <c r="T187" i="3"/>
  <c r="S187" i="3"/>
  <c r="R187" i="3"/>
  <c r="Q187" i="3"/>
  <c r="V186" i="3"/>
  <c r="U186" i="3"/>
  <c r="T186" i="3"/>
  <c r="S186" i="3"/>
  <c r="R186" i="3"/>
  <c r="Q186" i="3"/>
  <c r="V185" i="3"/>
  <c r="U185" i="3"/>
  <c r="T185" i="3"/>
  <c r="S185" i="3"/>
  <c r="R185" i="3"/>
  <c r="Q185" i="3"/>
  <c r="V184" i="3"/>
  <c r="U184" i="3"/>
  <c r="T184" i="3"/>
  <c r="S184" i="3"/>
  <c r="R184" i="3"/>
  <c r="Q184" i="3"/>
  <c r="V183" i="3"/>
  <c r="U183" i="3"/>
  <c r="T183" i="3"/>
  <c r="S183" i="3"/>
  <c r="R183" i="3"/>
  <c r="Q183" i="3"/>
  <c r="V182" i="3"/>
  <c r="U182" i="3"/>
  <c r="T182" i="3"/>
  <c r="S182" i="3"/>
  <c r="R182" i="3"/>
  <c r="Q182" i="3"/>
  <c r="V181" i="3"/>
  <c r="U181" i="3"/>
  <c r="T181" i="3"/>
  <c r="S181" i="3"/>
  <c r="R181" i="3"/>
  <c r="Q181" i="3"/>
  <c r="V180" i="3"/>
  <c r="U180" i="3"/>
  <c r="T180" i="3"/>
  <c r="S180" i="3"/>
  <c r="R180" i="3"/>
  <c r="Q180" i="3"/>
  <c r="V179" i="3"/>
  <c r="U179" i="3"/>
  <c r="T179" i="3"/>
  <c r="S179" i="3"/>
  <c r="R179" i="3"/>
  <c r="Q179" i="3"/>
  <c r="V178" i="3"/>
  <c r="U178" i="3"/>
  <c r="T178" i="3"/>
  <c r="S178" i="3"/>
  <c r="R178" i="3"/>
  <c r="Q178" i="3"/>
  <c r="V177" i="3"/>
  <c r="U177" i="3"/>
  <c r="T177" i="3"/>
  <c r="S177" i="3"/>
  <c r="R177" i="3"/>
  <c r="Q177" i="3"/>
  <c r="V176" i="3"/>
  <c r="U176" i="3"/>
  <c r="T176" i="3"/>
  <c r="S176" i="3"/>
  <c r="R176" i="3"/>
  <c r="Q176" i="3"/>
  <c r="V175" i="3"/>
  <c r="U175" i="3"/>
  <c r="T175" i="3"/>
  <c r="S175" i="3"/>
  <c r="R175" i="3"/>
  <c r="Q175" i="3"/>
  <c r="V174" i="3"/>
  <c r="U174" i="3"/>
  <c r="T174" i="3"/>
  <c r="S174" i="3"/>
  <c r="R174" i="3"/>
  <c r="Q174" i="3"/>
  <c r="V173" i="3"/>
  <c r="U173" i="3"/>
  <c r="T173" i="3"/>
  <c r="S173" i="3"/>
  <c r="R173" i="3"/>
  <c r="Q173" i="3"/>
  <c r="V172" i="3"/>
  <c r="U172" i="3"/>
  <c r="T172" i="3"/>
  <c r="S172" i="3"/>
  <c r="R172" i="3"/>
  <c r="Q172" i="3"/>
  <c r="V171" i="3"/>
  <c r="U171" i="3"/>
  <c r="T171" i="3"/>
  <c r="S171" i="3"/>
  <c r="R171" i="3"/>
  <c r="Q171" i="3"/>
  <c r="V170" i="3"/>
  <c r="U170" i="3"/>
  <c r="T170" i="3"/>
  <c r="S170" i="3"/>
  <c r="R170" i="3"/>
  <c r="Q170" i="3"/>
  <c r="V169" i="3"/>
  <c r="U169" i="3"/>
  <c r="T169" i="3"/>
  <c r="S169" i="3"/>
  <c r="R169" i="3"/>
  <c r="Q169" i="3"/>
  <c r="V168" i="3"/>
  <c r="U168" i="3"/>
  <c r="T168" i="3"/>
  <c r="S168" i="3"/>
  <c r="R168" i="3"/>
  <c r="Q168" i="3"/>
  <c r="V167" i="3"/>
  <c r="U167" i="3"/>
  <c r="T167" i="3"/>
  <c r="S167" i="3"/>
  <c r="R167" i="3"/>
  <c r="Q167" i="3"/>
  <c r="V166" i="3"/>
  <c r="U166" i="3"/>
  <c r="T166" i="3"/>
  <c r="S166" i="3"/>
  <c r="R166" i="3"/>
  <c r="Q166" i="3"/>
  <c r="V165" i="3"/>
  <c r="U165" i="3"/>
  <c r="T165" i="3"/>
  <c r="S165" i="3"/>
  <c r="R165" i="3"/>
  <c r="Q165" i="3"/>
  <c r="V164" i="3"/>
  <c r="U164" i="3"/>
  <c r="T164" i="3"/>
  <c r="S164" i="3"/>
  <c r="R164" i="3"/>
  <c r="Q164" i="3"/>
  <c r="V163" i="3"/>
  <c r="U163" i="3"/>
  <c r="T163" i="3"/>
  <c r="S163" i="3"/>
  <c r="R163" i="3"/>
  <c r="Q163" i="3"/>
  <c r="V162" i="3"/>
  <c r="U162" i="3"/>
  <c r="T162" i="3"/>
  <c r="S162" i="3"/>
  <c r="R162" i="3"/>
  <c r="Q162" i="3"/>
  <c r="V161" i="3"/>
  <c r="U161" i="3"/>
  <c r="T161" i="3"/>
  <c r="S161" i="3"/>
  <c r="R161" i="3"/>
  <c r="Q161" i="3"/>
  <c r="V160" i="3"/>
  <c r="U160" i="3"/>
  <c r="T160" i="3"/>
  <c r="S160" i="3"/>
  <c r="R160" i="3"/>
  <c r="Q160" i="3"/>
  <c r="V159" i="3"/>
  <c r="U159" i="3"/>
  <c r="T159" i="3"/>
  <c r="S159" i="3"/>
  <c r="R159" i="3"/>
  <c r="Q159" i="3"/>
  <c r="V158" i="3"/>
  <c r="U158" i="3"/>
  <c r="T158" i="3"/>
  <c r="S158" i="3"/>
  <c r="R158" i="3"/>
  <c r="Q158" i="3"/>
  <c r="V157" i="3"/>
  <c r="U157" i="3"/>
  <c r="T157" i="3"/>
  <c r="S157" i="3"/>
  <c r="R157" i="3"/>
  <c r="Q157" i="3"/>
  <c r="V156" i="3"/>
  <c r="U156" i="3"/>
  <c r="T156" i="3"/>
  <c r="S156" i="3"/>
  <c r="R156" i="3"/>
  <c r="Q156" i="3"/>
  <c r="V155" i="3"/>
  <c r="U155" i="3"/>
  <c r="T155" i="3"/>
  <c r="S155" i="3"/>
  <c r="R155" i="3"/>
  <c r="Q155" i="3"/>
  <c r="V154" i="3"/>
  <c r="U154" i="3"/>
  <c r="T154" i="3"/>
  <c r="S154" i="3"/>
  <c r="R154" i="3"/>
  <c r="Q154" i="3"/>
  <c r="V153" i="3"/>
  <c r="U153" i="3"/>
  <c r="T153" i="3"/>
  <c r="S153" i="3"/>
  <c r="R153" i="3"/>
  <c r="Q153" i="3"/>
  <c r="V152" i="3"/>
  <c r="U152" i="3"/>
  <c r="T152" i="3"/>
  <c r="S152" i="3"/>
  <c r="R152" i="3"/>
  <c r="Q152" i="3"/>
  <c r="V151" i="3"/>
  <c r="U151" i="3"/>
  <c r="T151" i="3"/>
  <c r="S151" i="3"/>
  <c r="R151" i="3"/>
  <c r="Q151" i="3"/>
  <c r="V150" i="3"/>
  <c r="U150" i="3"/>
  <c r="T150" i="3"/>
  <c r="S150" i="3"/>
  <c r="R150" i="3"/>
  <c r="Q150" i="3"/>
  <c r="V149" i="3"/>
  <c r="U149" i="3"/>
  <c r="T149" i="3"/>
  <c r="S149" i="3"/>
  <c r="R149" i="3"/>
  <c r="Q149" i="3"/>
  <c r="V148" i="3"/>
  <c r="U148" i="3"/>
  <c r="T148" i="3"/>
  <c r="S148" i="3"/>
  <c r="R148" i="3"/>
  <c r="Q148" i="3"/>
  <c r="V147" i="3"/>
  <c r="U147" i="3"/>
  <c r="T147" i="3"/>
  <c r="S147" i="3"/>
  <c r="R147" i="3"/>
  <c r="Q147" i="3"/>
  <c r="V146" i="3"/>
  <c r="U146" i="3"/>
  <c r="T146" i="3"/>
  <c r="S146" i="3"/>
  <c r="R146" i="3"/>
  <c r="Q146" i="3"/>
  <c r="V145" i="3"/>
  <c r="U145" i="3"/>
  <c r="T145" i="3"/>
  <c r="S145" i="3"/>
  <c r="R145" i="3"/>
  <c r="Q145" i="3"/>
  <c r="V144" i="3"/>
  <c r="U144" i="3"/>
  <c r="T144" i="3"/>
  <c r="S144" i="3"/>
  <c r="R144" i="3"/>
  <c r="Q144" i="3"/>
  <c r="V143" i="3"/>
  <c r="U143" i="3"/>
  <c r="T143" i="3"/>
  <c r="S143" i="3"/>
  <c r="R143" i="3"/>
  <c r="Q143" i="3"/>
  <c r="V142" i="3"/>
  <c r="U142" i="3"/>
  <c r="T142" i="3"/>
  <c r="S142" i="3"/>
  <c r="R142" i="3"/>
  <c r="Q142" i="3"/>
  <c r="V141" i="3"/>
  <c r="U141" i="3"/>
  <c r="T141" i="3"/>
  <c r="S141" i="3"/>
  <c r="R141" i="3"/>
  <c r="Q141" i="3"/>
  <c r="V140" i="3"/>
  <c r="U140" i="3"/>
  <c r="T140" i="3"/>
  <c r="S140" i="3"/>
  <c r="R140" i="3"/>
  <c r="Q140" i="3"/>
  <c r="V139" i="3"/>
  <c r="U139" i="3"/>
  <c r="T139" i="3"/>
  <c r="S139" i="3"/>
  <c r="R139" i="3"/>
  <c r="Q139" i="3"/>
  <c r="V138" i="3"/>
  <c r="U138" i="3"/>
  <c r="T138" i="3"/>
  <c r="S138" i="3"/>
  <c r="R138" i="3"/>
  <c r="Q138" i="3"/>
  <c r="V137" i="3"/>
  <c r="U137" i="3"/>
  <c r="T137" i="3"/>
  <c r="S137" i="3"/>
  <c r="R137" i="3"/>
  <c r="Q137" i="3"/>
  <c r="V136" i="3"/>
  <c r="U136" i="3"/>
  <c r="T136" i="3"/>
  <c r="S136" i="3"/>
  <c r="R136" i="3"/>
  <c r="Q136" i="3"/>
  <c r="V135" i="3"/>
  <c r="U135" i="3"/>
  <c r="T135" i="3"/>
  <c r="S135" i="3"/>
  <c r="R135" i="3"/>
  <c r="Q135" i="3"/>
  <c r="V134" i="3"/>
  <c r="U134" i="3"/>
  <c r="T134" i="3"/>
  <c r="S134" i="3"/>
  <c r="R134" i="3"/>
  <c r="Q134" i="3"/>
  <c r="V133" i="3"/>
  <c r="U133" i="3"/>
  <c r="T133" i="3"/>
  <c r="S133" i="3"/>
  <c r="R133" i="3"/>
  <c r="Q133" i="3"/>
  <c r="V132" i="3"/>
  <c r="U132" i="3"/>
  <c r="T132" i="3"/>
  <c r="S132" i="3"/>
  <c r="R132" i="3"/>
  <c r="Q132" i="3"/>
  <c r="V131" i="3"/>
  <c r="U131" i="3"/>
  <c r="T131" i="3"/>
  <c r="S131" i="3"/>
  <c r="R131" i="3"/>
  <c r="Q131" i="3"/>
  <c r="V130" i="3"/>
  <c r="U130" i="3"/>
  <c r="T130" i="3"/>
  <c r="S130" i="3"/>
  <c r="R130" i="3"/>
  <c r="Q130" i="3"/>
  <c r="V129" i="3"/>
  <c r="U129" i="3"/>
  <c r="T129" i="3"/>
  <c r="S129" i="3"/>
  <c r="R129" i="3"/>
  <c r="Q129" i="3"/>
  <c r="V128" i="3"/>
  <c r="U128" i="3"/>
  <c r="T128" i="3"/>
  <c r="S128" i="3"/>
  <c r="R128" i="3"/>
  <c r="Q128" i="3"/>
  <c r="V127" i="3"/>
  <c r="U127" i="3"/>
  <c r="T127" i="3"/>
  <c r="S127" i="3"/>
  <c r="R127" i="3"/>
  <c r="Q127" i="3"/>
  <c r="V126" i="3"/>
  <c r="U126" i="3"/>
  <c r="T126" i="3"/>
  <c r="S126" i="3"/>
  <c r="R126" i="3"/>
  <c r="Q126" i="3"/>
  <c r="V125" i="3"/>
  <c r="U125" i="3"/>
  <c r="T125" i="3"/>
  <c r="S125" i="3"/>
  <c r="R125" i="3"/>
  <c r="Q125" i="3"/>
  <c r="V124" i="3"/>
  <c r="U124" i="3"/>
  <c r="T124" i="3"/>
  <c r="S124" i="3"/>
  <c r="R124" i="3"/>
  <c r="Q124" i="3"/>
  <c r="V123" i="3"/>
  <c r="U123" i="3"/>
  <c r="T123" i="3"/>
  <c r="S123" i="3"/>
  <c r="R123" i="3"/>
  <c r="Q123" i="3"/>
  <c r="V122" i="3"/>
  <c r="U122" i="3"/>
  <c r="T122" i="3"/>
  <c r="S122" i="3"/>
  <c r="R122" i="3"/>
  <c r="Q122" i="3"/>
  <c r="V121" i="3"/>
  <c r="U121" i="3"/>
  <c r="T121" i="3"/>
  <c r="S121" i="3"/>
  <c r="R121" i="3"/>
  <c r="Q121" i="3"/>
  <c r="V120" i="3"/>
  <c r="U120" i="3"/>
  <c r="T120" i="3"/>
  <c r="S120" i="3"/>
  <c r="R120" i="3"/>
  <c r="Q120" i="3"/>
  <c r="V119" i="3"/>
  <c r="U119" i="3"/>
  <c r="T119" i="3"/>
  <c r="S119" i="3"/>
  <c r="R119" i="3"/>
  <c r="Q119" i="3"/>
  <c r="V118" i="3"/>
  <c r="U118" i="3"/>
  <c r="T118" i="3"/>
  <c r="S118" i="3"/>
  <c r="R118" i="3"/>
  <c r="Q118" i="3"/>
  <c r="V117" i="3"/>
  <c r="U117" i="3"/>
  <c r="T117" i="3"/>
  <c r="S117" i="3"/>
  <c r="R117" i="3"/>
  <c r="Q117" i="3"/>
  <c r="V116" i="3"/>
  <c r="U116" i="3"/>
  <c r="T116" i="3"/>
  <c r="S116" i="3"/>
  <c r="R116" i="3"/>
  <c r="Q116" i="3"/>
  <c r="V115" i="3"/>
  <c r="U115" i="3"/>
  <c r="T115" i="3"/>
  <c r="S115" i="3"/>
  <c r="R115" i="3"/>
  <c r="Q115" i="3"/>
  <c r="V114" i="3"/>
  <c r="U114" i="3"/>
  <c r="T114" i="3"/>
  <c r="S114" i="3"/>
  <c r="R114" i="3"/>
  <c r="Q114" i="3"/>
  <c r="V113" i="3"/>
  <c r="U113" i="3"/>
  <c r="T113" i="3"/>
  <c r="S113" i="3"/>
  <c r="R113" i="3"/>
  <c r="Q113" i="3"/>
  <c r="V112" i="3"/>
  <c r="U112" i="3"/>
  <c r="T112" i="3"/>
  <c r="S112" i="3"/>
  <c r="R112" i="3"/>
  <c r="Q112" i="3"/>
  <c r="V111" i="3"/>
  <c r="U111" i="3"/>
  <c r="T111" i="3"/>
  <c r="S111" i="3"/>
  <c r="R111" i="3"/>
  <c r="Q111" i="3"/>
  <c r="V110" i="3"/>
  <c r="U110" i="3"/>
  <c r="T110" i="3"/>
  <c r="S110" i="3"/>
  <c r="R110" i="3"/>
  <c r="Q110" i="3"/>
  <c r="V109" i="3"/>
  <c r="U109" i="3"/>
  <c r="T109" i="3"/>
  <c r="S109" i="3"/>
  <c r="R109" i="3"/>
  <c r="Q109" i="3"/>
  <c r="V108" i="3"/>
  <c r="U108" i="3"/>
  <c r="T108" i="3"/>
  <c r="S108" i="3"/>
  <c r="R108" i="3"/>
  <c r="Q108" i="3"/>
  <c r="V107" i="3"/>
  <c r="U107" i="3"/>
  <c r="T107" i="3"/>
  <c r="S107" i="3"/>
  <c r="R107" i="3"/>
  <c r="Q107" i="3"/>
  <c r="V106" i="3"/>
  <c r="U106" i="3"/>
  <c r="T106" i="3"/>
  <c r="S106" i="3"/>
  <c r="R106" i="3"/>
  <c r="Q106" i="3"/>
  <c r="V105" i="3"/>
  <c r="U105" i="3"/>
  <c r="T105" i="3"/>
  <c r="S105" i="3"/>
  <c r="R105" i="3"/>
  <c r="Q105" i="3"/>
  <c r="V104" i="3"/>
  <c r="U104" i="3"/>
  <c r="T104" i="3"/>
  <c r="S104" i="3"/>
  <c r="R104" i="3"/>
  <c r="Q104" i="3"/>
  <c r="V103" i="3"/>
  <c r="U103" i="3"/>
  <c r="T103" i="3"/>
  <c r="S103" i="3"/>
  <c r="R103" i="3"/>
  <c r="Q103" i="3"/>
  <c r="V102" i="3"/>
  <c r="U102" i="3"/>
  <c r="T102" i="3"/>
  <c r="S102" i="3"/>
  <c r="R102" i="3"/>
  <c r="Q102" i="3"/>
  <c r="V101" i="3"/>
  <c r="U101" i="3"/>
  <c r="T101" i="3"/>
  <c r="S101" i="3"/>
  <c r="R101" i="3"/>
  <c r="Q101" i="3"/>
  <c r="V100" i="3"/>
  <c r="U100" i="3"/>
  <c r="T100" i="3"/>
  <c r="S100" i="3"/>
  <c r="R100" i="3"/>
  <c r="Q100" i="3"/>
  <c r="V99" i="3"/>
  <c r="U99" i="3"/>
  <c r="T99" i="3"/>
  <c r="S99" i="3"/>
  <c r="R99" i="3"/>
  <c r="Q99" i="3"/>
  <c r="V98" i="3"/>
  <c r="U98" i="3"/>
  <c r="T98" i="3"/>
  <c r="S98" i="3"/>
  <c r="R98" i="3"/>
  <c r="Q98" i="3"/>
  <c r="V97" i="3"/>
  <c r="U97" i="3"/>
  <c r="T97" i="3"/>
  <c r="S97" i="3"/>
  <c r="R97" i="3"/>
  <c r="Q97" i="3"/>
  <c r="V96" i="3"/>
  <c r="U96" i="3"/>
  <c r="T96" i="3"/>
  <c r="S96" i="3"/>
  <c r="R96" i="3"/>
  <c r="Q96" i="3"/>
  <c r="V95" i="3"/>
  <c r="U95" i="3"/>
  <c r="T95" i="3"/>
  <c r="S95" i="3"/>
  <c r="R95" i="3"/>
  <c r="Q95" i="3"/>
  <c r="V94" i="3"/>
  <c r="U94" i="3"/>
  <c r="T94" i="3"/>
  <c r="S94" i="3"/>
  <c r="R94" i="3"/>
  <c r="Q94" i="3"/>
  <c r="V93" i="3"/>
  <c r="U93" i="3"/>
  <c r="T93" i="3"/>
  <c r="S93" i="3"/>
  <c r="R93" i="3"/>
  <c r="Q93" i="3"/>
  <c r="V92" i="3"/>
  <c r="U92" i="3"/>
  <c r="T92" i="3"/>
  <c r="S92" i="3"/>
  <c r="R92" i="3"/>
  <c r="Q92" i="3"/>
  <c r="V91" i="3"/>
  <c r="U91" i="3"/>
  <c r="T91" i="3"/>
  <c r="S91" i="3"/>
  <c r="R91" i="3"/>
  <c r="Q91" i="3"/>
  <c r="V90" i="3"/>
  <c r="U90" i="3"/>
  <c r="T90" i="3"/>
  <c r="S90" i="3"/>
  <c r="R90" i="3"/>
  <c r="Q90" i="3"/>
  <c r="V89" i="3"/>
  <c r="U89" i="3"/>
  <c r="T89" i="3"/>
  <c r="S89" i="3"/>
  <c r="R89" i="3"/>
  <c r="Q89" i="3"/>
  <c r="V88" i="3"/>
  <c r="U88" i="3"/>
  <c r="T88" i="3"/>
  <c r="S88" i="3"/>
  <c r="R88" i="3"/>
  <c r="Q88" i="3"/>
  <c r="V87" i="3"/>
  <c r="U87" i="3"/>
  <c r="T87" i="3"/>
  <c r="S87" i="3"/>
  <c r="R87" i="3"/>
  <c r="Q87" i="3"/>
  <c r="V86" i="3"/>
  <c r="U86" i="3"/>
  <c r="T86" i="3"/>
  <c r="S86" i="3"/>
  <c r="R86" i="3"/>
  <c r="Q86" i="3"/>
  <c r="V85" i="3"/>
  <c r="U85" i="3"/>
  <c r="T85" i="3"/>
  <c r="S85" i="3"/>
  <c r="R85" i="3"/>
  <c r="Q85" i="3"/>
  <c r="V84" i="3"/>
  <c r="U84" i="3"/>
  <c r="T84" i="3"/>
  <c r="S84" i="3"/>
  <c r="R84" i="3"/>
  <c r="Q84" i="3"/>
  <c r="V83" i="3"/>
  <c r="U83" i="3"/>
  <c r="T83" i="3"/>
  <c r="S83" i="3"/>
  <c r="R83" i="3"/>
  <c r="Q83" i="3"/>
  <c r="V82" i="3"/>
  <c r="U82" i="3"/>
  <c r="T82" i="3"/>
  <c r="S82" i="3"/>
  <c r="R82" i="3"/>
  <c r="Q82" i="3"/>
  <c r="V81" i="3"/>
  <c r="U81" i="3"/>
  <c r="T81" i="3"/>
  <c r="S81" i="3"/>
  <c r="R81" i="3"/>
  <c r="Q81" i="3"/>
  <c r="V80" i="3"/>
  <c r="U80" i="3"/>
  <c r="T80" i="3"/>
  <c r="S80" i="3"/>
  <c r="R80" i="3"/>
  <c r="Q80" i="3"/>
  <c r="V79" i="3"/>
  <c r="U79" i="3"/>
  <c r="T79" i="3"/>
  <c r="S79" i="3"/>
  <c r="R79" i="3"/>
  <c r="Q79" i="3"/>
  <c r="V78" i="3"/>
  <c r="U78" i="3"/>
  <c r="T78" i="3"/>
  <c r="S78" i="3"/>
  <c r="R78" i="3"/>
  <c r="Q78" i="3"/>
  <c r="V77" i="3"/>
  <c r="U77" i="3"/>
  <c r="T77" i="3"/>
  <c r="S77" i="3"/>
  <c r="R77" i="3"/>
  <c r="Q77" i="3"/>
  <c r="V76" i="3"/>
  <c r="U76" i="3"/>
  <c r="T76" i="3"/>
  <c r="S76" i="3"/>
  <c r="R76" i="3"/>
  <c r="Q76" i="3"/>
  <c r="V75" i="3"/>
  <c r="U75" i="3"/>
  <c r="T75" i="3"/>
  <c r="S75" i="3"/>
  <c r="R75" i="3"/>
  <c r="Q75" i="3"/>
  <c r="V74" i="3"/>
  <c r="U74" i="3"/>
  <c r="T74" i="3"/>
  <c r="S74" i="3"/>
  <c r="R74" i="3"/>
  <c r="Q74" i="3"/>
  <c r="V73" i="3"/>
  <c r="U73" i="3"/>
  <c r="T73" i="3"/>
  <c r="S73" i="3"/>
  <c r="R73" i="3"/>
  <c r="Q73" i="3"/>
  <c r="V72" i="3"/>
  <c r="U72" i="3"/>
  <c r="T72" i="3"/>
  <c r="S72" i="3"/>
  <c r="R72" i="3"/>
  <c r="Q72" i="3"/>
  <c r="V71" i="3"/>
  <c r="U71" i="3"/>
  <c r="T71" i="3"/>
  <c r="S71" i="3"/>
  <c r="R71" i="3"/>
  <c r="Q71" i="3"/>
  <c r="V70" i="3"/>
  <c r="U70" i="3"/>
  <c r="T70" i="3"/>
  <c r="S70" i="3"/>
  <c r="R70" i="3"/>
  <c r="Q70" i="3"/>
  <c r="V69" i="3"/>
  <c r="U69" i="3"/>
  <c r="T69" i="3"/>
  <c r="S69" i="3"/>
  <c r="R69" i="3"/>
  <c r="Q69" i="3"/>
  <c r="V68" i="3"/>
  <c r="U68" i="3"/>
  <c r="T68" i="3"/>
  <c r="S68" i="3"/>
  <c r="R68" i="3"/>
  <c r="Q68" i="3"/>
  <c r="V67" i="3"/>
  <c r="U67" i="3"/>
  <c r="T67" i="3"/>
  <c r="S67" i="3"/>
  <c r="R67" i="3"/>
  <c r="Q67" i="3"/>
  <c r="V66" i="3"/>
  <c r="U66" i="3"/>
  <c r="T66" i="3"/>
  <c r="S66" i="3"/>
  <c r="R66" i="3"/>
  <c r="Q66" i="3"/>
  <c r="V65" i="3"/>
  <c r="U65" i="3"/>
  <c r="T65" i="3"/>
  <c r="S65" i="3"/>
  <c r="R65" i="3"/>
  <c r="Q65" i="3"/>
  <c r="V64" i="3"/>
  <c r="U64" i="3"/>
  <c r="T64" i="3"/>
  <c r="S64" i="3"/>
  <c r="R64" i="3"/>
  <c r="Q64" i="3"/>
  <c r="V63" i="3"/>
  <c r="U63" i="3"/>
  <c r="T63" i="3"/>
  <c r="S63" i="3"/>
  <c r="R63" i="3"/>
  <c r="Q63" i="3"/>
  <c r="V62" i="3"/>
  <c r="U62" i="3"/>
  <c r="T62" i="3"/>
  <c r="S62" i="3"/>
  <c r="R62" i="3"/>
  <c r="Q62" i="3"/>
  <c r="V61" i="3"/>
  <c r="U61" i="3"/>
  <c r="T61" i="3"/>
  <c r="S61" i="3"/>
  <c r="R61" i="3"/>
  <c r="Q61" i="3"/>
  <c r="V60" i="3"/>
  <c r="U60" i="3"/>
  <c r="T60" i="3"/>
  <c r="S60" i="3"/>
  <c r="R60" i="3"/>
  <c r="Q60" i="3"/>
  <c r="V59" i="3"/>
  <c r="U59" i="3"/>
  <c r="T59" i="3"/>
  <c r="S59" i="3"/>
  <c r="R59" i="3"/>
  <c r="Q59" i="3"/>
  <c r="V58" i="3"/>
  <c r="U58" i="3"/>
  <c r="T58" i="3"/>
  <c r="S58" i="3"/>
  <c r="R58" i="3"/>
  <c r="Q58" i="3"/>
  <c r="V57" i="3"/>
  <c r="U57" i="3"/>
  <c r="T57" i="3"/>
  <c r="S57" i="3"/>
  <c r="R57" i="3"/>
  <c r="Q57" i="3"/>
  <c r="V56" i="3"/>
  <c r="U56" i="3"/>
  <c r="T56" i="3"/>
  <c r="S56" i="3"/>
  <c r="R56" i="3"/>
  <c r="Q56" i="3"/>
  <c r="V55" i="3"/>
  <c r="U55" i="3"/>
  <c r="T55" i="3"/>
  <c r="S55" i="3"/>
  <c r="R55" i="3"/>
  <c r="Q55" i="3"/>
  <c r="V54" i="3"/>
  <c r="U54" i="3"/>
  <c r="T54" i="3"/>
  <c r="S54" i="3"/>
  <c r="R54" i="3"/>
  <c r="Q54" i="3"/>
  <c r="V53" i="3"/>
  <c r="U53" i="3"/>
  <c r="T53" i="3"/>
  <c r="S53" i="3"/>
  <c r="R53" i="3"/>
  <c r="Q53" i="3"/>
  <c r="V52" i="3"/>
  <c r="U52" i="3"/>
  <c r="T52" i="3"/>
  <c r="S52" i="3"/>
  <c r="R52" i="3"/>
  <c r="Q52" i="3"/>
  <c r="V51" i="3"/>
  <c r="U51" i="3"/>
  <c r="T51" i="3"/>
  <c r="S51" i="3"/>
  <c r="R51" i="3"/>
  <c r="Q51" i="3"/>
  <c r="V50" i="3"/>
  <c r="U50" i="3"/>
  <c r="T50" i="3"/>
  <c r="S50" i="3"/>
  <c r="R50" i="3"/>
  <c r="Q50" i="3"/>
  <c r="V49" i="3"/>
  <c r="U49" i="3"/>
  <c r="T49" i="3"/>
  <c r="S49" i="3"/>
  <c r="R49" i="3"/>
  <c r="Q49" i="3"/>
  <c r="V48" i="3"/>
  <c r="U48" i="3"/>
  <c r="T48" i="3"/>
  <c r="S48" i="3"/>
  <c r="R48" i="3"/>
  <c r="Q48" i="3"/>
  <c r="V47" i="3"/>
  <c r="U47" i="3"/>
  <c r="T47" i="3"/>
  <c r="S47" i="3"/>
  <c r="R47" i="3"/>
  <c r="Q47" i="3"/>
  <c r="V46" i="3"/>
  <c r="U46" i="3"/>
  <c r="T46" i="3"/>
  <c r="S46" i="3"/>
  <c r="R46" i="3"/>
  <c r="Q46" i="3"/>
  <c r="V45" i="3"/>
  <c r="U45" i="3"/>
  <c r="T45" i="3"/>
  <c r="S45" i="3"/>
  <c r="R45" i="3"/>
  <c r="Q45" i="3"/>
  <c r="V44" i="3"/>
  <c r="U44" i="3"/>
  <c r="T44" i="3"/>
  <c r="S44" i="3"/>
  <c r="R44" i="3"/>
  <c r="Q44" i="3"/>
  <c r="V43" i="3"/>
  <c r="U43" i="3"/>
  <c r="T43" i="3"/>
  <c r="S43" i="3"/>
  <c r="R43" i="3"/>
  <c r="Q43" i="3"/>
  <c r="V42" i="3"/>
  <c r="U42" i="3"/>
  <c r="T42" i="3"/>
  <c r="S42" i="3"/>
  <c r="R42" i="3"/>
  <c r="Q42" i="3"/>
  <c r="V41" i="3"/>
  <c r="U41" i="3"/>
  <c r="T41" i="3"/>
  <c r="S41" i="3"/>
  <c r="R41" i="3"/>
  <c r="Q41" i="3"/>
  <c r="V40" i="3"/>
  <c r="U40" i="3"/>
  <c r="T40" i="3"/>
  <c r="S40" i="3"/>
  <c r="R40" i="3"/>
  <c r="Q40" i="3"/>
  <c r="V39" i="3"/>
  <c r="U39" i="3"/>
  <c r="T39" i="3"/>
  <c r="S39" i="3"/>
  <c r="R39" i="3"/>
  <c r="Q39" i="3"/>
  <c r="V38" i="3"/>
  <c r="U38" i="3"/>
  <c r="T38" i="3"/>
  <c r="S38" i="3"/>
  <c r="R38" i="3"/>
  <c r="Q38" i="3"/>
  <c r="V37" i="3"/>
  <c r="U37" i="3"/>
  <c r="T37" i="3"/>
  <c r="S37" i="3"/>
  <c r="R37" i="3"/>
  <c r="Q37" i="3"/>
  <c r="V36" i="3"/>
  <c r="U36" i="3"/>
  <c r="T36" i="3"/>
  <c r="S36" i="3"/>
  <c r="R36" i="3"/>
  <c r="Q36" i="3"/>
  <c r="V35" i="3"/>
  <c r="U35" i="3"/>
  <c r="T35" i="3"/>
  <c r="S35" i="3"/>
  <c r="R35" i="3"/>
  <c r="Q35" i="3"/>
  <c r="V34" i="3"/>
  <c r="U34" i="3"/>
  <c r="T34" i="3"/>
  <c r="S34" i="3"/>
  <c r="R34" i="3"/>
  <c r="Q34" i="3"/>
  <c r="V33" i="3"/>
  <c r="U33" i="3"/>
  <c r="T33" i="3"/>
  <c r="S33" i="3"/>
  <c r="R33" i="3"/>
  <c r="Q33" i="3"/>
  <c r="V32" i="3"/>
  <c r="U32" i="3"/>
  <c r="T32" i="3"/>
  <c r="S32" i="3"/>
  <c r="R32" i="3"/>
  <c r="Q32" i="3"/>
  <c r="V31" i="3"/>
  <c r="U31" i="3"/>
  <c r="T31" i="3"/>
  <c r="S31" i="3"/>
  <c r="R31" i="3"/>
  <c r="Q31" i="3"/>
  <c r="V30" i="3"/>
  <c r="U30" i="3"/>
  <c r="T30" i="3"/>
  <c r="S30" i="3"/>
  <c r="R30" i="3"/>
  <c r="Q30" i="3"/>
  <c r="V29" i="3"/>
  <c r="U29" i="3"/>
  <c r="T29" i="3"/>
  <c r="S29" i="3"/>
  <c r="R29" i="3"/>
  <c r="Q29" i="3"/>
  <c r="V28" i="3"/>
  <c r="U28" i="3"/>
  <c r="T28" i="3"/>
  <c r="S28" i="3"/>
  <c r="R28" i="3"/>
  <c r="Q28" i="3"/>
  <c r="V27" i="3"/>
  <c r="U27" i="3"/>
  <c r="T27" i="3"/>
  <c r="S27" i="3"/>
  <c r="R27" i="3"/>
  <c r="Q27" i="3"/>
  <c r="V26" i="3"/>
  <c r="U26" i="3"/>
  <c r="T26" i="3"/>
  <c r="S26" i="3"/>
  <c r="R26" i="3"/>
  <c r="Q26" i="3"/>
  <c r="V25" i="3"/>
  <c r="U25" i="3"/>
  <c r="T25" i="3"/>
  <c r="S25" i="3"/>
  <c r="R25" i="3"/>
  <c r="Q25" i="3"/>
  <c r="V24" i="3"/>
  <c r="U24" i="3"/>
  <c r="T24" i="3"/>
  <c r="S24" i="3"/>
  <c r="R24" i="3"/>
  <c r="Q24" i="3"/>
  <c r="V23" i="3"/>
  <c r="U23" i="3"/>
  <c r="T23" i="3"/>
  <c r="S23" i="3"/>
  <c r="R23" i="3"/>
  <c r="Q23" i="3"/>
  <c r="V22" i="3"/>
  <c r="U22" i="3"/>
  <c r="T22" i="3"/>
  <c r="S22" i="3"/>
  <c r="R22" i="3"/>
  <c r="Q22" i="3"/>
  <c r="V21" i="3"/>
  <c r="U21" i="3"/>
  <c r="T21" i="3"/>
  <c r="S21" i="3"/>
  <c r="R21" i="3"/>
  <c r="Q21" i="3"/>
  <c r="V20" i="3"/>
  <c r="U20" i="3"/>
  <c r="T20" i="3"/>
  <c r="S20" i="3"/>
  <c r="R20" i="3"/>
  <c r="Q20" i="3"/>
  <c r="V19" i="3"/>
  <c r="U19" i="3"/>
  <c r="T19" i="3"/>
  <c r="S19" i="3"/>
  <c r="R19" i="3"/>
  <c r="Q19" i="3"/>
  <c r="V18" i="3"/>
  <c r="U18" i="3"/>
  <c r="T18" i="3"/>
  <c r="S18" i="3"/>
  <c r="R18" i="3"/>
  <c r="Q18" i="3"/>
  <c r="V17" i="3"/>
  <c r="U17" i="3"/>
  <c r="T17" i="3"/>
  <c r="S17" i="3"/>
  <c r="R17" i="3"/>
  <c r="Q17" i="3"/>
  <c r="V16" i="3"/>
  <c r="U16" i="3"/>
  <c r="T16" i="3"/>
  <c r="S16" i="3"/>
  <c r="R16" i="3"/>
  <c r="Q16" i="3"/>
  <c r="V15" i="3"/>
  <c r="U15" i="3"/>
  <c r="T15" i="3"/>
  <c r="S15" i="3"/>
  <c r="R15" i="3"/>
  <c r="Q15" i="3"/>
  <c r="V14" i="3"/>
  <c r="U14" i="3"/>
  <c r="T14" i="3"/>
  <c r="S14" i="3"/>
  <c r="R14" i="3"/>
  <c r="Q14" i="3"/>
  <c r="V13" i="3"/>
  <c r="U13" i="3"/>
  <c r="T13" i="3"/>
  <c r="S13" i="3"/>
  <c r="R13" i="3"/>
  <c r="Q13" i="3"/>
  <c r="V12" i="3"/>
  <c r="U12" i="3"/>
  <c r="T12" i="3"/>
  <c r="S12" i="3"/>
  <c r="R12" i="3"/>
  <c r="Q12" i="3"/>
  <c r="V11" i="3"/>
  <c r="U11" i="3"/>
  <c r="T11" i="3"/>
  <c r="S11" i="3"/>
  <c r="R11" i="3"/>
  <c r="Q11" i="3"/>
  <c r="V10" i="3"/>
  <c r="U10" i="3"/>
  <c r="T10" i="3"/>
  <c r="S10" i="3"/>
  <c r="R10" i="3"/>
  <c r="Q10" i="3"/>
  <c r="V9" i="3"/>
  <c r="U9" i="3"/>
  <c r="T9" i="3"/>
  <c r="S9" i="3"/>
  <c r="R9" i="3"/>
  <c r="Q9" i="3"/>
  <c r="V8" i="3"/>
  <c r="U8" i="3"/>
  <c r="T8" i="3"/>
  <c r="S8" i="3"/>
  <c r="R8" i="3"/>
  <c r="Q8" i="3"/>
  <c r="V7" i="3"/>
  <c r="U7" i="3"/>
  <c r="T7" i="3"/>
  <c r="S7" i="3"/>
  <c r="R7" i="3"/>
  <c r="Q7" i="3"/>
  <c r="V6" i="3"/>
  <c r="U6" i="3"/>
  <c r="T6" i="3"/>
  <c r="S6" i="3"/>
  <c r="R6" i="3"/>
  <c r="Q6" i="3"/>
  <c r="V5" i="3"/>
  <c r="U5" i="3"/>
  <c r="T5" i="3"/>
  <c r="S5" i="3"/>
  <c r="R5" i="3"/>
  <c r="Q5" i="3"/>
  <c r="V4" i="3"/>
  <c r="U4" i="3"/>
  <c r="T4" i="3"/>
  <c r="S4" i="3"/>
  <c r="R4" i="3"/>
  <c r="Q4" i="3"/>
  <c r="W60" i="5" l="1"/>
  <c r="V60" i="5"/>
  <c r="U60" i="5"/>
  <c r="T60" i="5"/>
  <c r="S60" i="5"/>
  <c r="R60" i="5"/>
  <c r="Q60" i="5"/>
  <c r="P60" i="5"/>
  <c r="W59" i="5"/>
  <c r="V59" i="5"/>
  <c r="U59" i="5"/>
  <c r="T59" i="5"/>
  <c r="S59" i="5"/>
  <c r="R59" i="5"/>
  <c r="Q59" i="5"/>
  <c r="P59" i="5"/>
  <c r="W58" i="5"/>
  <c r="V58" i="5"/>
  <c r="U58" i="5"/>
  <c r="T58" i="5"/>
  <c r="S58" i="5"/>
  <c r="R58" i="5"/>
  <c r="Q58" i="5"/>
  <c r="P58" i="5"/>
  <c r="W57" i="5"/>
  <c r="V57" i="5"/>
  <c r="U57" i="5"/>
  <c r="T57" i="5"/>
  <c r="S57" i="5"/>
  <c r="R57" i="5"/>
  <c r="Q57" i="5"/>
  <c r="P57" i="5"/>
  <c r="W56" i="5"/>
  <c r="V56" i="5"/>
  <c r="U56" i="5"/>
  <c r="T56" i="5"/>
  <c r="S56" i="5"/>
  <c r="R56" i="5"/>
  <c r="Q56" i="5"/>
  <c r="P56" i="5"/>
  <c r="W55" i="5"/>
  <c r="V55" i="5"/>
  <c r="U55" i="5"/>
  <c r="T55" i="5"/>
  <c r="S55" i="5"/>
  <c r="R55" i="5"/>
  <c r="Q55" i="5"/>
  <c r="P55" i="5"/>
  <c r="G53" i="5"/>
  <c r="W53" i="5" s="1"/>
  <c r="W52" i="5"/>
  <c r="V52" i="5"/>
  <c r="U52" i="5"/>
  <c r="T52" i="5"/>
  <c r="S52" i="5"/>
  <c r="R52" i="5"/>
  <c r="Q52" i="5"/>
  <c r="P52" i="5"/>
  <c r="W51" i="5"/>
  <c r="V51" i="5"/>
  <c r="U51" i="5"/>
  <c r="T51" i="5"/>
  <c r="S51" i="5"/>
  <c r="R51" i="5"/>
  <c r="Q51" i="5"/>
  <c r="P51" i="5"/>
  <c r="W50" i="5"/>
  <c r="V50" i="5"/>
  <c r="U50" i="5"/>
  <c r="T50" i="5"/>
  <c r="S50" i="5"/>
  <c r="R50" i="5"/>
  <c r="Q50" i="5"/>
  <c r="P50" i="5"/>
  <c r="W49" i="5"/>
  <c r="V49" i="5"/>
  <c r="U49" i="5"/>
  <c r="T49" i="5"/>
  <c r="S49" i="5"/>
  <c r="R49" i="5"/>
  <c r="Q49" i="5"/>
  <c r="P49" i="5"/>
  <c r="W48" i="5"/>
  <c r="V48" i="5"/>
  <c r="U48" i="5"/>
  <c r="T48" i="5"/>
  <c r="S48" i="5"/>
  <c r="R48" i="5"/>
  <c r="Q48" i="5"/>
  <c r="P48" i="5"/>
  <c r="W47" i="5"/>
  <c r="V47" i="5"/>
  <c r="U47" i="5"/>
  <c r="T47" i="5"/>
  <c r="S47" i="5"/>
  <c r="R47" i="5"/>
  <c r="Q47" i="5"/>
  <c r="P47" i="5"/>
  <c r="W46" i="5"/>
  <c r="V46" i="5"/>
  <c r="U46" i="5"/>
  <c r="T46" i="5"/>
  <c r="S46" i="5"/>
  <c r="R46" i="5"/>
  <c r="Q46" i="5"/>
  <c r="P46" i="5"/>
  <c r="W45" i="5"/>
  <c r="V45" i="5"/>
  <c r="U45" i="5"/>
  <c r="T45" i="5"/>
  <c r="S45" i="5"/>
  <c r="R45" i="5"/>
  <c r="Q45" i="5"/>
  <c r="P45" i="5"/>
  <c r="W44" i="5"/>
  <c r="V44" i="5"/>
  <c r="U44" i="5"/>
  <c r="T44" i="5"/>
  <c r="S44" i="5"/>
  <c r="R44" i="5"/>
  <c r="Q44" i="5"/>
  <c r="P44" i="5"/>
  <c r="W43" i="5"/>
  <c r="V43" i="5"/>
  <c r="U43" i="5"/>
  <c r="T43" i="5"/>
  <c r="S43" i="5"/>
  <c r="R43" i="5"/>
  <c r="Q43" i="5"/>
  <c r="P43" i="5"/>
  <c r="W42" i="5"/>
  <c r="V42" i="5"/>
  <c r="U42" i="5"/>
  <c r="T42" i="5"/>
  <c r="S42" i="5"/>
  <c r="R42" i="5"/>
  <c r="Q42" i="5"/>
  <c r="P42" i="5"/>
  <c r="W41" i="5"/>
  <c r="V41" i="5"/>
  <c r="U41" i="5"/>
  <c r="T41" i="5"/>
  <c r="S41" i="5"/>
  <c r="R41" i="5"/>
  <c r="Q41" i="5"/>
  <c r="P41" i="5"/>
  <c r="W40" i="5"/>
  <c r="V40" i="5"/>
  <c r="U40" i="5"/>
  <c r="T40" i="5"/>
  <c r="S40" i="5"/>
  <c r="R40" i="5"/>
  <c r="Q40" i="5"/>
  <c r="P40" i="5"/>
  <c r="W39" i="5"/>
  <c r="V39" i="5"/>
  <c r="U39" i="5"/>
  <c r="T39" i="5"/>
  <c r="S39" i="5"/>
  <c r="R39" i="5"/>
  <c r="Q39" i="5"/>
  <c r="P39" i="5"/>
  <c r="W38" i="5"/>
  <c r="V38" i="5"/>
  <c r="U38" i="5"/>
  <c r="T38" i="5"/>
  <c r="S38" i="5"/>
  <c r="R38" i="5"/>
  <c r="Q38" i="5"/>
  <c r="P38" i="5"/>
  <c r="W37" i="5"/>
  <c r="V37" i="5"/>
  <c r="U37" i="5"/>
  <c r="T37" i="5"/>
  <c r="S37" i="5"/>
  <c r="R37" i="5"/>
  <c r="Q37" i="5"/>
  <c r="P37" i="5"/>
  <c r="W36" i="5"/>
  <c r="V36" i="5"/>
  <c r="U36" i="5"/>
  <c r="T36" i="5"/>
  <c r="S36" i="5"/>
  <c r="R36" i="5"/>
  <c r="Q36" i="5"/>
  <c r="P36" i="5"/>
  <c r="W35" i="5"/>
  <c r="V35" i="5"/>
  <c r="U35" i="5"/>
  <c r="T35" i="5"/>
  <c r="S35" i="5"/>
  <c r="R35" i="5"/>
  <c r="Q35" i="5"/>
  <c r="P35" i="5"/>
  <c r="W34" i="5"/>
  <c r="V34" i="5"/>
  <c r="U34" i="5"/>
  <c r="T34" i="5"/>
  <c r="S34" i="5"/>
  <c r="R34" i="5"/>
  <c r="Q34" i="5"/>
  <c r="P34" i="5"/>
  <c r="G33" i="5"/>
  <c r="V33" i="5" s="1"/>
  <c r="G32" i="5"/>
  <c r="W32" i="5" s="1"/>
  <c r="W31" i="5"/>
  <c r="V31" i="5"/>
  <c r="U31" i="5"/>
  <c r="T31" i="5"/>
  <c r="S31" i="5"/>
  <c r="R31" i="5"/>
  <c r="Q31" i="5"/>
  <c r="P31" i="5"/>
  <c r="W30" i="5"/>
  <c r="V30" i="5"/>
  <c r="U30" i="5"/>
  <c r="T30" i="5"/>
  <c r="S30" i="5"/>
  <c r="R30" i="5"/>
  <c r="Q30" i="5"/>
  <c r="P30" i="5"/>
  <c r="W29" i="5"/>
  <c r="V29" i="5"/>
  <c r="U29" i="5"/>
  <c r="T29" i="5"/>
  <c r="S29" i="5"/>
  <c r="R29" i="5"/>
  <c r="Q29" i="5"/>
  <c r="P29" i="5"/>
  <c r="W28" i="5"/>
  <c r="V28" i="5"/>
  <c r="U28" i="5"/>
  <c r="T28" i="5"/>
  <c r="S28" i="5"/>
  <c r="R28" i="5"/>
  <c r="Q28" i="5"/>
  <c r="P28" i="5"/>
  <c r="W27" i="5"/>
  <c r="V27" i="5"/>
  <c r="U27" i="5"/>
  <c r="T27" i="5"/>
  <c r="S27" i="5"/>
  <c r="R27" i="5"/>
  <c r="Q27" i="5"/>
  <c r="P27" i="5"/>
  <c r="W26" i="5"/>
  <c r="V26" i="5"/>
  <c r="U26" i="5"/>
  <c r="T26" i="5"/>
  <c r="S26" i="5"/>
  <c r="R26" i="5"/>
  <c r="Q26" i="5"/>
  <c r="P26" i="5"/>
  <c r="W25" i="5"/>
  <c r="V25" i="5"/>
  <c r="U25" i="5"/>
  <c r="T25" i="5"/>
  <c r="S25" i="5"/>
  <c r="R25" i="5"/>
  <c r="Q25" i="5"/>
  <c r="P25" i="5"/>
  <c r="W24" i="5"/>
  <c r="V24" i="5"/>
  <c r="U24" i="5"/>
  <c r="T24" i="5"/>
  <c r="S24" i="5"/>
  <c r="R24" i="5"/>
  <c r="Q24" i="5"/>
  <c r="P24" i="5"/>
  <c r="W23" i="5"/>
  <c r="V23" i="5"/>
  <c r="U23" i="5"/>
  <c r="T23" i="5"/>
  <c r="S23" i="5"/>
  <c r="R23" i="5"/>
  <c r="Q23" i="5"/>
  <c r="P23" i="5"/>
  <c r="W22" i="5"/>
  <c r="V22" i="5"/>
  <c r="U22" i="5"/>
  <c r="T22" i="5"/>
  <c r="S22" i="5"/>
  <c r="R22" i="5"/>
  <c r="Q22" i="5"/>
  <c r="P22" i="5"/>
  <c r="W21" i="5"/>
  <c r="V21" i="5"/>
  <c r="U21" i="5"/>
  <c r="T21" i="5"/>
  <c r="S21" i="5"/>
  <c r="R21" i="5"/>
  <c r="Q21" i="5"/>
  <c r="P21" i="5"/>
  <c r="W20" i="5"/>
  <c r="V20" i="5"/>
  <c r="U20" i="5"/>
  <c r="T20" i="5"/>
  <c r="S20" i="5"/>
  <c r="R20" i="5"/>
  <c r="Q20" i="5"/>
  <c r="P20" i="5"/>
  <c r="W19" i="5"/>
  <c r="V19" i="5"/>
  <c r="U19" i="5"/>
  <c r="T19" i="5"/>
  <c r="S19" i="5"/>
  <c r="R19" i="5"/>
  <c r="Q19" i="5"/>
  <c r="P19" i="5"/>
  <c r="W18" i="5"/>
  <c r="V18" i="5"/>
  <c r="U18" i="5"/>
  <c r="T18" i="5"/>
  <c r="S18" i="5"/>
  <c r="R18" i="5"/>
  <c r="Q18" i="5"/>
  <c r="P18" i="5"/>
  <c r="W17" i="5"/>
  <c r="V17" i="5"/>
  <c r="U17" i="5"/>
  <c r="T17" i="5"/>
  <c r="S17" i="5"/>
  <c r="R17" i="5"/>
  <c r="Q17" i="5"/>
  <c r="P17" i="5"/>
  <c r="W16" i="5"/>
  <c r="V16" i="5"/>
  <c r="U16" i="5"/>
  <c r="T16" i="5"/>
  <c r="S16" i="5"/>
  <c r="R16" i="5"/>
  <c r="Q16" i="5"/>
  <c r="P16" i="5"/>
  <c r="W15" i="5"/>
  <c r="V15" i="5"/>
  <c r="U15" i="5"/>
  <c r="T15" i="5"/>
  <c r="S15" i="5"/>
  <c r="R15" i="5"/>
  <c r="Q15" i="5"/>
  <c r="P15" i="5"/>
  <c r="W14" i="5"/>
  <c r="V14" i="5"/>
  <c r="U14" i="5"/>
  <c r="T14" i="5"/>
  <c r="S14" i="5"/>
  <c r="R14" i="5"/>
  <c r="Q14" i="5"/>
  <c r="P14" i="5"/>
  <c r="W13" i="5"/>
  <c r="V13" i="5"/>
  <c r="U13" i="5"/>
  <c r="T13" i="5"/>
  <c r="S13" i="5"/>
  <c r="R13" i="5"/>
  <c r="Q13" i="5"/>
  <c r="P13" i="5"/>
  <c r="W12" i="5"/>
  <c r="V12" i="5"/>
  <c r="U12" i="5"/>
  <c r="T12" i="5"/>
  <c r="S12" i="5"/>
  <c r="R12" i="5"/>
  <c r="Q12" i="5"/>
  <c r="P12" i="5"/>
  <c r="W11" i="5"/>
  <c r="V11" i="5"/>
  <c r="U11" i="5"/>
  <c r="T11" i="5"/>
  <c r="S11" i="5"/>
  <c r="R11" i="5"/>
  <c r="Q11" i="5"/>
  <c r="P11" i="5"/>
  <c r="W10" i="5"/>
  <c r="V10" i="5"/>
  <c r="U10" i="5"/>
  <c r="T10" i="5"/>
  <c r="S10" i="5"/>
  <c r="R10" i="5"/>
  <c r="Q10" i="5"/>
  <c r="P10" i="5"/>
  <c r="W9" i="5"/>
  <c r="V9" i="5"/>
  <c r="U9" i="5"/>
  <c r="T9" i="5"/>
  <c r="S9" i="5"/>
  <c r="R9" i="5"/>
  <c r="Q9" i="5"/>
  <c r="P9" i="5"/>
  <c r="W8" i="5"/>
  <c r="V8" i="5"/>
  <c r="U8" i="5"/>
  <c r="T8" i="5"/>
  <c r="S8" i="5"/>
  <c r="R8" i="5"/>
  <c r="Q8" i="5"/>
  <c r="P8" i="5"/>
  <c r="W7" i="5"/>
  <c r="V7" i="5"/>
  <c r="U7" i="5"/>
  <c r="T7" i="5"/>
  <c r="S7" i="5"/>
  <c r="R7" i="5"/>
  <c r="Q7" i="5"/>
  <c r="P7" i="5"/>
  <c r="W6" i="5"/>
  <c r="V6" i="5"/>
  <c r="U6" i="5"/>
  <c r="T6" i="5"/>
  <c r="S6" i="5"/>
  <c r="R6" i="5"/>
  <c r="Q6" i="5"/>
  <c r="P6" i="5"/>
  <c r="W5" i="5"/>
  <c r="V5" i="5"/>
  <c r="U5" i="5"/>
  <c r="T5" i="5"/>
  <c r="S5" i="5"/>
  <c r="R5" i="5"/>
  <c r="Q5" i="5"/>
  <c r="P5" i="5"/>
  <c r="W4" i="5"/>
  <c r="V4" i="5"/>
  <c r="U4" i="5"/>
  <c r="T4" i="5"/>
  <c r="S4" i="5"/>
  <c r="R4" i="5"/>
  <c r="Q4" i="5"/>
  <c r="P4" i="5"/>
  <c r="W3" i="5"/>
  <c r="V3" i="5"/>
  <c r="U3" i="5"/>
  <c r="T3" i="5"/>
  <c r="S3" i="5"/>
  <c r="R3" i="5"/>
  <c r="Q3" i="5"/>
  <c r="P3" i="5"/>
  <c r="AJ5" i="22"/>
  <c r="S6" i="21"/>
  <c r="S5" i="21"/>
  <c r="X6" i="22" l="1"/>
  <c r="R32" i="5"/>
  <c r="V32" i="5"/>
  <c r="P32" i="5"/>
  <c r="T32" i="5"/>
  <c r="Q33" i="5"/>
  <c r="S33" i="5"/>
  <c r="U33" i="5"/>
  <c r="W33" i="5"/>
  <c r="P53" i="5"/>
  <c r="R53" i="5"/>
  <c r="T53" i="5"/>
  <c r="V53" i="5"/>
  <c r="Q32" i="5"/>
  <c r="S32" i="5"/>
  <c r="U32" i="5"/>
  <c r="P33" i="5"/>
  <c r="R33" i="5"/>
  <c r="T33" i="5"/>
  <c r="Q53" i="5"/>
  <c r="S53" i="5"/>
  <c r="U53" i="5"/>
  <c r="AI4" i="22"/>
  <c r="AG4" i="22"/>
  <c r="AE4" i="22"/>
  <c r="AJ4" i="22"/>
  <c r="AH4" i="22"/>
  <c r="AF4" i="22"/>
  <c r="AE5" i="22"/>
  <c r="AG5" i="22"/>
  <c r="AI5" i="22"/>
  <c r="AF5" i="22"/>
  <c r="AH5" i="22"/>
  <c r="T5" i="21"/>
  <c r="BK5" i="21" s="1"/>
  <c r="T6" i="21"/>
  <c r="BL6" i="21" s="1"/>
  <c r="BM5" i="21" l="1"/>
  <c r="BL5" i="21"/>
  <c r="BP5" i="21"/>
  <c r="BO5" i="21"/>
  <c r="BN6" i="21"/>
  <c r="BO6" i="21"/>
  <c r="BM6" i="21"/>
  <c r="BK6" i="21"/>
  <c r="BP6" i="21"/>
  <c r="BN5" i="21"/>
  <c r="AI57" i="20" l="1"/>
  <c r="I27" i="10" l="1"/>
  <c r="I28" i="10" l="1"/>
  <c r="I29" i="10" s="1"/>
  <c r="I30" i="10" s="1"/>
  <c r="I31" i="10" s="1"/>
  <c r="I32" i="10" s="1"/>
  <c r="I33" i="10" s="1"/>
  <c r="I34" i="10" s="1"/>
  <c r="I35" i="10" s="1"/>
  <c r="I36" i="10" s="1"/>
  <c r="I37" i="10" s="1"/>
  <c r="I38" i="10" s="1"/>
  <c r="I39" i="10" s="1"/>
  <c r="I40" i="10" s="1"/>
  <c r="I41" i="10" s="1"/>
  <c r="I42" i="10" s="1"/>
  <c r="I43" i="10" s="1"/>
  <c r="I44" i="10" s="1"/>
  <c r="I45" i="10" s="1"/>
  <c r="U3" i="74"/>
  <c r="I234" i="10"/>
  <c r="I235" i="10" s="1"/>
  <c r="I236" i="10" s="1"/>
  <c r="I237" i="10" s="1"/>
  <c r="I238" i="10" s="1"/>
  <c r="I239" i="10" s="1"/>
  <c r="I240" i="10" s="1"/>
  <c r="I241" i="10" s="1"/>
  <c r="I242" i="10" s="1"/>
  <c r="I243" i="10" s="1"/>
  <c r="I244" i="10" s="1"/>
  <c r="I245" i="10" s="1"/>
  <c r="I246" i="10" s="1"/>
  <c r="I247" i="10" s="1"/>
  <c r="I248" i="10" s="1"/>
  <c r="I249" i="10" s="1"/>
  <c r="I250" i="10" s="1"/>
  <c r="I251" i="10" s="1"/>
  <c r="I252" i="10" s="1"/>
  <c r="I253" i="10" s="1"/>
  <c r="I254" i="10" s="1"/>
  <c r="I255" i="10" s="1"/>
  <c r="I256" i="10" s="1"/>
  <c r="I257" i="10" s="1"/>
  <c r="I258" i="10" s="1"/>
  <c r="I259" i="10" s="1"/>
  <c r="I260" i="10" s="1"/>
  <c r="I261" i="10" s="1"/>
  <c r="I262" i="10" s="1"/>
  <c r="I263" i="10" s="1"/>
  <c r="T3" i="74" l="1"/>
  <c r="S3" i="74"/>
  <c r="R3" i="74"/>
  <c r="Q3" i="74"/>
  <c r="W3" i="74"/>
  <c r="V3" i="74"/>
  <c r="I13" i="12"/>
  <c r="I14" i="12" l="1"/>
  <c r="I15" i="12" s="1"/>
  <c r="I16" i="12" s="1"/>
  <c r="I17" i="12" s="1"/>
  <c r="I18" i="12" s="1"/>
  <c r="I19" i="12" s="1"/>
  <c r="I20" i="12" s="1"/>
  <c r="I21" i="12" s="1"/>
  <c r="I22" i="12" s="1"/>
  <c r="I23" i="12" s="1"/>
  <c r="I24" i="12" s="1"/>
  <c r="I25" i="12" s="1"/>
  <c r="I26" i="12" s="1"/>
  <c r="I27" i="12" s="1"/>
  <c r="R3" i="76"/>
  <c r="I66" i="12"/>
  <c r="I67" i="12" s="1"/>
  <c r="I68" i="12" s="1"/>
  <c r="I69" i="12" s="1"/>
  <c r="I70" i="12" s="1"/>
  <c r="I71" i="12" s="1"/>
  <c r="I72" i="12" s="1"/>
  <c r="I73" i="12" s="1"/>
  <c r="I74" i="12" s="1"/>
  <c r="I75" i="12" s="1"/>
  <c r="I76" i="12" s="1"/>
  <c r="I77" i="12" s="1"/>
  <c r="I78" i="12" s="1"/>
  <c r="I79" i="12" s="1"/>
  <c r="I80" i="12" s="1"/>
  <c r="I81" i="12" s="1"/>
  <c r="I82" i="12" s="1"/>
  <c r="I83" i="12" s="1"/>
  <c r="I84" i="12" s="1"/>
  <c r="I85" i="12" s="1"/>
  <c r="I86" i="12" s="1"/>
  <c r="I87" i="12" s="1"/>
  <c r="I88" i="12" s="1"/>
  <c r="I89" i="12" s="1"/>
  <c r="I90" i="12" s="1"/>
  <c r="S3" i="76" l="1"/>
  <c r="Q3" i="76"/>
  <c r="P3" i="76"/>
  <c r="V3" i="76"/>
  <c r="T3" i="76"/>
  <c r="U3" i="76"/>
</calcChain>
</file>

<file path=xl/sharedStrings.xml><?xml version="1.0" encoding="utf-8"?>
<sst xmlns="http://schemas.openxmlformats.org/spreadsheetml/2006/main" count="89905" uniqueCount="2280">
  <si>
    <t>SCEN_APT</t>
  </si>
  <si>
    <t>ANAL_YEAR</t>
  </si>
  <si>
    <t>STUDYAC_ID</t>
  </si>
  <si>
    <t>AC_NAME</t>
  </si>
  <si>
    <t>ENG_NAME</t>
  </si>
  <si>
    <t>USER_ID</t>
  </si>
  <si>
    <t>ACCAT_EURO</t>
  </si>
  <si>
    <t>MODE</t>
  </si>
  <si>
    <t>CO_KG</t>
  </si>
  <si>
    <t>THC_KG</t>
  </si>
  <si>
    <t>NMHC_KG</t>
  </si>
  <si>
    <t>VOC_KG</t>
  </si>
  <si>
    <t>TOG_KG</t>
  </si>
  <si>
    <t>NOX_KG</t>
  </si>
  <si>
    <t>SOX_KG</t>
  </si>
  <si>
    <t>PM10_KG</t>
  </si>
  <si>
    <t>PM25_KG</t>
  </si>
  <si>
    <t>FUEL_KG</t>
  </si>
  <si>
    <t>CO</t>
  </si>
  <si>
    <t>THC_TONS</t>
  </si>
  <si>
    <t>NMHC_TONS</t>
  </si>
  <si>
    <t>VOC</t>
  </si>
  <si>
    <t>TOG_TONS</t>
  </si>
  <si>
    <t>NOX</t>
  </si>
  <si>
    <t>SO2</t>
  </si>
  <si>
    <t>PM10-PRI</t>
  </si>
  <si>
    <t>PM25-PRI</t>
  </si>
  <si>
    <t>1</t>
  </si>
  <si>
    <t>Bombardier Learjet 25</t>
  </si>
  <si>
    <t>CJ610-6</t>
  </si>
  <si>
    <t>#2</t>
  </si>
  <si>
    <t>JB</t>
  </si>
  <si>
    <t>S</t>
  </si>
  <si>
    <t>O</t>
  </si>
  <si>
    <t>T</t>
  </si>
  <si>
    <t>C</t>
  </si>
  <si>
    <t>A</t>
  </si>
  <si>
    <t>I</t>
  </si>
  <si>
    <t>U</t>
  </si>
  <si>
    <t>E</t>
  </si>
  <si>
    <t>Bombardier Learjet 31</t>
  </si>
  <si>
    <t>TFE731-2-2B</t>
  </si>
  <si>
    <t>#1</t>
  </si>
  <si>
    <t>Bombardier Learjet 35</t>
  </si>
  <si>
    <t>Bombardier Learjet 40</t>
  </si>
  <si>
    <t>Bombardier Learjet 45</t>
  </si>
  <si>
    <t>Bombardier Learjet 55</t>
  </si>
  <si>
    <t>TFE731-3</t>
  </si>
  <si>
    <t>Cessna 500 Citation I</t>
  </si>
  <si>
    <t>JT15D-1 series</t>
  </si>
  <si>
    <t>Cessna 551 Citation IISP</t>
  </si>
  <si>
    <t>Cessna 560 Citation V</t>
  </si>
  <si>
    <t>JT15D-5, -5A, -5B</t>
  </si>
  <si>
    <t>Cessna 650 Citation III</t>
  </si>
  <si>
    <t>Cessna 750 Citation X</t>
  </si>
  <si>
    <t>AE3007C Type 2</t>
  </si>
  <si>
    <t>Dassault Falcon 20-C</t>
  </si>
  <si>
    <t>CF700-2D</t>
  </si>
  <si>
    <t>Dassault Falcon 2000</t>
  </si>
  <si>
    <t>Dassault Falcon 50</t>
  </si>
  <si>
    <t>Dassault Falcon 900</t>
  </si>
  <si>
    <t>AE3007A1/3 Type 3 (reduced emissions)</t>
  </si>
  <si>
    <t>Falcon 7X</t>
  </si>
  <si>
    <t>Gulfstream G200</t>
  </si>
  <si>
    <t>Gulfstream II</t>
  </si>
  <si>
    <t>SPEY Mk511 Transply IIH</t>
  </si>
  <si>
    <t>Gulfstream II-B</t>
  </si>
  <si>
    <t>Gulfstream IV-SP</t>
  </si>
  <si>
    <t>Gulfstream V-SP</t>
  </si>
  <si>
    <t>Hawker HS-125 Series 400</t>
  </si>
  <si>
    <t>Hawker HS-125 Series 700</t>
  </si>
  <si>
    <t>Israel IAI-1124 Westwind I</t>
  </si>
  <si>
    <t>Israel IAI-1125 Astra</t>
  </si>
  <si>
    <t>TFE731-2/2A</t>
  </si>
  <si>
    <t>Raytheon Beechjet 400</t>
  </si>
  <si>
    <t>Raytheon Hawker 1000</t>
  </si>
  <si>
    <t>Raytheon Hawker 4000 Horizon</t>
  </si>
  <si>
    <t>Raytheon Premier I</t>
  </si>
  <si>
    <t>Rockwell Sabreliner 40</t>
  </si>
  <si>
    <t>Rockwell Sabreliner 75</t>
  </si>
  <si>
    <t>Bombardier Global Express</t>
  </si>
  <si>
    <t>BR700-710A2-20</t>
  </si>
  <si>
    <t>JL</t>
  </si>
  <si>
    <t>Bombardier Global Express 5000</t>
  </si>
  <si>
    <t>Boeing DC-9-10 Series</t>
  </si>
  <si>
    <t>JR</t>
  </si>
  <si>
    <t>Bombardier Challenger 600</t>
  </si>
  <si>
    <t>CF34-3B</t>
  </si>
  <si>
    <t>Bombardier Challenger 601</t>
  </si>
  <si>
    <t>#3</t>
  </si>
  <si>
    <t>TAY Mk620-15</t>
  </si>
  <si>
    <t>Boeing F-15 Eagle</t>
  </si>
  <si>
    <t>F100-PW-100</t>
  </si>
  <si>
    <t>SS</t>
  </si>
  <si>
    <t>BAE Jetstream 31</t>
  </si>
  <si>
    <t>TPE331-10UG</t>
  </si>
  <si>
    <t>TP</t>
  </si>
  <si>
    <t>Mitsubishi MU-2</t>
  </si>
  <si>
    <t>TPE331-1</t>
  </si>
  <si>
    <t>Rockwell Commander 690</t>
  </si>
  <si>
    <t>TPE331-10</t>
  </si>
  <si>
    <t>Robinson R22</t>
  </si>
  <si>
    <t>IO-320-D1AD</t>
  </si>
  <si>
    <t>H1</t>
  </si>
  <si>
    <t>Robinson R44 Raven</t>
  </si>
  <si>
    <t>TIO-540-J2B2</t>
  </si>
  <si>
    <t>Agusta A-109</t>
  </si>
  <si>
    <t>250B17B</t>
  </si>
  <si>
    <t>H2</t>
  </si>
  <si>
    <t>Sikorsky S-76 Spirit</t>
  </si>
  <si>
    <t>T700-GE-700</t>
  </si>
  <si>
    <t>Gulfstream G150</t>
  </si>
  <si>
    <t>Mitsubishi MU-300 Diamond</t>
  </si>
  <si>
    <t>Dassault Falcon 10</t>
  </si>
  <si>
    <t>Aerostar PA-60</t>
  </si>
  <si>
    <t>PP</t>
  </si>
  <si>
    <t>Cessna 150 Series</t>
  </si>
  <si>
    <t>O-200</t>
  </si>
  <si>
    <t>Cessna 172 Skyhawk</t>
  </si>
  <si>
    <t>Cessna 182</t>
  </si>
  <si>
    <t>IO-360-B</t>
  </si>
  <si>
    <t>Cessna 206</t>
  </si>
  <si>
    <t>Cessna 210 Centurion</t>
  </si>
  <si>
    <t>Cessna 310</t>
  </si>
  <si>
    <t>Cessna 337 Skymaster</t>
  </si>
  <si>
    <t>Cessna 340</t>
  </si>
  <si>
    <t>Cessna 402</t>
  </si>
  <si>
    <t>Cessna 414</t>
  </si>
  <si>
    <t>Cessna 421 Golden Eagle</t>
  </si>
  <si>
    <t>Cirrus SR20</t>
  </si>
  <si>
    <t>Cirrus SR22</t>
  </si>
  <si>
    <t>EADS Socata TB-20 Trinidad</t>
  </si>
  <si>
    <t>Lancair 360</t>
  </si>
  <si>
    <t>Mooney M20-K</t>
  </si>
  <si>
    <t>TSIO-360C</t>
  </si>
  <si>
    <t>Piper PA-28 Cherokee Series</t>
  </si>
  <si>
    <t>Piper PA-30 Twin Comanche</t>
  </si>
  <si>
    <t>Piper PA-31 Navajo</t>
  </si>
  <si>
    <t>Piper PA-32 Cherokee Six</t>
  </si>
  <si>
    <t>Piper PA-34 Seneca</t>
  </si>
  <si>
    <t>Raytheon Beech 55 Baron</t>
  </si>
  <si>
    <t>Raytheon Beech 60 Duke</t>
  </si>
  <si>
    <t>Raytheon Beech Baron 58</t>
  </si>
  <si>
    <t>Raytheon Beech Bonanza 36</t>
  </si>
  <si>
    <t>Rockwell Commander 500</t>
  </si>
  <si>
    <t>Piper PA-24 Comanche</t>
  </si>
  <si>
    <t>R-1820</t>
  </si>
  <si>
    <t>Cessna 208 Caravan</t>
  </si>
  <si>
    <t>PT6A-114A</t>
  </si>
  <si>
    <t>Cessna 425 Conquest I</t>
  </si>
  <si>
    <t>PT6A-60</t>
  </si>
  <si>
    <t>Cessna 441 Conquest II</t>
  </si>
  <si>
    <t>EADS Socata TBM-700</t>
  </si>
  <si>
    <t>Fairchild SA-226-T Merlin III</t>
  </si>
  <si>
    <t>TPE331-3U</t>
  </si>
  <si>
    <t>Pilatus PC-12</t>
  </si>
  <si>
    <t>PT6A-67</t>
  </si>
  <si>
    <t>Piper PA-31T Cheyenne</t>
  </si>
  <si>
    <t>PT6A-28</t>
  </si>
  <si>
    <t>Piper PA-42 Cheyenne Series</t>
  </si>
  <si>
    <t>PT6A-11</t>
  </si>
  <si>
    <t>Piper PA-46 500TP</t>
  </si>
  <si>
    <t>PT6A-66</t>
  </si>
  <si>
    <t>Piper PA46-TP Meridian</t>
  </si>
  <si>
    <t>PT6A-42</t>
  </si>
  <si>
    <t>Raytheon Beech 18</t>
  </si>
  <si>
    <t>Raytheon King Air 100</t>
  </si>
  <si>
    <t>Raytheon King Air 90</t>
  </si>
  <si>
    <t>PT6A-135A</t>
  </si>
  <si>
    <t>Raytheon Super King Air 200</t>
  </si>
  <si>
    <t>Raytheon Super King Air 300</t>
  </si>
  <si>
    <t>PT6A-60A</t>
  </si>
  <si>
    <t>Rockwell Commander 680</t>
  </si>
  <si>
    <t>Rockwell Commander 980/1000</t>
  </si>
  <si>
    <t>TPE331-10UK</t>
  </si>
  <si>
    <t>Saab 340-A</t>
  </si>
  <si>
    <t>CT7-5A2</t>
  </si>
  <si>
    <t>Piaggio P.180 Avanti</t>
  </si>
  <si>
    <t>Bell 206 JetRanger</t>
  </si>
  <si>
    <t>Bell 407</t>
  </si>
  <si>
    <t>Sikorsky SH-3 Sea King</t>
  </si>
  <si>
    <t>T58-GE-5</t>
  </si>
  <si>
    <t>Bombardier CRJ-900</t>
  </si>
  <si>
    <t>Cessna 501 Citation ISP</t>
  </si>
  <si>
    <t>Embraer ERJ135</t>
  </si>
  <si>
    <t>Embraer ERJ145</t>
  </si>
  <si>
    <t>Embraer ERJ145-XR</t>
  </si>
  <si>
    <t>2275020000</t>
  </si>
  <si>
    <t>Commercial Aircraft</t>
  </si>
  <si>
    <t>SCC</t>
  </si>
  <si>
    <t>SCC DESIGNATION</t>
  </si>
  <si>
    <t>ALL TYPES</t>
  </si>
  <si>
    <t>Total: All Types</t>
  </si>
  <si>
    <t>Boeing 737-100 Series</t>
  </si>
  <si>
    <t>JT8D-15A</t>
  </si>
  <si>
    <t>JS</t>
  </si>
  <si>
    <t>2275070000</t>
  </si>
  <si>
    <t>Aircraft Auxiliary Power Units</t>
  </si>
  <si>
    <t>2270008005</t>
  </si>
  <si>
    <t>Airport Ground Support Equipment</t>
  </si>
  <si>
    <t>Diesel</t>
  </si>
  <si>
    <t>Bombardier Challenger 604</t>
  </si>
  <si>
    <t>Bombardier Learjet 24</t>
  </si>
  <si>
    <t>Bombardier Learjet 60</t>
  </si>
  <si>
    <t>Cessna 525 CitationJet</t>
  </si>
  <si>
    <t>Cessna 550 Citation II</t>
  </si>
  <si>
    <t>Cessna 560 Citation XLS</t>
  </si>
  <si>
    <t>Dornier 328 Jet</t>
  </si>
  <si>
    <t>Lockheed L-1329 Jetstar I</t>
  </si>
  <si>
    <t>Raytheon Beech 1900-C</t>
  </si>
  <si>
    <t>PT6A-65B</t>
  </si>
  <si>
    <t>Bombardier CRJ-700</t>
  </si>
  <si>
    <t>CF34-8C1</t>
  </si>
  <si>
    <t>Bell UH-1 Iroquois</t>
  </si>
  <si>
    <t>T400-CP-400</t>
  </si>
  <si>
    <t>Bombardier Challenger 300</t>
  </si>
  <si>
    <t>AE3007A1 Type 2</t>
  </si>
  <si>
    <t>Cessna 680 Citation Sovereign</t>
  </si>
  <si>
    <t>Sikorsky UH-60 Black Hawk</t>
  </si>
  <si>
    <t>2275060012</t>
  </si>
  <si>
    <t>Air Taxi</t>
  </si>
  <si>
    <t>Turbine</t>
  </si>
  <si>
    <t>2275060011</t>
  </si>
  <si>
    <t>Piston</t>
  </si>
  <si>
    <t>2275001000</t>
  </si>
  <si>
    <t>Military Aircraft</t>
  </si>
  <si>
    <t>2275050012</t>
  </si>
  <si>
    <t>General Aviation</t>
  </si>
  <si>
    <t>FUEL_TONS</t>
  </si>
  <si>
    <t>CO_TONS</t>
  </si>
  <si>
    <t>VOC_TONS</t>
  </si>
  <si>
    <t>NOX_TONS</t>
  </si>
  <si>
    <t>Airbus A300B4-200 Series</t>
  </si>
  <si>
    <t>JM</t>
  </si>
  <si>
    <t>Airbus A310-300 Series</t>
  </si>
  <si>
    <t>Airbus A319-100 Series</t>
  </si>
  <si>
    <t>V2522-A5</t>
  </si>
  <si>
    <t>Airbus A320-200 Series</t>
  </si>
  <si>
    <t>CFM56-5-A1</t>
  </si>
  <si>
    <t>Airbus A330-300 Series</t>
  </si>
  <si>
    <t>CF6-80E1A2</t>
  </si>
  <si>
    <t>Trent 772</t>
  </si>
  <si>
    <t>Airbus A340-200 Series</t>
  </si>
  <si>
    <t>CFM56-5C2</t>
  </si>
  <si>
    <t>Boeing 717-200 Series</t>
  </si>
  <si>
    <t>Boeing 727-200 Series</t>
  </si>
  <si>
    <t>JT8D-9 series Reduced emissions</t>
  </si>
  <si>
    <t>Boeing 737-300 Series</t>
  </si>
  <si>
    <t>CFM56-3-B1</t>
  </si>
  <si>
    <t>Boeing 737-400 Series</t>
  </si>
  <si>
    <t>CFM56-3C-1</t>
  </si>
  <si>
    <t>Boeing 737-500 Series</t>
  </si>
  <si>
    <t>Boeing 737-700 Series</t>
  </si>
  <si>
    <t>CFM56-7B24</t>
  </si>
  <si>
    <t>Boeing 737-800 Series</t>
  </si>
  <si>
    <t>Boeing 747-200 Series</t>
  </si>
  <si>
    <t>Boeing 747-400 Series</t>
  </si>
  <si>
    <t>PW4056</t>
  </si>
  <si>
    <t>Boeing 747-SP</t>
  </si>
  <si>
    <t>Boeing 757-200 Series</t>
  </si>
  <si>
    <t>Boeing 767-200 Series</t>
  </si>
  <si>
    <t>CF6-80A</t>
  </si>
  <si>
    <t>Boeing 767-300 Series</t>
  </si>
  <si>
    <t>Boeing 767-400 ER</t>
  </si>
  <si>
    <t>Boeing 777-300 Series</t>
  </si>
  <si>
    <t>Boeing DC-10-10 Series</t>
  </si>
  <si>
    <t>CF6-6D</t>
  </si>
  <si>
    <t>Boeing DC-8 Series 60</t>
  </si>
  <si>
    <t>JT3D-7 series 14-57D</t>
  </si>
  <si>
    <t>Boeing DC-8 Series 70</t>
  </si>
  <si>
    <t>CFM56-2-C5</t>
  </si>
  <si>
    <t>Boeing DC-9-30 Series</t>
  </si>
  <si>
    <t>Boeing DC-9-50 Series</t>
  </si>
  <si>
    <t>JT8D-17 Reduced emissions</t>
  </si>
  <si>
    <t>Boeing MD-11</t>
  </si>
  <si>
    <t>Boeing MD-81</t>
  </si>
  <si>
    <t>JT8D-217 series</t>
  </si>
  <si>
    <t>Boeing MD-83</t>
  </si>
  <si>
    <t>Bombardier Learjet 36</t>
  </si>
  <si>
    <t>PW121</t>
  </si>
  <si>
    <t>PT6A-45</t>
  </si>
  <si>
    <t>Fairchild A-10A Thunderbolt II</t>
  </si>
  <si>
    <t>TF34-GE-100-100A</t>
  </si>
  <si>
    <t>2275050011</t>
  </si>
  <si>
    <t>Lockheed L-1011 Tristar</t>
  </si>
  <si>
    <t>ALF 502L-2</t>
  </si>
  <si>
    <t>JT8D-15 Reduced emissions</t>
  </si>
  <si>
    <t>Embraer EMB120 Brasilia</t>
  </si>
  <si>
    <t>PW118</t>
  </si>
  <si>
    <t>PW123</t>
  </si>
  <si>
    <t>jet</t>
  </si>
  <si>
    <t>Military</t>
  </si>
  <si>
    <t>F117-PW-100</t>
  </si>
  <si>
    <t>PT6A-41</t>
  </si>
  <si>
    <t>T56-A-7</t>
  </si>
  <si>
    <t>H-1</t>
  </si>
  <si>
    <t>LTO</t>
  </si>
  <si>
    <t>2275050000</t>
  </si>
  <si>
    <t>Boeing C-17A</t>
  </si>
  <si>
    <t>Lockheed C-130 Hercules</t>
  </si>
  <si>
    <t>T56-A-15</t>
  </si>
  <si>
    <t>Shorts 330</t>
  </si>
  <si>
    <t>PT6A-45R</t>
  </si>
  <si>
    <t>CO_TPY</t>
  </si>
  <si>
    <t>NOX_TPY</t>
  </si>
  <si>
    <t>VOC_TPY</t>
  </si>
  <si>
    <t>BR700-715A1-30 Improved fuel injector</t>
  </si>
  <si>
    <t>Embraer ERJ190</t>
  </si>
  <si>
    <t>CF34-10E</t>
  </si>
  <si>
    <t>Airbus A320-100 Series</t>
  </si>
  <si>
    <t>Gulfstream G300</t>
  </si>
  <si>
    <t>TAY Mk611-8</t>
  </si>
  <si>
    <t>Gulfstream G400</t>
  </si>
  <si>
    <t>Rockwell 1121 Jet Commander</t>
  </si>
  <si>
    <t>Bombardier CRJ-100</t>
  </si>
  <si>
    <t>Piper PA-27 Aztec</t>
  </si>
  <si>
    <t>Dassault Falcon 200</t>
  </si>
  <si>
    <t>Gulfstream G100</t>
  </si>
  <si>
    <t>Lockheed C-5 Galaxy</t>
  </si>
  <si>
    <t>TF39-GE-1</t>
  </si>
  <si>
    <t>Boeing 707-300 Series</t>
  </si>
  <si>
    <t>CFM56-2A series</t>
  </si>
  <si>
    <t>Boeing KC-135 Stratotanker</t>
  </si>
  <si>
    <t>Grumman C-1 Trader</t>
  </si>
  <si>
    <t>Boeing F/A-18 Hornet</t>
  </si>
  <si>
    <t>F404-GE-400</t>
  </si>
  <si>
    <t>Lockheed Martin F-16 Fighting Falcon</t>
  </si>
  <si>
    <t>Embraer 312 Tucano</t>
  </si>
  <si>
    <t>PT6A-25C</t>
  </si>
  <si>
    <t>Grumman E-2 Hawkeye</t>
  </si>
  <si>
    <t>T56 series I</t>
  </si>
  <si>
    <t>Lockheed P-3 Orion</t>
  </si>
  <si>
    <t>T56-A-14</t>
  </si>
  <si>
    <t>Hawker HS-125 Series 1</t>
  </si>
  <si>
    <t>Hawker HS-125 Series 3</t>
  </si>
  <si>
    <t>Piper PA-23 Apache/Aztec</t>
  </si>
  <si>
    <t>Convair CV-580</t>
  </si>
  <si>
    <t>501D22A</t>
  </si>
  <si>
    <t>Boeing CH-46 Sea Knight</t>
  </si>
  <si>
    <t>T58-GE-16</t>
  </si>
  <si>
    <t>Hughes OH-6 Cayuse</t>
  </si>
  <si>
    <t>BAE Jetstream 1</t>
  </si>
  <si>
    <t>Boeing 727-100 Series</t>
  </si>
  <si>
    <t>Boeing 737-200 Series</t>
  </si>
  <si>
    <t>Aviat Husky A1B</t>
  </si>
  <si>
    <t>C-26A</t>
  </si>
  <si>
    <t>TPE331-11U-601G</t>
  </si>
  <si>
    <t>EADS Socata TB-10 Tobago</t>
  </si>
  <si>
    <t>EADS Socata TB-9 Tampico</t>
  </si>
  <si>
    <t>Gulfstream G550</t>
  </si>
  <si>
    <t>Raytheon Hawker 900</t>
  </si>
  <si>
    <t>Rockwell Sabreliner 80</t>
  </si>
  <si>
    <t>Sikorsky SH-60 Sea Hawk</t>
  </si>
  <si>
    <t>T700-GE-401 -401C</t>
  </si>
  <si>
    <t>Description</t>
  </si>
  <si>
    <t>SOX_TONS</t>
  </si>
  <si>
    <t>PM10_TONS</t>
  </si>
  <si>
    <t>PM25_TONS</t>
  </si>
  <si>
    <t>Hughes 500D</t>
  </si>
  <si>
    <t>Cessna 560 Citation Excel</t>
  </si>
  <si>
    <t>EADS Socata TBM-850</t>
  </si>
  <si>
    <t>Type</t>
  </si>
  <si>
    <t>LocationID</t>
  </si>
  <si>
    <t>County</t>
  </si>
  <si>
    <t>CountyState</t>
  </si>
  <si>
    <t>City</t>
  </si>
  <si>
    <t>FacilityName</t>
  </si>
  <si>
    <t>PM10-PR</t>
  </si>
  <si>
    <t>AIRPORT</t>
  </si>
  <si>
    <t>34011</t>
  </si>
  <si>
    <t>CUMBERLAND</t>
  </si>
  <si>
    <t>NJ</t>
  </si>
  <si>
    <t>00N</t>
  </si>
  <si>
    <t>BRIDGETON</t>
  </si>
  <si>
    <t>BUCKS</t>
  </si>
  <si>
    <t>34037</t>
  </si>
  <si>
    <t>SUSSEX</t>
  </si>
  <si>
    <t>12N</t>
  </si>
  <si>
    <t>ANDOVER</t>
  </si>
  <si>
    <t>AEROFLEX-ANDOVER</t>
  </si>
  <si>
    <t>13N</t>
  </si>
  <si>
    <t>TRINCA</t>
  </si>
  <si>
    <t>34015</t>
  </si>
  <si>
    <t>GLOUCESTER</t>
  </si>
  <si>
    <t>17N</t>
  </si>
  <si>
    <t>CROSS KEYS</t>
  </si>
  <si>
    <t>34007</t>
  </si>
  <si>
    <t>CAMDEN</t>
  </si>
  <si>
    <t>19N</t>
  </si>
  <si>
    <t>BERLIN</t>
  </si>
  <si>
    <t>CAMDEN COUNTY</t>
  </si>
  <si>
    <t>34041</t>
  </si>
  <si>
    <t>WARREN</t>
  </si>
  <si>
    <t>1N7</t>
  </si>
  <si>
    <t>BLAIRSTOWN</t>
  </si>
  <si>
    <t>34009</t>
  </si>
  <si>
    <t>CAPE MAY</t>
  </si>
  <si>
    <t>26N</t>
  </si>
  <si>
    <t>OCEAN CITY</t>
  </si>
  <si>
    <t>OCEAN CITY MUNI</t>
  </si>
  <si>
    <t>28N</t>
  </si>
  <si>
    <t>VINELAND</t>
  </si>
  <si>
    <t>VINELAND-DOWNSTOWN</t>
  </si>
  <si>
    <t>29N</t>
  </si>
  <si>
    <t>KROELINGER</t>
  </si>
  <si>
    <t>34005</t>
  </si>
  <si>
    <t>BURLINGTON</t>
  </si>
  <si>
    <t>2N6</t>
  </si>
  <si>
    <t>JOBSTOWN</t>
  </si>
  <si>
    <t>REDWING</t>
  </si>
  <si>
    <t>34029</t>
  </si>
  <si>
    <t>OCEAN</t>
  </si>
  <si>
    <t>31E</t>
  </si>
  <si>
    <t>WEST CREEK</t>
  </si>
  <si>
    <t>EAGLES NEST</t>
  </si>
  <si>
    <t>34035</t>
  </si>
  <si>
    <t>SOMERSET</t>
  </si>
  <si>
    <t>39N</t>
  </si>
  <si>
    <t>PRINCETON/ROCKY HILL</t>
  </si>
  <si>
    <t>PRINCETON</t>
  </si>
  <si>
    <t>34023</t>
  </si>
  <si>
    <t>MIDDLESEX</t>
  </si>
  <si>
    <t>3N6</t>
  </si>
  <si>
    <t>OLD BRIDGE</t>
  </si>
  <si>
    <t>47N</t>
  </si>
  <si>
    <t>MANVILLE</t>
  </si>
  <si>
    <t>CENTRAL JERSEY RGNL</t>
  </si>
  <si>
    <t>34031</t>
  </si>
  <si>
    <t>PASSAIC</t>
  </si>
  <si>
    <t>4N1</t>
  </si>
  <si>
    <t>WEST MILFORD</t>
  </si>
  <si>
    <t>GREENWOOD LAKE</t>
  </si>
  <si>
    <t>34033</t>
  </si>
  <si>
    <t>SALEM</t>
  </si>
  <si>
    <t>7N7</t>
  </si>
  <si>
    <t>PEDRICKTOWN</t>
  </si>
  <si>
    <t>SPITFIRE AERODROME</t>
  </si>
  <si>
    <t>C01</t>
  </si>
  <si>
    <t>WILLIAMSTOWN</t>
  </si>
  <si>
    <t>SOUTHERN CROSS</t>
  </si>
  <si>
    <t>FWN</t>
  </si>
  <si>
    <t>34039</t>
  </si>
  <si>
    <t>UNION</t>
  </si>
  <si>
    <t>LDJ</t>
  </si>
  <si>
    <t>LINDEN</t>
  </si>
  <si>
    <t>MJX</t>
  </si>
  <si>
    <t>TOMS RIVER</t>
  </si>
  <si>
    <t>ROBERT J. MILLER AIR PARK</t>
  </si>
  <si>
    <t>N05</t>
  </si>
  <si>
    <t>HACKETTSTOWN</t>
  </si>
  <si>
    <t>34027</t>
  </si>
  <si>
    <t>MORRIS</t>
  </si>
  <si>
    <t>N07</t>
  </si>
  <si>
    <t>LINCOLN PARK</t>
  </si>
  <si>
    <t>N12</t>
  </si>
  <si>
    <t>LAKEWOOD</t>
  </si>
  <si>
    <t>N14</t>
  </si>
  <si>
    <t>LUMBERTON</t>
  </si>
  <si>
    <t>FLYING W</t>
  </si>
  <si>
    <t>34019</t>
  </si>
  <si>
    <t>HUNTERDON</t>
  </si>
  <si>
    <t>N40</t>
  </si>
  <si>
    <t>PITTSTOWN</t>
  </si>
  <si>
    <t>SKY MANOR</t>
  </si>
  <si>
    <t>N51</t>
  </si>
  <si>
    <t>READINGTON</t>
  </si>
  <si>
    <t>SOLBERG-HUNTERDON</t>
  </si>
  <si>
    <t>N73</t>
  </si>
  <si>
    <t>VINCENTOWN</t>
  </si>
  <si>
    <t>RED LION</t>
  </si>
  <si>
    <t>34001</t>
  </si>
  <si>
    <t>ATLANTIC</t>
  </si>
  <si>
    <t>N81</t>
  </si>
  <si>
    <t>HAMMONTON</t>
  </si>
  <si>
    <t>HAMMONTON MUNI</t>
  </si>
  <si>
    <t>N85</t>
  </si>
  <si>
    <t>ALEXANDRIA</t>
  </si>
  <si>
    <t>34021</t>
  </si>
  <si>
    <t>MERCER</t>
  </si>
  <si>
    <t>N87</t>
  </si>
  <si>
    <t>ROBBINSVILLE</t>
  </si>
  <si>
    <t>TRENTON-ROBBINSVILLE</t>
  </si>
  <si>
    <t>34003</t>
  </si>
  <si>
    <t>OBI</t>
  </si>
  <si>
    <t>WOODBINE</t>
  </si>
  <si>
    <t>WOODBINE MUNI</t>
  </si>
  <si>
    <t>SMQ</t>
  </si>
  <si>
    <t>SOMERVILLE</t>
  </si>
  <si>
    <t>VAY</t>
  </si>
  <si>
    <t>MOUNT HOLLY</t>
  </si>
  <si>
    <t>SOUTH JERSEY RGNL</t>
  </si>
  <si>
    <t>WWD</t>
  </si>
  <si>
    <t>WILDWOOD</t>
  </si>
  <si>
    <t>CAPE MAY COUNTY</t>
  </si>
  <si>
    <t>CO2_TONS</t>
  </si>
  <si>
    <t>NH3_TONS</t>
  </si>
  <si>
    <t>NOx_TONS</t>
  </si>
  <si>
    <t>PM2.5_TONS</t>
  </si>
  <si>
    <t>SOx_TONS</t>
  </si>
  <si>
    <t>GSE</t>
  </si>
  <si>
    <t>TOTAL</t>
  </si>
  <si>
    <t>Ownership</t>
  </si>
  <si>
    <t>SingleEngineGA</t>
  </si>
  <si>
    <t>MultiEngineGA</t>
  </si>
  <si>
    <t>JetEngineGA</t>
  </si>
  <si>
    <t>HelicoptersGA</t>
  </si>
  <si>
    <t>GlidersOperational</t>
  </si>
  <si>
    <t>MilitaryOperational</t>
  </si>
  <si>
    <t>Ultralights</t>
  </si>
  <si>
    <t>OperationsCommercial</t>
  </si>
  <si>
    <t>OperationsCommuter</t>
  </si>
  <si>
    <t>OperationsAirTaxi</t>
  </si>
  <si>
    <t>OperationsGALocal</t>
  </si>
  <si>
    <t>OperationsGAItin</t>
  </si>
  <si>
    <t>OperationsMilitary</t>
  </si>
  <si>
    <t>OperationsDate</t>
  </si>
  <si>
    <t>GALocal&amp;Itin</t>
  </si>
  <si>
    <t>Gasingle</t>
  </si>
  <si>
    <t>Gamultipiston</t>
  </si>
  <si>
    <t>Gamultiturbine</t>
  </si>
  <si>
    <t>Gajet</t>
  </si>
  <si>
    <t>GaHeli</t>
  </si>
  <si>
    <t>TOTAL LTO</t>
  </si>
  <si>
    <t>aircraft</t>
  </si>
  <si>
    <t>FIPS</t>
  </si>
  <si>
    <t>Copiston</t>
  </si>
  <si>
    <t>NOXpiston</t>
  </si>
  <si>
    <t>PM10-PRIpiston</t>
  </si>
  <si>
    <t>PM25-PRIpiston</t>
  </si>
  <si>
    <t>SO2piston</t>
  </si>
  <si>
    <t>VOCpsiton</t>
  </si>
  <si>
    <t>Comulti piston</t>
  </si>
  <si>
    <t>NOXmulti piston</t>
  </si>
  <si>
    <t>PM10-PRImulti piston</t>
  </si>
  <si>
    <t>PM25-PRImulti piston'</t>
  </si>
  <si>
    <t>SO2multi  piston</t>
  </si>
  <si>
    <t>VOCmulti piston</t>
  </si>
  <si>
    <t>Comulti turbine</t>
  </si>
  <si>
    <t>CO2multi turbine</t>
  </si>
  <si>
    <t>NH3multi turbine</t>
  </si>
  <si>
    <t>NOXmulti turbine</t>
  </si>
  <si>
    <t>PM10-PRImulti turbine</t>
  </si>
  <si>
    <t>PM25-PRImulti turbine</t>
  </si>
  <si>
    <t>SO2multi  turbine</t>
  </si>
  <si>
    <t>VOCmulti turbine</t>
  </si>
  <si>
    <t>Cojet</t>
  </si>
  <si>
    <t>CO2jet</t>
  </si>
  <si>
    <t>NH3jet</t>
  </si>
  <si>
    <t>NOXjet</t>
  </si>
  <si>
    <t>PM10-PRIjet</t>
  </si>
  <si>
    <t>PM25-PRIjet</t>
  </si>
  <si>
    <t>SO2jet</t>
  </si>
  <si>
    <t>VOCjet</t>
  </si>
  <si>
    <t>Coheli</t>
  </si>
  <si>
    <t>NOXheli</t>
  </si>
  <si>
    <t>PM10-PRIheli</t>
  </si>
  <si>
    <t>PM25-PRIheli</t>
  </si>
  <si>
    <t>SO2heli</t>
  </si>
  <si>
    <t>VOCheli</t>
  </si>
  <si>
    <t>Co</t>
  </si>
  <si>
    <t>PR</t>
  </si>
  <si>
    <t>GA</t>
  </si>
  <si>
    <t>PU</t>
  </si>
  <si>
    <t>GA, AT</t>
  </si>
  <si>
    <t>GA, AT,MI</t>
  </si>
  <si>
    <t>GA,MI</t>
  </si>
  <si>
    <t>GA,AT, MI</t>
  </si>
  <si>
    <t>GA,AT</t>
  </si>
  <si>
    <t>34025</t>
  </si>
  <si>
    <t>34013</t>
  </si>
  <si>
    <t>county</t>
  </si>
  <si>
    <t>scc</t>
  </si>
  <si>
    <t>Helicopter assume a SK76</t>
  </si>
  <si>
    <t>jet assume average from Chris Trostle</t>
  </si>
  <si>
    <t>cty_code</t>
  </si>
  <si>
    <t>LTO military</t>
  </si>
  <si>
    <t>P-1</t>
  </si>
  <si>
    <t>special use</t>
  </si>
  <si>
    <t>P-3</t>
  </si>
  <si>
    <t>P-7</t>
  </si>
  <si>
    <t>P-10</t>
  </si>
  <si>
    <t>P-11</t>
  </si>
  <si>
    <t>P-12</t>
  </si>
  <si>
    <t>P-13</t>
  </si>
  <si>
    <t>P-14</t>
  </si>
  <si>
    <t>P-15</t>
  </si>
  <si>
    <t>P-16</t>
  </si>
  <si>
    <t>P-18</t>
  </si>
  <si>
    <t>P-24</t>
  </si>
  <si>
    <t>P-25</t>
  </si>
  <si>
    <t>P-27</t>
  </si>
  <si>
    <t>P-34</t>
  </si>
  <si>
    <t>P-80</t>
  </si>
  <si>
    <t>P-5</t>
  </si>
  <si>
    <t>P-100</t>
  </si>
  <si>
    <t>P-106</t>
  </si>
  <si>
    <t>P-110</t>
  </si>
  <si>
    <t>P-111</t>
  </si>
  <si>
    <t>AR-1</t>
  </si>
  <si>
    <t>restricted use</t>
  </si>
  <si>
    <t>AR-2</t>
  </si>
  <si>
    <t>AR-5</t>
  </si>
  <si>
    <t>AR-8</t>
  </si>
  <si>
    <t>AR-9</t>
  </si>
  <si>
    <t>AR-10</t>
  </si>
  <si>
    <t>AR-15</t>
  </si>
  <si>
    <t>AR-29</t>
  </si>
  <si>
    <t>AR-35</t>
  </si>
  <si>
    <t>AR-37</t>
  </si>
  <si>
    <t>AR-40</t>
  </si>
  <si>
    <t>AR-43</t>
  </si>
  <si>
    <t>AR-51</t>
  </si>
  <si>
    <t>AR-66</t>
  </si>
  <si>
    <t>AR-78</t>
  </si>
  <si>
    <t>AR-82</t>
  </si>
  <si>
    <t>AR-84</t>
  </si>
  <si>
    <t>AR-93</t>
  </si>
  <si>
    <t>bell 206 UH1</t>
  </si>
  <si>
    <t>cessna 182</t>
  </si>
  <si>
    <t>AR-95</t>
  </si>
  <si>
    <t>AR-96</t>
  </si>
  <si>
    <t>AR-98</t>
  </si>
  <si>
    <t>AR-99</t>
  </si>
  <si>
    <t>AR-102</t>
  </si>
  <si>
    <t>AR-103</t>
  </si>
  <si>
    <t>AR-104</t>
  </si>
  <si>
    <t>AR-112</t>
  </si>
  <si>
    <t>CHECK</t>
  </si>
  <si>
    <t>AR-120</t>
  </si>
  <si>
    <t>AR-122</t>
  </si>
  <si>
    <t>AR-127</t>
  </si>
  <si>
    <t>AR-128</t>
  </si>
  <si>
    <t>AR-135</t>
  </si>
  <si>
    <t>AR-137</t>
  </si>
  <si>
    <t>atlantic</t>
  </si>
  <si>
    <t>H-NJSP A3</t>
  </si>
  <si>
    <t>NJSP -Troop "A" Headquarters Facility HS</t>
  </si>
  <si>
    <t>Atlantic</t>
  </si>
  <si>
    <t>H-244</t>
  </si>
  <si>
    <t>NG Hammonton Armory Helistop</t>
  </si>
  <si>
    <t>H-395</t>
  </si>
  <si>
    <t>Trump Taj Mahal-Steel Pier Helistop</t>
  </si>
  <si>
    <t>H-189</t>
  </si>
  <si>
    <t>AtlantiCare Regional Medical Center</t>
  </si>
  <si>
    <t>H-22</t>
  </si>
  <si>
    <t>J.L. Gentile Helistop</t>
  </si>
  <si>
    <t>H-220</t>
  </si>
  <si>
    <t>Atlantic City Country Club Helistop</t>
  </si>
  <si>
    <t>H-272</t>
  </si>
  <si>
    <t>AtlantiCare Reg. Medical Ctr - City HS</t>
  </si>
  <si>
    <t>H-326</t>
  </si>
  <si>
    <t>Shore Memorial Hospital Heliport</t>
  </si>
  <si>
    <t>H-328</t>
  </si>
  <si>
    <t>Atlantic County Helistop</t>
  </si>
  <si>
    <t>H-400</t>
  </si>
  <si>
    <t>Bertino Helistop</t>
  </si>
  <si>
    <t>H-429</t>
  </si>
  <si>
    <t>Trump's Marina Heliport</t>
  </si>
  <si>
    <t>H-458</t>
  </si>
  <si>
    <t>Creamer Folsom Helistop</t>
  </si>
  <si>
    <t>H-495</t>
  </si>
  <si>
    <t>Trump's Taj Mahal Helistop</t>
  </si>
  <si>
    <t>H-507</t>
  </si>
  <si>
    <t>AtlantiCare- Kessler Hospital</t>
  </si>
  <si>
    <t>Bergen</t>
  </si>
  <si>
    <t>H-197</t>
  </si>
  <si>
    <t>New Jersey Turnpike Authority - 18W HS</t>
  </si>
  <si>
    <t>bergen</t>
  </si>
  <si>
    <t>H-499</t>
  </si>
  <si>
    <t>PA/NY/NJ - George Washington Bridge HS</t>
  </si>
  <si>
    <t>H-51</t>
  </si>
  <si>
    <t>Meadowlands-NJ Sports Complex</t>
  </si>
  <si>
    <t>rockleigh golf course</t>
  </si>
  <si>
    <t>H-216</t>
  </si>
  <si>
    <t>teaneck armory</t>
  </si>
  <si>
    <t>H-492</t>
  </si>
  <si>
    <t>NG Lodi Armory Helistop</t>
  </si>
  <si>
    <t>H-150</t>
  </si>
  <si>
    <t>PSE&amp;G - Bergen Helistop</t>
  </si>
  <si>
    <t>H-26</t>
  </si>
  <si>
    <t>Buehler Helistop</t>
  </si>
  <si>
    <t>H-401</t>
  </si>
  <si>
    <t>Sony Corp of America Helistop</t>
  </si>
  <si>
    <t>H-440</t>
  </si>
  <si>
    <t>Creamer Heliport</t>
  </si>
  <si>
    <t>H-442</t>
  </si>
  <si>
    <t>Hackensack Medical Center Helistop</t>
  </si>
  <si>
    <t>H-448</t>
  </si>
  <si>
    <t>International Crossroads Helistop</t>
  </si>
  <si>
    <t>Burlington</t>
  </si>
  <si>
    <t>H-114</t>
  </si>
  <si>
    <t>Atsion Helistop</t>
  </si>
  <si>
    <t>H-381</t>
  </si>
  <si>
    <t>Burlington County Mosquito Commission HS</t>
  </si>
  <si>
    <t>H-408</t>
  </si>
  <si>
    <t>NJ Turnpike Authority-Moorestown Station</t>
  </si>
  <si>
    <t>burlington</t>
  </si>
  <si>
    <t>H-NJSP C2</t>
  </si>
  <si>
    <t>NJSP - Bordentown Helistop</t>
  </si>
  <si>
    <t>H-NJSP C4</t>
  </si>
  <si>
    <t>NJSP - Fort Dix Helistop</t>
  </si>
  <si>
    <t>H-388</t>
  </si>
  <si>
    <t>NG Mt. Holly Armory Helistop</t>
  </si>
  <si>
    <t>H-153</t>
  </si>
  <si>
    <t>PSE&amp;G - Burlington Helistop</t>
  </si>
  <si>
    <t>H-284</t>
  </si>
  <si>
    <t>PSE&amp;G - Newbold Island Helistop</t>
  </si>
  <si>
    <t>H-122</t>
  </si>
  <si>
    <t>Griffin Construction Helistop</t>
  </si>
  <si>
    <t>H-15</t>
  </si>
  <si>
    <t>New Lisbon Helistop</t>
  </si>
  <si>
    <t>H-251</t>
  </si>
  <si>
    <t>Lourdes Medical Center-Burlington County</t>
  </si>
  <si>
    <t>H-278</t>
  </si>
  <si>
    <t>Deborah Helistop</t>
  </si>
  <si>
    <t>H-28</t>
  </si>
  <si>
    <t>Lockheed Martin Maritime Systems</t>
  </si>
  <si>
    <t>H-30</t>
  </si>
  <si>
    <t>Warren Hopely Helistop</t>
  </si>
  <si>
    <t>H-312</t>
  </si>
  <si>
    <t>Our Lady's Helistop</t>
  </si>
  <si>
    <t>H-466</t>
  </si>
  <si>
    <t>Indian Mills Helistop</t>
  </si>
  <si>
    <t>H-477</t>
  </si>
  <si>
    <t>Herman Helistop</t>
  </si>
  <si>
    <t>H-501</t>
  </si>
  <si>
    <t>Jet Line South Heliport</t>
  </si>
  <si>
    <t>H-59</t>
  </si>
  <si>
    <t>Colgate-Palmolive - Burlington Helistop</t>
  </si>
  <si>
    <t>Camden</t>
  </si>
  <si>
    <t>H-144</t>
  </si>
  <si>
    <t>PSE&amp;G - New Freedom Helistop</t>
  </si>
  <si>
    <t>H-9</t>
  </si>
  <si>
    <t>PSE&amp;G - Audubon Helistop</t>
  </si>
  <si>
    <t>H-204</t>
  </si>
  <si>
    <t>Virtua - Voorhees Helistop</t>
  </si>
  <si>
    <t>H-279</t>
  </si>
  <si>
    <t>Cooper University Hospital Heliport</t>
  </si>
  <si>
    <t>H-301</t>
  </si>
  <si>
    <t>Express Marine Helistop</t>
  </si>
  <si>
    <t>H-323</t>
  </si>
  <si>
    <t>Kennedy Memorial Hospital HS-Stratford</t>
  </si>
  <si>
    <t>H-339</t>
  </si>
  <si>
    <t>AT&amp;T Cedarbrook Helistop</t>
  </si>
  <si>
    <t>camden</t>
  </si>
  <si>
    <t>H-502</t>
  </si>
  <si>
    <t>Heli-Ray Helistop</t>
  </si>
  <si>
    <t>H-503</t>
  </si>
  <si>
    <t>Hargrove Camden Heliport</t>
  </si>
  <si>
    <t>H-506</t>
  </si>
  <si>
    <t>Binder Machinery Company - Winslow</t>
  </si>
  <si>
    <t>H-53</t>
  </si>
  <si>
    <t>Virtua - Berlin Heliport</t>
  </si>
  <si>
    <t>Cape May</t>
  </si>
  <si>
    <t>H-309</t>
  </si>
  <si>
    <t>Cape May County Dept.of Mosquito Control</t>
  </si>
  <si>
    <t>H-243</t>
  </si>
  <si>
    <t>NG Cape May Armory Helistop</t>
  </si>
  <si>
    <t>H-476</t>
  </si>
  <si>
    <t>Cape Regional Medical Ctr. Helistop</t>
  </si>
  <si>
    <t>Cumberland</t>
  </si>
  <si>
    <t>H-58</t>
  </si>
  <si>
    <t>Cumberland Cty Mosquito Control Helistop</t>
  </si>
  <si>
    <t>H-161</t>
  </si>
  <si>
    <t>NG Vineland Armory Helistop</t>
  </si>
  <si>
    <t>H-201</t>
  </si>
  <si>
    <t>South Jersey Healthcare - Bridgeton</t>
  </si>
  <si>
    <t>H-480</t>
  </si>
  <si>
    <t>Bayside State Prison Helistop</t>
  </si>
  <si>
    <t>cumberland</t>
  </si>
  <si>
    <t>H-497</t>
  </si>
  <si>
    <t>South Jersey Healthcare - Regional</t>
  </si>
  <si>
    <t>essex</t>
  </si>
  <si>
    <t>H-500</t>
  </si>
  <si>
    <t>PA/NY/NJ - Port Newark Helistop</t>
  </si>
  <si>
    <t>H-NJSP E3</t>
  </si>
  <si>
    <t>NJSP - Bloomfield State Police</t>
  </si>
  <si>
    <t>Essex</t>
  </si>
  <si>
    <t>H-224</t>
  </si>
  <si>
    <t>NG West Orange Armory Helistop</t>
  </si>
  <si>
    <t>H-148</t>
  </si>
  <si>
    <t>PSE&amp;G - Essex Helistop</t>
  </si>
  <si>
    <t>H-227</t>
  </si>
  <si>
    <t>Prudential-Roseland Helistop</t>
  </si>
  <si>
    <t>H-333</t>
  </si>
  <si>
    <t>Elmwood Park Helistop</t>
  </si>
  <si>
    <t>H-336</t>
  </si>
  <si>
    <t>Soverel Field Helistop</t>
  </si>
  <si>
    <t>H-38</t>
  </si>
  <si>
    <t>St. Barnabas Medical Center Helistop</t>
  </si>
  <si>
    <t>H-392</t>
  </si>
  <si>
    <t>UMDNJ Helistop Site A</t>
  </si>
  <si>
    <t>H-405</t>
  </si>
  <si>
    <t>Automatic Data Processing Helistop</t>
  </si>
  <si>
    <t>H-459</t>
  </si>
  <si>
    <t>St. Benedicts Helistop</t>
  </si>
  <si>
    <t>H-83</t>
  </si>
  <si>
    <t>Pleasantdale Chateau Helistop</t>
  </si>
  <si>
    <t>Gloucester</t>
  </si>
  <si>
    <t>H-346</t>
  </si>
  <si>
    <t>Kraemer Heliport</t>
  </si>
  <si>
    <t>H-45</t>
  </si>
  <si>
    <t>Sony Corporation of America Helistop</t>
  </si>
  <si>
    <t>H-481</t>
  </si>
  <si>
    <t>Omega Engineering Heliport</t>
  </si>
  <si>
    <t>H-483</t>
  </si>
  <si>
    <t>Kennedy Health System Heliport</t>
  </si>
  <si>
    <t>34017</t>
  </si>
  <si>
    <t>Hudson</t>
  </si>
  <si>
    <t>H-402</t>
  </si>
  <si>
    <t>Liberty State Park Helistop</t>
  </si>
  <si>
    <t>hudson</t>
  </si>
  <si>
    <t>H-498</t>
  </si>
  <si>
    <t>PA/NY/NJ - Lincoln Tunnel Helistop</t>
  </si>
  <si>
    <t>H-149</t>
  </si>
  <si>
    <t>PSE&amp;G - Hudson Helistop</t>
  </si>
  <si>
    <t>H-155</t>
  </si>
  <si>
    <t>PSE&amp;G - Kearny Helistop</t>
  </si>
  <si>
    <t>H-109</t>
  </si>
  <si>
    <t>IMTT - BX Helistop</t>
  </si>
  <si>
    <t>H-146</t>
  </si>
  <si>
    <t>Meadowlands Medical Center Helistop</t>
  </si>
  <si>
    <t>H-211</t>
  </si>
  <si>
    <t>Alden Leeds, Inc. Heliport</t>
  </si>
  <si>
    <t>H-427</t>
  </si>
  <si>
    <t>Newport Helistop</t>
  </si>
  <si>
    <t>H-5</t>
  </si>
  <si>
    <t>Palisades Medical Center Heliport</t>
  </si>
  <si>
    <t>H-504</t>
  </si>
  <si>
    <t>Liberty National Golf Course Helistop</t>
  </si>
  <si>
    <t>H-375</t>
  </si>
  <si>
    <t>Paulus Hook Pier Helistop</t>
  </si>
  <si>
    <t>Hunterdon</t>
  </si>
  <si>
    <t>H-207</t>
  </si>
  <si>
    <t>Reliant Energy-Gilbert HS</t>
  </si>
  <si>
    <t>H-208</t>
  </si>
  <si>
    <t>Stanton Helistop</t>
  </si>
  <si>
    <t>H-236</t>
  </si>
  <si>
    <t>Robert Tucker Helistop</t>
  </si>
  <si>
    <t>H-316</t>
  </si>
  <si>
    <t>Exxon Mobil Research &amp; Engineering Co.</t>
  </si>
  <si>
    <t>H-348</t>
  </si>
  <si>
    <t>Jugtown Helistop</t>
  </si>
  <si>
    <t>H-436</t>
  </si>
  <si>
    <t>Merck-Whitehouse Station Helistop</t>
  </si>
  <si>
    <t>H-446</t>
  </si>
  <si>
    <t>Hunterdon Medical Center Helistop</t>
  </si>
  <si>
    <t>H-485</t>
  </si>
  <si>
    <t>Horseshoe Bend Heliport</t>
  </si>
  <si>
    <t>mercer</t>
  </si>
  <si>
    <t>H-NJSP C3</t>
  </si>
  <si>
    <t>NJSP - Washington Road Helistop</t>
  </si>
  <si>
    <t>H-NJSP C5</t>
  </si>
  <si>
    <t>NJSP - Hightstown Helistop</t>
  </si>
  <si>
    <t>H-NJSP C9</t>
  </si>
  <si>
    <t>NJSP - Troop C Headquarters Helistop</t>
  </si>
  <si>
    <t>H-NJSP H1</t>
  </si>
  <si>
    <t>NJSP - Headquarters Helistop</t>
  </si>
  <si>
    <t>Mercer</t>
  </si>
  <si>
    <t>H-203</t>
  </si>
  <si>
    <t>NG Dept Of Military &amp; Veterans' Affairs</t>
  </si>
  <si>
    <t>H-152</t>
  </si>
  <si>
    <t>PSE&amp;G - Mercer Helistop</t>
  </si>
  <si>
    <t>H-164</t>
  </si>
  <si>
    <t>PSE&amp;G - Trenton Distribution Helistop</t>
  </si>
  <si>
    <t>H-157</t>
  </si>
  <si>
    <t>McGraw Hill Inc. Helistop</t>
  </si>
  <si>
    <t>H-2</t>
  </si>
  <si>
    <t>Sarnoff Corporation Helistop</t>
  </si>
  <si>
    <t>H-229</t>
  </si>
  <si>
    <t>Holiday Inn Helistopx</t>
  </si>
  <si>
    <t>H-238</t>
  </si>
  <si>
    <t>Carnegie Center Helistop</t>
  </si>
  <si>
    <t>H-249</t>
  </si>
  <si>
    <t>Bristol-Myers Squibb - Lawrence Helistop</t>
  </si>
  <si>
    <t>H-252</t>
  </si>
  <si>
    <t>St. Francis Medical Center Helistop</t>
  </si>
  <si>
    <t>H-266</t>
  </si>
  <si>
    <t>Helene Fuld Helistop</t>
  </si>
  <si>
    <t>H-345</t>
  </si>
  <si>
    <t>Princeton Land LLC Helistop</t>
  </si>
  <si>
    <t>H-460</t>
  </si>
  <si>
    <t>Hillside Farm Helistop</t>
  </si>
  <si>
    <t>H-469</t>
  </si>
  <si>
    <t>Johnson Atelier Helistop</t>
  </si>
  <si>
    <t>H-64</t>
  </si>
  <si>
    <t>Trenton Heliport</t>
  </si>
  <si>
    <t>Middlesex</t>
  </si>
  <si>
    <t>H-176</t>
  </si>
  <si>
    <t>NJ Turnpike Authority - E. Brunswick HS</t>
  </si>
  <si>
    <t>H-193</t>
  </si>
  <si>
    <t>Middlesex County Mosquito - S. County</t>
  </si>
  <si>
    <t>H-290</t>
  </si>
  <si>
    <t>Middlesex County Mosquito - Raritan Ctr</t>
  </si>
  <si>
    <t>H-470</t>
  </si>
  <si>
    <t>NJ Turnpike-Cranbury Law Enforce HS</t>
  </si>
  <si>
    <t>middlesex</t>
  </si>
  <si>
    <t>H-NJSP C1</t>
  </si>
  <si>
    <t>NJSP - Princeton Helistop</t>
  </si>
  <si>
    <t>H-NJSP E2</t>
  </si>
  <si>
    <t>NJSP - Administration Bldg. Helistop</t>
  </si>
  <si>
    <t>H-154</t>
  </si>
  <si>
    <t>PSE&amp;G - Sewaren Helistop at CMS</t>
  </si>
  <si>
    <t>H-239</t>
  </si>
  <si>
    <t>PSE&amp;G - Deans Switching Station</t>
  </si>
  <si>
    <t>H-283</t>
  </si>
  <si>
    <t>PSE&amp;G - New Brunswick Helistop</t>
  </si>
  <si>
    <t>H-48</t>
  </si>
  <si>
    <t>PSE&amp;G - Central Gas Helistop</t>
  </si>
  <si>
    <t>H-493</t>
  </si>
  <si>
    <t>PSE&amp;G - Hadley Training Facility</t>
  </si>
  <si>
    <t>H-135</t>
  </si>
  <si>
    <t>Gerdau Ameristeel-Sayreville Helistop</t>
  </si>
  <si>
    <t>H-137</t>
  </si>
  <si>
    <t>Rutger's Helistop #2A</t>
  </si>
  <si>
    <t>H-138</t>
  </si>
  <si>
    <t>Rutger's Helistop #2B</t>
  </si>
  <si>
    <t>H-162</t>
  </si>
  <si>
    <t>Robert Wood Johnson Hospital Helistop</t>
  </si>
  <si>
    <t>H-199</t>
  </si>
  <si>
    <t>Hess - Plaza Helistop</t>
  </si>
  <si>
    <t>H-206</t>
  </si>
  <si>
    <t>Reliant Energy-Sayreville HS</t>
  </si>
  <si>
    <t>H-27</t>
  </si>
  <si>
    <t>North Brunswick TOD Helistop</t>
  </si>
  <si>
    <t>H-280</t>
  </si>
  <si>
    <t>Rutger's Helistop #1</t>
  </si>
  <si>
    <t>H-296</t>
  </si>
  <si>
    <t>Bloomberg-Dayton Helistop</t>
  </si>
  <si>
    <t>H-327</t>
  </si>
  <si>
    <t>Raritan River Center Helistop</t>
  </si>
  <si>
    <t>H-353</t>
  </si>
  <si>
    <t>Greek Helistop</t>
  </si>
  <si>
    <t>H-360</t>
  </si>
  <si>
    <t>Colgate-Palmolive - Piscataway Helistop</t>
  </si>
  <si>
    <t>H-369</t>
  </si>
  <si>
    <t>Atlantic Detroit Diesel #1-Piscataway HS</t>
  </si>
  <si>
    <t>H-422</t>
  </si>
  <si>
    <t>800 Scudders Mill Road Helistop</t>
  </si>
  <si>
    <t>H-44</t>
  </si>
  <si>
    <t>Foley Machinery Helistop</t>
  </si>
  <si>
    <t>H-450</t>
  </si>
  <si>
    <t>Wyeth Research Heliport</t>
  </si>
  <si>
    <t>H-55</t>
  </si>
  <si>
    <t>J &amp; J - New Brunswick Helistop</t>
  </si>
  <si>
    <t>H-79</t>
  </si>
  <si>
    <t>Binder Machinery Company</t>
  </si>
  <si>
    <t>H-84</t>
  </si>
  <si>
    <t>Forrestal Helistop</t>
  </si>
  <si>
    <t>H-96</t>
  </si>
  <si>
    <t>Hess - Port Reading</t>
  </si>
  <si>
    <t>Monmouth</t>
  </si>
  <si>
    <t>H-43</t>
  </si>
  <si>
    <t>Monmouth County Mosquito Commission HS</t>
  </si>
  <si>
    <t>monmouth</t>
  </si>
  <si>
    <t>H-NJSP C8</t>
  </si>
  <si>
    <t>NJSP - Keyport Helistop</t>
  </si>
  <si>
    <t>H-NJSP E1</t>
  </si>
  <si>
    <t>NJSP - Holmdel State Police Helistop</t>
  </si>
  <si>
    <t>H-202</t>
  </si>
  <si>
    <t>NG Sea Girt Training Center</t>
  </si>
  <si>
    <t>H-10</t>
  </si>
  <si>
    <t>Freehold Raceway Helistop</t>
  </si>
  <si>
    <t>H-119</t>
  </si>
  <si>
    <t>Thompson Park Helistop</t>
  </si>
  <si>
    <t>H-158</t>
  </si>
  <si>
    <t>Village Green Park Helistop</t>
  </si>
  <si>
    <t>H-178</t>
  </si>
  <si>
    <t>Centra State Medical Center</t>
  </si>
  <si>
    <t>H-230</t>
  </si>
  <si>
    <t>Howell Township Police Helistop</t>
  </si>
  <si>
    <t>H-234</t>
  </si>
  <si>
    <t>Due Process Stables Helistop</t>
  </si>
  <si>
    <t>H-240</t>
  </si>
  <si>
    <t>Vaccaro Building Helistop</t>
  </si>
  <si>
    <t>H-246</t>
  </si>
  <si>
    <t>185 Monmouth Parkway Assoc. Helistop</t>
  </si>
  <si>
    <t>H-285</t>
  </si>
  <si>
    <t>Main Street-Holmdell Helistop</t>
  </si>
  <si>
    <t>H-321</t>
  </si>
  <si>
    <t>Loch Haven Helistop</t>
  </si>
  <si>
    <t>H-338</t>
  </si>
  <si>
    <t>Bayshore Community Hospital Helistop</t>
  </si>
  <si>
    <t>H-349</t>
  </si>
  <si>
    <t>Werner Helistop</t>
  </si>
  <si>
    <t>H-359</t>
  </si>
  <si>
    <t>Monmouth County E. Freehold Park HS</t>
  </si>
  <si>
    <t>H-366</t>
  </si>
  <si>
    <t>Mulheren Helipad Inc. Helistop</t>
  </si>
  <si>
    <t>H-371</t>
  </si>
  <si>
    <t>Hazlet Township Police Helistop</t>
  </si>
  <si>
    <t>H-396</t>
  </si>
  <si>
    <t>Harms Company Heliport</t>
  </si>
  <si>
    <t>H-40</t>
  </si>
  <si>
    <t>Jersey Shore University Medical Ctr HS</t>
  </si>
  <si>
    <t>H-411</t>
  </si>
  <si>
    <t>Verizon CDCII Helistop</t>
  </si>
  <si>
    <t>H-418</t>
  </si>
  <si>
    <t>Count Basie Park Athletic Field Helistop</t>
  </si>
  <si>
    <t>H-434</t>
  </si>
  <si>
    <t>Hovtown Heliport</t>
  </si>
  <si>
    <t>H-66</t>
  </si>
  <si>
    <t>Lucent Aviation- Bell Labs#2-Holmdel</t>
  </si>
  <si>
    <t>H-72</t>
  </si>
  <si>
    <t>Halka Nurseries, Inc. Helistop</t>
  </si>
  <si>
    <t>Morris</t>
  </si>
  <si>
    <t>H-431</t>
  </si>
  <si>
    <t>WRNJ AM Radio New Jersey Helistop</t>
  </si>
  <si>
    <t>H-81</t>
  </si>
  <si>
    <t>Hopatcong Helistop</t>
  </si>
  <si>
    <t>H-156</t>
  </si>
  <si>
    <t>NG Riverdale Armory Helistop</t>
  </si>
  <si>
    <t>H-223</t>
  </si>
  <si>
    <t>NG Dover Armory Helistop</t>
  </si>
  <si>
    <t>H-245</t>
  </si>
  <si>
    <t>NG Morristown Armory Helistop</t>
  </si>
  <si>
    <t>H-11</t>
  </si>
  <si>
    <t>Ballymere Farm Helistop</t>
  </si>
  <si>
    <t>H-200</t>
  </si>
  <si>
    <t>Morristown Memorial Hospital Helistop</t>
  </si>
  <si>
    <t>H-257</t>
  </si>
  <si>
    <t>Weichert Headquarters Helistop</t>
  </si>
  <si>
    <t>morris</t>
  </si>
  <si>
    <t>H-298</t>
  </si>
  <si>
    <t>Hegarty Helistop</t>
  </si>
  <si>
    <t>H-310</t>
  </si>
  <si>
    <t>J &amp; J -Morris Plains Helistop</t>
  </si>
  <si>
    <t>H-34</t>
  </si>
  <si>
    <t>Great Northern Heliport</t>
  </si>
  <si>
    <t>H-36</t>
  </si>
  <si>
    <t>Palmer Road Heliport</t>
  </si>
  <si>
    <t>H-424</t>
  </si>
  <si>
    <t>Mount Olive Industrial Realty Company HS</t>
  </si>
  <si>
    <t>H-473</t>
  </si>
  <si>
    <t>Skytop Farms Helistop</t>
  </si>
  <si>
    <t>H-7</t>
  </si>
  <si>
    <t>Colgate-Palmolive - Morristown Helistop</t>
  </si>
  <si>
    <t>Ocean</t>
  </si>
  <si>
    <t>H-169</t>
  </si>
  <si>
    <t>Quail Farm Helistop</t>
  </si>
  <si>
    <t>H-397</t>
  </si>
  <si>
    <t>WJRZ Radio Helistop</t>
  </si>
  <si>
    <t>H-421</t>
  </si>
  <si>
    <t>Forked River Helistop</t>
  </si>
  <si>
    <t>H-75</t>
  </si>
  <si>
    <t>Ocean County Mosquito Comm.Helistop</t>
  </si>
  <si>
    <t>ocean</t>
  </si>
  <si>
    <t>H-NJSP A2</t>
  </si>
  <si>
    <t>NJSP - Tuckerton Helistop</t>
  </si>
  <si>
    <t>H-270</t>
  </si>
  <si>
    <t>NG Tuckerton Armory Helistop</t>
  </si>
  <si>
    <t>H-179</t>
  </si>
  <si>
    <t>Barnegat Light Helistop</t>
  </si>
  <si>
    <t>H-205</t>
  </si>
  <si>
    <t>Oyster Creek Helistop</t>
  </si>
  <si>
    <t>H-265</t>
  </si>
  <si>
    <t>Community Medical Center Helistop</t>
  </si>
  <si>
    <t>H-294</t>
  </si>
  <si>
    <t>Mantoloking Helistop</t>
  </si>
  <si>
    <t>H-306</t>
  </si>
  <si>
    <t>Southern Ocean County Hospital Helistop</t>
  </si>
  <si>
    <t>H-384</t>
  </si>
  <si>
    <t>Meadowedge Helistop</t>
  </si>
  <si>
    <t>H-441</t>
  </si>
  <si>
    <t>Middle Sedge Island Helistop</t>
  </si>
  <si>
    <t>H-447</t>
  </si>
  <si>
    <t>Metedeconk National Golf Club, Inc.</t>
  </si>
  <si>
    <t>H-465</t>
  </si>
  <si>
    <t>Six Flags Great Adventure Helistop</t>
  </si>
  <si>
    <t>H-511</t>
  </si>
  <si>
    <t>new meridan helistop brick nj</t>
  </si>
  <si>
    <t>passaic</t>
  </si>
  <si>
    <t>H-NJSP B1</t>
  </si>
  <si>
    <t>NJSP - Troop "B" Heliport</t>
  </si>
  <si>
    <t>Passaic</t>
  </si>
  <si>
    <t>H-125</t>
  </si>
  <si>
    <t>PSE&amp;G - Metropolitan Electric</t>
  </si>
  <si>
    <t>H-117</t>
  </si>
  <si>
    <t>Skylands Helistop</t>
  </si>
  <si>
    <t>H-134</t>
  </si>
  <si>
    <t>St. Joseph's Regional Medical Center HS</t>
  </si>
  <si>
    <t>H-167</t>
  </si>
  <si>
    <t>Hoffmann-La Roche Helistop</t>
  </si>
  <si>
    <t>H-215</t>
  </si>
  <si>
    <t>Berlex Helistop</t>
  </si>
  <si>
    <t>H-33</t>
  </si>
  <si>
    <t>Toys R Us</t>
  </si>
  <si>
    <t>Salem</t>
  </si>
  <si>
    <t>H-17</t>
  </si>
  <si>
    <t>NG Woodstown Armory Helistop</t>
  </si>
  <si>
    <t>H-140</t>
  </si>
  <si>
    <t>PSE&amp;G - Salem (Island) Helistop</t>
  </si>
  <si>
    <t>H-41</t>
  </si>
  <si>
    <t>PSE&amp;G - So. Training Center Helistop</t>
  </si>
  <si>
    <t>H-103</t>
  </si>
  <si>
    <t>Salem Co. Memorial Hospital Helistop</t>
  </si>
  <si>
    <t>H-126</t>
  </si>
  <si>
    <t>South Jersey Hospital - Elmer Helistop</t>
  </si>
  <si>
    <t>Somerset</t>
  </si>
  <si>
    <t>H-35</t>
  </si>
  <si>
    <t>Mill River Farm Helistop</t>
  </si>
  <si>
    <t>somerset</t>
  </si>
  <si>
    <t>H-NJSP B8</t>
  </si>
  <si>
    <t>NJSP - Bedminster Helistop</t>
  </si>
  <si>
    <t>H-6</t>
  </si>
  <si>
    <t>NG  Somerset Armory Helistop</t>
  </si>
  <si>
    <t>H-12</t>
  </si>
  <si>
    <t>PSE&amp;G - Branchburg Helistop</t>
  </si>
  <si>
    <t>H-102</t>
  </si>
  <si>
    <t>Mill House Helistop</t>
  </si>
  <si>
    <t>H-136</t>
  </si>
  <si>
    <t>Southdown Helistop</t>
  </si>
  <si>
    <t>H-170</t>
  </si>
  <si>
    <t>Chubb Helistop</t>
  </si>
  <si>
    <t>H-190</t>
  </si>
  <si>
    <t>Mueller Helistop</t>
  </si>
  <si>
    <t>H-3</t>
  </si>
  <si>
    <t>Ortho Clinical Diagnostics Helistop</t>
  </si>
  <si>
    <t>H-307</t>
  </si>
  <si>
    <t>Fiddler's Elbow Country Club Helistop</t>
  </si>
  <si>
    <t>H-314</t>
  </si>
  <si>
    <t>Hamilton Farm Golf Club LLC. Helistop</t>
  </si>
  <si>
    <t>H-344</t>
  </si>
  <si>
    <t>J &amp; J - Eastern Diaper Plant Helistop</t>
  </si>
  <si>
    <t>H-356</t>
  </si>
  <si>
    <t>Hamamatsu Helistop</t>
  </si>
  <si>
    <t>H-365</t>
  </si>
  <si>
    <t>Verizon Basking Ridge Helistop</t>
  </si>
  <si>
    <t>H-389</t>
  </si>
  <si>
    <t>Stonebridge Helistop</t>
  </si>
  <si>
    <t>H-394</t>
  </si>
  <si>
    <t>Mid-State Lumber Corp. Helistop</t>
  </si>
  <si>
    <t>H-404</t>
  </si>
  <si>
    <t>White Oaks Helistop</t>
  </si>
  <si>
    <t>H-412</t>
  </si>
  <si>
    <t>The Farm Helistop</t>
  </si>
  <si>
    <t>H-414</t>
  </si>
  <si>
    <t>Hocroft Associates Helistop</t>
  </si>
  <si>
    <t>H-432</t>
  </si>
  <si>
    <t>Philips Lighting Company Helistop</t>
  </si>
  <si>
    <t>H-444</t>
  </si>
  <si>
    <t>Crossfields Heliport</t>
  </si>
  <si>
    <t>H-452</t>
  </si>
  <si>
    <t>Somerset Medical Center Helistop</t>
  </si>
  <si>
    <t>H-455</t>
  </si>
  <si>
    <t>Trump National Golf Club Helistop</t>
  </si>
  <si>
    <t>H-471</t>
  </si>
  <si>
    <t>Liberty Cross Landing Helistop</t>
  </si>
  <si>
    <t>H-484</t>
  </si>
  <si>
    <t>Sanofi-Aventis Pharmaceuticals.</t>
  </si>
  <si>
    <t>H-486</t>
  </si>
  <si>
    <t>Bridgewater Crossing Helistop</t>
  </si>
  <si>
    <t>H-488</t>
  </si>
  <si>
    <t>AT &amp;T Bedminster</t>
  </si>
  <si>
    <t>H-54</t>
  </si>
  <si>
    <t>J &amp; J - Ethicon Inc. Helistop</t>
  </si>
  <si>
    <t>H-78</t>
  </si>
  <si>
    <t>National Starch &amp; Chemical Helistop</t>
  </si>
  <si>
    <t>Sussex</t>
  </si>
  <si>
    <t>H-259</t>
  </si>
  <si>
    <t>Tennessee Gas Pipeline-325 Heliport</t>
  </si>
  <si>
    <t>H-25</t>
  </si>
  <si>
    <t>Mountain Creek Resort/Great Gorge HS</t>
  </si>
  <si>
    <t>H-255</t>
  </si>
  <si>
    <t>High Crest Helistop</t>
  </si>
  <si>
    <t>H-269</t>
  </si>
  <si>
    <t>Newton Memorial Hospital Helistop</t>
  </si>
  <si>
    <t>H-461</t>
  </si>
  <si>
    <t>Tamarack Flyers Helistop</t>
  </si>
  <si>
    <t>H-464</t>
  </si>
  <si>
    <t>Air Tractor Heliport</t>
  </si>
  <si>
    <t>H-482</t>
  </si>
  <si>
    <t>Mianecki Heliport</t>
  </si>
  <si>
    <t>sussex</t>
  </si>
  <si>
    <t>H-505</t>
  </si>
  <si>
    <t>Hudson Farm Helistop</t>
  </si>
  <si>
    <t>H-61</t>
  </si>
  <si>
    <t>Hudson Farm West Helistop</t>
  </si>
  <si>
    <t>Union</t>
  </si>
  <si>
    <t>H-163</t>
  </si>
  <si>
    <t>Merck - Rahway Helistop</t>
  </si>
  <si>
    <t>H-19</t>
  </si>
  <si>
    <t>Bayway Refinery Helistop</t>
  </si>
  <si>
    <t>H-416</t>
  </si>
  <si>
    <t>Connell Corporate Center I Helistop</t>
  </si>
  <si>
    <t>H-49</t>
  </si>
  <si>
    <t>Liberty Hall Helistop</t>
  </si>
  <si>
    <t>H-62</t>
  </si>
  <si>
    <t>Green Lane Helistop</t>
  </si>
  <si>
    <t>H-65</t>
  </si>
  <si>
    <t>Lucent Aviation-Bell Labs#1-Murray Hill</t>
  </si>
  <si>
    <t>H-89</t>
  </si>
  <si>
    <t>40 Acre Tank Field Helistop</t>
  </si>
  <si>
    <t>H-90</t>
  </si>
  <si>
    <t>Rahway River Tank Farm Helistop</t>
  </si>
  <si>
    <t>warren</t>
  </si>
  <si>
    <t>H-NJSP B6</t>
  </si>
  <si>
    <t>NJSP - Washington Helistop</t>
  </si>
  <si>
    <t>Warren</t>
  </si>
  <si>
    <t>H-242</t>
  </si>
  <si>
    <t>NG Washington Armory Helistop</t>
  </si>
  <si>
    <t>H-263</t>
  </si>
  <si>
    <t>NG Phillipsburg Armory Helistop</t>
  </si>
  <si>
    <t>H-121</t>
  </si>
  <si>
    <t>Warren Hospital Helistop</t>
  </si>
  <si>
    <t>H-127</t>
  </si>
  <si>
    <t>New Village Helistop</t>
  </si>
  <si>
    <t>H-187</t>
  </si>
  <si>
    <t>Panther Valley Helistop</t>
  </si>
  <si>
    <t>H-256</t>
  </si>
  <si>
    <t>Milana Heliport</t>
  </si>
  <si>
    <t>H-293</t>
  </si>
  <si>
    <t>Hackettstown Helistop</t>
  </si>
  <si>
    <t>H-31</t>
  </si>
  <si>
    <t>Yards Creek Helistop</t>
  </si>
  <si>
    <t>H-32</t>
  </si>
  <si>
    <t>Belvidere Helistop</t>
  </si>
  <si>
    <t>H-454</t>
  </si>
  <si>
    <t>Darst Helistop</t>
  </si>
  <si>
    <t>H-46</t>
  </si>
  <si>
    <t>Oxford Quarry Helistop</t>
  </si>
  <si>
    <t>H-468</t>
  </si>
  <si>
    <t>Hackettstown Regional Medical Ctrr HS</t>
  </si>
  <si>
    <t>H-472</t>
  </si>
  <si>
    <t>Pio Costa Sand &amp; Gravel Helistop</t>
  </si>
  <si>
    <t>H-475</t>
  </si>
  <si>
    <t>Merrill Creek Reservoir Helistop</t>
  </si>
  <si>
    <t>H-478</t>
  </si>
  <si>
    <t>White Willow Helistop</t>
  </si>
  <si>
    <t>H-508</t>
  </si>
  <si>
    <t>Warren County Helistop</t>
  </si>
  <si>
    <t>fip</t>
  </si>
  <si>
    <t>Action</t>
  </si>
  <si>
    <t>Faa_code</t>
  </si>
  <si>
    <t>type</t>
  </si>
  <si>
    <t>Open</t>
  </si>
  <si>
    <t>armory</t>
  </si>
  <si>
    <t>corp</t>
  </si>
  <si>
    <t>Reliant Energy-Werner Helistop</t>
  </si>
  <si>
    <t>No</t>
  </si>
  <si>
    <t>H-196</t>
  </si>
  <si>
    <t>Dow Jones &amp; Company Helistop</t>
  </si>
  <si>
    <t>H-231</t>
  </si>
  <si>
    <t>emerg</t>
  </si>
  <si>
    <t>Bellemead Development Corp Heliport</t>
  </si>
  <si>
    <t>H-70</t>
  </si>
  <si>
    <t>Hess - Perth Amboy</t>
  </si>
  <si>
    <t>H-95</t>
  </si>
  <si>
    <t>Stepan Helistop</t>
  </si>
  <si>
    <t>H-100</t>
  </si>
  <si>
    <t>congoleum helistop</t>
  </si>
  <si>
    <t>H-112</t>
  </si>
  <si>
    <t>Peddie School Helistop</t>
  </si>
  <si>
    <t>H-143</t>
  </si>
  <si>
    <t>Germania Helistop</t>
  </si>
  <si>
    <t>H-16</t>
  </si>
  <si>
    <t>Ridgefield Park Helistop</t>
  </si>
  <si>
    <t>H-233</t>
  </si>
  <si>
    <t>Stillmeadows Helistop</t>
  </si>
  <si>
    <t>H-235</t>
  </si>
  <si>
    <t>Bergen Police/Fire Academy Helistop</t>
  </si>
  <si>
    <t>H-237</t>
  </si>
  <si>
    <t xml:space="preserve">Open      </t>
  </si>
  <si>
    <t>resort</t>
  </si>
  <si>
    <t>Idylease Helistop</t>
  </si>
  <si>
    <t>H-261</t>
  </si>
  <si>
    <t>Suburban Helistop</t>
  </si>
  <si>
    <t>H-262</t>
  </si>
  <si>
    <t>Seabrook Helistop</t>
  </si>
  <si>
    <t>H-273</t>
  </si>
  <si>
    <t>ADP-Florham Park Helistop</t>
  </si>
  <si>
    <t>H-274</t>
  </si>
  <si>
    <t>Cherry Hill Helistop</t>
  </si>
  <si>
    <t>H-343</t>
  </si>
  <si>
    <t>Wyeth Holdings Corporation</t>
  </si>
  <si>
    <t>H-352</t>
  </si>
  <si>
    <t>Lembo Helistop</t>
  </si>
  <si>
    <t>H-355</t>
  </si>
  <si>
    <t>Island Helistop</t>
  </si>
  <si>
    <t>H-374</t>
  </si>
  <si>
    <t>Guido Memorial Heliport</t>
  </si>
  <si>
    <t>H-378</t>
  </si>
  <si>
    <t>Hansen Heliport</t>
  </si>
  <si>
    <t>H-380</t>
  </si>
  <si>
    <t>Atlantic Detroit Diesel #2-Lodi HS</t>
  </si>
  <si>
    <t>H-383</t>
  </si>
  <si>
    <t>Alfieri-Parkway Associates Helistop</t>
  </si>
  <si>
    <t>H-420</t>
  </si>
  <si>
    <t>Educational Testing Helistop</t>
  </si>
  <si>
    <t>H-50</t>
  </si>
  <si>
    <t>Hansen Helistop-Pleasantville</t>
  </si>
  <si>
    <t>H-52</t>
  </si>
  <si>
    <t>salem</t>
  </si>
  <si>
    <t>Dupont Chambers Works</t>
  </si>
  <si>
    <t>H-85</t>
  </si>
  <si>
    <t>hunterdon</t>
  </si>
  <si>
    <t>Constrad Helistop</t>
  </si>
  <si>
    <t>H-92</t>
  </si>
  <si>
    <t>Hansen Heliport-Northfield</t>
  </si>
  <si>
    <t>H-97</t>
  </si>
  <si>
    <t>Wuerker's New Acre Farm Helistop</t>
  </si>
  <si>
    <t>farm</t>
  </si>
  <si>
    <t>Cruz Farm Heliport</t>
  </si>
  <si>
    <t>H-139</t>
  </si>
  <si>
    <t>Longbridge Farm Helistop</t>
  </si>
  <si>
    <t>H-368</t>
  </si>
  <si>
    <t>golf</t>
  </si>
  <si>
    <t>trooper</t>
  </si>
  <si>
    <t>utility</t>
  </si>
  <si>
    <t>Harrah's Casino Hotel Heliport</t>
  </si>
  <si>
    <t>H-428</t>
  </si>
  <si>
    <t>hi roller</t>
  </si>
  <si>
    <t>hospital</t>
  </si>
  <si>
    <t>medivac</t>
  </si>
  <si>
    <t>mosq</t>
  </si>
  <si>
    <t xml:space="preserve">Open     </t>
  </si>
  <si>
    <t xml:space="preserve">Open        </t>
  </si>
  <si>
    <t>Gateway III Helistop</t>
  </si>
  <si>
    <t>H-407</t>
  </si>
  <si>
    <t>oth</t>
  </si>
  <si>
    <t>panynj</t>
  </si>
  <si>
    <t>Ope</t>
  </si>
  <si>
    <t>pharma</t>
  </si>
  <si>
    <t>SK76</t>
  </si>
  <si>
    <t>prison</t>
  </si>
  <si>
    <t>special</t>
  </si>
  <si>
    <t>LTO1</t>
  </si>
  <si>
    <t>INACTIVE</t>
  </si>
  <si>
    <t>h-166</t>
  </si>
  <si>
    <t>H-67</t>
  </si>
  <si>
    <t>faa_code1</t>
  </si>
  <si>
    <t>bell 206</t>
  </si>
  <si>
    <t>misquito</t>
  </si>
  <si>
    <t xml:space="preserve">forest </t>
  </si>
  <si>
    <t>bell OH58 (bell 206)</t>
  </si>
  <si>
    <t>bell UH1</t>
  </si>
  <si>
    <t>Blackhawk</t>
  </si>
  <si>
    <t>macdonald MD-530 (cayuse OH-6)</t>
  </si>
  <si>
    <t>robinson ASTRO R44</t>
  </si>
  <si>
    <t>NJDOT Designator</t>
  </si>
  <si>
    <t>Type of Private AirPort</t>
  </si>
  <si>
    <t>CO EF</t>
  </si>
  <si>
    <t>NOX EF</t>
  </si>
  <si>
    <t>PM25-PRI EF</t>
  </si>
  <si>
    <t>SO2 EF</t>
  </si>
  <si>
    <t>VOC EF</t>
  </si>
  <si>
    <t>VOC TPY</t>
  </si>
  <si>
    <t>CO TPY</t>
  </si>
  <si>
    <t>NOX TPY</t>
  </si>
  <si>
    <t>PM10-PRI TPY</t>
  </si>
  <si>
    <t>PM25-PRI TPY</t>
  </si>
  <si>
    <t>SO2 TPY</t>
  </si>
  <si>
    <t>REPORT</t>
  </si>
  <si>
    <t>assume all helicoptors (50% bell 206 50% blackhawks)</t>
  </si>
  <si>
    <t xml:space="preserve">PM10-PRI EF </t>
  </si>
  <si>
    <t>AIR TAXI</t>
  </si>
  <si>
    <t>FAA 5010 AIRPORT</t>
  </si>
  <si>
    <t>EDMS HELICOPTER EMISSION FACTOR</t>
  </si>
  <si>
    <t>ANNUAL EMISSIONS TONSPERYEAR (TPY)</t>
  </si>
  <si>
    <t xml:space="preserve">Aircraft activity is expressed in Landing and Take-off (LTO) cycles.  The landing cycle consists of  two modes: approach and taxi-in.  The Take-off cycle consists of four modes: start-up, taxi-out, take-off and climb out.  The Emissions and Dispersion Modeling System (EDMS) was developed to calculate emissions associated with each of these LTO modes for all aircraft included in its database.  </t>
  </si>
  <si>
    <t xml:space="preserve">The EDMS assigns a default aircraft-specific Time in Modes (TIM) in minutes to each LTO mode.  TIMs are durations per LTO cycle that an aircraft spends in each of the six modes of the aircraft LTO.  The EDMS multiplies these TIMs with aircraft-specific engine emission factors and also the number of  the specific aircraft LTO cycles inputted by the user.  In this manner, the EDMS generates emissions for each specific aircraft conducting a specific number of LTOs at a specific airport.  Note that the EDMS also includes emissions generated by ground support equipment (GSE) and auxiliary power units (APU) used to service aircraft operations while the the aircraft is parked at the gate.  </t>
  </si>
  <si>
    <t>The EDMS has developed default values for the types of GSE and APUs used by specific aircraft.  GSE emissions are obtained from EPA's NONROAD model and are dependent on the age, fuel, horsepower and load factor applied to the engine.  APUs are most often on-board generators that provide electrical power to the aircraft while its engines are shut down.  Like the LTO modes,  GSE and APU emissions generated per LTO cycle are the product of the emissions factor and the operating time, multiplied by the number of applicable aircraft LTOs.</t>
  </si>
  <si>
    <t>TABLE 1A: EDMS AIRCRAFT MODES:</t>
  </si>
  <si>
    <t>symbol</t>
  </si>
  <si>
    <t>mode name</t>
  </si>
  <si>
    <t>DESCRIPTION</t>
  </si>
  <si>
    <t>START_UP</t>
  </si>
  <si>
    <t>Aircraft main engine startup occurs at the gate.  This methodology is only applied to aircraft with ICAO certified engines.  All other aircraft will not have startup emissions. Aircraft main engine startup produces only HC, VOC, NMHC, and TOG emissions.</t>
  </si>
  <si>
    <t>TAXI OUT</t>
  </si>
  <si>
    <t>The taxing from gate to a runway end.  Begins the moment plane leaves gate.  Includes any queuing time on taxiway after aircraft leaves gate.</t>
  </si>
  <si>
    <t>TAKEOFF</t>
  </si>
  <si>
    <t>The portion from the start of the ground roll on the runway, through wheels off, and airborne portion of the ascent up to cutback during which the aircraft operates at maximum thrust.</t>
  </si>
  <si>
    <t>CLIMB OUT</t>
  </si>
  <si>
    <t>The portion from engine cutback to the end of the flight profile (or the mixing height, whichever is lower). For Newark liberty airport the EDMS default mixing height is 3,000 feet.</t>
  </si>
  <si>
    <t>APPROACH</t>
  </si>
  <si>
    <t>The airborne segment of an aircraft's arrival extending from the start of the flight profile (or the mixing height, whichever is lower) to touchdown on the runway.</t>
  </si>
  <si>
    <t>TAXI IN</t>
  </si>
  <si>
    <t>The landing ground roll segment (from touchdown to the runway exit) of an arriving aircraft, including reverse thrust, and the taxiing from the runway exit to a gate.</t>
  </si>
  <si>
    <t>APU</t>
  </si>
  <si>
    <t>On-board generators that provide electrical power to the aircraft while its engines are shut down.</t>
  </si>
  <si>
    <t>Ground Support Equipment that service aircraft operations such as refueling and baggage handling.</t>
  </si>
  <si>
    <t>TABLE 1B: AIRCRAFT CATEGORY DEFINITION</t>
  </si>
  <si>
    <t>AIRCRAFT CATEGORY</t>
  </si>
  <si>
    <t>SCC CODE</t>
  </si>
  <si>
    <t>FAA DEFINITION</t>
  </si>
  <si>
    <t>COMMERCIAL AVIATION</t>
  </si>
  <si>
    <t>Is the part of civil aviation (both general aviation and scheduled airline service) that involves operating aircraft for hire to transport passengers or cargo.</t>
  </si>
  <si>
    <t>2275060000</t>
  </si>
  <si>
    <t>Total: All Types (Piston &amp; Turbine)</t>
  </si>
  <si>
    <r>
      <t>An air charter or cargo aircraft which operates on an on-demand basis. An air charter</t>
    </r>
    <r>
      <rPr>
        <sz val="11"/>
        <color theme="1"/>
        <rFont val="Calibri"/>
        <family val="2"/>
        <scheme val="minor"/>
      </rPr>
      <t xml:space="preserve"> is the business of renting an entire aircraft (i.e., chartering) as opposed to individual aircraft seats (i.e., purchasing a ticket through a traditional airline). While the airlines specialize in selling transportation by the seat, air charter companies focus on individual private aircraft and itineraries, urgent or time-sensitive cargo, air ambulance and any other form of ad hoc air transportation.</t>
    </r>
  </si>
  <si>
    <t>MILITARY AIRCRAFT</t>
  </si>
  <si>
    <t>Is any fixed-wing or rotary-wing aircraft that is operated by a legal or insurrectionary armed service of any type.  Military aircraft can be either combat or non-combat. Combat aircraft are aircraft designed to destroy enemy equipment using their own armament. Combat aircraft are normally developed and procured only by military forces. While non-combat aircraft are aircraft not designed for combat as their primary function, but may carry weapons for self-defense.  They mainly operate in support roles, and may be developed by either military forces or civilian organizations.</t>
  </si>
  <si>
    <t>Has been defined as a civil aircraft operation other than a commercial air transport flight operating to a schedule.</t>
  </si>
  <si>
    <t>2265008005</t>
  </si>
  <si>
    <t>4 Stroke</t>
  </si>
  <si>
    <t>2267008005</t>
  </si>
  <si>
    <t>LPG</t>
  </si>
  <si>
    <t>2268008005</t>
  </si>
  <si>
    <t>CNG</t>
  </si>
  <si>
    <t>GENERAL AVIATION TURBINE (SCC 227505012) EMISSIONS TONSPERYEAR (TPY)</t>
  </si>
  <si>
    <t>VOCpIston</t>
  </si>
  <si>
    <t>AIR TAXI TURBINE (SCC 227506012) EMISSIONS TONSPERYEAR (TPY)</t>
  </si>
  <si>
    <t>AIR TAXI PISTON (SCC 227506011) EMISSIONS TONSPERYEAR (TPY)</t>
  </si>
  <si>
    <t>report</t>
  </si>
  <si>
    <t>5010 REPORT BASED AIRCRAFT</t>
  </si>
  <si>
    <t>ATsingle</t>
  </si>
  <si>
    <t>ATjet</t>
  </si>
  <si>
    <t>ATheli</t>
  </si>
  <si>
    <t>OperationsAirTaxi (Arrival &amp; Departure)</t>
  </si>
  <si>
    <t>5010 REPORT BASED AIRCRAFT &amp; OPERATIONS</t>
  </si>
  <si>
    <t>ATmulti (piston) 50%multi</t>
  </si>
  <si>
    <t>ATmulti (turbine)50%multi</t>
  </si>
  <si>
    <t>Operations Date</t>
  </si>
  <si>
    <t>AT all multi</t>
  </si>
  <si>
    <t>AT multi</t>
  </si>
  <si>
    <t>Assumption</t>
  </si>
  <si>
    <t>PM10-PR_TPY</t>
  </si>
  <si>
    <t>PM25-PRI_TPY</t>
  </si>
  <si>
    <t>SO2_TPY</t>
  </si>
  <si>
    <t>AIR TAXI PISTON SINGLE ENGINE (SCC 227506011) EMISSION FACTORS (EF)</t>
  </si>
  <si>
    <t>AIR TAXI PISTON MULTI ENGINE (SCC 227506011) EMISSION FACTORS (EF)</t>
  </si>
  <si>
    <t>AIR TAXI TURBINE MULTI ENGINE (SCC 227506012) EMISSION FACTORS (EF)</t>
  </si>
  <si>
    <t>AIR TAXI TURBINE JET (SCC 227506012) EMISSIONS FACTORS (EF)</t>
  </si>
  <si>
    <t>AIR TAXI TURBINE HELICOPTER (SCC 227506012) EMISSION FACTORS (EF)</t>
  </si>
  <si>
    <t>FAA 5010 REPORT BASED AIRCRAFT</t>
  </si>
  <si>
    <t>GENERAL AVIATION TURBINE MULTI ENG (SCC 227505012) EMISSION FACTORS (EF)</t>
  </si>
  <si>
    <t>FAA 5010 REPORT AIRPORTS</t>
  </si>
  <si>
    <t>MILITARY AVIATION TURBINE (SCC 2275001000) EMISSIONS TONSPERYEAR (TPY)</t>
  </si>
  <si>
    <t>LTO CALCULATION (OPERATIONS/2)</t>
  </si>
  <si>
    <t>5010 REPORT OPERATIONS (ARRIVAL &amp; DEPARTURE)</t>
  </si>
  <si>
    <t>GENERAL AVIATION PISTON (SCC 227505011) EMISSIONS TONSPERYEAR (TPY)</t>
  </si>
  <si>
    <t>GENERAL AVIAITON TURBINE HELICOPTER (SCC 227505012) EMISSION FACTORS</t>
  </si>
  <si>
    <t>GENERAL AVIATION TURBINE JET (SCC 227505012) EMISSION FACTORS</t>
  </si>
  <si>
    <t>GENERAL AVIATION PISTON (SCC 227505011) EMISSION FACTORS (EF)</t>
  </si>
  <si>
    <t>GENERAL AVIATION PISTON MULTI ENGINE (SCC 227505011) EMISSION FACTORS (EF)</t>
  </si>
  <si>
    <t>GaMulti Piston</t>
  </si>
  <si>
    <t>Gasingle Piston</t>
  </si>
  <si>
    <t>Gamulti TURBINE</t>
  </si>
  <si>
    <t>Gajet TURBINE</t>
  </si>
  <si>
    <t>Gaheli TURBINE</t>
  </si>
  <si>
    <t>airport aircraft</t>
  </si>
  <si>
    <r>
      <t>LTO BY AIRCRAFT TYPE (OPERATIONS/2)</t>
    </r>
    <r>
      <rPr>
        <b/>
        <vertAlign val="superscript"/>
        <sz val="11"/>
        <color theme="1"/>
        <rFont val="Calibri"/>
        <family val="2"/>
        <scheme val="minor"/>
      </rPr>
      <t>1</t>
    </r>
  </si>
  <si>
    <r>
      <t>OPERATIONS BY AIRCRAFT TYPE</t>
    </r>
    <r>
      <rPr>
        <b/>
        <vertAlign val="superscript"/>
        <sz val="11"/>
        <color theme="1"/>
        <rFont val="Calibri"/>
        <family val="2"/>
        <scheme val="minor"/>
      </rPr>
      <t>1</t>
    </r>
  </si>
  <si>
    <r>
      <t>FAA 5010 REPORT OPERATIONS</t>
    </r>
    <r>
      <rPr>
        <b/>
        <vertAlign val="superscript"/>
        <sz val="11"/>
        <color theme="1"/>
        <rFont val="Calibri"/>
        <family val="2"/>
        <scheme val="minor"/>
      </rPr>
      <t>1</t>
    </r>
  </si>
  <si>
    <r>
      <rPr>
        <vertAlign val="superscript"/>
        <sz val="11"/>
        <color theme="1"/>
        <rFont val="Calibri"/>
        <family val="2"/>
        <scheme val="minor"/>
      </rPr>
      <t>1</t>
    </r>
    <r>
      <rPr>
        <sz val="11"/>
        <color theme="1"/>
        <rFont val="Calibri"/>
        <family val="2"/>
        <scheme val="minor"/>
      </rPr>
      <t>The number of general aviation operations for the airports highlighted in bold red erronously include air taxi and military aircraft.  This increase is not significant to the total number of general aviation operations. Additionally general aviation aircraft does not have high emission factors so the increase from double counting the military and air taxi emissions under the general aviation turbine and piston categories is not significant and so no change will be made in the inventory already submitted.  However corrections will be made to this calculation sheet for future year inventories.</t>
    </r>
  </si>
  <si>
    <t>approach</t>
  </si>
  <si>
    <t>climb-out</t>
  </si>
  <si>
    <t>taxi-in</t>
  </si>
  <si>
    <t>taxi-out</t>
  </si>
  <si>
    <t>start-up</t>
  </si>
  <si>
    <t>take-off</t>
  </si>
  <si>
    <t>AVERAGE JET AIRCRAFT EMISSIONS TONS/LTO</t>
  </si>
  <si>
    <t>KILOGRAMS/100 LTO</t>
  </si>
  <si>
    <t>TONS/100 LTO</t>
  </si>
  <si>
    <t>AVERAGE PISTON AIRCRAFT 1 ENGINE EMISSIONS TONS/LTO</t>
  </si>
  <si>
    <t>AVERAGE TURBINE AIRCRAFT  ENGINE EMISSIONS TONS/LTO</t>
  </si>
  <si>
    <t>AVERAGE PISTON AIRCRAFT 2 ENGINE EMISSIONS TONS/LTO</t>
  </si>
  <si>
    <t xml:space="preserve">The EDMS output will generate eight separate emission values for the six (6) modes defined for the LTO cycle (START-UP,TAXI-OUT,TAKEOFF, CLIMB OUT,  APPROACH, TAXI IN), and the GSE and APU modes for every inputted aircraft included in the Port Authority of New York and New Jersey (PANYNJ) fleet mix submission for Newark Liberty Airport (EWR). Definitions of each of these modes are included in Table 1A below.    </t>
  </si>
  <si>
    <t>The aircraft included in the each fleet mix are defined by an aircraft identifier code, aircraft description.  NJDEP also includes a Source Category Code (SCC) category characterization of either commercial air, air taxi, air military or general aviation ( GA1&amp; 2 and helicopters)).  These SCC categories are defined in Table 1B below.</t>
  </si>
  <si>
    <t>The State of New Jersey</t>
  </si>
  <si>
    <t>for the Non-Road Orphan Category of Aircraft</t>
  </si>
  <si>
    <t>for New Jersey</t>
  </si>
  <si>
    <t>Airport Outputs</t>
  </si>
  <si>
    <t>Apply all GSE emissions to diesel SCC. In other attachment 7C of this appendix convert to the 4 b/c no current GSE fleet mix to determine the separate GSE engine types.</t>
  </si>
  <si>
    <t>Table 1C: Table of Contents</t>
  </si>
  <si>
    <t>Excel Spreadsheet Description</t>
  </si>
  <si>
    <t>A listing of all the excel spreadsheets included in this Attachment are indicated in the Table below:</t>
  </si>
  <si>
    <t>Excel      Spread     sheet #</t>
  </si>
  <si>
    <r>
      <rPr>
        <vertAlign val="superscript"/>
        <sz val="11"/>
        <color theme="1"/>
        <rFont val="Calibri"/>
        <family val="2"/>
        <scheme val="minor"/>
      </rPr>
      <t>1</t>
    </r>
    <r>
      <rPr>
        <sz val="11"/>
        <color theme="1"/>
        <rFont val="Calibri"/>
        <family val="2"/>
        <scheme val="minor"/>
      </rPr>
      <t>The emission factors are assumed to be the same as for an average single piston engine included in table 13 of this Attachment.</t>
    </r>
  </si>
  <si>
    <t>military average</t>
  </si>
  <si>
    <t>MILITARY AVIAITON HELICOPTER (SCC 2275001000) EMISSION FACTORS (EF)</t>
  </si>
  <si>
    <t>EWR</t>
  </si>
  <si>
    <t>Newark Liberty Airport</t>
  </si>
  <si>
    <t>ESSEX</t>
  </si>
  <si>
    <t>StateCounty FIPS</t>
  </si>
  <si>
    <t>NA</t>
  </si>
  <si>
    <t>Off-highway Vehicle Gasoline, 4-Stroke</t>
  </si>
  <si>
    <t>Off-highway Vehicle Diesel</t>
  </si>
  <si>
    <t>CO_GSE_TOT</t>
  </si>
  <si>
    <t>NOX_GSE_TOT</t>
  </si>
  <si>
    <t>PM10_GSE_TOT</t>
  </si>
  <si>
    <t>PM25_GSE_TOT</t>
  </si>
  <si>
    <t>SO2_GSE_TOT</t>
  </si>
  <si>
    <t>VOC_GSE_TOT</t>
  </si>
  <si>
    <t>GSE %</t>
  </si>
  <si>
    <t>2) A sort on the EDMS output is conducted to differentiate the 6 LTO modes (S,O,T,C,A &amp; I)from the APU (U) and GSE (E) modes. All the EDMS outputs included in Tables  5 to 13 have been sorted.</t>
  </si>
  <si>
    <t xml:space="preserve">1) Six EDMS runs were conducted for Newark Liberty Airport based the breakdown of the total EWR fleet mix into the four aircraft categories (Air Carrier, air taxi, military, general aviation (GA1 &amp; 2, heli). These outputs are converted from kg/grams to tons/year.  These converted EDMS outputs are presented in Table 5.  Note that the GA1 &amp; 2, heli were later combined into one general aviation category.  Similarily, several runs were conducted for Teterboro, Atlantic City (ACY) , Trenton Mercer (TTN), Lakehurst NAES (NEL), Monmouth Executive (BLM), Morris Municipal (MMU), Essex County (CDW) and Millvile Municipal (MIV) Airports (See Tables 5-13). </t>
  </si>
  <si>
    <t>EDMS AIRCRAFT EMISSION CALCULATION METHODOLOGY:</t>
  </si>
  <si>
    <t>3) The six (6) LTO modes emission outputs are summed to determine only those emissions associated with just the aircraft LTO and not the GSE or APU modes of the aircraft as shown in Table 4.The summed LTO modes for each aircraft at each airport are then summed once again into their respective aircraft SCCs of Commercial, Air Taxi (Piston &amp; Turbine), Military and General Aviation (Piston &amp; Turbine).  Note that this summation can be simplified in one step which sums the six (6) LTO modes to determine only those emissions associated with the respective aircraft SCCs. This simplified method was applied to all the airports except Newark Liberty (EWR).  For EWR, the two step summation was applied for the sake of any future analysis of EWR aircraft emissions. Subsequently, The APU and GSE emissions from each aircraft at each airport are then summed and presented as separate SCC categories for that airport.  See Table 3 for presentation of EWRs summed LT) modes into the 6 aircraft SCCs with total GSE and APU operations conducted at the airport. The combined airport EDMS aircraft LTO modes output summations are presented in Table 2 and the SCC aircraft category summations for each airport are included in Attachment 7A of this Appendix.</t>
  </si>
  <si>
    <t>4) The GSE Equipment indicating only diesel is apportioned into the 4 stroke, LPG, CNG and Diesel GSE equipment SCC categories by the application of the GSE ratio developed by Marama as shown in Table 2 for EWR.  Note that prior use of the Diesel GSE equipment SCC category notation was only used as a reference until its apportionment into the 4 GSE categories.</t>
  </si>
  <si>
    <t>5) Presentation of the entire listing of the combined airport EDMS aircraft LTO modes output summations are presented in Table 4 included in Attachment 7A of Appendix V.</t>
  </si>
  <si>
    <t>OTHER AIRPORT EMISSION CALCULATION METHODOLOGY:</t>
  </si>
  <si>
    <t>McGuire Air Force Base (AFB) and all other airports included in the FAA 5010 Report and the helicopters and private airports included in the New Jersey Department of Transportation (NJDOT) reports, did not use the EDMS to determine their emissions.  McGuire AFB used emission calculation methodologies developed by the US Air Force as shown in Table 14.  While the LTOs developed for the FAA 5010 airports, and the NJDOT helicopters and private airports were multiplied with generic emission factors developed from EDMS modeling of generic air taxi, general aviation and military aircraft types.  These emission factors are presented in Table 15 and the air taxi, general aviation and military aircraft emissions for the FAA 5010 airports are presented in Tables 16-18 and those for the NJDOT heliports and private airports are presented in Tables 19 to 20.</t>
  </si>
  <si>
    <t>GenAvia average</t>
  </si>
  <si>
    <t>FAA 5010 Airport w EDMS EF</t>
  </si>
  <si>
    <t>FAA 5010 AirTaxi</t>
  </si>
  <si>
    <t>FAA 5010 GenAviation</t>
  </si>
  <si>
    <t>FAA 5010 Military</t>
  </si>
  <si>
    <t>NJDOT PrivateUse Airports</t>
  </si>
  <si>
    <t>NJDOT Helicopters</t>
  </si>
  <si>
    <t>Department of Environmental Protection</t>
  </si>
  <si>
    <t>Volatile Organic Compouds (VOC), Nitrogen Oxide (NOx) Carbon Monoxide (CO), Particulate Matter (PM10 and PM2.5) and Sulfur Dioxide (SO2) Emissions</t>
  </si>
  <si>
    <t>PM10</t>
  </si>
  <si>
    <t>PM2.5</t>
  </si>
  <si>
    <t>piston</t>
  </si>
  <si>
    <t>turbine</t>
  </si>
  <si>
    <t>heli</t>
  </si>
  <si>
    <t>pistonmulti</t>
  </si>
  <si>
    <t>Airbus A300F4-600 Series</t>
  </si>
  <si>
    <t>Airbus A318-100 Series</t>
  </si>
  <si>
    <t>Airbus A321-200 Series</t>
  </si>
  <si>
    <t>V2530-A5</t>
  </si>
  <si>
    <t>Airbus A340-300 Series</t>
  </si>
  <si>
    <t>Airbus A340-500 Series</t>
  </si>
  <si>
    <t>Airbus A340-600 Series</t>
  </si>
  <si>
    <t>Boeing 737-600 Series</t>
  </si>
  <si>
    <t>Boeing 737-900 Series</t>
  </si>
  <si>
    <t>Boeing 757-300 Series</t>
  </si>
  <si>
    <t>PW2043</t>
  </si>
  <si>
    <t>Boeing 777-300 ER</t>
  </si>
  <si>
    <t>JT3D-7 series Smoke fix  14-70KC</t>
  </si>
  <si>
    <t>CF6-80C2D1F 1862M39</t>
  </si>
  <si>
    <t>Boeing MD-82</t>
  </si>
  <si>
    <t>JT8D-219 Environmental Kit (E_Kit)</t>
  </si>
  <si>
    <t>Boeing MD-87</t>
  </si>
  <si>
    <t>Boeing MD-88</t>
  </si>
  <si>
    <t>Boeing MD-90</t>
  </si>
  <si>
    <t>V2525-D5</t>
  </si>
  <si>
    <t>Bombardier CRJ-200</t>
  </si>
  <si>
    <t>Embraer ERJ170</t>
  </si>
  <si>
    <t>Bombardier Learjet 35A/36A (C-21A)</t>
  </si>
  <si>
    <t>PT6A-20</t>
  </si>
  <si>
    <t>Raytheon C-12 Huron</t>
  </si>
  <si>
    <t>Boeing DC-10-40 Series</t>
  </si>
  <si>
    <t>JT9D-59A</t>
  </si>
  <si>
    <t>Bell AH-1J Cobra</t>
  </si>
  <si>
    <t>Sikorsky CH-53 Sea Stallion</t>
  </si>
  <si>
    <t>PMNV_KG</t>
  </si>
  <si>
    <t>PMSO_KG</t>
  </si>
  <si>
    <t>PMFO_KG</t>
  </si>
  <si>
    <t>CF6-50C2</t>
  </si>
  <si>
    <t>PW4158</t>
  </si>
  <si>
    <t>CF6-80C2A2 (1GE016)</t>
  </si>
  <si>
    <t>CFM56-5B8/P</t>
  </si>
  <si>
    <t>CFM56-5B1/2P</t>
  </si>
  <si>
    <t>Trent 553-61</t>
  </si>
  <si>
    <t>Trent 556-61 Phase5 Tiled (6RR041)</t>
  </si>
  <si>
    <t>PW2040 (4PW073)</t>
  </si>
  <si>
    <t>PW4060 Reduced smoke</t>
  </si>
  <si>
    <t>CF6-80C2B8FA</t>
  </si>
  <si>
    <t>GE90-115B</t>
  </si>
  <si>
    <t>JT8D-217A</t>
  </si>
  <si>
    <t>JT8D-217C</t>
  </si>
  <si>
    <t>CF34-3A1</t>
  </si>
  <si>
    <t>AE3007A1E</t>
  </si>
  <si>
    <t>TAY 611-8C</t>
  </si>
  <si>
    <t>ATR 42-300</t>
  </si>
  <si>
    <t>ATR 42-320</t>
  </si>
  <si>
    <t>ATR 72-200</t>
  </si>
  <si>
    <t>JT15D-4 series (1PW036)</t>
  </si>
  <si>
    <t>PW308C</t>
  </si>
  <si>
    <t>PW306B</t>
  </si>
  <si>
    <t>Fairchild SA-227-AC Metro III</t>
  </si>
  <si>
    <t>CFM56-5C2/P</t>
  </si>
  <si>
    <t>PW306A</t>
  </si>
  <si>
    <t>BR700-710A1-10 (3BR001)</t>
  </si>
  <si>
    <t>Raytheon Beech 99</t>
  </si>
  <si>
    <t>PT6A-36</t>
  </si>
  <si>
    <t>PW308A</t>
  </si>
  <si>
    <t>de Havilland DHC-6-100 Twin Otter</t>
  </si>
  <si>
    <t>AS907-1-1A</t>
  </si>
  <si>
    <t>Bombardier de Havilland Dash 8 Q400</t>
  </si>
  <si>
    <t>PW150A</t>
  </si>
  <si>
    <t>de Havilland DHC-8-100</t>
  </si>
  <si>
    <t>PW120A</t>
  </si>
  <si>
    <t>de Havilland DHC-8-300</t>
  </si>
  <si>
    <t>CFM56-7B27</t>
  </si>
  <si>
    <t>CF6-50E2 Low emissions fuel nozzle</t>
  </si>
  <si>
    <t>JT9D-20J</t>
  </si>
  <si>
    <t>Boeing 777-200 Series</t>
  </si>
  <si>
    <t>GE90-90B DAC II (6GE090)</t>
  </si>
  <si>
    <t>GE90-110B1</t>
  </si>
  <si>
    <t>JT8D-7 series Reduced emissions (8PW085)</t>
  </si>
  <si>
    <t>CF34-8C5 LEC (8GE110)</t>
  </si>
  <si>
    <t>CF34-8E5 LEC (8GE108)</t>
  </si>
  <si>
    <t>PW121A</t>
  </si>
  <si>
    <t>Rockwell Sabreliner 65</t>
  </si>
  <si>
    <t>PMNV_TONS</t>
  </si>
  <si>
    <t>PMSO_TONS</t>
  </si>
  <si>
    <t>PMFO_TONS</t>
  </si>
  <si>
    <t>Embraer ERJ135-ER</t>
  </si>
  <si>
    <t>CF34-3A</t>
  </si>
  <si>
    <t>BR700-710A1-10 (4BR008)</t>
  </si>
  <si>
    <t>Bell AH-1W SuperCobra</t>
  </si>
  <si>
    <t>Boeing MD-10-30</t>
  </si>
  <si>
    <t>T64-GE-413</t>
  </si>
  <si>
    <t>CF6-80C2B1F 1862M39</t>
  </si>
  <si>
    <t>RB211-535E4 Phase 5</t>
  </si>
  <si>
    <t>Boeing DC-10-30 Series</t>
  </si>
  <si>
    <t>Shorts 330-200 Series</t>
  </si>
  <si>
    <t>CFM56-5B5/P</t>
  </si>
  <si>
    <t>Airbus A321-100 Series</t>
  </si>
  <si>
    <t>TF33-P-100</t>
  </si>
  <si>
    <t>SPEY Mk511 (8RR043)</t>
  </si>
  <si>
    <t>Pilatus PC-6 Porter</t>
  </si>
  <si>
    <t>BR700-710C4-11</t>
  </si>
  <si>
    <t>PT6A-67B</t>
  </si>
  <si>
    <t>PW307A TALON II (11PW100)</t>
  </si>
  <si>
    <t>Dassault Falcon 2000-EX</t>
  </si>
  <si>
    <t>CFM56-7B20</t>
  </si>
  <si>
    <t>Dassault Falcon 900-EX</t>
  </si>
  <si>
    <t>RB211-524B series Phase 2</t>
  </si>
  <si>
    <t>13478.1*A</t>
  </si>
  <si>
    <t>AEA</t>
  </si>
  <si>
    <t>NYC</t>
  </si>
  <si>
    <t>NEW JERSEY</t>
  </si>
  <si>
    <t>NJ ST FOREST FIRE SVC</t>
  </si>
  <si>
    <t>PO BOX 404</t>
  </si>
  <si>
    <t>TRENTON, NJ 08625</t>
  </si>
  <si>
    <t xml:space="preserve">    609-292-2977</t>
  </si>
  <si>
    <t>JOHN T FLYNTZ</t>
  </si>
  <si>
    <t>AEROFLEX-ANDOVER ARPT, P.O. BOX 709</t>
  </si>
  <si>
    <t>ANDOVER, NJ 07821</t>
  </si>
  <si>
    <t xml:space="preserve">    973-786-5100</t>
  </si>
  <si>
    <t>41-00-31.0310N</t>
  </si>
  <si>
    <t>147631.0310N</t>
  </si>
  <si>
    <t>074-44-16.9220W</t>
  </si>
  <si>
    <t>269056.9220W</t>
  </si>
  <si>
    <t>13W</t>
  </si>
  <si>
    <t>NEW YORK</t>
  </si>
  <si>
    <t>N</t>
  </si>
  <si>
    <t>ZNY</t>
  </si>
  <si>
    <t>ZCN</t>
  </si>
  <si>
    <t>MIV</t>
  </si>
  <si>
    <t>MILLVILLE</t>
  </si>
  <si>
    <t>1-800-WX-BRIEF</t>
  </si>
  <si>
    <t>Y</t>
  </si>
  <si>
    <t>NO OBJECTION</t>
  </si>
  <si>
    <t>100LL</t>
  </si>
  <si>
    <t>MAJOR</t>
  </si>
  <si>
    <t>NONE</t>
  </si>
  <si>
    <t>SEE RMK</t>
  </si>
  <si>
    <t>SS-SR</t>
  </si>
  <si>
    <t>CG</t>
  </si>
  <si>
    <t>ADAM</t>
  </si>
  <si>
    <t>TIE</t>
  </si>
  <si>
    <t>CHTR,INSTR,RNTL</t>
  </si>
  <si>
    <t>Y-L</t>
  </si>
  <si>
    <t>13478.*A</t>
  </si>
  <si>
    <t>GREEN TOWNSHIP</t>
  </si>
  <si>
    <t>150 KENNEDY RD, PO BOX 65</t>
  </si>
  <si>
    <t>TRANQUILITY, NJ 07879</t>
  </si>
  <si>
    <t xml:space="preserve">    908-852-9333</t>
  </si>
  <si>
    <t>LINDA PERALTA</t>
  </si>
  <si>
    <t>PO BOX 65, 150 KENNEDY ROAD</t>
  </si>
  <si>
    <t>40-57-57.8000N</t>
  </si>
  <si>
    <t>147477.8000N</t>
  </si>
  <si>
    <t>074-46-54.0000W</t>
  </si>
  <si>
    <t>269214.0000W</t>
  </si>
  <si>
    <t>12W</t>
  </si>
  <si>
    <t>SW</t>
  </si>
  <si>
    <t>NOT ANALYZED</t>
  </si>
  <si>
    <t>MINOR</t>
  </si>
  <si>
    <t>FAA-EST</t>
  </si>
  <si>
    <t>ACY</t>
  </si>
  <si>
    <t>ATLANTIC CITY</t>
  </si>
  <si>
    <t>ATLANTIC CITY INTL</t>
  </si>
  <si>
    <t>10W</t>
  </si>
  <si>
    <t>WASHINGTON</t>
  </si>
  <si>
    <t>NW</t>
  </si>
  <si>
    <t>ZDC</t>
  </si>
  <si>
    <t>ZCW</t>
  </si>
  <si>
    <t>F</t>
  </si>
  <si>
    <t>100LLA</t>
  </si>
  <si>
    <t>HIGH</t>
  </si>
  <si>
    <t>3RD PARTY SURVEY</t>
  </si>
  <si>
    <t>BLM</t>
  </si>
  <si>
    <t>BELMAR/FARMINGDALE</t>
  </si>
  <si>
    <t>MONMOUTH EXECUTIVE</t>
  </si>
  <si>
    <t>W</t>
  </si>
  <si>
    <t>HGR,TIE</t>
  </si>
  <si>
    <t>13536.*A</t>
  </si>
  <si>
    <t>ALBION AIRPORT, INC.</t>
  </si>
  <si>
    <t>817 WATSONTOWN RD.</t>
  </si>
  <si>
    <t>BERLIN, NJ 08009</t>
  </si>
  <si>
    <t xml:space="preserve">    856-767-1233</t>
  </si>
  <si>
    <t>KARL KLEINBERG</t>
  </si>
  <si>
    <t>817 WATSONTOWN RD</t>
  </si>
  <si>
    <t>39-46-42.4000N</t>
  </si>
  <si>
    <t>143202.4000N</t>
  </si>
  <si>
    <t>074-56-52.1000W</t>
  </si>
  <si>
    <t>269812.1000W</t>
  </si>
  <si>
    <t>SALES</t>
  </si>
  <si>
    <t>13543.*A</t>
  </si>
  <si>
    <t>J.D. AIR INC.</t>
  </si>
  <si>
    <t>17-68 RIVER ROAD</t>
  </si>
  <si>
    <t>FAIRLAWN, NJ 07410</t>
  </si>
  <si>
    <t xml:space="preserve">    201-796-1556</t>
  </si>
  <si>
    <t>DENNIS KIERNAN</t>
  </si>
  <si>
    <t>36 LAMBERT RD.</t>
  </si>
  <si>
    <t>BLAIRSTOWN, NJ 07825</t>
  </si>
  <si>
    <t xml:space="preserve">    908-362-8965</t>
  </si>
  <si>
    <t>40-58-16.1000N</t>
  </si>
  <si>
    <t>147496.1000N</t>
  </si>
  <si>
    <t>074-59-50.9000W</t>
  </si>
  <si>
    <t>269990.9000W</t>
  </si>
  <si>
    <t>LOW</t>
  </si>
  <si>
    <t>NGS</t>
  </si>
  <si>
    <t>13566.*A</t>
  </si>
  <si>
    <t>J. DI ORIO</t>
  </si>
  <si>
    <t>14 BRIARWOOD LA</t>
  </si>
  <si>
    <t>BRIDGETON, NJ 08302</t>
  </si>
  <si>
    <t>39-28-22.9000N</t>
  </si>
  <si>
    <t>142102.9000N</t>
  </si>
  <si>
    <t>075-11-03.9000W</t>
  </si>
  <si>
    <t>270663.9000W</t>
  </si>
  <si>
    <t>11W</t>
  </si>
  <si>
    <t>NE</t>
  </si>
  <si>
    <t>CDW</t>
  </si>
  <si>
    <t>CALDWELL</t>
  </si>
  <si>
    <t>ESSEX COUNTY</t>
  </si>
  <si>
    <t>NGY</t>
  </si>
  <si>
    <t>AVNCS,CHTR,INSTR,RNTL,SALES</t>
  </si>
  <si>
    <t>13640.1*A</t>
  </si>
  <si>
    <t>CROSS KEYS AIRPORT INC</t>
  </si>
  <si>
    <t>1531 N. TUCKAHOE ROAD</t>
  </si>
  <si>
    <t>WILLIAMSTOWN, NJ 08094</t>
  </si>
  <si>
    <t xml:space="preserve">    856-629-3033</t>
  </si>
  <si>
    <t>HANK OSTROSKY</t>
  </si>
  <si>
    <t>39-42-19.7130N</t>
  </si>
  <si>
    <t>142939.7130N</t>
  </si>
  <si>
    <t>075-01-58.8110W</t>
  </si>
  <si>
    <t>270118.8110W</t>
  </si>
  <si>
    <t>AVNCS,INSTR,PAJA,RNTL</t>
  </si>
  <si>
    <t>13782.*A</t>
  </si>
  <si>
    <t>DONALD SCHWANDA</t>
  </si>
  <si>
    <t>115 AIRPORT RD</t>
  </si>
  <si>
    <t>HACKETTSTOWN, NJ 07840</t>
  </si>
  <si>
    <t xml:space="preserve">    908-852-4664</t>
  </si>
  <si>
    <t>40-49-12.3570N</t>
  </si>
  <si>
    <t>146952.3570N</t>
  </si>
  <si>
    <t>074-51-18.6020W</t>
  </si>
  <si>
    <t>269478.6020W</t>
  </si>
  <si>
    <t>INSTR,RNTL</t>
  </si>
  <si>
    <t>13796.2*A</t>
  </si>
  <si>
    <t>TOWN OF HAMMONTON</t>
  </si>
  <si>
    <t>TOWN HALL, 100 CENTRAL AVENUE</t>
  </si>
  <si>
    <t>HAMMONTON, NJ 08037</t>
  </si>
  <si>
    <t xml:space="preserve">    609-567-4300</t>
  </si>
  <si>
    <t>39-40-02.9000N</t>
  </si>
  <si>
    <t>142802.9000N</t>
  </si>
  <si>
    <t>074-45-27.8000W</t>
  </si>
  <si>
    <t>269127.8000W</t>
  </si>
  <si>
    <t>GLD,INSTR,RNTL,SALES</t>
  </si>
  <si>
    <t>13864.*A</t>
  </si>
  <si>
    <t>CENTRAL JERSEY R.W. INC</t>
  </si>
  <si>
    <t>PO BOX 186 BARBARA DR.</t>
  </si>
  <si>
    <t>CROSSWICKS, NJ 08515</t>
  </si>
  <si>
    <t xml:space="preserve">    609-298-6645</t>
  </si>
  <si>
    <t>GEORGE P. DENGLER</t>
  </si>
  <si>
    <t>46 AIRPORT ROAD</t>
  </si>
  <si>
    <t>JOBSTOWN, NJ 08041</t>
  </si>
  <si>
    <t>40-01-37.5000N</t>
  </si>
  <si>
    <t>144097.5000N</t>
  </si>
  <si>
    <t>074-41-27.2000W</t>
  </si>
  <si>
    <t>268887.2000W</t>
  </si>
  <si>
    <t>CONDITIONAL</t>
  </si>
  <si>
    <t>13890.*A</t>
  </si>
  <si>
    <t>LAKEWOOD TOWNSHIP</t>
  </si>
  <si>
    <t>231 THIRD STREET</t>
  </si>
  <si>
    <t>LAKEWOOD, NJ 08701</t>
  </si>
  <si>
    <t xml:space="preserve">    732-364-2500</t>
  </si>
  <si>
    <t>STEVE REINMAN</t>
  </si>
  <si>
    <t>LAKEWOOD TWP - 231 THIRD ST</t>
  </si>
  <si>
    <t xml:space="preserve">    732-363-6400</t>
  </si>
  <si>
    <t>40-04-00.4890N</t>
  </si>
  <si>
    <t>144240.4890N</t>
  </si>
  <si>
    <t>074-10-39.6100W</t>
  </si>
  <si>
    <t>267039.6100W</t>
  </si>
  <si>
    <t>SE</t>
  </si>
  <si>
    <t>NACO</t>
  </si>
  <si>
    <t>OWNER</t>
  </si>
  <si>
    <t>CHTR,INSTR,RNTL,SALES</t>
  </si>
  <si>
    <t>13911.*A</t>
  </si>
  <si>
    <t>PETER DEROSA</t>
  </si>
  <si>
    <t>425 BEAVER BROOK ROAD</t>
  </si>
  <si>
    <t>LINCOLN PARK, NJ 07035</t>
  </si>
  <si>
    <t xml:space="preserve">    973-628-7166</t>
  </si>
  <si>
    <t>40-56-51.0880N</t>
  </si>
  <si>
    <t>147411.0880N</t>
  </si>
  <si>
    <t>074-18-52.2050W</t>
  </si>
  <si>
    <t>267532.2050W</t>
  </si>
  <si>
    <t>13914.*A</t>
  </si>
  <si>
    <t>CITY OF LINDEN</t>
  </si>
  <si>
    <t>1101 WEST EDGAR RD</t>
  </si>
  <si>
    <t>LINDEN, NJ 07036</t>
  </si>
  <si>
    <t xml:space="preserve">    908-862-5557</t>
  </si>
  <si>
    <t>PAUL DUDLEY</t>
  </si>
  <si>
    <t>40-37-02.8000N</t>
  </si>
  <si>
    <t>146222.8000N</t>
  </si>
  <si>
    <t>074-14-40.5000W</t>
  </si>
  <si>
    <t>267280.5000W</t>
  </si>
  <si>
    <t>13925.*A</t>
  </si>
  <si>
    <t>CAVE HOLDINGS-FLYING W, LLC</t>
  </si>
  <si>
    <t>60 FOSTERTOWN RD</t>
  </si>
  <si>
    <t>MEDFORD, NJ 08055</t>
  </si>
  <si>
    <t xml:space="preserve">    609-261-7880</t>
  </si>
  <si>
    <t>MINDY REDNER</t>
  </si>
  <si>
    <t xml:space="preserve">    609-267-7673</t>
  </si>
  <si>
    <t>39-56-03.4000N</t>
  </si>
  <si>
    <t>143763.4000N</t>
  </si>
  <si>
    <t>074-48-26.0000W</t>
  </si>
  <si>
    <t>269306.0000W</t>
  </si>
  <si>
    <t>13966.*A</t>
  </si>
  <si>
    <t>CENTRAL JERSEY AIRPORT SERVICES INC</t>
  </si>
  <si>
    <t>PO BOX 358</t>
  </si>
  <si>
    <t>MANVILLE, NJ 08835</t>
  </si>
  <si>
    <t xml:space="preserve">    908-526-2822</t>
  </si>
  <si>
    <t>GREG BURCHETTE</t>
  </si>
  <si>
    <t>40-31-27.9832N</t>
  </si>
  <si>
    <t>145887.9832N</t>
  </si>
  <si>
    <t>074-35-53.8472W</t>
  </si>
  <si>
    <t>268553.8472W</t>
  </si>
  <si>
    <t>AVN</t>
  </si>
  <si>
    <t>GLD,INSTR,RNTL,TOW</t>
  </si>
  <si>
    <t>MILLVILLE MUNI</t>
  </si>
  <si>
    <t>NGRY3</t>
  </si>
  <si>
    <t>MMU</t>
  </si>
  <si>
    <t>MORRISTOWN</t>
  </si>
  <si>
    <t>MORRISTOWN MUNI</t>
  </si>
  <si>
    <t>HIGH/LOW</t>
  </si>
  <si>
    <t>14037.1*A</t>
  </si>
  <si>
    <t>N.J. DEPT. OF TRANSPORTATION</t>
  </si>
  <si>
    <t xml:space="preserve">    609-530-2900</t>
  </si>
  <si>
    <t>68 STACY HAINES RD.</t>
  </si>
  <si>
    <t>LUMBERTON, NJ 08048</t>
  </si>
  <si>
    <t xml:space="preserve">    609-267-3131</t>
  </si>
  <si>
    <t>39-56-34.4000N</t>
  </si>
  <si>
    <t>143794.4000N</t>
  </si>
  <si>
    <t>074-50-44.7000W</t>
  </si>
  <si>
    <t>269444.7000W</t>
  </si>
  <si>
    <t>INSTR,RNTL,SALES</t>
  </si>
  <si>
    <t>NEWARK</t>
  </si>
  <si>
    <t>NEWARK LIBERTY INTL</t>
  </si>
  <si>
    <t>14109.*A</t>
  </si>
  <si>
    <t>CITY OF OCEAN CITY</t>
  </si>
  <si>
    <t>26TH STREET &amp; BAY AVENUE</t>
  </si>
  <si>
    <t>OCEAN CITY, NJ 08226</t>
  </si>
  <si>
    <t xml:space="preserve">    609-525-9223</t>
  </si>
  <si>
    <t>WILLIAM R COLANGELO</t>
  </si>
  <si>
    <t>14125.*A</t>
  </si>
  <si>
    <t>MADISON INC.</t>
  </si>
  <si>
    <t>182 PENSION RD</t>
  </si>
  <si>
    <t>ENGLISHTOWN, NJ 07726</t>
  </si>
  <si>
    <t xml:space="preserve">    732-446-0303</t>
  </si>
  <si>
    <t>PAUL CERNIGLIA</t>
  </si>
  <si>
    <t>40-19-47.5920N</t>
  </si>
  <si>
    <t>145187.5920N</t>
  </si>
  <si>
    <t>074-20-48.4330W</t>
  </si>
  <si>
    <t>267648.4330W</t>
  </si>
  <si>
    <t>14162.*A</t>
  </si>
  <si>
    <t>PEDRICKTOWN, NJ 08067</t>
  </si>
  <si>
    <t>39-44-08.0280N</t>
  </si>
  <si>
    <t>143048.0280N</t>
  </si>
  <si>
    <t>075-23-51.7960W</t>
  </si>
  <si>
    <t>271431.7960W</t>
  </si>
  <si>
    <t>14189.*A</t>
  </si>
  <si>
    <t>ALEXANDRIA AIRPARK, LLC</t>
  </si>
  <si>
    <t>63 AIRPORT ROAD</t>
  </si>
  <si>
    <t>PITTSTOWN, NJ 08867</t>
  </si>
  <si>
    <t xml:space="preserve">    908-730-9223</t>
  </si>
  <si>
    <t>W. FRITSCHE - L. CASTNER</t>
  </si>
  <si>
    <t>40-35-15.2660N</t>
  </si>
  <si>
    <t>146115.2660N</t>
  </si>
  <si>
    <t>075-01-09.9140W</t>
  </si>
  <si>
    <t>270069.9140W</t>
  </si>
  <si>
    <t>INSTR,PAJA,RNTL,SALES</t>
  </si>
  <si>
    <t>14190.*A</t>
  </si>
  <si>
    <t>SKY MANOR AIRPORT PARTNERS LLC</t>
  </si>
  <si>
    <t>PO BOX 56</t>
  </si>
  <si>
    <t xml:space="preserve">    908-996-4200</t>
  </si>
  <si>
    <t>SKY MANOR AIRPORT PARTNERS LCC</t>
  </si>
  <si>
    <t>40-33-57.1760N</t>
  </si>
  <si>
    <t>146037.1760N</t>
  </si>
  <si>
    <t>074-58-45.5090W</t>
  </si>
  <si>
    <t>269925.5090W</t>
  </si>
  <si>
    <t>14215.*A</t>
  </si>
  <si>
    <t>PRINCETON AERO CORP</t>
  </si>
  <si>
    <t>PRINCETON ARPT 41 AIRPARK RD</t>
  </si>
  <si>
    <t>PRINCETON, NJ 08540</t>
  </si>
  <si>
    <t xml:space="preserve">    609-921-3100</t>
  </si>
  <si>
    <t>KENNETH NIERENBERG</t>
  </si>
  <si>
    <t>40-23-56.7000N</t>
  </si>
  <si>
    <t>145436.7000N</t>
  </si>
  <si>
    <t>074-39-32.4000W</t>
  </si>
  <si>
    <t>268772.4000W</t>
  </si>
  <si>
    <t>14231.*A</t>
  </si>
  <si>
    <t>SOLBERG AVIATION COMPANY</t>
  </si>
  <si>
    <t>PO BOX 15</t>
  </si>
  <si>
    <t>READINGTON, NJ 08870</t>
  </si>
  <si>
    <t xml:space="preserve">    908-534-4000</t>
  </si>
  <si>
    <t>SUZANNE SOLBERG NAGLE</t>
  </si>
  <si>
    <t>40-34-58.6196N</t>
  </si>
  <si>
    <t>146098.6196N</t>
  </si>
  <si>
    <t>074-44-11.4020W</t>
  </si>
  <si>
    <t>269051.4020W</t>
  </si>
  <si>
    <t>14261.*A</t>
  </si>
  <si>
    <t>TRA INC.</t>
  </si>
  <si>
    <t>106B SHARON ROAD</t>
  </si>
  <si>
    <t>ROBBINSVILLE, NJ 08691</t>
  </si>
  <si>
    <t xml:space="preserve">    609-259-1059</t>
  </si>
  <si>
    <t>WILLIAM DEY</t>
  </si>
  <si>
    <t>40-12-50.2000N</t>
  </si>
  <si>
    <t>144770.2000N</t>
  </si>
  <si>
    <t>074-36-06.4000W</t>
  </si>
  <si>
    <t>268566.4000W</t>
  </si>
  <si>
    <t>14311.*A</t>
  </si>
  <si>
    <t>SOMERSET AIR SERVICE, INC</t>
  </si>
  <si>
    <t>PO BOX 1007</t>
  </si>
  <si>
    <t>BEDMINSTER, NJ 07921</t>
  </si>
  <si>
    <t xml:space="preserve">    908-722-2444</t>
  </si>
  <si>
    <t>G.D. WALKER, PRES.</t>
  </si>
  <si>
    <t>40-37-33.5670N</t>
  </si>
  <si>
    <t>146253.5670N</t>
  </si>
  <si>
    <t>074-40-12.8760W</t>
  </si>
  <si>
    <t>268812.8760W</t>
  </si>
  <si>
    <t>14344.*A</t>
  </si>
  <si>
    <t>SUSSEX AIRPORT, INC.</t>
  </si>
  <si>
    <t>PO BOX 311</t>
  </si>
  <si>
    <t>SUSSEX, NJ 07461</t>
  </si>
  <si>
    <t xml:space="preserve">    973-875-7337</t>
  </si>
  <si>
    <t>PAUL STYGER</t>
  </si>
  <si>
    <t>41-12-00.7440N</t>
  </si>
  <si>
    <t>148320.7440N</t>
  </si>
  <si>
    <t>074-37-22.9820W</t>
  </si>
  <si>
    <t>268642.9820W</t>
  </si>
  <si>
    <t>AVNCS,INSTR,PAJA,RNTL,SALES</t>
  </si>
  <si>
    <t>TEB</t>
  </si>
  <si>
    <t>TETERBORO</t>
  </si>
  <si>
    <t>14353.1*A</t>
  </si>
  <si>
    <t>COUNTY OF OCEAN</t>
  </si>
  <si>
    <t>129 HOOPER AVENUE, PO BOX 2191</t>
  </si>
  <si>
    <t>TOMS RIVER, NJ 08754-2191</t>
  </si>
  <si>
    <t xml:space="preserve">    732-929-2054</t>
  </si>
  <si>
    <t>RYAN ALLEN</t>
  </si>
  <si>
    <t>39-55-39.0000N</t>
  </si>
  <si>
    <t>143739.0000N</t>
  </si>
  <si>
    <t>074-17-32.6000W</t>
  </si>
  <si>
    <t>267452.6000W</t>
  </si>
  <si>
    <t>TTN</t>
  </si>
  <si>
    <t>TRENTON</t>
  </si>
  <si>
    <t>TRENTON MERCER</t>
  </si>
  <si>
    <t>14384.*A</t>
  </si>
  <si>
    <t>AFFILIATED AIR SERVICES INC</t>
  </si>
  <si>
    <t>235 RED LION RD</t>
  </si>
  <si>
    <t>SOUTHAMPTON, NJ 08088</t>
  </si>
  <si>
    <t xml:space="preserve">    609-859-2266</t>
  </si>
  <si>
    <t>RAYMOND P. DANIELS</t>
  </si>
  <si>
    <t xml:space="preserve">    609-859-8544</t>
  </si>
  <si>
    <t>39-54-14.9460N</t>
  </si>
  <si>
    <t>143654.9460N</t>
  </si>
  <si>
    <t>074-44-58.3770W</t>
  </si>
  <si>
    <t>269098.3770W</t>
  </si>
  <si>
    <t>14385.*A</t>
  </si>
  <si>
    <t>BDGS. INC.</t>
  </si>
  <si>
    <t>1301 W. FOREST GROVE ROAD</t>
  </si>
  <si>
    <t>VINELAND, NJ 08360</t>
  </si>
  <si>
    <t xml:space="preserve">    609-696-5481</t>
  </si>
  <si>
    <t>ROBERT PANTALEO</t>
  </si>
  <si>
    <t>1242 W. GARDEN ROAD</t>
  </si>
  <si>
    <t xml:space="preserve">    856-794-2134</t>
  </si>
  <si>
    <t>39-31-26.4150N</t>
  </si>
  <si>
    <t>142286.4150N</t>
  </si>
  <si>
    <t>075-02-46.8340W</t>
  </si>
  <si>
    <t>270166.8340W</t>
  </si>
  <si>
    <t>14387.*A</t>
  </si>
  <si>
    <t>DOWNSTOWN ARPT. INC.</t>
  </si>
  <si>
    <t>339 HARDING HWY</t>
  </si>
  <si>
    <t xml:space="preserve">    856-697-3300</t>
  </si>
  <si>
    <t>CURTIS NIXHOLM</t>
  </si>
  <si>
    <t>39-32-22.5000N</t>
  </si>
  <si>
    <t>142342.5000N</t>
  </si>
  <si>
    <t>074-58-03.6000W</t>
  </si>
  <si>
    <t>269883.6000W</t>
  </si>
  <si>
    <t>AGRI</t>
  </si>
  <si>
    <t>14447.*A</t>
  </si>
  <si>
    <t>EAGLES NEST AIRPORT LLC</t>
  </si>
  <si>
    <t>PO BOX 166</t>
  </si>
  <si>
    <t>TENNENT, NJ 07763</t>
  </si>
  <si>
    <t xml:space="preserve">    732-446-6483</t>
  </si>
  <si>
    <t>PETER WEIDHORN</t>
  </si>
  <si>
    <t>60 THOMAS DRIVE</t>
  </si>
  <si>
    <t>MANALAPAN, NJ 07726</t>
  </si>
  <si>
    <t xml:space="preserve">    732-740-2510</t>
  </si>
  <si>
    <t>39-39-54.3000N</t>
  </si>
  <si>
    <t>142794.3000N</t>
  </si>
  <si>
    <t>074-18-27.2000W</t>
  </si>
  <si>
    <t>267507.2000W</t>
  </si>
  <si>
    <t>14448.*A</t>
  </si>
  <si>
    <t>N.J. DEPT. TRANSPORTATION</t>
  </si>
  <si>
    <t>TIM WAGNER</t>
  </si>
  <si>
    <t>126A AIRPORT RD BOX 1</t>
  </si>
  <si>
    <t>WEST MILFORD, NJ 07480</t>
  </si>
  <si>
    <t xml:space="preserve">    973-728-7721</t>
  </si>
  <si>
    <t>41-07-42.2000N</t>
  </si>
  <si>
    <t>148062.2000N</t>
  </si>
  <si>
    <t>074-20-47.5000W</t>
  </si>
  <si>
    <t>267647.5000W</t>
  </si>
  <si>
    <t>AVNCS,INSTR,RNTL,SALES</t>
  </si>
  <si>
    <t>14460.*A</t>
  </si>
  <si>
    <t>DELAWARE RIVER BAY AUTHORITY</t>
  </si>
  <si>
    <t>PO BOX 71</t>
  </si>
  <si>
    <t>NEW CASTLE, DE 19720</t>
  </si>
  <si>
    <t xml:space="preserve">    302-571-1237</t>
  </si>
  <si>
    <t>THOMAS BERRY</t>
  </si>
  <si>
    <t>507 TERMINAL DRIVE BLDG #102</t>
  </si>
  <si>
    <t>RIO GRANDE, NJ 08242</t>
  </si>
  <si>
    <t xml:space="preserve">    609-886-8652</t>
  </si>
  <si>
    <t>39-00-30.6000N</t>
  </si>
  <si>
    <t>140430.6000N</t>
  </si>
  <si>
    <t>074-54-30.9000W</t>
  </si>
  <si>
    <t>269670.9000W</t>
  </si>
  <si>
    <t>14462.91*A</t>
  </si>
  <si>
    <t>EDWARD A. CARTER</t>
  </si>
  <si>
    <t>256 SOUTH TUCKAHOE RD</t>
  </si>
  <si>
    <t xml:space="preserve">    856-629-6699</t>
  </si>
  <si>
    <t>EDWARD A CARTER</t>
  </si>
  <si>
    <t>39-39-20.0000N</t>
  </si>
  <si>
    <t>142760.0000N</t>
  </si>
  <si>
    <t>075-00-52.0000W</t>
  </si>
  <si>
    <t>270052.0000W</t>
  </si>
  <si>
    <t>AGRI,INSTR</t>
  </si>
  <si>
    <t>14466.*A</t>
  </si>
  <si>
    <t>WOODBINE PORT AUTHORITY</t>
  </si>
  <si>
    <t>660 HENRY DECINQUE BLVD</t>
  </si>
  <si>
    <t>WOODBINE, NJ 08270</t>
  </si>
  <si>
    <t xml:space="preserve">    609-861-1300</t>
  </si>
  <si>
    <t>Air</t>
  </si>
  <si>
    <t>Air Taxi &amp;</t>
  </si>
  <si>
    <t>Carrier</t>
  </si>
  <si>
    <t>Commuter</t>
  </si>
  <si>
    <t>SiteNumber</t>
  </si>
  <si>
    <t>EffectiveDate</t>
  </si>
  <si>
    <t>Region</t>
  </si>
  <si>
    <t>DistrictOffice</t>
  </si>
  <si>
    <t>State</t>
  </si>
  <si>
    <t>StateName</t>
  </si>
  <si>
    <t>Use</t>
  </si>
  <si>
    <t>Owner</t>
  </si>
  <si>
    <t>OwnerAddress</t>
  </si>
  <si>
    <t>OwnerCSZ</t>
  </si>
  <si>
    <t>OwnerPhone</t>
  </si>
  <si>
    <t>Manager</t>
  </si>
  <si>
    <t>ManagerAddress</t>
  </si>
  <si>
    <t>ManagerCSZ</t>
  </si>
  <si>
    <t>ManagerPhone</t>
  </si>
  <si>
    <t>ARPLatitude</t>
  </si>
  <si>
    <t>ARPLatitudeS</t>
  </si>
  <si>
    <t>ARPLongitude</t>
  </si>
  <si>
    <t>ARPLongitudeS</t>
  </si>
  <si>
    <t>ARPMethod</t>
  </si>
  <si>
    <t>ARPElevation</t>
  </si>
  <si>
    <t>ARPElevationMethod</t>
  </si>
  <si>
    <t>MagneticVariation</t>
  </si>
  <si>
    <t>MagneticVariationYear</t>
  </si>
  <si>
    <t>TrafficPatternAltitude</t>
  </si>
  <si>
    <t>ChartName</t>
  </si>
  <si>
    <t>DistanceFromCBD</t>
  </si>
  <si>
    <t>DirectionFromCBD</t>
  </si>
  <si>
    <t>LandAreaCoveredByAirport</t>
  </si>
  <si>
    <t>BoundaryARTCCID</t>
  </si>
  <si>
    <t>BoundaryARTCCComputerID</t>
  </si>
  <si>
    <t>BoundaryARTCCName</t>
  </si>
  <si>
    <t>ResponsibleARTCCID</t>
  </si>
  <si>
    <t>ResponsibleARTCCComputerID</t>
  </si>
  <si>
    <t>ResponsibleARTCCName</t>
  </si>
  <si>
    <t>TieInFSS</t>
  </si>
  <si>
    <t>TieInFSSID</t>
  </si>
  <si>
    <t>TieInFSSName</t>
  </si>
  <si>
    <t>AirportToFSSPhoneNumber</t>
  </si>
  <si>
    <t>TieInFSSTollFreeNumber</t>
  </si>
  <si>
    <t>AlternateFSSID</t>
  </si>
  <si>
    <t>AlternateFSSName</t>
  </si>
  <si>
    <t>AlternateFSSTollFreeNumber</t>
  </si>
  <si>
    <t>NOTAMFacilityID</t>
  </si>
  <si>
    <t>NOTAMService</t>
  </si>
  <si>
    <t>ActiviationDate</t>
  </si>
  <si>
    <t>AirportStatusCode</t>
  </si>
  <si>
    <t>CertificationTypeDate</t>
  </si>
  <si>
    <t>FederalAgreements</t>
  </si>
  <si>
    <t>AirspaceDetermination</t>
  </si>
  <si>
    <t>CustomsAirportOfEntry</t>
  </si>
  <si>
    <t>CustomsLandingRights</t>
  </si>
  <si>
    <t>MilitaryJointUse</t>
  </si>
  <si>
    <t>MilitaryLandingRights</t>
  </si>
  <si>
    <t>InspectionMethod</t>
  </si>
  <si>
    <t>InspectionGroup</t>
  </si>
  <si>
    <t>LastInspectionDate</t>
  </si>
  <si>
    <t>LastOwnerInformationDate</t>
  </si>
  <si>
    <t>FuelTypes</t>
  </si>
  <si>
    <t>AirframeRepair</t>
  </si>
  <si>
    <t>PowerPlantRepair</t>
  </si>
  <si>
    <t>BottledOxygenType</t>
  </si>
  <si>
    <t>BulkOxygenType</t>
  </si>
  <si>
    <t>LightingSchedule</t>
  </si>
  <si>
    <t>BeaconSchedule</t>
  </si>
  <si>
    <t>ATCT</t>
  </si>
  <si>
    <t>UNICOMFrequencies</t>
  </si>
  <si>
    <t>CTAFFrequency</t>
  </si>
  <si>
    <t>SegmentedCircle</t>
  </si>
  <si>
    <t>BeaconColor</t>
  </si>
  <si>
    <t>NonCommercialLandingFee</t>
  </si>
  <si>
    <t>MedicalUse</t>
  </si>
  <si>
    <t>AirportPositionSource</t>
  </si>
  <si>
    <t>AirportPositionSourceDate</t>
  </si>
  <si>
    <t>AirportElevationSource</t>
  </si>
  <si>
    <t>AirportElevationSourceDate</t>
  </si>
  <si>
    <t>ContractFuelAvailable</t>
  </si>
  <si>
    <t>TransientStorage</t>
  </si>
  <si>
    <t>OtherServices</t>
  </si>
  <si>
    <t>WindIndicator</t>
  </si>
  <si>
    <t>INSTR,TOW</t>
  </si>
  <si>
    <t xml:space="preserve">    856-466-3596</t>
  </si>
  <si>
    <t>BRIAN VITTORINI</t>
  </si>
  <si>
    <t>33 PARKVIEW HEIGHTS</t>
  </si>
  <si>
    <t>JERRY BARBERIO</t>
  </si>
  <si>
    <t>1035 PARKWAY AVE., P.O. BOX 600</t>
  </si>
  <si>
    <t>TRENTON, NJ 08625-0600</t>
  </si>
  <si>
    <t>39-15-49.4500N</t>
  </si>
  <si>
    <t>141349.4500N</t>
  </si>
  <si>
    <t>074-36-25.5650W</t>
  </si>
  <si>
    <t>268585.5650W</t>
  </si>
  <si>
    <t>OLDMANS AIRPORT, LLC</t>
  </si>
  <si>
    <t>50 WAGNER AVENUE</t>
  </si>
  <si>
    <t>DEPTFORD, NJ 08096</t>
  </si>
  <si>
    <t xml:space="preserve">    856-689-4852</t>
  </si>
  <si>
    <t>DAVE FETSKO</t>
  </si>
  <si>
    <t>37A AIRPORT LANE</t>
  </si>
  <si>
    <t xml:space="preserve">    848-432-4851</t>
  </si>
  <si>
    <t>INSTR,SURV</t>
  </si>
  <si>
    <t>OCEAN COUNTY</t>
  </si>
  <si>
    <t>INSTR,PAJA</t>
  </si>
  <si>
    <t>1035 PARKWAY AVE. P.O. BOX 610, PO BOX 600</t>
  </si>
  <si>
    <t>WILLIAM PIKOLYCKY</t>
  </si>
  <si>
    <t>39-13-08.9000N</t>
  </si>
  <si>
    <t>141188.9000N</t>
  </si>
  <si>
    <t>074-47-41.1000W</t>
  </si>
  <si>
    <t>269261.1000W</t>
  </si>
  <si>
    <t>General</t>
  </si>
  <si>
    <t>Taxi</t>
  </si>
  <si>
    <t>Aviation</t>
  </si>
  <si>
    <t>Report created on Tue Oct 9 10:25:39 EDT 2012</t>
  </si>
  <si>
    <t>Sources: Air Traffic Activity System (ATADS)</t>
  </si>
  <si>
    <r>
      <rPr>
        <vertAlign val="superscript"/>
        <sz val="11"/>
        <color theme="1"/>
        <rFont val="Calibri"/>
        <family val="2"/>
        <scheme val="minor"/>
      </rPr>
      <t>1</t>
    </r>
    <r>
      <rPr>
        <sz val="11"/>
        <color theme="1"/>
        <rFont val="Calibri"/>
        <family val="2"/>
        <scheme val="minor"/>
      </rPr>
      <t>November 1, 2013</t>
    </r>
  </si>
  <si>
    <t>xx</t>
  </si>
  <si>
    <t>x</t>
  </si>
  <si>
    <t>Gulfstream_II</t>
  </si>
  <si>
    <t>Airbus AA330-300 Series</t>
  </si>
  <si>
    <t>NAME</t>
  </si>
  <si>
    <t>Cessna1 560 Citation Excel</t>
  </si>
  <si>
    <t>Bombardier Global Express1</t>
  </si>
  <si>
    <t>Bombardier Global Express5000</t>
  </si>
  <si>
    <t>Rockwell Sabreliner40</t>
  </si>
  <si>
    <t>Rockwell Sabreliner75</t>
  </si>
  <si>
    <t>GulfstreamII</t>
  </si>
  <si>
    <t>STUDYAC_ID1</t>
  </si>
  <si>
    <t>SCEN_APT1</t>
  </si>
  <si>
    <t>aa</t>
  </si>
  <si>
    <t>ac</t>
  </si>
  <si>
    <t>ad</t>
  </si>
  <si>
    <t>ae</t>
  </si>
  <si>
    <t>af</t>
  </si>
  <si>
    <t>aj</t>
  </si>
  <si>
    <t>SCC DESCRIPTION</t>
  </si>
  <si>
    <t>BERGEN</t>
  </si>
  <si>
    <t>Teterboro Airport</t>
  </si>
  <si>
    <t>WRI</t>
  </si>
  <si>
    <t>McGuire AFB</t>
  </si>
  <si>
    <t>MONMOUTH</t>
  </si>
  <si>
    <t>NEL</t>
  </si>
  <si>
    <t>NAS LAKEHURST</t>
  </si>
  <si>
    <t>NAME1</t>
  </si>
  <si>
    <t>TOTAL EMISSIONS TONS PER YEAR (TPY)</t>
  </si>
  <si>
    <t>TOTAL EMISSIONS TONSPERDAY (TPD)</t>
  </si>
  <si>
    <r>
      <rPr>
        <vertAlign val="superscript"/>
        <sz val="11"/>
        <color theme="1"/>
        <rFont val="Calibri"/>
        <family val="2"/>
        <scheme val="minor"/>
      </rPr>
      <t>1</t>
    </r>
    <r>
      <rPr>
        <sz val="11"/>
        <color theme="1"/>
        <rFont val="Calibri"/>
        <family val="2"/>
        <scheme val="minor"/>
      </rPr>
      <t>EDMS output includes Kilogram emissions from aircraft modes S (start-up), Taxi-out (O), Take-off (T), Climb-out (C ), Approach (A), Taxi-in (T), Auxiliary Power Unit (APU) and Ground Support Equipment (G).  DEP performed a conversion to TONS.</t>
    </r>
  </si>
  <si>
    <r>
      <rPr>
        <vertAlign val="superscript"/>
        <sz val="11"/>
        <color theme="1"/>
        <rFont val="Calibri"/>
        <family val="2"/>
        <scheme val="minor"/>
      </rPr>
      <t>2</t>
    </r>
    <r>
      <rPr>
        <sz val="11"/>
        <color theme="1"/>
        <rFont val="Calibri"/>
        <family val="2"/>
        <scheme val="minor"/>
      </rPr>
      <t>TGO consists of one approach, takeoff and climb out modes.  TGO Inputs to the EDMS specified 0 for taxi-in and out and thus should not have included emissions for S, O, I, U and E modes.  However, whenever the model generated emissions from these modes, NJDEP conducted a hand calculation to zero out these values.</t>
    </r>
  </si>
  <si>
    <t>Row Labels</t>
  </si>
  <si>
    <t>Grand Total</t>
  </si>
  <si>
    <t>Sum of VOC_TONS</t>
  </si>
  <si>
    <t>Sum of CO_TONS</t>
  </si>
  <si>
    <t>Sum of NOX_TONS</t>
  </si>
  <si>
    <t>Sum of PM10_TONS</t>
  </si>
  <si>
    <t>Sum of PM25_TONS</t>
  </si>
  <si>
    <t>Sum of SOX_TONS</t>
  </si>
  <si>
    <t>Sum of FUEL_TONS</t>
  </si>
  <si>
    <t>(blank)</t>
  </si>
  <si>
    <t>Formula1</t>
  </si>
  <si>
    <t>SCC DESCRIPTION1</t>
  </si>
  <si>
    <t>2011 Year Inventory</t>
  </si>
  <si>
    <t>for the Year 2011</t>
  </si>
  <si>
    <t>TABLE 1C: Newark Liberty International Airport (EWR) EDMS EMISSIONS OUTPUT COMPILE STEP 1</t>
  </si>
  <si>
    <t>TABLE 1B: Newark Liberty International Airport (EWR) EDMS EMISSIONS OUTPUT COMPILE STEP 2</t>
  </si>
  <si>
    <t>TABLE 1A: Newark Liberty International Airport (EWR) EDMS EMISSIONS OUTPUT COMPILE STEP 3</t>
  </si>
  <si>
    <t>TABLE 2C: Teterboro Airport (TEB) EDMS EMISSIONS COMPILE STEP 1</t>
  </si>
  <si>
    <t>TABLE 2B: Teterboro Airport (TEB) EDMS EMISSIONS COMPILE STEP 2</t>
  </si>
  <si>
    <t>TABLE 2A: Teterboro Airport (TEB) EDMS EMISSIONS OUTPUT STEP 3</t>
  </si>
  <si>
    <t>TABLE 3A: Atlantic City Airport (ACY) EDMS EMISSIONS COMPILE STEP 3</t>
  </si>
  <si>
    <t>TABLE 3B: Atlantic City Airport (ACY) EDMS EMISSIONS COMPILE STEP 2</t>
  </si>
  <si>
    <t>TABLE 3C: Atlantic City Airport (ACY) EDMS EMISSIONS COMPILE STEP 1</t>
  </si>
  <si>
    <t>TABLE 4A: Essex County Airport (CDW) EDMS EMISSIONS COMPILE STEP 3</t>
  </si>
  <si>
    <t>TABLE 4B: Essex County Airport (CDW) EDMS EMISSIONS COMPILE STEP 2</t>
  </si>
  <si>
    <t>TABLE 4C: Essex County Airport (CDW) EDMS EMISSIONS COMPILE STEP 1</t>
  </si>
  <si>
    <t>TABLE 5B: MONMOUTH COUNTY EXECUTIVE AIRPORT (BLM) COMPILE STEP 2</t>
  </si>
  <si>
    <t>TABLE 5A: MONMOUTH COUNTY EXECUTIVE AIRPORT (BLM) COMPILE STEP 3</t>
  </si>
  <si>
    <t>TABLE 5C: MONMOUTH COUNTY EXECUTIVE AIRPORT (BLM) COMPILE STEP 1</t>
  </si>
  <si>
    <t>TABLE 3D: ATLANTIC CITY (ACY) AIRPORT 2011 ANNUAL EMISSION OUTPUT MODES FROM FEDERAL AVIATION AGENCY (FAA) EMISSION DISPERSION MODELING SYSTEM (EDMS) IN KILOGRAMS (KGY) AND TONSPERYEAR (TPY)</t>
  </si>
  <si>
    <t>TABLE 2D: TETERBORO (TEB) AIRPORT 2011 ANNUAL EMISSION OUTPUT MODES FROM FEDERAL AVIATION AGENCY (FAA) EMISSION DISPERSION MODELING SYSTEM (EDMS) IN KILOGRAMS (KGY) AND TONSPERYEAR (TPY)</t>
  </si>
  <si>
    <t>TABLE 1D: NEWARK LIBERTY INTERNATIONAL (EWR) AIRPORT 2011 ANNUAL EMISSION OUTPUT MODES FROM FEDERAL AVIATION AGENCY (FAA) EMISSION DISPERSION MODELING SYSTEM (EDMS) IN KILOGRAMS (KGY) AND TONSPERYEAR (TPY)</t>
  </si>
  <si>
    <t>TABLE 4D: ESSEX COUNTY (CDW) AIRPORT 2011 ANNUAL EMISSION OUTPUT MODES FROM FEDERAL AVIATION AGENCY (FAA) EMISSION DISPERSION MODELING SYSTEM (EDMS) IN KILOGRAMS (KGY) AND TONSPERYEAR (TPY)</t>
  </si>
  <si>
    <t>TABLE 5D: MONMOUTH COUNTY EXECUTIVE (BLM) AIRPORT 2011 ANNUAL EMISSION OUTPUT MODES FROM FEDERAL AVIATION AGENCY (FAA) EMISSION DISPERSION MODELING SYSTEM (EDMS) IN KILOGRAMS (KGY) AND TONSPERYEAR (TPY)</t>
  </si>
  <si>
    <t>TABLE 6D: MILLVILLE MUNICIPAL (MIV) AIRPORT 2011 ANNUAL EMISSION OUTPUT MODES FROM FEDERAL AVIATION AGENCY (FAA) EMISSION DISPERSION MODELING SYSTEM (EDMS) IN KILOGRAMS (KGY) AND TONSPERYEAR (TPY)</t>
  </si>
  <si>
    <t>TABLE 6A: MILLVILLE MUNICIPAL AIRPORT (MIV) STEP 3</t>
  </si>
  <si>
    <t>TABLE 6C: MONMOUTH COUNTY EXECUTIVE AIRPORT (BLM) COMPILE STEP 1</t>
  </si>
  <si>
    <t>TABLE 6B: MILLVILLE MUNICIPAL AIRPORT (MIV) STEP 2</t>
  </si>
  <si>
    <t>TABLE 7C: MORRISTOWN MUNICIPAL AIRPORT (MMU) COMPILE STEP 1</t>
  </si>
  <si>
    <t>TABLE 7A: MORRISTOWN MUNICIPAL (MMU) AIRPORT 2011 ANNUAL EMISSION OUTPUT MODES FROM FEDERAL AVIATION AGENCY (FAA) EMISSION DISPERSION MODELING SYSTEM (EDMS) IN KILOGRAMS (KGY) AND TONSPERYEAR (TPY)</t>
  </si>
  <si>
    <t>TABLE 7A: MORRISTOWN MUNICIPAL AIRPORT (MMU) COMPILE STEP 3</t>
  </si>
  <si>
    <t>TABLE 7B: MORRISTOWN MUNICIPAL AIRPORT (MMU) COMPILE STEP 2</t>
  </si>
  <si>
    <t>TABLE 8A: TRENTON MERCER AIRPORT (TNN) COMPILE STEP 3</t>
  </si>
  <si>
    <t>TABLE 8C: TRENTON MERCER AIRPORT (TNN) COMPILE STEP 1</t>
  </si>
  <si>
    <t>TABLE 8B: TRENTON MERCER AIRPORT (TNN) COMPILE STEP 2</t>
  </si>
  <si>
    <t>TABLE 8D: TRENTON MERCER (TTN) AIRPORT 2011 ANNUAL EMISSION OUTPUT MODES FROM FEDERAL AVIATION AGENCY (FAA) EMISSION DISPERSION MODELING SYSTEM (EDMS) IN KILOGRAMS (KGY) AND TONSPERYEAR (TPY)</t>
  </si>
  <si>
    <t>TABLE 9D: MCGUIRE AFB (WRI) AIRPORT 2011 ANNUAL EMISSION OUTPUT MODES FROM FEDERAL AVIATION AGENCY (FAA) EMISSION DISPERSION MODELING SYSTEM (EDMS) IN KILOGRAMS (KGY) AND TONSPERYEAR (TPY)</t>
  </si>
  <si>
    <t>TABLE 9A: MCGUIRE AFB (WRI) COMPILE STEP 3</t>
  </si>
  <si>
    <t>TABLE 9B: MCGUIRE AFB (WRI) COMPILE STEP 2</t>
  </si>
  <si>
    <t>TABLE 9C: MCGUIRE AFB (WRI) COMPILE STEP 2</t>
  </si>
  <si>
    <t>TABLE 10D: LAKEHURST NAS (NEL) AIRPORT 2011 ANNUAL EMISSION OUTPUT MODES FROM FEDERAL AVIATION AGENCY (FAA) EMISSION DISPERSION MODELING SYSTEM (EDMS) IN KILOGRAMS (KGY) AND TONSPERYEAR (TPY)</t>
  </si>
  <si>
    <t>TABLE 9C: LAKEHURST NAS (NEL) COMPILE STEP 2</t>
  </si>
  <si>
    <t>TABLE 9C: LAKEHURST NAS (NEL) COMPILE STEP 3</t>
  </si>
  <si>
    <t>TABLE 10C: LAKEHURST NAS (NEL) COMPILE STEP 1</t>
  </si>
  <si>
    <t>TABLE 11: GROUND SUPPORT EQUIPMENT EMISSIONS ALLOCATION</t>
  </si>
  <si>
    <t>TABLE 13: FEDERAL AVIATION AGENCY (FAA) 5010 REPORT TAXI AIRCRAFT PISTON &amp; TURBINE ENGINES (SCC 227506011 &amp; 227506011) 2011 LANDING &amp; TAKEOFF OPERATIONS (LTO), EMISSION FACTORS (EF) &amp; ANNUAL EMISSIONS TONSPERYEAR (TPY)</t>
  </si>
  <si>
    <t>TABLE 12A: AVERAGE JET AIRCRAFT EMISSIONS/LTO AT SMALL NEW JERSEY AIRPORTS BASED ON FAA EDMS OUTPUTS OF 100 LTOS PER AIRCRAFT</t>
  </si>
  <si>
    <t>TABLE 13B: AVERAGE SINGLE ENGINE PISTON AIRCRAFT EMISSIONS/LTO AT SMALL NEW JERSEY AIRPORTS BASED ON FAA EDMS OUTPUTS OF 100 LTOS PER AIRCRAFT</t>
  </si>
  <si>
    <t>TABLE 12C: AVERAGE TWIN ENGINE PISTON AIRCRAFT EMISSIONS/LTO AT SMALL NEW JERSEY AIRPORTS BASED ON FAA EDMS OUTPUTS OF 100 LTOS PER AIRCRAFT</t>
  </si>
  <si>
    <t>TABLE 12D: AVERAGE TURBINE AIRCRAFT EMISSIONS/LTO AT SMALL NEW JERSEY AIRPORTS BASED ON FAA EDMS OUTPUTS OF 100 LTOS PER AIRCRAFT</t>
  </si>
  <si>
    <t>TABLE 12E: AVERAGE TURBINE AIRCRAFT EMISSIONS/LTO AT SMALL NEW JERSEY AIRPORTS BASED ON FAA EDMS OUTPUTS OF 100 LTOS PER AIRCRAFT</t>
  </si>
  <si>
    <t>TABLE 14: FEDERAL AVIATION AGENCY (FAA) 5010 REPORT MILITARY AIRCRAFT (SCC 2275001000) 2011 LANDING AND TAKEOFF OPERATIONS (LTO) COUNT, EMISSION FACTORS (EF) &amp; ANNUAL EMISSIONS TONSPERYEAR (TPY)</t>
  </si>
  <si>
    <r>
      <t>TABLE 15: FEDERAL AVIATION AGENCY (FAA) 5010 REPORT GENERAL AVIATION AIRCRAFT PISTON &amp; TURBINE ENGINES (SCC 227505011 &amp; 227505011) 2011 LANDING &amp; TAKEOFF OPERATIONS (LTO), EMISSION FACTORS (EF) &amp; ANNUAL EMISSIONS TONSPERYEAR (TPY)</t>
    </r>
    <r>
      <rPr>
        <b/>
        <vertAlign val="superscript"/>
        <sz val="11"/>
        <color theme="1"/>
        <rFont val="Calibri"/>
        <family val="2"/>
        <scheme val="minor"/>
      </rPr>
      <t>1</t>
    </r>
  </si>
  <si>
    <t>TABLE 16: NEW JERSEY DEPARTMENT OF TRANSPORTATION (NJDOT) REPORT HELICOPTER GENERAL AVIATION AIRCRAFT (SCC 2275050012) 2011 LTO COUNT, EMISSION FACTORS &amp; ANNUAL EMISSIONS TONSPERYEAR (TPY)</t>
  </si>
  <si>
    <r>
      <t>Table 17: NEW JERSEY DEPARTMENT OF TRANSPORTATION (NJDOT) REPORT PRIVATE SPECIAL USE &amp; RESTRICTED AIRPORTS (SINGLE PISTON 4 CYCLE PLANE) 2007 LANDING &amp; TAKEOFF OPERATIONS (LTO), EMISSION FACTORS (EF) AND EMISSIONS TONSPERYEAR (TPY)</t>
    </r>
    <r>
      <rPr>
        <b/>
        <vertAlign val="superscript"/>
        <sz val="11"/>
        <color theme="1"/>
        <rFont val="Calibri"/>
        <family val="2"/>
        <scheme val="minor"/>
      </rPr>
      <t>1</t>
    </r>
  </si>
  <si>
    <t>Table  18: FAA 5010 Report (Information Current as of 10/17/2013) Run dated November 1, 2013</t>
  </si>
  <si>
    <t>Table  19: FAA TAF REPORT 2013 Run dated November 1, 2013</t>
  </si>
  <si>
    <t>TABLE 20: Air traffic Activity System (ATADS)</t>
  </si>
  <si>
    <t>Newark (EWR) EDMS output &amp; compilation</t>
  </si>
  <si>
    <t>1A-D</t>
  </si>
  <si>
    <t>Teterboro (TEB) EDMS Output &amp; compilation</t>
  </si>
  <si>
    <t>2A-D</t>
  </si>
  <si>
    <t>AtlanticCity(ACY) EDMS output &amp; compilation</t>
  </si>
  <si>
    <t>3A-D</t>
  </si>
  <si>
    <t>Essex County (CDW) EDMS output &amp; compilation</t>
  </si>
  <si>
    <t>4A-D</t>
  </si>
  <si>
    <t>5A-D</t>
  </si>
  <si>
    <t xml:space="preserve">MonmouthExec (BEL) EDMS output &amp; compilation </t>
  </si>
  <si>
    <t>6A-D</t>
  </si>
  <si>
    <t>7A-D</t>
  </si>
  <si>
    <t>8A-D</t>
  </si>
  <si>
    <t>9A-D</t>
  </si>
  <si>
    <t>10A-D</t>
  </si>
  <si>
    <t>12A-D</t>
  </si>
  <si>
    <t>Milville (MIV) EDMS output &amp; compilation</t>
  </si>
  <si>
    <t>Morristown (MMU) EDMS output &amp; compilation</t>
  </si>
  <si>
    <t>Trenton (TNN) EDMS output &amp; compilation</t>
  </si>
  <si>
    <t>McGuireAFB (WRI) EDMS output &amp; compilation</t>
  </si>
  <si>
    <t>Lakehurst NAS (NEL) EDMS output &amp; compilation</t>
  </si>
  <si>
    <t>GSE Allocation</t>
  </si>
  <si>
    <t>FAA 5010 AIRPORT  RUN</t>
  </si>
  <si>
    <t>FAA TAF RUN</t>
  </si>
  <si>
    <t>FAA APADS RUN</t>
  </si>
  <si>
    <t>2011 Projected Nonroad Sources Daily Emission Inventory Attachments</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</si>
</sst>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4" formatCode="0.000000"/>
    <numFmt numFmtId="165" formatCode="0.0"/>
    <numFmt numFmtId="166" formatCode="0.0000"/>
    <numFmt numFmtId="167" formatCode="0.00000000"/>
  </numFmts>
  <fonts count="33" x14ac:knownFonts="1">
    <font>
      <sz val="11"/>
      <color theme="1"/>
      <name val="Calibri"/>
      <family val="2"/>
      <scheme val="minor"/>
    </font>
    <font>
      <sz val="11"/>
      <color theme="1"/>
      <name val="Calibri"/>
      <family val="2"/>
      <scheme val="minor"/>
    </font>
    <font>
      <b/>
      <sz val="11"/>
      <color theme="1"/>
      <name val="Calibri"/>
      <family val="2"/>
      <scheme val="minor"/>
    </font>
    <font>
      <sz val="10"/>
      <color indexed="8"/>
      <name val="Arial"/>
      <family val="2"/>
    </font>
    <font>
      <b/>
      <sz val="10"/>
      <name val="Arial"/>
      <family val="2"/>
    </font>
    <font>
      <sz val="10"/>
      <color indexed="8"/>
      <name val="Arial"/>
      <family val="2"/>
    </font>
    <font>
      <sz val="10"/>
      <name val="Arial"/>
      <family val="2"/>
    </font>
    <font>
      <b/>
      <vertAlign val="superscript"/>
      <sz val="11"/>
      <color theme="1"/>
      <name val="Calibri"/>
      <family val="2"/>
      <scheme val="minor"/>
    </font>
    <font>
      <b/>
      <sz val="10"/>
      <color rgb="FFFF0000"/>
      <name val="Arial"/>
      <family val="2"/>
    </font>
    <font>
      <b/>
      <sz val="11"/>
      <color rgb="FFFF0000"/>
      <name val="Calibri"/>
      <family val="2"/>
      <scheme val="minor"/>
    </font>
    <font>
      <vertAlign val="superscript"/>
      <sz val="11"/>
      <color theme="1"/>
      <name val="Calibri"/>
      <family val="2"/>
      <scheme val="minor"/>
    </font>
    <font>
      <b/>
      <sz val="10"/>
      <color indexed="8"/>
      <name val="Arial"/>
      <family val="2"/>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sz val="11"/>
      <color theme="0"/>
      <name val="Calibri"/>
      <family val="2"/>
      <scheme val="minor"/>
    </font>
    <font>
      <b/>
      <sz val="10"/>
      <color theme="1"/>
      <name val="Calibri"/>
      <family val="2"/>
      <scheme val="minor"/>
    </font>
    <font>
      <sz val="11"/>
      <color rgb="FF00B050"/>
      <name val="Calibri"/>
      <family val="2"/>
      <scheme val="minor"/>
    </font>
    <font>
      <b/>
      <sz val="11"/>
      <color rgb="FF00B050"/>
      <name val="Calibri"/>
      <family val="2"/>
      <scheme val="minor"/>
    </font>
    <font>
      <sz val="10"/>
      <color rgb="FF00B050"/>
      <name val="Arial"/>
      <family val="2"/>
    </font>
    <font>
      <b/>
      <sz val="10"/>
      <color rgb="FF00B050"/>
      <name val="Arial"/>
      <family val="2"/>
    </font>
    <font>
      <sz val="10"/>
      <color theme="1"/>
      <name val="Arial"/>
      <family val="2"/>
    </font>
  </fonts>
  <fills count="34">
    <fill>
      <patternFill patternType="none"/>
    </fill>
    <fill>
      <patternFill patternType="gray125"/>
    </fill>
    <fill>
      <patternFill patternType="solid">
        <fgColor indexed="22"/>
        <bgColor indexed="0"/>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134">
    <border>
      <left/>
      <right/>
      <top/>
      <bottom/>
      <diagonal/>
    </border>
    <border>
      <left style="thin">
        <color indexed="64"/>
      </left>
      <right style="thin">
        <color indexed="64"/>
      </right>
      <top style="thin">
        <color indexed="64"/>
      </top>
      <bottom style="thin">
        <color indexed="64"/>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medium">
        <color indexed="64"/>
      </right>
      <top/>
      <bottom/>
      <diagonal/>
    </border>
    <border>
      <left style="medium">
        <color indexed="64"/>
      </left>
      <right style="thin">
        <color indexed="64"/>
      </right>
      <top style="thin">
        <color indexed="64"/>
      </top>
      <bottom/>
      <diagonal/>
    </border>
    <border>
      <left style="thin">
        <color indexed="64"/>
      </left>
      <right/>
      <top style="thin">
        <color indexed="64"/>
      </top>
      <bottom/>
      <diagonal/>
    </border>
    <border>
      <left style="thin">
        <color indexed="64"/>
      </left>
      <right/>
      <top/>
      <bottom/>
      <diagonal/>
    </border>
    <border>
      <left style="thin">
        <color indexed="64"/>
      </left>
      <right/>
      <top style="thin">
        <color indexed="64"/>
      </top>
      <bottom style="medium">
        <color indexed="64"/>
      </bottom>
      <diagonal/>
    </border>
    <border>
      <left style="medium">
        <color indexed="64"/>
      </left>
      <right style="thin">
        <color indexed="64"/>
      </right>
      <top/>
      <bottom style="thin">
        <color indexed="64"/>
      </bottom>
      <diagonal/>
    </border>
    <border>
      <left style="medium">
        <color indexed="64"/>
      </left>
      <right style="thin">
        <color indexed="64"/>
      </right>
      <top style="medium">
        <color indexed="64"/>
      </top>
      <bottom style="thin">
        <color indexed="64"/>
      </bottom>
      <diagonal/>
    </border>
    <border>
      <left/>
      <right/>
      <top style="thin">
        <color indexed="64"/>
      </top>
      <bottom style="thin">
        <color indexed="64"/>
      </bottom>
      <diagonal/>
    </border>
    <border>
      <left/>
      <right/>
      <top style="thin">
        <color indexed="64"/>
      </top>
      <bottom style="medium">
        <color indexed="64"/>
      </bottom>
      <diagonal/>
    </border>
    <border>
      <left style="medium">
        <color auto="1"/>
      </left>
      <right style="thin">
        <color auto="1"/>
      </right>
      <top style="medium">
        <color auto="1"/>
      </top>
      <bottom style="thin">
        <color auto="1"/>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thin">
        <color indexed="64"/>
      </left>
      <right style="thin">
        <color indexed="64"/>
      </right>
      <top style="medium">
        <color indexed="64"/>
      </top>
      <bottom/>
      <diagonal/>
    </border>
    <border>
      <left style="thin">
        <color indexed="8"/>
      </left>
      <right style="thin">
        <color indexed="8"/>
      </right>
      <top style="medium">
        <color indexed="64"/>
      </top>
      <bottom/>
      <diagonal/>
    </border>
    <border>
      <left style="thin">
        <color indexed="8"/>
      </left>
      <right style="medium">
        <color indexed="64"/>
      </right>
      <top style="medium">
        <color indexed="64"/>
      </top>
      <bottom/>
      <diagonal/>
    </border>
    <border>
      <left style="thin">
        <color indexed="8"/>
      </left>
      <right/>
      <top style="medium">
        <color indexed="64"/>
      </top>
      <bottom/>
      <diagonal/>
    </border>
    <border>
      <left style="medium">
        <color indexed="64"/>
      </left>
      <right style="thin">
        <color indexed="8"/>
      </right>
      <top style="medium">
        <color indexed="64"/>
      </top>
      <bottom/>
      <diagonal/>
    </border>
    <border>
      <left style="medium">
        <color indexed="64"/>
      </left>
      <right/>
      <top style="medium">
        <color indexed="64"/>
      </top>
      <bottom style="thin">
        <color indexed="64"/>
      </bottom>
      <diagonal/>
    </border>
    <border>
      <left style="thin">
        <color indexed="64"/>
      </left>
      <right style="medium">
        <color auto="1"/>
      </right>
      <top style="medium">
        <color indexed="64"/>
      </top>
      <bottom/>
      <diagonal/>
    </border>
    <border>
      <left style="medium">
        <color indexed="64"/>
      </left>
      <right/>
      <top style="medium">
        <color indexed="64"/>
      </top>
      <bottom style="medium">
        <color indexed="8"/>
      </bottom>
      <diagonal/>
    </border>
    <border>
      <left/>
      <right/>
      <top style="medium">
        <color indexed="64"/>
      </top>
      <bottom style="medium">
        <color indexed="8"/>
      </bottom>
      <diagonal/>
    </border>
    <border>
      <left/>
      <right style="medium">
        <color indexed="64"/>
      </right>
      <top style="medium">
        <color indexed="64"/>
      </top>
      <bottom style="medium">
        <color indexed="8"/>
      </bottom>
      <diagonal/>
    </border>
    <border>
      <left style="medium">
        <color indexed="64"/>
      </left>
      <right style="thin">
        <color indexed="64"/>
      </right>
      <top style="medium">
        <color indexed="8"/>
      </top>
      <bottom style="thin">
        <color indexed="64"/>
      </bottom>
      <diagonal/>
    </border>
    <border>
      <left style="thin">
        <color indexed="64"/>
      </left>
      <right style="thin">
        <color indexed="64"/>
      </right>
      <top style="medium">
        <color indexed="8"/>
      </top>
      <bottom style="thin">
        <color indexed="64"/>
      </bottom>
      <diagonal/>
    </border>
    <border>
      <left style="thin">
        <color indexed="64"/>
      </left>
      <right style="medium">
        <color indexed="64"/>
      </right>
      <top style="medium">
        <color indexed="8"/>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thin">
        <color auto="1"/>
      </right>
      <top style="thin">
        <color auto="1"/>
      </top>
      <bottom style="medium">
        <color auto="1"/>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8"/>
      </right>
      <top style="medium">
        <color indexed="8"/>
      </top>
      <bottom style="thin">
        <color indexed="8"/>
      </bottom>
      <diagonal/>
    </border>
    <border>
      <left style="thin">
        <color indexed="8"/>
      </left>
      <right style="thin">
        <color indexed="8"/>
      </right>
      <top style="medium">
        <color indexed="8"/>
      </top>
      <bottom style="thin">
        <color indexed="8"/>
      </bottom>
      <diagonal/>
    </border>
    <border>
      <left style="thin">
        <color indexed="8"/>
      </left>
      <right style="medium">
        <color indexed="64"/>
      </right>
      <top style="medium">
        <color indexed="8"/>
      </top>
      <bottom style="thin">
        <color indexed="8"/>
      </bottom>
      <diagonal/>
    </border>
    <border>
      <left style="thin">
        <color indexed="8"/>
      </left>
      <right/>
      <top style="medium">
        <color indexed="8"/>
      </top>
      <bottom style="thin">
        <color indexed="8"/>
      </bottom>
      <diagonal/>
    </border>
    <border>
      <left/>
      <right style="thin">
        <color indexed="8"/>
      </right>
      <top style="medium">
        <color auto="1"/>
      </top>
      <bottom style="thin">
        <color indexed="8"/>
      </bottom>
      <diagonal/>
    </border>
    <border>
      <left style="thin">
        <color indexed="64"/>
      </left>
      <right/>
      <top style="medium">
        <color indexed="64"/>
      </top>
      <bottom style="thin">
        <color indexed="64"/>
      </bottom>
      <diagonal/>
    </border>
    <border>
      <left style="thin">
        <color indexed="8"/>
      </left>
      <right style="thin">
        <color indexed="8"/>
      </right>
      <top/>
      <bottom/>
      <diagonal/>
    </border>
    <border>
      <left style="medium">
        <color auto="1"/>
      </left>
      <right style="thin">
        <color auto="1"/>
      </right>
      <top style="medium">
        <color auto="1"/>
      </top>
      <bottom style="medium">
        <color auto="1"/>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style="medium">
        <color auto="1"/>
      </left>
      <right/>
      <top style="medium">
        <color auto="1"/>
      </top>
      <bottom style="medium">
        <color auto="1"/>
      </bottom>
      <diagonal/>
    </border>
    <border>
      <left style="medium">
        <color auto="1"/>
      </left>
      <right style="thin">
        <color indexed="8"/>
      </right>
      <top/>
      <bottom/>
      <diagonal/>
    </border>
    <border>
      <left style="thin">
        <color indexed="8"/>
      </left>
      <right style="medium">
        <color auto="1"/>
      </right>
      <top/>
      <bottom/>
      <diagonal/>
    </border>
    <border>
      <left/>
      <right/>
      <top/>
      <bottom style="medium">
        <color auto="1"/>
      </bottom>
      <diagonal/>
    </border>
    <border>
      <left style="medium">
        <color auto="1"/>
      </left>
      <right style="thin">
        <color auto="1"/>
      </right>
      <top style="medium">
        <color auto="1"/>
      </top>
      <bottom style="thin">
        <color auto="1"/>
      </bottom>
      <diagonal/>
    </border>
    <border>
      <left style="thin">
        <color indexed="64"/>
      </left>
      <right style="thin">
        <color indexed="64"/>
      </right>
      <top style="medium">
        <color auto="1"/>
      </top>
      <bottom style="thin">
        <color indexed="64"/>
      </bottom>
      <diagonal/>
    </border>
    <border>
      <left style="medium">
        <color auto="1"/>
      </left>
      <right style="medium">
        <color auto="1"/>
      </right>
      <top style="thin">
        <color auto="1"/>
      </top>
      <bottom style="medium">
        <color auto="1"/>
      </bottom>
      <diagonal/>
    </border>
    <border>
      <left/>
      <right/>
      <top style="medium">
        <color auto="1"/>
      </top>
      <bottom style="thin">
        <color auto="1"/>
      </bottom>
      <diagonal/>
    </border>
    <border>
      <left style="thin">
        <color indexed="64"/>
      </left>
      <right/>
      <top style="medium">
        <color auto="1"/>
      </top>
      <bottom/>
      <diagonal/>
    </border>
    <border>
      <left/>
      <right/>
      <top style="medium">
        <color auto="1"/>
      </top>
      <bottom/>
      <diagonal/>
    </border>
    <border>
      <left style="medium">
        <color auto="1"/>
      </left>
      <right style="thin">
        <color auto="1"/>
      </right>
      <top style="medium">
        <color auto="1"/>
      </top>
      <bottom style="thin">
        <color auto="1"/>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thin">
        <color auto="1"/>
      </left>
      <right/>
      <top style="medium">
        <color auto="1"/>
      </top>
      <bottom style="thin">
        <color auto="1"/>
      </bottom>
      <diagonal/>
    </border>
    <border>
      <left/>
      <right style="thin">
        <color auto="1"/>
      </right>
      <top style="medium">
        <color auto="1"/>
      </top>
      <bottom style="thin">
        <color auto="1"/>
      </bottom>
      <diagonal/>
    </border>
    <border>
      <left style="medium">
        <color auto="1"/>
      </left>
      <right style="thin">
        <color auto="1"/>
      </right>
      <top style="medium">
        <color auto="1"/>
      </top>
      <bottom style="medium">
        <color auto="1"/>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diagonal/>
    </border>
    <border>
      <left style="thin">
        <color indexed="64"/>
      </left>
      <right style="thin">
        <color indexed="64"/>
      </right>
      <top style="medium">
        <color indexed="64"/>
      </top>
      <bottom style="medium">
        <color indexed="64"/>
      </bottom>
      <diagonal/>
    </border>
    <border>
      <left/>
      <right/>
      <top style="medium">
        <color indexed="64"/>
      </top>
      <bottom style="medium">
        <color indexed="64"/>
      </bottom>
      <diagonal/>
    </border>
    <border>
      <left/>
      <right/>
      <top style="medium">
        <color indexed="64"/>
      </top>
      <bottom style="medium">
        <color indexed="8"/>
      </bottom>
      <diagonal/>
    </border>
    <border>
      <left style="medium">
        <color indexed="64"/>
      </left>
      <right/>
      <top style="medium">
        <color indexed="64"/>
      </top>
      <bottom style="medium">
        <color indexed="64"/>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style="medium">
        <color indexed="64"/>
      </left>
      <right/>
      <top style="medium">
        <color indexed="64"/>
      </top>
      <bottom style="medium">
        <color indexed="8"/>
      </bottom>
      <diagonal/>
    </border>
    <border>
      <left/>
      <right style="thin">
        <color indexed="64"/>
      </right>
      <top style="medium">
        <color indexed="64"/>
      </top>
      <bottom/>
      <diagonal/>
    </border>
    <border>
      <left style="medium">
        <color auto="1"/>
      </left>
      <right style="medium">
        <color auto="1"/>
      </right>
      <top style="thin">
        <color auto="1"/>
      </top>
      <bottom style="thin">
        <color auto="1"/>
      </bottom>
      <diagonal/>
    </border>
    <border>
      <left style="medium">
        <color auto="1"/>
      </left>
      <right style="medium">
        <color auto="1"/>
      </right>
      <top/>
      <bottom style="thin">
        <color auto="1"/>
      </bottom>
      <diagonal/>
    </border>
    <border>
      <left/>
      <right style="thin">
        <color indexed="8"/>
      </right>
      <top style="medium">
        <color indexed="64"/>
      </top>
      <bottom style="thin">
        <color indexed="64"/>
      </bottom>
      <diagonal/>
    </border>
    <border>
      <left style="medium">
        <color auto="1"/>
      </left>
      <right style="medium">
        <color auto="1"/>
      </right>
      <top style="medium">
        <color auto="1"/>
      </top>
      <bottom/>
      <diagonal/>
    </border>
    <border>
      <left/>
      <right style="thin">
        <color auto="1"/>
      </right>
      <top style="medium">
        <color indexed="64"/>
      </top>
      <bottom style="medium">
        <color indexed="8"/>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auto="1"/>
      </left>
      <right style="thin">
        <color auto="1"/>
      </right>
      <top style="medium">
        <color auto="1"/>
      </top>
      <bottom style="medium">
        <color auto="1"/>
      </bottom>
      <diagonal/>
    </border>
    <border>
      <left style="thin">
        <color indexed="64"/>
      </left>
      <right style="medium">
        <color indexed="64"/>
      </right>
      <top style="medium">
        <color indexed="64"/>
      </top>
      <bottom style="thin">
        <color indexed="64"/>
      </bottom>
      <diagonal/>
    </border>
    <border>
      <left style="thin">
        <color auto="1"/>
      </left>
      <right style="medium">
        <color auto="1"/>
      </right>
      <top style="medium">
        <color auto="1"/>
      </top>
      <bottom style="medium">
        <color auto="1"/>
      </bottom>
      <diagonal/>
    </border>
    <border>
      <left style="medium">
        <color indexed="64"/>
      </left>
      <right style="thin">
        <color indexed="64"/>
      </right>
      <top style="medium">
        <color auto="1"/>
      </top>
      <bottom style="medium">
        <color indexed="64"/>
      </bottom>
      <diagonal/>
    </border>
    <border>
      <left style="medium">
        <color auto="1"/>
      </left>
      <right style="thin">
        <color auto="1"/>
      </right>
      <top style="thin">
        <color auto="1"/>
      </top>
      <bottom style="thin">
        <color auto="1"/>
      </bottom>
      <diagonal/>
    </border>
    <border>
      <left style="medium">
        <color auto="1"/>
      </left>
      <right style="thin">
        <color auto="1"/>
      </right>
      <top style="thin">
        <color auto="1"/>
      </top>
      <bottom style="medium">
        <color auto="1"/>
      </bottom>
      <diagonal/>
    </border>
    <border>
      <left style="medium">
        <color auto="1"/>
      </left>
      <right style="medium">
        <color auto="1"/>
      </right>
      <top/>
      <bottom/>
      <diagonal/>
    </border>
    <border>
      <left/>
      <right style="thin">
        <color indexed="64"/>
      </right>
      <top style="thin">
        <color indexed="64"/>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right style="medium">
        <color indexed="64"/>
      </right>
      <top style="medium">
        <color indexed="64"/>
      </top>
      <bottom style="medium">
        <color indexed="64"/>
      </bottom>
      <diagonal/>
    </border>
    <border>
      <left/>
      <right/>
      <top style="thin">
        <color auto="1"/>
      </top>
      <bottom style="thin">
        <color auto="1"/>
      </bottom>
      <diagonal/>
    </border>
    <border>
      <left style="thin">
        <color auto="1"/>
      </left>
      <right style="medium">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right style="thin">
        <color auto="1"/>
      </right>
      <top style="thin">
        <color auto="1"/>
      </top>
      <bottom style="thin">
        <color auto="1"/>
      </bottom>
      <diagonal/>
    </border>
  </borders>
  <cellStyleXfs count="47">
    <xf numFmtId="0" fontId="0" fillId="0" borderId="0"/>
    <xf numFmtId="0" fontId="3" fillId="0" borderId="0"/>
    <xf numFmtId="0" fontId="3" fillId="0" borderId="0"/>
    <xf numFmtId="0" fontId="3" fillId="0" borderId="0"/>
    <xf numFmtId="0" fontId="5" fillId="0" borderId="0"/>
    <xf numFmtId="0" fontId="5" fillId="0" borderId="0"/>
    <xf numFmtId="0" fontId="12" fillId="0" borderId="0" applyNumberFormat="0" applyFill="0" applyBorder="0" applyAlignment="0" applyProtection="0"/>
    <xf numFmtId="0" fontId="13" fillId="0" borderId="116" applyNumberFormat="0" applyFill="0" applyAlignment="0" applyProtection="0"/>
    <xf numFmtId="0" fontId="14" fillId="0" borderId="117" applyNumberFormat="0" applyFill="0" applyAlignment="0" applyProtection="0"/>
    <xf numFmtId="0" fontId="15" fillId="0" borderId="118" applyNumberFormat="0" applyFill="0" applyAlignment="0" applyProtection="0"/>
    <xf numFmtId="0" fontId="15" fillId="0" borderId="0" applyNumberFormat="0" applyFill="0" applyBorder="0" applyAlignment="0" applyProtection="0"/>
    <xf numFmtId="0" fontId="16" fillId="3" borderId="0" applyNumberFormat="0" applyBorder="0" applyAlignment="0" applyProtection="0"/>
    <xf numFmtId="0" fontId="17" fillId="4" borderId="0" applyNumberFormat="0" applyBorder="0" applyAlignment="0" applyProtection="0"/>
    <xf numFmtId="0" fontId="18" fillId="5" borderId="0" applyNumberFormat="0" applyBorder="0" applyAlignment="0" applyProtection="0"/>
    <xf numFmtId="0" fontId="19" fillId="6" borderId="119" applyNumberFormat="0" applyAlignment="0" applyProtection="0"/>
    <xf numFmtId="0" fontId="20" fillId="7" borderId="120" applyNumberFormat="0" applyAlignment="0" applyProtection="0"/>
    <xf numFmtId="0" fontId="21" fillId="7" borderId="119" applyNumberFormat="0" applyAlignment="0" applyProtection="0"/>
    <xf numFmtId="0" fontId="22" fillId="0" borderId="121" applyNumberFormat="0" applyFill="0" applyAlignment="0" applyProtection="0"/>
    <xf numFmtId="0" fontId="23" fillId="8" borderId="122" applyNumberFormat="0" applyAlignment="0" applyProtection="0"/>
    <xf numFmtId="0" fontId="24" fillId="0" borderId="0" applyNumberFormat="0" applyFill="0" applyBorder="0" applyAlignment="0" applyProtection="0"/>
    <xf numFmtId="0" fontId="1" fillId="9" borderId="123" applyNumberFormat="0" applyFont="0" applyAlignment="0" applyProtection="0"/>
    <xf numFmtId="0" fontId="25" fillId="0" borderId="0" applyNumberFormat="0" applyFill="0" applyBorder="0" applyAlignment="0" applyProtection="0"/>
    <xf numFmtId="0" fontId="2" fillId="0" borderId="124" applyNumberFormat="0" applyFill="0" applyAlignment="0" applyProtection="0"/>
    <xf numFmtId="0" fontId="26"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26" fillId="13" borderId="0" applyNumberFormat="0" applyBorder="0" applyAlignment="0" applyProtection="0"/>
    <xf numFmtId="0" fontId="26"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26" fillId="17" borderId="0" applyNumberFormat="0" applyBorder="0" applyAlignment="0" applyProtection="0"/>
    <xf numFmtId="0" fontId="26"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26" fillId="21" borderId="0" applyNumberFormat="0" applyBorder="0" applyAlignment="0" applyProtection="0"/>
    <xf numFmtId="0" fontId="26"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26" fillId="25" borderId="0" applyNumberFormat="0" applyBorder="0" applyAlignment="0" applyProtection="0"/>
    <xf numFmtId="0" fontId="26"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26" fillId="29" borderId="0" applyNumberFormat="0" applyBorder="0" applyAlignment="0" applyProtection="0"/>
    <xf numFmtId="0" fontId="26"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26" fillId="33" borderId="0" applyNumberFormat="0" applyBorder="0" applyAlignment="0" applyProtection="0"/>
  </cellStyleXfs>
  <cellXfs count="611">
    <xf numFmtId="0" fontId="0" fillId="0" borderId="0" xfId="0"/>
    <xf numFmtId="1" fontId="0" fillId="0" borderId="0" xfId="0" applyNumberFormat="1"/>
    <xf numFmtId="164" fontId="0" fillId="0" borderId="0" xfId="0" applyNumberFormat="1"/>
    <xf numFmtId="164" fontId="0" fillId="0" borderId="1" xfId="0" applyNumberFormat="1" applyBorder="1"/>
    <xf numFmtId="0" fontId="0" fillId="0" borderId="1" xfId="0" applyBorder="1"/>
    <xf numFmtId="0" fontId="0" fillId="0" borderId="1" xfId="0" quotePrefix="1" applyBorder="1"/>
    <xf numFmtId="0" fontId="3" fillId="0" borderId="2" xfId="2" applyFont="1" applyFill="1" applyBorder="1" applyAlignment="1">
      <alignment wrapText="1"/>
    </xf>
    <xf numFmtId="1" fontId="0" fillId="0" borderId="1" xfId="0" applyNumberFormat="1" applyBorder="1"/>
    <xf numFmtId="0" fontId="0" fillId="0" borderId="3" xfId="0" applyBorder="1"/>
    <xf numFmtId="0" fontId="0" fillId="0" borderId="2" xfId="0" applyBorder="1"/>
    <xf numFmtId="0" fontId="3" fillId="0" borderId="2" xfId="1" applyFont="1" applyFill="1" applyBorder="1" applyAlignment="1">
      <alignment wrapText="1"/>
    </xf>
    <xf numFmtId="0" fontId="0" fillId="0" borderId="4" xfId="0" applyBorder="1"/>
    <xf numFmtId="0" fontId="0" fillId="0" borderId="5" xfId="0" applyBorder="1"/>
    <xf numFmtId="1" fontId="0" fillId="0" borderId="5" xfId="0" applyNumberFormat="1" applyBorder="1"/>
    <xf numFmtId="164" fontId="0" fillId="0" borderId="5" xfId="0" applyNumberFormat="1" applyBorder="1"/>
    <xf numFmtId="0" fontId="0" fillId="0" borderId="6" xfId="0" applyBorder="1"/>
    <xf numFmtId="0" fontId="6" fillId="0" borderId="1" xfId="0" applyFont="1" applyBorder="1"/>
    <xf numFmtId="0" fontId="0" fillId="0" borderId="0" xfId="0" applyBorder="1"/>
    <xf numFmtId="0" fontId="0" fillId="0" borderId="7" xfId="0" applyBorder="1"/>
    <xf numFmtId="164" fontId="0" fillId="0" borderId="3" xfId="0" applyNumberFormat="1" applyBorder="1"/>
    <xf numFmtId="0" fontId="0" fillId="0" borderId="1" xfId="0" applyFill="1" applyBorder="1"/>
    <xf numFmtId="0" fontId="4" fillId="0" borderId="0" xfId="0" applyFont="1"/>
    <xf numFmtId="0" fontId="0" fillId="0" borderId="3" xfId="0" applyFill="1" applyBorder="1"/>
    <xf numFmtId="0" fontId="0" fillId="0" borderId="0" xfId="0" applyFill="1" applyBorder="1"/>
    <xf numFmtId="0" fontId="0" fillId="0" borderId="9" xfId="0" applyBorder="1"/>
    <xf numFmtId="2" fontId="0" fillId="0" borderId="0" xfId="0" applyNumberFormat="1"/>
    <xf numFmtId="164" fontId="6" fillId="0" borderId="1" xfId="0" applyNumberFormat="1" applyFont="1" applyBorder="1"/>
    <xf numFmtId="0" fontId="5" fillId="0" borderId="1" xfId="3" applyFont="1" applyFill="1" applyBorder="1" applyAlignment="1">
      <alignment wrapText="1"/>
    </xf>
    <xf numFmtId="0" fontId="6" fillId="0" borderId="1" xfId="0" quotePrefix="1" applyFont="1" applyBorder="1"/>
    <xf numFmtId="0" fontId="6" fillId="0" borderId="0" xfId="0" applyFont="1"/>
    <xf numFmtId="0" fontId="6" fillId="0" borderId="0" xfId="0" applyFont="1" applyFill="1" applyBorder="1"/>
    <xf numFmtId="0" fontId="6" fillId="0" borderId="8" xfId="0" applyFont="1" applyFill="1" applyBorder="1"/>
    <xf numFmtId="0" fontId="0" fillId="0" borderId="10" xfId="0" applyBorder="1"/>
    <xf numFmtId="0" fontId="6" fillId="0" borderId="2" xfId="0" applyFont="1" applyFill="1" applyBorder="1"/>
    <xf numFmtId="0" fontId="6" fillId="0" borderId="3" xfId="0" applyFont="1" applyBorder="1"/>
    <xf numFmtId="0" fontId="6" fillId="0" borderId="2" xfId="0" applyFont="1" applyBorder="1"/>
    <xf numFmtId="164" fontId="6" fillId="0" borderId="3" xfId="0" applyNumberFormat="1" applyFont="1" applyBorder="1"/>
    <xf numFmtId="0" fontId="6" fillId="0" borderId="1" xfId="0" applyFont="1" applyFill="1" applyBorder="1"/>
    <xf numFmtId="164" fontId="0" fillId="0" borderId="6" xfId="0" applyNumberFormat="1" applyBorder="1"/>
    <xf numFmtId="164" fontId="4" fillId="0" borderId="1" xfId="0" applyNumberFormat="1" applyFont="1" applyBorder="1"/>
    <xf numFmtId="1" fontId="0" fillId="0" borderId="7" xfId="0" applyNumberFormat="1" applyBorder="1"/>
    <xf numFmtId="164" fontId="0" fillId="0" borderId="7" xfId="0" applyNumberFormat="1" applyBorder="1"/>
    <xf numFmtId="0" fontId="4" fillId="0" borderId="1" xfId="0" applyFont="1" applyBorder="1"/>
    <xf numFmtId="1" fontId="4" fillId="0" borderId="1" xfId="0" applyNumberFormat="1" applyFont="1" applyBorder="1"/>
    <xf numFmtId="1" fontId="4" fillId="0" borderId="5" xfId="0" applyNumberFormat="1" applyFont="1" applyBorder="1"/>
    <xf numFmtId="2" fontId="0" fillId="0" borderId="5" xfId="0" applyNumberFormat="1" applyBorder="1"/>
    <xf numFmtId="164" fontId="4" fillId="0" borderId="5" xfId="0" applyNumberFormat="1" applyFont="1" applyBorder="1"/>
    <xf numFmtId="0" fontId="0" fillId="0" borderId="17" xfId="0" applyBorder="1"/>
    <xf numFmtId="0" fontId="0" fillId="0" borderId="7" xfId="0" applyFill="1" applyBorder="1"/>
    <xf numFmtId="1" fontId="0" fillId="0" borderId="1" xfId="0" applyNumberFormat="1" applyFill="1" applyBorder="1"/>
    <xf numFmtId="164" fontId="0" fillId="0" borderId="1" xfId="0" applyNumberFormat="1" applyFill="1" applyBorder="1"/>
    <xf numFmtId="0" fontId="0" fillId="0" borderId="10" xfId="0" applyFill="1" applyBorder="1" applyAlignment="1">
      <alignment wrapText="1"/>
    </xf>
    <xf numFmtId="0" fontId="0" fillId="0" borderId="9" xfId="0" applyBorder="1" applyAlignment="1">
      <alignment wrapText="1"/>
    </xf>
    <xf numFmtId="0" fontId="0" fillId="0" borderId="1" xfId="0" applyFill="1" applyBorder="1" applyAlignment="1">
      <alignment wrapText="1"/>
    </xf>
    <xf numFmtId="0" fontId="0" fillId="0" borderId="3" xfId="0" applyFill="1" applyBorder="1" applyAlignment="1">
      <alignment wrapText="1"/>
    </xf>
    <xf numFmtId="1" fontId="0" fillId="0" borderId="10" xfId="0" applyNumberFormat="1" applyBorder="1"/>
    <xf numFmtId="1" fontId="0" fillId="0" borderId="2" xfId="0" applyNumberFormat="1" applyBorder="1"/>
    <xf numFmtId="1" fontId="6" fillId="0" borderId="9" xfId="0" applyNumberFormat="1" applyFont="1" applyBorder="1"/>
    <xf numFmtId="1" fontId="6" fillId="0" borderId="1" xfId="0" applyNumberFormat="1" applyFont="1" applyBorder="1"/>
    <xf numFmtId="1" fontId="0" fillId="0" borderId="4" xfId="0" applyNumberFormat="1" applyBorder="1"/>
    <xf numFmtId="0" fontId="4" fillId="0" borderId="0" xfId="0" applyFont="1" applyBorder="1"/>
    <xf numFmtId="1" fontId="4" fillId="0" borderId="2" xfId="0" applyNumberFormat="1" applyFont="1" applyBorder="1"/>
    <xf numFmtId="0" fontId="4" fillId="0" borderId="1" xfId="0" quotePrefix="1" applyFont="1" applyBorder="1"/>
    <xf numFmtId="0" fontId="4" fillId="0" borderId="0" xfId="0" applyFont="1" applyFill="1" applyBorder="1"/>
    <xf numFmtId="0" fontId="5" fillId="0" borderId="2" xfId="3" applyFont="1" applyFill="1" applyBorder="1" applyAlignment="1">
      <alignment wrapText="1"/>
    </xf>
    <xf numFmtId="0" fontId="5" fillId="0" borderId="3" xfId="3" applyFont="1" applyFill="1" applyBorder="1" applyAlignment="1">
      <alignment wrapText="1"/>
    </xf>
    <xf numFmtId="0" fontId="5" fillId="0" borderId="21" xfId="3" applyFont="1" applyFill="1" applyBorder="1" applyAlignment="1">
      <alignment wrapText="1"/>
    </xf>
    <xf numFmtId="165" fontId="6" fillId="0" borderId="1" xfId="0" applyNumberFormat="1" applyFont="1" applyBorder="1"/>
    <xf numFmtId="164" fontId="6" fillId="0" borderId="2" xfId="0" applyNumberFormat="1" applyFont="1" applyBorder="1"/>
    <xf numFmtId="0" fontId="6" fillId="0" borderId="9" xfId="0" quotePrefix="1" applyFont="1" applyBorder="1"/>
    <xf numFmtId="165" fontId="0" fillId="0" borderId="1" xfId="0" applyNumberFormat="1" applyBorder="1"/>
    <xf numFmtId="164" fontId="6" fillId="0" borderId="4" xfId="0" applyNumberFormat="1" applyFont="1" applyBorder="1"/>
    <xf numFmtId="0" fontId="0" fillId="0" borderId="0" xfId="0" quotePrefix="1" applyBorder="1"/>
    <xf numFmtId="0" fontId="6" fillId="0" borderId="0" xfId="0" applyFont="1" applyBorder="1"/>
    <xf numFmtId="0" fontId="4" fillId="0" borderId="8" xfId="0" applyFont="1" applyFill="1" applyBorder="1"/>
    <xf numFmtId="14" fontId="6" fillId="0" borderId="0" xfId="0" applyNumberFormat="1" applyFont="1" applyBorder="1"/>
    <xf numFmtId="0" fontId="0" fillId="0" borderId="0" xfId="0" applyBorder="1" applyAlignment="1">
      <alignment wrapText="1"/>
    </xf>
    <xf numFmtId="166" fontId="0" fillId="0" borderId="1" xfId="0" applyNumberFormat="1" applyBorder="1"/>
    <xf numFmtId="0" fontId="4" fillId="0" borderId="1" xfId="0" applyFont="1" applyFill="1" applyBorder="1"/>
    <xf numFmtId="0" fontId="0" fillId="0" borderId="0" xfId="0" applyAlignment="1">
      <alignment wrapText="1"/>
    </xf>
    <xf numFmtId="0" fontId="0" fillId="0" borderId="0" xfId="0"/>
    <xf numFmtId="0" fontId="0" fillId="0" borderId="2" xfId="0" quotePrefix="1" applyBorder="1"/>
    <xf numFmtId="0" fontId="0" fillId="0" borderId="1" xfId="0" quotePrefix="1" applyNumberFormat="1" applyBorder="1"/>
    <xf numFmtId="0" fontId="4" fillId="0" borderId="2" xfId="0" quotePrefix="1" applyFont="1" applyBorder="1"/>
    <xf numFmtId="0" fontId="0" fillId="0" borderId="1" xfId="0" applyNumberFormat="1" applyBorder="1"/>
    <xf numFmtId="0" fontId="4" fillId="0" borderId="1" xfId="0" quotePrefix="1" applyNumberFormat="1" applyFont="1" applyBorder="1"/>
    <xf numFmtId="0" fontId="0" fillId="0" borderId="2" xfId="0" quotePrefix="1" applyFill="1" applyBorder="1"/>
    <xf numFmtId="0" fontId="0" fillId="0" borderId="1" xfId="0" applyNumberFormat="1" applyFill="1" applyBorder="1"/>
    <xf numFmtId="0" fontId="6" fillId="0" borderId="2" xfId="0" quotePrefix="1" applyFont="1" applyBorder="1"/>
    <xf numFmtId="0" fontId="6" fillId="0" borderId="1" xfId="0" quotePrefix="1" applyNumberFormat="1" applyFont="1" applyBorder="1"/>
    <xf numFmtId="0" fontId="6" fillId="0" borderId="2" xfId="0" quotePrefix="1" applyFont="1" applyFill="1" applyBorder="1"/>
    <xf numFmtId="0" fontId="6" fillId="0" borderId="1" xfId="0" quotePrefix="1" applyNumberFormat="1" applyFont="1" applyFill="1" applyBorder="1"/>
    <xf numFmtId="0" fontId="6" fillId="0" borderId="1" xfId="0" applyNumberFormat="1" applyFont="1" applyFill="1" applyBorder="1"/>
    <xf numFmtId="0" fontId="0" fillId="0" borderId="1" xfId="0" quotePrefix="1" applyNumberFormat="1" applyFill="1" applyBorder="1"/>
    <xf numFmtId="0" fontId="6" fillId="0" borderId="3" xfId="0" applyFont="1" applyFill="1" applyBorder="1"/>
    <xf numFmtId="0" fontId="0" fillId="0" borderId="4" xfId="0" quotePrefix="1" applyBorder="1"/>
    <xf numFmtId="0" fontId="0" fillId="0" borderId="6" xfId="0" applyFill="1" applyBorder="1"/>
    <xf numFmtId="0" fontId="6" fillId="0" borderId="22" xfId="0" applyFont="1" applyFill="1" applyBorder="1"/>
    <xf numFmtId="0" fontId="0" fillId="0" borderId="22" xfId="0" applyFill="1" applyBorder="1"/>
    <xf numFmtId="0" fontId="0" fillId="0" borderId="23" xfId="0" applyFill="1" applyBorder="1"/>
    <xf numFmtId="0" fontId="3" fillId="0" borderId="1" xfId="3" quotePrefix="1" applyFont="1" applyFill="1" applyBorder="1" applyAlignment="1">
      <alignment wrapText="1"/>
    </xf>
    <xf numFmtId="0" fontId="0" fillId="0" borderId="16" xfId="0" quotePrefix="1" applyBorder="1"/>
    <xf numFmtId="0" fontId="4" fillId="0" borderId="10" xfId="0" applyFont="1" applyBorder="1"/>
    <xf numFmtId="0" fontId="6" fillId="0" borderId="10" xfId="0" applyFont="1" applyBorder="1"/>
    <xf numFmtId="0" fontId="0" fillId="0" borderId="1" xfId="0" applyFont="1" applyFill="1" applyBorder="1"/>
    <xf numFmtId="0" fontId="6" fillId="0" borderId="11" xfId="0" applyFont="1" applyBorder="1"/>
    <xf numFmtId="0" fontId="6" fillId="0" borderId="11" xfId="0" applyFont="1" applyFill="1" applyBorder="1"/>
    <xf numFmtId="0" fontId="0" fillId="0" borderId="5" xfId="0" quotePrefix="1" applyNumberFormat="1" applyBorder="1"/>
    <xf numFmtId="0" fontId="0" fillId="0" borderId="19" xfId="0" applyBorder="1"/>
    <xf numFmtId="0" fontId="6" fillId="0" borderId="10" xfId="0" applyFont="1" applyFill="1" applyBorder="1"/>
    <xf numFmtId="0" fontId="0" fillId="0" borderId="24" xfId="0" applyBorder="1"/>
    <xf numFmtId="0" fontId="0" fillId="0" borderId="25" xfId="0" applyBorder="1"/>
    <xf numFmtId="164" fontId="4" fillId="0" borderId="25" xfId="0" applyNumberFormat="1" applyFont="1" applyBorder="1"/>
    <xf numFmtId="164" fontId="0" fillId="0" borderId="25" xfId="0" applyNumberFormat="1" applyBorder="1"/>
    <xf numFmtId="164" fontId="0" fillId="0" borderId="26" xfId="0" applyNumberFormat="1" applyBorder="1"/>
    <xf numFmtId="2" fontId="0" fillId="0" borderId="1" xfId="0" applyNumberFormat="1" applyBorder="1"/>
    <xf numFmtId="2" fontId="0" fillId="0" borderId="3" xfId="0" applyNumberFormat="1" applyBorder="1"/>
    <xf numFmtId="0" fontId="0" fillId="0" borderId="1" xfId="0" quotePrefix="1" applyFill="1" applyBorder="1"/>
    <xf numFmtId="0" fontId="0" fillId="0" borderId="5" xfId="0" quotePrefix="1" applyBorder="1"/>
    <xf numFmtId="2" fontId="0" fillId="0" borderId="6" xfId="0" applyNumberFormat="1" applyBorder="1"/>
    <xf numFmtId="0" fontId="2" fillId="0" borderId="0" xfId="0" applyFont="1"/>
    <xf numFmtId="0" fontId="0" fillId="0" borderId="1" xfId="0" applyFont="1" applyBorder="1"/>
    <xf numFmtId="0" fontId="0" fillId="0" borderId="18" xfId="0" quotePrefix="1" applyBorder="1"/>
    <xf numFmtId="0" fontId="0" fillId="0" borderId="18" xfId="0" applyBorder="1"/>
    <xf numFmtId="0" fontId="4" fillId="0" borderId="18" xfId="0" applyFont="1" applyFill="1" applyBorder="1"/>
    <xf numFmtId="0" fontId="6" fillId="0" borderId="18" xfId="0" applyFont="1" applyFill="1" applyBorder="1"/>
    <xf numFmtId="0" fontId="3" fillId="0" borderId="7" xfId="3" quotePrefix="1" applyFont="1" applyFill="1" applyBorder="1" applyAlignment="1">
      <alignment wrapText="1"/>
    </xf>
    <xf numFmtId="0" fontId="5" fillId="2" borderId="28" xfId="4" applyFont="1" applyFill="1" applyBorder="1" applyAlignment="1">
      <alignment horizontal="center"/>
    </xf>
    <xf numFmtId="0" fontId="5" fillId="2" borderId="28" xfId="4" applyFont="1" applyFill="1" applyBorder="1" applyAlignment="1">
      <alignment horizontal="center" wrapText="1"/>
    </xf>
    <xf numFmtId="0" fontId="5" fillId="2" borderId="29" xfId="4" applyFont="1" applyFill="1" applyBorder="1" applyAlignment="1">
      <alignment horizontal="center" wrapText="1"/>
    </xf>
    <xf numFmtId="0" fontId="6" fillId="0" borderId="4" xfId="0" applyFont="1" applyBorder="1"/>
    <xf numFmtId="0" fontId="6" fillId="0" borderId="5" xfId="0" applyFont="1" applyBorder="1"/>
    <xf numFmtId="0" fontId="5" fillId="0" borderId="5" xfId="3" applyFont="1" applyFill="1" applyBorder="1" applyAlignment="1">
      <alignment wrapText="1"/>
    </xf>
    <xf numFmtId="166" fontId="0" fillId="0" borderId="5" xfId="0" applyNumberFormat="1" applyBorder="1"/>
    <xf numFmtId="0" fontId="5" fillId="2" borderId="30" xfId="4" applyFont="1" applyFill="1" applyBorder="1" applyAlignment="1">
      <alignment horizontal="center" wrapText="1"/>
    </xf>
    <xf numFmtId="0" fontId="5" fillId="2" borderId="31" xfId="4" applyFont="1" applyFill="1" applyBorder="1" applyAlignment="1">
      <alignment horizontal="center" wrapText="1"/>
    </xf>
    <xf numFmtId="166" fontId="0" fillId="0" borderId="2" xfId="0" applyNumberFormat="1" applyBorder="1"/>
    <xf numFmtId="166" fontId="0" fillId="0" borderId="4" xfId="0" applyNumberFormat="1" applyBorder="1"/>
    <xf numFmtId="165" fontId="0" fillId="0" borderId="5" xfId="0" applyNumberFormat="1" applyBorder="1"/>
    <xf numFmtId="0" fontId="6" fillId="0" borderId="6" xfId="0" applyFont="1" applyBorder="1"/>
    <xf numFmtId="0" fontId="6" fillId="0" borderId="9" xfId="0" applyFont="1" applyBorder="1"/>
    <xf numFmtId="0" fontId="0" fillId="0" borderId="21" xfId="0" applyBorder="1"/>
    <xf numFmtId="0" fontId="0" fillId="0" borderId="27" xfId="0" applyFill="1" applyBorder="1" applyAlignment="1">
      <alignment wrapText="1"/>
    </xf>
    <xf numFmtId="0" fontId="0" fillId="0" borderId="33" xfId="0" applyFill="1" applyBorder="1" applyAlignment="1">
      <alignment wrapText="1"/>
    </xf>
    <xf numFmtId="165" fontId="6" fillId="0" borderId="3" xfId="0" applyNumberFormat="1" applyFont="1" applyBorder="1"/>
    <xf numFmtId="165" fontId="0" fillId="0" borderId="3" xfId="0" applyNumberFormat="1" applyBorder="1"/>
    <xf numFmtId="165" fontId="0" fillId="0" borderId="6" xfId="0" applyNumberFormat="1" applyBorder="1"/>
    <xf numFmtId="0" fontId="5" fillId="2" borderId="37" xfId="4" applyFont="1" applyFill="1" applyBorder="1" applyAlignment="1">
      <alignment horizontal="center" wrapText="1"/>
    </xf>
    <xf numFmtId="0" fontId="5" fillId="2" borderId="38" xfId="4" applyFont="1" applyFill="1" applyBorder="1" applyAlignment="1">
      <alignment horizontal="center" wrapText="1"/>
    </xf>
    <xf numFmtId="0" fontId="5" fillId="2" borderId="39" xfId="4" applyFont="1" applyFill="1" applyBorder="1" applyAlignment="1">
      <alignment horizontal="center" wrapText="1"/>
    </xf>
    <xf numFmtId="0" fontId="5" fillId="2" borderId="21" xfId="4" applyFont="1" applyFill="1" applyBorder="1" applyAlignment="1">
      <alignment horizontal="center"/>
    </xf>
    <xf numFmtId="0" fontId="0" fillId="0" borderId="48" xfId="0" applyBorder="1"/>
    <xf numFmtId="0" fontId="0" fillId="0" borderId="49" xfId="0" applyBorder="1"/>
    <xf numFmtId="0" fontId="5" fillId="2" borderId="51" xfId="4" applyFont="1" applyFill="1" applyBorder="1" applyAlignment="1">
      <alignment horizontal="center"/>
    </xf>
    <xf numFmtId="0" fontId="5" fillId="2" borderId="52" xfId="4" applyFont="1" applyFill="1" applyBorder="1" applyAlignment="1">
      <alignment horizontal="center"/>
    </xf>
    <xf numFmtId="0" fontId="5" fillId="2" borderId="53" xfId="4" applyFont="1" applyFill="1" applyBorder="1" applyAlignment="1">
      <alignment horizontal="center"/>
    </xf>
    <xf numFmtId="0" fontId="5" fillId="2" borderId="37" xfId="4" applyFont="1" applyFill="1" applyBorder="1" applyAlignment="1">
      <alignment horizontal="center"/>
    </xf>
    <xf numFmtId="0" fontId="5" fillId="2" borderId="38" xfId="4" applyFont="1" applyFill="1" applyBorder="1" applyAlignment="1">
      <alignment horizontal="center"/>
    </xf>
    <xf numFmtId="0" fontId="5" fillId="2" borderId="39" xfId="4" applyFont="1" applyFill="1" applyBorder="1" applyAlignment="1">
      <alignment horizontal="center"/>
    </xf>
    <xf numFmtId="0" fontId="5" fillId="2" borderId="54" xfId="4" applyFont="1" applyFill="1" applyBorder="1" applyAlignment="1">
      <alignment horizontal="center"/>
    </xf>
    <xf numFmtId="0" fontId="5" fillId="2" borderId="48" xfId="4" applyFont="1" applyFill="1" applyBorder="1" applyAlignment="1">
      <alignment horizontal="center"/>
    </xf>
    <xf numFmtId="0" fontId="5" fillId="2" borderId="49" xfId="4" applyFont="1" applyFill="1" applyBorder="1" applyAlignment="1">
      <alignment horizontal="center"/>
    </xf>
    <xf numFmtId="0" fontId="5" fillId="2" borderId="55" xfId="4" applyFont="1" applyFill="1" applyBorder="1" applyAlignment="1">
      <alignment horizontal="center"/>
    </xf>
    <xf numFmtId="0" fontId="5" fillId="0" borderId="48" xfId="3" applyFont="1" applyFill="1" applyBorder="1" applyAlignment="1">
      <alignment wrapText="1"/>
    </xf>
    <xf numFmtId="0" fontId="5" fillId="0" borderId="56" xfId="3" applyFont="1" applyFill="1" applyBorder="1" applyAlignment="1">
      <alignment wrapText="1"/>
    </xf>
    <xf numFmtId="0" fontId="5" fillId="0" borderId="50" xfId="3" applyFont="1" applyFill="1" applyBorder="1" applyAlignment="1">
      <alignment wrapText="1"/>
    </xf>
    <xf numFmtId="0" fontId="5" fillId="0" borderId="49" xfId="3" applyFont="1" applyFill="1" applyBorder="1" applyAlignment="1">
      <alignment wrapText="1"/>
    </xf>
    <xf numFmtId="0" fontId="6" fillId="0" borderId="42" xfId="0" applyFont="1" applyBorder="1"/>
    <xf numFmtId="0" fontId="4" fillId="0" borderId="11" xfId="0" applyFont="1" applyBorder="1"/>
    <xf numFmtId="0" fontId="4" fillId="0" borderId="8" xfId="0" applyFont="1" applyBorder="1"/>
    <xf numFmtId="0" fontId="4" fillId="0" borderId="18" xfId="0" applyFont="1" applyBorder="1"/>
    <xf numFmtId="0" fontId="4" fillId="0" borderId="15" xfId="0" applyFont="1" applyFill="1" applyBorder="1"/>
    <xf numFmtId="0" fontId="3" fillId="2" borderId="57" xfId="4" applyFont="1" applyFill="1" applyBorder="1" applyAlignment="1">
      <alignment horizontal="center"/>
    </xf>
    <xf numFmtId="0" fontId="0" fillId="0" borderId="63" xfId="0" applyBorder="1"/>
    <xf numFmtId="0" fontId="0" fillId="0" borderId="61" xfId="0" applyBorder="1"/>
    <xf numFmtId="0" fontId="3" fillId="2" borderId="64" xfId="4" applyFont="1" applyFill="1" applyBorder="1" applyAlignment="1">
      <alignment horizontal="center"/>
    </xf>
    <xf numFmtId="0" fontId="3" fillId="2" borderId="65" xfId="4" applyFont="1" applyFill="1" applyBorder="1" applyAlignment="1">
      <alignment horizontal="center"/>
    </xf>
    <xf numFmtId="0" fontId="6" fillId="0" borderId="20" xfId="0" quotePrefix="1" applyFont="1" applyFill="1" applyBorder="1"/>
    <xf numFmtId="0" fontId="6" fillId="0" borderId="11" xfId="0" applyNumberFormat="1" applyFont="1" applyFill="1" applyBorder="1"/>
    <xf numFmtId="0" fontId="3" fillId="0" borderId="11" xfId="3" quotePrefix="1" applyFont="1" applyFill="1" applyBorder="1" applyAlignment="1">
      <alignment wrapText="1"/>
    </xf>
    <xf numFmtId="0" fontId="6" fillId="0" borderId="4" xfId="0" quotePrefix="1" applyFont="1" applyFill="1" applyBorder="1"/>
    <xf numFmtId="0" fontId="3" fillId="0" borderId="5" xfId="3" quotePrefix="1" applyFont="1" applyFill="1" applyBorder="1" applyAlignment="1">
      <alignment wrapText="1"/>
    </xf>
    <xf numFmtId="0" fontId="0" fillId="0" borderId="16" xfId="0" applyBorder="1"/>
    <xf numFmtId="0" fontId="0" fillId="0" borderId="14" xfId="0" applyBorder="1"/>
    <xf numFmtId="0" fontId="6" fillId="0" borderId="67" xfId="0" quotePrefix="1" applyFont="1" applyFill="1" applyBorder="1"/>
    <xf numFmtId="0" fontId="3" fillId="0" borderId="68" xfId="3" quotePrefix="1" applyFont="1" applyFill="1" applyBorder="1" applyAlignment="1">
      <alignment wrapText="1"/>
    </xf>
    <xf numFmtId="0" fontId="6" fillId="0" borderId="68" xfId="0" applyFont="1" applyBorder="1"/>
    <xf numFmtId="0" fontId="6" fillId="0" borderId="68" xfId="0" applyFont="1" applyFill="1" applyBorder="1"/>
    <xf numFmtId="0" fontId="6" fillId="0" borderId="5" xfId="0" applyNumberFormat="1" applyFont="1" applyFill="1" applyBorder="1"/>
    <xf numFmtId="0" fontId="6" fillId="0" borderId="5" xfId="0" applyFont="1" applyFill="1" applyBorder="1"/>
    <xf numFmtId="0" fontId="6" fillId="0" borderId="68" xfId="0" quotePrefix="1" applyNumberFormat="1" applyFont="1" applyFill="1" applyBorder="1"/>
    <xf numFmtId="0" fontId="0" fillId="0" borderId="71" xfId="0" applyBorder="1"/>
    <xf numFmtId="0" fontId="0" fillId="0" borderId="72" xfId="0" applyBorder="1"/>
    <xf numFmtId="0" fontId="0" fillId="0" borderId="0" xfId="0" applyBorder="1" applyAlignment="1"/>
    <xf numFmtId="0" fontId="0" fillId="0" borderId="2" xfId="0" applyFont="1" applyBorder="1"/>
    <xf numFmtId="0" fontId="0" fillId="0" borderId="73" xfId="0" applyBorder="1"/>
    <xf numFmtId="0" fontId="0" fillId="0" borderId="74" xfId="0" applyBorder="1"/>
    <xf numFmtId="1" fontId="0" fillId="0" borderId="74" xfId="0" applyNumberFormat="1" applyBorder="1"/>
    <xf numFmtId="164" fontId="0" fillId="0" borderId="74" xfId="0" applyNumberFormat="1" applyBorder="1"/>
    <xf numFmtId="164" fontId="0" fillId="0" borderId="75" xfId="0" applyNumberFormat="1" applyBorder="1"/>
    <xf numFmtId="166" fontId="0" fillId="0" borderId="3" xfId="0" applyNumberFormat="1" applyBorder="1"/>
    <xf numFmtId="166" fontId="0" fillId="0" borderId="6" xfId="0" applyNumberFormat="1" applyBorder="1"/>
    <xf numFmtId="0" fontId="3" fillId="2" borderId="73" xfId="1" applyFont="1" applyFill="1" applyBorder="1" applyAlignment="1">
      <alignment horizontal="center"/>
    </xf>
    <xf numFmtId="0" fontId="3" fillId="0" borderId="2" xfId="3" applyFont="1" applyFill="1" applyBorder="1" applyAlignment="1">
      <alignment wrapText="1"/>
    </xf>
    <xf numFmtId="0" fontId="0" fillId="0" borderId="0" xfId="0" applyAlignment="1"/>
    <xf numFmtId="0" fontId="0" fillId="0" borderId="0" xfId="0" applyNumberFormat="1" applyAlignment="1">
      <alignment wrapText="1"/>
    </xf>
    <xf numFmtId="0" fontId="4" fillId="0" borderId="73" xfId="0" applyFont="1" applyFill="1" applyBorder="1"/>
    <xf numFmtId="0" fontId="4" fillId="0" borderId="74" xfId="0" applyFont="1" applyFill="1" applyBorder="1"/>
    <xf numFmtId="0" fontId="0" fillId="0" borderId="2" xfId="0" applyFill="1" applyBorder="1" applyAlignment="1">
      <alignment horizontal="center" vertical="center" wrapText="1"/>
    </xf>
    <xf numFmtId="0" fontId="0" fillId="0" borderId="1" xfId="0" applyFill="1" applyBorder="1" applyAlignment="1">
      <alignment horizontal="center" vertical="center" wrapText="1"/>
    </xf>
    <xf numFmtId="0" fontId="0" fillId="0" borderId="2" xfId="0" applyFill="1" applyBorder="1" applyAlignment="1">
      <alignment horizontal="center" wrapText="1"/>
    </xf>
    <xf numFmtId="0" fontId="0" fillId="0" borderId="1" xfId="0" applyFill="1" applyBorder="1" applyAlignment="1">
      <alignment horizontal="center" wrapText="1"/>
    </xf>
    <xf numFmtId="0" fontId="0" fillId="0" borderId="4" xfId="0" applyFill="1" applyBorder="1" applyAlignment="1">
      <alignment horizontal="center" wrapText="1"/>
    </xf>
    <xf numFmtId="0" fontId="0" fillId="0" borderId="5" xfId="0" applyFill="1" applyBorder="1" applyAlignment="1">
      <alignment horizontal="center" wrapText="1"/>
    </xf>
    <xf numFmtId="0" fontId="0" fillId="0" borderId="0" xfId="0" applyFill="1" applyBorder="1" applyAlignment="1">
      <alignment horizontal="center" wrapText="1"/>
    </xf>
    <xf numFmtId="0" fontId="4" fillId="0" borderId="74" xfId="0" applyFont="1" applyBorder="1"/>
    <xf numFmtId="14" fontId="0" fillId="0" borderId="3" xfId="0" applyNumberFormat="1" applyBorder="1"/>
    <xf numFmtId="14" fontId="6" fillId="0" borderId="3" xfId="0" applyNumberFormat="1" applyFont="1" applyBorder="1"/>
    <xf numFmtId="14" fontId="6" fillId="0" borderId="6" xfId="0" applyNumberFormat="1" applyFont="1" applyBorder="1"/>
    <xf numFmtId="0" fontId="0" fillId="0" borderId="75" xfId="0" applyBorder="1"/>
    <xf numFmtId="0" fontId="0" fillId="0" borderId="77" xfId="0" applyBorder="1" applyAlignment="1">
      <alignment wrapText="1"/>
    </xf>
    <xf numFmtId="0" fontId="0" fillId="0" borderId="91" xfId="0" applyFill="1" applyBorder="1" applyAlignment="1">
      <alignment wrapText="1"/>
    </xf>
    <xf numFmtId="0" fontId="0" fillId="0" borderId="13" xfId="0" applyFill="1" applyBorder="1" applyAlignment="1">
      <alignment wrapText="1"/>
    </xf>
    <xf numFmtId="165" fontId="6" fillId="0" borderId="9" xfId="0" applyNumberFormat="1" applyFont="1" applyBorder="1"/>
    <xf numFmtId="165" fontId="0" fillId="0" borderId="9" xfId="0" applyNumberFormat="1" applyBorder="1"/>
    <xf numFmtId="165" fontId="0" fillId="0" borderId="42" xfId="0" applyNumberFormat="1" applyBorder="1"/>
    <xf numFmtId="14" fontId="0" fillId="0" borderId="6" xfId="0" applyNumberFormat="1" applyBorder="1"/>
    <xf numFmtId="0" fontId="0" fillId="0" borderId="92" xfId="0" applyBorder="1"/>
    <xf numFmtId="14" fontId="6" fillId="0" borderId="92" xfId="0" applyNumberFormat="1" applyFont="1" applyBorder="1"/>
    <xf numFmtId="14" fontId="0" fillId="0" borderId="92" xfId="0" applyNumberFormat="1" applyBorder="1"/>
    <xf numFmtId="14" fontId="0" fillId="0" borderId="69" xfId="0" applyNumberFormat="1" applyBorder="1"/>
    <xf numFmtId="0" fontId="0" fillId="0" borderId="93" xfId="0" applyBorder="1"/>
    <xf numFmtId="0" fontId="2" fillId="0" borderId="40" xfId="0" applyFont="1" applyBorder="1"/>
    <xf numFmtId="0" fontId="0" fillId="0" borderId="79" xfId="0" applyFill="1" applyBorder="1"/>
    <xf numFmtId="0" fontId="0" fillId="0" borderId="73" xfId="0" applyBorder="1" applyAlignment="1">
      <alignment wrapText="1"/>
    </xf>
    <xf numFmtId="0" fontId="0" fillId="0" borderId="74" xfId="0" applyBorder="1" applyAlignment="1">
      <alignment wrapText="1"/>
    </xf>
    <xf numFmtId="0" fontId="5" fillId="2" borderId="94" xfId="4" applyFont="1" applyFill="1" applyBorder="1" applyAlignment="1">
      <alignment horizontal="center"/>
    </xf>
    <xf numFmtId="0" fontId="0" fillId="0" borderId="95" xfId="0" applyBorder="1" applyAlignment="1">
      <alignment wrapText="1"/>
    </xf>
    <xf numFmtId="0" fontId="6" fillId="0" borderId="92" xfId="0" applyFont="1" applyBorder="1"/>
    <xf numFmtId="0" fontId="6" fillId="0" borderId="69" xfId="0" applyFont="1" applyBorder="1"/>
    <xf numFmtId="0" fontId="0" fillId="0" borderId="75" xfId="0" applyFont="1" applyBorder="1" applyAlignment="1">
      <alignment wrapText="1"/>
    </xf>
    <xf numFmtId="0" fontId="2" fillId="0" borderId="95" xfId="0" applyFont="1" applyBorder="1" applyAlignment="1">
      <alignment horizontal="center" wrapText="1"/>
    </xf>
    <xf numFmtId="0" fontId="9" fillId="0" borderId="10" xfId="0" applyFont="1" applyBorder="1"/>
    <xf numFmtId="1" fontId="0" fillId="0" borderId="73" xfId="0" applyNumberFormat="1" applyBorder="1"/>
    <xf numFmtId="1" fontId="0" fillId="0" borderId="16" xfId="0" applyNumberFormat="1" applyBorder="1"/>
    <xf numFmtId="164" fontId="0" fillId="0" borderId="14" xfId="0" applyNumberFormat="1" applyBorder="1"/>
    <xf numFmtId="1" fontId="0" fillId="0" borderId="82" xfId="0" applyNumberFormat="1" applyBorder="1"/>
    <xf numFmtId="1" fontId="0" fillId="0" borderId="8" xfId="0" applyNumberFormat="1" applyBorder="1"/>
    <xf numFmtId="164" fontId="0" fillId="0" borderId="8" xfId="0" applyNumberFormat="1" applyBorder="1"/>
    <xf numFmtId="164" fontId="0" fillId="0" borderId="18" xfId="0" applyNumberFormat="1" applyBorder="1"/>
    <xf numFmtId="1" fontId="0" fillId="0" borderId="42" xfId="0" applyNumberFormat="1" applyBorder="1"/>
    <xf numFmtId="164" fontId="0" fillId="0" borderId="15" xfId="0" applyNumberFormat="1" applyBorder="1"/>
    <xf numFmtId="1" fontId="4" fillId="0" borderId="73" xfId="0" applyNumberFormat="1" applyFont="1" applyBorder="1"/>
    <xf numFmtId="1" fontId="4" fillId="0" borderId="74" xfId="0" applyNumberFormat="1" applyFont="1" applyBorder="1"/>
    <xf numFmtId="164" fontId="4" fillId="0" borderId="74" xfId="0" applyNumberFormat="1" applyFont="1" applyBorder="1"/>
    <xf numFmtId="164" fontId="4" fillId="0" borderId="75" xfId="0" applyNumberFormat="1" applyFont="1" applyBorder="1"/>
    <xf numFmtId="164" fontId="4" fillId="0" borderId="3" xfId="0" applyNumberFormat="1" applyFont="1" applyBorder="1"/>
    <xf numFmtId="1" fontId="4" fillId="0" borderId="4" xfId="0" applyNumberFormat="1" applyFont="1" applyBorder="1"/>
    <xf numFmtId="164" fontId="4" fillId="0" borderId="6" xfId="0" applyNumberFormat="1" applyFont="1" applyBorder="1"/>
    <xf numFmtId="1" fontId="0" fillId="0" borderId="78" xfId="0" applyNumberFormat="1" applyBorder="1"/>
    <xf numFmtId="1" fontId="0" fillId="0" borderId="83" xfId="0" applyNumberFormat="1" applyBorder="1"/>
    <xf numFmtId="166" fontId="2" fillId="0" borderId="83" xfId="0" applyNumberFormat="1" applyFont="1" applyBorder="1"/>
    <xf numFmtId="166" fontId="0" fillId="0" borderId="83" xfId="0" applyNumberFormat="1" applyFont="1" applyBorder="1"/>
    <xf numFmtId="166" fontId="0" fillId="0" borderId="80" xfId="0" applyNumberFormat="1" applyFont="1" applyBorder="1"/>
    <xf numFmtId="166" fontId="2" fillId="0" borderId="8" xfId="0" applyNumberFormat="1" applyFont="1" applyBorder="1"/>
    <xf numFmtId="166" fontId="0" fillId="0" borderId="8" xfId="0" applyNumberFormat="1" applyFont="1" applyBorder="1"/>
    <xf numFmtId="166" fontId="0" fillId="0" borderId="15" xfId="0" applyNumberFormat="1" applyFont="1" applyBorder="1"/>
    <xf numFmtId="0" fontId="0" fillId="0" borderId="0" xfId="0" applyAlignment="1">
      <alignment wrapText="1"/>
    </xf>
    <xf numFmtId="0" fontId="0" fillId="0" borderId="0" xfId="0"/>
    <xf numFmtId="0" fontId="4" fillId="0" borderId="0" xfId="0" applyFont="1" applyAlignment="1">
      <alignment horizontal="center"/>
    </xf>
    <xf numFmtId="0" fontId="4" fillId="0" borderId="0" xfId="0" applyFont="1" applyAlignment="1">
      <alignment horizontal="center" wrapText="1"/>
    </xf>
    <xf numFmtId="15" fontId="4" fillId="0" borderId="0" xfId="0" applyNumberFormat="1" applyFont="1" applyAlignment="1">
      <alignment horizontal="center"/>
    </xf>
    <xf numFmtId="0" fontId="4" fillId="0" borderId="73" xfId="0" applyFont="1" applyBorder="1"/>
    <xf numFmtId="0" fontId="6" fillId="0" borderId="97" xfId="0" applyFont="1" applyBorder="1" applyAlignment="1">
      <alignment wrapText="1"/>
    </xf>
    <xf numFmtId="0" fontId="6" fillId="0" borderId="98" xfId="0" applyFont="1" applyBorder="1"/>
    <xf numFmtId="0" fontId="0" fillId="0" borderId="98" xfId="0" applyBorder="1"/>
    <xf numFmtId="0" fontId="6" fillId="0" borderId="97" xfId="0" applyFont="1" applyBorder="1"/>
    <xf numFmtId="0" fontId="6" fillId="0" borderId="98" xfId="0" quotePrefix="1" applyFont="1" applyFill="1" applyBorder="1"/>
    <xf numFmtId="0" fontId="0" fillId="0" borderId="98" xfId="0" applyFill="1" applyBorder="1"/>
    <xf numFmtId="0" fontId="0" fillId="0" borderId="98" xfId="0" applyBorder="1" applyAlignment="1">
      <alignment horizontal="left" vertical="center" wrapText="1"/>
    </xf>
    <xf numFmtId="0" fontId="0" fillId="0" borderId="97" xfId="0" applyBorder="1"/>
    <xf numFmtId="0" fontId="0" fillId="0" borderId="98" xfId="0" quotePrefix="1" applyFill="1" applyBorder="1"/>
    <xf numFmtId="0" fontId="0" fillId="0" borderId="98" xfId="0" applyBorder="1" applyAlignment="1">
      <alignment wrapText="1"/>
    </xf>
    <xf numFmtId="0" fontId="5" fillId="0" borderId="98" xfId="5" applyFont="1" applyFill="1" applyBorder="1" applyAlignment="1">
      <alignment wrapText="1"/>
    </xf>
    <xf numFmtId="0" fontId="4" fillId="0" borderId="100" xfId="0" applyFont="1" applyBorder="1"/>
    <xf numFmtId="0" fontId="4" fillId="0" borderId="101" xfId="0" applyFont="1" applyBorder="1" applyAlignment="1">
      <alignment wrapText="1"/>
    </xf>
    <xf numFmtId="0" fontId="4" fillId="0" borderId="101" xfId="0" applyFont="1" applyBorder="1"/>
    <xf numFmtId="0" fontId="0" fillId="0" borderId="101" xfId="0" applyBorder="1"/>
    <xf numFmtId="164" fontId="2" fillId="0" borderId="83" xfId="0" applyNumberFormat="1" applyFont="1" applyBorder="1" applyAlignment="1"/>
    <xf numFmtId="167" fontId="0" fillId="0" borderId="1" xfId="0" applyNumberFormat="1" applyBorder="1"/>
    <xf numFmtId="0" fontId="0" fillId="0" borderId="0" xfId="0"/>
    <xf numFmtId="1" fontId="0" fillId="0" borderId="11" xfId="0" applyNumberFormat="1" applyBorder="1"/>
    <xf numFmtId="0" fontId="0" fillId="0" borderId="103" xfId="0" applyBorder="1"/>
    <xf numFmtId="0" fontId="0" fillId="0" borderId="104" xfId="0" applyBorder="1"/>
    <xf numFmtId="1" fontId="0" fillId="0" borderId="104" xfId="0" applyNumberFormat="1" applyBorder="1"/>
    <xf numFmtId="0" fontId="0" fillId="0" borderId="107" xfId="0" applyBorder="1"/>
    <xf numFmtId="1" fontId="0" fillId="0" borderId="107" xfId="0" applyNumberFormat="1" applyBorder="1"/>
    <xf numFmtId="0" fontId="0" fillId="0" borderId="106" xfId="0" applyBorder="1"/>
    <xf numFmtId="0" fontId="0" fillId="0" borderId="0" xfId="0" applyAlignment="1">
      <alignment wrapText="1"/>
    </xf>
    <xf numFmtId="0" fontId="0" fillId="0" borderId="0" xfId="0"/>
    <xf numFmtId="166" fontId="0" fillId="0" borderId="107" xfId="0" applyNumberFormat="1" applyBorder="1"/>
    <xf numFmtId="0" fontId="0" fillId="0" borderId="105" xfId="0" applyBorder="1"/>
    <xf numFmtId="1" fontId="0" fillId="0" borderId="101" xfId="0" applyNumberFormat="1" applyBorder="1"/>
    <xf numFmtId="0" fontId="2" fillId="0" borderId="82" xfId="0" applyFont="1" applyFill="1" applyBorder="1"/>
    <xf numFmtId="0" fontId="2" fillId="0" borderId="0" xfId="0" applyFont="1" applyBorder="1"/>
    <xf numFmtId="2" fontId="0" fillId="0" borderId="104" xfId="0" applyNumberFormat="1" applyBorder="1"/>
    <xf numFmtId="166" fontId="2" fillId="0" borderId="107" xfId="0" applyNumberFormat="1" applyFont="1" applyBorder="1"/>
    <xf numFmtId="0" fontId="0" fillId="0" borderId="109" xfId="0" applyBorder="1"/>
    <xf numFmtId="0" fontId="2" fillId="0" borderId="100" xfId="0" applyFont="1" applyBorder="1"/>
    <xf numFmtId="1" fontId="4" fillId="0" borderId="20" xfId="0" applyNumberFormat="1" applyFont="1" applyBorder="1"/>
    <xf numFmtId="1" fontId="4" fillId="0" borderId="11" xfId="0" applyNumberFormat="1" applyFont="1" applyBorder="1"/>
    <xf numFmtId="164" fontId="4" fillId="0" borderId="11" xfId="0" applyNumberFormat="1" applyFont="1" applyBorder="1"/>
    <xf numFmtId="164" fontId="4" fillId="0" borderId="12" xfId="0" applyNumberFormat="1" applyFont="1" applyBorder="1"/>
    <xf numFmtId="1" fontId="0" fillId="0" borderId="106" xfId="0" applyNumberFormat="1" applyBorder="1"/>
    <xf numFmtId="164" fontId="0" fillId="0" borderId="107" xfId="0" applyNumberFormat="1" applyBorder="1"/>
    <xf numFmtId="164" fontId="0" fillId="0" borderId="109" xfId="0" applyNumberFormat="1" applyBorder="1"/>
    <xf numFmtId="1" fontId="4" fillId="0" borderId="103" xfId="0" applyNumberFormat="1" applyFont="1" applyBorder="1"/>
    <xf numFmtId="1" fontId="4" fillId="0" borderId="104" xfId="0" applyNumberFormat="1" applyFont="1" applyBorder="1"/>
    <xf numFmtId="164" fontId="4" fillId="0" borderId="104" xfId="0" applyNumberFormat="1" applyFont="1" applyBorder="1"/>
    <xf numFmtId="164" fontId="4" fillId="0" borderId="105" xfId="0" applyNumberFormat="1" applyFont="1" applyBorder="1"/>
    <xf numFmtId="1" fontId="0" fillId="0" borderId="111" xfId="0" applyNumberFormat="1" applyBorder="1"/>
    <xf numFmtId="1" fontId="0" fillId="0" borderId="108" xfId="0" applyNumberFormat="1" applyBorder="1"/>
    <xf numFmtId="164" fontId="0" fillId="0" borderId="108" xfId="0" applyNumberFormat="1" applyBorder="1"/>
    <xf numFmtId="164" fontId="0" fillId="0" borderId="110" xfId="0" applyNumberFormat="1" applyBorder="1"/>
    <xf numFmtId="1" fontId="0" fillId="0" borderId="72" xfId="0" applyNumberFormat="1" applyBorder="1"/>
    <xf numFmtId="164" fontId="0" fillId="0" borderId="72" xfId="0" applyNumberFormat="1" applyBorder="1"/>
    <xf numFmtId="0" fontId="2" fillId="0" borderId="66" xfId="0" applyFont="1" applyBorder="1"/>
    <xf numFmtId="164" fontId="0" fillId="0" borderId="66" xfId="0" applyNumberFormat="1" applyBorder="1"/>
    <xf numFmtId="166" fontId="2" fillId="0" borderId="72" xfId="0" applyNumberFormat="1" applyFont="1" applyBorder="1"/>
    <xf numFmtId="166" fontId="0" fillId="0" borderId="72" xfId="0" applyNumberFormat="1" applyFont="1" applyBorder="1"/>
    <xf numFmtId="1" fontId="0" fillId="0" borderId="103" xfId="0" applyNumberFormat="1" applyBorder="1"/>
    <xf numFmtId="164" fontId="0" fillId="0" borderId="104" xfId="0" applyNumberFormat="1" applyBorder="1"/>
    <xf numFmtId="164" fontId="0" fillId="0" borderId="105" xfId="0" applyNumberFormat="1" applyBorder="1"/>
    <xf numFmtId="1" fontId="0" fillId="0" borderId="100" xfId="0" applyNumberFormat="1" applyBorder="1"/>
    <xf numFmtId="164" fontId="0" fillId="0" borderId="101" xfId="0" applyNumberFormat="1" applyBorder="1"/>
    <xf numFmtId="164" fontId="0" fillId="0" borderId="102" xfId="0" applyNumberFormat="1" applyBorder="1"/>
    <xf numFmtId="0" fontId="2" fillId="0" borderId="103" xfId="0" applyFont="1" applyBorder="1"/>
    <xf numFmtId="0" fontId="2" fillId="0" borderId="104" xfId="0" applyFont="1" applyBorder="1"/>
    <xf numFmtId="0" fontId="2" fillId="0" borderId="105" xfId="0" applyFont="1" applyBorder="1"/>
    <xf numFmtId="164" fontId="0" fillId="0" borderId="9" xfId="0" applyNumberFormat="1" applyBorder="1"/>
    <xf numFmtId="164" fontId="0" fillId="0" borderId="10" xfId="0" applyNumberFormat="1" applyBorder="1"/>
    <xf numFmtId="164" fontId="0" fillId="0" borderId="42" xfId="0" applyNumberFormat="1" applyBorder="1"/>
    <xf numFmtId="164" fontId="0" fillId="0" borderId="19" xfId="0" applyNumberFormat="1" applyBorder="1"/>
    <xf numFmtId="0" fontId="2" fillId="0" borderId="101" xfId="0" applyFont="1" applyBorder="1"/>
    <xf numFmtId="0" fontId="0" fillId="0" borderId="106" xfId="0" applyBorder="1" applyAlignment="1">
      <alignment wrapText="1"/>
    </xf>
    <xf numFmtId="0" fontId="0" fillId="0" borderId="109" xfId="0" applyBorder="1" applyAlignment="1"/>
    <xf numFmtId="0" fontId="0" fillId="0" borderId="112" xfId="0" applyBorder="1"/>
    <xf numFmtId="0" fontId="4" fillId="0" borderId="0" xfId="0" applyFont="1" applyAlignment="1">
      <alignment horizontal="center" wrapText="1"/>
    </xf>
    <xf numFmtId="0" fontId="0" fillId="0" borderId="0" xfId="0"/>
    <xf numFmtId="0" fontId="0" fillId="0" borderId="0" xfId="0"/>
    <xf numFmtId="0" fontId="6" fillId="0" borderId="114" xfId="0" applyFont="1" applyFill="1" applyBorder="1"/>
    <xf numFmtId="166" fontId="0" fillId="0" borderId="0" xfId="0" applyNumberFormat="1"/>
    <xf numFmtId="0" fontId="0" fillId="0" borderId="0" xfId="0"/>
    <xf numFmtId="1" fontId="0" fillId="0" borderId="0" xfId="0" applyNumberFormat="1"/>
    <xf numFmtId="164" fontId="0" fillId="0" borderId="0" xfId="0" applyNumberFormat="1"/>
    <xf numFmtId="0" fontId="0" fillId="0" borderId="0" xfId="0"/>
    <xf numFmtId="1" fontId="2" fillId="0" borderId="0" xfId="0" applyNumberFormat="1" applyFont="1"/>
    <xf numFmtId="164" fontId="2" fillId="0" borderId="0" xfId="0" applyNumberFormat="1" applyFont="1"/>
    <xf numFmtId="166" fontId="2" fillId="0" borderId="0" xfId="0" applyNumberFormat="1" applyFont="1" applyBorder="1"/>
    <xf numFmtId="166" fontId="0" fillId="0" borderId="0" xfId="0" applyNumberFormat="1" applyBorder="1"/>
    <xf numFmtId="1" fontId="0" fillId="0" borderId="0" xfId="0" applyNumberFormat="1" applyBorder="1"/>
    <xf numFmtId="1" fontId="0" fillId="0" borderId="0" xfId="0" applyNumberFormat="1" applyFont="1"/>
    <xf numFmtId="164" fontId="0" fillId="0" borderId="0" xfId="0" applyNumberFormat="1" applyFont="1"/>
    <xf numFmtId="0" fontId="0" fillId="0" borderId="0" xfId="0" applyFont="1"/>
    <xf numFmtId="0" fontId="0" fillId="0" borderId="2" xfId="0" applyBorder="1" applyAlignment="1">
      <alignment horizontal="left"/>
    </xf>
    <xf numFmtId="0" fontId="3" fillId="0" borderId="2" xfId="1" applyFont="1" applyFill="1" applyBorder="1" applyAlignment="1">
      <alignment horizontal="left" wrapText="1"/>
    </xf>
    <xf numFmtId="0" fontId="0" fillId="0" borderId="0" xfId="0" applyBorder="1" applyAlignment="1">
      <alignment wrapText="1"/>
    </xf>
    <xf numFmtId="0" fontId="0" fillId="0" borderId="0" xfId="0"/>
    <xf numFmtId="0" fontId="2" fillId="0" borderId="0" xfId="0" applyFont="1" applyBorder="1" applyAlignment="1">
      <alignment horizontal="center" wrapText="1"/>
    </xf>
    <xf numFmtId="0" fontId="0" fillId="0" borderId="0" xfId="0"/>
    <xf numFmtId="14" fontId="0" fillId="0" borderId="0" xfId="0" applyNumberFormat="1"/>
    <xf numFmtId="47" fontId="0" fillId="0" borderId="0" xfId="0" applyNumberFormat="1"/>
    <xf numFmtId="0" fontId="0" fillId="0" borderId="125" xfId="0" applyBorder="1"/>
    <xf numFmtId="0" fontId="0" fillId="0" borderId="126" xfId="0" applyBorder="1"/>
    <xf numFmtId="0" fontId="2" fillId="0" borderId="125" xfId="0" applyFont="1" applyBorder="1"/>
    <xf numFmtId="0" fontId="2" fillId="0" borderId="126" xfId="0" applyFont="1" applyBorder="1"/>
    <xf numFmtId="14" fontId="2" fillId="0" borderId="0" xfId="0" applyNumberFormat="1" applyFont="1"/>
    <xf numFmtId="47" fontId="2" fillId="0" borderId="0" xfId="0" applyNumberFormat="1" applyFont="1"/>
    <xf numFmtId="0" fontId="2" fillId="0" borderId="88" xfId="0" applyFont="1" applyBorder="1"/>
    <xf numFmtId="0" fontId="0" fillId="0" borderId="88" xfId="0" applyBorder="1"/>
    <xf numFmtId="0" fontId="0" fillId="0" borderId="125" xfId="0" applyFill="1" applyBorder="1" applyAlignment="1">
      <alignment wrapText="1"/>
    </xf>
    <xf numFmtId="0" fontId="0" fillId="0" borderId="115" xfId="0" applyBorder="1" applyAlignment="1">
      <alignment wrapText="1"/>
    </xf>
    <xf numFmtId="0" fontId="0" fillId="0" borderId="125" xfId="0" applyBorder="1" applyAlignment="1">
      <alignment wrapText="1"/>
    </xf>
    <xf numFmtId="0" fontId="0" fillId="0" borderId="126" xfId="0" applyBorder="1" applyAlignment="1">
      <alignment wrapText="1"/>
    </xf>
    <xf numFmtId="0" fontId="0" fillId="0" borderId="115" xfId="0" applyFill="1" applyBorder="1" applyAlignment="1">
      <alignment wrapText="1"/>
    </xf>
    <xf numFmtId="0" fontId="0" fillId="0" borderId="109" xfId="0" applyFill="1" applyBorder="1" applyAlignment="1">
      <alignment wrapText="1"/>
    </xf>
    <xf numFmtId="0" fontId="0" fillId="0" borderId="112" xfId="0" applyFill="1" applyBorder="1" applyAlignment="1">
      <alignment wrapText="1"/>
    </xf>
    <xf numFmtId="0" fontId="3" fillId="2" borderId="112" xfId="4" applyFont="1" applyFill="1" applyBorder="1" applyAlignment="1">
      <alignment horizontal="center"/>
    </xf>
    <xf numFmtId="0" fontId="3" fillId="2" borderId="125" xfId="4" applyFont="1" applyFill="1" applyBorder="1" applyAlignment="1">
      <alignment horizontal="center"/>
    </xf>
    <xf numFmtId="0" fontId="3" fillId="2" borderId="126" xfId="4" applyFont="1" applyFill="1" applyBorder="1" applyAlignment="1">
      <alignment horizontal="center"/>
    </xf>
    <xf numFmtId="0" fontId="3" fillId="2" borderId="112" xfId="4" applyFont="1" applyFill="1" applyBorder="1" applyAlignment="1">
      <alignment horizontal="center" wrapText="1"/>
    </xf>
    <xf numFmtId="0" fontId="3" fillId="2" borderId="125" xfId="4" applyFont="1" applyFill="1" applyBorder="1" applyAlignment="1">
      <alignment horizontal="center" wrapText="1"/>
    </xf>
    <xf numFmtId="0" fontId="3" fillId="2" borderId="126" xfId="4" applyFont="1" applyFill="1" applyBorder="1" applyAlignment="1">
      <alignment horizontal="center" wrapText="1"/>
    </xf>
    <xf numFmtId="0" fontId="3" fillId="2" borderId="115" xfId="4" applyFont="1" applyFill="1" applyBorder="1" applyAlignment="1">
      <alignment horizontal="center"/>
    </xf>
    <xf numFmtId="0" fontId="3" fillId="2" borderId="10" xfId="4" applyFont="1" applyFill="1" applyBorder="1" applyAlignment="1">
      <alignment horizontal="center"/>
    </xf>
    <xf numFmtId="0" fontId="0" fillId="0" borderId="126" xfId="0" applyFill="1" applyBorder="1" applyAlignment="1">
      <alignment wrapText="1"/>
    </xf>
    <xf numFmtId="0" fontId="3" fillId="0" borderId="112" xfId="3" applyFont="1" applyFill="1" applyBorder="1" applyAlignment="1">
      <alignment wrapText="1"/>
    </xf>
    <xf numFmtId="0" fontId="3" fillId="0" borderId="125" xfId="3" applyFont="1" applyFill="1" applyBorder="1" applyAlignment="1">
      <alignment wrapText="1"/>
    </xf>
    <xf numFmtId="0" fontId="3" fillId="0" borderId="126" xfId="3" applyFont="1" applyFill="1" applyBorder="1" applyAlignment="1">
      <alignment wrapText="1"/>
    </xf>
    <xf numFmtId="0" fontId="3" fillId="0" borderId="115" xfId="3" applyFont="1" applyFill="1" applyBorder="1" applyAlignment="1">
      <alignment wrapText="1"/>
    </xf>
    <xf numFmtId="0" fontId="3" fillId="0" borderId="10" xfId="3" applyFont="1" applyFill="1" applyBorder="1" applyAlignment="1">
      <alignment wrapText="1"/>
    </xf>
    <xf numFmtId="0" fontId="0" fillId="0" borderId="125" xfId="0" quotePrefix="1" applyBorder="1"/>
    <xf numFmtId="0" fontId="0" fillId="0" borderId="115" xfId="0" applyBorder="1"/>
    <xf numFmtId="1" fontId="0" fillId="0" borderId="115" xfId="0" applyNumberFormat="1" applyBorder="1"/>
    <xf numFmtId="1" fontId="0" fillId="0" borderId="125" xfId="0" applyNumberFormat="1" applyBorder="1"/>
    <xf numFmtId="1" fontId="0" fillId="0" borderId="126" xfId="0" applyNumberFormat="1" applyBorder="1"/>
    <xf numFmtId="1" fontId="0" fillId="0" borderId="112" xfId="0" applyNumberFormat="1" applyBorder="1"/>
    <xf numFmtId="0" fontId="6" fillId="0" borderId="112" xfId="0" applyFont="1" applyBorder="1"/>
    <xf numFmtId="0" fontId="6" fillId="0" borderId="125" xfId="0" applyFont="1" applyBorder="1"/>
    <xf numFmtId="0" fontId="6" fillId="0" borderId="126" xfId="0" applyFont="1" applyBorder="1"/>
    <xf numFmtId="0" fontId="8" fillId="0" borderId="112" xfId="0" applyFont="1" applyBorder="1"/>
    <xf numFmtId="0" fontId="8" fillId="0" borderId="125" xfId="0" applyFont="1" applyBorder="1"/>
    <xf numFmtId="0" fontId="8" fillId="0" borderId="126" xfId="0" applyFont="1" applyBorder="1"/>
    <xf numFmtId="1" fontId="8" fillId="0" borderId="115" xfId="0" applyNumberFormat="1" applyFont="1" applyBorder="1"/>
    <xf numFmtId="1" fontId="9" fillId="0" borderId="125" xfId="0" applyNumberFormat="1" applyFont="1" applyBorder="1"/>
    <xf numFmtId="1" fontId="9" fillId="0" borderId="126" xfId="0" applyNumberFormat="1" applyFont="1" applyBorder="1"/>
    <xf numFmtId="1" fontId="9" fillId="0" borderId="112" xfId="0" applyNumberFormat="1" applyFont="1" applyBorder="1"/>
    <xf numFmtId="0" fontId="9" fillId="0" borderId="112" xfId="0" applyFont="1" applyBorder="1"/>
    <xf numFmtId="0" fontId="9" fillId="0" borderId="125" xfId="0" applyFont="1" applyBorder="1"/>
    <xf numFmtId="0" fontId="9" fillId="0" borderId="126" xfId="0" applyFont="1" applyBorder="1"/>
    <xf numFmtId="0" fontId="9" fillId="0" borderId="115" xfId="0" applyFont="1" applyBorder="1"/>
    <xf numFmtId="1" fontId="9" fillId="0" borderId="115" xfId="0" applyNumberFormat="1" applyFont="1" applyBorder="1"/>
    <xf numFmtId="0" fontId="4" fillId="0" borderId="125" xfId="0" applyFont="1" applyBorder="1"/>
    <xf numFmtId="0" fontId="0" fillId="0" borderId="112" xfId="0" quotePrefix="1" applyBorder="1"/>
    <xf numFmtId="0" fontId="2" fillId="0" borderId="41" xfId="0" applyFont="1" applyBorder="1" applyAlignment="1">
      <alignment horizontal="center" wrapText="1"/>
    </xf>
    <xf numFmtId="0" fontId="0" fillId="0" borderId="128" xfId="0" applyBorder="1" applyAlignment="1">
      <alignment wrapText="1"/>
    </xf>
    <xf numFmtId="0" fontId="2" fillId="0" borderId="125" xfId="0" quotePrefix="1" applyFont="1" applyBorder="1"/>
    <xf numFmtId="0" fontId="2" fillId="0" borderId="112" xfId="0" applyFont="1" applyBorder="1"/>
    <xf numFmtId="0" fontId="2" fillId="0" borderId="115" xfId="0" applyFont="1" applyBorder="1"/>
    <xf numFmtId="1" fontId="2" fillId="0" borderId="115" xfId="0" applyNumberFormat="1" applyFont="1" applyBorder="1"/>
    <xf numFmtId="1" fontId="2" fillId="0" borderId="125" xfId="0" applyNumberFormat="1" applyFont="1" applyBorder="1"/>
    <xf numFmtId="1" fontId="2" fillId="0" borderId="126" xfId="0" applyNumberFormat="1" applyFont="1" applyBorder="1"/>
    <xf numFmtId="1" fontId="2" fillId="0" borderId="112" xfId="0" applyNumberFormat="1" applyFont="1" applyBorder="1"/>
    <xf numFmtId="0" fontId="2" fillId="0" borderId="10" xfId="0" applyFont="1" applyBorder="1"/>
    <xf numFmtId="0" fontId="4" fillId="0" borderId="112" xfId="0" applyFont="1" applyBorder="1"/>
    <xf numFmtId="0" fontId="4" fillId="0" borderId="126" xfId="0" applyFont="1" applyBorder="1"/>
    <xf numFmtId="14" fontId="0" fillId="0" borderId="0" xfId="0" quotePrefix="1" applyNumberFormat="1" applyBorder="1"/>
    <xf numFmtId="14" fontId="0" fillId="0" borderId="0" xfId="0" applyNumberFormat="1" applyBorder="1"/>
    <xf numFmtId="0" fontId="0" fillId="0" borderId="129" xfId="0" applyBorder="1"/>
    <xf numFmtId="0" fontId="0" fillId="0" borderId="130" xfId="0" applyBorder="1"/>
    <xf numFmtId="0" fontId="0" fillId="0" borderId="131" xfId="0" applyBorder="1"/>
    <xf numFmtId="0" fontId="0" fillId="0" borderId="132" xfId="0" applyBorder="1"/>
    <xf numFmtId="0" fontId="2" fillId="0" borderId="132" xfId="0" applyFont="1" applyBorder="1"/>
    <xf numFmtId="0" fontId="2" fillId="0" borderId="131" xfId="0" applyFont="1" applyBorder="1"/>
    <xf numFmtId="0" fontId="27" fillId="0" borderId="131" xfId="0" applyFont="1" applyBorder="1" applyAlignment="1">
      <alignment horizontal="center" vertical="center"/>
    </xf>
    <xf numFmtId="0" fontId="27" fillId="0" borderId="132" xfId="0" applyFont="1" applyBorder="1" applyAlignment="1">
      <alignment horizontal="center" vertical="center"/>
    </xf>
    <xf numFmtId="0" fontId="28" fillId="0" borderId="125" xfId="0" quotePrefix="1" applyFont="1" applyBorder="1"/>
    <xf numFmtId="0" fontId="28" fillId="0" borderId="0" xfId="0" applyFont="1"/>
    <xf numFmtId="0" fontId="29" fillId="0" borderId="0" xfId="0" applyFont="1"/>
    <xf numFmtId="0" fontId="28" fillId="0" borderId="112" xfId="0" applyFont="1" applyBorder="1"/>
    <xf numFmtId="0" fontId="28" fillId="0" borderId="125" xfId="0" applyFont="1" applyBorder="1"/>
    <xf numFmtId="14" fontId="28" fillId="0" borderId="0" xfId="0" applyNumberFormat="1" applyFont="1"/>
    <xf numFmtId="1" fontId="28" fillId="0" borderId="115" xfId="0" applyNumberFormat="1" applyFont="1" applyBorder="1"/>
    <xf numFmtId="1" fontId="28" fillId="0" borderId="125" xfId="0" applyNumberFormat="1" applyFont="1" applyBorder="1"/>
    <xf numFmtId="1" fontId="28" fillId="0" borderId="126" xfId="0" applyNumberFormat="1" applyFont="1" applyBorder="1"/>
    <xf numFmtId="1" fontId="28" fillId="0" borderId="112" xfId="0" applyNumberFormat="1" applyFont="1" applyBorder="1"/>
    <xf numFmtId="0" fontId="28" fillId="0" borderId="126" xfId="0" applyFont="1" applyBorder="1"/>
    <xf numFmtId="0" fontId="28" fillId="0" borderId="115" xfId="0" applyFont="1" applyBorder="1"/>
    <xf numFmtId="0" fontId="28" fillId="0" borderId="10" xfId="0" applyFont="1" applyBorder="1"/>
    <xf numFmtId="0" fontId="30" fillId="0" borderId="112" xfId="0" applyFont="1" applyBorder="1"/>
    <xf numFmtId="0" fontId="30" fillId="0" borderId="125" xfId="0" applyFont="1" applyBorder="1"/>
    <xf numFmtId="0" fontId="30" fillId="0" borderId="126" xfId="0" applyFont="1" applyBorder="1"/>
    <xf numFmtId="0" fontId="31" fillId="0" borderId="112" xfId="0" applyFont="1" applyBorder="1"/>
    <xf numFmtId="0" fontId="31" fillId="0" borderId="125" xfId="0" applyFont="1" applyBorder="1"/>
    <xf numFmtId="1" fontId="31" fillId="0" borderId="115" xfId="0" applyNumberFormat="1" applyFont="1" applyBorder="1"/>
    <xf numFmtId="1" fontId="29" fillId="0" borderId="125" xfId="0" applyNumberFormat="1" applyFont="1" applyBorder="1"/>
    <xf numFmtId="1" fontId="29" fillId="0" borderId="126" xfId="0" applyNumberFormat="1" applyFont="1" applyBorder="1"/>
    <xf numFmtId="1" fontId="29" fillId="0" borderId="112" xfId="0" applyNumberFormat="1" applyFont="1" applyBorder="1"/>
    <xf numFmtId="0" fontId="29" fillId="0" borderId="112" xfId="0" applyFont="1" applyBorder="1"/>
    <xf numFmtId="0" fontId="29" fillId="0" borderId="125" xfId="0" applyFont="1" applyBorder="1"/>
    <xf numFmtId="0" fontId="29" fillId="0" borderId="126" xfId="0" applyFont="1" applyBorder="1"/>
    <xf numFmtId="0" fontId="29" fillId="0" borderId="115" xfId="0" applyFont="1" applyBorder="1"/>
    <xf numFmtId="0" fontId="29" fillId="0" borderId="10" xfId="0" applyFont="1" applyBorder="1"/>
    <xf numFmtId="0" fontId="31" fillId="0" borderId="126" xfId="0" applyFont="1" applyBorder="1"/>
    <xf numFmtId="0" fontId="0" fillId="0" borderId="11" xfId="0" applyBorder="1"/>
    <xf numFmtId="2" fontId="0" fillId="0" borderId="11" xfId="0" applyNumberFormat="1" applyBorder="1"/>
    <xf numFmtId="0" fontId="0" fillId="0" borderId="0" xfId="0" applyFill="1" applyBorder="1" applyAlignment="1">
      <alignment wrapText="1"/>
    </xf>
    <xf numFmtId="0" fontId="3" fillId="2" borderId="0" xfId="4" applyFont="1" applyFill="1" applyBorder="1" applyAlignment="1">
      <alignment horizontal="center"/>
    </xf>
    <xf numFmtId="0" fontId="3" fillId="2" borderId="0" xfId="4" applyFont="1" applyFill="1" applyBorder="1" applyAlignment="1">
      <alignment horizontal="center" wrapText="1"/>
    </xf>
    <xf numFmtId="0" fontId="3" fillId="0" borderId="0" xfId="3" applyFont="1" applyFill="1" applyBorder="1" applyAlignment="1">
      <alignment wrapText="1"/>
    </xf>
    <xf numFmtId="2" fontId="0" fillId="0" borderId="0" xfId="0" applyNumberFormat="1" applyBorder="1"/>
    <xf numFmtId="0" fontId="2" fillId="0" borderId="1" xfId="0" applyFont="1" applyBorder="1"/>
    <xf numFmtId="0" fontId="2" fillId="0" borderId="5" xfId="0" applyFont="1" applyBorder="1"/>
    <xf numFmtId="0" fontId="3" fillId="0" borderId="0" xfId="2" applyFont="1" applyFill="1" applyBorder="1" applyAlignment="1">
      <alignment wrapText="1"/>
    </xf>
    <xf numFmtId="3" fontId="0" fillId="0" borderId="131" xfId="0" applyNumberFormat="1" applyBorder="1" applyAlignment="1"/>
    <xf numFmtId="3" fontId="0" fillId="0" borderId="131" xfId="0" applyNumberFormat="1" applyBorder="1"/>
    <xf numFmtId="0" fontId="3" fillId="0" borderId="1" xfId="2" applyFont="1" applyFill="1" applyBorder="1" applyAlignment="1">
      <alignment wrapText="1"/>
    </xf>
    <xf numFmtId="0" fontId="3" fillId="0" borderId="131" xfId="2" applyFont="1" applyFill="1" applyBorder="1" applyAlignment="1">
      <alignment wrapText="1"/>
    </xf>
    <xf numFmtId="0" fontId="0" fillId="0" borderId="133" xfId="0" applyBorder="1"/>
    <xf numFmtId="0" fontId="3" fillId="0" borderId="133" xfId="2" applyFont="1" applyFill="1" applyBorder="1" applyAlignment="1">
      <alignment wrapText="1"/>
    </xf>
    <xf numFmtId="0" fontId="11" fillId="2" borderId="73" xfId="1" applyFont="1" applyFill="1" applyBorder="1" applyAlignment="1">
      <alignment horizontal="center"/>
    </xf>
    <xf numFmtId="0" fontId="2" fillId="0" borderId="74" xfId="0" applyFont="1" applyBorder="1"/>
    <xf numFmtId="166" fontId="2" fillId="0" borderId="0" xfId="0" applyNumberFormat="1" applyFont="1"/>
    <xf numFmtId="0" fontId="2" fillId="0" borderId="2" xfId="0" applyFont="1" applyBorder="1"/>
    <xf numFmtId="166" fontId="0" fillId="0" borderId="8" xfId="0" applyNumberFormat="1" applyFill="1" applyBorder="1"/>
    <xf numFmtId="0" fontId="0" fillId="0" borderId="0" xfId="0"/>
    <xf numFmtId="1" fontId="0" fillId="0" borderId="0" xfId="0" applyNumberFormat="1"/>
    <xf numFmtId="166" fontId="0" fillId="0" borderId="0" xfId="0" applyNumberFormat="1"/>
    <xf numFmtId="166" fontId="0" fillId="0" borderId="18" xfId="0" applyNumberFormat="1" applyFill="1" applyBorder="1"/>
    <xf numFmtId="0" fontId="3" fillId="2" borderId="0" xfId="1" applyFont="1" applyFill="1" applyBorder="1" applyAlignment="1">
      <alignment horizontal="center"/>
    </xf>
    <xf numFmtId="0" fontId="3" fillId="2" borderId="73" xfId="1" applyFont="1" applyFill="1" applyBorder="1" applyAlignment="1">
      <alignment horizontal="left"/>
    </xf>
    <xf numFmtId="0" fontId="3" fillId="2" borderId="20" xfId="1" applyFont="1" applyFill="1" applyBorder="1" applyAlignment="1">
      <alignment horizontal="left"/>
    </xf>
    <xf numFmtId="0" fontId="3" fillId="0" borderId="2" xfId="2" applyFont="1" applyFill="1" applyBorder="1" applyAlignment="1">
      <alignment horizontal="left" wrapText="1"/>
    </xf>
    <xf numFmtId="0" fontId="0" fillId="0" borderId="73" xfId="0" applyBorder="1" applyAlignment="1">
      <alignment horizontal="left"/>
    </xf>
    <xf numFmtId="0" fontId="3" fillId="0" borderId="73" xfId="2" applyFont="1" applyFill="1" applyBorder="1" applyAlignment="1">
      <alignment horizontal="left" wrapText="1"/>
    </xf>
    <xf numFmtId="0" fontId="0" fillId="0" borderId="1" xfId="0" applyBorder="1" applyAlignment="1">
      <alignment horizontal="left"/>
    </xf>
    <xf numFmtId="164" fontId="0" fillId="0" borderId="2" xfId="0" applyNumberFormat="1" applyBorder="1"/>
    <xf numFmtId="166" fontId="0" fillId="0" borderId="10" xfId="0" applyNumberFormat="1" applyBorder="1"/>
    <xf numFmtId="0" fontId="3" fillId="0" borderId="1" xfId="3" applyFont="1" applyFill="1" applyBorder="1" applyAlignment="1">
      <alignment wrapText="1"/>
    </xf>
    <xf numFmtId="164" fontId="0" fillId="0" borderId="0" xfId="0" applyNumberFormat="1" applyBorder="1"/>
    <xf numFmtId="1" fontId="0" fillId="0" borderId="131" xfId="0" applyNumberFormat="1" applyBorder="1"/>
    <xf numFmtId="0" fontId="3" fillId="2" borderId="20" xfId="1" applyFont="1" applyFill="1" applyBorder="1" applyAlignment="1">
      <alignment horizontal="center"/>
    </xf>
    <xf numFmtId="0" fontId="3" fillId="0" borderId="0" xfId="1" applyFont="1" applyFill="1" applyBorder="1" applyAlignment="1">
      <alignment wrapText="1"/>
    </xf>
    <xf numFmtId="1" fontId="2" fillId="0" borderId="0" xfId="0" applyNumberFormat="1" applyFont="1" applyAlignment="1">
      <alignment horizontal="left"/>
    </xf>
    <xf numFmtId="0" fontId="0" fillId="0" borderId="0" xfId="0" applyBorder="1" applyAlignment="1">
      <alignment horizontal="left"/>
    </xf>
    <xf numFmtId="1" fontId="0" fillId="0" borderId="0" xfId="0" applyNumberFormat="1" applyFont="1" applyAlignment="1">
      <alignment horizontal="left"/>
    </xf>
    <xf numFmtId="0" fontId="5" fillId="0" borderId="0" xfId="2" applyFont="1" applyFill="1" applyBorder="1" applyAlignment="1">
      <alignment wrapText="1"/>
    </xf>
    <xf numFmtId="0" fontId="3" fillId="0" borderId="112" xfId="3" quotePrefix="1" applyFont="1" applyFill="1" applyBorder="1" applyAlignment="1">
      <alignment wrapText="1"/>
    </xf>
    <xf numFmtId="0" fontId="6" fillId="0" borderId="131" xfId="0" applyFont="1" applyBorder="1"/>
    <xf numFmtId="0" fontId="3" fillId="0" borderId="131" xfId="3" applyFont="1" applyFill="1" applyBorder="1" applyAlignment="1">
      <alignment wrapText="1"/>
    </xf>
    <xf numFmtId="0" fontId="3" fillId="0" borderId="131" xfId="1" applyFont="1" applyFill="1" applyBorder="1" applyAlignment="1">
      <alignment wrapText="1"/>
    </xf>
    <xf numFmtId="0" fontId="3" fillId="0" borderId="131" xfId="1" applyFont="1" applyBorder="1"/>
    <xf numFmtId="0" fontId="3" fillId="0" borderId="112" xfId="1" quotePrefix="1" applyFont="1" applyFill="1" applyBorder="1" applyAlignment="1">
      <alignment wrapText="1"/>
    </xf>
    <xf numFmtId="166" fontId="0" fillId="0" borderId="79" xfId="0" applyNumberFormat="1" applyBorder="1"/>
    <xf numFmtId="166" fontId="0" fillId="0" borderId="0" xfId="0" applyNumberFormat="1" applyFill="1" applyBorder="1"/>
    <xf numFmtId="0" fontId="3" fillId="0" borderId="112" xfId="2" applyFont="1" applyFill="1" applyBorder="1" applyAlignment="1">
      <alignment wrapText="1"/>
    </xf>
    <xf numFmtId="0" fontId="3" fillId="0" borderId="73" xfId="2" applyFont="1" applyFill="1" applyBorder="1" applyAlignment="1">
      <alignment wrapText="1"/>
    </xf>
    <xf numFmtId="1" fontId="2" fillId="0" borderId="1" xfId="0" applyNumberFormat="1" applyFont="1" applyBorder="1"/>
    <xf numFmtId="0" fontId="32" fillId="0" borderId="2" xfId="2" applyFont="1" applyFill="1" applyBorder="1" applyAlignment="1">
      <alignment wrapText="1"/>
    </xf>
    <xf numFmtId="164" fontId="2" fillId="0" borderId="0" xfId="0" applyNumberFormat="1" applyFont="1" applyBorder="1"/>
    <xf numFmtId="0" fontId="0" fillId="0" borderId="0" xfId="0" pivotButton="1"/>
    <xf numFmtId="0" fontId="0" fillId="0" borderId="0" xfId="0" applyAlignment="1">
      <alignment horizontal="left"/>
    </xf>
    <xf numFmtId="0" fontId="0" fillId="0" borderId="0" xfId="0" applyNumberFormat="1"/>
    <xf numFmtId="0" fontId="3" fillId="0" borderId="0" xfId="1" applyFont="1" applyBorder="1"/>
    <xf numFmtId="0" fontId="0" fillId="0" borderId="112" xfId="0" applyBorder="1" applyAlignment="1">
      <alignment horizontal="left"/>
    </xf>
    <xf numFmtId="0" fontId="0" fillId="0" borderId="132" xfId="0" applyFill="1" applyBorder="1"/>
    <xf numFmtId="0" fontId="0" fillId="0" borderId="112" xfId="0" applyFill="1" applyBorder="1" applyAlignment="1">
      <alignment horizontal="left"/>
    </xf>
    <xf numFmtId="0" fontId="0" fillId="0" borderId="113" xfId="0" applyFill="1" applyBorder="1" applyAlignment="1">
      <alignment horizontal="left"/>
    </xf>
    <xf numFmtId="0" fontId="0" fillId="0" borderId="129" xfId="0" applyFill="1" applyBorder="1"/>
    <xf numFmtId="0" fontId="0" fillId="0" borderId="1" xfId="0" applyBorder="1" applyAlignment="1">
      <alignment wrapText="1"/>
    </xf>
    <xf numFmtId="0" fontId="0" fillId="0" borderId="5" xfId="0" applyBorder="1" applyAlignment="1">
      <alignment wrapText="1"/>
    </xf>
    <xf numFmtId="0" fontId="6" fillId="0" borderId="98" xfId="0" applyFont="1" applyBorder="1" applyAlignment="1">
      <alignment horizontal="left" vertical="center" wrapText="1"/>
    </xf>
    <xf numFmtId="0" fontId="0" fillId="0" borderId="98" xfId="0" applyBorder="1" applyAlignment="1">
      <alignment wrapText="1"/>
    </xf>
    <xf numFmtId="0" fontId="0" fillId="0" borderId="99" xfId="0" applyBorder="1" applyAlignment="1">
      <alignment wrapText="1"/>
    </xf>
    <xf numFmtId="0" fontId="0" fillId="0" borderId="98" xfId="0" applyBorder="1" applyAlignment="1">
      <alignment horizontal="left" vertical="center" wrapText="1"/>
    </xf>
    <xf numFmtId="0" fontId="0" fillId="0" borderId="0" xfId="0" applyFill="1" applyBorder="1" applyAlignment="1">
      <alignment horizontal="left" wrapText="1"/>
    </xf>
    <xf numFmtId="0" fontId="0" fillId="0" borderId="0" xfId="0" applyAlignment="1">
      <alignment horizontal="left" wrapText="1"/>
    </xf>
    <xf numFmtId="0" fontId="0" fillId="0" borderId="0" xfId="0" applyAlignment="1">
      <alignment wrapText="1"/>
    </xf>
    <xf numFmtId="0" fontId="4" fillId="0" borderId="74" xfId="0" applyFont="1" applyBorder="1" applyAlignment="1">
      <alignment horizontal="left" vertical="center" wrapText="1"/>
    </xf>
    <xf numFmtId="0" fontId="0" fillId="0" borderId="74" xfId="0" applyBorder="1" applyAlignment="1">
      <alignment wrapText="1"/>
    </xf>
    <xf numFmtId="0" fontId="0" fillId="0" borderId="75" xfId="0" applyBorder="1" applyAlignment="1">
      <alignment wrapText="1"/>
    </xf>
    <xf numFmtId="0" fontId="0" fillId="0" borderId="0" xfId="0" applyAlignment="1">
      <alignment vertical="center" wrapText="1"/>
    </xf>
    <xf numFmtId="0" fontId="0" fillId="0" borderId="0" xfId="0" applyNumberFormat="1" applyAlignment="1">
      <alignment wrapText="1"/>
    </xf>
    <xf numFmtId="0" fontId="4" fillId="0" borderId="76" xfId="0" applyFont="1" applyFill="1" applyBorder="1" applyAlignment="1">
      <alignment horizontal="left" wrapText="1"/>
    </xf>
    <xf numFmtId="0" fontId="0" fillId="0" borderId="70" xfId="0" applyBorder="1" applyAlignment="1">
      <alignment horizontal="left" wrapText="1"/>
    </xf>
    <xf numFmtId="0" fontId="0" fillId="0" borderId="77" xfId="0" applyBorder="1" applyAlignment="1">
      <alignment horizontal="left" wrapText="1"/>
    </xf>
    <xf numFmtId="0" fontId="6" fillId="0" borderId="0" xfId="0" applyNumberFormat="1" applyFont="1" applyAlignment="1">
      <alignment wrapText="1"/>
    </xf>
    <xf numFmtId="0" fontId="4" fillId="0" borderId="0" xfId="0" applyNumberFormat="1" applyFont="1" applyAlignment="1">
      <alignment wrapText="1"/>
    </xf>
    <xf numFmtId="0" fontId="2" fillId="0" borderId="0" xfId="0" applyFont="1" applyAlignment="1">
      <alignment wrapText="1"/>
    </xf>
    <xf numFmtId="0" fontId="0" fillId="0" borderId="98" xfId="0" applyFill="1" applyBorder="1" applyAlignment="1">
      <alignment horizontal="left" vertical="center" wrapText="1"/>
    </xf>
    <xf numFmtId="0" fontId="0" fillId="0" borderId="101" xfId="0" applyBorder="1" applyAlignment="1">
      <alignment horizontal="left" vertical="center" wrapText="1"/>
    </xf>
    <xf numFmtId="0" fontId="0" fillId="0" borderId="101" xfId="0" applyBorder="1" applyAlignment="1">
      <alignment wrapText="1"/>
    </xf>
    <xf numFmtId="0" fontId="0" fillId="0" borderId="102" xfId="0" applyBorder="1" applyAlignment="1">
      <alignment wrapText="1"/>
    </xf>
    <xf numFmtId="0" fontId="0" fillId="0" borderId="0" xfId="0" applyNumberFormat="1" applyBorder="1" applyAlignment="1">
      <alignment horizontal="left" wrapText="1"/>
    </xf>
    <xf numFmtId="0" fontId="0" fillId="0" borderId="0" xfId="0" applyBorder="1" applyAlignment="1">
      <alignment horizontal="left" wrapText="1"/>
    </xf>
    <xf numFmtId="0" fontId="2" fillId="0" borderId="0" xfId="0" applyFont="1" applyBorder="1" applyAlignment="1">
      <alignment wrapText="1"/>
    </xf>
    <xf numFmtId="0" fontId="0" fillId="0" borderId="0" xfId="0" applyBorder="1" applyAlignment="1">
      <alignment wrapText="1"/>
    </xf>
    <xf numFmtId="0" fontId="0" fillId="0" borderId="43" xfId="0" applyBorder="1" applyAlignment="1">
      <alignment horizontal="center" wrapText="1"/>
    </xf>
    <xf numFmtId="0" fontId="0" fillId="0" borderId="44" xfId="0" applyBorder="1" applyAlignment="1">
      <alignment horizontal="center" wrapText="1"/>
    </xf>
    <xf numFmtId="0" fontId="0" fillId="0" borderId="45" xfId="0" applyBorder="1" applyAlignment="1">
      <alignment horizontal="center" wrapText="1"/>
    </xf>
    <xf numFmtId="0" fontId="0" fillId="0" borderId="46" xfId="0" applyBorder="1" applyAlignment="1">
      <alignment horizontal="center" wrapText="1"/>
    </xf>
    <xf numFmtId="0" fontId="0" fillId="0" borderId="47" xfId="0" applyBorder="1" applyAlignment="1">
      <alignment horizontal="center" wrapText="1"/>
    </xf>
    <xf numFmtId="0" fontId="0" fillId="0" borderId="32" xfId="0" applyBorder="1" applyAlignment="1">
      <alignment horizontal="center" wrapText="1"/>
    </xf>
    <xf numFmtId="0" fontId="0" fillId="0" borderId="34" xfId="0" applyBorder="1" applyAlignment="1">
      <alignment horizontal="center" wrapText="1"/>
    </xf>
    <xf numFmtId="0" fontId="0" fillId="0" borderId="35" xfId="0" applyBorder="1" applyAlignment="1">
      <alignment horizontal="center" wrapText="1"/>
    </xf>
    <xf numFmtId="0" fontId="0" fillId="0" borderId="35" xfId="0" applyBorder="1" applyAlignment="1">
      <alignment wrapText="1"/>
    </xf>
    <xf numFmtId="0" fontId="0" fillId="0" borderId="36" xfId="0" applyBorder="1" applyAlignment="1">
      <alignment wrapText="1"/>
    </xf>
    <xf numFmtId="0" fontId="0" fillId="0" borderId="36" xfId="0" applyBorder="1" applyAlignment="1">
      <alignment horizontal="center" wrapText="1"/>
    </xf>
    <xf numFmtId="0" fontId="2" fillId="0" borderId="66" xfId="0" applyFont="1" applyBorder="1" applyAlignment="1">
      <alignment wrapText="1"/>
    </xf>
    <xf numFmtId="0" fontId="0" fillId="0" borderId="66" xfId="0" applyBorder="1" applyAlignment="1">
      <alignment wrapText="1"/>
    </xf>
    <xf numFmtId="0" fontId="0" fillId="0" borderId="87" xfId="0" applyBorder="1" applyAlignment="1">
      <alignment wrapText="1"/>
    </xf>
    <xf numFmtId="0" fontId="0" fillId="0" borderId="88" xfId="0" applyBorder="1" applyAlignment="1">
      <alignment wrapText="1"/>
    </xf>
    <xf numFmtId="0" fontId="0" fillId="0" borderId="89" xfId="0" applyBorder="1" applyAlignment="1">
      <alignment wrapText="1"/>
    </xf>
    <xf numFmtId="0" fontId="2" fillId="0" borderId="87" xfId="0" applyFont="1" applyBorder="1" applyAlignment="1">
      <alignment horizontal="center" wrapText="1"/>
    </xf>
    <xf numFmtId="0" fontId="2" fillId="0" borderId="88" xfId="0" applyFont="1" applyBorder="1" applyAlignment="1">
      <alignment horizontal="center" wrapText="1"/>
    </xf>
    <xf numFmtId="0" fontId="2" fillId="0" borderId="88" xfId="0" applyFont="1" applyBorder="1" applyAlignment="1">
      <alignment wrapText="1"/>
    </xf>
    <xf numFmtId="0" fontId="2" fillId="0" borderId="89" xfId="0" applyFont="1" applyBorder="1" applyAlignment="1">
      <alignment wrapText="1"/>
    </xf>
    <xf numFmtId="0" fontId="0" fillId="0" borderId="88" xfId="0" applyBorder="1" applyAlignment="1">
      <alignment horizontal="center" wrapText="1"/>
    </xf>
    <xf numFmtId="0" fontId="0" fillId="0" borderId="89" xfId="0" applyBorder="1" applyAlignment="1">
      <alignment horizontal="center" wrapText="1"/>
    </xf>
    <xf numFmtId="0" fontId="2" fillId="0" borderId="89" xfId="0" applyFont="1" applyBorder="1" applyAlignment="1">
      <alignment horizontal="center" wrapText="1"/>
    </xf>
    <xf numFmtId="0" fontId="2" fillId="0" borderId="87" xfId="0" applyFont="1" applyBorder="1" applyAlignment="1">
      <alignment wrapText="1"/>
    </xf>
    <xf numFmtId="0" fontId="2" fillId="0" borderId="86" xfId="0" applyFont="1" applyBorder="1" applyAlignment="1">
      <alignment horizontal="center" wrapText="1"/>
    </xf>
    <xf numFmtId="0" fontId="2" fillId="0" borderId="84" xfId="0" applyFont="1" applyBorder="1" applyAlignment="1">
      <alignment horizontal="center" wrapText="1"/>
    </xf>
    <xf numFmtId="0" fontId="2" fillId="0" borderId="81" xfId="0" applyFont="1" applyBorder="1" applyAlignment="1">
      <alignment horizontal="center" wrapText="1"/>
    </xf>
    <xf numFmtId="0" fontId="2" fillId="0" borderId="0" xfId="0" applyFont="1" applyBorder="1" applyAlignment="1">
      <alignment horizontal="center" wrapText="1"/>
    </xf>
    <xf numFmtId="0" fontId="0" fillId="0" borderId="0" xfId="0" applyBorder="1" applyAlignment="1">
      <alignment horizontal="center" wrapText="1"/>
    </xf>
    <xf numFmtId="0" fontId="0" fillId="0" borderId="40" xfId="0" applyBorder="1" applyAlignment="1">
      <alignment horizontal="center" wrapText="1"/>
    </xf>
    <xf numFmtId="0" fontId="0" fillId="0" borderId="41" xfId="0" applyBorder="1" applyAlignment="1">
      <alignment horizontal="center" wrapText="1"/>
    </xf>
    <xf numFmtId="0" fontId="0" fillId="0" borderId="127" xfId="0" applyBorder="1" applyAlignment="1">
      <alignment horizontal="center" wrapText="1"/>
    </xf>
    <xf numFmtId="0" fontId="0" fillId="0" borderId="72" xfId="0" applyBorder="1" applyAlignment="1">
      <alignment wrapText="1"/>
    </xf>
    <xf numFmtId="0" fontId="2" fillId="0" borderId="40" xfId="0" applyFont="1" applyBorder="1" applyAlignment="1">
      <alignment horizontal="center" wrapText="1"/>
    </xf>
    <xf numFmtId="0" fontId="2" fillId="0" borderId="90" xfId="0" applyFont="1" applyBorder="1" applyAlignment="1">
      <alignment horizontal="center" wrapText="1"/>
    </xf>
    <xf numFmtId="0" fontId="2" fillId="0" borderId="85" xfId="0" applyFont="1" applyBorder="1" applyAlignment="1">
      <alignment horizontal="center" wrapText="1"/>
    </xf>
    <xf numFmtId="0" fontId="2" fillId="0" borderId="96" xfId="0" applyFont="1" applyBorder="1" applyAlignment="1">
      <alignment horizontal="center" wrapText="1"/>
    </xf>
    <xf numFmtId="0" fontId="2" fillId="0" borderId="58" xfId="0" applyFont="1" applyBorder="1" applyAlignment="1">
      <alignment horizontal="center" wrapText="1"/>
    </xf>
    <xf numFmtId="0" fontId="2" fillId="0" borderId="59" xfId="0" applyFont="1" applyBorder="1" applyAlignment="1">
      <alignment horizontal="center" wrapText="1"/>
    </xf>
    <xf numFmtId="0" fontId="2" fillId="0" borderId="60" xfId="0" applyFont="1" applyBorder="1" applyAlignment="1">
      <alignment horizontal="center" wrapText="1"/>
    </xf>
    <xf numFmtId="0" fontId="2" fillId="0" borderId="63" xfId="0" applyFont="1" applyBorder="1" applyAlignment="1">
      <alignment horizontal="center" wrapText="1"/>
    </xf>
    <xf numFmtId="0" fontId="2" fillId="0" borderId="61" xfId="0" applyFont="1" applyBorder="1" applyAlignment="1">
      <alignment horizontal="center" wrapText="1"/>
    </xf>
    <xf numFmtId="0" fontId="2" fillId="0" borderId="62" xfId="0" applyFont="1" applyBorder="1" applyAlignment="1">
      <alignment horizontal="center" wrapText="1"/>
    </xf>
    <xf numFmtId="0" fontId="27" fillId="0" borderId="131" xfId="0" applyFont="1" applyBorder="1" applyAlignment="1">
      <alignment horizontal="center" vertical="center"/>
    </xf>
  </cellXfs>
  <cellStyles count="47">
    <cellStyle name="20% - Accent1" xfId="24" builtinId="30" customBuiltin="1"/>
    <cellStyle name="20% - Accent2" xfId="28" builtinId="34" customBuiltin="1"/>
    <cellStyle name="20% - Accent3" xfId="32" builtinId="38" customBuiltin="1"/>
    <cellStyle name="20% - Accent4" xfId="36" builtinId="42" customBuiltin="1"/>
    <cellStyle name="20% - Accent5" xfId="40" builtinId="46" customBuiltin="1"/>
    <cellStyle name="20% - Accent6" xfId="44" builtinId="50" customBuiltin="1"/>
    <cellStyle name="40% - Accent1" xfId="25" builtinId="31" customBuiltin="1"/>
    <cellStyle name="40% - Accent2" xfId="29" builtinId="35" customBuiltin="1"/>
    <cellStyle name="40% - Accent3" xfId="33" builtinId="39" customBuiltin="1"/>
    <cellStyle name="40% - Accent4" xfId="37" builtinId="43" customBuiltin="1"/>
    <cellStyle name="40% - Accent5" xfId="41" builtinId="47" customBuiltin="1"/>
    <cellStyle name="40% - Accent6" xfId="45" builtinId="51" customBuiltin="1"/>
    <cellStyle name="60% - Accent1" xfId="26" builtinId="32" customBuiltin="1"/>
    <cellStyle name="60% - Accent2" xfId="30" builtinId="36" customBuiltin="1"/>
    <cellStyle name="60% - Accent3" xfId="34" builtinId="40" customBuiltin="1"/>
    <cellStyle name="60% - Accent4" xfId="38" builtinId="44" customBuiltin="1"/>
    <cellStyle name="60% - Accent5" xfId="42" builtinId="48" customBuiltin="1"/>
    <cellStyle name="60% - Accent6" xfId="46" builtinId="52" customBuiltin="1"/>
    <cellStyle name="Accent1" xfId="23" builtinId="29" customBuiltin="1"/>
    <cellStyle name="Accent2" xfId="27" builtinId="33" customBuiltin="1"/>
    <cellStyle name="Accent3" xfId="31" builtinId="37" customBuiltin="1"/>
    <cellStyle name="Accent4" xfId="35" builtinId="41" customBuiltin="1"/>
    <cellStyle name="Accent5" xfId="39" builtinId="45" customBuiltin="1"/>
    <cellStyle name="Accent6" xfId="43" builtinId="49" customBuiltin="1"/>
    <cellStyle name="Bad" xfId="12" builtinId="27" customBuiltin="1"/>
    <cellStyle name="Calculation" xfId="16" builtinId="22" customBuiltin="1"/>
    <cellStyle name="Check Cell" xfId="18" builtinId="23" customBuiltin="1"/>
    <cellStyle name="Explanatory Text" xfId="21" builtinId="53" customBuiltin="1"/>
    <cellStyle name="Good" xfId="11" builtinId="26" customBuiltin="1"/>
    <cellStyle name="Heading 1" xfId="7" builtinId="16" customBuiltin="1"/>
    <cellStyle name="Heading 2" xfId="8" builtinId="17" customBuiltin="1"/>
    <cellStyle name="Heading 3" xfId="9" builtinId="18" customBuiltin="1"/>
    <cellStyle name="Heading 4" xfId="10" builtinId="19" customBuiltin="1"/>
    <cellStyle name="Input" xfId="14" builtinId="20" customBuiltin="1"/>
    <cellStyle name="Linked Cell" xfId="17" builtinId="24" customBuiltin="1"/>
    <cellStyle name="Neutral" xfId="13" builtinId="28" customBuiltin="1"/>
    <cellStyle name="Normal" xfId="0" builtinId="0"/>
    <cellStyle name="Normal_Sheet13" xfId="1"/>
    <cellStyle name="Normal_Sheet2" xfId="4"/>
    <cellStyle name="Normal_Sheet3" xfId="2"/>
    <cellStyle name="Normal_Sheet5" xfId="5"/>
    <cellStyle name="Normal_Sheet6" xfId="3"/>
    <cellStyle name="Note" xfId="20" builtinId="10" customBuiltin="1"/>
    <cellStyle name="Output" xfId="15" builtinId="21" customBuiltin="1"/>
    <cellStyle name="Title" xfId="6" builtinId="15" customBuiltin="1"/>
    <cellStyle name="Total" xfId="22" builtinId="25" customBuiltin="1"/>
    <cellStyle name="Warning Text" xfId="19"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pivotCacheDefinition" Target="pivotCache/pivotCacheDefinition3.xml"/><Relationship Id="rId63" Type="http://schemas.openxmlformats.org/officeDocument/2006/relationships/theme" Target="theme/theme1.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54" Type="http://schemas.openxmlformats.org/officeDocument/2006/relationships/pivotCacheDefinition" Target="pivotCache/pivotCacheDefinition2.xml"/><Relationship Id="rId62" Type="http://schemas.openxmlformats.org/officeDocument/2006/relationships/pivotCacheDefinition" Target="pivotCache/pivotCacheDefinition1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pivotCacheDefinition" Target="pivotCache/pivotCacheDefinition1.xml"/><Relationship Id="rId58" Type="http://schemas.openxmlformats.org/officeDocument/2006/relationships/pivotCacheDefinition" Target="pivotCache/pivotCacheDefinition6.xml"/><Relationship Id="rId66"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pivotCacheDefinition" Target="pivotCache/pivotCacheDefinition5.xml"/><Relationship Id="rId61" Type="http://schemas.openxmlformats.org/officeDocument/2006/relationships/pivotCacheDefinition" Target="pivotCache/pivotCacheDefinition9.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pivotCacheDefinition" Target="pivotCache/pivotCacheDefinition8.xml"/><Relationship Id="rId65"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pivotCacheDefinition" Target="pivotCache/pivotCacheDefinition4.xml"/><Relationship Id="rId64" Type="http://schemas.openxmlformats.org/officeDocument/2006/relationships/styles" Target="styles.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pivotCacheDefinition" Target="pivotCache/pivotCacheDefinition7.xml"/></Relationships>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_rels/pivotCacheDefinition2.xml.rels><?xml version="1.0" encoding="UTF-8" standalone="yes"?>
<Relationships xmlns="http://schemas.openxmlformats.org/package/2006/relationships"><Relationship Id="rId1" Type="http://schemas.openxmlformats.org/officeDocument/2006/relationships/pivotCacheRecords" Target="pivotCacheRecords2.xml"/></Relationships>
</file>

<file path=xl/pivotCache/_rels/pivotCacheDefinition3.xml.rels><?xml version="1.0" encoding="UTF-8" standalone="yes"?>
<Relationships xmlns="http://schemas.openxmlformats.org/package/2006/relationships"><Relationship Id="rId1" Type="http://schemas.openxmlformats.org/officeDocument/2006/relationships/pivotCacheRecords" Target="pivotCacheRecords3.xml"/></Relationships>
</file>

<file path=xl/pivotCache/_rels/pivotCacheDefinition4.xml.rels><?xml version="1.0" encoding="UTF-8" standalone="yes"?>
<Relationships xmlns="http://schemas.openxmlformats.org/package/2006/relationships"><Relationship Id="rId1" Type="http://schemas.openxmlformats.org/officeDocument/2006/relationships/pivotCacheRecords" Target="pivotCacheRecords4.xml"/></Relationships>
</file>

<file path=xl/pivotCache/_rels/pivotCacheDefinition5.xml.rels><?xml version="1.0" encoding="UTF-8" standalone="yes"?>
<Relationships xmlns="http://schemas.openxmlformats.org/package/2006/relationships"><Relationship Id="rId1" Type="http://schemas.openxmlformats.org/officeDocument/2006/relationships/pivotCacheRecords" Target="pivotCacheRecords5.xml"/></Relationships>
</file>

<file path=xl/pivotCache/_rels/pivotCacheDefinition6.xml.rels><?xml version="1.0" encoding="UTF-8" standalone="yes"?>
<Relationships xmlns="http://schemas.openxmlformats.org/package/2006/relationships"><Relationship Id="rId1" Type="http://schemas.openxmlformats.org/officeDocument/2006/relationships/pivotCacheRecords" Target="pivotCacheRecords6.xml"/></Relationships>
</file>

<file path=xl/pivotCache/_rels/pivotCacheDefinition7.xml.rels><?xml version="1.0" encoding="UTF-8" standalone="yes"?>
<Relationships xmlns="http://schemas.openxmlformats.org/package/2006/relationships"><Relationship Id="rId1" Type="http://schemas.openxmlformats.org/officeDocument/2006/relationships/pivotCacheRecords" Target="pivotCacheRecords7.xml"/></Relationships>
</file>

<file path=xl/pivotCache/_rels/pivotCacheDefinition8.xml.rels><?xml version="1.0" encoding="UTF-8" standalone="yes"?>
<Relationships xmlns="http://schemas.openxmlformats.org/package/2006/relationships"><Relationship Id="rId1" Type="http://schemas.openxmlformats.org/officeDocument/2006/relationships/pivotCacheRecords" Target="pivotCacheRecords8.xml"/></Relationships>
</file>

<file path=xl/pivotCache/_rels/pivotCacheDefinition9.xml.rels><?xml version="1.0" encoding="UTF-8" standalone="yes"?>
<Relationships xmlns="http://schemas.openxmlformats.org/package/2006/relationships"><Relationship Id="rId1" Type="http://schemas.openxmlformats.org/officeDocument/2006/relationships/pivotCacheRecords" Target="pivotCacheRecords9.xml"/></Relationships>
</file>

<file path=xl/pivotCache/_rels/pivotCacheDefinition10.xml.rels><?xml version="1.0" encoding="UTF-8" standalone="yes"?>
<Relationships xmlns="http://schemas.openxmlformats.org/package/2006/relationships"><Relationship Id="rId1" Type="http://schemas.openxmlformats.org/officeDocument/2006/relationships/pivotCacheRecords" Target="pivotCacheRecords10.xml"/></Relationships>
</file>

<file path=xl/pivotCache/pivotCacheDefinition1.xml><?xml version="1.0" encoding="utf-8"?>
<pivotCacheDefinition xmlns="http://schemas.openxmlformats.org/spreadsheetml/2006/main" xmlns:r="http://schemas.openxmlformats.org/officeDocument/2006/relationships" r:id="rId1" refreshedBy="Jim Koroniades" refreshedDate="41613.459341898146" createdVersion="4" refreshedVersion="4" minRefreshableVersion="3" recordCount="166">
  <cacheSource type="worksheet">
    <worksheetSource ref="E2:V168" sheet="EWR compile step 2"/>
  </cacheSource>
  <cacheFields count="18">
    <cacheField name="SCC" numFmtId="0">
      <sharedItems containsMixedTypes="1" containsNumber="1" containsInteger="1" minValue="2275050011" maxValue="2275050011" count="10">
        <n v="2275050011"/>
        <s v="2275001000"/>
        <s v="2275020000"/>
        <s v="2275050012"/>
        <s v="2275060012"/>
        <s v="2265008005"/>
        <s v="2267008005"/>
        <s v="2268008005"/>
        <s v="2270008005"/>
        <s v="2275070000"/>
      </sharedItems>
    </cacheField>
    <cacheField name="SCC DESIGNATION" numFmtId="0">
      <sharedItems containsBlank="1"/>
    </cacheField>
    <cacheField name="ALL TYPES" numFmtId="0">
      <sharedItems containsBlank="1"/>
    </cacheField>
    <cacheField name="ANAL_YEAR" numFmtId="0">
      <sharedItems containsSemiMixedTypes="0" containsString="0" containsNumber="1" containsInteger="1" minValue="2011" maxValue="2011"/>
    </cacheField>
    <cacheField name="SCEN_APT1" numFmtId="0">
      <sharedItems containsString="0" containsBlank="1" containsNumber="1" containsInteger="1" minValue="1" maxValue="161"/>
    </cacheField>
    <cacheField name="STUDYAC_ID" numFmtId="0">
      <sharedItems containsString="0" containsBlank="1" containsNumber="1" containsInteger="1" minValue="1" maxValue="59"/>
    </cacheField>
    <cacheField name="AC_NAME" numFmtId="0">
      <sharedItems containsBlank="1"/>
    </cacheField>
    <cacheField name="ENG_NAME" numFmtId="0">
      <sharedItems containsBlank="1"/>
    </cacheField>
    <cacheField name="USER_ID" numFmtId="0">
      <sharedItems containsBlank="1"/>
    </cacheField>
    <cacheField name="ACCAT_EURO" numFmtId="0">
      <sharedItems containsBlank="1"/>
    </cacheField>
    <cacheField name="SCEN_APT12" numFmtId="0">
      <sharedItems containsString="0" containsBlank="1" containsNumber="1" containsInteger="1" minValue="1" maxValue="161"/>
    </cacheField>
    <cacheField name="CO_TONS" numFmtId="0">
      <sharedItems containsSemiMixedTypes="0" containsString="0" containsNumber="1" minValue="1.8739292269999998E-8" maxValue="1236.5073186188381" count="165">
        <n v="0.35700831423641843"/>
        <n v="0.30817529268134913"/>
        <n v="0.12210882968236975"/>
        <n v="4.3641122057233592E-3"/>
        <n v="0.10602212942795197"/>
        <n v="0.27767313390738729"/>
        <n v="8.8433509069744294E-3"/>
        <n v="0.3371466662275574"/>
        <n v="0.1586703628626849"/>
        <n v="0.85575847026370411"/>
        <n v="5.5356882389673873E-2"/>
        <n v="2.0018118894692918E-2"/>
        <n v="3.3927383935260548E-2"/>
        <n v="4.7095891366262937E-2"/>
        <n v="2.3610458859832879E-2"/>
        <n v="2.1121561760321974"/>
        <n v="0.20356430250925198"/>
        <n v="0.18886845347102846"/>
        <n v="0.18475537061993141"/>
        <n v="0.75368421918850814"/>
        <n v="0.29590433010908979"/>
        <n v="6.9484380818772701E-3"/>
        <n v="5.1711357006137736E-2"/>
        <n v="3.9667590715671233E-2"/>
        <n v="3.8376714726048693E-3"/>
        <n v="1.1039096613994999E-4"/>
        <n v="0.1339676082934147"/>
        <n v="0.53559110197614823"/>
        <n v="0.81931361563324101"/>
        <n v="1.149461022818285E-2"/>
        <n v="0.17402080844923881"/>
        <n v="0.53319759059700056"/>
        <n v="1.1638996475123199E-3"/>
        <n v="9.773375037773277E-2"/>
        <n v="31.254564309826112"/>
        <n v="13.463614308324306"/>
        <n v="0.24427631665647853"/>
        <n v="25.440509276694804"/>
        <n v="63.24782392601071"/>
        <n v="5.114586138330595E-2"/>
        <n v="55.875307944986474"/>
        <n v="14.481478211354304"/>
        <n v="4.6414642032768044E-2"/>
        <n v="24.4619433075896"/>
        <n v="8.3734661504886301"/>
        <n v="16.39122208617648"/>
        <n v="0.1725223297613587"/>
        <n v="0.13992209998324415"/>
        <n v="16.441002628078159"/>
        <n v="8.8653722209388233E-2"/>
        <n v="5.1279420563212774"/>
        <n v="38.700320430388274"/>
        <n v="113.79305419691163"/>
        <n v="6.5646620058951707E-2"/>
        <n v="116.72602594836404"/>
        <n v="209.34712174693084"/>
        <n v="92.920744724288369"/>
        <n v="20.068769809479544"/>
        <n v="14.541996595905129"/>
        <n v="0.9288405758383661"/>
        <n v="260.50819841592204"/>
        <n v="52.633598148882712"/>
        <n v="42.333486495589113"/>
        <n v="35.768487826182891"/>
        <n v="35.697721785799352"/>
        <n v="104.82645310728284"/>
        <n v="12.880385751639915"/>
        <n v="1.6780617349487201"/>
        <n v="101.67961582405647"/>
        <n v="7.2427189356051705E-2"/>
        <n v="5.3532917958115647"/>
        <n v="9.2181439173979446E-2"/>
        <n v="0.1954046855454652"/>
        <n v="10.653747347971363"/>
        <n v="46.061163437293551"/>
        <n v="1.7668835552236375E-2"/>
        <n v="13.431148612334644"/>
        <n v="17.457175125894793"/>
        <n v="0.10078084417880563"/>
        <n v="18.959757707758882"/>
        <n v="5.438777878761953E-2"/>
        <n v="12.26793629891425"/>
        <n v="6.7818948209387075"/>
        <n v="21.521123294719072"/>
        <n v="13.053321821826056"/>
        <n v="1.0155862864573604"/>
        <n v="138.73872233835593"/>
        <n v="55.589104957508674"/>
        <n v="12.401436680433495"/>
        <n v="0.74389827526648478"/>
        <n v="0.6510639293874132"/>
        <n v="4.3617727803509485"/>
        <n v="0.18176862726076973"/>
        <n v="1.1592262884824438E-2"/>
        <n v="4.167533722877129E-3"/>
        <n v="2.0691277560796459"/>
        <n v="5.0526015199023291E-2"/>
        <n v="0.62863524966454087"/>
        <n v="0.1743353970739997"/>
        <n v="0.61388062318264547"/>
        <n v="6.0638398694701293E-2"/>
        <n v="0.57322106251910532"/>
        <n v="0.20280952019288961"/>
        <n v="0.99613094268118629"/>
        <n v="4.9067091310058721"/>
        <n v="1.086469553239466E-2"/>
        <n v="1.4906787330505097E-2"/>
        <n v="9.4858500296021026E-2"/>
        <n v="1.144907780447237"/>
        <n v="0.68425839535114519"/>
        <n v="1.325448991780501E-2"/>
        <n v="1.9767215931081423"/>
        <n v="4.122629592362502"/>
        <n v="8.5218357988660134E-2"/>
        <n v="0.71037810056149653"/>
        <n v="5.2709628867766006E-2"/>
        <n v="4.5361477944934308"/>
        <n v="0.64093589858268984"/>
        <n v="1.1285695735373957"/>
        <n v="0.128880143973711"/>
        <n v="5.3350744148775109E-2"/>
        <n v="2.325591585932972E-2"/>
        <n v="0.40694675892631588"/>
        <n v="0.14759550506517091"/>
        <n v="0.14702653165015603"/>
        <n v="0.66765070749765942"/>
        <n v="2.4023998652935434"/>
        <n v="8.8591778927634094E-3"/>
        <n v="2.2253553320430039E-2"/>
        <n v="1.4710636544447148E-2"/>
        <n v="1.3243717029372378E-2"/>
        <n v="0.64973189970734324"/>
        <n v="0.37614837713632904"/>
        <n v="1.2721333904186002E-3"/>
        <n v="2.6079263613010095E-3"/>
        <n v="9.5397261562651381E-3"/>
        <n v="8.0366761833824984E-4"/>
        <n v="2.7799521835928731"/>
        <n v="3.9122870354099004E-2"/>
        <n v="1.617105903666078E-2"/>
        <n v="1.8683949253584291"/>
        <n v="1.6433255907168688E-2"/>
        <n v="7.5678126973815013E-2"/>
        <n v="0.28640821028593694"/>
        <n v="0.27135282477697598"/>
        <n v="8.7264841925816225E-2"/>
        <n v="1.8739292269999998E-8"/>
        <n v="0.14877255969585673"/>
        <n v="1.5808599236329199E-3"/>
        <n v="2.113705967311558E-2"/>
        <n v="85.59784950955067"/>
        <n v="3.3264299589843144E-2"/>
        <n v="0.24782835612012491"/>
        <n v="208.73195542862169"/>
        <n v="1.29752513144445E-2"/>
        <n v="37.536911665250834"/>
        <n v="9.461630218561659"/>
        <n v="3.1594547077549204E-2"/>
        <n v="1.51000996649398E-3"/>
        <n v="8.4340831103306646E-2"/>
        <n v="260.06416903269837"/>
        <n v="25.546787797581679"/>
        <n v="20.202272315683533"/>
        <n v="1236.5073186188381"/>
        <n v="56.737471556054388"/>
      </sharedItems>
    </cacheField>
    <cacheField name="VOC_TONS" numFmtId="0">
      <sharedItems containsSemiMixedTypes="0" containsString="0" containsNumber="1" minValue="5.9910619698499998E-6" maxValue="45.388352631979359" count="165">
        <n v="8.9274991477572094E-3"/>
        <n v="3.3140129732328197E-3"/>
        <n v="1.2710895016080298E-3"/>
        <n v="8.6294440903350001E-5"/>
        <n v="2.1047829777193694E-3"/>
        <n v="6.9436110606507792E-3"/>
        <n v="1.7338915981775999E-4"/>
        <n v="8.3017500864095081E-3"/>
        <n v="3.9677772765241695E-3"/>
        <n v="1.4762791301768488E-2"/>
        <n v="1.5037830099037901E-3"/>
        <n v="6.2701892397681988E-4"/>
        <n v="1.0813255072802197E-3"/>
        <n v="8.1501260634076996E-4"/>
        <n v="3.0907486358827999E-4"/>
        <n v="4.2281262323519954E-2"/>
        <n v="6.4879530436813201E-3"/>
        <n v="2.5888045670064402E-3"/>
        <n v="4.1737882372500697E-3"/>
        <n v="1.8846941787911978E-2"/>
        <n v="6.6455835610113199E-3"/>
        <n v="2.6709884890348002E-4"/>
        <n v="2.0252005103826094E-3"/>
        <n v="9.9194459470886985E-4"/>
        <n v="4.0708907833954998E-4"/>
        <n v="1.8756929250960002E-5"/>
        <n v="1.5044859538261769E-2"/>
        <n v="0.10409921899789212"/>
        <n v="0.13615004138674441"/>
        <n v="7.062364160388389E-3"/>
        <n v="6.8504074426874811E-2"/>
        <n v="0.10119472680174871"/>
        <n v="7.2189265380590004E-5"/>
        <n v="1.529152153547785E-2"/>
        <n v="3.8524492663635677"/>
        <n v="3.6383752445307689"/>
        <n v="6.0999649259525807E-2"/>
        <n v="1.3771079096329994"/>
        <n v="8.8548755595950546"/>
        <n v="3.2949727499751898E-3"/>
        <n v="14.612214332313021"/>
        <n v="2.9774279235945946"/>
        <n v="5.2927477549649989E-3"/>
        <n v="5.0338212602324939"/>
        <n v="0.50407206432564533"/>
        <n v="0.9671743059348813"/>
        <n v="0.16634357173319853"/>
        <n v="2.6939956000037266E-2"/>
        <n v="3.1986426177832441"/>
        <n v="1.7456577793316712E-2"/>
        <n v="0.46660553245750885"/>
        <n v="3.1047894231973205"/>
        <n v="9.1049791722393039"/>
        <n v="5.2643742618456004E-3"/>
        <n v="17.925018106415042"/>
        <n v="30.927598887379457"/>
        <n v="14.400323849191796"/>
        <n v="3.2165858494852562"/>
        <n v="1.9549773506030734"/>
        <n v="0.38526732901934096"/>
        <n v="31.878879589341341"/>
        <n v="4.8460886999855246"/>
        <n v="11.721433666402769"/>
        <n v="4.3244165997657449"/>
        <n v="4.3075370191114688"/>
        <n v="8.4161168414245857"/>
        <n v="1.7442144680179226"/>
        <n v="0.23300441299612287"/>
        <n v="45.388352631979359"/>
        <n v="0.10712675118245775"/>
        <n v="0.45011471275142068"/>
        <n v="3.0924329675644801E-2"/>
        <n v="5.5557322269039047E-2"/>
        <n v="1.9747036601362264"/>
        <n v="5.5292112847859576"/>
        <n v="6.3360280896918794E-3"/>
        <n v="0.40872992384005052"/>
        <n v="0.49683086117832254"/>
        <n v="2.5646209591763496E-3"/>
        <n v="0.50329950944403179"/>
        <n v="3.0874141441700497E-3"/>
        <n v="1.621425104402098"/>
        <n v="0.92520646268382212"/>
        <n v="0.83697540851851771"/>
        <n v="0.75487077133344094"/>
        <n v="6.9008918676807779E-2"/>
        <n v="18.084098068318923"/>
        <n v="3.1206868191212269"/>
        <n v="0.11911492129969309"/>
        <n v="0.10950652225112625"/>
        <n v="9.58257189457353E-2"/>
        <n v="0.27013909955594034"/>
        <n v="4.2391586048670001E-2"/>
        <n v="2.7052450176156696E-3"/>
        <n v="9.7544630133209983E-4"/>
        <n v="0.38948828405523467"/>
        <n v="6.4516407045072987E-3"/>
        <n v="8.0116264895561409E-2"/>
        <n v="6.9327609001953186E-2"/>
        <n v="0.24314352643875706"/>
        <n v="2.4113950573788481E-2"/>
        <n v="0.22803949813630844"/>
        <n v="4.8853210386711962E-2"/>
        <n v="0.19447320272610982"/>
        <n v="0.58003148020185735"/>
        <n v="2.0614533247458903E-3"/>
        <n v="1.5817803535767697E-3"/>
        <n v="4.0537259223695721E-2"/>
        <n v="0.49420949323290736"/>
        <n v="0.31482567350118157"/>
        <n v="6.0944697938410996E-3"/>
        <n v="2.1797540921397527"/>
        <n v="4.5451961951456665"/>
        <n v="1.9822619574619178E-2"/>
        <n v="0.16305335214959205"/>
        <n v="2.1144532241486068E-2"/>
        <n v="0.5327643712290574"/>
        <n v="0.11661782682905601"/>
        <n v="0.27786773043449814"/>
        <n v="2.0496273983188169E-2"/>
        <n v="9.0158736501025297E-3"/>
        <n v="2.4656830075472998E-3"/>
        <n v="8.3299308955119222E-2"/>
        <n v="3.517653523717696E-2"/>
        <n v="3.4628582898843824E-2"/>
        <n v="0.10689369170680706"/>
        <n v="0.26381876066312371"/>
        <n v="1.9634016314100796E-3"/>
        <n v="4.3093835514931697E-3"/>
        <n v="2.7920942518013428E-2"/>
        <n v="6.2718912084308394E-3"/>
        <n v="0.28444140912644683"/>
        <n v="4.3237241807117452E-2"/>
        <n v="1.0021222350340999E-4"/>
        <n v="2.8195800536227997E-4"/>
        <n v="2.1197104774793901E-3"/>
        <n v="6.4145699751519996E-5"/>
        <n v="3.1387994352860664"/>
        <n v="7.7506429331071491E-3"/>
        <n v="3.5396968839082896E-3"/>
        <n v="0.43937836042716061"/>
        <n v="1.2725412456033001E-3"/>
        <n v="6.2262555201968387E-3"/>
        <n v="7.4174124603960542E-2"/>
        <n v="5.1511710790915773E-2"/>
        <n v="2.1111542268600389E-2"/>
        <n v="1.97659740010209E-3"/>
        <n v="0.18002210978884739"/>
        <n v="1.2734341177643996E-4"/>
        <n v="3.8510524295969602E-3"/>
        <n v="41.609152488990894"/>
        <n v="1.5423236713909749E-2"/>
        <n v="3.4055117565240725E-2"/>
        <n v="27.31746624862545"/>
        <n v="5.0074850202953391E-3"/>
        <n v="0.12707368281275083"/>
        <n v="5.3906655174766449E-2"/>
        <n v="1.2251749286125996E-4"/>
        <n v="5.9910619698499998E-6"/>
        <n v="1.2408454964266909E-2"/>
        <n v="8.8445818445985704"/>
        <n v="0.86882655301082268"/>
        <n v="0.68706370280661411"/>
        <n v="42.052660393959854"/>
        <n v="5.0460930131619648"/>
      </sharedItems>
    </cacheField>
    <cacheField name="NOX_TONS" numFmtId="0">
      <sharedItems containsSemiMixedTypes="0" containsString="0" containsNumber="1" minValue="1.0264722918719999E-5" maxValue="354.4013182368862"/>
    </cacheField>
    <cacheField name="SOX_TONS" numFmtId="0">
      <sharedItems containsSemiMixedTypes="0" containsString="0" containsNumber="1" minValue="5.6614708881600005E-6" maxValue="31.584166821382091"/>
    </cacheField>
    <cacheField name="PM10_TONS" numFmtId="0">
      <sharedItems containsSemiMixedTypes="0" containsString="0" containsNumber="1" minValue="5.6735963125700002E-6" maxValue="7.9513307024443263"/>
    </cacheField>
    <cacheField name="PM25_TONS" numFmtId="0">
      <sharedItems containsSemiMixedTypes="0" containsString="0" containsNumber="1" minValue="5.6735963125700002E-6" maxValue="7.9513307024443263"/>
    </cacheField>
    <cacheField name="FUEL_TONS" numFmtId="0">
      <sharedItems containsSemiMixedTypes="0" containsString="0" containsNumber="1" minValue="0" maxValue="24445.949551660866"/>
    </cacheField>
  </cacheFields>
  <extLst>
    <ext xmlns:x14="http://schemas.microsoft.com/office/spreadsheetml/2009/9/main" uri="{725AE2AE-9491-48be-B2B4-4EB974FC3084}">
      <x14:pivotCacheDefinition/>
    </ext>
  </extLst>
</pivotCacheDefinition>
</file>

<file path=xl/pivotCache/pivotCacheDefinition2.xml><?xml version="1.0" encoding="utf-8"?>
<pivotCacheDefinition xmlns="http://schemas.openxmlformats.org/spreadsheetml/2006/main" xmlns:r="http://schemas.openxmlformats.org/officeDocument/2006/relationships" r:id="rId1" refreshedBy="Jim Koroniades" refreshedDate="41614.415697569442" createdVersion="4" refreshedVersion="4" minRefreshableVersion="3" recordCount="103">
  <cacheSource type="worksheet">
    <worksheetSource ref="A2:U105" sheet="Teterboro compile2"/>
  </cacheSource>
  <cacheFields count="21">
    <cacheField name="StateCounty FIPS" numFmtId="0">
      <sharedItems/>
    </cacheField>
    <cacheField name="County" numFmtId="0">
      <sharedItems/>
    </cacheField>
    <cacheField name="LocationID" numFmtId="0">
      <sharedItems/>
    </cacheField>
    <cacheField name="NAME" numFmtId="0">
      <sharedItems/>
    </cacheField>
    <cacheField name="NAME1" numFmtId="0">
      <sharedItems/>
    </cacheField>
    <cacheField name="SCC" numFmtId="0">
      <sharedItems containsMixedTypes="1" containsNumber="1" containsInteger="1" minValue="2275050011" maxValue="2275050011" count="10">
        <n v="2275050011"/>
        <s v="2275001000"/>
        <s v="2275020000"/>
        <s v="2275050012"/>
        <s v="2275060012"/>
        <s v="2275070000"/>
        <s v="2265008005"/>
        <s v="2267008005"/>
        <s v="2268008005"/>
        <s v="2270008005"/>
      </sharedItems>
    </cacheField>
    <cacheField name="SCC DESIGNATION" numFmtId="0">
      <sharedItems containsBlank="1"/>
    </cacheField>
    <cacheField name="ALL TYPES" numFmtId="0">
      <sharedItems containsBlank="1"/>
    </cacheField>
    <cacheField name="STUDYAC_ID" numFmtId="0">
      <sharedItems containsString="0" containsBlank="1" containsNumber="1" containsInteger="1" minValue="1" maxValue="56"/>
    </cacheField>
    <cacheField name="AC_NAME" numFmtId="0">
      <sharedItems containsBlank="1"/>
    </cacheField>
    <cacheField name="ENG_NAME" numFmtId="0">
      <sharedItems containsBlank="1"/>
    </cacheField>
    <cacheField name="USER_ID" numFmtId="0">
      <sharedItems containsBlank="1"/>
    </cacheField>
    <cacheField name="ACCAT_EURO" numFmtId="0">
      <sharedItems containsBlank="1"/>
    </cacheField>
    <cacheField name="SCEN_APT1" numFmtId="0">
      <sharedItems containsString="0" containsBlank="1" containsNumber="1" containsInteger="1" minValue="1" maxValue="98"/>
    </cacheField>
    <cacheField name="CO_TONS" numFmtId="0">
      <sharedItems containsSemiMixedTypes="0" containsString="0" containsNumber="1" minValue="5.6124544111382296E-3" maxValue="182.3524270356306"/>
    </cacheField>
    <cacheField name="VOC_TONS" numFmtId="0">
      <sharedItems containsSemiMixedTypes="0" containsString="0" containsNumber="1" minValue="3.1537567503624002E-4" maxValue="71.681023978057866"/>
    </cacheField>
    <cacheField name="NOX_TONS" numFmtId="0">
      <sharedItems containsSemiMixedTypes="0" containsString="0" containsNumber="1" minValue="1.0917291214239999E-5" maxValue="31.367341935378107"/>
    </cacheField>
    <cacheField name="SOX_TONS" numFmtId="0">
      <sharedItems containsSemiMixedTypes="0" containsString="0" containsNumber="1" minValue="1.6297672718349999E-5" maxValue="5.2885111173460988"/>
    </cacheField>
    <cacheField name="PM10_TONS" numFmtId="0">
      <sharedItems containsSemiMixedTypes="0" containsString="0" containsNumber="1" minValue="2.3677646938799996E-5" maxValue="1.5095284526629231"/>
    </cacheField>
    <cacheField name="PM25_TONS" numFmtId="0">
      <sharedItems containsSemiMixedTypes="0" containsString="0" containsNumber="1" minValue="2.3677646938799996E-5" maxValue="1.5095284526629231"/>
    </cacheField>
    <cacheField name="FUEL_TONS" numFmtId="0">
      <sharedItems containsSemiMixedTypes="0" containsString="0" containsNumber="1" minValue="0" maxValue="4093.2748591020327"/>
    </cacheField>
  </cacheFields>
  <extLst>
    <ext xmlns:x14="http://schemas.microsoft.com/office/spreadsheetml/2009/9/main" uri="{725AE2AE-9491-48be-B2B4-4EB974FC3084}">
      <x14:pivotCacheDefinition/>
    </ext>
  </extLst>
</pivotCacheDefinition>
</file>

<file path=xl/pivotCache/pivotCacheDefinition3.xml><?xml version="1.0" encoding="utf-8"?>
<pivotCacheDefinition xmlns="http://schemas.openxmlformats.org/spreadsheetml/2006/main" xmlns:r="http://schemas.openxmlformats.org/officeDocument/2006/relationships" r:id="rId1" refreshedBy="Jim Koroniades" refreshedDate="41614.436591319442" createdVersion="4" refreshedVersion="4" minRefreshableVersion="3" recordCount="116">
  <cacheSource type="worksheet">
    <worksheetSource ref="A2:X118" sheet="ACY compile2"/>
  </cacheSource>
  <cacheFields count="24">
    <cacheField name="StateCounty FIPS" numFmtId="0">
      <sharedItems/>
    </cacheField>
    <cacheField name="County" numFmtId="0">
      <sharedItems/>
    </cacheField>
    <cacheField name="LocationID" numFmtId="0">
      <sharedItems/>
    </cacheField>
    <cacheField name="NAME" numFmtId="0">
      <sharedItems/>
    </cacheField>
    <cacheField name="NAME1" numFmtId="0">
      <sharedItems/>
    </cacheField>
    <cacheField name="SCC" numFmtId="0">
      <sharedItems containsMixedTypes="1" containsNumber="1" containsInteger="1" minValue="2275050011" maxValue="2275050011" count="10">
        <n v="2275050011"/>
        <s v="2275001000"/>
        <s v="2275020000"/>
        <s v="2275050012"/>
        <s v="2275060012"/>
        <s v="2265008005"/>
        <s v="2267008005"/>
        <s v="2268008005"/>
        <s v="2270008005"/>
        <s v="2275070000"/>
      </sharedItems>
    </cacheField>
    <cacheField name="SCC DESIGNATION" numFmtId="0">
      <sharedItems containsBlank="1"/>
    </cacheField>
    <cacheField name="ALL TYPES" numFmtId="0">
      <sharedItems containsBlank="1"/>
    </cacheField>
    <cacheField name="SCEN_APT" numFmtId="0">
      <sharedItems containsMixedTypes="1" containsNumber="1" containsInteger="1" minValue="1" maxValue="90"/>
    </cacheField>
    <cacheField name="ANAL_YEAR" numFmtId="0">
      <sharedItems containsSemiMixedTypes="0" containsString="0" containsNumber="1" containsInteger="1" minValue="2011" maxValue="2011"/>
    </cacheField>
    <cacheField name="STUDYAC_ID" numFmtId="0">
      <sharedItems containsString="0" containsBlank="1" containsNumber="1" containsInteger="1" minValue="1" maxValue="45"/>
    </cacheField>
    <cacheField name="AC_NAME" numFmtId="0">
      <sharedItems containsBlank="1"/>
    </cacheField>
    <cacheField name="ENG_NAME" numFmtId="0">
      <sharedItems containsBlank="1"/>
    </cacheField>
    <cacheField name="USER_ID" numFmtId="0">
      <sharedItems containsBlank="1"/>
    </cacheField>
    <cacheField name="ACCAT_EURO" numFmtId="0">
      <sharedItems containsBlank="1"/>
    </cacheField>
    <cacheField name="MODE" numFmtId="0">
      <sharedItems containsBlank="1"/>
    </cacheField>
    <cacheField name="STUDYAC_ID1" numFmtId="0">
      <sharedItems containsString="0" containsBlank="1" containsNumber="1" containsInteger="1" minValue="1" maxValue="111"/>
    </cacheField>
    <cacheField name="CO_TONS" numFmtId="0">
      <sharedItems containsSemiMixedTypes="0" containsString="0" containsNumber="1" minValue="0" maxValue="179.05167513265846"/>
    </cacheField>
    <cacheField name="VOC_TONS" numFmtId="0">
      <sharedItems containsSemiMixedTypes="0" containsString="0" containsNumber="1" minValue="0" maxValue="57.400741644234451"/>
    </cacheField>
    <cacheField name="NOX_TONS" numFmtId="0">
      <sharedItems containsSemiMixedTypes="0" containsString="0" containsNumber="1" minValue="0" maxValue="229.83242875993864"/>
    </cacheField>
    <cacheField name="SOX_TONS" numFmtId="0">
      <sharedItems containsSemiMixedTypes="0" containsString="0" containsNumber="1" minValue="0" maxValue="23.113623527679884"/>
    </cacheField>
    <cacheField name="PM10_TONS" numFmtId="0">
      <sharedItems containsSemiMixedTypes="0" containsString="0" containsNumber="1" minValue="0" maxValue="2.6244946183766253"/>
    </cacheField>
    <cacheField name="PM25_TONS" numFmtId="0">
      <sharedItems containsSemiMixedTypes="0" containsString="0" containsNumber="1" minValue="0" maxValue="2.6244946183766253"/>
    </cacheField>
    <cacheField name="FUEL_TONS" numFmtId="0">
      <sharedItems containsSemiMixedTypes="0" containsString="0" containsNumber="1" minValue="0" maxValue="17889.801492249764"/>
    </cacheField>
  </cacheFields>
  <extLst>
    <ext xmlns:x14="http://schemas.microsoft.com/office/spreadsheetml/2009/9/main" uri="{725AE2AE-9491-48be-B2B4-4EB974FC3084}">
      <x14:pivotCacheDefinition/>
    </ext>
  </extLst>
</pivotCacheDefinition>
</file>

<file path=xl/pivotCache/pivotCacheDefinition4.xml><?xml version="1.0" encoding="utf-8"?>
<pivotCacheDefinition xmlns="http://schemas.openxmlformats.org/spreadsheetml/2006/main" xmlns:r="http://schemas.openxmlformats.org/officeDocument/2006/relationships" r:id="rId1" refreshedBy="Jim Koroniades" refreshedDate="41614.488942245371" createdVersion="4" refreshedVersion="4" minRefreshableVersion="3" recordCount="48">
  <cacheSource type="worksheet">
    <worksheetSource ref="F2:V49" sheet="Essex compile 2"/>
  </cacheSource>
  <cacheFields count="17">
    <cacheField name="SCC" numFmtId="0">
      <sharedItems containsBlank="1" containsMixedTypes="1" containsNumber="1" containsInteger="1" minValue="2275050011" maxValue="2275050011" count="11">
        <m/>
        <n v="2275050011"/>
        <s v="2275001000"/>
        <s v="2275020000"/>
        <s v="2275050012"/>
        <s v="2275060012"/>
        <s v="2265008005"/>
        <s v="2267008005"/>
        <s v="2268008005"/>
        <s v="2270008005"/>
        <s v="Formula1" f="1"/>
      </sharedItems>
    </cacheField>
    <cacheField name="SCC DESIGNATION" numFmtId="0">
      <sharedItems containsBlank="1"/>
    </cacheField>
    <cacheField name="ALL TYPES" numFmtId="0">
      <sharedItems containsBlank="1"/>
    </cacheField>
    <cacheField name="ANAL_YEAR" numFmtId="0">
      <sharedItems containsString="0" containsBlank="1" containsNumber="1" containsInteger="1" minValue="2011" maxValue="2011"/>
    </cacheField>
    <cacheField name="STUDYAC_ID1" numFmtId="0">
      <sharedItems containsString="0" containsBlank="1" containsNumber="1" containsInteger="1" minValue="1" maxValue="43"/>
    </cacheField>
    <cacheField name="AC_NAME" numFmtId="0">
      <sharedItems containsBlank="1"/>
    </cacheField>
    <cacheField name="ENG_NAME" numFmtId="0">
      <sharedItems containsBlank="1"/>
    </cacheField>
    <cacheField name="USER_ID" numFmtId="0">
      <sharedItems containsBlank="1"/>
    </cacheField>
    <cacheField name="ACCAT_EURO" numFmtId="0">
      <sharedItems containsBlank="1"/>
    </cacheField>
    <cacheField name="SCEN_APT1" numFmtId="0">
      <sharedItems containsString="0" containsBlank="1" containsNumber="1" containsInteger="1" minValue="1" maxValue="43"/>
    </cacheField>
    <cacheField name="CO_TONS" numFmtId="0">
      <sharedItems containsString="0" containsBlank="1" containsNumber="1" minValue="5.6987430097916368E-2" maxValue="116.1399089678755" count="46">
        <m/>
        <n v="6.459238164749212E-2"/>
        <n v="15.470728831076391"/>
        <n v="15.871480377773622"/>
        <n v="116.1399089678755"/>
        <n v="34.033465435175657"/>
        <n v="0.89953225107785095"/>
        <n v="21.585989607340963"/>
        <n v="30.959783206281816"/>
        <n v="7.7351544792468943"/>
        <n v="15.488634502622826"/>
        <n v="48.320097179148057"/>
        <n v="4.3174141186672719"/>
        <n v="6.9213269556700814"/>
        <n v="33.850105654608242"/>
        <n v="50.177240226535694"/>
        <n v="4.5575620303454443"/>
        <n v="34.694732999593612"/>
        <n v="28.919452917604559"/>
        <n v="20.490224259517333"/>
        <n v="28.740814538100846"/>
        <n v="92.878509872577951"/>
        <n v="58.697383180569787"/>
        <n v="0.99740734752793092"/>
        <n v="0.23145994698270092"/>
        <n v="0.13349775250677245"/>
        <n v="5.6987430097916368E-2"/>
        <n v="0.72091339350743522"/>
        <n v="0.11089574645582699"/>
        <n v="18.895472155566839"/>
        <n v="10.528342992178741"/>
        <n v="0.40359353343285242"/>
        <n v="0.34495146571532481"/>
        <n v="3.7013883624014041"/>
        <n v="0.50235364587132625"/>
        <n v="2.2469888396608044"/>
        <n v="2.1667105272864937"/>
        <n v="8.4109861775246415"/>
        <n v="1.247539324846807"/>
        <n v="1.0651077146532604"/>
        <n v="0.23417871625777895"/>
        <n v="3.8448597030798792"/>
        <n v="2.8824257427908697"/>
        <n v="0.28314826708829166"/>
        <n v="0.22391223674598545"/>
        <n v="13.70485038209214"/>
      </sharedItems>
    </cacheField>
    <cacheField name="VOC_TONS" numFmtId="0">
      <sharedItems containsString="0" containsBlank="1" containsNumber="1" minValue="2.4078778024508997E-3" maxValue="11.542265820321388"/>
    </cacheField>
    <cacheField name="NOX_TONS" numFmtId="0">
      <sharedItems containsString="0" containsBlank="1" containsNumber="1" minValue="3.4471258824058E-4" maxValue="1.7538615700785489"/>
    </cacheField>
    <cacheField name="SOX_TONS" numFmtId="0">
      <sharedItems containsString="0" containsBlank="1" containsNumber="1" minValue="1.2578364127278999E-4" maxValue="0.26279507832117732"/>
    </cacheField>
    <cacheField name="PM10_TONS" numFmtId="0">
      <sharedItems containsString="0" containsBlank="1" containsNumber="1" minValue="1.8211836308165E-4" maxValue="0.36328037850772493"/>
    </cacheField>
    <cacheField name="PM25_TONS" numFmtId="0">
      <sharedItems containsString="0" containsBlank="1" containsNumber="1" minValue="1.8211836308165E-4" maxValue="0.36328037850772493"/>
    </cacheField>
    <cacheField name="FUEL_TONS" numFmtId="0">
      <sharedItems containsString="0" containsBlank="1" containsNumber="1" minValue="0" maxValue="203.40176342280711"/>
    </cacheField>
  </cacheFields>
  <calculatedItems count="1">
    <calculatedItem>
      <pivotArea cacheIndex="1" outline="0" fieldPosition="0">
        <references count="1">
          <reference field="0" count="1">
            <x v="10"/>
          </reference>
        </references>
      </pivotArea>
    </calculatedItem>
  </calculatedItems>
  <extLst>
    <ext xmlns:x14="http://schemas.microsoft.com/office/spreadsheetml/2009/9/main" uri="{725AE2AE-9491-48be-B2B4-4EB974FC3084}">
      <x14:pivotCacheDefinition/>
    </ext>
  </extLst>
</pivotCacheDefinition>
</file>

<file path=xl/pivotCache/pivotCacheDefinition5.xml><?xml version="1.0" encoding="utf-8"?>
<pivotCacheDefinition xmlns="http://schemas.openxmlformats.org/spreadsheetml/2006/main" xmlns:r="http://schemas.openxmlformats.org/officeDocument/2006/relationships" r:id="rId1" refreshedBy="Jim Koroniades" refreshedDate="41614.550686574075" createdVersion="4" refreshedVersion="4" minRefreshableVersion="3" recordCount="19">
  <cacheSource type="worksheet">
    <worksheetSource ref="F2:V21" sheet="Monmouth Exec (BLM) compile 2"/>
  </cacheSource>
  <cacheFields count="17">
    <cacheField name="SCC" numFmtId="0">
      <sharedItems containsMixedTypes="1" containsNumber="1" containsInteger="1" minValue="2275050011" maxValue="2275050011" count="8">
        <s v="2275050012"/>
        <n v="2275050011"/>
        <s v="2275060012"/>
        <s v="2265008005"/>
        <s v="2267008005"/>
        <s v="2268008005"/>
        <s v="2270008005"/>
        <s v="2275070000"/>
      </sharedItems>
    </cacheField>
    <cacheField name="SCC DESIGNATION" numFmtId="0">
      <sharedItems containsBlank="1"/>
    </cacheField>
    <cacheField name="ALL TYPES" numFmtId="0">
      <sharedItems/>
    </cacheField>
    <cacheField name="SCEN_APT1" numFmtId="0">
      <sharedItems containsBlank="1" containsMixedTypes="1" containsNumber="1" containsInteger="1" minValue="2" maxValue="90"/>
    </cacheField>
    <cacheField name="ANAL_YEAR" numFmtId="0">
      <sharedItems containsString="0" containsBlank="1" containsNumber="1" containsInteger="1" minValue="2011" maxValue="2011"/>
    </cacheField>
    <cacheField name="AC_NAME" numFmtId="0">
      <sharedItems containsBlank="1"/>
    </cacheField>
    <cacheField name="ENG_NAME" numFmtId="0">
      <sharedItems containsBlank="1"/>
    </cacheField>
    <cacheField name="USER_ID" numFmtId="0">
      <sharedItems containsBlank="1"/>
    </cacheField>
    <cacheField name="ACCAT_EURO" numFmtId="0">
      <sharedItems containsBlank="1"/>
    </cacheField>
    <cacheField name="SCEN_APT12" numFmtId="0">
      <sharedItems containsString="0" containsBlank="1" containsNumber="1" containsInteger="1" minValue="1" maxValue="14"/>
    </cacheField>
    <cacheField name="CO_TONS" numFmtId="0">
      <sharedItems containsSemiMixedTypes="0" containsString="0" containsNumber="1" minValue="1.34782028958582E-3" maxValue="108.63064816583943"/>
    </cacheField>
    <cacheField name="VOC_TONS" numFmtId="0">
      <sharedItems containsSemiMixedTypes="0" containsString="0" containsNumber="1" minValue="1.5878573958288001E-4" maxValue="12.843388965327291"/>
    </cacheField>
    <cacheField name="NOX_TONS" numFmtId="0">
      <sharedItems containsSemiMixedTypes="0" containsString="0" containsNumber="1" minValue="1.7222070982916E-4" maxValue="1.0495807702866833"/>
    </cacheField>
    <cacheField name="SOX_TONS" numFmtId="0">
      <sharedItems containsSemiMixedTypes="0" containsString="0" containsNumber="1" minValue="4.9466220036249994E-5" maxValue="0.4470041963668156"/>
    </cacheField>
    <cacheField name="PM10_TONS" numFmtId="0">
      <sharedItems containsSemiMixedTypes="0" containsString="0" containsNumber="1" minValue="1.0070716128159999E-5" maxValue="0.40129543701838705"/>
    </cacheField>
    <cacheField name="PM25_TONS" numFmtId="0">
      <sharedItems containsSemiMixedTypes="0" containsString="0" containsNumber="1" minValue="1.0070716128159999E-5" maxValue="0.40129543701838705"/>
    </cacheField>
    <cacheField name="FUEL_TONS" numFmtId="0">
      <sharedItems containsSemiMixedTypes="0" containsString="0" containsNumber="1" minValue="0" maxValue="345.97847964770068"/>
    </cacheField>
  </cacheFields>
  <extLst>
    <ext xmlns:x14="http://schemas.microsoft.com/office/spreadsheetml/2009/9/main" uri="{725AE2AE-9491-48be-B2B4-4EB974FC3084}">
      <x14:pivotCacheDefinition/>
    </ext>
  </extLst>
</pivotCacheDefinition>
</file>

<file path=xl/pivotCache/pivotCacheDefinition6.xml><?xml version="1.0" encoding="utf-8"?>
<pivotCacheDefinition xmlns="http://schemas.openxmlformats.org/spreadsheetml/2006/main" xmlns:r="http://schemas.openxmlformats.org/officeDocument/2006/relationships" r:id="rId1" refreshedBy="Jim Koroniades" refreshedDate="41614.556850000001" createdVersion="4" refreshedVersion="4" minRefreshableVersion="3" recordCount="32">
  <cacheSource type="worksheet">
    <worksheetSource ref="A2:V34" sheet="Millville compile2"/>
  </cacheSource>
  <cacheFields count="22">
    <cacheField name="StateCounty FIPS" numFmtId="0">
      <sharedItems containsBlank="1"/>
    </cacheField>
    <cacheField name="County" numFmtId="0">
      <sharedItems containsBlank="1"/>
    </cacheField>
    <cacheField name="LocationID" numFmtId="0">
      <sharedItems containsBlank="1"/>
    </cacheField>
    <cacheField name="NAME" numFmtId="0">
      <sharedItems containsBlank="1"/>
    </cacheField>
    <cacheField name="NAME1" numFmtId="0">
      <sharedItems containsBlank="1"/>
    </cacheField>
    <cacheField name="SCC" numFmtId="0">
      <sharedItems containsBlank="1" containsMixedTypes="1" containsNumber="1" containsInteger="1" minValue="2275050011" maxValue="2275050011" count="9">
        <n v="2275050011"/>
        <s v="2275001000"/>
        <s v="2275050012"/>
        <m/>
        <s v="SCC"/>
        <s v="2265008005"/>
        <s v="2267008005"/>
        <s v="2268008005"/>
        <s v="2270008005"/>
      </sharedItems>
    </cacheField>
    <cacheField name="SCC DESIGNATION" numFmtId="0">
      <sharedItems containsBlank="1"/>
    </cacheField>
    <cacheField name="ALL TYPES" numFmtId="0">
      <sharedItems containsBlank="1"/>
    </cacheField>
    <cacheField name="SCEN_APT1" numFmtId="0">
      <sharedItems containsBlank="1" containsMixedTypes="1" containsNumber="1" containsInteger="1" minValue="2" maxValue="25"/>
    </cacheField>
    <cacheField name="ANAL_YEAR" numFmtId="0">
      <sharedItems containsBlank="1" containsMixedTypes="1" containsNumber="1" containsInteger="1" minValue="2011" maxValue="2011"/>
    </cacheField>
    <cacheField name="STUDYAC_ID" numFmtId="0">
      <sharedItems containsBlank="1" containsMixedTypes="1" containsNumber="1" containsInteger="1" minValue="1" maxValue="25"/>
    </cacheField>
    <cacheField name="AC_NAME" numFmtId="0">
      <sharedItems containsBlank="1"/>
    </cacheField>
    <cacheField name="ENG_NAME" numFmtId="0">
      <sharedItems containsBlank="1"/>
    </cacheField>
    <cacheField name="ACCAT_EURO" numFmtId="0">
      <sharedItems containsBlank="1"/>
    </cacheField>
    <cacheField name="SCEN_APT12" numFmtId="0">
      <sharedItems containsBlank="1" containsMixedTypes="1" containsNumber="1" containsInteger="1" minValue="1" maxValue="25"/>
    </cacheField>
    <cacheField name="CO_TONS" numFmtId="0">
      <sharedItems containsBlank="1" containsMixedTypes="1" containsNumber="1" minValue="1.3085926676902429E-2" maxValue="192.46288134165766"/>
    </cacheField>
    <cacheField name="VOC_TONS" numFmtId="0">
      <sharedItems containsBlank="1" containsMixedTypes="1" containsNumber="1" minValue="1.4910314726697099E-3" maxValue="3.517004893980487" count="28">
        <n v="2.089641081716489"/>
        <n v="2.1370776126307021E-2"/>
        <n v="0.69283153668669928"/>
        <n v="8.6603942361415248E-2"/>
        <n v="9.9594289829250202E-3"/>
        <n v="1.0624438669368916"/>
        <n v="9.970465544223002E-2"/>
        <n v="0.18399026736277352"/>
        <n v="9.4244692573094577E-2"/>
        <n v="9.4080572749082603E-3"/>
        <n v="1.5398222216883521"/>
        <n v="0.12983056119443823"/>
        <n v="1.9726773694399584"/>
        <n v="1.9790781913884521"/>
        <n v="1.8675893749923738"/>
        <n v="1.1649140814623755"/>
        <n v="3.517004893980487"/>
        <n v="5.5855714633722117E-2"/>
        <n v="0.26660960125627214"/>
        <n v="2.6699855962841599"/>
        <n v="1.4910314726697099E-3"/>
        <n v="1.0103298466323243"/>
        <m/>
        <s v="VOC_TONS"/>
        <n v="3.6564851893704314E-2"/>
        <n v="3.5918616380444888E-3"/>
        <n v="2.8404262605140887E-3"/>
        <n v="0.17385211941709117"/>
      </sharedItems>
    </cacheField>
    <cacheField name="NOX_TONS" numFmtId="0">
      <sharedItems containsBlank="1" containsMixedTypes="1" containsNumber="1" minValue="7.9560310879428996E-4" maxValue="0.62571745852325422"/>
    </cacheField>
    <cacheField name="SOX_TONS" numFmtId="0">
      <sharedItems containsBlank="1" containsMixedTypes="1" containsNumber="1" minValue="1.7586145992249736E-4" maxValue="0.25257225425535046"/>
    </cacheField>
    <cacheField name="PM10_TONS" numFmtId="0">
      <sharedItems containsBlank="1" containsMixedTypes="1" containsNumber="1" minValue="5.8118261508439999E-5" maxValue="0.59463457415258969"/>
    </cacheField>
    <cacheField name="PM25_TONS" numFmtId="0">
      <sharedItems containsBlank="1" containsMixedTypes="1" containsNumber="1" minValue="5.8118261508439999E-5" maxValue="0.59463457415258969"/>
    </cacheField>
    <cacheField name="FUEL_TONS" numFmtId="0">
      <sharedItems containsBlank="1" containsMixedTypes="1" containsNumber="1" minValue="0" maxValue="195.48936130283693"/>
    </cacheField>
  </cacheFields>
  <extLst>
    <ext xmlns:x14="http://schemas.microsoft.com/office/spreadsheetml/2009/9/main" uri="{725AE2AE-9491-48be-B2B4-4EB974FC3084}">
      <x14:pivotCacheDefinition/>
    </ext>
  </extLst>
</pivotCacheDefinition>
</file>

<file path=xl/pivotCache/pivotCacheDefinition7.xml><?xml version="1.0" encoding="utf-8"?>
<pivotCacheDefinition xmlns="http://schemas.openxmlformats.org/spreadsheetml/2006/main" xmlns:r="http://schemas.openxmlformats.org/officeDocument/2006/relationships" r:id="rId1" refreshedBy="Jim Koroniades" refreshedDate="41614.567288888888" createdVersion="4" refreshedVersion="4" minRefreshableVersion="3" recordCount="21">
  <cacheSource type="worksheet">
    <worksheetSource ref="F2:V23" sheet="MMU compile2"/>
  </cacheSource>
  <cacheFields count="17">
    <cacheField name="SCC" numFmtId="0">
      <sharedItems count="10">
        <s v="2275001000"/>
        <s v="2275020000"/>
        <s v="2275050011"/>
        <s v="2275050012"/>
        <s v="2275060012"/>
        <s v="2275070000"/>
        <s v="2265008005"/>
        <s v="2267008005"/>
        <s v="2268008005"/>
        <s v="2270008005"/>
      </sharedItems>
    </cacheField>
    <cacheField name="SCC DESIGNATION" numFmtId="0">
      <sharedItems containsBlank="1"/>
    </cacheField>
    <cacheField name="ALL TYPES" numFmtId="0">
      <sharedItems containsBlank="1"/>
    </cacheField>
    <cacheField name="ANAL_YEAR" numFmtId="0">
      <sharedItems containsString="0" containsBlank="1" containsNumber="1" containsInteger="1" minValue="2011" maxValue="2011"/>
    </cacheField>
    <cacheField name="STUDYAC_ID" numFmtId="0">
      <sharedItems containsString="0" containsBlank="1" containsNumber="1" containsInteger="1" minValue="1" maxValue="16"/>
    </cacheField>
    <cacheField name="AC_NAME" numFmtId="0">
      <sharedItems containsBlank="1"/>
    </cacheField>
    <cacheField name="ENG_NAME" numFmtId="0">
      <sharedItems containsBlank="1"/>
    </cacheField>
    <cacheField name="SCEN_APT1" numFmtId="0">
      <sharedItems containsString="0" containsBlank="1" containsNumber="1" containsInteger="1" minValue="1" maxValue="16"/>
    </cacheField>
    <cacheField name="ACCAT_EURO" numFmtId="0">
      <sharedItems containsBlank="1"/>
    </cacheField>
    <cacheField name="SCEN_APT12" numFmtId="0">
      <sharedItems containsString="0" containsBlank="1" containsNumber="1" containsInteger="1" minValue="1" maxValue="16"/>
    </cacheField>
    <cacheField name="CO_TONS" numFmtId="0">
      <sharedItems containsSemiMixedTypes="0" containsString="0" containsNumber="1" minValue="1.085692313534785E-2" maxValue="517.85033189275418"/>
    </cacheField>
    <cacheField name="VOC_TONS" numFmtId="0">
      <sharedItems containsSemiMixedTypes="0" containsString="0" containsNumber="1" minValue="4.0767881489039996E-5" maxValue="27.919986453651859"/>
    </cacheField>
    <cacheField name="NOX_TONS" numFmtId="0">
      <sharedItems containsSemiMixedTypes="0" containsString="0" containsNumber="1" minValue="3.3510263823999996E-4" maxValue="5.2371119426191317"/>
    </cacheField>
    <cacheField name="SOX_TONS" numFmtId="0">
      <sharedItems containsSemiMixedTypes="0" containsString="0" containsNumber="1" minValue="1.3840400346098E-4" maxValue="1.251017796053624"/>
    </cacheField>
    <cacheField name="PM10_TONS" numFmtId="0">
      <sharedItems containsSemiMixedTypes="0" containsString="0" containsNumber="1" minValue="5.0912452474969998E-5" maxValue="1.6191347274737367"/>
    </cacheField>
    <cacheField name="PM25_TONS" numFmtId="0">
      <sharedItems containsSemiMixedTypes="0" containsString="0" containsNumber="1" minValue="5.0912452474969998E-5" maxValue="1.6191347274737367"/>
    </cacheField>
    <cacheField name="FUEL_TONS" numFmtId="0">
      <sharedItems containsSemiMixedTypes="0" containsString="0" containsNumber="1" minValue="0" maxValue="968.28002850045129"/>
    </cacheField>
  </cacheFields>
  <extLst>
    <ext xmlns:x14="http://schemas.microsoft.com/office/spreadsheetml/2009/9/main" uri="{725AE2AE-9491-48be-B2B4-4EB974FC3084}">
      <x14:pivotCacheDefinition/>
    </ext>
  </extLst>
</pivotCacheDefinition>
</file>

<file path=xl/pivotCache/pivotCacheDefinition8.xml><?xml version="1.0" encoding="utf-8"?>
<pivotCacheDefinition xmlns="http://schemas.openxmlformats.org/spreadsheetml/2006/main" xmlns:r="http://schemas.openxmlformats.org/officeDocument/2006/relationships" r:id="rId1" refreshedBy="Jim Koroniades" refreshedDate="41614.6017931713" createdVersion="4" refreshedVersion="4" minRefreshableVersion="3" recordCount="113">
  <cacheSource type="worksheet">
    <worksheetSource ref="F2:V115" sheet="Trenton compile 2"/>
  </cacheSource>
  <cacheFields count="17">
    <cacheField name="SCC" numFmtId="0">
      <sharedItems containsMixedTypes="1" containsNumber="1" containsInteger="1" minValue="2275050011" maxValue="2275050011" count="10">
        <s v="2275020000"/>
        <s v="2275060012"/>
        <s v="2275050012"/>
        <n v="2275050011"/>
        <s v="2275001000"/>
        <s v="2275070000"/>
        <s v="2265008005"/>
        <s v="2267008005"/>
        <s v="2268008005"/>
        <s v="2270008005"/>
      </sharedItems>
    </cacheField>
    <cacheField name="SCC DESIGNATION" numFmtId="0">
      <sharedItems containsBlank="1"/>
    </cacheField>
    <cacheField name="ALL TYPES" numFmtId="0">
      <sharedItems containsBlank="1"/>
    </cacheField>
    <cacheField name="SCEN_APT" numFmtId="0">
      <sharedItems containsBlank="1"/>
    </cacheField>
    <cacheField name="ANAL_YEAR" numFmtId="0">
      <sharedItems containsString="0" containsBlank="1" containsNumber="1" containsInteger="1" minValue="2011" maxValue="2011"/>
    </cacheField>
    <cacheField name="STUDYAC_ID" numFmtId="0">
      <sharedItems containsString="0" containsBlank="1" containsNumber="1" containsInteger="1" minValue="1" maxValue="56"/>
    </cacheField>
    <cacheField name="AC_NAME" numFmtId="0">
      <sharedItems containsBlank="1"/>
    </cacheField>
    <cacheField name="ENG_NAME" numFmtId="0">
      <sharedItems containsBlank="1"/>
    </cacheField>
    <cacheField name="ACCAT_EURO" numFmtId="0">
      <sharedItems containsBlank="1"/>
    </cacheField>
    <cacheField name="SCEN_APT1" numFmtId="0">
      <sharedItems containsString="0" containsBlank="1" containsNumber="1" containsInteger="1" minValue="1" maxValue="108"/>
    </cacheField>
    <cacheField name="CO_TONS" numFmtId="0">
      <sharedItems containsSemiMixedTypes="0" containsString="0" containsNumber="1" minValue="3.4762687888195802E-3" maxValue="200.48702347603222"/>
    </cacheField>
    <cacheField name="VOC_TONS" numFmtId="0">
      <sharedItems containsSemiMixedTypes="0" containsString="0" containsNumber="1" minValue="1.8929000046450997E-4" maxValue="23.811668193277935"/>
    </cacheField>
    <cacheField name="NOX_TONS" numFmtId="0">
      <sharedItems containsSemiMixedTypes="0" containsString="0" containsNumber="1" minValue="1.547755310371E-5" maxValue="3.364419043979078"/>
    </cacheField>
    <cacheField name="SOX_TONS" numFmtId="0">
      <sharedItems containsSemiMixedTypes="0" containsString="0" containsNumber="1" minValue="2.0005847965189997E-5" maxValue="0.61029930412598288"/>
    </cacheField>
    <cacheField name="PM10_TONS" numFmtId="0">
      <sharedItems containsSemiMixedTypes="0" containsString="0" containsNumber="1" minValue="2.3381125196409997E-5" maxValue="1.2081415612005315"/>
    </cacheField>
    <cacheField name="PM25_TONS" numFmtId="0">
      <sharedItems containsSemiMixedTypes="0" containsString="0" containsNumber="1" minValue="2.3381125196409997E-5" maxValue="1.2081415612005315"/>
    </cacheField>
    <cacheField name="FUEL_TONS" numFmtId="0">
      <sharedItems containsSemiMixedTypes="0" containsString="0" containsNumber="1" minValue="0" maxValue="472.36788182707193"/>
    </cacheField>
  </cacheFields>
  <extLst>
    <ext xmlns:x14="http://schemas.microsoft.com/office/spreadsheetml/2009/9/main" uri="{725AE2AE-9491-48be-B2B4-4EB974FC3084}">
      <x14:pivotCacheDefinition/>
    </ext>
  </extLst>
</pivotCacheDefinition>
</file>

<file path=xl/pivotCache/pivotCacheDefinition9.xml><?xml version="1.0" encoding="utf-8"?>
<pivotCacheDefinition xmlns="http://schemas.openxmlformats.org/spreadsheetml/2006/main" xmlns:r="http://schemas.openxmlformats.org/officeDocument/2006/relationships" r:id="rId1" refreshedBy="Jim Koroniades" refreshedDate="41614.619151041668" createdVersion="4" refreshedVersion="4" minRefreshableVersion="3" recordCount="26">
  <cacheSource type="worksheet">
    <worksheetSource ref="A2:W28" sheet="wri compile 2"/>
  </cacheSource>
  <cacheFields count="23">
    <cacheField name="StateCounty FIPS" numFmtId="0">
      <sharedItems containsBlank="1"/>
    </cacheField>
    <cacheField name="County" numFmtId="0">
      <sharedItems containsBlank="1"/>
    </cacheField>
    <cacheField name="LocationID" numFmtId="0">
      <sharedItems containsBlank="1"/>
    </cacheField>
    <cacheField name="NAME" numFmtId="0">
      <sharedItems containsBlank="1"/>
    </cacheField>
    <cacheField name="NAME1" numFmtId="0">
      <sharedItems containsBlank="1"/>
    </cacheField>
    <cacheField name="SCC" numFmtId="0">
      <sharedItems containsBlank="1" count="8">
        <s v="2275020000"/>
        <s v="2275001000"/>
        <m/>
        <s v="2275070000"/>
        <s v="2265008005"/>
        <s v="2267008005"/>
        <s v="2268008005"/>
        <s v="2270008005"/>
      </sharedItems>
    </cacheField>
    <cacheField name="SCC DESCRIPTION" numFmtId="0">
      <sharedItems containsBlank="1"/>
    </cacheField>
    <cacheField name="SCC DESCRIPTION2" numFmtId="0">
      <sharedItems containsBlank="1"/>
    </cacheField>
    <cacheField name="SCEN_APT" numFmtId="0">
      <sharedItems containsBlank="1"/>
    </cacheField>
    <cacheField name="ANAL_YEAR" numFmtId="0">
      <sharedItems containsString="0" containsBlank="1" containsNumber="1" containsInteger="1" minValue="2011" maxValue="2011"/>
    </cacheField>
    <cacheField name="STUDYAC_ID" numFmtId="0">
      <sharedItems containsString="0" containsBlank="1" containsNumber="1" containsInteger="1" minValue="1" maxValue="19"/>
    </cacheField>
    <cacheField name="AC_NAME" numFmtId="0">
      <sharedItems containsBlank="1"/>
    </cacheField>
    <cacheField name="ENG_NAME" numFmtId="0">
      <sharedItems containsBlank="1"/>
    </cacheField>
    <cacheField name="USER_ID" numFmtId="0">
      <sharedItems containsBlank="1"/>
    </cacheField>
    <cacheField name="ACCAT_EURO" numFmtId="0">
      <sharedItems containsBlank="1"/>
    </cacheField>
    <cacheField name="STUDYAC_ID2" numFmtId="0">
      <sharedItems containsBlank="1" containsMixedTypes="1" containsNumber="1" containsInteger="1" minValue="1" maxValue="19"/>
    </cacheField>
    <cacheField name="CO_TONS" numFmtId="0">
      <sharedItems containsString="0" containsBlank="1" containsNumber="1" minValue="6.2730195342877562E-2" maxValue="298.46362468017463"/>
    </cacheField>
    <cacheField name="VOC_TONS" numFmtId="0">
      <sharedItems containsString="0" containsBlank="1" containsNumber="1" minValue="6.3732145617347302E-3" maxValue="48.442447314696985"/>
    </cacheField>
    <cacheField name="NOX_TONS" numFmtId="0">
      <sharedItems containsString="0" containsBlank="1" containsNumber="1" minValue="3.4460179493081187E-2" maxValue="540.28755892650111"/>
    </cacheField>
    <cacheField name="SOX_TONS" numFmtId="0">
      <sharedItems containsString="0" containsBlank="1" containsNumber="1" minValue="3.269517013050764E-3" maxValue="40.570519019241559"/>
    </cacheField>
    <cacheField name="PM10_TONS" numFmtId="0">
      <sharedItems containsString="0" containsBlank="1" containsNumber="1" minValue="3.9618843202609095E-3" maxValue="6.0893391718289873"/>
    </cacheField>
    <cacheField name="PM25_TONS" numFmtId="0">
      <sharedItems containsString="0" containsBlank="1" containsNumber="1" minValue="3.9618843202609095E-3" maxValue="6.0893391718289873"/>
    </cacheField>
    <cacheField name="FUEL_TONS" numFmtId="0">
      <sharedItems containsString="0" containsBlank="1" containsNumber="1" minValue="0" maxValue="31401.330509868618"/>
    </cacheField>
  </cacheFields>
  <extLst>
    <ext xmlns:x14="http://schemas.microsoft.com/office/spreadsheetml/2009/9/main" uri="{725AE2AE-9491-48be-B2B4-4EB974FC3084}">
      <x14:pivotCacheDefinition/>
    </ext>
  </extLst>
</pivotCacheDefinition>
</file>

<file path=xl/pivotCache/pivotCacheDefinition10.xml><?xml version="1.0" encoding="utf-8"?>
<pivotCacheDefinition xmlns="http://schemas.openxmlformats.org/spreadsheetml/2006/main" xmlns:r="http://schemas.openxmlformats.org/officeDocument/2006/relationships" r:id="rId1" refreshedBy="Jim Koroniades" refreshedDate="41614.641275347225" createdVersion="4" refreshedVersion="4" minRefreshableVersion="3" recordCount="19">
  <cacheSource type="worksheet">
    <worksheetSource ref="A2:V21" sheet="Lakehurst compile 2"/>
  </cacheSource>
  <cacheFields count="22">
    <cacheField name="StateCounty FIPS" numFmtId="0">
      <sharedItems/>
    </cacheField>
    <cacheField name="County" numFmtId="0">
      <sharedItems/>
    </cacheField>
    <cacheField name="LocationID" numFmtId="0">
      <sharedItems/>
    </cacheField>
    <cacheField name="NAME" numFmtId="0">
      <sharedItems/>
    </cacheField>
    <cacheField name="NAME1" numFmtId="0">
      <sharedItems/>
    </cacheField>
    <cacheField name="SCC" numFmtId="0">
      <sharedItems containsMixedTypes="1" containsNumber="1" containsInteger="1" minValue="2275050011" maxValue="2275050011" count="9">
        <s v="2275001000"/>
        <n v="2275050011"/>
        <s v="2275050012"/>
        <s v="2275060012"/>
        <s v="2275070000"/>
        <s v="2265008005"/>
        <s v="2267008005"/>
        <s v="2268008005"/>
        <s v="2270008005"/>
      </sharedItems>
    </cacheField>
    <cacheField name="SCC DESCRIPTION" numFmtId="0">
      <sharedItems containsBlank="1"/>
    </cacheField>
    <cacheField name="SCC DESCRIPTION1" numFmtId="0">
      <sharedItems containsBlank="1"/>
    </cacheField>
    <cacheField name="SCEN_APT" numFmtId="0">
      <sharedItems containsBlank="1"/>
    </cacheField>
    <cacheField name="ANAL_YEAR" numFmtId="0">
      <sharedItems containsString="0" containsBlank="1" containsNumber="1" containsInteger="1" minValue="2011" maxValue="2011"/>
    </cacheField>
    <cacheField name="STUDYAC_ID" numFmtId="0">
      <sharedItems containsString="0" containsBlank="1" containsNumber="1" containsInteger="1" minValue="1" maxValue="14"/>
    </cacheField>
    <cacheField name="AC_NAME" numFmtId="0">
      <sharedItems containsBlank="1"/>
    </cacheField>
    <cacheField name="ENG_NAME" numFmtId="0">
      <sharedItems containsBlank="1"/>
    </cacheField>
    <cacheField name="ACCAT_EURO" numFmtId="0">
      <sharedItems containsBlank="1"/>
    </cacheField>
    <cacheField name="STUDYAC_ID2" numFmtId="0">
      <sharedItems containsString="0" containsBlank="1" containsNumber="1" containsInteger="1" minValue="1" maxValue="14"/>
    </cacheField>
    <cacheField name="CO_TONS" numFmtId="0">
      <sharedItems containsSemiMixedTypes="0" containsString="0" containsNumber="1" minValue="3.554723371223948E-2" maxValue="64.716225623202945"/>
    </cacheField>
    <cacheField name="VOC_TONS" numFmtId="0">
      <sharedItems containsSemiMixedTypes="0" containsString="0" containsNumber="1" minValue="4.0555168475549302E-3" maxValue="24.842419624586018"/>
    </cacheField>
    <cacheField name="NOX_TONS" numFmtId="0">
      <sharedItems containsSemiMixedTypes="0" containsString="0" containsNumber="1" minValue="3.3326122719664502E-3" maxValue="384.06676145678841"/>
    </cacheField>
    <cacheField name="SOX_TONS" numFmtId="0">
      <sharedItems containsSemiMixedTypes="0" containsString="0" containsNumber="1" minValue="1.4213718478118379E-4" maxValue="18.097315162325536"/>
    </cacheField>
    <cacheField name="PM10_TONS" numFmtId="0">
      <sharedItems containsSemiMixedTypes="0" containsString="0" containsNumber="1" minValue="1.8460870479320201E-3" maxValue="2.7222701672969221"/>
    </cacheField>
    <cacheField name="PM25_TONS" numFmtId="0">
      <sharedItems containsSemiMixedTypes="0" containsString="0" containsNumber="1" minValue="1.8460870479320201E-3" maxValue="2.7222701672969221"/>
    </cacheField>
    <cacheField name="FUEL_TONS" numFmtId="0">
      <sharedItems containsSemiMixedTypes="0" containsString="0" containsNumber="1" minValue="0" maxValue="14007.209877585599"/>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166">
  <r>
    <x v="0"/>
    <s v="General Aviation"/>
    <s v="Piston"/>
    <n v="2011"/>
    <n v="1"/>
    <n v="1"/>
    <s v="Aerostar PA-60"/>
    <s v="TIO-540-J2B2"/>
    <s v="#1"/>
    <s v="PP"/>
    <n v="1"/>
    <x v="0"/>
    <x v="0"/>
    <n v="2.2609397048278999E-4"/>
    <n v="3.6671361967687E-4"/>
    <n v="7.7665217275277006E-4"/>
    <n v="7.7665217275277006E-4"/>
    <n v="0.28383421306675771"/>
  </r>
  <r>
    <x v="0"/>
    <s v="General Aviation"/>
    <s v="Piston"/>
    <n v="2011"/>
    <n v="2"/>
    <n v="2"/>
    <s v="Cessna 172 Skyhawk"/>
    <s v="IO-360-B"/>
    <s v="#1"/>
    <s v="PP"/>
    <n v="2"/>
    <x v="1"/>
    <x v="1"/>
    <n v="2.6424055567664999E-4"/>
    <n v="3.7912454271615999E-4"/>
    <n v="7.5873079547478998E-4"/>
    <n v="7.5873079547478998E-4"/>
    <n v="0.29343977586832398"/>
  </r>
  <r>
    <x v="0"/>
    <s v="General Aviation"/>
    <s v="Piston"/>
    <n v="2011"/>
    <n v="3"/>
    <n v="3"/>
    <s v="Cessna 182"/>
    <s v="IO-360-B"/>
    <s v="#1"/>
    <s v="PP"/>
    <n v="3"/>
    <x v="2"/>
    <x v="2"/>
    <n v="1.0394024035383E-4"/>
    <n v="1.4984599485878001E-4"/>
    <n v="2.7659195390519997E-4"/>
    <n v="2.7659195390519997E-4"/>
    <n v="0.11598012981541922"/>
  </r>
  <r>
    <x v="0"/>
    <s v="General Aviation"/>
    <s v="Piston"/>
    <n v="2011"/>
    <n v="4"/>
    <n v="4"/>
    <s v="Cessna 206"/>
    <s v="IO-360-B"/>
    <s v="#1"/>
    <s v="PP"/>
    <n v="4"/>
    <x v="3"/>
    <x v="3"/>
    <n v="1.2404309171429999E-5"/>
    <n v="5.6614708881600005E-6"/>
    <n v="1.3896838685169999E-5"/>
    <n v="1.3896838685169999E-5"/>
    <n v="4.3819343749834398E-3"/>
  </r>
  <r>
    <x v="0"/>
    <s v="General Aviation"/>
    <s v="Piston"/>
    <n v="2011"/>
    <n v="5"/>
    <n v="5"/>
    <s v="Cessna 210 Centurion"/>
    <s v="TIO-540-J2B2"/>
    <s v="#1"/>
    <s v="PP"/>
    <n v="5"/>
    <x v="4"/>
    <x v="4"/>
    <n v="3.900859263828E-5"/>
    <n v="1.0417282804024E-4"/>
    <n v="2.4554645817036002E-4"/>
    <n v="2.4554645817036002E-4"/>
    <n v="8.0628473687356497E-2"/>
  </r>
  <r>
    <x v="0"/>
    <s v="General Aviation"/>
    <s v="Piston"/>
    <n v="2011"/>
    <n v="6"/>
    <n v="6"/>
    <s v="Cessna 310"/>
    <s v="TIO-540-J2B2"/>
    <s v="#1"/>
    <s v="PP"/>
    <n v="6"/>
    <x v="5"/>
    <x v="5"/>
    <n v="1.7585062097299001E-4"/>
    <n v="2.8522194915118999E-4"/>
    <n v="6.0406329094606992E-4"/>
    <n v="6.0406329094606992E-4"/>
    <n v="0.2207599433738881"/>
  </r>
  <r>
    <x v="0"/>
    <s v="General Aviation"/>
    <s v="Piston"/>
    <n v="2011"/>
    <n v="7"/>
    <n v="7"/>
    <s v="Cessna 337 Skymaster"/>
    <s v="IO-360-B"/>
    <s v="#1"/>
    <s v="PP"/>
    <n v="7"/>
    <x v="6"/>
    <x v="6"/>
    <n v="1.3885815572069997E-5"/>
    <n v="1.1465139935309999E-5"/>
    <n v="2.6728844644879997E-5"/>
    <n v="2.6728844644879997E-5"/>
    <n v="8.8742971946913704E-3"/>
  </r>
  <r>
    <x v="0"/>
    <s v="General Aviation"/>
    <s v="Piston"/>
    <n v="2011"/>
    <n v="8"/>
    <n v="8"/>
    <s v="Cessna 402"/>
    <s v="TIO-540-J2B2"/>
    <s v="#1"/>
    <s v="PP"/>
    <n v="8"/>
    <x v="5"/>
    <x v="5"/>
    <n v="1.7585062097299001E-4"/>
    <n v="2.8522194915118999E-4"/>
    <n v="6.0406329094606992E-4"/>
    <n v="6.0406329094606992E-4"/>
    <n v="0.2207599433738881"/>
  </r>
  <r>
    <x v="0"/>
    <s v="General Aviation"/>
    <s v="Piston"/>
    <n v="2011"/>
    <n v="9"/>
    <n v="9"/>
    <s v="Cessna 414"/>
    <s v="TIO-540-J2B2"/>
    <s v="#1"/>
    <s v="PP"/>
    <n v="9"/>
    <x v="7"/>
    <x v="7"/>
    <n v="2.1565838931101997E-4"/>
    <n v="3.4627125643291997E-4"/>
    <n v="7.2480496028691998E-4"/>
    <n v="7.2480496028691998E-4"/>
    <n v="0.26801194296556191"/>
  </r>
  <r>
    <x v="0"/>
    <s v="General Aviation"/>
    <s v="Piston"/>
    <n v="2011"/>
    <n v="10"/>
    <n v="10"/>
    <s v="Cessna 421 Golden Eagle"/>
    <s v="TIO-540-J2B2"/>
    <s v="#1"/>
    <s v="PP"/>
    <n v="10"/>
    <x v="8"/>
    <x v="8"/>
    <n v="1.0048449439698E-4"/>
    <n v="1.6298444336267001E-4"/>
    <n v="3.4517886592471005E-4"/>
    <n v="3.4517886592471005E-4"/>
    <n v="0.12614853938573931"/>
  </r>
  <r>
    <x v="0"/>
    <s v="General Aviation"/>
    <s v="Piston"/>
    <n v="2011"/>
    <n v="11"/>
    <n v="11"/>
    <s v="Cirrus SR22"/>
    <s v="TIO-540-J2B2"/>
    <s v="#1"/>
    <s v="PP"/>
    <n v="11"/>
    <x v="9"/>
    <x v="9"/>
    <n v="3.1922053688551998E-4"/>
    <n v="8.3592014495753987E-4"/>
    <n v="2.0991259160764498E-3"/>
    <n v="2.0991259160764498E-3"/>
    <n v="0.64699720203383559"/>
  </r>
  <r>
    <x v="0"/>
    <s v="General Aviation"/>
    <s v="Piston"/>
    <n v="2011"/>
    <n v="12"/>
    <n v="12"/>
    <s v="Mooney M20-K"/>
    <s v="TSIO-360C"/>
    <s v="#1"/>
    <s v="PP"/>
    <n v="12"/>
    <x v="10"/>
    <x v="10"/>
    <n v="1.3360013077199997E-4"/>
    <n v="7.6766061939709997E-5"/>
    <n v="1.6229549879391998E-4"/>
    <n v="1.6229549879391998E-4"/>
    <n v="5.9416014818325619E-2"/>
  </r>
  <r>
    <x v="0"/>
    <s v="General Aviation"/>
    <s v="Piston"/>
    <n v="2011"/>
    <n v="13"/>
    <n v="13"/>
    <s v="Piper PA-23 Apache/Aztec"/>
    <s v="TIO-540-J2B2"/>
    <s v="#1"/>
    <s v="PP"/>
    <n v="13"/>
    <x v="11"/>
    <x v="11"/>
    <n v="1.0264722918719999E-5"/>
    <n v="2.0574640601149997E-5"/>
    <n v="5.2503087695299998E-5"/>
    <n v="5.2503087695299998E-5"/>
    <n v="1.5924937171986599E-2"/>
  </r>
  <r>
    <x v="0"/>
    <s v="General Aviation"/>
    <s v="Piston"/>
    <n v="2011"/>
    <n v="14"/>
    <n v="14"/>
    <s v="Piper PA-24 Comanche"/>
    <s v="TIO-540-J2B2"/>
    <s v="#1"/>
    <s v="PP"/>
    <n v="14"/>
    <x v="12"/>
    <x v="12"/>
    <n v="1.6219408615339998E-5"/>
    <n v="3.4993974847259999E-5"/>
    <n v="6.8050086411540006E-5"/>
    <n v="6.8050086411540006E-5"/>
    <n v="2.7084811831595678E-2"/>
  </r>
  <r>
    <x v="0"/>
    <s v="General Aviation"/>
    <s v="Piston"/>
    <n v="2011"/>
    <n v="15"/>
    <n v="15"/>
    <s v="Piper PA-28 Cherokee Series"/>
    <s v="IO-320-D1AD"/>
    <s v="#1"/>
    <s v="PP"/>
    <n v="15"/>
    <x v="13"/>
    <x v="13"/>
    <n v="1.9807542160521E-4"/>
    <n v="6.9843546912909995E-5"/>
    <n v="1.7039969154503996E-4"/>
    <n v="1.7039969154503996E-4"/>
    <n v="5.4058841376536354E-2"/>
  </r>
  <r>
    <x v="0"/>
    <s v="General Aviation"/>
    <s v="Piston"/>
    <n v="2011"/>
    <n v="16"/>
    <n v="16"/>
    <s v="Piper PA-30 Twin Comanche"/>
    <s v="IO-320-D1AD"/>
    <s v="#1"/>
    <s v="PP"/>
    <n v="16"/>
    <x v="14"/>
    <x v="14"/>
    <n v="3.9103391410939997E-5"/>
    <n v="3.22866982699E-5"/>
    <n v="7.9501998611129996E-5"/>
    <n v="7.9501998611129996E-5"/>
    <n v="2.4989671873216188E-2"/>
  </r>
  <r>
    <x v="0"/>
    <s v="General Aviation"/>
    <s v="Piston"/>
    <n v="2011"/>
    <n v="17"/>
    <n v="17"/>
    <s v="Piper PA-31 Navajo"/>
    <s v="TIO-540-J2B2"/>
    <s v="#1"/>
    <s v="PP"/>
    <n v="17"/>
    <x v="15"/>
    <x v="15"/>
    <n v="5.7432182949095989E-4"/>
    <n v="2.03141864848232E-3"/>
    <n v="4.7172927494473597E-3"/>
    <n v="4.7172927494473597E-3"/>
    <n v="1.5723056428438797"/>
  </r>
  <r>
    <x v="0"/>
    <s v="General Aviation"/>
    <s v="Piston"/>
    <n v="2011"/>
    <n v="18"/>
    <n v="18"/>
    <s v="Piper PA-32 Cherokee Six"/>
    <s v="TIO-540-J2B2"/>
    <s v="#1"/>
    <s v="PP"/>
    <n v="18"/>
    <x v="16"/>
    <x v="16"/>
    <n v="9.7315349380730008E-5"/>
    <n v="2.0996054214962999E-4"/>
    <n v="4.0829831384662E-4"/>
    <n v="4.0829831384662E-4"/>
    <n v="0.16250887098957406"/>
  </r>
  <r>
    <x v="0"/>
    <s v="General Aviation"/>
    <s v="Piston"/>
    <n v="2011"/>
    <n v="19"/>
    <n v="19"/>
    <s v="Piper PA-34 Seneca"/>
    <s v="IO-360-B"/>
    <s v="#1"/>
    <s v="PP"/>
    <n v="19"/>
    <x v="17"/>
    <x v="17"/>
    <n v="2.6375333407762996E-4"/>
    <n v="2.3663978278556E-4"/>
    <n v="4.1657556947340992E-4"/>
    <n v="4.1657556947340992E-4"/>
    <n v="0.18315838498414447"/>
  </r>
  <r>
    <x v="0"/>
    <s v="General Aviation"/>
    <s v="Piston"/>
    <n v="2011"/>
    <n v="20"/>
    <n v="20"/>
    <s v="Raytheon Beech 55 Baron"/>
    <s v="TIO-540-J2B2"/>
    <s v="#1"/>
    <s v="PP"/>
    <n v="20"/>
    <x v="18"/>
    <x v="18"/>
    <n v="9.9255417286329986E-5"/>
    <n v="1.8390961896039997E-4"/>
    <n v="4.5621909342624992E-4"/>
    <n v="4.5621909342624992E-4"/>
    <n v="0.14234574193973934"/>
  </r>
  <r>
    <x v="0"/>
    <s v="General Aviation"/>
    <s v="Piston"/>
    <n v="2011"/>
    <n v="21"/>
    <n v="21"/>
    <s v="Raytheon Beech Baron 58"/>
    <s v="TIO-540-J2B2"/>
    <s v="#1"/>
    <s v="PP"/>
    <n v="21"/>
    <x v="19"/>
    <x v="19"/>
    <n v="4.7730630878654997E-4"/>
    <n v="7.7417307461657991E-4"/>
    <n v="1.6395998887202001E-3"/>
    <n v="1.6395998887202001E-3"/>
    <n v="0.59920556153110593"/>
  </r>
  <r>
    <x v="0"/>
    <s v="General Aviation"/>
    <s v="Piston"/>
    <n v="2011"/>
    <n v="22"/>
    <n v="22"/>
    <s v="Raytheon Beech Bonanza 36"/>
    <s v="TIO-540-J2B2"/>
    <s v="#1"/>
    <s v="PP"/>
    <n v="22"/>
    <x v="20"/>
    <x v="20"/>
    <n v="1.5481300962164E-4"/>
    <n v="2.9408783901751996E-4"/>
    <n v="7.7533821767124993E-4"/>
    <n v="7.7533821767124993E-4"/>
    <n v="0.22762207048019237"/>
  </r>
  <r>
    <x v="0"/>
    <s v="General Aviation"/>
    <s v="Piston"/>
    <n v="2011"/>
    <n v="23"/>
    <n v="23"/>
    <s v="Robinson R22"/>
    <s v="IO-320-D1AD"/>
    <s v="#2"/>
    <s v="H1"/>
    <n v="23"/>
    <x v="21"/>
    <x v="21"/>
    <n v="3.6822709310549994E-5"/>
    <n v="1.3581577650509998E-5"/>
    <n v="1.8621344959830002E-5"/>
    <n v="1.8621344959830002E-5"/>
    <n v="1.0511036585562121E-2"/>
  </r>
  <r>
    <x v="0"/>
    <s v="General Aviation"/>
    <s v="Piston"/>
    <n v="2011"/>
    <n v="24"/>
    <n v="24"/>
    <s v="Robinson R44 Raven"/>
    <s v="TIO-540-J2B2"/>
    <s v="#1"/>
    <s v="H1"/>
    <n v="24"/>
    <x v="22"/>
    <x v="22"/>
    <n v="2.2309678603089997E-5"/>
    <n v="5.3459893912379995E-5"/>
    <n v="7.6121209823359993E-5"/>
    <n v="7.6121209823359993E-5"/>
    <n v="4.1378036152285129E-2"/>
  </r>
  <r>
    <x v="0"/>
    <s v="General Aviation"/>
    <s v="Piston"/>
    <n v="2011"/>
    <n v="25"/>
    <n v="25"/>
    <s v="Rockwell Commander 680"/>
    <s v="TIO-540-J2B2"/>
    <s v="#1"/>
    <s v="TP"/>
    <n v="25"/>
    <x v="23"/>
    <x v="23"/>
    <n v="2.5121674754899994E-5"/>
    <n v="4.0744732951530003E-5"/>
    <n v="8.6295543214660007E-5"/>
    <n v="8.6295543214660007E-5"/>
    <n v="3.1537135397590475E-2"/>
  </r>
  <r>
    <x v="0"/>
    <s v="General Aviation"/>
    <s v="Piston"/>
    <n v="2011"/>
    <n v="26"/>
    <n v="26"/>
    <s v="Rockwell Commander 690"/>
    <s v="TPE331-10"/>
    <s v="#1"/>
    <s v="TP"/>
    <n v="26"/>
    <x v="24"/>
    <x v="24"/>
    <n v="1.2138619076380698E-3"/>
    <n v="2.7159407442565992E-4"/>
    <n v="3.4189287590960006E-5"/>
    <n v="3.4189287590960006E-5"/>
    <n v="0.21021246658104004"/>
  </r>
  <r>
    <x v="1"/>
    <s v="Military Aircraft"/>
    <m/>
    <n v="2011"/>
    <n v="27"/>
    <n v="1"/>
    <s v="Bell UH-1 Iroquois"/>
    <s v="T400-CP-400"/>
    <s v="#1"/>
    <s v="H2"/>
    <n v="27"/>
    <x v="25"/>
    <x v="25"/>
    <n v="7.7564576252673993E-4"/>
    <n v="1.6738376780087998E-4"/>
    <n v="1.6560022810129999E-5"/>
    <n v="1.6560022810129999E-5"/>
    <n v="0.12955398357058007"/>
  </r>
  <r>
    <x v="1"/>
    <s v="Military Aircraft"/>
    <m/>
    <n v="2011"/>
    <n v="28"/>
    <n v="2"/>
    <s v="Boeing C-17A"/>
    <s v="F117-PW-100"/>
    <s v="#1"/>
    <s v="JM"/>
    <n v="28"/>
    <x v="26"/>
    <x v="26"/>
    <n v="0.23201765477612754"/>
    <n v="1.7678846743553796E-2"/>
    <n v="2.02768952932059E-3"/>
    <n v="2.02768952932059E-3"/>
    <n v="13.683317438287514"/>
  </r>
  <r>
    <x v="1"/>
    <s v="Military Aircraft"/>
    <m/>
    <n v="2011"/>
    <n v="29"/>
    <n v="3"/>
    <s v="Bombardier Challenger 300"/>
    <s v="AS907-1-1A"/>
    <s v="#1"/>
    <s v="JB"/>
    <n v="29"/>
    <x v="27"/>
    <x v="27"/>
    <n v="0.18956509547965622"/>
    <n v="3.1804017091165884E-2"/>
    <n v="5.2660321380558397E-3"/>
    <n v="5.2660321380558397E-3"/>
    <n v="24.6161127713338"/>
  </r>
  <r>
    <x v="1"/>
    <s v="Military Aircraft"/>
    <m/>
    <n v="2011"/>
    <n v="30"/>
    <n v="4"/>
    <s v="Cessna 680 Citation Sovereign"/>
    <s v="PW306B"/>
    <s v="#1"/>
    <s v="JB"/>
    <n v="30"/>
    <x v="28"/>
    <x v="28"/>
    <n v="0.16586884813981129"/>
    <n v="3.5143949812542048E-2"/>
    <n v="5.0295698273911896E-3"/>
    <n v="5.0295698273911896E-3"/>
    <n v="27.201199377875895"/>
  </r>
  <r>
    <x v="1"/>
    <s v="Military Aircraft"/>
    <m/>
    <n v="2011"/>
    <n v="31"/>
    <n v="5"/>
    <s v="Lockheed C-130 Hercules"/>
    <s v="T56-A-15"/>
    <s v="#2"/>
    <s v="TP"/>
    <n v="31"/>
    <x v="29"/>
    <x v="29"/>
    <n v="3.3994112350411399E-3"/>
    <n v="7.1280189243232996E-4"/>
    <n v="1.8631155530488997E-4"/>
    <n v="1.8631155530488997E-4"/>
    <n v="0.5517045630422388"/>
  </r>
  <r>
    <x v="1"/>
    <s v="Military Aircraft"/>
    <m/>
    <n v="2011"/>
    <n v="32"/>
    <n v="6"/>
    <s v="Lockheed C-5 Galaxy"/>
    <s v="TF39-GE-1"/>
    <s v="#1"/>
    <s v="JL"/>
    <n v="32"/>
    <x v="30"/>
    <x v="30"/>
    <n v="0.11785431477864317"/>
    <n v="8.3201652991543688E-3"/>
    <n v="2.12985945771056E-3"/>
    <n v="2.12985945771056E-3"/>
    <n v="6.4397555949859928"/>
  </r>
  <r>
    <x v="1"/>
    <s v="Military Aircraft"/>
    <m/>
    <n v="2011"/>
    <n v="33"/>
    <n v="7"/>
    <s v="Raytheon Super King Air 300"/>
    <s v="PT6A-60A"/>
    <s v="#1"/>
    <s v="TP"/>
    <n v="33"/>
    <x v="31"/>
    <x v="31"/>
    <n v="1.059398661395093E-2"/>
    <n v="5.3556224897760895E-3"/>
    <n v="2.0572281654946596E-3"/>
    <n v="2.0572281654946596E-3"/>
    <n v="4.145217939674005"/>
  </r>
  <r>
    <x v="1"/>
    <s v="Military Aircraft"/>
    <m/>
    <n v="2011"/>
    <n v="34"/>
    <n v="8"/>
    <s v="Sikorsky SH-60 Sea Hawk"/>
    <s v="T700-GE-401 -401C"/>
    <s v="#1"/>
    <s v="H2"/>
    <n v="34"/>
    <x v="32"/>
    <x v="32"/>
    <n v="6.3578340120262994E-4"/>
    <n v="1.4800293034846E-4"/>
    <n v="1.7005356579369998E-5"/>
    <n v="1.7005356579369998E-5"/>
    <n v="0.11455308090042716"/>
  </r>
  <r>
    <x v="2"/>
    <s v="Commercial Aircraft"/>
    <s v="Total: All Types"/>
    <n v="2011"/>
    <n v="35"/>
    <n v="1"/>
    <s v="Airbus A300B4-200 Series"/>
    <s v="CF6-50C2"/>
    <s v="#2"/>
    <s v="JM"/>
    <n v="35"/>
    <x v="33"/>
    <x v="33"/>
    <n v="0.12010599286384444"/>
    <n v="1.088365308230404E-2"/>
    <n v="1.58706703861953E-3"/>
    <n v="1.58706703861953E-3"/>
    <n v="8.4238796704092245"/>
  </r>
  <r>
    <x v="2"/>
    <s v="Commercial Aircraft"/>
    <s v="Total: All Types"/>
    <n v="2011"/>
    <n v="36"/>
    <n v="2"/>
    <s v="Airbus A300F4-600 Series"/>
    <s v="PW4158"/>
    <s v="#2"/>
    <s v="JM"/>
    <n v="36"/>
    <x v="34"/>
    <x v="34"/>
    <n v="36.632349467355127"/>
    <n v="3.4715548691427411"/>
    <n v="0.43213210759172677"/>
    <n v="0.43213210759172677"/>
    <n v="2686.9619739490718"/>
  </r>
  <r>
    <x v="2"/>
    <s v="Commercial Aircraft"/>
    <s v="Total: All Types"/>
    <n v="2011"/>
    <n v="37"/>
    <n v="3"/>
    <s v="Airbus A310-300 Series"/>
    <s v="CF6-80C2A2 (1GE016)"/>
    <s v="#1"/>
    <s v="JM"/>
    <n v="37"/>
    <x v="35"/>
    <x v="35"/>
    <n v="6.3606082143325349"/>
    <n v="0.69357650071622345"/>
    <n v="0.1413818985672563"/>
    <n v="0.1413818985672563"/>
    <n v="536.82391651518265"/>
  </r>
  <r>
    <x v="2"/>
    <s v="Commercial Aircraft"/>
    <s v="Total: All Types"/>
    <n v="2011"/>
    <n v="38"/>
    <n v="4"/>
    <s v="Airbus A318-100 Series"/>
    <s v="CFM56-5B8/P"/>
    <s v="#2"/>
    <s v="JS"/>
    <n v="38"/>
    <x v="36"/>
    <x v="36"/>
    <n v="0.12512231180697811"/>
    <n v="1.718322773697422E-2"/>
    <n v="2.9304571390504595E-3"/>
    <n v="2.9304571390504595E-3"/>
    <n v="13.299711797270923"/>
  </r>
  <r>
    <x v="2"/>
    <s v="Commercial Aircraft"/>
    <s v="Total: All Types"/>
    <n v="2011"/>
    <n v="39"/>
    <n v="5"/>
    <s v="Airbus A319-100 Series"/>
    <s v="V2522-A5"/>
    <s v="#1"/>
    <s v="JS"/>
    <n v="39"/>
    <x v="37"/>
    <x v="37"/>
    <n v="34.427956280226567"/>
    <n v="4.0304950234654235"/>
    <n v="0.73063833001000655"/>
    <n v="0.73063833001000655"/>
    <n v="3119.5781916633214"/>
  </r>
  <r>
    <x v="2"/>
    <s v="Commercial Aircraft"/>
    <s v="Total: All Types"/>
    <n v="2011"/>
    <n v="40"/>
    <n v="6"/>
    <s v="Airbus A320-200 Series"/>
    <s v="CFM56-5-A1"/>
    <s v="#2"/>
    <s v="JS"/>
    <n v="40"/>
    <x v="38"/>
    <x v="38"/>
    <n v="69.330180724001821"/>
    <n v="8.0340500556568486"/>
    <n v="1.2461038476595387"/>
    <n v="1.2461038476595387"/>
    <n v="6218.3049964402871"/>
  </r>
  <r>
    <x v="2"/>
    <s v="Commercial Aircraft"/>
    <s v="Total: All Types"/>
    <n v="2011"/>
    <n v="41"/>
    <n v="7"/>
    <s v="Airbus A321-200 Series"/>
    <s v="V2530-A5"/>
    <s v="#1"/>
    <s v="JS"/>
    <n v="41"/>
    <x v="39"/>
    <x v="39"/>
    <n v="0.11791513700979502"/>
    <n v="1.0367232358993448E-2"/>
    <n v="1.7609533408380999E-3"/>
    <n v="1.7609533408380999E-3"/>
    <n v="8.0241745864194716"/>
  </r>
  <r>
    <x v="2"/>
    <s v="Commercial Aircraft"/>
    <s v="Total: All Types"/>
    <n v="2011"/>
    <n v="42"/>
    <n v="8"/>
    <s v="Airbus A330-300 Series"/>
    <s v="CF6-80E1A2"/>
    <s v="#1"/>
    <s v="JM"/>
    <n v="42"/>
    <x v="40"/>
    <x v="40"/>
    <n v="42.66206878826528"/>
    <n v="3.2608503660668791"/>
    <n v="0.58282329193127003"/>
    <n v="0.58282329193127003"/>
    <n v="2523.8779933389787"/>
  </r>
  <r>
    <x v="2"/>
    <s v="Commercial Aircraft"/>
    <s v="Total: All Types"/>
    <n v="2011"/>
    <n v="43"/>
    <n v="9"/>
    <s v="Airbus AA330-300 Series"/>
    <s v="Trent 772"/>
    <s v="#1"/>
    <s v="JM"/>
    <n v="43"/>
    <x v="41"/>
    <x v="41"/>
    <n v="47.610911605258792"/>
    <n v="3.5263419161099558"/>
    <n v="0.49637110035865728"/>
    <n v="0.49637110035865728"/>
    <n v="2729.3668075386895"/>
  </r>
  <r>
    <x v="2"/>
    <s v="Commercial Aircraft"/>
    <s v="Total: All Types"/>
    <n v="2011"/>
    <n v="44"/>
    <n v="10"/>
    <s v="Airbus A340-200 Series"/>
    <s v="CFM56-5B1/2P"/>
    <s v="#1"/>
    <s v="JL"/>
    <n v="44"/>
    <x v="42"/>
    <x v="42"/>
    <n v="2.6215171983665235E-2"/>
    <n v="2.9291960949118195E-3"/>
    <n v="5.0961395097133999E-4"/>
    <n v="5.0961395097133999E-4"/>
    <n v="2.2671799707248468"/>
  </r>
  <r>
    <x v="2"/>
    <s v="Commercial Aircraft"/>
    <s v="Total: All Types"/>
    <n v="2011"/>
    <n v="45"/>
    <n v="11"/>
    <s v="Airbus A340-300 Series"/>
    <s v="CFM56-5C2"/>
    <s v="#1"/>
    <s v="JL"/>
    <n v="45"/>
    <x v="43"/>
    <x v="43"/>
    <n v="23.152805983471843"/>
    <n v="1.8852218353736911"/>
    <n v="0.48769008132674996"/>
    <n v="0.48769008132674996"/>
    <n v="1459.1500267453152"/>
  </r>
  <r>
    <x v="2"/>
    <s v="Commercial Aircraft"/>
    <s v="Total: All Types"/>
    <n v="2011"/>
    <n v="46"/>
    <n v="12"/>
    <s v="Airbus A340-500 Series"/>
    <s v="Trent 553-61"/>
    <s v="#1"/>
    <s v="JL"/>
    <n v="46"/>
    <x v="44"/>
    <x v="44"/>
    <n v="15.978387741447607"/>
    <n v="1.4276381962883486"/>
    <n v="0.12904823983461813"/>
    <n v="0.12904823983461813"/>
    <n v="1104.9831244486948"/>
  </r>
  <r>
    <x v="2"/>
    <s v="Commercial Aircraft"/>
    <s v="Total: All Types"/>
    <n v="2011"/>
    <n v="47"/>
    <n v="13"/>
    <s v="Airbus A340-600 Series"/>
    <s v="Trent 556-61 Phase5 Tiled (6RR041)"/>
    <s v="#1"/>
    <s v="JL"/>
    <n v="47"/>
    <x v="45"/>
    <x v="45"/>
    <n v="55.620606176296853"/>
    <n v="3.6305783331827355"/>
    <n v="0.31137779033090573"/>
    <n v="0.31137779033090573"/>
    <n v="2810.045149781994"/>
  </r>
  <r>
    <x v="2"/>
    <s v="Commercial Aircraft"/>
    <s v="Total: All Types"/>
    <n v="2011"/>
    <n v="48"/>
    <n v="14"/>
    <s v="Boeing 707-300 Series"/>
    <s v="JT3D-7 series 14-57D"/>
    <s v="#1"/>
    <s v="JM"/>
    <n v="48"/>
    <x v="46"/>
    <x v="46"/>
    <n v="1.9561248335282458E-2"/>
    <n v="3.5317613447875995E-3"/>
    <n v="4.6748901402855897E-3"/>
    <n v="4.6748901402855897E-3"/>
    <n v="2.7335617394979823"/>
  </r>
  <r>
    <x v="2"/>
    <s v="Commercial Aircraft"/>
    <s v="Total: All Types"/>
    <n v="2011"/>
    <n v="49"/>
    <n v="15"/>
    <s v="Boeing 727-100 Series"/>
    <s v="JT8D-15 Reduced emissions"/>
    <s v="#2"/>
    <s v="JS"/>
    <n v="49"/>
    <x v="47"/>
    <x v="47"/>
    <n v="7.4777259748783589E-2"/>
    <n v="2.0580719848024648E-2"/>
    <n v="3.9305312796705794E-3"/>
    <n v="3.9305312796705794E-3"/>
    <n v="15.929350148550382"/>
  </r>
  <r>
    <x v="2"/>
    <s v="Commercial Aircraft"/>
    <s v="Total: All Types"/>
    <n v="2011"/>
    <n v="50"/>
    <n v="16"/>
    <s v="Boeing 727-200 Series"/>
    <s v="JT8D-15 Reduced emissions"/>
    <s v="#1"/>
    <s v="JS"/>
    <n v="50"/>
    <x v="48"/>
    <x v="48"/>
    <n v="11.063137966345913"/>
    <n v="2.6142021712261476"/>
    <n v="0.51421884103650661"/>
    <n v="0.51421884103650661"/>
    <n v="2023.3762932935833"/>
  </r>
  <r>
    <x v="2"/>
    <s v="Commercial Aircraft"/>
    <s v="Total: All Types"/>
    <n v="2011"/>
    <n v="51"/>
    <n v="17"/>
    <s v="Boeing 737-200 Series"/>
    <s v="JT8D-15 Reduced emissions"/>
    <s v="#2"/>
    <s v="JS"/>
    <n v="51"/>
    <x v="49"/>
    <x v="49"/>
    <n v="9.6585812197989243E-2"/>
    <n v="1.5786308297018378E-2"/>
    <n v="3.1973840273895799E-3"/>
    <n v="3.1973840273895799E-3"/>
    <n v="12.21850476310337"/>
  </r>
  <r>
    <x v="2"/>
    <s v="Commercial Aircraft"/>
    <s v="Total: All Types"/>
    <n v="2011"/>
    <n v="52"/>
    <n v="18"/>
    <s v="Boeing 737-300 Series"/>
    <s v="CFM56-3-B1"/>
    <s v="#1"/>
    <s v="JS"/>
    <n v="52"/>
    <x v="50"/>
    <x v="50"/>
    <n v="2.0474658496155662"/>
    <n v="0.31418802719386502"/>
    <n v="3.7517522584714441E-2"/>
    <n v="3.7517522584714441E-2"/>
    <n v="243.17958695821926"/>
  </r>
  <r>
    <x v="2"/>
    <s v="Commercial Aircraft"/>
    <s v="Total: All Types"/>
    <n v="2011"/>
    <n v="53"/>
    <n v="19"/>
    <s v="Boeing 737-400 Series"/>
    <s v="CFM56-3C-1"/>
    <s v="#1"/>
    <s v="JS"/>
    <n v="53"/>
    <x v="51"/>
    <x v="51"/>
    <n v="21.760306520858919"/>
    <n v="2.9960984448665862"/>
    <n v="0.34023608657831167"/>
    <n v="0.34023608657831167"/>
    <n v="2318.9616435775083"/>
  </r>
  <r>
    <x v="2"/>
    <s v="Commercial Aircraft"/>
    <s v="Total: All Types"/>
    <n v="2011"/>
    <n v="54"/>
    <n v="20"/>
    <s v="Boeing 737-500 Series"/>
    <s v="CFM56-3C-1"/>
    <s v="#1"/>
    <s v="JS"/>
    <n v="54"/>
    <x v="52"/>
    <x v="52"/>
    <n v="59.301760935579445"/>
    <n v="8.6938523165481083"/>
    <n v="0.98663880771341883"/>
    <n v="0.98663880771341883"/>
    <n v="6728.9878618437497"/>
  </r>
  <r>
    <x v="2"/>
    <s v="Commercial Aircraft"/>
    <s v="Total: All Types"/>
    <n v="2011"/>
    <n v="55"/>
    <n v="21"/>
    <s v="Boeing 737-600 Series"/>
    <s v="CFM56-3C-1"/>
    <s v="#1"/>
    <s v="JS"/>
    <n v="55"/>
    <x v="53"/>
    <x v="53"/>
    <n v="3.5521311759473519E-2"/>
    <n v="5.08320278417924E-3"/>
    <n v="5.7654629371453993E-4"/>
    <n v="5.7654629371453993E-4"/>
    <n v="3.9343676647458858"/>
  </r>
  <r>
    <x v="2"/>
    <s v="Commercial Aircraft"/>
    <s v="Total: All Types"/>
    <n v="2011"/>
    <n v="56"/>
    <n v="22"/>
    <s v="Boeing 737-700 Series"/>
    <s v="CFM56-7B24"/>
    <s v="#1"/>
    <s v="JS"/>
    <n v="56"/>
    <x v="54"/>
    <x v="54"/>
    <n v="105.13210672284903"/>
    <n v="11.92617667700967"/>
    <n v="1.5352095702492514"/>
    <n v="1.5352095702492514"/>
    <n v="9230.7869009564893"/>
  </r>
  <r>
    <x v="2"/>
    <s v="Commercial Aircraft"/>
    <s v="Total: All Types"/>
    <n v="2011"/>
    <n v="57"/>
    <n v="23"/>
    <s v="Boeing 737-800 Series"/>
    <s v="CFM56-7B27"/>
    <s v="#1"/>
    <s v="JS"/>
    <n v="57"/>
    <x v="55"/>
    <x v="55"/>
    <n v="297.3339284144057"/>
    <n v="28.78139399380149"/>
    <n v="3.6349980481755582"/>
    <n v="3.6349980481755582"/>
    <n v="22276.620738031721"/>
  </r>
  <r>
    <x v="2"/>
    <s v="Commercial Aircraft"/>
    <s v="Total: All Types"/>
    <n v="2011"/>
    <n v="58"/>
    <n v="24"/>
    <s v="Boeing 737-900 Series"/>
    <s v="CFM56-7B24"/>
    <s v="#1"/>
    <s v="JS"/>
    <n v="58"/>
    <x v="56"/>
    <x v="56"/>
    <n v="102.00769091684344"/>
    <n v="10.654637730011213"/>
    <n v="1.3727940308559838"/>
    <n v="1.3727940308559838"/>
    <n v="8246.6236301928166"/>
  </r>
  <r>
    <x v="2"/>
    <s v="Commercial Aircraft"/>
    <s v="Total: All Types"/>
    <n v="2011"/>
    <n v="59"/>
    <n v="25"/>
    <s v="Boeing 747-200 Series"/>
    <s v="CF6-50E2 Low emissions fuel nozzle"/>
    <s v="#2"/>
    <s v="JL"/>
    <n v="59"/>
    <x v="57"/>
    <x v="57"/>
    <n v="40.49506759581638"/>
    <n v="2.9732005839715931"/>
    <n v="0.4444602095730511"/>
    <n v="0.4444602095730511"/>
    <n v="2301.2388418386727"/>
  </r>
  <r>
    <x v="2"/>
    <s v="Commercial Aircraft"/>
    <s v="Total: All Types"/>
    <n v="2011"/>
    <n v="60"/>
    <n v="26"/>
    <s v="Boeing 747-400 Series"/>
    <s v="PW4056"/>
    <s v="#1"/>
    <s v="JL"/>
    <n v="60"/>
    <x v="58"/>
    <x v="58"/>
    <n v="43.271215865118208"/>
    <n v="3.627675568308415"/>
    <n v="0.53251027303974408"/>
    <n v="0.53251027303974408"/>
    <n v="2807.7984275793133"/>
  </r>
  <r>
    <x v="2"/>
    <s v="Commercial Aircraft"/>
    <s v="Total: All Types"/>
    <n v="2011"/>
    <n v="61"/>
    <n v="27"/>
    <s v="Boeing 747-SP"/>
    <s v="JT9D-20J"/>
    <s v="#1"/>
    <s v="JL"/>
    <n v="61"/>
    <x v="59"/>
    <x v="59"/>
    <n v="0.34392600203830148"/>
    <n v="3.1034615922210296E-2"/>
    <n v="1.0503722750020268E-2"/>
    <n v="1.0503722750020268E-2"/>
    <n v="24.020600954692171"/>
  </r>
  <r>
    <x v="2"/>
    <s v="Commercial Aircraft"/>
    <s v="Total: All Types"/>
    <n v="2011"/>
    <n v="62"/>
    <n v="28"/>
    <s v="Boeing 757-200 Series"/>
    <s v="PW2040 (4PW073)"/>
    <s v="#1"/>
    <s v="JS"/>
    <n v="62"/>
    <x v="60"/>
    <x v="60"/>
    <n v="344.03900789630791"/>
    <n v="31.584166821382091"/>
    <n v="3.4916867035744845"/>
    <n v="3.4916867035744845"/>
    <n v="24445.949551660866"/>
  </r>
  <r>
    <x v="2"/>
    <s v="Commercial Aircraft"/>
    <s v="Total: All Types"/>
    <n v="2011"/>
    <n v="63"/>
    <n v="29"/>
    <s v="Boeing 757-300 Series"/>
    <s v="PW2043"/>
    <s v="#1"/>
    <s v="JS"/>
    <n v="63"/>
    <x v="61"/>
    <x v="61"/>
    <n v="89.431332426253675"/>
    <n v="7.0571217496793963"/>
    <n v="0.68514203345040137"/>
    <n v="0.68514203345040137"/>
    <n v="5462.1685365646899"/>
  </r>
  <r>
    <x v="2"/>
    <s v="Commercial Aircraft"/>
    <s v="Total: All Types"/>
    <n v="2011"/>
    <n v="64"/>
    <n v="30"/>
    <s v="Boeing 767-200 Series"/>
    <s v="CF6-80A"/>
    <s v="#1"/>
    <s v="JM"/>
    <n v="64"/>
    <x v="62"/>
    <x v="62"/>
    <n v="43.788535317169888"/>
    <n v="4.0002227340781804"/>
    <n v="0.79564241501098198"/>
    <n v="0.79564241501098198"/>
    <n v="3096.1476268511587"/>
  </r>
  <r>
    <x v="2"/>
    <s v="Commercial Aircraft"/>
    <s v="Total: All Types"/>
    <n v="2011"/>
    <n v="65"/>
    <n v="31"/>
    <s v="Boeing 767-300 Series"/>
    <s v="PW4060 Reduced smoke"/>
    <s v="#1"/>
    <s v="JM"/>
    <n v="65"/>
    <x v="63"/>
    <x v="63"/>
    <n v="52.469052364222776"/>
    <n v="4.4974190445251079"/>
    <n v="0.55966103725932836"/>
    <n v="0.55966103725932836"/>
    <n v="3480.974492013419"/>
  </r>
  <r>
    <x v="2"/>
    <s v="Commercial Aircraft"/>
    <s v="Total: All Types"/>
    <n v="2011"/>
    <n v="66"/>
    <n v="32"/>
    <s v="Boeing 767-400 ER"/>
    <s v="CF6-80C2B8FA"/>
    <s v="#1"/>
    <s v="JM"/>
    <n v="66"/>
    <x v="64"/>
    <x v="64"/>
    <n v="51.490439530352226"/>
    <n v="5.0915192600424399"/>
    <n v="0.54580678196237498"/>
    <n v="0.54580678196237498"/>
    <n v="3940.8043812167816"/>
  </r>
  <r>
    <x v="2"/>
    <s v="Commercial Aircraft"/>
    <s v="Total: All Types"/>
    <n v="2011"/>
    <n v="67"/>
    <n v="33"/>
    <s v="Boeing 777-200 Series"/>
    <s v="GE90-90B DAC II (6GE090)"/>
    <s v="#1"/>
    <s v="JL"/>
    <n v="67"/>
    <x v="65"/>
    <x v="65"/>
    <n v="354.4013182368862"/>
    <n v="20.476837751285487"/>
    <n v="2.0955432577115456"/>
    <n v="2.0955432577115456"/>
    <n v="15848.945627577255"/>
  </r>
  <r>
    <x v="2"/>
    <s v="Commercial Aircraft"/>
    <s v="Total: All Types"/>
    <n v="2011"/>
    <n v="68"/>
    <n v="34"/>
    <s v="Boeing 777-300 ER"/>
    <s v="GE90-115B"/>
    <s v="#1"/>
    <s v="JL"/>
    <n v="68"/>
    <x v="66"/>
    <x v="66"/>
    <n v="7.9203790773360225"/>
    <n v="0.73588578489555501"/>
    <n v="9.4963003817454289E-2"/>
    <n v="9.4963003817454289E-2"/>
    <n v="569.57104122440933"/>
  </r>
  <r>
    <x v="2"/>
    <s v="Commercial Aircraft"/>
    <s v="Total: All Types"/>
    <n v="2011"/>
    <n v="69"/>
    <n v="35"/>
    <s v="Boeing 777-300 Series"/>
    <s v="GE90-110B1"/>
    <s v="#1"/>
    <s v="JL"/>
    <n v="69"/>
    <x v="67"/>
    <x v="67"/>
    <n v="1.0072710032949979"/>
    <n v="9.3835159670580745E-2"/>
    <n v="1.2252102025745198E-2"/>
    <n v="1.2252102025745198E-2"/>
    <n v="72.627832114711154"/>
  </r>
  <r>
    <x v="2"/>
    <s v="Commercial Aircraft"/>
    <s v="Total: All Types"/>
    <n v="2011"/>
    <n v="70"/>
    <n v="36"/>
    <s v="Boeing DC-10-10 Series"/>
    <s v="CF6-6D"/>
    <s v="#2"/>
    <s v="JL"/>
    <n v="70"/>
    <x v="68"/>
    <x v="68"/>
    <n v="84.94682438372601"/>
    <n v="5.3215625132225943"/>
    <n v="1.6080527862237444"/>
    <n v="1.6080527862237444"/>
    <n v="4118.8564351628665"/>
  </r>
  <r>
    <x v="2"/>
    <s v="Commercial Aircraft"/>
    <s v="Total: All Types"/>
    <n v="2011"/>
    <n v="71"/>
    <n v="37"/>
    <s v="Boeing DC-8 Series 60"/>
    <s v="JT3D-7 series Smoke fix  14-70KC"/>
    <s v="#1"/>
    <s v="JM"/>
    <n v="71"/>
    <x v="69"/>
    <x v="69"/>
    <n v="1.4914341469912528E-2"/>
    <n v="2.7419409611255702E-3"/>
    <n v="2.7547718647739699E-3"/>
    <n v="2.7547718647739699E-3"/>
    <n v="2.1222449612473508"/>
  </r>
  <r>
    <x v="2"/>
    <s v="Commercial Aircraft"/>
    <s v="Total: All Types"/>
    <n v="2011"/>
    <n v="72"/>
    <n v="38"/>
    <s v="Boeing DC-8 Series 70"/>
    <s v="CFM56-2-C5"/>
    <s v="#1"/>
    <s v="JM"/>
    <n v="72"/>
    <x v="70"/>
    <x v="70"/>
    <n v="2.6817678436255745"/>
    <n v="0.37805731907746853"/>
    <n v="4.3956552847835333E-2"/>
    <n v="4.3956552847835333E-2"/>
    <n v="292.61402419687079"/>
  </r>
  <r>
    <x v="2"/>
    <s v="Commercial Aircraft"/>
    <s v="Total: All Types"/>
    <n v="2011"/>
    <n v="73"/>
    <n v="39"/>
    <s v="Boeing DC-9-10 Series"/>
    <s v="JT8D-7 series Reduced emissions (8PW085)"/>
    <s v="#1"/>
    <s v="JR"/>
    <n v="73"/>
    <x v="71"/>
    <x v="71"/>
    <n v="3.7973764826678198E-2"/>
    <n v="1.045912213210636E-2"/>
    <n v="1.9175531970932499E-3"/>
    <n v="1.9175531970932499E-3"/>
    <n v="8.0952955082130789"/>
  </r>
  <r>
    <x v="2"/>
    <s v="Commercial Aircraft"/>
    <s v="Total: All Types"/>
    <n v="2011"/>
    <n v="74"/>
    <n v="40"/>
    <s v="Boeing DC-9-30 Series"/>
    <s v="JT8D-9 series Reduced emissions"/>
    <s v="#1"/>
    <s v="JR"/>
    <n v="74"/>
    <x v="72"/>
    <x v="72"/>
    <n v="0.21223363373433932"/>
    <n v="3.0926222344164069E-2"/>
    <n v="5.6054128464899499E-3"/>
    <n v="5.6054128464899499E-3"/>
    <n v="23.936704776129712"/>
  </r>
  <r>
    <x v="2"/>
    <s v="Commercial Aircraft"/>
    <s v="Total: All Types"/>
    <n v="2011"/>
    <n v="75"/>
    <n v="41"/>
    <s v="Boeing DC-9-50 Series"/>
    <s v="JT8D-17 Reduced emissions"/>
    <s v="#1"/>
    <s v="JR"/>
    <n v="75"/>
    <x v="73"/>
    <x v="73"/>
    <n v="14.876461388319466"/>
    <n v="2.1218654982950627"/>
    <n v="0.44123187705332206"/>
    <n v="0.44123187705332206"/>
    <n v="1642.3107575471356"/>
  </r>
  <r>
    <x v="2"/>
    <s v="Commercial Aircraft"/>
    <s v="Total: All Types"/>
    <n v="2011"/>
    <n v="76"/>
    <n v="42"/>
    <s v="Boeing MD-11"/>
    <s v="CF6-80C2D1F 1862M39"/>
    <s v="#2"/>
    <s v="JL"/>
    <n v="76"/>
    <x v="74"/>
    <x v="74"/>
    <n v="66.505870104699085"/>
    <n v="6.3621581059222247"/>
    <n v="0.68094104678388834"/>
    <n v="0.68094104678388834"/>
    <n v="4924.2709800110042"/>
  </r>
  <r>
    <x v="2"/>
    <s v="Commercial Aircraft"/>
    <s v="Total: All Types"/>
    <n v="2011"/>
    <n v="77"/>
    <n v="43"/>
    <s v="Boeing MD-81"/>
    <s v="JT8D-217 series"/>
    <s v="#1"/>
    <s v="JS"/>
    <n v="77"/>
    <x v="75"/>
    <x v="75"/>
    <n v="2.0959548971309729E-2"/>
    <n v="2.85893036276718E-3"/>
    <n v="7.2877769024815996E-4"/>
    <n v="7.2877769024815996E-4"/>
    <n v="2.2127938531203717"/>
  </r>
  <r>
    <x v="2"/>
    <s v="Commercial Aircraft"/>
    <s v="Total: All Types"/>
    <n v="2011"/>
    <n v="78"/>
    <n v="44"/>
    <s v="Boeing MD-82"/>
    <s v="JT8D-217A"/>
    <s v="#1"/>
    <s v="JS"/>
    <n v="78"/>
    <x v="76"/>
    <x v="76"/>
    <n v="11.686749340723289"/>
    <n v="1.8787849325713988"/>
    <n v="0.21286159623679751"/>
    <n v="0.21286159623679751"/>
    <n v="1454.1679047828034"/>
  </r>
  <r>
    <x v="2"/>
    <s v="Commercial Aircraft"/>
    <s v="Total: All Types"/>
    <n v="2011"/>
    <n v="79"/>
    <n v="45"/>
    <s v="Boeing MD-83"/>
    <s v="JT8D-219 Environmental Kit (E_Kit)"/>
    <s v="#1"/>
    <s v="JS"/>
    <n v="79"/>
    <x v="77"/>
    <x v="77"/>
    <n v="14.190093290375223"/>
    <n v="2.2309209790089857"/>
    <n v="0.21877694485200883"/>
    <n v="0.21877694485200883"/>
    <n v="1726.7190239491761"/>
  </r>
  <r>
    <x v="2"/>
    <s v="Commercial Aircraft"/>
    <s v="Total: All Types"/>
    <n v="2011"/>
    <n v="80"/>
    <n v="46"/>
    <s v="Boeing MD-87"/>
    <s v="JT8D-217C"/>
    <s v="#1"/>
    <s v="JS"/>
    <n v="80"/>
    <x v="78"/>
    <x v="78"/>
    <n v="7.5120629721848589E-2"/>
    <n v="1.226467498854706E-2"/>
    <n v="1.17391194114105E-3"/>
    <n v="1.17391194114105E-3"/>
    <n v="9.4927820013576323"/>
  </r>
  <r>
    <x v="2"/>
    <s v="Commercial Aircraft"/>
    <s v="Total: All Types"/>
    <n v="2011"/>
    <n v="81"/>
    <n v="47"/>
    <s v="Boeing MD-88"/>
    <s v="JT8D-217C"/>
    <s v="#1"/>
    <s v="JS"/>
    <n v="81"/>
    <x v="79"/>
    <x v="79"/>
    <n v="14.396116453687323"/>
    <n v="2.3214213614681869"/>
    <n v="0.22296357501602043"/>
    <n v="0.22296357501602043"/>
    <n v="1796.7657601130929"/>
  </r>
  <r>
    <x v="2"/>
    <s v="Commercial Aircraft"/>
    <s v="Total: All Types"/>
    <n v="2011"/>
    <n v="82"/>
    <n v="48"/>
    <s v="Boeing MD-90"/>
    <s v="V2525-D5"/>
    <s v="#1"/>
    <s v="JS"/>
    <n v="82"/>
    <x v="80"/>
    <x v="80"/>
    <n v="9.35767393186209E-2"/>
    <n v="9.989412952868329E-3"/>
    <n v="1.81800236037584E-3"/>
    <n v="1.81800236037584E-3"/>
    <n v="7.7317430054191885"/>
  </r>
  <r>
    <x v="2"/>
    <s v="Commercial Aircraft"/>
    <s v="Total: All Types"/>
    <n v="2011"/>
    <n v="83"/>
    <n v="49"/>
    <s v="Bombardier CRJ-100"/>
    <s v="CF34-3A1"/>
    <s v="#1"/>
    <s v="JR"/>
    <n v="83"/>
    <x v="81"/>
    <x v="81"/>
    <n v="2.3146447009669924"/>
    <n v="0.55063776379340179"/>
    <n v="8.8469155612887068E-2"/>
    <n v="8.8469155612887068E-2"/>
    <n v="426.19022051867074"/>
  </r>
  <r>
    <x v="2"/>
    <s v="Commercial Aircraft"/>
    <s v="Total: All Types"/>
    <n v="2011"/>
    <n v="84"/>
    <n v="50"/>
    <s v="Bombardier CRJ-200"/>
    <s v="CF34-3B"/>
    <s v="#1"/>
    <s v="JR"/>
    <n v="84"/>
    <x v="82"/>
    <x v="82"/>
    <n v="1.0854096147762222"/>
    <n v="0.27005047703355034"/>
    <n v="4.4734173952229596E-2"/>
    <n v="4.4734173952229596E-2"/>
    <n v="209.01739651946596"/>
  </r>
  <r>
    <x v="2"/>
    <s v="Commercial Aircraft"/>
    <s v="Total: All Types"/>
    <n v="2011"/>
    <n v="85"/>
    <n v="51"/>
    <s v="Bombardier CRJ-700"/>
    <s v="CF34-8C1"/>
    <s v="#1"/>
    <s v="JR"/>
    <n v="85"/>
    <x v="83"/>
    <x v="83"/>
    <n v="13.790876704460988"/>
    <n v="2.0580804395302126"/>
    <n v="0.18400264742109615"/>
    <n v="0.18400264742109615"/>
    <n v="1592.9415171833239"/>
  </r>
  <r>
    <x v="2"/>
    <s v="Commercial Aircraft"/>
    <s v="Total: All Types"/>
    <n v="2011"/>
    <n v="86"/>
    <n v="52"/>
    <s v="Bombardier CRJ-900"/>
    <s v="CF34-8C5 LEC (8GE110)"/>
    <s v="#1"/>
    <s v="JR"/>
    <n v="86"/>
    <x v="84"/>
    <x v="84"/>
    <n v="11.382364806247502"/>
    <n v="1.682420320165535"/>
    <n v="0.15495573909468141"/>
    <n v="0.15495573909468141"/>
    <n v="1302.1829105032739"/>
  </r>
  <r>
    <x v="2"/>
    <s v="Commercial Aircraft"/>
    <s v="Total: All Types"/>
    <n v="2011"/>
    <n v="87"/>
    <n v="53"/>
    <s v="Bombardier Global Express"/>
    <s v="BR700-710A2-20"/>
    <s v="#2"/>
    <s v="JL"/>
    <n v="87"/>
    <x v="85"/>
    <x v="85"/>
    <n v="0.37218395419312122"/>
    <n v="6.5552597313453961E-2"/>
    <n v="1.030167129151989E-2"/>
    <n v="1.030167129151989E-2"/>
    <n v="50.737304020789921"/>
  </r>
  <r>
    <x v="2"/>
    <s v="Commercial Aircraft"/>
    <s v="Total: All Types"/>
    <n v="2011"/>
    <n v="88"/>
    <n v="54"/>
    <s v="Embraer ERJ145-XR"/>
    <s v="AE3007A1E"/>
    <s v="#1"/>
    <s v="JR"/>
    <n v="88"/>
    <x v="86"/>
    <x v="86"/>
    <n v="49.95548919726761"/>
    <n v="8.1299521107631119"/>
    <n v="0.96151796079431284"/>
    <n v="0.96151796079431284"/>
    <n v="6292.5325926303758"/>
  </r>
  <r>
    <x v="2"/>
    <s v="Commercial Aircraft"/>
    <s v="Total: All Types"/>
    <n v="2011"/>
    <n v="89"/>
    <n v="55"/>
    <s v="Embraer ERJ170"/>
    <s v="CF34-8E5 LEC (8GE108)"/>
    <s v="#1"/>
    <s v="JR"/>
    <n v="89"/>
    <x v="87"/>
    <x v="87"/>
    <n v="26.310256230703679"/>
    <n v="5.2634955124970029"/>
    <n v="0.48278282837156161"/>
    <n v="0.48278282837156161"/>
    <n v="4073.9129350343169"/>
  </r>
  <r>
    <x v="2"/>
    <s v="Commercial Aircraft"/>
    <s v="Total: All Types"/>
    <n v="2011"/>
    <n v="90"/>
    <n v="56"/>
    <s v="Embraer ERJ190"/>
    <s v="CF34-10E"/>
    <s v="#1"/>
    <s v="JR"/>
    <n v="90"/>
    <x v="88"/>
    <x v="88"/>
    <n v="12.397929222848472"/>
    <n v="1.5774184911884301"/>
    <n v="0.15221342114308783"/>
    <n v="0.15221342114308783"/>
    <n v="1220.9121446808981"/>
  </r>
  <r>
    <x v="2"/>
    <s v="Commercial Aircraft"/>
    <s v="Total: All Types"/>
    <n v="2011"/>
    <n v="91"/>
    <n v="57"/>
    <s v="Gulfstream_II"/>
    <s v="SPEY Mk511 Transply IIH"/>
    <s v="#1"/>
    <s v="JB"/>
    <n v="91"/>
    <x v="89"/>
    <x v="89"/>
    <n v="0.25329303908628975"/>
    <n v="4.4944022058625611E-2"/>
    <n v="1.0382932578981778E-2"/>
    <n v="1.0382932578981778E-2"/>
    <n v="34.78639493598186"/>
  </r>
  <r>
    <x v="2"/>
    <s v="Commercial Aircraft"/>
    <s v="Total: All Types"/>
    <n v="2011"/>
    <n v="92"/>
    <n v="58"/>
    <s v="Gulfstream II-B"/>
    <s v="SPEY Mk511 Transply IIH"/>
    <s v="#1"/>
    <s v="JB"/>
    <n v="92"/>
    <x v="90"/>
    <x v="90"/>
    <n v="0.21323026866367223"/>
    <n v="3.8911938675685265E-2"/>
    <n v="8.997677797308359E-3"/>
    <n v="8.997677797308359E-3"/>
    <n v="30.117599285331714"/>
  </r>
  <r>
    <x v="2"/>
    <s v="Commercial Aircraft"/>
    <s v="Total: All Types"/>
    <n v="2011"/>
    <n v="93"/>
    <n v="59"/>
    <s v="Gulfstream IV-SP"/>
    <s v="TAY 611-8C"/>
    <s v="#1"/>
    <s v="JB"/>
    <n v="93"/>
    <x v="91"/>
    <x v="91"/>
    <n v="1.6961308957970977"/>
    <n v="0.30456183353382088"/>
    <n v="3.1357878634669593E-2"/>
    <n v="3.1357878634669593E-2"/>
    <n v="235.72897365829544"/>
  </r>
  <r>
    <x v="3"/>
    <s v="General Aviation"/>
    <s v="Turbine"/>
    <n v="2011"/>
    <n v="94"/>
    <n v="1"/>
    <s v="Agusta A-109"/>
    <s v="250B17B"/>
    <s v="#1"/>
    <s v="H2"/>
    <n v="94"/>
    <x v="92"/>
    <x v="92"/>
    <n v="4.7872432205573398E-3"/>
    <n v="2.6333478647322301E-3"/>
    <n v="1.3048036930243798E-3"/>
    <n v="1.3048036930243798E-3"/>
    <n v="2.0381960287928003"/>
  </r>
  <r>
    <x v="3"/>
    <s v="General Aviation"/>
    <s v="Turbine"/>
    <n v="2011"/>
    <n v="95"/>
    <n v="2"/>
    <s v="Bell 206 JetRanger"/>
    <s v="250B17B"/>
    <s v="#1"/>
    <s v="H1"/>
    <n v="95"/>
    <x v="93"/>
    <x v="93"/>
    <n v="2.9245200903347998E-4"/>
    <n v="1.6551865706436E-4"/>
    <n v="8.6450969109369997E-5"/>
    <n v="8.6450969109369997E-5"/>
    <n v="0.12811088830984832"/>
  </r>
  <r>
    <x v="3"/>
    <s v="General Aviation"/>
    <s v="Turbine"/>
    <n v="2011"/>
    <n v="96"/>
    <n v="3"/>
    <s v="Bell 407"/>
    <s v="250B17B"/>
    <s v="#1"/>
    <s v="H1"/>
    <n v="96"/>
    <x v="94"/>
    <x v="94"/>
    <n v="1.0458509247018001E-4"/>
    <n v="5.9166559564250007E-5"/>
    <n v="2.8664503305239996E-5"/>
    <n v="2.8664503305239996E-5"/>
    <n v="4.5794337286980444E-2"/>
  </r>
  <r>
    <x v="3"/>
    <s v="General Aviation"/>
    <s v="Turbine"/>
    <n v="2011"/>
    <n v="97"/>
    <n v="4"/>
    <s v="Bombardier Challenger 600"/>
    <s v="ALF 502L-2"/>
    <s v="#1"/>
    <s v="JR"/>
    <n v="97"/>
    <x v="95"/>
    <x v="95"/>
    <n v="0.25947541049092421"/>
    <n v="7.4793417427965553E-2"/>
    <n v="1.39579287779702E-2"/>
    <n v="1.39579287779702E-2"/>
    <n v="57.889642093141987"/>
  </r>
  <r>
    <x v="3"/>
    <s v="General Aviation"/>
    <s v="Turbine"/>
    <n v="2011"/>
    <n v="98"/>
    <n v="5"/>
    <s v="Bombardier Learjet 24"/>
    <s v="CJ610-6"/>
    <s v="#3"/>
    <s v="JB"/>
    <n v="98"/>
    <x v="96"/>
    <x v="96"/>
    <n v="3.7228359872629998E-4"/>
    <n v="4.5949516263956997E-4"/>
    <n v="1.4708801196116001E-4"/>
    <n v="1.4708801196116001E-4"/>
    <n v="0.35564656073187423"/>
  </r>
  <r>
    <x v="3"/>
    <s v="General Aviation"/>
    <s v="Turbine"/>
    <n v="2011"/>
    <n v="99"/>
    <n v="6"/>
    <s v="Bombardier Learjet 25"/>
    <s v="CJ610-6"/>
    <s v="#1"/>
    <s v="JB"/>
    <n v="99"/>
    <x v="97"/>
    <x v="97"/>
    <n v="4.7724524073997606E-3"/>
    <n v="5.7650429565362891E-3"/>
    <n v="1.8212784295891602E-3"/>
    <n v="1.8212784295891602E-3"/>
    <n v="4.4621081364369308"/>
  </r>
  <r>
    <x v="3"/>
    <s v="General Aviation"/>
    <s v="Turbine"/>
    <n v="2011"/>
    <n v="100"/>
    <n v="7"/>
    <s v="Bombardier Learjet 31"/>
    <s v="TFE731-2-2B"/>
    <s v="#1"/>
    <s v="JB"/>
    <n v="100"/>
    <x v="98"/>
    <x v="98"/>
    <n v="2.4012989880905576E-2"/>
    <n v="5.2797867785820199E-3"/>
    <n v="1.9697233867729297E-3"/>
    <n v="1.9697233867729297E-3"/>
    <n v="4.0865230910863319"/>
  </r>
  <r>
    <x v="3"/>
    <s v="General Aviation"/>
    <s v="Turbine"/>
    <n v="2011"/>
    <n v="101"/>
    <n v="8"/>
    <s v="Bombardier Learjet 35"/>
    <s v="TFE731-2-2B"/>
    <s v="#1"/>
    <s v="JB"/>
    <n v="101"/>
    <x v="99"/>
    <x v="99"/>
    <n v="9.089780977890885E-2"/>
    <n v="1.9082103371230827E-2"/>
    <n v="7.0948029776190698E-3"/>
    <n v="7.0948029776190698E-3"/>
    <n v="14.769429742352209"/>
  </r>
  <r>
    <x v="3"/>
    <s v="General Aviation"/>
    <s v="Turbine"/>
    <n v="2011"/>
    <n v="102"/>
    <n v="9"/>
    <s v="Bombardier Learjet 40"/>
    <s v="TFE731-2-2B"/>
    <s v="#1"/>
    <s v="JB"/>
    <n v="102"/>
    <x v="100"/>
    <x v="100"/>
    <n v="8.3523439709158893E-3"/>
    <n v="1.8364473355260698E-3"/>
    <n v="6.8512175312692E-4"/>
    <n v="6.8512175312692E-4"/>
    <n v="1.4213993369406333"/>
  </r>
  <r>
    <x v="3"/>
    <s v="General Aviation"/>
    <s v="Turbine"/>
    <n v="2011"/>
    <n v="103"/>
    <n v="10"/>
    <s v="Bombardier Learjet 45"/>
    <s v="TFE731-2-2B"/>
    <s v="#1"/>
    <s v="JB"/>
    <n v="103"/>
    <x v="101"/>
    <x v="101"/>
    <n v="7.9140384283573173E-2"/>
    <n v="1.7370185246706769E-2"/>
    <n v="6.4702984257403598E-3"/>
    <n v="6.4702984257403598E-3"/>
    <n v="13.444415954100011"/>
  </r>
  <r>
    <x v="3"/>
    <s v="General Aviation"/>
    <s v="Turbine"/>
    <n v="2011"/>
    <n v="104"/>
    <n v="12"/>
    <s v="Bombardier Learjet 55"/>
    <s v="TFE731-3"/>
    <s v="#1"/>
    <s v="JB"/>
    <n v="104"/>
    <x v="102"/>
    <x v="102"/>
    <n v="4.0245952516113341E-2"/>
    <n v="7.4887194358041198E-3"/>
    <n v="1.5594221732760398E-3"/>
    <n v="1.5594221732760398E-3"/>
    <n v="5.796222126256759"/>
  </r>
  <r>
    <x v="3"/>
    <s v="General Aviation"/>
    <s v="Turbine"/>
    <n v="2011"/>
    <n v="105"/>
    <n v="13"/>
    <s v="Bombardier Learjet 60"/>
    <s v="TFE731-2/2A"/>
    <s v="#2"/>
    <s v="JB"/>
    <n v="105"/>
    <x v="103"/>
    <x v="103"/>
    <n v="0.19276419360113284"/>
    <n v="3.6718880403638479E-2"/>
    <n v="7.4549909143407393E-3"/>
    <n v="7.4549909143407393E-3"/>
    <n v="28.420185906543306"/>
  </r>
  <r>
    <x v="3"/>
    <s v="General Aviation"/>
    <s v="Turbine"/>
    <n v="2011"/>
    <n v="106"/>
    <n v="14"/>
    <s v="Cessna 208 Caravan"/>
    <s v="PT6A-114A"/>
    <s v="#2"/>
    <s v="TP"/>
    <n v="106"/>
    <x v="104"/>
    <x v="104"/>
    <n v="0.56132489350842518"/>
    <n v="0.16761627391625306"/>
    <n v="3.3930809918812026E-2"/>
    <n v="3.3930809918812026E-2"/>
    <n v="129.73395815972833"/>
  </r>
  <r>
    <x v="3"/>
    <s v="General Aviation"/>
    <s v="Turbine"/>
    <n v="2011"/>
    <n v="107"/>
    <n v="15"/>
    <s v="Cessna 425 Conquest I"/>
    <s v="PT6A-60"/>
    <s v="#1"/>
    <s v="TP"/>
    <n v="107"/>
    <x v="105"/>
    <x v="105"/>
    <n v="1.9429449381191E-4"/>
    <n v="1.0491688817448999E-4"/>
    <n v="4.3357210756229992E-5"/>
    <n v="4.3357210756229992E-5"/>
    <n v="8.1205216192484234E-2"/>
  </r>
  <r>
    <x v="3"/>
    <s v="General Aviation"/>
    <s v="Turbine"/>
    <n v="2011"/>
    <n v="108"/>
    <n v="16"/>
    <s v="Cessna 441 Conquest II"/>
    <s v="TPE331-10"/>
    <s v="#1"/>
    <s v="TP"/>
    <n v="108"/>
    <x v="106"/>
    <x v="106"/>
    <n v="4.6915846450755394E-3"/>
    <n v="1.0509843884724699E-3"/>
    <n v="1.3283953596809997E-4"/>
    <n v="1.3283953596809997E-4"/>
    <n v="0.81345548579350924"/>
  </r>
  <r>
    <x v="3"/>
    <s v="General Aviation"/>
    <s v="Turbine"/>
    <n v="2011"/>
    <n v="109"/>
    <n v="17"/>
    <s v="Cessna 501 Citation ISP"/>
    <s v="JT15D-1 series"/>
    <s v="#1"/>
    <s v="JB"/>
    <n v="109"/>
    <x v="107"/>
    <x v="107"/>
    <n v="3.62965981685132E-3"/>
    <n v="1.3725087559958897E-3"/>
    <n v="9.3148281935536987E-4"/>
    <n v="9.3148281935536987E-4"/>
    <n v="1.0623146969952746"/>
  </r>
  <r>
    <x v="3"/>
    <s v="General Aviation"/>
    <s v="Turbine"/>
    <n v="2011"/>
    <n v="110"/>
    <n v="18"/>
    <s v="Cessna 525 CitationJet"/>
    <s v="JT15D-1 series"/>
    <s v="#1"/>
    <s v="JB"/>
    <n v="110"/>
    <x v="108"/>
    <x v="108"/>
    <n v="3.5352666947534001E-2"/>
    <n v="1.5211139892441338E-2"/>
    <n v="1.0715379749275989E-2"/>
    <n v="1.0715379749275989E-2"/>
    <n v="11.773327303811749"/>
  </r>
  <r>
    <x v="3"/>
    <s v="General Aviation"/>
    <s v="Turbine"/>
    <n v="2011"/>
    <n v="111"/>
    <n v="19"/>
    <s v="Cessna 550 Citation II"/>
    <s v="JT15D-4 series (1PW036)"/>
    <s v="#1"/>
    <s v="JB"/>
    <n v="111"/>
    <x v="109"/>
    <x v="109"/>
    <n v="4.7396885185637609E-2"/>
    <n v="1.3410771206091568E-2"/>
    <n v="8.315833215706071E-3"/>
    <n v="8.315833215706071E-3"/>
    <n v="10.379853932621769"/>
  </r>
  <r>
    <x v="3"/>
    <s v="General Aviation"/>
    <s v="Turbine"/>
    <n v="2011"/>
    <n v="112"/>
    <n v="20"/>
    <s v="Cessna 551 Citation IISP"/>
    <s v="JT15D-4 series (1PW036)"/>
    <s v="#1"/>
    <s v="JB"/>
    <n v="112"/>
    <x v="110"/>
    <x v="110"/>
    <n v="9.1652555718997988E-4"/>
    <n v="2.5965714524966998E-4"/>
    <n v="1.6127145158692998E-4"/>
    <n v="1.6127145158692998E-4"/>
    <n v="0.20097364495693343"/>
  </r>
  <r>
    <x v="3"/>
    <s v="General Aviation"/>
    <s v="Turbine"/>
    <n v="2011"/>
    <n v="113"/>
    <n v="21"/>
    <s v="Cessna 560 Citation V"/>
    <s v="JT15D-5, -5A, -5B"/>
    <s v="#1"/>
    <s v="JB"/>
    <n v="113"/>
    <x v="111"/>
    <x v="111"/>
    <n v="6.8015276522681509E-2"/>
    <n v="2.7798125196475846E-2"/>
    <n v="4.5262131465710648E-2"/>
    <n v="4.5262131465710648E-2"/>
    <n v="21.515576992214264"/>
  </r>
  <r>
    <x v="3"/>
    <s v="General Aviation"/>
    <s v="Turbine"/>
    <n v="2011"/>
    <n v="114"/>
    <n v="22"/>
    <s v="Cessna 560 Citation XLS"/>
    <s v="JT15D-5, -5A, -5B"/>
    <s v="#1"/>
    <s v="JB"/>
    <n v="114"/>
    <x v="112"/>
    <x v="112"/>
    <n v="0.14155337191001727"/>
    <n v="5.7945570111681464E-2"/>
    <n v="9.4415730502888082E-2"/>
    <n v="9.4415730502888082E-2"/>
    <n v="44.849512879681413"/>
  </r>
  <r>
    <x v="3"/>
    <s v="General Aviation"/>
    <s v="Turbine"/>
    <n v="2011"/>
    <n v="115"/>
    <n v="23"/>
    <s v="Cessna 650 Citation III"/>
    <s v="TFE731-3"/>
    <s v="#1"/>
    <s v="JB"/>
    <n v="115"/>
    <x v="113"/>
    <x v="113"/>
    <n v="2.3149332276454514E-2"/>
    <n v="3.7166321792103199E-3"/>
    <n v="7.7807746127659988E-4"/>
    <n v="7.7807746127659988E-4"/>
    <n v="2.8766501691943906"/>
  </r>
  <r>
    <x v="3"/>
    <s v="General Aviation"/>
    <s v="Turbine"/>
    <n v="2011"/>
    <n v="116"/>
    <n v="24"/>
    <s v="Cessna 750 Citation X"/>
    <s v="AE3007C Type 2"/>
    <s v="#1"/>
    <s v="JB"/>
    <n v="116"/>
    <x v="114"/>
    <x v="114"/>
    <n v="0.37982268386816931"/>
    <n v="5.4646793285375465E-2"/>
    <n v="7.4819578582285794E-3"/>
    <n v="7.4819578582285794E-3"/>
    <n v="42.296279513942025"/>
  </r>
  <r>
    <x v="3"/>
    <s v="General Aviation"/>
    <s v="Turbine"/>
    <n v="2011"/>
    <n v="117"/>
    <n v="25"/>
    <s v="Dassault Falcon 10"/>
    <s v="TFE731-2-2B"/>
    <s v="#1"/>
    <s v="JB"/>
    <n v="117"/>
    <x v="115"/>
    <x v="115"/>
    <n v="5.77090394577156E-3"/>
    <n v="1.4991632232035799E-3"/>
    <n v="5.6392152228110996E-4"/>
    <n v="5.6392152228110996E-4"/>
    <n v="1.160342688433297"/>
  </r>
  <r>
    <x v="3"/>
    <s v="General Aviation"/>
    <s v="Turbine"/>
    <n v="2011"/>
    <n v="118"/>
    <n v="26"/>
    <s v="Dassault Falcon 20-C"/>
    <s v="CF700-2D"/>
    <s v="#1"/>
    <s v="JB"/>
    <n v="118"/>
    <x v="116"/>
    <x v="116"/>
    <n v="0.10583066897651808"/>
    <n v="5.6839284969408918E-2"/>
    <n v="1.5997392094392899E-2"/>
    <n v="1.5997392094392899E-2"/>
    <n v="43.993255001767167"/>
  </r>
  <r>
    <x v="3"/>
    <s v="General Aviation"/>
    <s v="Turbine"/>
    <n v="2011"/>
    <n v="119"/>
    <n v="27"/>
    <s v="Dassault Falcon 2000"/>
    <s v="PW308C"/>
    <s v="#2"/>
    <s v="JB"/>
    <n v="119"/>
    <x v="117"/>
    <x v="117"/>
    <n v="0.18233903147586494"/>
    <n v="3.3764246270625783E-2"/>
    <n v="6.2086813709815091E-3"/>
    <n v="6.2086813709815091E-3"/>
    <n v="26.133317274625792"/>
  </r>
  <r>
    <x v="3"/>
    <s v="General Aviation"/>
    <s v="Turbine"/>
    <n v="2011"/>
    <n v="120"/>
    <n v="28"/>
    <s v="Dassault Falcon 900"/>
    <s v="TFE731-3"/>
    <s v="#2"/>
    <s v="JB"/>
    <n v="120"/>
    <x v="118"/>
    <x v="118"/>
    <n v="0.13385184025270458"/>
    <n v="3.5970853050983791E-2"/>
    <n v="7.62097143984399E-3"/>
    <n v="7.62097143984399E-3"/>
    <n v="27.841217195540136"/>
  </r>
  <r>
    <x v="3"/>
    <s v="General Aviation"/>
    <s v="Turbine"/>
    <n v="2011"/>
    <n v="121"/>
    <n v="29"/>
    <s v="Dornier 328 Jet"/>
    <s v="PW306B"/>
    <s v="#1"/>
    <s v="JB"/>
    <n v="121"/>
    <x v="119"/>
    <x v="119"/>
    <n v="6.9280391496989335E-2"/>
    <n v="8.4650696324104196E-3"/>
    <n v="1.0664167468124699E-3"/>
    <n v="1.0664167468124699E-3"/>
    <n v="6.5519104366940635"/>
  </r>
  <r>
    <x v="3"/>
    <s v="General Aviation"/>
    <s v="Turbine"/>
    <n v="2011"/>
    <n v="122"/>
    <n v="30"/>
    <s v="EADS Socata TBM-700"/>
    <s v="PT6A-60"/>
    <s v="#1"/>
    <s v="TP"/>
    <n v="122"/>
    <x v="120"/>
    <x v="120"/>
    <n v="1.45405113284183E-3"/>
    <n v="6.9181388508992984E-4"/>
    <n v="2.3849938196552999E-4"/>
    <n v="2.3849938196552999E-4"/>
    <n v="0.53545923688337815"/>
  </r>
  <r>
    <x v="3"/>
    <s v="General Aviation"/>
    <s v="Turbine"/>
    <n v="2011"/>
    <n v="123"/>
    <n v="31"/>
    <s v="Fairchild SA-227-AC Metro III"/>
    <s v="TPE331-10"/>
    <s v="#1"/>
    <s v="TP"/>
    <n v="123"/>
    <x v="121"/>
    <x v="121"/>
    <n v="7.4864707207317202E-3"/>
    <n v="1.6566228822805298E-3"/>
    <n v="2.0845698952278997E-4"/>
    <n v="2.0845698952278997E-4"/>
    <n v="1.2822160302482004"/>
  </r>
  <r>
    <x v="3"/>
    <s v="General Aviation"/>
    <s v="Turbine"/>
    <n v="2011"/>
    <n v="124"/>
    <n v="32"/>
    <s v="Falcon 7X"/>
    <s v="CFM56-5C2/P"/>
    <s v="#1"/>
    <s v="JB"/>
    <n v="124"/>
    <x v="122"/>
    <x v="122"/>
    <n v="5.2105449834132386E-2"/>
    <n v="1.6255073897775047E-2"/>
    <n v="3.4655609367542396E-3"/>
    <n v="3.4655609367542396E-3"/>
    <n v="12.581327186377353"/>
  </r>
  <r>
    <x v="3"/>
    <s v="General Aviation"/>
    <s v="Turbine"/>
    <n v="2011"/>
    <n v="125"/>
    <n v="33"/>
    <s v="Gulfstream G100"/>
    <s v="TFE731-3"/>
    <s v="#1"/>
    <s v="JB"/>
    <n v="125"/>
    <x v="123"/>
    <x v="123"/>
    <n v="2.8467708769377008E-2"/>
    <n v="5.5298549177459988E-3"/>
    <n v="1.1309195954284301E-3"/>
    <n v="1.1309195954284301E-3"/>
    <n v="4.2800736647575279"/>
  </r>
  <r>
    <x v="3"/>
    <s v="General Aviation"/>
    <s v="Turbine"/>
    <n v="2011"/>
    <n v="126"/>
    <n v="34"/>
    <s v="Gulfstream G150"/>
    <s v="TFE731-3"/>
    <s v="#1"/>
    <s v="JB"/>
    <n v="126"/>
    <x v="124"/>
    <x v="124"/>
    <n v="4.0348459751764168E-2"/>
    <n v="6.1581536251537287E-3"/>
    <n v="1.2329495302820298E-3"/>
    <n v="1.2329495302820298E-3"/>
    <n v="4.7663717120880484"/>
  </r>
  <r>
    <x v="3"/>
    <s v="General Aviation"/>
    <s v="Turbine"/>
    <n v="2011"/>
    <n v="127"/>
    <n v="35"/>
    <s v="Gulfstream G200"/>
    <s v="PW306A"/>
    <s v="#1"/>
    <s v="JB"/>
    <n v="127"/>
    <x v="125"/>
    <x v="125"/>
    <n v="0.21749541425767249"/>
    <n v="3.3923863152936405E-2"/>
    <n v="4.6495954026550199E-3"/>
    <n v="4.6495954026550199E-3"/>
    <n v="26.25685957639115"/>
  </r>
  <r>
    <x v="3"/>
    <s v="General Aviation"/>
    <s v="Turbine"/>
    <n v="2011"/>
    <n v="128"/>
    <n v="36"/>
    <s v="Gulfstream V-SP"/>
    <s v="BR700-710A1-10 (3BR001)"/>
    <s v="#1"/>
    <s v="JB"/>
    <n v="128"/>
    <x v="126"/>
    <x v="126"/>
    <n v="0.793120398383937"/>
    <n v="0.16092384873843463"/>
    <n v="2.2800310753303136E-2"/>
    <n v="2.2800310753303136E-2"/>
    <n v="124.55406243963569"/>
  </r>
  <r>
    <x v="3"/>
    <s v="General Aviation"/>
    <s v="Turbine"/>
    <n v="2011"/>
    <n v="129"/>
    <n v="37"/>
    <s v="Hawker HS-125 Series 1"/>
    <s v="TFE731-3"/>
    <s v="#1"/>
    <s v="JB"/>
    <n v="129"/>
    <x v="127"/>
    <x v="127"/>
    <n v="2.0299878484019399E-3"/>
    <n v="3.7433169314027997E-4"/>
    <n v="8.3937699322569979E-5"/>
    <n v="8.3937699322569979E-5"/>
    <n v="0.28973111009295105"/>
  </r>
  <r>
    <x v="3"/>
    <s v="General Aviation"/>
    <s v="Turbine"/>
    <n v="2011"/>
    <n v="130"/>
    <n v="38"/>
    <s v="Israel IAI-1125 Astra"/>
    <s v="TFE731-2/2A"/>
    <s v="#1"/>
    <s v="JB"/>
    <n v="130"/>
    <x v="128"/>
    <x v="128"/>
    <n v="4.0028010137767994E-3"/>
    <n v="8.2096178048083994E-4"/>
    <n v="1.6613815602058E-4"/>
    <n v="1.6613815602058E-4"/>
    <n v="0.63541922289896613"/>
  </r>
  <r>
    <x v="3"/>
    <s v="General Aviation"/>
    <s v="Turbine"/>
    <n v="2011"/>
    <n v="131"/>
    <n v="39"/>
    <s v="Mitsubishi MU-2"/>
    <s v="TPE331-1"/>
    <s v="#1"/>
    <s v="TP"/>
    <n v="131"/>
    <x v="129"/>
    <x v="129"/>
    <n v="1.1528137026676499E-3"/>
    <n v="2.7544775476541998E-4"/>
    <n v="5.5288297682277001E-4"/>
    <n v="5.5288297682277001E-4"/>
    <n v="0.21319425284624061"/>
  </r>
  <r>
    <x v="3"/>
    <s v="General Aviation"/>
    <s v="Turbine"/>
    <n v="2011"/>
    <n v="132"/>
    <n v="40"/>
    <s v="Mitsubishi MU-300 Diamond"/>
    <s v="JT15D-4 series (1PW036)"/>
    <s v="#1"/>
    <s v="JB"/>
    <n v="132"/>
    <x v="130"/>
    <x v="130"/>
    <n v="6.5636465567163991E-4"/>
    <n v="2.230747398047E-4"/>
    <n v="1.4107269914249E-4"/>
    <n v="1.4107269914249E-4"/>
    <n v="0.17265871763743371"/>
  </r>
  <r>
    <x v="3"/>
    <s v="General Aviation"/>
    <s v="Turbine"/>
    <n v="2011"/>
    <n v="133"/>
    <n v="41"/>
    <s v="Piaggio P.180 Avanti"/>
    <s v="PT6A-66"/>
    <s v="#1"/>
    <s v="TP"/>
    <n v="133"/>
    <x v="131"/>
    <x v="131"/>
    <n v="7.8959683492836191E-3"/>
    <n v="4.5989805742337507E-3"/>
    <n v="5.2916079650704596E-3"/>
    <n v="5.2916079650704596E-3"/>
    <n v="3.55958230215824"/>
  </r>
  <r>
    <x v="3"/>
    <s v="General Aviation"/>
    <s v="Turbine"/>
    <n v="2011"/>
    <n v="134"/>
    <n v="42"/>
    <s v="Pilatus PC-12"/>
    <s v="PT6A-67"/>
    <s v="#1"/>
    <s v="TP"/>
    <n v="134"/>
    <x v="132"/>
    <x v="132"/>
    <n v="2.1248616884621513E-2"/>
    <n v="6.936611383832279E-3"/>
    <n v="1.58146509254211E-3"/>
    <n v="1.58146509254211E-3"/>
    <n v="5.3688948713087674"/>
  </r>
  <r>
    <x v="3"/>
    <s v="General Aviation"/>
    <s v="Turbine"/>
    <n v="2011"/>
    <n v="135"/>
    <n v="43"/>
    <s v="Piper PA-31T Cheyenne"/>
    <s v="PT6A-28"/>
    <s v="#1"/>
    <s v="TP"/>
    <n v="135"/>
    <x v="133"/>
    <x v="133"/>
    <n v="4.0033191000924995E-4"/>
    <n v="1.0882127483451E-4"/>
    <n v="1.2189358465980001E-5"/>
    <n v="1.2189358465980001E-5"/>
    <n v="8.4227713018985753E-2"/>
  </r>
  <r>
    <x v="3"/>
    <s v="General Aviation"/>
    <s v="Turbine"/>
    <n v="2011"/>
    <n v="136"/>
    <n v="44"/>
    <s v="Piper PA-42 Cheyenne Series"/>
    <s v="PT6A-11"/>
    <s v="#1"/>
    <s v="TP"/>
    <n v="136"/>
    <x v="134"/>
    <x v="134"/>
    <n v="2.7290913181848999E-4"/>
    <n v="8.685441504883E-5"/>
    <n v="1.3722673498189998E-5"/>
    <n v="1.3722673498189998E-5"/>
    <n v="6.7224400124784492E-2"/>
  </r>
  <r>
    <x v="3"/>
    <s v="General Aviation"/>
    <s v="Turbine"/>
    <n v="2011"/>
    <n v="137"/>
    <n v="45"/>
    <s v="Piper PA46-TP Meridian"/>
    <s v="PT6A-42"/>
    <s v="#1"/>
    <s v="TP"/>
    <n v="137"/>
    <x v="135"/>
    <x v="135"/>
    <n v="8.0168786722549003E-4"/>
    <n v="3.0862181363986997E-4"/>
    <n v="6.9211922532279991E-5"/>
    <n v="6.9211922532279991E-5"/>
    <n v="0.2388717350098688"/>
  </r>
  <r>
    <x v="3"/>
    <s v="General Aviation"/>
    <s v="Turbine"/>
    <n v="2011"/>
    <n v="138"/>
    <n v="46"/>
    <s v="Raytheon Beech 99"/>
    <s v="PT6A-36"/>
    <s v="#1"/>
    <s v="TP"/>
    <n v="138"/>
    <x v="136"/>
    <x v="136"/>
    <n v="3.2743385845633002E-4"/>
    <n v="8.0628560769949994E-5"/>
    <n v="9.183355523609999E-6"/>
    <n v="9.183355523609999E-6"/>
    <n v="6.240627785750013E-2"/>
  </r>
  <r>
    <x v="3"/>
    <s v="General Aviation"/>
    <s v="Turbine"/>
    <n v="2011"/>
    <n v="139"/>
    <n v="47"/>
    <s v="Raytheon Beechjet 400"/>
    <s v="JT15D-5, -5A, -5B"/>
    <s v="#1"/>
    <s v="JB"/>
    <n v="139"/>
    <x v="137"/>
    <x v="137"/>
    <n v="8.2274283997997244E-2"/>
    <n v="3.7030011077819905E-2"/>
    <n v="5.9928456197807109E-2"/>
    <n v="5.9928456197807109E-2"/>
    <n v="28.660998768779944"/>
  </r>
  <r>
    <x v="3"/>
    <s v="General Aviation"/>
    <s v="Turbine"/>
    <n v="2011"/>
    <n v="140"/>
    <n v="48"/>
    <s v="Raytheon Hawker 1000"/>
    <s v="TFE731-2/2A"/>
    <s v="#2"/>
    <s v="JB"/>
    <n v="140"/>
    <x v="138"/>
    <x v="138"/>
    <n v="5.3363122002475097E-3"/>
    <n v="1.3058762419290099E-3"/>
    <n v="2.6992076585708E-4"/>
    <n v="2.6992076585708E-4"/>
    <n v="1.0107401875290281"/>
  </r>
  <r>
    <x v="3"/>
    <s v="General Aviation"/>
    <s v="Turbine"/>
    <n v="2011"/>
    <n v="141"/>
    <n v="49"/>
    <s v="Raytheon Hawker 4000 Horizon"/>
    <s v="PW308A"/>
    <s v="#2"/>
    <s v="JB"/>
    <n v="141"/>
    <x v="139"/>
    <x v="139"/>
    <n v="4.9912182122936691E-3"/>
    <n v="9.5292167202356008E-4"/>
    <n v="2.2619648543461998E-4"/>
    <n v="2.2619648543461998E-4"/>
    <n v="0.73755620981774805"/>
  </r>
  <r>
    <x v="3"/>
    <s v="General Aviation"/>
    <s v="Turbine"/>
    <n v="2011"/>
    <n v="142"/>
    <n v="50"/>
    <s v="Raytheon Hawker 900"/>
    <s v="TFE731-3"/>
    <s v="#1"/>
    <s v="JB"/>
    <n v="142"/>
    <x v="140"/>
    <x v="140"/>
    <n v="0.63998077339035753"/>
    <n v="8.8485242744145209E-2"/>
    <n v="1.7722693380531666E-2"/>
    <n v="1.7722693380531666E-2"/>
    <n v="68.487030411135478"/>
  </r>
  <r>
    <x v="3"/>
    <s v="General Aviation"/>
    <s v="Turbine"/>
    <n v="2011"/>
    <n v="143"/>
    <n v="51"/>
    <s v="Raytheon King Air 100"/>
    <s v="PT6A-28"/>
    <s v="#1"/>
    <s v="TP"/>
    <n v="143"/>
    <x v="141"/>
    <x v="141"/>
    <n v="6.8409241482564193E-3"/>
    <n v="1.70210204230851E-3"/>
    <n v="1.8436928277667001E-4"/>
    <n v="1.8436928277667001E-4"/>
    <n v="1.3174169916016953"/>
  </r>
  <r>
    <x v="3"/>
    <s v="General Aviation"/>
    <s v="Turbine"/>
    <n v="2011"/>
    <n v="144"/>
    <n v="52"/>
    <s v="Raytheon King Air 90"/>
    <s v="PT6A-135A"/>
    <s v="#1"/>
    <s v="TP"/>
    <n v="144"/>
    <x v="142"/>
    <x v="142"/>
    <n v="8.53958918390035E-3"/>
    <n v="2.7366840384881797E-3"/>
    <n v="3.5613253341217998E-4"/>
    <n v="3.5613253341217998E-4"/>
    <n v="2.118176550664403"/>
  </r>
  <r>
    <x v="3"/>
    <s v="General Aviation"/>
    <s v="Turbine"/>
    <n v="2011"/>
    <n v="145"/>
    <n v="53"/>
    <s v="Raytheon Super King Air 200"/>
    <s v="PT6A-42"/>
    <s v="#1"/>
    <s v="TP"/>
    <n v="145"/>
    <x v="143"/>
    <x v="143"/>
    <n v="1.3453853941331608E-2"/>
    <n v="5.9241450594651399E-3"/>
    <n v="1.6401797044692597E-3"/>
    <n v="1.6401797044692597E-3"/>
    <n v="4.5852518225909975"/>
  </r>
  <r>
    <x v="3"/>
    <s v="General Aviation"/>
    <s v="Turbine"/>
    <n v="2011"/>
    <n v="146"/>
    <n v="54"/>
    <s v="Raytheon Super King Air 300"/>
    <s v="PT6A-60A"/>
    <s v="#1"/>
    <s v="TP"/>
    <n v="146"/>
    <x v="144"/>
    <x v="144"/>
    <n v="5.3637024316783898E-3"/>
    <n v="2.7188960408787094E-3"/>
    <n v="1.0428515356272897E-3"/>
    <n v="1.0428515356272897E-3"/>
    <n v="2.1044093305615528"/>
  </r>
  <r>
    <x v="3"/>
    <s v="General Aviation"/>
    <s v="Turbine"/>
    <n v="2011"/>
    <n v="147"/>
    <n v="55"/>
    <s v="Rockwell Sabreliner 65"/>
    <s v="TFE731-3"/>
    <s v="#1"/>
    <s v="JB"/>
    <n v="147"/>
    <x v="145"/>
    <x v="145"/>
    <n v="1.3769848013012759E-2"/>
    <n v="3.0140365871972794E-3"/>
    <n v="6.3756583859089994E-4"/>
    <n v="6.3756583859089994E-4"/>
    <n v="2.3328451481947026"/>
  </r>
  <r>
    <x v="3"/>
    <s v="General Aviation"/>
    <s v="Turbine"/>
    <n v="2011"/>
    <n v="148"/>
    <n v="56"/>
    <s v="Saab 340-A"/>
    <s v="CT7-5A2"/>
    <s v="#1"/>
    <s v="TP"/>
    <n v="148"/>
    <x v="146"/>
    <x v="146"/>
    <n v="8.830340326582499E-4"/>
    <n v="2.6329918181791005E-4"/>
    <n v="7.7187144860130013E-5"/>
    <n v="7.7187144860130013E-5"/>
    <n v="0.20379176775500443"/>
  </r>
  <r>
    <x v="3"/>
    <s v="General Aviation"/>
    <s v="Turbine"/>
    <n v="2011"/>
    <n v="149"/>
    <n v="57"/>
    <s v="Sikorsky S-76 Spirit"/>
    <s v="T700-GE-700"/>
    <s v="#1"/>
    <s v="H2"/>
    <n v="149"/>
    <x v="147"/>
    <x v="147"/>
    <n v="1.134113652680286E-2"/>
    <n v="4.2039210192202289E-3"/>
    <n v="3.2512473672414201E-3"/>
    <n v="3.2512473672414201E-3"/>
    <n v="3.2538095223301959"/>
  </r>
  <r>
    <x v="3"/>
    <s v="General Aviation"/>
    <s v="Turbine"/>
    <n v="2011"/>
    <n v="150"/>
    <n v="58"/>
    <s v="de Havilland DHC-6-100 Twin Otter"/>
    <s v="PT6A-20"/>
    <s v="#1"/>
    <s v="TP"/>
    <n v="150"/>
    <x v="148"/>
    <x v="148"/>
    <n v="1.9012555243748999E-4"/>
    <n v="5.8986882820719991E-5"/>
    <n v="8.5649588786999993E-6"/>
    <n v="8.5649588786999993E-6"/>
    <n v="4.5655832973190251E-2"/>
  </r>
  <r>
    <x v="4"/>
    <s v="Air Taxi"/>
    <s v="Turbine"/>
    <n v="2011"/>
    <n v="151"/>
    <n v="1"/>
    <s v="BAE Jetstream 1"/>
    <s v="PT6A-60"/>
    <s v="#2"/>
    <s v="TP"/>
    <n v="151"/>
    <x v="149"/>
    <x v="149"/>
    <n v="5.9173945050026999E-4"/>
    <n v="2.4936486454819998E-4"/>
    <n v="9.0968240857750005E-5"/>
    <n v="9.0968240857750005E-5"/>
    <n v="0.19300673185173822"/>
  </r>
  <r>
    <x v="4"/>
    <s v="Air Taxi"/>
    <s v="Turbine"/>
    <n v="2011"/>
    <n v="152"/>
    <n v="2"/>
    <s v="Bombardier de Havilland Dash 8 Q400"/>
    <s v="PW150A"/>
    <s v="#1"/>
    <s v="TP"/>
    <n v="152"/>
    <x v="150"/>
    <x v="150"/>
    <n v="15.981351845537084"/>
    <n v="5.1069839635032093"/>
    <n v="1.2643899676245733"/>
    <n v="1.2643899676245733"/>
    <n v="3952.773964873903"/>
  </r>
  <r>
    <x v="4"/>
    <s v="Air Taxi"/>
    <s v="Turbine"/>
    <n v="2011"/>
    <n v="153"/>
    <n v="3"/>
    <s v="Convair CV-580"/>
    <s v="501D22A"/>
    <s v="#2"/>
    <s v="TP"/>
    <n v="153"/>
    <x v="151"/>
    <x v="151"/>
    <n v="3.8795582000735597E-3"/>
    <n v="1.1646988232120699E-3"/>
    <n v="3.9947761874399996E-4"/>
    <n v="3.9947761874399996E-4"/>
    <n v="0.90146982224833372"/>
  </r>
  <r>
    <x v="4"/>
    <s v="Air Taxi"/>
    <s v="Turbine"/>
    <n v="2011"/>
    <n v="154"/>
    <n v="4"/>
    <s v="Embraer ERJ135"/>
    <s v="AE3007A1/3 Type 3 (reduced emissions)"/>
    <s v="#1"/>
    <s v="JR"/>
    <n v="154"/>
    <x v="152"/>
    <x v="152"/>
    <n v="9.2798594616354382E-2"/>
    <n v="1.5303775930311118E-2"/>
    <n v="1.8193791472020302E-3"/>
    <n v="1.8193791472020302E-3"/>
    <n v="11.845027010693343"/>
  </r>
  <r>
    <x v="4"/>
    <s v="Air Taxi"/>
    <s v="Turbine"/>
    <n v="2011"/>
    <n v="155"/>
    <n v="5"/>
    <s v="Embraer ERJ145"/>
    <s v="AE3007A1E"/>
    <s v="#1"/>
    <s v="JR"/>
    <n v="155"/>
    <x v="153"/>
    <x v="153"/>
    <n v="75.868877080408396"/>
    <n v="12.691279624418092"/>
    <n v="1.4883123605758144"/>
    <n v="1.4883123605758144"/>
    <n v="9822.9718458768475"/>
  </r>
  <r>
    <x v="4"/>
    <s v="Air Taxi"/>
    <s v="Turbine"/>
    <n v="2011"/>
    <n v="156"/>
    <n v="6"/>
    <s v="Raytheon Beech 1900-C"/>
    <s v="PT6A-65B"/>
    <s v="#1"/>
    <s v="TP"/>
    <n v="156"/>
    <x v="154"/>
    <x v="154"/>
    <n v="2.6223434909244996E-4"/>
    <n v="1.2583434759305001E-4"/>
    <n v="9.8471673944919985E-5"/>
    <n v="9.8471673944919985E-5"/>
    <n v="9.739445013802428E-2"/>
  </r>
  <r>
    <x v="4"/>
    <s v="Air Taxi"/>
    <s v="Turbine"/>
    <n v="2011"/>
    <n v="157"/>
    <n v="7"/>
    <s v="de Havilland DHC-8-100"/>
    <s v="PW120A"/>
    <s v="#2"/>
    <s v="TP"/>
    <n v="157"/>
    <x v="155"/>
    <x v="155"/>
    <n v="7.2716969108938141"/>
    <n v="1.7436840236901259"/>
    <n v="0.15509739271188427"/>
    <n v="0.15509739271188427"/>
    <n v="1349.6006375407974"/>
  </r>
  <r>
    <x v="4"/>
    <s v="Air Taxi"/>
    <s v="Turbine"/>
    <n v="2011"/>
    <n v="158"/>
    <n v="8"/>
    <s v="de Havilland DHC-8-300"/>
    <s v="PW123"/>
    <s v="#1"/>
    <s v="TP"/>
    <n v="158"/>
    <x v="156"/>
    <x v="156"/>
    <n v="3.8907694170870544"/>
    <n v="0.75500834750110823"/>
    <n v="6.6091742184420196E-2"/>
    <n v="6.6091742184420196E-2"/>
    <n v="584.37178606689884"/>
  </r>
  <r>
    <x v="4"/>
    <s v="Air Taxi"/>
    <s v="Turbine"/>
    <n v="2011"/>
    <n v="159"/>
    <n v="9"/>
    <s v="ATR 42-300"/>
    <s v="PW121"/>
    <s v="#1"/>
    <s v="TP"/>
    <n v="159"/>
    <x v="157"/>
    <x v="157"/>
    <n v="7.0886884567825008E-3"/>
    <n v="1.65846925372478E-3"/>
    <n v="1.4646189913708E-4"/>
    <n v="1.4646189913708E-4"/>
    <n v="1.2836451151321819"/>
  </r>
  <r>
    <x v="4"/>
    <s v="Air Taxi"/>
    <s v="Turbine"/>
    <n v="2011"/>
    <n v="160"/>
    <n v="10"/>
    <s v="ATR 42-320"/>
    <s v="PW121A"/>
    <s v="#2"/>
    <s v="TP"/>
    <n v="160"/>
    <x v="158"/>
    <x v="158"/>
    <n v="2.3972404983093996E-4"/>
    <n v="6.93794738514E-5"/>
    <n v="5.6735963125700002E-6"/>
    <n v="5.6735963125700002E-6"/>
    <n v="5.3699209004714928E-2"/>
  </r>
  <r>
    <x v="4"/>
    <s v="Air Taxi"/>
    <s v="Turbine"/>
    <n v="2011"/>
    <n v="161"/>
    <n v="11"/>
    <s v="ATR 72-200"/>
    <s v="PT6A-45"/>
    <s v="#1"/>
    <s v="TP"/>
    <n v="161"/>
    <x v="159"/>
    <x v="159"/>
    <n v="6.2553597354836371E-2"/>
    <n v="1.1555710241784839E-2"/>
    <n v="1.2649033305363099E-3"/>
    <n v="1.2649033305363099E-3"/>
    <n v="8.9440475180344805"/>
  </r>
  <r>
    <x v="5"/>
    <s v="Off-highway Vehicle Gasoline, 4-Stroke"/>
    <s v="Airport Ground Support Equipment"/>
    <n v="2011"/>
    <m/>
    <m/>
    <m/>
    <m/>
    <m/>
    <m/>
    <m/>
    <x v="160"/>
    <x v="160"/>
    <n v="27.759078752701456"/>
    <n v="0.57577599391795642"/>
    <n v="0.91345338391517361"/>
    <n v="0.87433581024938578"/>
    <n v="0"/>
  </r>
  <r>
    <x v="6"/>
    <s v="LPG"/>
    <s v="Airport Ground Support Equipment"/>
    <n v="2011"/>
    <m/>
    <m/>
    <m/>
    <m/>
    <m/>
    <m/>
    <m/>
    <x v="161"/>
    <x v="161"/>
    <n v="2.7268473661300838"/>
    <n v="5.655999129089672E-2"/>
    <n v="8.9730930057226752E-2"/>
    <n v="8.588830784089789E-2"/>
    <n v="0"/>
  </r>
  <r>
    <x v="7"/>
    <s v="CNG"/>
    <s v="Airport Ground Support Equipment"/>
    <n v="2011"/>
    <m/>
    <m/>
    <m/>
    <m/>
    <m/>
    <m/>
    <m/>
    <x v="162"/>
    <x v="162"/>
    <n v="2.1563772905758105"/>
    <n v="4.4727358886957586E-2"/>
    <n v="7.0958771745356114E-2"/>
    <n v="6.792004527079247E-2"/>
    <n v="0"/>
  </r>
  <r>
    <x v="8"/>
    <s v="Off-highway Vehicle Diesel"/>
    <s v="Airport Ground Support Equipment"/>
    <n v="2011"/>
    <m/>
    <m/>
    <m/>
    <m/>
    <m/>
    <m/>
    <m/>
    <x v="163"/>
    <x v="163"/>
    <n v="131.98397981352201"/>
    <n v="2.737598312803613"/>
    <n v="4.3431273082692226"/>
    <n v="4.157137956855431"/>
    <n v="0"/>
  </r>
  <r>
    <x v="9"/>
    <m/>
    <s v="Aircraft Auxiliary Power Units"/>
    <n v="2011"/>
    <m/>
    <m/>
    <m/>
    <m/>
    <m/>
    <m/>
    <m/>
    <x v="164"/>
    <x v="164"/>
    <n v="64.375650110721409"/>
    <n v="8.8855258668044534"/>
    <n v="7.9513307024443263"/>
    <n v="7.9513307024443263"/>
    <n v="0"/>
  </r>
</pivotCacheRecords>
</file>

<file path=xl/pivotCache/pivotCacheRecords2.xml><?xml version="1.0" encoding="utf-8"?>
<pivotCacheRecords xmlns="http://schemas.openxmlformats.org/spreadsheetml/2006/main" xmlns:r="http://schemas.openxmlformats.org/officeDocument/2006/relationships" count="103">
  <r>
    <s v="34003"/>
    <s v="BERGEN"/>
    <s v="NJ"/>
    <s v="TEB"/>
    <s v="Teterboro Airport"/>
    <x v="0"/>
    <s v="General Aviation"/>
    <s v="Piston"/>
    <n v="1"/>
    <s v="Aerostar PA-60"/>
    <s v="TIO-540-J2B2"/>
    <s v="#1"/>
    <s v="PP"/>
    <n v="1"/>
    <n v="0.42095241337476386"/>
    <n v="9.8358742151210491E-3"/>
    <n v="2.7738892498232998E-4"/>
    <n v="4.3214792134977997E-4"/>
    <n v="9.4099466364935998E-4"/>
    <n v="9.4099466364935998E-4"/>
    <n v="0.33448072522201111"/>
  </r>
  <r>
    <s v="34003"/>
    <s v="BERGEN"/>
    <s v="NJ"/>
    <s v="TEB"/>
    <s v="Teterboro Airport"/>
    <x v="0"/>
    <s v="General Aviation"/>
    <s v="Piston"/>
    <n v="2"/>
    <s v="Cessna 172 Skyhawk"/>
    <s v="IO-360-B"/>
    <s v="#1"/>
    <s v="PP"/>
    <n v="2"/>
    <n v="1.3909084636298636"/>
    <n v="1.4187523689173549E-2"/>
    <n v="1.1777744399712898E-3"/>
    <n v="1.70539023694624E-3"/>
    <n v="3.4273757706645299E-3"/>
    <n v="3.4273757706645299E-3"/>
    <n v="1.3199616199406425"/>
  </r>
  <r>
    <s v="34003"/>
    <s v="BERGEN"/>
    <s v="NJ"/>
    <s v="TEB"/>
    <s v="Teterboro Airport"/>
    <x v="0"/>
    <s v="General Aviation"/>
    <s v="Piston"/>
    <n v="3"/>
    <s v="Cessna 182"/>
    <s v="IO-360-B"/>
    <s v="#1"/>
    <s v="PP"/>
    <n v="3"/>
    <n v="1.2671627964509165"/>
    <n v="1.3143438667190369E-2"/>
    <n v="1.0761876342643098E-3"/>
    <n v="1.55485860445264E-3"/>
    <n v="2.86907713837573E-3"/>
    <n v="2.86907713837573E-3"/>
    <n v="1.2034500228525311"/>
  </r>
  <r>
    <s v="34003"/>
    <s v="BERGEN"/>
    <s v="NJ"/>
    <s v="TEB"/>
    <s v="Teterboro Airport"/>
    <x v="0"/>
    <s v="General Aviation"/>
    <s v="Piston"/>
    <n v="4"/>
    <s v="Cessna 206"/>
    <s v="IO-360-B"/>
    <s v="#1"/>
    <s v="PP"/>
    <n v="4"/>
    <n v="5.4113753014444009E-2"/>
    <n v="1.04544858107365E-3"/>
    <n v="3.0212479077872996E-4"/>
    <n v="7.797529744678E-5"/>
    <n v="1.6150403927333998E-4"/>
    <n v="1.6150403927333998E-4"/>
    <n v="6.0352854870647586E-2"/>
  </r>
  <r>
    <s v="34003"/>
    <s v="BERGEN"/>
    <s v="NJ"/>
    <s v="TEB"/>
    <s v="Teterboro Airport"/>
    <x v="0"/>
    <s v="General Aviation"/>
    <s v="Piston"/>
    <n v="5"/>
    <s v="Cessna 310"/>
    <s v="TIO-540-J2B2"/>
    <s v="#1"/>
    <s v="PP"/>
    <n v="5"/>
    <n v="5.8757656004332395"/>
    <n v="0.13890783578913038"/>
    <n v="3.8450933346551E-3"/>
    <n v="6.032567297605429E-3"/>
    <n v="1.3248044703575438E-2"/>
    <n v="1.3248044703575438E-2"/>
    <n v="4.6691693804813097"/>
  </r>
  <r>
    <s v="34003"/>
    <s v="BERGEN"/>
    <s v="NJ"/>
    <s v="TEB"/>
    <s v="Teterboro Airport"/>
    <x v="0"/>
    <s v="General Aviation"/>
    <s v="Piston"/>
    <n v="6"/>
    <s v="Cessna 340"/>
    <s v="TIO-540-J2B2"/>
    <s v="#1"/>
    <s v="PP"/>
    <n v="6"/>
    <n v="1.5572385122079109"/>
    <n v="3.6011156859411315E-2"/>
    <n v="1.0312111281936898E-3"/>
    <n v="1.5981133002570399E-3"/>
    <n v="3.6850520624901297E-3"/>
    <n v="3.6850520624901297E-3"/>
    <n v="1.2369305308850289"/>
  </r>
  <r>
    <s v="34003"/>
    <s v="BERGEN"/>
    <s v="NJ"/>
    <s v="TEB"/>
    <s v="Teterboro Airport"/>
    <x v="0"/>
    <s v="General Aviation"/>
    <s v="Piston"/>
    <n v="7"/>
    <s v="Cessna 402"/>
    <s v="TIO-540-J2B2"/>
    <s v="#1"/>
    <s v="PP"/>
    <n v="7"/>
    <n v="1.4251802647339336"/>
    <n v="3.3070303822396251E-2"/>
    <n v="9.4188202425390998E-4"/>
    <n v="1.4626227055883898E-3"/>
    <n v="3.3832667835948802E-3"/>
    <n v="3.3832667835948802E-3"/>
    <n v="1.132061010129841"/>
  </r>
  <r>
    <s v="34003"/>
    <s v="BERGEN"/>
    <s v="NJ"/>
    <s v="TEB"/>
    <s v="Teterboro Airport"/>
    <x v="0"/>
    <s v="General Aviation"/>
    <s v="Piston"/>
    <n v="8"/>
    <s v="Cessna 414"/>
    <s v="TIO-540-J2B2"/>
    <s v="#1"/>
    <s v="PP"/>
    <n v="8"/>
    <n v="3.6082355786264775"/>
    <n v="8.3440484169213527E-2"/>
    <n v="2.38938873484827E-3"/>
    <n v="3.7029469842966693E-3"/>
    <n v="8.5385342719766794E-3"/>
    <n v="8.5385342719766794E-3"/>
    <n v="2.8660585459358883"/>
  </r>
  <r>
    <s v="34003"/>
    <s v="BERGEN"/>
    <s v="NJ"/>
    <s v="TEB"/>
    <s v="Teterboro Airport"/>
    <x v="0"/>
    <s v="General Aviation"/>
    <s v="Piston"/>
    <n v="9"/>
    <s v="Cessna 421 Golden Eagle"/>
    <s v="TIO-540-J2B2"/>
    <s v="#1"/>
    <s v="PP"/>
    <n v="9"/>
    <n v="2.7527767220883881"/>
    <n v="6.354499410082419E-2"/>
    <n v="1.8247793703097201E-3"/>
    <n v="2.8250012206453802E-3"/>
    <n v="6.5034603591904005E-3"/>
    <n v="6.5034603591904005E-3"/>
    <n v="2.1865330950524813"/>
  </r>
  <r>
    <s v="34003"/>
    <s v="BERGEN"/>
    <s v="NJ"/>
    <s v="TEB"/>
    <s v="Teterboro Airport"/>
    <x v="0"/>
    <s v="General Aviation"/>
    <s v="Piston"/>
    <n v="10"/>
    <s v="Cirrus SR22"/>
    <s v="TIO-540-J2B2"/>
    <s v="#1"/>
    <s v="PP"/>
    <n v="10"/>
    <n v="11.012511160209947"/>
    <n v="0.179918779126648"/>
    <n v="4.1190331275484399E-3"/>
    <n v="1.0735418666580478E-2"/>
    <n v="2.7710251143465269E-2"/>
    <n v="2.7710251143465269E-2"/>
    <n v="8.309148047043605"/>
  </r>
  <r>
    <s v="34003"/>
    <s v="BERGEN"/>
    <s v="NJ"/>
    <s v="TEB"/>
    <s v="Teterboro Airport"/>
    <x v="0"/>
    <s v="General Aviation"/>
    <s v="Piston"/>
    <n v="11"/>
    <s v="EADS Socata TB-20 Trinidad"/>
    <s v="TIO-540-J2B2"/>
    <s v="#1"/>
    <s v="PP"/>
    <n v="11"/>
    <n v="2.9424689151643986E-2"/>
    <n v="5.2557321411751993E-4"/>
    <n v="1.0917291214239999E-5"/>
    <n v="2.878575754934E-5"/>
    <n v="6.7408541229119995E-5"/>
    <n v="6.7408541229119995E-5"/>
    <n v="2.227932866579177E-2"/>
  </r>
  <r>
    <s v="34003"/>
    <s v="BERGEN"/>
    <s v="NJ"/>
    <s v="TEB"/>
    <s v="Teterboro Airport"/>
    <x v="0"/>
    <s v="General Aviation"/>
    <s v="Piston"/>
    <n v="12"/>
    <s v="Mooney M20-K"/>
    <s v="TSIO-360C"/>
    <s v="#1"/>
    <s v="PP"/>
    <n v="12"/>
    <n v="1.803340717159877"/>
    <n v="4.4797197499067541E-2"/>
    <n v="4.3187994947031898E-3"/>
    <n v="2.4789140502012299E-3"/>
    <n v="5.2686545366623302E-3"/>
    <n v="5.2686545366623302E-3"/>
    <n v="1.9186649937920723"/>
  </r>
  <r>
    <s v="34003"/>
    <s v="BERGEN"/>
    <s v="NJ"/>
    <s v="TEB"/>
    <s v="Teterboro Airport"/>
    <x v="0"/>
    <s v="General Aviation"/>
    <s v="Piston"/>
    <n v="13"/>
    <s v="Piper PA-23 Apache/Aztec"/>
    <s v="TIO-540-J2B2"/>
    <s v="#1"/>
    <s v="PP"/>
    <n v="13"/>
    <n v="1.409047012770583"/>
    <n v="3.30628907788365E-2"/>
    <n v="8.9058486513174991E-4"/>
    <n v="1.4434656373319E-3"/>
    <n v="3.1830352410673096E-3"/>
    <n v="3.1830352410673096E-3"/>
    <n v="1.1172325695756942"/>
  </r>
  <r>
    <s v="34003"/>
    <s v="BERGEN"/>
    <s v="NJ"/>
    <s v="TEB"/>
    <s v="Teterboro Airport"/>
    <x v="0"/>
    <s v="General Aviation"/>
    <s v="Piston"/>
    <n v="14"/>
    <s v="Piper PA-28 Cherokee Series"/>
    <s v="IO-360-B"/>
    <s v="#1"/>
    <s v="PP"/>
    <n v="14"/>
    <n v="0.87069990103405981"/>
    <n v="1.3378936455458769E-2"/>
    <n v="5.0578672610301998E-3"/>
    <n v="1.2408057029883999E-3"/>
    <n v="2.3413070178173799E-3"/>
    <n v="2.3413070178173799E-3"/>
    <n v="0.96037526851409349"/>
  </r>
  <r>
    <s v="34003"/>
    <s v="BERGEN"/>
    <s v="NJ"/>
    <s v="TEB"/>
    <s v="Teterboro Airport"/>
    <x v="0"/>
    <s v="General Aviation"/>
    <s v="Piston"/>
    <n v="15"/>
    <s v="Piper PA-31 Navajo"/>
    <s v="TIO-540-J2B2"/>
    <s v="#1"/>
    <s v="PP"/>
    <n v="15"/>
    <n v="58.517779728616475"/>
    <n v="1.098171210601006"/>
    <n v="1.5725639287138597E-2"/>
    <n v="5.6058880528956911E-2"/>
    <n v="0.1338196593763204"/>
    <n v="0.1338196593763204"/>
    <n v="43.389226067660005"/>
  </r>
  <r>
    <s v="34003"/>
    <s v="BERGEN"/>
    <s v="NJ"/>
    <s v="TEB"/>
    <s v="Teterboro Airport"/>
    <x v="0"/>
    <s v="General Aviation"/>
    <s v="Piston"/>
    <n v="16"/>
    <s v="Piper PA-32 Cherokee Six"/>
    <s v="TIO-540-J2B2"/>
    <s v="#1"/>
    <s v="PP"/>
    <n v="16"/>
    <n v="2.24628232204515"/>
    <n v="6.9616541330973836E-2"/>
    <n v="1.09758680372534E-3"/>
    <n v="2.3163859637208998E-3"/>
    <n v="4.6838982283109098E-3"/>
    <n v="4.6838982283109098E-3"/>
    <n v="1.7928685227179453"/>
  </r>
  <r>
    <s v="34003"/>
    <s v="BERGEN"/>
    <s v="NJ"/>
    <s v="TEB"/>
    <s v="Teterboro Airport"/>
    <x v="0"/>
    <s v="General Aviation"/>
    <s v="Piston"/>
    <n v="17"/>
    <s v="Piper PA-34 Seneca"/>
    <s v="IO-360-B"/>
    <s v="#1"/>
    <s v="PP"/>
    <n v="17"/>
    <n v="1.6466515769955512"/>
    <n v="2.1470929927310999E-2"/>
    <n v="2.2976532853187601E-3"/>
    <n v="2.05588114107384E-3"/>
    <n v="3.5467461647357397E-3"/>
    <n v="3.5467461647357397E-3"/>
    <n v="1.5912385329469441"/>
  </r>
  <r>
    <s v="34003"/>
    <s v="BERGEN"/>
    <s v="NJ"/>
    <s v="TEB"/>
    <s v="Teterboro Airport"/>
    <x v="0"/>
    <s v="General Aviation"/>
    <s v="Piston"/>
    <n v="18"/>
    <s v="Raytheon Beech 55 Baron"/>
    <s v="TIO-540-J2B2"/>
    <s v="#1"/>
    <s v="PP"/>
    <n v="18"/>
    <n v="22.902532578509586"/>
    <n v="0.48571730123071438"/>
    <n v="1.260186209747427E-2"/>
    <n v="2.2740771612516107E-2"/>
    <n v="5.8491930712482959E-2"/>
    <n v="5.8491930712482959E-2"/>
    <n v="17.601216924801619"/>
  </r>
  <r>
    <s v="34003"/>
    <s v="BERGEN"/>
    <s v="NJ"/>
    <s v="TEB"/>
    <s v="Teterboro Airport"/>
    <x v="0"/>
    <s v="General Aviation"/>
    <s v="Piston"/>
    <n v="19"/>
    <s v="Raytheon Beech Baron 58"/>
    <s v="TIO-540-J2B2"/>
    <s v="#1"/>
    <s v="PP"/>
    <n v="19"/>
    <n v="35.621028397039687"/>
    <n v="0.84286589670675471"/>
    <n v="2.3297819121468055E-2"/>
    <n v="3.657185522342199E-2"/>
    <n v="8.0367515814761037E-2"/>
    <n v="8.0367515814761037E-2"/>
    <n v="28.306389680304505"/>
  </r>
  <r>
    <s v="34003"/>
    <s v="BERGEN"/>
    <s v="NJ"/>
    <s v="TEB"/>
    <s v="Teterboro Airport"/>
    <x v="0"/>
    <s v="General Aviation"/>
    <s v="Piston"/>
    <n v="20"/>
    <s v="Raytheon Beech Bonanza 36"/>
    <s v="TIO-540-J2B2"/>
    <s v="#1"/>
    <s v="PP"/>
    <n v="20"/>
    <n v="6.1937853631533049"/>
    <n v="0.13025886756087265"/>
    <n v="3.3626888360597999E-3"/>
    <n v="6.1457647483406392E-3"/>
    <n v="1.6725297856394847E-2"/>
    <n v="1.6725297856394847E-2"/>
    <n v="4.7567839968089016"/>
  </r>
  <r>
    <s v="34003"/>
    <s v="BERGEN"/>
    <s v="NJ"/>
    <s v="TEB"/>
    <s v="Teterboro Airport"/>
    <x v="0"/>
    <s v="General Aviation"/>
    <s v="Piston"/>
    <n v="21"/>
    <s v="Robinson R22"/>
    <s v="IO-320-D1AD"/>
    <s v="#1"/>
    <s v="H1"/>
    <n v="21"/>
    <n v="8.4286900522464892E-3"/>
    <n v="3.1537567503624002E-4"/>
    <n v="4.4100168579169993E-5"/>
    <n v="1.6297672718349999E-5"/>
    <n v="2.3677646938799996E-5"/>
    <n v="2.3677646938799996E-5"/>
    <n v="1.261434136381478E-2"/>
  </r>
  <r>
    <s v="34003"/>
    <s v="BERGEN"/>
    <s v="NJ"/>
    <s v="TEB"/>
    <s v="Teterboro Airport"/>
    <x v="0"/>
    <s v="General Aviation"/>
    <s v="Piston"/>
    <n v="22"/>
    <s v="Rockwell Commander 500"/>
    <s v="TIO-540-J2B2"/>
    <s v="#1"/>
    <s v="PP"/>
    <n v="22"/>
    <n v="0.25626639046534627"/>
    <n v="6.0637836515933198E-3"/>
    <n v="1.6760974161942997E-4"/>
    <n v="2.6310627733866E-4"/>
    <n v="5.7818212369858003E-4"/>
    <n v="5.7818212369858003E-4"/>
    <n v="0.20364309131244554"/>
  </r>
  <r>
    <s v="34003"/>
    <s v="BERGEN"/>
    <s v="NJ"/>
    <s v="TEB"/>
    <s v="Teterboro Airport"/>
    <x v="1"/>
    <s v="Military Aircraft"/>
    <m/>
    <n v="1"/>
    <s v="Raytheon Hawker 1000"/>
    <s v="TFE731-2/2A"/>
    <s v="#1"/>
    <s v="JB"/>
    <n v="23"/>
    <n v="1.6215983491591341"/>
    <n v="0.31950145761593957"/>
    <n v="0.23596910461752801"/>
    <n v="5.5497245200332737E-2"/>
    <n v="1.1420400426171031E-2"/>
    <n v="1.1420400426171031E-2"/>
    <n v="42.954524522008668"/>
  </r>
  <r>
    <s v="34003"/>
    <s v="BERGEN"/>
    <s v="NJ"/>
    <s v="TEB"/>
    <s v="Teterboro Airport"/>
    <x v="2"/>
    <s v="Commercial Aircraft"/>
    <s v="Total: All Types"/>
    <n v="1"/>
    <s v="Boeing 737-200 Series"/>
    <s v="JT8D-15A"/>
    <s v="#1"/>
    <s v="JS"/>
    <n v="24"/>
    <n v="2.320612115052309E-2"/>
    <n v="4.9579438430900095E-3"/>
    <n v="2.429479576730708E-2"/>
    <n v="3.85637659322426E-3"/>
    <n v="8.3646358443336983E-4"/>
    <n v="8.3646358443336983E-4"/>
    <n v="2.9848124812254717"/>
  </r>
  <r>
    <s v="34003"/>
    <s v="BERGEN"/>
    <s v="NJ"/>
    <s v="TEB"/>
    <s v="Teterboro Airport"/>
    <x v="2"/>
    <s v="Commercial Aircraft"/>
    <s v="Total: All Types"/>
    <n v="12"/>
    <s v="Boeing DC-9-10 Series"/>
    <s v="JT8D-7 series Reduced emissions (8PW085)"/>
    <s v="#1"/>
    <s v="JR"/>
    <n v="25"/>
    <n v="9.515915570582352E-2"/>
    <n v="3.2388447115369548E-2"/>
    <n v="4.1963624705675599E-2"/>
    <n v="1.110661097710988E-2"/>
    <n v="2.0525323193140597E-3"/>
    <n v="2.0525323193140597E-3"/>
    <n v="8.5964478640372572"/>
  </r>
  <r>
    <s v="34003"/>
    <s v="BERGEN"/>
    <s v="NJ"/>
    <s v="TEB"/>
    <s v="Teterboro Airport"/>
    <x v="2"/>
    <s v="Commercial Aircraft"/>
    <s v="Total: All Types"/>
    <n v="2"/>
    <s v="Boeing MD-82"/>
    <s v="JT8D-217C"/>
    <s v="#1"/>
    <s v="JS"/>
    <n v="26"/>
    <n v="1.046953125780669E-2"/>
    <n v="3.2056204974978994E-4"/>
    <n v="8.3600006252751505E-3"/>
    <n v="1.3481124020829698E-3"/>
    <n v="1.3155754791457E-4"/>
    <n v="1.3155754791457E-4"/>
    <n v="1.0434303052829166"/>
  </r>
  <r>
    <s v="34003"/>
    <s v="BERGEN"/>
    <s v="NJ"/>
    <s v="TEB"/>
    <s v="Teterboro Airport"/>
    <x v="2"/>
    <s v="Commercial Aircraft"/>
    <s v="Total: All Types"/>
    <n v="3"/>
    <s v="Bombardier Global Express1"/>
    <s v="BR700-710A2-20"/>
    <s v="#1"/>
    <s v="JL"/>
    <n v="27"/>
    <n v="15.632423464384475"/>
    <n v="1.1205066171500715"/>
    <n v="6.2300529947852148"/>
    <n v="1.0526825916396749"/>
    <n v="0.17196598662933391"/>
    <n v="0.17196598662933391"/>
    <n v="814.76980727008083"/>
  </r>
  <r>
    <s v="34003"/>
    <s v="BERGEN"/>
    <s v="NJ"/>
    <s v="TEB"/>
    <s v="Teterboro Airport"/>
    <x v="2"/>
    <s v="Commercial Aircraft"/>
    <s v="Total: All Types"/>
    <n v="4"/>
    <s v="Bombardier Global Express5000"/>
    <s v="BR700-710A2-20"/>
    <s v="#1"/>
    <s v="JL"/>
    <n v="28"/>
    <n v="3.8949943933546072"/>
    <n v="0.27700810839175299"/>
    <n v="1.8977020144279662"/>
    <n v="0.29576988560785433"/>
    <n v="4.9593626279771111E-2"/>
    <n v="4.9593626279771111E-2"/>
    <n v="228.92406013778904"/>
  </r>
  <r>
    <s v="34003"/>
    <s v="BERGEN"/>
    <s v="NJ"/>
    <s v="TEB"/>
    <s v="Teterboro Airport"/>
    <x v="2"/>
    <s v="Commercial Aircraft"/>
    <s v="Total: All Types"/>
    <n v="5"/>
    <s v="Embraer ERJ135-ER"/>
    <s v="AE3007A1/3 Type 3 (reduced emissions)"/>
    <s v="#1"/>
    <s v="JR"/>
    <n v="29"/>
    <n v="5.628479688401832"/>
    <n v="0.79625662177060264"/>
    <n v="2.3414002491033568"/>
    <n v="0.37218095370173537"/>
    <n v="4.361725481274948E-2"/>
    <n v="4.361725481274948E-2"/>
    <n v="288.06575377673579"/>
  </r>
  <r>
    <s v="34003"/>
    <s v="BERGEN"/>
    <s v="NJ"/>
    <s v="TEB"/>
    <s v="Teterboro Airport"/>
    <x v="2"/>
    <s v="Commercial Aircraft"/>
    <s v="Total: All Types"/>
    <n v="6"/>
    <s v="Embraer ERJ145"/>
    <s v="AE3007A1E"/>
    <s v="#1"/>
    <s v="JR"/>
    <n v="30"/>
    <n v="4.3902710451898384E-2"/>
    <n v="5.9291484505012296E-3"/>
    <n v="1.7712610538979098E-2"/>
    <n v="2.8527805679686899E-3"/>
    <n v="3.3023372918372998E-4"/>
    <n v="3.3023372918372998E-4"/>
    <n v="2.2080338436030389"/>
  </r>
  <r>
    <s v="34003"/>
    <s v="BERGEN"/>
    <s v="NJ"/>
    <s v="TEB"/>
    <s v="Teterboro Airport"/>
    <x v="2"/>
    <s v="Commercial Aircraft"/>
    <s v="Total: All Types"/>
    <n v="7"/>
    <s v="GulfstreamII"/>
    <s v="SPEY Mk511 Transply IIH"/>
    <s v="#1"/>
    <s v="JB"/>
    <n v="31"/>
    <n v="6.035728224890863"/>
    <n v="0.90337288446094577"/>
    <n v="2.2864345097566119"/>
    <n v="0.3830527988252867"/>
    <n v="8.9118666096833138E-2"/>
    <n v="8.9118666096833138E-2"/>
    <n v="296.48049399668088"/>
  </r>
  <r>
    <s v="34003"/>
    <s v="BERGEN"/>
    <s v="NJ"/>
    <s v="TEB"/>
    <s v="Teterboro Airport"/>
    <x v="2"/>
    <s v="Commercial Aircraft"/>
    <s v="Total: All Types"/>
    <n v="8"/>
    <s v="Gulfstream II-B"/>
    <s v="SPEY Mk511 Transply IIH"/>
    <s v="#2"/>
    <s v="JB"/>
    <n v="32"/>
    <n v="7.3301363462347817"/>
    <n v="1.0971841867239851"/>
    <n v="2.6688014758379768"/>
    <n v="0.45988658566957186"/>
    <n v="0.10711644677633186"/>
    <n v="0.10711644677633186"/>
    <n v="355.94936822483277"/>
  </r>
  <r>
    <s v="34003"/>
    <s v="BERGEN"/>
    <s v="NJ"/>
    <s v="TEB"/>
    <s v="Teterboro Airport"/>
    <x v="2"/>
    <s v="Commercial Aircraft"/>
    <s v="Total: All Types"/>
    <n v="9"/>
    <s v="Gulfstream IV-SP"/>
    <s v="TAY 611-8C"/>
    <s v="#1"/>
    <s v="JB"/>
    <n v="33"/>
    <n v="71.86414451518317"/>
    <n v="4.6588828946303966"/>
    <n v="31.367341935378107"/>
    <n v="5.2885111173460988"/>
    <n v="0.54723955848693384"/>
    <n v="0.54723955848693384"/>
    <n v="4093.2748591020327"/>
  </r>
  <r>
    <s v="34003"/>
    <s v="BERGEN"/>
    <s v="NJ"/>
    <s v="TEB"/>
    <s v="Teterboro Airport"/>
    <x v="2"/>
    <s v="Commercial Aircraft"/>
    <s v="Total: All Types"/>
    <n v="10"/>
    <s v="Rockwell Sabreliner40"/>
    <s v="CF700-2D"/>
    <s v="#1"/>
    <s v="JB"/>
    <n v="34"/>
    <n v="0.4359433423321839"/>
    <n v="5.6586155711737064E-2"/>
    <n v="3.3087141627656498E-3"/>
    <n v="4.0486560619614901E-3"/>
    <n v="1.33913848570826E-3"/>
    <n v="1.33913848570826E-3"/>
    <n v="3.1336348775179643"/>
  </r>
  <r>
    <s v="34003"/>
    <s v="BERGEN"/>
    <s v="NJ"/>
    <s v="TEB"/>
    <s v="Teterboro Airport"/>
    <x v="2"/>
    <s v="Commercial Aircraft"/>
    <s v="Total: All Types"/>
    <n v="11"/>
    <s v="Rockwell Sabreliner75"/>
    <s v="CF700-2D"/>
    <s v="#1"/>
    <s v="JB"/>
    <n v="35"/>
    <n v="3.3495874097835676"/>
    <n v="0.41334546884633955"/>
    <n v="4.8233107363894093E-2"/>
    <n v="3.597603060720686E-2"/>
    <n v="1.1013955097636519E-2"/>
    <n v="1.1013955097636519E-2"/>
    <n v="27.845225319615231"/>
  </r>
  <r>
    <s v="34003"/>
    <s v="BERGEN"/>
    <s v="NJ"/>
    <s v="TEB"/>
    <s v="Teterboro Airport"/>
    <x v="3"/>
    <s v="General Aviation"/>
    <s v="Turbine"/>
    <n v="1"/>
    <s v="Agusta A-109"/>
    <s v="250B17B"/>
    <s v="#1"/>
    <s v="H2"/>
    <n v="36"/>
    <n v="4.0185482627748597"/>
    <n v="0.93494131778356104"/>
    <n v="0.10683849126333618"/>
    <n v="5.8617307600882365E-2"/>
    <n v="2.9896761686330656E-2"/>
    <n v="2.9896761686330656E-2"/>
    <n v="45.369433798550119"/>
  </r>
  <r>
    <s v="34003"/>
    <s v="BERGEN"/>
    <s v="NJ"/>
    <s v="TEB"/>
    <s v="Teterboro Airport"/>
    <x v="3"/>
    <s v="General Aviation"/>
    <s v="Turbine"/>
    <n v="2"/>
    <s v="Bell 206 JetRanger"/>
    <s v="250B17B"/>
    <s v="#1"/>
    <s v="H1"/>
    <n v="37"/>
    <n v="0.1196107310061293"/>
    <n v="2.7896870243625648E-2"/>
    <n v="3.0200463884594003E-3"/>
    <n v="1.71053692845263E-3"/>
    <n v="9.1713182841047993E-4"/>
    <n v="9.1713182841047993E-4"/>
    <n v="1.3239449982291369"/>
  </r>
  <r>
    <s v="34003"/>
    <s v="BERGEN"/>
    <s v="NJ"/>
    <s v="TEB"/>
    <s v="Teterboro Airport"/>
    <x v="3"/>
    <s v="General Aviation"/>
    <s v="Turbine"/>
    <n v="3"/>
    <s v="Bell 407"/>
    <s v="250B17B"/>
    <s v="#1"/>
    <s v="H1"/>
    <n v="38"/>
    <n v="4.5665868503541391"/>
    <n v="1.0667923252197018"/>
    <n v="0.1149534447774644"/>
    <n v="6.5101714509079422E-2"/>
    <n v="3.2425316121755116E-2"/>
    <n v="3.2425316121755116E-2"/>
    <n v="50.38832408674196"/>
  </r>
  <r>
    <s v="34003"/>
    <s v="BERGEN"/>
    <s v="NJ"/>
    <s v="TEB"/>
    <s v="Teterboro Airport"/>
    <x v="3"/>
    <s v="General Aviation"/>
    <s v="Turbine"/>
    <n v="4"/>
    <s v="Bombardier Challenger 300"/>
    <s v="AE3007A1 Type 2"/>
    <s v="#1"/>
    <s v="JB"/>
    <n v="39"/>
    <n v="18.782104458361356"/>
    <n v="4.0831381807565732"/>
    <n v="5.5496234469046382"/>
    <n v="1.1087328928797062"/>
    <n v="0.15404927763975174"/>
    <n v="0.15404927763975174"/>
    <n v="858.15239327786185"/>
  </r>
  <r>
    <s v="34003"/>
    <s v="BERGEN"/>
    <s v="NJ"/>
    <s v="TEB"/>
    <s v="Teterboro Airport"/>
    <x v="3"/>
    <s v="General Aviation"/>
    <s v="Turbine"/>
    <n v="5"/>
    <s v="Bombardier Challenger 600"/>
    <s v="ALF 502L-2"/>
    <s v="#1"/>
    <s v="JR"/>
    <n v="40"/>
    <n v="2.7243546291656413"/>
    <n v="0.52220004009627952"/>
    <n v="0.36284794178081192"/>
    <n v="0.10161329535007059"/>
    <n v="1.8793572283527019E-2"/>
    <n v="1.8793572283527019E-2"/>
    <n v="78.648061962735369"/>
  </r>
  <r>
    <s v="34003"/>
    <s v="BERGEN"/>
    <s v="NJ"/>
    <s v="TEB"/>
    <s v="Teterboro Airport"/>
    <x v="3"/>
    <s v="General Aviation"/>
    <s v="Turbine"/>
    <n v="6"/>
    <s v="Bombardier Challenger 601"/>
    <s v="CF34-3A"/>
    <s v="#1"/>
    <s v="JR"/>
    <n v="41"/>
    <n v="3.7209919890949998"/>
    <n v="0.50597130702956827"/>
    <n v="0.61446549964292974"/>
    <n v="0.15581248851415272"/>
    <n v="2.5365411217899342E-2"/>
    <n v="2.5365411217899342E-2"/>
    <n v="120.59790126347842"/>
  </r>
  <r>
    <s v="34003"/>
    <s v="BERGEN"/>
    <s v="NJ"/>
    <s v="TEB"/>
    <s v="Teterboro Airport"/>
    <x v="3"/>
    <s v="General Aviation"/>
    <s v="Turbine"/>
    <n v="7"/>
    <s v="Bombardier Challenger 604"/>
    <s v="CF34-3B"/>
    <s v="#1"/>
    <s v="JR"/>
    <n v="42"/>
    <n v="22.95463433008927"/>
    <n v="3.2084582315164867"/>
    <n v="3.0652211198659636"/>
    <n v="0.83895626304489923"/>
    <n v="0.14061090786539171"/>
    <n v="0.14061090786539171"/>
    <n v="649.34695309469714"/>
  </r>
  <r>
    <s v="34003"/>
    <s v="BERGEN"/>
    <s v="NJ"/>
    <s v="TEB"/>
    <s v="Teterboro Airport"/>
    <x v="3"/>
    <s v="General Aviation"/>
    <s v="Turbine"/>
    <n v="8"/>
    <s v="Bombardier Learjet 24"/>
    <s v="CJ610-6"/>
    <s v="#1"/>
    <s v="JB"/>
    <n v="43"/>
    <n v="0.26191185358866242"/>
    <n v="3.3193204919593385E-2"/>
    <n v="1.9820549433978998E-3"/>
    <n v="2.4033770653721699E-3"/>
    <n v="7.5618114941475995E-4"/>
    <n v="7.5618114941475995E-4"/>
    <n v="1.8601981825497218"/>
  </r>
  <r>
    <s v="34003"/>
    <s v="BERGEN"/>
    <s v="NJ"/>
    <s v="TEB"/>
    <s v="Teterboro Airport"/>
    <x v="3"/>
    <s v="General Aviation"/>
    <s v="Turbine"/>
    <n v="9"/>
    <s v="Bombardier Learjet 25"/>
    <s v="CJ610-6"/>
    <s v="#1"/>
    <s v="JB"/>
    <n v="44"/>
    <n v="6.575372333751714"/>
    <n v="0.83035257666294493"/>
    <n v="5.1630730649990408E-2"/>
    <n v="6.1005159713764502E-2"/>
    <n v="1.895500246794259E-2"/>
    <n v="1.895500246794259E-2"/>
    <n v="47.217616502322215"/>
  </r>
  <r>
    <s v="34003"/>
    <s v="BERGEN"/>
    <s v="NJ"/>
    <s v="TEB"/>
    <s v="Teterboro Airport"/>
    <x v="3"/>
    <s v="General Aviation"/>
    <s v="Turbine"/>
    <n v="10"/>
    <s v="Bombardier Learjet 31"/>
    <s v="TFE731-2-2B"/>
    <s v="#1"/>
    <s v="JB"/>
    <n v="45"/>
    <n v="2.2523087175017307"/>
    <n v="0.89773307509233857"/>
    <n v="0.33961047089663243"/>
    <n v="7.0709282374180421E-2"/>
    <n v="2.6159955005524718E-2"/>
    <n v="2.6159955005524718E-2"/>
    <n v="54.728546292968829"/>
  </r>
  <r>
    <s v="34003"/>
    <s v="BERGEN"/>
    <s v="NJ"/>
    <s v="TEB"/>
    <s v="Teterboro Airport"/>
    <x v="3"/>
    <s v="General Aviation"/>
    <s v="Turbine"/>
    <n v="11"/>
    <s v="Bombardier Learjet 35"/>
    <s v="TFE731-2-2B"/>
    <s v="#1"/>
    <s v="JB"/>
    <n v="46"/>
    <n v="12.473838302781026"/>
    <n v="4.9500942335451787"/>
    <n v="2.0260598259828111"/>
    <n v="0.40282030944827374"/>
    <n v="0.14852925533889097"/>
    <n v="0.14852925533889097"/>
    <n v="311.78042535835755"/>
  </r>
  <r>
    <s v="34003"/>
    <s v="BERGEN"/>
    <s v="NJ"/>
    <s v="TEB"/>
    <s v="Teterboro Airport"/>
    <x v="3"/>
    <s v="General Aviation"/>
    <s v="Turbine"/>
    <n v="12"/>
    <s v="Bombardier Learjet 45"/>
    <s v="TFE731-2-2B"/>
    <s v="#1"/>
    <s v="JB"/>
    <n v="47"/>
    <n v="12.416353044644664"/>
    <n v="4.9483930475235693"/>
    <n v="1.8710203178424374"/>
    <n v="0.38973848557406721"/>
    <n v="0.1442533963812688"/>
    <n v="0.1442533963812688"/>
    <n v="301.65517473928611"/>
  </r>
  <r>
    <s v="34003"/>
    <s v="BERGEN"/>
    <s v="NJ"/>
    <s v="TEB"/>
    <s v="Teterboro Airport"/>
    <x v="3"/>
    <s v="General Aviation"/>
    <s v="Turbine"/>
    <n v="13"/>
    <s v="Bombardier Learjet 55"/>
    <s v="TFE731-3"/>
    <s v="#1"/>
    <s v="JB"/>
    <n v="48"/>
    <n v="4.0107478405653048"/>
    <n v="0.98072698980133333"/>
    <n v="0.86701222547065182"/>
    <n v="0.15349830937767442"/>
    <n v="3.1720852112071631E-2"/>
    <n v="3.1720852112071631E-2"/>
    <n v="118.8067406244256"/>
  </r>
  <r>
    <s v="34003"/>
    <s v="BERGEN"/>
    <s v="NJ"/>
    <s v="TEB"/>
    <s v="Teterboro Airport"/>
    <x v="3"/>
    <s v="General Aviation"/>
    <s v="Turbine"/>
    <n v="14"/>
    <s v="Bombardier Learjet 60"/>
    <s v="TFE731-2/2A"/>
    <s v="#1"/>
    <s v="JB"/>
    <n v="49"/>
    <n v="10.834220731885102"/>
    <n v="2.0993714085213666"/>
    <n v="2.2892969112976949"/>
    <n v="0.41396502291812509"/>
    <n v="8.3497230053141011E-2"/>
    <n v="8.3497230053141011E-2"/>
    <n v="320.40636330506254"/>
  </r>
  <r>
    <s v="34003"/>
    <s v="BERGEN"/>
    <s v="NJ"/>
    <s v="TEB"/>
    <s v="Teterboro Airport"/>
    <x v="3"/>
    <s v="General Aviation"/>
    <s v="Turbine"/>
    <n v="15"/>
    <s v="Cessna 208 Caravan"/>
    <s v="PT6A-114A"/>
    <s v="#1"/>
    <s v="TP"/>
    <n v="50"/>
    <n v="0.69866950194563737"/>
    <n v="8.2318105281814991E-2"/>
    <n v="8.8705434939874261E-2"/>
    <n v="2.5580324444764799E-2"/>
    <n v="5.2159232705258594E-3"/>
    <n v="5.2159232705258594E-3"/>
    <n v="19.799012515287426"/>
  </r>
  <r>
    <s v="34003"/>
    <s v="BERGEN"/>
    <s v="NJ"/>
    <s v="TEB"/>
    <s v="Teterboro Airport"/>
    <x v="3"/>
    <s v="General Aviation"/>
    <s v="Turbine"/>
    <n v="16"/>
    <s v="Cessna 425 Conquest I"/>
    <s v="PT6A-60"/>
    <s v="#1"/>
    <s v="TP"/>
    <n v="51"/>
    <n v="0.11602607415082004"/>
    <n v="2.197827421929505E-2"/>
    <n v="2.1380827000831598E-3"/>
    <n v="1.13657004320349E-3"/>
    <n v="4.5838623746170999E-4"/>
    <n v="4.5838623746170999E-4"/>
    <n v="0.87969895672050569"/>
  </r>
  <r>
    <s v="34003"/>
    <s v="BERGEN"/>
    <s v="NJ"/>
    <s v="TEB"/>
    <s v="Teterboro Airport"/>
    <x v="3"/>
    <s v="General Aviation"/>
    <s v="Turbine"/>
    <n v="17"/>
    <s v="Cessna 441 Conquest II"/>
    <s v="TPE331-10"/>
    <s v="#1"/>
    <s v="TP"/>
    <n v="52"/>
    <n v="0.18767573609893881"/>
    <n v="1.9886249392677618E-2"/>
    <n v="6.1564194690008379E-2"/>
    <n v="1.3498808401176027E-2"/>
    <n v="1.7323737155037298E-3"/>
    <n v="1.7323737155037298E-3"/>
    <n v="10.447993430810598"/>
  </r>
  <r>
    <s v="34003"/>
    <s v="BERGEN"/>
    <s v="NJ"/>
    <s v="TEB"/>
    <s v="Teterboro Airport"/>
    <x v="3"/>
    <s v="General Aviation"/>
    <s v="Turbine"/>
    <n v="18"/>
    <s v="Cessna 500 Citation I"/>
    <s v="JT15D-1 series"/>
    <s v="#2"/>
    <s v="JB"/>
    <n v="53"/>
    <n v="0.60192753522516218"/>
    <n v="0.25631033851496471"/>
    <n v="2.5367185939108437E-2"/>
    <n v="9.1242088056493302E-3"/>
    <n v="5.9857708755620001E-3"/>
    <n v="5.9857708755620001E-3"/>
    <n v="7.06208111881101"/>
  </r>
  <r>
    <s v="34003"/>
    <s v="BERGEN"/>
    <s v="NJ"/>
    <s v="TEB"/>
    <s v="Teterboro Airport"/>
    <x v="3"/>
    <s v="General Aviation"/>
    <s v="Turbine"/>
    <n v="19"/>
    <s v="Cessna 501 Citation ISP"/>
    <s v="JT15D-1 series"/>
    <s v="#2"/>
    <s v="JB"/>
    <n v="54"/>
    <n v="2.9549169982202605"/>
    <n v="1.2582507506054139"/>
    <n v="0.12452982058016442"/>
    <n v="4.4791570199829989E-2"/>
    <n v="2.9384691785760638E-2"/>
    <n v="2.9384691785760638E-2"/>
    <n v="34.668398220218947"/>
  </r>
  <r>
    <s v="34003"/>
    <s v="BERGEN"/>
    <s v="NJ"/>
    <s v="TEB"/>
    <s v="Teterboro Airport"/>
    <x v="3"/>
    <s v="General Aviation"/>
    <s v="Turbine"/>
    <n v="20"/>
    <s v="Cessna 525 CitationJet"/>
    <s v="JT15D-1 series"/>
    <s v="#1"/>
    <s v="JB"/>
    <n v="55"/>
    <n v="20.790607340003763"/>
    <n v="8.9514872276071333"/>
    <n v="0.70090616103923997"/>
    <n v="0.28713638721652118"/>
    <n v="0.19600018387753254"/>
    <n v="0.19600018387753254"/>
    <n v="222.2417856719328"/>
  </r>
  <r>
    <s v="34003"/>
    <s v="BERGEN"/>
    <s v="NJ"/>
    <s v="TEB"/>
    <s v="Teterboro Airport"/>
    <x v="3"/>
    <s v="General Aviation"/>
    <s v="Turbine"/>
    <n v="21"/>
    <s v="Cessna 550 Citation II"/>
    <s v="JT15D-4 series (1PW036)"/>
    <s v="#1"/>
    <s v="JB"/>
    <n v="56"/>
    <n v="10.362210328975419"/>
    <n v="4.7476569693932325"/>
    <n v="0.78073357407450628"/>
    <n v="0.21224996006715177"/>
    <n v="0.12931665925247099"/>
    <n v="0.12931665925247099"/>
    <n v="164.28015549955438"/>
  </r>
  <r>
    <s v="34003"/>
    <s v="BERGEN"/>
    <s v="NJ"/>
    <s v="TEB"/>
    <s v="Teterboro Airport"/>
    <x v="3"/>
    <s v="General Aviation"/>
    <s v="Turbine"/>
    <n v="22"/>
    <s v="Cessna 551 Citation IISP"/>
    <s v="JT15D-4 series (1PW036)"/>
    <s v="#2"/>
    <s v="JB"/>
    <n v="57"/>
    <n v="0.14194905978247749"/>
    <n v="6.4840662940022581E-2"/>
    <n v="1.0619133641865961E-2"/>
    <n v="2.90219497937337E-3"/>
    <n v="1.7811763441313599E-3"/>
    <n v="1.7811763441313599E-3"/>
    <n v="2.2462798098776746"/>
  </r>
  <r>
    <s v="34003"/>
    <s v="BERGEN"/>
    <s v="NJ"/>
    <s v="TEB"/>
    <s v="Teterboro Airport"/>
    <x v="3"/>
    <s v="General Aviation"/>
    <s v="Turbine"/>
    <n v="23"/>
    <s v="Cessna1 560 Citation Excel"/>
    <s v="JT15D-5, -5A, -5B"/>
    <s v="#2"/>
    <s v="JB"/>
    <n v="58"/>
    <n v="38.214108981736572"/>
    <n v="41.874253085588592"/>
    <n v="1.4394761908196438"/>
    <n v="0.55515380536235981"/>
    <n v="0.8818406726386665"/>
    <n v="0.8818406726386665"/>
    <n v="429.68560753360322"/>
  </r>
  <r>
    <s v="34003"/>
    <s v="BERGEN"/>
    <s v="NJ"/>
    <s v="TEB"/>
    <s v="Teterboro Airport"/>
    <x v="3"/>
    <s v="General Aviation"/>
    <s v="Turbine"/>
    <n v="24"/>
    <s v="Cessna 560 Citation V"/>
    <s v="JT15D-5, -5A, -5B"/>
    <s v="#3"/>
    <s v="JB"/>
    <n v="59"/>
    <n v="38.214108981736572"/>
    <n v="41.874253085588592"/>
    <n v="1.4394761908196438"/>
    <n v="0.55515380536235981"/>
    <n v="0.8818406726386665"/>
    <n v="0.8818406726386665"/>
    <n v="429.68560753360322"/>
  </r>
  <r>
    <s v="34003"/>
    <s v="BERGEN"/>
    <s v="NJ"/>
    <s v="TEB"/>
    <s v="Teterboro Airport"/>
    <x v="3"/>
    <s v="General Aviation"/>
    <s v="Turbine"/>
    <n v="56"/>
    <s v="Cessna 560 Citation XLS"/>
    <s v="JT15D-5, -5A, -5B"/>
    <s v="#1"/>
    <s v="JB"/>
    <n v="60"/>
    <n v="65.415073872643674"/>
    <n v="71.681023978057866"/>
    <n v="2.4642614305056503"/>
    <n v="0.95033029245733336"/>
    <n v="1.5095284526629231"/>
    <n v="1.5095284526629231"/>
    <n v="735.54976256812438"/>
  </r>
  <r>
    <s v="34003"/>
    <s v="BERGEN"/>
    <s v="NJ"/>
    <s v="TEB"/>
    <s v="Teterboro Airport"/>
    <x v="3"/>
    <s v="General Aviation"/>
    <s v="Turbine"/>
    <n v="25"/>
    <s v="Cessna 650 Citation III"/>
    <s v="TFE731-3"/>
    <s v="#2"/>
    <s v="JB"/>
    <n v="61"/>
    <n v="3.3790047939181602"/>
    <n v="0.79417320599531638"/>
    <n v="1.0129538799664868"/>
    <n v="0.15515948480566527"/>
    <n v="3.2284227990254294E-2"/>
    <n v="3.2284227990254294E-2"/>
    <n v="120.09247933628035"/>
  </r>
  <r>
    <s v="34003"/>
    <s v="BERGEN"/>
    <s v="NJ"/>
    <s v="TEB"/>
    <s v="Teterboro Airport"/>
    <x v="3"/>
    <s v="General Aviation"/>
    <s v="Turbine"/>
    <n v="26"/>
    <s v="Cessna 680 Citation Sovereign"/>
    <s v="PW306B"/>
    <s v="#1"/>
    <s v="JB"/>
    <n v="62"/>
    <n v="13.141389210319611"/>
    <n v="2.2429152316800294"/>
    <n v="2.8303004147168855"/>
    <n v="0.57732152500801415"/>
    <n v="8.2072410011617775E-2"/>
    <n v="8.2072410011617775E-2"/>
    <n v="446.8432848297922"/>
  </r>
  <r>
    <s v="34003"/>
    <s v="BERGEN"/>
    <s v="NJ"/>
    <s v="TEB"/>
    <s v="Teterboro Airport"/>
    <x v="3"/>
    <s v="General Aviation"/>
    <s v="Turbine"/>
    <n v="27"/>
    <s v="Cessna 750 Citation X"/>
    <s v="AE3007C Type 2"/>
    <s v="#1"/>
    <s v="JB"/>
    <n v="63"/>
    <n v="20.324903630475195"/>
    <n v="4.8149482974515152"/>
    <n v="12.458150859683089"/>
    <n v="1.7022291531325997"/>
    <n v="0.22854252467489117"/>
    <n v="0.22854252467489117"/>
    <n v="1317.5148247948835"/>
  </r>
  <r>
    <s v="34003"/>
    <s v="BERGEN"/>
    <s v="NJ"/>
    <s v="TEB"/>
    <s v="Teterboro Airport"/>
    <x v="3"/>
    <s v="General Aviation"/>
    <s v="Turbine"/>
    <n v="28"/>
    <s v="Dassault Falcon 10"/>
    <s v="TAY Mk620-15"/>
    <s v="#1"/>
    <s v="JB"/>
    <n v="64"/>
    <n v="2.5450036307531714"/>
    <n v="0.48038393991784378"/>
    <n v="0.29281303913604245"/>
    <n v="0.14451370168556874"/>
    <n v="3.6946009444441361E-2"/>
    <n v="3.6946009444441361E-2"/>
    <n v="111.85271109157689"/>
  </r>
  <r>
    <s v="34003"/>
    <s v="BERGEN"/>
    <s v="NJ"/>
    <s v="TEB"/>
    <s v="Teterboro Airport"/>
    <x v="3"/>
    <s v="General Aviation"/>
    <s v="Turbine"/>
    <n v="29"/>
    <s v="Dassault Falcon 200"/>
    <s v="CF700-2D"/>
    <s v="#1"/>
    <s v="JB"/>
    <n v="65"/>
    <n v="11.616032607826964"/>
    <n v="1.2372138348125008"/>
    <n v="0.63651974295308733"/>
    <n v="0.215925273209218"/>
    <n v="5.6528753952580127E-2"/>
    <n v="5.6528753952580127E-2"/>
    <n v="167.12482490706213"/>
  </r>
  <r>
    <s v="34003"/>
    <s v="BERGEN"/>
    <s v="NJ"/>
    <s v="TEB"/>
    <s v="Teterboro Airport"/>
    <x v="3"/>
    <s v="General Aviation"/>
    <s v="Turbine"/>
    <n v="30"/>
    <s v="Dassault Falcon 2000"/>
    <s v="PW308C"/>
    <s v="#1"/>
    <s v="JB"/>
    <n v="66"/>
    <n v="24.913670567305573"/>
    <n v="4.6165069724254417"/>
    <n v="7.8781172432493403"/>
    <n v="1.3989942367589934"/>
    <n v="0.25484838050309622"/>
    <n v="0.25484838050309622"/>
    <n v="1082.8128774732727"/>
  </r>
  <r>
    <s v="34003"/>
    <s v="BERGEN"/>
    <s v="NJ"/>
    <s v="TEB"/>
    <s v="Teterboro Airport"/>
    <x v="3"/>
    <s v="General Aviation"/>
    <s v="Turbine"/>
    <n v="31"/>
    <s v="Dassault Falcon 50"/>
    <s v="TFE731-3"/>
    <s v="#1"/>
    <s v="JB"/>
    <n v="67"/>
    <n v="8.6450846223705149"/>
    <n v="2.1568990604483984"/>
    <n v="1.1542649561343872"/>
    <n v="0.28691917346595175"/>
    <n v="6.0093332207377732E-2"/>
    <n v="6.0093332207377732E-2"/>
    <n v="222.07366407646583"/>
  </r>
  <r>
    <s v="34003"/>
    <s v="BERGEN"/>
    <s v="NJ"/>
    <s v="TEB"/>
    <s v="Teterboro Airport"/>
    <x v="3"/>
    <s v="General Aviation"/>
    <s v="Turbine"/>
    <n v="32"/>
    <s v="Dassault Falcon 900"/>
    <s v="TFE731-3"/>
    <s v="#1"/>
    <s v="JB"/>
    <n v="68"/>
    <n v="17.44834141139329"/>
    <n v="4.3718075379818648"/>
    <n v="2.1660073992781177"/>
    <n v="0.56694729848375869"/>
    <n v="0.11941623478934764"/>
    <n v="0.11941623478934764"/>
    <n v="438.8136988318052"/>
  </r>
  <r>
    <s v="34003"/>
    <s v="BERGEN"/>
    <s v="NJ"/>
    <s v="TEB"/>
    <s v="Teterboro Airport"/>
    <x v="3"/>
    <s v="General Aviation"/>
    <s v="Turbine"/>
    <n v="33"/>
    <s v="EADS Socata TBM-700"/>
    <s v="PT6A-60"/>
    <s v="#1"/>
    <s v="TP"/>
    <n v="69"/>
    <n v="0.59308065251275055"/>
    <n v="9.9065594869502768E-2"/>
    <n v="1.6792085796356441E-2"/>
    <n v="7.9036922446327901E-3"/>
    <n v="2.6789141073536998E-3"/>
    <n v="2.6789141073536998E-3"/>
    <n v="6.1174089197599821"/>
  </r>
  <r>
    <s v="34003"/>
    <s v="BERGEN"/>
    <s v="NJ"/>
    <s v="TEB"/>
    <s v="Teterboro Airport"/>
    <x v="3"/>
    <s v="General Aviation"/>
    <s v="Turbine"/>
    <n v="34"/>
    <s v="Falcon 7X"/>
    <s v="CFM56-5C2/P"/>
    <s v="#1"/>
    <s v="JB"/>
    <n v="70"/>
    <n v="9.4886063755674286"/>
    <n v="1.9688602075715871"/>
    <n v="1.2309582578114577"/>
    <n v="0.38262287977740578"/>
    <n v="8.2163944840488862E-2"/>
    <n v="8.2163944840488862E-2"/>
    <n v="296.14773945900328"/>
  </r>
  <r>
    <s v="34003"/>
    <s v="BERGEN"/>
    <s v="NJ"/>
    <s v="TEB"/>
    <s v="Teterboro Airport"/>
    <x v="3"/>
    <s v="General Aviation"/>
    <s v="Turbine"/>
    <n v="35"/>
    <s v="Gulfstream G150"/>
    <s v="TFE731-3"/>
    <s v="#1"/>
    <s v="JB"/>
    <n v="71"/>
    <n v="1.687912237937236"/>
    <n v="0.40378764494298691"/>
    <n v="0.51755184352667682"/>
    <n v="7.4383159204609764E-2"/>
    <n v="1.4669558913479997E-2"/>
    <n v="1.4669558913479997E-2"/>
    <n v="57.572105395204993"/>
  </r>
  <r>
    <s v="34003"/>
    <s v="BERGEN"/>
    <s v="NJ"/>
    <s v="TEB"/>
    <s v="Teterboro Airport"/>
    <x v="3"/>
    <s v="General Aviation"/>
    <s v="Turbine"/>
    <n v="36"/>
    <s v="Gulfstream G200"/>
    <s v="PW306A"/>
    <s v="#1"/>
    <s v="JB"/>
    <n v="72"/>
    <n v="11.287313960344065"/>
    <n v="1.8500932473715654"/>
    <n v="4.0414776012716214"/>
    <n v="0.59880353426630195"/>
    <n v="8.1268751211770004E-2"/>
    <n v="8.1268751211770004E-2"/>
    <n v="463.47022781866008"/>
  </r>
  <r>
    <s v="34003"/>
    <s v="BERGEN"/>
    <s v="NJ"/>
    <s v="TEB"/>
    <s v="Teterboro Airport"/>
    <x v="3"/>
    <s v="General Aviation"/>
    <s v="Turbine"/>
    <n v="55"/>
    <s v="Gulfstream V-SP"/>
    <s v="BR700-710A1-10 (4BR008)"/>
    <s v="#1"/>
    <s v="JB"/>
    <n v="73"/>
    <n v="29.415791574736744"/>
    <n v="2.0896348668853233"/>
    <n v="10.958629377587577"/>
    <n v="1.9116051021159524"/>
    <n v="0.30351458818531191"/>
    <n v="0.30351458818531191"/>
    <n v="1479.5705129006105"/>
  </r>
  <r>
    <s v="34003"/>
    <s v="BERGEN"/>
    <s v="NJ"/>
    <s v="TEB"/>
    <s v="Teterboro Airport"/>
    <x v="3"/>
    <s v="General Aviation"/>
    <s v="Turbine"/>
    <n v="37"/>
    <s v="Hawker HS-125 Series 400"/>
    <s v="TFE731-3"/>
    <s v="#1"/>
    <s v="JB"/>
    <n v="74"/>
    <n v="5.6124544111382296E-3"/>
    <n v="1.33338001142482E-3"/>
    <n v="1.4968957688389099E-3"/>
    <n v="2.4501514411893999E-4"/>
    <n v="5.2144836519550001E-5"/>
    <n v="5.2144836519550001E-5"/>
    <n v="0.18964064128297575"/>
  </r>
  <r>
    <s v="34003"/>
    <s v="BERGEN"/>
    <s v="NJ"/>
    <s v="TEB"/>
    <s v="Teterboro Airport"/>
    <x v="3"/>
    <s v="General Aviation"/>
    <s v="Turbine"/>
    <n v="38"/>
    <s v="Hawker HS-125 Series 700"/>
    <s v="TFE731-3"/>
    <s v="#1"/>
    <s v="JB"/>
    <n v="75"/>
    <n v="29.510970702118883"/>
    <n v="6.9006893058521399"/>
    <n v="9.6580737729919885"/>
    <n v="1.404440399792839"/>
    <n v="0.28569339998229781"/>
    <n v="0.28569339998229781"/>
    <n v="1087.0281725682864"/>
  </r>
  <r>
    <s v="34003"/>
    <s v="BERGEN"/>
    <s v="NJ"/>
    <s v="TEB"/>
    <s v="Teterboro Airport"/>
    <x v="3"/>
    <s v="General Aviation"/>
    <s v="Turbine"/>
    <n v="39"/>
    <s v="Israel IAI-1124 Westwind I"/>
    <s v="TFE731-3"/>
    <s v="#1"/>
    <s v="JB"/>
    <n v="76"/>
    <n v="0.93784262981157507"/>
    <n v="0.22719953802039972"/>
    <n v="0.19836733348170155"/>
    <n v="3.6586529191580709E-2"/>
    <n v="7.3872097918888397E-3"/>
    <n v="7.3872097918888397E-3"/>
    <n v="28.317746984431288"/>
  </r>
  <r>
    <s v="34003"/>
    <s v="BERGEN"/>
    <s v="NJ"/>
    <s v="TEB"/>
    <s v="Teterboro Airport"/>
    <x v="3"/>
    <s v="General Aviation"/>
    <s v="Turbine"/>
    <n v="40"/>
    <s v="Israel IAI-1125 Astra"/>
    <s v="TFE731-2/2A"/>
    <s v="#1"/>
    <s v="JB"/>
    <n v="77"/>
    <n v="2.0914021794601085"/>
    <n v="0.40138529853868959"/>
    <n v="0.43182737473238852"/>
    <n v="8.1415916385522868E-2"/>
    <n v="1.6053515172430238E-2"/>
    <n v="1.6053515172430238E-2"/>
    <n v="63.015415742179044"/>
  </r>
  <r>
    <s v="34003"/>
    <s v="BERGEN"/>
    <s v="NJ"/>
    <s v="TEB"/>
    <s v="Teterboro Airport"/>
    <x v="3"/>
    <s v="General Aviation"/>
    <s v="Turbine"/>
    <n v="41"/>
    <s v="Lockheed L-1329 Jetstar I"/>
    <s v="CF700-2D"/>
    <s v="#1"/>
    <s v="JR"/>
    <n v="78"/>
    <n v="1.5038015133014395"/>
    <n v="0.19675181248123699"/>
    <n v="9.5500790640886575E-3"/>
    <n v="1.3198220232363438E-2"/>
    <n v="4.4993724173282203E-3"/>
    <n v="4.4993724173282203E-3"/>
    <n v="10.215340555914345"/>
  </r>
  <r>
    <s v="34003"/>
    <s v="BERGEN"/>
    <s v="NJ"/>
    <s v="TEB"/>
    <s v="Teterboro Airport"/>
    <x v="3"/>
    <s v="General Aviation"/>
    <s v="Turbine"/>
    <n v="42"/>
    <s v="Mitsubishi MU-2"/>
    <s v="TPE331-1"/>
    <s v="#1"/>
    <s v="TP"/>
    <n v="79"/>
    <n v="7.3951064194202859E-2"/>
    <n v="0.13974723482858228"/>
    <n v="6.73462055245395E-3"/>
    <n v="1.50603723653274E-3"/>
    <n v="2.7959972054566597E-3"/>
    <n v="2.7959972054566597E-3"/>
    <n v="1.1656631615223312"/>
  </r>
  <r>
    <s v="34003"/>
    <s v="BERGEN"/>
    <s v="NJ"/>
    <s v="TEB"/>
    <s v="Teterboro Airport"/>
    <x v="3"/>
    <s v="General Aviation"/>
    <s v="Turbine"/>
    <n v="43"/>
    <s v="Mitsubishi MU-300 Diamond"/>
    <s v="JT15D-4 series (1PW036)"/>
    <s v="#1"/>
    <s v="JB"/>
    <n v="80"/>
    <n v="0.45872365605601234"/>
    <n v="0.21719905345273374"/>
    <n v="2.4320859918232029E-2"/>
    <n v="7.9625490547189284E-3"/>
    <n v="4.9383656919130998E-3"/>
    <n v="4.9383656919130998E-3"/>
    <n v="6.1629633147394927"/>
  </r>
  <r>
    <s v="34003"/>
    <s v="BERGEN"/>
    <s v="NJ"/>
    <s v="TEB"/>
    <s v="Teterboro Airport"/>
    <x v="3"/>
    <s v="General Aviation"/>
    <s v="Turbine"/>
    <n v="44"/>
    <s v="Piaggio P.180 Avanti"/>
    <s v="PT6A-66"/>
    <s v="#1"/>
    <s v="TP"/>
    <n v="81"/>
    <n v="15.603239495772085"/>
    <n v="6.8252915716016274"/>
    <n v="0.20075074989387226"/>
    <n v="0.11296832210169078"/>
    <n v="0.1268226170818513"/>
    <n v="0.1268226170818513"/>
    <n v="87.436781938684149"/>
  </r>
  <r>
    <s v="34003"/>
    <s v="BERGEN"/>
    <s v="NJ"/>
    <s v="TEB"/>
    <s v="Teterboro Airport"/>
    <x v="3"/>
    <s v="General Aviation"/>
    <s v="Turbine"/>
    <n v="45"/>
    <s v="Pilatus PC-12"/>
    <s v="PT6A-67"/>
    <s v="#1"/>
    <s v="TP"/>
    <n v="82"/>
    <n v="6.7320473819682523"/>
    <n v="0.7666135923062305"/>
    <n v="0.42201443741100597"/>
    <n v="0.13304140003367765"/>
    <n v="2.9659502404588881E-2"/>
    <n v="2.9659502404588881E-2"/>
    <n v="102.97321900461249"/>
  </r>
  <r>
    <s v="34003"/>
    <s v="BERGEN"/>
    <s v="NJ"/>
    <s v="TEB"/>
    <s v="Teterboro Airport"/>
    <x v="3"/>
    <s v="General Aviation"/>
    <s v="Turbine"/>
    <n v="46"/>
    <s v="Piper PA-31T Cheyenne"/>
    <s v="PT6A-28"/>
    <s v="#1"/>
    <s v="TP"/>
    <n v="83"/>
    <n v="6.4774307106094525E-2"/>
    <n v="5.0960039254222701E-3"/>
    <n v="2.095431960645509E-2"/>
    <n v="5.6416436146270298E-3"/>
    <n v="6.4173698458794E-4"/>
    <n v="6.4173698458794E-4"/>
    <n v="4.3665977667107612"/>
  </r>
  <r>
    <s v="34003"/>
    <s v="BERGEN"/>
    <s v="NJ"/>
    <s v="TEB"/>
    <s v="Teterboro Airport"/>
    <x v="3"/>
    <s v="General Aviation"/>
    <s v="Turbine"/>
    <n v="47"/>
    <s v="Piper PA-42 Cheyenne Series"/>
    <s v="PT6A-11"/>
    <s v="#1"/>
    <s v="TP"/>
    <n v="84"/>
    <n v="7.618016473915272E-2"/>
    <n v="8.2149540938601089E-3"/>
    <n v="8.7571490602211186E-3"/>
    <n v="2.6887467242388999E-3"/>
    <n v="4.2087017433716997E-4"/>
    <n v="4.2087017433716997E-4"/>
    <n v="2.0810734728813998"/>
  </r>
  <r>
    <s v="34003"/>
    <s v="BERGEN"/>
    <s v="NJ"/>
    <s v="TEB"/>
    <s v="Teterboro Airport"/>
    <x v="3"/>
    <s v="General Aviation"/>
    <s v="Turbine"/>
    <n v="48"/>
    <s v="Piper PA46-TP Meridian"/>
    <s v="PT6A-42"/>
    <s v="#1"/>
    <s v="TP"/>
    <n v="85"/>
    <n v="5.7834856168327689E-2"/>
    <n v="1.2558330721531058E-2"/>
    <n v="5.2578166118624099E-3"/>
    <n v="1.9833369314514299E-3"/>
    <n v="4.2945056557420992E-4"/>
    <n v="4.2945056557420992E-4"/>
    <n v="1.5350905900733842"/>
  </r>
  <r>
    <s v="34003"/>
    <s v="BERGEN"/>
    <s v="NJ"/>
    <s v="TEB"/>
    <s v="Teterboro Airport"/>
    <x v="3"/>
    <s v="General Aviation"/>
    <s v="Turbine"/>
    <n v="49"/>
    <s v="Raytheon Beechjet 400"/>
    <s v="JT15D-5, -5A, -5B"/>
    <s v="#1"/>
    <s v="JB"/>
    <n v="86"/>
    <n v="48.217272606810369"/>
    <n v="54.277467845973746"/>
    <n v="1.5492580715383193"/>
    <n v="0.65961994741907781"/>
    <n v="1.0381210812808013"/>
    <n v="1.0381210812808013"/>
    <n v="510.5417556710687"/>
  </r>
  <r>
    <s v="34003"/>
    <s v="BERGEN"/>
    <s v="NJ"/>
    <s v="TEB"/>
    <s v="Teterboro Airport"/>
    <x v="3"/>
    <s v="General Aviation"/>
    <s v="Turbine"/>
    <n v="50"/>
    <s v="Raytheon King Air 100"/>
    <s v="PT6A-28"/>
    <s v="#1"/>
    <s v="TP"/>
    <n v="87"/>
    <n v="0.11311480604705405"/>
    <n v="8.7241127902604187E-3"/>
    <n v="4.9968720772337903E-2"/>
    <n v="1.2234919197044921E-2"/>
    <n v="1.3357091952228498E-3"/>
    <n v="1.3357091952228498E-3"/>
    <n v="9.4697514872172821"/>
  </r>
  <r>
    <s v="34003"/>
    <s v="BERGEN"/>
    <s v="NJ"/>
    <s v="TEB"/>
    <s v="Teterboro Airport"/>
    <x v="3"/>
    <s v="General Aviation"/>
    <s v="Turbine"/>
    <n v="51"/>
    <s v="Raytheon King Air 90"/>
    <s v="PT6A-135A"/>
    <s v="#1"/>
    <s v="TP"/>
    <n v="88"/>
    <n v="1.3602152291111151"/>
    <n v="0.11122439616365824"/>
    <n v="0.16927837197881035"/>
    <n v="5.2146330151375042E-2"/>
    <n v="6.7257734018798896E-3"/>
    <n v="6.7257734018798896E-3"/>
    <n v="40.360936781515029"/>
  </r>
  <r>
    <s v="34003"/>
    <s v="BERGEN"/>
    <s v="NJ"/>
    <s v="TEB"/>
    <s v="Teterboro Airport"/>
    <x v="3"/>
    <s v="General Aviation"/>
    <s v="Turbine"/>
    <n v="52"/>
    <s v="Raytheon Premier I"/>
    <s v="JT15D-1 series"/>
    <s v="#1"/>
    <s v="JB"/>
    <n v="89"/>
    <n v="3.2696145633056162"/>
    <n v="1.3664407846636297"/>
    <n v="0.15523829124583977"/>
    <n v="5.3403991296604655E-2"/>
    <n v="3.5343641222527721E-2"/>
    <n v="3.5343641222527721E-2"/>
    <n v="41.334358396013812"/>
  </r>
  <r>
    <s v="34003"/>
    <s v="BERGEN"/>
    <s v="NJ"/>
    <s v="TEB"/>
    <s v="Teterboro Airport"/>
    <x v="3"/>
    <s v="General Aviation"/>
    <s v="Turbine"/>
    <n v="23"/>
    <s v="Rockwell Commander 690"/>
    <s v="TPE331-10"/>
    <s v="#1"/>
    <s v="TP"/>
    <n v="90"/>
    <n v="7.9583323832647865E-2"/>
    <n v="8.4287661117268785E-3"/>
    <n v="2.6372022064587757E-2"/>
    <n v="5.7572904010930598E-3"/>
    <n v="7.3529235009026008E-4"/>
    <n v="7.3529235009026008E-4"/>
    <n v="4.4561072231109033"/>
  </r>
  <r>
    <s v="34003"/>
    <s v="BERGEN"/>
    <s v="NJ"/>
    <s v="TEB"/>
    <s v="Teterboro Airport"/>
    <x v="3"/>
    <s v="General Aviation"/>
    <s v="Turbine"/>
    <n v="53"/>
    <s v="Rockwell Commander 980/1000"/>
    <s v="TPE331-10UK"/>
    <s v="#1"/>
    <s v="TP"/>
    <n v="91"/>
    <n v="1.2623250243822199E-2"/>
    <n v="1.3548353987626598E-3"/>
    <n v="3.3238764548347002E-3"/>
    <n v="6.0285074850506993E-4"/>
    <n v="1.0112493726809001E-4"/>
    <n v="1.0112493726809001E-4"/>
    <n v="0.46660225418367296"/>
  </r>
  <r>
    <s v="34003"/>
    <s v="BERGEN"/>
    <s v="NJ"/>
    <s v="TEB"/>
    <s v="Teterboro Airport"/>
    <x v="3"/>
    <s v="General Aviation"/>
    <s v="Turbine"/>
    <n v="54"/>
    <s v="Sikorsky S-76 Spirit"/>
    <s v="T700-GE-700"/>
    <s v="#1"/>
    <s v="H2"/>
    <n v="92"/>
    <n v="5.5753654242007018"/>
    <n v="6.7336130553489681"/>
    <n v="0.44093445692721439"/>
    <n v="0.1600964990639123"/>
    <n v="0.12015205183962147"/>
    <n v="0.12015205183962147"/>
    <n v="123.91369902092029"/>
  </r>
  <r>
    <s v="34003"/>
    <s v="BERGEN"/>
    <s v="NJ"/>
    <s v="TEB"/>
    <s v="Teterboro Airport"/>
    <x v="4"/>
    <s v="Air Taxi"/>
    <s v="Turbine"/>
    <n v="1"/>
    <s v="BAE Jetstream 31"/>
    <s v="TPE331-10UG"/>
    <s v="#1"/>
    <s v="TP"/>
    <n v="93"/>
    <n v="3.8833135542444677E-2"/>
    <n v="4.2739960515082399E-3"/>
    <n v="3.9001879562402101E-3"/>
    <n v="1.1091941418196398E-3"/>
    <n v="1.8552781196347999E-4"/>
    <n v="1.8552781196347999E-4"/>
    <n v="0.85851039816529817"/>
  </r>
  <r>
    <s v="34003"/>
    <s v="BERGEN"/>
    <s v="NJ"/>
    <s v="TEB"/>
    <s v="Teterboro Airport"/>
    <x v="4"/>
    <s v="Air Taxi"/>
    <s v="Turbine"/>
    <n v="2"/>
    <s v="Bombardier CRJ-200"/>
    <s v="CF34-3B"/>
    <s v="#2"/>
    <s v="JR"/>
    <n v="94"/>
    <n v="0.33063310098058818"/>
    <n v="4.6413576097731273E-2"/>
    <n v="5.716049187127506E-2"/>
    <n v="1.3818990153523869E-2"/>
    <n v="2.2833507960715099E-3"/>
    <n v="2.2833507960715099E-3"/>
    <n v="10.695813278189721"/>
  </r>
  <r>
    <s v="34003"/>
    <s v="BERGEN"/>
    <s v="NJ"/>
    <s v="TEB"/>
    <s v="Teterboro Airport"/>
    <x v="4"/>
    <s v="Air Taxi"/>
    <s v="Turbine"/>
    <n v="3"/>
    <s v="Dornier 328 Jet"/>
    <s v="PW306B"/>
    <s v="#1"/>
    <s v="JB"/>
    <n v="95"/>
    <n v="0.12307097659774673"/>
    <n v="2.003175448559762E-2"/>
    <n v="7.4447786614403752E-2"/>
    <n v="8.6603517971560896E-3"/>
    <n v="1.0738507342871097E-3"/>
    <n v="1.0738507342871097E-3"/>
    <n v="6.7030587561477315"/>
  </r>
  <r>
    <s v="34003"/>
    <s v="BERGEN"/>
    <s v="NJ"/>
    <s v="TEB"/>
    <s v="Teterboro Airport"/>
    <x v="4"/>
    <s v="Air Taxi"/>
    <s v="Turbine"/>
    <n v="4"/>
    <s v="Fairchild SA-226-T Merlin III"/>
    <s v="TPE331-3U"/>
    <s v="#2"/>
    <s v="TP"/>
    <n v="96"/>
    <n v="7.5103439176969142E-2"/>
    <n v="0.11055927033769472"/>
    <n v="2.7713914123948399E-3"/>
    <n v="8.1710479320714995E-4"/>
    <n v="1.7625682269072499E-3"/>
    <n v="1.7625682269072499E-3"/>
    <n v="0.63243309352720412"/>
  </r>
  <r>
    <s v="34003"/>
    <s v="BERGEN"/>
    <s v="NJ"/>
    <s v="TEB"/>
    <s v="Teterboro Airport"/>
    <x v="4"/>
    <s v="Air Taxi"/>
    <s v="Turbine"/>
    <n v="5"/>
    <s v="Raytheon Super King Air 200"/>
    <s v="PT6A-42"/>
    <s v="#1"/>
    <s v="TP"/>
    <n v="97"/>
    <n v="2.4882029564420178"/>
    <n v="0.64359229908384796"/>
    <n v="0.12426946016029897"/>
    <n v="5.2810203751690411E-2"/>
    <n v="1.4156189387875488E-2"/>
    <n v="1.4156189387875488E-2"/>
    <n v="40.874771717284666"/>
  </r>
  <r>
    <s v="34003"/>
    <s v="BERGEN"/>
    <s v="NJ"/>
    <s v="TEB"/>
    <s v="Teterboro Airport"/>
    <x v="4"/>
    <s v="Air Taxi"/>
    <s v="Turbine"/>
    <n v="6"/>
    <s v="Raytheon Super King Air 300"/>
    <s v="PT6A-60A"/>
    <s v="#1"/>
    <s v="TP"/>
    <n v="98"/>
    <n v="6.2459221329586887"/>
    <n v="1.1836434066335104"/>
    <n v="0.13071282140455687"/>
    <n v="6.4230092705413605E-2"/>
    <n v="2.3917787662306119E-2"/>
    <n v="2.3917787662306119E-2"/>
    <n v="49.713693615679631"/>
  </r>
  <r>
    <s v="34003"/>
    <s v="BERGEN"/>
    <s v="NJ"/>
    <s v="TEB"/>
    <s v="Teterboro Airport"/>
    <x v="5"/>
    <m/>
    <s v="Aircraft Auxiliary Power Units"/>
    <m/>
    <m/>
    <m/>
    <m/>
    <m/>
    <m/>
    <n v="13.572990219912933"/>
    <n v="0.49611022846634401"/>
    <n v="3.3708455925257366"/>
    <n v="0.67722430657816968"/>
    <n v="0.6681019011538234"/>
    <n v="0.6681019011538234"/>
    <n v="0"/>
  </r>
  <r>
    <s v="34003"/>
    <s v="BERGEN"/>
    <s v="NJ"/>
    <s v="TEB"/>
    <s v="Teterboro Airport"/>
    <x v="6"/>
    <s v="Off-highway Vehicle Gasoline, 4-Stroke"/>
    <s v="Airport Ground Support Equipment"/>
    <m/>
    <m/>
    <m/>
    <m/>
    <m/>
    <m/>
    <n v="38.352649995705853"/>
    <n v="1.3150935240514141"/>
    <n v="3.9288526265501371"/>
    <n v="8.8646342073833595E-2"/>
    <n v="0.10448241771789935"/>
    <n v="9.952536656338451E-2"/>
    <n v="0"/>
  </r>
  <r>
    <s v="34003"/>
    <s v="BERGEN"/>
    <s v="NJ"/>
    <s v="TEB"/>
    <s v="Teterboro Airport"/>
    <x v="7"/>
    <s v="LPG"/>
    <s v="Airport Ground Support Equipment"/>
    <m/>
    <m/>
    <m/>
    <m/>
    <m/>
    <m/>
    <n v="3.7674817509828848"/>
    <n v="0.12918509811588547"/>
    <n v="0.38594153401358466"/>
    <n v="8.7079634938380442E-3"/>
    <n v="1.0263582883968381E-2"/>
    <n v="9.7766387023951584E-3"/>
    <n v="0"/>
  </r>
  <r>
    <s v="34003"/>
    <s v="BERGEN"/>
    <s v="NJ"/>
    <s v="TEB"/>
    <s v="Teterboro Airport"/>
    <x v="8"/>
    <s v="CNG"/>
    <s v="Airport Ground Support Equipment"/>
    <m/>
    <m/>
    <m/>
    <m/>
    <m/>
    <m/>
    <n v="2.9793057695077176"/>
    <n v="0.10215893097575526"/>
    <n v="0.30520063930750418"/>
    <n v="6.8862140794937925E-3"/>
    <n v="8.1163901309011469E-3"/>
    <n v="7.7313171018915609E-3"/>
    <n v="0"/>
  </r>
  <r>
    <s v="34003"/>
    <s v="BERGEN"/>
    <s v="NJ"/>
    <s v="TEB"/>
    <s v="Teterboro Airport"/>
    <x v="9"/>
    <s v="Off-highway Vehicle Diesel"/>
    <s v="Airport Ground Support Equipment"/>
    <m/>
    <m/>
    <m/>
    <m/>
    <m/>
    <m/>
    <n v="182.3524270356306"/>
    <n v="6.2527751254858837"/>
    <n v="18.680216673344482"/>
    <n v="0.42148001837693588"/>
    <n v="0.4967746024210255"/>
    <n v="0.47320568843289784"/>
    <n v="0"/>
  </r>
</pivotCacheRecords>
</file>

<file path=xl/pivotCache/pivotCacheRecords3.xml><?xml version="1.0" encoding="utf-8"?>
<pivotCacheRecords xmlns="http://schemas.openxmlformats.org/spreadsheetml/2006/main" xmlns:r="http://schemas.openxmlformats.org/officeDocument/2006/relationships" count="116">
  <r>
    <s v="34001"/>
    <s v="ATLANTIC"/>
    <s v="NJ"/>
    <s v="ACY"/>
    <s v="ATLANTIC CITY INTL"/>
    <x v="0"/>
    <s v="General Aviation"/>
    <s v="Piston"/>
    <s v="1"/>
    <n v="2011"/>
    <n v="1"/>
    <s v="Cessna 150 Series"/>
    <s v="O-200"/>
    <s v="#1"/>
    <s v="PP"/>
    <s v="A"/>
    <n v="1"/>
    <n v="2.549481896113535"/>
    <n v="4.8391966958334733E-2"/>
    <n v="1.2999689556187199E-2"/>
    <n v="3.5567110589781398E-3"/>
    <n v="1.8101089295471922E-2"/>
    <n v="1.8101089295471922E-2"/>
    <n v="2.7528722020894376"/>
  </r>
  <r>
    <s v="34001"/>
    <s v="ATLANTIC"/>
    <s v="NJ"/>
    <s v="ACY"/>
    <s v="ATLANTIC CITY INTL"/>
    <x v="0"/>
    <s v="General Aviation"/>
    <s v="Piston"/>
    <s v="1"/>
    <n v="2011"/>
    <n v="2"/>
    <s v="Cessna 172 Skyhawk"/>
    <s v="IO-320-D1AD"/>
    <s v="#1"/>
    <s v="PP"/>
    <s v="A"/>
    <n v="2"/>
    <n v="18.833765562097184"/>
    <n v="0.20436378795848006"/>
    <n v="1.4767779260446241E-2"/>
    <n v="2.487462364179149E-2"/>
    <n v="5.8324351835580213E-2"/>
    <n v="5.8324351835580213E-2"/>
    <n v="19.25280415470095"/>
  </r>
  <r>
    <s v="34001"/>
    <s v="ATLANTIC"/>
    <s v="NJ"/>
    <s v="ACY"/>
    <s v="ATLANTIC CITY INTL"/>
    <x v="0"/>
    <s v="General Aviation"/>
    <s v="Piston"/>
    <s v="1"/>
    <n v="2011"/>
    <n v="3"/>
    <s v="Cessna 182"/>
    <s v="IO-360-B"/>
    <s v="#1"/>
    <s v="PP"/>
    <s v="A"/>
    <n v="3"/>
    <n v="5.8829891214048384"/>
    <n v="5.9662955700303132E-2"/>
    <n v="5.033059744998649E-3"/>
    <n v="7.2413034576519998E-3"/>
    <n v="1.3924331431552708E-2"/>
    <n v="1.3924331431552708E-2"/>
    <n v="5.6047239151489352"/>
  </r>
  <r>
    <s v="34001"/>
    <s v="ATLANTIC"/>
    <s v="NJ"/>
    <s v="ACY"/>
    <s v="ATLANTIC CITY INTL"/>
    <x v="0"/>
    <s v="General Aviation"/>
    <s v="Piston"/>
    <s v="1"/>
    <n v="2011"/>
    <n v="4"/>
    <s v="Cessna 206"/>
    <s v="IO-360-B"/>
    <s v="#1"/>
    <s v="PP"/>
    <s v="A"/>
    <n v="4"/>
    <n v="0.33102943150054215"/>
    <n v="6.3953092896323702E-3"/>
    <n v="1.8497434145472902E-3"/>
    <n v="4.7925409287132004E-4"/>
    <n v="9.9214852230121984E-4"/>
    <n v="9.9214852230121984E-4"/>
    <n v="0.37093918237403944"/>
  </r>
  <r>
    <s v="34001"/>
    <s v="ATLANTIC"/>
    <s v="NJ"/>
    <s v="ACY"/>
    <s v="ATLANTIC CITY INTL"/>
    <x v="0"/>
    <s v="General Aviation"/>
    <s v="Piston"/>
    <s v="1"/>
    <n v="2011"/>
    <n v="5"/>
    <s v="Cessna 310"/>
    <s v="TIO-540-J2B2"/>
    <s v="#1"/>
    <s v="PP"/>
    <s v="A"/>
    <n v="5"/>
    <n v="1.4277202799000479"/>
    <n v="3.3808793977596813E-2"/>
    <n v="9.4560563185908998E-4"/>
    <n v="1.4737406174610496E-3"/>
    <n v="3.2324198900666201E-3"/>
    <n v="3.2324198900666201E-3"/>
    <n v="1.1406656830804176"/>
  </r>
  <r>
    <s v="34001"/>
    <s v="ATLANTIC"/>
    <s v="NJ"/>
    <s v="ACY"/>
    <s v="ATLANTIC CITY INTL"/>
    <x v="0"/>
    <s v="General Aviation"/>
    <s v="Piston"/>
    <s v="1"/>
    <n v="2011"/>
    <n v="6"/>
    <s v="Cessna 340"/>
    <s v="TIO-540-J2B2"/>
    <s v="#1"/>
    <s v="PP"/>
    <s v="A"/>
    <n v="6"/>
    <n v="1.0250299439783364"/>
    <n v="2.4272979924170868E-2"/>
    <n v="6.7889700115934999E-4"/>
    <n v="1.05807004557315E-3"/>
    <n v="2.3207125356126501E-3"/>
    <n v="2.3207125356126501E-3"/>
    <n v="0.81893946471915569"/>
  </r>
  <r>
    <s v="34001"/>
    <s v="ATLANTIC"/>
    <s v="NJ"/>
    <s v="ACY"/>
    <s v="ATLANTIC CITY INTL"/>
    <x v="0"/>
    <s v="General Aviation"/>
    <s v="Piston"/>
    <s v="1"/>
    <n v="2011"/>
    <n v="7"/>
    <s v="Cessna 402"/>
    <s v="TIO-540-J2B2"/>
    <s v="#1"/>
    <s v="PP"/>
    <s v="A"/>
    <n v="7"/>
    <n v="0.6223396102612474"/>
    <n v="1.4737165870744919E-2"/>
    <n v="4.1218726814829995E-4"/>
    <n v="6.4240057599656002E-4"/>
    <n v="1.4090040788473698E-3"/>
    <n v="1.4090040788473698E-3"/>
    <n v="0.49721324635789377"/>
  </r>
  <r>
    <s v="34001"/>
    <s v="ATLANTIC"/>
    <s v="NJ"/>
    <s v="ACY"/>
    <s v="ATLANTIC CITY INTL"/>
    <x v="0"/>
    <s v="General Aviation"/>
    <s v="Piston"/>
    <s v="1"/>
    <n v="2011"/>
    <n v="8"/>
    <s v="Cessna 414"/>
    <s v="TIO-540-J2B2"/>
    <s v="#1"/>
    <s v="PP"/>
    <s v="A"/>
    <n v="8"/>
    <n v="1.0250299439783364"/>
    <n v="2.4272979924170868E-2"/>
    <n v="6.7889700115934999E-4"/>
    <n v="1.05807004557315E-3"/>
    <n v="2.3207125356126501E-3"/>
    <n v="2.3207125356126501E-3"/>
    <n v="0.81893946471915569"/>
  </r>
  <r>
    <s v="34001"/>
    <s v="ATLANTIC"/>
    <s v="NJ"/>
    <s v="ACY"/>
    <s v="ATLANTIC CITY INTL"/>
    <x v="0"/>
    <s v="General Aviation"/>
    <s v="Piston"/>
    <s v="1"/>
    <n v="2011"/>
    <n v="9"/>
    <s v="Cessna 421 Golden Eagle"/>
    <s v="TIO-540-J2B2"/>
    <s v="#1"/>
    <s v="PP"/>
    <s v="A"/>
    <n v="9"/>
    <n v="2.4527502249806954"/>
    <n v="5.808177279945638E-2"/>
    <n v="1.6245026330184401E-3"/>
    <n v="2.5318095607228899E-3"/>
    <n v="5.5531335279905792E-3"/>
    <n v="5.5531335279905792E-3"/>
    <n v="1.9596051455949504"/>
  </r>
  <r>
    <s v="34001"/>
    <s v="ATLANTIC"/>
    <s v="NJ"/>
    <s v="ACY"/>
    <s v="ATLANTIC CITY INTL"/>
    <x v="0"/>
    <s v="General Aviation"/>
    <s v="Piston"/>
    <s v="1"/>
    <n v="2011"/>
    <n v="10"/>
    <s v="Cirrus SR20"/>
    <s v="IO-360-B"/>
    <s v="#1"/>
    <s v="PP"/>
    <s v="A"/>
    <n v="10"/>
    <n v="2.5153125912220027"/>
    <n v="2.4639866606723411E-2"/>
    <n v="2.1409894950076298E-3"/>
    <n v="3.0902779489534299E-3"/>
    <n v="5.8974933766119597E-3"/>
    <n v="5.8974933766119597E-3"/>
    <n v="2.3918558255073599"/>
  </r>
  <r>
    <s v="34001"/>
    <s v="ATLANTIC"/>
    <s v="NJ"/>
    <s v="ACY"/>
    <s v="ATLANTIC CITY INTL"/>
    <x v="0"/>
    <s v="General Aviation"/>
    <s v="Piston"/>
    <s v="1"/>
    <n v="2011"/>
    <n v="11"/>
    <s v="Cirrus SR22"/>
    <s v="TIO-540-J2B2"/>
    <s v="#1"/>
    <s v="PP"/>
    <s v="A"/>
    <n v="11"/>
    <n v="13.694597070252465"/>
    <n v="0.22355664826320579"/>
    <n v="5.1911631538806404E-3"/>
    <n v="1.3424657021663641E-2"/>
    <n v="3.4551798097611837E-2"/>
    <n v="3.4551798097611837E-2"/>
    <n v="10.390601696072711"/>
  </r>
  <r>
    <s v="34001"/>
    <s v="ATLANTIC"/>
    <s v="NJ"/>
    <s v="ACY"/>
    <s v="ATLANTIC CITY INTL"/>
    <x v="0"/>
    <s v="General Aviation"/>
    <s v="Piston"/>
    <s v="1"/>
    <n v="2011"/>
    <n v="12"/>
    <s v="EADS Socata TB-20 Trinidad"/>
    <s v="TIO-540-J2B2"/>
    <s v="#1"/>
    <s v="PP"/>
    <s v="A"/>
    <n v="12"/>
    <n v="0.17706554220179696"/>
    <n v="3.1601214958663399E-3"/>
    <n v="6.653330604897999E-5"/>
    <n v="1.7417400547048E-4"/>
    <n v="4.0693034551090998E-4"/>
    <n v="4.0693034551090998E-4"/>
    <n v="0.13480899700478116"/>
  </r>
  <r>
    <s v="34001"/>
    <s v="ATLANTIC"/>
    <s v="NJ"/>
    <s v="ACY"/>
    <s v="ATLANTIC CITY INTL"/>
    <x v="0"/>
    <s v="General Aviation"/>
    <s v="Piston"/>
    <s v="1"/>
    <n v="2011"/>
    <n v="13"/>
    <s v="Lancair 360"/>
    <s v="IO-360-B"/>
    <s v="#1"/>
    <s v="PP"/>
    <s v="A"/>
    <n v="13"/>
    <n v="0.70384815055921557"/>
    <n v="1.1601658986430879E-2"/>
    <n v="4.0222700361340199E-3"/>
    <n v="1.01279040389228E-3"/>
    <n v="1.9430220999108001E-3"/>
    <n v="1.9430220999108001E-3"/>
    <n v="0.78389345636881835"/>
  </r>
  <r>
    <s v="34001"/>
    <s v="ATLANTIC"/>
    <s v="NJ"/>
    <s v="ACY"/>
    <s v="ATLANTIC CITY INTL"/>
    <x v="0"/>
    <s v="General Aviation"/>
    <s v="Piston"/>
    <s v="1"/>
    <n v="2011"/>
    <n v="14"/>
    <s v="Mooney M20-K"/>
    <s v="TSIO-360C"/>
    <s v="#1"/>
    <s v="PP"/>
    <s v="A"/>
    <n v="14"/>
    <n v="3.0878434382074178"/>
    <n v="7.6172208256117147E-2"/>
    <n v="7.4565870611176194E-3"/>
    <n v="4.2618596039851395E-3"/>
    <n v="9.0182281870606878E-3"/>
    <n v="9.0182281870606878E-3"/>
    <n v="3.2986535867992308"/>
  </r>
  <r>
    <s v="34001"/>
    <s v="ATLANTIC"/>
    <s v="NJ"/>
    <s v="ACY"/>
    <s v="ATLANTIC CITY INTL"/>
    <x v="0"/>
    <s v="General Aviation"/>
    <s v="Piston"/>
    <s v="1"/>
    <n v="2011"/>
    <n v="15"/>
    <s v="Piper PA-23 Apache/Aztec"/>
    <s v="TIO-540-J2B2"/>
    <s v="#1"/>
    <s v="PP"/>
    <s v="A"/>
    <n v="15"/>
    <n v="0.40786388965241505"/>
    <n v="9.5778363651857681E-3"/>
    <n v="2.6103503438716999E-4"/>
    <n v="4.2008422637313994E-4"/>
    <n v="9.2457463437559985E-4"/>
    <n v="9.2457463437559985E-4"/>
    <n v="0.32514243322991271"/>
  </r>
  <r>
    <s v="34001"/>
    <s v="ATLANTIC"/>
    <s v="NJ"/>
    <s v="ACY"/>
    <s v="ATLANTIC CITY INTL"/>
    <x v="0"/>
    <s v="General Aviation"/>
    <s v="Piston"/>
    <s v="1"/>
    <n v="2011"/>
    <n v="16"/>
    <s v="Piper PA-24 Comanche"/>
    <s v="TIO-540-J2B2"/>
    <s v="#1"/>
    <s v="PP"/>
    <s v="A"/>
    <n v="16"/>
    <n v="0.94929128909048921"/>
    <n v="2.9343939336629939E-2"/>
    <n v="4.6405542452904002E-4"/>
    <n v="9.8348656002723986E-4"/>
    <n v="1.9817165338257298E-3"/>
    <n v="1.9817165338257298E-3"/>
    <n v="0.76121222279477796"/>
  </r>
  <r>
    <s v="34001"/>
    <s v="ATLANTIC"/>
    <s v="NJ"/>
    <s v="ACY"/>
    <s v="ATLANTIC CITY INTL"/>
    <x v="0"/>
    <s v="General Aviation"/>
    <s v="Piston"/>
    <s v="1"/>
    <n v="2011"/>
    <n v="17"/>
    <s v="Piper PA-27 Aztec"/>
    <s v="TIO-540-J2B2"/>
    <s v="#1"/>
    <s v="PP"/>
    <s v="A"/>
    <n v="17"/>
    <n v="1.2977487397029288"/>
    <n v="3.0474932786916136E-2"/>
    <n v="8.3056621892487002E-4"/>
    <n v="1.3366307274780098E-3"/>
    <n v="2.9418307871470397E-3"/>
    <n v="2.9418307871470397E-3"/>
    <n v="1.0345441031260771"/>
  </r>
  <r>
    <s v="34001"/>
    <s v="ATLANTIC"/>
    <s v="NJ"/>
    <s v="ACY"/>
    <s v="ATLANTIC CITY INTL"/>
    <x v="0"/>
    <s v="General Aviation"/>
    <s v="Piston"/>
    <s v="1"/>
    <n v="2011"/>
    <n v="18"/>
    <s v="Piper PA-28 Cherokee Series"/>
    <s v="IO-320-D1AD"/>
    <s v="#1"/>
    <s v="PP"/>
    <s v="A"/>
    <n v="18"/>
    <n v="6.3559047125998864"/>
    <n v="0.10358305621542808"/>
    <n v="2.6362433058502069E-2"/>
    <n v="9.3308337537749003E-3"/>
    <n v="2.3555783116545569E-2"/>
    <n v="2.3555783116545569E-2"/>
    <n v="7.222007633754739"/>
  </r>
  <r>
    <s v="34001"/>
    <s v="ATLANTIC"/>
    <s v="NJ"/>
    <s v="ACY"/>
    <s v="ATLANTIC CITY INTL"/>
    <x v="0"/>
    <s v="General Aviation"/>
    <s v="Piston"/>
    <s v="1"/>
    <n v="2011"/>
    <n v="19"/>
    <s v="Piper PA-30 Twin Comanche"/>
    <s v="IO-320-D1AD"/>
    <s v="#1"/>
    <s v="PP"/>
    <s v="A"/>
    <n v="19"/>
    <n v="1.4134192589314629"/>
    <n v="1.7630088207378568E-2"/>
    <n v="2.2569791002910698E-3"/>
    <n v="1.9223262050655499E-3"/>
    <n v="4.8279670095939791E-3"/>
    <n v="4.8279670095939791E-3"/>
    <n v="1.4878686427949548"/>
  </r>
  <r>
    <s v="34001"/>
    <s v="ATLANTIC"/>
    <s v="NJ"/>
    <s v="ACY"/>
    <s v="ATLANTIC CITY INTL"/>
    <x v="0"/>
    <s v="General Aviation"/>
    <s v="Piston"/>
    <s v="1"/>
    <n v="2011"/>
    <n v="20"/>
    <s v="Piper PA-31 Navajo"/>
    <s v="TIO-540-J2B2"/>
    <s v="#1"/>
    <s v="PP"/>
    <s v="A"/>
    <n v="20"/>
    <n v="7.810866451587172"/>
    <n v="0.14671088480653752"/>
    <n v="2.1216858193469101E-3"/>
    <n v="7.5243296026736694E-3"/>
    <n v="1.7925353314875169E-2"/>
    <n v="1.7925353314875169E-2"/>
    <n v="5.8237847150840709"/>
  </r>
  <r>
    <s v="34001"/>
    <s v="ATLANTIC"/>
    <s v="NJ"/>
    <s v="ACY"/>
    <s v="ATLANTIC CITY INTL"/>
    <x v="0"/>
    <s v="General Aviation"/>
    <s v="Piston"/>
    <s v="1"/>
    <n v="2011"/>
    <n v="21"/>
    <s v="Piper PA-32 Cherokee Six"/>
    <s v="TIO-540-J2B2"/>
    <s v="#1"/>
    <s v="PP"/>
    <s v="A"/>
    <n v="21"/>
    <n v="3.0175492245431501"/>
    <n v="9.337970558120362E-2"/>
    <n v="1.4737891191586902E-3"/>
    <n v="3.1262695155362401E-3"/>
    <n v="6.3044645076413396E-3"/>
    <n v="6.3044645076413396E-3"/>
    <n v="2.419713607791933"/>
  </r>
  <r>
    <s v="34001"/>
    <s v="ATLANTIC"/>
    <s v="NJ"/>
    <s v="ACY"/>
    <s v="ATLANTIC CITY INTL"/>
    <x v="0"/>
    <s v="General Aviation"/>
    <s v="Piston"/>
    <s v="1"/>
    <n v="2011"/>
    <n v="22"/>
    <s v="Piper PA-34 Seneca"/>
    <s v="IO-360-B"/>
    <s v="#1"/>
    <s v="PP"/>
    <s v="A"/>
    <n v="22"/>
    <n v="1.2292168275062312"/>
    <n v="1.5840579492054922E-2"/>
    <n v="1.7327628313961599E-3"/>
    <n v="1.5398748868158097E-3"/>
    <n v="2.76061631933959E-3"/>
    <n v="2.76061631933959E-3"/>
    <n v="1.1918539790399132"/>
  </r>
  <r>
    <s v="34001"/>
    <s v="ATLANTIC"/>
    <s v="NJ"/>
    <s v="ACY"/>
    <s v="ATLANTIC CITY INTL"/>
    <x v="0"/>
    <s v="General Aviation"/>
    <s v="Piston"/>
    <s v="1"/>
    <n v="2011"/>
    <n v="23"/>
    <s v="Raytheon Beech 55 Baron"/>
    <s v="TIO-540-J2B2"/>
    <s v="#1"/>
    <s v="PP"/>
    <s v="A"/>
    <n v="23"/>
    <n v="11.350403640349048"/>
    <n v="0.24064592270029478"/>
    <n v="6.2567906457951508E-3"/>
    <n v="1.132421384357174E-2"/>
    <n v="2.9110004625799123E-2"/>
    <n v="2.9110004625799123E-2"/>
    <n v="8.7648707421291796"/>
  </r>
  <r>
    <s v="34001"/>
    <s v="ATLANTIC"/>
    <s v="NJ"/>
    <s v="ACY"/>
    <s v="ATLANTIC CITY INTL"/>
    <x v="0"/>
    <s v="General Aviation"/>
    <s v="Piston"/>
    <s v="1"/>
    <n v="2011"/>
    <n v="24"/>
    <s v="Rockwell Commander 690"/>
    <s v="TPE331-10"/>
    <s v="#1"/>
    <s v="TP"/>
    <s v="A"/>
    <n v="24"/>
    <n v="1.840121008428907E-2"/>
    <n v="1.9492887397081497E-3"/>
    <n v="6.0511974610557399E-3"/>
    <n v="1.3331904138794998E-3"/>
    <n v="1.7014285300981E-4"/>
    <n v="1.7014285300981E-4"/>
    <n v="1.0318808605786178"/>
  </r>
  <r>
    <s v="34001"/>
    <s v="ATLANTIC"/>
    <s v="NJ"/>
    <s v="ACY"/>
    <s v="ATLANTIC CITY INTL"/>
    <x v="0"/>
    <s v="General Aviation"/>
    <s v="Piston"/>
    <s v="1"/>
    <n v="2011"/>
    <n v="25"/>
    <s v="Cessna 210 Centurion"/>
    <s v="TIO-540-J2B2"/>
    <s v="#1"/>
    <s v="PP"/>
    <s v="A"/>
    <n v="25"/>
    <n v="0.8263058584642663"/>
    <n v="1.4747229973005219E-2"/>
    <n v="3.1049133362162998E-4"/>
    <n v="8.1280798372076991E-4"/>
    <n v="1.8990046046798799E-3"/>
    <n v="1.8990046046798799E-3"/>
    <n v="0.62910865379128988"/>
  </r>
  <r>
    <s v="34001"/>
    <s v="ATLANTIC"/>
    <s v="NJ"/>
    <s v="ACY"/>
    <s v="ATLANTIC CITY INTL"/>
    <x v="0"/>
    <s v="General Aviation"/>
    <s v="Piston"/>
    <s v="1"/>
    <n v="2011"/>
    <n v="26"/>
    <s v="Raytheon Beech Bonanza 36"/>
    <s v="TIO-540-J2B2"/>
    <s v="#1"/>
    <s v="PP"/>
    <s v="A"/>
    <n v="26"/>
    <n v="7.3553299930997333"/>
    <n v="0.15007951399824696"/>
    <n v="3.8149197671664701E-3"/>
    <n v="7.2898249968955803E-3"/>
    <n v="2.0734792104445968E-2"/>
    <n v="2.0734792104445968E-2"/>
    <n v="5.6422798852498319"/>
  </r>
  <r>
    <s v="34001"/>
    <s v="ATLANTIC"/>
    <s v="NJ"/>
    <s v="ACY"/>
    <s v="ATLANTIC CITY INTL"/>
    <x v="1"/>
    <s v="Military Aircraft"/>
    <m/>
    <s v="1"/>
    <n v="2011"/>
    <n v="1"/>
    <s v="Boeing C-17A"/>
    <s v="F117-PW-100"/>
    <s v="#1"/>
    <s v="JM"/>
    <s v="A"/>
    <n v="27"/>
    <n v="44.128341416357017"/>
    <n v="4.9365456789368949"/>
    <n v="78.613269549920361"/>
    <n v="5.8298503947111175"/>
    <n v="0.66645232534774779"/>
    <n v="0.66645232534774779"/>
    <n v="4512.2681070420804"/>
  </r>
  <r>
    <s v="34001"/>
    <s v="ATLANTIC"/>
    <s v="NJ"/>
    <s v="ACY"/>
    <s v="ATLANTIC CITY INTL"/>
    <x v="1"/>
    <s v="Military Aircraft"/>
    <m/>
    <s v="1"/>
    <n v="2011"/>
    <n v="2"/>
    <s v="Boeing F-15 Eagle"/>
    <s v="F100-PW-100"/>
    <s v="#1"/>
    <s v="SS"/>
    <s v="A"/>
    <n v="28"/>
    <n v="2.52243757548329"/>
    <n v="0.69614455978437573"/>
    <n v="1.2390294043718153"/>
    <n v="0.13700363709355778"/>
    <n v="2.588228388884703E-2"/>
    <n v="2.588228388884703E-2"/>
    <n v="106.0399673514453"/>
  </r>
  <r>
    <s v="34001"/>
    <s v="ATLANTIC"/>
    <s v="NJ"/>
    <s v="ACY"/>
    <s v="ATLANTIC CITY INTL"/>
    <x v="1"/>
    <s v="Military Aircraft"/>
    <m/>
    <s v="1"/>
    <n v="2011"/>
    <n v="3"/>
    <s v="Boeing F/A-18 Hornet"/>
    <s v="F404-GE-400"/>
    <s v="#1"/>
    <s v="SS"/>
    <s v="A"/>
    <n v="29"/>
    <n v="6.2758252472650993"/>
    <n v="2.7594203336144663"/>
    <n v="0.60614170884187679"/>
    <n v="0.13137415417730267"/>
    <n v="6.2692561332442845E-2"/>
    <n v="6.2692561332442845E-2"/>
    <n v="101.68278144718809"/>
  </r>
  <r>
    <s v="34001"/>
    <s v="ATLANTIC"/>
    <s v="NJ"/>
    <s v="ACY"/>
    <s v="ATLANTIC CITY INTL"/>
    <x v="1"/>
    <s v="Military Aircraft"/>
    <m/>
    <s v="1"/>
    <n v="2011"/>
    <n v="4"/>
    <s v="Boeing KC-135 Stratotanker"/>
    <s v="CFM56-2A series"/>
    <s v="#1"/>
    <s v="JM"/>
    <s v="A"/>
    <n v="30"/>
    <n v="179.05167513265846"/>
    <n v="13.882064460695323"/>
    <n v="229.83242875993864"/>
    <n v="23.113623527679884"/>
    <n v="2.6244946183766253"/>
    <n v="2.6244946183766253"/>
    <n v="17889.801492249764"/>
  </r>
  <r>
    <s v="34001"/>
    <s v="ATLANTIC"/>
    <s v="NJ"/>
    <s v="ACY"/>
    <s v="ATLANTIC CITY INTL"/>
    <x v="1"/>
    <s v="Military Aircraft"/>
    <m/>
    <s v="1"/>
    <n v="2011"/>
    <n v="5"/>
    <s v="Embraer 312 Tucano"/>
    <s v="PT6A-25C"/>
    <s v="#1"/>
    <s v="TP"/>
    <s v="A"/>
    <n v="31"/>
    <n v="3.831639845578811E-2"/>
    <n v="3.2340799708994797E-3"/>
    <n v="3.9312444750881498E-3"/>
    <n v="1.28433928355423E-3"/>
    <n v="1.9002854904220999E-4"/>
    <n v="1.9002854904220999E-4"/>
    <n v="0.99407022239346154"/>
  </r>
  <r>
    <s v="34001"/>
    <s v="ATLANTIC"/>
    <s v="NJ"/>
    <s v="ACY"/>
    <s v="ATLANTIC CITY INTL"/>
    <x v="1"/>
    <s v="Military Aircraft"/>
    <m/>
    <s v="1"/>
    <n v="2011"/>
    <n v="6"/>
    <s v="Fairchild A-10A Thunderbolt II"/>
    <s v="TF34-GE-100-100A"/>
    <s v="#1"/>
    <s v="SS"/>
    <s v="A"/>
    <n v="32"/>
    <n v="0.51752445770449107"/>
    <n v="0.13165817240250333"/>
    <n v="1.8877882564072371E-2"/>
    <n v="1.0229452263733929E-2"/>
    <n v="3.6371500222027696E-3"/>
    <n v="3.6371500222027696E-3"/>
    <n v="7.917532080595497"/>
  </r>
  <r>
    <s v="34001"/>
    <s v="ATLANTIC"/>
    <s v="NJ"/>
    <s v="ACY"/>
    <s v="ATLANTIC CITY INTL"/>
    <x v="1"/>
    <s v="Military Aircraft"/>
    <m/>
    <s v="1"/>
    <n v="2011"/>
    <n v="7"/>
    <s v="Grumman C-1 Trader"/>
    <s v="R-1820"/>
    <s v="#1"/>
    <s v="PP"/>
    <s v="A"/>
    <n v="33"/>
    <n v="3.5562549964129198"/>
    <n v="0.9423030134778686"/>
    <n v="8.0138032236999992E-7"/>
    <n v="1.006047014453355E-2"/>
    <n v="3.4972758661476429E-2"/>
    <n v="3.4972758661476429E-2"/>
    <n v="7.7867421789702771"/>
  </r>
  <r>
    <s v="34001"/>
    <s v="ATLANTIC"/>
    <s v="NJ"/>
    <s v="ACY"/>
    <s v="ATLANTIC CITY INTL"/>
    <x v="1"/>
    <s v="Military Aircraft"/>
    <m/>
    <s v="1"/>
    <n v="2011"/>
    <n v="8"/>
    <s v="Grumman E-2 Hawkeye"/>
    <s v="T56 series I"/>
    <s v="#1"/>
    <s v="TP"/>
    <s v="A"/>
    <n v="34"/>
    <n v="0.77941502786638017"/>
    <n v="0.13057879688393051"/>
    <n v="1.4721529011610688"/>
    <n v="0.22518458239133227"/>
    <n v="3.0280281144239786E-2"/>
    <n v="3.0280281144239786E-2"/>
    <n v="174.29147204505071"/>
  </r>
  <r>
    <s v="34001"/>
    <s v="ATLANTIC"/>
    <s v="NJ"/>
    <s v="ACY"/>
    <s v="ATLANTIC CITY INTL"/>
    <x v="1"/>
    <s v="Military Aircraft"/>
    <m/>
    <s v="1"/>
    <n v="2011"/>
    <n v="9"/>
    <s v="Lockheed Martin F-16 Fighting Falcon"/>
    <s v="F100-PW-100"/>
    <s v="#1"/>
    <s v="SS"/>
    <s v="A"/>
    <n v="35"/>
    <n v="112.14877848880269"/>
    <n v="31.202410573245047"/>
    <n v="49.262488934197933"/>
    <n v="5.623202328912754"/>
    <n v="1.0978832868868342"/>
    <n v="1.0978832868868342"/>
    <n v="4352.3237836716053"/>
  </r>
  <r>
    <s v="34001"/>
    <s v="ATLANTIC"/>
    <s v="NJ"/>
    <s v="ACY"/>
    <s v="ATLANTIC CITY INTL"/>
    <x v="1"/>
    <s v="Military Aircraft"/>
    <m/>
    <s v="1"/>
    <n v="2011"/>
    <n v="10"/>
    <s v="Lockheed P-3 Orion"/>
    <s v="T56-A-14"/>
    <s v="#1"/>
    <s v="TP"/>
    <s v="A"/>
    <n v="36"/>
    <n v="28.460292369279319"/>
    <n v="17.349672294753461"/>
    <n v="9.6323262521723461"/>
    <n v="2.025569507991321"/>
    <n v="0.53060809377849139"/>
    <n v="0.53060809377849139"/>
    <n v="1567.7782568083126"/>
  </r>
  <r>
    <s v="34001"/>
    <s v="ATLANTIC"/>
    <s v="NJ"/>
    <s v="ACY"/>
    <s v="ATLANTIC CITY INTL"/>
    <x v="1"/>
    <s v="Military Aircraft"/>
    <m/>
    <s v="1"/>
    <n v="2011"/>
    <n v="11"/>
    <s v="Pilatus PC-6 Porter"/>
    <s v="PT6A-42"/>
    <s v="#1"/>
    <s v="TP"/>
    <s v="A"/>
    <n v="37"/>
    <n v="4.8422251859265679E-2"/>
    <n v="1.1705890236970547E-2"/>
    <n v="5.1548133361220801E-3"/>
    <n v="1.6501457010229699E-3"/>
    <n v="3.7693976169973992E-4"/>
    <n v="3.7693976169973992E-4"/>
    <n v="1.2772021981193817"/>
  </r>
  <r>
    <s v="34001"/>
    <s v="ATLANTIC"/>
    <s v="NJ"/>
    <s v="ACY"/>
    <s v="ATLANTIC CITY INTL"/>
    <x v="1"/>
    <s v="Military Aircraft"/>
    <m/>
    <s v="1"/>
    <n v="2011"/>
    <n v="12"/>
    <s v="Sikorsky SH-3 Sea King"/>
    <s v="T58-GE-5"/>
    <s v="#1"/>
    <s v="H2"/>
    <s v="A"/>
    <n v="38"/>
    <n v="27.634424895613794"/>
    <n v="15.518046086395305"/>
    <n v="0.37604030433087404"/>
    <n v="0.24635329824064842"/>
    <n v="0.27578148612839032"/>
    <n v="0.27578148612839032"/>
    <n v="190.67592759104613"/>
  </r>
  <r>
    <s v="34001"/>
    <s v="ATLANTIC"/>
    <s v="NJ"/>
    <s v="ACY"/>
    <s v="ATLANTIC CITY INTL"/>
    <x v="1"/>
    <s v="Military Aircraft"/>
    <m/>
    <s v="1"/>
    <n v="2011"/>
    <n v="13"/>
    <s v="Sikorsky UH-60 Black Hawk"/>
    <s v="T700-GE-700"/>
    <s v="#1"/>
    <s v="H2"/>
    <s v="A"/>
    <n v="39"/>
    <n v="0.61796765621286454"/>
    <n v="0.74577596006811786"/>
    <n v="5.0179765988816578E-2"/>
    <n v="1.8017464652561391E-2"/>
    <n v="1.3836294236468248E-2"/>
    <n v="1.3836294236468248E-2"/>
    <n v="13.945405326583138"/>
  </r>
  <r>
    <s v="34001"/>
    <s v="ATLANTIC"/>
    <s v="NJ"/>
    <s v="ACY"/>
    <s v="ATLANTIC CITY INTL"/>
    <x v="2"/>
    <s v="Commercial Aircraft"/>
    <s v="Total: All Types"/>
    <s v="1"/>
    <n v="2011"/>
    <n v="1"/>
    <s v="Boeing 737-800 Series"/>
    <s v="CFM56-7B27"/>
    <s v="#1"/>
    <s v="JS"/>
    <s v="A"/>
    <n v="40"/>
    <n v="1.9004948193398687E-2"/>
    <n v="2.8177557284047496E-3"/>
    <n v="2.9180366259027729E-2"/>
    <n v="2.8595212016293398E-3"/>
    <n v="3.5513604398793995E-4"/>
    <n v="3.5513604398793995E-4"/>
    <n v="2.2132521114897212"/>
  </r>
  <r>
    <s v="34001"/>
    <s v="ATLANTIC"/>
    <s v="NJ"/>
    <s v="ACY"/>
    <s v="ATLANTIC CITY INTL"/>
    <x v="2"/>
    <s v="Commercial Aircraft"/>
    <s v="Total: All Types"/>
    <s v="1"/>
    <n v="2011"/>
    <n v="2"/>
    <s v="Boeing 757-200 Series"/>
    <s v="RB211-535E4 Phase 5"/>
    <s v="#1"/>
    <s v="JS"/>
    <s v="A"/>
    <n v="41"/>
    <n v="4.0849149754132483"/>
    <n v="0.17758398787098401"/>
    <n v="3.7821815092730509"/>
    <n v="0.47590767635481834"/>
    <n v="6.2221033339543319E-2"/>
    <n v="6.2221033339543319E-2"/>
    <n v="368.34959472618061"/>
  </r>
  <r>
    <s v="34001"/>
    <s v="ATLANTIC"/>
    <s v="NJ"/>
    <s v="ACY"/>
    <s v="ATLANTIC CITY INTL"/>
    <x v="2"/>
    <s v="Commercial Aircraft"/>
    <s v="Total: All Types"/>
    <s v="1"/>
    <n v="2011"/>
    <n v="3"/>
    <s v="Airbus A320-100 Series"/>
    <s v="CFM56-5-A1"/>
    <s v="#2"/>
    <s v="JS"/>
    <s v="A"/>
    <n v="42"/>
    <n v="3.4581454339379567"/>
    <n v="0.5115683698678849"/>
    <n v="4.2483179785057494"/>
    <n v="0.46933706870217934"/>
    <n v="7.4542142257917138E-2"/>
    <n v="7.4542142257917138E-2"/>
    <n v="363.26398458669451"/>
  </r>
  <r>
    <s v="34001"/>
    <s v="ATLANTIC"/>
    <s v="NJ"/>
    <s v="ACY"/>
    <s v="ATLANTIC CITY INTL"/>
    <x v="2"/>
    <s v="Commercial Aircraft"/>
    <s v="Total: All Types"/>
    <s v="1"/>
    <n v="2011"/>
    <n v="4"/>
    <s v="Boeing 717-200 Series"/>
    <s v="BR700-715A1-30 Improved fuel injector"/>
    <s v="#1"/>
    <s v="JR"/>
    <s v="A"/>
    <n v="43"/>
    <n v="3.1295635204568844"/>
    <n v="0.14015357984678758"/>
    <n v="2.2900716608811265"/>
    <n v="0.34040744197376244"/>
    <n v="3.7449597059480928E-2"/>
    <n v="3.7449597059480928E-2"/>
    <n v="263.47325239240797"/>
  </r>
  <r>
    <s v="34001"/>
    <s v="ATLANTIC"/>
    <s v="NJ"/>
    <s v="ACY"/>
    <s v="ATLANTIC CITY INTL"/>
    <x v="2"/>
    <s v="Commercial Aircraft"/>
    <s v="Total: All Types"/>
    <s v="1"/>
    <n v="2011"/>
    <n v="5"/>
    <s v="Airbus A319-100 Series"/>
    <s v="CFM56-5B5/P"/>
    <s v="#1"/>
    <s v="JS"/>
    <s v="A"/>
    <n v="44"/>
    <n v="5.3318348718517594"/>
    <n v="1.4209916515118752"/>
    <n v="4.1035604720138803"/>
    <n v="0.46420129558931489"/>
    <n v="8.1714372684261918E-2"/>
    <n v="8.1714372684261918E-2"/>
    <n v="359.28892812688684"/>
  </r>
  <r>
    <s v="34001"/>
    <s v="ATLANTIC"/>
    <s v="NJ"/>
    <s v="ACY"/>
    <s v="ATLANTIC CITY INTL"/>
    <x v="2"/>
    <s v="Commercial Aircraft"/>
    <s v="Total: All Types"/>
    <s v="1"/>
    <n v="2011"/>
    <n v="6"/>
    <s v="Airbus A321-100 Series"/>
    <s v="V2530-A5"/>
    <s v="#1"/>
    <s v="JS"/>
    <s v="A"/>
    <n v="45"/>
    <n v="2.9330313853919949"/>
    <n v="0.21472484957876017"/>
    <n v="7.5929148116222063"/>
    <n v="0.63431993963813471"/>
    <n v="0.10859771397541759"/>
    <n v="0.10859771397541759"/>
    <n v="490.95970622091716"/>
  </r>
  <r>
    <s v="34001"/>
    <s v="ATLANTIC"/>
    <s v="NJ"/>
    <s v="ACY"/>
    <s v="ATLANTIC CITY INTL"/>
    <x v="2"/>
    <s v="Commercial Aircraft"/>
    <s v="Total: All Types"/>
    <s v="1"/>
    <n v="2011"/>
    <n v="7"/>
    <s v="Boeing 707-300 Series"/>
    <s v="TF33-P-100"/>
    <s v="#1"/>
    <s v="JM"/>
    <s v="A"/>
    <n v="46"/>
    <n v="33.11431487571987"/>
    <n v="35.079074700168967"/>
    <n v="3.4631051789577274"/>
    <n v="0.72844131223573427"/>
    <n v="0.7665254481869489"/>
    <n v="0.7665254481869489"/>
    <n v="563.80906525729097"/>
  </r>
  <r>
    <s v="34001"/>
    <s v="ATLANTIC"/>
    <s v="NJ"/>
    <s v="ACY"/>
    <s v="ATLANTIC CITY INTL"/>
    <x v="2"/>
    <s v="Commercial Aircraft"/>
    <s v="Total: All Types"/>
    <s v="1"/>
    <n v="2011"/>
    <n v="8"/>
    <s v="Boeing 737-100 Series"/>
    <s v="JT8D-17 Reduced emissions"/>
    <s v="#1"/>
    <s v="JS"/>
    <s v="A"/>
    <n v="47"/>
    <n v="1.1639567637728478"/>
    <n v="0.22181270248356968"/>
    <n v="1.4793935399250009"/>
    <n v="0.22745138529001802"/>
    <n v="4.7124390522871679E-2"/>
    <n v="4.7124390522871679E-2"/>
    <n v="176.04596304945767"/>
  </r>
  <r>
    <s v="34001"/>
    <s v="ATLANTIC"/>
    <s v="NJ"/>
    <s v="ACY"/>
    <s v="ATLANTIC CITY INTL"/>
    <x v="2"/>
    <s v="Commercial Aircraft"/>
    <s v="Total: All Types"/>
    <s v="1"/>
    <n v="2011"/>
    <n v="9"/>
    <s v="Boeing 767-200 Series"/>
    <s v="CF6-80A"/>
    <s v="#1"/>
    <s v="JM"/>
    <s v="A"/>
    <n v="48"/>
    <n v="0.12893910770799422"/>
    <n v="3.611956917674982E-2"/>
    <n v="0.15052537026304788"/>
    <n v="1.3157065439604591E-2"/>
    <n v="2.6292119926971096E-3"/>
    <n v="2.6292119926971096E-3"/>
    <n v="10.183486949144278"/>
  </r>
  <r>
    <s v="34001"/>
    <s v="ATLANTIC"/>
    <s v="NJ"/>
    <s v="ACY"/>
    <s v="ATLANTIC CITY INTL"/>
    <x v="2"/>
    <s v="Commercial Aircraft"/>
    <s v="Total: All Types"/>
    <s v="1"/>
    <n v="2011"/>
    <n v="10"/>
    <s v="Boeing DC-9-10 Series"/>
    <s v="JT8D-7 series Reduced emissions (8PW085)"/>
    <s v="#1"/>
    <s v="JR"/>
    <s v="A"/>
    <n v="49"/>
    <n v="0.14304221529473662"/>
    <n v="4.8678710097093729E-2"/>
    <n v="6.2634063875843762E-2"/>
    <n v="1.6742558949198138E-2"/>
    <n v="3.0925431986954799E-3"/>
    <n v="3.0925431986954799E-3"/>
    <n v="12.958636471488301"/>
  </r>
  <r>
    <s v="34001"/>
    <s v="ATLANTIC"/>
    <s v="NJ"/>
    <s v="ACY"/>
    <s v="ATLANTIC CITY INTL"/>
    <x v="2"/>
    <s v="Commercial Aircraft"/>
    <s v="Total: All Types"/>
    <s v="1"/>
    <n v="2011"/>
    <n v="11"/>
    <s v="Embraer ERJ190"/>
    <s v="CF34-10E"/>
    <s v="#1"/>
    <s v="JR"/>
    <s v="A"/>
    <n v="50"/>
    <n v="1.432135530532065E-2"/>
    <n v="1.4164038946714E-4"/>
    <n v="1.637104145683229E-2"/>
    <n v="1.9936512583791002E-3"/>
    <n v="1.9411702169099999E-4"/>
    <n v="1.9411702169099999E-4"/>
    <n v="1.5430736542438934"/>
  </r>
  <r>
    <s v="34001"/>
    <s v="ATLANTIC"/>
    <s v="NJ"/>
    <s v="ACY"/>
    <s v="ATLANTIC CITY INTL"/>
    <x v="2"/>
    <s v="Commercial Aircraft"/>
    <s v="Total: All Types"/>
    <s v="1"/>
    <n v="2011"/>
    <n v="12"/>
    <s v="Gulfstream G300"/>
    <s v="TAY Mk611-8"/>
    <s v="#1"/>
    <s v="JB"/>
    <s v="A"/>
    <n v="51"/>
    <n v="2.4617197949419101"/>
    <n v="0.49949968142101053"/>
    <n v="1.3821865686899588"/>
    <n v="0.22943207336739155"/>
    <n v="8.7011320245318019E-2"/>
    <n v="8.7011320245318019E-2"/>
    <n v="177.57900437336014"/>
  </r>
  <r>
    <s v="34001"/>
    <s v="ATLANTIC"/>
    <s v="NJ"/>
    <s v="ACY"/>
    <s v="ATLANTIC CITY INTL"/>
    <x v="2"/>
    <s v="Commercial Aircraft"/>
    <s v="Total: All Types"/>
    <s v="1"/>
    <n v="2011"/>
    <n v="13"/>
    <s v="Gulfstream G400"/>
    <s v="TAY Mk611-8"/>
    <s v="#1"/>
    <s v="JB"/>
    <s v="A"/>
    <n v="52"/>
    <n v="1.7940552809950931"/>
    <n v="0.34571777931030118"/>
    <n v="0.42930633365085302"/>
    <n v="0.12197909535736196"/>
    <n v="3.7123136541911329E-2"/>
    <n v="3.7123136541911329E-2"/>
    <n v="94.411063919765837"/>
  </r>
  <r>
    <s v="34001"/>
    <s v="ATLANTIC"/>
    <s v="NJ"/>
    <s v="ACY"/>
    <s v="ATLANTIC CITY INTL"/>
    <x v="2"/>
    <s v="Commercial Aircraft"/>
    <s v="Total: All Types"/>
    <s v="1"/>
    <n v="2011"/>
    <n v="14"/>
    <s v="Gulfstream II"/>
    <s v="SPEY Mk511 (8RR043)"/>
    <s v="#1"/>
    <s v="JB"/>
    <s v="A"/>
    <n v="53"/>
    <n v="9.936325970872123E-2"/>
    <n v="6.5389588619242461E-2"/>
    <n v="1.0634257353039158E-2"/>
    <n v="2.0360130820223999E-3"/>
    <n v="2.1584997101669803E-3"/>
    <n v="2.1584997101669803E-3"/>
    <n v="1.5758615922057428"/>
  </r>
  <r>
    <s v="34001"/>
    <s v="ATLANTIC"/>
    <s v="NJ"/>
    <s v="ACY"/>
    <s v="ATLANTIC CITY INTL"/>
    <x v="2"/>
    <s v="Commercial Aircraft"/>
    <s v="Total: All Types"/>
    <s v="1"/>
    <n v="2011"/>
    <n v="15"/>
    <s v="Lockheed C-5 Galaxy"/>
    <s v="TF39-GE-1"/>
    <s v="#1"/>
    <s v="JL"/>
    <s v="A"/>
    <n v="54"/>
    <n v="16.483507299141802"/>
    <n v="6.4853978122098814"/>
    <n v="12.997783977397866"/>
    <n v="0.87403840185304427"/>
    <n v="0.21326064285181928"/>
    <n v="0.21326064285181928"/>
    <n v="676.50031160394951"/>
  </r>
  <r>
    <s v="34001"/>
    <s v="ATLANTIC"/>
    <s v="NJ"/>
    <s v="ACY"/>
    <s v="ATLANTIC CITY INTL"/>
    <x v="2"/>
    <s v="Commercial Aircraft"/>
    <s v="Total: All Types"/>
    <s v="1"/>
    <n v="2011"/>
    <n v="16"/>
    <s v="Lockheed C-130 Hercules"/>
    <s v="T56-A-15"/>
    <s v="#1"/>
    <s v="TP"/>
    <s v="A"/>
    <n v="55"/>
    <n v="4.8096622760001644"/>
    <n v="2.9459748592759949"/>
    <n v="1.5442794527442989"/>
    <n v="0.31310011537650756"/>
    <n v="7.9362802045837122E-2"/>
    <n v="7.9362802045837122E-2"/>
    <n v="242.33755085060193"/>
  </r>
  <r>
    <s v="34001"/>
    <s v="ATLANTIC"/>
    <s v="NJ"/>
    <s v="ACY"/>
    <s v="ATLANTIC CITY INTL"/>
    <x v="2"/>
    <s v="Commercial Aircraft"/>
    <s v="Total: All Types"/>
    <s v="1"/>
    <n v="2011"/>
    <n v="17"/>
    <s v="Boeing DC-10-10 Series"/>
    <s v="CF6-6D"/>
    <s v="#1"/>
    <s v="JL"/>
    <s v="A"/>
    <n v="56"/>
    <n v="128.58565386602251"/>
    <n v="57.400741644234451"/>
    <n v="122.96768145752928"/>
    <n v="7.3431755018427998"/>
    <n v="2.1537267760495378"/>
    <n v="2.1537267760495378"/>
    <n v="5683.5723698804559"/>
  </r>
  <r>
    <s v="34001"/>
    <s v="ATLANTIC"/>
    <s v="NJ"/>
    <s v="ACY"/>
    <s v="ATLANTIC CITY INTL"/>
    <x v="2"/>
    <s v="Commercial Aircraft"/>
    <s v="Total: All Types"/>
    <s v="1"/>
    <n v="2011"/>
    <n v="18"/>
    <s v="Rockwell 1121 Jet Commander"/>
    <s v="TFE731-3"/>
    <s v="#1"/>
    <s v="JB"/>
    <s v="A"/>
    <n v="57"/>
    <n v="1.144058264394582E-2"/>
    <n v="2.7347472775165098E-3"/>
    <n v="3.4687984250717095E-3"/>
    <n v="5.0503935903483993E-4"/>
    <n v="9.9749252753209987E-5"/>
    <n v="9.9749252753209987E-5"/>
    <n v="0.39089746781082557"/>
  </r>
  <r>
    <s v="34001"/>
    <s v="ATLANTIC"/>
    <s v="NJ"/>
    <s v="ACY"/>
    <s v="ATLANTIC CITY INTL"/>
    <x v="2"/>
    <s v="Commercial Aircraft"/>
    <s v="Total: All Types"/>
    <s v="1"/>
    <n v="2011"/>
    <n v="19"/>
    <s v="Rockwell Sabreliner 40"/>
    <s v="CF700-2D"/>
    <s v="#1"/>
    <s v="JB"/>
    <s v="A"/>
    <n v="58"/>
    <n v="0.26999683084902654"/>
    <n v="3.5013837394754894E-2"/>
    <n v="2.0531628413833799E-3"/>
    <n v="2.5222007130336196E-3"/>
    <n v="8.3407818275852991E-4"/>
    <n v="8.3407818275852991E-4"/>
    <n v="1.9521684717876482"/>
  </r>
  <r>
    <s v="34001"/>
    <s v="ATLANTIC"/>
    <s v="NJ"/>
    <s v="ACY"/>
    <s v="ATLANTIC CITY INTL"/>
    <x v="3"/>
    <s v="General Aviation"/>
    <s v="Turbine"/>
    <s v="1"/>
    <n v="2011"/>
    <n v="1"/>
    <s v="Bombardier Challenger 300"/>
    <s v="AE3007A1 Type 2"/>
    <s v="#1"/>
    <s v="JB"/>
    <s v="A"/>
    <n v="59"/>
    <n v="1.4223080768730409"/>
    <n v="0.309031272687526"/>
    <n v="0.41623300198297863"/>
    <n v="8.4191509808631437E-2"/>
    <n v="1.1702680306435828E-2"/>
    <n v="1.1702680306435828E-2"/>
    <n v="65.163708448652116"/>
  </r>
  <r>
    <s v="34001"/>
    <s v="ATLANTIC"/>
    <s v="NJ"/>
    <s v="ACY"/>
    <s v="ATLANTIC CITY INTL"/>
    <x v="3"/>
    <s v="General Aviation"/>
    <s v="Turbine"/>
    <s v="1"/>
    <n v="2011"/>
    <n v="2"/>
    <s v="Bombardier Challenger 600"/>
    <s v="ALF 502L-2"/>
    <s v="#1"/>
    <s v="JR"/>
    <s v="A"/>
    <n v="60"/>
    <n v="2.8868981083211045"/>
    <n v="0.5532060058452315"/>
    <n v="0.38209980880996192"/>
    <n v="0.10791391830279659"/>
    <n v="1.9966660798119498E-2"/>
    <n v="1.9966660798119498E-2"/>
    <n v="83.524704118653958"/>
  </r>
  <r>
    <s v="34001"/>
    <s v="ATLANTIC"/>
    <s v="NJ"/>
    <s v="ACY"/>
    <s v="ATLANTIC CITY INTL"/>
    <x v="3"/>
    <s v="General Aviation"/>
    <s v="Turbine"/>
    <s v="1"/>
    <n v="2011"/>
    <n v="3"/>
    <s v="Bombardier Learjet 25"/>
    <s v="CJ610-6"/>
    <s v="#1"/>
    <s v="JB"/>
    <s v="A"/>
    <n v="61"/>
    <n v="0.3086184328510822"/>
    <n v="3.8969348151021377E-2"/>
    <n v="2.4140551550321399E-3"/>
    <n v="2.8744475990780498E-3"/>
    <n v="8.9359637963066997E-4"/>
    <n v="8.9359637963066997E-4"/>
    <n v="2.2248044100780016"/>
  </r>
  <r>
    <s v="34001"/>
    <s v="ATLANTIC"/>
    <s v="NJ"/>
    <s v="ACY"/>
    <s v="ATLANTIC CITY INTL"/>
    <x v="3"/>
    <s v="General Aviation"/>
    <s v="Turbine"/>
    <s v="1"/>
    <n v="2011"/>
    <n v="4"/>
    <s v="Bombardier Learjet 31"/>
    <s v="TFE731-2-2B"/>
    <s v="#1"/>
    <s v="JB"/>
    <s v="A"/>
    <n v="62"/>
    <n v="0.48010233354978943"/>
    <n v="0.1914431804202949"/>
    <n v="7.1866075420677161E-2"/>
    <n v="1.5108857528297749E-2"/>
    <n v="5.5910971295069795E-3"/>
    <n v="5.5910971295069795E-3"/>
    <n v="11.694161941153894"/>
  </r>
  <r>
    <s v="34001"/>
    <s v="ATLANTIC"/>
    <s v="NJ"/>
    <s v="ACY"/>
    <s v="ATLANTIC CITY INTL"/>
    <x v="3"/>
    <s v="General Aviation"/>
    <s v="Turbine"/>
    <s v="1"/>
    <n v="2011"/>
    <n v="5"/>
    <s v="Bombardier Learjet 35"/>
    <s v="TFE731-2-2B"/>
    <s v="#1"/>
    <s v="JB"/>
    <s v="A"/>
    <n v="63"/>
    <n v="2.3063619117374259"/>
    <n v="0.91502347945567264"/>
    <n v="0.37229781082601987"/>
    <n v="7.4653430505463428E-2"/>
    <n v="2.7571480070338057E-2"/>
    <n v="2.7571480070338057E-2"/>
    <n v="57.781293459634796"/>
  </r>
  <r>
    <s v="34001"/>
    <s v="ATLANTIC"/>
    <s v="NJ"/>
    <s v="ACY"/>
    <s v="ATLANTIC CITY INTL"/>
    <x v="3"/>
    <s v="General Aviation"/>
    <s v="Turbine"/>
    <s v="1"/>
    <n v="2011"/>
    <n v="6"/>
    <s v="Bombardier Learjet 40"/>
    <s v="TFE731-2-2B"/>
    <s v="#1"/>
    <s v="JB"/>
    <s v="A"/>
    <n v="64"/>
    <n v="0.51554212167170921"/>
    <n v="0.20548303517944694"/>
    <n v="7.6981858117934759E-2"/>
    <n v="1.621386839869594E-2"/>
    <n v="6.0105883123953395E-3"/>
    <n v="6.0105883123953395E-3"/>
    <n v="12.54943358995758"/>
  </r>
  <r>
    <s v="34001"/>
    <s v="ATLANTIC"/>
    <s v="NJ"/>
    <s v="ACY"/>
    <s v="ATLANTIC CITY INTL"/>
    <x v="3"/>
    <s v="General Aviation"/>
    <s v="Turbine"/>
    <s v="1"/>
    <n v="2011"/>
    <n v="7"/>
    <s v="Bombardier Learjet 45"/>
    <s v="TFE731-2-2B"/>
    <s v="#1"/>
    <s v="JB"/>
    <s v="A"/>
    <n v="65"/>
    <n v="0.37013280527450121"/>
    <n v="0.14752628101721421"/>
    <n v="5.5269027075955574E-2"/>
    <n v="1.1640727103879901E-2"/>
    <n v="4.3152941447373895E-3"/>
    <n v="4.3152941447373895E-3"/>
    <n v="9.0098497568926224"/>
  </r>
  <r>
    <s v="34001"/>
    <s v="ATLANTIC"/>
    <s v="NJ"/>
    <s v="ACY"/>
    <s v="ATLANTIC CITY INTL"/>
    <x v="3"/>
    <s v="General Aviation"/>
    <s v="Turbine"/>
    <s v="1"/>
    <n v="2011"/>
    <n v="8"/>
    <s v="Bombardier Learjet 55"/>
    <s v="TFE731-3"/>
    <s v="#1"/>
    <s v="JB"/>
    <s v="A"/>
    <n v="66"/>
    <n v="1.2682962425438673"/>
    <n v="0.31008095965558669"/>
    <n v="0.2714859718577996"/>
    <n v="4.8635734286050752E-2"/>
    <n v="1.0059528770674809E-2"/>
    <n v="1.0059528770674809E-2"/>
    <n v="37.643757450508105"/>
  </r>
  <r>
    <s v="34001"/>
    <s v="ATLANTIC"/>
    <s v="NJ"/>
    <s v="ACY"/>
    <s v="ATLANTIC CITY INTL"/>
    <x v="3"/>
    <s v="General Aviation"/>
    <s v="Turbine"/>
    <s v="1"/>
    <n v="2011"/>
    <n v="9"/>
    <s v="Bombardier Learjet 60"/>
    <s v="TFE731-2/2A"/>
    <s v="#1"/>
    <s v="JB"/>
    <s v="A"/>
    <n v="67"/>
    <n v="2.3471291285327465"/>
    <n v="0.45493422172633302"/>
    <n v="0.49097673824020249"/>
    <n v="8.9856155353364234E-2"/>
    <n v="1.8140580700463978E-2"/>
    <n v="1.8140580700463978E-2"/>
    <n v="69.548107938952782"/>
  </r>
  <r>
    <s v="34001"/>
    <s v="ATLANTIC"/>
    <s v="NJ"/>
    <s v="ACY"/>
    <s v="ATLANTIC CITY INTL"/>
    <x v="3"/>
    <s v="General Aviation"/>
    <s v="Turbine"/>
    <s v="1"/>
    <n v="2011"/>
    <n v="10"/>
    <s v="Cessna 441 Conquest II"/>
    <s v="TPE331-10"/>
    <s v="#1"/>
    <s v="TP"/>
    <s v="A"/>
    <n v="68"/>
    <n v="0.12627491937743077"/>
    <n v="1.3381860887364198E-2"/>
    <n v="4.1273643964294199E-2"/>
    <n v="9.1090277742880092E-3"/>
    <n v="1.16848526256192E-3"/>
    <n v="1.16848526256192E-3"/>
    <n v="7.0503316553102655"/>
  </r>
  <r>
    <s v="34001"/>
    <s v="ATLANTIC"/>
    <s v="NJ"/>
    <s v="ACY"/>
    <s v="ATLANTIC CITY INTL"/>
    <x v="3"/>
    <s v="General Aviation"/>
    <s v="Turbine"/>
    <s v="1"/>
    <n v="2011"/>
    <n v="11"/>
    <s v="Cessna 501 Citation ISP"/>
    <s v="JT15D-1 series"/>
    <s v="#1"/>
    <s v="JB"/>
    <s v="A"/>
    <n v="69"/>
    <n v="0.34284321155929026"/>
    <n v="0.14598600268445894"/>
    <n v="1.4322782798467101E-2"/>
    <n v="5.2024331847140793E-3"/>
    <n v="3.4203496383745898E-3"/>
    <n v="3.4203496383745898E-3"/>
    <n v="4.0266505077418948"/>
  </r>
  <r>
    <s v="34001"/>
    <s v="ATLANTIC"/>
    <s v="NJ"/>
    <s v="ACY"/>
    <s v="ATLANTIC CITY INTL"/>
    <x v="3"/>
    <s v="General Aviation"/>
    <s v="Turbine"/>
    <s v="1"/>
    <n v="2011"/>
    <n v="12"/>
    <s v="Cessna 525 CitationJet"/>
    <s v="JT15D-1 series"/>
    <s v="#1"/>
    <s v="JB"/>
    <s v="A"/>
    <n v="70"/>
    <n v="2.8013651980839569"/>
    <n v="1.206211490156202"/>
    <n v="9.3454058683685753E-2"/>
    <n v="3.8725437522835054E-2"/>
    <n v="2.649063076154376E-2"/>
    <n v="2.649063076154376E-2"/>
    <n v="29.973249273568747"/>
  </r>
  <r>
    <s v="34001"/>
    <s v="ATLANTIC"/>
    <s v="NJ"/>
    <s v="ACY"/>
    <s v="ATLANTIC CITY INTL"/>
    <x v="3"/>
    <s v="General Aviation"/>
    <s v="Turbine"/>
    <s v="1"/>
    <n v="2011"/>
    <n v="13"/>
    <s v="Cessna 560 Citation XLS"/>
    <s v="JT15D-5, -5A, -5B"/>
    <s v="#1"/>
    <s v="JB"/>
    <s v="A"/>
    <n v="71"/>
    <n v="5.215812840978824"/>
    <n v="5.7159261129674332"/>
    <n v="0.19413495739832498"/>
    <n v="7.5887581555073344E-2"/>
    <n v="0.12073291037518073"/>
    <n v="0.12073291037518073"/>
    <n v="58.736518383582826"/>
  </r>
  <r>
    <s v="34001"/>
    <s v="ATLANTIC"/>
    <s v="NJ"/>
    <s v="ACY"/>
    <s v="ATLANTIC CITY INTL"/>
    <x v="3"/>
    <s v="General Aviation"/>
    <s v="Turbine"/>
    <s v="1"/>
    <n v="2011"/>
    <n v="14"/>
    <s v="Cessna 650 Citation III"/>
    <s v="TFE731-3"/>
    <s v="#1"/>
    <s v="JB"/>
    <s v="A"/>
    <n v="72"/>
    <n v="0.56993516509814535"/>
    <n v="0.13386820957565806"/>
    <n v="0.17090701489310914"/>
    <n v="2.6307410087152108E-2"/>
    <n v="5.4764699810026995E-3"/>
    <n v="5.4764699810026995E-3"/>
    <n v="20.361772792286658"/>
  </r>
  <r>
    <s v="34001"/>
    <s v="ATLANTIC"/>
    <s v="NJ"/>
    <s v="ACY"/>
    <s v="ATLANTIC CITY INTL"/>
    <x v="3"/>
    <s v="General Aviation"/>
    <s v="Turbine"/>
    <s v="1"/>
    <n v="2011"/>
    <n v="15"/>
    <s v="Cessna 680 Citation Sovereign"/>
    <s v="PW308C"/>
    <s v="#1"/>
    <s v="JB"/>
    <s v="A"/>
    <n v="73"/>
    <n v="0.66424297491453921"/>
    <n v="0.12540913872139667"/>
    <n v="9.0686701730685507E-2"/>
    <n v="2.490689490770305E-2"/>
    <n v="4.9106227208630194E-3"/>
    <n v="4.9106227208630194E-3"/>
    <n v="19.277781876417258"/>
  </r>
  <r>
    <s v="34001"/>
    <s v="ATLANTIC"/>
    <s v="NJ"/>
    <s v="ACY"/>
    <s v="ATLANTIC CITY INTL"/>
    <x v="3"/>
    <s v="General Aviation"/>
    <s v="Turbine"/>
    <s v="1"/>
    <n v="2011"/>
    <n v="16"/>
    <s v="Cessna 560 Citation V"/>
    <s v="JT15D-5, -5A, -5B"/>
    <s v="#1"/>
    <s v="JB"/>
    <s v="A"/>
    <n v="74"/>
    <n v="4.1636115217640288"/>
    <n v="4.5631240584233952"/>
    <n v="0.15506378213773106"/>
    <n v="6.0587718829912741E-2"/>
    <n v="9.6371293598572744E-2"/>
    <n v="9.6371293598572744E-2"/>
    <n v="46.894518368248434"/>
  </r>
  <r>
    <s v="34001"/>
    <s v="ATLANTIC"/>
    <s v="NJ"/>
    <s v="ACY"/>
    <s v="ATLANTIC CITY INTL"/>
    <x v="3"/>
    <s v="General Aviation"/>
    <s v="Turbine"/>
    <s v="1"/>
    <n v="2011"/>
    <n v="17"/>
    <s v="Cessna 208 Caravan"/>
    <s v="PT6A-114A"/>
    <s v="#1"/>
    <s v="TP"/>
    <s v="A"/>
    <n v="75"/>
    <n v="0.1428655092801871"/>
    <n v="1.6830503550132558E-2"/>
    <n v="1.8181561328035851E-2"/>
    <n v="5.2636820103429197E-3"/>
    <n v="1.0704126253112201E-3"/>
    <n v="1.0704126253112201E-3"/>
    <n v="4.0740570811416355"/>
  </r>
  <r>
    <s v="34001"/>
    <s v="ATLANTIC"/>
    <s v="NJ"/>
    <s v="ACY"/>
    <s v="ATLANTIC CITY INTL"/>
    <x v="3"/>
    <s v="General Aviation"/>
    <s v="Turbine"/>
    <s v="1"/>
    <n v="2011"/>
    <n v="18"/>
    <s v="Cessna 550 Citation II"/>
    <s v="JT15D-4 series (1PW036)"/>
    <s v="#1"/>
    <s v="JB"/>
    <s v="A"/>
    <n v="76"/>
    <n v="2.6247486912127789"/>
    <n v="1.2024360838402535"/>
    <n v="0.19648381414630456"/>
    <n v="5.3851908883555295E-2"/>
    <n v="3.2859037041344269E-2"/>
    <n v="3.2859037041344269E-2"/>
    <n v="41.681044678166515"/>
  </r>
  <r>
    <s v="34001"/>
    <s v="ATLANTIC"/>
    <s v="NJ"/>
    <s v="ACY"/>
    <s v="ATLANTIC CITY INTL"/>
    <x v="3"/>
    <s v="General Aviation"/>
    <s v="Turbine"/>
    <s v="1"/>
    <n v="2011"/>
    <n v="19"/>
    <s v="Cessna 650 Citation III"/>
    <s v="TFE731-3"/>
    <s v="#2"/>
    <s v="JB"/>
    <s v="A"/>
    <n v="77"/>
    <n v="0"/>
    <n v="0"/>
    <n v="0"/>
    <n v="0"/>
    <n v="0"/>
    <n v="0"/>
    <n v="0"/>
  </r>
  <r>
    <s v="34001"/>
    <s v="ATLANTIC"/>
    <s v="NJ"/>
    <s v="ACY"/>
    <s v="ATLANTIC CITY INTL"/>
    <x v="3"/>
    <s v="General Aviation"/>
    <s v="Turbine"/>
    <s v="1"/>
    <n v="2011"/>
    <n v="20"/>
    <s v="Cessna 750 Citation X"/>
    <s v="AE3007C Type 2"/>
    <s v="#1"/>
    <s v="JB"/>
    <s v="A"/>
    <n v="78"/>
    <n v="1.2364488704465679"/>
    <n v="0.29284027724851258"/>
    <n v="0.75305715286514496"/>
    <n v="0.10391611516849933"/>
    <n v="1.3959322099466038E-2"/>
    <n v="1.3959322099466038E-2"/>
    <n v="80.43042967390744"/>
  </r>
  <r>
    <s v="34001"/>
    <s v="ATLANTIC"/>
    <s v="NJ"/>
    <s v="ACY"/>
    <s v="ATLANTIC CITY INTL"/>
    <x v="3"/>
    <s v="General Aviation"/>
    <s v="Turbine"/>
    <s v="1"/>
    <n v="2011"/>
    <n v="21"/>
    <s v="Dassault Falcon 200"/>
    <s v="CF700-2D"/>
    <s v="#1"/>
    <s v="JB"/>
    <s v="A"/>
    <n v="79"/>
    <n v="13.201665111735394"/>
    <n v="1.4060953229110793"/>
    <n v="0.72147203054929621"/>
    <n v="0.24653962522831166"/>
    <n v="6.461839178516289E-2"/>
    <n v="6.461839178516289E-2"/>
    <n v="190.82014312193158"/>
  </r>
  <r>
    <s v="34001"/>
    <s v="ATLANTIC"/>
    <s v="NJ"/>
    <s v="ACY"/>
    <s v="ATLANTIC CITY INTL"/>
    <x v="3"/>
    <s v="General Aviation"/>
    <s v="Turbine"/>
    <s v="1"/>
    <n v="2011"/>
    <n v="22"/>
    <s v="Dassault Falcon 2000"/>
    <s v="PW308C"/>
    <s v="#2"/>
    <s v="JB"/>
    <s v="A"/>
    <n v="80"/>
    <n v="0.27194752503565495"/>
    <n v="5.0347387855860418E-2"/>
    <n v="8.5378992304309884E-2"/>
    <n v="1.5314924706900459E-2"/>
    <n v="2.7891727961364501E-3"/>
    <n v="2.7891727961364501E-3"/>
    <n v="11.853656696189853"/>
  </r>
  <r>
    <s v="34001"/>
    <s v="ATLANTIC"/>
    <s v="NJ"/>
    <s v="ACY"/>
    <s v="ATLANTIC CITY INTL"/>
    <x v="3"/>
    <s v="General Aviation"/>
    <s v="Turbine"/>
    <s v="1"/>
    <n v="2011"/>
    <n v="23"/>
    <s v="Dassault Falcon 50"/>
    <s v="TFE731-3"/>
    <s v="#1"/>
    <s v="JB"/>
    <s v="A"/>
    <n v="81"/>
    <n v="0"/>
    <n v="0"/>
    <n v="0"/>
    <n v="0"/>
    <n v="0"/>
    <n v="0"/>
    <n v="0"/>
  </r>
  <r>
    <s v="34001"/>
    <s v="ATLANTIC"/>
    <s v="NJ"/>
    <s v="ACY"/>
    <s v="ATLANTIC CITY INTL"/>
    <x v="3"/>
    <s v="General Aviation"/>
    <s v="Turbine"/>
    <s v="1"/>
    <n v="2011"/>
    <n v="24"/>
    <s v="Dassault Falcon 50"/>
    <s v="TFE731-3"/>
    <s v="#2"/>
    <s v="JB"/>
    <s v="A"/>
    <n v="82"/>
    <n v="1.4188703063067232"/>
    <n v="0.35398424330936623"/>
    <n v="0.18833546059948336"/>
    <n v="4.722982549736187E-2"/>
    <n v="9.8987798146488188E-3"/>
    <n v="9.8987798146488188E-3"/>
    <n v="36.555593697696118"/>
  </r>
  <r>
    <s v="34001"/>
    <s v="ATLANTIC"/>
    <s v="NJ"/>
    <s v="ACY"/>
    <s v="ATLANTIC CITY INTL"/>
    <x v="3"/>
    <s v="General Aviation"/>
    <s v="Turbine"/>
    <s v="1"/>
    <n v="2011"/>
    <n v="25"/>
    <s v="Dassault Falcon 900"/>
    <s v="TFE731-3"/>
    <s v="#1"/>
    <s v="JB"/>
    <s v="A"/>
    <n v="83"/>
    <n v="0"/>
    <n v="0"/>
    <n v="0"/>
    <n v="0"/>
    <n v="0"/>
    <n v="0"/>
    <n v="0"/>
  </r>
  <r>
    <s v="34001"/>
    <s v="ATLANTIC"/>
    <s v="NJ"/>
    <s v="ACY"/>
    <s v="ATLANTIC CITY INTL"/>
    <x v="3"/>
    <s v="General Aviation"/>
    <s v="Turbine"/>
    <s v="1"/>
    <n v="2011"/>
    <n v="26"/>
    <s v="Dassault Falcon 900"/>
    <s v="TFE731-3"/>
    <s v="#2"/>
    <s v="JB"/>
    <s v="A"/>
    <n v="84"/>
    <n v="0"/>
    <n v="0"/>
    <n v="0"/>
    <n v="0"/>
    <n v="0"/>
    <n v="0"/>
    <n v="0"/>
  </r>
  <r>
    <s v="34001"/>
    <s v="ATLANTIC"/>
    <s v="NJ"/>
    <s v="ACY"/>
    <s v="ATLANTIC CITY INTL"/>
    <x v="3"/>
    <s v="General Aviation"/>
    <s v="Turbine"/>
    <s v="1"/>
    <n v="2011"/>
    <n v="27"/>
    <s v="Dassault Falcon 900"/>
    <s v="TFE731-3"/>
    <s v="#3"/>
    <s v="JB"/>
    <s v="A"/>
    <n v="85"/>
    <n v="1.0798938352715937"/>
    <n v="0.27054365442057821"/>
    <n v="0.1333713824358827"/>
    <n v="3.5202430734471477E-2"/>
    <n v="7.4195284571867293E-3"/>
    <n v="7.4195284571867293E-3"/>
    <n v="27.246464226538986"/>
  </r>
  <r>
    <s v="34001"/>
    <s v="ATLANTIC"/>
    <s v="NJ"/>
    <s v="ACY"/>
    <s v="ATLANTIC CITY INTL"/>
    <x v="3"/>
    <s v="General Aviation"/>
    <s v="Turbine"/>
    <s v="1"/>
    <n v="2011"/>
    <n v="28"/>
    <s v="EADS Socata TBM-700"/>
    <s v="PT6A-60"/>
    <s v="#1"/>
    <s v="TP"/>
    <s v="A"/>
    <n v="86"/>
    <n v="0.19353746829203175"/>
    <n v="3.2285989483727663E-2"/>
    <n v="5.4625092082615503E-3"/>
    <n v="2.5879800381465598E-3"/>
    <n v="8.7614348465943999E-4"/>
    <n v="8.7614348465943999E-4"/>
    <n v="2.0030808448962039"/>
  </r>
  <r>
    <s v="34001"/>
    <s v="ATLANTIC"/>
    <s v="NJ"/>
    <s v="ACY"/>
    <s v="ATLANTIC CITY INTL"/>
    <x v="3"/>
    <s v="General Aviation"/>
    <s v="Turbine"/>
    <s v="1"/>
    <n v="2011"/>
    <n v="29"/>
    <s v="Gulfstream G100"/>
    <s v="TFE731-3"/>
    <s v="#1"/>
    <s v="JB"/>
    <s v="A"/>
    <n v="87"/>
    <n v="0.41358191792926857"/>
    <n v="0.10014807780365848"/>
    <n v="8.6581588590359762E-2"/>
    <n v="1.6158350489567791E-2"/>
    <n v="3.2670324652006198E-3"/>
    <n v="3.2670324652006198E-3"/>
    <n v="12.506462882615978"/>
  </r>
  <r>
    <s v="34001"/>
    <s v="ATLANTIC"/>
    <s v="NJ"/>
    <s v="ACY"/>
    <s v="ATLANTIC CITY INTL"/>
    <x v="3"/>
    <s v="General Aviation"/>
    <s v="Turbine"/>
    <s v="1"/>
    <n v="2011"/>
    <n v="30"/>
    <s v="Gulfstream G150"/>
    <s v="TFE731-3"/>
    <s v="#1"/>
    <s v="JB"/>
    <s v="A"/>
    <n v="88"/>
    <n v="0.25741312822807322"/>
    <n v="6.1531828625324164E-2"/>
    <n v="7.8047950785222087E-2"/>
    <n v="1.136338998752914E-2"/>
    <n v="2.2443344872540598E-3"/>
    <n v="2.2443344872540598E-3"/>
    <n v="8.7951930301528201"/>
  </r>
  <r>
    <s v="34001"/>
    <s v="ATLANTIC"/>
    <s v="NJ"/>
    <s v="ACY"/>
    <s v="ATLANTIC CITY INTL"/>
    <x v="3"/>
    <s v="General Aviation"/>
    <s v="Turbine"/>
    <s v="1"/>
    <n v="2011"/>
    <n v="31"/>
    <s v="Gulfstream G200"/>
    <s v="PW306A"/>
    <s v="#1"/>
    <s v="JB"/>
    <s v="A"/>
    <n v="89"/>
    <n v="0.45173757955445509"/>
    <n v="7.3648152353148783E-2"/>
    <n v="0.15467190826240346"/>
    <n v="2.3611317560343369E-2"/>
    <n v="3.2202591916946997E-3"/>
    <n v="3.2202591916946997E-3"/>
    <n v="18.27501285691508"/>
  </r>
  <r>
    <s v="34001"/>
    <s v="ATLANTIC"/>
    <s v="NJ"/>
    <s v="ACY"/>
    <s v="ATLANTIC CITY INTL"/>
    <x v="3"/>
    <s v="General Aviation"/>
    <s v="Turbine"/>
    <s v="1"/>
    <n v="2011"/>
    <n v="32"/>
    <s v="Gulfstream G550"/>
    <s v="BR700-710C4-11"/>
    <s v="#1"/>
    <s v="JR"/>
    <s v="A"/>
    <n v="90"/>
    <n v="3.1971066131114374"/>
    <n v="0.34020431245480093"/>
    <n v="1.0590188192477139"/>
    <n v="0.18805013393075773"/>
    <n v="3.2238398295229731E-2"/>
    <n v="3.2238398295229731E-2"/>
    <n v="145.54964004495062"/>
  </r>
  <r>
    <s v="34001"/>
    <s v="ATLANTIC"/>
    <s v="NJ"/>
    <s v="ACY"/>
    <s v="ATLANTIC CITY INTL"/>
    <x v="3"/>
    <s v="General Aviation"/>
    <s v="Turbine"/>
    <s v="1"/>
    <n v="2011"/>
    <n v="33"/>
    <s v="Gulfstream V-SP"/>
    <s v="BR700-710A1-10 (4BR008)"/>
    <s v="#1"/>
    <s v="JB"/>
    <s v="A"/>
    <n v="91"/>
    <n v="6.7431287610394772"/>
    <n v="0.47872882720205795"/>
    <n v="2.4920571052640845"/>
    <n v="0.43932470762876902"/>
    <n v="6.9591313834333174E-2"/>
    <n v="6.9591313834333174E-2"/>
    <n v="340.03460437982721"/>
  </r>
  <r>
    <s v="34001"/>
    <s v="ATLANTIC"/>
    <s v="NJ"/>
    <s v="ACY"/>
    <s v="ATLANTIC CITY INTL"/>
    <x v="3"/>
    <s v="General Aviation"/>
    <s v="Turbine"/>
    <s v="1"/>
    <n v="2011"/>
    <n v="34"/>
    <s v="Hawker HS-125 Series 1"/>
    <s v="TFE731-3"/>
    <s v="#2"/>
    <s v="JB"/>
    <s v="A"/>
    <n v="92"/>
    <n v="0.15744500715501747"/>
    <n v="3.7380643077795192E-2"/>
    <n v="4.2047381625943327E-2"/>
    <n v="6.9118336302060992E-3"/>
    <n v="1.4712868724849899E-3"/>
    <n v="1.4712868724849899E-3"/>
    <n v="5.3497160147669236"/>
  </r>
  <r>
    <s v="34001"/>
    <s v="ATLANTIC"/>
    <s v="NJ"/>
    <s v="ACY"/>
    <s v="ATLANTIC CITY INTL"/>
    <x v="3"/>
    <s v="General Aviation"/>
    <s v="Turbine"/>
    <s v="1"/>
    <n v="2011"/>
    <n v="35"/>
    <s v="Hawker HS-125 Series 3"/>
    <s v="TFE731-3"/>
    <s v="#1"/>
    <s v="JB"/>
    <s v="A"/>
    <n v="93"/>
    <n v="0.28313534990084033"/>
    <n v="6.7107397495407159E-2"/>
    <n v="7.5506542297611723E-2"/>
    <n v="1.2436232106967598E-2"/>
    <n v="2.6511920802185099E-3"/>
    <n v="2.6511920802185099E-3"/>
    <n v="9.6255667689882944"/>
  </r>
  <r>
    <s v="34001"/>
    <s v="ATLANTIC"/>
    <s v="NJ"/>
    <s v="ACY"/>
    <s v="ATLANTIC CITY INTL"/>
    <x v="3"/>
    <s v="General Aviation"/>
    <s v="Turbine"/>
    <s v="1"/>
    <n v="2011"/>
    <n v="36"/>
    <s v="Hawker HS-125 Series 700"/>
    <s v="TFE731-3"/>
    <s v="#2"/>
    <s v="JB"/>
    <s v="A"/>
    <n v="94"/>
    <n v="7.6363430894909019"/>
    <n v="1.7844656212387962"/>
    <n v="2.5007899097790243"/>
    <n v="0.36536826856461851"/>
    <n v="7.435026182587412E-2"/>
    <n v="7.435026182587412E-2"/>
    <n v="282.79277786668183"/>
  </r>
  <r>
    <s v="34001"/>
    <s v="ATLANTIC"/>
    <s v="NJ"/>
    <s v="ACY"/>
    <s v="ATLANTIC CITY INTL"/>
    <x v="3"/>
    <s v="General Aviation"/>
    <s v="Turbine"/>
    <s v="1"/>
    <n v="2011"/>
    <n v="37"/>
    <s v="Piaggio P.180 Avanti"/>
    <s v="PT6A-66"/>
    <s v="#1"/>
    <s v="TP"/>
    <s v="A"/>
    <n v="95"/>
    <n v="1.3851717125954097"/>
    <n v="0.60579607361906973"/>
    <n v="1.7681339069425709E-2"/>
    <n v="1.0055440298026019E-2"/>
    <n v="1.1308526851319129E-2"/>
    <n v="1.1308526851319129E-2"/>
    <n v="7.7828482135613806"/>
  </r>
  <r>
    <s v="34001"/>
    <s v="ATLANTIC"/>
    <s v="NJ"/>
    <s v="ACY"/>
    <s v="ATLANTIC CITY INTL"/>
    <x v="3"/>
    <s v="General Aviation"/>
    <s v="Turbine"/>
    <s v="1"/>
    <n v="2011"/>
    <n v="38"/>
    <s v="Pilatus PC-12"/>
    <s v="PT6A-67B"/>
    <s v="#1"/>
    <s v="TP"/>
    <s v="A"/>
    <n v="96"/>
    <n v="0.76036725267396532"/>
    <n v="0.29235755748888259"/>
    <n v="3.3238733683630318E-2"/>
    <n v="1.0843944521983909E-2"/>
    <n v="7.9185084109504988E-3"/>
    <n v="7.9185084109504988E-3"/>
    <n v="8.3931454651837036"/>
  </r>
  <r>
    <s v="34001"/>
    <s v="ATLANTIC"/>
    <s v="NJ"/>
    <s v="ACY"/>
    <s v="ATLANTIC CITY INTL"/>
    <x v="3"/>
    <s v="General Aviation"/>
    <s v="Turbine"/>
    <s v="1"/>
    <n v="2011"/>
    <n v="39"/>
    <s v="Piper PA-31T Cheyenne"/>
    <s v="PT6A-28"/>
    <s v="#1"/>
    <s v="TP"/>
    <s v="A"/>
    <n v="97"/>
    <n v="3.6648840645312389E-2"/>
    <n v="2.8839616479946597E-3"/>
    <n v="1.1792799767584879E-2"/>
    <n v="3.19771141384865E-3"/>
    <n v="3.6328432919145997E-4"/>
    <n v="3.6328432919145997E-4"/>
    <n v="2.4750091829334786"/>
  </r>
  <r>
    <s v="34001"/>
    <s v="ATLANTIC"/>
    <s v="NJ"/>
    <s v="ACY"/>
    <s v="ATLANTIC CITY INTL"/>
    <x v="3"/>
    <s v="General Aviation"/>
    <s v="Turbine"/>
    <s v="1"/>
    <n v="2011"/>
    <n v="40"/>
    <s v="Piper PA-42 Cheyenne Series"/>
    <s v="PT6A-11"/>
    <s v="#1"/>
    <s v="TP"/>
    <s v="A"/>
    <n v="98"/>
    <n v="0.32415496401912247"/>
    <n v="3.4966559262668992E-2"/>
    <n v="3.6947273795513928E-2"/>
    <n v="1.143579199899256E-2"/>
    <n v="1.7916901894061402E-3"/>
    <n v="1.7916901894061402E-3"/>
    <n v="8.8512314286353266"/>
  </r>
  <r>
    <s v="34001"/>
    <s v="ATLANTIC"/>
    <s v="NJ"/>
    <s v="ACY"/>
    <s v="ATLANTIC CITY INTL"/>
    <x v="3"/>
    <s v="General Aviation"/>
    <s v="Turbine"/>
    <s v="1"/>
    <n v="2011"/>
    <n v="41"/>
    <s v="Piper PA-46 500TP"/>
    <s v="PT6A-42"/>
    <s v="#1"/>
    <s v="TP"/>
    <s v="A"/>
    <n v="99"/>
    <n v="0.2882644882019299"/>
    <n v="6.2406489501271645E-2"/>
    <n v="2.6118977684886781E-2"/>
    <n v="9.9225842273882696E-3"/>
    <n v="2.1445698021425098E-3"/>
    <n v="2.1445698021425098E-3"/>
    <n v="7.6800174252902167"/>
  </r>
  <r>
    <s v="34001"/>
    <s v="ATLANTIC"/>
    <s v="NJ"/>
    <s v="ACY"/>
    <s v="ATLANTIC CITY INTL"/>
    <x v="3"/>
    <s v="General Aviation"/>
    <s v="Turbine"/>
    <s v="1"/>
    <n v="2011"/>
    <n v="42"/>
    <s v="Raytheon Beechjet 400"/>
    <s v="JT15D-5, -5A, -5B"/>
    <s v="#1"/>
    <s v="JB"/>
    <s v="A"/>
    <n v="100"/>
    <n v="9.1227889790780399"/>
    <n v="10.198468195399149"/>
    <n v="0.30085157712322752"/>
    <n v="0.12691713256050466"/>
    <n v="0.19800801747322611"/>
    <n v="0.19800801747322611"/>
    <n v="98.233074948183699"/>
  </r>
  <r>
    <s v="34001"/>
    <s v="ATLANTIC"/>
    <s v="NJ"/>
    <s v="ACY"/>
    <s v="ATLANTIC CITY INTL"/>
    <x v="3"/>
    <s v="General Aviation"/>
    <s v="Turbine"/>
    <s v="1"/>
    <n v="2011"/>
    <n v="43"/>
    <s v="Raytheon King Air 100"/>
    <s v="PT6A-28"/>
    <s v="#1"/>
    <s v="TP"/>
    <s v="A"/>
    <n v="101"/>
    <n v="0.61071746371680879"/>
    <n v="4.7127934453733318E-2"/>
    <n v="0.26758893651190602"/>
    <n v="6.5954577178871654E-2"/>
    <n v="7.2020049571391888E-3"/>
    <n v="7.2020049571391888E-3"/>
    <n v="51.048434567103243"/>
  </r>
  <r>
    <s v="34001"/>
    <s v="ATLANTIC"/>
    <s v="NJ"/>
    <s v="ACY"/>
    <s v="ATLANTIC CITY INTL"/>
    <x v="3"/>
    <s v="General Aviation"/>
    <s v="Turbine"/>
    <s v="1"/>
    <n v="2011"/>
    <n v="44"/>
    <s v="Sikorsky S-76 Spirit"/>
    <s v="T700-GE-700"/>
    <s v="#1"/>
    <s v="H2"/>
    <s v="A"/>
    <n v="102"/>
    <n v="4.8566721462987292"/>
    <n v="5.865615612689532"/>
    <n v="0.38408960418337867"/>
    <n v="0.14011409174872944"/>
    <n v="0.10514466537434314"/>
    <n v="0.10514466537434314"/>
    <n v="108.44743894115535"/>
  </r>
  <r>
    <s v="34001"/>
    <s v="ATLANTIC"/>
    <s v="NJ"/>
    <s v="ACY"/>
    <s v="ATLANTIC CITY INTL"/>
    <x v="3"/>
    <s v="General Aviation"/>
    <s v="Turbine"/>
    <s v="1"/>
    <n v="2011"/>
    <n v="45"/>
    <s v="Raytheon King Air 90"/>
    <s v="PT6A-135A"/>
    <s v="#1"/>
    <s v="TP"/>
    <s v="A"/>
    <n v="103"/>
    <n v="1.0448862193218726"/>
    <n v="8.5525737497453638E-2"/>
    <n v="0.12829478800800692"/>
    <n v="3.9906104427683782E-2"/>
    <n v="5.1472404574223795E-3"/>
    <n v="5.1472404574223795E-3"/>
    <n v="30.887078332581353"/>
  </r>
  <r>
    <s v="34001"/>
    <s v="ATLANTIC"/>
    <s v="NJ"/>
    <s v="ACY"/>
    <s v="ATLANTIC CITY INTL"/>
    <x v="4"/>
    <s v="Air Taxi"/>
    <s v="Turbine"/>
    <s v="1"/>
    <n v="2011"/>
    <n v="1"/>
    <s v="BAE Jetstream 31"/>
    <s v="TPE331-10UG"/>
    <s v="#1"/>
    <s v="TP"/>
    <s v="A"/>
    <n v="104"/>
    <n v="2.8705137079535064"/>
    <n v="0.31588117295677975"/>
    <n v="0.28987843951108905"/>
    <n v="8.2568397190174891E-2"/>
    <n v="1.385554059194085E-2"/>
    <n v="1.385554059194085E-2"/>
    <n v="63.907428836801195"/>
  </r>
  <r>
    <s v="34001"/>
    <s v="ATLANTIC"/>
    <s v="NJ"/>
    <s v="ACY"/>
    <s v="ATLANTIC CITY INTL"/>
    <x v="4"/>
    <s v="Air Taxi"/>
    <s v="Turbine"/>
    <s v="1"/>
    <n v="2011"/>
    <n v="2"/>
    <s v="Bombardier CRJ-100"/>
    <s v="CF34-3A1"/>
    <s v="#2"/>
    <s v="JR"/>
    <s v="A"/>
    <n v="105"/>
    <n v="0.24212263514904758"/>
    <n v="3.3002421287303824E-2"/>
    <n v="4.7798392159503308E-2"/>
    <n v="1.123496079911235E-2"/>
    <n v="1.8151804434222397E-3"/>
    <n v="1.8151804434222397E-3"/>
    <n v="8.6957900861346289"/>
  </r>
  <r>
    <s v="34001"/>
    <s v="ATLANTIC"/>
    <s v="NJ"/>
    <s v="ACY"/>
    <s v="ATLANTIC CITY INTL"/>
    <x v="4"/>
    <s v="Air Taxi"/>
    <s v="Turbine"/>
    <s v="1"/>
    <n v="2011"/>
    <n v="3"/>
    <s v="Convair CV-580"/>
    <s v="501D22A"/>
    <s v="#1"/>
    <s v="TP"/>
    <s v="A"/>
    <n v="106"/>
    <n v="0.70147583552424786"/>
    <n v="0.32513909102202077"/>
    <n v="8.5216455399339072E-2"/>
    <n v="2.5185006948904739E-2"/>
    <n v="8.6077583199333698E-3"/>
    <n v="8.6077583199333698E-3"/>
    <n v="19.493039254794496"/>
  </r>
  <r>
    <s v="34001"/>
    <s v="ATLANTIC"/>
    <s v="NJ"/>
    <s v="ACY"/>
    <s v="ATLANTIC CITY INTL"/>
    <x v="4"/>
    <s v="Air Taxi"/>
    <s v="Turbine"/>
    <s v="1"/>
    <n v="2011"/>
    <n v="4"/>
    <s v="Dornier 328 Jet"/>
    <s v="PW306B"/>
    <s v="#1"/>
    <s v="JB"/>
    <s v="A"/>
    <n v="107"/>
    <n v="2.2734146148341128"/>
    <n v="0.37153835691432568"/>
    <n v="1.3601093311658745"/>
    <n v="0.15955358759519983"/>
    <n v="1.9849271257472358E-2"/>
    <n v="1.9849271257472358E-2"/>
    <n v="123.49348858541371"/>
  </r>
  <r>
    <s v="34001"/>
    <s v="ATLANTIC"/>
    <s v="NJ"/>
    <s v="ACY"/>
    <s v="ATLANTIC CITY INTL"/>
    <x v="4"/>
    <s v="Air Taxi"/>
    <s v="Turbine"/>
    <s v="1"/>
    <n v="2011"/>
    <n v="5"/>
    <s v="Embraer EMB120 Brasilia"/>
    <s v="PW118"/>
    <s v="#1"/>
    <s v="TP"/>
    <s v="A"/>
    <n v="108"/>
    <n v="3.4852708615320811"/>
    <n v="1.0698194715953088E-2"/>
    <n v="0.59694563815730595"/>
    <n v="0.14774577214295009"/>
    <n v="1.3292062198806361E-2"/>
    <n v="1.3292062198806361E-2"/>
    <n v="114.35431286686347"/>
  </r>
  <r>
    <s v="34001"/>
    <s v="ATLANTIC"/>
    <s v="NJ"/>
    <s v="ACY"/>
    <s v="ATLANTIC CITY INTL"/>
    <x v="4"/>
    <s v="Air Taxi"/>
    <s v="Turbine"/>
    <s v="1"/>
    <n v="2011"/>
    <n v="6"/>
    <s v="Embraer ERJ135"/>
    <s v="AE3007A1/3 Type 3 (reduced emissions)"/>
    <s v="#1"/>
    <s v="JR"/>
    <s v="A"/>
    <n v="109"/>
    <n v="0.14378824525929759"/>
    <n v="2.0211386034363909E-2"/>
    <n v="5.9497092019798734E-2"/>
    <n v="9.5574391967055278E-3"/>
    <n v="1.1184491475784001E-3"/>
    <n v="1.1184491475784001E-3"/>
    <n v="7.3973995047275363"/>
  </r>
  <r>
    <s v="34001"/>
    <s v="ATLANTIC"/>
    <s v="NJ"/>
    <s v="ACY"/>
    <s v="ATLANTIC CITY INTL"/>
    <x v="4"/>
    <s v="Air Taxi"/>
    <s v="Turbine"/>
    <s v="1"/>
    <n v="2011"/>
    <n v="7"/>
    <s v="Raytheon Super King Air 200"/>
    <s v="PT6A-42"/>
    <s v="#1"/>
    <s v="TP"/>
    <s v="A"/>
    <n v="110"/>
    <n v="0.73522497572068146"/>
    <n v="0.19020459807921877"/>
    <n v="3.633130554241986E-2"/>
    <n v="1.5626100575845601E-2"/>
    <n v="4.1946340464334795E-3"/>
    <n v="4.1946340464334795E-3"/>
    <n v="12.094504918368694"/>
  </r>
  <r>
    <s v="34001"/>
    <s v="ATLANTIC"/>
    <s v="NJ"/>
    <s v="ACY"/>
    <s v="ATLANTIC CITY INTL"/>
    <x v="4"/>
    <s v="Air Taxi"/>
    <s v="Turbine"/>
    <s v="1"/>
    <n v="2011"/>
    <n v="8"/>
    <s v="Raytheon Super King Air 300"/>
    <s v="PT6A-60A"/>
    <s v="#1"/>
    <s v="TP"/>
    <s v="A"/>
    <n v="111"/>
    <n v="4.4092839366385368"/>
    <n v="0.83523357917659691"/>
    <n v="9.1545524597730923E-2"/>
    <n v="4.5434289343795141E-2"/>
    <n v="1.6949227989776109E-2"/>
    <n v="1.6949227989776109E-2"/>
    <n v="35.165858026059105"/>
  </r>
  <r>
    <s v="34001"/>
    <s v="ATLANTIC"/>
    <s v="NJ"/>
    <s v="ACY"/>
    <s v="ATLANTIC CITY INTL"/>
    <x v="5"/>
    <s v="Off-highway Vehicle Gasoline, 4-Stroke"/>
    <s v="Airport Ground Support Equipment"/>
    <n v="1"/>
    <n v="2011"/>
    <m/>
    <m/>
    <m/>
    <m/>
    <m/>
    <m/>
    <m/>
    <n v="9.7435333044749992"/>
    <n v="0.70522574080833622"/>
    <n v="6.1757889635203602"/>
    <n v="2.9522716710317316E-2"/>
    <n v="0.34096664983459607"/>
    <n v="0.3303574843864443"/>
    <n v="0"/>
  </r>
  <r>
    <s v="34001"/>
    <s v="ATLANTIC"/>
    <s v="NJ"/>
    <s v="ACY"/>
    <s v="ATLANTIC CITY INTL"/>
    <x v="6"/>
    <s v="LPG"/>
    <s v="Airport Ground Support Equipment"/>
    <n v="1"/>
    <n v="2011"/>
    <m/>
    <m/>
    <m/>
    <m/>
    <m/>
    <m/>
    <m/>
    <n v="0.9571329209015178"/>
    <n v="6.9276180632010423E-2"/>
    <n v="0.60666400419761257"/>
    <n v="2.9000941644974046E-3"/>
    <n v="3.3494051417292954E-2"/>
    <n v="3.2451885172625504E-2"/>
    <n v="0"/>
  </r>
  <r>
    <s v="34001"/>
    <s v="ATLANTIC"/>
    <s v="NJ"/>
    <s v="ACY"/>
    <s v="ATLANTIC CITY INTL"/>
    <x v="7"/>
    <s v="CNG"/>
    <s v="Airport Ground Support Equipment"/>
    <n v="1"/>
    <n v="2011"/>
    <m/>
    <m/>
    <m/>
    <m/>
    <m/>
    <m/>
    <m/>
    <n v="0.75689593789902876"/>
    <n v="5.4783257966030452E-2"/>
    <n v="0.47974686735697275"/>
    <n v="2.293379994249117E-3"/>
    <n v="2.6486928730496292E-2"/>
    <n v="2.5662788864466709E-2"/>
    <n v="0"/>
  </r>
  <r>
    <s v="34001"/>
    <s v="ATLANTIC"/>
    <s v="NJ"/>
    <s v="ACY"/>
    <s v="ATLANTIC CITY INTL"/>
    <x v="8"/>
    <s v="Off-highway Vehicle Diesel"/>
    <s v="Airport Ground Support Equipment"/>
    <n v="1"/>
    <n v="2011"/>
    <m/>
    <m/>
    <m/>
    <m/>
    <m/>
    <m/>
    <m/>
    <n v="46.326836507319534"/>
    <n v="3.3530831757075275"/>
    <n v="29.363553926101343"/>
    <n v="0.14036941503167311"/>
    <n v="1.6211681889649903"/>
    <n v="1.5707255971620864"/>
    <n v="0"/>
  </r>
  <r>
    <s v="34001"/>
    <s v="ATLANTIC"/>
    <s v="NJ"/>
    <s v="ACY"/>
    <s v="ATLANTIC CITY INTL"/>
    <x v="9"/>
    <m/>
    <s v="Aircraft Auxiliary Power Units"/>
    <n v="90"/>
    <n v="2011"/>
    <m/>
    <m/>
    <m/>
    <m/>
    <m/>
    <m/>
    <m/>
    <n v="2.9711727092539726"/>
    <n v="0.21801935384642862"/>
    <n v="3.3917124393204987"/>
    <n v="0.43988730858210073"/>
    <n v="0.31208240756186129"/>
    <n v="0.31208240756186129"/>
    <n v="0"/>
  </r>
</pivotCacheRecords>
</file>

<file path=xl/pivotCache/pivotCacheRecords4.xml><?xml version="1.0" encoding="utf-8"?>
<pivotCacheRecords xmlns="http://schemas.openxmlformats.org/spreadsheetml/2006/main" xmlns:r="http://schemas.openxmlformats.org/officeDocument/2006/relationships" count="48">
  <r>
    <x v="0"/>
    <m/>
    <m/>
    <m/>
    <m/>
    <m/>
    <m/>
    <m/>
    <m/>
    <m/>
    <x v="0"/>
    <m/>
    <m/>
    <m/>
    <m/>
    <m/>
    <m/>
  </r>
  <r>
    <x v="1"/>
    <s v="General Aviation"/>
    <s v="Piston"/>
    <n v="2011"/>
    <n v="37"/>
    <s v="Robinson R22"/>
    <s v="IO-320-D1AD"/>
    <s v="#1"/>
    <s v="H1"/>
    <n v="1"/>
    <x v="1"/>
    <n v="2.4078778024508997E-3"/>
    <n v="3.4471258824058E-4"/>
    <n v="1.2578364127278999E-4"/>
    <n v="1.8211836308165E-4"/>
    <n v="1.8211836308165E-4"/>
    <n v="9.7356547163629931E-2"/>
  </r>
  <r>
    <x v="1"/>
    <s v="General Aviation"/>
    <s v="Piston"/>
    <n v="2011"/>
    <n v="1"/>
    <s v="Aerostar PA-60"/>
    <s v="TIO-540-J2B2"/>
    <s v="#1"/>
    <s v="PP"/>
    <n v="2"/>
    <x v="2"/>
    <n v="0.36901825059278109"/>
    <n v="1.0513973142891958E-2"/>
    <n v="1.6040825364629519E-2"/>
    <n v="3.5216605355606764E-2"/>
    <n v="3.5216605355606764E-2"/>
    <n v="12.415499187690068"/>
  </r>
  <r>
    <x v="1"/>
    <s v="General Aviation"/>
    <s v="Piston"/>
    <n v="2011"/>
    <n v="3"/>
    <s v="Cessna 150 Series"/>
    <s v="O-200"/>
    <s v="#1"/>
    <s v="PP"/>
    <n v="3"/>
    <x v="3"/>
    <n v="0.30177863746960726"/>
    <n v="8.2466920615598932E-2"/>
    <n v="2.2247159914832039E-2"/>
    <n v="0.11343033494336238"/>
    <n v="0.11343033494336238"/>
    <n v="17.219163917925258"/>
  </r>
  <r>
    <x v="1"/>
    <s v="General Aviation"/>
    <s v="Piston"/>
    <n v="2011"/>
    <n v="4"/>
    <s v="Cessna 172 Skyhawk"/>
    <s v="IO-320-D1AD"/>
    <s v="#1"/>
    <s v="PP"/>
    <n v="4"/>
    <x v="4"/>
    <n v="1.2661195822548681"/>
    <n v="9.446040056641454E-2"/>
    <n v="0.15412312698596517"/>
    <n v="0.36328037850772493"/>
    <n v="0.36328037850772493"/>
    <n v="119.29034544854565"/>
  </r>
  <r>
    <x v="1"/>
    <s v="General Aviation"/>
    <s v="Piston"/>
    <n v="2011"/>
    <n v="5"/>
    <s v="Cessna 182"/>
    <s v="IO-360-B"/>
    <s v="#1"/>
    <s v="PP"/>
    <n v="5"/>
    <x v="5"/>
    <n v="0.34782054175138927"/>
    <n v="3.002954720904457E-2"/>
    <n v="4.2074035513419122E-2"/>
    <n v="8.1350107298004543E-2"/>
    <n v="8.1350107298004543E-2"/>
    <n v="32.565042952801356"/>
  </r>
  <r>
    <x v="1"/>
    <s v="General Aviation"/>
    <s v="Piston"/>
    <n v="2011"/>
    <n v="6"/>
    <s v="Cessna 206"/>
    <s v="IO-360-B"/>
    <s v="#1"/>
    <s v="PP"/>
    <n v="6"/>
    <x v="6"/>
    <n v="1.7381014353016207E-2"/>
    <n v="5.1380240325594705E-3"/>
    <n v="1.3080114189364801E-3"/>
    <n v="2.7042110496068895E-3"/>
    <n v="2.7042110496068895E-3"/>
    <n v="1.0123931441238916"/>
  </r>
  <r>
    <x v="1"/>
    <s v="General Aviation"/>
    <s v="Piston"/>
    <n v="2011"/>
    <n v="8"/>
    <s v="Cessna 210 Centurion"/>
    <s v="TIO-540-J2B2"/>
    <s v="#1"/>
    <s v="PP"/>
    <n v="7"/>
    <x v="7"/>
    <n v="0.39005546290743681"/>
    <n v="8.3477660720454594E-3"/>
    <n v="2.1340706176081529E-2"/>
    <n v="5.0030709248855762E-2"/>
    <n v="5.0030709248855762E-2"/>
    <n v="16.517574305134524"/>
  </r>
  <r>
    <x v="1"/>
    <s v="General Aviation"/>
    <s v="Piston"/>
    <n v="2011"/>
    <n v="9"/>
    <s v="Cessna 310"/>
    <s v="TIO-540-J2B2"/>
    <s v="#1"/>
    <s v="PP"/>
    <n v="8"/>
    <x v="8"/>
    <n v="0.73859623943642172"/>
    <n v="2.1038233054928839E-2"/>
    <n v="3.2100683236337496E-2"/>
    <n v="7.0483612793551989E-2"/>
    <n v="7.0483612793551989E-2"/>
    <n v="24.845729502789528"/>
  </r>
  <r>
    <x v="1"/>
    <s v="General Aviation"/>
    <s v="Piston"/>
    <n v="2011"/>
    <n v="10"/>
    <s v="Cessna 340"/>
    <s v="TIO-540-J2B2"/>
    <s v="#1"/>
    <s v="PP"/>
    <n v="9"/>
    <x v="9"/>
    <n v="0.18438149418136218"/>
    <n v="5.2590093126998298E-3"/>
    <n v="8.0201635599586995E-3"/>
    <n v="1.7599138612727699E-2"/>
    <n v="1.7599138612727699E-2"/>
    <n v="6.2075565207121537"/>
  </r>
  <r>
    <x v="1"/>
    <s v="General Aviation"/>
    <s v="Piston"/>
    <n v="2011"/>
    <n v="11"/>
    <s v="Cessna 402"/>
    <s v="TIO-540-J2B2"/>
    <s v="#1"/>
    <s v="PP"/>
    <n v="10"/>
    <x v="9"/>
    <n v="0.18438149418136218"/>
    <n v="5.2590093126998298E-3"/>
    <n v="8.0201635599586995E-3"/>
    <n v="1.7599138612727699E-2"/>
    <n v="1.7599138612727699E-2"/>
    <n v="6.2075565207121537"/>
  </r>
  <r>
    <x v="1"/>
    <s v="General Aviation"/>
    <s v="Piston"/>
    <n v="2011"/>
    <n v="12"/>
    <s v="Cessna 414"/>
    <s v="TIO-540-J2B2"/>
    <s v="#1"/>
    <s v="PP"/>
    <n v="11"/>
    <x v="10"/>
    <n v="0.36932272551127271"/>
    <n v="1.0528307599167199E-2"/>
    <n v="1.605935962699586E-2"/>
    <n v="3.5248678205482525E-2"/>
    <n v="3.5248678205482525E-2"/>
    <n v="12.429844169936008"/>
  </r>
  <r>
    <x v="1"/>
    <s v="General Aviation"/>
    <s v="Piston"/>
    <n v="2011"/>
    <n v="13"/>
    <s v="Cessna 421 Golden Eagle"/>
    <s v="TIO-540-J2B2"/>
    <s v="#1"/>
    <s v="PP"/>
    <n v="12"/>
    <x v="2"/>
    <n v="0.36901825059278109"/>
    <n v="1.0513973142891958E-2"/>
    <n v="1.6040825364629519E-2"/>
    <n v="3.5216605355606764E-2"/>
    <n v="3.5216605355606764E-2"/>
    <n v="12.415499187690068"/>
  </r>
  <r>
    <x v="1"/>
    <s v="General Aviation"/>
    <s v="Piston"/>
    <n v="2011"/>
    <n v="17"/>
    <s v="Cirrus SR20"/>
    <s v="IO-360-B"/>
    <s v="#1"/>
    <s v="PP"/>
    <n v="13"/>
    <x v="11"/>
    <n v="0.47738730882623137"/>
    <n v="4.2430680621590465E-2"/>
    <n v="5.9626261961415836E-2"/>
    <n v="0.11457383080852659"/>
    <n v="0.11457383080852659"/>
    <n v="46.150357980989412"/>
  </r>
  <r>
    <x v="1"/>
    <s v="General Aviation"/>
    <s v="Piston"/>
    <n v="2011"/>
    <n v="18"/>
    <s v="EADS Socata TB-20 Trinidad"/>
    <s v="TIO-540-J2B2"/>
    <s v="#1"/>
    <s v="PP"/>
    <n v="14"/>
    <x v="12"/>
    <n v="7.7922156120836208E-2"/>
    <n v="1.6698473110665999E-3"/>
    <n v="4.2681571084991704E-3"/>
    <n v="9.9976472183540294E-3"/>
    <n v="9.9976472183540294E-3"/>
    <n v="3.3035268951799388"/>
  </r>
  <r>
    <x v="1"/>
    <s v="General Aviation"/>
    <s v="Piston"/>
    <n v="2011"/>
    <n v="22"/>
    <s v="Lancair 360"/>
    <s v="IO-360-B"/>
    <s v="#1"/>
    <s v="PP"/>
    <n v="15"/>
    <x v="13"/>
    <n v="0.1155444589071227"/>
    <n v="4.0490976478722761E-2"/>
    <n v="1.002593252656863E-2"/>
    <n v="1.9353249907264627E-2"/>
    <n v="1.9353249907264627E-2"/>
    <n v="7.7600093979717091"/>
  </r>
  <r>
    <x v="1"/>
    <s v="General Aviation"/>
    <s v="Piston"/>
    <n v="2011"/>
    <n v="24"/>
    <s v="Mooney M20-K"/>
    <s v="TSIO-360C"/>
    <s v="#1"/>
    <s v="PP"/>
    <n v="16"/>
    <x v="14"/>
    <n v="0.85289457068155139"/>
    <n v="8.4046859006976671E-2"/>
    <n v="4.6996016450020384E-2"/>
    <n v="0.10013276118800603"/>
    <n v="0.10013276118800603"/>
    <n v="36.3746262931272"/>
  </r>
  <r>
    <x v="1"/>
    <s v="General Aviation"/>
    <s v="Piston"/>
    <n v="2011"/>
    <n v="26"/>
    <s v="Piper PA-23 Apache/Aztec"/>
    <s v="TIO-540-J2B2"/>
    <s v="#1"/>
    <s v="PP"/>
    <n v="17"/>
    <x v="15"/>
    <n v="1.1868111109288781"/>
    <n v="3.2958679369900407E-2"/>
    <n v="5.1912879355209322E-2"/>
    <n v="0.11436170863389805"/>
    <n v="0.11436170863389805"/>
    <n v="40.180246552022702"/>
  </r>
  <r>
    <x v="1"/>
    <s v="General Aviation"/>
    <s v="Piston"/>
    <n v="2011"/>
    <n v="27"/>
    <s v="Piper PA-24 Comanche"/>
    <s v="TIO-540-J2B2"/>
    <s v="#1"/>
    <s v="PP"/>
    <n v="18"/>
    <x v="16"/>
    <n v="0.14220973766800024"/>
    <n v="2.2521796368473301E-3"/>
    <n v="4.7400389433292093E-3"/>
    <n v="9.5614075174215302E-3"/>
    <n v="9.5614075174215302E-3"/>
    <n v="3.668761463303456"/>
  </r>
  <r>
    <x v="1"/>
    <s v="General Aviation"/>
    <s v="Piston"/>
    <n v="2011"/>
    <n v="28"/>
    <s v="Piper PA-28 Cherokee Series"/>
    <s v="IO-320-D1AD"/>
    <s v="#1"/>
    <s v="PP"/>
    <n v="19"/>
    <x v="17"/>
    <n v="0.56542676585349949"/>
    <n v="0.14682159544295739"/>
    <n v="5.1131638260473018E-2"/>
    <n v="0.12903968700116383"/>
    <n v="0.12903968700116383"/>
    <n v="39.575570870926043"/>
  </r>
  <r>
    <x v="1"/>
    <s v="General Aviation"/>
    <s v="Piston"/>
    <n v="2011"/>
    <n v="29"/>
    <s v="Piper PA-30 Twin Comanche"/>
    <s v="IO-320-D1AD"/>
    <s v="#1"/>
    <s v="PP"/>
    <n v="20"/>
    <x v="18"/>
    <n v="0.36341494426320448"/>
    <n v="4.7862502585292913E-2"/>
    <n v="3.9546948254348277E-2"/>
    <n v="0.10007662598454428"/>
    <n v="0.10007662598454428"/>
    <n v="30.609093126625925"/>
  </r>
  <r>
    <x v="1"/>
    <s v="General Aviation"/>
    <s v="Piston"/>
    <n v="2011"/>
    <n v="30"/>
    <s v="Piper PA-32 Cherokee Six"/>
    <s v="TIO-540-J2B2"/>
    <s v="#1"/>
    <s v="PP"/>
    <n v="21"/>
    <x v="19"/>
    <n v="0.63951649199200988"/>
    <n v="1.0123438575805988E-2"/>
    <n v="2.1310661579016166E-2"/>
    <n v="4.2995065114621769E-2"/>
    <n v="4.2995065114621769E-2"/>
    <n v="16.494318833506654"/>
  </r>
  <r>
    <x v="1"/>
    <s v="General Aviation"/>
    <s v="Piston"/>
    <n v="2011"/>
    <n v="31"/>
    <s v="Piper PA-34 Seneca"/>
    <s v="IO-360-B"/>
    <s v="#1"/>
    <s v="PP"/>
    <n v="22"/>
    <x v="20"/>
    <n v="0.37307779528586271"/>
    <n v="4.1717632913735994E-2"/>
    <n v="3.6164697801781213E-2"/>
    <n v="6.5041408159620631E-2"/>
    <n v="6.5041408159620631E-2"/>
    <n v="27.991252452841596"/>
  </r>
  <r>
    <x v="1"/>
    <s v="General Aviation"/>
    <s v="Piston"/>
    <n v="2011"/>
    <n v="34"/>
    <s v="Raytheon Beech Baron 58"/>
    <s v="TIO-540-J2B2"/>
    <s v="#1"/>
    <s v="PP"/>
    <n v="23"/>
    <x v="21"/>
    <n v="2.2152781905422176"/>
    <n v="6.3122792334424541E-2"/>
    <n v="9.6301049912654327E-2"/>
    <n v="0.21141418101804191"/>
    <n v="0.21141418101804191"/>
    <n v="74.536416221348631"/>
  </r>
  <r>
    <x v="1"/>
    <s v="General Aviation"/>
    <s v="Piston"/>
    <n v="2011"/>
    <n v="35"/>
    <s v="Raytheon Beech Bonanza 36"/>
    <s v="TIO-540-J2B2"/>
    <s v="#1"/>
    <s v="PP"/>
    <n v="24"/>
    <x v="22"/>
    <n v="1.2000549260639575"/>
    <n v="3.0774365733475847E-2"/>
    <n v="5.8366591302668108E-2"/>
    <n v="0.16664059502723455"/>
    <n v="0.16664059502723455"/>
    <n v="45.175380896103398"/>
  </r>
  <r>
    <x v="2"/>
    <s v="Military Aircraft"/>
    <m/>
    <n v="2011"/>
    <n v="21"/>
    <s v="Hughes OH-6 Cayuse"/>
    <s v="250B17B"/>
    <s v="#1"/>
    <s v="H1"/>
    <n v="25"/>
    <x v="23"/>
    <n v="0.23217530954430635"/>
    <n v="2.7071803455826372E-2"/>
    <n v="1.4659279860514249E-2"/>
    <n v="7.9054823982002299E-3"/>
    <n v="7.9054823982002299E-3"/>
    <n v="11.34619160080703"/>
  </r>
  <r>
    <x v="2"/>
    <s v="Military Aircraft"/>
    <m/>
    <n v="2011"/>
    <n v="39"/>
    <s v="Sikorsky UH-60 Black Hawk"/>
    <s v="T700-GE-700"/>
    <s v="#1"/>
    <s v="H2"/>
    <n v="26"/>
    <x v="24"/>
    <n v="0.27862030151437261"/>
    <n v="2.0174337351234813E-2"/>
    <n v="6.9212484711048093E-3"/>
    <n v="5.1385818020823291E-3"/>
    <n v="5.1385818020823291E-3"/>
    <n v="5.3570039603230359"/>
  </r>
  <r>
    <x v="3"/>
    <s v="Commercial Aircraft"/>
    <s v="Total: All Types"/>
    <n v="2011"/>
    <n v="38"/>
    <s v="Rockwell 1121 Jet Commander"/>
    <s v="TFE731-3"/>
    <s v="#1"/>
    <s v="JB"/>
    <n v="27"/>
    <x v="25"/>
    <n v="2.6709269800637016E-2"/>
    <n v="4.085211901703889E-2"/>
    <n v="5.8870015775633793E-3"/>
    <n v="1.1635590333175299E-3"/>
    <n v="1.1635590333175299E-3"/>
    <n v="4.5565028105891745"/>
  </r>
  <r>
    <x v="4"/>
    <s v="General Aviation"/>
    <s v="Turbine"/>
    <n v="2011"/>
    <n v="2"/>
    <s v="Bell 206 JetRanger"/>
    <s v="250B17B"/>
    <s v="#1"/>
    <s v="H1"/>
    <n v="28"/>
    <x v="26"/>
    <n v="1.3287107309467911E-2"/>
    <n v="1.4705185615019199E-3"/>
    <n v="8.2244218457016996E-4"/>
    <n v="4.41144986262E-4"/>
    <n v="4.41144986262E-4"/>
    <n v="0.63656450561076383"/>
  </r>
  <r>
    <x v="4"/>
    <s v="General Aviation"/>
    <s v="Turbine"/>
    <n v="2011"/>
    <n v="20"/>
    <s v="Hughes 500D"/>
    <s v="250B17B"/>
    <s v="#1"/>
    <s v="H1"/>
    <n v="29"/>
    <x v="27"/>
    <n v="0.16781668072627889"/>
    <n v="1.9565572702551586E-2"/>
    <n v="1.0594982001063858E-2"/>
    <n v="5.7131516516180404E-3"/>
    <n v="5.7131516516180404E-3"/>
    <n v="8.2004506179870837"/>
  </r>
  <r>
    <x v="4"/>
    <s v="General Aviation"/>
    <s v="Turbine"/>
    <n v="2011"/>
    <n v="41"/>
    <s v="Bell 407"/>
    <s v="250B17B"/>
    <s v="#1"/>
    <s v="H1"/>
    <n v="30"/>
    <x v="28"/>
    <n v="2.5898767852176766E-2"/>
    <n v="2.8528588320717004E-3"/>
    <n v="1.5953663404725199E-3"/>
    <n v="7.9587978893309993E-4"/>
    <n v="7.9587978893309993E-4"/>
    <n v="1.234803237608048"/>
  </r>
  <r>
    <x v="4"/>
    <s v="General Aviation"/>
    <s v="Turbine"/>
    <n v="2011"/>
    <n v="15"/>
    <s v="Cessna 525 CitationJet"/>
    <s v="JT15D-1 series"/>
    <s v="#3"/>
    <s v="JB"/>
    <n v="31"/>
    <x v="29"/>
    <n v="8.1411861577461497"/>
    <n v="0.6483526139414133"/>
    <n v="0.26279507832117732"/>
    <n v="0.17937438284460094"/>
    <n v="0.17937438284460094"/>
    <n v="203.40176342280711"/>
  </r>
  <r>
    <x v="4"/>
    <s v="General Aviation"/>
    <s v="Turbine"/>
    <n v="2011"/>
    <n v="16"/>
    <s v="Cessna 560 Citation XLS"/>
    <s v="JT15D-5, -5A, -5B"/>
    <s v="#1"/>
    <s v="JB"/>
    <n v="32"/>
    <x v="30"/>
    <n v="11.542265820321388"/>
    <n v="0.40299715766098232"/>
    <n v="0.15405904632258094"/>
    <n v="0.24458546317030197"/>
    <n v="0.24458546317030197"/>
    <n v="119.24074797630172"/>
  </r>
  <r>
    <x v="4"/>
    <s v="General Aviation"/>
    <s v="Turbine"/>
    <n v="2011"/>
    <n v="7"/>
    <s v="Cessna 208 Caravan"/>
    <s v="PT6A-114A"/>
    <s v="#1"/>
    <s v="TP"/>
    <n v="33"/>
    <x v="31"/>
    <n v="4.7559696566124611E-2"/>
    <n v="5.220805297086719E-2"/>
    <n v="1.4875430982980838E-2"/>
    <n v="3.0273591216899397E-3"/>
    <n v="3.0273591216899397E-3"/>
    <n v="11.513492194810325"/>
  </r>
  <r>
    <x v="4"/>
    <s v="General Aviation"/>
    <s v="Turbine"/>
    <n v="2011"/>
    <n v="14"/>
    <s v="Cessna 441 Conquest II"/>
    <s v="TPE331-10"/>
    <s v="#1"/>
    <s v="TP"/>
    <n v="34"/>
    <x v="32"/>
    <n v="3.6550179373822149E-2"/>
    <n v="0.11566573409513757"/>
    <n v="2.5035122373150108E-2"/>
    <n v="3.2088183026082098E-3"/>
    <n v="3.2088183026082098E-3"/>
    <n v="19.37702982444215"/>
  </r>
  <r>
    <x v="4"/>
    <s v="General Aviation"/>
    <s v="Turbine"/>
    <n v="2011"/>
    <n v="19"/>
    <s v="EADS Socata TBM-700"/>
    <s v="PT6A-60"/>
    <s v="#1"/>
    <s v="TP"/>
    <n v="35"/>
    <x v="33"/>
    <n v="0.61940059808411985"/>
    <n v="0.10486680135318623"/>
    <n v="4.916618412540371E-2"/>
    <n v="1.6771373366841539E-2"/>
    <n v="1.6771373366841539E-2"/>
    <n v="38.054323009280253"/>
  </r>
  <r>
    <x v="4"/>
    <s v="General Aviation"/>
    <s v="Turbine"/>
    <n v="2011"/>
    <n v="23"/>
    <s v="Mitsubishi MU-2"/>
    <s v="TPE331-1"/>
    <s v="#1"/>
    <s v="TP"/>
    <n v="36"/>
    <x v="34"/>
    <n v="0.95374647094971077"/>
    <n v="4.6732096666934946E-2"/>
    <n v="1.028800483589851E-2"/>
    <n v="1.9201081342475682E-2"/>
    <n v="1.9201081342475682E-2"/>
    <n v="7.9628516248434771"/>
  </r>
  <r>
    <x v="4"/>
    <s v="General Aviation"/>
    <s v="Turbine"/>
    <n v="2011"/>
    <n v="25"/>
    <s v="Pilatus PC-12"/>
    <s v="PT6A-67B"/>
    <s v="#1"/>
    <s v="TP"/>
    <n v="37"/>
    <x v="35"/>
    <n v="0.86463377497093286"/>
    <n v="9.9872405177385812E-2"/>
    <n v="3.2045925922013253E-2"/>
    <n v="2.3395629408626977E-2"/>
    <n v="2.3395629408626977E-2"/>
    <n v="24.803347113324115"/>
  </r>
  <r>
    <x v="4"/>
    <s v="General Aviation"/>
    <s v="Turbine"/>
    <n v="2011"/>
    <n v="32"/>
    <s v="Piper PA46-TP Meridian"/>
    <s v="PT6A-42"/>
    <s v="#1"/>
    <s v="TP"/>
    <n v="38"/>
    <x v="36"/>
    <n v="0.47570034482514317"/>
    <n v="0.19605310363890302"/>
    <n v="7.3814436014262297E-2"/>
    <n v="1.6117789842605028E-2"/>
    <n v="1.6117789842605028E-2"/>
    <n v="57.131916102927953"/>
  </r>
  <r>
    <x v="4"/>
    <s v="General Aviation"/>
    <s v="Turbine"/>
    <n v="2011"/>
    <n v="33"/>
    <s v="Raytheon Beech 18"/>
    <s v="R-1820"/>
    <s v="#1"/>
    <s v="TP"/>
    <n v="39"/>
    <x v="37"/>
    <n v="1.1518682700986667"/>
    <n v="6.2118748770777103E-2"/>
    <n v="2.5363568153389016E-2"/>
    <n v="0.21019238577590571"/>
    <n v="0.21019238577590571"/>
    <n v="19.631245101262838"/>
  </r>
  <r>
    <x v="4"/>
    <s v="General Aviation"/>
    <s v="Turbine"/>
    <n v="2011"/>
    <n v="36"/>
    <s v="Raytheon King Air 90"/>
    <s v="PT6A-135A"/>
    <s v="#1"/>
    <s v="TP"/>
    <n v="40"/>
    <x v="38"/>
    <n v="0.10297025380041634"/>
    <n v="0.15726278186773873"/>
    <n v="4.7845865400691079E-2"/>
    <n v="6.1804533829550303E-3"/>
    <n v="6.1804533829550303E-3"/>
    <n v="37.032403424055993"/>
  </r>
  <r>
    <x v="4"/>
    <s v="General Aviation"/>
    <s v="Turbine"/>
    <n v="2011"/>
    <n v="40"/>
    <s v="EADS Socata TBM-850"/>
    <s v="PT6A-66"/>
    <s v="#1"/>
    <s v="TP"/>
    <n v="41"/>
    <x v="39"/>
    <n v="0.4491821419508023"/>
    <n v="2.5138045180164804E-2"/>
    <n v="1.0382734162945979E-2"/>
    <n v="1.046200467618201E-2"/>
    <n v="1.046200467618201E-2"/>
    <n v="8.0361732009363696"/>
  </r>
  <r>
    <x v="4"/>
    <s v="General Aviation"/>
    <s v="Turbine"/>
    <n v="2011"/>
    <n v="42"/>
    <s v="Piper PA-31T Cheyenne"/>
    <s v="PT6A-28"/>
    <s v="#1"/>
    <s v="TP"/>
    <n v="42"/>
    <x v="40"/>
    <n v="1.8423012699689562E-2"/>
    <n v="7.7410576748799129E-2"/>
    <n v="2.057810957484257E-2"/>
    <n v="2.3369341488506099E-3"/>
    <n v="2.3369341488506099E-3"/>
    <n v="15.927329722150285"/>
  </r>
  <r>
    <x v="5"/>
    <s v="Air Taxi"/>
    <s v="Turbine"/>
    <n v="2011"/>
    <n v="43"/>
    <s v="Raytheon Super King Air 200"/>
    <s v="PT6A-42"/>
    <s v="#1"/>
    <s v="TP"/>
    <n v="43"/>
    <x v="41"/>
    <n v="0.99446626851709741"/>
    <n v="0.19732008041701346"/>
    <n v="8.2493490727415159E-2"/>
    <n v="2.2137013661802908E-2"/>
    <n v="2.2137013661802908E-2"/>
    <n v="63.849451331628551"/>
  </r>
  <r>
    <x v="6"/>
    <s v="Off-highway Vehicle Gasoline, 4-Stroke"/>
    <s v="Airport Ground Support Equipment"/>
    <m/>
    <m/>
    <m/>
    <m/>
    <m/>
    <m/>
    <m/>
    <x v="42"/>
    <n v="0.10875390519563129"/>
    <n v="0.36887493098733737"/>
    <n v="6.88258090689969E-3"/>
    <n v="8.9285024227422644E-3"/>
    <n v="8.5274133313459431E-3"/>
    <n v="0"/>
  </r>
  <r>
    <x v="7"/>
    <s v="LPG"/>
    <s v="Airport Ground Support Equipment"/>
    <m/>
    <m/>
    <m/>
    <m/>
    <m/>
    <m/>
    <m/>
    <x v="43"/>
    <n v="1.0683182341208203E-2"/>
    <n v="3.6235555327870837E-2"/>
    <n v="6.7609403703032425E-4"/>
    <n v="8.770702922758721E-4"/>
    <n v="8.3767025518526332E-4"/>
    <n v="0"/>
  </r>
  <r>
    <x v="8"/>
    <s v="CNG"/>
    <s v="Airport Ground Support Equipment"/>
    <m/>
    <m/>
    <m/>
    <m/>
    <m/>
    <m/>
    <m/>
    <x v="44"/>
    <n v="8.4482072879479651E-3"/>
    <n v="2.865489634328746E-2"/>
    <n v="5.3465179087561828E-4"/>
    <n v="6.9358281068239121E-4"/>
    <n v="6.6242545795142051E-4"/>
    <n v="0"/>
  </r>
  <r>
    <x v="9"/>
    <s v="Off-highway Vehicle Diesel"/>
    <s v="Airport Ground Support Equipment"/>
    <m/>
    <m/>
    <m/>
    <m/>
    <m/>
    <m/>
    <m/>
    <x v="45"/>
    <n v="0.51708391895336248"/>
    <n v="1.7538615700785489"/>
    <n v="3.2724083806015283E-2"/>
    <n v="4.2451671182117894E-2"/>
    <n v="4.054464339442071E-2"/>
    <n v="0"/>
  </r>
</pivotCacheRecords>
</file>

<file path=xl/pivotCache/pivotCacheRecords5.xml><?xml version="1.0" encoding="utf-8"?>
<pivotCacheRecords xmlns="http://schemas.openxmlformats.org/spreadsheetml/2006/main" xmlns:r="http://schemas.openxmlformats.org/officeDocument/2006/relationships" count="19">
  <r>
    <x v="0"/>
    <s v="General Aviation"/>
    <s v="Turbine"/>
    <s v="1"/>
    <n v="2011"/>
    <s v="Bombardier Challenger 300"/>
    <s v="AE3007A1 Type 2"/>
    <s v="#1"/>
    <s v="JB"/>
    <n v="1"/>
    <n v="6.1749660772538488E-3"/>
    <n v="1.3420540991232099E-3"/>
    <n v="1.82385232649801E-3"/>
    <n v="3.6470190153612E-4"/>
    <n v="5.067986478855999E-5"/>
    <n v="5.067986478855999E-5"/>
    <n v="0.282276431132711"/>
  </r>
  <r>
    <x v="0"/>
    <s v="General Aviation"/>
    <s v="Turbine"/>
    <n v="2"/>
    <n v="2011"/>
    <s v="Cessna 208 Caravan"/>
    <s v="PT6A-114A"/>
    <s v="#2"/>
    <s v="TP"/>
    <n v="2"/>
    <n v="1.34782028958582E-3"/>
    <n v="1.5878573958288001E-4"/>
    <n v="1.7222070982916E-4"/>
    <n v="4.9466220036249994E-5"/>
    <n v="1.0070716128159999E-5"/>
    <n v="1.0070716128159999E-5"/>
    <n v="3.8287204843054076E-2"/>
  </r>
  <r>
    <x v="1"/>
    <s v="General Aviation"/>
    <s v="Piston"/>
    <n v="3"/>
    <n v="2011"/>
    <s v="Cessna 337 Skymaster"/>
    <s v="IO-360-B"/>
    <s v="#1"/>
    <s v="PP"/>
    <n v="3"/>
    <n v="26.54395122520085"/>
    <n v="0.35152869274738041"/>
    <n v="4.3009876871694233E-2"/>
    <n v="3.3207656220867486E-2"/>
    <n v="5.9294208316259304E-2"/>
    <n v="5.9294208316259304E-2"/>
    <n v="25.702520827727582"/>
  </r>
  <r>
    <x v="0"/>
    <s v="General Aviation"/>
    <s v="Turbine"/>
    <n v="4"/>
    <n v="2011"/>
    <s v="Cessna 525 CitationJet"/>
    <s v="JT15D-1 series"/>
    <s v="#1"/>
    <s v="JB"/>
    <n v="4"/>
    <n v="29.833713663772393"/>
    <n v="12.843388965327291"/>
    <n v="1.0043989818831132"/>
    <n v="0.41168144945516899"/>
    <n v="0.2813946096424938"/>
    <n v="0.2813946096424938"/>
    <n v="318.63889267316529"/>
  </r>
  <r>
    <x v="0"/>
    <s v="General Aviation"/>
    <s v="Turbine"/>
    <n v="5"/>
    <n v="2011"/>
    <s v="Dassault Falcon 20-C"/>
    <s v="CF700-2D"/>
    <s v="#1"/>
    <s v="JB"/>
    <n v="5"/>
    <n v="12.056742172303023"/>
    <n v="1.3878052919455168"/>
    <n v="0.31160265301965528"/>
    <n v="0.15780136896918212"/>
    <n v="4.3270660579102727E-2"/>
    <n v="4.3270660579102727E-2"/>
    <n v="122.13728186398203"/>
  </r>
  <r>
    <x v="0"/>
    <s v="General Aviation"/>
    <s v="Turbine"/>
    <n v="6"/>
    <n v="2011"/>
    <s v="Dassault Falcon 2000-EX"/>
    <s v="PW308C"/>
    <s v="#1"/>
    <s v="JB"/>
    <n v="6"/>
    <n v="7.7669846982778993E-3"/>
    <n v="1.4382836718635898E-3"/>
    <n v="2.4607589829255296E-3"/>
    <n v="4.3691872469945995E-4"/>
    <n v="7.9563728044489994E-5"/>
    <n v="7.9563728044489994E-5"/>
    <n v="0.33817146300623818"/>
  </r>
  <r>
    <x v="0"/>
    <s v="General Aviation"/>
    <s v="Turbine"/>
    <n v="7"/>
    <n v="2011"/>
    <s v="Pilatus PC-12"/>
    <s v="PT6A-67"/>
    <s v="#1"/>
    <s v="TP"/>
    <n v="7"/>
    <n v="1.3110590892463678E-2"/>
    <n v="1.4926882465686399E-3"/>
    <n v="8.7589987385992992E-4"/>
    <n v="2.6765551611502994E-4"/>
    <n v="5.8434624854409998E-5"/>
    <n v="5.8434624854409998E-5"/>
    <n v="0.20716358483102232"/>
  </r>
  <r>
    <x v="1"/>
    <s v="General Aviation"/>
    <s v="Piston"/>
    <n v="8"/>
    <n v="2011"/>
    <s v="Piper PA-27 Aztec"/>
    <s v="TIO-540-J2B2"/>
    <s v="#1"/>
    <s v="PP"/>
    <n v="8"/>
    <n v="49.494679563664825"/>
    <n v="1.160690136958209"/>
    <n v="3.1607333888745204E-2"/>
    <n v="5.0780603916869588E-2"/>
    <n v="0.11191043944904032"/>
    <n v="0.11191043944904032"/>
    <n v="39.303872018503441"/>
  </r>
  <r>
    <x v="1"/>
    <s v="General Aviation"/>
    <s v="Piston"/>
    <n v="9"/>
    <n v="2011"/>
    <s v="Piper PA-28 Cherokee Series"/>
    <s v="IO-320-D1AD"/>
    <s v="#1"/>
    <s v="PP"/>
    <n v="9"/>
    <n v="108.63064816583943"/>
    <n v="1.7703759067344702"/>
    <n v="0.45249463152980468"/>
    <n v="0.15892513235958605"/>
    <n v="0.40129543701838705"/>
    <n v="0.40129543701838705"/>
    <n v="123.00706885503999"/>
  </r>
  <r>
    <x v="1"/>
    <s v="General Aviation"/>
    <s v="Piston"/>
    <n v="10"/>
    <n v="2011"/>
    <s v="Piper PA-34 Seneca"/>
    <s v="IO-360-B"/>
    <s v="#1"/>
    <s v="PP"/>
    <n v="10"/>
    <n v="30.396730031939782"/>
    <n v="0.39127473606129565"/>
    <n v="4.274235914449296E-2"/>
    <n v="3.794377754980096E-2"/>
    <n v="6.8088581327107808E-2"/>
    <n v="6.8088581327107808E-2"/>
    <n v="29.368248517559842"/>
  </r>
  <r>
    <x v="0"/>
    <s v="General Aviation"/>
    <s v="Turbine"/>
    <n v="11"/>
    <n v="2011"/>
    <s v="Raytheon Beechjet 400"/>
    <s v="JT15D-5, -5A, -5B"/>
    <s v="#2"/>
    <s v="JB"/>
    <n v="11"/>
    <n v="4.6041958427313565"/>
    <n v="5.1454210859913561"/>
    <n v="0.15320885455309283"/>
    <n v="6.3913313788079712E-2"/>
    <n v="9.9646574659306111E-2"/>
    <n v="9.9646574659306111E-2"/>
    <n v="49.468508966945919"/>
  </r>
  <r>
    <x v="0"/>
    <s v="General Aviation"/>
    <s v="Turbine"/>
    <n v="12"/>
    <n v="2011"/>
    <s v="Sikorsky S-76 Spirit"/>
    <s v="T700-GE-700"/>
    <s v="#1"/>
    <s v="H2"/>
    <n v="12"/>
    <n v="1.1950160758776471"/>
    <n v="1.4432297394046261"/>
    <n v="9.5048606006854941E-2"/>
    <n v="3.4366064153433393E-2"/>
    <n v="2.5776753013272868E-2"/>
    <n v="2.5776753013272868E-2"/>
    <n v="26.599120480977824"/>
  </r>
  <r>
    <x v="1"/>
    <s v="General Aviation"/>
    <s v="Piston"/>
    <n v="13"/>
    <n v="2011"/>
    <s v="Robinson R22"/>
    <s v="IO-320-D1AD"/>
    <s v="#1"/>
    <s v="H1"/>
    <n v="13"/>
    <n v="0.60243817763258578"/>
    <n v="2.2532459025774925E-2"/>
    <n v="3.1676392590005396E-3"/>
    <n v="1.16614395333948E-3"/>
    <n v="1.6930730103683E-3"/>
    <n v="1.6930730103683E-3"/>
    <n v="0.90258832099992115"/>
  </r>
  <r>
    <x v="2"/>
    <s v="Air Taxi"/>
    <s v="Turbine"/>
    <n v="14"/>
    <n v="2011"/>
    <s v="Raytheon Super King Air 200"/>
    <s v="PT6A-42"/>
    <s v="#1"/>
    <s v="TP"/>
    <n v="14"/>
    <n v="21.089297163393837"/>
    <n v="5.456085920106247"/>
    <n v="1.0495807702866833"/>
    <n v="0.4470041963668156"/>
    <n v="0.11990003922330666"/>
    <n v="0.11990003922330666"/>
    <n v="345.97847964770068"/>
  </r>
  <r>
    <x v="3"/>
    <s v="Off-highway Vehicle Gasoline, 4-Stroke"/>
    <s v="Airport Ground Support Equipment"/>
    <m/>
    <m/>
    <m/>
    <m/>
    <m/>
    <m/>
    <m/>
    <n v="1.7579934731146176"/>
    <n v="6.5837577617102044E-2"/>
    <n v="0.2123061902740884"/>
    <n v="4.2439528285292752E-3"/>
    <n v="4.342589953357256E-3"/>
    <n v="4.1293351277929069E-3"/>
    <n v="0"/>
  </r>
  <r>
    <x v="4"/>
    <s v="LPG"/>
    <s v="Airport Ground Support Equipment"/>
    <m/>
    <m/>
    <m/>
    <m/>
    <m/>
    <m/>
    <m/>
    <n v="0.17269232579881466"/>
    <n v="6.4673985299353023E-3"/>
    <n v="2.0855395847950122E-2"/>
    <n v="4.168946561790762E-4"/>
    <n v="4.2658404055800295E-4"/>
    <n v="4.0563545776873872E-4"/>
    <n v="0"/>
  </r>
  <r>
    <x v="5"/>
    <s v="CNG"/>
    <s v="Airport Ground Support Equipment"/>
    <m/>
    <m/>
    <m/>
    <m/>
    <m/>
    <m/>
    <m/>
    <n v="0.13656422953286718"/>
    <n v="5.1143864861230249E-3"/>
    <n v="1.6492342971257928E-2"/>
    <n v="3.2967821386453228E-4"/>
    <n v="3.37340530682811E-4"/>
    <n v="3.2077449594335075E-4"/>
    <n v="0"/>
  </r>
  <r>
    <x v="6"/>
    <s v="Off-highway Vehicle Diesel"/>
    <s v="Airport Ground Support Equipment"/>
    <m/>
    <m/>
    <m/>
    <m/>
    <m/>
    <m/>
    <m/>
    <n v="8.3585978171297484"/>
    <n v="0.31303292132276328"/>
    <n v="1.0094360904788349"/>
    <n v="2.0178399630630263E-2"/>
    <n v="2.064738206366195E-2"/>
    <n v="1.9633435569141412E-2"/>
    <n v="0"/>
  </r>
  <r>
    <x v="7"/>
    <m/>
    <s v="Aircraft Auxiliary Power Units"/>
    <n v="90"/>
    <n v="2011"/>
    <m/>
    <m/>
    <m/>
    <m/>
    <m/>
    <n v="5.9656501667583073E-2"/>
    <n v="6.4883487734416099E-3"/>
    <n v="4.2421367193332268E-2"/>
    <n v="9.2484547226446695E-3"/>
    <n v="8.4848208464629992E-3"/>
    <n v="8.4848208464629992E-3"/>
    <n v="0"/>
  </r>
</pivotCacheRecords>
</file>

<file path=xl/pivotCache/pivotCacheRecords6.xml><?xml version="1.0" encoding="utf-8"?>
<pivotCacheRecords xmlns="http://schemas.openxmlformats.org/spreadsheetml/2006/main" xmlns:r="http://schemas.openxmlformats.org/officeDocument/2006/relationships" count="32">
  <r>
    <s v="34011"/>
    <s v="CUMBERLAND"/>
    <s v="NJ"/>
    <s v="MIV"/>
    <s v="MILLVILLE MUNI"/>
    <x v="0"/>
    <s v="General Aviation"/>
    <s v="Piston"/>
    <s v="1"/>
    <n v="2011"/>
    <n v="5"/>
    <s v="Cessna 172 Skyhawk"/>
    <s v="IO-320-D1AD"/>
    <s v="PP"/>
    <s v="1"/>
    <n v="192.46288134165766"/>
    <x v="0"/>
    <n v="0.14756278846549012"/>
    <n v="0.25257225425535046"/>
    <n v="0.59463457415258969"/>
    <n v="0.59463457415258969"/>
    <n v="195.48936130283693"/>
  </r>
  <r>
    <s v="34011"/>
    <s v="CUMBERLAND"/>
    <s v="NJ"/>
    <s v="MIV"/>
    <s v="MILLVILLE MUNI"/>
    <x v="0"/>
    <s v="General Aviation"/>
    <s v="Piston"/>
    <n v="2"/>
    <n v="2011"/>
    <n v="6"/>
    <s v="Cessna 182"/>
    <s v="IO-360-B"/>
    <s v="PP"/>
    <n v="2"/>
    <n v="2.1040716209570651"/>
    <x v="1"/>
    <n v="1.75270584761668E-3"/>
    <n v="2.5732663867806798E-3"/>
    <n v="4.9688313718988797E-3"/>
    <n v="4.9688313718988797E-3"/>
    <n v="1.9916919143556222"/>
  </r>
  <r>
    <s v="34011"/>
    <s v="CUMBERLAND"/>
    <s v="NJ"/>
    <s v="MIV"/>
    <s v="MILLVILLE MUNI"/>
    <x v="0"/>
    <s v="General Aviation"/>
    <s v="Piston"/>
    <n v="3"/>
    <n v="2011"/>
    <n v="7"/>
    <s v="Cessna 340"/>
    <s v="TIO-540-J2B2"/>
    <s v="PP"/>
    <n v="3"/>
    <n v="29.269115155897936"/>
    <x v="2"/>
    <n v="1.8853095991955705E-2"/>
    <n v="2.9990350121172279E-2"/>
    <n v="6.5976503253138877E-2"/>
    <n v="6.5976503253138877E-2"/>
    <n v="23.212345812101127"/>
  </r>
  <r>
    <s v="34011"/>
    <s v="CUMBERLAND"/>
    <s v="NJ"/>
    <s v="MIV"/>
    <s v="MILLVILLE MUNI"/>
    <x v="0"/>
    <s v="General Aviation"/>
    <s v="Piston"/>
    <n v="4"/>
    <n v="2011"/>
    <n v="8"/>
    <s v="Cessna 402"/>
    <s v="TIO-540-J2B2"/>
    <s v="PP"/>
    <n v="4"/>
    <n v="29.269115155897936"/>
    <x v="2"/>
    <n v="1.8853095991955705E-2"/>
    <n v="2.9990350121172279E-2"/>
    <n v="6.5976503253138877E-2"/>
    <n v="6.5976503253138877E-2"/>
    <n v="23.212345812101127"/>
  </r>
  <r>
    <s v="34011"/>
    <s v="CUMBERLAND"/>
    <s v="NJ"/>
    <s v="MIV"/>
    <s v="MILLVILLE MUNI"/>
    <x v="0"/>
    <s v="General Aviation"/>
    <s v="Piston"/>
    <n v="5"/>
    <n v="2011"/>
    <n v="9"/>
    <s v="Cessna 421 Golden Eagle"/>
    <s v="TIO-540-J2B2"/>
    <s v="PP"/>
    <n v="5"/>
    <n v="3.6586393960029198"/>
    <x v="3"/>
    <n v="2.3566357588942401E-3"/>
    <n v="3.7487943163021899E-3"/>
    <n v="8.2470622176977898E-3"/>
    <n v="8.2470622176977898E-3"/>
    <n v="2.9015432256859075"/>
  </r>
  <r>
    <s v="34011"/>
    <s v="CUMBERLAND"/>
    <s v="NJ"/>
    <s v="MIV"/>
    <s v="MILLVILLE MUNI"/>
    <x v="0"/>
    <s v="General Aviation"/>
    <s v="Piston"/>
    <n v="6"/>
    <n v="2011"/>
    <n v="13"/>
    <s v="EADS Socata TB-10 Tobago"/>
    <s v="IO-360-B"/>
    <s v="PP"/>
    <n v="6"/>
    <n v="0.94753615815799075"/>
    <x v="4"/>
    <n v="7.9560310879428996E-4"/>
    <n v="1.1619033617299099E-3"/>
    <n v="2.10919112064806E-3"/>
    <n v="2.10919112064806E-3"/>
    <n v="0.89930562358869404"/>
  </r>
  <r>
    <s v="34011"/>
    <s v="CUMBERLAND"/>
    <s v="NJ"/>
    <s v="MIV"/>
    <s v="MILLVILLE MUNI"/>
    <x v="0"/>
    <s v="General Aviation"/>
    <s v="Piston"/>
    <n v="7"/>
    <n v="2011"/>
    <n v="19"/>
    <s v="Piper PA-28 Cherokee Series"/>
    <s v="IO-320-D1AD"/>
    <s v="PP"/>
    <n v="7"/>
    <n v="65.191961784327162"/>
    <x v="5"/>
    <n v="0.26723652979072166"/>
    <n v="9.5085311871166631E-2"/>
    <n v="0.24015764508703979"/>
    <n v="0.24015764508703979"/>
    <n v="73.595442056280376"/>
  </r>
  <r>
    <s v="34011"/>
    <s v="CUMBERLAND"/>
    <s v="NJ"/>
    <s v="MIV"/>
    <s v="MILLVILLE MUNI"/>
    <x v="0"/>
    <s v="General Aviation"/>
    <s v="Piston"/>
    <n v="8"/>
    <n v="2011"/>
    <n v="20"/>
    <s v="Piper PA-31 Navajo"/>
    <s v="TIO-540-J2B2"/>
    <s v="PP"/>
    <n v="8"/>
    <n v="5.3108061660734833"/>
    <x v="6"/>
    <n v="1.4067410337279401E-3"/>
    <n v="5.0773814781511295E-3"/>
    <n v="1.2135767397021728E-2"/>
    <n v="1.2135767397021728E-2"/>
    <n v="3.9298614061898043"/>
  </r>
  <r>
    <s v="34011"/>
    <s v="CUMBERLAND"/>
    <s v="NJ"/>
    <s v="MIV"/>
    <s v="MILLVILLE MUNI"/>
    <x v="0"/>
    <s v="General Aviation"/>
    <s v="Piston"/>
    <n v="9"/>
    <n v="2011"/>
    <n v="21"/>
    <s v="Raytheon Beech 55 Baron"/>
    <s v="TIO-540-J2B2"/>
    <s v="PP"/>
    <n v="9"/>
    <n v="8.6755067125578531"/>
    <x v="7"/>
    <n v="4.7208190433280506E-3"/>
    <n v="8.5988141659640305E-3"/>
    <n v="2.2117639438218348E-2"/>
    <n v="2.2117639438218348E-2"/>
    <n v="6.655429134463656"/>
  </r>
  <r>
    <s v="34011"/>
    <s v="CUMBERLAND"/>
    <s v="NJ"/>
    <s v="MIV"/>
    <s v="MILLVILLE MUNI"/>
    <x v="0"/>
    <s v="General Aviation"/>
    <s v="Piston"/>
    <n v="10"/>
    <n v="2011"/>
    <n v="22"/>
    <s v="Raytheon Beech Bonanza 36"/>
    <s v="TIO-540-J2B2"/>
    <s v="PP"/>
    <n v="10"/>
    <n v="4.6106585319021249"/>
    <x v="8"/>
    <n v="2.3516974042254398E-3"/>
    <n v="4.5388561061411106E-3"/>
    <n v="1.293635736218246E-2"/>
    <n v="1.293635736218246E-2"/>
    <n v="3.5130468754659896"/>
  </r>
  <r>
    <s v="34011"/>
    <s v="CUMBERLAND"/>
    <s v="NJ"/>
    <s v="MIV"/>
    <s v="MILLVILLE MUNI"/>
    <x v="1"/>
    <s v="Military Aircraft"/>
    <m/>
    <n v="11"/>
    <n v="2011"/>
    <n v="3"/>
    <s v="Bell AH-1J Cobra"/>
    <s v="T400-CP-400"/>
    <s v="H2"/>
    <n v="11"/>
    <n v="5.5368662790643862E-2"/>
    <x v="9"/>
    <n v="0.38362202577190285"/>
    <n v="8.3819248256131323E-2"/>
    <n v="7.9372873864276602E-3"/>
    <n v="7.9372873864276602E-3"/>
    <n v="64.875578377393637"/>
  </r>
  <r>
    <s v="34011"/>
    <s v="CUMBERLAND"/>
    <s v="NJ"/>
    <s v="MIV"/>
    <s v="MILLVILLE MUNI"/>
    <x v="1"/>
    <s v="Military Aircraft"/>
    <m/>
    <n v="12"/>
    <n v="2011"/>
    <n v="4"/>
    <s v="Boeing CH-46 Sea Knight"/>
    <s v="T58-GE-16"/>
    <s v="H2"/>
    <n v="12"/>
    <n v="5.0122639311447053"/>
    <x v="10"/>
    <n v="0.36110961999347946"/>
    <n v="0.15314903432292173"/>
    <n v="5.6704737953221625E-2"/>
    <n v="5.6704737953221625E-2"/>
    <n v="118.53640469285521"/>
  </r>
  <r>
    <s v="34011"/>
    <s v="CUMBERLAND"/>
    <s v="NJ"/>
    <s v="MIV"/>
    <s v="MILLVILLE MUNI"/>
    <x v="1"/>
    <s v="Military Aircraft"/>
    <m/>
    <n v="13"/>
    <n v="2011"/>
    <n v="16"/>
    <s v="Hughes OH-6 Cayuse"/>
    <s v="250B17B"/>
    <s v="H1"/>
    <n v="13"/>
    <n v="0.55773113597094048"/>
    <x v="11"/>
    <n v="1.4644572823016231E-2"/>
    <n v="8.1125714193873086E-3"/>
    <n v="4.3801949277362598E-3"/>
    <n v="4.3801949277362598E-3"/>
    <n v="6.2790801201342399"/>
  </r>
  <r>
    <s v="34011"/>
    <s v="CUMBERLAND"/>
    <s v="NJ"/>
    <s v="MIV"/>
    <s v="MILLVILLE MUNI"/>
    <x v="1"/>
    <s v="Military Aircraft"/>
    <m/>
    <n v="14"/>
    <n v="2011"/>
    <n v="24"/>
    <s v="Sikorsky UH-60 Black Hawk"/>
    <s v="T700-GE-700"/>
    <s v="H2"/>
    <n v="14"/>
    <n v="1.6384631367956304"/>
    <x v="12"/>
    <n v="0.13768365624763071"/>
    <n v="4.8415462723907385E-2"/>
    <n v="3.6053535217724267E-2"/>
    <n v="3.6053535217724267E-2"/>
    <n v="37.473268727483187"/>
  </r>
  <r>
    <s v="34011"/>
    <s v="CUMBERLAND"/>
    <s v="NJ"/>
    <s v="MIV"/>
    <s v="MILLVILLE MUNI"/>
    <x v="2"/>
    <s v="General Aviation"/>
    <s v="Turbine"/>
    <n v="15"/>
    <n v="2011"/>
    <n v="1"/>
    <s v="Agusta A-109"/>
    <s v="250B17B"/>
    <s v="H2"/>
    <n v="15"/>
    <n v="8.506524550367331"/>
    <x v="13"/>
    <n v="0.22350363700999659"/>
    <n v="0.12386425493198822"/>
    <n v="6.3185399207587284E-2"/>
    <n v="6.3185399207587284E-2"/>
    <n v="95.870167118404282"/>
  </r>
  <r>
    <s v="34011"/>
    <s v="CUMBERLAND"/>
    <s v="NJ"/>
    <s v="MIV"/>
    <s v="MILLVILLE MUNI"/>
    <x v="2"/>
    <s v="General Aviation"/>
    <s v="Turbine"/>
    <n v="16"/>
    <n v="2011"/>
    <n v="2"/>
    <s v="Bell 407"/>
    <s v="250B17B"/>
    <s v="H1"/>
    <n v="16"/>
    <n v="7.9945354734671845"/>
    <x v="14"/>
    <n v="0.19886558811462335"/>
    <n v="0.11376787920115404"/>
    <n v="5.6670397648981193E-2"/>
    <n v="5.6670397648981193E-2"/>
    <n v="88.055634291215142"/>
  </r>
  <r>
    <s v="34011"/>
    <s v="CUMBERLAND"/>
    <s v="NJ"/>
    <s v="MIV"/>
    <s v="MILLVILLE MUNI"/>
    <x v="2"/>
    <s v="General Aviation"/>
    <s v="Turbine"/>
    <n v="17"/>
    <n v="2011"/>
    <n v="10"/>
    <s v="Cessna 500 Citation I"/>
    <s v="JT15D-1 series"/>
    <s v="JB"/>
    <n v="17"/>
    <n v="2.7343500331804798"/>
    <x v="15"/>
    <n v="0.11435093133622018"/>
    <n v="4.1423811834055496E-2"/>
    <n v="2.7146372611325253E-2"/>
    <n v="2.7146372611325253E-2"/>
    <n v="32.061774010449945"/>
  </r>
  <r>
    <s v="34011"/>
    <s v="CUMBERLAND"/>
    <s v="NJ"/>
    <s v="MIV"/>
    <s v="MILLVILLE MUNI"/>
    <x v="2"/>
    <s v="General Aviation"/>
    <s v="Turbine"/>
    <n v="18"/>
    <n v="2011"/>
    <n v="11"/>
    <s v="Cessna 560 Citation Excel"/>
    <s v="JT15D-5, -5A, -5B"/>
    <s v="JB"/>
    <n v="18"/>
    <n v="3.2098974256974926"/>
    <x v="16"/>
    <n v="0.120216354067579"/>
    <n v="4.6624907915150539E-2"/>
    <n v="7.3981647821498811E-2"/>
    <n v="7.3981647821498811E-2"/>
    <n v="36.08739023933127"/>
  </r>
  <r>
    <s v="34011"/>
    <s v="CUMBERLAND"/>
    <s v="NJ"/>
    <s v="MIV"/>
    <s v="MILLVILLE MUNI"/>
    <x v="2"/>
    <s v="General Aviation"/>
    <s v="Turbine"/>
    <n v="19"/>
    <n v="2011"/>
    <n v="12"/>
    <s v="Cessna 560 Citation V"/>
    <s v="JT15D-5, -5A, -5B"/>
    <s v="JB"/>
    <n v="19"/>
    <n v="3.2098974256974926"/>
    <x v="16"/>
    <n v="0.120216354067579"/>
    <n v="4.6624907915150539E-2"/>
    <n v="7.3981647821498811E-2"/>
    <n v="7.3981647821498811E-2"/>
    <n v="36.08739023933127"/>
  </r>
  <r>
    <s v="34011"/>
    <s v="CUMBERLAND"/>
    <s v="NJ"/>
    <s v="MIV"/>
    <s v="MILLVILLE MUNI"/>
    <x v="2"/>
    <s v="General Aviation"/>
    <s v="Turbine"/>
    <n v="20"/>
    <n v="2011"/>
    <n v="14"/>
    <s v="Gulfstream V-SP"/>
    <s v="BR700-710A1-10 (3BR001)"/>
    <s v="JB"/>
    <n v="20"/>
    <n v="0.4919258723705649"/>
    <x v="17"/>
    <n v="0.174361665152517"/>
    <n v="3.4180143918643546E-2"/>
    <n v="4.9720898041312397E-3"/>
    <n v="4.9720898041312397E-3"/>
    <n v="26.455220126249053"/>
  </r>
  <r>
    <s v="34011"/>
    <s v="CUMBERLAND"/>
    <s v="NJ"/>
    <s v="MIV"/>
    <s v="MILLVILLE MUNI"/>
    <x v="2"/>
    <s v="General Aviation"/>
    <s v="Turbine"/>
    <n v="21"/>
    <n v="2011"/>
    <n v="15"/>
    <s v="Hawker HS-125 Series 1"/>
    <s v="TFE731-3"/>
    <s v="JB"/>
    <n v="21"/>
    <n v="1.1219559338558369"/>
    <x v="18"/>
    <n v="0.2961996503321519"/>
    <n v="4.8896265564169254E-2"/>
    <n v="1.0399441895471649E-2"/>
    <n v="1.0399441895471649E-2"/>
    <n v="37.845407491321843"/>
  </r>
  <r>
    <s v="34011"/>
    <s v="CUMBERLAND"/>
    <s v="NJ"/>
    <s v="MIV"/>
    <s v="MILLVILLE MUNI"/>
    <x v="2"/>
    <s v="General Aviation"/>
    <s v="Turbine"/>
    <n v="22"/>
    <n v="2011"/>
    <n v="17"/>
    <s v="Piaggio P.180 Avanti"/>
    <s v="PT6A-66"/>
    <s v="TP"/>
    <n v="22"/>
    <n v="6.103643891052017"/>
    <x v="19"/>
    <n v="7.8030469230156801E-2"/>
    <n v="4.4179543811980471E-2"/>
    <n v="4.9551192805892652E-2"/>
    <n v="4.9551192805892652E-2"/>
    <n v="34.194693090831933"/>
  </r>
  <r>
    <s v="34011"/>
    <s v="CUMBERLAND"/>
    <s v="NJ"/>
    <s v="MIV"/>
    <s v="MILLVILLE MUNI"/>
    <x v="2"/>
    <s v="General Aviation"/>
    <s v="Turbine"/>
    <n v="23"/>
    <n v="2011"/>
    <n v="18"/>
    <s v="Pilatus PC-12"/>
    <s v="PT6A-67"/>
    <s v="TP"/>
    <n v="23"/>
    <n v="1.3085926676902429E-2"/>
    <x v="20"/>
    <n v="8.5584111495186008E-4"/>
    <n v="2.6531200226996999E-4"/>
    <n v="5.8118261508439999E-5"/>
    <n v="5.8118261508439999E-5"/>
    <n v="0.20534952543820234"/>
  </r>
  <r>
    <s v="34011"/>
    <s v="CUMBERLAND"/>
    <s v="NJ"/>
    <s v="MIV"/>
    <s v="MILLVILLE MUNI"/>
    <x v="2"/>
    <s v="General Aviation"/>
    <s v="Turbine"/>
    <n v="24"/>
    <n v="2011"/>
    <n v="23"/>
    <s v="Sikorsky S-76 Spirit"/>
    <s v="T700-GE-700"/>
    <s v="H2"/>
    <n v="24"/>
    <n v="0.83654318233306502"/>
    <x v="21"/>
    <n v="6.5380950907817301E-2"/>
    <n v="2.3978525015487116E-2"/>
    <n v="1.7996398381115983E-2"/>
    <n v="1.7996398381115983E-2"/>
    <n v="18.559229951201502"/>
  </r>
  <r>
    <s v="34011"/>
    <s v="CUMBERLAND"/>
    <s v="NJ"/>
    <s v="MIV"/>
    <s v="MILLVILLE MUNI"/>
    <x v="2"/>
    <s v="General Aviation"/>
    <s v="Turbine"/>
    <n v="25"/>
    <n v="2011"/>
    <n v="25"/>
    <s v="Cessna 560 Citation XLS"/>
    <s v="JT15D-5, -5A, -5B"/>
    <s v="JB"/>
    <n v="25"/>
    <n v="3.2098974256974926"/>
    <x v="16"/>
    <n v="0.120216354067579"/>
    <n v="4.6624907915150539E-2"/>
    <n v="7.3981647821498811E-2"/>
    <n v="7.3981647821498811E-2"/>
    <n v="36.08739023933127"/>
  </r>
  <r>
    <m/>
    <m/>
    <m/>
    <m/>
    <m/>
    <x v="3"/>
    <m/>
    <m/>
    <m/>
    <m/>
    <m/>
    <m/>
    <m/>
    <m/>
    <s v="SCEN_APT1"/>
    <m/>
    <x v="22"/>
    <m/>
    <m/>
    <m/>
    <m/>
    <m/>
  </r>
  <r>
    <m/>
    <m/>
    <m/>
    <m/>
    <m/>
    <x v="3"/>
    <m/>
    <m/>
    <m/>
    <m/>
    <m/>
    <m/>
    <m/>
    <m/>
    <n v="1"/>
    <m/>
    <x v="22"/>
    <m/>
    <m/>
    <m/>
    <m/>
    <m/>
  </r>
  <r>
    <s v="StateCounty FIPS"/>
    <s v="County"/>
    <s v="LocationID"/>
    <s v="NAME"/>
    <s v="NAME1"/>
    <x v="4"/>
    <s v="SCC DESIGNATION"/>
    <s v="ALL TYPES"/>
    <s v="SCEN_APT1"/>
    <s v="ANAL_YEAR"/>
    <s v="STUDYAC_ID"/>
    <s v="AC_NAME"/>
    <s v="ENG_NAME"/>
    <s v="ACCAT_EURO"/>
    <s v="MODE"/>
    <s v="CO_TONS"/>
    <x v="23"/>
    <s v="NOX_TONS"/>
    <s v="SOX_TONS"/>
    <s v="PM10_TONS"/>
    <s v="PM25_TONS"/>
    <s v="FUEL_TONS"/>
  </r>
  <r>
    <s v="34021"/>
    <s v="MERCER"/>
    <s v="NJ"/>
    <s v="TTN"/>
    <s v="TRENTON MERCER"/>
    <x v="5"/>
    <s v="Off-highway Vehicle Gasoline, 4-Stroke"/>
    <s v="Airport Ground Support Equipment"/>
    <m/>
    <m/>
    <m/>
    <m/>
    <m/>
    <m/>
    <s v="E"/>
    <n v="0.89119830960204294"/>
    <x v="24"/>
    <n v="0.1316018825362599"/>
    <n v="2.2638673375428181E-3"/>
    <n v="2.5597274118075073E-3"/>
    <n v="2.4412300390549515E-3"/>
    <n v="0"/>
  </r>
  <r>
    <s v="34021"/>
    <s v="MERCER"/>
    <s v="NJ"/>
    <s v="TTN"/>
    <s v="TRENTON MERCER"/>
    <x v="6"/>
    <s v="LPG"/>
    <s v="Airport Ground Support Equipment"/>
    <m/>
    <m/>
    <m/>
    <m/>
    <m/>
    <m/>
    <m/>
    <n v="8.754475553340961E-2"/>
    <x v="25"/>
    <n v="1.2927599289902142E-2"/>
    <n v="2.2238564693166535E-4"/>
    <n v="2.5144876071288931E-4"/>
    <n v="2.3980845190933449E-4"/>
    <n v="0"/>
  </r>
  <r>
    <s v="34021"/>
    <s v="MERCER"/>
    <s v="NJ"/>
    <s v="TTN"/>
    <s v="TRENTON MERCER"/>
    <x v="7"/>
    <s v="CNG"/>
    <s v="Airport Ground Support Equipment"/>
    <m/>
    <m/>
    <m/>
    <m/>
    <m/>
    <m/>
    <m/>
    <n v="6.9229955840604901E-2"/>
    <x v="26"/>
    <n v="1.0223081011670784E-2"/>
    <n v="1.7586145992249736E-4"/>
    <n v="1.9884442528010532E-4"/>
    <n v="1.8963932716165133E-4"/>
    <n v="0"/>
  </r>
  <r>
    <s v="34021"/>
    <s v="MERCER"/>
    <s v="NJ"/>
    <s v="TTN"/>
    <s v="TRENTON MERCER"/>
    <x v="8"/>
    <s v="Off-highway Vehicle Diesel"/>
    <s v="Airport Ground Support Equipment"/>
    <m/>
    <m/>
    <m/>
    <m/>
    <m/>
    <m/>
    <m/>
    <n v="4.2373127996156592"/>
    <x v="27"/>
    <n v="0.62571745852325422"/>
    <n v="1.0763837793055906E-2"/>
    <n v="1.2170541178901437E-2"/>
    <n v="1.1607130736045631E-2"/>
    <n v="0"/>
  </r>
</pivotCacheRecords>
</file>

<file path=xl/pivotCache/pivotCacheRecords7.xml><?xml version="1.0" encoding="utf-8"?>
<pivotCacheRecords xmlns="http://schemas.openxmlformats.org/spreadsheetml/2006/main" xmlns:r="http://schemas.openxmlformats.org/officeDocument/2006/relationships" count="21">
  <r>
    <x v="0"/>
    <s v="Military Aircraft"/>
    <m/>
    <n v="2011"/>
    <n v="15"/>
    <s v="Boeing CH-46 Sea Knight"/>
    <s v="T58-GE-16"/>
    <n v="1"/>
    <s v="H2"/>
    <n v="1"/>
    <n v="0.395955467349213"/>
    <n v="0.12163028878491602"/>
    <n v="2.9475552000110008E-2"/>
    <n v="1.2220731348173908E-2"/>
    <n v="4.5411698575807992E-3"/>
    <n v="4.5411698575807992E-3"/>
    <n v="9.4587695663886269"/>
  </r>
  <r>
    <x v="0"/>
    <s v="Military Aircraft"/>
    <m/>
    <n v="2011"/>
    <n v="16"/>
    <s v="Sikorsky SH-60 Sea Hawk"/>
    <s v="T700-GE-401 -401C"/>
    <n v="2"/>
    <s v="H2"/>
    <n v="2"/>
    <n v="0.29622872158833052"/>
    <n v="1.8372415508249251E-2"/>
    <n v="0.1650957674557029"/>
    <n v="3.804694506992648E-2"/>
    <n v="4.0545909060545294E-3"/>
    <n v="4.0545909060545294E-3"/>
    <n v="29.448099843034356"/>
  </r>
  <r>
    <x v="1"/>
    <s v="Commercial Aircraft"/>
    <s v="Total: All Types"/>
    <n v="2011"/>
    <n v="14"/>
    <s v="Gulfstream IV-SP"/>
    <s v="TAY 611-8C"/>
    <n v="3"/>
    <s v="JB"/>
    <n v="3"/>
    <n v="5.4120494750415971E-2"/>
    <n v="3.41678035435281E-3"/>
    <n v="2.3040594777279558E-2"/>
    <n v="3.9724598949690496E-3"/>
    <n v="4.0807123771675999E-4"/>
    <n v="4.0807123771675999E-4"/>
    <n v="3.0746588326220445"/>
  </r>
  <r>
    <x v="2"/>
    <s v="General Aviation"/>
    <s v="Piston"/>
    <n v="2011"/>
    <n v="8"/>
    <s v="Cessna 172 Skyhawk"/>
    <s v="IO-320-D1AD"/>
    <n v="4"/>
    <s v="PP"/>
    <n v="4"/>
    <n v="517.85033189275418"/>
    <n v="5.6448854140840332"/>
    <n v="0.42042688204847611"/>
    <n v="0.68684147671783014"/>
    <n v="1.6191347274737367"/>
    <n v="1.6191347274737367"/>
    <n v="531.61104996053314"/>
  </r>
  <r>
    <x v="2"/>
    <s v="General Aviation"/>
    <s v="Piston"/>
    <n v="2011"/>
    <n v="9"/>
    <s v="Raytheon Beech 55 Baron"/>
    <s v="TIO-540-J2B2"/>
    <n v="5"/>
    <s v="PP"/>
    <n v="5"/>
    <n v="279.13035833875438"/>
    <n v="5.9198128448417942"/>
    <n v="0.15667203119048356"/>
    <n v="0.27940177740141797"/>
    <n v="0.71855801658805707"/>
    <n v="0.71855801658805707"/>
    <n v="216.25524450343201"/>
  </r>
  <r>
    <x v="3"/>
    <s v="General Aviation"/>
    <s v="Turbine"/>
    <n v="2011"/>
    <n v="1"/>
    <s v="Falcon 7X"/>
    <s v="PW307A TALON II (11PW100)"/>
    <n v="6"/>
    <s v="JB"/>
    <n v="6"/>
    <n v="1.085692313534785E-2"/>
    <n v="1.3205590285782099E-3"/>
    <n v="1.9811686851046598E-3"/>
    <n v="5.6069726169936007E-4"/>
    <n v="6.6936751988440007E-5"/>
    <n v="6.6936751988440007E-5"/>
    <n v="0.43397506407553832"/>
  </r>
  <r>
    <x v="3"/>
    <s v="General Aviation"/>
    <s v="Turbine"/>
    <n v="2011"/>
    <n v="2"/>
    <s v="EADS Socata TBM-850"/>
    <s v="PT6A-66"/>
    <n v="7"/>
    <s v="TP"/>
    <n v="7"/>
    <n v="1.4199635885847828E-2"/>
    <n v="5.9881992673779293E-3"/>
    <n v="3.3510263823999996E-4"/>
    <n v="1.3840400346098E-4"/>
    <n v="1.3944238071499998E-4"/>
    <n v="1.3944238071499998E-4"/>
    <n v="0.10712443302177281"/>
  </r>
  <r>
    <x v="3"/>
    <s v="General Aviation"/>
    <s v="Turbine"/>
    <n v="2011"/>
    <n v="3"/>
    <s v="Pilatus PC-12"/>
    <s v="PT6A-67"/>
    <n v="8"/>
    <s v="TP"/>
    <n v="8"/>
    <n v="8.3004168408800649E-2"/>
    <n v="9.4617431426391903E-3"/>
    <n v="5.6021533119462799E-3"/>
    <n v="1.6985603160694798E-3"/>
    <n v="3.7155938019562995E-4"/>
    <n v="3.7155938019562995E-4"/>
    <n v="1.3146762830246146"/>
  </r>
  <r>
    <x v="3"/>
    <s v="General Aviation"/>
    <s v="Turbine"/>
    <n v="2011"/>
    <n v="4"/>
    <s v="Embraer EMB120 Brasilia"/>
    <s v="PW118"/>
    <n v="9"/>
    <s v="TP"/>
    <n v="9"/>
    <n v="1.3280336913401891E-2"/>
    <n v="4.0767881489039996E-5"/>
    <n v="2.3379581960575996E-3"/>
    <n v="5.6610850792015001E-4"/>
    <n v="5.0912452474969998E-5"/>
    <n v="5.0912452474969998E-5"/>
    <n v="0.43816506400522454"/>
  </r>
  <r>
    <x v="3"/>
    <s v="General Aviation"/>
    <s v="Turbine"/>
    <n v="2011"/>
    <n v="5"/>
    <s v="Dassault Falcon 50"/>
    <s v="TFE731-3"/>
    <n v="10"/>
    <s v="JB"/>
    <n v="10"/>
    <n v="23.64669770901417"/>
    <n v="5.9027016928321352"/>
    <n v="3.2022609866253466"/>
    <n v="0.7897579553632994"/>
    <n v="0.1652815521062016"/>
    <n v="0.1652815521062016"/>
    <n v="611.26776793552972"/>
  </r>
  <r>
    <x v="3"/>
    <s v="General Aviation"/>
    <s v="Turbine"/>
    <n v="2011"/>
    <n v="6"/>
    <s v="Cessna 650 Citation III"/>
    <s v="TFE731-3"/>
    <n v="11"/>
    <s v="JB"/>
    <n v="11"/>
    <n v="1.707651849060967E-2"/>
    <n v="4.01484045790462E-3"/>
    <n v="5.2346482327488295E-3"/>
    <n v="7.9042885950514992E-4"/>
    <n v="1.6414407486078998E-4"/>
    <n v="1.6414407486078998E-4"/>
    <n v="0.61178704850632626"/>
  </r>
  <r>
    <x v="3"/>
    <s v="General Aviation"/>
    <s v="Turbine"/>
    <n v="2011"/>
    <n v="7"/>
    <s v="Sikorsky S-76 Spirit"/>
    <s v="T700-GE-700"/>
    <n v="12"/>
    <s v="H2"/>
    <n v="12"/>
    <n v="6.1944854201223718"/>
    <n v="7.4813511648228479"/>
    <n v="0.49998921897609294"/>
    <n v="0.17930735460077374"/>
    <n v="0.13454578600786801"/>
    <n v="0.13454578600786801"/>
    <n v="138.78278224942372"/>
  </r>
  <r>
    <x v="3"/>
    <s v="General Aviation"/>
    <s v="Turbine"/>
    <n v="2011"/>
    <n v="10"/>
    <s v="Cessna 550 Citation II"/>
    <s v="JT15D-4 series (1PW036)"/>
    <n v="13"/>
    <s v="JB"/>
    <n v="13"/>
    <n v="60.838106066154744"/>
    <n v="27.919986453651859"/>
    <n v="4.6450790722804989"/>
    <n v="1.251017796053624"/>
    <n v="0.76085745712739017"/>
    <n v="0.76085745712739017"/>
    <n v="968.28002850045129"/>
  </r>
  <r>
    <x v="3"/>
    <s v="General Aviation"/>
    <s v="Turbine"/>
    <n v="2011"/>
    <n v="11"/>
    <s v="Hawker HS-125 Series 700"/>
    <s v="TFE731-3"/>
    <n v="14"/>
    <s v="JB"/>
    <n v="14"/>
    <n v="15.611913878889906"/>
    <n v="3.6509412495436395"/>
    <n v="5.2371119426191317"/>
    <n v="0.7498308408820471"/>
    <n v="0.15213623840747292"/>
    <n v="0.15213623840747292"/>
    <n v="580.36442764291189"/>
  </r>
  <r>
    <x v="3"/>
    <s v="General Aviation"/>
    <s v="Turbine"/>
    <n v="2011"/>
    <n v="12"/>
    <s v="Gulfstream V-SP"/>
    <s v="BR700-710A1-10 (3BR001)"/>
    <n v="15"/>
    <s v="JB"/>
    <n v="15"/>
    <n v="4.4830245475574344"/>
    <n v="0.50911985094974554"/>
    <n v="1.6216189061627544"/>
    <n v="0.31336612514183682"/>
    <n v="4.5563164968292477E-2"/>
    <n v="4.5563164968292477E-2"/>
    <n v="242.54343977995427"/>
  </r>
  <r>
    <x v="4"/>
    <s v="Air Taxi"/>
    <s v="Turbine"/>
    <n v="2011"/>
    <n v="13"/>
    <s v="Raytheon Super King Air 300"/>
    <s v="PT6A-60A"/>
    <n v="16"/>
    <s v="TP"/>
    <n v="16"/>
    <n v="52.496980588609304"/>
    <n v="9.9481635310927601"/>
    <n v="1.1273761991877653"/>
    <n v="0.54544913595553424"/>
    <n v="0.20325707622173056"/>
    <n v="0.20325707622173056"/>
    <n v="422.174254680285"/>
  </r>
  <r>
    <x v="5"/>
    <m/>
    <s v="Aircraft Auxiliary Power Units"/>
    <m/>
    <m/>
    <m/>
    <m/>
    <m/>
    <m/>
    <m/>
    <n v="2.7488853272694675"/>
    <n v="5.7991085647982672E-2"/>
    <n v="0.47144878852497252"/>
    <n v="8.8458573424311071E-2"/>
    <n v="8.2819551105979217E-2"/>
    <n v="8.2819551105979217E-2"/>
    <n v="0"/>
  </r>
  <r>
    <x v="6"/>
    <s v="Off-highway Vehicle Gasoline, 4-Stroke"/>
    <s v="Airport Ground Support Equipment"/>
    <m/>
    <m/>
    <m/>
    <m/>
    <m/>
    <m/>
    <m/>
    <n v="9.0031486210469165"/>
    <n v="0.3153770819016305"/>
    <n v="0.99259824007933628"/>
    <n v="1.9745464427477943E-2"/>
    <n v="2.7417065010931871E-2"/>
    <n v="2.6199561368289128E-2"/>
    <n v="0"/>
  </r>
  <r>
    <x v="7"/>
    <s v="LPG"/>
    <s v="Airport Ground Support Equipment"/>
    <m/>
    <m/>
    <m/>
    <m/>
    <m/>
    <m/>
    <m/>
    <n v="0.8844029847997138"/>
    <n v="3.0980320809009591E-2"/>
    <n v="9.7505537582809304E-2"/>
    <n v="1.9396489396047993E-3"/>
    <n v="2.693250456116133E-3"/>
    <n v="2.5736518689018131E-3"/>
    <n v="0"/>
  </r>
  <r>
    <x v="8"/>
    <s v="CNG"/>
    <s v="Airport Ground Support Equipment"/>
    <m/>
    <m/>
    <m/>
    <m/>
    <m/>
    <m/>
    <m/>
    <n v="0.69938146734120799"/>
    <n v="2.4499083108604974E-2"/>
    <n v="7.7106892582459924E-2"/>
    <n v="1.533864702881837E-3"/>
    <n v="2.1298090217803257E-3"/>
    <n v="2.0352310557902749E-3"/>
    <n v="0"/>
  </r>
  <r>
    <x v="9"/>
    <s v="Off-highway Vehicle Diesel"/>
    <s v="Airport Ground Support Equipment"/>
    <m/>
    <m/>
    <m/>
    <m/>
    <m/>
    <m/>
    <m/>
    <n v="42.806585782057148"/>
    <n v="1.4994994171880236"/>
    <n v="4.7194313344717633"/>
    <n v="9.3882257463290167E-2"/>
    <n v="0.13035783309619728"/>
    <n v="0.12456906115513237"/>
    <n v="0"/>
  </r>
</pivotCacheRecords>
</file>

<file path=xl/pivotCache/pivotCacheRecords8.xml><?xml version="1.0" encoding="utf-8"?>
<pivotCacheRecords xmlns="http://schemas.openxmlformats.org/spreadsheetml/2006/main" xmlns:r="http://schemas.openxmlformats.org/officeDocument/2006/relationships" count="113">
  <r>
    <x v="0"/>
    <s v="Commercial Aircraft"/>
    <s v="Total: All Types"/>
    <s v="1"/>
    <n v="2011"/>
    <n v="1"/>
    <s v="Boeing 737-700 Series"/>
    <s v="CFM56-7B20"/>
    <s v="JS"/>
    <n v="1"/>
    <n v="1.0811337051122799E-2"/>
    <n v="1.7788846389178699E-3"/>
    <n v="8.6119989115429393E-3"/>
    <n v="1.02841346208891E-3"/>
    <n v="1.3648598178157999E-4"/>
    <n v="1.3648598178157999E-4"/>
    <n v="0.79598608040347796"/>
  </r>
  <r>
    <x v="0"/>
    <s v="Commercial Aircraft"/>
    <s v="Total: All Types"/>
    <s v="1"/>
    <n v="2011"/>
    <n v="2"/>
    <s v="Boeing 737-800 Series"/>
    <s v="CFM56-7B27"/>
    <s v="JS"/>
    <n v="2"/>
    <n v="1.6481140310475092E-2"/>
    <n v="2.5518528872726198E-3"/>
    <n v="2.6403670524609166E-2"/>
    <n v="2.4102576925691902E-3"/>
    <n v="3.1001513513570999E-4"/>
    <n v="3.1001513513570999E-4"/>
    <n v="1.8655240856242687"/>
  </r>
  <r>
    <x v="0"/>
    <s v="Commercial Aircraft"/>
    <s v="Total: All Types"/>
    <s v="1"/>
    <n v="2011"/>
    <n v="3"/>
    <s v="Bombardier CRJ-100"/>
    <s v="CF34-3A1"/>
    <s v="JR"/>
    <n v="3"/>
    <n v="8.5971618013103383E-3"/>
    <n v="1.17378627765171E-3"/>
    <n v="1.6301993778685198E-3"/>
    <n v="3.8855812290713993E-4"/>
    <n v="6.2854893207509995E-5"/>
    <n v="6.2854893207509995E-5"/>
    <n v="0.30074216611184224"/>
  </r>
  <r>
    <x v="0"/>
    <s v="Commercial Aircraft"/>
    <s v="Total: All Types"/>
    <s v="1"/>
    <n v="2011"/>
    <n v="4"/>
    <s v="Gulfstream IV-SP"/>
    <s v="TAY 611-8C"/>
    <s v="JB"/>
    <n v="4"/>
    <n v="2.4959772781243752E-2"/>
    <n v="1.6267425296003599E-3"/>
    <n v="1.042762579104573E-2"/>
    <n v="1.79148956874772E-3"/>
    <n v="1.8562481535876001E-4"/>
    <n v="1.8562481535876001E-4"/>
    <n v="1.3866023815007436"/>
  </r>
  <r>
    <x v="0"/>
    <s v="Commercial Aircraft"/>
    <s v="Total: All Types"/>
    <s v="1"/>
    <n v="2011"/>
    <n v="5"/>
    <s v="Lockheed L-1011 Tristar"/>
    <s v="RB211-524B series Phase 2"/>
    <s v="JL"/>
    <n v="5"/>
    <n v="3.8805778380353102E-2"/>
    <n v="8.9357290039976701E-3"/>
    <n v="3.3632882729501774E-2"/>
    <n v="5.2926937417108093E-3"/>
    <n v="8.0942939955561989E-4"/>
    <n v="8.0942939955561989E-4"/>
    <n v="4.0965123419994374"/>
  </r>
  <r>
    <x v="1"/>
    <s v="Air Taxi"/>
    <s v="Turbine"/>
    <s v="1"/>
    <n v="2011"/>
    <n v="1"/>
    <s v="BAE Jetstream 1"/>
    <s v="PT6A-60"/>
    <s v="TP"/>
    <n v="6"/>
    <n v="5.2758479568189873"/>
    <n v="0.95091340411721015"/>
    <n v="0.15505878425825154"/>
    <n v="6.4202860104500048E-2"/>
    <n v="2.23323311005105E-2"/>
    <n v="2.23323311005105E-2"/>
    <n v="49.692615638790414"/>
  </r>
  <r>
    <x v="1"/>
    <s v="Air Taxi"/>
    <s v="Turbine"/>
    <s v="1"/>
    <n v="2011"/>
    <n v="2"/>
    <s v="BAE Jetstream 31"/>
    <s v="TPE331-10UG"/>
    <s v="TP"/>
    <n v="7"/>
    <n v="1.7226200174944581"/>
    <n v="0.18958963733866205"/>
    <n v="0.1649655624437657"/>
    <n v="4.7899140106303383E-2"/>
    <n v="8.0408781940962196E-3"/>
    <n v="8.0408781940962196E-3"/>
    <n v="37.073637414575536"/>
  </r>
  <r>
    <x v="1"/>
    <s v="Air Taxi"/>
    <s v="Turbine"/>
    <s v="1"/>
    <n v="2011"/>
    <n v="3"/>
    <s v="Convair CV-580"/>
    <s v="501D22A"/>
    <s v="TP"/>
    <n v="8"/>
    <n v="2.859976235738108E-2"/>
    <n v="1.325345925673016E-2"/>
    <n v="3.2842792279568801E-3"/>
    <n v="9.9180460117249979E-4"/>
    <n v="3.3843492533012999E-4"/>
    <n v="3.3843492533012999E-4"/>
    <n v="0.76764993689819472"/>
  </r>
  <r>
    <x v="1"/>
    <s v="Air Taxi"/>
    <s v="Turbine"/>
    <s v="1"/>
    <n v="2011"/>
    <n v="4"/>
    <s v="Dornier 328 Jet"/>
    <s v="PW306B"/>
    <s v="JB"/>
    <n v="9"/>
    <n v="1.9017187155873621E-2"/>
    <n v="3.1172338697281702E-3"/>
    <n v="1.1125646791122271E-2"/>
    <n v="1.3123677532335999E-3"/>
    <n v="1.6253470034818996E-4"/>
    <n v="1.6253470034818996E-4"/>
    <n v="1.0157652400846711"/>
  </r>
  <r>
    <x v="1"/>
    <s v="Air Taxi"/>
    <s v="Turbine"/>
    <s v="1"/>
    <n v="2011"/>
    <n v="5"/>
    <s v="Embraer EMB120 Brasilia"/>
    <s v="PW118"/>
    <s v="TP"/>
    <n v="10"/>
    <n v="1.5823635644446647"/>
    <n v="4.8550111152735193E-3"/>
    <n v="0.2583249160512528"/>
    <n v="6.4723853215124513E-2"/>
    <n v="5.8415257244693285E-3"/>
    <n v="5.8415257244693285E-3"/>
    <n v="50.095862521771735"/>
  </r>
  <r>
    <x v="1"/>
    <s v="Air Taxi"/>
    <s v="Turbine"/>
    <s v="1"/>
    <n v="2011"/>
    <n v="6"/>
    <s v="Embraer ERJ135"/>
    <s v="AE3007A1E"/>
    <s v="JR"/>
    <n v="11"/>
    <n v="6.5255596065644114E-2"/>
    <n v="8.8616084892019602E-3"/>
    <n v="2.6370526228140088E-2"/>
    <n v="4.2291826875115006E-3"/>
    <n v="4.8667595492154998E-4"/>
    <n v="4.8667595492154998E-4"/>
    <n v="3.2733602149323735"/>
  </r>
  <r>
    <x v="1"/>
    <s v="Air Taxi"/>
    <s v="Turbine"/>
    <s v="1"/>
    <n v="2011"/>
    <n v="7"/>
    <s v="Fairchild SA-226-T Merlin III"/>
    <s v="TPE331-3U"/>
    <s v="TP"/>
    <n v="12"/>
    <n v="1.5778535899971566E-2"/>
    <n v="2.322201537730198E-2"/>
    <n v="5.8051020518529997E-4"/>
    <n v="1.7059700526952999E-4"/>
    <n v="3.6452553172651989E-4"/>
    <n v="3.6452553172651989E-4"/>
    <n v="0.13204061049301738"/>
  </r>
  <r>
    <x v="1"/>
    <s v="Air Taxi"/>
    <s v="Turbine"/>
    <s v="1"/>
    <n v="2011"/>
    <n v="8"/>
    <s v="Raytheon Beech 1900-C"/>
    <s v="PT6A-65B"/>
    <s v="TP"/>
    <n v="13"/>
    <n v="1.790980024242361"/>
    <n v="0.68678700600444642"/>
    <n v="3.7890252619521281E-2"/>
    <n v="1.7653041635786699E-2"/>
    <n v="1.3296920084749527E-2"/>
    <n v="1.3296920084749527E-2"/>
    <n v="13.663343858281301"/>
  </r>
  <r>
    <x v="1"/>
    <s v="Air Taxi"/>
    <s v="Turbine"/>
    <s v="1"/>
    <n v="2011"/>
    <n v="9"/>
    <s v="Raytheon Super King Air 200"/>
    <s v="PT6A-42"/>
    <s v="TP"/>
    <n v="14"/>
    <n v="0.33379546457765913"/>
    <n v="8.5002174899165547E-2"/>
    <n v="1.5849455302723039E-2"/>
    <n v="6.8836023352456897E-3"/>
    <n v="1.82679880462964E-3"/>
    <n v="1.82679880462964E-3"/>
    <n v="5.3278657585739264"/>
  </r>
  <r>
    <x v="1"/>
    <s v="Air Taxi"/>
    <s v="Turbine"/>
    <s v="1"/>
    <n v="2011"/>
    <n v="10"/>
    <s v="Raytheon Super King Air 300"/>
    <s v="PT6A-60A"/>
    <s v="TP"/>
    <n v="15"/>
    <n v="0.49307706788022954"/>
    <n v="9.3181816450209828E-2"/>
    <n v="1.053699822153524E-2"/>
    <n v="5.110784817778059E-3"/>
    <n v="2.0992493749431699E-3"/>
    <n v="2.0992493749431699E-3"/>
    <n v="3.955715928368309"/>
  </r>
  <r>
    <x v="1"/>
    <s v="Air Taxi"/>
    <s v="Turbine"/>
    <s v="1"/>
    <n v="2011"/>
    <n v="11"/>
    <s v="Shorts 330"/>
    <s v="PT6A-45R"/>
    <s v="TP"/>
    <n v="16"/>
    <n v="3.4762687888195802E-3"/>
    <n v="7.5031464862293994E-4"/>
    <n v="3.7995237850996997E-4"/>
    <n v="1.0994342774808999E-4"/>
    <n v="2.3381125196409997E-5"/>
    <n v="2.3381125196409997E-5"/>
    <n v="8.5095637670517837E-2"/>
  </r>
  <r>
    <x v="2"/>
    <s v="General Aviation"/>
    <s v="Turbine"/>
    <s v="1"/>
    <n v="2011"/>
    <n v="1"/>
    <s v="Bell 206 JetRanger"/>
    <s v="250B17B"/>
    <s v="H1"/>
    <n v="17"/>
    <n v="2.2564676410709654"/>
    <n v="0.52346660240533727"/>
    <n v="5.3276744888223496E-2"/>
    <n v="3.1380363580770967E-2"/>
    <n v="1.8339075000366991E-2"/>
    <n v="1.8339075000366991E-2"/>
    <n v="24.288207032144946"/>
  </r>
  <r>
    <x v="2"/>
    <s v="General Aviation"/>
    <s v="Turbine"/>
    <s v="1"/>
    <n v="2011"/>
    <n v="2"/>
    <s v="Bombardier CRJ-100"/>
    <s v="CF34-3A1"/>
    <s v="JR"/>
    <n v="18"/>
    <n v="6.7437484407747519"/>
    <n v="0.98796920707506153"/>
    <n v="1.36981337776681"/>
    <n v="0.31923331818515943"/>
    <n v="5.2001978076085309E-2"/>
    <n v="5.2001978076085309E-2"/>
    <n v="247.08461147949726"/>
  </r>
  <r>
    <x v="2"/>
    <s v="General Aviation"/>
    <s v="Turbine"/>
    <s v="1"/>
    <n v="2011"/>
    <n v="3"/>
    <s v="Bombardier Challenger 300"/>
    <s v="AE3007A1 Type 2"/>
    <s v="JB"/>
    <n v="19"/>
    <n v="0.46551472817527395"/>
    <n v="0.10135406259467526"/>
    <n v="0.12278118997746079"/>
    <n v="2.5908765815758468E-2"/>
    <n v="3.6209769106624497E-3"/>
    <n v="3.6209769106624497E-3"/>
    <n v="20.053223640803719"/>
  </r>
  <r>
    <x v="2"/>
    <s v="General Aviation"/>
    <s v="Turbine"/>
    <s v="1"/>
    <n v="2011"/>
    <n v="4"/>
    <s v="Bombardier Challenger 600"/>
    <s v="ALF 502L-2"/>
    <s v="JR"/>
    <n v="20"/>
    <n v="2.6416155137159527"/>
    <n v="0.50646217397209026"/>
    <n v="0.33705288378592518"/>
    <n v="9.62893191156933E-2"/>
    <n v="1.7763714793622008E-2"/>
    <n v="1.7763714793622008E-2"/>
    <n v="74.527337574376332"/>
  </r>
  <r>
    <x v="2"/>
    <s v="General Aviation"/>
    <s v="Turbine"/>
    <s v="1"/>
    <n v="2011"/>
    <n v="5"/>
    <s v="Bombardier Challenger 604"/>
    <s v="CF34-3B"/>
    <s v="JR"/>
    <n v="21"/>
    <n v="0.67048949201892516"/>
    <n v="9.38529245196527E-2"/>
    <n v="8.363662062522445E-2"/>
    <n v="2.3602884878821871E-2"/>
    <n v="3.9680230919462997E-3"/>
    <n v="3.9680230919462997E-3"/>
    <n v="18.268487153015965"/>
  </r>
  <r>
    <x v="2"/>
    <s v="General Aviation"/>
    <s v="Turbine"/>
    <s v="1"/>
    <n v="2011"/>
    <n v="6"/>
    <s v="Bombardier Learjet 24"/>
    <s v="CJ610-6"/>
    <s v="JB"/>
    <n v="22"/>
    <n v="0.2320209220268504"/>
    <n v="2.9462658264716942E-2"/>
    <n v="1.6340508535856598E-3"/>
    <n v="2.0483556617604702E-3"/>
    <n v="6.3806959485956992E-4"/>
    <n v="6.3806959485956992E-4"/>
    <n v="1.585414292566127"/>
  </r>
  <r>
    <x v="2"/>
    <s v="General Aviation"/>
    <s v="Turbine"/>
    <s v="1"/>
    <n v="2011"/>
    <n v="7"/>
    <s v="Bombardier Learjet 25"/>
    <s v="CJ610-6"/>
    <s v="JB"/>
    <n v="23"/>
    <n v="0.58635673871005078"/>
    <n v="7.4094539932001158E-2"/>
    <n v="4.3187399698924496E-3"/>
    <n v="5.2470018356000001E-3"/>
    <n v="1.6189855649118897E-3"/>
    <n v="1.6189855649118897E-3"/>
    <n v="4.0611463778705712"/>
  </r>
  <r>
    <x v="2"/>
    <s v="General Aviation"/>
    <s v="Turbine"/>
    <s v="1"/>
    <n v="2011"/>
    <n v="8"/>
    <s v="Bombardier Learjet 31"/>
    <s v="TFE731-2-2B"/>
    <s v="JB"/>
    <n v="24"/>
    <n v="1.016834870068952"/>
    <n v="0.40414551251440101"/>
    <n v="0.14855586954315958"/>
    <n v="3.1242983624516978E-2"/>
    <n v="1.1539804991892848E-2"/>
    <n v="1.1539804991892848E-2"/>
    <n v="24.181876057134154"/>
  </r>
  <r>
    <x v="2"/>
    <s v="General Aviation"/>
    <s v="Turbine"/>
    <s v="1"/>
    <n v="2011"/>
    <n v="9"/>
    <s v="Bombardier Learjet 35"/>
    <s v="TFE731-2-2B"/>
    <s v="JB"/>
    <n v="25"/>
    <n v="1.1413016141913359"/>
    <n v="0.45162348372000211"/>
    <n v="0.17860617437648274"/>
    <n v="3.612655672814391E-2"/>
    <n v="1.3291492303859089E-2"/>
    <n v="1.3291492303859089E-2"/>
    <n v="27.961731158229057"/>
  </r>
  <r>
    <x v="2"/>
    <s v="General Aviation"/>
    <s v="Turbine"/>
    <s v="1"/>
    <n v="2011"/>
    <n v="10"/>
    <s v="Bombardier Learjet 36"/>
    <s v="TFE731-2-2B"/>
    <s v="JB"/>
    <n v="26"/>
    <n v="8.9238593158115897E-3"/>
    <n v="3.4327175712727904E-3"/>
    <n v="1.2131156428812E-3"/>
    <n v="2.7341178577584997E-4"/>
    <n v="1.1110746849145E-4"/>
    <n v="1.1110746849145E-4"/>
    <n v="0.21161886369363925"/>
  </r>
  <r>
    <x v="2"/>
    <s v="General Aviation"/>
    <s v="Turbine"/>
    <s v="1"/>
    <n v="2011"/>
    <n v="11"/>
    <s v="Bombardier Learjet 40"/>
    <s v="TFE731-2-2B"/>
    <s v="JB"/>
    <n v="27"/>
    <n v="0.13356991090743633"/>
    <n v="5.2997264878686098E-2"/>
    <n v="1.934195452327106E-2"/>
    <n v="4.0949244768874304E-3"/>
    <n v="1.5222643613272498E-3"/>
    <n v="1.5222643613272498E-3"/>
    <n v="3.1694454456859837"/>
  </r>
  <r>
    <x v="2"/>
    <s v="General Aviation"/>
    <s v="Turbine"/>
    <s v="1"/>
    <n v="2011"/>
    <n v="12"/>
    <s v="Bombardier Learjet 45"/>
    <s v="TFE731-2-2B"/>
    <s v="JB"/>
    <n v="28"/>
    <n v="0.9971541962240329"/>
    <n v="0.39632334060038799"/>
    <n v="0.14568059300597641"/>
    <n v="3.06382798906998E-2"/>
    <n v="1.1316453571949339E-2"/>
    <n v="1.1316453571949339E-2"/>
    <n v="23.713839745540184"/>
  </r>
  <r>
    <x v="2"/>
    <s v="General Aviation"/>
    <s v="Turbine"/>
    <s v="1"/>
    <n v="2011"/>
    <n v="13"/>
    <s v="Bombardier Learjet 55"/>
    <s v="TFE731-3"/>
    <s v="JB"/>
    <n v="29"/>
    <n v="0.72448914919891638"/>
    <n v="0.17713769729552692"/>
    <n v="0.15217401130913272"/>
    <n v="2.7046491081214836E-2"/>
    <n v="5.5780854468037398E-3"/>
    <n v="5.5780854468037398E-3"/>
    <n v="20.933816669000027"/>
  </r>
  <r>
    <x v="2"/>
    <s v="General Aviation"/>
    <s v="Turbine"/>
    <s v="1"/>
    <n v="2011"/>
    <n v="14"/>
    <s v="Bombardier Learjet 60"/>
    <s v="TFE731-2/2A"/>
    <s v="JB"/>
    <n v="30"/>
    <n v="0.53292677144742584"/>
    <n v="0.10320960416671318"/>
    <n v="0.10950420298813002"/>
    <n v="1.9862266405505948E-2"/>
    <n v="3.9995954924873199E-3"/>
    <n v="3.9995954924873199E-3"/>
    <n v="15.373271614230063"/>
  </r>
  <r>
    <x v="2"/>
    <s v="General Aviation"/>
    <s v="Turbine"/>
    <s v="1"/>
    <n v="2011"/>
    <n v="15"/>
    <s v="Cessna 208 Caravan"/>
    <s v="PT6A-114A"/>
    <s v="TP"/>
    <n v="31"/>
    <n v="1.2439543450142839E-2"/>
    <n v="1.4640678357157996E-3"/>
    <n v="1.47918603533245E-3"/>
    <n v="4.4324378699623994E-4"/>
    <n v="9.1694664011039993E-5"/>
    <n v="9.1694664011039993E-5"/>
    <n v="0.34306829801723571"/>
  </r>
  <r>
    <x v="2"/>
    <s v="General Aviation"/>
    <s v="Turbine"/>
    <s v="1"/>
    <n v="2011"/>
    <n v="16"/>
    <s v="Cessna 425 Conquest I"/>
    <s v="PT6A-60"/>
    <s v="TP"/>
    <n v="32"/>
    <n v="6.5769727288363833E-2"/>
    <n v="1.2456774780540761E-2"/>
    <n v="1.1476438626237498E-3"/>
    <n v="6.2570166196136993E-4"/>
    <n v="2.5133359254786002E-4"/>
    <n v="2.5133359254786002E-4"/>
    <n v="0.48428986540445257"/>
  </r>
  <r>
    <x v="2"/>
    <s v="General Aviation"/>
    <s v="Turbine"/>
    <s v="1"/>
    <n v="2011"/>
    <n v="17"/>
    <s v="Cessna 441 Conquest II"/>
    <s v="TPE331-10"/>
    <s v="TP"/>
    <n v="33"/>
    <n v="5.5181792363504789E-2"/>
    <n v="5.8445438528361088E-3"/>
    <n v="1.692168784400707E-2"/>
    <n v="3.8383890772676794E-3"/>
    <n v="4.9465117724939987E-4"/>
    <n v="4.9465117724939987E-4"/>
    <n v="2.9708892113197103"/>
  </r>
  <r>
    <x v="2"/>
    <s v="General Aviation"/>
    <s v="Turbine"/>
    <s v="1"/>
    <n v="2011"/>
    <n v="18"/>
    <s v="Cessna 500 Citation I"/>
    <s v="JT15D-1 series"/>
    <s v="JB"/>
    <n v="34"/>
    <n v="9.527417968639941E-2"/>
    <n v="4.0593373483242587E-2"/>
    <n v="3.8707661650649993E-3"/>
    <n v="1.41622421792787E-3"/>
    <n v="9.2078488809181982E-4"/>
    <n v="9.2078488809181982E-4"/>
    <n v="1.0961485861921552"/>
  </r>
  <r>
    <x v="2"/>
    <s v="General Aviation"/>
    <s v="Turbine"/>
    <s v="1"/>
    <n v="2011"/>
    <n v="19"/>
    <s v="Cessna 501 Citation ISP"/>
    <s v="JT15D-1 series"/>
    <s v="JB"/>
    <n v="35"/>
    <n v="0.14971656807862765"/>
    <n v="6.3789587059711397E-2"/>
    <n v="6.0826331749943199E-3"/>
    <n v="2.2254959869661599E-3"/>
    <n v="1.4469489410714998E-3"/>
    <n v="1.4469489410714998E-3"/>
    <n v="1.7225192067159134"/>
  </r>
  <r>
    <x v="2"/>
    <s v="General Aviation"/>
    <s v="Turbine"/>
    <s v="1"/>
    <n v="2011"/>
    <n v="20"/>
    <s v="Cessna 525 CitationJet"/>
    <s v="JT15D-1 series"/>
    <s v="JB"/>
    <n v="36"/>
    <n v="1.0267232198139857"/>
    <n v="0.44129419732554415"/>
    <n v="3.3606057983772933E-2"/>
    <n v="1.3891834191822598E-2"/>
    <n v="9.4016881201590789E-3"/>
    <n v="9.4016881201590789E-3"/>
    <n v="10.752193048154886"/>
  </r>
  <r>
    <x v="2"/>
    <s v="General Aviation"/>
    <s v="Turbine"/>
    <s v="1"/>
    <n v="2011"/>
    <n v="21"/>
    <s v="Cessna 550 Citation II"/>
    <s v="JT15D-4 series (1PW036)"/>
    <s v="JB"/>
    <n v="37"/>
    <n v="3.6646843301311121"/>
    <n v="1.6724101628161236"/>
    <n v="0.26713488125558127"/>
    <n v="7.3939444730684159E-2"/>
    <n v="4.4800038155313408E-2"/>
    <n v="4.4800038155313408E-2"/>
    <n v="57.228672229939519"/>
  </r>
  <r>
    <x v="2"/>
    <s v="General Aviation"/>
    <s v="Turbine"/>
    <s v="1"/>
    <n v="2011"/>
    <n v="22"/>
    <s v="Cessna 551 Citation IISP"/>
    <s v="JT15D-4 series (1PW036)"/>
    <s v="JB"/>
    <n v="38"/>
    <n v="2.6845138488084997E-2"/>
    <n v="1.203683605926054E-2"/>
    <n v="1.8870004345139799E-3"/>
    <n v="5.3711661815583991E-4"/>
    <n v="3.386520806582E-4"/>
    <n v="3.386520806582E-4"/>
    <n v="0.4157259024041054"/>
  </r>
  <r>
    <x v="2"/>
    <s v="General Aviation"/>
    <s v="Turbine"/>
    <s v="1"/>
    <n v="2011"/>
    <n v="23"/>
    <s v="Cessna 560 Citation V"/>
    <s v="JT15D-5, -5A, -5B"/>
    <s v="JB"/>
    <n v="39"/>
    <n v="12.26185300325016"/>
    <n v="13.405570558651176"/>
    <n v="0.45183996553586181"/>
    <n v="0.17423735309684307"/>
    <n v="0.27476008446854439"/>
    <n v="0.27476008446854439"/>
    <n v="134.85863241747805"/>
  </r>
  <r>
    <x v="2"/>
    <s v="General Aviation"/>
    <s v="Turbine"/>
    <s v="1"/>
    <n v="2011"/>
    <n v="24"/>
    <s v="Cessna 560 Citation XLS"/>
    <s v="JT15D-5, -5A, -5B"/>
    <s v="JB"/>
    <n v="40"/>
    <n v="8.6825011170213564"/>
    <n v="9.4922632668828797"/>
    <n v="0.31991705212834703"/>
    <n v="0.12337326453059932"/>
    <n v="0.19455702027349958"/>
    <n v="0.19455702027349958"/>
    <n v="95.490143282563636"/>
  </r>
  <r>
    <x v="2"/>
    <s v="General Aviation"/>
    <s v="Turbine"/>
    <s v="1"/>
    <n v="2011"/>
    <n v="25"/>
    <s v="Cessna 650 Citation III"/>
    <s v="TFE731-3"/>
    <s v="JB"/>
    <n v="41"/>
    <n v="0.36970293913756314"/>
    <n v="8.6885955482343027E-2"/>
    <n v="0.10221054525480956"/>
    <n v="1.6317097648254821E-2"/>
    <n v="3.4017327026599998E-3"/>
    <n v="3.4017327026599998E-3"/>
    <n v="12.629332164904088"/>
  </r>
  <r>
    <x v="2"/>
    <s v="General Aviation"/>
    <s v="Turbine"/>
    <s v="1"/>
    <n v="2011"/>
    <n v="26"/>
    <s v="Cessna 680 Citation Sovereign"/>
    <s v="PW306B"/>
    <s v="JB"/>
    <n v="42"/>
    <n v="0.55845865041242748"/>
    <n v="9.5321036735564885E-2"/>
    <n v="0.11410818915802248"/>
    <n v="2.3764933459882346E-2"/>
    <n v="3.3722800467681099E-3"/>
    <n v="3.3722800467681099E-3"/>
    <n v="18.393912316036875"/>
  </r>
  <r>
    <x v="2"/>
    <s v="General Aviation"/>
    <s v="Turbine"/>
    <s v="1"/>
    <n v="2011"/>
    <n v="27"/>
    <s v="Cessna 750 Citation X"/>
    <s v="AE3007C Type 2"/>
    <s v="JB"/>
    <n v="43"/>
    <n v="1.2625934206515355"/>
    <n v="0.29955857587739937"/>
    <n v="0.75801264186094741"/>
    <n v="0.1044749627518205"/>
    <n v="1.3946687407230818E-2"/>
    <n v="1.3946687407230818E-2"/>
    <n v="80.862973505796575"/>
  </r>
  <r>
    <x v="2"/>
    <s v="General Aviation"/>
    <s v="Turbine"/>
    <s v="1"/>
    <n v="2011"/>
    <n v="28"/>
    <s v="Dassault Falcon 10"/>
    <s v="TFE731-2-2B"/>
    <s v="JB"/>
    <n v="44"/>
    <n v="0.1240001125963231"/>
    <n v="4.9826364982830579E-2"/>
    <n v="1.4204480544055278E-2"/>
    <n v="3.5398941976327795E-3"/>
    <n v="1.3201136948089701E-3"/>
    <n v="1.3201136948089701E-3"/>
    <n v="2.7398564099696343"/>
  </r>
  <r>
    <x v="2"/>
    <s v="General Aviation"/>
    <s v="Turbine"/>
    <s v="1"/>
    <n v="2011"/>
    <n v="29"/>
    <s v="Dassault Falcon 20-C"/>
    <s v="CF700-2D"/>
    <s v="JB"/>
    <n v="45"/>
    <n v="2.295700172661117"/>
    <n v="0.26252663134554172"/>
    <n v="5.7053676803024755E-2"/>
    <n v="2.9459113231543974E-2"/>
    <n v="8.0074671382901197E-3"/>
    <n v="8.0074671382901197E-3"/>
    <n v="22.801171907558604"/>
  </r>
  <r>
    <x v="2"/>
    <s v="General Aviation"/>
    <s v="Turbine"/>
    <s v="1"/>
    <n v="2011"/>
    <n v="30"/>
    <s v="Dassault Falcon 200"/>
    <s v="CF700-2D"/>
    <s v="JB"/>
    <n v="46"/>
    <n v="7.0380414254386183"/>
    <n v="0.74307695633713955"/>
    <n v="0.3658255028867613"/>
    <n v="0.12800362901014006"/>
    <n v="3.3272624244856268E-2"/>
    <n v="3.3272624244856268E-2"/>
    <n v="99.074015769520969"/>
  </r>
  <r>
    <x v="2"/>
    <s v="General Aviation"/>
    <s v="Turbine"/>
    <s v="1"/>
    <n v="2011"/>
    <n v="31"/>
    <s v="Dassault Falcon 50"/>
    <s v="TFE731-3"/>
    <s v="JB"/>
    <n v="47"/>
    <n v="3.6500253236438023"/>
    <n v="0.90925398646837807"/>
    <n v="0.46677279056182042"/>
    <n v="0.11783197754225731"/>
    <n v="2.463984566280852E-2"/>
    <n v="2.463984566280852E-2"/>
    <n v="91.201221009976507"/>
  </r>
  <r>
    <x v="2"/>
    <s v="General Aviation"/>
    <s v="Turbine"/>
    <s v="1"/>
    <n v="2011"/>
    <n v="32"/>
    <s v="Dassault Falcon 900"/>
    <s v="TFE731-3"/>
    <s v="JB"/>
    <n v="48"/>
    <n v="2.2827406204643501"/>
    <n v="0.57148537525580367"/>
    <n v="0.2694233622084895"/>
    <n v="7.1897859464989708E-2"/>
    <n v="1.5124667979417078E-2"/>
    <n v="1.5124667979417078E-2"/>
    <n v="55.648498633988304"/>
  </r>
  <r>
    <x v="2"/>
    <s v="General Aviation"/>
    <s v="Turbine"/>
    <s v="1"/>
    <n v="2011"/>
    <n v="33"/>
    <s v="Dassault Falcon 900-EX"/>
    <s v="TFE731-3"/>
    <s v="JB"/>
    <n v="49"/>
    <n v="3.0874311605497424"/>
    <n v="0.77307107195374669"/>
    <n v="0.36455928780576613"/>
    <n v="9.7260518211547964E-2"/>
    <n v="2.0456999733524179E-2"/>
    <n v="2.0456999733524179E-2"/>
    <n v="75.279038246091943"/>
  </r>
  <r>
    <x v="2"/>
    <s v="General Aviation"/>
    <s v="Turbine"/>
    <s v="1"/>
    <n v="2011"/>
    <n v="34"/>
    <s v="EADS Socata TBM-700"/>
    <s v="PT6A-60"/>
    <s v="TP"/>
    <n v="50"/>
    <n v="4.5565560290769101E-2"/>
    <n v="7.5749907281699594E-3"/>
    <n v="1.28881797440676E-3"/>
    <n v="6.1056362074113997E-4"/>
    <n v="2.0217161043316995E-4"/>
    <n v="2.0217161043316995E-4"/>
    <n v="0.47257246152584903"/>
  </r>
  <r>
    <x v="2"/>
    <s v="General Aviation"/>
    <s v="Turbine"/>
    <s v="1"/>
    <n v="2011"/>
    <n v="35"/>
    <s v="Gulfstream G100"/>
    <s v="TFE731-2/2A"/>
    <s v="JB"/>
    <n v="51"/>
    <n v="0.28050816064939715"/>
    <n v="5.3788189778280746E-2"/>
    <n v="5.6409053967427222E-2"/>
    <n v="1.0666699477203768E-2"/>
    <n v="2.0981691098593699E-3"/>
    <n v="2.0981691098593699E-3"/>
    <n v="8.2559589303929695"/>
  </r>
  <r>
    <x v="2"/>
    <s v="General Aviation"/>
    <s v="Turbine"/>
    <s v="1"/>
    <n v="2011"/>
    <n v="36"/>
    <s v="Gulfstream G150"/>
    <s v="TFE731-3"/>
    <s v="JB"/>
    <n v="52"/>
    <n v="3.0332887849198225E-2"/>
    <n v="7.1502349064650394E-3"/>
    <n v="8.7319369959387994E-3"/>
    <n v="1.3018594195153698E-3"/>
    <n v="2.5981036652175996E-4"/>
    <n v="2.5981036652175996E-4"/>
    <n v="1.0076306036997915"/>
  </r>
  <r>
    <x v="2"/>
    <s v="General Aviation"/>
    <s v="Turbine"/>
    <s v="1"/>
    <n v="2011"/>
    <n v="37"/>
    <s v="Gulfstream G550"/>
    <s v="BR700-710A1-10 (3BR001)"/>
    <s v="JR"/>
    <n v="53"/>
    <n v="1.3310107530991151"/>
    <n v="0.15118359121096556"/>
    <n v="0.46181922950849896"/>
    <n v="9.0414711926499566E-2"/>
    <n v="1.3226461448125639E-2"/>
    <n v="1.3226461448125639E-2"/>
    <n v="69.980426937915567"/>
  </r>
  <r>
    <x v="2"/>
    <s v="General Aviation"/>
    <s v="Turbine"/>
    <s v="1"/>
    <n v="2011"/>
    <n v="38"/>
    <s v="Gulfstream V-SP"/>
    <s v="BR700-710A1-10 (3BR001)"/>
    <s v="JB"/>
    <n v="54"/>
    <n v="8.9843225825922932"/>
    <n v="1.0204892282730151"/>
    <n v="3.1172797975289011"/>
    <n v="0.61029930412598288"/>
    <n v="8.9278609263291508E-2"/>
    <n v="8.9278609263291508E-2"/>
    <n v="472.36788182707193"/>
  </r>
  <r>
    <x v="2"/>
    <s v="General Aviation"/>
    <s v="Turbine"/>
    <s v="1"/>
    <n v="2011"/>
    <n v="39"/>
    <s v="Hawker HS-125 Series 1"/>
    <s v="TFE731-3"/>
    <s v="JB"/>
    <n v="55"/>
    <n v="1.312800079729382E-2"/>
    <n v="3.0084996774871497E-3"/>
    <n v="3.1418440720352298E-3"/>
    <n v="5.5731647291158996E-4"/>
    <n v="1.2233230456117999E-4"/>
    <n v="1.2233230456117999E-4"/>
    <n v="0.43136055691571662"/>
  </r>
  <r>
    <x v="2"/>
    <s v="General Aviation"/>
    <s v="Turbine"/>
    <s v="1"/>
    <n v="2011"/>
    <n v="40"/>
    <s v="Hawker HS-125 Series 3"/>
    <s v="TFE731-3"/>
    <s v="JB"/>
    <n v="56"/>
    <n v="5.7788811522597676E-2"/>
    <n v="1.3629821407303459E-2"/>
    <n v="1.4175360786179009E-2"/>
    <n v="2.43304687659213E-3"/>
    <n v="5.2154867552471E-4"/>
    <n v="5.2154867552471E-4"/>
    <n v="1.8831639204682507"/>
  </r>
  <r>
    <x v="2"/>
    <s v="General Aviation"/>
    <s v="Turbine"/>
    <s v="1"/>
    <n v="2011"/>
    <n v="41"/>
    <s v="Hawker HS-125 Series 700"/>
    <s v="TFE731-3"/>
    <s v="JB"/>
    <n v="57"/>
    <n v="2.7714767555410829"/>
    <n v="0.64869670813300895"/>
    <n v="0.84027802138818264"/>
    <n v="0.12692745680823414"/>
    <n v="2.5815020852710823E-2"/>
    <n v="2.5815020852710823E-2"/>
    <n v="98.241066235596577"/>
  </r>
  <r>
    <x v="2"/>
    <s v="General Aviation"/>
    <s v="Turbine"/>
    <s v="1"/>
    <n v="2011"/>
    <n v="42"/>
    <s v="Israel IAI-1124 Westwind I"/>
    <s v="TFE731-3"/>
    <s v="JB"/>
    <n v="58"/>
    <n v="0.67644663476745504"/>
    <n v="0.16368523226644591"/>
    <n v="0.13873777120022357"/>
    <n v="2.5751208050974927E-2"/>
    <n v="5.190889780675759E-3"/>
    <n v="5.190889780675759E-3"/>
    <n v="19.931275209542381"/>
  </r>
  <r>
    <x v="2"/>
    <s v="General Aviation"/>
    <s v="Turbine"/>
    <s v="1"/>
    <n v="2011"/>
    <n v="43"/>
    <s v="Mitsubishi MU-2"/>
    <s v="TPE331-1"/>
    <s v="TP"/>
    <n v="59"/>
    <n v="0.13981365680118898"/>
    <n v="0.26511390810907254"/>
    <n v="1.2639608543662601E-2"/>
    <n v="2.8380569958010196E-3"/>
    <n v="5.1562970471453404E-3"/>
    <n v="5.1562970471453404E-3"/>
    <n v="2.1966390267200615"/>
  </r>
  <r>
    <x v="2"/>
    <s v="General Aviation"/>
    <s v="Turbine"/>
    <s v="1"/>
    <n v="2011"/>
    <n v="44"/>
    <s v="Mitsubishi MU-300 Diamond"/>
    <s v="JT15D-4 series (1PW036)"/>
    <s v="JB"/>
    <n v="60"/>
    <n v="0.13683370147507423"/>
    <n v="6.4600167272274647E-2"/>
    <n v="6.9778510545619992E-3"/>
    <n v="2.3213210114557698E-3"/>
    <n v="1.4321812764514301E-3"/>
    <n v="1.4321812764514301E-3"/>
    <n v="1.7966885296518076"/>
  </r>
  <r>
    <x v="2"/>
    <s v="General Aviation"/>
    <s v="Turbine"/>
    <s v="1"/>
    <n v="2011"/>
    <n v="45"/>
    <s v="Piaggio P.180 Avanti"/>
    <s v="PT6A-66"/>
    <s v="TP"/>
    <n v="61"/>
    <n v="0.95867258445141335"/>
    <n v="0.4194424937977973"/>
    <n v="1.170380907321727E-2"/>
    <n v="6.7253523189594704E-3"/>
    <n v="7.4996731032915889E-3"/>
    <n v="7.4996731032915889E-3"/>
    <n v="5.2053814265438065"/>
  </r>
  <r>
    <x v="2"/>
    <s v="General Aviation"/>
    <s v="Turbine"/>
    <s v="1"/>
    <n v="2011"/>
    <n v="46"/>
    <s v="Pilatus PC-12"/>
    <s v="PT6A-67"/>
    <s v="TP"/>
    <n v="62"/>
    <n v="0.73812402801051002"/>
    <n v="8.409272287365184E-2"/>
    <n v="4.5253152037779382E-2"/>
    <n v="1.4443233457622108E-2"/>
    <n v="3.1815857016946601E-3"/>
    <n v="3.1815857016946601E-3"/>
    <n v="11.178974170680519"/>
  </r>
  <r>
    <x v="2"/>
    <s v="General Aviation"/>
    <s v="Turbine"/>
    <s v="1"/>
    <n v="2011"/>
    <n v="47"/>
    <s v="Piper PA-42 Cheyenne Series"/>
    <s v="PT6A-11"/>
    <s v="TP"/>
    <n v="63"/>
    <n v="0.15175992916784251"/>
    <n v="1.637794192563289E-2"/>
    <n v="1.6714857865977838E-2"/>
    <n v="5.2537645154868496E-3"/>
    <n v="8.2041503407107984E-4"/>
    <n v="8.2041503407107984E-4"/>
    <n v="4.0663812619979405"/>
  </r>
  <r>
    <x v="2"/>
    <s v="General Aviation"/>
    <s v="Turbine"/>
    <s v="1"/>
    <n v="2011"/>
    <n v="48"/>
    <s v="Piper PA46-TP Meridian"/>
    <s v="PT6A-42"/>
    <s v="TP"/>
    <n v="64"/>
    <n v="0.63297058603351664"/>
    <n v="0.1388278994798631"/>
    <n v="5.711614478496245E-2"/>
    <n v="2.1667452192280421E-2"/>
    <n v="4.6338532948369095E-3"/>
    <n v="4.6338532948369095E-3"/>
    <n v="16.770475309408038"/>
  </r>
  <r>
    <x v="2"/>
    <s v="General Aviation"/>
    <s v="Turbine"/>
    <s v="1"/>
    <n v="2011"/>
    <n v="49"/>
    <s v="Raytheon Beech 18"/>
    <s v="R-1820"/>
    <s v="TP"/>
    <n v="65"/>
    <n v="0.45041486991651103"/>
    <n v="6.1409992360852469E-2"/>
    <n v="3.0311025708986998E-3"/>
    <n v="1.2953778290125699E-3"/>
    <n v="1.0701777227710589E-2"/>
    <n v="1.0701777227710589E-2"/>
    <n v="1.0026136244721831"/>
  </r>
  <r>
    <x v="2"/>
    <s v="General Aviation"/>
    <s v="Turbine"/>
    <s v="1"/>
    <n v="2011"/>
    <n v="50"/>
    <s v="Raytheon Beechjet 400"/>
    <s v="JT15D-5, -5A, -5B"/>
    <s v="JB"/>
    <n v="66"/>
    <n v="10.131585806097585"/>
    <n v="11.284730032402292"/>
    <n v="0.32909226046906487"/>
    <n v="0.13736114861841878"/>
    <n v="0.21213269949692787"/>
    <n v="0.21213269949692787"/>
    <n v="106.316678836682"/>
  </r>
  <r>
    <x v="2"/>
    <s v="General Aviation"/>
    <s v="Turbine"/>
    <s v="1"/>
    <n v="2011"/>
    <n v="51"/>
    <s v="Raytheon Hawker 900"/>
    <s v="TFE731-3"/>
    <s v="JB"/>
    <n v="67"/>
    <n v="0.23364755652994235"/>
    <n v="5.557371474053005E-2"/>
    <n v="8.5863292778358385E-2"/>
    <n v="1.155610376692251E-2"/>
    <n v="2.28395927191463E-3"/>
    <n v="2.28395927191463E-3"/>
    <n v="8.9443525584386734"/>
  </r>
  <r>
    <x v="2"/>
    <s v="General Aviation"/>
    <s v="Turbine"/>
    <s v="1"/>
    <n v="2011"/>
    <n v="52"/>
    <s v="Raytheon King Air 100"/>
    <s v="PT6A-28"/>
    <s v="TP"/>
    <n v="68"/>
    <n v="3.9963984589949264E-2"/>
    <n v="3.0785317196340696E-3"/>
    <n v="1.6841647917476658E-2"/>
    <n v="4.2556855583378303E-3"/>
    <n v="4.6577392786133003E-4"/>
    <n v="4.6577392786133003E-4"/>
    <n v="3.2938746373689693"/>
  </r>
  <r>
    <x v="2"/>
    <s v="General Aviation"/>
    <s v="Turbine"/>
    <s v="1"/>
    <n v="2011"/>
    <n v="53"/>
    <s v="Raytheon King Air 90"/>
    <s v="PT6A-135A"/>
    <s v="TP"/>
    <n v="69"/>
    <n v="0.50507187391155106"/>
    <n v="4.1581225196057427E-2"/>
    <n v="6.0265691808431956E-2"/>
    <n v="1.9010136772734859E-2"/>
    <n v="2.4434780485186602E-3"/>
    <n v="2.4434780485186602E-3"/>
    <n v="14.713728195875994"/>
  </r>
  <r>
    <x v="2"/>
    <s v="General Aviation"/>
    <s v="Turbine"/>
    <s v="1"/>
    <n v="2011"/>
    <n v="54"/>
    <s v="Robinson R22"/>
    <s v="IO-320-D1AD"/>
    <s v="H1"/>
    <n v="70"/>
    <n v="1.6778268324085587E-2"/>
    <n v="6.2779384882775003E-4"/>
    <n v="8.1019881284999991E-5"/>
    <n v="3.1195410073E-5"/>
    <n v="4.5849536628139997E-5"/>
    <n v="4.5849536628139997E-5"/>
    <n v="2.4144705059337478E-2"/>
  </r>
  <r>
    <x v="2"/>
    <s v="General Aviation"/>
    <s v="Turbine"/>
    <s v="1"/>
    <n v="2011"/>
    <n v="55"/>
    <s v="Rockwell Sabreliner 80"/>
    <s v="CF700-2D"/>
    <s v="JB"/>
    <n v="71"/>
    <n v="0.22056253374831414"/>
    <n v="2.5373375417114086E-2"/>
    <n v="4.8830517103772998E-3"/>
    <n v="2.7230186851781102E-3"/>
    <n v="7.6540198352290979E-4"/>
    <n v="7.6540198352290979E-4"/>
    <n v="2.1076003167740991"/>
  </r>
  <r>
    <x v="2"/>
    <s v="General Aviation"/>
    <s v="Turbine"/>
    <s v="1"/>
    <n v="2011"/>
    <n v="56"/>
    <s v="Sikorsky S-76 Spirit"/>
    <s v="T700-GE-700"/>
    <s v="H2"/>
    <n v="72"/>
    <n v="19.715825931993805"/>
    <n v="23.811668193277935"/>
    <n v="1.4390759581176522"/>
    <n v="0.54437758574495121"/>
    <n v="0.40888230956016752"/>
    <n v="0.40888230956016752"/>
    <n v="421.34488075324009"/>
  </r>
  <r>
    <x v="2"/>
    <s v="General Aviation"/>
    <s v="Turbine"/>
    <s v="1"/>
    <n v="2011"/>
    <n v="32"/>
    <s v="Rockwell Commander 690"/>
    <s v="TPE331-10"/>
    <s v="TP"/>
    <n v="73"/>
    <n v="3.4243754997409719E-2"/>
    <n v="3.6264344539582603E-3"/>
    <n v="1.0534117882082208E-2"/>
    <n v="2.3849750803630301E-3"/>
    <n v="3.0534243749262004E-4"/>
    <n v="3.0534243749262004E-4"/>
    <n v="1.8459560239027795"/>
  </r>
  <r>
    <x v="3"/>
    <s v="General Aviation"/>
    <s v="Piston"/>
    <s v="1"/>
    <n v="2011"/>
    <n v="1"/>
    <s v="Aerostar PA-60"/>
    <s v="TIO-540-J2B2"/>
    <s v="PP"/>
    <n v="74"/>
    <n v="0.56356896785021005"/>
    <n v="1.3070568173420201E-2"/>
    <n v="3.1347198340386995E-4"/>
    <n v="5.5327760427174985E-4"/>
    <n v="1.2303613033261499E-3"/>
    <n v="1.2303613033261499E-3"/>
    <n v="0.42823296903585362"/>
  </r>
  <r>
    <x v="3"/>
    <s v="General Aviation"/>
    <s v="Piston"/>
    <s v="1"/>
    <n v="2011"/>
    <n v="2"/>
    <s v="Aviat Husky A1B"/>
    <s v="IO-360-B"/>
    <s v="PP"/>
    <n v="75"/>
    <n v="3.360830008497747E-2"/>
    <n v="3.1879284009723996E-4"/>
    <n v="2.368205618404E-5"/>
    <n v="3.9439596360489995E-5"/>
    <n v="7.0922709685400002E-5"/>
    <n v="7.0922709685400002E-5"/>
    <n v="3.0525538796846927E-2"/>
  </r>
  <r>
    <x v="3"/>
    <s v="General Aviation"/>
    <s v="Piston"/>
    <s v="1"/>
    <n v="2011"/>
    <n v="3"/>
    <s v="Cessna 150 Series"/>
    <s v="O-200"/>
    <s v="PP"/>
    <n v="76"/>
    <n v="176.91719551566646"/>
    <n v="3.3498315772502889"/>
    <n v="0.83401453089424538"/>
    <n v="0.23583422139639121"/>
    <n v="1.2081415612005315"/>
    <n v="1.2081415612005315"/>
    <n v="182.53422706177338"/>
  </r>
  <r>
    <x v="3"/>
    <s v="General Aviation"/>
    <s v="Piston"/>
    <s v="1"/>
    <n v="2011"/>
    <n v="4"/>
    <s v="Cessna 172 Skyhawk"/>
    <s v="IO-320-D1AD"/>
    <s v="PP"/>
    <n v="77"/>
    <n v="200.48702347603222"/>
    <n v="2.1559603409552928"/>
    <n v="0.13210366380226068"/>
    <n v="0.25291798758386408"/>
    <n v="0.59754604177470283"/>
    <n v="0.59754604177470283"/>
    <n v="195.75695686644445"/>
  </r>
  <r>
    <x v="3"/>
    <s v="General Aviation"/>
    <s v="Piston"/>
    <s v="1"/>
    <n v="2011"/>
    <n v="5"/>
    <s v="Cessna 182"/>
    <s v="IO-360-B"/>
    <s v="PP"/>
    <n v="78"/>
    <n v="4.7681860735141681"/>
    <n v="4.7729142758386495E-2"/>
    <n v="3.39912794103447E-3"/>
    <n v="5.6106201651183896E-3"/>
    <n v="1.0867097468739151E-2"/>
    <n v="1.0867097468739151E-2"/>
    <n v="4.3425844891266028"/>
  </r>
  <r>
    <x v="3"/>
    <s v="General Aviation"/>
    <s v="Piston"/>
    <s v="1"/>
    <n v="2011"/>
    <n v="6"/>
    <s v="Cessna 206"/>
    <s v="IO-360-B"/>
    <s v="PP"/>
    <n v="79"/>
    <n v="5.5669677553933414E-2"/>
    <n v="1.0780362103311799E-3"/>
    <n v="2.9762184907737999E-4"/>
    <n v="7.7723970468099993E-5"/>
    <n v="1.5920131094674999E-4"/>
    <n v="1.5920131094674999E-4"/>
    <n v="6.0158843670842344E-2"/>
  </r>
  <r>
    <x v="3"/>
    <s v="General Aviation"/>
    <s v="Piston"/>
    <s v="1"/>
    <n v="2011"/>
    <n v="7"/>
    <s v="Cessna 210 Centurion"/>
    <s v="TIO-540-J2B2"/>
    <s v="PP"/>
    <n v="80"/>
    <n v="1.5709176300793091"/>
    <n v="2.7371898891483389E-2"/>
    <n v="4.9227900331027998E-4"/>
    <n v="1.46634080163702E-3"/>
    <n v="3.4545664837483002E-3"/>
    <n v="3.4545664837483002E-3"/>
    <n v="1.1349386026230863"/>
  </r>
  <r>
    <x v="3"/>
    <s v="General Aviation"/>
    <s v="Piston"/>
    <s v="1"/>
    <n v="2011"/>
    <n v="8"/>
    <s v="Cessna 310"/>
    <s v="TIO-540-J2B2"/>
    <s v="PP"/>
    <n v="81"/>
    <n v="0.86413908300816478"/>
    <n v="2.004153860078518E-2"/>
    <n v="4.8065733516894989E-4"/>
    <n v="8.4835862577957997E-4"/>
    <n v="1.8865551007447401E-3"/>
    <n v="1.8865551007447401E-3"/>
    <n v="0.65662388622241263"/>
  </r>
  <r>
    <x v="3"/>
    <s v="General Aviation"/>
    <s v="Piston"/>
    <s v="1"/>
    <n v="2011"/>
    <n v="9"/>
    <s v="Cessna 340"/>
    <s v="TIO-540-J2B2"/>
    <s v="PP"/>
    <n v="82"/>
    <n v="1.8409919589249848"/>
    <n v="4.2697191938565707E-2"/>
    <n v="1.02400752378284E-3"/>
    <n v="1.8073705677908898E-3"/>
    <n v="4.0191846667773298E-3"/>
    <n v="4.0191846667773298E-3"/>
    <n v="1.3988943640473734"/>
  </r>
  <r>
    <x v="3"/>
    <s v="General Aviation"/>
    <s v="Piston"/>
    <s v="1"/>
    <n v="2011"/>
    <n v="10"/>
    <s v="Cessna 402"/>
    <s v="TIO-540-J2B2"/>
    <s v="PP"/>
    <n v="83"/>
    <n v="9.3978091968903193E-2"/>
    <n v="2.0537713172265001E-3"/>
    <n v="5.3866646785769998E-5"/>
    <n v="9.2190704100540008E-5"/>
    <n v="1.9608905662458999E-4"/>
    <n v="1.9608905662458999E-4"/>
    <n v="7.1355119956841559E-2"/>
  </r>
  <r>
    <x v="3"/>
    <s v="General Aviation"/>
    <s v="Piston"/>
    <s v="1"/>
    <n v="2011"/>
    <n v="11"/>
    <s v="Cessna 414"/>
    <s v="TIO-540-J2B2"/>
    <s v="PP"/>
    <n v="84"/>
    <n v="0.71385402432687628"/>
    <n v="1.6556053387102691E-2"/>
    <n v="3.9706465928640995E-4"/>
    <n v="7.0081756387000999E-4"/>
    <n v="1.5584598555024101E-3"/>
    <n v="1.5584598555024101E-3"/>
    <n v="0.54242842597566621"/>
  </r>
  <r>
    <x v="3"/>
    <s v="General Aviation"/>
    <s v="Piston"/>
    <s v="1"/>
    <n v="2011"/>
    <n v="12"/>
    <s v="Cessna 421 Golden Eagle"/>
    <s v="TIO-540-J2B2"/>
    <s v="PP"/>
    <n v="85"/>
    <n v="0.80783211850040193"/>
    <n v="1.8609825806640497E-2"/>
    <n v="4.5092910144955994E-4"/>
    <n v="7.9300826797054993E-4"/>
    <n v="1.7545478098156899E-3"/>
    <n v="1.7545478098156899E-3"/>
    <n v="0.61378354703481897"/>
  </r>
  <r>
    <x v="3"/>
    <s v="General Aviation"/>
    <s v="Piston"/>
    <s v="1"/>
    <n v="2011"/>
    <n v="13"/>
    <s v="Cirrus SR20"/>
    <s v="IO-360-B"/>
    <s v="PP"/>
    <n v="86"/>
    <n v="0.26986206888213377"/>
    <n v="2.61413788553286E-3"/>
    <n v="1.9117164587068001E-4"/>
    <n v="3.1698725417146005E-4"/>
    <n v="6.0977216122055998E-4"/>
    <n v="6.0977216122055998E-4"/>
    <n v="0.24534640520226461"/>
  </r>
  <r>
    <x v="3"/>
    <s v="General Aviation"/>
    <s v="Piston"/>
    <s v="1"/>
    <n v="2011"/>
    <n v="14"/>
    <s v="Cirrus SR22"/>
    <s v="TIO-540-J2B2"/>
    <s v="PP"/>
    <n v="87"/>
    <n v="4.277626159965795"/>
    <n v="6.836370169541417E-2"/>
    <n v="1.3448010589077299E-3"/>
    <n v="3.9779890885000098E-3"/>
    <n v="1.0366469559566931E-2"/>
    <n v="1.0366469559566931E-2"/>
    <n v="3.0789394491552802"/>
  </r>
  <r>
    <x v="3"/>
    <s v="General Aviation"/>
    <s v="Piston"/>
    <s v="1"/>
    <n v="2011"/>
    <n v="15"/>
    <s v="EADS Socata TB-10 Tobago"/>
    <s v="IO-360-B"/>
    <s v="PP"/>
    <n v="88"/>
    <n v="5.3035663893169945E-2"/>
    <n v="5.2097326902088997E-4"/>
    <n v="3.7682512132349992E-5"/>
    <n v="6.2359955429319987E-5"/>
    <n v="1.0700246117301001E-4"/>
    <n v="1.0700246117301001E-4"/>
    <n v="4.8266915251771784E-2"/>
  </r>
  <r>
    <x v="3"/>
    <s v="General Aviation"/>
    <s v="Piston"/>
    <s v="1"/>
    <n v="2011"/>
    <n v="16"/>
    <s v="EADS Socata TB-20 Trinidad"/>
    <s v="TIO-540-J2B2"/>
    <s v="PP"/>
    <n v="89"/>
    <n v="4.9198910645886294E-2"/>
    <n v="7.654119043247E-4"/>
    <n v="1.547755310371E-5"/>
    <n v="4.5708440780459993E-5"/>
    <n v="9.9159516202359981E-5"/>
    <n v="9.9159516202359981E-5"/>
    <n v="3.5378745428505984E-2"/>
  </r>
  <r>
    <x v="3"/>
    <s v="General Aviation"/>
    <s v="Piston"/>
    <s v="1"/>
    <n v="2011"/>
    <n v="17"/>
    <s v="EADS Socata TB-9 Tampico"/>
    <s v="IO-320-D1AD"/>
    <s v="PP"/>
    <n v="90"/>
    <n v="1.5377573467893001E-2"/>
    <n v="1.8929000046450997E-4"/>
    <n v="7.8583773289899985E-5"/>
    <n v="2.0005847965189997E-5"/>
    <n v="4.0106494703039992E-5"/>
    <n v="4.0106494703039992E-5"/>
    <n v="1.5483975169402061E-2"/>
  </r>
  <r>
    <x v="3"/>
    <s v="General Aviation"/>
    <s v="Piston"/>
    <s v="1"/>
    <n v="2011"/>
    <n v="18"/>
    <s v="Lancair 360"/>
    <s v="IO-360-B"/>
    <s v="PP"/>
    <n v="91"/>
    <n v="3.3251738752465704E-2"/>
    <n v="5.2510032256553008E-4"/>
    <n v="1.6240572992492E-4"/>
    <n v="4.4539990791860002E-5"/>
    <n v="8.6474117646879989E-5"/>
    <n v="8.6474117646879989E-5"/>
    <n v="3.4472859380080115E-2"/>
  </r>
  <r>
    <x v="3"/>
    <s v="General Aviation"/>
    <s v="Piston"/>
    <s v="1"/>
    <n v="2011"/>
    <n v="19"/>
    <s v="Mooney M20-K"/>
    <s v="TSIO-360C"/>
    <s v="PP"/>
    <n v="92"/>
    <n v="2.4076834307952963"/>
    <n v="5.7929454320329268E-2"/>
    <n v="5.0013319185629197E-3"/>
    <n v="3.1720727550893601E-3"/>
    <n v="6.7346580310384896E-3"/>
    <n v="6.7346580310384896E-3"/>
    <n v="2.4551642018716247"/>
  </r>
  <r>
    <x v="3"/>
    <s v="General Aviation"/>
    <s v="Piston"/>
    <s v="1"/>
    <n v="2011"/>
    <n v="20"/>
    <s v="Piper PA-23 Apache/Aztec"/>
    <s v="TIO-540-J2B2"/>
    <s v="PP"/>
    <n v="93"/>
    <n v="0.83743055396072819"/>
    <n v="1.925799477772229E-2"/>
    <n v="4.5014094886290998E-4"/>
    <n v="8.2024968737457989E-4"/>
    <n v="1.8302743921900699E-3"/>
    <n v="1.8302743921900699E-3"/>
    <n v="0.63486819180514409"/>
  </r>
  <r>
    <x v="3"/>
    <s v="General Aviation"/>
    <s v="Piston"/>
    <s v="1"/>
    <n v="2011"/>
    <n v="21"/>
    <s v="Piper PA-24 Comanche"/>
    <s v="TIO-540-J2B2"/>
    <s v="PP"/>
    <n v="94"/>
    <n v="3.9188271586432614E-2"/>
    <n v="1.1331484688972499E-3"/>
    <n v="1.9013767786189995E-5"/>
    <n v="3.885978061142999E-5"/>
    <n v="7.7006365805289991E-5"/>
    <n v="7.7006365805289991E-5"/>
    <n v="3.0076911321412651E-2"/>
  </r>
  <r>
    <x v="3"/>
    <s v="General Aviation"/>
    <s v="Piston"/>
    <s v="1"/>
    <n v="2011"/>
    <n v="22"/>
    <s v="Piper PA-27 Aztec"/>
    <s v="TIO-540-J2B2"/>
    <s v="PP"/>
    <n v="95"/>
    <n v="0.30452020144026476"/>
    <n v="7.0029065906382984E-3"/>
    <n v="1.6368661566713998E-4"/>
    <n v="2.9827221275027994E-4"/>
    <n v="6.6555462506310995E-4"/>
    <n v="6.6555462506310995E-4"/>
    <n v="0.23086116045599581"/>
  </r>
  <r>
    <x v="3"/>
    <s v="General Aviation"/>
    <s v="Piston"/>
    <s v="1"/>
    <n v="2011"/>
    <n v="23"/>
    <s v="Piper PA-28 Cherokee Series"/>
    <s v="IO-320-D1AD"/>
    <s v="PP"/>
    <n v="96"/>
    <n v="1.2674320558299874"/>
    <n v="2.0655413564701557E-2"/>
    <n v="4.8536519654282899E-3"/>
    <n v="1.78044881866676E-3"/>
    <n v="4.5061439157055494E-3"/>
    <n v="4.5061439157055494E-3"/>
    <n v="1.3780554321842264"/>
  </r>
  <r>
    <x v="3"/>
    <s v="General Aviation"/>
    <s v="Piston"/>
    <s v="1"/>
    <n v="2011"/>
    <n v="24"/>
    <s v="Piper PA-30 Twin Comanche"/>
    <s v="IO-320-D1AD"/>
    <s v="PP"/>
    <n v="97"/>
    <n v="0.5839988242700368"/>
    <n v="7.1744019796254801E-3"/>
    <n v="7.7690460204275997E-4"/>
    <n v="7.5761635874037987E-4"/>
    <n v="1.9153849507464798E-3"/>
    <n v="1.9153849507464798E-3"/>
    <n v="0.58639109113971544"/>
  </r>
  <r>
    <x v="3"/>
    <s v="General Aviation"/>
    <s v="Piston"/>
    <s v="1"/>
    <n v="2011"/>
    <n v="25"/>
    <s v="Piper PA-31 Navajo"/>
    <s v="TIO-540-J2B2"/>
    <s v="PP"/>
    <n v="98"/>
    <n v="4.5585081617797991"/>
    <n v="8.3698298249952896E-2"/>
    <n v="1.04427241490588E-3"/>
    <n v="4.1670861844852703E-3"/>
    <n v="1.005079846509961E-2"/>
    <n v="1.005079846509961E-2"/>
    <n v="3.2252990791559526"/>
  </r>
  <r>
    <x v="3"/>
    <s v="General Aviation"/>
    <s v="Piston"/>
    <s v="1"/>
    <n v="2011"/>
    <n v="26"/>
    <s v="Piper PA-32 Cherokee Six"/>
    <s v="TIO-540-J2B2"/>
    <s v="PP"/>
    <n v="99"/>
    <n v="1.4704590554304722"/>
    <n v="4.4367997158160699E-2"/>
    <n v="6.9024198916186989E-4"/>
    <n v="1.4584835266193399E-3"/>
    <n v="2.9813894331290102E-3"/>
    <n v="2.9813894331290102E-3"/>
    <n v="1.1288570089276575"/>
  </r>
  <r>
    <x v="3"/>
    <s v="General Aviation"/>
    <s v="Piston"/>
    <s v="1"/>
    <n v="2011"/>
    <n v="27"/>
    <s v="Piper PA-34 Seneca"/>
    <s v="IO-360-B"/>
    <s v="PP"/>
    <n v="100"/>
    <n v="1.3772288375929516"/>
    <n v="1.7401183343055279E-2"/>
    <n v="1.6246999467429298E-3"/>
    <n v="1.6482519301923898E-3"/>
    <n v="2.97359609216731E-3"/>
    <n v="2.97359609216731E-3"/>
    <n v="1.2757367557014623"/>
  </r>
  <r>
    <x v="3"/>
    <s v="General Aviation"/>
    <s v="Piston"/>
    <s v="1"/>
    <n v="2011"/>
    <n v="28"/>
    <s v="Raytheon Beech 55 Baron"/>
    <s v="TIO-540-J2B2"/>
    <s v="PP"/>
    <n v="101"/>
    <n v="1.7446728333114692"/>
    <n v="3.6927390304104149E-2"/>
    <n v="8.9367354142237004E-4"/>
    <n v="1.6662317299697999E-3"/>
    <n v="4.2739288105183302E-3"/>
    <n v="4.2739288105183302E-3"/>
    <n v="1.2896529862471979"/>
  </r>
  <r>
    <x v="3"/>
    <s v="General Aviation"/>
    <s v="Piston"/>
    <s v="1"/>
    <n v="2011"/>
    <n v="29"/>
    <s v="Raytheon Beech 60 Duke"/>
    <s v="TIO-540-J2B2"/>
    <s v="PP"/>
    <n v="102"/>
    <n v="19.637415004424248"/>
    <n v="0.36040540179921809"/>
    <n v="4.4981775118681797E-3"/>
    <n v="1.7950746158212325E-2"/>
    <n v="4.3279511036610721E-2"/>
    <n v="4.3279511036610721E-2"/>
    <n v="13.893765935073187"/>
  </r>
  <r>
    <x v="3"/>
    <s v="General Aviation"/>
    <s v="Piston"/>
    <s v="1"/>
    <n v="2011"/>
    <n v="30"/>
    <s v="Raytheon Beech Baron 58"/>
    <s v="TIO-540-J2B2"/>
    <s v="PP"/>
    <n v="103"/>
    <n v="4.0952678259165793"/>
    <n v="9.4979466836869128E-2"/>
    <n v="2.2778943550870096E-3"/>
    <n v="4.0204787802552702E-3"/>
    <n v="8.9406353916384809E-3"/>
    <n v="8.9406353916384809E-3"/>
    <n v="3.1118262379861648"/>
  </r>
  <r>
    <x v="3"/>
    <s v="General Aviation"/>
    <s v="Piston"/>
    <s v="1"/>
    <n v="2011"/>
    <n v="31"/>
    <s v="Raytheon Beech Bonanza 36"/>
    <s v="TIO-540-J2B2"/>
    <s v="PP"/>
    <n v="104"/>
    <n v="4.3503090690110966"/>
    <n v="8.875566726627096E-2"/>
    <n v="2.0697504219762599E-3"/>
    <n v="4.1236738581635398E-3"/>
    <n v="1.179984022992185E-2"/>
    <n v="1.179984022992185E-2"/>
    <n v="3.1916974998630323"/>
  </r>
  <r>
    <x v="4"/>
    <s v="Military Aircraft"/>
    <m/>
    <s v="1"/>
    <n v="2011"/>
    <n v="1"/>
    <s v="C-26A"/>
    <s v="TPE331-11U-601G"/>
    <s v="TP"/>
    <n v="105"/>
    <n v="0.13432780835556077"/>
    <n v="1.4628854966046941E-2"/>
    <n v="1.6392190401625949E-2"/>
    <n v="4.2326461496475197E-3"/>
    <n v="6.876405344702699E-4"/>
    <n v="6.876405344702699E-4"/>
    <n v="3.2760422066929045"/>
  </r>
  <r>
    <x v="4"/>
    <s v="Military Aircraft"/>
    <m/>
    <s v="1"/>
    <n v="2011"/>
    <n v="2"/>
    <s v="Hughes OH-6 Cayuse"/>
    <s v="250B17B"/>
    <s v="H1"/>
    <n v="106"/>
    <n v="0.8112317094121867"/>
    <n v="0.18883676312317729"/>
    <n v="1.9895021586082598E-2"/>
    <n v="1.136728224876475E-2"/>
    <n v="6.1659105898421995E-3"/>
    <n v="6.1659105898421995E-3"/>
    <n v="8.7982065585745044"/>
  </r>
  <r>
    <x v="4"/>
    <s v="Military Aircraft"/>
    <m/>
    <s v="1"/>
    <n v="2011"/>
    <n v="3"/>
    <s v="Raytheon Hawker 1000"/>
    <s v="TFE731-2/2A"/>
    <s v="JB"/>
    <n v="107"/>
    <n v="0.1857340764558072"/>
    <n v="3.6506579654577716E-2"/>
    <n v="2.6034198922034679E-2"/>
    <n v="6.1916682982229698E-3"/>
    <n v="1.27265368135692E-3"/>
    <n v="1.27265368135692E-3"/>
    <n v="4.7923130677376875"/>
  </r>
  <r>
    <x v="4"/>
    <s v="Military Aircraft"/>
    <m/>
    <s v="1"/>
    <n v="2011"/>
    <n v="4"/>
    <s v="Sikorsky UH-60 Black Hawk"/>
    <s v="T700-GE-700"/>
    <s v="H2"/>
    <n v="108"/>
    <n v="2.6784767741599476"/>
    <n v="3.2248336403307296"/>
    <n v="0.2102055650099281"/>
    <n v="7.6240564785072865E-2"/>
    <n v="5.6817718248628767E-2"/>
    <n v="5.6817718248628767E-2"/>
    <n v="59.009724862774874"/>
  </r>
  <r>
    <x v="5"/>
    <m/>
    <s v="Aircraft Auxiliary Power Units"/>
    <s v="1"/>
    <m/>
    <m/>
    <m/>
    <m/>
    <m/>
    <m/>
    <n v="1.3323617315106038"/>
    <n v="6.6524275914728467E-2"/>
    <n v="0.58821915319310636"/>
    <n v="0.10982330778232798"/>
    <n v="9.2074373881061766E-2"/>
    <n v="9.2074373881061766E-2"/>
    <n v="0"/>
  </r>
  <r>
    <x v="6"/>
    <s v="Off-highway Vehicle Gasoline, 4-Stroke"/>
    <s v="Airport Ground Support Equipment"/>
    <m/>
    <m/>
    <m/>
    <m/>
    <m/>
    <m/>
    <m/>
    <n v="6.5810898469686192"/>
    <n v="0.2289722588567813"/>
    <n v="0.70760991849811949"/>
    <n v="1.5176628797382305E-2"/>
    <n v="1.923552017410431E-2"/>
    <n v="1.8350515742753745E-2"/>
    <n v="0"/>
  </r>
  <r>
    <x v="7"/>
    <s v="LPG"/>
    <s v="Airport Ground Support Equipment"/>
    <m/>
    <m/>
    <m/>
    <m/>
    <m/>
    <m/>
    <m/>
    <n v="0.64647777670667061"/>
    <n v="2.249254762893409E-2"/>
    <n v="6.9510384681492413E-2"/>
    <n v="1.4908401907555555E-3"/>
    <n v="1.8895557734528159E-3"/>
    <n v="1.8026194588819701E-3"/>
    <n v="0"/>
  </r>
  <r>
    <x v="8"/>
    <s v="CNG"/>
    <s v="Airport Ground Support Equipment"/>
    <m/>
    <m/>
    <m/>
    <m/>
    <m/>
    <m/>
    <m/>
    <n v="0.51123139999237532"/>
    <n v="1.778699443051792E-2"/>
    <n v="5.4968465359717673E-2"/>
    <n v="1.1789489837802775E-3"/>
    <n v="1.4942512770462432E-3"/>
    <n v="1.4255024732828046E-3"/>
    <n v="0"/>
  </r>
  <r>
    <x v="9"/>
    <s v="Off-highway Vehicle Diesel"/>
    <s v="Airport Ground Support Equipment"/>
    <m/>
    <m/>
    <m/>
    <m/>
    <m/>
    <m/>
    <m/>
    <n v="31.290607201031506"/>
    <n v="1.088676978801717"/>
    <n v="3.364419043979078"/>
    <n v="7.2159162293384399E-2"/>
    <n v="9.1457664318723458E-2"/>
    <n v="8.7249801080795122E-2"/>
    <n v="0"/>
  </r>
</pivotCacheRecords>
</file>

<file path=xl/pivotCache/pivotCacheRecords9.xml><?xml version="1.0" encoding="utf-8"?>
<pivotCacheRecords xmlns="http://schemas.openxmlformats.org/spreadsheetml/2006/main" xmlns:r="http://schemas.openxmlformats.org/officeDocument/2006/relationships" count="26">
  <r>
    <s v="34005"/>
    <s v="BURLINGTON"/>
    <s v="NJ"/>
    <s v="WRI"/>
    <s v="McGuire AFB"/>
    <x v="0"/>
    <s v="Commercial Aircraft"/>
    <s v="Total: All Types"/>
    <s v="1"/>
    <n v="2011"/>
    <n v="1"/>
    <s v="Boeing 737-500 Series"/>
    <s v="CFM56-3C-1"/>
    <s v="#1"/>
    <s v="JS"/>
    <n v="1"/>
    <n v="0.20114665822859451"/>
    <n v="9.7086388298529905E-3"/>
    <n v="0.77400113389382352"/>
    <n v="6.5431919578169087E-2"/>
    <n v="7.2891768378452997E-3"/>
    <n v="7.2891768378452997E-3"/>
    <n v="50.64389989350164"/>
  </r>
  <r>
    <s v="34005"/>
    <s v="BURLINGTON"/>
    <s v="NJ"/>
    <s v="WRI"/>
    <s v="McGuire AFB"/>
    <x v="0"/>
    <s v="Commercial Aircraft"/>
    <s v="Total: All Types"/>
    <s v="1"/>
    <n v="2011"/>
    <n v="2"/>
    <s v="Boeing 747-400 Series"/>
    <s v="CF6-80C2B1F 1862M39"/>
    <s v="#1"/>
    <s v="JL"/>
    <n v="2"/>
    <n v="1.2155453255036739"/>
    <n v="0.14352177583015213"/>
    <n v="25.854587642568756"/>
    <n v="1.7407349738662099"/>
    <n v="0.19399549517600642"/>
    <n v="0.19399549517600642"/>
    <n v="1347.3180902734525"/>
  </r>
  <r>
    <s v="34005"/>
    <s v="BURLINGTON"/>
    <s v="NJ"/>
    <s v="WRI"/>
    <s v="McGuire AFB"/>
    <x v="1"/>
    <s v="Military Aircraft"/>
    <m/>
    <s v="1"/>
    <n v="2011"/>
    <n v="3"/>
    <s v="Boeing 757-200 Series"/>
    <s v="RB211-535E4 Phase 5"/>
    <s v="#1"/>
    <s v="JS"/>
    <n v="3"/>
    <n v="0.31866981995042143"/>
    <n v="6.3732145617347302E-3"/>
    <n v="2.3457507014673267"/>
    <n v="0.18247111813320832"/>
    <n v="3.1594020172743029E-2"/>
    <n v="3.1594020172743029E-2"/>
    <n v="141.23151592867092"/>
  </r>
  <r>
    <s v="34005"/>
    <s v="BURLINGTON"/>
    <s v="NJ"/>
    <s v="WRI"/>
    <s v="McGuire AFB"/>
    <x v="0"/>
    <s v="Commercial Aircraft"/>
    <s v="Total: All Types"/>
    <s v="1"/>
    <n v="2011"/>
    <n v="4"/>
    <s v="Boeing 767-200 Series"/>
    <s v="CF6-80A"/>
    <s v="#1"/>
    <s v="JM"/>
    <n v="4"/>
    <n v="0.10766380827580282"/>
    <n v="2.626104907807613E-2"/>
    <n v="0.91735157086319452"/>
    <n v="5.1505451867297589E-2"/>
    <n v="1.0766186379865199E-2"/>
    <n v="1.0766186379865199E-2"/>
    <n v="39.864900246969"/>
  </r>
  <r>
    <s v="34005"/>
    <s v="BURLINGTON"/>
    <s v="NJ"/>
    <s v="WRI"/>
    <s v="McGuire AFB"/>
    <x v="1"/>
    <s v="Military Aircraft"/>
    <m/>
    <s v="1"/>
    <n v="2011"/>
    <n v="5"/>
    <s v="Boeing C-17A"/>
    <s v="PW2040 (4PW073)"/>
    <s v="#1"/>
    <s v="JM"/>
    <n v="5"/>
    <n v="76.049159161501208"/>
    <n v="9.5971279374683061"/>
    <n v="238.16148457900326"/>
    <n v="15.83915014812778"/>
    <n v="1.7249961134572191"/>
    <n v="1.7249961134572191"/>
    <n v="12259.404138782776"/>
  </r>
  <r>
    <s v="34005"/>
    <s v="BURLINGTON"/>
    <s v="NJ"/>
    <s v="WRI"/>
    <s v="McGuire AFB"/>
    <x v="1"/>
    <s v="Military Aircraft"/>
    <m/>
    <s v="1"/>
    <n v="2011"/>
    <n v="6"/>
    <s v="Boeing DC-10-30 Series"/>
    <s v="CF6-50C2"/>
    <s v="#1"/>
    <s v="JL"/>
    <n v="6"/>
    <n v="2.5744166486326647"/>
    <n v="0.40452859766165394"/>
    <n v="39.995720594432605"/>
    <n v="2.0460512303629059"/>
    <n v="0.33239891992354864"/>
    <n v="0.33239891992354864"/>
    <n v="1583.6309825419266"/>
  </r>
  <r>
    <s v="34005"/>
    <s v="BURLINGTON"/>
    <s v="NJ"/>
    <s v="WRI"/>
    <s v="McGuire AFB"/>
    <x v="0"/>
    <s v="Commercial Aircraft"/>
    <s v="Total: All Types"/>
    <s v="1"/>
    <n v="2011"/>
    <n v="7"/>
    <s v="Boeing DC-8 Series 70"/>
    <s v="CFM56-2A series"/>
    <s v="#1"/>
    <s v="JM"/>
    <n v="7"/>
    <n v="0.58632224297991542"/>
    <n v="2.7225115117443788E-2"/>
    <n v="3.1535509312038417"/>
    <n v="0.24739447095615058"/>
    <n v="2.833784988319115E-2"/>
    <n v="2.833784988319115E-2"/>
    <n v="191.48178903927436"/>
  </r>
  <r>
    <s v="34005"/>
    <s v="BURLINGTON"/>
    <s v="NJ"/>
    <s v="WRI"/>
    <s v="McGuire AFB"/>
    <x v="0"/>
    <s v="Commercial Aircraft"/>
    <s v="Total: All Types"/>
    <s v="1"/>
    <n v="2011"/>
    <n v="8"/>
    <s v="Boeing DC-9-10 Series"/>
    <s v="JT8D-7 series Reduced emissions (8PW085)"/>
    <s v="#1"/>
    <s v="JR"/>
    <n v="8"/>
    <n v="0.18930820623810596"/>
    <n v="5.6966433272083492E-2"/>
    <n v="0.38629508109464389"/>
    <n v="5.5766751497137251E-2"/>
    <n v="1.2031895499969119E-2"/>
    <n v="1.2031895499969119E-2"/>
    <n v="43.1631206540835"/>
  </r>
  <r>
    <s v="34005"/>
    <s v="BURLINGTON"/>
    <s v="NJ"/>
    <s v="WRI"/>
    <s v="McGuire AFB"/>
    <x v="1"/>
    <s v="Military Aircraft"/>
    <m/>
    <s v="1"/>
    <n v="2011"/>
    <n v="9"/>
    <s v="Boeing F/A-18 Hornet"/>
    <s v="F404-GE-400"/>
    <s v="#1"/>
    <s v="SS"/>
    <n v="9"/>
    <n v="0.48189737366326663"/>
    <n v="6.6832676163795041E-2"/>
    <n v="0.31385456589716559"/>
    <n v="4.40396627113641E-2"/>
    <n v="6.2041596899878905E-3"/>
    <n v="6.2041596899878905E-3"/>
    <n v="34.086426472593139"/>
  </r>
  <r>
    <s v="34005"/>
    <s v="BURLINGTON"/>
    <s v="NJ"/>
    <s v="WRI"/>
    <s v="McGuire AFB"/>
    <x v="1"/>
    <s v="Military Aircraft"/>
    <m/>
    <s v="1"/>
    <n v="2011"/>
    <n v="10"/>
    <s v="Boeing KC-135 Stratotanker"/>
    <s v="CFM56-2A series"/>
    <s v="#1"/>
    <s v="JM"/>
    <n v="10"/>
    <n v="106.33962676014745"/>
    <n v="8.6162940278791478"/>
    <n v="164.76524194361312"/>
    <n v="15.558726286735814"/>
    <n v="1.7746262482875774"/>
    <n v="1.7746262482875774"/>
    <n v="12042.357806999373"/>
  </r>
  <r>
    <s v="34005"/>
    <s v="BURLINGTON"/>
    <s v="NJ"/>
    <s v="WRI"/>
    <s v="McGuire AFB"/>
    <x v="1"/>
    <s v="Military Aircraft"/>
    <m/>
    <s v="1"/>
    <n v="2011"/>
    <n v="11"/>
    <s v="Lockheed C-130 Hercules"/>
    <s v="T56-A-7"/>
    <s v="#2"/>
    <s v="TP"/>
    <n v="11"/>
    <n v="0.43555092942662565"/>
    <n v="0.21933049252255155"/>
    <n v="0.55980442481222181"/>
    <n v="8.2356258480876701E-2"/>
    <n v="1.506414557694153E-2"/>
    <n v="1.506414557694153E-2"/>
    <n v="63.743234215455288"/>
  </r>
  <r>
    <s v="34005"/>
    <s v="BURLINGTON"/>
    <s v="NJ"/>
    <s v="WRI"/>
    <s v="McGuire AFB"/>
    <x v="1"/>
    <s v="Military Aircraft"/>
    <m/>
    <s v="1"/>
    <n v="2011"/>
    <n v="12"/>
    <s v="Lockheed C-5 Galaxy"/>
    <s v="TF39-GE-1"/>
    <s v="#1"/>
    <s v="JL"/>
    <n v="12"/>
    <n v="6.2730195342877562E-2"/>
    <n v="1.9791855168268389E-2"/>
    <n v="2.6318228589226749"/>
    <n v="0.11802366727444372"/>
    <n v="1.5557235881375968E-2"/>
    <n v="1.5557235881375968E-2"/>
    <n v="91.349587351419942"/>
  </r>
  <r>
    <s v="34005"/>
    <s v="BURLINGTON"/>
    <s v="NJ"/>
    <s v="WRI"/>
    <s v="McGuire AFB"/>
    <x v="1"/>
    <s v="Military Aircraft"/>
    <m/>
    <s v="1"/>
    <n v="2011"/>
    <n v="13"/>
    <s v="Bell AH-1W SuperCobra"/>
    <s v="T700-GE-401 -401C"/>
    <s v="#1"/>
    <s v="H2"/>
    <n v="13"/>
    <n v="3.9271544647150822"/>
    <n v="0.24355105864624321"/>
    <n v="2.1441996250606969"/>
    <n v="0.50163855998985962"/>
    <n v="5.4237914053468478E-2"/>
    <n v="5.4237914053468478E-2"/>
    <n v="388.26513915525601"/>
  </r>
  <r>
    <s v="34005"/>
    <s v="BURLINGTON"/>
    <s v="NJ"/>
    <s v="WRI"/>
    <s v="McGuire AFB"/>
    <x v="1"/>
    <s v="Military Aircraft"/>
    <m/>
    <s v="1"/>
    <n v="2011"/>
    <n v="14"/>
    <s v="Bell UH-1 Iroquois"/>
    <s v="T400-CP-400"/>
    <s v="#1"/>
    <s v="H2"/>
    <n v="14"/>
    <n v="0.12169968258881445"/>
    <n v="2.0678800201454517E-2"/>
    <n v="0.85847714253538676"/>
    <n v="0.18501603638002975"/>
    <n v="1.8711393873055208E-2"/>
    <n v="1.8711393873055208E-2"/>
    <n v="143.20126756658041"/>
  </r>
  <r>
    <s v="34005"/>
    <s v="BURLINGTON"/>
    <s v="NJ"/>
    <s v="WRI"/>
    <s v="McGuire AFB"/>
    <x v="1"/>
    <s v="Military Aircraft"/>
    <m/>
    <s v="1"/>
    <n v="2011"/>
    <n v="15"/>
    <s v="Boeing 757-200 Series"/>
    <s v="PW2040 (4PW073)"/>
    <s v="#1"/>
    <s v="JS"/>
    <n v="15"/>
    <n v="26.903324482214192"/>
    <n v="3.4124399859327035"/>
    <n v="40.108598669205037"/>
    <n v="3.5021011027321221"/>
    <n v="0.38716163447090635"/>
    <n v="0.38716163447090635"/>
    <n v="2710.6045697085792"/>
  </r>
  <r>
    <s v="34005"/>
    <s v="BURLINGTON"/>
    <s v="NJ"/>
    <s v="WRI"/>
    <s v="McGuire AFB"/>
    <x v="1"/>
    <s v="Military Aircraft"/>
    <m/>
    <s v="1"/>
    <n v="2011"/>
    <n v="16"/>
    <s v="Boeing MD-10-30"/>
    <s v="CF6-50C2"/>
    <s v="#1"/>
    <s v="JL"/>
    <n v="16"/>
    <n v="298.46362468017463"/>
    <n v="48.442447314696985"/>
    <n v="540.28755892650111"/>
    <n v="40.570519019241559"/>
    <n v="6.0893391718289873"/>
    <n v="6.0893391718289873"/>
    <n v="31401.330509868618"/>
  </r>
  <r>
    <s v="34005"/>
    <s v="BURLINGTON"/>
    <s v="NJ"/>
    <s v="WRI"/>
    <s v="McGuire AFB"/>
    <x v="1"/>
    <s v="Military Aircraft"/>
    <m/>
    <s v="1"/>
    <n v="2011"/>
    <n v="17"/>
    <s v="Lockheed C-130 Hercules"/>
    <s v="T56-A-15"/>
    <s v="#1"/>
    <s v="TP"/>
    <n v="17"/>
    <n v="6.5411449546911253"/>
    <n v="4.0063972801748262"/>
    <n v="2.1046917515376657"/>
    <n v="0.42549571289779564"/>
    <n v="0.10779218896252199"/>
    <n v="0.10779218896252199"/>
    <n v="329.33104747381356"/>
  </r>
  <r>
    <s v="34005"/>
    <s v="BURLINGTON"/>
    <s v="NJ"/>
    <s v="WRI"/>
    <s v="McGuire AFB"/>
    <x v="1"/>
    <s v="Military Aircraft"/>
    <m/>
    <s v="1"/>
    <n v="2011"/>
    <n v="18"/>
    <s v="Raytheon C-12 Huron"/>
    <s v="PT6A-42"/>
    <s v="#1"/>
    <s v="TP"/>
    <n v="18"/>
    <n v="0.69549547699721814"/>
    <n v="0.17987466352571047"/>
    <n v="3.4460179493081187E-2"/>
    <n v="1.476588879654959E-2"/>
    <n v="3.9618843202609095E-3"/>
    <n v="3.9618843202609095E-3"/>
    <n v="11.428704982742035"/>
  </r>
  <r>
    <s v="34005"/>
    <s v="BURLINGTON"/>
    <s v="NJ"/>
    <s v="WRI"/>
    <s v="McGuire AFB"/>
    <x v="1"/>
    <s v="Military Aircraft"/>
    <m/>
    <s v="1"/>
    <n v="2011"/>
    <n v="19"/>
    <s v="Sikorsky CH-53 Sea Stallion"/>
    <s v="T64-GE-413"/>
    <s v="#1"/>
    <s v="H2"/>
    <n v="19"/>
    <n v="14.610268342791063"/>
    <n v="5.5826559866438643"/>
    <n v="1.3255486076535856"/>
    <n v="0.45405577992259222"/>
    <n v="0.13256935726139638"/>
    <n v="0.13256935726139638"/>
    <n v="351.43636222501107"/>
  </r>
  <r>
    <m/>
    <m/>
    <m/>
    <m/>
    <m/>
    <x v="2"/>
    <m/>
    <m/>
    <m/>
    <m/>
    <m/>
    <m/>
    <m/>
    <m/>
    <m/>
    <s v="STUDYAC_ID"/>
    <m/>
    <m/>
    <m/>
    <m/>
    <m/>
    <m/>
    <m/>
  </r>
  <r>
    <m/>
    <m/>
    <m/>
    <m/>
    <m/>
    <x v="2"/>
    <m/>
    <m/>
    <m/>
    <m/>
    <m/>
    <m/>
    <m/>
    <m/>
    <m/>
    <n v="1"/>
    <m/>
    <m/>
    <m/>
    <m/>
    <m/>
    <m/>
    <m/>
  </r>
  <r>
    <s v="34005"/>
    <s v="BURLINGTON"/>
    <s v="NJ"/>
    <s v="WRI"/>
    <s v="McGuire AFB"/>
    <x v="3"/>
    <m/>
    <s v="Aircraft Auxiliary Power Units"/>
    <s v="1"/>
    <n v="2011"/>
    <m/>
    <s v="Boeing 757-200 Series"/>
    <s v="PW2040 (4PW073)"/>
    <s v="#1"/>
    <s v="JS"/>
    <s v="U"/>
    <n v="4.9125840909346854"/>
    <n v="0.56322347592787325"/>
    <n v="10.886340949383852"/>
    <n v="1.3043634794911747"/>
    <n v="0.72931051777300859"/>
    <n v="0.72931051777300859"/>
    <n v="0"/>
  </r>
  <r>
    <s v="34005"/>
    <s v="BURLINGTON"/>
    <s v="NJ"/>
    <s v="WRI"/>
    <s v="McGuire AFB"/>
    <x v="4"/>
    <s v="Off-highway Vehicle Gasoline, 4-Stroke"/>
    <s v="Airport Ground Support Equipment"/>
    <m/>
    <m/>
    <m/>
    <m/>
    <m/>
    <m/>
    <m/>
    <m/>
    <n v="17.77493993028375"/>
    <n v="0.82215501938724489"/>
    <n v="4.7045453927440697"/>
    <n v="4.2088543894996402E-2"/>
    <n v="0.2387576269830029"/>
    <n v="0.23088072031991339"/>
    <m/>
  </r>
  <r>
    <s v="34005"/>
    <s v="BURLINGTON"/>
    <s v="NJ"/>
    <s v="WRI"/>
    <s v="McGuire AFB"/>
    <x v="5"/>
    <s v="LPG"/>
    <s v="Airport Ground Support Equipment"/>
    <m/>
    <m/>
    <m/>
    <m/>
    <m/>
    <m/>
    <m/>
    <m/>
    <n v="1.746079131941572"/>
    <n v="8.0762451417756814E-2"/>
    <n v="0.4621398760142621"/>
    <n v="4.1344684413618113E-3"/>
    <n v="2.3453790094482552E-2"/>
    <n v="2.2680020821415167E-2"/>
    <m/>
  </r>
  <r>
    <s v="34005"/>
    <s v="BURLINGTON"/>
    <s v="NJ"/>
    <s v="WRI"/>
    <s v="McGuire AFB"/>
    <x v="6"/>
    <s v="CNG"/>
    <s v="Airport Ground Support Equipment"/>
    <m/>
    <m/>
    <m/>
    <m/>
    <m/>
    <m/>
    <m/>
    <m/>
    <n v="1.3807906648660992"/>
    <n v="6.3866543588628186E-2"/>
    <n v="0.36545790794332828"/>
    <n v="3.269517013050764E-3"/>
    <n v="1.8547140175817739E-2"/>
    <n v="1.7935247295668807E-2"/>
    <m/>
  </r>
  <r>
    <s v="34005"/>
    <s v="BURLINGTON"/>
    <s v="NJ"/>
    <s v="WRI"/>
    <s v="McGuire AFB"/>
    <x v="7"/>
    <s v="Off-highway Vehicle Diesel"/>
    <s v="Airport Ground Support Equipment"/>
    <m/>
    <m/>
    <m/>
    <m/>
    <m/>
    <m/>
    <m/>
    <m/>
    <n v="84.513154555492164"/>
    <n v="3.9090379204976982"/>
    <n v="22.368344053467702"/>
    <n v="0.20011519752892151"/>
    <n v="1.1352027241531699"/>
    <n v="1.0977509953232631"/>
    <m/>
  </r>
</pivotCacheRecords>
</file>

<file path=xl/pivotCache/pivotCacheRecords10.xml><?xml version="1.0" encoding="utf-8"?>
<pivotCacheRecords xmlns="http://schemas.openxmlformats.org/spreadsheetml/2006/main" xmlns:r="http://schemas.openxmlformats.org/officeDocument/2006/relationships" count="19">
  <r>
    <s v="34029"/>
    <s v="OCEAN"/>
    <s v="NJ"/>
    <s v="NEL"/>
    <s v="NAS LAKEHURST"/>
    <x v="0"/>
    <s v="Military Aircraft"/>
    <m/>
    <s v="1"/>
    <n v="2011"/>
    <n v="1"/>
    <s v="Agusta A-109"/>
    <s v="250B17B"/>
    <s v="H2"/>
    <n v="1"/>
    <n v="0.92554734253563797"/>
    <n v="0.21533242042429465"/>
    <n v="2.48159817824108E-2"/>
    <n v="1.3545806546189188E-2"/>
    <n v="6.9076305171810693E-3"/>
    <n v="6.9076305171810693E-3"/>
    <n v="10.484370691711529"/>
  </r>
  <r>
    <s v="34029"/>
    <s v="OCEAN"/>
    <s v="NJ"/>
    <s v="NEL"/>
    <s v="NAS LAKEHURST"/>
    <x v="0"/>
    <s v="Military Aircraft"/>
    <m/>
    <s v="1"/>
    <n v="2011"/>
    <n v="2"/>
    <s v="Bell 407"/>
    <s v="250B17B"/>
    <s v="H1"/>
    <n v="2"/>
    <n v="0.66657401831174912"/>
    <n v="0.15571717937135618"/>
    <n v="1.6921584226743929E-2"/>
    <n v="9.5342553852336091E-3"/>
    <n v="4.7475203301901789E-3"/>
    <n v="4.7475203301901789E-3"/>
    <n v="7.3794546019215792"/>
  </r>
  <r>
    <s v="34029"/>
    <s v="OCEAN"/>
    <s v="NJ"/>
    <s v="NEL"/>
    <s v="NAS LAKEHURST"/>
    <x v="0"/>
    <s v="Military Aircraft"/>
    <m/>
    <s v="1"/>
    <n v="2011"/>
    <n v="3"/>
    <s v="Bell UH-1 Iroquois"/>
    <s v="T400-CP-400"/>
    <s v="H2"/>
    <n v="3"/>
    <n v="6.7306218079457927E-2"/>
    <n v="1.1436445669599388E-2"/>
    <n v="0.47508718415895568"/>
    <n v="0.10215333860475449"/>
    <n v="1.1741113492570291E-2"/>
    <n v="1.1741113492570291E-2"/>
    <n v="79.066051856042009"/>
  </r>
  <r>
    <s v="34029"/>
    <s v="OCEAN"/>
    <s v="NJ"/>
    <s v="NEL"/>
    <s v="NAS LAKEHURST"/>
    <x v="0"/>
    <s v="Military Aircraft"/>
    <m/>
    <s v="1"/>
    <n v="2011"/>
    <n v="4"/>
    <s v="Boeing DC-10-40 Series"/>
    <s v="JT9D-59A"/>
    <s v="JL"/>
    <n v="4"/>
    <n v="7.0812734610294203"/>
    <n v="1.9302886196382889"/>
    <n v="4.7509185388035817"/>
    <n v="0.38543151939127684"/>
    <n v="8.4376768656635265E-2"/>
    <n v="8.4376768656635265E-2"/>
    <n v="298.32161022467142"/>
  </r>
  <r>
    <s v="34029"/>
    <s v="OCEAN"/>
    <s v="NJ"/>
    <s v="NEL"/>
    <s v="NAS LAKEHURST"/>
    <x v="0"/>
    <s v="Military Aircraft"/>
    <m/>
    <s v="1"/>
    <n v="2011"/>
    <n v="5"/>
    <s v="Boeing F/A-18 Hornet"/>
    <s v="F404-GE-400"/>
    <s v="SS"/>
    <n v="5"/>
    <n v="2.0448602998374499"/>
    <n v="0.41246034262681502"/>
    <n v="1.1030253674250143"/>
    <n v="0.15675577378070427"/>
    <n v="2.5092275009950989E-2"/>
    <n v="2.5092275009950989E-2"/>
    <n v="121.32799936284083"/>
  </r>
  <r>
    <s v="34029"/>
    <s v="OCEAN"/>
    <s v="NJ"/>
    <s v="NEL"/>
    <s v="NAS LAKEHURST"/>
    <x v="0"/>
    <s v="Military Aircraft"/>
    <m/>
    <s v="1"/>
    <n v="2011"/>
    <n v="6"/>
    <s v="Bombardier Learjet 35A/36A (C-21A)"/>
    <s v="TFE731-2/2A"/>
    <s v="JB"/>
    <n v="6"/>
    <n v="0.49084412137111905"/>
    <n v="9.4917357106107186E-2"/>
    <n v="0.11330002631416204"/>
    <n v="1.9260014212042209E-2"/>
    <n v="3.8694103221536998E-3"/>
    <n v="3.8694103221536998E-3"/>
    <n v="14.907131407059714"/>
  </r>
  <r>
    <s v="34029"/>
    <s v="OCEAN"/>
    <s v="NJ"/>
    <s v="NEL"/>
    <s v="NAS LAKEHURST"/>
    <x v="1"/>
    <s v="General Aviation"/>
    <s v="Piston"/>
    <s v="1"/>
    <n v="2011"/>
    <n v="7"/>
    <s v="Cessna 182"/>
    <s v="IO-360-B"/>
    <s v="PP"/>
    <n v="7"/>
    <n v="3.8772855890965818"/>
    <n v="3.9307312389422137E-2"/>
    <n v="3.3326122719664502E-3"/>
    <n v="4.7657911401534298E-3"/>
    <n v="9.1676420758859487E-3"/>
    <n v="9.1676420758859487E-3"/>
    <n v="3.6886936812823836"/>
  </r>
  <r>
    <s v="34029"/>
    <s v="OCEAN"/>
    <s v="NJ"/>
    <s v="NEL"/>
    <s v="NAS LAKEHURST"/>
    <x v="1"/>
    <s v="General Aviation"/>
    <s v="Piston"/>
    <s v="1"/>
    <n v="2011"/>
    <n v="8"/>
    <s v="Cessna 206"/>
    <s v="IO-360-B"/>
    <s v="PP"/>
    <n v="8"/>
    <n v="3.2983443807605966"/>
    <n v="6.3722230327113855E-2"/>
    <n v="1.8565913030984028E-2"/>
    <n v="4.7686406148897799E-3"/>
    <n v="9.8731444628234605E-3"/>
    <n v="9.8731444628234605E-3"/>
    <n v="3.6908975576376264"/>
  </r>
  <r>
    <s v="34029"/>
    <s v="OCEAN"/>
    <s v="NJ"/>
    <s v="NEL"/>
    <s v="NAS LAKEHURST"/>
    <x v="2"/>
    <s v="General Aviation"/>
    <s v="Turbine"/>
    <s v="1"/>
    <n v="2011"/>
    <n v="9"/>
    <s v="Cessna 208 Caravan"/>
    <s v="PT6A-114A"/>
    <s v="TP"/>
    <n v="9"/>
    <n v="0.24664749520848558"/>
    <n v="2.9057062818202438E-2"/>
    <n v="3.1630450459227216E-2"/>
    <n v="9.0733724126547503E-3"/>
    <n v="1.8460870479320201E-3"/>
    <n v="1.8460870479320201E-3"/>
    <n v="7.0227345795713108"/>
  </r>
  <r>
    <s v="34029"/>
    <s v="OCEAN"/>
    <s v="NJ"/>
    <s v="NEL"/>
    <s v="NAS LAKEHURST"/>
    <x v="0"/>
    <s v="Military Aircraft"/>
    <m/>
    <s v="1"/>
    <n v="2011"/>
    <n v="10"/>
    <s v="Lockheed C-130 Hercules"/>
    <s v="T56-A-7"/>
    <s v="TP"/>
    <n v="10"/>
    <n v="0.45563754263918804"/>
    <n v="0.24822295821594481"/>
    <n v="0.43491906033288485"/>
    <n v="6.7631312833314444E-2"/>
    <n v="1.301255573379752E-2"/>
    <n v="1.301255573379752E-2"/>
    <n v="52.346217765057716"/>
  </r>
  <r>
    <s v="34029"/>
    <s v="OCEAN"/>
    <s v="NJ"/>
    <s v="NEL"/>
    <s v="NAS LAKEHURST"/>
    <x v="0"/>
    <s v="Military Aircraft"/>
    <m/>
    <s v="1"/>
    <n v="2011"/>
    <n v="11"/>
    <s v="Lockheed C-5 Galaxy"/>
    <s v="TF39-GE-1"/>
    <s v="JL"/>
    <n v="11"/>
    <n v="64.716225623202945"/>
    <n v="24.842419624586018"/>
    <n v="384.06676145678841"/>
    <n v="18.097315162325536"/>
    <n v="2.7222701672969221"/>
    <n v="2.7222701672969221"/>
    <n v="14007.209877585599"/>
  </r>
  <r>
    <s v="34029"/>
    <s v="OCEAN"/>
    <s v="NJ"/>
    <s v="NEL"/>
    <s v="NAS LAKEHURST"/>
    <x v="0"/>
    <s v="Military Aircraft"/>
    <m/>
    <s v="1"/>
    <n v="2011"/>
    <n v="12"/>
    <s v="Raytheon C-12 Huron"/>
    <s v="PT6A-41"/>
    <s v="TP"/>
    <n v="12"/>
    <n v="5.2889966204417869"/>
    <n v="1.3031837120723551"/>
    <n v="0.26255717749425317"/>
    <n v="0.11331074188240656"/>
    <n v="2.9462873215422392E-2"/>
    <n v="2.9462873215422392E-2"/>
    <n v="87.7018133707587"/>
  </r>
  <r>
    <s v="34029"/>
    <s v="OCEAN"/>
    <s v="NJ"/>
    <s v="NEL"/>
    <s v="NAS LAKEHURST"/>
    <x v="3"/>
    <s v="Air Taxi"/>
    <s v="Turbine"/>
    <s v="1"/>
    <n v="2011"/>
    <n v="13"/>
    <s v="Shorts 330-200 Series"/>
    <s v="PT6A-45R"/>
    <s v="TP"/>
    <n v="13"/>
    <n v="0.70884252358647848"/>
    <n v="0.13891801342945562"/>
    <n v="8.4335893850949167E-2"/>
    <n v="2.4890402125882827E-2"/>
    <n v="4.7789681695531699E-3"/>
    <n v="4.7789681695531699E-3"/>
    <n v="19.265017361672122"/>
  </r>
  <r>
    <s v="34029"/>
    <s v="OCEAN"/>
    <s v="NJ"/>
    <s v="NEL"/>
    <s v="NAS LAKEHURST"/>
    <x v="0"/>
    <s v="Military Aircraft"/>
    <m/>
    <s v="1"/>
    <n v="2011"/>
    <n v="14"/>
    <s v="Sikorsky SH-60 Sea Hawk"/>
    <s v="T700-GE-401 -401C"/>
    <s v="H2"/>
    <n v="14"/>
    <n v="2.4408392409060093"/>
    <n v="0.15139524821022129"/>
    <n v="1.342403621095696"/>
    <n v="0.31146749311837968"/>
    <n v="3.8545354026431673E-2"/>
    <n v="3.8545354026431673E-2"/>
    <n v="241.07391133321028"/>
  </r>
  <r>
    <s v="34029"/>
    <s v="OCEAN"/>
    <s v="NJ"/>
    <s v="NEL"/>
    <s v="NAS LAKEHURST"/>
    <x v="4"/>
    <m/>
    <s v="Aircraft Auxiliary Power Units"/>
    <m/>
    <m/>
    <m/>
    <m/>
    <m/>
    <m/>
    <m/>
    <n v="3.554723371223948E-2"/>
    <n v="4.0555168475549302E-3"/>
    <n v="7.8433530462969608E-2"/>
    <n v="9.5299354272097205E-3"/>
    <n v="4.9939023403335198E-3"/>
    <n v="4.9939023403335198E-3"/>
    <n v="0"/>
  </r>
  <r>
    <s v="34029"/>
    <s v="OCEAN"/>
    <s v="NJ"/>
    <s v="NEL"/>
    <s v="NAS LAKEHURST"/>
    <x v="5"/>
    <s v="Off-highway Vehicle Gasoline, 4-Stroke"/>
    <s v="Airport Ground Support Equipment"/>
    <m/>
    <m/>
    <m/>
    <m/>
    <m/>
    <m/>
    <m/>
    <n v="0.49418783042759973"/>
    <n v="5.3259353251177539E-2"/>
    <n v="0.5463153253804367"/>
    <n v="1.8297342136146223E-3"/>
    <n v="3.1675193242436984E-2"/>
    <n v="3.0709409924539639E-2"/>
    <n v="0"/>
  </r>
  <r>
    <s v="34029"/>
    <s v="OCEAN"/>
    <s v="NJ"/>
    <s v="NEL"/>
    <s v="NAS LAKEHURST"/>
    <x v="6"/>
    <s v="LPG"/>
    <s v="Airport Ground Support Equipment"/>
    <m/>
    <m/>
    <m/>
    <m/>
    <m/>
    <m/>
    <m/>
    <n v="4.8545371256021881E-2"/>
    <n v="5.2318064453285105E-3"/>
    <n v="5.3665992281720351E-2"/>
    <n v="1.7973960755551278E-4"/>
    <n v="3.1115375994383476E-3"/>
    <n v="3.016666162236763E-3"/>
    <n v="0"/>
  </r>
  <r>
    <s v="34029"/>
    <s v="OCEAN"/>
    <s v="NJ"/>
    <s v="NEL"/>
    <s v="NAS LAKEHURST"/>
    <x v="7"/>
    <s v="CNG"/>
    <s v="Airport Ground Support Equipment"/>
    <m/>
    <m/>
    <m/>
    <m/>
    <m/>
    <m/>
    <m/>
    <n v="3.8389437355131902E-2"/>
    <n v="4.1372864310353771E-3"/>
    <n v="4.2438798911122427E-2"/>
    <n v="1.4213718478118379E-4"/>
    <n v="2.4605884075293498E-3"/>
    <n v="2.3855645483845962E-3"/>
    <n v="0"/>
  </r>
  <r>
    <s v="34029"/>
    <s v="OCEAN"/>
    <s v="NJ"/>
    <s v="NEL"/>
    <s v="NAS LAKEHURST"/>
    <x v="8"/>
    <s v="Off-highway Vehicle Diesel"/>
    <s v="Airport Ground Support Equipment"/>
    <m/>
    <m/>
    <m/>
    <m/>
    <m/>
    <m/>
    <m/>
    <n v="2.3496772791459088"/>
    <n v="0.25322819489103432"/>
    <n v="2.5975239134984687"/>
    <n v="8.6996980578947E-3"/>
    <n v="0.15060363143688127"/>
    <n v="0.14601169497280841"/>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4.xml"/></Relationships>
</file>

<file path=xl/pivotTables/_rels/pivotTable5.xml.rels><?xml version="1.0" encoding="UTF-8" standalone="yes"?>
<Relationships xmlns="http://schemas.openxmlformats.org/package/2006/relationships"><Relationship Id="rId1" Type="http://schemas.openxmlformats.org/officeDocument/2006/relationships/pivotCacheDefinition" Target="../pivotCache/pivotCacheDefinition5.xml"/></Relationships>
</file>

<file path=xl/pivotTables/_rels/pivotTable6.xml.rels><?xml version="1.0" encoding="UTF-8" standalone="yes"?>
<Relationships xmlns="http://schemas.openxmlformats.org/package/2006/relationships"><Relationship Id="rId1" Type="http://schemas.openxmlformats.org/officeDocument/2006/relationships/pivotCacheDefinition" Target="../pivotCache/pivotCacheDefinition6.xml"/></Relationships>
</file>

<file path=xl/pivotTables/_rels/pivotTable7.xml.rels><?xml version="1.0" encoding="UTF-8" standalone="yes"?>
<Relationships xmlns="http://schemas.openxmlformats.org/package/2006/relationships"><Relationship Id="rId1" Type="http://schemas.openxmlformats.org/officeDocument/2006/relationships/pivotCacheDefinition" Target="../pivotCache/pivotCacheDefinition7.xml"/></Relationships>
</file>

<file path=xl/pivotTables/_rels/pivotTable8.xml.rels><?xml version="1.0" encoding="UTF-8" standalone="yes"?>
<Relationships xmlns="http://schemas.openxmlformats.org/package/2006/relationships"><Relationship Id="rId1" Type="http://schemas.openxmlformats.org/officeDocument/2006/relationships/pivotCacheDefinition" Target="../pivotCache/pivotCacheDefinition8.xml"/></Relationships>
</file>

<file path=xl/pivotTables/_rels/pivotTable9.xml.rels><?xml version="1.0" encoding="UTF-8" standalone="yes"?>
<Relationships xmlns="http://schemas.openxmlformats.org/package/2006/relationships"><Relationship Id="rId1" Type="http://schemas.openxmlformats.org/officeDocument/2006/relationships/pivotCacheDefinition" Target="../pivotCache/pivotCacheDefinition9.xml"/></Relationships>
</file>

<file path=xl/pivotTables/_rels/pivotTable10.xml.rels><?xml version="1.0" encoding="UTF-8" standalone="yes"?>
<Relationships xmlns="http://schemas.openxmlformats.org/package/2006/relationships"><Relationship Id="rId1" Type="http://schemas.openxmlformats.org/officeDocument/2006/relationships/pivotCacheDefinition" Target="../pivotCache/pivotCacheDefinition10.xml"/></Relationships>
</file>

<file path=xl/pivotTables/pivotTable1.xml><?xml version="1.0" encoding="utf-8"?>
<pivotTableDefinition xmlns="http://schemas.openxmlformats.org/spreadsheetml/2006/main" name="PivotTable2" cacheId="0" applyNumberFormats="0" applyBorderFormats="0" applyFontFormats="0" applyPatternFormats="0" applyAlignmentFormats="0" applyWidthHeightFormats="1" dataCaption="Values" updatedVersion="4" minRefreshableVersion="3" useAutoFormatting="1" itemPrintTitles="1" createdVersion="4" indent="0" outline="1" outlineData="1" multipleFieldFilters="0">
  <location ref="I2:P13" firstHeaderRow="0" firstDataRow="1" firstDataCol="1"/>
  <pivotFields count="18">
    <pivotField axis="axisRow" showAll="0">
      <items count="11">
        <item x="0"/>
        <item x="5"/>
        <item x="6"/>
        <item x="7"/>
        <item x="8"/>
        <item x="1"/>
        <item x="2"/>
        <item x="3"/>
        <item x="4"/>
        <item x="9"/>
        <item t="default"/>
      </items>
    </pivotField>
    <pivotField showAll="0"/>
    <pivotField showAll="0"/>
    <pivotField showAll="0"/>
    <pivotField showAll="0"/>
    <pivotField showAll="0"/>
    <pivotField showAll="0"/>
    <pivotField showAll="0"/>
    <pivotField showAll="0"/>
    <pivotField showAll="0"/>
    <pivotField showAll="0"/>
    <pivotField dataField="1" showAll="0">
      <items count="166">
        <item x="146"/>
        <item x="25"/>
        <item x="136"/>
        <item x="32"/>
        <item x="133"/>
        <item x="158"/>
        <item x="148"/>
        <item x="134"/>
        <item x="24"/>
        <item x="94"/>
        <item x="3"/>
        <item x="21"/>
        <item x="6"/>
        <item x="127"/>
        <item x="135"/>
        <item x="105"/>
        <item x="29"/>
        <item x="93"/>
        <item x="154"/>
        <item x="130"/>
        <item x="110"/>
        <item x="129"/>
        <item x="106"/>
        <item x="139"/>
        <item x="141"/>
        <item x="75"/>
        <item x="11"/>
        <item x="149"/>
        <item x="128"/>
        <item x="121"/>
        <item x="14"/>
        <item x="157"/>
        <item x="151"/>
        <item x="12"/>
        <item x="138"/>
        <item x="23"/>
        <item x="42"/>
        <item x="13"/>
        <item x="96"/>
        <item x="39"/>
        <item x="22"/>
        <item x="115"/>
        <item x="120"/>
        <item x="80"/>
        <item x="10"/>
        <item x="100"/>
        <item x="53"/>
        <item x="69"/>
        <item x="142"/>
        <item x="159"/>
        <item x="113"/>
        <item x="145"/>
        <item x="49"/>
        <item x="71"/>
        <item x="107"/>
        <item x="33"/>
        <item x="78"/>
        <item x="4"/>
        <item x="2"/>
        <item x="119"/>
        <item x="26"/>
        <item x="47"/>
        <item x="124"/>
        <item x="123"/>
        <item x="147"/>
        <item x="8"/>
        <item x="46"/>
        <item x="30"/>
        <item x="98"/>
        <item x="92"/>
        <item x="18"/>
        <item x="17"/>
        <item x="72"/>
        <item x="102"/>
        <item x="16"/>
        <item x="36"/>
        <item x="152"/>
        <item x="144"/>
        <item x="5"/>
        <item x="143"/>
        <item x="20"/>
        <item x="1"/>
        <item x="7"/>
        <item x="0"/>
        <item x="132"/>
        <item x="122"/>
        <item x="31"/>
        <item x="27"/>
        <item x="101"/>
        <item x="99"/>
        <item x="97"/>
        <item x="117"/>
        <item x="131"/>
        <item x="90"/>
        <item x="125"/>
        <item x="109"/>
        <item x="114"/>
        <item x="89"/>
        <item x="19"/>
        <item x="28"/>
        <item x="9"/>
        <item x="59"/>
        <item x="103"/>
        <item x="85"/>
        <item x="118"/>
        <item x="108"/>
        <item x="67"/>
        <item x="140"/>
        <item x="111"/>
        <item x="95"/>
        <item x="15"/>
        <item x="126"/>
        <item x="137"/>
        <item x="112"/>
        <item x="91"/>
        <item x="116"/>
        <item x="104"/>
        <item x="50"/>
        <item x="70"/>
        <item x="82"/>
        <item x="44"/>
        <item x="156"/>
        <item x="73"/>
        <item x="81"/>
        <item x="88"/>
        <item x="66"/>
        <item x="84"/>
        <item x="76"/>
        <item x="35"/>
        <item x="41"/>
        <item x="58"/>
        <item x="45"/>
        <item x="48"/>
        <item x="77"/>
        <item x="79"/>
        <item x="57"/>
        <item x="162"/>
        <item x="83"/>
        <item x="43"/>
        <item x="37"/>
        <item x="161"/>
        <item x="34"/>
        <item x="64"/>
        <item x="63"/>
        <item x="155"/>
        <item x="51"/>
        <item x="62"/>
        <item x="74"/>
        <item x="61"/>
        <item x="87"/>
        <item x="40"/>
        <item x="164"/>
        <item x="38"/>
        <item x="150"/>
        <item x="56"/>
        <item x="68"/>
        <item x="65"/>
        <item x="52"/>
        <item x="54"/>
        <item x="86"/>
        <item x="153"/>
        <item x="55"/>
        <item x="160"/>
        <item x="60"/>
        <item x="163"/>
        <item t="default"/>
      </items>
    </pivotField>
    <pivotField dataField="1" showAll="0">
      <items count="166">
        <item x="158"/>
        <item x="25"/>
        <item x="136"/>
        <item x="32"/>
        <item x="3"/>
        <item x="133"/>
        <item x="157"/>
        <item x="148"/>
        <item x="6"/>
        <item x="21"/>
        <item x="134"/>
        <item x="14"/>
        <item x="24"/>
        <item x="11"/>
        <item x="13"/>
        <item x="94"/>
        <item x="23"/>
        <item x="12"/>
        <item x="2"/>
        <item x="141"/>
        <item x="10"/>
        <item x="106"/>
        <item x="127"/>
        <item x="146"/>
        <item x="22"/>
        <item x="105"/>
        <item x="4"/>
        <item x="135"/>
        <item x="121"/>
        <item x="78"/>
        <item x="17"/>
        <item x="93"/>
        <item x="80"/>
        <item x="39"/>
        <item x="1"/>
        <item x="139"/>
        <item x="149"/>
        <item x="8"/>
        <item x="18"/>
        <item x="128"/>
        <item x="154"/>
        <item x="53"/>
        <item x="42"/>
        <item x="110"/>
        <item x="142"/>
        <item x="130"/>
        <item x="75"/>
        <item x="96"/>
        <item x="16"/>
        <item x="20"/>
        <item x="5"/>
        <item x="29"/>
        <item x="138"/>
        <item x="7"/>
        <item x="0"/>
        <item x="120"/>
        <item x="159"/>
        <item x="9"/>
        <item x="26"/>
        <item x="33"/>
        <item x="151"/>
        <item x="49"/>
        <item x="19"/>
        <item x="113"/>
        <item x="119"/>
        <item x="145"/>
        <item x="115"/>
        <item x="100"/>
        <item x="47"/>
        <item x="129"/>
        <item x="71"/>
        <item x="152"/>
        <item x="124"/>
        <item x="123"/>
        <item x="107"/>
        <item x="15"/>
        <item x="92"/>
        <item x="132"/>
        <item x="102"/>
        <item x="144"/>
        <item x="156"/>
        <item x="72"/>
        <item x="36"/>
        <item x="30"/>
        <item x="85"/>
        <item x="98"/>
        <item x="143"/>
        <item x="97"/>
        <item x="122"/>
        <item x="90"/>
        <item x="31"/>
        <item x="27"/>
        <item x="125"/>
        <item x="69"/>
        <item x="89"/>
        <item x="117"/>
        <item x="88"/>
        <item x="155"/>
        <item x="28"/>
        <item x="114"/>
        <item x="46"/>
        <item x="147"/>
        <item x="103"/>
        <item x="101"/>
        <item x="67"/>
        <item x="99"/>
        <item x="126"/>
        <item x="91"/>
        <item x="118"/>
        <item x="131"/>
        <item x="109"/>
        <item x="59"/>
        <item x="95"/>
        <item x="76"/>
        <item x="140"/>
        <item x="70"/>
        <item x="50"/>
        <item x="108"/>
        <item x="77"/>
        <item x="79"/>
        <item x="44"/>
        <item x="116"/>
        <item x="104"/>
        <item x="162"/>
        <item x="84"/>
        <item x="83"/>
        <item x="161"/>
        <item x="82"/>
        <item x="45"/>
        <item x="37"/>
        <item x="81"/>
        <item x="66"/>
        <item x="58"/>
        <item x="73"/>
        <item x="111"/>
        <item x="41"/>
        <item x="51"/>
        <item x="87"/>
        <item x="137"/>
        <item x="48"/>
        <item x="57"/>
        <item x="35"/>
        <item x="34"/>
        <item x="64"/>
        <item x="63"/>
        <item x="112"/>
        <item x="61"/>
        <item x="43"/>
        <item x="164"/>
        <item x="74"/>
        <item x="65"/>
        <item x="160"/>
        <item x="38"/>
        <item x="52"/>
        <item x="62"/>
        <item x="56"/>
        <item x="40"/>
        <item x="54"/>
        <item x="86"/>
        <item x="153"/>
        <item x="55"/>
        <item x="60"/>
        <item x="150"/>
        <item x="163"/>
        <item x="68"/>
        <item t="default"/>
      </items>
    </pivotField>
    <pivotField dataField="1" showAll="0"/>
    <pivotField dataField="1" showAll="0"/>
    <pivotField dataField="1" showAll="0"/>
    <pivotField dataField="1" showAll="0"/>
    <pivotField dataField="1" showAll="0"/>
  </pivotFields>
  <rowFields count="1">
    <field x="0"/>
  </rowFields>
  <rowItems count="11">
    <i>
      <x/>
    </i>
    <i>
      <x v="1"/>
    </i>
    <i>
      <x v="2"/>
    </i>
    <i>
      <x v="3"/>
    </i>
    <i>
      <x v="4"/>
    </i>
    <i>
      <x v="5"/>
    </i>
    <i>
      <x v="6"/>
    </i>
    <i>
      <x v="7"/>
    </i>
    <i>
      <x v="8"/>
    </i>
    <i>
      <x v="9"/>
    </i>
    <i t="grand">
      <x/>
    </i>
  </rowItems>
  <colFields count="1">
    <field x="-2"/>
  </colFields>
  <colItems count="7">
    <i>
      <x/>
    </i>
    <i i="1">
      <x v="1"/>
    </i>
    <i i="2">
      <x v="2"/>
    </i>
    <i i="3">
      <x v="3"/>
    </i>
    <i i="4">
      <x v="4"/>
    </i>
    <i i="5">
      <x v="5"/>
    </i>
    <i i="6">
      <x v="6"/>
    </i>
  </colItems>
  <dataFields count="7">
    <dataField name="Sum of CO_TONS" fld="11" baseField="0" baseItem="0"/>
    <dataField name="Sum of NOX_TONS" fld="13" baseField="0" baseItem="0"/>
    <dataField name="Sum of PM10_TONS" fld="15" baseField="0" baseItem="0"/>
    <dataField name="Sum of PM25_TONS" fld="16" baseField="0" baseItem="0"/>
    <dataField name="Sum of SOX_TONS" fld="14" baseField="0" baseItem="0"/>
    <dataField name="Sum of VOC_TONS" fld="12" baseField="0" baseItem="0"/>
    <dataField name="Sum of FUEL_TONS" fld="17"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2.xml><?xml version="1.0" encoding="utf-8"?>
<pivotTableDefinition xmlns="http://schemas.openxmlformats.org/spreadsheetml/2006/main" name="PivotTable3" cacheId="1" applyNumberFormats="0" applyBorderFormats="0" applyFontFormats="0" applyPatternFormats="0" applyAlignmentFormats="0" applyWidthHeightFormats="1" dataCaption="Values" updatedVersion="4" minRefreshableVersion="3" useAutoFormatting="1" itemPrintTitles="1" createdVersion="4" indent="0" outline="1" outlineData="1" multipleFieldFilters="0">
  <location ref="I2:P13" firstHeaderRow="0" firstDataRow="1" firstDataCol="1"/>
  <pivotFields count="21">
    <pivotField showAll="0"/>
    <pivotField showAll="0"/>
    <pivotField showAll="0"/>
    <pivotField showAll="0"/>
    <pivotField showAll="0"/>
    <pivotField axis="axisRow" showAll="0">
      <items count="11">
        <item x="0"/>
        <item x="6"/>
        <item x="7"/>
        <item x="8"/>
        <item x="9"/>
        <item x="1"/>
        <item x="2"/>
        <item x="3"/>
        <item x="4"/>
        <item x="5"/>
        <item t="default"/>
      </items>
    </pivotField>
    <pivotField showAll="0"/>
    <pivotField showAll="0"/>
    <pivotField showAll="0"/>
    <pivotField showAll="0"/>
    <pivotField showAll="0"/>
    <pivotField showAll="0"/>
    <pivotField showAll="0"/>
    <pivotField showAll="0"/>
    <pivotField dataField="1" showAll="0"/>
    <pivotField dataField="1" showAll="0"/>
    <pivotField dataField="1" showAll="0"/>
    <pivotField dataField="1" showAll="0"/>
    <pivotField dataField="1" showAll="0"/>
    <pivotField dataField="1" showAll="0"/>
    <pivotField dataField="1" showAll="0"/>
  </pivotFields>
  <rowFields count="1">
    <field x="5"/>
  </rowFields>
  <rowItems count="11">
    <i>
      <x/>
    </i>
    <i>
      <x v="1"/>
    </i>
    <i>
      <x v="2"/>
    </i>
    <i>
      <x v="3"/>
    </i>
    <i>
      <x v="4"/>
    </i>
    <i>
      <x v="5"/>
    </i>
    <i>
      <x v="6"/>
    </i>
    <i>
      <x v="7"/>
    </i>
    <i>
      <x v="8"/>
    </i>
    <i>
      <x v="9"/>
    </i>
    <i t="grand">
      <x/>
    </i>
  </rowItems>
  <colFields count="1">
    <field x="-2"/>
  </colFields>
  <colItems count="7">
    <i>
      <x/>
    </i>
    <i i="1">
      <x v="1"/>
    </i>
    <i i="2">
      <x v="2"/>
    </i>
    <i i="3">
      <x v="3"/>
    </i>
    <i i="4">
      <x v="4"/>
    </i>
    <i i="5">
      <x v="5"/>
    </i>
    <i i="6">
      <x v="6"/>
    </i>
  </colItems>
  <dataFields count="7">
    <dataField name="Sum of CO_TONS" fld="14" baseField="0" baseItem="0"/>
    <dataField name="Sum of NOX_TONS" fld="16" baseField="0" baseItem="0"/>
    <dataField name="Sum of PM10_TONS" fld="18" baseField="0" baseItem="0"/>
    <dataField name="Sum of PM25_TONS" fld="19" baseField="0" baseItem="0"/>
    <dataField name="Sum of SOX_TONS" fld="17" baseField="0" baseItem="0"/>
    <dataField name="Sum of VOC_TONS" fld="15" baseField="0" baseItem="0"/>
    <dataField name="Sum of FUEL_TONS" fld="20"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3.xml><?xml version="1.0" encoding="utf-8"?>
<pivotTableDefinition xmlns="http://schemas.openxmlformats.org/spreadsheetml/2006/main" name="PivotTable4" cacheId="2" applyNumberFormats="0" applyBorderFormats="0" applyFontFormats="0" applyPatternFormats="0" applyAlignmentFormats="0" applyWidthHeightFormats="1" dataCaption="Values" updatedVersion="4" minRefreshableVersion="3" useAutoFormatting="1" itemPrintTitles="1" createdVersion="4" indent="0" outline="1" outlineData="1" multipleFieldFilters="0">
  <location ref="I2:P13" firstHeaderRow="0" firstDataRow="1" firstDataCol="1"/>
  <pivotFields count="24">
    <pivotField showAll="0"/>
    <pivotField showAll="0"/>
    <pivotField showAll="0"/>
    <pivotField showAll="0"/>
    <pivotField showAll="0"/>
    <pivotField axis="axisRow" showAll="0">
      <items count="11">
        <item x="0"/>
        <item x="5"/>
        <item x="6"/>
        <item x="7"/>
        <item x="8"/>
        <item x="1"/>
        <item x="2"/>
        <item x="3"/>
        <item x="4"/>
        <item x="9"/>
        <item t="default"/>
      </items>
    </pivotField>
    <pivotField showAll="0"/>
    <pivotField showAll="0"/>
    <pivotField showAll="0"/>
    <pivotField showAll="0"/>
    <pivotField showAll="0"/>
    <pivotField showAll="0"/>
    <pivotField showAll="0"/>
    <pivotField showAll="0"/>
    <pivotField showAll="0"/>
    <pivotField showAll="0"/>
    <pivotField showAll="0"/>
    <pivotField dataField="1" showAll="0"/>
    <pivotField dataField="1" showAll="0"/>
    <pivotField dataField="1" showAll="0"/>
    <pivotField dataField="1" showAll="0"/>
    <pivotField dataField="1" showAll="0"/>
    <pivotField dataField="1" showAll="0"/>
    <pivotField dataField="1" showAll="0"/>
  </pivotFields>
  <rowFields count="1">
    <field x="5"/>
  </rowFields>
  <rowItems count="11">
    <i>
      <x/>
    </i>
    <i>
      <x v="1"/>
    </i>
    <i>
      <x v="2"/>
    </i>
    <i>
      <x v="3"/>
    </i>
    <i>
      <x v="4"/>
    </i>
    <i>
      <x v="5"/>
    </i>
    <i>
      <x v="6"/>
    </i>
    <i>
      <x v="7"/>
    </i>
    <i>
      <x v="8"/>
    </i>
    <i>
      <x v="9"/>
    </i>
    <i t="grand">
      <x/>
    </i>
  </rowItems>
  <colFields count="1">
    <field x="-2"/>
  </colFields>
  <colItems count="7">
    <i>
      <x/>
    </i>
    <i i="1">
      <x v="1"/>
    </i>
    <i i="2">
      <x v="2"/>
    </i>
    <i i="3">
      <x v="3"/>
    </i>
    <i i="4">
      <x v="4"/>
    </i>
    <i i="5">
      <x v="5"/>
    </i>
    <i i="6">
      <x v="6"/>
    </i>
  </colItems>
  <dataFields count="7">
    <dataField name="Sum of CO_TONS" fld="17" baseField="0" baseItem="0"/>
    <dataField name="Sum of NOX_TONS" fld="19" baseField="0" baseItem="0"/>
    <dataField name="Sum of PM10_TONS" fld="21" baseField="0" baseItem="0"/>
    <dataField name="Sum of PM25_TONS" fld="22" baseField="0" baseItem="0"/>
    <dataField name="Sum of VOC_TONS" fld="18" baseField="0" baseItem="0"/>
    <dataField name="Sum of SOX_TONS" fld="20" baseField="0" baseItem="0"/>
    <dataField name="Sum of FUEL_TONS" fld="23"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4.xml><?xml version="1.0" encoding="utf-8"?>
<pivotTableDefinition xmlns="http://schemas.openxmlformats.org/spreadsheetml/2006/main" name="PivotTable6" cacheId="3" applyNumberFormats="0" applyBorderFormats="0" applyFontFormats="0" applyPatternFormats="0" applyAlignmentFormats="0" applyWidthHeightFormats="1" dataCaption="Values" updatedVersion="4" minRefreshableVersion="3" useAutoFormatting="1" itemPrintTitles="1" createdVersion="4" indent="0" outline="1" outlineData="1" multipleFieldFilters="0">
  <location ref="I2:P14" firstHeaderRow="0" firstDataRow="1" firstDataCol="1"/>
  <pivotFields count="17">
    <pivotField axis="axisRow" showAll="0">
      <items count="12">
        <item f="1" x="10"/>
        <item x="1"/>
        <item x="6"/>
        <item x="7"/>
        <item x="8"/>
        <item x="9"/>
        <item x="2"/>
        <item x="3"/>
        <item x="4"/>
        <item x="5"/>
        <item x="0"/>
        <item t="default"/>
      </items>
    </pivotField>
    <pivotField showAll="0"/>
    <pivotField showAll="0"/>
    <pivotField showAll="0"/>
    <pivotField showAll="0"/>
    <pivotField showAll="0"/>
    <pivotField showAll="0"/>
    <pivotField showAll="0"/>
    <pivotField showAll="0"/>
    <pivotField showAll="0"/>
    <pivotField dataField="1" showAll="0"/>
    <pivotField dataField="1" showAll="0"/>
    <pivotField dataField="1" showAll="0"/>
    <pivotField dataField="1" showAll="0"/>
    <pivotField dataField="1" showAll="0"/>
    <pivotField dataField="1" showAll="0"/>
    <pivotField dataField="1" showAll="0"/>
  </pivotFields>
  <rowFields count="1">
    <field x="0"/>
  </rowFields>
  <rowItems count="12">
    <i>
      <x/>
    </i>
    <i>
      <x v="1"/>
    </i>
    <i>
      <x v="2"/>
    </i>
    <i>
      <x v="3"/>
    </i>
    <i>
      <x v="4"/>
    </i>
    <i>
      <x v="5"/>
    </i>
    <i>
      <x v="6"/>
    </i>
    <i>
      <x v="7"/>
    </i>
    <i>
      <x v="8"/>
    </i>
    <i>
      <x v="9"/>
    </i>
    <i>
      <x v="10"/>
    </i>
    <i t="grand">
      <x/>
    </i>
  </rowItems>
  <colFields count="1">
    <field x="-2"/>
  </colFields>
  <colItems count="7">
    <i>
      <x/>
    </i>
    <i i="1">
      <x v="1"/>
    </i>
    <i i="2">
      <x v="2"/>
    </i>
    <i i="3">
      <x v="3"/>
    </i>
    <i i="4">
      <x v="4"/>
    </i>
    <i i="5">
      <x v="5"/>
    </i>
    <i i="6">
      <x v="6"/>
    </i>
  </colItems>
  <dataFields count="7">
    <dataField name="Sum of CO_TONS" fld="10" baseField="0" baseItem="0"/>
    <dataField name="Sum of NOX_TONS" fld="12" baseField="0" baseItem="0"/>
    <dataField name="Sum of PM25_TONS" fld="15" baseField="0" baseItem="0"/>
    <dataField name="Sum of VOC_TONS" fld="11" baseField="0" baseItem="0"/>
    <dataField name="Sum of SOX_TONS" fld="13" baseField="0" baseItem="0"/>
    <dataField name="Sum of PM10_TONS" fld="14" baseField="0" baseItem="0"/>
    <dataField name="Sum of FUEL_TONS" fld="16"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5.xml><?xml version="1.0" encoding="utf-8"?>
<pivotTableDefinition xmlns="http://schemas.openxmlformats.org/spreadsheetml/2006/main" name="PivotTable7" cacheId="4" applyNumberFormats="0" applyBorderFormats="0" applyFontFormats="0" applyPatternFormats="0" applyAlignmentFormats="0" applyWidthHeightFormats="1" dataCaption="Values" updatedVersion="4" minRefreshableVersion="3" useAutoFormatting="1" itemPrintTitles="1" createdVersion="4" indent="0" outline="1" outlineData="1" multipleFieldFilters="0">
  <location ref="I2:P11" firstHeaderRow="0" firstDataRow="1" firstDataCol="1"/>
  <pivotFields count="17">
    <pivotField axis="axisRow" showAll="0">
      <items count="9">
        <item x="1"/>
        <item x="3"/>
        <item x="4"/>
        <item x="5"/>
        <item x="6"/>
        <item x="0"/>
        <item x="2"/>
        <item x="7"/>
        <item t="default"/>
      </items>
    </pivotField>
    <pivotField showAll="0"/>
    <pivotField showAll="0"/>
    <pivotField showAll="0"/>
    <pivotField showAll="0"/>
    <pivotField showAll="0"/>
    <pivotField showAll="0"/>
    <pivotField showAll="0"/>
    <pivotField showAll="0"/>
    <pivotField showAll="0"/>
    <pivotField dataField="1" showAll="0"/>
    <pivotField dataField="1" showAll="0"/>
    <pivotField dataField="1" showAll="0"/>
    <pivotField dataField="1" showAll="0"/>
    <pivotField dataField="1" showAll="0"/>
    <pivotField dataField="1" showAll="0"/>
    <pivotField dataField="1" showAll="0"/>
  </pivotFields>
  <rowFields count="1">
    <field x="0"/>
  </rowFields>
  <rowItems count="9">
    <i>
      <x/>
    </i>
    <i>
      <x v="1"/>
    </i>
    <i>
      <x v="2"/>
    </i>
    <i>
      <x v="3"/>
    </i>
    <i>
      <x v="4"/>
    </i>
    <i>
      <x v="5"/>
    </i>
    <i>
      <x v="6"/>
    </i>
    <i>
      <x v="7"/>
    </i>
    <i t="grand">
      <x/>
    </i>
  </rowItems>
  <colFields count="1">
    <field x="-2"/>
  </colFields>
  <colItems count="7">
    <i>
      <x/>
    </i>
    <i i="1">
      <x v="1"/>
    </i>
    <i i="2">
      <x v="2"/>
    </i>
    <i i="3">
      <x v="3"/>
    </i>
    <i i="4">
      <x v="4"/>
    </i>
    <i i="5">
      <x v="5"/>
    </i>
    <i i="6">
      <x v="6"/>
    </i>
  </colItems>
  <dataFields count="7">
    <dataField name="Sum of CO_TONS" fld="10" baseField="0" baseItem="0"/>
    <dataField name="Sum of NOX_TONS" fld="12" baseField="0" baseItem="0"/>
    <dataField name="Sum of PM25_TONS" fld="15" baseField="0" baseItem="0"/>
    <dataField name="Sum of PM10_TONS" fld="14" baseField="0" baseItem="0"/>
    <dataField name="Sum of SOX_TONS" fld="13" baseField="0" baseItem="0"/>
    <dataField name="Sum of VOC_TONS" fld="11" baseField="0" baseItem="0"/>
    <dataField name="Sum of FUEL_TONS" fld="16"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6.xml><?xml version="1.0" encoding="utf-8"?>
<pivotTableDefinition xmlns="http://schemas.openxmlformats.org/spreadsheetml/2006/main" name="PivotTable8" cacheId="5" applyNumberFormats="0" applyBorderFormats="0" applyFontFormats="0" applyPatternFormats="0" applyAlignmentFormats="0" applyWidthHeightFormats="1" dataCaption="Values" updatedVersion="4" minRefreshableVersion="3" useAutoFormatting="1" itemPrintTitles="1" createdVersion="4" indent="0" outline="1" outlineData="1" multipleFieldFilters="0">
  <location ref="I2:P12" firstHeaderRow="0" firstDataRow="1" firstDataCol="1"/>
  <pivotFields count="22">
    <pivotField showAll="0"/>
    <pivotField showAll="0"/>
    <pivotField showAll="0"/>
    <pivotField showAll="0"/>
    <pivotField showAll="0"/>
    <pivotField axis="axisRow" showAll="0">
      <items count="10">
        <item x="0"/>
        <item x="5"/>
        <item x="6"/>
        <item x="7"/>
        <item x="8"/>
        <item x="1"/>
        <item x="2"/>
        <item x="4"/>
        <item x="3"/>
        <item t="default"/>
      </items>
    </pivotField>
    <pivotField showAll="0"/>
    <pivotField showAll="0"/>
    <pivotField showAll="0"/>
    <pivotField showAll="0"/>
    <pivotField showAll="0"/>
    <pivotField showAll="0"/>
    <pivotField showAll="0"/>
    <pivotField showAll="0"/>
    <pivotField showAll="0"/>
    <pivotField dataField="1" showAll="0"/>
    <pivotField dataField="1" showAll="0">
      <items count="29">
        <item x="20"/>
        <item x="26"/>
        <item x="25"/>
        <item x="9"/>
        <item x="4"/>
        <item x="1"/>
        <item x="24"/>
        <item x="17"/>
        <item x="3"/>
        <item x="8"/>
        <item x="6"/>
        <item x="11"/>
        <item x="27"/>
        <item x="7"/>
        <item x="18"/>
        <item x="2"/>
        <item x="21"/>
        <item x="5"/>
        <item x="15"/>
        <item x="10"/>
        <item x="14"/>
        <item x="12"/>
        <item x="13"/>
        <item x="0"/>
        <item x="19"/>
        <item x="16"/>
        <item x="23"/>
        <item x="22"/>
        <item t="default"/>
      </items>
    </pivotField>
    <pivotField dataField="1" showAll="0"/>
    <pivotField dataField="1" showAll="0"/>
    <pivotField dataField="1" showAll="0"/>
    <pivotField dataField="1" showAll="0"/>
    <pivotField dataField="1" showAll="0"/>
  </pivotFields>
  <rowFields count="1">
    <field x="5"/>
  </rowFields>
  <rowItems count="10">
    <i>
      <x/>
    </i>
    <i>
      <x v="1"/>
    </i>
    <i>
      <x v="2"/>
    </i>
    <i>
      <x v="3"/>
    </i>
    <i>
      <x v="4"/>
    </i>
    <i>
      <x v="5"/>
    </i>
    <i>
      <x v="6"/>
    </i>
    <i>
      <x v="7"/>
    </i>
    <i>
      <x v="8"/>
    </i>
    <i t="grand">
      <x/>
    </i>
  </rowItems>
  <colFields count="1">
    <field x="-2"/>
  </colFields>
  <colItems count="7">
    <i>
      <x/>
    </i>
    <i i="1">
      <x v="1"/>
    </i>
    <i i="2">
      <x v="2"/>
    </i>
    <i i="3">
      <x v="3"/>
    </i>
    <i i="4">
      <x v="4"/>
    </i>
    <i i="5">
      <x v="5"/>
    </i>
    <i i="6">
      <x v="6"/>
    </i>
  </colItems>
  <dataFields count="7">
    <dataField name="Sum of CO_TONS" fld="15" baseField="5" baseItem="0"/>
    <dataField name="Sum of NOX_TONS" fld="17" baseField="5" baseItem="0"/>
    <dataField name="Sum of PM10_TONS" fld="19" baseField="5" baseItem="0"/>
    <dataField name="Sum of PM25_TONS" fld="20" baseField="5" baseItem="0"/>
    <dataField name="Sum of SOX_TONS" fld="18" baseField="5" baseItem="0"/>
    <dataField name="Sum of VOC_TONS" fld="16" baseField="5" baseItem="0"/>
    <dataField name="Sum of FUEL_TONS" fld="21" baseField="5"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7.xml><?xml version="1.0" encoding="utf-8"?>
<pivotTableDefinition xmlns="http://schemas.openxmlformats.org/spreadsheetml/2006/main" name="PivotTable9" cacheId="6" applyNumberFormats="0" applyBorderFormats="0" applyFontFormats="0" applyPatternFormats="0" applyAlignmentFormats="0" applyWidthHeightFormats="1" dataCaption="Values" updatedVersion="4" minRefreshableVersion="3" useAutoFormatting="1" itemPrintTitles="1" createdVersion="4" indent="0" outline="1" outlineData="1" multipleFieldFilters="0">
  <location ref="I2:P13" firstHeaderRow="0" firstDataRow="1" firstDataCol="1"/>
  <pivotFields count="17">
    <pivotField axis="axisRow" showAll="0">
      <items count="11">
        <item x="6"/>
        <item x="7"/>
        <item x="8"/>
        <item x="9"/>
        <item x="0"/>
        <item x="1"/>
        <item x="2"/>
        <item x="3"/>
        <item x="4"/>
        <item x="5"/>
        <item t="default"/>
      </items>
    </pivotField>
    <pivotField showAll="0"/>
    <pivotField showAll="0"/>
    <pivotField showAll="0"/>
    <pivotField showAll="0"/>
    <pivotField showAll="0"/>
    <pivotField showAll="0"/>
    <pivotField showAll="0"/>
    <pivotField showAll="0"/>
    <pivotField showAll="0"/>
    <pivotField dataField="1" showAll="0"/>
    <pivotField dataField="1" showAll="0"/>
    <pivotField dataField="1" showAll="0"/>
    <pivotField dataField="1" showAll="0"/>
    <pivotField dataField="1" showAll="0"/>
    <pivotField dataField="1" showAll="0"/>
    <pivotField dataField="1" showAll="0"/>
  </pivotFields>
  <rowFields count="1">
    <field x="0"/>
  </rowFields>
  <rowItems count="11">
    <i>
      <x/>
    </i>
    <i>
      <x v="1"/>
    </i>
    <i>
      <x v="2"/>
    </i>
    <i>
      <x v="3"/>
    </i>
    <i>
      <x v="4"/>
    </i>
    <i>
      <x v="5"/>
    </i>
    <i>
      <x v="6"/>
    </i>
    <i>
      <x v="7"/>
    </i>
    <i>
      <x v="8"/>
    </i>
    <i>
      <x v="9"/>
    </i>
    <i t="grand">
      <x/>
    </i>
  </rowItems>
  <colFields count="1">
    <field x="-2"/>
  </colFields>
  <colItems count="7">
    <i>
      <x/>
    </i>
    <i i="1">
      <x v="1"/>
    </i>
    <i i="2">
      <x v="2"/>
    </i>
    <i i="3">
      <x v="3"/>
    </i>
    <i i="4">
      <x v="4"/>
    </i>
    <i i="5">
      <x v="5"/>
    </i>
    <i i="6">
      <x v="6"/>
    </i>
  </colItems>
  <dataFields count="7">
    <dataField name="Sum of CO_TONS" fld="10" baseField="0" baseItem="0"/>
    <dataField name="Sum of NOX_TONS" fld="12" baseField="0" baseItem="0"/>
    <dataField name="Sum of VOC_TONS" fld="11" baseField="0" baseItem="0"/>
    <dataField name="Sum of PM25_TONS" fld="15" baseField="0" baseItem="0"/>
    <dataField name="Sum of PM10_TONS" fld="14" baseField="0" baseItem="0"/>
    <dataField name="Sum of SOX_TONS" fld="13" baseField="0" baseItem="0"/>
    <dataField name="Sum of FUEL_TONS" fld="16"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8.xml><?xml version="1.0" encoding="utf-8"?>
<pivotTableDefinition xmlns="http://schemas.openxmlformats.org/spreadsheetml/2006/main" name="PivotTable10" cacheId="7" applyNumberFormats="0" applyBorderFormats="0" applyFontFormats="0" applyPatternFormats="0" applyAlignmentFormats="0" applyWidthHeightFormats="1" dataCaption="Values" updatedVersion="4" minRefreshableVersion="3" useAutoFormatting="1" itemPrintTitles="1" createdVersion="4" indent="0" outline="1" outlineData="1" multipleFieldFilters="0">
  <location ref="I2:P13" firstHeaderRow="0" firstDataRow="1" firstDataCol="1"/>
  <pivotFields count="17">
    <pivotField axis="axisRow" showAll="0">
      <items count="11">
        <item x="3"/>
        <item x="6"/>
        <item x="7"/>
        <item x="8"/>
        <item x="9"/>
        <item x="4"/>
        <item x="0"/>
        <item x="2"/>
        <item x="1"/>
        <item x="5"/>
        <item t="default"/>
      </items>
    </pivotField>
    <pivotField showAll="0"/>
    <pivotField showAll="0"/>
    <pivotField showAll="0"/>
    <pivotField showAll="0"/>
    <pivotField showAll="0"/>
    <pivotField showAll="0"/>
    <pivotField showAll="0"/>
    <pivotField showAll="0"/>
    <pivotField showAll="0"/>
    <pivotField dataField="1" showAll="0"/>
    <pivotField dataField="1" showAll="0"/>
    <pivotField dataField="1" showAll="0"/>
    <pivotField dataField="1" showAll="0"/>
    <pivotField dataField="1" showAll="0"/>
    <pivotField dataField="1" showAll="0"/>
    <pivotField dataField="1" showAll="0"/>
  </pivotFields>
  <rowFields count="1">
    <field x="0"/>
  </rowFields>
  <rowItems count="11">
    <i>
      <x/>
    </i>
    <i>
      <x v="1"/>
    </i>
    <i>
      <x v="2"/>
    </i>
    <i>
      <x v="3"/>
    </i>
    <i>
      <x v="4"/>
    </i>
    <i>
      <x v="5"/>
    </i>
    <i>
      <x v="6"/>
    </i>
    <i>
      <x v="7"/>
    </i>
    <i>
      <x v="8"/>
    </i>
    <i>
      <x v="9"/>
    </i>
    <i t="grand">
      <x/>
    </i>
  </rowItems>
  <colFields count="1">
    <field x="-2"/>
  </colFields>
  <colItems count="7">
    <i>
      <x/>
    </i>
    <i i="1">
      <x v="1"/>
    </i>
    <i i="2">
      <x v="2"/>
    </i>
    <i i="3">
      <x v="3"/>
    </i>
    <i i="4">
      <x v="4"/>
    </i>
    <i i="5">
      <x v="5"/>
    </i>
    <i i="6">
      <x v="6"/>
    </i>
  </colItems>
  <dataFields count="7">
    <dataField name="Sum of CO_TONS" fld="10" baseField="0" baseItem="0"/>
    <dataField name="Sum of NOX_TONS" fld="12" baseField="0" baseItem="0"/>
    <dataField name="Sum of PM10_TONS" fld="14" baseField="0" baseItem="0"/>
    <dataField name="Sum of PM25_TONS" fld="15" baseField="0" baseItem="0"/>
    <dataField name="Sum of SOX_TONS" fld="13" baseField="0" baseItem="0"/>
    <dataField name="Sum of VOC_TONS" fld="11" baseField="0" baseItem="0"/>
    <dataField name="Sum of FUEL_TONS" fld="16"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9.xml><?xml version="1.0" encoding="utf-8"?>
<pivotTableDefinition xmlns="http://schemas.openxmlformats.org/spreadsheetml/2006/main" name="PivotTable11" cacheId="8" applyNumberFormats="0" applyBorderFormats="0" applyFontFormats="0" applyPatternFormats="0" applyAlignmentFormats="0" applyWidthHeightFormats="1" dataCaption="Values" updatedVersion="4" minRefreshableVersion="3" useAutoFormatting="1" itemPrintTitles="1" createdVersion="4" indent="0" outline="1" outlineData="1" multipleFieldFilters="0">
  <location ref="I2:P11" firstHeaderRow="0" firstDataRow="1" firstDataCol="1"/>
  <pivotFields count="23">
    <pivotField showAll="0"/>
    <pivotField showAll="0"/>
    <pivotField showAll="0"/>
    <pivotField showAll="0"/>
    <pivotField showAll="0"/>
    <pivotField axis="axisRow" showAll="0">
      <items count="9">
        <item x="4"/>
        <item x="5"/>
        <item x="6"/>
        <item x="7"/>
        <item x="1"/>
        <item x="0"/>
        <item x="3"/>
        <item x="2"/>
        <item t="default"/>
      </items>
    </pivotField>
    <pivotField showAll="0"/>
    <pivotField showAll="0"/>
    <pivotField showAll="0"/>
    <pivotField showAll="0"/>
    <pivotField showAll="0"/>
    <pivotField showAll="0"/>
    <pivotField showAll="0"/>
    <pivotField showAll="0"/>
    <pivotField showAll="0"/>
    <pivotField showAll="0"/>
    <pivotField dataField="1" showAll="0"/>
    <pivotField dataField="1" showAll="0"/>
    <pivotField dataField="1" showAll="0"/>
    <pivotField dataField="1" showAll="0"/>
    <pivotField dataField="1" showAll="0"/>
    <pivotField dataField="1" showAll="0"/>
    <pivotField dataField="1" showAll="0"/>
  </pivotFields>
  <rowFields count="1">
    <field x="5"/>
  </rowFields>
  <rowItems count="9">
    <i>
      <x/>
    </i>
    <i>
      <x v="1"/>
    </i>
    <i>
      <x v="2"/>
    </i>
    <i>
      <x v="3"/>
    </i>
    <i>
      <x v="4"/>
    </i>
    <i>
      <x v="5"/>
    </i>
    <i>
      <x v="6"/>
    </i>
    <i>
      <x v="7"/>
    </i>
    <i t="grand">
      <x/>
    </i>
  </rowItems>
  <colFields count="1">
    <field x="-2"/>
  </colFields>
  <colItems count="7">
    <i>
      <x/>
    </i>
    <i i="1">
      <x v="1"/>
    </i>
    <i i="2">
      <x v="2"/>
    </i>
    <i i="3">
      <x v="3"/>
    </i>
    <i i="4">
      <x v="4"/>
    </i>
    <i i="5">
      <x v="5"/>
    </i>
    <i i="6">
      <x v="6"/>
    </i>
  </colItems>
  <dataFields count="7">
    <dataField name="Sum of CO_TONS" fld="16" baseField="5" baseItem="0"/>
    <dataField name="Sum of NOX_TONS" fld="18" baseField="5" baseItem="0"/>
    <dataField name="Sum of PM10_TONS" fld="20" baseField="5" baseItem="0"/>
    <dataField name="Sum of PM25_TONS" fld="21" baseField="5" baseItem="0"/>
    <dataField name="Sum of SOX_TONS" fld="19" baseField="5" baseItem="0"/>
    <dataField name="Sum of VOC_TONS" fld="17" baseField="5" baseItem="0"/>
    <dataField name="Sum of FUEL_TONS" fld="22" baseField="5"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10.xml><?xml version="1.0" encoding="utf-8"?>
<pivotTableDefinition xmlns="http://schemas.openxmlformats.org/spreadsheetml/2006/main" name="PivotTable12" cacheId="9" applyNumberFormats="0" applyBorderFormats="0" applyFontFormats="0" applyPatternFormats="0" applyAlignmentFormats="0" applyWidthHeightFormats="1" dataCaption="Values" updatedVersion="4" minRefreshableVersion="3" useAutoFormatting="1" itemPrintTitles="1" createdVersion="4" indent="0" outline="1" outlineData="1" multipleFieldFilters="0">
  <location ref="I2:P12" firstHeaderRow="0" firstDataRow="1" firstDataCol="1"/>
  <pivotFields count="22">
    <pivotField showAll="0"/>
    <pivotField showAll="0"/>
    <pivotField showAll="0"/>
    <pivotField showAll="0"/>
    <pivotField showAll="0"/>
    <pivotField axis="axisRow" showAll="0">
      <items count="10">
        <item x="1"/>
        <item x="5"/>
        <item x="6"/>
        <item x="7"/>
        <item x="8"/>
        <item x="0"/>
        <item x="2"/>
        <item x="3"/>
        <item x="4"/>
        <item t="default"/>
      </items>
    </pivotField>
    <pivotField showAll="0"/>
    <pivotField showAll="0"/>
    <pivotField showAll="0"/>
    <pivotField showAll="0"/>
    <pivotField showAll="0"/>
    <pivotField showAll="0"/>
    <pivotField showAll="0"/>
    <pivotField showAll="0"/>
    <pivotField showAll="0"/>
    <pivotField dataField="1" showAll="0"/>
    <pivotField dataField="1" showAll="0"/>
    <pivotField dataField="1" showAll="0"/>
    <pivotField dataField="1" showAll="0"/>
    <pivotField dataField="1" showAll="0"/>
    <pivotField dataField="1" showAll="0"/>
    <pivotField dataField="1" showAll="0"/>
  </pivotFields>
  <rowFields count="1">
    <field x="5"/>
  </rowFields>
  <rowItems count="10">
    <i>
      <x/>
    </i>
    <i>
      <x v="1"/>
    </i>
    <i>
      <x v="2"/>
    </i>
    <i>
      <x v="3"/>
    </i>
    <i>
      <x v="4"/>
    </i>
    <i>
      <x v="5"/>
    </i>
    <i>
      <x v="6"/>
    </i>
    <i>
      <x v="7"/>
    </i>
    <i>
      <x v="8"/>
    </i>
    <i t="grand">
      <x/>
    </i>
  </rowItems>
  <colFields count="1">
    <field x="-2"/>
  </colFields>
  <colItems count="7">
    <i>
      <x/>
    </i>
    <i i="1">
      <x v="1"/>
    </i>
    <i i="2">
      <x v="2"/>
    </i>
    <i i="3">
      <x v="3"/>
    </i>
    <i i="4">
      <x v="4"/>
    </i>
    <i i="5">
      <x v="5"/>
    </i>
    <i i="6">
      <x v="6"/>
    </i>
  </colItems>
  <dataFields count="7">
    <dataField name="Sum of CO_TONS" fld="15" baseField="0" baseItem="0"/>
    <dataField name="Sum of NOX_TONS" fld="17" baseField="0" baseItem="0"/>
    <dataField name="Sum of PM10_TONS" fld="19" baseField="0" baseItem="0"/>
    <dataField name="Sum of PM25_TONS" fld="20" baseField="0" baseItem="0"/>
    <dataField name="Sum of SOX_TONS" fld="18" baseField="0" baseItem="0"/>
    <dataField name="Sum of VOC_TONS" fld="16" baseField="0" baseItem="0"/>
    <dataField name="Sum of FUEL_TONS" fld="21"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7.xml.rels><?xml version="1.0" encoding="UTF-8" standalone="yes"?>
<Relationships xmlns="http://schemas.openxmlformats.org/package/2006/relationships"><Relationship Id="rId1" Type="http://schemas.openxmlformats.org/officeDocument/2006/relationships/pivotTable" Target="../pivotTables/pivotTable2.xml"/></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1.xml.rels><?xml version="1.0" encoding="UTF-8" standalone="yes"?>
<Relationships xmlns="http://schemas.openxmlformats.org/package/2006/relationships"><Relationship Id="rId1" Type="http://schemas.openxmlformats.org/officeDocument/2006/relationships/pivotTable" Target="../pivotTables/pivotTable3.xml"/></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5.xml.rels><?xml version="1.0" encoding="UTF-8" standalone="yes"?>
<Relationships xmlns="http://schemas.openxmlformats.org/package/2006/relationships"><Relationship Id="rId1" Type="http://schemas.openxmlformats.org/officeDocument/2006/relationships/pivotTable" Target="../pivotTables/pivotTable4.xml"/></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9.xml.rels><?xml version="1.0" encoding="UTF-8" standalone="yes"?>
<Relationships xmlns="http://schemas.openxmlformats.org/package/2006/relationships"><Relationship Id="rId1" Type="http://schemas.openxmlformats.org/officeDocument/2006/relationships/pivotTable" Target="../pivotTables/pivotTable5.xml"/></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23.xml.rels><?xml version="1.0" encoding="UTF-8" standalone="yes"?>
<Relationships xmlns="http://schemas.openxmlformats.org/package/2006/relationships"><Relationship Id="rId2" Type="http://schemas.openxmlformats.org/officeDocument/2006/relationships/printerSettings" Target="../printerSettings/printerSettings9.bin"/><Relationship Id="rId1" Type="http://schemas.openxmlformats.org/officeDocument/2006/relationships/pivotTable" Target="../pivotTables/pivotTable6.xml"/></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27.xml.rels><?xml version="1.0" encoding="UTF-8" standalone="yes"?>
<Relationships xmlns="http://schemas.openxmlformats.org/package/2006/relationships"><Relationship Id="rId1" Type="http://schemas.openxmlformats.org/officeDocument/2006/relationships/pivotTable" Target="../pivotTables/pivotTable7.xml"/></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31.xml.rels><?xml version="1.0" encoding="UTF-8" standalone="yes"?>
<Relationships xmlns="http://schemas.openxmlformats.org/package/2006/relationships"><Relationship Id="rId2" Type="http://schemas.openxmlformats.org/officeDocument/2006/relationships/printerSettings" Target="../printerSettings/printerSettings14.bin"/><Relationship Id="rId1" Type="http://schemas.openxmlformats.org/officeDocument/2006/relationships/pivotTable" Target="../pivotTables/pivotTable8.xml"/></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35.xml.rels><?xml version="1.0" encoding="UTF-8" standalone="yes"?>
<Relationships xmlns="http://schemas.openxmlformats.org/package/2006/relationships"><Relationship Id="rId1" Type="http://schemas.openxmlformats.org/officeDocument/2006/relationships/pivotTable" Target="../pivotTables/pivotTable9.xml"/></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39.xml.rels><?xml version="1.0" encoding="UTF-8" standalone="yes"?>
<Relationships xmlns="http://schemas.openxmlformats.org/package/2006/relationships"><Relationship Id="rId2" Type="http://schemas.openxmlformats.org/officeDocument/2006/relationships/printerSettings" Target="../printerSettings/printerSettings18.bin"/><Relationship Id="rId1" Type="http://schemas.openxmlformats.org/officeDocument/2006/relationships/pivotTable" Target="../pivotTables/pivotTable10.xml"/></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11"/>
  <sheetViews>
    <sheetView tabSelected="1" workbookViewId="0">
      <selection activeCell="A5" sqref="A5"/>
    </sheetView>
  </sheetViews>
  <sheetFormatPr defaultRowHeight="15" x14ac:dyDescent="0.25"/>
  <cols>
    <col min="1" max="1" width="35.85546875" customWidth="1"/>
  </cols>
  <sheetData>
    <row r="1" spans="1:1" x14ac:dyDescent="0.25">
      <c r="A1" s="269" t="s">
        <v>1459</v>
      </c>
    </row>
    <row r="2" spans="1:1" ht="30" customHeight="1" x14ac:dyDescent="0.25">
      <c r="A2" s="270" t="s">
        <v>1500</v>
      </c>
    </row>
    <row r="3" spans="1:1" s="348" customFormat="1" ht="15.75" customHeight="1" x14ac:dyDescent="0.25">
      <c r="A3" s="347" t="s">
        <v>2198</v>
      </c>
    </row>
    <row r="4" spans="1:1" ht="42.75" customHeight="1" x14ac:dyDescent="0.25">
      <c r="A4" s="270" t="s">
        <v>2279</v>
      </c>
    </row>
    <row r="5" spans="1:1" ht="13.5" customHeight="1" x14ac:dyDescent="0.25">
      <c r="A5" s="270"/>
    </row>
    <row r="6" spans="1:1" s="348" customFormat="1" ht="13.5" customHeight="1" x14ac:dyDescent="0.25">
      <c r="A6" s="270" t="s">
        <v>1462</v>
      </c>
    </row>
    <row r="7" spans="1:1" s="348" customFormat="1" ht="30.75" customHeight="1" x14ac:dyDescent="0.25">
      <c r="A7" s="347" t="s">
        <v>1460</v>
      </c>
    </row>
    <row r="8" spans="1:1" ht="65.25" customHeight="1" x14ac:dyDescent="0.25">
      <c r="A8" s="347" t="s">
        <v>1501</v>
      </c>
    </row>
    <row r="9" spans="1:1" ht="18.75" customHeight="1" x14ac:dyDescent="0.25">
      <c r="A9" s="270" t="s">
        <v>2199</v>
      </c>
    </row>
    <row r="10" spans="1:1" x14ac:dyDescent="0.25">
      <c r="A10" s="269" t="s">
        <v>1461</v>
      </c>
    </row>
    <row r="11" spans="1:1" x14ac:dyDescent="0.25">
      <c r="A11" s="271">
        <v>41790</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66"/>
  <sheetViews>
    <sheetView topLeftCell="A44" workbookViewId="0">
      <selection activeCell="B55" sqref="B55"/>
    </sheetView>
  </sheetViews>
  <sheetFormatPr defaultRowHeight="15" x14ac:dyDescent="0.25"/>
  <cols>
    <col min="1" max="1" width="13.28515625" customWidth="1"/>
    <col min="2" max="2" width="46" customWidth="1"/>
    <col min="5" max="5" width="50.7109375" customWidth="1"/>
    <col min="6" max="6" width="7.42578125" customWidth="1"/>
    <col min="7" max="7" width="4.5703125" customWidth="1"/>
    <col min="8" max="8" width="7" customWidth="1"/>
    <col min="9" max="9" width="4.28515625" customWidth="1"/>
    <col min="10" max="10" width="16.28515625" customWidth="1"/>
    <col min="11" max="11" width="15.5703125" customWidth="1"/>
    <col min="12" max="12" width="14" customWidth="1"/>
  </cols>
  <sheetData>
    <row r="1" spans="1:12" ht="45.75" customHeight="1" x14ac:dyDescent="0.25">
      <c r="A1" s="551" t="s">
        <v>1359</v>
      </c>
      <c r="B1" s="551"/>
      <c r="C1" s="551"/>
      <c r="D1" s="551"/>
      <c r="E1" s="551"/>
      <c r="F1" s="551"/>
      <c r="G1" s="551"/>
      <c r="H1" s="551"/>
      <c r="I1" s="551"/>
      <c r="J1" s="80"/>
      <c r="K1" s="80"/>
      <c r="L1" s="80"/>
    </row>
    <row r="2" spans="1:12" ht="11.25" customHeight="1" x14ac:dyDescent="0.25">
      <c r="A2" s="204"/>
      <c r="B2" s="204"/>
      <c r="C2" s="204"/>
      <c r="D2" s="204"/>
      <c r="E2" s="204"/>
      <c r="F2" s="204"/>
      <c r="G2" s="80"/>
      <c r="H2" s="80"/>
      <c r="I2" s="80"/>
      <c r="J2" s="80"/>
      <c r="K2" s="80"/>
      <c r="L2" s="80"/>
    </row>
    <row r="3" spans="1:12" ht="72.75" customHeight="1" x14ac:dyDescent="0.25">
      <c r="A3" s="552" t="s">
        <v>1360</v>
      </c>
      <c r="B3" s="547"/>
      <c r="C3" s="547"/>
      <c r="D3" s="547"/>
      <c r="E3" s="547"/>
      <c r="F3" s="547"/>
      <c r="G3" s="547"/>
      <c r="H3" s="547"/>
      <c r="I3" s="547"/>
      <c r="J3" s="80"/>
      <c r="K3" s="80"/>
      <c r="L3" s="80"/>
    </row>
    <row r="4" spans="1:12" ht="12" customHeight="1" x14ac:dyDescent="0.25">
      <c r="A4" s="80"/>
      <c r="B4" s="80"/>
      <c r="C4" s="80"/>
      <c r="D4" s="80"/>
      <c r="E4" s="80"/>
      <c r="F4" s="80"/>
      <c r="G4" s="80"/>
      <c r="H4" s="80"/>
      <c r="I4" s="80"/>
      <c r="J4" s="80"/>
      <c r="K4" s="80"/>
      <c r="L4" s="80"/>
    </row>
    <row r="5" spans="1:12" ht="62.25" customHeight="1" x14ac:dyDescent="0.25">
      <c r="A5" s="552" t="s">
        <v>1361</v>
      </c>
      <c r="B5" s="547"/>
      <c r="C5" s="547"/>
      <c r="D5" s="547"/>
      <c r="E5" s="547"/>
      <c r="F5" s="547"/>
      <c r="G5" s="547"/>
      <c r="H5" s="547"/>
      <c r="I5" s="547"/>
      <c r="J5" s="80"/>
      <c r="K5" s="80"/>
      <c r="L5" s="80"/>
    </row>
    <row r="6" spans="1:12" ht="12" customHeight="1" x14ac:dyDescent="0.25">
      <c r="A6" s="205"/>
      <c r="B6" s="79"/>
      <c r="C6" s="79"/>
      <c r="D6" s="79"/>
      <c r="E6" s="79"/>
      <c r="F6" s="79"/>
      <c r="G6" s="204"/>
      <c r="H6" s="204"/>
      <c r="I6" s="204"/>
      <c r="J6" s="80"/>
      <c r="K6" s="80"/>
      <c r="L6" s="80"/>
    </row>
    <row r="7" spans="1:12" ht="48" customHeight="1" x14ac:dyDescent="0.25">
      <c r="A7" s="552" t="s">
        <v>1457</v>
      </c>
      <c r="B7" s="547"/>
      <c r="C7" s="547"/>
      <c r="D7" s="547"/>
      <c r="E7" s="547"/>
      <c r="F7" s="547"/>
      <c r="G7" s="547"/>
      <c r="H7" s="547"/>
      <c r="I7" s="547"/>
      <c r="J7" s="80"/>
      <c r="K7" s="80"/>
      <c r="L7" s="80"/>
    </row>
    <row r="8" spans="1:12" ht="15.75" thickBot="1" x14ac:dyDescent="0.3">
      <c r="A8" s="21" t="s">
        <v>1362</v>
      </c>
      <c r="B8" s="17"/>
      <c r="C8" s="17"/>
      <c r="D8" s="17"/>
      <c r="E8" s="17"/>
      <c r="F8" s="79"/>
      <c r="G8" s="204"/>
      <c r="H8" s="204"/>
      <c r="I8" s="204"/>
      <c r="J8" s="80"/>
      <c r="K8" s="80"/>
      <c r="L8" s="80"/>
    </row>
    <row r="9" spans="1:12" x14ac:dyDescent="0.25">
      <c r="A9" s="206" t="s">
        <v>1363</v>
      </c>
      <c r="B9" s="207" t="s">
        <v>1364</v>
      </c>
      <c r="C9" s="553" t="s">
        <v>1365</v>
      </c>
      <c r="D9" s="554"/>
      <c r="E9" s="555"/>
      <c r="F9" s="79"/>
      <c r="G9" s="204"/>
      <c r="H9" s="204"/>
      <c r="I9" s="204"/>
      <c r="J9" s="80"/>
      <c r="K9" s="80"/>
      <c r="L9" s="80"/>
    </row>
    <row r="10" spans="1:12" ht="58.5" customHeight="1" x14ac:dyDescent="0.25">
      <c r="A10" s="208" t="s">
        <v>32</v>
      </c>
      <c r="B10" s="209" t="s">
        <v>1366</v>
      </c>
      <c r="C10" s="539" t="s">
        <v>1367</v>
      </c>
      <c r="D10" s="539"/>
      <c r="E10" s="539"/>
      <c r="F10" s="79"/>
      <c r="G10" s="204"/>
      <c r="H10" s="204"/>
      <c r="I10" s="204"/>
      <c r="J10" s="80"/>
      <c r="K10" s="80"/>
      <c r="L10" s="80"/>
    </row>
    <row r="11" spans="1:12" ht="31.5" customHeight="1" x14ac:dyDescent="0.25">
      <c r="A11" s="210" t="s">
        <v>33</v>
      </c>
      <c r="B11" s="211" t="s">
        <v>1368</v>
      </c>
      <c r="C11" s="539" t="s">
        <v>1369</v>
      </c>
      <c r="D11" s="539"/>
      <c r="E11" s="539"/>
      <c r="F11" s="79"/>
      <c r="G11" s="204"/>
      <c r="H11" s="204"/>
      <c r="I11" s="204"/>
      <c r="J11" s="80"/>
      <c r="K11" s="80"/>
      <c r="L11" s="80"/>
    </row>
    <row r="12" spans="1:12" ht="43.5" customHeight="1" x14ac:dyDescent="0.25">
      <c r="A12" s="210" t="s">
        <v>34</v>
      </c>
      <c r="B12" s="211" t="s">
        <v>1370</v>
      </c>
      <c r="C12" s="539" t="s">
        <v>1371</v>
      </c>
      <c r="D12" s="539"/>
      <c r="E12" s="539"/>
      <c r="F12" s="79"/>
      <c r="G12" s="204"/>
      <c r="H12" s="204"/>
      <c r="I12" s="204"/>
      <c r="J12" s="80"/>
      <c r="K12" s="80"/>
      <c r="L12" s="80"/>
    </row>
    <row r="13" spans="1:12" ht="44.25" customHeight="1" x14ac:dyDescent="0.25">
      <c r="A13" s="210" t="s">
        <v>35</v>
      </c>
      <c r="B13" s="211" t="s">
        <v>1372</v>
      </c>
      <c r="C13" s="539" t="s">
        <v>1373</v>
      </c>
      <c r="D13" s="539"/>
      <c r="E13" s="539"/>
      <c r="F13" s="79"/>
      <c r="G13" s="204"/>
      <c r="H13" s="204"/>
      <c r="I13" s="204"/>
      <c r="J13" s="80"/>
      <c r="K13" s="80"/>
      <c r="L13" s="80"/>
    </row>
    <row r="14" spans="1:12" ht="48.75" customHeight="1" x14ac:dyDescent="0.25">
      <c r="A14" s="210" t="s">
        <v>36</v>
      </c>
      <c r="B14" s="211" t="s">
        <v>1374</v>
      </c>
      <c r="C14" s="539" t="s">
        <v>1375</v>
      </c>
      <c r="D14" s="539"/>
      <c r="E14" s="539"/>
      <c r="F14" s="79"/>
      <c r="G14" s="204"/>
      <c r="H14" s="204"/>
      <c r="I14" s="204"/>
      <c r="J14" s="80"/>
      <c r="K14" s="80"/>
      <c r="L14" s="80"/>
    </row>
    <row r="15" spans="1:12" ht="47.25" customHeight="1" x14ac:dyDescent="0.25">
      <c r="A15" s="210" t="s">
        <v>37</v>
      </c>
      <c r="B15" s="211" t="s">
        <v>1376</v>
      </c>
      <c r="C15" s="539" t="s">
        <v>1377</v>
      </c>
      <c r="D15" s="539"/>
      <c r="E15" s="539"/>
      <c r="F15" s="79"/>
      <c r="G15" s="204"/>
      <c r="H15" s="204"/>
      <c r="I15" s="204"/>
      <c r="J15" s="80"/>
      <c r="K15" s="80"/>
      <c r="L15" s="80"/>
    </row>
    <row r="16" spans="1:12" ht="32.25" customHeight="1" x14ac:dyDescent="0.25">
      <c r="A16" s="210" t="s">
        <v>38</v>
      </c>
      <c r="B16" s="211" t="s">
        <v>1378</v>
      </c>
      <c r="C16" s="539" t="s">
        <v>1379</v>
      </c>
      <c r="D16" s="539"/>
      <c r="E16" s="539"/>
      <c r="F16" s="79"/>
      <c r="G16" s="204"/>
      <c r="H16" s="204"/>
      <c r="I16" s="204"/>
      <c r="J16" s="80"/>
      <c r="K16" s="80"/>
      <c r="L16" s="80"/>
    </row>
    <row r="17" spans="1:12" ht="36.75" customHeight="1" thickBot="1" x14ac:dyDescent="0.3">
      <c r="A17" s="212" t="s">
        <v>39</v>
      </c>
      <c r="B17" s="213" t="s">
        <v>499</v>
      </c>
      <c r="C17" s="540" t="s">
        <v>1380</v>
      </c>
      <c r="D17" s="540"/>
      <c r="E17" s="540"/>
      <c r="F17" s="79"/>
      <c r="G17" s="204"/>
      <c r="H17" s="204"/>
      <c r="I17" s="204"/>
      <c r="J17" s="80"/>
      <c r="K17" s="80"/>
      <c r="L17" s="80"/>
    </row>
    <row r="18" spans="1:12" x14ac:dyDescent="0.25">
      <c r="A18" s="214"/>
      <c r="B18" s="214"/>
      <c r="C18" s="76"/>
      <c r="D18" s="76"/>
      <c r="E18" s="76"/>
      <c r="F18" s="79"/>
      <c r="G18" s="204"/>
      <c r="H18" s="204"/>
      <c r="I18" s="204"/>
      <c r="J18" s="80"/>
      <c r="K18" s="80"/>
      <c r="L18" s="80"/>
    </row>
    <row r="19" spans="1:12" s="80" customFormat="1" ht="46.5" customHeight="1" x14ac:dyDescent="0.25">
      <c r="A19" s="545" t="s">
        <v>1458</v>
      </c>
      <c r="B19" s="546"/>
      <c r="C19" s="546"/>
      <c r="D19" s="546"/>
      <c r="E19" s="546"/>
      <c r="F19" s="547"/>
      <c r="G19" s="547"/>
      <c r="H19" s="547"/>
      <c r="I19" s="547"/>
    </row>
    <row r="20" spans="1:12" s="80" customFormat="1" x14ac:dyDescent="0.25">
      <c r="A20" s="214"/>
      <c r="B20" s="214"/>
      <c r="C20" s="76"/>
      <c r="D20" s="76"/>
      <c r="E20" s="76"/>
      <c r="F20" s="79"/>
      <c r="G20" s="204"/>
      <c r="H20" s="204"/>
      <c r="I20" s="204"/>
    </row>
    <row r="21" spans="1:12" ht="15.75" thickBot="1" x14ac:dyDescent="0.3">
      <c r="A21" s="21" t="s">
        <v>1381</v>
      </c>
      <c r="B21" s="80"/>
      <c r="C21" s="80"/>
      <c r="D21" s="80"/>
      <c r="E21" s="80"/>
      <c r="F21" s="79"/>
      <c r="G21" s="204"/>
      <c r="H21" s="204"/>
      <c r="I21" s="204"/>
      <c r="J21" s="80"/>
      <c r="K21" s="80"/>
      <c r="L21" s="80"/>
    </row>
    <row r="22" spans="1:12" x14ac:dyDescent="0.25">
      <c r="A22" s="272" t="s">
        <v>1382</v>
      </c>
      <c r="B22" s="215" t="s">
        <v>1383</v>
      </c>
      <c r="C22" s="196"/>
      <c r="D22" s="196"/>
      <c r="E22" s="548" t="s">
        <v>1384</v>
      </c>
      <c r="F22" s="549"/>
      <c r="G22" s="549"/>
      <c r="H22" s="549"/>
      <c r="I22" s="550"/>
      <c r="J22" s="80"/>
      <c r="K22" s="80"/>
      <c r="L22" s="80"/>
    </row>
    <row r="23" spans="1:12" ht="29.25" customHeight="1" x14ac:dyDescent="0.25">
      <c r="A23" s="273" t="s">
        <v>1385</v>
      </c>
      <c r="B23" s="274" t="s">
        <v>187</v>
      </c>
      <c r="C23" s="275" t="s">
        <v>500</v>
      </c>
      <c r="D23" s="275" t="s">
        <v>500</v>
      </c>
      <c r="E23" s="544" t="s">
        <v>1386</v>
      </c>
      <c r="F23" s="542"/>
      <c r="G23" s="542"/>
      <c r="H23" s="542"/>
      <c r="I23" s="543"/>
      <c r="J23" s="80"/>
      <c r="K23" s="80"/>
      <c r="L23" s="80"/>
    </row>
    <row r="24" spans="1:12" ht="37.5" customHeight="1" x14ac:dyDescent="0.25">
      <c r="A24" s="276" t="s">
        <v>1355</v>
      </c>
      <c r="B24" s="277" t="s">
        <v>1387</v>
      </c>
      <c r="C24" s="278" t="s">
        <v>220</v>
      </c>
      <c r="D24" s="279" t="s">
        <v>1388</v>
      </c>
      <c r="E24" s="541" t="s">
        <v>1389</v>
      </c>
      <c r="F24" s="542"/>
      <c r="G24" s="542"/>
      <c r="H24" s="542"/>
      <c r="I24" s="543"/>
      <c r="J24" s="80"/>
      <c r="K24" s="80"/>
      <c r="L24" s="80"/>
    </row>
    <row r="25" spans="1:12" ht="30.75" customHeight="1" x14ac:dyDescent="0.25">
      <c r="A25" s="276" t="s">
        <v>1355</v>
      </c>
      <c r="B25" s="275" t="s">
        <v>222</v>
      </c>
      <c r="C25" s="275" t="s">
        <v>220</v>
      </c>
      <c r="D25" s="275" t="s">
        <v>223</v>
      </c>
      <c r="E25" s="544"/>
      <c r="F25" s="542"/>
      <c r="G25" s="542"/>
      <c r="H25" s="542"/>
      <c r="I25" s="543"/>
      <c r="J25" s="80"/>
      <c r="K25" s="80"/>
      <c r="L25" s="80"/>
    </row>
    <row r="26" spans="1:12" ht="27" customHeight="1" x14ac:dyDescent="0.25">
      <c r="A26" s="276" t="s">
        <v>1355</v>
      </c>
      <c r="B26" s="275" t="s">
        <v>219</v>
      </c>
      <c r="C26" s="275" t="s">
        <v>220</v>
      </c>
      <c r="D26" s="275" t="s">
        <v>221</v>
      </c>
      <c r="E26" s="544"/>
      <c r="F26" s="542"/>
      <c r="G26" s="542"/>
      <c r="H26" s="542"/>
      <c r="I26" s="543"/>
      <c r="J26" s="80"/>
      <c r="K26" s="80"/>
      <c r="L26" s="80"/>
    </row>
    <row r="27" spans="1:12" ht="117.75" customHeight="1" x14ac:dyDescent="0.25">
      <c r="A27" s="276" t="s">
        <v>1390</v>
      </c>
      <c r="B27" s="274" t="s">
        <v>224</v>
      </c>
      <c r="C27" s="278" t="s">
        <v>500</v>
      </c>
      <c r="D27" s="278" t="s">
        <v>500</v>
      </c>
      <c r="E27" s="544" t="s">
        <v>1391</v>
      </c>
      <c r="F27" s="542"/>
      <c r="G27" s="542"/>
      <c r="H27" s="542"/>
      <c r="I27" s="543"/>
      <c r="J27" s="80"/>
      <c r="K27" s="80"/>
      <c r="L27" s="80"/>
    </row>
    <row r="28" spans="1:12" x14ac:dyDescent="0.25">
      <c r="A28" s="280" t="s">
        <v>227</v>
      </c>
      <c r="B28" s="281" t="s">
        <v>297</v>
      </c>
      <c r="C28" s="275" t="s">
        <v>192</v>
      </c>
      <c r="D28" s="278" t="s">
        <v>500</v>
      </c>
      <c r="E28" s="544" t="s">
        <v>1392</v>
      </c>
      <c r="F28" s="542"/>
      <c r="G28" s="542"/>
      <c r="H28" s="542"/>
      <c r="I28" s="543"/>
      <c r="J28" s="80"/>
      <c r="K28" s="80"/>
      <c r="L28" s="80"/>
    </row>
    <row r="29" spans="1:12" x14ac:dyDescent="0.25">
      <c r="A29" s="280" t="s">
        <v>227</v>
      </c>
      <c r="B29" s="275" t="s">
        <v>283</v>
      </c>
      <c r="C29" s="275" t="s">
        <v>223</v>
      </c>
      <c r="D29" s="278" t="s">
        <v>500</v>
      </c>
      <c r="E29" s="544"/>
      <c r="F29" s="542"/>
      <c r="G29" s="542"/>
      <c r="H29" s="542"/>
      <c r="I29" s="543"/>
      <c r="J29" s="80"/>
      <c r="K29" s="80"/>
      <c r="L29" s="80"/>
    </row>
    <row r="30" spans="1:12" x14ac:dyDescent="0.25">
      <c r="A30" s="280" t="s">
        <v>227</v>
      </c>
      <c r="B30" s="275" t="s">
        <v>226</v>
      </c>
      <c r="C30" s="275" t="s">
        <v>221</v>
      </c>
      <c r="D30" s="278" t="s">
        <v>500</v>
      </c>
      <c r="E30" s="544"/>
      <c r="F30" s="542"/>
      <c r="G30" s="542"/>
      <c r="H30" s="542"/>
      <c r="I30" s="543"/>
      <c r="J30" s="80"/>
      <c r="K30" s="80"/>
      <c r="L30" s="80"/>
    </row>
    <row r="31" spans="1:12" ht="29.25" customHeight="1" x14ac:dyDescent="0.25">
      <c r="A31" s="280" t="s">
        <v>196</v>
      </c>
      <c r="B31" s="282" t="s">
        <v>197</v>
      </c>
      <c r="C31" s="275"/>
      <c r="D31" s="278" t="s">
        <v>500</v>
      </c>
      <c r="E31" s="544"/>
      <c r="F31" s="542"/>
      <c r="G31" s="542"/>
      <c r="H31" s="542"/>
      <c r="I31" s="543"/>
      <c r="J31" s="80"/>
      <c r="K31" s="80"/>
      <c r="L31" s="80"/>
    </row>
    <row r="32" spans="1:12" x14ac:dyDescent="0.25">
      <c r="A32" s="280" t="s">
        <v>1393</v>
      </c>
      <c r="B32" s="282" t="s">
        <v>199</v>
      </c>
      <c r="C32" s="275" t="s">
        <v>1394</v>
      </c>
      <c r="D32" s="275"/>
      <c r="E32" s="559" t="s">
        <v>1463</v>
      </c>
      <c r="F32" s="542"/>
      <c r="G32" s="542"/>
      <c r="H32" s="542"/>
      <c r="I32" s="543"/>
      <c r="J32" s="80"/>
      <c r="K32" s="80"/>
      <c r="L32" s="80"/>
    </row>
    <row r="33" spans="1:12" x14ac:dyDescent="0.25">
      <c r="A33" s="280" t="s">
        <v>1395</v>
      </c>
      <c r="B33" s="282" t="s">
        <v>199</v>
      </c>
      <c r="C33" s="275" t="s">
        <v>1396</v>
      </c>
      <c r="D33" s="275"/>
      <c r="E33" s="544"/>
      <c r="F33" s="542"/>
      <c r="G33" s="542"/>
      <c r="H33" s="542"/>
      <c r="I33" s="543"/>
      <c r="J33" s="80"/>
      <c r="K33" s="80"/>
      <c r="L33" s="80"/>
    </row>
    <row r="34" spans="1:12" ht="27" customHeight="1" x14ac:dyDescent="0.25">
      <c r="A34" s="280" t="s">
        <v>1397</v>
      </c>
      <c r="B34" s="283" t="s">
        <v>199</v>
      </c>
      <c r="C34" s="283" t="s">
        <v>1398</v>
      </c>
      <c r="D34" s="275"/>
      <c r="E34" s="544"/>
      <c r="F34" s="542"/>
      <c r="G34" s="542"/>
      <c r="H34" s="542"/>
      <c r="I34" s="543"/>
      <c r="J34" s="80"/>
      <c r="K34" s="80"/>
      <c r="L34" s="80"/>
    </row>
    <row r="35" spans="1:12" ht="29.25" customHeight="1" thickBot="1" x14ac:dyDescent="0.3">
      <c r="A35" s="284" t="s">
        <v>198</v>
      </c>
      <c r="B35" s="285" t="s">
        <v>199</v>
      </c>
      <c r="C35" s="286" t="s">
        <v>200</v>
      </c>
      <c r="D35" s="287"/>
      <c r="E35" s="560"/>
      <c r="F35" s="561"/>
      <c r="G35" s="561"/>
      <c r="H35" s="561"/>
      <c r="I35" s="562"/>
      <c r="J35" s="80"/>
      <c r="K35" s="80"/>
      <c r="L35" s="80"/>
    </row>
    <row r="36" spans="1:12" x14ac:dyDescent="0.25">
      <c r="A36" s="303" t="s">
        <v>1487</v>
      </c>
      <c r="B36" s="304"/>
      <c r="C36" s="304"/>
      <c r="D36" s="17"/>
      <c r="E36" s="17"/>
      <c r="F36" s="79"/>
      <c r="G36" s="204"/>
      <c r="H36" s="204"/>
      <c r="I36" s="204"/>
      <c r="J36" s="80"/>
      <c r="K36" s="80"/>
      <c r="L36" s="80"/>
    </row>
    <row r="37" spans="1:12" ht="78.75" customHeight="1" x14ac:dyDescent="0.25">
      <c r="A37" s="563" t="s">
        <v>1486</v>
      </c>
      <c r="B37" s="564"/>
      <c r="C37" s="564"/>
      <c r="D37" s="564"/>
      <c r="E37" s="564"/>
      <c r="F37" s="547"/>
      <c r="G37" s="547"/>
      <c r="H37" s="547"/>
      <c r="I37" s="547"/>
      <c r="J37" s="80"/>
      <c r="K37" s="80"/>
      <c r="L37" s="80"/>
    </row>
    <row r="38" spans="1:12" ht="36" customHeight="1" x14ac:dyDescent="0.25">
      <c r="A38" s="552" t="s">
        <v>1485</v>
      </c>
      <c r="B38" s="547"/>
      <c r="C38" s="547"/>
      <c r="D38" s="547"/>
      <c r="E38" s="547"/>
      <c r="F38" s="547"/>
      <c r="G38" s="547"/>
      <c r="H38" s="547"/>
      <c r="I38" s="547"/>
      <c r="J38" s="80"/>
      <c r="K38" s="80"/>
      <c r="L38" s="80"/>
    </row>
    <row r="39" spans="1:12" ht="119.25" customHeight="1" x14ac:dyDescent="0.25">
      <c r="A39" s="556" t="s">
        <v>1488</v>
      </c>
      <c r="B39" s="547"/>
      <c r="C39" s="547"/>
      <c r="D39" s="547"/>
      <c r="E39" s="547"/>
      <c r="F39" s="547"/>
      <c r="G39" s="547"/>
      <c r="H39" s="547"/>
      <c r="I39" s="547"/>
      <c r="J39" s="80"/>
      <c r="K39" s="80"/>
      <c r="L39" s="80"/>
    </row>
    <row r="40" spans="1:12" s="268" customFormat="1" ht="39" customHeight="1" x14ac:dyDescent="0.25">
      <c r="A40" s="556" t="s">
        <v>1489</v>
      </c>
      <c r="B40" s="547"/>
      <c r="C40" s="547"/>
      <c r="D40" s="547"/>
      <c r="E40" s="547"/>
      <c r="F40" s="547"/>
      <c r="G40" s="547"/>
      <c r="H40" s="547"/>
      <c r="I40" s="547"/>
    </row>
    <row r="41" spans="1:12" s="299" customFormat="1" ht="27.75" customHeight="1" x14ac:dyDescent="0.25">
      <c r="A41" s="556" t="s">
        <v>1490</v>
      </c>
      <c r="B41" s="547"/>
      <c r="C41" s="547"/>
      <c r="D41" s="547"/>
      <c r="E41" s="547"/>
      <c r="F41" s="547"/>
      <c r="G41" s="547"/>
      <c r="H41" s="547"/>
      <c r="I41" s="547"/>
    </row>
    <row r="42" spans="1:12" s="299" customFormat="1" ht="17.25" customHeight="1" x14ac:dyDescent="0.25">
      <c r="A42" s="303" t="s">
        <v>1491</v>
      </c>
      <c r="B42" s="298"/>
      <c r="C42" s="298"/>
      <c r="D42" s="298"/>
      <c r="E42" s="298"/>
      <c r="F42" s="298"/>
      <c r="G42" s="298"/>
      <c r="H42" s="298"/>
      <c r="I42" s="298"/>
    </row>
    <row r="43" spans="1:12" s="268" customFormat="1" ht="109.5" customHeight="1" x14ac:dyDescent="0.25">
      <c r="A43" s="547" t="s">
        <v>1492</v>
      </c>
      <c r="B43" s="547"/>
      <c r="C43" s="547"/>
      <c r="D43" s="547"/>
      <c r="E43" s="547"/>
      <c r="F43" s="547"/>
      <c r="G43" s="547"/>
      <c r="H43" s="547"/>
      <c r="I43" s="547"/>
    </row>
    <row r="44" spans="1:12" s="268" customFormat="1" ht="15" customHeight="1" x14ac:dyDescent="0.25">
      <c r="A44" s="547" t="s">
        <v>1466</v>
      </c>
      <c r="B44" s="547"/>
      <c r="C44" s="547"/>
      <c r="D44" s="547"/>
      <c r="E44" s="547"/>
      <c r="F44" s="547"/>
      <c r="G44" s="547"/>
      <c r="H44" s="267"/>
      <c r="I44" s="267"/>
    </row>
    <row r="45" spans="1:12" s="80" customFormat="1" ht="15.75" customHeight="1" thickBot="1" x14ac:dyDescent="0.3">
      <c r="A45" s="557" t="s">
        <v>1464</v>
      </c>
      <c r="B45" s="558"/>
      <c r="C45" s="558"/>
      <c r="D45" s="558"/>
      <c r="E45" s="79"/>
      <c r="F45" s="79"/>
      <c r="G45" s="204"/>
      <c r="H45" s="204"/>
      <c r="I45" s="204"/>
    </row>
    <row r="46" spans="1:12" ht="45" customHeight="1" x14ac:dyDescent="0.25">
      <c r="A46" s="344" t="s">
        <v>1467</v>
      </c>
      <c r="B46" s="345" t="s">
        <v>1465</v>
      </c>
      <c r="C46" s="204"/>
      <c r="D46" s="204"/>
      <c r="E46" s="204"/>
    </row>
    <row r="47" spans="1:12" x14ac:dyDescent="0.25">
      <c r="A47" s="346" t="s">
        <v>2255</v>
      </c>
      <c r="B47" s="441" t="s">
        <v>2254</v>
      </c>
    </row>
    <row r="48" spans="1:12" x14ac:dyDescent="0.25">
      <c r="A48" s="346" t="s">
        <v>2257</v>
      </c>
      <c r="B48" s="441" t="s">
        <v>2256</v>
      </c>
    </row>
    <row r="49" spans="1:5" x14ac:dyDescent="0.25">
      <c r="A49" s="346" t="s">
        <v>2259</v>
      </c>
      <c r="B49" s="441" t="s">
        <v>2258</v>
      </c>
    </row>
    <row r="50" spans="1:5" x14ac:dyDescent="0.25">
      <c r="A50" s="346" t="s">
        <v>2261</v>
      </c>
      <c r="B50" s="441" t="s">
        <v>2260</v>
      </c>
    </row>
    <row r="51" spans="1:5" x14ac:dyDescent="0.25">
      <c r="A51" s="346" t="s">
        <v>2262</v>
      </c>
      <c r="B51" s="441" t="s">
        <v>2263</v>
      </c>
    </row>
    <row r="52" spans="1:5" x14ac:dyDescent="0.25">
      <c r="A52" s="346" t="s">
        <v>2264</v>
      </c>
      <c r="B52" s="441" t="s">
        <v>2270</v>
      </c>
    </row>
    <row r="53" spans="1:5" x14ac:dyDescent="0.25">
      <c r="A53" s="346" t="s">
        <v>2265</v>
      </c>
      <c r="B53" s="441" t="s">
        <v>2271</v>
      </c>
    </row>
    <row r="54" spans="1:5" x14ac:dyDescent="0.25">
      <c r="A54" s="346" t="s">
        <v>2266</v>
      </c>
      <c r="B54" s="441" t="s">
        <v>2272</v>
      </c>
    </row>
    <row r="55" spans="1:5" x14ac:dyDescent="0.25">
      <c r="A55" s="346" t="s">
        <v>2267</v>
      </c>
      <c r="B55" s="441" t="s">
        <v>2273</v>
      </c>
    </row>
    <row r="56" spans="1:5" x14ac:dyDescent="0.25">
      <c r="A56" s="346" t="s">
        <v>2268</v>
      </c>
      <c r="B56" s="441" t="s">
        <v>2274</v>
      </c>
    </row>
    <row r="57" spans="1:5" x14ac:dyDescent="0.25">
      <c r="A57" s="534">
        <v>11</v>
      </c>
      <c r="B57" s="535" t="s">
        <v>2275</v>
      </c>
      <c r="E57" s="17"/>
    </row>
    <row r="58" spans="1:5" x14ac:dyDescent="0.25">
      <c r="A58" s="534" t="s">
        <v>2269</v>
      </c>
      <c r="B58" s="441" t="s">
        <v>1494</v>
      </c>
    </row>
    <row r="59" spans="1:5" x14ac:dyDescent="0.25">
      <c r="A59" s="534">
        <v>13</v>
      </c>
      <c r="B59" s="441" t="s">
        <v>1495</v>
      </c>
    </row>
    <row r="60" spans="1:5" x14ac:dyDescent="0.25">
      <c r="A60" s="534">
        <v>14</v>
      </c>
      <c r="B60" s="441" t="s">
        <v>1496</v>
      </c>
    </row>
    <row r="61" spans="1:5" x14ac:dyDescent="0.25">
      <c r="A61" s="534">
        <v>15</v>
      </c>
      <c r="B61" s="441" t="s">
        <v>1497</v>
      </c>
    </row>
    <row r="62" spans="1:5" x14ac:dyDescent="0.25">
      <c r="A62" s="534">
        <v>16</v>
      </c>
      <c r="B62" s="441" t="s">
        <v>1499</v>
      </c>
    </row>
    <row r="63" spans="1:5" x14ac:dyDescent="0.25">
      <c r="A63" s="534">
        <v>17</v>
      </c>
      <c r="B63" s="441" t="s">
        <v>1498</v>
      </c>
    </row>
    <row r="64" spans="1:5" x14ac:dyDescent="0.25">
      <c r="A64" s="536">
        <v>18</v>
      </c>
      <c r="B64" s="535" t="s">
        <v>2276</v>
      </c>
    </row>
    <row r="65" spans="1:2" x14ac:dyDescent="0.25">
      <c r="A65" s="536">
        <v>19</v>
      </c>
      <c r="B65" s="535" t="s">
        <v>2277</v>
      </c>
    </row>
    <row r="66" spans="1:2" ht="15.75" thickBot="1" x14ac:dyDescent="0.3">
      <c r="A66" s="537">
        <v>20</v>
      </c>
      <c r="B66" s="538" t="s">
        <v>2278</v>
      </c>
    </row>
  </sheetData>
  <mergeCells count="29">
    <mergeCell ref="A45:D45"/>
    <mergeCell ref="E32:I35"/>
    <mergeCell ref="A37:I37"/>
    <mergeCell ref="A39:I39"/>
    <mergeCell ref="A40:I40"/>
    <mergeCell ref="E27:I27"/>
    <mergeCell ref="E28:I30"/>
    <mergeCell ref="E31:I31"/>
    <mergeCell ref="A44:G44"/>
    <mergeCell ref="A38:I38"/>
    <mergeCell ref="A43:I43"/>
    <mergeCell ref="A41:I41"/>
    <mergeCell ref="A1:I1"/>
    <mergeCell ref="A3:I3"/>
    <mergeCell ref="A5:I5"/>
    <mergeCell ref="A7:I7"/>
    <mergeCell ref="C9:E9"/>
    <mergeCell ref="C15:E15"/>
    <mergeCell ref="C16:E16"/>
    <mergeCell ref="C17:E17"/>
    <mergeCell ref="E24:I26"/>
    <mergeCell ref="C10:E10"/>
    <mergeCell ref="C11:E11"/>
    <mergeCell ref="C12:E12"/>
    <mergeCell ref="C13:E13"/>
    <mergeCell ref="C14:E14"/>
    <mergeCell ref="A19:I19"/>
    <mergeCell ref="E23:I23"/>
    <mergeCell ref="E22:I22"/>
  </mergeCell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20"/>
  <sheetViews>
    <sheetView workbookViewId="0">
      <selection activeCell="C12" sqref="C12"/>
    </sheetView>
  </sheetViews>
  <sheetFormatPr defaultRowHeight="15" x14ac:dyDescent="0.25"/>
  <cols>
    <col min="1" max="5" width="9.140625" style="495"/>
    <col min="6" max="6" width="12.42578125" style="495" customWidth="1"/>
    <col min="7" max="8" width="9.140625" style="495"/>
    <col min="9" max="9" width="13" bestFit="1" customWidth="1"/>
    <col min="10" max="10" width="16.140625" customWidth="1"/>
    <col min="11" max="11" width="17.7109375" customWidth="1"/>
    <col min="12" max="13" width="18.7109375" customWidth="1"/>
    <col min="14" max="14" width="17.28515625" customWidth="1"/>
    <col min="15" max="15" width="17.5703125" customWidth="1"/>
    <col min="16" max="16" width="18" bestFit="1" customWidth="1"/>
    <col min="17" max="27" width="12" customWidth="1"/>
    <col min="28" max="28" width="11" customWidth="1"/>
    <col min="29" max="30" width="12" customWidth="1"/>
    <col min="31" max="31" width="11" customWidth="1"/>
    <col min="32" max="36" width="12" customWidth="1"/>
    <col min="37" max="37" width="11" customWidth="1"/>
    <col min="38" max="52" width="12" customWidth="1"/>
    <col min="53" max="53" width="11" customWidth="1"/>
    <col min="54" max="62" width="12" customWidth="1"/>
    <col min="63" max="63" width="11" customWidth="1"/>
    <col min="64" max="67" width="12" customWidth="1"/>
    <col min="68" max="68" width="11" customWidth="1"/>
    <col min="69" max="72" width="12" customWidth="1"/>
    <col min="73" max="73" width="11" customWidth="1"/>
    <col min="74" max="74" width="12" bestFit="1" customWidth="1"/>
    <col min="75" max="79" width="12" customWidth="1"/>
    <col min="80" max="80" width="11" customWidth="1"/>
    <col min="81" max="87" width="12" customWidth="1"/>
    <col min="88" max="88" width="11" customWidth="1"/>
    <col min="89" max="110" width="12" customWidth="1"/>
    <col min="111" max="111" width="11" customWidth="1"/>
    <col min="112" max="116" width="12" customWidth="1"/>
    <col min="117" max="117" width="10" customWidth="1"/>
    <col min="118" max="118" width="11" customWidth="1"/>
    <col min="119" max="123" width="12" customWidth="1"/>
    <col min="124" max="124" width="11" customWidth="1"/>
    <col min="125" max="131" width="12" customWidth="1"/>
    <col min="132" max="132" width="11" customWidth="1"/>
    <col min="133" max="138" width="12" customWidth="1"/>
    <col min="139" max="139" width="11" customWidth="1"/>
    <col min="140" max="142" width="12" customWidth="1"/>
    <col min="143" max="143" width="11" customWidth="1"/>
    <col min="144" max="153" width="12" customWidth="1"/>
    <col min="154" max="154" width="10" customWidth="1"/>
    <col min="155" max="155" width="12" customWidth="1"/>
    <col min="156" max="156" width="10" customWidth="1"/>
    <col min="157" max="157" width="11" customWidth="1"/>
    <col min="158" max="161" width="12" customWidth="1"/>
    <col min="162" max="162" width="11" customWidth="1"/>
    <col min="163" max="174" width="12" customWidth="1"/>
    <col min="175" max="175" width="11.28515625" customWidth="1"/>
    <col min="176" max="176" width="13.85546875" bestFit="1" customWidth="1"/>
    <col min="177" max="177" width="22.85546875" bestFit="1" customWidth="1"/>
    <col min="178" max="178" width="13.85546875" bestFit="1" customWidth="1"/>
    <col min="179" max="179" width="22.85546875" bestFit="1" customWidth="1"/>
    <col min="180" max="180" width="13.85546875" bestFit="1" customWidth="1"/>
    <col min="181" max="181" width="22.85546875" bestFit="1" customWidth="1"/>
    <col min="182" max="182" width="13.85546875" bestFit="1" customWidth="1"/>
    <col min="183" max="183" width="22.85546875" bestFit="1" customWidth="1"/>
    <col min="184" max="184" width="13.85546875" bestFit="1" customWidth="1"/>
    <col min="185" max="185" width="22.85546875" bestFit="1" customWidth="1"/>
    <col min="186" max="186" width="13.85546875" bestFit="1" customWidth="1"/>
    <col min="187" max="187" width="22.85546875" bestFit="1" customWidth="1"/>
    <col min="188" max="188" width="13.85546875" bestFit="1" customWidth="1"/>
    <col min="189" max="189" width="22.85546875" bestFit="1" customWidth="1"/>
    <col min="190" max="190" width="12.85546875" bestFit="1" customWidth="1"/>
    <col min="191" max="191" width="22.85546875" bestFit="1" customWidth="1"/>
    <col min="192" max="192" width="13.85546875" bestFit="1" customWidth="1"/>
    <col min="193" max="193" width="21.85546875" bestFit="1" customWidth="1"/>
    <col min="194" max="194" width="12" bestFit="1" customWidth="1"/>
    <col min="195" max="195" width="22.85546875" bestFit="1" customWidth="1"/>
    <col min="196" max="196" width="13.85546875" bestFit="1" customWidth="1"/>
    <col min="197" max="197" width="22.85546875" bestFit="1" customWidth="1"/>
    <col min="198" max="198" width="13.85546875" bestFit="1" customWidth="1"/>
    <col min="199" max="199" width="22.85546875" bestFit="1" customWidth="1"/>
    <col min="200" max="200" width="13.85546875" bestFit="1" customWidth="1"/>
    <col min="201" max="201" width="22.85546875" bestFit="1" customWidth="1"/>
    <col min="202" max="202" width="13.85546875" bestFit="1" customWidth="1"/>
    <col min="203" max="203" width="22.85546875" bestFit="1" customWidth="1"/>
    <col min="204" max="204" width="13.85546875" bestFit="1" customWidth="1"/>
    <col min="205" max="205" width="22.85546875" bestFit="1" customWidth="1"/>
    <col min="206" max="206" width="13.85546875" bestFit="1" customWidth="1"/>
    <col min="207" max="207" width="22.85546875" bestFit="1" customWidth="1"/>
    <col min="208" max="208" width="13.85546875" bestFit="1" customWidth="1"/>
    <col min="209" max="209" width="22.85546875" bestFit="1" customWidth="1"/>
    <col min="210" max="210" width="12.85546875" bestFit="1" customWidth="1"/>
    <col min="211" max="211" width="22.85546875" bestFit="1" customWidth="1"/>
    <col min="212" max="212" width="13.85546875" bestFit="1" customWidth="1"/>
    <col min="213" max="213" width="22.85546875" bestFit="1" customWidth="1"/>
    <col min="214" max="214" width="13.85546875" bestFit="1" customWidth="1"/>
    <col min="215" max="215" width="22.85546875" bestFit="1" customWidth="1"/>
    <col min="216" max="216" width="13.85546875" bestFit="1" customWidth="1"/>
    <col min="217" max="217" width="21.85546875" bestFit="1" customWidth="1"/>
    <col min="218" max="218" width="13.85546875" bestFit="1" customWidth="1"/>
    <col min="219" max="219" width="20.7109375" bestFit="1" customWidth="1"/>
    <col min="220" max="220" width="12.85546875" bestFit="1" customWidth="1"/>
    <col min="221" max="221" width="21.85546875" bestFit="1" customWidth="1"/>
    <col min="222" max="222" width="13.85546875" bestFit="1" customWidth="1"/>
    <col min="223" max="223" width="21.85546875" bestFit="1" customWidth="1"/>
    <col min="224" max="224" width="13.85546875" bestFit="1" customWidth="1"/>
    <col min="225" max="225" width="21.85546875" bestFit="1" customWidth="1"/>
    <col min="226" max="226" width="13.85546875" bestFit="1" customWidth="1"/>
    <col min="227" max="227" width="21.85546875" bestFit="1" customWidth="1"/>
    <col min="228" max="228" width="13.85546875" bestFit="1" customWidth="1"/>
    <col min="229" max="229" width="21.85546875" bestFit="1" customWidth="1"/>
    <col min="230" max="230" width="13.85546875" bestFit="1" customWidth="1"/>
    <col min="231" max="231" width="20.7109375" bestFit="1" customWidth="1"/>
    <col min="232" max="232" width="13.85546875" bestFit="1" customWidth="1"/>
    <col min="233" max="233" width="21.85546875" bestFit="1" customWidth="1"/>
    <col min="234" max="234" width="13.85546875" bestFit="1" customWidth="1"/>
    <col min="235" max="235" width="21.85546875" bestFit="1" customWidth="1"/>
    <col min="236" max="236" width="13.85546875" bestFit="1" customWidth="1"/>
    <col min="237" max="237" width="20.7109375" bestFit="1" customWidth="1"/>
    <col min="238" max="238" width="12.85546875" bestFit="1" customWidth="1"/>
    <col min="239" max="239" width="21.85546875" bestFit="1" customWidth="1"/>
    <col min="240" max="240" width="13.85546875" bestFit="1" customWidth="1"/>
    <col min="241" max="241" width="21.85546875" bestFit="1" customWidth="1"/>
    <col min="242" max="242" width="13.85546875" bestFit="1" customWidth="1"/>
    <col min="243" max="243" width="21.85546875" bestFit="1" customWidth="1"/>
    <col min="244" max="244" width="13.85546875" bestFit="1" customWidth="1"/>
    <col min="245" max="245" width="21.85546875" bestFit="1" customWidth="1"/>
    <col min="246" max="246" width="13.85546875" bestFit="1" customWidth="1"/>
    <col min="247" max="247" width="21.85546875" bestFit="1" customWidth="1"/>
    <col min="248" max="248" width="13.85546875" bestFit="1" customWidth="1"/>
    <col min="249" max="249" width="21.85546875" bestFit="1" customWidth="1"/>
    <col min="250" max="250" width="12.85546875" bestFit="1" customWidth="1"/>
    <col min="251" max="251" width="21.85546875" bestFit="1" customWidth="1"/>
    <col min="252" max="252" width="13.85546875" bestFit="1" customWidth="1"/>
    <col min="253" max="253" width="21.85546875" bestFit="1" customWidth="1"/>
    <col min="254" max="254" width="13.85546875" bestFit="1" customWidth="1"/>
    <col min="255" max="255" width="21.85546875" bestFit="1" customWidth="1"/>
    <col min="256" max="256" width="12.85546875" bestFit="1" customWidth="1"/>
    <col min="257" max="257" width="21.85546875" bestFit="1" customWidth="1"/>
    <col min="258" max="258" width="13.85546875" bestFit="1" customWidth="1"/>
    <col min="259" max="259" width="21.85546875" bestFit="1" customWidth="1"/>
    <col min="260" max="260" width="13.85546875" bestFit="1" customWidth="1"/>
    <col min="261" max="261" width="21.85546875" bestFit="1" customWidth="1"/>
    <col min="262" max="262" width="13.85546875" bestFit="1" customWidth="1"/>
    <col min="263" max="263" width="21.85546875" bestFit="1" customWidth="1"/>
    <col min="264" max="264" width="13.85546875" bestFit="1" customWidth="1"/>
    <col min="265" max="265" width="21.85546875" bestFit="1" customWidth="1"/>
    <col min="266" max="266" width="13.85546875" bestFit="1" customWidth="1"/>
    <col min="267" max="267" width="21.85546875" bestFit="1" customWidth="1"/>
    <col min="268" max="268" width="13.85546875" bestFit="1" customWidth="1"/>
    <col min="269" max="269" width="21.85546875" bestFit="1" customWidth="1"/>
    <col min="270" max="270" width="12.85546875" bestFit="1" customWidth="1"/>
    <col min="271" max="271" width="21.85546875" bestFit="1" customWidth="1"/>
    <col min="272" max="272" width="13.85546875" bestFit="1" customWidth="1"/>
    <col min="273" max="273" width="21.85546875" bestFit="1" customWidth="1"/>
    <col min="274" max="274" width="13.85546875" bestFit="1" customWidth="1"/>
    <col min="275" max="275" width="21.85546875" bestFit="1" customWidth="1"/>
    <col min="276" max="276" width="13.85546875" bestFit="1" customWidth="1"/>
    <col min="277" max="277" width="21.85546875" bestFit="1" customWidth="1"/>
    <col min="278" max="278" width="13.85546875" bestFit="1" customWidth="1"/>
    <col min="279" max="279" width="21.85546875" bestFit="1" customWidth="1"/>
    <col min="280" max="280" width="13.85546875" bestFit="1" customWidth="1"/>
    <col min="281" max="281" width="21.85546875" bestFit="1" customWidth="1"/>
    <col min="282" max="282" width="13.85546875" bestFit="1" customWidth="1"/>
    <col min="283" max="283" width="21.85546875" bestFit="1" customWidth="1"/>
    <col min="284" max="284" width="13.85546875" bestFit="1" customWidth="1"/>
    <col min="285" max="285" width="21.85546875" bestFit="1" customWidth="1"/>
    <col min="286" max="286" width="13.85546875" bestFit="1" customWidth="1"/>
    <col min="287" max="287" width="21.85546875" bestFit="1" customWidth="1"/>
    <col min="288" max="288" width="13.85546875" bestFit="1" customWidth="1"/>
    <col min="289" max="289" width="21.85546875" bestFit="1" customWidth="1"/>
    <col min="290" max="290" width="12.85546875" bestFit="1" customWidth="1"/>
    <col min="291" max="291" width="21.85546875" bestFit="1" customWidth="1"/>
    <col min="292" max="292" width="13.85546875" bestFit="1" customWidth="1"/>
    <col min="293" max="293" width="21.85546875" bestFit="1" customWidth="1"/>
    <col min="294" max="294" width="13.85546875" bestFit="1" customWidth="1"/>
    <col min="295" max="295" width="21.85546875" bestFit="1" customWidth="1"/>
    <col min="296" max="296" width="13.85546875" bestFit="1" customWidth="1"/>
    <col min="297" max="297" width="21.85546875" bestFit="1" customWidth="1"/>
    <col min="298" max="298" width="13.85546875" bestFit="1" customWidth="1"/>
    <col min="299" max="299" width="21.85546875" bestFit="1" customWidth="1"/>
    <col min="300" max="300" width="13.85546875" bestFit="1" customWidth="1"/>
    <col min="301" max="301" width="21.85546875" bestFit="1" customWidth="1"/>
    <col min="302" max="302" width="12.85546875" bestFit="1" customWidth="1"/>
    <col min="303" max="303" width="21.85546875" bestFit="1" customWidth="1"/>
    <col min="304" max="304" width="13.85546875" bestFit="1" customWidth="1"/>
    <col min="305" max="305" width="21.85546875" bestFit="1" customWidth="1"/>
    <col min="306" max="306" width="13.85546875" bestFit="1" customWidth="1"/>
    <col min="307" max="307" width="21.85546875" bestFit="1" customWidth="1"/>
    <col min="308" max="308" width="13.85546875" bestFit="1" customWidth="1"/>
    <col min="309" max="309" width="21.85546875" bestFit="1" customWidth="1"/>
    <col min="310" max="310" width="13.85546875" bestFit="1" customWidth="1"/>
    <col min="311" max="311" width="21.85546875" bestFit="1" customWidth="1"/>
    <col min="312" max="312" width="13.85546875" bestFit="1" customWidth="1"/>
    <col min="313" max="313" width="21.85546875" bestFit="1" customWidth="1"/>
    <col min="314" max="314" width="13.85546875" bestFit="1" customWidth="1"/>
    <col min="315" max="315" width="21.85546875" bestFit="1" customWidth="1"/>
    <col min="316" max="316" width="13.85546875" bestFit="1" customWidth="1"/>
    <col min="317" max="317" width="21.85546875" bestFit="1" customWidth="1"/>
    <col min="318" max="318" width="13.85546875" bestFit="1" customWidth="1"/>
    <col min="319" max="319" width="21.85546875" bestFit="1" customWidth="1"/>
    <col min="320" max="320" width="13.85546875" bestFit="1" customWidth="1"/>
    <col min="321" max="321" width="21.85546875" bestFit="1" customWidth="1"/>
    <col min="322" max="322" width="13.85546875" bestFit="1" customWidth="1"/>
    <col min="323" max="323" width="21.85546875" bestFit="1" customWidth="1"/>
    <col min="324" max="324" width="13.85546875" bestFit="1" customWidth="1"/>
    <col min="325" max="325" width="21.85546875" bestFit="1" customWidth="1"/>
    <col min="326" max="326" width="13.85546875" bestFit="1" customWidth="1"/>
    <col min="327" max="327" width="21.85546875" bestFit="1" customWidth="1"/>
    <col min="328" max="328" width="13.85546875" bestFit="1" customWidth="1"/>
    <col min="329" max="329" width="21.85546875" bestFit="1" customWidth="1"/>
    <col min="330" max="330" width="13.85546875" bestFit="1" customWidth="1"/>
    <col min="331" max="331" width="21.85546875" bestFit="1" customWidth="1"/>
    <col min="332" max="332" width="13.85546875" bestFit="1" customWidth="1"/>
    <col min="333" max="333" width="21.85546875" bestFit="1" customWidth="1"/>
    <col min="334" max="334" width="12.85546875" bestFit="1" customWidth="1"/>
    <col min="335" max="335" width="21.85546875" bestFit="1" customWidth="1"/>
    <col min="336" max="336" width="13.85546875" bestFit="1" customWidth="1"/>
    <col min="337" max="337" width="21.85546875" bestFit="1" customWidth="1"/>
    <col min="338" max="338" width="13.85546875" bestFit="1" customWidth="1"/>
    <col min="339" max="339" width="21.85546875" bestFit="1" customWidth="1"/>
    <col min="340" max="340" width="11.28515625" bestFit="1" customWidth="1"/>
  </cols>
  <sheetData>
    <row r="1" spans="1:16" x14ac:dyDescent="0.25">
      <c r="A1" s="120" t="s">
        <v>2202</v>
      </c>
    </row>
    <row r="2" spans="1:16" x14ac:dyDescent="0.25">
      <c r="A2" s="495" t="s">
        <v>1474</v>
      </c>
      <c r="B2" s="495" t="s">
        <v>363</v>
      </c>
      <c r="C2" s="495" t="s">
        <v>2045</v>
      </c>
      <c r="D2" s="495" t="s">
        <v>362</v>
      </c>
      <c r="E2" s="495" t="s">
        <v>2158</v>
      </c>
      <c r="F2" s="495" t="s">
        <v>189</v>
      </c>
      <c r="G2" s="495" t="s">
        <v>190</v>
      </c>
      <c r="H2" s="495" t="s">
        <v>191</v>
      </c>
      <c r="I2" s="530" t="s">
        <v>2186</v>
      </c>
      <c r="J2" s="495" t="s">
        <v>2189</v>
      </c>
      <c r="K2" s="495" t="s">
        <v>2190</v>
      </c>
      <c r="L2" s="495" t="s">
        <v>2191</v>
      </c>
      <c r="M2" s="495" t="s">
        <v>2192</v>
      </c>
      <c r="N2" s="495" t="s">
        <v>2193</v>
      </c>
      <c r="O2" s="495" t="s">
        <v>2188</v>
      </c>
      <c r="P2" s="495" t="s">
        <v>2194</v>
      </c>
    </row>
    <row r="3" spans="1:16" x14ac:dyDescent="0.25">
      <c r="A3" s="495" t="s">
        <v>569</v>
      </c>
      <c r="B3" s="495" t="s">
        <v>1473</v>
      </c>
      <c r="C3" s="495" t="s">
        <v>371</v>
      </c>
      <c r="D3" s="495" t="s">
        <v>1471</v>
      </c>
      <c r="E3" s="495" t="s">
        <v>1472</v>
      </c>
      <c r="F3" s="495">
        <v>2275050011</v>
      </c>
      <c r="G3" s="495" t="s">
        <v>227</v>
      </c>
      <c r="H3" s="495" t="s">
        <v>223</v>
      </c>
      <c r="I3" s="531">
        <v>2275050011</v>
      </c>
      <c r="J3" s="532">
        <v>6.8345504409615287</v>
      </c>
      <c r="K3" s="532">
        <v>5.0087824407072093E-3</v>
      </c>
      <c r="L3" s="532">
        <v>1.5636684969044218E-2</v>
      </c>
      <c r="M3" s="532">
        <v>1.5636684969044218E-2</v>
      </c>
      <c r="N3" s="532">
        <v>7.2766380466940499E-3</v>
      </c>
      <c r="O3" s="532">
        <v>0.14584849045084772</v>
      </c>
      <c r="P3" s="532">
        <v>5.6320756196972201</v>
      </c>
    </row>
    <row r="4" spans="1:16" x14ac:dyDescent="0.25">
      <c r="A4" s="495" t="s">
        <v>569</v>
      </c>
      <c r="B4" s="495" t="s">
        <v>1473</v>
      </c>
      <c r="C4" s="495" t="s">
        <v>371</v>
      </c>
      <c r="D4" s="495" t="s">
        <v>1471</v>
      </c>
      <c r="E4" s="495" t="s">
        <v>1472</v>
      </c>
      <c r="F4" s="495" t="s">
        <v>1393</v>
      </c>
      <c r="G4" s="495" t="s">
        <v>1476</v>
      </c>
      <c r="H4" s="495" t="s">
        <v>199</v>
      </c>
      <c r="I4" s="531" t="s">
        <v>1393</v>
      </c>
      <c r="J4" s="532">
        <v>260.06416903269837</v>
      </c>
      <c r="K4" s="532">
        <v>27.759078752701456</v>
      </c>
      <c r="L4" s="532">
        <v>0.91345338391517361</v>
      </c>
      <c r="M4" s="532">
        <v>0.87433581024938578</v>
      </c>
      <c r="N4" s="532">
        <v>0.57577599391795642</v>
      </c>
      <c r="O4" s="532">
        <v>8.8445818445985704</v>
      </c>
      <c r="P4" s="532">
        <v>0</v>
      </c>
    </row>
    <row r="5" spans="1:16" x14ac:dyDescent="0.25">
      <c r="A5" s="495" t="s">
        <v>569</v>
      </c>
      <c r="B5" s="495" t="s">
        <v>1473</v>
      </c>
      <c r="C5" s="495" t="s">
        <v>371</v>
      </c>
      <c r="D5" s="495" t="s">
        <v>1471</v>
      </c>
      <c r="E5" s="495" t="s">
        <v>1472</v>
      </c>
      <c r="F5" s="495" t="s">
        <v>1395</v>
      </c>
      <c r="G5" s="495" t="s">
        <v>1396</v>
      </c>
      <c r="H5" s="495" t="s">
        <v>199</v>
      </c>
      <c r="I5" s="531" t="s">
        <v>1395</v>
      </c>
      <c r="J5" s="532">
        <v>25.546787797581679</v>
      </c>
      <c r="K5" s="532">
        <v>2.7268473661300838</v>
      </c>
      <c r="L5" s="532">
        <v>8.9730930057226752E-2</v>
      </c>
      <c r="M5" s="532">
        <v>8.588830784089789E-2</v>
      </c>
      <c r="N5" s="532">
        <v>5.655999129089672E-2</v>
      </c>
      <c r="O5" s="532">
        <v>0.86882655301082268</v>
      </c>
      <c r="P5" s="532">
        <v>0</v>
      </c>
    </row>
    <row r="6" spans="1:16" x14ac:dyDescent="0.25">
      <c r="A6" s="495" t="s">
        <v>569</v>
      </c>
      <c r="B6" s="495" t="s">
        <v>1473</v>
      </c>
      <c r="C6" s="495" t="s">
        <v>371</v>
      </c>
      <c r="D6" s="495" t="s">
        <v>1471</v>
      </c>
      <c r="E6" s="495" t="s">
        <v>1472</v>
      </c>
      <c r="F6" s="495" t="s">
        <v>1397</v>
      </c>
      <c r="G6" s="495" t="s">
        <v>1398</v>
      </c>
      <c r="H6" s="495" t="s">
        <v>199</v>
      </c>
      <c r="I6" s="531" t="s">
        <v>1397</v>
      </c>
      <c r="J6" s="532">
        <v>20.202272315683533</v>
      </c>
      <c r="K6" s="532">
        <v>2.1563772905758105</v>
      </c>
      <c r="L6" s="532">
        <v>7.0958771745356114E-2</v>
      </c>
      <c r="M6" s="532">
        <v>6.792004527079247E-2</v>
      </c>
      <c r="N6" s="532">
        <v>4.4727358886957586E-2</v>
      </c>
      <c r="O6" s="532">
        <v>0.68706370280661411</v>
      </c>
      <c r="P6" s="532">
        <v>0</v>
      </c>
    </row>
    <row r="7" spans="1:16" x14ac:dyDescent="0.25">
      <c r="A7" s="495" t="s">
        <v>569</v>
      </c>
      <c r="B7" s="495" t="s">
        <v>1473</v>
      </c>
      <c r="C7" s="495" t="s">
        <v>371</v>
      </c>
      <c r="D7" s="495" t="s">
        <v>1471</v>
      </c>
      <c r="E7" s="495" t="s">
        <v>1472</v>
      </c>
      <c r="F7" s="495" t="s">
        <v>198</v>
      </c>
      <c r="G7" s="495" t="s">
        <v>1477</v>
      </c>
      <c r="H7" s="495" t="s">
        <v>199</v>
      </c>
      <c r="I7" s="531" t="s">
        <v>198</v>
      </c>
      <c r="J7" s="532">
        <v>1236.5073186188381</v>
      </c>
      <c r="K7" s="532">
        <v>131.98397981352201</v>
      </c>
      <c r="L7" s="532">
        <v>4.3431273082692226</v>
      </c>
      <c r="M7" s="532">
        <v>4.157137956855431</v>
      </c>
      <c r="N7" s="532">
        <v>2.737598312803613</v>
      </c>
      <c r="O7" s="532">
        <v>42.052660393959854</v>
      </c>
      <c r="P7" s="532">
        <v>0</v>
      </c>
    </row>
    <row r="8" spans="1:16" x14ac:dyDescent="0.25">
      <c r="A8" s="495" t="s">
        <v>569</v>
      </c>
      <c r="B8" s="495" t="s">
        <v>1473</v>
      </c>
      <c r="C8" s="495" t="s">
        <v>371</v>
      </c>
      <c r="D8" s="495" t="s">
        <v>1471</v>
      </c>
      <c r="E8" s="495" t="s">
        <v>1472</v>
      </c>
      <c r="F8" s="495" t="s">
        <v>224</v>
      </c>
      <c r="G8" s="495" t="s">
        <v>225</v>
      </c>
      <c r="I8" s="531" t="s">
        <v>224</v>
      </c>
      <c r="J8" s="532">
        <v>2.2088596257908786</v>
      </c>
      <c r="K8" s="532">
        <v>0.72071074018695969</v>
      </c>
      <c r="L8" s="532">
        <v>1.6730256052667231E-2</v>
      </c>
      <c r="M8" s="532">
        <v>1.6730256052667231E-2</v>
      </c>
      <c r="N8" s="532">
        <v>9.9330790026773863E-2</v>
      </c>
      <c r="O8" s="532">
        <v>0.4321462315065418</v>
      </c>
      <c r="P8" s="532">
        <v>76.881414749670441</v>
      </c>
    </row>
    <row r="9" spans="1:16" x14ac:dyDescent="0.25">
      <c r="A9" s="495" t="s">
        <v>569</v>
      </c>
      <c r="B9" s="495" t="s">
        <v>1473</v>
      </c>
      <c r="C9" s="495" t="s">
        <v>371</v>
      </c>
      <c r="D9" s="495" t="s">
        <v>1471</v>
      </c>
      <c r="E9" s="495" t="s">
        <v>1472</v>
      </c>
      <c r="F9" s="495" t="s">
        <v>187</v>
      </c>
      <c r="G9" s="495" t="s">
        <v>188</v>
      </c>
      <c r="H9" s="495" t="s">
        <v>192</v>
      </c>
      <c r="I9" s="531" t="s">
        <v>187</v>
      </c>
      <c r="J9" s="532">
        <v>1910.0730689505426</v>
      </c>
      <c r="K9" s="532">
        <v>2289.206091965867</v>
      </c>
      <c r="L9" s="532">
        <v>27.839017473796222</v>
      </c>
      <c r="M9" s="532">
        <v>27.839017473796222</v>
      </c>
      <c r="N9" s="532">
        <v>216.86615735182855</v>
      </c>
      <c r="O9" s="532">
        <v>275.23857751797101</v>
      </c>
      <c r="P9" s="532">
        <v>167853.06296405144</v>
      </c>
    </row>
    <row r="10" spans="1:16" x14ac:dyDescent="0.25">
      <c r="A10" s="495" t="s">
        <v>569</v>
      </c>
      <c r="B10" s="495" t="s">
        <v>1473</v>
      </c>
      <c r="C10" s="495" t="s">
        <v>371</v>
      </c>
      <c r="D10" s="495" t="s">
        <v>1471</v>
      </c>
      <c r="E10" s="495" t="s">
        <v>1472</v>
      </c>
      <c r="F10" s="495" t="s">
        <v>226</v>
      </c>
      <c r="G10" s="495" t="s">
        <v>227</v>
      </c>
      <c r="H10" s="495" t="s">
        <v>221</v>
      </c>
      <c r="I10" s="531" t="s">
        <v>226</v>
      </c>
      <c r="J10" s="532">
        <v>36.357312432681489</v>
      </c>
      <c r="K10" s="532">
        <v>4.4405697814337213</v>
      </c>
      <c r="L10" s="532">
        <v>0.40319989806405127</v>
      </c>
      <c r="M10" s="532">
        <v>0.40319989806405127</v>
      </c>
      <c r="N10" s="532">
        <v>1.0386737889901254</v>
      </c>
      <c r="O10" s="532">
        <v>15.478037160573248</v>
      </c>
      <c r="P10" s="532">
        <v>803.92708778744111</v>
      </c>
    </row>
    <row r="11" spans="1:16" x14ac:dyDescent="0.25">
      <c r="A11" s="495" t="s">
        <v>569</v>
      </c>
      <c r="B11" s="495" t="s">
        <v>1473</v>
      </c>
      <c r="C11" s="495" t="s">
        <v>371</v>
      </c>
      <c r="D11" s="495" t="s">
        <v>1471</v>
      </c>
      <c r="E11" s="495" t="s">
        <v>1472</v>
      </c>
      <c r="F11" s="495" t="s">
        <v>219</v>
      </c>
      <c r="G11" s="495" t="s">
        <v>220</v>
      </c>
      <c r="H11" s="495" t="s">
        <v>221</v>
      </c>
      <c r="I11" s="531" t="s">
        <v>219</v>
      </c>
      <c r="J11" s="532">
        <v>341.76099717682968</v>
      </c>
      <c r="K11" s="532">
        <v>103.18010939040381</v>
      </c>
      <c r="L11" s="532">
        <v>2.9777167986034274</v>
      </c>
      <c r="M11" s="532">
        <v>2.9777167986034274</v>
      </c>
      <c r="N11" s="532">
        <v>20.32708319204756</v>
      </c>
      <c r="O11" s="532">
        <v>69.178472930851996</v>
      </c>
      <c r="P11" s="532">
        <v>15733.036524215551</v>
      </c>
    </row>
    <row r="12" spans="1:16" x14ac:dyDescent="0.25">
      <c r="A12" s="495" t="s">
        <v>569</v>
      </c>
      <c r="B12" s="495" t="s">
        <v>1473</v>
      </c>
      <c r="C12" s="495" t="s">
        <v>371</v>
      </c>
      <c r="D12" s="495" t="s">
        <v>1471</v>
      </c>
      <c r="E12" s="495" t="s">
        <v>1472</v>
      </c>
      <c r="F12" s="495" t="s">
        <v>196</v>
      </c>
      <c r="H12" s="495" t="s">
        <v>197</v>
      </c>
      <c r="I12" s="531" t="s">
        <v>196</v>
      </c>
      <c r="J12" s="532">
        <v>56.737471556054388</v>
      </c>
      <c r="K12" s="532">
        <v>64.375650110721409</v>
      </c>
      <c r="L12" s="532">
        <v>7.9513307024443263</v>
      </c>
      <c r="M12" s="532">
        <v>7.9513307024443263</v>
      </c>
      <c r="N12" s="532">
        <v>8.8855258668044534</v>
      </c>
      <c r="O12" s="532">
        <v>5.0460930131619648</v>
      </c>
      <c r="P12" s="532">
        <v>0</v>
      </c>
    </row>
    <row r="13" spans="1:16" x14ac:dyDescent="0.25">
      <c r="I13" s="531" t="s">
        <v>2187</v>
      </c>
      <c r="J13" s="532">
        <v>3896.2928079476624</v>
      </c>
      <c r="K13" s="532">
        <v>2626.5544239939827</v>
      </c>
      <c r="L13" s="532">
        <v>44.620902207916714</v>
      </c>
      <c r="M13" s="532">
        <v>44.388913934146238</v>
      </c>
      <c r="N13" s="532">
        <v>250.63870928464357</v>
      </c>
      <c r="O13" s="532">
        <v>417.97230783889148</v>
      </c>
      <c r="P13" s="532">
        <v>184472.5400664238</v>
      </c>
    </row>
    <row r="14" spans="1:16" x14ac:dyDescent="0.25">
      <c r="I14" s="531" t="s">
        <v>627</v>
      </c>
      <c r="J14">
        <f>'EWR compile step 2'!P170</f>
        <v>3896.2928079476583</v>
      </c>
      <c r="K14">
        <f>'EWR compile step 2'!R170</f>
        <v>2626.5544239939818</v>
      </c>
      <c r="L14">
        <f>'EWR compile step 2'!T170</f>
        <v>44.6209022079167</v>
      </c>
      <c r="M14">
        <f>'EWR compile step 2'!U170</f>
        <v>44.388913934146231</v>
      </c>
      <c r="N14">
        <f>'EWR compile step 2'!S170</f>
        <v>250.63870928464345</v>
      </c>
      <c r="O14">
        <f>'EWR compile step 2'!Q170</f>
        <v>417.97230783889142</v>
      </c>
      <c r="P14">
        <f>'EWR compile step 2'!V170</f>
        <v>184472.54006642386</v>
      </c>
    </row>
    <row r="20" spans="8:8" x14ac:dyDescent="0.25">
      <c r="H20"/>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170"/>
  <sheetViews>
    <sheetView workbookViewId="0"/>
  </sheetViews>
  <sheetFormatPr defaultRowHeight="15" x14ac:dyDescent="0.25"/>
  <sheetData>
    <row r="1" spans="1:31" s="495" customFormat="1" ht="15.75" thickBot="1" x14ac:dyDescent="0.3">
      <c r="A1" s="120" t="s">
        <v>2201</v>
      </c>
    </row>
    <row r="2" spans="1:31" ht="15.75" thickBot="1" x14ac:dyDescent="0.3">
      <c r="A2" s="495" t="s">
        <v>1474</v>
      </c>
      <c r="B2" s="495" t="s">
        <v>363</v>
      </c>
      <c r="C2" s="495" t="s">
        <v>362</v>
      </c>
      <c r="D2" s="495" t="s">
        <v>2158</v>
      </c>
      <c r="E2" s="202" t="s">
        <v>189</v>
      </c>
      <c r="F2" s="196" t="s">
        <v>190</v>
      </c>
      <c r="G2" s="196" t="s">
        <v>191</v>
      </c>
      <c r="H2" s="496" t="s">
        <v>1</v>
      </c>
      <c r="I2" s="496" t="s">
        <v>2166</v>
      </c>
      <c r="J2" s="496" t="s">
        <v>2</v>
      </c>
      <c r="K2" s="496" t="s">
        <v>3</v>
      </c>
      <c r="L2" s="496" t="s">
        <v>4</v>
      </c>
      <c r="M2" s="496" t="s">
        <v>5</v>
      </c>
      <c r="N2" s="496" t="s">
        <v>6</v>
      </c>
      <c r="O2" s="496" t="s">
        <v>2166</v>
      </c>
      <c r="P2" s="354" t="s">
        <v>229</v>
      </c>
      <c r="Q2" s="354" t="s">
        <v>230</v>
      </c>
      <c r="R2" s="354" t="s">
        <v>231</v>
      </c>
      <c r="S2" s="354" t="s">
        <v>355</v>
      </c>
      <c r="T2" s="354" t="s">
        <v>356</v>
      </c>
      <c r="U2" s="354" t="s">
        <v>357</v>
      </c>
      <c r="V2" s="354" t="s">
        <v>228</v>
      </c>
      <c r="W2" s="495"/>
      <c r="X2" s="495"/>
      <c r="Y2" s="495"/>
      <c r="Z2" s="495"/>
      <c r="AA2" s="495"/>
      <c r="AB2" s="495"/>
      <c r="AC2" s="495"/>
      <c r="AD2" s="495"/>
      <c r="AE2" s="495"/>
    </row>
    <row r="3" spans="1:31" ht="15.75" thickBot="1" x14ac:dyDescent="0.3">
      <c r="A3" s="495" t="s">
        <v>569</v>
      </c>
      <c r="B3" s="490" t="s">
        <v>1473</v>
      </c>
      <c r="C3" s="491" t="s">
        <v>1471</v>
      </c>
      <c r="D3" s="491" t="s">
        <v>1472</v>
      </c>
      <c r="E3" s="9">
        <v>2275050011</v>
      </c>
      <c r="F3" s="4" t="s">
        <v>227</v>
      </c>
      <c r="G3" s="4" t="s">
        <v>223</v>
      </c>
      <c r="H3" s="496">
        <v>2011</v>
      </c>
      <c r="I3" s="496">
        <v>1</v>
      </c>
      <c r="J3" s="496">
        <v>1</v>
      </c>
      <c r="K3" s="496" t="s">
        <v>114</v>
      </c>
      <c r="L3" s="496" t="s">
        <v>105</v>
      </c>
      <c r="M3" s="496" t="s">
        <v>42</v>
      </c>
      <c r="N3" s="496" t="s">
        <v>115</v>
      </c>
      <c r="O3" s="496">
        <v>1</v>
      </c>
      <c r="P3" s="495">
        <v>0.35700831423641843</v>
      </c>
      <c r="Q3" s="495">
        <v>8.9274991477572094E-3</v>
      </c>
      <c r="R3" s="495">
        <v>2.2609397048278999E-4</v>
      </c>
      <c r="S3" s="495">
        <v>3.6671361967687E-4</v>
      </c>
      <c r="T3" s="495">
        <v>7.7665217275277006E-4</v>
      </c>
      <c r="U3" s="495">
        <v>7.7665217275277006E-4</v>
      </c>
      <c r="V3" s="495">
        <v>0.28383421306675771</v>
      </c>
      <c r="W3" s="495"/>
      <c r="X3" s="495"/>
      <c r="Y3" s="495"/>
      <c r="Z3" s="495"/>
      <c r="AA3" s="495"/>
      <c r="AB3" s="495"/>
      <c r="AC3" s="495"/>
      <c r="AD3" s="495"/>
      <c r="AE3" s="495"/>
    </row>
    <row r="4" spans="1:31" ht="15.75" thickBot="1" x14ac:dyDescent="0.3">
      <c r="A4" s="495" t="s">
        <v>569</v>
      </c>
      <c r="B4" s="490" t="s">
        <v>1473</v>
      </c>
      <c r="C4" s="491" t="s">
        <v>1471</v>
      </c>
      <c r="D4" s="491" t="s">
        <v>1472</v>
      </c>
      <c r="E4" s="9">
        <v>2275050011</v>
      </c>
      <c r="F4" s="4" t="s">
        <v>227</v>
      </c>
      <c r="G4" s="4" t="s">
        <v>223</v>
      </c>
      <c r="H4" s="496">
        <v>2011</v>
      </c>
      <c r="I4" s="496">
        <f>I3+1</f>
        <v>2</v>
      </c>
      <c r="J4" s="496">
        <v>2</v>
      </c>
      <c r="K4" s="496" t="s">
        <v>118</v>
      </c>
      <c r="L4" s="496" t="s">
        <v>120</v>
      </c>
      <c r="M4" s="496" t="s">
        <v>42</v>
      </c>
      <c r="N4" s="496" t="s">
        <v>115</v>
      </c>
      <c r="O4" s="496">
        <f>O3+1</f>
        <v>2</v>
      </c>
      <c r="P4" s="495">
        <v>0.30817529268134913</v>
      </c>
      <c r="Q4" s="495">
        <v>3.3140129732328197E-3</v>
      </c>
      <c r="R4" s="495">
        <v>2.6424055567664999E-4</v>
      </c>
      <c r="S4" s="495">
        <v>3.7912454271615999E-4</v>
      </c>
      <c r="T4" s="495">
        <v>7.5873079547478998E-4</v>
      </c>
      <c r="U4" s="495">
        <v>7.5873079547478998E-4</v>
      </c>
      <c r="V4" s="495">
        <v>0.29343977586832398</v>
      </c>
      <c r="W4" s="495"/>
      <c r="X4" s="495"/>
      <c r="Y4" s="495"/>
      <c r="Z4" s="495"/>
      <c r="AA4" s="495"/>
      <c r="AB4" s="495"/>
      <c r="AC4" s="495"/>
      <c r="AD4" s="495"/>
      <c r="AE4" s="495"/>
    </row>
    <row r="5" spans="1:31" ht="15.75" thickBot="1" x14ac:dyDescent="0.3">
      <c r="A5" s="495" t="s">
        <v>569</v>
      </c>
      <c r="B5" s="490" t="s">
        <v>1473</v>
      </c>
      <c r="C5" s="491" t="s">
        <v>1471</v>
      </c>
      <c r="D5" s="491" t="s">
        <v>1472</v>
      </c>
      <c r="E5" s="9">
        <v>2275050011</v>
      </c>
      <c r="F5" s="4" t="s">
        <v>227</v>
      </c>
      <c r="G5" s="4" t="s">
        <v>223</v>
      </c>
      <c r="H5" s="496">
        <v>2011</v>
      </c>
      <c r="I5" s="496">
        <f t="shared" ref="I5:I68" si="0">I4+1</f>
        <v>3</v>
      </c>
      <c r="J5" s="496">
        <v>3</v>
      </c>
      <c r="K5" s="496" t="s">
        <v>119</v>
      </c>
      <c r="L5" s="496" t="s">
        <v>120</v>
      </c>
      <c r="M5" s="496" t="s">
        <v>42</v>
      </c>
      <c r="N5" s="496" t="s">
        <v>115</v>
      </c>
      <c r="O5" s="496">
        <f t="shared" ref="O5:O68" si="1">O4+1</f>
        <v>3</v>
      </c>
      <c r="P5" s="495">
        <v>0.12210882968236975</v>
      </c>
      <c r="Q5" s="495">
        <v>1.2710895016080298E-3</v>
      </c>
      <c r="R5" s="495">
        <v>1.0394024035383E-4</v>
      </c>
      <c r="S5" s="495">
        <v>1.4984599485878001E-4</v>
      </c>
      <c r="T5" s="495">
        <v>2.7659195390519997E-4</v>
      </c>
      <c r="U5" s="495">
        <v>2.7659195390519997E-4</v>
      </c>
      <c r="V5" s="495">
        <v>0.11598012981541922</v>
      </c>
      <c r="W5" s="495"/>
      <c r="X5" s="495"/>
      <c r="Y5" s="495"/>
      <c r="Z5" s="495"/>
      <c r="AA5" s="495"/>
      <c r="AB5" s="495"/>
      <c r="AC5" s="495"/>
      <c r="AD5" s="495"/>
      <c r="AE5" s="495"/>
    </row>
    <row r="6" spans="1:31" ht="15.75" thickBot="1" x14ac:dyDescent="0.3">
      <c r="A6" s="495" t="s">
        <v>569</v>
      </c>
      <c r="B6" s="490" t="s">
        <v>1473</v>
      </c>
      <c r="C6" s="491" t="s">
        <v>1471</v>
      </c>
      <c r="D6" s="491" t="s">
        <v>1472</v>
      </c>
      <c r="E6" s="9">
        <v>2275050011</v>
      </c>
      <c r="F6" s="4" t="s">
        <v>227</v>
      </c>
      <c r="G6" s="4" t="s">
        <v>223</v>
      </c>
      <c r="H6" s="496">
        <v>2011</v>
      </c>
      <c r="I6" s="496">
        <f t="shared" si="0"/>
        <v>4</v>
      </c>
      <c r="J6" s="496">
        <v>4</v>
      </c>
      <c r="K6" s="496" t="s">
        <v>121</v>
      </c>
      <c r="L6" s="496" t="s">
        <v>120</v>
      </c>
      <c r="M6" s="496" t="s">
        <v>42</v>
      </c>
      <c r="N6" s="496" t="s">
        <v>115</v>
      </c>
      <c r="O6" s="496">
        <f t="shared" si="1"/>
        <v>4</v>
      </c>
      <c r="P6" s="495">
        <v>4.3641122057233592E-3</v>
      </c>
      <c r="Q6" s="495">
        <v>8.6294440903350001E-5</v>
      </c>
      <c r="R6" s="495">
        <v>1.2404309171429999E-5</v>
      </c>
      <c r="S6" s="495">
        <v>5.6614708881600005E-6</v>
      </c>
      <c r="T6" s="495">
        <v>1.3896838685169999E-5</v>
      </c>
      <c r="U6" s="495">
        <v>1.3896838685169999E-5</v>
      </c>
      <c r="V6" s="495">
        <v>4.3819343749834398E-3</v>
      </c>
      <c r="W6" s="495"/>
      <c r="X6" s="495"/>
      <c r="Y6" s="495"/>
      <c r="Z6" s="495"/>
      <c r="AA6" s="495"/>
      <c r="AB6" s="495"/>
      <c r="AC6" s="495"/>
      <c r="AD6" s="495"/>
      <c r="AE6" s="495"/>
    </row>
    <row r="7" spans="1:31" ht="15.75" thickBot="1" x14ac:dyDescent="0.3">
      <c r="A7" s="495" t="s">
        <v>569</v>
      </c>
      <c r="B7" s="490" t="s">
        <v>1473</v>
      </c>
      <c r="C7" s="491" t="s">
        <v>1471</v>
      </c>
      <c r="D7" s="491" t="s">
        <v>1472</v>
      </c>
      <c r="E7" s="9">
        <v>2275050011</v>
      </c>
      <c r="F7" s="4" t="s">
        <v>227</v>
      </c>
      <c r="G7" s="4" t="s">
        <v>223</v>
      </c>
      <c r="H7" s="496">
        <v>2011</v>
      </c>
      <c r="I7" s="496">
        <f t="shared" si="0"/>
        <v>5</v>
      </c>
      <c r="J7" s="496">
        <v>5</v>
      </c>
      <c r="K7" s="496" t="s">
        <v>122</v>
      </c>
      <c r="L7" s="496" t="s">
        <v>105</v>
      </c>
      <c r="M7" s="496" t="s">
        <v>42</v>
      </c>
      <c r="N7" s="496" t="s">
        <v>115</v>
      </c>
      <c r="O7" s="496">
        <f t="shared" si="1"/>
        <v>5</v>
      </c>
      <c r="P7" s="495">
        <v>0.10602212942795197</v>
      </c>
      <c r="Q7" s="495">
        <v>2.1047829777193694E-3</v>
      </c>
      <c r="R7" s="495">
        <v>3.900859263828E-5</v>
      </c>
      <c r="S7" s="495">
        <v>1.0417282804024E-4</v>
      </c>
      <c r="T7" s="495">
        <v>2.4554645817036002E-4</v>
      </c>
      <c r="U7" s="495">
        <v>2.4554645817036002E-4</v>
      </c>
      <c r="V7" s="495">
        <v>8.0628473687356497E-2</v>
      </c>
      <c r="W7" s="495"/>
      <c r="X7" s="495"/>
      <c r="Y7" s="495"/>
      <c r="Z7" s="495"/>
      <c r="AA7" s="495"/>
      <c r="AB7" s="495"/>
      <c r="AC7" s="495"/>
      <c r="AD7" s="495"/>
      <c r="AE7" s="495"/>
    </row>
    <row r="8" spans="1:31" ht="15.75" thickBot="1" x14ac:dyDescent="0.3">
      <c r="A8" s="495" t="s">
        <v>569</v>
      </c>
      <c r="B8" s="490" t="s">
        <v>1473</v>
      </c>
      <c r="C8" s="491" t="s">
        <v>1471</v>
      </c>
      <c r="D8" s="491" t="s">
        <v>1472</v>
      </c>
      <c r="E8" s="9">
        <v>2275050011</v>
      </c>
      <c r="F8" s="4" t="s">
        <v>227</v>
      </c>
      <c r="G8" s="4" t="s">
        <v>223</v>
      </c>
      <c r="H8" s="496">
        <v>2011</v>
      </c>
      <c r="I8" s="496">
        <f t="shared" si="0"/>
        <v>6</v>
      </c>
      <c r="J8" s="496">
        <v>6</v>
      </c>
      <c r="K8" s="496" t="s">
        <v>123</v>
      </c>
      <c r="L8" s="496" t="s">
        <v>105</v>
      </c>
      <c r="M8" s="496" t="s">
        <v>42</v>
      </c>
      <c r="N8" s="496" t="s">
        <v>115</v>
      </c>
      <c r="O8" s="496">
        <f t="shared" si="1"/>
        <v>6</v>
      </c>
      <c r="P8" s="495">
        <v>0.27767313390738729</v>
      </c>
      <c r="Q8" s="495">
        <v>6.9436110606507792E-3</v>
      </c>
      <c r="R8" s="495">
        <v>1.7585062097299001E-4</v>
      </c>
      <c r="S8" s="495">
        <v>2.8522194915118999E-4</v>
      </c>
      <c r="T8" s="495">
        <v>6.0406329094606992E-4</v>
      </c>
      <c r="U8" s="495">
        <v>6.0406329094606992E-4</v>
      </c>
      <c r="V8" s="495">
        <v>0.2207599433738881</v>
      </c>
      <c r="W8" s="495"/>
      <c r="X8" s="495"/>
      <c r="Y8" s="495"/>
      <c r="Z8" s="495"/>
      <c r="AA8" s="495"/>
      <c r="AB8" s="495"/>
      <c r="AC8" s="495"/>
      <c r="AD8" s="495"/>
      <c r="AE8" s="495"/>
    </row>
    <row r="9" spans="1:31" ht="15.75" thickBot="1" x14ac:dyDescent="0.3">
      <c r="A9" s="495" t="s">
        <v>569</v>
      </c>
      <c r="B9" s="490" t="s">
        <v>1473</v>
      </c>
      <c r="C9" s="491" t="s">
        <v>1471</v>
      </c>
      <c r="D9" s="491" t="s">
        <v>1472</v>
      </c>
      <c r="E9" s="9">
        <v>2275050011</v>
      </c>
      <c r="F9" s="4" t="s">
        <v>227</v>
      </c>
      <c r="G9" s="4" t="s">
        <v>223</v>
      </c>
      <c r="H9" s="496">
        <v>2011</v>
      </c>
      <c r="I9" s="496">
        <f t="shared" si="0"/>
        <v>7</v>
      </c>
      <c r="J9" s="496">
        <v>7</v>
      </c>
      <c r="K9" s="496" t="s">
        <v>124</v>
      </c>
      <c r="L9" s="496" t="s">
        <v>120</v>
      </c>
      <c r="M9" s="496" t="s">
        <v>42</v>
      </c>
      <c r="N9" s="496" t="s">
        <v>115</v>
      </c>
      <c r="O9" s="496">
        <f t="shared" si="1"/>
        <v>7</v>
      </c>
      <c r="P9" s="495">
        <v>8.8433509069744294E-3</v>
      </c>
      <c r="Q9" s="495">
        <v>1.7338915981775999E-4</v>
      </c>
      <c r="R9" s="495">
        <v>1.3885815572069997E-5</v>
      </c>
      <c r="S9" s="495">
        <v>1.1465139935309999E-5</v>
      </c>
      <c r="T9" s="495">
        <v>2.6728844644879997E-5</v>
      </c>
      <c r="U9" s="495">
        <v>2.6728844644879997E-5</v>
      </c>
      <c r="V9" s="495">
        <v>8.8742971946913704E-3</v>
      </c>
      <c r="W9" s="495"/>
      <c r="X9" s="495"/>
      <c r="Y9" s="495"/>
      <c r="Z9" s="495"/>
      <c r="AA9" s="495"/>
      <c r="AB9" s="495"/>
      <c r="AC9" s="495"/>
      <c r="AD9" s="495"/>
      <c r="AE9" s="495"/>
    </row>
    <row r="10" spans="1:31" ht="15.75" thickBot="1" x14ac:dyDescent="0.3">
      <c r="A10" s="495" t="s">
        <v>569</v>
      </c>
      <c r="B10" s="490" t="s">
        <v>1473</v>
      </c>
      <c r="C10" s="491" t="s">
        <v>1471</v>
      </c>
      <c r="D10" s="491" t="s">
        <v>1472</v>
      </c>
      <c r="E10" s="9">
        <v>2275050011</v>
      </c>
      <c r="F10" s="4" t="s">
        <v>227</v>
      </c>
      <c r="G10" s="4" t="s">
        <v>223</v>
      </c>
      <c r="H10" s="496">
        <v>2011</v>
      </c>
      <c r="I10" s="496">
        <f t="shared" si="0"/>
        <v>8</v>
      </c>
      <c r="J10" s="496">
        <v>8</v>
      </c>
      <c r="K10" s="496" t="s">
        <v>126</v>
      </c>
      <c r="L10" s="496" t="s">
        <v>105</v>
      </c>
      <c r="M10" s="496" t="s">
        <v>42</v>
      </c>
      <c r="N10" s="496" t="s">
        <v>115</v>
      </c>
      <c r="O10" s="496">
        <f t="shared" si="1"/>
        <v>8</v>
      </c>
      <c r="P10" s="495">
        <v>0.27767313390738729</v>
      </c>
      <c r="Q10" s="495">
        <v>6.9436110606507792E-3</v>
      </c>
      <c r="R10" s="495">
        <v>1.7585062097299001E-4</v>
      </c>
      <c r="S10" s="495">
        <v>2.8522194915118999E-4</v>
      </c>
      <c r="T10" s="495">
        <v>6.0406329094606992E-4</v>
      </c>
      <c r="U10" s="495">
        <v>6.0406329094606992E-4</v>
      </c>
      <c r="V10" s="495">
        <v>0.2207599433738881</v>
      </c>
      <c r="W10" s="495"/>
      <c r="X10" s="495"/>
      <c r="Y10" s="495"/>
      <c r="Z10" s="495"/>
      <c r="AA10" s="495"/>
      <c r="AB10" s="495"/>
      <c r="AC10" s="495"/>
      <c r="AD10" s="495"/>
      <c r="AE10" s="495"/>
    </row>
    <row r="11" spans="1:31" ht="15.75" thickBot="1" x14ac:dyDescent="0.3">
      <c r="A11" s="495" t="s">
        <v>569</v>
      </c>
      <c r="B11" s="490" t="s">
        <v>1473</v>
      </c>
      <c r="C11" s="491" t="s">
        <v>1471</v>
      </c>
      <c r="D11" s="491" t="s">
        <v>1472</v>
      </c>
      <c r="E11" s="9">
        <v>2275050011</v>
      </c>
      <c r="F11" s="4" t="s">
        <v>227</v>
      </c>
      <c r="G11" s="4" t="s">
        <v>223</v>
      </c>
      <c r="H11" s="496">
        <v>2011</v>
      </c>
      <c r="I11" s="496">
        <f t="shared" si="0"/>
        <v>9</v>
      </c>
      <c r="J11" s="496">
        <v>9</v>
      </c>
      <c r="K11" s="496" t="s">
        <v>127</v>
      </c>
      <c r="L11" s="496" t="s">
        <v>105</v>
      </c>
      <c r="M11" s="496" t="s">
        <v>42</v>
      </c>
      <c r="N11" s="496" t="s">
        <v>115</v>
      </c>
      <c r="O11" s="496">
        <f t="shared" si="1"/>
        <v>9</v>
      </c>
      <c r="P11" s="495">
        <v>0.3371466662275574</v>
      </c>
      <c r="Q11" s="495">
        <v>8.3017500864095081E-3</v>
      </c>
      <c r="R11" s="495">
        <v>2.1565838931101997E-4</v>
      </c>
      <c r="S11" s="495">
        <v>3.4627125643291997E-4</v>
      </c>
      <c r="T11" s="495">
        <v>7.2480496028691998E-4</v>
      </c>
      <c r="U11" s="495">
        <v>7.2480496028691998E-4</v>
      </c>
      <c r="V11" s="495">
        <v>0.26801194296556191</v>
      </c>
      <c r="W11" s="495"/>
      <c r="X11" s="495"/>
      <c r="Y11" s="495"/>
      <c r="Z11" s="495"/>
      <c r="AA11" s="495"/>
      <c r="AB11" s="495"/>
      <c r="AC11" s="495"/>
      <c r="AD11" s="495"/>
      <c r="AE11" s="495"/>
    </row>
    <row r="12" spans="1:31" ht="15.75" thickBot="1" x14ac:dyDescent="0.3">
      <c r="A12" s="495" t="s">
        <v>569</v>
      </c>
      <c r="B12" s="490" t="s">
        <v>1473</v>
      </c>
      <c r="C12" s="491" t="s">
        <v>1471</v>
      </c>
      <c r="D12" s="491" t="s">
        <v>1472</v>
      </c>
      <c r="E12" s="9">
        <v>2275050011</v>
      </c>
      <c r="F12" s="4" t="s">
        <v>227</v>
      </c>
      <c r="G12" s="4" t="s">
        <v>223</v>
      </c>
      <c r="H12" s="496">
        <v>2011</v>
      </c>
      <c r="I12" s="496">
        <f t="shared" si="0"/>
        <v>10</v>
      </c>
      <c r="J12" s="496">
        <v>10</v>
      </c>
      <c r="K12" s="496" t="s">
        <v>128</v>
      </c>
      <c r="L12" s="496" t="s">
        <v>105</v>
      </c>
      <c r="M12" s="496" t="s">
        <v>42</v>
      </c>
      <c r="N12" s="496" t="s">
        <v>115</v>
      </c>
      <c r="O12" s="496">
        <f t="shared" si="1"/>
        <v>10</v>
      </c>
      <c r="P12" s="495">
        <v>0.1586703628626849</v>
      </c>
      <c r="Q12" s="495">
        <v>3.9677772765241695E-3</v>
      </c>
      <c r="R12" s="495">
        <v>1.0048449439698E-4</v>
      </c>
      <c r="S12" s="495">
        <v>1.6298444336267001E-4</v>
      </c>
      <c r="T12" s="495">
        <v>3.4517886592471005E-4</v>
      </c>
      <c r="U12" s="495">
        <v>3.4517886592471005E-4</v>
      </c>
      <c r="V12" s="495">
        <v>0.12614853938573931</v>
      </c>
      <c r="W12" s="495"/>
      <c r="X12" s="495"/>
      <c r="Y12" s="495"/>
      <c r="Z12" s="495"/>
      <c r="AA12" s="495"/>
      <c r="AB12" s="495"/>
      <c r="AC12" s="495"/>
      <c r="AD12" s="495"/>
      <c r="AE12" s="495"/>
    </row>
    <row r="13" spans="1:31" ht="15.75" thickBot="1" x14ac:dyDescent="0.3">
      <c r="A13" s="495" t="s">
        <v>569</v>
      </c>
      <c r="B13" s="490" t="s">
        <v>1473</v>
      </c>
      <c r="C13" s="491" t="s">
        <v>1471</v>
      </c>
      <c r="D13" s="491" t="s">
        <v>1472</v>
      </c>
      <c r="E13" s="9">
        <v>2275050011</v>
      </c>
      <c r="F13" s="4" t="s">
        <v>227</v>
      </c>
      <c r="G13" s="4" t="s">
        <v>223</v>
      </c>
      <c r="H13" s="496">
        <v>2011</v>
      </c>
      <c r="I13" s="496">
        <f t="shared" si="0"/>
        <v>11</v>
      </c>
      <c r="J13" s="496">
        <v>11</v>
      </c>
      <c r="K13" s="496" t="s">
        <v>130</v>
      </c>
      <c r="L13" s="496" t="s">
        <v>105</v>
      </c>
      <c r="M13" s="496" t="s">
        <v>42</v>
      </c>
      <c r="N13" s="496" t="s">
        <v>115</v>
      </c>
      <c r="O13" s="496">
        <f t="shared" si="1"/>
        <v>11</v>
      </c>
      <c r="P13" s="495">
        <v>0.85575847026370411</v>
      </c>
      <c r="Q13" s="495">
        <v>1.4762791301768488E-2</v>
      </c>
      <c r="R13" s="495">
        <v>3.1922053688551998E-4</v>
      </c>
      <c r="S13" s="495">
        <v>8.3592014495753987E-4</v>
      </c>
      <c r="T13" s="495">
        <v>2.0991259160764498E-3</v>
      </c>
      <c r="U13" s="495">
        <v>2.0991259160764498E-3</v>
      </c>
      <c r="V13" s="495">
        <v>0.64699720203383559</v>
      </c>
      <c r="W13" s="495"/>
      <c r="X13" s="495"/>
      <c r="Y13" s="495"/>
      <c r="Z13" s="495"/>
      <c r="AA13" s="495"/>
      <c r="AB13" s="495"/>
      <c r="AC13" s="495"/>
      <c r="AD13" s="495"/>
      <c r="AE13" s="495"/>
    </row>
    <row r="14" spans="1:31" ht="15.75" thickBot="1" x14ac:dyDescent="0.3">
      <c r="A14" s="495" t="s">
        <v>569</v>
      </c>
      <c r="B14" s="490" t="s">
        <v>1473</v>
      </c>
      <c r="C14" s="491" t="s">
        <v>1471</v>
      </c>
      <c r="D14" s="491" t="s">
        <v>1472</v>
      </c>
      <c r="E14" s="9">
        <v>2275050011</v>
      </c>
      <c r="F14" s="4" t="s">
        <v>227</v>
      </c>
      <c r="G14" s="4" t="s">
        <v>223</v>
      </c>
      <c r="H14" s="496">
        <v>2011</v>
      </c>
      <c r="I14" s="496">
        <f t="shared" si="0"/>
        <v>12</v>
      </c>
      <c r="J14" s="496">
        <v>12</v>
      </c>
      <c r="K14" s="496" t="s">
        <v>133</v>
      </c>
      <c r="L14" s="496" t="s">
        <v>134</v>
      </c>
      <c r="M14" s="496" t="s">
        <v>42</v>
      </c>
      <c r="N14" s="496" t="s">
        <v>115</v>
      </c>
      <c r="O14" s="496">
        <f t="shared" si="1"/>
        <v>12</v>
      </c>
      <c r="P14" s="495">
        <v>5.5356882389673873E-2</v>
      </c>
      <c r="Q14" s="495">
        <v>1.5037830099037901E-3</v>
      </c>
      <c r="R14" s="495">
        <v>1.3360013077199997E-4</v>
      </c>
      <c r="S14" s="495">
        <v>7.6766061939709997E-5</v>
      </c>
      <c r="T14" s="495">
        <v>1.6229549879391998E-4</v>
      </c>
      <c r="U14" s="495">
        <v>1.6229549879391998E-4</v>
      </c>
      <c r="V14" s="495">
        <v>5.9416014818325619E-2</v>
      </c>
      <c r="W14" s="495"/>
      <c r="X14" s="495"/>
      <c r="Y14" s="495"/>
      <c r="Z14" s="495"/>
      <c r="AA14" s="495"/>
      <c r="AB14" s="495"/>
      <c r="AC14" s="495"/>
      <c r="AD14" s="495"/>
      <c r="AE14" s="495"/>
    </row>
    <row r="15" spans="1:31" ht="15.75" thickBot="1" x14ac:dyDescent="0.3">
      <c r="A15" s="495" t="s">
        <v>569</v>
      </c>
      <c r="B15" s="490" t="s">
        <v>1473</v>
      </c>
      <c r="C15" s="491" t="s">
        <v>1471</v>
      </c>
      <c r="D15" s="491" t="s">
        <v>1472</v>
      </c>
      <c r="E15" s="9">
        <v>2275050011</v>
      </c>
      <c r="F15" s="4" t="s">
        <v>227</v>
      </c>
      <c r="G15" s="4" t="s">
        <v>223</v>
      </c>
      <c r="H15" s="496">
        <v>2011</v>
      </c>
      <c r="I15" s="496">
        <f t="shared" si="0"/>
        <v>13</v>
      </c>
      <c r="J15" s="496">
        <v>13</v>
      </c>
      <c r="K15" s="496" t="s">
        <v>335</v>
      </c>
      <c r="L15" s="496" t="s">
        <v>105</v>
      </c>
      <c r="M15" s="496" t="s">
        <v>42</v>
      </c>
      <c r="N15" s="496" t="s">
        <v>115</v>
      </c>
      <c r="O15" s="496">
        <f t="shared" si="1"/>
        <v>13</v>
      </c>
      <c r="P15" s="495">
        <v>2.0018118894692918E-2</v>
      </c>
      <c r="Q15" s="495">
        <v>6.2701892397681988E-4</v>
      </c>
      <c r="R15" s="495">
        <v>1.0264722918719999E-5</v>
      </c>
      <c r="S15" s="495">
        <v>2.0574640601149997E-5</v>
      </c>
      <c r="T15" s="495">
        <v>5.2503087695299998E-5</v>
      </c>
      <c r="U15" s="495">
        <v>5.2503087695299998E-5</v>
      </c>
      <c r="V15" s="495">
        <v>1.5924937171986599E-2</v>
      </c>
      <c r="W15" s="495"/>
      <c r="X15" s="495"/>
      <c r="Y15" s="495"/>
      <c r="Z15" s="495"/>
      <c r="AA15" s="495"/>
      <c r="AB15" s="495"/>
      <c r="AC15" s="495"/>
      <c r="AD15" s="495"/>
      <c r="AE15" s="495"/>
    </row>
    <row r="16" spans="1:31" ht="15.75" thickBot="1" x14ac:dyDescent="0.3">
      <c r="A16" s="495" t="s">
        <v>569</v>
      </c>
      <c r="B16" s="490" t="s">
        <v>1473</v>
      </c>
      <c r="C16" s="491" t="s">
        <v>1471</v>
      </c>
      <c r="D16" s="491" t="s">
        <v>1472</v>
      </c>
      <c r="E16" s="9">
        <v>2275050011</v>
      </c>
      <c r="F16" s="4" t="s">
        <v>227</v>
      </c>
      <c r="G16" s="4" t="s">
        <v>223</v>
      </c>
      <c r="H16" s="496">
        <v>2011</v>
      </c>
      <c r="I16" s="496">
        <f t="shared" si="0"/>
        <v>14</v>
      </c>
      <c r="J16" s="496">
        <v>14</v>
      </c>
      <c r="K16" s="496" t="s">
        <v>145</v>
      </c>
      <c r="L16" s="496" t="s">
        <v>105</v>
      </c>
      <c r="M16" s="496" t="s">
        <v>42</v>
      </c>
      <c r="N16" s="496" t="s">
        <v>115</v>
      </c>
      <c r="O16" s="496">
        <f t="shared" si="1"/>
        <v>14</v>
      </c>
      <c r="P16" s="495">
        <v>3.3927383935260548E-2</v>
      </c>
      <c r="Q16" s="495">
        <v>1.0813255072802197E-3</v>
      </c>
      <c r="R16" s="495">
        <v>1.6219408615339998E-5</v>
      </c>
      <c r="S16" s="495">
        <v>3.4993974847259999E-5</v>
      </c>
      <c r="T16" s="495">
        <v>6.8050086411540006E-5</v>
      </c>
      <c r="U16" s="495">
        <v>6.8050086411540006E-5</v>
      </c>
      <c r="V16" s="495">
        <v>2.7084811831595678E-2</v>
      </c>
      <c r="W16" s="495"/>
      <c r="X16" s="495"/>
      <c r="Y16" s="495"/>
      <c r="Z16" s="495"/>
      <c r="AA16" s="495"/>
      <c r="AB16" s="495"/>
      <c r="AC16" s="495"/>
      <c r="AD16" s="495"/>
      <c r="AE16" s="495"/>
    </row>
    <row r="17" spans="1:31" ht="15.75" thickBot="1" x14ac:dyDescent="0.3">
      <c r="A17" s="495" t="s">
        <v>569</v>
      </c>
      <c r="B17" s="490" t="s">
        <v>1473</v>
      </c>
      <c r="C17" s="491" t="s">
        <v>1471</v>
      </c>
      <c r="D17" s="491" t="s">
        <v>1472</v>
      </c>
      <c r="E17" s="9">
        <v>2275050011</v>
      </c>
      <c r="F17" s="4" t="s">
        <v>227</v>
      </c>
      <c r="G17" s="4" t="s">
        <v>223</v>
      </c>
      <c r="H17" s="496">
        <v>2011</v>
      </c>
      <c r="I17" s="496">
        <f t="shared" si="0"/>
        <v>15</v>
      </c>
      <c r="J17" s="496">
        <v>15</v>
      </c>
      <c r="K17" s="496" t="s">
        <v>135</v>
      </c>
      <c r="L17" s="496" t="s">
        <v>102</v>
      </c>
      <c r="M17" s="496" t="s">
        <v>42</v>
      </c>
      <c r="N17" s="496" t="s">
        <v>115</v>
      </c>
      <c r="O17" s="496">
        <f t="shared" si="1"/>
        <v>15</v>
      </c>
      <c r="P17" s="495">
        <v>4.7095891366262937E-2</v>
      </c>
      <c r="Q17" s="495">
        <v>8.1501260634076996E-4</v>
      </c>
      <c r="R17" s="495">
        <v>1.9807542160521E-4</v>
      </c>
      <c r="S17" s="495">
        <v>6.9843546912909995E-5</v>
      </c>
      <c r="T17" s="495">
        <v>1.7039969154503996E-4</v>
      </c>
      <c r="U17" s="495">
        <v>1.7039969154503996E-4</v>
      </c>
      <c r="V17" s="495">
        <v>5.4058841376536354E-2</v>
      </c>
      <c r="W17" s="495"/>
      <c r="X17" s="495"/>
      <c r="Y17" s="495"/>
      <c r="Z17" s="495"/>
      <c r="AA17" s="495"/>
      <c r="AB17" s="495"/>
      <c r="AC17" s="495"/>
      <c r="AD17" s="495"/>
      <c r="AE17" s="495"/>
    </row>
    <row r="18" spans="1:31" ht="15.75" thickBot="1" x14ac:dyDescent="0.3">
      <c r="A18" s="495" t="s">
        <v>569</v>
      </c>
      <c r="B18" s="490" t="s">
        <v>1473</v>
      </c>
      <c r="C18" s="491" t="s">
        <v>1471</v>
      </c>
      <c r="D18" s="491" t="s">
        <v>1472</v>
      </c>
      <c r="E18" s="9">
        <v>2275050011</v>
      </c>
      <c r="F18" s="4" t="s">
        <v>227</v>
      </c>
      <c r="G18" s="4" t="s">
        <v>223</v>
      </c>
      <c r="H18" s="496">
        <v>2011</v>
      </c>
      <c r="I18" s="496">
        <f t="shared" si="0"/>
        <v>16</v>
      </c>
      <c r="J18" s="496">
        <v>16</v>
      </c>
      <c r="K18" s="496" t="s">
        <v>136</v>
      </c>
      <c r="L18" s="496" t="s">
        <v>102</v>
      </c>
      <c r="M18" s="496" t="s">
        <v>42</v>
      </c>
      <c r="N18" s="496" t="s">
        <v>115</v>
      </c>
      <c r="O18" s="496">
        <f t="shared" si="1"/>
        <v>16</v>
      </c>
      <c r="P18" s="495">
        <v>2.3610458859832879E-2</v>
      </c>
      <c r="Q18" s="495">
        <v>3.0907486358827999E-4</v>
      </c>
      <c r="R18" s="495">
        <v>3.9103391410939997E-5</v>
      </c>
      <c r="S18" s="495">
        <v>3.22866982699E-5</v>
      </c>
      <c r="T18" s="495">
        <v>7.9501998611129996E-5</v>
      </c>
      <c r="U18" s="495">
        <v>7.9501998611129996E-5</v>
      </c>
      <c r="V18" s="495">
        <v>2.4989671873216188E-2</v>
      </c>
      <c r="W18" s="495"/>
      <c r="X18" s="495"/>
      <c r="Y18" s="495"/>
      <c r="Z18" s="495"/>
      <c r="AA18" s="495"/>
      <c r="AB18" s="495"/>
      <c r="AC18" s="495"/>
      <c r="AD18" s="495"/>
      <c r="AE18" s="495"/>
    </row>
    <row r="19" spans="1:31" ht="15.75" thickBot="1" x14ac:dyDescent="0.3">
      <c r="A19" s="495" t="s">
        <v>569</v>
      </c>
      <c r="B19" s="490" t="s">
        <v>1473</v>
      </c>
      <c r="C19" s="491" t="s">
        <v>1471</v>
      </c>
      <c r="D19" s="491" t="s">
        <v>1472</v>
      </c>
      <c r="E19" s="9">
        <v>2275050011</v>
      </c>
      <c r="F19" s="4" t="s">
        <v>227</v>
      </c>
      <c r="G19" s="4" t="s">
        <v>223</v>
      </c>
      <c r="H19" s="496">
        <v>2011</v>
      </c>
      <c r="I19" s="496">
        <f t="shared" si="0"/>
        <v>17</v>
      </c>
      <c r="J19" s="496">
        <v>17</v>
      </c>
      <c r="K19" s="496" t="s">
        <v>137</v>
      </c>
      <c r="L19" s="496" t="s">
        <v>105</v>
      </c>
      <c r="M19" s="496" t="s">
        <v>42</v>
      </c>
      <c r="N19" s="496" t="s">
        <v>115</v>
      </c>
      <c r="O19" s="496">
        <f t="shared" si="1"/>
        <v>17</v>
      </c>
      <c r="P19" s="495">
        <v>2.1121561760321974</v>
      </c>
      <c r="Q19" s="495">
        <v>4.2281262323519954E-2</v>
      </c>
      <c r="R19" s="495">
        <v>5.7432182949095989E-4</v>
      </c>
      <c r="S19" s="495">
        <v>2.03141864848232E-3</v>
      </c>
      <c r="T19" s="495">
        <v>4.7172927494473597E-3</v>
      </c>
      <c r="U19" s="495">
        <v>4.7172927494473597E-3</v>
      </c>
      <c r="V19" s="495">
        <v>1.5723056428438797</v>
      </c>
      <c r="W19" s="495"/>
      <c r="X19" s="495"/>
      <c r="Y19" s="495"/>
      <c r="Z19" s="495"/>
      <c r="AA19" s="495"/>
      <c r="AB19" s="495"/>
      <c r="AC19" s="495"/>
      <c r="AD19" s="495"/>
      <c r="AE19" s="495"/>
    </row>
    <row r="20" spans="1:31" ht="15.75" thickBot="1" x14ac:dyDescent="0.3">
      <c r="A20" s="495" t="s">
        <v>569</v>
      </c>
      <c r="B20" s="490" t="s">
        <v>1473</v>
      </c>
      <c r="C20" s="491" t="s">
        <v>1471</v>
      </c>
      <c r="D20" s="491" t="s">
        <v>1472</v>
      </c>
      <c r="E20" s="9">
        <v>2275050011</v>
      </c>
      <c r="F20" s="4" t="s">
        <v>227</v>
      </c>
      <c r="G20" s="4" t="s">
        <v>223</v>
      </c>
      <c r="H20" s="496">
        <v>2011</v>
      </c>
      <c r="I20" s="496">
        <f t="shared" si="0"/>
        <v>18</v>
      </c>
      <c r="J20" s="496">
        <v>18</v>
      </c>
      <c r="K20" s="496" t="s">
        <v>138</v>
      </c>
      <c r="L20" s="496" t="s">
        <v>105</v>
      </c>
      <c r="M20" s="496" t="s">
        <v>42</v>
      </c>
      <c r="N20" s="496" t="s">
        <v>115</v>
      </c>
      <c r="O20" s="496">
        <f t="shared" si="1"/>
        <v>18</v>
      </c>
      <c r="P20" s="495">
        <v>0.20356430250925198</v>
      </c>
      <c r="Q20" s="495">
        <v>6.4879530436813201E-3</v>
      </c>
      <c r="R20" s="495">
        <v>9.7315349380730008E-5</v>
      </c>
      <c r="S20" s="495">
        <v>2.0996054214962999E-4</v>
      </c>
      <c r="T20" s="495">
        <v>4.0829831384662E-4</v>
      </c>
      <c r="U20" s="495">
        <v>4.0829831384662E-4</v>
      </c>
      <c r="V20" s="495">
        <v>0.16250887098957406</v>
      </c>
      <c r="W20" s="495"/>
      <c r="X20" s="495"/>
      <c r="Y20" s="495"/>
      <c r="Z20" s="495"/>
      <c r="AA20" s="495"/>
      <c r="AB20" s="495"/>
      <c r="AC20" s="495"/>
      <c r="AD20" s="495"/>
      <c r="AE20" s="495"/>
    </row>
    <row r="21" spans="1:31" ht="15.75" thickBot="1" x14ac:dyDescent="0.3">
      <c r="A21" s="495" t="s">
        <v>569</v>
      </c>
      <c r="B21" s="490" t="s">
        <v>1473</v>
      </c>
      <c r="C21" s="491" t="s">
        <v>1471</v>
      </c>
      <c r="D21" s="491" t="s">
        <v>1472</v>
      </c>
      <c r="E21" s="9">
        <v>2275050011</v>
      </c>
      <c r="F21" s="4" t="s">
        <v>227</v>
      </c>
      <c r="G21" s="4" t="s">
        <v>223</v>
      </c>
      <c r="H21" s="496">
        <v>2011</v>
      </c>
      <c r="I21" s="496">
        <f t="shared" si="0"/>
        <v>19</v>
      </c>
      <c r="J21" s="496">
        <v>19</v>
      </c>
      <c r="K21" s="496" t="s">
        <v>139</v>
      </c>
      <c r="L21" s="496" t="s">
        <v>120</v>
      </c>
      <c r="M21" s="496" t="s">
        <v>42</v>
      </c>
      <c r="N21" s="496" t="s">
        <v>115</v>
      </c>
      <c r="O21" s="496">
        <f t="shared" si="1"/>
        <v>19</v>
      </c>
      <c r="P21" s="495">
        <v>0.18886845347102846</v>
      </c>
      <c r="Q21" s="495">
        <v>2.5888045670064402E-3</v>
      </c>
      <c r="R21" s="495">
        <v>2.6375333407762996E-4</v>
      </c>
      <c r="S21" s="495">
        <v>2.3663978278556E-4</v>
      </c>
      <c r="T21" s="495">
        <v>4.1657556947340992E-4</v>
      </c>
      <c r="U21" s="495">
        <v>4.1657556947340992E-4</v>
      </c>
      <c r="V21" s="495">
        <v>0.18315838498414447</v>
      </c>
      <c r="W21" s="495"/>
      <c r="X21" s="495"/>
      <c r="Y21" s="495"/>
      <c r="Z21" s="495"/>
      <c r="AA21" s="495"/>
      <c r="AB21" s="495"/>
      <c r="AC21" s="495"/>
      <c r="AD21" s="495"/>
      <c r="AE21" s="495"/>
    </row>
    <row r="22" spans="1:31" ht="15.75" thickBot="1" x14ac:dyDescent="0.3">
      <c r="A22" s="495" t="s">
        <v>569</v>
      </c>
      <c r="B22" s="490" t="s">
        <v>1473</v>
      </c>
      <c r="C22" s="491" t="s">
        <v>1471</v>
      </c>
      <c r="D22" s="491" t="s">
        <v>1472</v>
      </c>
      <c r="E22" s="9">
        <v>2275050011</v>
      </c>
      <c r="F22" s="4" t="s">
        <v>227</v>
      </c>
      <c r="G22" s="4" t="s">
        <v>223</v>
      </c>
      <c r="H22" s="496">
        <v>2011</v>
      </c>
      <c r="I22" s="496">
        <f t="shared" si="0"/>
        <v>20</v>
      </c>
      <c r="J22" s="496">
        <v>20</v>
      </c>
      <c r="K22" s="496" t="s">
        <v>140</v>
      </c>
      <c r="L22" s="496" t="s">
        <v>105</v>
      </c>
      <c r="M22" s="496" t="s">
        <v>42</v>
      </c>
      <c r="N22" s="496" t="s">
        <v>115</v>
      </c>
      <c r="O22" s="496">
        <f t="shared" si="1"/>
        <v>20</v>
      </c>
      <c r="P22" s="495">
        <v>0.18475537061993141</v>
      </c>
      <c r="Q22" s="495">
        <v>4.1737882372500697E-3</v>
      </c>
      <c r="R22" s="495">
        <v>9.9255417286329986E-5</v>
      </c>
      <c r="S22" s="495">
        <v>1.8390961896039997E-4</v>
      </c>
      <c r="T22" s="495">
        <v>4.5621909342624992E-4</v>
      </c>
      <c r="U22" s="495">
        <v>4.5621909342624992E-4</v>
      </c>
      <c r="V22" s="495">
        <v>0.14234574193973934</v>
      </c>
      <c r="W22" s="495"/>
      <c r="X22" s="495"/>
      <c r="Y22" s="495"/>
      <c r="Z22" s="495"/>
      <c r="AA22" s="495"/>
      <c r="AB22" s="495"/>
      <c r="AC22" s="495"/>
      <c r="AD22" s="495"/>
      <c r="AE22" s="495"/>
    </row>
    <row r="23" spans="1:31" ht="15.75" thickBot="1" x14ac:dyDescent="0.3">
      <c r="A23" s="495" t="s">
        <v>569</v>
      </c>
      <c r="B23" s="490" t="s">
        <v>1473</v>
      </c>
      <c r="C23" s="491" t="s">
        <v>1471</v>
      </c>
      <c r="D23" s="491" t="s">
        <v>1472</v>
      </c>
      <c r="E23" s="9">
        <v>2275050011</v>
      </c>
      <c r="F23" s="4" t="s">
        <v>227</v>
      </c>
      <c r="G23" s="4" t="s">
        <v>223</v>
      </c>
      <c r="H23" s="496">
        <v>2011</v>
      </c>
      <c r="I23" s="496">
        <f t="shared" si="0"/>
        <v>21</v>
      </c>
      <c r="J23" s="496">
        <v>21</v>
      </c>
      <c r="K23" s="496" t="s">
        <v>142</v>
      </c>
      <c r="L23" s="496" t="s">
        <v>105</v>
      </c>
      <c r="M23" s="496" t="s">
        <v>42</v>
      </c>
      <c r="N23" s="496" t="s">
        <v>115</v>
      </c>
      <c r="O23" s="496">
        <f t="shared" si="1"/>
        <v>21</v>
      </c>
      <c r="P23" s="495">
        <v>0.75368421918850814</v>
      </c>
      <c r="Q23" s="495">
        <v>1.8846941787911978E-2</v>
      </c>
      <c r="R23" s="495">
        <v>4.7730630878654997E-4</v>
      </c>
      <c r="S23" s="495">
        <v>7.7417307461657991E-4</v>
      </c>
      <c r="T23" s="495">
        <v>1.6395998887202001E-3</v>
      </c>
      <c r="U23" s="495">
        <v>1.6395998887202001E-3</v>
      </c>
      <c r="V23" s="495">
        <v>0.59920556153110593</v>
      </c>
      <c r="W23" s="495"/>
      <c r="X23" s="495"/>
      <c r="Y23" s="495"/>
      <c r="Z23" s="495"/>
      <c r="AA23" s="495"/>
      <c r="AB23" s="495"/>
      <c r="AC23" s="495"/>
      <c r="AD23" s="495"/>
      <c r="AE23" s="495"/>
    </row>
    <row r="24" spans="1:31" ht="15.75" thickBot="1" x14ac:dyDescent="0.3">
      <c r="A24" s="495" t="s">
        <v>569</v>
      </c>
      <c r="B24" s="490" t="s">
        <v>1473</v>
      </c>
      <c r="C24" s="491" t="s">
        <v>1471</v>
      </c>
      <c r="D24" s="491" t="s">
        <v>1472</v>
      </c>
      <c r="E24" s="9">
        <v>2275050011</v>
      </c>
      <c r="F24" s="4" t="s">
        <v>227</v>
      </c>
      <c r="G24" s="4" t="s">
        <v>223</v>
      </c>
      <c r="H24" s="496">
        <v>2011</v>
      </c>
      <c r="I24" s="496">
        <f t="shared" si="0"/>
        <v>22</v>
      </c>
      <c r="J24" s="496">
        <v>22</v>
      </c>
      <c r="K24" s="496" t="s">
        <v>143</v>
      </c>
      <c r="L24" s="496" t="s">
        <v>105</v>
      </c>
      <c r="M24" s="496" t="s">
        <v>42</v>
      </c>
      <c r="N24" s="496" t="s">
        <v>115</v>
      </c>
      <c r="O24" s="496">
        <f t="shared" si="1"/>
        <v>22</v>
      </c>
      <c r="P24" s="495">
        <v>0.29590433010908979</v>
      </c>
      <c r="Q24" s="495">
        <v>6.6455835610113199E-3</v>
      </c>
      <c r="R24" s="495">
        <v>1.5481300962164E-4</v>
      </c>
      <c r="S24" s="495">
        <v>2.9408783901751996E-4</v>
      </c>
      <c r="T24" s="495">
        <v>7.7533821767124993E-4</v>
      </c>
      <c r="U24" s="495">
        <v>7.7533821767124993E-4</v>
      </c>
      <c r="V24" s="495">
        <v>0.22762207048019237</v>
      </c>
      <c r="W24" s="495"/>
      <c r="X24" s="495"/>
      <c r="Y24" s="495"/>
      <c r="Z24" s="495"/>
      <c r="AA24" s="495"/>
      <c r="AB24" s="495"/>
      <c r="AC24" s="495"/>
      <c r="AD24" s="495"/>
      <c r="AE24" s="495"/>
    </row>
    <row r="25" spans="1:31" ht="15.75" thickBot="1" x14ac:dyDescent="0.3">
      <c r="A25" s="495" t="s">
        <v>569</v>
      </c>
      <c r="B25" s="490" t="s">
        <v>1473</v>
      </c>
      <c r="C25" s="491" t="s">
        <v>1471</v>
      </c>
      <c r="D25" s="491" t="s">
        <v>1472</v>
      </c>
      <c r="E25" s="9">
        <v>2275050011</v>
      </c>
      <c r="F25" s="4" t="s">
        <v>227</v>
      </c>
      <c r="G25" s="4" t="s">
        <v>223</v>
      </c>
      <c r="H25" s="496">
        <v>2011</v>
      </c>
      <c r="I25" s="496">
        <f t="shared" si="0"/>
        <v>23</v>
      </c>
      <c r="J25" s="496">
        <v>23</v>
      </c>
      <c r="K25" s="496" t="s">
        <v>101</v>
      </c>
      <c r="L25" s="496" t="s">
        <v>102</v>
      </c>
      <c r="M25" s="496" t="s">
        <v>30</v>
      </c>
      <c r="N25" s="496" t="s">
        <v>103</v>
      </c>
      <c r="O25" s="496">
        <f t="shared" si="1"/>
        <v>23</v>
      </c>
      <c r="P25" s="495">
        <v>6.9484380818772701E-3</v>
      </c>
      <c r="Q25" s="495">
        <v>2.6709884890348002E-4</v>
      </c>
      <c r="R25" s="495">
        <v>3.6822709310549994E-5</v>
      </c>
      <c r="S25" s="495">
        <v>1.3581577650509998E-5</v>
      </c>
      <c r="T25" s="495">
        <v>1.8621344959830002E-5</v>
      </c>
      <c r="U25" s="495">
        <v>1.8621344959830002E-5</v>
      </c>
      <c r="V25" s="495">
        <v>1.0511036585562121E-2</v>
      </c>
      <c r="W25" s="495"/>
      <c r="X25" s="495"/>
      <c r="Y25" s="495"/>
      <c r="Z25" s="495"/>
      <c r="AA25" s="495"/>
      <c r="AB25" s="495"/>
      <c r="AC25" s="495"/>
      <c r="AD25" s="495"/>
      <c r="AE25" s="495"/>
    </row>
    <row r="26" spans="1:31" ht="15.75" thickBot="1" x14ac:dyDescent="0.3">
      <c r="A26" s="495" t="s">
        <v>569</v>
      </c>
      <c r="B26" s="490" t="s">
        <v>1473</v>
      </c>
      <c r="C26" s="491" t="s">
        <v>1471</v>
      </c>
      <c r="D26" s="491" t="s">
        <v>1472</v>
      </c>
      <c r="E26" s="9">
        <v>2275050011</v>
      </c>
      <c r="F26" s="4" t="s">
        <v>227</v>
      </c>
      <c r="G26" s="4" t="s">
        <v>223</v>
      </c>
      <c r="H26" s="496">
        <v>2011</v>
      </c>
      <c r="I26" s="496">
        <f t="shared" si="0"/>
        <v>24</v>
      </c>
      <c r="J26" s="496">
        <v>24</v>
      </c>
      <c r="K26" s="496" t="s">
        <v>104</v>
      </c>
      <c r="L26" s="496" t="s">
        <v>105</v>
      </c>
      <c r="M26" s="496" t="s">
        <v>42</v>
      </c>
      <c r="N26" s="496" t="s">
        <v>103</v>
      </c>
      <c r="O26" s="496">
        <f t="shared" si="1"/>
        <v>24</v>
      </c>
      <c r="P26" s="495">
        <v>5.1711357006137736E-2</v>
      </c>
      <c r="Q26" s="495">
        <v>2.0252005103826094E-3</v>
      </c>
      <c r="R26" s="495">
        <v>2.2309678603089997E-5</v>
      </c>
      <c r="S26" s="495">
        <v>5.3459893912379995E-5</v>
      </c>
      <c r="T26" s="495">
        <v>7.6121209823359993E-5</v>
      </c>
      <c r="U26" s="495">
        <v>7.6121209823359993E-5</v>
      </c>
      <c r="V26" s="495">
        <v>4.1378036152285129E-2</v>
      </c>
      <c r="W26" s="495"/>
      <c r="X26" s="495"/>
      <c r="Y26" s="495"/>
      <c r="Z26" s="495"/>
      <c r="AA26" s="495"/>
      <c r="AB26" s="495"/>
      <c r="AC26" s="495"/>
      <c r="AD26" s="495"/>
      <c r="AE26" s="495"/>
    </row>
    <row r="27" spans="1:31" ht="15.75" thickBot="1" x14ac:dyDescent="0.3">
      <c r="A27" s="495" t="s">
        <v>569</v>
      </c>
      <c r="B27" s="490" t="s">
        <v>1473</v>
      </c>
      <c r="C27" s="491" t="s">
        <v>1471</v>
      </c>
      <c r="D27" s="491" t="s">
        <v>1472</v>
      </c>
      <c r="E27" s="9">
        <v>2275050011</v>
      </c>
      <c r="F27" s="4" t="s">
        <v>227</v>
      </c>
      <c r="G27" s="4" t="s">
        <v>223</v>
      </c>
      <c r="H27" s="496">
        <v>2011</v>
      </c>
      <c r="I27" s="496">
        <f t="shared" si="0"/>
        <v>25</v>
      </c>
      <c r="J27" s="496">
        <v>25</v>
      </c>
      <c r="K27" s="496" t="s">
        <v>172</v>
      </c>
      <c r="L27" s="496" t="s">
        <v>105</v>
      </c>
      <c r="M27" s="496" t="s">
        <v>42</v>
      </c>
      <c r="N27" s="496" t="s">
        <v>96</v>
      </c>
      <c r="O27" s="496">
        <f t="shared" si="1"/>
        <v>25</v>
      </c>
      <c r="P27" s="495">
        <v>3.9667590715671233E-2</v>
      </c>
      <c r="Q27" s="495">
        <v>9.9194459470886985E-4</v>
      </c>
      <c r="R27" s="495">
        <v>2.5121674754899994E-5</v>
      </c>
      <c r="S27" s="495">
        <v>4.0744732951530003E-5</v>
      </c>
      <c r="T27" s="495">
        <v>8.6295543214660007E-5</v>
      </c>
      <c r="U27" s="495">
        <v>8.6295543214660007E-5</v>
      </c>
      <c r="V27" s="495">
        <v>3.1537135397590475E-2</v>
      </c>
      <c r="W27" s="495"/>
      <c r="X27" s="495"/>
      <c r="Y27" s="495"/>
      <c r="Z27" s="495"/>
      <c r="AA27" s="495"/>
      <c r="AB27" s="495"/>
      <c r="AC27" s="495"/>
      <c r="AD27" s="495"/>
      <c r="AE27" s="495"/>
    </row>
    <row r="28" spans="1:31" ht="15.75" thickBot="1" x14ac:dyDescent="0.3">
      <c r="A28" s="495" t="s">
        <v>569</v>
      </c>
      <c r="B28" s="490" t="s">
        <v>1473</v>
      </c>
      <c r="C28" s="491" t="s">
        <v>1471</v>
      </c>
      <c r="D28" s="491" t="s">
        <v>1472</v>
      </c>
      <c r="E28" s="9">
        <v>2275050011</v>
      </c>
      <c r="F28" s="4" t="s">
        <v>227</v>
      </c>
      <c r="G28" s="4" t="s">
        <v>223</v>
      </c>
      <c r="H28" s="496">
        <v>2011</v>
      </c>
      <c r="I28" s="496">
        <f t="shared" si="0"/>
        <v>26</v>
      </c>
      <c r="J28" s="496">
        <v>26</v>
      </c>
      <c r="K28" s="496" t="s">
        <v>99</v>
      </c>
      <c r="L28" s="496" t="s">
        <v>100</v>
      </c>
      <c r="M28" s="496" t="s">
        <v>42</v>
      </c>
      <c r="N28" s="496" t="s">
        <v>96</v>
      </c>
      <c r="O28" s="496">
        <f t="shared" si="1"/>
        <v>26</v>
      </c>
      <c r="P28" s="495">
        <v>3.8376714726048693E-3</v>
      </c>
      <c r="Q28" s="495">
        <v>4.0708907833954998E-4</v>
      </c>
      <c r="R28" s="495">
        <v>1.2138619076380698E-3</v>
      </c>
      <c r="S28" s="495">
        <v>2.7159407442565992E-4</v>
      </c>
      <c r="T28" s="495">
        <v>3.4189287590960006E-5</v>
      </c>
      <c r="U28" s="495">
        <v>3.4189287590960006E-5</v>
      </c>
      <c r="V28" s="495">
        <v>0.21021246658104004</v>
      </c>
      <c r="W28" s="495"/>
      <c r="X28" s="495"/>
      <c r="Y28" s="495"/>
      <c r="Z28" s="495"/>
      <c r="AA28" s="495"/>
      <c r="AB28" s="495"/>
      <c r="AC28" s="495"/>
      <c r="AD28" s="495"/>
      <c r="AE28" s="495"/>
    </row>
    <row r="29" spans="1:31" ht="27" thickBot="1" x14ac:dyDescent="0.3">
      <c r="A29" s="495" t="s">
        <v>569</v>
      </c>
      <c r="B29" s="490" t="s">
        <v>1473</v>
      </c>
      <c r="C29" s="491" t="s">
        <v>1471</v>
      </c>
      <c r="D29" s="491" t="s">
        <v>1472</v>
      </c>
      <c r="E29" s="10" t="s">
        <v>224</v>
      </c>
      <c r="F29" s="4" t="s">
        <v>225</v>
      </c>
      <c r="G29" s="4"/>
      <c r="H29" s="496">
        <v>2011</v>
      </c>
      <c r="I29" s="496">
        <f t="shared" si="0"/>
        <v>27</v>
      </c>
      <c r="J29" s="496">
        <v>1</v>
      </c>
      <c r="K29" s="496" t="s">
        <v>213</v>
      </c>
      <c r="L29" s="496" t="s">
        <v>214</v>
      </c>
      <c r="M29" s="496" t="s">
        <v>42</v>
      </c>
      <c r="N29" s="496" t="s">
        <v>108</v>
      </c>
      <c r="O29" s="496">
        <f t="shared" si="1"/>
        <v>27</v>
      </c>
      <c r="P29" s="495">
        <v>1.1039096613994999E-4</v>
      </c>
      <c r="Q29" s="495">
        <v>1.8756929250960002E-5</v>
      </c>
      <c r="R29" s="495">
        <v>7.7564576252673993E-4</v>
      </c>
      <c r="S29" s="495">
        <v>1.6738376780087998E-4</v>
      </c>
      <c r="T29" s="495">
        <v>1.6560022810129999E-5</v>
      </c>
      <c r="U29" s="495">
        <v>1.6560022810129999E-5</v>
      </c>
      <c r="V29" s="495">
        <v>0.12955398357058007</v>
      </c>
      <c r="W29" s="495"/>
      <c r="X29" s="495"/>
      <c r="Y29" s="495"/>
      <c r="Z29" s="495"/>
      <c r="AA29" s="495"/>
      <c r="AB29" s="495"/>
      <c r="AC29" s="495"/>
      <c r="AD29" s="495"/>
      <c r="AE29" s="495"/>
    </row>
    <row r="30" spans="1:31" ht="27" thickBot="1" x14ac:dyDescent="0.3">
      <c r="A30" s="495" t="s">
        <v>569</v>
      </c>
      <c r="B30" s="490" t="s">
        <v>1473</v>
      </c>
      <c r="C30" s="491" t="s">
        <v>1471</v>
      </c>
      <c r="D30" s="491" t="s">
        <v>1472</v>
      </c>
      <c r="E30" s="10" t="s">
        <v>224</v>
      </c>
      <c r="F30" s="4" t="s">
        <v>225</v>
      </c>
      <c r="G30" s="4"/>
      <c r="H30" s="496">
        <v>2011</v>
      </c>
      <c r="I30" s="496">
        <f t="shared" si="0"/>
        <v>28</v>
      </c>
      <c r="J30" s="496">
        <v>2</v>
      </c>
      <c r="K30" s="496" t="s">
        <v>298</v>
      </c>
      <c r="L30" s="496" t="s">
        <v>292</v>
      </c>
      <c r="M30" s="496" t="s">
        <v>42</v>
      </c>
      <c r="N30" s="496" t="s">
        <v>233</v>
      </c>
      <c r="O30" s="496">
        <f t="shared" si="1"/>
        <v>28</v>
      </c>
      <c r="P30" s="495">
        <v>0.1339676082934147</v>
      </c>
      <c r="Q30" s="495">
        <v>1.5044859538261769E-2</v>
      </c>
      <c r="R30" s="495">
        <v>0.23201765477612754</v>
      </c>
      <c r="S30" s="495">
        <v>1.7678846743553796E-2</v>
      </c>
      <c r="T30" s="495">
        <v>2.02768952932059E-3</v>
      </c>
      <c r="U30" s="495">
        <v>2.02768952932059E-3</v>
      </c>
      <c r="V30" s="495">
        <v>13.683317438287514</v>
      </c>
      <c r="W30" s="495"/>
      <c r="X30" s="495"/>
      <c r="Y30" s="495"/>
      <c r="Z30" s="495"/>
      <c r="AA30" s="495"/>
      <c r="AB30" s="495"/>
      <c r="AC30" s="495"/>
      <c r="AD30" s="495"/>
      <c r="AE30" s="495"/>
    </row>
    <row r="31" spans="1:31" ht="27" thickBot="1" x14ac:dyDescent="0.3">
      <c r="A31" s="495" t="s">
        <v>569</v>
      </c>
      <c r="B31" s="490" t="s">
        <v>1473</v>
      </c>
      <c r="C31" s="491" t="s">
        <v>1471</v>
      </c>
      <c r="D31" s="491" t="s">
        <v>1472</v>
      </c>
      <c r="E31" s="10" t="s">
        <v>224</v>
      </c>
      <c r="F31" s="4" t="s">
        <v>225</v>
      </c>
      <c r="G31" s="4"/>
      <c r="H31" s="496">
        <v>2011</v>
      </c>
      <c r="I31" s="496">
        <f t="shared" si="0"/>
        <v>29</v>
      </c>
      <c r="J31" s="496">
        <v>3</v>
      </c>
      <c r="K31" s="496" t="s">
        <v>215</v>
      </c>
      <c r="L31" s="496" t="s">
        <v>1570</v>
      </c>
      <c r="M31" s="496" t="s">
        <v>42</v>
      </c>
      <c r="N31" s="496" t="s">
        <v>31</v>
      </c>
      <c r="O31" s="496">
        <f t="shared" si="1"/>
        <v>29</v>
      </c>
      <c r="P31" s="495">
        <v>0.53559110197614823</v>
      </c>
      <c r="Q31" s="495">
        <v>0.10409921899789212</v>
      </c>
      <c r="R31" s="495">
        <v>0.18956509547965622</v>
      </c>
      <c r="S31" s="495">
        <v>3.1804017091165884E-2</v>
      </c>
      <c r="T31" s="495">
        <v>5.2660321380558397E-3</v>
      </c>
      <c r="U31" s="495">
        <v>5.2660321380558397E-3</v>
      </c>
      <c r="V31" s="495">
        <v>24.6161127713338</v>
      </c>
      <c r="W31" s="495"/>
      <c r="X31" s="495"/>
      <c r="Y31" s="495"/>
      <c r="Z31" s="495"/>
      <c r="AA31" s="495"/>
      <c r="AB31" s="495"/>
      <c r="AC31" s="495"/>
      <c r="AD31" s="495"/>
      <c r="AE31" s="495"/>
    </row>
    <row r="32" spans="1:31" ht="27" thickBot="1" x14ac:dyDescent="0.3">
      <c r="A32" s="495" t="s">
        <v>569</v>
      </c>
      <c r="B32" s="490" t="s">
        <v>1473</v>
      </c>
      <c r="C32" s="491" t="s">
        <v>1471</v>
      </c>
      <c r="D32" s="491" t="s">
        <v>1472</v>
      </c>
      <c r="E32" s="10" t="s">
        <v>224</v>
      </c>
      <c r="F32" s="4" t="s">
        <v>225</v>
      </c>
      <c r="G32" s="4"/>
      <c r="H32" s="496">
        <v>2011</v>
      </c>
      <c r="I32" s="496">
        <f t="shared" si="0"/>
        <v>30</v>
      </c>
      <c r="J32" s="496">
        <v>4</v>
      </c>
      <c r="K32" s="496" t="s">
        <v>217</v>
      </c>
      <c r="L32" s="496" t="s">
        <v>1561</v>
      </c>
      <c r="M32" s="496" t="s">
        <v>42</v>
      </c>
      <c r="N32" s="496" t="s">
        <v>31</v>
      </c>
      <c r="O32" s="496">
        <f t="shared" si="1"/>
        <v>30</v>
      </c>
      <c r="P32" s="495">
        <v>0.81931361563324101</v>
      </c>
      <c r="Q32" s="495">
        <v>0.13615004138674441</v>
      </c>
      <c r="R32" s="495">
        <v>0.16586884813981129</v>
      </c>
      <c r="S32" s="495">
        <v>3.5143949812542048E-2</v>
      </c>
      <c r="T32" s="495">
        <v>5.0295698273911896E-3</v>
      </c>
      <c r="U32" s="495">
        <v>5.0295698273911896E-3</v>
      </c>
      <c r="V32" s="495">
        <v>27.201199377875895</v>
      </c>
      <c r="W32" s="495"/>
      <c r="X32" s="495"/>
      <c r="Y32" s="495"/>
      <c r="Z32" s="495"/>
      <c r="AA32" s="495"/>
      <c r="AB32" s="495"/>
      <c r="AC32" s="495"/>
      <c r="AD32" s="495"/>
      <c r="AE32" s="495"/>
    </row>
    <row r="33" spans="1:31" ht="27" thickBot="1" x14ac:dyDescent="0.3">
      <c r="A33" s="495" t="s">
        <v>569</v>
      </c>
      <c r="B33" s="490" t="s">
        <v>1473</v>
      </c>
      <c r="C33" s="491" t="s">
        <v>1471</v>
      </c>
      <c r="D33" s="491" t="s">
        <v>1472</v>
      </c>
      <c r="E33" s="10" t="s">
        <v>224</v>
      </c>
      <c r="F33" s="4" t="s">
        <v>225</v>
      </c>
      <c r="G33" s="4"/>
      <c r="H33" s="496">
        <v>2011</v>
      </c>
      <c r="I33" s="496">
        <f t="shared" si="0"/>
        <v>31</v>
      </c>
      <c r="J33" s="496">
        <v>5</v>
      </c>
      <c r="K33" s="496" t="s">
        <v>299</v>
      </c>
      <c r="L33" s="496" t="s">
        <v>300</v>
      </c>
      <c r="M33" s="496" t="s">
        <v>30</v>
      </c>
      <c r="N33" s="496" t="s">
        <v>96</v>
      </c>
      <c r="O33" s="496">
        <f t="shared" si="1"/>
        <v>31</v>
      </c>
      <c r="P33" s="495">
        <v>1.149461022818285E-2</v>
      </c>
      <c r="Q33" s="495">
        <v>7.062364160388389E-3</v>
      </c>
      <c r="R33" s="495">
        <v>3.3994112350411399E-3</v>
      </c>
      <c r="S33" s="495">
        <v>7.1280189243232996E-4</v>
      </c>
      <c r="T33" s="495">
        <v>1.8631155530488997E-4</v>
      </c>
      <c r="U33" s="495">
        <v>1.8631155530488997E-4</v>
      </c>
      <c r="V33" s="495">
        <v>0.5517045630422388</v>
      </c>
      <c r="W33" s="495"/>
      <c r="X33" s="495"/>
      <c r="Y33" s="495"/>
      <c r="Z33" s="495"/>
      <c r="AA33" s="495"/>
      <c r="AB33" s="495"/>
      <c r="AC33" s="495"/>
      <c r="AD33" s="495"/>
      <c r="AE33" s="495"/>
    </row>
    <row r="34" spans="1:31" ht="27" thickBot="1" x14ac:dyDescent="0.3">
      <c r="A34" s="495" t="s">
        <v>569</v>
      </c>
      <c r="B34" s="490" t="s">
        <v>1473</v>
      </c>
      <c r="C34" s="491" t="s">
        <v>1471</v>
      </c>
      <c r="D34" s="491" t="s">
        <v>1472</v>
      </c>
      <c r="E34" s="10" t="s">
        <v>224</v>
      </c>
      <c r="F34" s="4" t="s">
        <v>225</v>
      </c>
      <c r="G34" s="4"/>
      <c r="H34" s="496">
        <v>2011</v>
      </c>
      <c r="I34" s="496">
        <f t="shared" si="0"/>
        <v>32</v>
      </c>
      <c r="J34" s="496">
        <v>6</v>
      </c>
      <c r="K34" s="496" t="s">
        <v>318</v>
      </c>
      <c r="L34" s="496" t="s">
        <v>319</v>
      </c>
      <c r="M34" s="496" t="s">
        <v>42</v>
      </c>
      <c r="N34" s="496" t="s">
        <v>82</v>
      </c>
      <c r="O34" s="496">
        <f t="shared" si="1"/>
        <v>32</v>
      </c>
      <c r="P34" s="495">
        <v>0.17402080844923881</v>
      </c>
      <c r="Q34" s="495">
        <v>6.8504074426874811E-2</v>
      </c>
      <c r="R34" s="495">
        <v>0.11785431477864317</v>
      </c>
      <c r="S34" s="495">
        <v>8.3201652991543688E-3</v>
      </c>
      <c r="T34" s="495">
        <v>2.12985945771056E-3</v>
      </c>
      <c r="U34" s="495">
        <v>2.12985945771056E-3</v>
      </c>
      <c r="V34" s="495">
        <v>6.4397555949859928</v>
      </c>
      <c r="W34" s="495"/>
      <c r="X34" s="495"/>
      <c r="Y34" s="495"/>
      <c r="Z34" s="495"/>
      <c r="AA34" s="495"/>
      <c r="AB34" s="495"/>
      <c r="AC34" s="495"/>
      <c r="AD34" s="495"/>
      <c r="AE34" s="495"/>
    </row>
    <row r="35" spans="1:31" ht="27" thickBot="1" x14ac:dyDescent="0.3">
      <c r="A35" s="495" t="s">
        <v>569</v>
      </c>
      <c r="B35" s="490" t="s">
        <v>1473</v>
      </c>
      <c r="C35" s="491" t="s">
        <v>1471</v>
      </c>
      <c r="D35" s="491" t="s">
        <v>1472</v>
      </c>
      <c r="E35" s="10" t="s">
        <v>224</v>
      </c>
      <c r="F35" s="4" t="s">
        <v>225</v>
      </c>
      <c r="G35" s="4"/>
      <c r="H35" s="496">
        <v>2011</v>
      </c>
      <c r="I35" s="496">
        <f t="shared" si="0"/>
        <v>33</v>
      </c>
      <c r="J35" s="496">
        <v>7</v>
      </c>
      <c r="K35" s="496" t="s">
        <v>170</v>
      </c>
      <c r="L35" s="496" t="s">
        <v>171</v>
      </c>
      <c r="M35" s="496" t="s">
        <v>42</v>
      </c>
      <c r="N35" s="496" t="s">
        <v>96</v>
      </c>
      <c r="O35" s="496">
        <f t="shared" si="1"/>
        <v>33</v>
      </c>
      <c r="P35" s="495">
        <v>0.53319759059700056</v>
      </c>
      <c r="Q35" s="495">
        <v>0.10119472680174871</v>
      </c>
      <c r="R35" s="495">
        <v>1.059398661395093E-2</v>
      </c>
      <c r="S35" s="495">
        <v>5.3556224897760895E-3</v>
      </c>
      <c r="T35" s="495">
        <v>2.0572281654946596E-3</v>
      </c>
      <c r="U35" s="495">
        <v>2.0572281654946596E-3</v>
      </c>
      <c r="V35" s="495">
        <v>4.145217939674005</v>
      </c>
      <c r="W35" s="495"/>
      <c r="X35" s="495"/>
      <c r="Y35" s="495"/>
      <c r="Z35" s="495"/>
      <c r="AA35" s="495"/>
      <c r="AB35" s="495"/>
      <c r="AC35" s="495"/>
      <c r="AD35" s="495"/>
      <c r="AE35" s="495"/>
    </row>
    <row r="36" spans="1:31" ht="27" thickBot="1" x14ac:dyDescent="0.3">
      <c r="A36" s="495" t="s">
        <v>569</v>
      </c>
      <c r="B36" s="490" t="s">
        <v>1473</v>
      </c>
      <c r="C36" s="491" t="s">
        <v>1471</v>
      </c>
      <c r="D36" s="491" t="s">
        <v>1472</v>
      </c>
      <c r="E36" s="10" t="s">
        <v>224</v>
      </c>
      <c r="F36" s="4" t="s">
        <v>225</v>
      </c>
      <c r="G36" s="4"/>
      <c r="H36" s="496">
        <v>2011</v>
      </c>
      <c r="I36" s="496">
        <f t="shared" si="0"/>
        <v>34</v>
      </c>
      <c r="J36" s="496">
        <v>8</v>
      </c>
      <c r="K36" s="496" t="s">
        <v>352</v>
      </c>
      <c r="L36" s="496" t="s">
        <v>353</v>
      </c>
      <c r="M36" s="496" t="s">
        <v>42</v>
      </c>
      <c r="N36" s="496" t="s">
        <v>108</v>
      </c>
      <c r="O36" s="496">
        <f t="shared" si="1"/>
        <v>34</v>
      </c>
      <c r="P36" s="495">
        <v>1.1638996475123199E-3</v>
      </c>
      <c r="Q36" s="495">
        <v>7.2189265380590004E-5</v>
      </c>
      <c r="R36" s="495">
        <v>6.3578340120262994E-4</v>
      </c>
      <c r="S36" s="495">
        <v>1.4800293034846E-4</v>
      </c>
      <c r="T36" s="495">
        <v>1.7005356579369998E-5</v>
      </c>
      <c r="U36" s="495">
        <v>1.7005356579369998E-5</v>
      </c>
      <c r="V36" s="495">
        <v>0.11455308090042716</v>
      </c>
      <c r="W36" s="495"/>
      <c r="X36" s="495"/>
      <c r="Y36" s="495"/>
      <c r="Z36" s="495"/>
      <c r="AA36" s="495"/>
      <c r="AB36" s="495"/>
      <c r="AC36" s="495"/>
      <c r="AD36" s="495"/>
      <c r="AE36" s="495"/>
    </row>
    <row r="37" spans="1:31" ht="27" thickBot="1" x14ac:dyDescent="0.3">
      <c r="A37" s="495" t="s">
        <v>569</v>
      </c>
      <c r="B37" s="490" t="s">
        <v>1473</v>
      </c>
      <c r="C37" s="491" t="s">
        <v>1471</v>
      </c>
      <c r="D37" s="491" t="s">
        <v>1472</v>
      </c>
      <c r="E37" s="6" t="s">
        <v>187</v>
      </c>
      <c r="F37" s="4" t="s">
        <v>188</v>
      </c>
      <c r="G37" s="4" t="s">
        <v>192</v>
      </c>
      <c r="H37" s="496">
        <v>2011</v>
      </c>
      <c r="I37" s="496">
        <f t="shared" si="0"/>
        <v>35</v>
      </c>
      <c r="J37" s="496">
        <v>1</v>
      </c>
      <c r="K37" s="496" t="s">
        <v>232</v>
      </c>
      <c r="L37" s="496" t="s">
        <v>1540</v>
      </c>
      <c r="M37" s="496" t="s">
        <v>30</v>
      </c>
      <c r="N37" s="496" t="s">
        <v>233</v>
      </c>
      <c r="O37" s="496">
        <f t="shared" si="1"/>
        <v>35</v>
      </c>
      <c r="P37" s="495">
        <v>9.773375037773277E-2</v>
      </c>
      <c r="Q37" s="495">
        <v>1.529152153547785E-2</v>
      </c>
      <c r="R37" s="495">
        <v>0.12010599286384444</v>
      </c>
      <c r="S37" s="495">
        <v>1.088365308230404E-2</v>
      </c>
      <c r="T37" s="495">
        <v>1.58706703861953E-3</v>
      </c>
      <c r="U37" s="495">
        <v>1.58706703861953E-3</v>
      </c>
      <c r="V37" s="495">
        <v>8.4238796704092245</v>
      </c>
      <c r="W37" s="495"/>
      <c r="X37" s="495"/>
      <c r="Y37" s="495"/>
      <c r="Z37" s="495"/>
      <c r="AA37" s="495"/>
      <c r="AB37" s="495"/>
      <c r="AC37" s="495"/>
      <c r="AD37" s="495"/>
      <c r="AE37" s="495"/>
    </row>
    <row r="38" spans="1:31" ht="27" thickBot="1" x14ac:dyDescent="0.3">
      <c r="A38" s="495" t="s">
        <v>569</v>
      </c>
      <c r="B38" s="490" t="s">
        <v>1473</v>
      </c>
      <c r="C38" s="491" t="s">
        <v>1471</v>
      </c>
      <c r="D38" s="491" t="s">
        <v>1472</v>
      </c>
      <c r="E38" s="6" t="s">
        <v>187</v>
      </c>
      <c r="F38" s="4" t="s">
        <v>188</v>
      </c>
      <c r="G38" s="4" t="s">
        <v>192</v>
      </c>
      <c r="H38" s="496">
        <v>2011</v>
      </c>
      <c r="I38" s="496">
        <f t="shared" si="0"/>
        <v>36</v>
      </c>
      <c r="J38" s="496">
        <v>2</v>
      </c>
      <c r="K38" s="496" t="s">
        <v>1508</v>
      </c>
      <c r="L38" s="496" t="s">
        <v>1541</v>
      </c>
      <c r="M38" s="496" t="s">
        <v>30</v>
      </c>
      <c r="N38" s="496" t="s">
        <v>233</v>
      </c>
      <c r="O38" s="496">
        <f t="shared" si="1"/>
        <v>36</v>
      </c>
      <c r="P38" s="495">
        <v>31.254564309826112</v>
      </c>
      <c r="Q38" s="495">
        <v>3.8524492663635677</v>
      </c>
      <c r="R38" s="495">
        <v>36.632349467355127</v>
      </c>
      <c r="S38" s="495">
        <v>3.4715548691427411</v>
      </c>
      <c r="T38" s="495">
        <v>0.43213210759172677</v>
      </c>
      <c r="U38" s="495">
        <v>0.43213210759172677</v>
      </c>
      <c r="V38" s="495">
        <v>2686.9619739490718</v>
      </c>
      <c r="W38" s="495"/>
      <c r="X38" s="495"/>
      <c r="Y38" s="495"/>
      <c r="Z38" s="495"/>
      <c r="AA38" s="495"/>
      <c r="AB38" s="495"/>
      <c r="AC38" s="495"/>
      <c r="AD38" s="495"/>
      <c r="AE38" s="495"/>
    </row>
    <row r="39" spans="1:31" ht="27" thickBot="1" x14ac:dyDescent="0.3">
      <c r="A39" s="495" t="s">
        <v>569</v>
      </c>
      <c r="B39" s="490" t="s">
        <v>1473</v>
      </c>
      <c r="C39" s="491" t="s">
        <v>1471</v>
      </c>
      <c r="D39" s="491" t="s">
        <v>1472</v>
      </c>
      <c r="E39" s="6" t="s">
        <v>187</v>
      </c>
      <c r="F39" s="4" t="s">
        <v>188</v>
      </c>
      <c r="G39" s="4" t="s">
        <v>192</v>
      </c>
      <c r="H39" s="496">
        <v>2011</v>
      </c>
      <c r="I39" s="496">
        <f t="shared" si="0"/>
        <v>37</v>
      </c>
      <c r="J39" s="496">
        <v>3</v>
      </c>
      <c r="K39" s="496" t="s">
        <v>234</v>
      </c>
      <c r="L39" s="496" t="s">
        <v>1542</v>
      </c>
      <c r="M39" s="496" t="s">
        <v>42</v>
      </c>
      <c r="N39" s="496" t="s">
        <v>233</v>
      </c>
      <c r="O39" s="496">
        <f t="shared" si="1"/>
        <v>37</v>
      </c>
      <c r="P39" s="495">
        <v>13.463614308324306</v>
      </c>
      <c r="Q39" s="495">
        <v>3.6383752445307689</v>
      </c>
      <c r="R39" s="495">
        <v>6.3606082143325349</v>
      </c>
      <c r="S39" s="495">
        <v>0.69357650071622345</v>
      </c>
      <c r="T39" s="495">
        <v>0.1413818985672563</v>
      </c>
      <c r="U39" s="495">
        <v>0.1413818985672563</v>
      </c>
      <c r="V39" s="495">
        <v>536.82391651518265</v>
      </c>
      <c r="W39" s="495"/>
      <c r="X39" s="495"/>
      <c r="Y39" s="495"/>
      <c r="Z39" s="495"/>
      <c r="AA39" s="495"/>
      <c r="AB39" s="495"/>
      <c r="AC39" s="495"/>
      <c r="AD39" s="495"/>
      <c r="AE39" s="495"/>
    </row>
    <row r="40" spans="1:31" ht="27" thickBot="1" x14ac:dyDescent="0.3">
      <c r="A40" s="495" t="s">
        <v>569</v>
      </c>
      <c r="B40" s="490" t="s">
        <v>1473</v>
      </c>
      <c r="C40" s="491" t="s">
        <v>1471</v>
      </c>
      <c r="D40" s="491" t="s">
        <v>1472</v>
      </c>
      <c r="E40" s="6" t="s">
        <v>187</v>
      </c>
      <c r="F40" s="4" t="s">
        <v>188</v>
      </c>
      <c r="G40" s="4" t="s">
        <v>192</v>
      </c>
      <c r="H40" s="496">
        <v>2011</v>
      </c>
      <c r="I40" s="496">
        <f t="shared" si="0"/>
        <v>38</v>
      </c>
      <c r="J40" s="496">
        <v>4</v>
      </c>
      <c r="K40" s="496" t="s">
        <v>1509</v>
      </c>
      <c r="L40" s="496" t="s">
        <v>1543</v>
      </c>
      <c r="M40" s="496" t="s">
        <v>30</v>
      </c>
      <c r="N40" s="496" t="s">
        <v>195</v>
      </c>
      <c r="O40" s="496">
        <f t="shared" si="1"/>
        <v>38</v>
      </c>
      <c r="P40" s="495">
        <v>0.24427631665647853</v>
      </c>
      <c r="Q40" s="495">
        <v>6.0999649259525807E-2</v>
      </c>
      <c r="R40" s="495">
        <v>0.12512231180697811</v>
      </c>
      <c r="S40" s="495">
        <v>1.718322773697422E-2</v>
      </c>
      <c r="T40" s="495">
        <v>2.9304571390504595E-3</v>
      </c>
      <c r="U40" s="495">
        <v>2.9304571390504595E-3</v>
      </c>
      <c r="V40" s="495">
        <v>13.299711797270923</v>
      </c>
      <c r="W40" s="495"/>
      <c r="X40" s="495"/>
      <c r="Y40" s="495"/>
      <c r="Z40" s="495"/>
      <c r="AA40" s="495"/>
      <c r="AB40" s="495"/>
      <c r="AC40" s="495"/>
      <c r="AD40" s="495"/>
      <c r="AE40" s="495"/>
    </row>
    <row r="41" spans="1:31" ht="27" thickBot="1" x14ac:dyDescent="0.3">
      <c r="A41" s="495" t="s">
        <v>569</v>
      </c>
      <c r="B41" s="490" t="s">
        <v>1473</v>
      </c>
      <c r="C41" s="491" t="s">
        <v>1471</v>
      </c>
      <c r="D41" s="491" t="s">
        <v>1472</v>
      </c>
      <c r="E41" s="6" t="s">
        <v>187</v>
      </c>
      <c r="F41" s="4" t="s">
        <v>188</v>
      </c>
      <c r="G41" s="4" t="s">
        <v>192</v>
      </c>
      <c r="H41" s="496">
        <v>2011</v>
      </c>
      <c r="I41" s="496">
        <f t="shared" si="0"/>
        <v>39</v>
      </c>
      <c r="J41" s="496">
        <v>5</v>
      </c>
      <c r="K41" s="496" t="s">
        <v>235</v>
      </c>
      <c r="L41" s="496" t="s">
        <v>236</v>
      </c>
      <c r="M41" s="496" t="s">
        <v>42</v>
      </c>
      <c r="N41" s="496" t="s">
        <v>195</v>
      </c>
      <c r="O41" s="496">
        <f t="shared" si="1"/>
        <v>39</v>
      </c>
      <c r="P41" s="495">
        <v>25.440509276694804</v>
      </c>
      <c r="Q41" s="495">
        <v>1.3771079096329994</v>
      </c>
      <c r="R41" s="495">
        <v>34.427956280226567</v>
      </c>
      <c r="S41" s="495">
        <v>4.0304950234654235</v>
      </c>
      <c r="T41" s="495">
        <v>0.73063833001000655</v>
      </c>
      <c r="U41" s="495">
        <v>0.73063833001000655</v>
      </c>
      <c r="V41" s="495">
        <v>3119.5781916633214</v>
      </c>
      <c r="W41" s="495"/>
      <c r="X41" s="495"/>
      <c r="Y41" s="495"/>
      <c r="Z41" s="495"/>
      <c r="AA41" s="495"/>
      <c r="AB41" s="495"/>
      <c r="AC41" s="495"/>
      <c r="AD41" s="495"/>
      <c r="AE41" s="495"/>
    </row>
    <row r="42" spans="1:31" ht="27" thickBot="1" x14ac:dyDescent="0.3">
      <c r="A42" s="495" t="s">
        <v>569</v>
      </c>
      <c r="B42" s="490" t="s">
        <v>1473</v>
      </c>
      <c r="C42" s="491" t="s">
        <v>1471</v>
      </c>
      <c r="D42" s="491" t="s">
        <v>1472</v>
      </c>
      <c r="E42" s="6" t="s">
        <v>187</v>
      </c>
      <c r="F42" s="4" t="s">
        <v>188</v>
      </c>
      <c r="G42" s="4" t="s">
        <v>192</v>
      </c>
      <c r="H42" s="496">
        <v>2011</v>
      </c>
      <c r="I42" s="496">
        <f t="shared" si="0"/>
        <v>40</v>
      </c>
      <c r="J42" s="496">
        <v>6</v>
      </c>
      <c r="K42" s="496" t="s">
        <v>237</v>
      </c>
      <c r="L42" s="496" t="s">
        <v>238</v>
      </c>
      <c r="M42" s="496" t="s">
        <v>30</v>
      </c>
      <c r="N42" s="496" t="s">
        <v>195</v>
      </c>
      <c r="O42" s="496">
        <f t="shared" si="1"/>
        <v>40</v>
      </c>
      <c r="P42" s="495">
        <v>63.24782392601071</v>
      </c>
      <c r="Q42" s="495">
        <v>8.8548755595950546</v>
      </c>
      <c r="R42" s="495">
        <v>69.330180724001821</v>
      </c>
      <c r="S42" s="495">
        <v>8.0340500556568486</v>
      </c>
      <c r="T42" s="495">
        <v>1.2461038476595387</v>
      </c>
      <c r="U42" s="495">
        <v>1.2461038476595387</v>
      </c>
      <c r="V42" s="495">
        <v>6218.3049964402871</v>
      </c>
      <c r="W42" s="495"/>
      <c r="X42" s="495"/>
      <c r="Y42" s="495"/>
      <c r="Z42" s="495"/>
      <c r="AA42" s="495"/>
      <c r="AB42" s="495"/>
      <c r="AC42" s="495"/>
      <c r="AD42" s="495"/>
      <c r="AE42" s="495"/>
    </row>
    <row r="43" spans="1:31" ht="27" thickBot="1" x14ac:dyDescent="0.3">
      <c r="A43" s="495" t="s">
        <v>569</v>
      </c>
      <c r="B43" s="490" t="s">
        <v>1473</v>
      </c>
      <c r="C43" s="491" t="s">
        <v>1471</v>
      </c>
      <c r="D43" s="491" t="s">
        <v>1472</v>
      </c>
      <c r="E43" s="6" t="s">
        <v>187</v>
      </c>
      <c r="F43" s="4" t="s">
        <v>188</v>
      </c>
      <c r="G43" s="4" t="s">
        <v>192</v>
      </c>
      <c r="H43" s="496">
        <v>2011</v>
      </c>
      <c r="I43" s="496">
        <f t="shared" si="0"/>
        <v>41</v>
      </c>
      <c r="J43" s="496">
        <v>7</v>
      </c>
      <c r="K43" s="496" t="s">
        <v>1510</v>
      </c>
      <c r="L43" s="496" t="s">
        <v>1511</v>
      </c>
      <c r="M43" s="496" t="s">
        <v>42</v>
      </c>
      <c r="N43" s="496" t="s">
        <v>195</v>
      </c>
      <c r="O43" s="496">
        <f t="shared" si="1"/>
        <v>41</v>
      </c>
      <c r="P43" s="495">
        <v>5.114586138330595E-2</v>
      </c>
      <c r="Q43" s="495">
        <v>3.2949727499751898E-3</v>
      </c>
      <c r="R43" s="495">
        <v>0.11791513700979502</v>
      </c>
      <c r="S43" s="495">
        <v>1.0367232358993448E-2</v>
      </c>
      <c r="T43" s="495">
        <v>1.7609533408380999E-3</v>
      </c>
      <c r="U43" s="495">
        <v>1.7609533408380999E-3</v>
      </c>
      <c r="V43" s="495">
        <v>8.0241745864194716</v>
      </c>
      <c r="W43" s="495"/>
      <c r="X43" s="495"/>
      <c r="Y43" s="495"/>
      <c r="Z43" s="495"/>
      <c r="AA43" s="495"/>
      <c r="AB43" s="495"/>
      <c r="AC43" s="495"/>
      <c r="AD43" s="495"/>
      <c r="AE43" s="495"/>
    </row>
    <row r="44" spans="1:31" ht="27" thickBot="1" x14ac:dyDescent="0.3">
      <c r="A44" s="495" t="s">
        <v>569</v>
      </c>
      <c r="B44" s="490" t="s">
        <v>1473</v>
      </c>
      <c r="C44" s="491" t="s">
        <v>1471</v>
      </c>
      <c r="D44" s="491" t="s">
        <v>1472</v>
      </c>
      <c r="E44" s="6" t="s">
        <v>187</v>
      </c>
      <c r="F44" s="4" t="s">
        <v>188</v>
      </c>
      <c r="G44" s="4" t="s">
        <v>192</v>
      </c>
      <c r="H44" s="496">
        <v>2011</v>
      </c>
      <c r="I44" s="496">
        <f t="shared" si="0"/>
        <v>42</v>
      </c>
      <c r="J44" s="496">
        <v>8</v>
      </c>
      <c r="K44" s="496" t="s">
        <v>239</v>
      </c>
      <c r="L44" s="496" t="s">
        <v>240</v>
      </c>
      <c r="M44" s="496" t="s">
        <v>42</v>
      </c>
      <c r="N44" s="496" t="s">
        <v>233</v>
      </c>
      <c r="O44" s="496">
        <f t="shared" si="1"/>
        <v>42</v>
      </c>
      <c r="P44" s="495">
        <v>55.875307944986474</v>
      </c>
      <c r="Q44" s="495">
        <v>14.612214332313021</v>
      </c>
      <c r="R44" s="495">
        <v>42.66206878826528</v>
      </c>
      <c r="S44" s="495">
        <v>3.2608503660668791</v>
      </c>
      <c r="T44" s="495">
        <v>0.58282329193127003</v>
      </c>
      <c r="U44" s="495">
        <v>0.58282329193127003</v>
      </c>
      <c r="V44" s="495">
        <v>2523.8779933389787</v>
      </c>
      <c r="W44" s="495"/>
      <c r="X44" s="495"/>
      <c r="Y44" s="495"/>
      <c r="Z44" s="495"/>
      <c r="AA44" s="495"/>
      <c r="AB44" s="495"/>
      <c r="AC44" s="495"/>
      <c r="AD44" s="495"/>
      <c r="AE44" s="495"/>
    </row>
    <row r="45" spans="1:31" ht="27" thickBot="1" x14ac:dyDescent="0.3">
      <c r="A45" s="495" t="s">
        <v>569</v>
      </c>
      <c r="B45" s="490" t="s">
        <v>1473</v>
      </c>
      <c r="C45" s="491" t="s">
        <v>1471</v>
      </c>
      <c r="D45" s="491" t="s">
        <v>1472</v>
      </c>
      <c r="E45" s="6" t="s">
        <v>187</v>
      </c>
      <c r="F45" s="4" t="s">
        <v>188</v>
      </c>
      <c r="G45" s="4" t="s">
        <v>192</v>
      </c>
      <c r="H45" s="496">
        <v>2011</v>
      </c>
      <c r="I45" s="496">
        <f t="shared" si="0"/>
        <v>43</v>
      </c>
      <c r="J45" s="496">
        <v>9</v>
      </c>
      <c r="K45" s="496" t="s">
        <v>2157</v>
      </c>
      <c r="L45" s="496" t="s">
        <v>241</v>
      </c>
      <c r="M45" s="496" t="s">
        <v>42</v>
      </c>
      <c r="N45" s="496" t="s">
        <v>233</v>
      </c>
      <c r="O45" s="496">
        <f t="shared" si="1"/>
        <v>43</v>
      </c>
      <c r="P45" s="495">
        <v>14.481478211354304</v>
      </c>
      <c r="Q45" s="495">
        <v>2.9774279235945946</v>
      </c>
      <c r="R45" s="495">
        <v>47.610911605258792</v>
      </c>
      <c r="S45" s="495">
        <v>3.5263419161099558</v>
      </c>
      <c r="T45" s="495">
        <v>0.49637110035865728</v>
      </c>
      <c r="U45" s="495">
        <v>0.49637110035865728</v>
      </c>
      <c r="V45" s="495">
        <v>2729.3668075386895</v>
      </c>
      <c r="W45" s="495"/>
      <c r="X45" s="495"/>
      <c r="Y45" s="495"/>
      <c r="Z45" s="495"/>
      <c r="AA45" s="495"/>
      <c r="AB45" s="495"/>
      <c r="AC45" s="495"/>
      <c r="AD45" s="495"/>
      <c r="AE45" s="495"/>
    </row>
    <row r="46" spans="1:31" ht="27" thickBot="1" x14ac:dyDescent="0.3">
      <c r="A46" s="495" t="s">
        <v>569</v>
      </c>
      <c r="B46" s="490" t="s">
        <v>1473</v>
      </c>
      <c r="C46" s="491" t="s">
        <v>1471</v>
      </c>
      <c r="D46" s="491" t="s">
        <v>1472</v>
      </c>
      <c r="E46" s="6" t="s">
        <v>187</v>
      </c>
      <c r="F46" s="4" t="s">
        <v>188</v>
      </c>
      <c r="G46" s="4" t="s">
        <v>192</v>
      </c>
      <c r="H46" s="496">
        <v>2011</v>
      </c>
      <c r="I46" s="496">
        <f t="shared" si="0"/>
        <v>44</v>
      </c>
      <c r="J46" s="496">
        <v>10</v>
      </c>
      <c r="K46" s="496" t="s">
        <v>242</v>
      </c>
      <c r="L46" s="496" t="s">
        <v>1544</v>
      </c>
      <c r="M46" s="496" t="s">
        <v>42</v>
      </c>
      <c r="N46" s="496" t="s">
        <v>82</v>
      </c>
      <c r="O46" s="496">
        <f t="shared" si="1"/>
        <v>44</v>
      </c>
      <c r="P46" s="495">
        <v>4.6414642032768044E-2</v>
      </c>
      <c r="Q46" s="495">
        <v>5.2927477549649989E-3</v>
      </c>
      <c r="R46" s="495">
        <v>2.6215171983665235E-2</v>
      </c>
      <c r="S46" s="495">
        <v>2.9291960949118195E-3</v>
      </c>
      <c r="T46" s="495">
        <v>5.0961395097133999E-4</v>
      </c>
      <c r="U46" s="495">
        <v>5.0961395097133999E-4</v>
      </c>
      <c r="V46" s="495">
        <v>2.2671799707248468</v>
      </c>
      <c r="W46" s="495"/>
      <c r="X46" s="495"/>
      <c r="Y46" s="495"/>
      <c r="Z46" s="495"/>
      <c r="AA46" s="495"/>
      <c r="AB46" s="495"/>
      <c r="AC46" s="495"/>
      <c r="AD46" s="495"/>
      <c r="AE46" s="495"/>
    </row>
    <row r="47" spans="1:31" ht="27" thickBot="1" x14ac:dyDescent="0.3">
      <c r="A47" s="495" t="s">
        <v>569</v>
      </c>
      <c r="B47" s="490" t="s">
        <v>1473</v>
      </c>
      <c r="C47" s="491" t="s">
        <v>1471</v>
      </c>
      <c r="D47" s="491" t="s">
        <v>1472</v>
      </c>
      <c r="E47" s="6" t="s">
        <v>187</v>
      </c>
      <c r="F47" s="4" t="s">
        <v>188</v>
      </c>
      <c r="G47" s="4" t="s">
        <v>192</v>
      </c>
      <c r="H47" s="496">
        <v>2011</v>
      </c>
      <c r="I47" s="496">
        <f t="shared" si="0"/>
        <v>45</v>
      </c>
      <c r="J47" s="496">
        <v>11</v>
      </c>
      <c r="K47" s="496" t="s">
        <v>1512</v>
      </c>
      <c r="L47" s="496" t="s">
        <v>243</v>
      </c>
      <c r="M47" s="496" t="s">
        <v>42</v>
      </c>
      <c r="N47" s="496" t="s">
        <v>82</v>
      </c>
      <c r="O47" s="496">
        <f t="shared" si="1"/>
        <v>45</v>
      </c>
      <c r="P47" s="495">
        <v>24.4619433075896</v>
      </c>
      <c r="Q47" s="495">
        <v>5.0338212602324939</v>
      </c>
      <c r="R47" s="495">
        <v>23.152805983471843</v>
      </c>
      <c r="S47" s="495">
        <v>1.8852218353736911</v>
      </c>
      <c r="T47" s="495">
        <v>0.48769008132674996</v>
      </c>
      <c r="U47" s="495">
        <v>0.48769008132674996</v>
      </c>
      <c r="V47" s="495">
        <v>1459.1500267453152</v>
      </c>
      <c r="W47" s="495"/>
      <c r="X47" s="495"/>
      <c r="Y47" s="495"/>
      <c r="Z47" s="495"/>
      <c r="AA47" s="495"/>
      <c r="AB47" s="495"/>
      <c r="AC47" s="495"/>
      <c r="AD47" s="495"/>
      <c r="AE47" s="495"/>
    </row>
    <row r="48" spans="1:31" ht="27" thickBot="1" x14ac:dyDescent="0.3">
      <c r="A48" s="495" t="s">
        <v>569</v>
      </c>
      <c r="B48" s="490" t="s">
        <v>1473</v>
      </c>
      <c r="C48" s="491" t="s">
        <v>1471</v>
      </c>
      <c r="D48" s="491" t="s">
        <v>1472</v>
      </c>
      <c r="E48" s="6" t="s">
        <v>187</v>
      </c>
      <c r="F48" s="4" t="s">
        <v>188</v>
      </c>
      <c r="G48" s="4" t="s">
        <v>192</v>
      </c>
      <c r="H48" s="496">
        <v>2011</v>
      </c>
      <c r="I48" s="496">
        <f t="shared" si="0"/>
        <v>46</v>
      </c>
      <c r="J48" s="496">
        <v>12</v>
      </c>
      <c r="K48" s="496" t="s">
        <v>1513</v>
      </c>
      <c r="L48" s="496" t="s">
        <v>1545</v>
      </c>
      <c r="M48" s="496" t="s">
        <v>42</v>
      </c>
      <c r="N48" s="496" t="s">
        <v>82</v>
      </c>
      <c r="O48" s="496">
        <f t="shared" si="1"/>
        <v>46</v>
      </c>
      <c r="P48" s="495">
        <v>8.3734661504886301</v>
      </c>
      <c r="Q48" s="495">
        <v>0.50407206432564533</v>
      </c>
      <c r="R48" s="495">
        <v>15.978387741447607</v>
      </c>
      <c r="S48" s="495">
        <v>1.4276381962883486</v>
      </c>
      <c r="T48" s="495">
        <v>0.12904823983461813</v>
      </c>
      <c r="U48" s="495">
        <v>0.12904823983461813</v>
      </c>
      <c r="V48" s="495">
        <v>1104.9831244486948</v>
      </c>
      <c r="W48" s="495"/>
      <c r="X48" s="495"/>
      <c r="Y48" s="495"/>
      <c r="Z48" s="495"/>
      <c r="AA48" s="495"/>
      <c r="AB48" s="495"/>
      <c r="AC48" s="495"/>
      <c r="AD48" s="495"/>
      <c r="AE48" s="495"/>
    </row>
    <row r="49" spans="1:31" ht="27" thickBot="1" x14ac:dyDescent="0.3">
      <c r="A49" s="495" t="s">
        <v>569</v>
      </c>
      <c r="B49" s="490" t="s">
        <v>1473</v>
      </c>
      <c r="C49" s="491" t="s">
        <v>1471</v>
      </c>
      <c r="D49" s="491" t="s">
        <v>1472</v>
      </c>
      <c r="E49" s="6" t="s">
        <v>187</v>
      </c>
      <c r="F49" s="4" t="s">
        <v>188</v>
      </c>
      <c r="G49" s="4" t="s">
        <v>192</v>
      </c>
      <c r="H49" s="496">
        <v>2011</v>
      </c>
      <c r="I49" s="496">
        <f t="shared" si="0"/>
        <v>47</v>
      </c>
      <c r="J49" s="496">
        <v>13</v>
      </c>
      <c r="K49" s="496" t="s">
        <v>1514</v>
      </c>
      <c r="L49" s="496" t="s">
        <v>1546</v>
      </c>
      <c r="M49" s="496" t="s">
        <v>42</v>
      </c>
      <c r="N49" s="496" t="s">
        <v>82</v>
      </c>
      <c r="O49" s="496">
        <f t="shared" si="1"/>
        <v>47</v>
      </c>
      <c r="P49" s="495">
        <v>16.39122208617648</v>
      </c>
      <c r="Q49" s="495">
        <v>0.9671743059348813</v>
      </c>
      <c r="R49" s="495">
        <v>55.620606176296853</v>
      </c>
      <c r="S49" s="495">
        <v>3.6305783331827355</v>
      </c>
      <c r="T49" s="495">
        <v>0.31137779033090573</v>
      </c>
      <c r="U49" s="495">
        <v>0.31137779033090573</v>
      </c>
      <c r="V49" s="495">
        <v>2810.045149781994</v>
      </c>
      <c r="W49" s="495"/>
      <c r="X49" s="495"/>
      <c r="Y49" s="495"/>
      <c r="Z49" s="495"/>
      <c r="AA49" s="495"/>
      <c r="AB49" s="495"/>
      <c r="AC49" s="495"/>
      <c r="AD49" s="495"/>
      <c r="AE49" s="495"/>
    </row>
    <row r="50" spans="1:31" ht="27" thickBot="1" x14ac:dyDescent="0.3">
      <c r="A50" s="495" t="s">
        <v>569</v>
      </c>
      <c r="B50" s="490" t="s">
        <v>1473</v>
      </c>
      <c r="C50" s="491" t="s">
        <v>1471</v>
      </c>
      <c r="D50" s="491" t="s">
        <v>1472</v>
      </c>
      <c r="E50" s="6" t="s">
        <v>187</v>
      </c>
      <c r="F50" s="4" t="s">
        <v>188</v>
      </c>
      <c r="G50" s="4" t="s">
        <v>192</v>
      </c>
      <c r="H50" s="496">
        <v>2011</v>
      </c>
      <c r="I50" s="496">
        <f t="shared" si="0"/>
        <v>48</v>
      </c>
      <c r="J50" s="496">
        <v>14</v>
      </c>
      <c r="K50" s="496" t="s">
        <v>320</v>
      </c>
      <c r="L50" s="496" t="s">
        <v>268</v>
      </c>
      <c r="M50" s="496" t="s">
        <v>42</v>
      </c>
      <c r="N50" s="496" t="s">
        <v>233</v>
      </c>
      <c r="O50" s="496">
        <f t="shared" si="1"/>
        <v>48</v>
      </c>
      <c r="P50" s="495">
        <v>0.1725223297613587</v>
      </c>
      <c r="Q50" s="495">
        <v>0.16634357173319853</v>
      </c>
      <c r="R50" s="495">
        <v>1.9561248335282458E-2</v>
      </c>
      <c r="S50" s="495">
        <v>3.5317613447875995E-3</v>
      </c>
      <c r="T50" s="495">
        <v>4.6748901402855897E-3</v>
      </c>
      <c r="U50" s="495">
        <v>4.6748901402855897E-3</v>
      </c>
      <c r="V50" s="495">
        <v>2.7335617394979823</v>
      </c>
      <c r="W50" s="495"/>
      <c r="X50" s="495"/>
      <c r="Y50" s="495"/>
      <c r="Z50" s="495"/>
      <c r="AA50" s="495"/>
      <c r="AB50" s="495"/>
      <c r="AC50" s="495"/>
      <c r="AD50" s="495"/>
      <c r="AE50" s="495"/>
    </row>
    <row r="51" spans="1:31" ht="27" thickBot="1" x14ac:dyDescent="0.3">
      <c r="A51" s="495" t="s">
        <v>569</v>
      </c>
      <c r="B51" s="490" t="s">
        <v>1473</v>
      </c>
      <c r="C51" s="491" t="s">
        <v>1471</v>
      </c>
      <c r="D51" s="491" t="s">
        <v>1472</v>
      </c>
      <c r="E51" s="6" t="s">
        <v>187</v>
      </c>
      <c r="F51" s="4" t="s">
        <v>188</v>
      </c>
      <c r="G51" s="4" t="s">
        <v>192</v>
      </c>
      <c r="H51" s="496">
        <v>2011</v>
      </c>
      <c r="I51" s="496">
        <f t="shared" si="0"/>
        <v>49</v>
      </c>
      <c r="J51" s="496">
        <v>15</v>
      </c>
      <c r="K51" s="496" t="s">
        <v>342</v>
      </c>
      <c r="L51" s="496" t="s">
        <v>286</v>
      </c>
      <c r="M51" s="496" t="s">
        <v>30</v>
      </c>
      <c r="N51" s="496" t="s">
        <v>195</v>
      </c>
      <c r="O51" s="496">
        <f t="shared" si="1"/>
        <v>49</v>
      </c>
      <c r="P51" s="495">
        <v>0.13992209998324415</v>
      </c>
      <c r="Q51" s="495">
        <v>2.6939956000037266E-2</v>
      </c>
      <c r="R51" s="495">
        <v>7.4777259748783589E-2</v>
      </c>
      <c r="S51" s="495">
        <v>2.0580719848024648E-2</v>
      </c>
      <c r="T51" s="495">
        <v>3.9305312796705794E-3</v>
      </c>
      <c r="U51" s="495">
        <v>3.9305312796705794E-3</v>
      </c>
      <c r="V51" s="495">
        <v>15.929350148550382</v>
      </c>
      <c r="W51" s="495"/>
      <c r="X51" s="495"/>
      <c r="Y51" s="495"/>
      <c r="Z51" s="495"/>
      <c r="AA51" s="495"/>
      <c r="AB51" s="495"/>
      <c r="AC51" s="495"/>
      <c r="AD51" s="495"/>
      <c r="AE51" s="495"/>
    </row>
    <row r="52" spans="1:31" ht="27" thickBot="1" x14ac:dyDescent="0.3">
      <c r="A52" s="495" t="s">
        <v>569</v>
      </c>
      <c r="B52" s="490" t="s">
        <v>1473</v>
      </c>
      <c r="C52" s="491" t="s">
        <v>1471</v>
      </c>
      <c r="D52" s="491" t="s">
        <v>1472</v>
      </c>
      <c r="E52" s="6" t="s">
        <v>187</v>
      </c>
      <c r="F52" s="4" t="s">
        <v>188</v>
      </c>
      <c r="G52" s="4" t="s">
        <v>192</v>
      </c>
      <c r="H52" s="496">
        <v>2011</v>
      </c>
      <c r="I52" s="496">
        <f t="shared" si="0"/>
        <v>50</v>
      </c>
      <c r="J52" s="496">
        <v>16</v>
      </c>
      <c r="K52" s="496" t="s">
        <v>245</v>
      </c>
      <c r="L52" s="496" t="s">
        <v>286</v>
      </c>
      <c r="M52" s="496" t="s">
        <v>42</v>
      </c>
      <c r="N52" s="496" t="s">
        <v>195</v>
      </c>
      <c r="O52" s="496">
        <f t="shared" si="1"/>
        <v>50</v>
      </c>
      <c r="P52" s="495">
        <v>16.441002628078159</v>
      </c>
      <c r="Q52" s="495">
        <v>3.1986426177832441</v>
      </c>
      <c r="R52" s="495">
        <v>11.063137966345913</v>
      </c>
      <c r="S52" s="495">
        <v>2.6142021712261476</v>
      </c>
      <c r="T52" s="495">
        <v>0.51421884103650661</v>
      </c>
      <c r="U52" s="495">
        <v>0.51421884103650661</v>
      </c>
      <c r="V52" s="495">
        <v>2023.3762932935833</v>
      </c>
      <c r="W52" s="495"/>
      <c r="X52" s="495"/>
      <c r="Y52" s="495"/>
      <c r="Z52" s="495"/>
      <c r="AA52" s="495"/>
      <c r="AB52" s="495"/>
      <c r="AC52" s="495"/>
      <c r="AD52" s="495"/>
      <c r="AE52" s="495"/>
    </row>
    <row r="53" spans="1:31" ht="27" thickBot="1" x14ac:dyDescent="0.3">
      <c r="A53" s="495" t="s">
        <v>569</v>
      </c>
      <c r="B53" s="490" t="s">
        <v>1473</v>
      </c>
      <c r="C53" s="491" t="s">
        <v>1471</v>
      </c>
      <c r="D53" s="491" t="s">
        <v>1472</v>
      </c>
      <c r="E53" s="6" t="s">
        <v>187</v>
      </c>
      <c r="F53" s="4" t="s">
        <v>188</v>
      </c>
      <c r="G53" s="4" t="s">
        <v>192</v>
      </c>
      <c r="H53" s="496">
        <v>2011</v>
      </c>
      <c r="I53" s="496">
        <f t="shared" si="0"/>
        <v>51</v>
      </c>
      <c r="J53" s="496">
        <v>17</v>
      </c>
      <c r="K53" s="496" t="s">
        <v>343</v>
      </c>
      <c r="L53" s="496" t="s">
        <v>286</v>
      </c>
      <c r="M53" s="496" t="s">
        <v>30</v>
      </c>
      <c r="N53" s="496" t="s">
        <v>195</v>
      </c>
      <c r="O53" s="496">
        <f t="shared" si="1"/>
        <v>51</v>
      </c>
      <c r="P53" s="495">
        <v>8.8653722209388233E-2</v>
      </c>
      <c r="Q53" s="495">
        <v>1.7456577793316712E-2</v>
      </c>
      <c r="R53" s="495">
        <v>9.6585812197989243E-2</v>
      </c>
      <c r="S53" s="495">
        <v>1.5786308297018378E-2</v>
      </c>
      <c r="T53" s="495">
        <v>3.1973840273895799E-3</v>
      </c>
      <c r="U53" s="495">
        <v>3.1973840273895799E-3</v>
      </c>
      <c r="V53" s="495">
        <v>12.21850476310337</v>
      </c>
      <c r="W53" s="495"/>
      <c r="X53" s="495"/>
      <c r="Y53" s="495"/>
      <c r="Z53" s="495"/>
      <c r="AA53" s="495"/>
      <c r="AB53" s="495"/>
      <c r="AC53" s="495"/>
      <c r="AD53" s="495"/>
      <c r="AE53" s="495"/>
    </row>
    <row r="54" spans="1:31" ht="27" thickBot="1" x14ac:dyDescent="0.3">
      <c r="A54" s="495" t="s">
        <v>569</v>
      </c>
      <c r="B54" s="490" t="s">
        <v>1473</v>
      </c>
      <c r="C54" s="491" t="s">
        <v>1471</v>
      </c>
      <c r="D54" s="491" t="s">
        <v>1472</v>
      </c>
      <c r="E54" s="6" t="s">
        <v>187</v>
      </c>
      <c r="F54" s="4" t="s">
        <v>188</v>
      </c>
      <c r="G54" s="4" t="s">
        <v>192</v>
      </c>
      <c r="H54" s="496">
        <v>2011</v>
      </c>
      <c r="I54" s="496">
        <f t="shared" si="0"/>
        <v>52</v>
      </c>
      <c r="J54" s="496">
        <v>18</v>
      </c>
      <c r="K54" s="496" t="s">
        <v>247</v>
      </c>
      <c r="L54" s="496" t="s">
        <v>248</v>
      </c>
      <c r="M54" s="496" t="s">
        <v>42</v>
      </c>
      <c r="N54" s="496" t="s">
        <v>195</v>
      </c>
      <c r="O54" s="496">
        <f t="shared" si="1"/>
        <v>52</v>
      </c>
      <c r="P54" s="495">
        <v>5.1279420563212774</v>
      </c>
      <c r="Q54" s="495">
        <v>0.46660553245750885</v>
      </c>
      <c r="R54" s="495">
        <v>2.0474658496155662</v>
      </c>
      <c r="S54" s="495">
        <v>0.31418802719386502</v>
      </c>
      <c r="T54" s="495">
        <v>3.7517522584714441E-2</v>
      </c>
      <c r="U54" s="495">
        <v>3.7517522584714441E-2</v>
      </c>
      <c r="V54" s="495">
        <v>243.17958695821926</v>
      </c>
      <c r="W54" s="495"/>
      <c r="X54" s="495"/>
      <c r="Y54" s="495"/>
      <c r="Z54" s="495"/>
      <c r="AA54" s="495"/>
      <c r="AB54" s="495"/>
      <c r="AC54" s="495"/>
      <c r="AD54" s="495"/>
      <c r="AE54" s="495"/>
    </row>
    <row r="55" spans="1:31" ht="27" thickBot="1" x14ac:dyDescent="0.3">
      <c r="A55" s="495" t="s">
        <v>569</v>
      </c>
      <c r="B55" s="490" t="s">
        <v>1473</v>
      </c>
      <c r="C55" s="491" t="s">
        <v>1471</v>
      </c>
      <c r="D55" s="491" t="s">
        <v>1472</v>
      </c>
      <c r="E55" s="6" t="s">
        <v>187</v>
      </c>
      <c r="F55" s="4" t="s">
        <v>188</v>
      </c>
      <c r="G55" s="4" t="s">
        <v>192</v>
      </c>
      <c r="H55" s="496">
        <v>2011</v>
      </c>
      <c r="I55" s="496">
        <f t="shared" si="0"/>
        <v>53</v>
      </c>
      <c r="J55" s="496">
        <v>19</v>
      </c>
      <c r="K55" s="496" t="s">
        <v>249</v>
      </c>
      <c r="L55" s="496" t="s">
        <v>250</v>
      </c>
      <c r="M55" s="496" t="s">
        <v>42</v>
      </c>
      <c r="N55" s="496" t="s">
        <v>195</v>
      </c>
      <c r="O55" s="496">
        <f t="shared" si="1"/>
        <v>53</v>
      </c>
      <c r="P55" s="495">
        <v>38.700320430388274</v>
      </c>
      <c r="Q55" s="495">
        <v>3.1047894231973205</v>
      </c>
      <c r="R55" s="495">
        <v>21.760306520858919</v>
      </c>
      <c r="S55" s="495">
        <v>2.9960984448665862</v>
      </c>
      <c r="T55" s="495">
        <v>0.34023608657831167</v>
      </c>
      <c r="U55" s="495">
        <v>0.34023608657831167</v>
      </c>
      <c r="V55" s="495">
        <v>2318.9616435775083</v>
      </c>
      <c r="W55" s="495"/>
      <c r="X55" s="495"/>
      <c r="Y55" s="495"/>
      <c r="Z55" s="495"/>
      <c r="AA55" s="495"/>
      <c r="AB55" s="495"/>
      <c r="AC55" s="495"/>
      <c r="AD55" s="495"/>
      <c r="AE55" s="495"/>
    </row>
    <row r="56" spans="1:31" ht="27" thickBot="1" x14ac:dyDescent="0.3">
      <c r="A56" s="495" t="s">
        <v>569</v>
      </c>
      <c r="B56" s="490" t="s">
        <v>1473</v>
      </c>
      <c r="C56" s="491" t="s">
        <v>1471</v>
      </c>
      <c r="D56" s="491" t="s">
        <v>1472</v>
      </c>
      <c r="E56" s="6" t="s">
        <v>187</v>
      </c>
      <c r="F56" s="4" t="s">
        <v>188</v>
      </c>
      <c r="G56" s="4" t="s">
        <v>192</v>
      </c>
      <c r="H56" s="496">
        <v>2011</v>
      </c>
      <c r="I56" s="496">
        <f t="shared" si="0"/>
        <v>54</v>
      </c>
      <c r="J56" s="496">
        <v>20</v>
      </c>
      <c r="K56" s="496" t="s">
        <v>251</v>
      </c>
      <c r="L56" s="496" t="s">
        <v>250</v>
      </c>
      <c r="M56" s="496" t="s">
        <v>42</v>
      </c>
      <c r="N56" s="496" t="s">
        <v>195</v>
      </c>
      <c r="O56" s="496">
        <f t="shared" si="1"/>
        <v>54</v>
      </c>
      <c r="P56" s="495">
        <v>113.79305419691163</v>
      </c>
      <c r="Q56" s="495">
        <v>9.1049791722393039</v>
      </c>
      <c r="R56" s="495">
        <v>59.301760935579445</v>
      </c>
      <c r="S56" s="495">
        <v>8.6938523165481083</v>
      </c>
      <c r="T56" s="495">
        <v>0.98663880771341883</v>
      </c>
      <c r="U56" s="495">
        <v>0.98663880771341883</v>
      </c>
      <c r="V56" s="495">
        <v>6728.9878618437497</v>
      </c>
      <c r="W56" s="495"/>
      <c r="X56" s="495"/>
      <c r="Y56" s="495"/>
      <c r="Z56" s="495"/>
      <c r="AA56" s="495"/>
      <c r="AB56" s="495"/>
      <c r="AC56" s="495"/>
      <c r="AD56" s="495"/>
      <c r="AE56" s="495"/>
    </row>
    <row r="57" spans="1:31" ht="27" thickBot="1" x14ac:dyDescent="0.3">
      <c r="A57" s="495" t="s">
        <v>569</v>
      </c>
      <c r="B57" s="490" t="s">
        <v>1473</v>
      </c>
      <c r="C57" s="491" t="s">
        <v>1471</v>
      </c>
      <c r="D57" s="491" t="s">
        <v>1472</v>
      </c>
      <c r="E57" s="6" t="s">
        <v>187</v>
      </c>
      <c r="F57" s="4" t="s">
        <v>188</v>
      </c>
      <c r="G57" s="4" t="s">
        <v>192</v>
      </c>
      <c r="H57" s="496">
        <v>2011</v>
      </c>
      <c r="I57" s="496">
        <f t="shared" si="0"/>
        <v>55</v>
      </c>
      <c r="J57" s="496">
        <v>21</v>
      </c>
      <c r="K57" s="496" t="s">
        <v>1515</v>
      </c>
      <c r="L57" s="496" t="s">
        <v>250</v>
      </c>
      <c r="M57" s="496" t="s">
        <v>42</v>
      </c>
      <c r="N57" s="496" t="s">
        <v>195</v>
      </c>
      <c r="O57" s="496">
        <f t="shared" si="1"/>
        <v>55</v>
      </c>
      <c r="P57" s="495">
        <v>6.5646620058951707E-2</v>
      </c>
      <c r="Q57" s="495">
        <v>5.2643742618456004E-3</v>
      </c>
      <c r="R57" s="495">
        <v>3.5521311759473519E-2</v>
      </c>
      <c r="S57" s="495">
        <v>5.08320278417924E-3</v>
      </c>
      <c r="T57" s="495">
        <v>5.7654629371453993E-4</v>
      </c>
      <c r="U57" s="495">
        <v>5.7654629371453993E-4</v>
      </c>
      <c r="V57" s="495">
        <v>3.9343676647458858</v>
      </c>
      <c r="W57" s="495"/>
      <c r="X57" s="495"/>
      <c r="Y57" s="495"/>
      <c r="Z57" s="495"/>
      <c r="AA57" s="495"/>
      <c r="AB57" s="495"/>
      <c r="AC57" s="495"/>
      <c r="AD57" s="495"/>
      <c r="AE57" s="495"/>
    </row>
    <row r="58" spans="1:31" ht="27" thickBot="1" x14ac:dyDescent="0.3">
      <c r="A58" s="495" t="s">
        <v>569</v>
      </c>
      <c r="B58" s="490" t="s">
        <v>1473</v>
      </c>
      <c r="C58" s="491" t="s">
        <v>1471</v>
      </c>
      <c r="D58" s="491" t="s">
        <v>1472</v>
      </c>
      <c r="E58" s="6" t="s">
        <v>187</v>
      </c>
      <c r="F58" s="4" t="s">
        <v>188</v>
      </c>
      <c r="G58" s="4" t="s">
        <v>192</v>
      </c>
      <c r="H58" s="496">
        <v>2011</v>
      </c>
      <c r="I58" s="496">
        <f t="shared" si="0"/>
        <v>56</v>
      </c>
      <c r="J58" s="496">
        <v>22</v>
      </c>
      <c r="K58" s="496" t="s">
        <v>252</v>
      </c>
      <c r="L58" s="496" t="s">
        <v>253</v>
      </c>
      <c r="M58" s="496" t="s">
        <v>42</v>
      </c>
      <c r="N58" s="496" t="s">
        <v>195</v>
      </c>
      <c r="O58" s="496">
        <f t="shared" si="1"/>
        <v>56</v>
      </c>
      <c r="P58" s="495">
        <v>116.72602594836404</v>
      </c>
      <c r="Q58" s="495">
        <v>17.925018106415042</v>
      </c>
      <c r="R58" s="495">
        <v>105.13210672284903</v>
      </c>
      <c r="S58" s="495">
        <v>11.92617667700967</v>
      </c>
      <c r="T58" s="495">
        <v>1.5352095702492514</v>
      </c>
      <c r="U58" s="495">
        <v>1.5352095702492514</v>
      </c>
      <c r="V58" s="495">
        <v>9230.7869009564893</v>
      </c>
      <c r="W58" s="495"/>
      <c r="X58" s="495"/>
      <c r="Y58" s="495"/>
      <c r="Z58" s="495"/>
      <c r="AA58" s="495"/>
      <c r="AB58" s="495"/>
      <c r="AC58" s="495"/>
      <c r="AD58" s="495"/>
      <c r="AE58" s="495"/>
    </row>
    <row r="59" spans="1:31" ht="27" thickBot="1" x14ac:dyDescent="0.3">
      <c r="A59" s="495" t="s">
        <v>569</v>
      </c>
      <c r="B59" s="490" t="s">
        <v>1473</v>
      </c>
      <c r="C59" s="491" t="s">
        <v>1471</v>
      </c>
      <c r="D59" s="491" t="s">
        <v>1472</v>
      </c>
      <c r="E59" s="6" t="s">
        <v>187</v>
      </c>
      <c r="F59" s="4" t="s">
        <v>188</v>
      </c>
      <c r="G59" s="4" t="s">
        <v>192</v>
      </c>
      <c r="H59" s="496">
        <v>2011</v>
      </c>
      <c r="I59" s="496">
        <f t="shared" si="0"/>
        <v>57</v>
      </c>
      <c r="J59" s="496">
        <v>23</v>
      </c>
      <c r="K59" s="496" t="s">
        <v>254</v>
      </c>
      <c r="L59" s="496" t="s">
        <v>1576</v>
      </c>
      <c r="M59" s="496" t="s">
        <v>42</v>
      </c>
      <c r="N59" s="496" t="s">
        <v>195</v>
      </c>
      <c r="O59" s="496">
        <f t="shared" si="1"/>
        <v>57</v>
      </c>
      <c r="P59" s="495">
        <v>209.34712174693084</v>
      </c>
      <c r="Q59" s="495">
        <v>30.927598887379457</v>
      </c>
      <c r="R59" s="495">
        <v>297.3339284144057</v>
      </c>
      <c r="S59" s="495">
        <v>28.78139399380149</v>
      </c>
      <c r="T59" s="495">
        <v>3.6349980481755582</v>
      </c>
      <c r="U59" s="495">
        <v>3.6349980481755582</v>
      </c>
      <c r="V59" s="495">
        <v>22276.620738031721</v>
      </c>
      <c r="W59" s="495"/>
      <c r="X59" s="495"/>
      <c r="Y59" s="495"/>
      <c r="Z59" s="495"/>
      <c r="AA59" s="495"/>
      <c r="AB59" s="495"/>
      <c r="AC59" s="495"/>
      <c r="AD59" s="495"/>
      <c r="AE59" s="495"/>
    </row>
    <row r="60" spans="1:31" ht="27" thickBot="1" x14ac:dyDescent="0.3">
      <c r="A60" s="495" t="s">
        <v>569</v>
      </c>
      <c r="B60" s="490" t="s">
        <v>1473</v>
      </c>
      <c r="C60" s="491" t="s">
        <v>1471</v>
      </c>
      <c r="D60" s="491" t="s">
        <v>1472</v>
      </c>
      <c r="E60" s="6" t="s">
        <v>187</v>
      </c>
      <c r="F60" s="4" t="s">
        <v>188</v>
      </c>
      <c r="G60" s="4" t="s">
        <v>192</v>
      </c>
      <c r="H60" s="496">
        <v>2011</v>
      </c>
      <c r="I60" s="496">
        <f t="shared" si="0"/>
        <v>58</v>
      </c>
      <c r="J60" s="496">
        <v>24</v>
      </c>
      <c r="K60" s="496" t="s">
        <v>1516</v>
      </c>
      <c r="L60" s="496" t="s">
        <v>253</v>
      </c>
      <c r="M60" s="496" t="s">
        <v>42</v>
      </c>
      <c r="N60" s="496" t="s">
        <v>195</v>
      </c>
      <c r="O60" s="496">
        <f t="shared" si="1"/>
        <v>58</v>
      </c>
      <c r="P60" s="495">
        <v>92.920744724288369</v>
      </c>
      <c r="Q60" s="495">
        <v>14.400323849191796</v>
      </c>
      <c r="R60" s="495">
        <v>102.00769091684344</v>
      </c>
      <c r="S60" s="495">
        <v>10.654637730011213</v>
      </c>
      <c r="T60" s="495">
        <v>1.3727940308559838</v>
      </c>
      <c r="U60" s="495">
        <v>1.3727940308559838</v>
      </c>
      <c r="V60" s="495">
        <v>8246.6236301928166</v>
      </c>
      <c r="W60" s="495"/>
      <c r="X60" s="495"/>
      <c r="Y60" s="495"/>
      <c r="Z60" s="495"/>
      <c r="AA60" s="495"/>
      <c r="AB60" s="495"/>
      <c r="AC60" s="495"/>
      <c r="AD60" s="495"/>
      <c r="AE60" s="495"/>
    </row>
    <row r="61" spans="1:31" ht="27" thickBot="1" x14ac:dyDescent="0.3">
      <c r="A61" s="495" t="s">
        <v>569</v>
      </c>
      <c r="B61" s="490" t="s">
        <v>1473</v>
      </c>
      <c r="C61" s="491" t="s">
        <v>1471</v>
      </c>
      <c r="D61" s="491" t="s">
        <v>1472</v>
      </c>
      <c r="E61" s="6" t="s">
        <v>187</v>
      </c>
      <c r="F61" s="4" t="s">
        <v>188</v>
      </c>
      <c r="G61" s="4" t="s">
        <v>192</v>
      </c>
      <c r="H61" s="496">
        <v>2011</v>
      </c>
      <c r="I61" s="496">
        <f t="shared" si="0"/>
        <v>59</v>
      </c>
      <c r="J61" s="496">
        <v>25</v>
      </c>
      <c r="K61" s="496" t="s">
        <v>255</v>
      </c>
      <c r="L61" s="496" t="s">
        <v>1577</v>
      </c>
      <c r="M61" s="496" t="s">
        <v>30</v>
      </c>
      <c r="N61" s="496" t="s">
        <v>82</v>
      </c>
      <c r="O61" s="496">
        <f t="shared" si="1"/>
        <v>59</v>
      </c>
      <c r="P61" s="495">
        <v>20.068769809479544</v>
      </c>
      <c r="Q61" s="495">
        <v>3.2165858494852562</v>
      </c>
      <c r="R61" s="495">
        <v>40.49506759581638</v>
      </c>
      <c r="S61" s="495">
        <v>2.9732005839715931</v>
      </c>
      <c r="T61" s="495">
        <v>0.4444602095730511</v>
      </c>
      <c r="U61" s="495">
        <v>0.4444602095730511</v>
      </c>
      <c r="V61" s="495">
        <v>2301.2388418386727</v>
      </c>
      <c r="W61" s="495"/>
      <c r="X61" s="495"/>
      <c r="Y61" s="495"/>
      <c r="Z61" s="495"/>
      <c r="AA61" s="495"/>
      <c r="AB61" s="495"/>
      <c r="AC61" s="495"/>
      <c r="AD61" s="495"/>
      <c r="AE61" s="495"/>
    </row>
    <row r="62" spans="1:31" ht="27" thickBot="1" x14ac:dyDescent="0.3">
      <c r="A62" s="495" t="s">
        <v>569</v>
      </c>
      <c r="B62" s="490" t="s">
        <v>1473</v>
      </c>
      <c r="C62" s="491" t="s">
        <v>1471</v>
      </c>
      <c r="D62" s="491" t="s">
        <v>1472</v>
      </c>
      <c r="E62" s="6" t="s">
        <v>187</v>
      </c>
      <c r="F62" s="4" t="s">
        <v>188</v>
      </c>
      <c r="G62" s="4" t="s">
        <v>192</v>
      </c>
      <c r="H62" s="496">
        <v>2011</v>
      </c>
      <c r="I62" s="496">
        <f t="shared" si="0"/>
        <v>60</v>
      </c>
      <c r="J62" s="496">
        <v>26</v>
      </c>
      <c r="K62" s="496" t="s">
        <v>256</v>
      </c>
      <c r="L62" s="496" t="s">
        <v>257</v>
      </c>
      <c r="M62" s="496" t="s">
        <v>42</v>
      </c>
      <c r="N62" s="496" t="s">
        <v>82</v>
      </c>
      <c r="O62" s="496">
        <f t="shared" si="1"/>
        <v>60</v>
      </c>
      <c r="P62" s="495">
        <v>14.541996595905129</v>
      </c>
      <c r="Q62" s="495">
        <v>1.9549773506030734</v>
      </c>
      <c r="R62" s="495">
        <v>43.271215865118208</v>
      </c>
      <c r="S62" s="495">
        <v>3.627675568308415</v>
      </c>
      <c r="T62" s="495">
        <v>0.53251027303974408</v>
      </c>
      <c r="U62" s="495">
        <v>0.53251027303974408</v>
      </c>
      <c r="V62" s="495">
        <v>2807.7984275793133</v>
      </c>
      <c r="W62" s="495"/>
      <c r="X62" s="495"/>
      <c r="Y62" s="495"/>
      <c r="Z62" s="495"/>
      <c r="AA62" s="495"/>
      <c r="AB62" s="495"/>
      <c r="AC62" s="495"/>
      <c r="AD62" s="495"/>
      <c r="AE62" s="495"/>
    </row>
    <row r="63" spans="1:31" ht="27" thickBot="1" x14ac:dyDescent="0.3">
      <c r="A63" s="495" t="s">
        <v>569</v>
      </c>
      <c r="B63" s="490" t="s">
        <v>1473</v>
      </c>
      <c r="C63" s="491" t="s">
        <v>1471</v>
      </c>
      <c r="D63" s="491" t="s">
        <v>1472</v>
      </c>
      <c r="E63" s="6" t="s">
        <v>187</v>
      </c>
      <c r="F63" s="4" t="s">
        <v>188</v>
      </c>
      <c r="G63" s="4" t="s">
        <v>192</v>
      </c>
      <c r="H63" s="496">
        <v>2011</v>
      </c>
      <c r="I63" s="496">
        <f t="shared" si="0"/>
        <v>61</v>
      </c>
      <c r="J63" s="496">
        <v>27</v>
      </c>
      <c r="K63" s="496" t="s">
        <v>258</v>
      </c>
      <c r="L63" s="496" t="s">
        <v>1578</v>
      </c>
      <c r="M63" s="496" t="s">
        <v>42</v>
      </c>
      <c r="N63" s="496" t="s">
        <v>82</v>
      </c>
      <c r="O63" s="496">
        <f t="shared" si="1"/>
        <v>61</v>
      </c>
      <c r="P63" s="495">
        <v>0.9288405758383661</v>
      </c>
      <c r="Q63" s="495">
        <v>0.38526732901934096</v>
      </c>
      <c r="R63" s="495">
        <v>0.34392600203830148</v>
      </c>
      <c r="S63" s="495">
        <v>3.1034615922210296E-2</v>
      </c>
      <c r="T63" s="495">
        <v>1.0503722750020268E-2</v>
      </c>
      <c r="U63" s="495">
        <v>1.0503722750020268E-2</v>
      </c>
      <c r="V63" s="495">
        <v>24.020600954692171</v>
      </c>
      <c r="W63" s="495"/>
      <c r="X63" s="495"/>
      <c r="Y63" s="495"/>
      <c r="Z63" s="495"/>
      <c r="AA63" s="495"/>
      <c r="AB63" s="495"/>
      <c r="AC63" s="495"/>
      <c r="AD63" s="495"/>
      <c r="AE63" s="495"/>
    </row>
    <row r="64" spans="1:31" ht="27" thickBot="1" x14ac:dyDescent="0.3">
      <c r="A64" s="495" t="s">
        <v>569</v>
      </c>
      <c r="B64" s="490" t="s">
        <v>1473</v>
      </c>
      <c r="C64" s="491" t="s">
        <v>1471</v>
      </c>
      <c r="D64" s="491" t="s">
        <v>1472</v>
      </c>
      <c r="E64" s="6" t="s">
        <v>187</v>
      </c>
      <c r="F64" s="4" t="s">
        <v>188</v>
      </c>
      <c r="G64" s="4" t="s">
        <v>192</v>
      </c>
      <c r="H64" s="496">
        <v>2011</v>
      </c>
      <c r="I64" s="496">
        <f t="shared" si="0"/>
        <v>62</v>
      </c>
      <c r="J64" s="496">
        <v>28</v>
      </c>
      <c r="K64" s="496" t="s">
        <v>259</v>
      </c>
      <c r="L64" s="496" t="s">
        <v>1547</v>
      </c>
      <c r="M64" s="496" t="s">
        <v>42</v>
      </c>
      <c r="N64" s="496" t="s">
        <v>195</v>
      </c>
      <c r="O64" s="496">
        <f t="shared" si="1"/>
        <v>62</v>
      </c>
      <c r="P64" s="495">
        <v>260.50819841592204</v>
      </c>
      <c r="Q64" s="495">
        <v>31.878879589341341</v>
      </c>
      <c r="R64" s="495">
        <v>344.03900789630791</v>
      </c>
      <c r="S64" s="495">
        <v>31.584166821382091</v>
      </c>
      <c r="T64" s="495">
        <v>3.4916867035744845</v>
      </c>
      <c r="U64" s="495">
        <v>3.4916867035744845</v>
      </c>
      <c r="V64" s="495">
        <v>24445.949551660866</v>
      </c>
      <c r="W64" s="495"/>
      <c r="X64" s="495"/>
      <c r="Y64" s="495"/>
      <c r="Z64" s="495"/>
      <c r="AA64" s="495"/>
      <c r="AB64" s="495"/>
      <c r="AC64" s="495"/>
      <c r="AD64" s="495"/>
      <c r="AE64" s="495"/>
    </row>
    <row r="65" spans="1:31" ht="27" thickBot="1" x14ac:dyDescent="0.3">
      <c r="A65" s="495" t="s">
        <v>569</v>
      </c>
      <c r="B65" s="490" t="s">
        <v>1473</v>
      </c>
      <c r="C65" s="491" t="s">
        <v>1471</v>
      </c>
      <c r="D65" s="491" t="s">
        <v>1472</v>
      </c>
      <c r="E65" s="6" t="s">
        <v>187</v>
      </c>
      <c r="F65" s="4" t="s">
        <v>188</v>
      </c>
      <c r="G65" s="4" t="s">
        <v>192</v>
      </c>
      <c r="H65" s="496">
        <v>2011</v>
      </c>
      <c r="I65" s="496">
        <f t="shared" si="0"/>
        <v>63</v>
      </c>
      <c r="J65" s="496">
        <v>29</v>
      </c>
      <c r="K65" s="496" t="s">
        <v>1517</v>
      </c>
      <c r="L65" s="496" t="s">
        <v>1518</v>
      </c>
      <c r="M65" s="496" t="s">
        <v>42</v>
      </c>
      <c r="N65" s="496" t="s">
        <v>195</v>
      </c>
      <c r="O65" s="496">
        <f t="shared" si="1"/>
        <v>63</v>
      </c>
      <c r="P65" s="495">
        <v>52.633598148882712</v>
      </c>
      <c r="Q65" s="495">
        <v>4.8460886999855246</v>
      </c>
      <c r="R65" s="495">
        <v>89.431332426253675</v>
      </c>
      <c r="S65" s="495">
        <v>7.0571217496793963</v>
      </c>
      <c r="T65" s="495">
        <v>0.68514203345040137</v>
      </c>
      <c r="U65" s="495">
        <v>0.68514203345040137</v>
      </c>
      <c r="V65" s="495">
        <v>5462.1685365646899</v>
      </c>
      <c r="W65" s="495"/>
      <c r="X65" s="495"/>
      <c r="Y65" s="495"/>
      <c r="Z65" s="495"/>
      <c r="AA65" s="495"/>
      <c r="AB65" s="495"/>
      <c r="AC65" s="495"/>
      <c r="AD65" s="495"/>
      <c r="AE65" s="495"/>
    </row>
    <row r="66" spans="1:31" ht="27" thickBot="1" x14ac:dyDescent="0.3">
      <c r="A66" s="495" t="s">
        <v>569</v>
      </c>
      <c r="B66" s="490" t="s">
        <v>1473</v>
      </c>
      <c r="C66" s="491" t="s">
        <v>1471</v>
      </c>
      <c r="D66" s="491" t="s">
        <v>1472</v>
      </c>
      <c r="E66" s="6" t="s">
        <v>187</v>
      </c>
      <c r="F66" s="4" t="s">
        <v>188</v>
      </c>
      <c r="G66" s="4" t="s">
        <v>192</v>
      </c>
      <c r="H66" s="496">
        <v>2011</v>
      </c>
      <c r="I66" s="496">
        <f t="shared" si="0"/>
        <v>64</v>
      </c>
      <c r="J66" s="496">
        <v>30</v>
      </c>
      <c r="K66" s="496" t="s">
        <v>260</v>
      </c>
      <c r="L66" s="496" t="s">
        <v>261</v>
      </c>
      <c r="M66" s="496" t="s">
        <v>42</v>
      </c>
      <c r="N66" s="496" t="s">
        <v>233</v>
      </c>
      <c r="O66" s="496">
        <f t="shared" si="1"/>
        <v>64</v>
      </c>
      <c r="P66" s="495">
        <v>42.333486495589113</v>
      </c>
      <c r="Q66" s="495">
        <v>11.721433666402769</v>
      </c>
      <c r="R66" s="495">
        <v>43.788535317169888</v>
      </c>
      <c r="S66" s="495">
        <v>4.0002227340781804</v>
      </c>
      <c r="T66" s="495">
        <v>0.79564241501098198</v>
      </c>
      <c r="U66" s="495">
        <v>0.79564241501098198</v>
      </c>
      <c r="V66" s="495">
        <v>3096.1476268511587</v>
      </c>
      <c r="W66" s="495"/>
      <c r="X66" s="495"/>
      <c r="Y66" s="495"/>
      <c r="Z66" s="495"/>
      <c r="AA66" s="495"/>
      <c r="AB66" s="495"/>
      <c r="AC66" s="495"/>
      <c r="AD66" s="495"/>
      <c r="AE66" s="495"/>
    </row>
    <row r="67" spans="1:31" ht="27" thickBot="1" x14ac:dyDescent="0.3">
      <c r="A67" s="495" t="s">
        <v>569</v>
      </c>
      <c r="B67" s="490" t="s">
        <v>1473</v>
      </c>
      <c r="C67" s="491" t="s">
        <v>1471</v>
      </c>
      <c r="D67" s="491" t="s">
        <v>1472</v>
      </c>
      <c r="E67" s="6" t="s">
        <v>187</v>
      </c>
      <c r="F67" s="4" t="s">
        <v>188</v>
      </c>
      <c r="G67" s="4" t="s">
        <v>192</v>
      </c>
      <c r="H67" s="496">
        <v>2011</v>
      </c>
      <c r="I67" s="496">
        <f t="shared" si="0"/>
        <v>65</v>
      </c>
      <c r="J67" s="496">
        <v>31</v>
      </c>
      <c r="K67" s="496" t="s">
        <v>262</v>
      </c>
      <c r="L67" s="496" t="s">
        <v>1548</v>
      </c>
      <c r="M67" s="496" t="s">
        <v>42</v>
      </c>
      <c r="N67" s="496" t="s">
        <v>233</v>
      </c>
      <c r="O67" s="496">
        <f t="shared" si="1"/>
        <v>65</v>
      </c>
      <c r="P67" s="495">
        <v>35.768487826182891</v>
      </c>
      <c r="Q67" s="495">
        <v>4.3244165997657449</v>
      </c>
      <c r="R67" s="495">
        <v>52.469052364222776</v>
      </c>
      <c r="S67" s="495">
        <v>4.4974190445251079</v>
      </c>
      <c r="T67" s="495">
        <v>0.55966103725932836</v>
      </c>
      <c r="U67" s="495">
        <v>0.55966103725932836</v>
      </c>
      <c r="V67" s="495">
        <v>3480.974492013419</v>
      </c>
      <c r="W67" s="495"/>
      <c r="X67" s="495"/>
      <c r="Y67" s="495"/>
      <c r="Z67" s="495"/>
      <c r="AA67" s="495"/>
      <c r="AB67" s="495"/>
      <c r="AC67" s="495"/>
      <c r="AD67" s="495"/>
      <c r="AE67" s="495"/>
    </row>
    <row r="68" spans="1:31" ht="27" thickBot="1" x14ac:dyDescent="0.3">
      <c r="A68" s="495" t="s">
        <v>569</v>
      </c>
      <c r="B68" s="490" t="s">
        <v>1473</v>
      </c>
      <c r="C68" s="491" t="s">
        <v>1471</v>
      </c>
      <c r="D68" s="491" t="s">
        <v>1472</v>
      </c>
      <c r="E68" s="6" t="s">
        <v>187</v>
      </c>
      <c r="F68" s="4" t="s">
        <v>188</v>
      </c>
      <c r="G68" s="4" t="s">
        <v>192</v>
      </c>
      <c r="H68" s="496">
        <v>2011</v>
      </c>
      <c r="I68" s="496">
        <f t="shared" si="0"/>
        <v>66</v>
      </c>
      <c r="J68" s="496">
        <v>32</v>
      </c>
      <c r="K68" s="496" t="s">
        <v>263</v>
      </c>
      <c r="L68" s="496" t="s">
        <v>1549</v>
      </c>
      <c r="M68" s="496" t="s">
        <v>42</v>
      </c>
      <c r="N68" s="496" t="s">
        <v>233</v>
      </c>
      <c r="O68" s="496">
        <f t="shared" si="1"/>
        <v>66</v>
      </c>
      <c r="P68" s="495">
        <v>35.697721785799352</v>
      </c>
      <c r="Q68" s="495">
        <v>4.3075370191114688</v>
      </c>
      <c r="R68" s="495">
        <v>51.490439530352226</v>
      </c>
      <c r="S68" s="495">
        <v>5.0915192600424399</v>
      </c>
      <c r="T68" s="495">
        <v>0.54580678196237498</v>
      </c>
      <c r="U68" s="495">
        <v>0.54580678196237498</v>
      </c>
      <c r="V68" s="495">
        <v>3940.8043812167816</v>
      </c>
      <c r="W68" s="495"/>
      <c r="X68" s="495"/>
      <c r="Y68" s="495"/>
      <c r="Z68" s="495"/>
      <c r="AA68" s="495"/>
      <c r="AB68" s="495"/>
      <c r="AC68" s="495"/>
      <c r="AD68" s="495"/>
      <c r="AE68" s="495"/>
    </row>
    <row r="69" spans="1:31" ht="27" thickBot="1" x14ac:dyDescent="0.3">
      <c r="A69" s="495" t="s">
        <v>569</v>
      </c>
      <c r="B69" s="490" t="s">
        <v>1473</v>
      </c>
      <c r="C69" s="491" t="s">
        <v>1471</v>
      </c>
      <c r="D69" s="491" t="s">
        <v>1472</v>
      </c>
      <c r="E69" s="6" t="s">
        <v>187</v>
      </c>
      <c r="F69" s="4" t="s">
        <v>188</v>
      </c>
      <c r="G69" s="4" t="s">
        <v>192</v>
      </c>
      <c r="H69" s="496">
        <v>2011</v>
      </c>
      <c r="I69" s="496">
        <f t="shared" ref="I69:I132" si="2">I68+1</f>
        <v>67</v>
      </c>
      <c r="J69" s="496">
        <v>33</v>
      </c>
      <c r="K69" s="496" t="s">
        <v>1579</v>
      </c>
      <c r="L69" s="496" t="s">
        <v>1580</v>
      </c>
      <c r="M69" s="496" t="s">
        <v>42</v>
      </c>
      <c r="N69" s="496" t="s">
        <v>82</v>
      </c>
      <c r="O69" s="496">
        <f t="shared" ref="O69:O132" si="3">O68+1</f>
        <v>67</v>
      </c>
      <c r="P69" s="495">
        <v>104.82645310728284</v>
      </c>
      <c r="Q69" s="495">
        <v>8.4161168414245857</v>
      </c>
      <c r="R69" s="495">
        <v>354.4013182368862</v>
      </c>
      <c r="S69" s="495">
        <v>20.476837751285487</v>
      </c>
      <c r="T69" s="495">
        <v>2.0955432577115456</v>
      </c>
      <c r="U69" s="495">
        <v>2.0955432577115456</v>
      </c>
      <c r="V69" s="495">
        <v>15848.945627577255</v>
      </c>
      <c r="W69" s="495"/>
      <c r="X69" s="495"/>
      <c r="Y69" s="495"/>
      <c r="Z69" s="495"/>
      <c r="AA69" s="495"/>
      <c r="AB69" s="495"/>
      <c r="AC69" s="495"/>
      <c r="AD69" s="495"/>
      <c r="AE69" s="495"/>
    </row>
    <row r="70" spans="1:31" ht="27" thickBot="1" x14ac:dyDescent="0.3">
      <c r="A70" s="495" t="s">
        <v>569</v>
      </c>
      <c r="B70" s="490" t="s">
        <v>1473</v>
      </c>
      <c r="C70" s="491" t="s">
        <v>1471</v>
      </c>
      <c r="D70" s="491" t="s">
        <v>1472</v>
      </c>
      <c r="E70" s="6" t="s">
        <v>187</v>
      </c>
      <c r="F70" s="4" t="s">
        <v>188</v>
      </c>
      <c r="G70" s="4" t="s">
        <v>192</v>
      </c>
      <c r="H70" s="496">
        <v>2011</v>
      </c>
      <c r="I70" s="496">
        <f t="shared" si="2"/>
        <v>68</v>
      </c>
      <c r="J70" s="496">
        <v>34</v>
      </c>
      <c r="K70" s="496" t="s">
        <v>1519</v>
      </c>
      <c r="L70" s="496" t="s">
        <v>1550</v>
      </c>
      <c r="M70" s="496" t="s">
        <v>42</v>
      </c>
      <c r="N70" s="496" t="s">
        <v>82</v>
      </c>
      <c r="O70" s="496">
        <f t="shared" si="3"/>
        <v>68</v>
      </c>
      <c r="P70" s="495">
        <v>12.880385751639915</v>
      </c>
      <c r="Q70" s="495">
        <v>1.7442144680179226</v>
      </c>
      <c r="R70" s="495">
        <v>7.9203790773360225</v>
      </c>
      <c r="S70" s="495">
        <v>0.73588578489555501</v>
      </c>
      <c r="T70" s="495">
        <v>9.4963003817454289E-2</v>
      </c>
      <c r="U70" s="495">
        <v>9.4963003817454289E-2</v>
      </c>
      <c r="V70" s="495">
        <v>569.57104122440933</v>
      </c>
      <c r="W70" s="495"/>
      <c r="X70" s="495"/>
      <c r="Y70" s="495"/>
      <c r="Z70" s="495"/>
      <c r="AA70" s="495"/>
      <c r="AB70" s="495"/>
      <c r="AC70" s="495"/>
      <c r="AD70" s="495"/>
      <c r="AE70" s="495"/>
    </row>
    <row r="71" spans="1:31" ht="27" thickBot="1" x14ac:dyDescent="0.3">
      <c r="A71" s="495" t="s">
        <v>569</v>
      </c>
      <c r="B71" s="490" t="s">
        <v>1473</v>
      </c>
      <c r="C71" s="491" t="s">
        <v>1471</v>
      </c>
      <c r="D71" s="491" t="s">
        <v>1472</v>
      </c>
      <c r="E71" s="6" t="s">
        <v>187</v>
      </c>
      <c r="F71" s="4" t="s">
        <v>188</v>
      </c>
      <c r="G71" s="4" t="s">
        <v>192</v>
      </c>
      <c r="H71" s="496">
        <v>2011</v>
      </c>
      <c r="I71" s="496">
        <f t="shared" si="2"/>
        <v>69</v>
      </c>
      <c r="J71" s="496">
        <v>35</v>
      </c>
      <c r="K71" s="496" t="s">
        <v>264</v>
      </c>
      <c r="L71" s="496" t="s">
        <v>1581</v>
      </c>
      <c r="M71" s="496" t="s">
        <v>42</v>
      </c>
      <c r="N71" s="496" t="s">
        <v>82</v>
      </c>
      <c r="O71" s="496">
        <f t="shared" si="3"/>
        <v>69</v>
      </c>
      <c r="P71" s="495">
        <v>1.6780617349487201</v>
      </c>
      <c r="Q71" s="495">
        <v>0.23300441299612287</v>
      </c>
      <c r="R71" s="495">
        <v>1.0072710032949979</v>
      </c>
      <c r="S71" s="495">
        <v>9.3835159670580745E-2</v>
      </c>
      <c r="T71" s="495">
        <v>1.2252102025745198E-2</v>
      </c>
      <c r="U71" s="495">
        <v>1.2252102025745198E-2</v>
      </c>
      <c r="V71" s="495">
        <v>72.627832114711154</v>
      </c>
      <c r="W71" s="495"/>
      <c r="X71" s="495"/>
      <c r="Y71" s="495"/>
      <c r="Z71" s="495"/>
      <c r="AA71" s="495"/>
      <c r="AB71" s="495"/>
      <c r="AC71" s="495"/>
      <c r="AD71" s="495"/>
      <c r="AE71" s="495"/>
    </row>
    <row r="72" spans="1:31" ht="27" thickBot="1" x14ac:dyDescent="0.3">
      <c r="A72" s="495" t="s">
        <v>569</v>
      </c>
      <c r="B72" s="490" t="s">
        <v>1473</v>
      </c>
      <c r="C72" s="491" t="s">
        <v>1471</v>
      </c>
      <c r="D72" s="491" t="s">
        <v>1472</v>
      </c>
      <c r="E72" s="6" t="s">
        <v>187</v>
      </c>
      <c r="F72" s="4" t="s">
        <v>188</v>
      </c>
      <c r="G72" s="4" t="s">
        <v>192</v>
      </c>
      <c r="H72" s="496">
        <v>2011</v>
      </c>
      <c r="I72" s="496">
        <f t="shared" si="2"/>
        <v>70</v>
      </c>
      <c r="J72" s="496">
        <v>36</v>
      </c>
      <c r="K72" s="496" t="s">
        <v>265</v>
      </c>
      <c r="L72" s="496" t="s">
        <v>266</v>
      </c>
      <c r="M72" s="496" t="s">
        <v>30</v>
      </c>
      <c r="N72" s="496" t="s">
        <v>82</v>
      </c>
      <c r="O72" s="496">
        <f t="shared" si="3"/>
        <v>70</v>
      </c>
      <c r="P72" s="495">
        <v>101.67961582405647</v>
      </c>
      <c r="Q72" s="495">
        <v>45.388352631979359</v>
      </c>
      <c r="R72" s="495">
        <v>84.94682438372601</v>
      </c>
      <c r="S72" s="495">
        <v>5.3215625132225943</v>
      </c>
      <c r="T72" s="495">
        <v>1.6080527862237444</v>
      </c>
      <c r="U72" s="495">
        <v>1.6080527862237444</v>
      </c>
      <c r="V72" s="495">
        <v>4118.8564351628665</v>
      </c>
      <c r="W72" s="495"/>
      <c r="X72" s="495"/>
      <c r="Y72" s="495"/>
      <c r="Z72" s="495"/>
      <c r="AA72" s="495"/>
      <c r="AB72" s="495"/>
      <c r="AC72" s="495"/>
      <c r="AD72" s="495"/>
      <c r="AE72" s="495"/>
    </row>
    <row r="73" spans="1:31" ht="27" thickBot="1" x14ac:dyDescent="0.3">
      <c r="A73" s="495" t="s">
        <v>569</v>
      </c>
      <c r="B73" s="490" t="s">
        <v>1473</v>
      </c>
      <c r="C73" s="491" t="s">
        <v>1471</v>
      </c>
      <c r="D73" s="491" t="s">
        <v>1472</v>
      </c>
      <c r="E73" s="6" t="s">
        <v>187</v>
      </c>
      <c r="F73" s="4" t="s">
        <v>188</v>
      </c>
      <c r="G73" s="4" t="s">
        <v>192</v>
      </c>
      <c r="H73" s="496">
        <v>2011</v>
      </c>
      <c r="I73" s="496">
        <f t="shared" si="2"/>
        <v>71</v>
      </c>
      <c r="J73" s="496">
        <v>37</v>
      </c>
      <c r="K73" s="496" t="s">
        <v>267</v>
      </c>
      <c r="L73" s="496" t="s">
        <v>1520</v>
      </c>
      <c r="M73" s="496" t="s">
        <v>42</v>
      </c>
      <c r="N73" s="496" t="s">
        <v>233</v>
      </c>
      <c r="O73" s="496">
        <f t="shared" si="3"/>
        <v>71</v>
      </c>
      <c r="P73" s="495">
        <v>7.2427189356051705E-2</v>
      </c>
      <c r="Q73" s="495">
        <v>0.10712675118245775</v>
      </c>
      <c r="R73" s="495">
        <v>1.4914341469912528E-2</v>
      </c>
      <c r="S73" s="495">
        <v>2.7419409611255702E-3</v>
      </c>
      <c r="T73" s="495">
        <v>2.7547718647739699E-3</v>
      </c>
      <c r="U73" s="495">
        <v>2.7547718647739699E-3</v>
      </c>
      <c r="V73" s="495">
        <v>2.1222449612473508</v>
      </c>
      <c r="W73" s="495"/>
      <c r="X73" s="495"/>
      <c r="Y73" s="495"/>
      <c r="Z73" s="495"/>
      <c r="AA73" s="495"/>
      <c r="AB73" s="495"/>
      <c r="AC73" s="495"/>
      <c r="AD73" s="495"/>
      <c r="AE73" s="495"/>
    </row>
    <row r="74" spans="1:31" ht="27" thickBot="1" x14ac:dyDescent="0.3">
      <c r="A74" s="495" t="s">
        <v>569</v>
      </c>
      <c r="B74" s="490" t="s">
        <v>1473</v>
      </c>
      <c r="C74" s="491" t="s">
        <v>1471</v>
      </c>
      <c r="D74" s="491" t="s">
        <v>1472</v>
      </c>
      <c r="E74" s="6" t="s">
        <v>187</v>
      </c>
      <c r="F74" s="4" t="s">
        <v>188</v>
      </c>
      <c r="G74" s="4" t="s">
        <v>192</v>
      </c>
      <c r="H74" s="496">
        <v>2011</v>
      </c>
      <c r="I74" s="496">
        <f t="shared" si="2"/>
        <v>72</v>
      </c>
      <c r="J74" s="496">
        <v>38</v>
      </c>
      <c r="K74" s="496" t="s">
        <v>269</v>
      </c>
      <c r="L74" s="496" t="s">
        <v>270</v>
      </c>
      <c r="M74" s="496" t="s">
        <v>42</v>
      </c>
      <c r="N74" s="496" t="s">
        <v>233</v>
      </c>
      <c r="O74" s="496">
        <f t="shared" si="3"/>
        <v>72</v>
      </c>
      <c r="P74" s="495">
        <v>5.3532917958115647</v>
      </c>
      <c r="Q74" s="495">
        <v>0.45011471275142068</v>
      </c>
      <c r="R74" s="495">
        <v>2.6817678436255745</v>
      </c>
      <c r="S74" s="495">
        <v>0.37805731907746853</v>
      </c>
      <c r="T74" s="495">
        <v>4.3956552847835333E-2</v>
      </c>
      <c r="U74" s="495">
        <v>4.3956552847835333E-2</v>
      </c>
      <c r="V74" s="495">
        <v>292.61402419687079</v>
      </c>
      <c r="W74" s="495"/>
      <c r="X74" s="495"/>
      <c r="Y74" s="495"/>
      <c r="Z74" s="495"/>
      <c r="AA74" s="495"/>
      <c r="AB74" s="495"/>
      <c r="AC74" s="495"/>
      <c r="AD74" s="495"/>
      <c r="AE74" s="495"/>
    </row>
    <row r="75" spans="1:31" ht="27" thickBot="1" x14ac:dyDescent="0.3">
      <c r="A75" s="495" t="s">
        <v>569</v>
      </c>
      <c r="B75" s="490" t="s">
        <v>1473</v>
      </c>
      <c r="C75" s="491" t="s">
        <v>1471</v>
      </c>
      <c r="D75" s="491" t="s">
        <v>1472</v>
      </c>
      <c r="E75" s="6" t="s">
        <v>187</v>
      </c>
      <c r="F75" s="4" t="s">
        <v>188</v>
      </c>
      <c r="G75" s="4" t="s">
        <v>192</v>
      </c>
      <c r="H75" s="496">
        <v>2011</v>
      </c>
      <c r="I75" s="496">
        <f t="shared" si="2"/>
        <v>73</v>
      </c>
      <c r="J75" s="496">
        <v>39</v>
      </c>
      <c r="K75" s="496" t="s">
        <v>84</v>
      </c>
      <c r="L75" s="496" t="s">
        <v>1582</v>
      </c>
      <c r="M75" s="496" t="s">
        <v>42</v>
      </c>
      <c r="N75" s="496" t="s">
        <v>85</v>
      </c>
      <c r="O75" s="496">
        <f t="shared" si="3"/>
        <v>73</v>
      </c>
      <c r="P75" s="495">
        <v>9.2181439173979446E-2</v>
      </c>
      <c r="Q75" s="495">
        <v>3.0924329675644801E-2</v>
      </c>
      <c r="R75" s="495">
        <v>3.7973764826678198E-2</v>
      </c>
      <c r="S75" s="495">
        <v>1.045912213210636E-2</v>
      </c>
      <c r="T75" s="495">
        <v>1.9175531970932499E-3</v>
      </c>
      <c r="U75" s="495">
        <v>1.9175531970932499E-3</v>
      </c>
      <c r="V75" s="495">
        <v>8.0952955082130789</v>
      </c>
      <c r="W75" s="495"/>
      <c r="X75" s="495"/>
      <c r="Y75" s="495"/>
      <c r="Z75" s="495"/>
      <c r="AA75" s="495"/>
      <c r="AB75" s="495"/>
      <c r="AC75" s="495"/>
      <c r="AD75" s="495"/>
      <c r="AE75" s="495"/>
    </row>
    <row r="76" spans="1:31" ht="27" thickBot="1" x14ac:dyDescent="0.3">
      <c r="A76" s="495" t="s">
        <v>569</v>
      </c>
      <c r="B76" s="490" t="s">
        <v>1473</v>
      </c>
      <c r="C76" s="491" t="s">
        <v>1471</v>
      </c>
      <c r="D76" s="491" t="s">
        <v>1472</v>
      </c>
      <c r="E76" s="6" t="s">
        <v>187</v>
      </c>
      <c r="F76" s="4" t="s">
        <v>188</v>
      </c>
      <c r="G76" s="4" t="s">
        <v>192</v>
      </c>
      <c r="H76" s="496">
        <v>2011</v>
      </c>
      <c r="I76" s="496">
        <f t="shared" si="2"/>
        <v>74</v>
      </c>
      <c r="J76" s="496">
        <v>40</v>
      </c>
      <c r="K76" s="496" t="s">
        <v>271</v>
      </c>
      <c r="L76" s="496" t="s">
        <v>246</v>
      </c>
      <c r="M76" s="496" t="s">
        <v>42</v>
      </c>
      <c r="N76" s="496" t="s">
        <v>85</v>
      </c>
      <c r="O76" s="496">
        <f t="shared" si="3"/>
        <v>74</v>
      </c>
      <c r="P76" s="495">
        <v>0.1954046855454652</v>
      </c>
      <c r="Q76" s="495">
        <v>5.5557322269039047E-2</v>
      </c>
      <c r="R76" s="495">
        <v>0.21223363373433932</v>
      </c>
      <c r="S76" s="495">
        <v>3.0926222344164069E-2</v>
      </c>
      <c r="T76" s="495">
        <v>5.6054128464899499E-3</v>
      </c>
      <c r="U76" s="495">
        <v>5.6054128464899499E-3</v>
      </c>
      <c r="V76" s="495">
        <v>23.936704776129712</v>
      </c>
      <c r="W76" s="495"/>
      <c r="X76" s="495"/>
      <c r="Y76" s="495"/>
      <c r="Z76" s="495"/>
      <c r="AA76" s="495"/>
      <c r="AB76" s="495"/>
      <c r="AC76" s="495"/>
      <c r="AD76" s="495"/>
      <c r="AE76" s="495"/>
    </row>
    <row r="77" spans="1:31" ht="27" thickBot="1" x14ac:dyDescent="0.3">
      <c r="A77" s="495" t="s">
        <v>569</v>
      </c>
      <c r="B77" s="490" t="s">
        <v>1473</v>
      </c>
      <c r="C77" s="491" t="s">
        <v>1471</v>
      </c>
      <c r="D77" s="491" t="s">
        <v>1472</v>
      </c>
      <c r="E77" s="6" t="s">
        <v>187</v>
      </c>
      <c r="F77" s="4" t="s">
        <v>188</v>
      </c>
      <c r="G77" s="4" t="s">
        <v>192</v>
      </c>
      <c r="H77" s="496">
        <v>2011</v>
      </c>
      <c r="I77" s="496">
        <f t="shared" si="2"/>
        <v>75</v>
      </c>
      <c r="J77" s="496">
        <v>41</v>
      </c>
      <c r="K77" s="496" t="s">
        <v>272</v>
      </c>
      <c r="L77" s="496" t="s">
        <v>273</v>
      </c>
      <c r="M77" s="496" t="s">
        <v>42</v>
      </c>
      <c r="N77" s="496" t="s">
        <v>85</v>
      </c>
      <c r="O77" s="496">
        <f t="shared" si="3"/>
        <v>75</v>
      </c>
      <c r="P77" s="495">
        <v>10.653747347971363</v>
      </c>
      <c r="Q77" s="495">
        <v>1.9747036601362264</v>
      </c>
      <c r="R77" s="495">
        <v>14.876461388319466</v>
      </c>
      <c r="S77" s="495">
        <v>2.1218654982950627</v>
      </c>
      <c r="T77" s="495">
        <v>0.44123187705332206</v>
      </c>
      <c r="U77" s="495">
        <v>0.44123187705332206</v>
      </c>
      <c r="V77" s="495">
        <v>1642.3107575471356</v>
      </c>
      <c r="W77" s="495"/>
      <c r="X77" s="495"/>
      <c r="Y77" s="495"/>
      <c r="Z77" s="495"/>
      <c r="AA77" s="495"/>
      <c r="AB77" s="495"/>
      <c r="AC77" s="495"/>
      <c r="AD77" s="495"/>
      <c r="AE77" s="495"/>
    </row>
    <row r="78" spans="1:31" ht="27" thickBot="1" x14ac:dyDescent="0.3">
      <c r="A78" s="495" t="s">
        <v>569</v>
      </c>
      <c r="B78" s="490" t="s">
        <v>1473</v>
      </c>
      <c r="C78" s="491" t="s">
        <v>1471</v>
      </c>
      <c r="D78" s="491" t="s">
        <v>1472</v>
      </c>
      <c r="E78" s="6" t="s">
        <v>187</v>
      </c>
      <c r="F78" s="4" t="s">
        <v>188</v>
      </c>
      <c r="G78" s="4" t="s">
        <v>192</v>
      </c>
      <c r="H78" s="496">
        <v>2011</v>
      </c>
      <c r="I78" s="496">
        <f t="shared" si="2"/>
        <v>76</v>
      </c>
      <c r="J78" s="496">
        <v>42</v>
      </c>
      <c r="K78" s="496" t="s">
        <v>274</v>
      </c>
      <c r="L78" s="496" t="s">
        <v>1521</v>
      </c>
      <c r="M78" s="496" t="s">
        <v>30</v>
      </c>
      <c r="N78" s="496" t="s">
        <v>82</v>
      </c>
      <c r="O78" s="496">
        <f t="shared" si="3"/>
        <v>76</v>
      </c>
      <c r="P78" s="495">
        <v>46.061163437293551</v>
      </c>
      <c r="Q78" s="495">
        <v>5.5292112847859576</v>
      </c>
      <c r="R78" s="495">
        <v>66.505870104699085</v>
      </c>
      <c r="S78" s="495">
        <v>6.3621581059222247</v>
      </c>
      <c r="T78" s="495">
        <v>0.68094104678388834</v>
      </c>
      <c r="U78" s="495">
        <v>0.68094104678388834</v>
      </c>
      <c r="V78" s="495">
        <v>4924.2709800110042</v>
      </c>
      <c r="W78" s="495"/>
      <c r="X78" s="495"/>
      <c r="Y78" s="495"/>
      <c r="Z78" s="495"/>
      <c r="AA78" s="495"/>
      <c r="AB78" s="495"/>
      <c r="AC78" s="495"/>
      <c r="AD78" s="495"/>
      <c r="AE78" s="495"/>
    </row>
    <row r="79" spans="1:31" ht="27" thickBot="1" x14ac:dyDescent="0.3">
      <c r="A79" s="495" t="s">
        <v>569</v>
      </c>
      <c r="B79" s="490" t="s">
        <v>1473</v>
      </c>
      <c r="C79" s="491" t="s">
        <v>1471</v>
      </c>
      <c r="D79" s="491" t="s">
        <v>1472</v>
      </c>
      <c r="E79" s="6" t="s">
        <v>187</v>
      </c>
      <c r="F79" s="4" t="s">
        <v>188</v>
      </c>
      <c r="G79" s="4" t="s">
        <v>192</v>
      </c>
      <c r="H79" s="496">
        <v>2011</v>
      </c>
      <c r="I79" s="496">
        <f t="shared" si="2"/>
        <v>77</v>
      </c>
      <c r="J79" s="496">
        <v>43</v>
      </c>
      <c r="K79" s="496" t="s">
        <v>275</v>
      </c>
      <c r="L79" s="496" t="s">
        <v>276</v>
      </c>
      <c r="M79" s="496" t="s">
        <v>42</v>
      </c>
      <c r="N79" s="496" t="s">
        <v>195</v>
      </c>
      <c r="O79" s="496">
        <f t="shared" si="3"/>
        <v>77</v>
      </c>
      <c r="P79" s="495">
        <v>1.7668835552236375E-2</v>
      </c>
      <c r="Q79" s="495">
        <v>6.3360280896918794E-3</v>
      </c>
      <c r="R79" s="495">
        <v>2.0959548971309729E-2</v>
      </c>
      <c r="S79" s="495">
        <v>2.85893036276718E-3</v>
      </c>
      <c r="T79" s="495">
        <v>7.2877769024815996E-4</v>
      </c>
      <c r="U79" s="495">
        <v>7.2877769024815996E-4</v>
      </c>
      <c r="V79" s="495">
        <v>2.2127938531203717</v>
      </c>
      <c r="W79" s="495"/>
      <c r="X79" s="495"/>
      <c r="Y79" s="495"/>
      <c r="Z79" s="495"/>
      <c r="AA79" s="495"/>
      <c r="AB79" s="495"/>
      <c r="AC79" s="495"/>
      <c r="AD79" s="495"/>
      <c r="AE79" s="495"/>
    </row>
    <row r="80" spans="1:31" ht="27" thickBot="1" x14ac:dyDescent="0.3">
      <c r="A80" s="495" t="s">
        <v>569</v>
      </c>
      <c r="B80" s="490" t="s">
        <v>1473</v>
      </c>
      <c r="C80" s="491" t="s">
        <v>1471</v>
      </c>
      <c r="D80" s="491" t="s">
        <v>1472</v>
      </c>
      <c r="E80" s="6" t="s">
        <v>187</v>
      </c>
      <c r="F80" s="4" t="s">
        <v>188</v>
      </c>
      <c r="G80" s="4" t="s">
        <v>192</v>
      </c>
      <c r="H80" s="496">
        <v>2011</v>
      </c>
      <c r="I80" s="496">
        <f t="shared" si="2"/>
        <v>78</v>
      </c>
      <c r="J80" s="496">
        <v>44</v>
      </c>
      <c r="K80" s="496" t="s">
        <v>1522</v>
      </c>
      <c r="L80" s="496" t="s">
        <v>1551</v>
      </c>
      <c r="M80" s="496" t="s">
        <v>42</v>
      </c>
      <c r="N80" s="496" t="s">
        <v>195</v>
      </c>
      <c r="O80" s="496">
        <f t="shared" si="3"/>
        <v>78</v>
      </c>
      <c r="P80" s="495">
        <v>13.431148612334644</v>
      </c>
      <c r="Q80" s="495">
        <v>0.40872992384005052</v>
      </c>
      <c r="R80" s="495">
        <v>11.686749340723289</v>
      </c>
      <c r="S80" s="495">
        <v>1.8787849325713988</v>
      </c>
      <c r="T80" s="495">
        <v>0.21286159623679751</v>
      </c>
      <c r="U80" s="495">
        <v>0.21286159623679751</v>
      </c>
      <c r="V80" s="495">
        <v>1454.1679047828034</v>
      </c>
      <c r="W80" s="495"/>
      <c r="X80" s="495"/>
      <c r="Y80" s="495"/>
      <c r="Z80" s="495"/>
      <c r="AA80" s="495"/>
      <c r="AB80" s="495"/>
      <c r="AC80" s="495"/>
      <c r="AD80" s="495"/>
      <c r="AE80" s="495"/>
    </row>
    <row r="81" spans="1:31" ht="27" thickBot="1" x14ac:dyDescent="0.3">
      <c r="A81" s="495" t="s">
        <v>569</v>
      </c>
      <c r="B81" s="490" t="s">
        <v>1473</v>
      </c>
      <c r="C81" s="491" t="s">
        <v>1471</v>
      </c>
      <c r="D81" s="491" t="s">
        <v>1472</v>
      </c>
      <c r="E81" s="6" t="s">
        <v>187</v>
      </c>
      <c r="F81" s="4" t="s">
        <v>188</v>
      </c>
      <c r="G81" s="4" t="s">
        <v>192</v>
      </c>
      <c r="H81" s="496">
        <v>2011</v>
      </c>
      <c r="I81" s="496">
        <f t="shared" si="2"/>
        <v>79</v>
      </c>
      <c r="J81" s="496">
        <v>45</v>
      </c>
      <c r="K81" s="496" t="s">
        <v>277</v>
      </c>
      <c r="L81" s="496" t="s">
        <v>1523</v>
      </c>
      <c r="M81" s="496" t="s">
        <v>42</v>
      </c>
      <c r="N81" s="496" t="s">
        <v>195</v>
      </c>
      <c r="O81" s="496">
        <f t="shared" si="3"/>
        <v>79</v>
      </c>
      <c r="P81" s="495">
        <v>17.457175125894793</v>
      </c>
      <c r="Q81" s="495">
        <v>0.49683086117832254</v>
      </c>
      <c r="R81" s="495">
        <v>14.190093290375223</v>
      </c>
      <c r="S81" s="495">
        <v>2.2309209790089857</v>
      </c>
      <c r="T81" s="495">
        <v>0.21877694485200883</v>
      </c>
      <c r="U81" s="495">
        <v>0.21877694485200883</v>
      </c>
      <c r="V81" s="495">
        <v>1726.7190239491761</v>
      </c>
      <c r="W81" s="495"/>
      <c r="X81" s="495"/>
      <c r="Y81" s="495"/>
      <c r="Z81" s="495"/>
      <c r="AA81" s="495"/>
      <c r="AB81" s="495"/>
      <c r="AC81" s="495"/>
      <c r="AD81" s="495"/>
      <c r="AE81" s="495"/>
    </row>
    <row r="82" spans="1:31" ht="27" thickBot="1" x14ac:dyDescent="0.3">
      <c r="A82" s="495" t="s">
        <v>569</v>
      </c>
      <c r="B82" s="490" t="s">
        <v>1473</v>
      </c>
      <c r="C82" s="491" t="s">
        <v>1471</v>
      </c>
      <c r="D82" s="491" t="s">
        <v>1472</v>
      </c>
      <c r="E82" s="6" t="s">
        <v>187</v>
      </c>
      <c r="F82" s="4" t="s">
        <v>188</v>
      </c>
      <c r="G82" s="4" t="s">
        <v>192</v>
      </c>
      <c r="H82" s="496">
        <v>2011</v>
      </c>
      <c r="I82" s="496">
        <f t="shared" si="2"/>
        <v>80</v>
      </c>
      <c r="J82" s="496">
        <v>46</v>
      </c>
      <c r="K82" s="496" t="s">
        <v>1524</v>
      </c>
      <c r="L82" s="496" t="s">
        <v>1552</v>
      </c>
      <c r="M82" s="496" t="s">
        <v>42</v>
      </c>
      <c r="N82" s="496" t="s">
        <v>195</v>
      </c>
      <c r="O82" s="496">
        <f t="shared" si="3"/>
        <v>80</v>
      </c>
      <c r="P82" s="495">
        <v>0.10078084417880563</v>
      </c>
      <c r="Q82" s="495">
        <v>2.5646209591763496E-3</v>
      </c>
      <c r="R82" s="495">
        <v>7.5120629721848589E-2</v>
      </c>
      <c r="S82" s="495">
        <v>1.226467498854706E-2</v>
      </c>
      <c r="T82" s="495">
        <v>1.17391194114105E-3</v>
      </c>
      <c r="U82" s="495">
        <v>1.17391194114105E-3</v>
      </c>
      <c r="V82" s="495">
        <v>9.4927820013576323</v>
      </c>
      <c r="W82" s="495"/>
      <c r="X82" s="495"/>
      <c r="Y82" s="495"/>
      <c r="Z82" s="495"/>
      <c r="AA82" s="495"/>
      <c r="AB82" s="495"/>
      <c r="AC82" s="495"/>
      <c r="AD82" s="495"/>
      <c r="AE82" s="495"/>
    </row>
    <row r="83" spans="1:31" ht="27" thickBot="1" x14ac:dyDescent="0.3">
      <c r="A83" s="495" t="s">
        <v>569</v>
      </c>
      <c r="B83" s="490" t="s">
        <v>1473</v>
      </c>
      <c r="C83" s="491" t="s">
        <v>1471</v>
      </c>
      <c r="D83" s="491" t="s">
        <v>1472</v>
      </c>
      <c r="E83" s="6" t="s">
        <v>187</v>
      </c>
      <c r="F83" s="4" t="s">
        <v>188</v>
      </c>
      <c r="G83" s="4" t="s">
        <v>192</v>
      </c>
      <c r="H83" s="496">
        <v>2011</v>
      </c>
      <c r="I83" s="496">
        <f t="shared" si="2"/>
        <v>81</v>
      </c>
      <c r="J83" s="496">
        <v>47</v>
      </c>
      <c r="K83" s="496" t="s">
        <v>1525</v>
      </c>
      <c r="L83" s="496" t="s">
        <v>1552</v>
      </c>
      <c r="M83" s="496" t="s">
        <v>42</v>
      </c>
      <c r="N83" s="496" t="s">
        <v>195</v>
      </c>
      <c r="O83" s="496">
        <f t="shared" si="3"/>
        <v>81</v>
      </c>
      <c r="P83" s="495">
        <v>18.959757707758882</v>
      </c>
      <c r="Q83" s="495">
        <v>0.50329950944403179</v>
      </c>
      <c r="R83" s="495">
        <v>14.396116453687323</v>
      </c>
      <c r="S83" s="495">
        <v>2.3214213614681869</v>
      </c>
      <c r="T83" s="495">
        <v>0.22296357501602043</v>
      </c>
      <c r="U83" s="495">
        <v>0.22296357501602043</v>
      </c>
      <c r="V83" s="495">
        <v>1796.7657601130929</v>
      </c>
      <c r="W83" s="495"/>
      <c r="X83" s="495"/>
      <c r="Y83" s="495"/>
      <c r="Z83" s="495"/>
      <c r="AA83" s="495"/>
      <c r="AB83" s="495"/>
      <c r="AC83" s="495"/>
      <c r="AD83" s="495"/>
      <c r="AE83" s="495"/>
    </row>
    <row r="84" spans="1:31" ht="27" thickBot="1" x14ac:dyDescent="0.3">
      <c r="A84" s="495" t="s">
        <v>569</v>
      </c>
      <c r="B84" s="490" t="s">
        <v>1473</v>
      </c>
      <c r="C84" s="491" t="s">
        <v>1471</v>
      </c>
      <c r="D84" s="491" t="s">
        <v>1472</v>
      </c>
      <c r="E84" s="6" t="s">
        <v>187</v>
      </c>
      <c r="F84" s="4" t="s">
        <v>188</v>
      </c>
      <c r="G84" s="4" t="s">
        <v>192</v>
      </c>
      <c r="H84" s="496">
        <v>2011</v>
      </c>
      <c r="I84" s="496">
        <f t="shared" si="2"/>
        <v>82</v>
      </c>
      <c r="J84" s="496">
        <v>48</v>
      </c>
      <c r="K84" s="496" t="s">
        <v>1526</v>
      </c>
      <c r="L84" s="496" t="s">
        <v>1527</v>
      </c>
      <c r="M84" s="496" t="s">
        <v>42</v>
      </c>
      <c r="N84" s="496" t="s">
        <v>195</v>
      </c>
      <c r="O84" s="496">
        <f t="shared" si="3"/>
        <v>82</v>
      </c>
      <c r="P84" s="495">
        <v>5.438777878761953E-2</v>
      </c>
      <c r="Q84" s="495">
        <v>3.0874141441700497E-3</v>
      </c>
      <c r="R84" s="495">
        <v>9.35767393186209E-2</v>
      </c>
      <c r="S84" s="495">
        <v>9.989412952868329E-3</v>
      </c>
      <c r="T84" s="495">
        <v>1.81800236037584E-3</v>
      </c>
      <c r="U84" s="495">
        <v>1.81800236037584E-3</v>
      </c>
      <c r="V84" s="495">
        <v>7.7317430054191885</v>
      </c>
      <c r="W84" s="495"/>
      <c r="X84" s="495"/>
      <c r="Y84" s="495"/>
      <c r="Z84" s="495"/>
      <c r="AA84" s="495"/>
      <c r="AB84" s="495"/>
      <c r="AC84" s="495"/>
      <c r="AD84" s="495"/>
      <c r="AE84" s="495"/>
    </row>
    <row r="85" spans="1:31" ht="27" thickBot="1" x14ac:dyDescent="0.3">
      <c r="A85" s="495" t="s">
        <v>569</v>
      </c>
      <c r="B85" s="490" t="s">
        <v>1473</v>
      </c>
      <c r="C85" s="491" t="s">
        <v>1471</v>
      </c>
      <c r="D85" s="491" t="s">
        <v>1472</v>
      </c>
      <c r="E85" s="6" t="s">
        <v>187</v>
      </c>
      <c r="F85" s="4" t="s">
        <v>188</v>
      </c>
      <c r="G85" s="4" t="s">
        <v>192</v>
      </c>
      <c r="H85" s="496">
        <v>2011</v>
      </c>
      <c r="I85" s="496">
        <f t="shared" si="2"/>
        <v>83</v>
      </c>
      <c r="J85" s="496">
        <v>49</v>
      </c>
      <c r="K85" s="496" t="s">
        <v>314</v>
      </c>
      <c r="L85" s="496" t="s">
        <v>1553</v>
      </c>
      <c r="M85" s="496" t="s">
        <v>42</v>
      </c>
      <c r="N85" s="496" t="s">
        <v>85</v>
      </c>
      <c r="O85" s="496">
        <f t="shared" si="3"/>
        <v>83</v>
      </c>
      <c r="P85" s="495">
        <v>12.26793629891425</v>
      </c>
      <c r="Q85" s="495">
        <v>1.621425104402098</v>
      </c>
      <c r="R85" s="495">
        <v>2.3146447009669924</v>
      </c>
      <c r="S85" s="495">
        <v>0.55063776379340179</v>
      </c>
      <c r="T85" s="495">
        <v>8.8469155612887068E-2</v>
      </c>
      <c r="U85" s="495">
        <v>8.8469155612887068E-2</v>
      </c>
      <c r="V85" s="495">
        <v>426.19022051867074</v>
      </c>
      <c r="W85" s="495"/>
      <c r="X85" s="495"/>
      <c r="Y85" s="495"/>
      <c r="Z85" s="495"/>
      <c r="AA85" s="495"/>
      <c r="AB85" s="495"/>
      <c r="AC85" s="495"/>
      <c r="AD85" s="495"/>
      <c r="AE85" s="495"/>
    </row>
    <row r="86" spans="1:31" ht="27" thickBot="1" x14ac:dyDescent="0.3">
      <c r="A86" s="495" t="s">
        <v>569</v>
      </c>
      <c r="B86" s="490" t="s">
        <v>1473</v>
      </c>
      <c r="C86" s="491" t="s">
        <v>1471</v>
      </c>
      <c r="D86" s="491" t="s">
        <v>1472</v>
      </c>
      <c r="E86" s="6" t="s">
        <v>187</v>
      </c>
      <c r="F86" s="4" t="s">
        <v>188</v>
      </c>
      <c r="G86" s="4" t="s">
        <v>192</v>
      </c>
      <c r="H86" s="496">
        <v>2011</v>
      </c>
      <c r="I86" s="496">
        <f t="shared" si="2"/>
        <v>84</v>
      </c>
      <c r="J86" s="496">
        <v>50</v>
      </c>
      <c r="K86" s="496" t="s">
        <v>1528</v>
      </c>
      <c r="L86" s="496" t="s">
        <v>87</v>
      </c>
      <c r="M86" s="496" t="s">
        <v>42</v>
      </c>
      <c r="N86" s="496" t="s">
        <v>85</v>
      </c>
      <c r="O86" s="496">
        <f t="shared" si="3"/>
        <v>84</v>
      </c>
      <c r="P86" s="495">
        <v>6.7818948209387075</v>
      </c>
      <c r="Q86" s="495">
        <v>0.92520646268382212</v>
      </c>
      <c r="R86" s="495">
        <v>1.0854096147762222</v>
      </c>
      <c r="S86" s="495">
        <v>0.27005047703355034</v>
      </c>
      <c r="T86" s="495">
        <v>4.4734173952229596E-2</v>
      </c>
      <c r="U86" s="495">
        <v>4.4734173952229596E-2</v>
      </c>
      <c r="V86" s="495">
        <v>209.01739651946596</v>
      </c>
      <c r="W86" s="495"/>
      <c r="X86" s="495"/>
      <c r="Y86" s="495"/>
      <c r="Z86" s="495"/>
      <c r="AA86" s="495"/>
      <c r="AB86" s="495"/>
      <c r="AC86" s="495"/>
      <c r="AD86" s="495"/>
      <c r="AE86" s="495"/>
    </row>
    <row r="87" spans="1:31" ht="27" thickBot="1" x14ac:dyDescent="0.3">
      <c r="A87" s="495" t="s">
        <v>569</v>
      </c>
      <c r="B87" s="490" t="s">
        <v>1473</v>
      </c>
      <c r="C87" s="491" t="s">
        <v>1471</v>
      </c>
      <c r="D87" s="491" t="s">
        <v>1472</v>
      </c>
      <c r="E87" s="6" t="s">
        <v>187</v>
      </c>
      <c r="F87" s="4" t="s">
        <v>188</v>
      </c>
      <c r="G87" s="4" t="s">
        <v>192</v>
      </c>
      <c r="H87" s="496">
        <v>2011</v>
      </c>
      <c r="I87" s="496">
        <f t="shared" si="2"/>
        <v>85</v>
      </c>
      <c r="J87" s="496">
        <v>51</v>
      </c>
      <c r="K87" s="496" t="s">
        <v>211</v>
      </c>
      <c r="L87" s="496" t="s">
        <v>212</v>
      </c>
      <c r="M87" s="496" t="s">
        <v>42</v>
      </c>
      <c r="N87" s="496" t="s">
        <v>85</v>
      </c>
      <c r="O87" s="496">
        <f t="shared" si="3"/>
        <v>85</v>
      </c>
      <c r="P87" s="495">
        <v>21.521123294719072</v>
      </c>
      <c r="Q87" s="495">
        <v>0.83697540851851771</v>
      </c>
      <c r="R87" s="495">
        <v>13.790876704460988</v>
      </c>
      <c r="S87" s="495">
        <v>2.0580804395302126</v>
      </c>
      <c r="T87" s="495">
        <v>0.18400264742109615</v>
      </c>
      <c r="U87" s="495">
        <v>0.18400264742109615</v>
      </c>
      <c r="V87" s="495">
        <v>1592.9415171833239</v>
      </c>
      <c r="W87" s="495"/>
      <c r="X87" s="495"/>
      <c r="Y87" s="495"/>
      <c r="Z87" s="495"/>
      <c r="AA87" s="495"/>
      <c r="AB87" s="495"/>
      <c r="AC87" s="495"/>
      <c r="AD87" s="495"/>
      <c r="AE87" s="495"/>
    </row>
    <row r="88" spans="1:31" ht="27" thickBot="1" x14ac:dyDescent="0.3">
      <c r="A88" s="495" t="s">
        <v>569</v>
      </c>
      <c r="B88" s="490" t="s">
        <v>1473</v>
      </c>
      <c r="C88" s="491" t="s">
        <v>1471</v>
      </c>
      <c r="D88" s="491" t="s">
        <v>1472</v>
      </c>
      <c r="E88" s="6" t="s">
        <v>187</v>
      </c>
      <c r="F88" s="4" t="s">
        <v>188</v>
      </c>
      <c r="G88" s="4" t="s">
        <v>192</v>
      </c>
      <c r="H88" s="496">
        <v>2011</v>
      </c>
      <c r="I88" s="496">
        <f t="shared" si="2"/>
        <v>86</v>
      </c>
      <c r="J88" s="496">
        <v>52</v>
      </c>
      <c r="K88" s="496" t="s">
        <v>182</v>
      </c>
      <c r="L88" s="496" t="s">
        <v>1583</v>
      </c>
      <c r="M88" s="496" t="s">
        <v>42</v>
      </c>
      <c r="N88" s="496" t="s">
        <v>85</v>
      </c>
      <c r="O88" s="496">
        <f t="shared" si="3"/>
        <v>86</v>
      </c>
      <c r="P88" s="495">
        <v>13.053321821826056</v>
      </c>
      <c r="Q88" s="495">
        <v>0.75487077133344094</v>
      </c>
      <c r="R88" s="495">
        <v>11.382364806247502</v>
      </c>
      <c r="S88" s="495">
        <v>1.682420320165535</v>
      </c>
      <c r="T88" s="495">
        <v>0.15495573909468141</v>
      </c>
      <c r="U88" s="495">
        <v>0.15495573909468141</v>
      </c>
      <c r="V88" s="495">
        <v>1302.1829105032739</v>
      </c>
      <c r="W88" s="495"/>
      <c r="X88" s="495"/>
      <c r="Y88" s="495"/>
      <c r="Z88" s="495"/>
      <c r="AA88" s="495"/>
      <c r="AB88" s="495"/>
      <c r="AC88" s="495"/>
      <c r="AD88" s="495"/>
      <c r="AE88" s="495"/>
    </row>
    <row r="89" spans="1:31" ht="27" thickBot="1" x14ac:dyDescent="0.3">
      <c r="A89" s="495" t="s">
        <v>569</v>
      </c>
      <c r="B89" s="490" t="s">
        <v>1473</v>
      </c>
      <c r="C89" s="491" t="s">
        <v>1471</v>
      </c>
      <c r="D89" s="491" t="s">
        <v>1472</v>
      </c>
      <c r="E89" s="6" t="s">
        <v>187</v>
      </c>
      <c r="F89" s="4" t="s">
        <v>188</v>
      </c>
      <c r="G89" s="4" t="s">
        <v>192</v>
      </c>
      <c r="H89" s="496">
        <v>2011</v>
      </c>
      <c r="I89" s="496">
        <f t="shared" si="2"/>
        <v>87</v>
      </c>
      <c r="J89" s="496">
        <v>53</v>
      </c>
      <c r="K89" s="496" t="s">
        <v>80</v>
      </c>
      <c r="L89" s="496" t="s">
        <v>81</v>
      </c>
      <c r="M89" s="496" t="s">
        <v>30</v>
      </c>
      <c r="N89" s="496" t="s">
        <v>82</v>
      </c>
      <c r="O89" s="496">
        <f t="shared" si="3"/>
        <v>87</v>
      </c>
      <c r="P89" s="495">
        <v>1.0155862864573604</v>
      </c>
      <c r="Q89" s="495">
        <v>6.9008918676807779E-2</v>
      </c>
      <c r="R89" s="495">
        <v>0.37218395419312122</v>
      </c>
      <c r="S89" s="495">
        <v>6.5552597313453961E-2</v>
      </c>
      <c r="T89" s="495">
        <v>1.030167129151989E-2</v>
      </c>
      <c r="U89" s="495">
        <v>1.030167129151989E-2</v>
      </c>
      <c r="V89" s="495">
        <v>50.737304020789921</v>
      </c>
      <c r="W89" s="495"/>
      <c r="X89" s="495"/>
      <c r="Y89" s="495"/>
      <c r="Z89" s="495"/>
      <c r="AA89" s="495"/>
      <c r="AB89" s="495"/>
      <c r="AC89" s="495"/>
      <c r="AD89" s="495"/>
      <c r="AE89" s="495"/>
    </row>
    <row r="90" spans="1:31" ht="27" thickBot="1" x14ac:dyDescent="0.3">
      <c r="A90" s="495" t="s">
        <v>569</v>
      </c>
      <c r="B90" s="490" t="s">
        <v>1473</v>
      </c>
      <c r="C90" s="491" t="s">
        <v>1471</v>
      </c>
      <c r="D90" s="491" t="s">
        <v>1472</v>
      </c>
      <c r="E90" s="6" t="s">
        <v>187</v>
      </c>
      <c r="F90" s="4" t="s">
        <v>188</v>
      </c>
      <c r="G90" s="4" t="s">
        <v>192</v>
      </c>
      <c r="H90" s="496">
        <v>2011</v>
      </c>
      <c r="I90" s="496">
        <f t="shared" si="2"/>
        <v>88</v>
      </c>
      <c r="J90" s="496">
        <v>54</v>
      </c>
      <c r="K90" s="496" t="s">
        <v>186</v>
      </c>
      <c r="L90" s="496" t="s">
        <v>1554</v>
      </c>
      <c r="M90" s="496" t="s">
        <v>42</v>
      </c>
      <c r="N90" s="496" t="s">
        <v>85</v>
      </c>
      <c r="O90" s="496">
        <f t="shared" si="3"/>
        <v>88</v>
      </c>
      <c r="P90" s="495">
        <v>138.73872233835593</v>
      </c>
      <c r="Q90" s="495">
        <v>18.084098068318923</v>
      </c>
      <c r="R90" s="495">
        <v>49.95548919726761</v>
      </c>
      <c r="S90" s="495">
        <v>8.1299521107631119</v>
      </c>
      <c r="T90" s="495">
        <v>0.96151796079431284</v>
      </c>
      <c r="U90" s="495">
        <v>0.96151796079431284</v>
      </c>
      <c r="V90" s="495">
        <v>6292.5325926303758</v>
      </c>
      <c r="W90" s="495"/>
      <c r="X90" s="495"/>
      <c r="Y90" s="495"/>
      <c r="Z90" s="495"/>
      <c r="AA90" s="495"/>
      <c r="AB90" s="495"/>
      <c r="AC90" s="495"/>
      <c r="AD90" s="495"/>
      <c r="AE90" s="495"/>
    </row>
    <row r="91" spans="1:31" ht="27" thickBot="1" x14ac:dyDescent="0.3">
      <c r="A91" s="495" t="s">
        <v>569</v>
      </c>
      <c r="B91" s="490" t="s">
        <v>1473</v>
      </c>
      <c r="C91" s="491" t="s">
        <v>1471</v>
      </c>
      <c r="D91" s="491" t="s">
        <v>1472</v>
      </c>
      <c r="E91" s="6" t="s">
        <v>187</v>
      </c>
      <c r="F91" s="4" t="s">
        <v>188</v>
      </c>
      <c r="G91" s="4" t="s">
        <v>192</v>
      </c>
      <c r="H91" s="496">
        <v>2011</v>
      </c>
      <c r="I91" s="496">
        <f t="shared" si="2"/>
        <v>89</v>
      </c>
      <c r="J91" s="496">
        <v>55</v>
      </c>
      <c r="K91" s="496" t="s">
        <v>1529</v>
      </c>
      <c r="L91" s="496" t="s">
        <v>1584</v>
      </c>
      <c r="M91" s="496" t="s">
        <v>42</v>
      </c>
      <c r="N91" s="496" t="s">
        <v>85</v>
      </c>
      <c r="O91" s="496">
        <f t="shared" si="3"/>
        <v>89</v>
      </c>
      <c r="P91" s="495">
        <v>55.589104957508674</v>
      </c>
      <c r="Q91" s="495">
        <v>3.1206868191212269</v>
      </c>
      <c r="R91" s="495">
        <v>26.310256230703679</v>
      </c>
      <c r="S91" s="495">
        <v>5.2634955124970029</v>
      </c>
      <c r="T91" s="495">
        <v>0.48278282837156161</v>
      </c>
      <c r="U91" s="495">
        <v>0.48278282837156161</v>
      </c>
      <c r="V91" s="495">
        <v>4073.9129350343169</v>
      </c>
      <c r="W91" s="495"/>
      <c r="X91" s="495"/>
      <c r="Y91" s="495"/>
      <c r="Z91" s="495"/>
      <c r="AA91" s="495"/>
      <c r="AB91" s="495"/>
      <c r="AC91" s="495"/>
      <c r="AD91" s="495"/>
      <c r="AE91" s="495"/>
    </row>
    <row r="92" spans="1:31" ht="27" thickBot="1" x14ac:dyDescent="0.3">
      <c r="A92" s="495" t="s">
        <v>569</v>
      </c>
      <c r="B92" s="490" t="s">
        <v>1473</v>
      </c>
      <c r="C92" s="491" t="s">
        <v>1471</v>
      </c>
      <c r="D92" s="491" t="s">
        <v>1472</v>
      </c>
      <c r="E92" s="6" t="s">
        <v>187</v>
      </c>
      <c r="F92" s="4" t="s">
        <v>188</v>
      </c>
      <c r="G92" s="4" t="s">
        <v>192</v>
      </c>
      <c r="H92" s="496">
        <v>2011</v>
      </c>
      <c r="I92" s="496">
        <f t="shared" si="2"/>
        <v>90</v>
      </c>
      <c r="J92" s="496">
        <v>56</v>
      </c>
      <c r="K92" s="496" t="s">
        <v>307</v>
      </c>
      <c r="L92" s="496" t="s">
        <v>308</v>
      </c>
      <c r="M92" s="496" t="s">
        <v>42</v>
      </c>
      <c r="N92" s="496" t="s">
        <v>85</v>
      </c>
      <c r="O92" s="496">
        <f t="shared" si="3"/>
        <v>90</v>
      </c>
      <c r="P92" s="495">
        <v>12.401436680433495</v>
      </c>
      <c r="Q92" s="495">
        <v>0.11911492129969309</v>
      </c>
      <c r="R92" s="495">
        <v>12.397929222848472</v>
      </c>
      <c r="S92" s="495">
        <v>1.5774184911884301</v>
      </c>
      <c r="T92" s="495">
        <v>0.15221342114308783</v>
      </c>
      <c r="U92" s="495">
        <v>0.15221342114308783</v>
      </c>
      <c r="V92" s="495">
        <v>1220.9121446808981</v>
      </c>
      <c r="W92" s="495"/>
      <c r="X92" s="495"/>
      <c r="Y92" s="495"/>
      <c r="Z92" s="495"/>
      <c r="AA92" s="495"/>
      <c r="AB92" s="495"/>
      <c r="AC92" s="495"/>
      <c r="AD92" s="495"/>
      <c r="AE92" s="495"/>
    </row>
    <row r="93" spans="1:31" ht="27" thickBot="1" x14ac:dyDescent="0.3">
      <c r="A93" s="495" t="s">
        <v>569</v>
      </c>
      <c r="B93" s="490" t="s">
        <v>1473</v>
      </c>
      <c r="C93" s="491" t="s">
        <v>1471</v>
      </c>
      <c r="D93" s="491" t="s">
        <v>1472</v>
      </c>
      <c r="E93" s="6" t="s">
        <v>187</v>
      </c>
      <c r="F93" s="4" t="s">
        <v>188</v>
      </c>
      <c r="G93" s="4" t="s">
        <v>192</v>
      </c>
      <c r="H93" s="496">
        <v>2011</v>
      </c>
      <c r="I93" s="496">
        <f t="shared" si="2"/>
        <v>91</v>
      </c>
      <c r="J93" s="356">
        <v>57</v>
      </c>
      <c r="K93" s="495" t="s">
        <v>2156</v>
      </c>
      <c r="L93" s="356" t="s">
        <v>65</v>
      </c>
      <c r="M93" s="356" t="s">
        <v>42</v>
      </c>
      <c r="N93" s="356" t="s">
        <v>31</v>
      </c>
      <c r="O93" s="496">
        <f t="shared" si="3"/>
        <v>91</v>
      </c>
      <c r="P93" s="495">
        <v>0.74389827526648478</v>
      </c>
      <c r="Q93" s="495">
        <v>0.10950652225112625</v>
      </c>
      <c r="R93" s="495">
        <v>0.25329303908628975</v>
      </c>
      <c r="S93" s="495">
        <v>4.4944022058625611E-2</v>
      </c>
      <c r="T93" s="495">
        <v>1.0382932578981778E-2</v>
      </c>
      <c r="U93" s="495">
        <v>1.0382932578981778E-2</v>
      </c>
      <c r="V93" s="495">
        <v>34.78639493598186</v>
      </c>
      <c r="W93" s="495"/>
      <c r="X93" s="495"/>
      <c r="Y93" s="495"/>
      <c r="Z93" s="495"/>
      <c r="AA93" s="495"/>
      <c r="AB93" s="495"/>
      <c r="AC93" s="495"/>
      <c r="AD93" s="495"/>
      <c r="AE93" s="495"/>
    </row>
    <row r="94" spans="1:31" ht="27" thickBot="1" x14ac:dyDescent="0.3">
      <c r="A94" s="495" t="s">
        <v>569</v>
      </c>
      <c r="B94" s="490" t="s">
        <v>1473</v>
      </c>
      <c r="C94" s="491" t="s">
        <v>1471</v>
      </c>
      <c r="D94" s="491" t="s">
        <v>1472</v>
      </c>
      <c r="E94" s="6" t="s">
        <v>187</v>
      </c>
      <c r="F94" s="4" t="s">
        <v>188</v>
      </c>
      <c r="G94" s="4" t="s">
        <v>192</v>
      </c>
      <c r="H94" s="496">
        <v>2011</v>
      </c>
      <c r="I94" s="496">
        <f t="shared" si="2"/>
        <v>92</v>
      </c>
      <c r="J94" s="356">
        <v>58</v>
      </c>
      <c r="K94" s="356" t="s">
        <v>66</v>
      </c>
      <c r="L94" s="356" t="s">
        <v>65</v>
      </c>
      <c r="M94" s="356" t="s">
        <v>42</v>
      </c>
      <c r="N94" s="356" t="s">
        <v>31</v>
      </c>
      <c r="O94" s="496">
        <f t="shared" si="3"/>
        <v>92</v>
      </c>
      <c r="P94" s="495">
        <v>0.6510639293874132</v>
      </c>
      <c r="Q94" s="495">
        <v>9.58257189457353E-2</v>
      </c>
      <c r="R94" s="495">
        <v>0.21323026866367223</v>
      </c>
      <c r="S94" s="495">
        <v>3.8911938675685265E-2</v>
      </c>
      <c r="T94" s="495">
        <v>8.997677797308359E-3</v>
      </c>
      <c r="U94" s="495">
        <v>8.997677797308359E-3</v>
      </c>
      <c r="V94" s="495">
        <v>30.117599285331714</v>
      </c>
      <c r="W94" s="495"/>
      <c r="X94" s="495"/>
      <c r="Y94" s="495"/>
      <c r="Z94" s="495"/>
      <c r="AA94" s="495"/>
      <c r="AB94" s="495"/>
      <c r="AC94" s="495"/>
      <c r="AD94" s="495"/>
      <c r="AE94" s="495"/>
    </row>
    <row r="95" spans="1:31" ht="27" thickBot="1" x14ac:dyDescent="0.3">
      <c r="A95" s="495" t="s">
        <v>569</v>
      </c>
      <c r="B95" s="490" t="s">
        <v>1473</v>
      </c>
      <c r="C95" s="491" t="s">
        <v>1471</v>
      </c>
      <c r="D95" s="491" t="s">
        <v>1472</v>
      </c>
      <c r="E95" s="6" t="s">
        <v>187</v>
      </c>
      <c r="F95" s="4" t="s">
        <v>188</v>
      </c>
      <c r="G95" s="4" t="s">
        <v>192</v>
      </c>
      <c r="H95" s="496">
        <v>2011</v>
      </c>
      <c r="I95" s="496">
        <f t="shared" si="2"/>
        <v>93</v>
      </c>
      <c r="J95" s="496">
        <v>59</v>
      </c>
      <c r="K95" s="496" t="s">
        <v>67</v>
      </c>
      <c r="L95" s="496" t="s">
        <v>1555</v>
      </c>
      <c r="M95" s="496" t="s">
        <v>42</v>
      </c>
      <c r="N95" s="496" t="s">
        <v>31</v>
      </c>
      <c r="O95" s="496">
        <f t="shared" si="3"/>
        <v>93</v>
      </c>
      <c r="P95" s="495">
        <v>4.3617727803509485</v>
      </c>
      <c r="Q95" s="495">
        <v>0.27013909955594034</v>
      </c>
      <c r="R95" s="495">
        <v>1.6961308957970977</v>
      </c>
      <c r="S95" s="495">
        <v>0.30456183353382088</v>
      </c>
      <c r="T95" s="495">
        <v>3.1357878634669593E-2</v>
      </c>
      <c r="U95" s="495">
        <v>3.1357878634669593E-2</v>
      </c>
      <c r="V95" s="495">
        <v>235.72897365829544</v>
      </c>
      <c r="W95" s="495"/>
      <c r="X95" s="495"/>
      <c r="Y95" s="495"/>
      <c r="Z95" s="495"/>
      <c r="AA95" s="495"/>
      <c r="AB95" s="495"/>
      <c r="AC95" s="495"/>
      <c r="AD95" s="495"/>
      <c r="AE95" s="495"/>
    </row>
    <row r="96" spans="1:31" ht="15.75" thickBot="1" x14ac:dyDescent="0.3">
      <c r="A96" s="495" t="s">
        <v>569</v>
      </c>
      <c r="B96" s="490" t="s">
        <v>1473</v>
      </c>
      <c r="C96" s="491" t="s">
        <v>1471</v>
      </c>
      <c r="D96" s="491" t="s">
        <v>1472</v>
      </c>
      <c r="E96" s="9" t="s">
        <v>226</v>
      </c>
      <c r="F96" s="4" t="s">
        <v>227</v>
      </c>
      <c r="G96" s="4" t="s">
        <v>221</v>
      </c>
      <c r="H96" s="496">
        <v>2011</v>
      </c>
      <c r="I96" s="496">
        <f t="shared" si="2"/>
        <v>94</v>
      </c>
      <c r="J96" s="496">
        <v>1</v>
      </c>
      <c r="K96" s="496" t="s">
        <v>106</v>
      </c>
      <c r="L96" s="496" t="s">
        <v>107</v>
      </c>
      <c r="M96" s="496" t="s">
        <v>42</v>
      </c>
      <c r="N96" s="496" t="s">
        <v>108</v>
      </c>
      <c r="O96" s="496">
        <f t="shared" si="3"/>
        <v>94</v>
      </c>
      <c r="P96" s="495">
        <v>0.18176862726076973</v>
      </c>
      <c r="Q96" s="495">
        <v>4.2391586048670001E-2</v>
      </c>
      <c r="R96" s="495">
        <v>4.7872432205573398E-3</v>
      </c>
      <c r="S96" s="495">
        <v>2.6333478647322301E-3</v>
      </c>
      <c r="T96" s="495">
        <v>1.3048036930243798E-3</v>
      </c>
      <c r="U96" s="495">
        <v>1.3048036930243798E-3</v>
      </c>
      <c r="V96" s="495">
        <v>2.0381960287928003</v>
      </c>
      <c r="W96" s="495"/>
      <c r="X96" s="495"/>
      <c r="Y96" s="495"/>
      <c r="Z96" s="495"/>
      <c r="AA96" s="495"/>
      <c r="AB96" s="495"/>
      <c r="AC96" s="495"/>
      <c r="AD96" s="495"/>
      <c r="AE96" s="495"/>
    </row>
    <row r="97" spans="1:31" ht="15.75" thickBot="1" x14ac:dyDescent="0.3">
      <c r="A97" s="495" t="s">
        <v>569</v>
      </c>
      <c r="B97" s="490" t="s">
        <v>1473</v>
      </c>
      <c r="C97" s="491" t="s">
        <v>1471</v>
      </c>
      <c r="D97" s="491" t="s">
        <v>1472</v>
      </c>
      <c r="E97" s="9" t="s">
        <v>226</v>
      </c>
      <c r="F97" s="4" t="s">
        <v>227</v>
      </c>
      <c r="G97" s="4" t="s">
        <v>221</v>
      </c>
      <c r="H97" s="496">
        <v>2011</v>
      </c>
      <c r="I97" s="496">
        <f t="shared" si="2"/>
        <v>95</v>
      </c>
      <c r="J97" s="496">
        <v>2</v>
      </c>
      <c r="K97" s="496" t="s">
        <v>178</v>
      </c>
      <c r="L97" s="496" t="s">
        <v>107</v>
      </c>
      <c r="M97" s="496" t="s">
        <v>42</v>
      </c>
      <c r="N97" s="496" t="s">
        <v>103</v>
      </c>
      <c r="O97" s="496">
        <f t="shared" si="3"/>
        <v>95</v>
      </c>
      <c r="P97" s="495">
        <v>1.1592262884824438E-2</v>
      </c>
      <c r="Q97" s="495">
        <v>2.7052450176156696E-3</v>
      </c>
      <c r="R97" s="495">
        <v>2.9245200903347998E-4</v>
      </c>
      <c r="S97" s="495">
        <v>1.6551865706436E-4</v>
      </c>
      <c r="T97" s="495">
        <v>8.6450969109369997E-5</v>
      </c>
      <c r="U97" s="495">
        <v>8.6450969109369997E-5</v>
      </c>
      <c r="V97" s="495">
        <v>0.12811088830984832</v>
      </c>
      <c r="W97" s="495"/>
      <c r="X97" s="495"/>
      <c r="Y97" s="495"/>
      <c r="Z97" s="495"/>
      <c r="AA97" s="495"/>
      <c r="AB97" s="495"/>
      <c r="AC97" s="495"/>
      <c r="AD97" s="495"/>
      <c r="AE97" s="495"/>
    </row>
    <row r="98" spans="1:31" ht="15.75" thickBot="1" x14ac:dyDescent="0.3">
      <c r="A98" s="495" t="s">
        <v>569</v>
      </c>
      <c r="B98" s="490" t="s">
        <v>1473</v>
      </c>
      <c r="C98" s="491" t="s">
        <v>1471</v>
      </c>
      <c r="D98" s="491" t="s">
        <v>1472</v>
      </c>
      <c r="E98" s="9" t="s">
        <v>226</v>
      </c>
      <c r="F98" s="4" t="s">
        <v>227</v>
      </c>
      <c r="G98" s="4" t="s">
        <v>221</v>
      </c>
      <c r="H98" s="496">
        <v>2011</v>
      </c>
      <c r="I98" s="496">
        <f t="shared" si="2"/>
        <v>96</v>
      </c>
      <c r="J98" s="496">
        <v>3</v>
      </c>
      <c r="K98" s="496" t="s">
        <v>179</v>
      </c>
      <c r="L98" s="496" t="s">
        <v>107</v>
      </c>
      <c r="M98" s="496" t="s">
        <v>42</v>
      </c>
      <c r="N98" s="496" t="s">
        <v>103</v>
      </c>
      <c r="O98" s="496">
        <f t="shared" si="3"/>
        <v>96</v>
      </c>
      <c r="P98" s="495">
        <v>4.167533722877129E-3</v>
      </c>
      <c r="Q98" s="495">
        <v>9.7544630133209983E-4</v>
      </c>
      <c r="R98" s="495">
        <v>1.0458509247018001E-4</v>
      </c>
      <c r="S98" s="495">
        <v>5.9166559564250007E-5</v>
      </c>
      <c r="T98" s="495">
        <v>2.8664503305239996E-5</v>
      </c>
      <c r="U98" s="495">
        <v>2.8664503305239996E-5</v>
      </c>
      <c r="V98" s="495">
        <v>4.5794337286980444E-2</v>
      </c>
      <c r="W98" s="495"/>
      <c r="X98" s="495"/>
      <c r="Y98" s="495"/>
      <c r="Z98" s="495"/>
      <c r="AA98" s="495"/>
      <c r="AB98" s="495"/>
      <c r="AC98" s="495"/>
      <c r="AD98" s="495"/>
      <c r="AE98" s="495"/>
    </row>
    <row r="99" spans="1:31" ht="15.75" thickBot="1" x14ac:dyDescent="0.3">
      <c r="A99" s="495" t="s">
        <v>569</v>
      </c>
      <c r="B99" s="490" t="s">
        <v>1473</v>
      </c>
      <c r="C99" s="491" t="s">
        <v>1471</v>
      </c>
      <c r="D99" s="491" t="s">
        <v>1472</v>
      </c>
      <c r="E99" s="9" t="s">
        <v>226</v>
      </c>
      <c r="F99" s="4" t="s">
        <v>227</v>
      </c>
      <c r="G99" s="4" t="s">
        <v>221</v>
      </c>
      <c r="H99" s="496">
        <v>2011</v>
      </c>
      <c r="I99" s="496">
        <f t="shared" si="2"/>
        <v>97</v>
      </c>
      <c r="J99" s="496">
        <v>4</v>
      </c>
      <c r="K99" s="496" t="s">
        <v>86</v>
      </c>
      <c r="L99" s="496" t="s">
        <v>285</v>
      </c>
      <c r="M99" s="496" t="s">
        <v>42</v>
      </c>
      <c r="N99" s="496" t="s">
        <v>85</v>
      </c>
      <c r="O99" s="496">
        <f t="shared" si="3"/>
        <v>97</v>
      </c>
      <c r="P99" s="495">
        <v>2.0691277560796459</v>
      </c>
      <c r="Q99" s="495">
        <v>0.38948828405523467</v>
      </c>
      <c r="R99" s="495">
        <v>0.25947541049092421</v>
      </c>
      <c r="S99" s="495">
        <v>7.4793417427965553E-2</v>
      </c>
      <c r="T99" s="495">
        <v>1.39579287779702E-2</v>
      </c>
      <c r="U99" s="495">
        <v>1.39579287779702E-2</v>
      </c>
      <c r="V99" s="495">
        <v>57.889642093141987</v>
      </c>
      <c r="W99" s="495"/>
      <c r="X99" s="495"/>
      <c r="Y99" s="495"/>
      <c r="Z99" s="495"/>
      <c r="AA99" s="495"/>
      <c r="AB99" s="495"/>
      <c r="AC99" s="495"/>
      <c r="AD99" s="495"/>
      <c r="AE99" s="495"/>
    </row>
    <row r="100" spans="1:31" ht="15.75" thickBot="1" x14ac:dyDescent="0.3">
      <c r="A100" s="495" t="s">
        <v>569</v>
      </c>
      <c r="B100" s="490" t="s">
        <v>1473</v>
      </c>
      <c r="C100" s="491" t="s">
        <v>1471</v>
      </c>
      <c r="D100" s="491" t="s">
        <v>1472</v>
      </c>
      <c r="E100" s="9" t="s">
        <v>226</v>
      </c>
      <c r="F100" s="4" t="s">
        <v>227</v>
      </c>
      <c r="G100" s="4" t="s">
        <v>221</v>
      </c>
      <c r="H100" s="496">
        <v>2011</v>
      </c>
      <c r="I100" s="496">
        <f t="shared" si="2"/>
        <v>98</v>
      </c>
      <c r="J100" s="496">
        <v>5</v>
      </c>
      <c r="K100" s="496" t="s">
        <v>202</v>
      </c>
      <c r="L100" s="496" t="s">
        <v>29</v>
      </c>
      <c r="M100" s="496" t="s">
        <v>89</v>
      </c>
      <c r="N100" s="496" t="s">
        <v>31</v>
      </c>
      <c r="O100" s="496">
        <f t="shared" si="3"/>
        <v>98</v>
      </c>
      <c r="P100" s="495">
        <v>5.0526015199023291E-2</v>
      </c>
      <c r="Q100" s="495">
        <v>6.4516407045072987E-3</v>
      </c>
      <c r="R100" s="495">
        <v>3.7228359872629998E-4</v>
      </c>
      <c r="S100" s="495">
        <v>4.5949516263956997E-4</v>
      </c>
      <c r="T100" s="495">
        <v>1.4708801196116001E-4</v>
      </c>
      <c r="U100" s="495">
        <v>1.4708801196116001E-4</v>
      </c>
      <c r="V100" s="495">
        <v>0.35564656073187423</v>
      </c>
      <c r="W100" s="495"/>
      <c r="X100" s="495"/>
      <c r="Y100" s="495"/>
      <c r="Z100" s="495"/>
      <c r="AA100" s="495"/>
      <c r="AB100" s="495"/>
      <c r="AC100" s="495"/>
      <c r="AD100" s="495"/>
      <c r="AE100" s="495"/>
    </row>
    <row r="101" spans="1:31" ht="15.75" thickBot="1" x14ac:dyDescent="0.3">
      <c r="A101" s="495" t="s">
        <v>569</v>
      </c>
      <c r="B101" s="490" t="s">
        <v>1473</v>
      </c>
      <c r="C101" s="491" t="s">
        <v>1471</v>
      </c>
      <c r="D101" s="491" t="s">
        <v>1472</v>
      </c>
      <c r="E101" s="9" t="s">
        <v>226</v>
      </c>
      <c r="F101" s="4" t="s">
        <v>227</v>
      </c>
      <c r="G101" s="4" t="s">
        <v>221</v>
      </c>
      <c r="H101" s="496">
        <v>2011</v>
      </c>
      <c r="I101" s="496">
        <f t="shared" si="2"/>
        <v>99</v>
      </c>
      <c r="J101" s="496">
        <v>6</v>
      </c>
      <c r="K101" s="496" t="s">
        <v>28</v>
      </c>
      <c r="L101" s="496" t="s">
        <v>29</v>
      </c>
      <c r="M101" s="496" t="s">
        <v>42</v>
      </c>
      <c r="N101" s="496" t="s">
        <v>31</v>
      </c>
      <c r="O101" s="496">
        <f t="shared" si="3"/>
        <v>99</v>
      </c>
      <c r="P101" s="495">
        <v>0.62863524966454087</v>
      </c>
      <c r="Q101" s="495">
        <v>8.0116264895561409E-2</v>
      </c>
      <c r="R101" s="495">
        <v>4.7724524073997606E-3</v>
      </c>
      <c r="S101" s="495">
        <v>5.7650429565362891E-3</v>
      </c>
      <c r="T101" s="495">
        <v>1.8212784295891602E-3</v>
      </c>
      <c r="U101" s="495">
        <v>1.8212784295891602E-3</v>
      </c>
      <c r="V101" s="495">
        <v>4.4621081364369308</v>
      </c>
      <c r="W101" s="495"/>
      <c r="X101" s="495"/>
      <c r="Y101" s="495"/>
      <c r="Z101" s="495"/>
      <c r="AA101" s="495"/>
      <c r="AB101" s="495"/>
      <c r="AC101" s="495"/>
      <c r="AD101" s="495"/>
      <c r="AE101" s="495"/>
    </row>
    <row r="102" spans="1:31" ht="15.75" thickBot="1" x14ac:dyDescent="0.3">
      <c r="A102" s="495" t="s">
        <v>569</v>
      </c>
      <c r="B102" s="490" t="s">
        <v>1473</v>
      </c>
      <c r="C102" s="491" t="s">
        <v>1471</v>
      </c>
      <c r="D102" s="491" t="s">
        <v>1472</v>
      </c>
      <c r="E102" s="9" t="s">
        <v>226</v>
      </c>
      <c r="F102" s="4" t="s">
        <v>227</v>
      </c>
      <c r="G102" s="4" t="s">
        <v>221</v>
      </c>
      <c r="H102" s="496">
        <v>2011</v>
      </c>
      <c r="I102" s="496">
        <f t="shared" si="2"/>
        <v>100</v>
      </c>
      <c r="J102" s="496">
        <v>7</v>
      </c>
      <c r="K102" s="496" t="s">
        <v>40</v>
      </c>
      <c r="L102" s="496" t="s">
        <v>41</v>
      </c>
      <c r="M102" s="496" t="s">
        <v>42</v>
      </c>
      <c r="N102" s="496" t="s">
        <v>31</v>
      </c>
      <c r="O102" s="496">
        <f t="shared" si="3"/>
        <v>100</v>
      </c>
      <c r="P102" s="495">
        <v>0.1743353970739997</v>
      </c>
      <c r="Q102" s="495">
        <v>6.9327609001953186E-2</v>
      </c>
      <c r="R102" s="495">
        <v>2.4012989880905576E-2</v>
      </c>
      <c r="S102" s="495">
        <v>5.2797867785820199E-3</v>
      </c>
      <c r="T102" s="495">
        <v>1.9697233867729297E-3</v>
      </c>
      <c r="U102" s="495">
        <v>1.9697233867729297E-3</v>
      </c>
      <c r="V102" s="495">
        <v>4.0865230910863319</v>
      </c>
      <c r="W102" s="495"/>
      <c r="X102" s="495"/>
      <c r="Y102" s="495"/>
      <c r="Z102" s="495"/>
      <c r="AA102" s="495"/>
      <c r="AB102" s="495"/>
      <c r="AC102" s="495"/>
      <c r="AD102" s="495"/>
      <c r="AE102" s="495"/>
    </row>
    <row r="103" spans="1:31" ht="15.75" thickBot="1" x14ac:dyDescent="0.3">
      <c r="A103" s="495" t="s">
        <v>569</v>
      </c>
      <c r="B103" s="490" t="s">
        <v>1473</v>
      </c>
      <c r="C103" s="491" t="s">
        <v>1471</v>
      </c>
      <c r="D103" s="491" t="s">
        <v>1472</v>
      </c>
      <c r="E103" s="9" t="s">
        <v>226</v>
      </c>
      <c r="F103" s="4" t="s">
        <v>227</v>
      </c>
      <c r="G103" s="4" t="s">
        <v>221</v>
      </c>
      <c r="H103" s="496">
        <v>2011</v>
      </c>
      <c r="I103" s="496">
        <f t="shared" si="2"/>
        <v>101</v>
      </c>
      <c r="J103" s="496">
        <v>8</v>
      </c>
      <c r="K103" s="496" t="s">
        <v>43</v>
      </c>
      <c r="L103" s="496" t="s">
        <v>41</v>
      </c>
      <c r="M103" s="496" t="s">
        <v>42</v>
      </c>
      <c r="N103" s="496" t="s">
        <v>31</v>
      </c>
      <c r="O103" s="496">
        <f t="shared" si="3"/>
        <v>101</v>
      </c>
      <c r="P103" s="495">
        <v>0.61388062318264547</v>
      </c>
      <c r="Q103" s="495">
        <v>0.24314352643875706</v>
      </c>
      <c r="R103" s="495">
        <v>9.089780977890885E-2</v>
      </c>
      <c r="S103" s="495">
        <v>1.9082103371230827E-2</v>
      </c>
      <c r="T103" s="495">
        <v>7.0948029776190698E-3</v>
      </c>
      <c r="U103" s="495">
        <v>7.0948029776190698E-3</v>
      </c>
      <c r="V103" s="495">
        <v>14.769429742352209</v>
      </c>
      <c r="W103" s="495"/>
      <c r="X103" s="495"/>
      <c r="Y103" s="495"/>
      <c r="Z103" s="495"/>
      <c r="AA103" s="495"/>
      <c r="AB103" s="495"/>
      <c r="AC103" s="495"/>
      <c r="AD103" s="495"/>
      <c r="AE103" s="495"/>
    </row>
    <row r="104" spans="1:31" ht="15.75" thickBot="1" x14ac:dyDescent="0.3">
      <c r="A104" s="495" t="s">
        <v>569</v>
      </c>
      <c r="B104" s="490" t="s">
        <v>1473</v>
      </c>
      <c r="C104" s="491" t="s">
        <v>1471</v>
      </c>
      <c r="D104" s="491" t="s">
        <v>1472</v>
      </c>
      <c r="E104" s="9" t="s">
        <v>226</v>
      </c>
      <c r="F104" s="4" t="s">
        <v>227</v>
      </c>
      <c r="G104" s="4" t="s">
        <v>221</v>
      </c>
      <c r="H104" s="496">
        <v>2011</v>
      </c>
      <c r="I104" s="496">
        <f t="shared" si="2"/>
        <v>102</v>
      </c>
      <c r="J104" s="496">
        <v>9</v>
      </c>
      <c r="K104" s="496" t="s">
        <v>44</v>
      </c>
      <c r="L104" s="496" t="s">
        <v>41</v>
      </c>
      <c r="M104" s="496" t="s">
        <v>42</v>
      </c>
      <c r="N104" s="496" t="s">
        <v>31</v>
      </c>
      <c r="O104" s="496">
        <f t="shared" si="3"/>
        <v>102</v>
      </c>
      <c r="P104" s="495">
        <v>6.0638398694701293E-2</v>
      </c>
      <c r="Q104" s="495">
        <v>2.4113950573788481E-2</v>
      </c>
      <c r="R104" s="495">
        <v>8.3523439709158893E-3</v>
      </c>
      <c r="S104" s="495">
        <v>1.8364473355260698E-3</v>
      </c>
      <c r="T104" s="495">
        <v>6.8512175312692E-4</v>
      </c>
      <c r="U104" s="495">
        <v>6.8512175312692E-4</v>
      </c>
      <c r="V104" s="495">
        <v>1.4213993369406333</v>
      </c>
      <c r="W104" s="495"/>
      <c r="X104" s="495"/>
      <c r="Y104" s="495"/>
      <c r="Z104" s="495"/>
      <c r="AA104" s="495"/>
      <c r="AB104" s="495"/>
      <c r="AC104" s="495"/>
      <c r="AD104" s="495"/>
      <c r="AE104" s="495"/>
    </row>
    <row r="105" spans="1:31" ht="15.75" thickBot="1" x14ac:dyDescent="0.3">
      <c r="A105" s="495" t="s">
        <v>569</v>
      </c>
      <c r="B105" s="490" t="s">
        <v>1473</v>
      </c>
      <c r="C105" s="491" t="s">
        <v>1471</v>
      </c>
      <c r="D105" s="491" t="s">
        <v>1472</v>
      </c>
      <c r="E105" s="9" t="s">
        <v>226</v>
      </c>
      <c r="F105" s="4" t="s">
        <v>227</v>
      </c>
      <c r="G105" s="4" t="s">
        <v>221</v>
      </c>
      <c r="H105" s="496">
        <v>2011</v>
      </c>
      <c r="I105" s="496">
        <f t="shared" si="2"/>
        <v>103</v>
      </c>
      <c r="J105" s="496">
        <v>10</v>
      </c>
      <c r="K105" s="496" t="s">
        <v>45</v>
      </c>
      <c r="L105" s="496" t="s">
        <v>41</v>
      </c>
      <c r="M105" s="496" t="s">
        <v>42</v>
      </c>
      <c r="N105" s="496" t="s">
        <v>31</v>
      </c>
      <c r="O105" s="496">
        <f t="shared" si="3"/>
        <v>103</v>
      </c>
      <c r="P105" s="495">
        <v>0.57322106251910532</v>
      </c>
      <c r="Q105" s="495">
        <v>0.22803949813630844</v>
      </c>
      <c r="R105" s="495">
        <v>7.9140384283573173E-2</v>
      </c>
      <c r="S105" s="495">
        <v>1.7370185246706769E-2</v>
      </c>
      <c r="T105" s="495">
        <v>6.4702984257403598E-3</v>
      </c>
      <c r="U105" s="495">
        <v>6.4702984257403598E-3</v>
      </c>
      <c r="V105" s="495">
        <v>13.444415954100011</v>
      </c>
      <c r="W105" s="495"/>
      <c r="X105" s="495"/>
      <c r="Y105" s="495"/>
      <c r="Z105" s="495"/>
      <c r="AA105" s="495"/>
      <c r="AB105" s="495"/>
      <c r="AC105" s="495"/>
      <c r="AD105" s="495"/>
      <c r="AE105" s="495"/>
    </row>
    <row r="106" spans="1:31" ht="15.75" thickBot="1" x14ac:dyDescent="0.3">
      <c r="A106" s="495" t="s">
        <v>569</v>
      </c>
      <c r="B106" s="490" t="s">
        <v>1473</v>
      </c>
      <c r="C106" s="491" t="s">
        <v>1471</v>
      </c>
      <c r="D106" s="491" t="s">
        <v>1472</v>
      </c>
      <c r="E106" s="9" t="s">
        <v>226</v>
      </c>
      <c r="F106" s="4" t="s">
        <v>227</v>
      </c>
      <c r="G106" s="4" t="s">
        <v>221</v>
      </c>
      <c r="H106" s="496">
        <v>2011</v>
      </c>
      <c r="I106" s="496">
        <f t="shared" si="2"/>
        <v>104</v>
      </c>
      <c r="J106" s="496">
        <v>12</v>
      </c>
      <c r="K106" s="496" t="s">
        <v>46</v>
      </c>
      <c r="L106" s="496" t="s">
        <v>47</v>
      </c>
      <c r="M106" s="496" t="s">
        <v>42</v>
      </c>
      <c r="N106" s="496" t="s">
        <v>31</v>
      </c>
      <c r="O106" s="496">
        <f t="shared" si="3"/>
        <v>104</v>
      </c>
      <c r="P106" s="495">
        <v>0.20280952019288961</v>
      </c>
      <c r="Q106" s="495">
        <v>4.8853210386711962E-2</v>
      </c>
      <c r="R106" s="495">
        <v>4.0245952516113341E-2</v>
      </c>
      <c r="S106" s="495">
        <v>7.4887194358041198E-3</v>
      </c>
      <c r="T106" s="495">
        <v>1.5594221732760398E-3</v>
      </c>
      <c r="U106" s="495">
        <v>1.5594221732760398E-3</v>
      </c>
      <c r="V106" s="495">
        <v>5.796222126256759</v>
      </c>
      <c r="W106" s="495"/>
      <c r="X106" s="495"/>
      <c r="Y106" s="495"/>
      <c r="Z106" s="495"/>
      <c r="AA106" s="495"/>
      <c r="AB106" s="495"/>
      <c r="AC106" s="495"/>
      <c r="AD106" s="495"/>
      <c r="AE106" s="495"/>
    </row>
    <row r="107" spans="1:31" ht="15.75" thickBot="1" x14ac:dyDescent="0.3">
      <c r="A107" s="495" t="s">
        <v>569</v>
      </c>
      <c r="B107" s="490" t="s">
        <v>1473</v>
      </c>
      <c r="C107" s="491" t="s">
        <v>1471</v>
      </c>
      <c r="D107" s="491" t="s">
        <v>1472</v>
      </c>
      <c r="E107" s="9" t="s">
        <v>226</v>
      </c>
      <c r="F107" s="4" t="s">
        <v>227</v>
      </c>
      <c r="G107" s="4" t="s">
        <v>221</v>
      </c>
      <c r="H107" s="496">
        <v>2011</v>
      </c>
      <c r="I107" s="496">
        <f t="shared" si="2"/>
        <v>105</v>
      </c>
      <c r="J107" s="496">
        <v>13</v>
      </c>
      <c r="K107" s="496" t="s">
        <v>203</v>
      </c>
      <c r="L107" s="496" t="s">
        <v>73</v>
      </c>
      <c r="M107" s="496" t="s">
        <v>30</v>
      </c>
      <c r="N107" s="496" t="s">
        <v>31</v>
      </c>
      <c r="O107" s="496">
        <f t="shared" si="3"/>
        <v>105</v>
      </c>
      <c r="P107" s="495">
        <v>0.99613094268118629</v>
      </c>
      <c r="Q107" s="495">
        <v>0.19447320272610982</v>
      </c>
      <c r="R107" s="495">
        <v>0.19276419360113284</v>
      </c>
      <c r="S107" s="495">
        <v>3.6718880403638479E-2</v>
      </c>
      <c r="T107" s="495">
        <v>7.4549909143407393E-3</v>
      </c>
      <c r="U107" s="495">
        <v>7.4549909143407393E-3</v>
      </c>
      <c r="V107" s="495">
        <v>28.420185906543306</v>
      </c>
      <c r="W107" s="495"/>
      <c r="X107" s="495"/>
      <c r="Y107" s="495"/>
      <c r="Z107" s="495"/>
      <c r="AA107" s="495"/>
      <c r="AB107" s="495"/>
      <c r="AC107" s="495"/>
      <c r="AD107" s="495"/>
      <c r="AE107" s="495"/>
    </row>
    <row r="108" spans="1:31" ht="15.75" thickBot="1" x14ac:dyDescent="0.3">
      <c r="A108" s="495" t="s">
        <v>569</v>
      </c>
      <c r="B108" s="490" t="s">
        <v>1473</v>
      </c>
      <c r="C108" s="491" t="s">
        <v>1471</v>
      </c>
      <c r="D108" s="491" t="s">
        <v>1472</v>
      </c>
      <c r="E108" s="9" t="s">
        <v>226</v>
      </c>
      <c r="F108" s="4" t="s">
        <v>227</v>
      </c>
      <c r="G108" s="4" t="s">
        <v>221</v>
      </c>
      <c r="H108" s="496">
        <v>2011</v>
      </c>
      <c r="I108" s="496">
        <f t="shared" si="2"/>
        <v>106</v>
      </c>
      <c r="J108" s="496">
        <v>14</v>
      </c>
      <c r="K108" s="496" t="s">
        <v>147</v>
      </c>
      <c r="L108" s="496" t="s">
        <v>148</v>
      </c>
      <c r="M108" s="496" t="s">
        <v>30</v>
      </c>
      <c r="N108" s="496" t="s">
        <v>96</v>
      </c>
      <c r="O108" s="496">
        <f t="shared" si="3"/>
        <v>106</v>
      </c>
      <c r="P108" s="495">
        <v>4.9067091310058721</v>
      </c>
      <c r="Q108" s="495">
        <v>0.58003148020185735</v>
      </c>
      <c r="R108" s="495">
        <v>0.56132489350842518</v>
      </c>
      <c r="S108" s="495">
        <v>0.16761627391625306</v>
      </c>
      <c r="T108" s="495">
        <v>3.3930809918812026E-2</v>
      </c>
      <c r="U108" s="495">
        <v>3.3930809918812026E-2</v>
      </c>
      <c r="V108" s="495">
        <v>129.73395815972833</v>
      </c>
      <c r="W108" s="495"/>
      <c r="X108" s="495"/>
      <c r="Y108" s="495"/>
      <c r="Z108" s="495"/>
      <c r="AA108" s="495"/>
      <c r="AB108" s="495"/>
      <c r="AC108" s="495"/>
      <c r="AD108" s="495"/>
      <c r="AE108" s="495"/>
    </row>
    <row r="109" spans="1:31" ht="15.75" thickBot="1" x14ac:dyDescent="0.3">
      <c r="A109" s="495" t="s">
        <v>569</v>
      </c>
      <c r="B109" s="490" t="s">
        <v>1473</v>
      </c>
      <c r="C109" s="491" t="s">
        <v>1471</v>
      </c>
      <c r="D109" s="491" t="s">
        <v>1472</v>
      </c>
      <c r="E109" s="9" t="s">
        <v>226</v>
      </c>
      <c r="F109" s="4" t="s">
        <v>227</v>
      </c>
      <c r="G109" s="4" t="s">
        <v>221</v>
      </c>
      <c r="H109" s="496">
        <v>2011</v>
      </c>
      <c r="I109" s="496">
        <f t="shared" si="2"/>
        <v>107</v>
      </c>
      <c r="J109" s="496">
        <v>15</v>
      </c>
      <c r="K109" s="496" t="s">
        <v>149</v>
      </c>
      <c r="L109" s="496" t="s">
        <v>150</v>
      </c>
      <c r="M109" s="496" t="s">
        <v>42</v>
      </c>
      <c r="N109" s="496" t="s">
        <v>96</v>
      </c>
      <c r="O109" s="496">
        <f t="shared" si="3"/>
        <v>107</v>
      </c>
      <c r="P109" s="495">
        <v>1.086469553239466E-2</v>
      </c>
      <c r="Q109" s="495">
        <v>2.0614533247458903E-3</v>
      </c>
      <c r="R109" s="495">
        <v>1.9429449381191E-4</v>
      </c>
      <c r="S109" s="495">
        <v>1.0491688817448999E-4</v>
      </c>
      <c r="T109" s="495">
        <v>4.3357210756229992E-5</v>
      </c>
      <c r="U109" s="495">
        <v>4.3357210756229992E-5</v>
      </c>
      <c r="V109" s="495">
        <v>8.1205216192484234E-2</v>
      </c>
      <c r="W109" s="495"/>
      <c r="X109" s="495"/>
      <c r="Y109" s="495"/>
      <c r="Z109" s="495"/>
      <c r="AA109" s="495"/>
      <c r="AB109" s="495"/>
      <c r="AC109" s="495"/>
      <c r="AD109" s="495"/>
      <c r="AE109" s="495"/>
    </row>
    <row r="110" spans="1:31" ht="15.75" thickBot="1" x14ac:dyDescent="0.3">
      <c r="A110" s="495" t="s">
        <v>569</v>
      </c>
      <c r="B110" s="490" t="s">
        <v>1473</v>
      </c>
      <c r="C110" s="491" t="s">
        <v>1471</v>
      </c>
      <c r="D110" s="491" t="s">
        <v>1472</v>
      </c>
      <c r="E110" s="9" t="s">
        <v>226</v>
      </c>
      <c r="F110" s="4" t="s">
        <v>227</v>
      </c>
      <c r="G110" s="4" t="s">
        <v>221</v>
      </c>
      <c r="H110" s="496">
        <v>2011</v>
      </c>
      <c r="I110" s="496">
        <f t="shared" si="2"/>
        <v>108</v>
      </c>
      <c r="J110" s="496">
        <v>16</v>
      </c>
      <c r="K110" s="496" t="s">
        <v>151</v>
      </c>
      <c r="L110" s="496" t="s">
        <v>100</v>
      </c>
      <c r="M110" s="496" t="s">
        <v>42</v>
      </c>
      <c r="N110" s="496" t="s">
        <v>96</v>
      </c>
      <c r="O110" s="496">
        <f t="shared" si="3"/>
        <v>108</v>
      </c>
      <c r="P110" s="495">
        <v>1.4906787330505097E-2</v>
      </c>
      <c r="Q110" s="495">
        <v>1.5817803535767697E-3</v>
      </c>
      <c r="R110" s="495">
        <v>4.6915846450755394E-3</v>
      </c>
      <c r="S110" s="495">
        <v>1.0509843884724699E-3</v>
      </c>
      <c r="T110" s="495">
        <v>1.3283953596809997E-4</v>
      </c>
      <c r="U110" s="495">
        <v>1.3283953596809997E-4</v>
      </c>
      <c r="V110" s="495">
        <v>0.81345548579350924</v>
      </c>
      <c r="W110" s="495"/>
      <c r="X110" s="495"/>
      <c r="Y110" s="495"/>
      <c r="Z110" s="495"/>
      <c r="AA110" s="495"/>
      <c r="AB110" s="495"/>
      <c r="AC110" s="495"/>
      <c r="AD110" s="495"/>
      <c r="AE110" s="495"/>
    </row>
    <row r="111" spans="1:31" ht="15.75" thickBot="1" x14ac:dyDescent="0.3">
      <c r="A111" s="495" t="s">
        <v>569</v>
      </c>
      <c r="B111" s="490" t="s">
        <v>1473</v>
      </c>
      <c r="C111" s="491" t="s">
        <v>1471</v>
      </c>
      <c r="D111" s="491" t="s">
        <v>1472</v>
      </c>
      <c r="E111" s="9" t="s">
        <v>226</v>
      </c>
      <c r="F111" s="4" t="s">
        <v>227</v>
      </c>
      <c r="G111" s="4" t="s">
        <v>221</v>
      </c>
      <c r="H111" s="496">
        <v>2011</v>
      </c>
      <c r="I111" s="496">
        <f t="shared" si="2"/>
        <v>109</v>
      </c>
      <c r="J111" s="496">
        <v>17</v>
      </c>
      <c r="K111" s="496" t="s">
        <v>183</v>
      </c>
      <c r="L111" s="496" t="s">
        <v>49</v>
      </c>
      <c r="M111" s="496" t="s">
        <v>42</v>
      </c>
      <c r="N111" s="496" t="s">
        <v>31</v>
      </c>
      <c r="O111" s="496">
        <f t="shared" si="3"/>
        <v>109</v>
      </c>
      <c r="P111" s="495">
        <v>9.4858500296021026E-2</v>
      </c>
      <c r="Q111" s="495">
        <v>4.0537259223695721E-2</v>
      </c>
      <c r="R111" s="495">
        <v>3.62965981685132E-3</v>
      </c>
      <c r="S111" s="495">
        <v>1.3725087559958897E-3</v>
      </c>
      <c r="T111" s="495">
        <v>9.3148281935536987E-4</v>
      </c>
      <c r="U111" s="495">
        <v>9.3148281935536987E-4</v>
      </c>
      <c r="V111" s="495">
        <v>1.0623146969952746</v>
      </c>
      <c r="W111" s="495"/>
      <c r="X111" s="495"/>
      <c r="Y111" s="495"/>
      <c r="Z111" s="495"/>
      <c r="AA111" s="495"/>
      <c r="AB111" s="495"/>
      <c r="AC111" s="495"/>
      <c r="AD111" s="495"/>
      <c r="AE111" s="495"/>
    </row>
    <row r="112" spans="1:31" ht="15.75" thickBot="1" x14ac:dyDescent="0.3">
      <c r="A112" s="495" t="s">
        <v>569</v>
      </c>
      <c r="B112" s="490" t="s">
        <v>1473</v>
      </c>
      <c r="C112" s="491" t="s">
        <v>1471</v>
      </c>
      <c r="D112" s="491" t="s">
        <v>1472</v>
      </c>
      <c r="E112" s="9" t="s">
        <v>226</v>
      </c>
      <c r="F112" s="4" t="s">
        <v>227</v>
      </c>
      <c r="G112" s="4" t="s">
        <v>221</v>
      </c>
      <c r="H112" s="496">
        <v>2011</v>
      </c>
      <c r="I112" s="496">
        <f t="shared" si="2"/>
        <v>110</v>
      </c>
      <c r="J112" s="496">
        <v>18</v>
      </c>
      <c r="K112" s="496" t="s">
        <v>204</v>
      </c>
      <c r="L112" s="496" t="s">
        <v>49</v>
      </c>
      <c r="M112" s="496" t="s">
        <v>42</v>
      </c>
      <c r="N112" s="496" t="s">
        <v>31</v>
      </c>
      <c r="O112" s="496">
        <f t="shared" si="3"/>
        <v>110</v>
      </c>
      <c r="P112" s="495">
        <v>1.144907780447237</v>
      </c>
      <c r="Q112" s="495">
        <v>0.49420949323290736</v>
      </c>
      <c r="R112" s="495">
        <v>3.5352666947534001E-2</v>
      </c>
      <c r="S112" s="495">
        <v>1.5211139892441338E-2</v>
      </c>
      <c r="T112" s="495">
        <v>1.0715379749275989E-2</v>
      </c>
      <c r="U112" s="495">
        <v>1.0715379749275989E-2</v>
      </c>
      <c r="V112" s="495">
        <v>11.773327303811749</v>
      </c>
      <c r="W112" s="495"/>
      <c r="X112" s="495"/>
      <c r="Y112" s="495"/>
      <c r="Z112" s="495"/>
      <c r="AA112" s="495"/>
      <c r="AB112" s="495"/>
      <c r="AC112" s="495"/>
      <c r="AD112" s="495"/>
      <c r="AE112" s="495"/>
    </row>
    <row r="113" spans="1:31" ht="15.75" thickBot="1" x14ac:dyDescent="0.3">
      <c r="A113" s="495" t="s">
        <v>569</v>
      </c>
      <c r="B113" s="490" t="s">
        <v>1473</v>
      </c>
      <c r="C113" s="491" t="s">
        <v>1471</v>
      </c>
      <c r="D113" s="491" t="s">
        <v>1472</v>
      </c>
      <c r="E113" s="9" t="s">
        <v>226</v>
      </c>
      <c r="F113" s="4" t="s">
        <v>227</v>
      </c>
      <c r="G113" s="4" t="s">
        <v>221</v>
      </c>
      <c r="H113" s="496">
        <v>2011</v>
      </c>
      <c r="I113" s="496">
        <f t="shared" si="2"/>
        <v>111</v>
      </c>
      <c r="J113" s="496">
        <v>19</v>
      </c>
      <c r="K113" s="496" t="s">
        <v>205</v>
      </c>
      <c r="L113" s="496" t="s">
        <v>1559</v>
      </c>
      <c r="M113" s="496" t="s">
        <v>42</v>
      </c>
      <c r="N113" s="496" t="s">
        <v>31</v>
      </c>
      <c r="O113" s="496">
        <f t="shared" si="3"/>
        <v>111</v>
      </c>
      <c r="P113" s="495">
        <v>0.68425839535114519</v>
      </c>
      <c r="Q113" s="495">
        <v>0.31482567350118157</v>
      </c>
      <c r="R113" s="495">
        <v>4.7396885185637609E-2</v>
      </c>
      <c r="S113" s="495">
        <v>1.3410771206091568E-2</v>
      </c>
      <c r="T113" s="495">
        <v>8.315833215706071E-3</v>
      </c>
      <c r="U113" s="495">
        <v>8.315833215706071E-3</v>
      </c>
      <c r="V113" s="495">
        <v>10.379853932621769</v>
      </c>
      <c r="W113" s="495"/>
      <c r="X113" s="495"/>
      <c r="Y113" s="495"/>
      <c r="Z113" s="495"/>
      <c r="AA113" s="495"/>
      <c r="AB113" s="495"/>
      <c r="AC113" s="495"/>
      <c r="AD113" s="495"/>
      <c r="AE113" s="495"/>
    </row>
    <row r="114" spans="1:31" ht="15.75" thickBot="1" x14ac:dyDescent="0.3">
      <c r="A114" s="495" t="s">
        <v>569</v>
      </c>
      <c r="B114" s="490" t="s">
        <v>1473</v>
      </c>
      <c r="C114" s="491" t="s">
        <v>1471</v>
      </c>
      <c r="D114" s="491" t="s">
        <v>1472</v>
      </c>
      <c r="E114" s="9" t="s">
        <v>226</v>
      </c>
      <c r="F114" s="4" t="s">
        <v>227</v>
      </c>
      <c r="G114" s="4" t="s">
        <v>221</v>
      </c>
      <c r="H114" s="496">
        <v>2011</v>
      </c>
      <c r="I114" s="496">
        <f t="shared" si="2"/>
        <v>112</v>
      </c>
      <c r="J114" s="496">
        <v>20</v>
      </c>
      <c r="K114" s="496" t="s">
        <v>50</v>
      </c>
      <c r="L114" s="496" t="s">
        <v>1559</v>
      </c>
      <c r="M114" s="496" t="s">
        <v>42</v>
      </c>
      <c r="N114" s="496" t="s">
        <v>31</v>
      </c>
      <c r="O114" s="496">
        <f t="shared" si="3"/>
        <v>112</v>
      </c>
      <c r="P114" s="495">
        <v>1.325448991780501E-2</v>
      </c>
      <c r="Q114" s="495">
        <v>6.0944697938410996E-3</v>
      </c>
      <c r="R114" s="495">
        <v>9.1652555718997988E-4</v>
      </c>
      <c r="S114" s="495">
        <v>2.5965714524966998E-4</v>
      </c>
      <c r="T114" s="495">
        <v>1.6127145158692998E-4</v>
      </c>
      <c r="U114" s="495">
        <v>1.6127145158692998E-4</v>
      </c>
      <c r="V114" s="495">
        <v>0.20097364495693343</v>
      </c>
      <c r="W114" s="495"/>
      <c r="X114" s="495"/>
      <c r="Y114" s="495"/>
      <c r="Z114" s="495"/>
      <c r="AA114" s="495"/>
      <c r="AB114" s="495"/>
      <c r="AC114" s="495"/>
      <c r="AD114" s="495"/>
      <c r="AE114" s="495"/>
    </row>
    <row r="115" spans="1:31" ht="15.75" thickBot="1" x14ac:dyDescent="0.3">
      <c r="A115" s="495" t="s">
        <v>569</v>
      </c>
      <c r="B115" s="490" t="s">
        <v>1473</v>
      </c>
      <c r="C115" s="491" t="s">
        <v>1471</v>
      </c>
      <c r="D115" s="491" t="s">
        <v>1472</v>
      </c>
      <c r="E115" s="9" t="s">
        <v>226</v>
      </c>
      <c r="F115" s="4" t="s">
        <v>227</v>
      </c>
      <c r="G115" s="4" t="s">
        <v>221</v>
      </c>
      <c r="H115" s="496">
        <v>2011</v>
      </c>
      <c r="I115" s="496">
        <f t="shared" si="2"/>
        <v>113</v>
      </c>
      <c r="J115" s="496">
        <v>21</v>
      </c>
      <c r="K115" s="496" t="s">
        <v>51</v>
      </c>
      <c r="L115" s="496" t="s">
        <v>52</v>
      </c>
      <c r="M115" s="496" t="s">
        <v>42</v>
      </c>
      <c r="N115" s="496" t="s">
        <v>31</v>
      </c>
      <c r="O115" s="496">
        <f t="shared" si="3"/>
        <v>113</v>
      </c>
      <c r="P115" s="495">
        <v>1.9767215931081423</v>
      </c>
      <c r="Q115" s="495">
        <v>2.1797540921397527</v>
      </c>
      <c r="R115" s="495">
        <v>6.8015276522681509E-2</v>
      </c>
      <c r="S115" s="495">
        <v>2.7798125196475846E-2</v>
      </c>
      <c r="T115" s="495">
        <v>4.5262131465710648E-2</v>
      </c>
      <c r="U115" s="495">
        <v>4.5262131465710648E-2</v>
      </c>
      <c r="V115" s="495">
        <v>21.515576992214264</v>
      </c>
      <c r="W115" s="495"/>
      <c r="X115" s="495"/>
      <c r="Y115" s="495"/>
      <c r="Z115" s="495"/>
      <c r="AA115" s="495"/>
      <c r="AB115" s="495"/>
      <c r="AC115" s="495"/>
      <c r="AD115" s="495"/>
      <c r="AE115" s="495"/>
    </row>
    <row r="116" spans="1:31" ht="15.75" thickBot="1" x14ac:dyDescent="0.3">
      <c r="A116" s="495" t="s">
        <v>569</v>
      </c>
      <c r="B116" s="490" t="s">
        <v>1473</v>
      </c>
      <c r="C116" s="491" t="s">
        <v>1471</v>
      </c>
      <c r="D116" s="491" t="s">
        <v>1472</v>
      </c>
      <c r="E116" s="9" t="s">
        <v>226</v>
      </c>
      <c r="F116" s="4" t="s">
        <v>227</v>
      </c>
      <c r="G116" s="4" t="s">
        <v>221</v>
      </c>
      <c r="H116" s="496">
        <v>2011</v>
      </c>
      <c r="I116" s="496">
        <f t="shared" si="2"/>
        <v>114</v>
      </c>
      <c r="J116" s="496">
        <v>22</v>
      </c>
      <c r="K116" s="496" t="s">
        <v>206</v>
      </c>
      <c r="L116" s="496" t="s">
        <v>52</v>
      </c>
      <c r="M116" s="496" t="s">
        <v>42</v>
      </c>
      <c r="N116" s="496" t="s">
        <v>31</v>
      </c>
      <c r="O116" s="496">
        <f t="shared" si="3"/>
        <v>114</v>
      </c>
      <c r="P116" s="495">
        <v>4.122629592362502</v>
      </c>
      <c r="Q116" s="495">
        <v>4.5451961951456665</v>
      </c>
      <c r="R116" s="495">
        <v>0.14155337191001727</v>
      </c>
      <c r="S116" s="495">
        <v>5.7945570111681464E-2</v>
      </c>
      <c r="T116" s="495">
        <v>9.4415730502888082E-2</v>
      </c>
      <c r="U116" s="495">
        <v>9.4415730502888082E-2</v>
      </c>
      <c r="V116" s="495">
        <v>44.849512879681413</v>
      </c>
      <c r="W116" s="495"/>
      <c r="X116" s="495"/>
      <c r="Y116" s="495"/>
      <c r="Z116" s="495"/>
      <c r="AA116" s="495"/>
      <c r="AB116" s="495"/>
      <c r="AC116" s="495"/>
      <c r="AD116" s="495"/>
      <c r="AE116" s="495"/>
    </row>
    <row r="117" spans="1:31" ht="15.75" thickBot="1" x14ac:dyDescent="0.3">
      <c r="A117" s="495" t="s">
        <v>569</v>
      </c>
      <c r="B117" s="490" t="s">
        <v>1473</v>
      </c>
      <c r="C117" s="491" t="s">
        <v>1471</v>
      </c>
      <c r="D117" s="491" t="s">
        <v>1472</v>
      </c>
      <c r="E117" s="9" t="s">
        <v>226</v>
      </c>
      <c r="F117" s="4" t="s">
        <v>227</v>
      </c>
      <c r="G117" s="4" t="s">
        <v>221</v>
      </c>
      <c r="H117" s="496">
        <v>2011</v>
      </c>
      <c r="I117" s="496">
        <f t="shared" si="2"/>
        <v>115</v>
      </c>
      <c r="J117" s="496">
        <v>23</v>
      </c>
      <c r="K117" s="496" t="s">
        <v>53</v>
      </c>
      <c r="L117" s="496" t="s">
        <v>47</v>
      </c>
      <c r="M117" s="496" t="s">
        <v>42</v>
      </c>
      <c r="N117" s="496" t="s">
        <v>31</v>
      </c>
      <c r="O117" s="496">
        <f t="shared" si="3"/>
        <v>115</v>
      </c>
      <c r="P117" s="495">
        <v>8.5218357988660134E-2</v>
      </c>
      <c r="Q117" s="495">
        <v>1.9822619574619178E-2</v>
      </c>
      <c r="R117" s="495">
        <v>2.3149332276454514E-2</v>
      </c>
      <c r="S117" s="495">
        <v>3.7166321792103199E-3</v>
      </c>
      <c r="T117" s="495">
        <v>7.7807746127659988E-4</v>
      </c>
      <c r="U117" s="495">
        <v>7.7807746127659988E-4</v>
      </c>
      <c r="V117" s="495">
        <v>2.8766501691943906</v>
      </c>
      <c r="W117" s="495"/>
      <c r="X117" s="495"/>
      <c r="Y117" s="495"/>
      <c r="Z117" s="495"/>
      <c r="AA117" s="495"/>
      <c r="AB117" s="495"/>
      <c r="AC117" s="495"/>
      <c r="AD117" s="495"/>
      <c r="AE117" s="495"/>
    </row>
    <row r="118" spans="1:31" ht="15.75" thickBot="1" x14ac:dyDescent="0.3">
      <c r="A118" s="495" t="s">
        <v>569</v>
      </c>
      <c r="B118" s="490" t="s">
        <v>1473</v>
      </c>
      <c r="C118" s="491" t="s">
        <v>1471</v>
      </c>
      <c r="D118" s="491" t="s">
        <v>1472</v>
      </c>
      <c r="E118" s="9" t="s">
        <v>226</v>
      </c>
      <c r="F118" s="4" t="s">
        <v>227</v>
      </c>
      <c r="G118" s="4" t="s">
        <v>221</v>
      </c>
      <c r="H118" s="496">
        <v>2011</v>
      </c>
      <c r="I118" s="496">
        <f t="shared" si="2"/>
        <v>116</v>
      </c>
      <c r="J118" s="496">
        <v>24</v>
      </c>
      <c r="K118" s="496" t="s">
        <v>54</v>
      </c>
      <c r="L118" s="496" t="s">
        <v>55</v>
      </c>
      <c r="M118" s="496" t="s">
        <v>42</v>
      </c>
      <c r="N118" s="496" t="s">
        <v>31</v>
      </c>
      <c r="O118" s="496">
        <f t="shared" si="3"/>
        <v>116</v>
      </c>
      <c r="P118" s="495">
        <v>0.71037810056149653</v>
      </c>
      <c r="Q118" s="495">
        <v>0.16305335214959205</v>
      </c>
      <c r="R118" s="495">
        <v>0.37982268386816931</v>
      </c>
      <c r="S118" s="495">
        <v>5.4646793285375465E-2</v>
      </c>
      <c r="T118" s="495">
        <v>7.4819578582285794E-3</v>
      </c>
      <c r="U118" s="495">
        <v>7.4819578582285794E-3</v>
      </c>
      <c r="V118" s="495">
        <v>42.296279513942025</v>
      </c>
      <c r="W118" s="495"/>
      <c r="X118" s="495"/>
      <c r="Y118" s="495"/>
      <c r="Z118" s="495"/>
      <c r="AA118" s="495"/>
      <c r="AB118" s="495"/>
      <c r="AC118" s="495"/>
      <c r="AD118" s="495"/>
      <c r="AE118" s="495"/>
    </row>
    <row r="119" spans="1:31" ht="15.75" thickBot="1" x14ac:dyDescent="0.3">
      <c r="A119" s="495" t="s">
        <v>569</v>
      </c>
      <c r="B119" s="490" t="s">
        <v>1473</v>
      </c>
      <c r="C119" s="491" t="s">
        <v>1471</v>
      </c>
      <c r="D119" s="491" t="s">
        <v>1472</v>
      </c>
      <c r="E119" s="9" t="s">
        <v>226</v>
      </c>
      <c r="F119" s="4" t="s">
        <v>227</v>
      </c>
      <c r="G119" s="4" t="s">
        <v>221</v>
      </c>
      <c r="H119" s="496">
        <v>2011</v>
      </c>
      <c r="I119" s="496">
        <f t="shared" si="2"/>
        <v>117</v>
      </c>
      <c r="J119" s="496">
        <v>25</v>
      </c>
      <c r="K119" s="496" t="s">
        <v>113</v>
      </c>
      <c r="L119" s="496" t="s">
        <v>41</v>
      </c>
      <c r="M119" s="496" t="s">
        <v>42</v>
      </c>
      <c r="N119" s="496" t="s">
        <v>31</v>
      </c>
      <c r="O119" s="496">
        <f t="shared" si="3"/>
        <v>117</v>
      </c>
      <c r="P119" s="495">
        <v>5.2709628867766006E-2</v>
      </c>
      <c r="Q119" s="495">
        <v>2.1144532241486068E-2</v>
      </c>
      <c r="R119" s="495">
        <v>5.77090394577156E-3</v>
      </c>
      <c r="S119" s="495">
        <v>1.4991632232035799E-3</v>
      </c>
      <c r="T119" s="495">
        <v>5.6392152228110996E-4</v>
      </c>
      <c r="U119" s="495">
        <v>5.6392152228110996E-4</v>
      </c>
      <c r="V119" s="495">
        <v>1.160342688433297</v>
      </c>
      <c r="W119" s="495"/>
      <c r="X119" s="495"/>
      <c r="Y119" s="495"/>
      <c r="Z119" s="495"/>
      <c r="AA119" s="495"/>
      <c r="AB119" s="495"/>
      <c r="AC119" s="495"/>
      <c r="AD119" s="495"/>
      <c r="AE119" s="495"/>
    </row>
    <row r="120" spans="1:31" ht="15.75" thickBot="1" x14ac:dyDescent="0.3">
      <c r="A120" s="495" t="s">
        <v>569</v>
      </c>
      <c r="B120" s="490" t="s">
        <v>1473</v>
      </c>
      <c r="C120" s="491" t="s">
        <v>1471</v>
      </c>
      <c r="D120" s="491" t="s">
        <v>1472</v>
      </c>
      <c r="E120" s="9" t="s">
        <v>226</v>
      </c>
      <c r="F120" s="4" t="s">
        <v>227</v>
      </c>
      <c r="G120" s="4" t="s">
        <v>221</v>
      </c>
      <c r="H120" s="496">
        <v>2011</v>
      </c>
      <c r="I120" s="496">
        <f t="shared" si="2"/>
        <v>118</v>
      </c>
      <c r="J120" s="496">
        <v>26</v>
      </c>
      <c r="K120" s="496" t="s">
        <v>56</v>
      </c>
      <c r="L120" s="496" t="s">
        <v>57</v>
      </c>
      <c r="M120" s="496" t="s">
        <v>42</v>
      </c>
      <c r="N120" s="496" t="s">
        <v>31</v>
      </c>
      <c r="O120" s="496">
        <f t="shared" si="3"/>
        <v>118</v>
      </c>
      <c r="P120" s="495">
        <v>4.5361477944934308</v>
      </c>
      <c r="Q120" s="495">
        <v>0.5327643712290574</v>
      </c>
      <c r="R120" s="495">
        <v>0.10583066897651808</v>
      </c>
      <c r="S120" s="495">
        <v>5.6839284969408918E-2</v>
      </c>
      <c r="T120" s="495">
        <v>1.5997392094392899E-2</v>
      </c>
      <c r="U120" s="495">
        <v>1.5997392094392899E-2</v>
      </c>
      <c r="V120" s="495">
        <v>43.993255001767167</v>
      </c>
      <c r="W120" s="495"/>
      <c r="X120" s="495"/>
      <c r="Y120" s="495"/>
      <c r="Z120" s="495"/>
      <c r="AA120" s="495"/>
      <c r="AB120" s="495"/>
      <c r="AC120" s="495"/>
      <c r="AD120" s="495"/>
      <c r="AE120" s="495"/>
    </row>
    <row r="121" spans="1:31" ht="15.75" thickBot="1" x14ac:dyDescent="0.3">
      <c r="A121" s="495" t="s">
        <v>569</v>
      </c>
      <c r="B121" s="490" t="s">
        <v>1473</v>
      </c>
      <c r="C121" s="491" t="s">
        <v>1471</v>
      </c>
      <c r="D121" s="491" t="s">
        <v>1472</v>
      </c>
      <c r="E121" s="9" t="s">
        <v>226</v>
      </c>
      <c r="F121" s="4" t="s">
        <v>227</v>
      </c>
      <c r="G121" s="4" t="s">
        <v>221</v>
      </c>
      <c r="H121" s="496">
        <v>2011</v>
      </c>
      <c r="I121" s="496">
        <f t="shared" si="2"/>
        <v>119</v>
      </c>
      <c r="J121" s="496">
        <v>27</v>
      </c>
      <c r="K121" s="496" t="s">
        <v>58</v>
      </c>
      <c r="L121" s="496" t="s">
        <v>1560</v>
      </c>
      <c r="M121" s="496" t="s">
        <v>30</v>
      </c>
      <c r="N121" s="496" t="s">
        <v>31</v>
      </c>
      <c r="O121" s="496">
        <f t="shared" si="3"/>
        <v>119</v>
      </c>
      <c r="P121" s="495">
        <v>0.64093589858268984</v>
      </c>
      <c r="Q121" s="495">
        <v>0.11661782682905601</v>
      </c>
      <c r="R121" s="495">
        <v>0.18233903147586494</v>
      </c>
      <c r="S121" s="495">
        <v>3.3764246270625783E-2</v>
      </c>
      <c r="T121" s="495">
        <v>6.2086813709815091E-3</v>
      </c>
      <c r="U121" s="495">
        <v>6.2086813709815091E-3</v>
      </c>
      <c r="V121" s="495">
        <v>26.133317274625792</v>
      </c>
      <c r="W121" s="495"/>
      <c r="X121" s="495"/>
      <c r="Y121" s="495"/>
      <c r="Z121" s="495"/>
      <c r="AA121" s="495"/>
      <c r="AB121" s="495"/>
      <c r="AC121" s="495"/>
      <c r="AD121" s="495"/>
      <c r="AE121" s="495"/>
    </row>
    <row r="122" spans="1:31" ht="15.75" thickBot="1" x14ac:dyDescent="0.3">
      <c r="A122" s="495" t="s">
        <v>569</v>
      </c>
      <c r="B122" s="490" t="s">
        <v>1473</v>
      </c>
      <c r="C122" s="491" t="s">
        <v>1471</v>
      </c>
      <c r="D122" s="491" t="s">
        <v>1472</v>
      </c>
      <c r="E122" s="9" t="s">
        <v>226</v>
      </c>
      <c r="F122" s="4" t="s">
        <v>227</v>
      </c>
      <c r="G122" s="4" t="s">
        <v>221</v>
      </c>
      <c r="H122" s="496">
        <v>2011</v>
      </c>
      <c r="I122" s="496">
        <f t="shared" si="2"/>
        <v>120</v>
      </c>
      <c r="J122" s="496">
        <v>28</v>
      </c>
      <c r="K122" s="496" t="s">
        <v>60</v>
      </c>
      <c r="L122" s="496" t="s">
        <v>47</v>
      </c>
      <c r="M122" s="496" t="s">
        <v>30</v>
      </c>
      <c r="N122" s="496" t="s">
        <v>31</v>
      </c>
      <c r="O122" s="496">
        <f t="shared" si="3"/>
        <v>120</v>
      </c>
      <c r="P122" s="495">
        <v>1.1285695735373957</v>
      </c>
      <c r="Q122" s="495">
        <v>0.27786773043449814</v>
      </c>
      <c r="R122" s="495">
        <v>0.13385184025270458</v>
      </c>
      <c r="S122" s="495">
        <v>3.5970853050983791E-2</v>
      </c>
      <c r="T122" s="495">
        <v>7.62097143984399E-3</v>
      </c>
      <c r="U122" s="495">
        <v>7.62097143984399E-3</v>
      </c>
      <c r="V122" s="495">
        <v>27.841217195540136</v>
      </c>
      <c r="W122" s="495"/>
      <c r="X122" s="495"/>
      <c r="Y122" s="495"/>
      <c r="Z122" s="495"/>
      <c r="AA122" s="495"/>
      <c r="AB122" s="495"/>
      <c r="AC122" s="495"/>
      <c r="AD122" s="495"/>
      <c r="AE122" s="495"/>
    </row>
    <row r="123" spans="1:31" ht="15.75" thickBot="1" x14ac:dyDescent="0.3">
      <c r="A123" s="495" t="s">
        <v>569</v>
      </c>
      <c r="B123" s="490" t="s">
        <v>1473</v>
      </c>
      <c r="C123" s="491" t="s">
        <v>1471</v>
      </c>
      <c r="D123" s="491" t="s">
        <v>1472</v>
      </c>
      <c r="E123" s="9" t="s">
        <v>226</v>
      </c>
      <c r="F123" s="4" t="s">
        <v>227</v>
      </c>
      <c r="G123" s="4" t="s">
        <v>221</v>
      </c>
      <c r="H123" s="496">
        <v>2011</v>
      </c>
      <c r="I123" s="496">
        <f t="shared" si="2"/>
        <v>121</v>
      </c>
      <c r="J123" s="496">
        <v>29</v>
      </c>
      <c r="K123" s="496" t="s">
        <v>207</v>
      </c>
      <c r="L123" s="496" t="s">
        <v>1561</v>
      </c>
      <c r="M123" s="496" t="s">
        <v>42</v>
      </c>
      <c r="N123" s="496" t="s">
        <v>31</v>
      </c>
      <c r="O123" s="496">
        <f t="shared" si="3"/>
        <v>121</v>
      </c>
      <c r="P123" s="495">
        <v>0.128880143973711</v>
      </c>
      <c r="Q123" s="495">
        <v>2.0496273983188169E-2</v>
      </c>
      <c r="R123" s="495">
        <v>6.9280391496989335E-2</v>
      </c>
      <c r="S123" s="495">
        <v>8.4650696324104196E-3</v>
      </c>
      <c r="T123" s="495">
        <v>1.0664167468124699E-3</v>
      </c>
      <c r="U123" s="495">
        <v>1.0664167468124699E-3</v>
      </c>
      <c r="V123" s="495">
        <v>6.5519104366940635</v>
      </c>
      <c r="W123" s="495"/>
      <c r="X123" s="495"/>
      <c r="Y123" s="495"/>
      <c r="Z123" s="495"/>
      <c r="AA123" s="495"/>
      <c r="AB123" s="495"/>
      <c r="AC123" s="495"/>
      <c r="AD123" s="495"/>
      <c r="AE123" s="495"/>
    </row>
    <row r="124" spans="1:31" ht="15.75" thickBot="1" x14ac:dyDescent="0.3">
      <c r="A124" s="495" t="s">
        <v>569</v>
      </c>
      <c r="B124" s="490" t="s">
        <v>1473</v>
      </c>
      <c r="C124" s="491" t="s">
        <v>1471</v>
      </c>
      <c r="D124" s="491" t="s">
        <v>1472</v>
      </c>
      <c r="E124" s="9" t="s">
        <v>226</v>
      </c>
      <c r="F124" s="4" t="s">
        <v>227</v>
      </c>
      <c r="G124" s="4" t="s">
        <v>221</v>
      </c>
      <c r="H124" s="496">
        <v>2011</v>
      </c>
      <c r="I124" s="496">
        <f t="shared" si="2"/>
        <v>122</v>
      </c>
      <c r="J124" s="496">
        <v>30</v>
      </c>
      <c r="K124" s="496" t="s">
        <v>152</v>
      </c>
      <c r="L124" s="496" t="s">
        <v>150</v>
      </c>
      <c r="M124" s="496" t="s">
        <v>42</v>
      </c>
      <c r="N124" s="496" t="s">
        <v>96</v>
      </c>
      <c r="O124" s="496">
        <f t="shared" si="3"/>
        <v>122</v>
      </c>
      <c r="P124" s="495">
        <v>5.3350744148775109E-2</v>
      </c>
      <c r="Q124" s="495">
        <v>9.0158736501025297E-3</v>
      </c>
      <c r="R124" s="495">
        <v>1.45405113284183E-3</v>
      </c>
      <c r="S124" s="495">
        <v>6.9181388508992984E-4</v>
      </c>
      <c r="T124" s="495">
        <v>2.3849938196552999E-4</v>
      </c>
      <c r="U124" s="495">
        <v>2.3849938196552999E-4</v>
      </c>
      <c r="V124" s="495">
        <v>0.53545923688337815</v>
      </c>
      <c r="W124" s="495"/>
      <c r="X124" s="495"/>
      <c r="Y124" s="495"/>
      <c r="Z124" s="495"/>
      <c r="AA124" s="495"/>
      <c r="AB124" s="495"/>
      <c r="AC124" s="495"/>
      <c r="AD124" s="495"/>
      <c r="AE124" s="495"/>
    </row>
    <row r="125" spans="1:31" ht="15.75" thickBot="1" x14ac:dyDescent="0.3">
      <c r="A125" s="495" t="s">
        <v>569</v>
      </c>
      <c r="B125" s="490" t="s">
        <v>1473</v>
      </c>
      <c r="C125" s="491" t="s">
        <v>1471</v>
      </c>
      <c r="D125" s="491" t="s">
        <v>1472</v>
      </c>
      <c r="E125" s="9" t="s">
        <v>226</v>
      </c>
      <c r="F125" s="4" t="s">
        <v>227</v>
      </c>
      <c r="G125" s="4" t="s">
        <v>221</v>
      </c>
      <c r="H125" s="496">
        <v>2011</v>
      </c>
      <c r="I125" s="496">
        <f t="shared" si="2"/>
        <v>123</v>
      </c>
      <c r="J125" s="496">
        <v>31</v>
      </c>
      <c r="K125" s="496" t="s">
        <v>1562</v>
      </c>
      <c r="L125" s="496" t="s">
        <v>100</v>
      </c>
      <c r="M125" s="496" t="s">
        <v>42</v>
      </c>
      <c r="N125" s="496" t="s">
        <v>96</v>
      </c>
      <c r="O125" s="496">
        <f t="shared" si="3"/>
        <v>123</v>
      </c>
      <c r="P125" s="495">
        <v>2.325591585932972E-2</v>
      </c>
      <c r="Q125" s="495">
        <v>2.4656830075472998E-3</v>
      </c>
      <c r="R125" s="495">
        <v>7.4864707207317202E-3</v>
      </c>
      <c r="S125" s="495">
        <v>1.6566228822805298E-3</v>
      </c>
      <c r="T125" s="495">
        <v>2.0845698952278997E-4</v>
      </c>
      <c r="U125" s="495">
        <v>2.0845698952278997E-4</v>
      </c>
      <c r="V125" s="495">
        <v>1.2822160302482004</v>
      </c>
      <c r="W125" s="495"/>
      <c r="X125" s="495"/>
      <c r="Y125" s="495"/>
      <c r="Z125" s="495"/>
      <c r="AA125" s="495"/>
      <c r="AB125" s="495"/>
      <c r="AC125" s="495"/>
      <c r="AD125" s="495"/>
      <c r="AE125" s="495"/>
    </row>
    <row r="126" spans="1:31" ht="15.75" thickBot="1" x14ac:dyDescent="0.3">
      <c r="A126" s="495" t="s">
        <v>569</v>
      </c>
      <c r="B126" s="490" t="s">
        <v>1473</v>
      </c>
      <c r="C126" s="491" t="s">
        <v>1471</v>
      </c>
      <c r="D126" s="491" t="s">
        <v>1472</v>
      </c>
      <c r="E126" s="9" t="s">
        <v>226</v>
      </c>
      <c r="F126" s="4" t="s">
        <v>227</v>
      </c>
      <c r="G126" s="4" t="s">
        <v>221</v>
      </c>
      <c r="H126" s="496">
        <v>2011</v>
      </c>
      <c r="I126" s="496">
        <f t="shared" si="2"/>
        <v>124</v>
      </c>
      <c r="J126" s="496">
        <v>32</v>
      </c>
      <c r="K126" s="496" t="s">
        <v>62</v>
      </c>
      <c r="L126" s="496" t="s">
        <v>1563</v>
      </c>
      <c r="M126" s="496" t="s">
        <v>42</v>
      </c>
      <c r="N126" s="496" t="s">
        <v>31</v>
      </c>
      <c r="O126" s="496">
        <f t="shared" si="3"/>
        <v>124</v>
      </c>
      <c r="P126" s="495">
        <v>0.40694675892631588</v>
      </c>
      <c r="Q126" s="495">
        <v>8.3299308955119222E-2</v>
      </c>
      <c r="R126" s="495">
        <v>5.2105449834132386E-2</v>
      </c>
      <c r="S126" s="495">
        <v>1.6255073897775047E-2</v>
      </c>
      <c r="T126" s="495">
        <v>3.4655609367542396E-3</v>
      </c>
      <c r="U126" s="495">
        <v>3.4655609367542396E-3</v>
      </c>
      <c r="V126" s="495">
        <v>12.581327186377353</v>
      </c>
      <c r="W126" s="495"/>
      <c r="X126" s="495"/>
      <c r="Y126" s="495"/>
      <c r="Z126" s="495"/>
      <c r="AA126" s="495"/>
      <c r="AB126" s="495"/>
      <c r="AC126" s="495"/>
      <c r="AD126" s="495"/>
      <c r="AE126" s="495"/>
    </row>
    <row r="127" spans="1:31" ht="15.75" thickBot="1" x14ac:dyDescent="0.3">
      <c r="A127" s="495" t="s">
        <v>569</v>
      </c>
      <c r="B127" s="490" t="s">
        <v>1473</v>
      </c>
      <c r="C127" s="491" t="s">
        <v>1471</v>
      </c>
      <c r="D127" s="491" t="s">
        <v>1472</v>
      </c>
      <c r="E127" s="9" t="s">
        <v>226</v>
      </c>
      <c r="F127" s="4" t="s">
        <v>227</v>
      </c>
      <c r="G127" s="4" t="s">
        <v>221</v>
      </c>
      <c r="H127" s="496">
        <v>2011</v>
      </c>
      <c r="I127" s="496">
        <f t="shared" si="2"/>
        <v>125</v>
      </c>
      <c r="J127" s="496">
        <v>33</v>
      </c>
      <c r="K127" s="496" t="s">
        <v>317</v>
      </c>
      <c r="L127" s="496" t="s">
        <v>47</v>
      </c>
      <c r="M127" s="496" t="s">
        <v>42</v>
      </c>
      <c r="N127" s="496" t="s">
        <v>31</v>
      </c>
      <c r="O127" s="496">
        <f t="shared" si="3"/>
        <v>125</v>
      </c>
      <c r="P127" s="495">
        <v>0.14759550506517091</v>
      </c>
      <c r="Q127" s="495">
        <v>3.517653523717696E-2</v>
      </c>
      <c r="R127" s="495">
        <v>2.8467708769377008E-2</v>
      </c>
      <c r="S127" s="495">
        <v>5.5298549177459988E-3</v>
      </c>
      <c r="T127" s="495">
        <v>1.1309195954284301E-3</v>
      </c>
      <c r="U127" s="495">
        <v>1.1309195954284301E-3</v>
      </c>
      <c r="V127" s="495">
        <v>4.2800736647575279</v>
      </c>
      <c r="W127" s="495"/>
      <c r="X127" s="495"/>
      <c r="Y127" s="495"/>
      <c r="Z127" s="495"/>
      <c r="AA127" s="495"/>
      <c r="AB127" s="495"/>
      <c r="AC127" s="495"/>
      <c r="AD127" s="495"/>
      <c r="AE127" s="495"/>
    </row>
    <row r="128" spans="1:31" ht="15.75" thickBot="1" x14ac:dyDescent="0.3">
      <c r="A128" s="495" t="s">
        <v>569</v>
      </c>
      <c r="B128" s="490" t="s">
        <v>1473</v>
      </c>
      <c r="C128" s="491" t="s">
        <v>1471</v>
      </c>
      <c r="D128" s="491" t="s">
        <v>1472</v>
      </c>
      <c r="E128" s="9" t="s">
        <v>226</v>
      </c>
      <c r="F128" s="4" t="s">
        <v>227</v>
      </c>
      <c r="G128" s="4" t="s">
        <v>221</v>
      </c>
      <c r="H128" s="496">
        <v>2011</v>
      </c>
      <c r="I128" s="496">
        <f t="shared" si="2"/>
        <v>126</v>
      </c>
      <c r="J128" s="496">
        <v>34</v>
      </c>
      <c r="K128" s="496" t="s">
        <v>111</v>
      </c>
      <c r="L128" s="496" t="s">
        <v>47</v>
      </c>
      <c r="M128" s="496" t="s">
        <v>42</v>
      </c>
      <c r="N128" s="496" t="s">
        <v>31</v>
      </c>
      <c r="O128" s="496">
        <f t="shared" si="3"/>
        <v>126</v>
      </c>
      <c r="P128" s="495">
        <v>0.14702653165015603</v>
      </c>
      <c r="Q128" s="495">
        <v>3.4628582898843824E-2</v>
      </c>
      <c r="R128" s="495">
        <v>4.0348459751764168E-2</v>
      </c>
      <c r="S128" s="495">
        <v>6.1581536251537287E-3</v>
      </c>
      <c r="T128" s="495">
        <v>1.2329495302820298E-3</v>
      </c>
      <c r="U128" s="495">
        <v>1.2329495302820298E-3</v>
      </c>
      <c r="V128" s="495">
        <v>4.7663717120880484</v>
      </c>
      <c r="W128" s="495"/>
      <c r="X128" s="495"/>
      <c r="Y128" s="495"/>
      <c r="Z128" s="495"/>
      <c r="AA128" s="495"/>
      <c r="AB128" s="495"/>
      <c r="AC128" s="495"/>
      <c r="AD128" s="495"/>
      <c r="AE128" s="495"/>
    </row>
    <row r="129" spans="1:31" ht="15.75" thickBot="1" x14ac:dyDescent="0.3">
      <c r="A129" s="495" t="s">
        <v>569</v>
      </c>
      <c r="B129" s="490" t="s">
        <v>1473</v>
      </c>
      <c r="C129" s="491" t="s">
        <v>1471</v>
      </c>
      <c r="D129" s="491" t="s">
        <v>1472</v>
      </c>
      <c r="E129" s="9" t="s">
        <v>226</v>
      </c>
      <c r="F129" s="4" t="s">
        <v>227</v>
      </c>
      <c r="G129" s="4" t="s">
        <v>221</v>
      </c>
      <c r="H129" s="496">
        <v>2011</v>
      </c>
      <c r="I129" s="496">
        <f t="shared" si="2"/>
        <v>127</v>
      </c>
      <c r="J129" s="496">
        <v>35</v>
      </c>
      <c r="K129" s="496" t="s">
        <v>63</v>
      </c>
      <c r="L129" s="496" t="s">
        <v>1564</v>
      </c>
      <c r="M129" s="496" t="s">
        <v>42</v>
      </c>
      <c r="N129" s="496" t="s">
        <v>31</v>
      </c>
      <c r="O129" s="496">
        <f t="shared" si="3"/>
        <v>127</v>
      </c>
      <c r="P129" s="495">
        <v>0.66765070749765942</v>
      </c>
      <c r="Q129" s="495">
        <v>0.10689369170680706</v>
      </c>
      <c r="R129" s="495">
        <v>0.21749541425767249</v>
      </c>
      <c r="S129" s="495">
        <v>3.3923863152936405E-2</v>
      </c>
      <c r="T129" s="495">
        <v>4.6495954026550199E-3</v>
      </c>
      <c r="U129" s="495">
        <v>4.6495954026550199E-3</v>
      </c>
      <c r="V129" s="495">
        <v>26.25685957639115</v>
      </c>
      <c r="W129" s="495"/>
      <c r="X129" s="495"/>
      <c r="Y129" s="495"/>
      <c r="Z129" s="495"/>
      <c r="AA129" s="495"/>
      <c r="AB129" s="495"/>
      <c r="AC129" s="495"/>
      <c r="AD129" s="495"/>
      <c r="AE129" s="495"/>
    </row>
    <row r="130" spans="1:31" ht="15.75" thickBot="1" x14ac:dyDescent="0.3">
      <c r="A130" s="495" t="s">
        <v>569</v>
      </c>
      <c r="B130" s="490" t="s">
        <v>1473</v>
      </c>
      <c r="C130" s="491" t="s">
        <v>1471</v>
      </c>
      <c r="D130" s="491" t="s">
        <v>1472</v>
      </c>
      <c r="E130" s="9" t="s">
        <v>226</v>
      </c>
      <c r="F130" s="4" t="s">
        <v>227</v>
      </c>
      <c r="G130" s="4" t="s">
        <v>221</v>
      </c>
      <c r="H130" s="496">
        <v>2011</v>
      </c>
      <c r="I130" s="496">
        <f t="shared" si="2"/>
        <v>128</v>
      </c>
      <c r="J130" s="496">
        <v>36</v>
      </c>
      <c r="K130" s="496" t="s">
        <v>68</v>
      </c>
      <c r="L130" s="496" t="s">
        <v>1565</v>
      </c>
      <c r="M130" s="496" t="s">
        <v>42</v>
      </c>
      <c r="N130" s="496" t="s">
        <v>31</v>
      </c>
      <c r="O130" s="496">
        <f t="shared" si="3"/>
        <v>128</v>
      </c>
      <c r="P130" s="495">
        <v>2.4023998652935434</v>
      </c>
      <c r="Q130" s="495">
        <v>0.26381876066312371</v>
      </c>
      <c r="R130" s="495">
        <v>0.793120398383937</v>
      </c>
      <c r="S130" s="495">
        <v>0.16092384873843463</v>
      </c>
      <c r="T130" s="495">
        <v>2.2800310753303136E-2</v>
      </c>
      <c r="U130" s="495">
        <v>2.2800310753303136E-2</v>
      </c>
      <c r="V130" s="495">
        <v>124.55406243963569</v>
      </c>
      <c r="W130" s="495"/>
      <c r="X130" s="495"/>
      <c r="Y130" s="495"/>
      <c r="Z130" s="495"/>
      <c r="AA130" s="495"/>
      <c r="AB130" s="495"/>
      <c r="AC130" s="495"/>
      <c r="AD130" s="495"/>
      <c r="AE130" s="495"/>
    </row>
    <row r="131" spans="1:31" ht="15.75" thickBot="1" x14ac:dyDescent="0.3">
      <c r="A131" s="495" t="s">
        <v>569</v>
      </c>
      <c r="B131" s="490" t="s">
        <v>1473</v>
      </c>
      <c r="C131" s="491" t="s">
        <v>1471</v>
      </c>
      <c r="D131" s="491" t="s">
        <v>1472</v>
      </c>
      <c r="E131" s="9" t="s">
        <v>226</v>
      </c>
      <c r="F131" s="4" t="s">
        <v>227</v>
      </c>
      <c r="G131" s="4" t="s">
        <v>221</v>
      </c>
      <c r="H131" s="496">
        <v>2011</v>
      </c>
      <c r="I131" s="496">
        <f t="shared" si="2"/>
        <v>129</v>
      </c>
      <c r="J131" s="496">
        <v>37</v>
      </c>
      <c r="K131" s="496" t="s">
        <v>333</v>
      </c>
      <c r="L131" s="496" t="s">
        <v>47</v>
      </c>
      <c r="M131" s="496" t="s">
        <v>42</v>
      </c>
      <c r="N131" s="496" t="s">
        <v>31</v>
      </c>
      <c r="O131" s="496">
        <f t="shared" si="3"/>
        <v>129</v>
      </c>
      <c r="P131" s="495">
        <v>8.8591778927634094E-3</v>
      </c>
      <c r="Q131" s="495">
        <v>1.9634016314100796E-3</v>
      </c>
      <c r="R131" s="495">
        <v>2.0299878484019399E-3</v>
      </c>
      <c r="S131" s="495">
        <v>3.7433169314027997E-4</v>
      </c>
      <c r="T131" s="495">
        <v>8.3937699322569979E-5</v>
      </c>
      <c r="U131" s="495">
        <v>8.3937699322569979E-5</v>
      </c>
      <c r="V131" s="495">
        <v>0.28973111009295105</v>
      </c>
      <c r="W131" s="495"/>
      <c r="X131" s="495"/>
      <c r="Y131" s="495"/>
      <c r="Z131" s="495"/>
      <c r="AA131" s="495"/>
      <c r="AB131" s="495"/>
      <c r="AC131" s="495"/>
      <c r="AD131" s="495"/>
      <c r="AE131" s="495"/>
    </row>
    <row r="132" spans="1:31" ht="15.75" thickBot="1" x14ac:dyDescent="0.3">
      <c r="A132" s="495" t="s">
        <v>569</v>
      </c>
      <c r="B132" s="490" t="s">
        <v>1473</v>
      </c>
      <c r="C132" s="491" t="s">
        <v>1471</v>
      </c>
      <c r="D132" s="491" t="s">
        <v>1472</v>
      </c>
      <c r="E132" s="9" t="s">
        <v>226</v>
      </c>
      <c r="F132" s="4" t="s">
        <v>227</v>
      </c>
      <c r="G132" s="4" t="s">
        <v>221</v>
      </c>
      <c r="H132" s="496">
        <v>2011</v>
      </c>
      <c r="I132" s="496">
        <f t="shared" si="2"/>
        <v>130</v>
      </c>
      <c r="J132" s="496">
        <v>38</v>
      </c>
      <c r="K132" s="496" t="s">
        <v>72</v>
      </c>
      <c r="L132" s="496" t="s">
        <v>73</v>
      </c>
      <c r="M132" s="496" t="s">
        <v>42</v>
      </c>
      <c r="N132" s="496" t="s">
        <v>31</v>
      </c>
      <c r="O132" s="496">
        <f t="shared" si="3"/>
        <v>130</v>
      </c>
      <c r="P132" s="495">
        <v>2.2253553320430039E-2</v>
      </c>
      <c r="Q132" s="495">
        <v>4.3093835514931697E-3</v>
      </c>
      <c r="R132" s="495">
        <v>4.0028010137767994E-3</v>
      </c>
      <c r="S132" s="495">
        <v>8.2096178048083994E-4</v>
      </c>
      <c r="T132" s="495">
        <v>1.6613815602058E-4</v>
      </c>
      <c r="U132" s="495">
        <v>1.6613815602058E-4</v>
      </c>
      <c r="V132" s="495">
        <v>0.63541922289896613</v>
      </c>
      <c r="W132" s="495"/>
      <c r="X132" s="495"/>
      <c r="Y132" s="495"/>
      <c r="Z132" s="495"/>
      <c r="AA132" s="495"/>
      <c r="AB132" s="495"/>
      <c r="AC132" s="495"/>
      <c r="AD132" s="495"/>
      <c r="AE132" s="495"/>
    </row>
    <row r="133" spans="1:31" ht="15.75" thickBot="1" x14ac:dyDescent="0.3">
      <c r="A133" s="495" t="s">
        <v>569</v>
      </c>
      <c r="B133" s="490" t="s">
        <v>1473</v>
      </c>
      <c r="C133" s="491" t="s">
        <v>1471</v>
      </c>
      <c r="D133" s="491" t="s">
        <v>1472</v>
      </c>
      <c r="E133" s="9" t="s">
        <v>226</v>
      </c>
      <c r="F133" s="4" t="s">
        <v>227</v>
      </c>
      <c r="G133" s="4" t="s">
        <v>221</v>
      </c>
      <c r="H133" s="496">
        <v>2011</v>
      </c>
      <c r="I133" s="496">
        <f t="shared" ref="I133:I163" si="4">I132+1</f>
        <v>131</v>
      </c>
      <c r="J133" s="496">
        <v>39</v>
      </c>
      <c r="K133" s="496" t="s">
        <v>97</v>
      </c>
      <c r="L133" s="496" t="s">
        <v>98</v>
      </c>
      <c r="M133" s="496" t="s">
        <v>42</v>
      </c>
      <c r="N133" s="496" t="s">
        <v>96</v>
      </c>
      <c r="O133" s="496">
        <f t="shared" ref="O133:O163" si="5">O132+1</f>
        <v>131</v>
      </c>
      <c r="P133" s="495">
        <v>1.4710636544447148E-2</v>
      </c>
      <c r="Q133" s="495">
        <v>2.7920942518013428E-2</v>
      </c>
      <c r="R133" s="495">
        <v>1.1528137026676499E-3</v>
      </c>
      <c r="S133" s="495">
        <v>2.7544775476541998E-4</v>
      </c>
      <c r="T133" s="495">
        <v>5.5288297682277001E-4</v>
      </c>
      <c r="U133" s="495">
        <v>5.5288297682277001E-4</v>
      </c>
      <c r="V133" s="495">
        <v>0.21319425284624061</v>
      </c>
      <c r="W133" s="495"/>
      <c r="X133" s="495"/>
      <c r="Y133" s="495"/>
      <c r="Z133" s="495"/>
      <c r="AA133" s="495"/>
      <c r="AB133" s="495"/>
      <c r="AC133" s="495"/>
      <c r="AD133" s="495"/>
      <c r="AE133" s="495"/>
    </row>
    <row r="134" spans="1:31" ht="15.75" thickBot="1" x14ac:dyDescent="0.3">
      <c r="A134" s="495" t="s">
        <v>569</v>
      </c>
      <c r="B134" s="490" t="s">
        <v>1473</v>
      </c>
      <c r="C134" s="491" t="s">
        <v>1471</v>
      </c>
      <c r="D134" s="491" t="s">
        <v>1472</v>
      </c>
      <c r="E134" s="9" t="s">
        <v>226</v>
      </c>
      <c r="F134" s="4" t="s">
        <v>227</v>
      </c>
      <c r="G134" s="4" t="s">
        <v>221</v>
      </c>
      <c r="H134" s="496">
        <v>2011</v>
      </c>
      <c r="I134" s="496">
        <f t="shared" si="4"/>
        <v>132</v>
      </c>
      <c r="J134" s="496">
        <v>40</v>
      </c>
      <c r="K134" s="496" t="s">
        <v>112</v>
      </c>
      <c r="L134" s="496" t="s">
        <v>1559</v>
      </c>
      <c r="M134" s="496" t="s">
        <v>42</v>
      </c>
      <c r="N134" s="496" t="s">
        <v>31</v>
      </c>
      <c r="O134" s="496">
        <f t="shared" si="5"/>
        <v>132</v>
      </c>
      <c r="P134" s="495">
        <v>1.3243717029372378E-2</v>
      </c>
      <c r="Q134" s="495">
        <v>6.2718912084308394E-3</v>
      </c>
      <c r="R134" s="495">
        <v>6.5636465567163991E-4</v>
      </c>
      <c r="S134" s="495">
        <v>2.230747398047E-4</v>
      </c>
      <c r="T134" s="495">
        <v>1.4107269914249E-4</v>
      </c>
      <c r="U134" s="495">
        <v>1.4107269914249E-4</v>
      </c>
      <c r="V134" s="495">
        <v>0.17265871763743371</v>
      </c>
      <c r="W134" s="495"/>
      <c r="X134" s="495"/>
      <c r="Y134" s="495"/>
      <c r="Z134" s="495"/>
      <c r="AA134" s="495"/>
      <c r="AB134" s="495"/>
      <c r="AC134" s="495"/>
      <c r="AD134" s="495"/>
      <c r="AE134" s="495"/>
    </row>
    <row r="135" spans="1:31" ht="15.75" thickBot="1" x14ac:dyDescent="0.3">
      <c r="A135" s="495" t="s">
        <v>569</v>
      </c>
      <c r="B135" s="490" t="s">
        <v>1473</v>
      </c>
      <c r="C135" s="491" t="s">
        <v>1471</v>
      </c>
      <c r="D135" s="491" t="s">
        <v>1472</v>
      </c>
      <c r="E135" s="9" t="s">
        <v>226</v>
      </c>
      <c r="F135" s="4" t="s">
        <v>227</v>
      </c>
      <c r="G135" s="4" t="s">
        <v>221</v>
      </c>
      <c r="H135" s="496">
        <v>2011</v>
      </c>
      <c r="I135" s="496">
        <f t="shared" si="4"/>
        <v>133</v>
      </c>
      <c r="J135" s="496">
        <v>41</v>
      </c>
      <c r="K135" s="496" t="s">
        <v>177</v>
      </c>
      <c r="L135" s="496" t="s">
        <v>162</v>
      </c>
      <c r="M135" s="496" t="s">
        <v>42</v>
      </c>
      <c r="N135" s="496" t="s">
        <v>96</v>
      </c>
      <c r="O135" s="496">
        <f t="shared" si="5"/>
        <v>133</v>
      </c>
      <c r="P135" s="495">
        <v>0.64973189970734324</v>
      </c>
      <c r="Q135" s="495">
        <v>0.28444140912644683</v>
      </c>
      <c r="R135" s="495">
        <v>7.8959683492836191E-3</v>
      </c>
      <c r="S135" s="495">
        <v>4.5989805742337507E-3</v>
      </c>
      <c r="T135" s="495">
        <v>5.2916079650704596E-3</v>
      </c>
      <c r="U135" s="495">
        <v>5.2916079650704596E-3</v>
      </c>
      <c r="V135" s="495">
        <v>3.55958230215824</v>
      </c>
      <c r="W135" s="495"/>
      <c r="X135" s="495"/>
      <c r="Y135" s="495"/>
      <c r="Z135" s="495"/>
      <c r="AA135" s="495"/>
      <c r="AB135" s="495"/>
      <c r="AC135" s="495"/>
      <c r="AD135" s="495"/>
      <c r="AE135" s="495"/>
    </row>
    <row r="136" spans="1:31" ht="15.75" thickBot="1" x14ac:dyDescent="0.3">
      <c r="A136" s="495" t="s">
        <v>569</v>
      </c>
      <c r="B136" s="490" t="s">
        <v>1473</v>
      </c>
      <c r="C136" s="491" t="s">
        <v>1471</v>
      </c>
      <c r="D136" s="491" t="s">
        <v>1472</v>
      </c>
      <c r="E136" s="9" t="s">
        <v>226</v>
      </c>
      <c r="F136" s="4" t="s">
        <v>227</v>
      </c>
      <c r="G136" s="4" t="s">
        <v>221</v>
      </c>
      <c r="H136" s="496">
        <v>2011</v>
      </c>
      <c r="I136" s="496">
        <f t="shared" si="4"/>
        <v>134</v>
      </c>
      <c r="J136" s="496">
        <v>42</v>
      </c>
      <c r="K136" s="496" t="s">
        <v>155</v>
      </c>
      <c r="L136" s="496" t="s">
        <v>156</v>
      </c>
      <c r="M136" s="496" t="s">
        <v>42</v>
      </c>
      <c r="N136" s="496" t="s">
        <v>96</v>
      </c>
      <c r="O136" s="496">
        <f t="shared" si="5"/>
        <v>134</v>
      </c>
      <c r="P136" s="495">
        <v>0.37614837713632904</v>
      </c>
      <c r="Q136" s="495">
        <v>4.3237241807117452E-2</v>
      </c>
      <c r="R136" s="495">
        <v>2.1248616884621513E-2</v>
      </c>
      <c r="S136" s="495">
        <v>6.936611383832279E-3</v>
      </c>
      <c r="T136" s="495">
        <v>1.58146509254211E-3</v>
      </c>
      <c r="U136" s="495">
        <v>1.58146509254211E-3</v>
      </c>
      <c r="V136" s="495">
        <v>5.3688948713087674</v>
      </c>
      <c r="W136" s="495"/>
      <c r="X136" s="495"/>
      <c r="Y136" s="495"/>
      <c r="Z136" s="495"/>
      <c r="AA136" s="495"/>
      <c r="AB136" s="495"/>
      <c r="AC136" s="495"/>
      <c r="AD136" s="495"/>
      <c r="AE136" s="495"/>
    </row>
    <row r="137" spans="1:31" ht="15.75" thickBot="1" x14ac:dyDescent="0.3">
      <c r="A137" s="495" t="s">
        <v>569</v>
      </c>
      <c r="B137" s="490" t="s">
        <v>1473</v>
      </c>
      <c r="C137" s="491" t="s">
        <v>1471</v>
      </c>
      <c r="D137" s="491" t="s">
        <v>1472</v>
      </c>
      <c r="E137" s="9" t="s">
        <v>226</v>
      </c>
      <c r="F137" s="4" t="s">
        <v>227</v>
      </c>
      <c r="G137" s="4" t="s">
        <v>221</v>
      </c>
      <c r="H137" s="496">
        <v>2011</v>
      </c>
      <c r="I137" s="496">
        <f t="shared" si="4"/>
        <v>135</v>
      </c>
      <c r="J137" s="496">
        <v>43</v>
      </c>
      <c r="K137" s="496" t="s">
        <v>157</v>
      </c>
      <c r="L137" s="496" t="s">
        <v>158</v>
      </c>
      <c r="M137" s="496" t="s">
        <v>42</v>
      </c>
      <c r="N137" s="496" t="s">
        <v>96</v>
      </c>
      <c r="O137" s="496">
        <f t="shared" si="5"/>
        <v>135</v>
      </c>
      <c r="P137" s="495">
        <v>1.2721333904186002E-3</v>
      </c>
      <c r="Q137" s="495">
        <v>1.0021222350340999E-4</v>
      </c>
      <c r="R137" s="495">
        <v>4.0033191000924995E-4</v>
      </c>
      <c r="S137" s="495">
        <v>1.0882127483451E-4</v>
      </c>
      <c r="T137" s="495">
        <v>1.2189358465980001E-5</v>
      </c>
      <c r="U137" s="495">
        <v>1.2189358465980001E-5</v>
      </c>
      <c r="V137" s="495">
        <v>8.4227713018985753E-2</v>
      </c>
      <c r="W137" s="495"/>
      <c r="X137" s="495"/>
      <c r="Y137" s="495"/>
      <c r="Z137" s="495"/>
      <c r="AA137" s="495"/>
      <c r="AB137" s="495"/>
      <c r="AC137" s="495"/>
      <c r="AD137" s="495"/>
      <c r="AE137" s="495"/>
    </row>
    <row r="138" spans="1:31" ht="15.75" thickBot="1" x14ac:dyDescent="0.3">
      <c r="A138" s="495" t="s">
        <v>569</v>
      </c>
      <c r="B138" s="490" t="s">
        <v>1473</v>
      </c>
      <c r="C138" s="491" t="s">
        <v>1471</v>
      </c>
      <c r="D138" s="491" t="s">
        <v>1472</v>
      </c>
      <c r="E138" s="9" t="s">
        <v>226</v>
      </c>
      <c r="F138" s="4" t="s">
        <v>227</v>
      </c>
      <c r="G138" s="4" t="s">
        <v>221</v>
      </c>
      <c r="H138" s="496">
        <v>2011</v>
      </c>
      <c r="I138" s="496">
        <f t="shared" si="4"/>
        <v>136</v>
      </c>
      <c r="J138" s="496">
        <v>44</v>
      </c>
      <c r="K138" s="496" t="s">
        <v>159</v>
      </c>
      <c r="L138" s="496" t="s">
        <v>160</v>
      </c>
      <c r="M138" s="496" t="s">
        <v>42</v>
      </c>
      <c r="N138" s="496" t="s">
        <v>96</v>
      </c>
      <c r="O138" s="496">
        <f t="shared" si="5"/>
        <v>136</v>
      </c>
      <c r="P138" s="495">
        <v>2.6079263613010095E-3</v>
      </c>
      <c r="Q138" s="495">
        <v>2.8195800536227997E-4</v>
      </c>
      <c r="R138" s="495">
        <v>2.7290913181848999E-4</v>
      </c>
      <c r="S138" s="495">
        <v>8.685441504883E-5</v>
      </c>
      <c r="T138" s="495">
        <v>1.3722673498189998E-5</v>
      </c>
      <c r="U138" s="495">
        <v>1.3722673498189998E-5</v>
      </c>
      <c r="V138" s="495">
        <v>6.7224400124784492E-2</v>
      </c>
      <c r="W138" s="495"/>
      <c r="X138" s="495"/>
      <c r="Y138" s="495"/>
      <c r="Z138" s="495"/>
      <c r="AA138" s="495"/>
      <c r="AB138" s="495"/>
      <c r="AC138" s="495"/>
      <c r="AD138" s="495"/>
      <c r="AE138" s="495"/>
    </row>
    <row r="139" spans="1:31" ht="15.75" thickBot="1" x14ac:dyDescent="0.3">
      <c r="A139" s="495" t="s">
        <v>569</v>
      </c>
      <c r="B139" s="490" t="s">
        <v>1473</v>
      </c>
      <c r="C139" s="491" t="s">
        <v>1471</v>
      </c>
      <c r="D139" s="491" t="s">
        <v>1472</v>
      </c>
      <c r="E139" s="9" t="s">
        <v>226</v>
      </c>
      <c r="F139" s="4" t="s">
        <v>227</v>
      </c>
      <c r="G139" s="4" t="s">
        <v>221</v>
      </c>
      <c r="H139" s="496">
        <v>2011</v>
      </c>
      <c r="I139" s="496">
        <f t="shared" si="4"/>
        <v>137</v>
      </c>
      <c r="J139" s="496">
        <v>45</v>
      </c>
      <c r="K139" s="496" t="s">
        <v>163</v>
      </c>
      <c r="L139" s="496" t="s">
        <v>164</v>
      </c>
      <c r="M139" s="496" t="s">
        <v>42</v>
      </c>
      <c r="N139" s="496" t="s">
        <v>96</v>
      </c>
      <c r="O139" s="496">
        <f t="shared" si="5"/>
        <v>137</v>
      </c>
      <c r="P139" s="495">
        <v>9.5397261562651381E-3</v>
      </c>
      <c r="Q139" s="495">
        <v>2.1197104774793901E-3</v>
      </c>
      <c r="R139" s="495">
        <v>8.0168786722549003E-4</v>
      </c>
      <c r="S139" s="495">
        <v>3.0862181363986997E-4</v>
      </c>
      <c r="T139" s="495">
        <v>6.9211922532279991E-5</v>
      </c>
      <c r="U139" s="495">
        <v>6.9211922532279991E-5</v>
      </c>
      <c r="V139" s="495">
        <v>0.2388717350098688</v>
      </c>
      <c r="W139" s="495"/>
      <c r="X139" s="495"/>
      <c r="Y139" s="495"/>
      <c r="Z139" s="495"/>
      <c r="AA139" s="495"/>
      <c r="AB139" s="495"/>
      <c r="AC139" s="495"/>
      <c r="AD139" s="495"/>
      <c r="AE139" s="495"/>
    </row>
    <row r="140" spans="1:31" ht="15.75" thickBot="1" x14ac:dyDescent="0.3">
      <c r="A140" s="495" t="s">
        <v>569</v>
      </c>
      <c r="B140" s="490" t="s">
        <v>1473</v>
      </c>
      <c r="C140" s="491" t="s">
        <v>1471</v>
      </c>
      <c r="D140" s="491" t="s">
        <v>1472</v>
      </c>
      <c r="E140" s="9" t="s">
        <v>226</v>
      </c>
      <c r="F140" s="4" t="s">
        <v>227</v>
      </c>
      <c r="G140" s="4" t="s">
        <v>221</v>
      </c>
      <c r="H140" s="496">
        <v>2011</v>
      </c>
      <c r="I140" s="496">
        <f t="shared" si="4"/>
        <v>138</v>
      </c>
      <c r="J140" s="496">
        <v>46</v>
      </c>
      <c r="K140" s="496" t="s">
        <v>1566</v>
      </c>
      <c r="L140" s="496" t="s">
        <v>1567</v>
      </c>
      <c r="M140" s="496" t="s">
        <v>42</v>
      </c>
      <c r="N140" s="496" t="s">
        <v>96</v>
      </c>
      <c r="O140" s="496">
        <f t="shared" si="5"/>
        <v>138</v>
      </c>
      <c r="P140" s="495">
        <v>8.0366761833824984E-4</v>
      </c>
      <c r="Q140" s="495">
        <v>6.4145699751519996E-5</v>
      </c>
      <c r="R140" s="495">
        <v>3.2743385845633002E-4</v>
      </c>
      <c r="S140" s="495">
        <v>8.0628560769949994E-5</v>
      </c>
      <c r="T140" s="495">
        <v>9.183355523609999E-6</v>
      </c>
      <c r="U140" s="495">
        <v>9.183355523609999E-6</v>
      </c>
      <c r="V140" s="495">
        <v>6.240627785750013E-2</v>
      </c>
      <c r="W140" s="495"/>
      <c r="X140" s="495"/>
      <c r="Y140" s="495"/>
      <c r="Z140" s="495"/>
      <c r="AA140" s="495"/>
      <c r="AB140" s="495"/>
      <c r="AC140" s="495"/>
      <c r="AD140" s="495"/>
      <c r="AE140" s="495"/>
    </row>
    <row r="141" spans="1:31" ht="15.75" thickBot="1" x14ac:dyDescent="0.3">
      <c r="A141" s="495" t="s">
        <v>569</v>
      </c>
      <c r="B141" s="490" t="s">
        <v>1473</v>
      </c>
      <c r="C141" s="491" t="s">
        <v>1471</v>
      </c>
      <c r="D141" s="491" t="s">
        <v>1472</v>
      </c>
      <c r="E141" s="9" t="s">
        <v>226</v>
      </c>
      <c r="F141" s="4" t="s">
        <v>227</v>
      </c>
      <c r="G141" s="4" t="s">
        <v>221</v>
      </c>
      <c r="H141" s="496">
        <v>2011</v>
      </c>
      <c r="I141" s="496">
        <f t="shared" si="4"/>
        <v>139</v>
      </c>
      <c r="J141" s="496">
        <v>47</v>
      </c>
      <c r="K141" s="496" t="s">
        <v>74</v>
      </c>
      <c r="L141" s="496" t="s">
        <v>52</v>
      </c>
      <c r="M141" s="496" t="s">
        <v>42</v>
      </c>
      <c r="N141" s="496" t="s">
        <v>31</v>
      </c>
      <c r="O141" s="496">
        <f t="shared" si="5"/>
        <v>139</v>
      </c>
      <c r="P141" s="495">
        <v>2.7799521835928731</v>
      </c>
      <c r="Q141" s="495">
        <v>3.1387994352860664</v>
      </c>
      <c r="R141" s="495">
        <v>8.2274283997997244E-2</v>
      </c>
      <c r="S141" s="495">
        <v>3.7030011077819905E-2</v>
      </c>
      <c r="T141" s="495">
        <v>5.9928456197807109E-2</v>
      </c>
      <c r="U141" s="495">
        <v>5.9928456197807109E-2</v>
      </c>
      <c r="V141" s="495">
        <v>28.660998768779944</v>
      </c>
      <c r="W141" s="495"/>
      <c r="X141" s="495"/>
      <c r="Y141" s="495"/>
      <c r="Z141" s="495"/>
      <c r="AA141" s="495"/>
      <c r="AB141" s="495"/>
      <c r="AC141" s="495"/>
      <c r="AD141" s="495"/>
      <c r="AE141" s="495"/>
    </row>
    <row r="142" spans="1:31" ht="15.75" thickBot="1" x14ac:dyDescent="0.3">
      <c r="A142" s="495" t="s">
        <v>569</v>
      </c>
      <c r="B142" s="490" t="s">
        <v>1473</v>
      </c>
      <c r="C142" s="491" t="s">
        <v>1471</v>
      </c>
      <c r="D142" s="491" t="s">
        <v>1472</v>
      </c>
      <c r="E142" s="9" t="s">
        <v>226</v>
      </c>
      <c r="F142" s="4" t="s">
        <v>227</v>
      </c>
      <c r="G142" s="4" t="s">
        <v>221</v>
      </c>
      <c r="H142" s="496">
        <v>2011</v>
      </c>
      <c r="I142" s="496">
        <f t="shared" si="4"/>
        <v>140</v>
      </c>
      <c r="J142" s="496">
        <v>48</v>
      </c>
      <c r="K142" s="496" t="s">
        <v>75</v>
      </c>
      <c r="L142" s="496" t="s">
        <v>73</v>
      </c>
      <c r="M142" s="496" t="s">
        <v>30</v>
      </c>
      <c r="N142" s="496" t="s">
        <v>31</v>
      </c>
      <c r="O142" s="496">
        <f t="shared" si="5"/>
        <v>140</v>
      </c>
      <c r="P142" s="495">
        <v>3.9122870354099004E-2</v>
      </c>
      <c r="Q142" s="495">
        <v>7.7506429331071491E-3</v>
      </c>
      <c r="R142" s="495">
        <v>5.3363122002475097E-3</v>
      </c>
      <c r="S142" s="495">
        <v>1.3058762419290099E-3</v>
      </c>
      <c r="T142" s="495">
        <v>2.6992076585708E-4</v>
      </c>
      <c r="U142" s="495">
        <v>2.6992076585708E-4</v>
      </c>
      <c r="V142" s="495">
        <v>1.0107401875290281</v>
      </c>
      <c r="W142" s="495"/>
      <c r="X142" s="495"/>
      <c r="Y142" s="495"/>
      <c r="Z142" s="495"/>
      <c r="AA142" s="495"/>
      <c r="AB142" s="495"/>
      <c r="AC142" s="495"/>
      <c r="AD142" s="495"/>
      <c r="AE142" s="495"/>
    </row>
    <row r="143" spans="1:31" ht="15.75" thickBot="1" x14ac:dyDescent="0.3">
      <c r="A143" s="495" t="s">
        <v>569</v>
      </c>
      <c r="B143" s="490" t="s">
        <v>1473</v>
      </c>
      <c r="C143" s="491" t="s">
        <v>1471</v>
      </c>
      <c r="D143" s="491" t="s">
        <v>1472</v>
      </c>
      <c r="E143" s="9" t="s">
        <v>226</v>
      </c>
      <c r="F143" s="4" t="s">
        <v>227</v>
      </c>
      <c r="G143" s="4" t="s">
        <v>221</v>
      </c>
      <c r="H143" s="496">
        <v>2011</v>
      </c>
      <c r="I143" s="496">
        <f t="shared" si="4"/>
        <v>141</v>
      </c>
      <c r="J143" s="496">
        <v>49</v>
      </c>
      <c r="K143" s="496" t="s">
        <v>76</v>
      </c>
      <c r="L143" s="496" t="s">
        <v>1568</v>
      </c>
      <c r="M143" s="496" t="s">
        <v>30</v>
      </c>
      <c r="N143" s="496" t="s">
        <v>31</v>
      </c>
      <c r="O143" s="496">
        <f t="shared" si="5"/>
        <v>141</v>
      </c>
      <c r="P143" s="495">
        <v>1.617105903666078E-2</v>
      </c>
      <c r="Q143" s="495">
        <v>3.5396968839082896E-3</v>
      </c>
      <c r="R143" s="495">
        <v>4.9912182122936691E-3</v>
      </c>
      <c r="S143" s="495">
        <v>9.5292167202356008E-4</v>
      </c>
      <c r="T143" s="495">
        <v>2.2619648543461998E-4</v>
      </c>
      <c r="U143" s="495">
        <v>2.2619648543461998E-4</v>
      </c>
      <c r="V143" s="495">
        <v>0.73755620981774805</v>
      </c>
      <c r="W143" s="495"/>
      <c r="X143" s="495"/>
      <c r="Y143" s="495"/>
      <c r="Z143" s="495"/>
      <c r="AA143" s="495"/>
      <c r="AB143" s="495"/>
      <c r="AC143" s="495"/>
      <c r="AD143" s="495"/>
      <c r="AE143" s="495"/>
    </row>
    <row r="144" spans="1:31" ht="15.75" thickBot="1" x14ac:dyDescent="0.3">
      <c r="A144" s="495" t="s">
        <v>569</v>
      </c>
      <c r="B144" s="490" t="s">
        <v>1473</v>
      </c>
      <c r="C144" s="491" t="s">
        <v>1471</v>
      </c>
      <c r="D144" s="491" t="s">
        <v>1472</v>
      </c>
      <c r="E144" s="9" t="s">
        <v>226</v>
      </c>
      <c r="F144" s="4" t="s">
        <v>227</v>
      </c>
      <c r="G144" s="4" t="s">
        <v>221</v>
      </c>
      <c r="H144" s="496">
        <v>2011</v>
      </c>
      <c r="I144" s="496">
        <f t="shared" si="4"/>
        <v>142</v>
      </c>
      <c r="J144" s="496">
        <v>50</v>
      </c>
      <c r="K144" s="496" t="s">
        <v>350</v>
      </c>
      <c r="L144" s="496" t="s">
        <v>47</v>
      </c>
      <c r="M144" s="496" t="s">
        <v>42</v>
      </c>
      <c r="N144" s="496" t="s">
        <v>31</v>
      </c>
      <c r="O144" s="496">
        <f t="shared" si="5"/>
        <v>142</v>
      </c>
      <c r="P144" s="495">
        <v>1.8683949253584291</v>
      </c>
      <c r="Q144" s="495">
        <v>0.43937836042716061</v>
      </c>
      <c r="R144" s="495">
        <v>0.63998077339035753</v>
      </c>
      <c r="S144" s="495">
        <v>8.8485242744145209E-2</v>
      </c>
      <c r="T144" s="495">
        <v>1.7722693380531666E-2</v>
      </c>
      <c r="U144" s="495">
        <v>1.7722693380531666E-2</v>
      </c>
      <c r="V144" s="495">
        <v>68.487030411135478</v>
      </c>
      <c r="W144" s="495"/>
      <c r="X144" s="495"/>
      <c r="Y144" s="495"/>
      <c r="Z144" s="495"/>
      <c r="AA144" s="495"/>
      <c r="AB144" s="495"/>
      <c r="AC144" s="495"/>
      <c r="AD144" s="495"/>
      <c r="AE144" s="495"/>
    </row>
    <row r="145" spans="1:31" ht="15.75" thickBot="1" x14ac:dyDescent="0.3">
      <c r="A145" s="495" t="s">
        <v>569</v>
      </c>
      <c r="B145" s="490" t="s">
        <v>1473</v>
      </c>
      <c r="C145" s="491" t="s">
        <v>1471</v>
      </c>
      <c r="D145" s="491" t="s">
        <v>1472</v>
      </c>
      <c r="E145" s="9" t="s">
        <v>226</v>
      </c>
      <c r="F145" s="4" t="s">
        <v>227</v>
      </c>
      <c r="G145" s="4" t="s">
        <v>221</v>
      </c>
      <c r="H145" s="496">
        <v>2011</v>
      </c>
      <c r="I145" s="496">
        <f t="shared" si="4"/>
        <v>143</v>
      </c>
      <c r="J145" s="496">
        <v>51</v>
      </c>
      <c r="K145" s="496" t="s">
        <v>166</v>
      </c>
      <c r="L145" s="496" t="s">
        <v>158</v>
      </c>
      <c r="M145" s="496" t="s">
        <v>42</v>
      </c>
      <c r="N145" s="496" t="s">
        <v>96</v>
      </c>
      <c r="O145" s="496">
        <f t="shared" si="5"/>
        <v>143</v>
      </c>
      <c r="P145" s="495">
        <v>1.6433255907168688E-2</v>
      </c>
      <c r="Q145" s="495">
        <v>1.2725412456033001E-3</v>
      </c>
      <c r="R145" s="495">
        <v>6.8409241482564193E-3</v>
      </c>
      <c r="S145" s="495">
        <v>1.70210204230851E-3</v>
      </c>
      <c r="T145" s="495">
        <v>1.8436928277667001E-4</v>
      </c>
      <c r="U145" s="495">
        <v>1.8436928277667001E-4</v>
      </c>
      <c r="V145" s="495">
        <v>1.3174169916016953</v>
      </c>
      <c r="W145" s="495"/>
      <c r="X145" s="495"/>
      <c r="Y145" s="495"/>
      <c r="Z145" s="495"/>
      <c r="AA145" s="495"/>
      <c r="AB145" s="495"/>
      <c r="AC145" s="495"/>
      <c r="AD145" s="495"/>
      <c r="AE145" s="495"/>
    </row>
    <row r="146" spans="1:31" ht="15.75" thickBot="1" x14ac:dyDescent="0.3">
      <c r="A146" s="495" t="s">
        <v>569</v>
      </c>
      <c r="B146" s="490" t="s">
        <v>1473</v>
      </c>
      <c r="C146" s="491" t="s">
        <v>1471</v>
      </c>
      <c r="D146" s="491" t="s">
        <v>1472</v>
      </c>
      <c r="E146" s="9" t="s">
        <v>226</v>
      </c>
      <c r="F146" s="4" t="s">
        <v>227</v>
      </c>
      <c r="G146" s="4" t="s">
        <v>221</v>
      </c>
      <c r="H146" s="496">
        <v>2011</v>
      </c>
      <c r="I146" s="496">
        <f t="shared" si="4"/>
        <v>144</v>
      </c>
      <c r="J146" s="496">
        <v>52</v>
      </c>
      <c r="K146" s="496" t="s">
        <v>167</v>
      </c>
      <c r="L146" s="496" t="s">
        <v>168</v>
      </c>
      <c r="M146" s="496" t="s">
        <v>42</v>
      </c>
      <c r="N146" s="496" t="s">
        <v>96</v>
      </c>
      <c r="O146" s="496">
        <f t="shared" si="5"/>
        <v>144</v>
      </c>
      <c r="P146" s="495">
        <v>7.5678126973815013E-2</v>
      </c>
      <c r="Q146" s="495">
        <v>6.2262555201968387E-3</v>
      </c>
      <c r="R146" s="495">
        <v>8.53958918390035E-3</v>
      </c>
      <c r="S146" s="495">
        <v>2.7366840384881797E-3</v>
      </c>
      <c r="T146" s="495">
        <v>3.5613253341217998E-4</v>
      </c>
      <c r="U146" s="495">
        <v>3.5613253341217998E-4</v>
      </c>
      <c r="V146" s="495">
        <v>2.118176550664403</v>
      </c>
      <c r="W146" s="495"/>
      <c r="X146" s="495"/>
      <c r="Y146" s="495"/>
      <c r="Z146" s="495"/>
      <c r="AA146" s="495"/>
      <c r="AB146" s="495"/>
      <c r="AC146" s="495"/>
      <c r="AD146" s="495"/>
      <c r="AE146" s="495"/>
    </row>
    <row r="147" spans="1:31" ht="15.75" thickBot="1" x14ac:dyDescent="0.3">
      <c r="A147" s="495" t="s">
        <v>569</v>
      </c>
      <c r="B147" s="490" t="s">
        <v>1473</v>
      </c>
      <c r="C147" s="491" t="s">
        <v>1471</v>
      </c>
      <c r="D147" s="491" t="s">
        <v>1472</v>
      </c>
      <c r="E147" s="9" t="s">
        <v>226</v>
      </c>
      <c r="F147" s="4" t="s">
        <v>227</v>
      </c>
      <c r="G147" s="4" t="s">
        <v>221</v>
      </c>
      <c r="H147" s="496">
        <v>2011</v>
      </c>
      <c r="I147" s="496">
        <f t="shared" si="4"/>
        <v>145</v>
      </c>
      <c r="J147" s="496">
        <v>53</v>
      </c>
      <c r="K147" s="496" t="s">
        <v>169</v>
      </c>
      <c r="L147" s="496" t="s">
        <v>164</v>
      </c>
      <c r="M147" s="496" t="s">
        <v>42</v>
      </c>
      <c r="N147" s="496" t="s">
        <v>96</v>
      </c>
      <c r="O147" s="496">
        <f t="shared" si="5"/>
        <v>145</v>
      </c>
      <c r="P147" s="495">
        <v>0.28640821028593694</v>
      </c>
      <c r="Q147" s="495">
        <v>7.4174124603960542E-2</v>
      </c>
      <c r="R147" s="495">
        <v>1.3453853941331608E-2</v>
      </c>
      <c r="S147" s="495">
        <v>5.9241450594651399E-3</v>
      </c>
      <c r="T147" s="495">
        <v>1.6401797044692597E-3</v>
      </c>
      <c r="U147" s="495">
        <v>1.6401797044692597E-3</v>
      </c>
      <c r="V147" s="495">
        <v>4.5852518225909975</v>
      </c>
      <c r="W147" s="495"/>
      <c r="X147" s="495"/>
      <c r="Y147" s="495"/>
      <c r="Z147" s="495"/>
      <c r="AA147" s="495"/>
      <c r="AB147" s="495"/>
      <c r="AC147" s="495"/>
      <c r="AD147" s="495"/>
      <c r="AE147" s="495"/>
    </row>
    <row r="148" spans="1:31" ht="15.75" thickBot="1" x14ac:dyDescent="0.3">
      <c r="A148" s="495" t="s">
        <v>569</v>
      </c>
      <c r="B148" s="490" t="s">
        <v>1473</v>
      </c>
      <c r="C148" s="491" t="s">
        <v>1471</v>
      </c>
      <c r="D148" s="491" t="s">
        <v>1472</v>
      </c>
      <c r="E148" s="9" t="s">
        <v>226</v>
      </c>
      <c r="F148" s="4" t="s">
        <v>227</v>
      </c>
      <c r="G148" s="4" t="s">
        <v>221</v>
      </c>
      <c r="H148" s="496">
        <v>2011</v>
      </c>
      <c r="I148" s="496">
        <f t="shared" si="4"/>
        <v>146</v>
      </c>
      <c r="J148" s="496">
        <v>54</v>
      </c>
      <c r="K148" s="496" t="s">
        <v>170</v>
      </c>
      <c r="L148" s="496" t="s">
        <v>171</v>
      </c>
      <c r="M148" s="496" t="s">
        <v>42</v>
      </c>
      <c r="N148" s="496" t="s">
        <v>96</v>
      </c>
      <c r="O148" s="496">
        <f t="shared" si="5"/>
        <v>146</v>
      </c>
      <c r="P148" s="495">
        <v>0.27135282477697598</v>
      </c>
      <c r="Q148" s="495">
        <v>5.1511710790915773E-2</v>
      </c>
      <c r="R148" s="495">
        <v>5.3637024316783898E-3</v>
      </c>
      <c r="S148" s="495">
        <v>2.7188960408787094E-3</v>
      </c>
      <c r="T148" s="495">
        <v>1.0428515356272897E-3</v>
      </c>
      <c r="U148" s="495">
        <v>1.0428515356272897E-3</v>
      </c>
      <c r="V148" s="495">
        <v>2.1044093305615528</v>
      </c>
      <c r="W148" s="495"/>
      <c r="X148" s="495"/>
      <c r="Y148" s="495"/>
      <c r="Z148" s="495"/>
      <c r="AA148" s="495"/>
      <c r="AB148" s="495"/>
      <c r="AC148" s="495"/>
      <c r="AD148" s="495"/>
      <c r="AE148" s="495"/>
    </row>
    <row r="149" spans="1:31" ht="15.75" thickBot="1" x14ac:dyDescent="0.3">
      <c r="A149" s="495" t="s">
        <v>569</v>
      </c>
      <c r="B149" s="490" t="s">
        <v>1473</v>
      </c>
      <c r="C149" s="491" t="s">
        <v>1471</v>
      </c>
      <c r="D149" s="491" t="s">
        <v>1472</v>
      </c>
      <c r="E149" s="9" t="s">
        <v>226</v>
      </c>
      <c r="F149" s="4" t="s">
        <v>227</v>
      </c>
      <c r="G149" s="4" t="s">
        <v>221</v>
      </c>
      <c r="H149" s="496">
        <v>2011</v>
      </c>
      <c r="I149" s="496">
        <f t="shared" si="4"/>
        <v>147</v>
      </c>
      <c r="J149" s="496">
        <v>55</v>
      </c>
      <c r="K149" s="496" t="s">
        <v>1586</v>
      </c>
      <c r="L149" s="496" t="s">
        <v>47</v>
      </c>
      <c r="M149" s="496" t="s">
        <v>42</v>
      </c>
      <c r="N149" s="496" t="s">
        <v>31</v>
      </c>
      <c r="O149" s="496">
        <f t="shared" si="5"/>
        <v>147</v>
      </c>
      <c r="P149" s="495">
        <v>8.7264841925816225E-2</v>
      </c>
      <c r="Q149" s="495">
        <v>2.1111542268600389E-2</v>
      </c>
      <c r="R149" s="495">
        <v>1.3769848013012759E-2</v>
      </c>
      <c r="S149" s="495">
        <v>3.0140365871972794E-3</v>
      </c>
      <c r="T149" s="495">
        <v>6.3756583859089994E-4</v>
      </c>
      <c r="U149" s="495">
        <v>6.3756583859089994E-4</v>
      </c>
      <c r="V149" s="495">
        <v>2.3328451481947026</v>
      </c>
      <c r="W149" s="495"/>
      <c r="X149" s="495"/>
      <c r="Y149" s="495"/>
      <c r="Z149" s="495"/>
      <c r="AA149" s="495"/>
      <c r="AB149" s="495"/>
      <c r="AC149" s="495"/>
      <c r="AD149" s="495"/>
      <c r="AE149" s="495"/>
    </row>
    <row r="150" spans="1:31" ht="15.75" thickBot="1" x14ac:dyDescent="0.3">
      <c r="A150" s="495" t="s">
        <v>569</v>
      </c>
      <c r="B150" s="490" t="s">
        <v>1473</v>
      </c>
      <c r="C150" s="491" t="s">
        <v>1471</v>
      </c>
      <c r="D150" s="491" t="s">
        <v>1472</v>
      </c>
      <c r="E150" s="9" t="s">
        <v>226</v>
      </c>
      <c r="F150" s="4" t="s">
        <v>227</v>
      </c>
      <c r="G150" s="4" t="s">
        <v>221</v>
      </c>
      <c r="H150" s="496">
        <v>2011</v>
      </c>
      <c r="I150" s="496">
        <f t="shared" si="4"/>
        <v>148</v>
      </c>
      <c r="J150" s="496">
        <v>56</v>
      </c>
      <c r="K150" s="496" t="s">
        <v>175</v>
      </c>
      <c r="L150" s="496" t="s">
        <v>176</v>
      </c>
      <c r="M150" s="496" t="s">
        <v>42</v>
      </c>
      <c r="N150" s="496" t="s">
        <v>96</v>
      </c>
      <c r="O150" s="496">
        <f t="shared" si="5"/>
        <v>148</v>
      </c>
      <c r="P150" s="495">
        <v>1.8739292269999998E-8</v>
      </c>
      <c r="Q150" s="495">
        <v>1.97659740010209E-3</v>
      </c>
      <c r="R150" s="495">
        <v>8.830340326582499E-4</v>
      </c>
      <c r="S150" s="495">
        <v>2.6329918181791005E-4</v>
      </c>
      <c r="T150" s="495">
        <v>7.7187144860130013E-5</v>
      </c>
      <c r="U150" s="495">
        <v>7.7187144860130013E-5</v>
      </c>
      <c r="V150" s="495">
        <v>0.20379176775500443</v>
      </c>
      <c r="W150" s="495"/>
      <c r="X150" s="495"/>
      <c r="Y150" s="495"/>
      <c r="Z150" s="495"/>
      <c r="AA150" s="495"/>
      <c r="AB150" s="495"/>
      <c r="AC150" s="495"/>
      <c r="AD150" s="495"/>
      <c r="AE150" s="495"/>
    </row>
    <row r="151" spans="1:31" ht="15.75" thickBot="1" x14ac:dyDescent="0.3">
      <c r="A151" s="495" t="s">
        <v>569</v>
      </c>
      <c r="B151" s="490" t="s">
        <v>1473</v>
      </c>
      <c r="C151" s="491" t="s">
        <v>1471</v>
      </c>
      <c r="D151" s="491" t="s">
        <v>1472</v>
      </c>
      <c r="E151" s="9" t="s">
        <v>226</v>
      </c>
      <c r="F151" s="4" t="s">
        <v>227</v>
      </c>
      <c r="G151" s="4" t="s">
        <v>221</v>
      </c>
      <c r="H151" s="496">
        <v>2011</v>
      </c>
      <c r="I151" s="496">
        <f t="shared" si="4"/>
        <v>149</v>
      </c>
      <c r="J151" s="496">
        <v>57</v>
      </c>
      <c r="K151" s="496" t="s">
        <v>109</v>
      </c>
      <c r="L151" s="496" t="s">
        <v>110</v>
      </c>
      <c r="M151" s="496" t="s">
        <v>42</v>
      </c>
      <c r="N151" s="496" t="s">
        <v>108</v>
      </c>
      <c r="O151" s="496">
        <f t="shared" si="5"/>
        <v>149</v>
      </c>
      <c r="P151" s="495">
        <v>0.14877255969585673</v>
      </c>
      <c r="Q151" s="495">
        <v>0.18002210978884739</v>
      </c>
      <c r="R151" s="495">
        <v>1.134113652680286E-2</v>
      </c>
      <c r="S151" s="495">
        <v>4.2039210192202289E-3</v>
      </c>
      <c r="T151" s="495">
        <v>3.2512473672414201E-3</v>
      </c>
      <c r="U151" s="495">
        <v>3.2512473672414201E-3</v>
      </c>
      <c r="V151" s="495">
        <v>3.2538095223301959</v>
      </c>
      <c r="W151" s="495"/>
      <c r="X151" s="495"/>
      <c r="Y151" s="495"/>
      <c r="Z151" s="495"/>
      <c r="AA151" s="495"/>
      <c r="AB151" s="495"/>
      <c r="AC151" s="495"/>
      <c r="AD151" s="495"/>
      <c r="AE151" s="495"/>
    </row>
    <row r="152" spans="1:31" ht="15.75" thickBot="1" x14ac:dyDescent="0.3">
      <c r="A152" s="495" t="s">
        <v>569</v>
      </c>
      <c r="B152" s="490" t="s">
        <v>1473</v>
      </c>
      <c r="C152" s="491" t="s">
        <v>1471</v>
      </c>
      <c r="D152" s="491" t="s">
        <v>1472</v>
      </c>
      <c r="E152" s="9" t="s">
        <v>226</v>
      </c>
      <c r="F152" s="4" t="s">
        <v>227</v>
      </c>
      <c r="G152" s="4" t="s">
        <v>221</v>
      </c>
      <c r="H152" s="496">
        <v>2011</v>
      </c>
      <c r="I152" s="496">
        <f t="shared" si="4"/>
        <v>150</v>
      </c>
      <c r="J152" s="496">
        <v>58</v>
      </c>
      <c r="K152" s="496" t="s">
        <v>1569</v>
      </c>
      <c r="L152" s="496" t="s">
        <v>1531</v>
      </c>
      <c r="M152" s="496" t="s">
        <v>42</v>
      </c>
      <c r="N152" s="496" t="s">
        <v>96</v>
      </c>
      <c r="O152" s="496">
        <f t="shared" si="5"/>
        <v>150</v>
      </c>
      <c r="P152" s="495">
        <v>1.5808599236329199E-3</v>
      </c>
      <c r="Q152" s="495">
        <v>1.2734341177643996E-4</v>
      </c>
      <c r="R152" s="495">
        <v>1.9012555243748999E-4</v>
      </c>
      <c r="S152" s="495">
        <v>5.8986882820719991E-5</v>
      </c>
      <c r="T152" s="495">
        <v>8.5649588786999993E-6</v>
      </c>
      <c r="U152" s="495">
        <v>8.5649588786999993E-6</v>
      </c>
      <c r="V152" s="495">
        <v>4.5655832973190251E-2</v>
      </c>
      <c r="W152" s="495"/>
      <c r="X152" s="495"/>
      <c r="Y152" s="495"/>
      <c r="Z152" s="495"/>
      <c r="AA152" s="495"/>
      <c r="AB152" s="495"/>
      <c r="AC152" s="495"/>
      <c r="AD152" s="495"/>
      <c r="AE152" s="495"/>
    </row>
    <row r="153" spans="1:31" ht="15.75" thickBot="1" x14ac:dyDescent="0.3">
      <c r="A153" s="495" t="s">
        <v>569</v>
      </c>
      <c r="B153" s="490" t="s">
        <v>1473</v>
      </c>
      <c r="C153" s="491" t="s">
        <v>1471</v>
      </c>
      <c r="D153" s="491" t="s">
        <v>1472</v>
      </c>
      <c r="E153" s="9" t="s">
        <v>219</v>
      </c>
      <c r="F153" s="4" t="s">
        <v>220</v>
      </c>
      <c r="G153" s="4" t="s">
        <v>221</v>
      </c>
      <c r="H153" s="496">
        <v>2011</v>
      </c>
      <c r="I153" s="496">
        <f t="shared" si="4"/>
        <v>151</v>
      </c>
      <c r="J153" s="496">
        <v>1</v>
      </c>
      <c r="K153" s="496" t="s">
        <v>341</v>
      </c>
      <c r="L153" s="496" t="s">
        <v>150</v>
      </c>
      <c r="M153" s="496" t="s">
        <v>30</v>
      </c>
      <c r="N153" s="496" t="s">
        <v>96</v>
      </c>
      <c r="O153" s="496">
        <f t="shared" si="5"/>
        <v>151</v>
      </c>
      <c r="P153" s="495">
        <v>2.113705967311558E-2</v>
      </c>
      <c r="Q153" s="495">
        <v>3.8510524295969602E-3</v>
      </c>
      <c r="R153" s="495">
        <v>5.9173945050026999E-4</v>
      </c>
      <c r="S153" s="495">
        <v>2.4936486454819998E-4</v>
      </c>
      <c r="T153" s="495">
        <v>9.0968240857750005E-5</v>
      </c>
      <c r="U153" s="495">
        <v>9.0968240857750005E-5</v>
      </c>
      <c r="V153" s="495">
        <v>0.19300673185173822</v>
      </c>
      <c r="W153" s="495"/>
      <c r="X153" s="495"/>
      <c r="Y153" s="495"/>
      <c r="Z153" s="495"/>
      <c r="AA153" s="495"/>
      <c r="AB153" s="495"/>
      <c r="AC153" s="495"/>
      <c r="AD153" s="495"/>
      <c r="AE153" s="495"/>
    </row>
    <row r="154" spans="1:31" ht="15.75" thickBot="1" x14ac:dyDescent="0.3">
      <c r="A154" s="495" t="s">
        <v>569</v>
      </c>
      <c r="B154" s="490" t="s">
        <v>1473</v>
      </c>
      <c r="C154" s="491" t="s">
        <v>1471</v>
      </c>
      <c r="D154" s="491" t="s">
        <v>1472</v>
      </c>
      <c r="E154" s="9" t="s">
        <v>219</v>
      </c>
      <c r="F154" s="4" t="s">
        <v>220</v>
      </c>
      <c r="G154" s="4" t="s">
        <v>221</v>
      </c>
      <c r="H154" s="496">
        <v>2011</v>
      </c>
      <c r="I154" s="496">
        <f t="shared" si="4"/>
        <v>152</v>
      </c>
      <c r="J154" s="496">
        <v>2</v>
      </c>
      <c r="K154" s="496" t="s">
        <v>1571</v>
      </c>
      <c r="L154" s="496" t="s">
        <v>1572</v>
      </c>
      <c r="M154" s="496" t="s">
        <v>42</v>
      </c>
      <c r="N154" s="496" t="s">
        <v>96</v>
      </c>
      <c r="O154" s="496">
        <f t="shared" si="5"/>
        <v>152</v>
      </c>
      <c r="P154" s="495">
        <v>85.59784950955067</v>
      </c>
      <c r="Q154" s="495">
        <v>41.609152488990894</v>
      </c>
      <c r="R154" s="495">
        <v>15.981351845537084</v>
      </c>
      <c r="S154" s="495">
        <v>5.1069839635032093</v>
      </c>
      <c r="T154" s="495">
        <v>1.2643899676245733</v>
      </c>
      <c r="U154" s="495">
        <v>1.2643899676245733</v>
      </c>
      <c r="V154" s="495">
        <v>3952.773964873903</v>
      </c>
      <c r="W154" s="495"/>
      <c r="X154" s="495"/>
      <c r="Y154" s="495"/>
      <c r="Z154" s="495"/>
      <c r="AA154" s="495"/>
      <c r="AB154" s="495"/>
      <c r="AC154" s="495"/>
      <c r="AD154" s="495"/>
      <c r="AE154" s="495"/>
    </row>
    <row r="155" spans="1:31" ht="15.75" thickBot="1" x14ac:dyDescent="0.3">
      <c r="A155" s="495" t="s">
        <v>569</v>
      </c>
      <c r="B155" s="490" t="s">
        <v>1473</v>
      </c>
      <c r="C155" s="491" t="s">
        <v>1471</v>
      </c>
      <c r="D155" s="491" t="s">
        <v>1472</v>
      </c>
      <c r="E155" s="9" t="s">
        <v>219</v>
      </c>
      <c r="F155" s="4" t="s">
        <v>220</v>
      </c>
      <c r="G155" s="4" t="s">
        <v>221</v>
      </c>
      <c r="H155" s="496">
        <v>2011</v>
      </c>
      <c r="I155" s="496">
        <f t="shared" si="4"/>
        <v>153</v>
      </c>
      <c r="J155" s="496">
        <v>3</v>
      </c>
      <c r="K155" s="496" t="s">
        <v>336</v>
      </c>
      <c r="L155" s="496" t="s">
        <v>337</v>
      </c>
      <c r="M155" s="496" t="s">
        <v>30</v>
      </c>
      <c r="N155" s="496" t="s">
        <v>96</v>
      </c>
      <c r="O155" s="496">
        <f t="shared" si="5"/>
        <v>153</v>
      </c>
      <c r="P155" s="495">
        <v>3.3264299589843144E-2</v>
      </c>
      <c r="Q155" s="495">
        <v>1.5423236713909749E-2</v>
      </c>
      <c r="R155" s="495">
        <v>3.8795582000735597E-3</v>
      </c>
      <c r="S155" s="495">
        <v>1.1646988232120699E-3</v>
      </c>
      <c r="T155" s="495">
        <v>3.9947761874399996E-4</v>
      </c>
      <c r="U155" s="495">
        <v>3.9947761874399996E-4</v>
      </c>
      <c r="V155" s="495">
        <v>0.90146982224833372</v>
      </c>
      <c r="W155" s="495"/>
      <c r="X155" s="495"/>
      <c r="Y155" s="495"/>
      <c r="Z155" s="495"/>
      <c r="AA155" s="495"/>
      <c r="AB155" s="495"/>
      <c r="AC155" s="495"/>
      <c r="AD155" s="495"/>
      <c r="AE155" s="495"/>
    </row>
    <row r="156" spans="1:31" ht="15.75" thickBot="1" x14ac:dyDescent="0.3">
      <c r="A156" s="495" t="s">
        <v>569</v>
      </c>
      <c r="B156" s="490" t="s">
        <v>1473</v>
      </c>
      <c r="C156" s="491" t="s">
        <v>1471</v>
      </c>
      <c r="D156" s="491" t="s">
        <v>1472</v>
      </c>
      <c r="E156" s="9" t="s">
        <v>219</v>
      </c>
      <c r="F156" s="4" t="s">
        <v>220</v>
      </c>
      <c r="G156" s="4" t="s">
        <v>221</v>
      </c>
      <c r="H156" s="496">
        <v>2011</v>
      </c>
      <c r="I156" s="496">
        <f t="shared" si="4"/>
        <v>154</v>
      </c>
      <c r="J156" s="496">
        <v>4</v>
      </c>
      <c r="K156" s="496" t="s">
        <v>184</v>
      </c>
      <c r="L156" s="496" t="s">
        <v>61</v>
      </c>
      <c r="M156" s="496" t="s">
        <v>42</v>
      </c>
      <c r="N156" s="496" t="s">
        <v>85</v>
      </c>
      <c r="O156" s="496">
        <f t="shared" si="5"/>
        <v>154</v>
      </c>
      <c r="P156" s="495">
        <v>0.24782835612012491</v>
      </c>
      <c r="Q156" s="495">
        <v>3.4055117565240725E-2</v>
      </c>
      <c r="R156" s="495">
        <v>9.2798594616354382E-2</v>
      </c>
      <c r="S156" s="495">
        <v>1.5303775930311118E-2</v>
      </c>
      <c r="T156" s="495">
        <v>1.8193791472020302E-3</v>
      </c>
      <c r="U156" s="495">
        <v>1.8193791472020302E-3</v>
      </c>
      <c r="V156" s="495">
        <v>11.845027010693343</v>
      </c>
      <c r="W156" s="495"/>
      <c r="X156" s="495"/>
      <c r="Y156" s="495"/>
      <c r="Z156" s="495"/>
      <c r="AA156" s="495"/>
      <c r="AB156" s="495"/>
      <c r="AC156" s="495"/>
      <c r="AD156" s="495"/>
      <c r="AE156" s="495"/>
    </row>
    <row r="157" spans="1:31" ht="15.75" thickBot="1" x14ac:dyDescent="0.3">
      <c r="A157" s="495" t="s">
        <v>569</v>
      </c>
      <c r="B157" s="490" t="s">
        <v>1473</v>
      </c>
      <c r="C157" s="491" t="s">
        <v>1471</v>
      </c>
      <c r="D157" s="491" t="s">
        <v>1472</v>
      </c>
      <c r="E157" s="9" t="s">
        <v>219</v>
      </c>
      <c r="F157" s="4" t="s">
        <v>220</v>
      </c>
      <c r="G157" s="4" t="s">
        <v>221</v>
      </c>
      <c r="H157" s="496">
        <v>2011</v>
      </c>
      <c r="I157" s="496">
        <f t="shared" si="4"/>
        <v>155</v>
      </c>
      <c r="J157" s="496">
        <v>5</v>
      </c>
      <c r="K157" s="496" t="s">
        <v>185</v>
      </c>
      <c r="L157" s="496" t="s">
        <v>1554</v>
      </c>
      <c r="M157" s="496" t="s">
        <v>42</v>
      </c>
      <c r="N157" s="496" t="s">
        <v>85</v>
      </c>
      <c r="O157" s="496">
        <f t="shared" si="5"/>
        <v>155</v>
      </c>
      <c r="P157" s="495">
        <v>208.73195542862169</v>
      </c>
      <c r="Q157" s="495">
        <v>27.31746624862545</v>
      </c>
      <c r="R157" s="495">
        <v>75.868877080408396</v>
      </c>
      <c r="S157" s="495">
        <v>12.691279624418092</v>
      </c>
      <c r="T157" s="495">
        <v>1.4883123605758144</v>
      </c>
      <c r="U157" s="495">
        <v>1.4883123605758144</v>
      </c>
      <c r="V157" s="495">
        <v>9822.9718458768475</v>
      </c>
      <c r="W157" s="495"/>
      <c r="X157" s="495"/>
      <c r="Y157" s="495"/>
      <c r="Z157" s="495"/>
      <c r="AA157" s="495"/>
      <c r="AB157" s="495"/>
      <c r="AC157" s="495"/>
      <c r="AD157" s="495"/>
      <c r="AE157" s="495"/>
    </row>
    <row r="158" spans="1:31" ht="15.75" thickBot="1" x14ac:dyDescent="0.3">
      <c r="A158" s="495" t="s">
        <v>569</v>
      </c>
      <c r="B158" s="490" t="s">
        <v>1473</v>
      </c>
      <c r="C158" s="491" t="s">
        <v>1471</v>
      </c>
      <c r="D158" s="491" t="s">
        <v>1472</v>
      </c>
      <c r="E158" s="9" t="s">
        <v>219</v>
      </c>
      <c r="F158" s="4" t="s">
        <v>220</v>
      </c>
      <c r="G158" s="4" t="s">
        <v>221</v>
      </c>
      <c r="H158" s="496">
        <v>2011</v>
      </c>
      <c r="I158" s="496">
        <f t="shared" si="4"/>
        <v>156</v>
      </c>
      <c r="J158" s="496">
        <v>6</v>
      </c>
      <c r="K158" s="496" t="s">
        <v>209</v>
      </c>
      <c r="L158" s="496" t="s">
        <v>210</v>
      </c>
      <c r="M158" s="496" t="s">
        <v>42</v>
      </c>
      <c r="N158" s="496" t="s">
        <v>96</v>
      </c>
      <c r="O158" s="496">
        <f t="shared" si="5"/>
        <v>156</v>
      </c>
      <c r="P158" s="495">
        <v>1.29752513144445E-2</v>
      </c>
      <c r="Q158" s="495">
        <v>5.0074850202953391E-3</v>
      </c>
      <c r="R158" s="495">
        <v>2.6223434909244996E-4</v>
      </c>
      <c r="S158" s="495">
        <v>1.2583434759305001E-4</v>
      </c>
      <c r="T158" s="495">
        <v>9.8471673944919985E-5</v>
      </c>
      <c r="U158" s="495">
        <v>9.8471673944919985E-5</v>
      </c>
      <c r="V158" s="495">
        <v>9.739445013802428E-2</v>
      </c>
      <c r="W158" s="495"/>
      <c r="X158" s="495"/>
      <c r="Y158" s="495"/>
      <c r="Z158" s="495"/>
      <c r="AA158" s="495"/>
      <c r="AB158" s="495"/>
      <c r="AC158" s="495"/>
      <c r="AD158" s="495"/>
      <c r="AE158" s="495"/>
    </row>
    <row r="159" spans="1:31" ht="15.75" thickBot="1" x14ac:dyDescent="0.3">
      <c r="A159" s="495" t="s">
        <v>569</v>
      </c>
      <c r="B159" s="490" t="s">
        <v>1473</v>
      </c>
      <c r="C159" s="491" t="s">
        <v>1471</v>
      </c>
      <c r="D159" s="491" t="s">
        <v>1472</v>
      </c>
      <c r="E159" s="346" t="s">
        <v>219</v>
      </c>
      <c r="F159" s="440" t="s">
        <v>220</v>
      </c>
      <c r="G159" s="440" t="s">
        <v>221</v>
      </c>
      <c r="H159" s="496">
        <v>2011</v>
      </c>
      <c r="I159" s="496">
        <f t="shared" si="4"/>
        <v>157</v>
      </c>
      <c r="J159" s="496">
        <v>7</v>
      </c>
      <c r="K159" s="496" t="s">
        <v>1573</v>
      </c>
      <c r="L159" s="496" t="s">
        <v>1574</v>
      </c>
      <c r="M159" s="496" t="s">
        <v>30</v>
      </c>
      <c r="N159" s="496" t="s">
        <v>96</v>
      </c>
      <c r="O159" s="496">
        <f t="shared" si="5"/>
        <v>157</v>
      </c>
      <c r="P159" s="495">
        <v>37.536911665250834</v>
      </c>
      <c r="Q159" s="495">
        <v>0.12707368281275083</v>
      </c>
      <c r="R159" s="495">
        <v>7.2716969108938141</v>
      </c>
      <c r="S159" s="495">
        <v>1.7436840236901259</v>
      </c>
      <c r="T159" s="495">
        <v>0.15509739271188427</v>
      </c>
      <c r="U159" s="495">
        <v>0.15509739271188427</v>
      </c>
      <c r="V159" s="495">
        <v>1349.6006375407974</v>
      </c>
      <c r="W159" s="495"/>
      <c r="X159" s="495"/>
      <c r="Y159" s="495"/>
      <c r="Z159" s="495"/>
      <c r="AA159" s="495"/>
      <c r="AB159" s="495"/>
      <c r="AC159" s="495"/>
      <c r="AD159" s="495"/>
      <c r="AE159" s="495"/>
    </row>
    <row r="160" spans="1:31" ht="15.75" thickBot="1" x14ac:dyDescent="0.3">
      <c r="A160" s="495" t="s">
        <v>569</v>
      </c>
      <c r="B160" s="490" t="s">
        <v>1473</v>
      </c>
      <c r="C160" s="491" t="s">
        <v>1471</v>
      </c>
      <c r="D160" s="491" t="s">
        <v>1472</v>
      </c>
      <c r="E160" s="346" t="s">
        <v>219</v>
      </c>
      <c r="F160" s="440" t="s">
        <v>220</v>
      </c>
      <c r="G160" s="440" t="s">
        <v>221</v>
      </c>
      <c r="H160" s="496">
        <v>2011</v>
      </c>
      <c r="I160" s="496">
        <f t="shared" si="4"/>
        <v>158</v>
      </c>
      <c r="J160" s="496">
        <v>8</v>
      </c>
      <c r="K160" s="496" t="s">
        <v>1575</v>
      </c>
      <c r="L160" s="496" t="s">
        <v>289</v>
      </c>
      <c r="M160" s="496" t="s">
        <v>42</v>
      </c>
      <c r="N160" s="496" t="s">
        <v>96</v>
      </c>
      <c r="O160" s="496">
        <f t="shared" si="5"/>
        <v>158</v>
      </c>
      <c r="P160" s="495">
        <v>9.461630218561659</v>
      </c>
      <c r="Q160" s="495">
        <v>5.3906655174766449E-2</v>
      </c>
      <c r="R160" s="495">
        <v>3.8907694170870544</v>
      </c>
      <c r="S160" s="495">
        <v>0.75500834750110823</v>
      </c>
      <c r="T160" s="495">
        <v>6.6091742184420196E-2</v>
      </c>
      <c r="U160" s="495">
        <v>6.6091742184420196E-2</v>
      </c>
      <c r="V160" s="495">
        <v>584.37178606689884</v>
      </c>
      <c r="W160" s="495"/>
      <c r="X160" s="495"/>
      <c r="Y160" s="495"/>
      <c r="Z160" s="495"/>
      <c r="AA160" s="495"/>
      <c r="AB160" s="495"/>
      <c r="AC160" s="495"/>
      <c r="AD160" s="495"/>
      <c r="AE160" s="495"/>
    </row>
    <row r="161" spans="1:31" ht="15.75" thickBot="1" x14ac:dyDescent="0.3">
      <c r="A161" s="495" t="s">
        <v>569</v>
      </c>
      <c r="B161" s="490" t="s">
        <v>1473</v>
      </c>
      <c r="C161" s="491" t="s">
        <v>1471</v>
      </c>
      <c r="D161" s="491" t="s">
        <v>1472</v>
      </c>
      <c r="E161" s="9" t="s">
        <v>219</v>
      </c>
      <c r="F161" s="4" t="s">
        <v>220</v>
      </c>
      <c r="G161" s="4" t="s">
        <v>221</v>
      </c>
      <c r="H161" s="496">
        <v>2011</v>
      </c>
      <c r="I161" s="496">
        <f t="shared" si="4"/>
        <v>159</v>
      </c>
      <c r="J161" s="496">
        <v>9</v>
      </c>
      <c r="K161" s="496" t="s">
        <v>1556</v>
      </c>
      <c r="L161" s="496" t="s">
        <v>279</v>
      </c>
      <c r="M161" s="496" t="s">
        <v>42</v>
      </c>
      <c r="N161" s="496" t="s">
        <v>96</v>
      </c>
      <c r="O161" s="496">
        <f t="shared" si="5"/>
        <v>159</v>
      </c>
      <c r="P161" s="495">
        <v>3.1594547077549204E-2</v>
      </c>
      <c r="Q161" s="495">
        <v>1.2251749286125996E-4</v>
      </c>
      <c r="R161" s="495">
        <v>7.0886884567825008E-3</v>
      </c>
      <c r="S161" s="495">
        <v>1.65846925372478E-3</v>
      </c>
      <c r="T161" s="495">
        <v>1.4646189913708E-4</v>
      </c>
      <c r="U161" s="495">
        <v>1.4646189913708E-4</v>
      </c>
      <c r="V161" s="495">
        <v>1.2836451151321819</v>
      </c>
      <c r="W161" s="495"/>
      <c r="X161" s="495"/>
      <c r="Y161" s="495"/>
      <c r="Z161" s="495"/>
      <c r="AA161" s="495"/>
      <c r="AB161" s="495"/>
      <c r="AC161" s="495"/>
      <c r="AD161" s="495"/>
      <c r="AE161" s="495"/>
    </row>
    <row r="162" spans="1:31" ht="15.75" thickBot="1" x14ac:dyDescent="0.3">
      <c r="A162" s="495" t="s">
        <v>569</v>
      </c>
      <c r="B162" s="490" t="s">
        <v>1473</v>
      </c>
      <c r="C162" s="491" t="s">
        <v>1471</v>
      </c>
      <c r="D162" s="491" t="s">
        <v>1472</v>
      </c>
      <c r="E162" s="9" t="s">
        <v>219</v>
      </c>
      <c r="F162" s="4" t="s">
        <v>220</v>
      </c>
      <c r="G162" s="4" t="s">
        <v>221</v>
      </c>
      <c r="H162" s="496">
        <v>2011</v>
      </c>
      <c r="I162" s="496">
        <f t="shared" si="4"/>
        <v>160</v>
      </c>
      <c r="J162" s="496">
        <v>10</v>
      </c>
      <c r="K162" s="496" t="s">
        <v>1557</v>
      </c>
      <c r="L162" s="496" t="s">
        <v>1585</v>
      </c>
      <c r="M162" s="496" t="s">
        <v>30</v>
      </c>
      <c r="N162" s="496" t="s">
        <v>96</v>
      </c>
      <c r="O162" s="496">
        <f t="shared" si="5"/>
        <v>160</v>
      </c>
      <c r="P162" s="495">
        <v>1.51000996649398E-3</v>
      </c>
      <c r="Q162" s="495">
        <v>5.9910619698499998E-6</v>
      </c>
      <c r="R162" s="495">
        <v>2.3972404983093996E-4</v>
      </c>
      <c r="S162" s="495">
        <v>6.93794738514E-5</v>
      </c>
      <c r="T162" s="495">
        <v>5.6735963125700002E-6</v>
      </c>
      <c r="U162" s="495">
        <v>5.6735963125700002E-6</v>
      </c>
      <c r="V162" s="495">
        <v>5.3699209004714928E-2</v>
      </c>
      <c r="W162" s="495"/>
      <c r="X162" s="495"/>
      <c r="Y162" s="495"/>
      <c r="Z162" s="495"/>
      <c r="AA162" s="495"/>
      <c r="AB162" s="495"/>
      <c r="AC162" s="495"/>
      <c r="AD162" s="495"/>
      <c r="AE162" s="495"/>
    </row>
    <row r="163" spans="1:31" x14ac:dyDescent="0.25">
      <c r="A163" s="495" t="s">
        <v>569</v>
      </c>
      <c r="B163" s="490" t="s">
        <v>1473</v>
      </c>
      <c r="C163" s="491" t="s">
        <v>1471</v>
      </c>
      <c r="D163" s="491" t="s">
        <v>1472</v>
      </c>
      <c r="E163" s="9" t="s">
        <v>219</v>
      </c>
      <c r="F163" s="4" t="s">
        <v>220</v>
      </c>
      <c r="G163" s="4" t="s">
        <v>221</v>
      </c>
      <c r="H163" s="496">
        <v>2011</v>
      </c>
      <c r="I163" s="496">
        <f t="shared" si="4"/>
        <v>161</v>
      </c>
      <c r="J163" s="496">
        <v>11</v>
      </c>
      <c r="K163" s="496" t="s">
        <v>1558</v>
      </c>
      <c r="L163" s="496" t="s">
        <v>280</v>
      </c>
      <c r="M163" s="496" t="s">
        <v>42</v>
      </c>
      <c r="N163" s="496" t="s">
        <v>96</v>
      </c>
      <c r="O163" s="496">
        <f t="shared" si="5"/>
        <v>161</v>
      </c>
      <c r="P163" s="495">
        <v>8.4340831103306646E-2</v>
      </c>
      <c r="Q163" s="495">
        <v>1.2408454964266909E-2</v>
      </c>
      <c r="R163" s="495">
        <v>6.2553597354836371E-2</v>
      </c>
      <c r="S163" s="495">
        <v>1.1555710241784839E-2</v>
      </c>
      <c r="T163" s="495">
        <v>1.2649033305363099E-3</v>
      </c>
      <c r="U163" s="495">
        <v>1.2649033305363099E-3</v>
      </c>
      <c r="V163" s="495">
        <v>8.9440475180344805</v>
      </c>
      <c r="W163" s="495"/>
      <c r="X163" s="495"/>
      <c r="Y163" s="495"/>
      <c r="Z163" s="495"/>
      <c r="AA163" s="495"/>
      <c r="AB163" s="495"/>
      <c r="AC163" s="495"/>
      <c r="AD163" s="495"/>
      <c r="AE163" s="495"/>
    </row>
    <row r="164" spans="1:31" x14ac:dyDescent="0.25">
      <c r="A164" t="s">
        <v>569</v>
      </c>
      <c r="B164" t="s">
        <v>1473</v>
      </c>
      <c r="C164" t="s">
        <v>1471</v>
      </c>
      <c r="D164" t="s">
        <v>1472</v>
      </c>
      <c r="E164" t="s">
        <v>1393</v>
      </c>
      <c r="F164" t="s">
        <v>1476</v>
      </c>
      <c r="G164" t="s">
        <v>199</v>
      </c>
      <c r="H164">
        <v>2011</v>
      </c>
      <c r="P164">
        <f>$W164*X164</f>
        <v>260.06416903269837</v>
      </c>
      <c r="Q164" s="495">
        <f t="shared" ref="Q164:V164" si="6">$W164*Y164</f>
        <v>8.8445818445985704</v>
      </c>
      <c r="R164" s="495">
        <f t="shared" si="6"/>
        <v>27.759078752701456</v>
      </c>
      <c r="S164" s="495">
        <f t="shared" si="6"/>
        <v>0.57577599391795642</v>
      </c>
      <c r="T164" s="495">
        <f t="shared" si="6"/>
        <v>0.91345338391517361</v>
      </c>
      <c r="U164" s="495">
        <f t="shared" si="6"/>
        <v>0.87433581024938578</v>
      </c>
      <c r="V164" s="495">
        <f t="shared" si="6"/>
        <v>0</v>
      </c>
      <c r="W164">
        <v>0.16861875400000001</v>
      </c>
      <c r="X164">
        <v>1542.3205477648016</v>
      </c>
      <c r="Y164">
        <v>52.453132494375865</v>
      </c>
      <c r="Z164">
        <v>164.62628322292937</v>
      </c>
      <c r="AA164">
        <v>3.4146616568994239</v>
      </c>
      <c r="AB164">
        <v>5.4172703939869793</v>
      </c>
      <c r="AC164">
        <v>5.1852821202165078</v>
      </c>
      <c r="AD164">
        <v>0</v>
      </c>
    </row>
    <row r="165" spans="1:31" s="495" customFormat="1" x14ac:dyDescent="0.25">
      <c r="A165" s="495" t="s">
        <v>569</v>
      </c>
      <c r="B165" s="495" t="s">
        <v>1473</v>
      </c>
      <c r="C165" s="495" t="s">
        <v>1471</v>
      </c>
      <c r="D165" s="495" t="s">
        <v>1472</v>
      </c>
      <c r="E165" s="495" t="s">
        <v>1395</v>
      </c>
      <c r="F165" s="495" t="s">
        <v>1396</v>
      </c>
      <c r="G165" s="495" t="s">
        <v>199</v>
      </c>
      <c r="H165" s="495">
        <v>2011</v>
      </c>
      <c r="P165" s="495">
        <f t="shared" ref="P165:P167" si="7">$W165*X165</f>
        <v>25.546787797581679</v>
      </c>
      <c r="Q165" s="495">
        <f t="shared" ref="Q165:Q167" si="8">$W165*Y165</f>
        <v>0.86882655301082268</v>
      </c>
      <c r="R165" s="495">
        <f t="shared" ref="R165:R167" si="9">$W165*Z165</f>
        <v>2.7268473661300838</v>
      </c>
      <c r="S165" s="495">
        <f t="shared" ref="S165:S167" si="10">$W165*AA165</f>
        <v>5.655999129089672E-2</v>
      </c>
      <c r="T165" s="495">
        <f t="shared" ref="T165:T167" si="11">$W165*AB165</f>
        <v>8.9730930057226752E-2</v>
      </c>
      <c r="U165" s="495">
        <f t="shared" ref="U165:U167" si="12">$W165*AC165</f>
        <v>8.588830784089789E-2</v>
      </c>
      <c r="V165" s="495">
        <f t="shared" ref="V165:V167" si="13">$W165*AD165</f>
        <v>0</v>
      </c>
      <c r="W165" s="495">
        <v>1.6563864000000001E-2</v>
      </c>
      <c r="X165" s="495">
        <v>1542.3205477648016</v>
      </c>
      <c r="Y165" s="495">
        <v>52.453132494375865</v>
      </c>
      <c r="Z165" s="495">
        <v>164.62628322292937</v>
      </c>
      <c r="AA165" s="495">
        <v>3.4146616568994239</v>
      </c>
      <c r="AB165" s="495">
        <v>5.4172703939869793</v>
      </c>
      <c r="AC165" s="495">
        <v>5.1852821202165078</v>
      </c>
      <c r="AD165" s="495">
        <v>0</v>
      </c>
    </row>
    <row r="166" spans="1:31" s="495" customFormat="1" x14ac:dyDescent="0.25">
      <c r="A166" s="495" t="s">
        <v>569</v>
      </c>
      <c r="B166" s="495" t="s">
        <v>1473</v>
      </c>
      <c r="C166" s="495" t="s">
        <v>1471</v>
      </c>
      <c r="D166" s="495" t="s">
        <v>1472</v>
      </c>
      <c r="E166" s="495" t="s">
        <v>1397</v>
      </c>
      <c r="F166" s="495" t="s">
        <v>1398</v>
      </c>
      <c r="G166" s="495" t="s">
        <v>199</v>
      </c>
      <c r="H166" s="495">
        <v>2011</v>
      </c>
      <c r="P166" s="495">
        <f t="shared" si="7"/>
        <v>20.202272315683533</v>
      </c>
      <c r="Q166" s="495">
        <f t="shared" si="8"/>
        <v>0.68706370280661411</v>
      </c>
      <c r="R166" s="495">
        <f t="shared" si="9"/>
        <v>2.1563772905758105</v>
      </c>
      <c r="S166" s="495">
        <f t="shared" si="10"/>
        <v>4.4727358886957586E-2</v>
      </c>
      <c r="T166" s="495">
        <f t="shared" si="11"/>
        <v>7.0958771745356114E-2</v>
      </c>
      <c r="U166" s="495">
        <f t="shared" si="12"/>
        <v>6.792004527079247E-2</v>
      </c>
      <c r="V166" s="495">
        <f t="shared" si="13"/>
        <v>0</v>
      </c>
      <c r="W166" s="495">
        <v>1.3098621E-2</v>
      </c>
      <c r="X166" s="495">
        <v>1542.3205477648016</v>
      </c>
      <c r="Y166" s="495">
        <v>52.453132494375865</v>
      </c>
      <c r="Z166" s="495">
        <v>164.62628322292937</v>
      </c>
      <c r="AA166" s="495">
        <v>3.4146616568994239</v>
      </c>
      <c r="AB166" s="495">
        <v>5.4172703939869793</v>
      </c>
      <c r="AC166" s="495">
        <v>5.1852821202165078</v>
      </c>
      <c r="AD166" s="495">
        <v>0</v>
      </c>
    </row>
    <row r="167" spans="1:31" s="495" customFormat="1" x14ac:dyDescent="0.25">
      <c r="A167" s="495" t="s">
        <v>569</v>
      </c>
      <c r="B167" s="495" t="s">
        <v>1473</v>
      </c>
      <c r="C167" s="495" t="s">
        <v>1471</v>
      </c>
      <c r="D167" s="495" t="s">
        <v>1472</v>
      </c>
      <c r="E167" s="495" t="s">
        <v>198</v>
      </c>
      <c r="F167" s="495" t="s">
        <v>1477</v>
      </c>
      <c r="G167" s="495" t="s">
        <v>199</v>
      </c>
      <c r="H167" s="495">
        <v>2011</v>
      </c>
      <c r="P167" s="495">
        <f t="shared" si="7"/>
        <v>1236.5073186188381</v>
      </c>
      <c r="Q167" s="495">
        <f t="shared" si="8"/>
        <v>42.052660393959854</v>
      </c>
      <c r="R167" s="495">
        <f t="shared" si="9"/>
        <v>131.98397981352201</v>
      </c>
      <c r="S167" s="495">
        <f t="shared" si="10"/>
        <v>2.737598312803613</v>
      </c>
      <c r="T167" s="495">
        <f t="shared" si="11"/>
        <v>4.3431273082692226</v>
      </c>
      <c r="U167" s="495">
        <f t="shared" si="12"/>
        <v>4.157137956855431</v>
      </c>
      <c r="V167" s="495">
        <f t="shared" si="13"/>
        <v>0</v>
      </c>
      <c r="W167" s="495">
        <v>0.80171876099999995</v>
      </c>
      <c r="X167" s="495">
        <v>1542.3205477648016</v>
      </c>
      <c r="Y167" s="495">
        <v>52.453132494375865</v>
      </c>
      <c r="Z167" s="495">
        <v>164.62628322292937</v>
      </c>
      <c r="AA167" s="495">
        <v>3.4146616568994239</v>
      </c>
      <c r="AB167" s="495">
        <v>5.4172703939869793</v>
      </c>
      <c r="AC167" s="495">
        <v>5.1852821202165078</v>
      </c>
      <c r="AD167" s="495">
        <v>0</v>
      </c>
    </row>
    <row r="168" spans="1:31" x14ac:dyDescent="0.25">
      <c r="A168" t="s">
        <v>569</v>
      </c>
      <c r="B168" t="s">
        <v>1473</v>
      </c>
      <c r="C168" t="s">
        <v>1471</v>
      </c>
      <c r="D168" t="s">
        <v>1472</v>
      </c>
      <c r="E168" t="s">
        <v>196</v>
      </c>
      <c r="G168" t="s">
        <v>197</v>
      </c>
      <c r="H168">
        <v>2011</v>
      </c>
      <c r="P168">
        <f>SUM('EWR compile step 1'!P317:P388)</f>
        <v>56.737471556054388</v>
      </c>
      <c r="Q168" s="495">
        <f>SUM('EWR compile step 1'!Q317:Q388)</f>
        <v>5.0460930131619648</v>
      </c>
      <c r="R168" s="495">
        <f>SUM('EWR compile step 1'!R317:R388)</f>
        <v>64.375650110721409</v>
      </c>
      <c r="S168" s="495">
        <f>SUM('EWR compile step 1'!S317:S388)</f>
        <v>8.8855258668044534</v>
      </c>
      <c r="T168" s="495">
        <f>SUM('EWR compile step 1'!T317:T388)</f>
        <v>7.9513307024443263</v>
      </c>
      <c r="U168" s="495">
        <f>SUM('EWR compile step 1'!U317:U388)</f>
        <v>7.9513307024443263</v>
      </c>
      <c r="V168" s="495">
        <f>SUM('EWR compile step 1'!V317:V388)</f>
        <v>0</v>
      </c>
    </row>
    <row r="169" spans="1:31" x14ac:dyDescent="0.25">
      <c r="A169" t="s">
        <v>2183</v>
      </c>
      <c r="P169">
        <f>SUM(P3:P168)</f>
        <v>3896.2928079476624</v>
      </c>
      <c r="Q169" s="495">
        <f t="shared" ref="Q169:V169" si="14">SUM(Q3:Q168)</f>
        <v>417.97230783889148</v>
      </c>
      <c r="R169" s="495">
        <f t="shared" si="14"/>
        <v>2626.5544239939827</v>
      </c>
      <c r="S169" s="495">
        <f t="shared" si="14"/>
        <v>250.6387092846436</v>
      </c>
      <c r="T169" s="495">
        <f t="shared" si="14"/>
        <v>44.620902207916707</v>
      </c>
      <c r="U169" s="495">
        <f t="shared" si="14"/>
        <v>44.388913934146238</v>
      </c>
      <c r="V169" s="495">
        <f t="shared" si="14"/>
        <v>184472.54006642386</v>
      </c>
    </row>
    <row r="170" spans="1:31" x14ac:dyDescent="0.25">
      <c r="P170">
        <f>'NEWARK (EWR) EDMS output'!AC1293</f>
        <v>3896.2928079476583</v>
      </c>
      <c r="Q170" s="495">
        <f>'NEWARK (EWR) EDMS output'!AF1293</f>
        <v>417.97230783889142</v>
      </c>
      <c r="R170" s="495">
        <f>'NEWARK (EWR) EDMS output'!AH1293</f>
        <v>2626.5544239939818</v>
      </c>
      <c r="S170" s="495">
        <f>'NEWARK (EWR) EDMS output'!AI1293</f>
        <v>250.63870928464345</v>
      </c>
      <c r="T170" s="495">
        <f>'NEWARK (EWR) EDMS output'!AJ1293</f>
        <v>44.6209022079167</v>
      </c>
      <c r="U170" s="495">
        <f>'NEWARK (EWR) EDMS output'!AK1293</f>
        <v>44.388913934146231</v>
      </c>
      <c r="V170" s="495">
        <f>'NEWARK (EWR) EDMS output'!AO1293</f>
        <v>184472.54006642386</v>
      </c>
      <c r="Y170" s="495"/>
      <c r="Z170" s="495"/>
      <c r="AA170" s="495"/>
      <c r="AC170" s="495"/>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388"/>
  <sheetViews>
    <sheetView workbookViewId="0"/>
  </sheetViews>
  <sheetFormatPr defaultRowHeight="15" x14ac:dyDescent="0.25"/>
  <cols>
    <col min="5" max="5" width="13.85546875" customWidth="1"/>
  </cols>
  <sheetData>
    <row r="1" spans="1:22" s="495" customFormat="1" ht="15.75" thickBot="1" x14ac:dyDescent="0.3">
      <c r="A1" s="120" t="s">
        <v>2200</v>
      </c>
    </row>
    <row r="2" spans="1:22" x14ac:dyDescent="0.25">
      <c r="A2" s="495" t="s">
        <v>1474</v>
      </c>
      <c r="B2" s="495" t="s">
        <v>363</v>
      </c>
      <c r="C2" s="495" t="s">
        <v>362</v>
      </c>
      <c r="D2" s="495" t="s">
        <v>2158</v>
      </c>
      <c r="E2" s="202" t="s">
        <v>189</v>
      </c>
      <c r="F2" s="196" t="s">
        <v>190</v>
      </c>
      <c r="G2" s="196" t="s">
        <v>191</v>
      </c>
      <c r="H2" s="496" t="s">
        <v>1</v>
      </c>
      <c r="I2" s="496" t="s">
        <v>2166</v>
      </c>
      <c r="J2" s="496" t="s">
        <v>2</v>
      </c>
      <c r="K2" s="496" t="s">
        <v>3</v>
      </c>
      <c r="L2" s="496" t="s">
        <v>4</v>
      </c>
      <c r="M2" s="496" t="s">
        <v>5</v>
      </c>
      <c r="N2" s="496" t="s">
        <v>6</v>
      </c>
      <c r="O2" s="496" t="s">
        <v>2166</v>
      </c>
      <c r="P2" s="354" t="s">
        <v>229</v>
      </c>
      <c r="Q2" s="354" t="s">
        <v>230</v>
      </c>
      <c r="R2" s="354" t="s">
        <v>231</v>
      </c>
      <c r="S2" s="354" t="s">
        <v>355</v>
      </c>
      <c r="T2" s="354" t="s">
        <v>356</v>
      </c>
      <c r="U2" s="354" t="s">
        <v>357</v>
      </c>
      <c r="V2" s="354" t="s">
        <v>228</v>
      </c>
    </row>
    <row r="3" spans="1:22" s="495" customFormat="1" ht="15.75" thickBot="1" x14ac:dyDescent="0.3">
      <c r="E3" s="511"/>
      <c r="F3" s="474"/>
      <c r="G3" s="474"/>
      <c r="H3" s="496"/>
      <c r="I3" s="496"/>
      <c r="J3" s="496"/>
      <c r="K3" s="496"/>
      <c r="L3" s="496"/>
      <c r="M3" s="496"/>
      <c r="N3" s="496"/>
      <c r="O3" s="496"/>
      <c r="P3" s="495">
        <f>DSUM('NEWARK (EWR) EDMS output'!$I$2:$AO$1291,'NEWARK (EWR) EDMS output'!AC2,O165:O166)</f>
        <v>0.35700831423641843</v>
      </c>
      <c r="Q3" s="495">
        <f>DSUM('NEWARK (EWR) EDMS output'!$I$2:$AO$1291,'NEWARK (EWR) EDMS output'!AF2,O165:O166)</f>
        <v>8.9274991477572094E-3</v>
      </c>
      <c r="R3" s="495">
        <f>DSUM('NEWARK (EWR) EDMS output'!$I$2:$AO$1291,'NEWARK (EWR) EDMS output'!AH2,O165:O166)</f>
        <v>2.2609397048278999E-4</v>
      </c>
      <c r="S3" s="495">
        <f>DSUM('NEWARK (EWR) EDMS output'!$I$2:$AO$1291,'NEWARK (EWR) EDMS output'!AI2,O165:O166)</f>
        <v>3.6671361967687E-4</v>
      </c>
      <c r="T3" s="495">
        <f>DSUM('NEWARK (EWR) EDMS output'!$I$2:$AO$1291,'NEWARK (EWR) EDMS output'!AJ2,O165:O166)</f>
        <v>7.7665217275277006E-4</v>
      </c>
      <c r="U3" s="495">
        <f>DSUM('NEWARK (EWR) EDMS output'!$I$2:$AO$1291,'NEWARK (EWR) EDMS output'!AK2,O165:O166)</f>
        <v>7.7665217275277006E-4</v>
      </c>
      <c r="V3" s="495">
        <f>DSUM('NEWARK (EWR) EDMS output'!$I$2:$AO$1291,'NEWARK (EWR) EDMS output'!AO2,O165:O166)</f>
        <v>0.28383421306675771</v>
      </c>
    </row>
    <row r="4" spans="1:22" ht="15.75" thickBot="1" x14ac:dyDescent="0.3">
      <c r="A4" s="495" t="s">
        <v>569</v>
      </c>
      <c r="B4" s="490" t="s">
        <v>1473</v>
      </c>
      <c r="C4" s="491" t="s">
        <v>1471</v>
      </c>
      <c r="D4" s="491" t="s">
        <v>1472</v>
      </c>
      <c r="E4" s="9">
        <v>2275050011</v>
      </c>
      <c r="F4" s="4" t="s">
        <v>227</v>
      </c>
      <c r="G4" s="4" t="s">
        <v>223</v>
      </c>
      <c r="H4" s="496">
        <v>2011</v>
      </c>
      <c r="I4" s="496">
        <v>1</v>
      </c>
      <c r="J4" s="496">
        <v>1</v>
      </c>
      <c r="K4" s="496" t="s">
        <v>114</v>
      </c>
      <c r="L4" s="496" t="s">
        <v>105</v>
      </c>
      <c r="M4" s="496" t="s">
        <v>42</v>
      </c>
      <c r="N4" s="496" t="s">
        <v>115</v>
      </c>
      <c r="O4" s="496">
        <v>1</v>
      </c>
      <c r="P4">
        <f t="dataTable" ref="P4:V164" dt2D="0" dtr="0" r1="O166"/>
        <v>0.35700831423641843</v>
      </c>
      <c r="Q4">
        <v>8.9274991477572094E-3</v>
      </c>
      <c r="R4">
        <v>2.2609397048278999E-4</v>
      </c>
      <c r="S4">
        <v>3.6671361967687E-4</v>
      </c>
      <c r="T4">
        <v>7.7665217275277006E-4</v>
      </c>
      <c r="U4">
        <v>7.7665217275277006E-4</v>
      </c>
      <c r="V4">
        <v>0.28383421306675771</v>
      </c>
    </row>
    <row r="5" spans="1:22" ht="15.75" thickBot="1" x14ac:dyDescent="0.3">
      <c r="A5" s="495" t="s">
        <v>569</v>
      </c>
      <c r="B5" s="490" t="s">
        <v>1473</v>
      </c>
      <c r="C5" s="491" t="s">
        <v>1471</v>
      </c>
      <c r="D5" s="491" t="s">
        <v>1472</v>
      </c>
      <c r="E5" s="9">
        <v>2275050011</v>
      </c>
      <c r="F5" s="4" t="s">
        <v>227</v>
      </c>
      <c r="G5" s="4" t="s">
        <v>223</v>
      </c>
      <c r="H5" s="496">
        <v>2011</v>
      </c>
      <c r="I5" s="496">
        <f>I4+1</f>
        <v>2</v>
      </c>
      <c r="J5" s="496">
        <v>2</v>
      </c>
      <c r="K5" s="496" t="s">
        <v>118</v>
      </c>
      <c r="L5" s="496" t="s">
        <v>120</v>
      </c>
      <c r="M5" s="496" t="s">
        <v>42</v>
      </c>
      <c r="N5" s="496" t="s">
        <v>115</v>
      </c>
      <c r="O5" s="496">
        <f>O4+1</f>
        <v>2</v>
      </c>
      <c r="P5">
        <v>0.30817529268134913</v>
      </c>
      <c r="Q5">
        <v>3.3140129732328197E-3</v>
      </c>
      <c r="R5">
        <v>2.6424055567664999E-4</v>
      </c>
      <c r="S5">
        <v>3.7912454271615999E-4</v>
      </c>
      <c r="T5">
        <v>7.5873079547478998E-4</v>
      </c>
      <c r="U5">
        <v>7.5873079547478998E-4</v>
      </c>
      <c r="V5">
        <v>0.29343977586832398</v>
      </c>
    </row>
    <row r="6" spans="1:22" ht="15.75" thickBot="1" x14ac:dyDescent="0.3">
      <c r="A6" s="495" t="s">
        <v>569</v>
      </c>
      <c r="B6" s="490" t="s">
        <v>1473</v>
      </c>
      <c r="C6" s="491" t="s">
        <v>1471</v>
      </c>
      <c r="D6" s="491" t="s">
        <v>1472</v>
      </c>
      <c r="E6" s="9">
        <v>2275050011</v>
      </c>
      <c r="F6" s="4" t="s">
        <v>227</v>
      </c>
      <c r="G6" s="4" t="s">
        <v>223</v>
      </c>
      <c r="H6" s="496">
        <v>2011</v>
      </c>
      <c r="I6" s="496">
        <f t="shared" ref="I6:I69" si="0">I5+1</f>
        <v>3</v>
      </c>
      <c r="J6" s="496">
        <v>3</v>
      </c>
      <c r="K6" s="496" t="s">
        <v>119</v>
      </c>
      <c r="L6" s="496" t="s">
        <v>120</v>
      </c>
      <c r="M6" s="496" t="s">
        <v>42</v>
      </c>
      <c r="N6" s="496" t="s">
        <v>115</v>
      </c>
      <c r="O6" s="496">
        <f t="shared" ref="O6:O69" si="1">O5+1</f>
        <v>3</v>
      </c>
      <c r="P6">
        <v>0.12210882968236975</v>
      </c>
      <c r="Q6">
        <v>1.2710895016080298E-3</v>
      </c>
      <c r="R6">
        <v>1.0394024035383E-4</v>
      </c>
      <c r="S6">
        <v>1.4984599485878001E-4</v>
      </c>
      <c r="T6">
        <v>2.7659195390519997E-4</v>
      </c>
      <c r="U6">
        <v>2.7659195390519997E-4</v>
      </c>
      <c r="V6">
        <v>0.11598012981541922</v>
      </c>
    </row>
    <row r="7" spans="1:22" ht="15.75" thickBot="1" x14ac:dyDescent="0.3">
      <c r="A7" s="495" t="s">
        <v>569</v>
      </c>
      <c r="B7" s="490" t="s">
        <v>1473</v>
      </c>
      <c r="C7" s="491" t="s">
        <v>1471</v>
      </c>
      <c r="D7" s="491" t="s">
        <v>1472</v>
      </c>
      <c r="E7" s="9">
        <v>2275050011</v>
      </c>
      <c r="F7" s="4" t="s">
        <v>227</v>
      </c>
      <c r="G7" s="4" t="s">
        <v>223</v>
      </c>
      <c r="H7" s="496">
        <v>2011</v>
      </c>
      <c r="I7" s="496">
        <f t="shared" si="0"/>
        <v>4</v>
      </c>
      <c r="J7" s="496">
        <v>4</v>
      </c>
      <c r="K7" s="496" t="s">
        <v>121</v>
      </c>
      <c r="L7" s="496" t="s">
        <v>120</v>
      </c>
      <c r="M7" s="496" t="s">
        <v>42</v>
      </c>
      <c r="N7" s="496" t="s">
        <v>115</v>
      </c>
      <c r="O7" s="496">
        <f t="shared" si="1"/>
        <v>4</v>
      </c>
      <c r="P7">
        <v>4.3641122057233592E-3</v>
      </c>
      <c r="Q7">
        <v>8.6294440903350001E-5</v>
      </c>
      <c r="R7">
        <v>1.2404309171429999E-5</v>
      </c>
      <c r="S7">
        <v>5.6614708881600005E-6</v>
      </c>
      <c r="T7">
        <v>1.3896838685169999E-5</v>
      </c>
      <c r="U7">
        <v>1.3896838685169999E-5</v>
      </c>
      <c r="V7">
        <v>4.3819343749834398E-3</v>
      </c>
    </row>
    <row r="8" spans="1:22" ht="15.75" thickBot="1" x14ac:dyDescent="0.3">
      <c r="A8" s="495" t="s">
        <v>569</v>
      </c>
      <c r="B8" s="490" t="s">
        <v>1473</v>
      </c>
      <c r="C8" s="491" t="s">
        <v>1471</v>
      </c>
      <c r="D8" s="491" t="s">
        <v>1472</v>
      </c>
      <c r="E8" s="9">
        <v>2275050011</v>
      </c>
      <c r="F8" s="4" t="s">
        <v>227</v>
      </c>
      <c r="G8" s="4" t="s">
        <v>223</v>
      </c>
      <c r="H8" s="496">
        <v>2011</v>
      </c>
      <c r="I8" s="496">
        <f t="shared" si="0"/>
        <v>5</v>
      </c>
      <c r="J8" s="496">
        <v>5</v>
      </c>
      <c r="K8" s="496" t="s">
        <v>122</v>
      </c>
      <c r="L8" s="496" t="s">
        <v>105</v>
      </c>
      <c r="M8" s="496" t="s">
        <v>42</v>
      </c>
      <c r="N8" s="496" t="s">
        <v>115</v>
      </c>
      <c r="O8" s="496">
        <f t="shared" si="1"/>
        <v>5</v>
      </c>
      <c r="P8">
        <v>0.10602212942795197</v>
      </c>
      <c r="Q8">
        <v>2.1047829777193694E-3</v>
      </c>
      <c r="R8">
        <v>3.900859263828E-5</v>
      </c>
      <c r="S8">
        <v>1.0417282804024E-4</v>
      </c>
      <c r="T8">
        <v>2.4554645817036002E-4</v>
      </c>
      <c r="U8">
        <v>2.4554645817036002E-4</v>
      </c>
      <c r="V8">
        <v>8.0628473687356497E-2</v>
      </c>
    </row>
    <row r="9" spans="1:22" ht="15.75" thickBot="1" x14ac:dyDescent="0.3">
      <c r="A9" s="495" t="s">
        <v>569</v>
      </c>
      <c r="B9" s="490" t="s">
        <v>1473</v>
      </c>
      <c r="C9" s="491" t="s">
        <v>1471</v>
      </c>
      <c r="D9" s="491" t="s">
        <v>1472</v>
      </c>
      <c r="E9" s="9">
        <v>2275050011</v>
      </c>
      <c r="F9" s="4" t="s">
        <v>227</v>
      </c>
      <c r="G9" s="4" t="s">
        <v>223</v>
      </c>
      <c r="H9" s="496">
        <v>2011</v>
      </c>
      <c r="I9" s="496">
        <f t="shared" si="0"/>
        <v>6</v>
      </c>
      <c r="J9" s="496">
        <v>6</v>
      </c>
      <c r="K9" s="496" t="s">
        <v>123</v>
      </c>
      <c r="L9" s="496" t="s">
        <v>105</v>
      </c>
      <c r="M9" s="496" t="s">
        <v>42</v>
      </c>
      <c r="N9" s="496" t="s">
        <v>115</v>
      </c>
      <c r="O9" s="496">
        <f t="shared" si="1"/>
        <v>6</v>
      </c>
      <c r="P9">
        <v>0.27767313390738729</v>
      </c>
      <c r="Q9">
        <v>6.9436110606507792E-3</v>
      </c>
      <c r="R9">
        <v>1.7585062097299001E-4</v>
      </c>
      <c r="S9">
        <v>2.8522194915118999E-4</v>
      </c>
      <c r="T9">
        <v>6.0406329094606992E-4</v>
      </c>
      <c r="U9">
        <v>6.0406329094606992E-4</v>
      </c>
      <c r="V9">
        <v>0.2207599433738881</v>
      </c>
    </row>
    <row r="10" spans="1:22" ht="15.75" thickBot="1" x14ac:dyDescent="0.3">
      <c r="A10" s="495" t="s">
        <v>569</v>
      </c>
      <c r="B10" s="490" t="s">
        <v>1473</v>
      </c>
      <c r="C10" s="491" t="s">
        <v>1471</v>
      </c>
      <c r="D10" s="491" t="s">
        <v>1472</v>
      </c>
      <c r="E10" s="9">
        <v>2275050011</v>
      </c>
      <c r="F10" s="4" t="s">
        <v>227</v>
      </c>
      <c r="G10" s="4" t="s">
        <v>223</v>
      </c>
      <c r="H10" s="496">
        <v>2011</v>
      </c>
      <c r="I10" s="496">
        <f t="shared" si="0"/>
        <v>7</v>
      </c>
      <c r="J10" s="496">
        <v>7</v>
      </c>
      <c r="K10" s="496" t="s">
        <v>124</v>
      </c>
      <c r="L10" s="496" t="s">
        <v>120</v>
      </c>
      <c r="M10" s="496" t="s">
        <v>42</v>
      </c>
      <c r="N10" s="496" t="s">
        <v>115</v>
      </c>
      <c r="O10" s="496">
        <f t="shared" si="1"/>
        <v>7</v>
      </c>
      <c r="P10">
        <v>8.8433509069744294E-3</v>
      </c>
      <c r="Q10">
        <v>1.7338915981775999E-4</v>
      </c>
      <c r="R10">
        <v>1.3885815572069997E-5</v>
      </c>
      <c r="S10">
        <v>1.1465139935309999E-5</v>
      </c>
      <c r="T10">
        <v>2.6728844644879997E-5</v>
      </c>
      <c r="U10">
        <v>2.6728844644879997E-5</v>
      </c>
      <c r="V10">
        <v>8.8742971946913704E-3</v>
      </c>
    </row>
    <row r="11" spans="1:22" ht="15.75" thickBot="1" x14ac:dyDescent="0.3">
      <c r="A11" s="495" t="s">
        <v>569</v>
      </c>
      <c r="B11" s="490" t="s">
        <v>1473</v>
      </c>
      <c r="C11" s="491" t="s">
        <v>1471</v>
      </c>
      <c r="D11" s="491" t="s">
        <v>1472</v>
      </c>
      <c r="E11" s="9">
        <v>2275050011</v>
      </c>
      <c r="F11" s="4" t="s">
        <v>227</v>
      </c>
      <c r="G11" s="4" t="s">
        <v>223</v>
      </c>
      <c r="H11" s="496">
        <v>2011</v>
      </c>
      <c r="I11" s="496">
        <f t="shared" si="0"/>
        <v>8</v>
      </c>
      <c r="J11" s="496">
        <v>8</v>
      </c>
      <c r="K11" s="496" t="s">
        <v>126</v>
      </c>
      <c r="L11" s="496" t="s">
        <v>105</v>
      </c>
      <c r="M11" s="496" t="s">
        <v>42</v>
      </c>
      <c r="N11" s="496" t="s">
        <v>115</v>
      </c>
      <c r="O11" s="496">
        <f t="shared" si="1"/>
        <v>8</v>
      </c>
      <c r="P11">
        <v>0.27767313390738729</v>
      </c>
      <c r="Q11">
        <v>6.9436110606507792E-3</v>
      </c>
      <c r="R11">
        <v>1.7585062097299001E-4</v>
      </c>
      <c r="S11">
        <v>2.8522194915118999E-4</v>
      </c>
      <c r="T11">
        <v>6.0406329094606992E-4</v>
      </c>
      <c r="U11">
        <v>6.0406329094606992E-4</v>
      </c>
      <c r="V11">
        <v>0.2207599433738881</v>
      </c>
    </row>
    <row r="12" spans="1:22" ht="15.75" thickBot="1" x14ac:dyDescent="0.3">
      <c r="A12" s="495" t="s">
        <v>569</v>
      </c>
      <c r="B12" s="490" t="s">
        <v>1473</v>
      </c>
      <c r="C12" s="491" t="s">
        <v>1471</v>
      </c>
      <c r="D12" s="491" t="s">
        <v>1472</v>
      </c>
      <c r="E12" s="9">
        <v>2275050011</v>
      </c>
      <c r="F12" s="4" t="s">
        <v>227</v>
      </c>
      <c r="G12" s="4" t="s">
        <v>223</v>
      </c>
      <c r="H12" s="496">
        <v>2011</v>
      </c>
      <c r="I12" s="496">
        <f t="shared" si="0"/>
        <v>9</v>
      </c>
      <c r="J12" s="496">
        <v>9</v>
      </c>
      <c r="K12" s="496" t="s">
        <v>127</v>
      </c>
      <c r="L12" s="496" t="s">
        <v>105</v>
      </c>
      <c r="M12" s="496" t="s">
        <v>42</v>
      </c>
      <c r="N12" s="496" t="s">
        <v>115</v>
      </c>
      <c r="O12" s="496">
        <f t="shared" si="1"/>
        <v>9</v>
      </c>
      <c r="P12">
        <v>0.3371466662275574</v>
      </c>
      <c r="Q12">
        <v>8.3017500864095081E-3</v>
      </c>
      <c r="R12">
        <v>2.1565838931101997E-4</v>
      </c>
      <c r="S12">
        <v>3.4627125643291997E-4</v>
      </c>
      <c r="T12">
        <v>7.2480496028691998E-4</v>
      </c>
      <c r="U12">
        <v>7.2480496028691998E-4</v>
      </c>
      <c r="V12">
        <v>0.26801194296556191</v>
      </c>
    </row>
    <row r="13" spans="1:22" ht="15.75" thickBot="1" x14ac:dyDescent="0.3">
      <c r="A13" s="495" t="s">
        <v>569</v>
      </c>
      <c r="B13" s="490" t="s">
        <v>1473</v>
      </c>
      <c r="C13" s="491" t="s">
        <v>1471</v>
      </c>
      <c r="D13" s="491" t="s">
        <v>1472</v>
      </c>
      <c r="E13" s="9">
        <v>2275050011</v>
      </c>
      <c r="F13" s="4" t="s">
        <v>227</v>
      </c>
      <c r="G13" s="4" t="s">
        <v>223</v>
      </c>
      <c r="H13" s="496">
        <v>2011</v>
      </c>
      <c r="I13" s="496">
        <f t="shared" si="0"/>
        <v>10</v>
      </c>
      <c r="J13" s="496">
        <v>10</v>
      </c>
      <c r="K13" s="496" t="s">
        <v>128</v>
      </c>
      <c r="L13" s="496" t="s">
        <v>105</v>
      </c>
      <c r="M13" s="496" t="s">
        <v>42</v>
      </c>
      <c r="N13" s="496" t="s">
        <v>115</v>
      </c>
      <c r="O13" s="496">
        <f t="shared" si="1"/>
        <v>10</v>
      </c>
      <c r="P13">
        <v>0.1586703628626849</v>
      </c>
      <c r="Q13">
        <v>3.9677772765241695E-3</v>
      </c>
      <c r="R13">
        <v>1.0048449439698E-4</v>
      </c>
      <c r="S13">
        <v>1.6298444336267001E-4</v>
      </c>
      <c r="T13">
        <v>3.4517886592471005E-4</v>
      </c>
      <c r="U13">
        <v>3.4517886592471005E-4</v>
      </c>
      <c r="V13">
        <v>0.12614853938573931</v>
      </c>
    </row>
    <row r="14" spans="1:22" ht="15.75" thickBot="1" x14ac:dyDescent="0.3">
      <c r="A14" s="495" t="s">
        <v>569</v>
      </c>
      <c r="B14" s="490" t="s">
        <v>1473</v>
      </c>
      <c r="C14" s="491" t="s">
        <v>1471</v>
      </c>
      <c r="D14" s="491" t="s">
        <v>1472</v>
      </c>
      <c r="E14" s="9">
        <v>2275050011</v>
      </c>
      <c r="F14" s="4" t="s">
        <v>227</v>
      </c>
      <c r="G14" s="4" t="s">
        <v>223</v>
      </c>
      <c r="H14" s="496">
        <v>2011</v>
      </c>
      <c r="I14" s="496">
        <f t="shared" si="0"/>
        <v>11</v>
      </c>
      <c r="J14" s="496">
        <v>11</v>
      </c>
      <c r="K14" s="496" t="s">
        <v>130</v>
      </c>
      <c r="L14" s="496" t="s">
        <v>105</v>
      </c>
      <c r="M14" s="496" t="s">
        <v>42</v>
      </c>
      <c r="N14" s="496" t="s">
        <v>115</v>
      </c>
      <c r="O14" s="496">
        <f t="shared" si="1"/>
        <v>11</v>
      </c>
      <c r="P14">
        <v>0.85575847026370411</v>
      </c>
      <c r="Q14">
        <v>1.4762791301768488E-2</v>
      </c>
      <c r="R14">
        <v>3.1922053688551998E-4</v>
      </c>
      <c r="S14">
        <v>8.3592014495753987E-4</v>
      </c>
      <c r="T14">
        <v>2.0991259160764498E-3</v>
      </c>
      <c r="U14">
        <v>2.0991259160764498E-3</v>
      </c>
      <c r="V14">
        <v>0.64699720203383559</v>
      </c>
    </row>
    <row r="15" spans="1:22" ht="15.75" thickBot="1" x14ac:dyDescent="0.3">
      <c r="A15" s="495" t="s">
        <v>569</v>
      </c>
      <c r="B15" s="490" t="s">
        <v>1473</v>
      </c>
      <c r="C15" s="491" t="s">
        <v>1471</v>
      </c>
      <c r="D15" s="491" t="s">
        <v>1472</v>
      </c>
      <c r="E15" s="9">
        <v>2275050011</v>
      </c>
      <c r="F15" s="4" t="s">
        <v>227</v>
      </c>
      <c r="G15" s="4" t="s">
        <v>223</v>
      </c>
      <c r="H15" s="496">
        <v>2011</v>
      </c>
      <c r="I15" s="496">
        <f t="shared" si="0"/>
        <v>12</v>
      </c>
      <c r="J15" s="496">
        <v>12</v>
      </c>
      <c r="K15" s="496" t="s">
        <v>133</v>
      </c>
      <c r="L15" s="496" t="s">
        <v>134</v>
      </c>
      <c r="M15" s="496" t="s">
        <v>42</v>
      </c>
      <c r="N15" s="496" t="s">
        <v>115</v>
      </c>
      <c r="O15" s="496">
        <f t="shared" si="1"/>
        <v>12</v>
      </c>
      <c r="P15">
        <v>5.5356882389673873E-2</v>
      </c>
      <c r="Q15">
        <v>1.5037830099037901E-3</v>
      </c>
      <c r="R15">
        <v>1.3360013077199997E-4</v>
      </c>
      <c r="S15">
        <v>7.6766061939709997E-5</v>
      </c>
      <c r="T15">
        <v>1.6229549879391998E-4</v>
      </c>
      <c r="U15">
        <v>1.6229549879391998E-4</v>
      </c>
      <c r="V15">
        <v>5.9416014818325619E-2</v>
      </c>
    </row>
    <row r="16" spans="1:22" ht="15.75" thickBot="1" x14ac:dyDescent="0.3">
      <c r="A16" s="495" t="s">
        <v>569</v>
      </c>
      <c r="B16" s="490" t="s">
        <v>1473</v>
      </c>
      <c r="C16" s="491" t="s">
        <v>1471</v>
      </c>
      <c r="D16" s="491" t="s">
        <v>1472</v>
      </c>
      <c r="E16" s="9">
        <v>2275050011</v>
      </c>
      <c r="F16" s="4" t="s">
        <v>227</v>
      </c>
      <c r="G16" s="4" t="s">
        <v>223</v>
      </c>
      <c r="H16" s="496">
        <v>2011</v>
      </c>
      <c r="I16" s="496">
        <f t="shared" si="0"/>
        <v>13</v>
      </c>
      <c r="J16" s="496">
        <v>13</v>
      </c>
      <c r="K16" s="496" t="s">
        <v>335</v>
      </c>
      <c r="L16" s="496" t="s">
        <v>105</v>
      </c>
      <c r="M16" s="496" t="s">
        <v>42</v>
      </c>
      <c r="N16" s="496" t="s">
        <v>115</v>
      </c>
      <c r="O16" s="496">
        <f t="shared" si="1"/>
        <v>13</v>
      </c>
      <c r="P16">
        <v>2.0018118894692918E-2</v>
      </c>
      <c r="Q16">
        <v>6.2701892397681988E-4</v>
      </c>
      <c r="R16">
        <v>1.0264722918719999E-5</v>
      </c>
      <c r="S16">
        <v>2.0574640601149997E-5</v>
      </c>
      <c r="T16">
        <v>5.2503087695299998E-5</v>
      </c>
      <c r="U16">
        <v>5.2503087695299998E-5</v>
      </c>
      <c r="V16">
        <v>1.5924937171986599E-2</v>
      </c>
    </row>
    <row r="17" spans="1:22" ht="15.75" thickBot="1" x14ac:dyDescent="0.3">
      <c r="A17" s="495" t="s">
        <v>569</v>
      </c>
      <c r="B17" s="490" t="s">
        <v>1473</v>
      </c>
      <c r="C17" s="491" t="s">
        <v>1471</v>
      </c>
      <c r="D17" s="491" t="s">
        <v>1472</v>
      </c>
      <c r="E17" s="9">
        <v>2275050011</v>
      </c>
      <c r="F17" s="4" t="s">
        <v>227</v>
      </c>
      <c r="G17" s="4" t="s">
        <v>223</v>
      </c>
      <c r="H17" s="496">
        <v>2011</v>
      </c>
      <c r="I17" s="496">
        <f t="shared" si="0"/>
        <v>14</v>
      </c>
      <c r="J17" s="496">
        <v>14</v>
      </c>
      <c r="K17" s="496" t="s">
        <v>145</v>
      </c>
      <c r="L17" s="496" t="s">
        <v>105</v>
      </c>
      <c r="M17" s="496" t="s">
        <v>42</v>
      </c>
      <c r="N17" s="496" t="s">
        <v>115</v>
      </c>
      <c r="O17" s="496">
        <f t="shared" si="1"/>
        <v>14</v>
      </c>
      <c r="P17">
        <v>3.3927383935260548E-2</v>
      </c>
      <c r="Q17">
        <v>1.0813255072802197E-3</v>
      </c>
      <c r="R17">
        <v>1.6219408615339998E-5</v>
      </c>
      <c r="S17">
        <v>3.4993974847259999E-5</v>
      </c>
      <c r="T17">
        <v>6.8050086411540006E-5</v>
      </c>
      <c r="U17">
        <v>6.8050086411540006E-5</v>
      </c>
      <c r="V17">
        <v>2.7084811831595678E-2</v>
      </c>
    </row>
    <row r="18" spans="1:22" ht="15.75" thickBot="1" x14ac:dyDescent="0.3">
      <c r="A18" s="495" t="s">
        <v>569</v>
      </c>
      <c r="B18" s="490" t="s">
        <v>1473</v>
      </c>
      <c r="C18" s="491" t="s">
        <v>1471</v>
      </c>
      <c r="D18" s="491" t="s">
        <v>1472</v>
      </c>
      <c r="E18" s="9">
        <v>2275050011</v>
      </c>
      <c r="F18" s="4" t="s">
        <v>227</v>
      </c>
      <c r="G18" s="4" t="s">
        <v>223</v>
      </c>
      <c r="H18" s="496">
        <v>2011</v>
      </c>
      <c r="I18" s="496">
        <f t="shared" si="0"/>
        <v>15</v>
      </c>
      <c r="J18" s="496">
        <v>15</v>
      </c>
      <c r="K18" s="496" t="s">
        <v>135</v>
      </c>
      <c r="L18" s="496" t="s">
        <v>102</v>
      </c>
      <c r="M18" s="496" t="s">
        <v>42</v>
      </c>
      <c r="N18" s="496" t="s">
        <v>115</v>
      </c>
      <c r="O18" s="496">
        <f t="shared" si="1"/>
        <v>15</v>
      </c>
      <c r="P18">
        <v>4.7095891366262937E-2</v>
      </c>
      <c r="Q18">
        <v>8.1501260634076996E-4</v>
      </c>
      <c r="R18">
        <v>1.9807542160521E-4</v>
      </c>
      <c r="S18">
        <v>6.9843546912909995E-5</v>
      </c>
      <c r="T18">
        <v>1.7039969154503996E-4</v>
      </c>
      <c r="U18">
        <v>1.7039969154503996E-4</v>
      </c>
      <c r="V18">
        <v>5.4058841376536354E-2</v>
      </c>
    </row>
    <row r="19" spans="1:22" ht="15.75" thickBot="1" x14ac:dyDescent="0.3">
      <c r="A19" s="495" t="s">
        <v>569</v>
      </c>
      <c r="B19" s="490" t="s">
        <v>1473</v>
      </c>
      <c r="C19" s="491" t="s">
        <v>1471</v>
      </c>
      <c r="D19" s="491" t="s">
        <v>1472</v>
      </c>
      <c r="E19" s="9">
        <v>2275050011</v>
      </c>
      <c r="F19" s="4" t="s">
        <v>227</v>
      </c>
      <c r="G19" s="4" t="s">
        <v>223</v>
      </c>
      <c r="H19" s="496">
        <v>2011</v>
      </c>
      <c r="I19" s="496">
        <f t="shared" si="0"/>
        <v>16</v>
      </c>
      <c r="J19" s="496">
        <v>16</v>
      </c>
      <c r="K19" s="496" t="s">
        <v>136</v>
      </c>
      <c r="L19" s="496" t="s">
        <v>102</v>
      </c>
      <c r="M19" s="496" t="s">
        <v>42</v>
      </c>
      <c r="N19" s="496" t="s">
        <v>115</v>
      </c>
      <c r="O19" s="496">
        <f t="shared" si="1"/>
        <v>16</v>
      </c>
      <c r="P19">
        <v>2.3610458859832879E-2</v>
      </c>
      <c r="Q19">
        <v>3.0907486358827999E-4</v>
      </c>
      <c r="R19">
        <v>3.9103391410939997E-5</v>
      </c>
      <c r="S19">
        <v>3.22866982699E-5</v>
      </c>
      <c r="T19">
        <v>7.9501998611129996E-5</v>
      </c>
      <c r="U19">
        <v>7.9501998611129996E-5</v>
      </c>
      <c r="V19">
        <v>2.4989671873216188E-2</v>
      </c>
    </row>
    <row r="20" spans="1:22" ht="15.75" thickBot="1" x14ac:dyDescent="0.3">
      <c r="A20" s="495" t="s">
        <v>569</v>
      </c>
      <c r="B20" s="490" t="s">
        <v>1473</v>
      </c>
      <c r="C20" s="491" t="s">
        <v>1471</v>
      </c>
      <c r="D20" s="491" t="s">
        <v>1472</v>
      </c>
      <c r="E20" s="9">
        <v>2275050011</v>
      </c>
      <c r="F20" s="4" t="s">
        <v>227</v>
      </c>
      <c r="G20" s="4" t="s">
        <v>223</v>
      </c>
      <c r="H20" s="496">
        <v>2011</v>
      </c>
      <c r="I20" s="496">
        <f t="shared" si="0"/>
        <v>17</v>
      </c>
      <c r="J20" s="496">
        <v>17</v>
      </c>
      <c r="K20" s="496" t="s">
        <v>137</v>
      </c>
      <c r="L20" s="496" t="s">
        <v>105</v>
      </c>
      <c r="M20" s="496" t="s">
        <v>42</v>
      </c>
      <c r="N20" s="496" t="s">
        <v>115</v>
      </c>
      <c r="O20" s="496">
        <f t="shared" si="1"/>
        <v>17</v>
      </c>
      <c r="P20">
        <v>2.1121561760321974</v>
      </c>
      <c r="Q20">
        <v>4.2281262323519954E-2</v>
      </c>
      <c r="R20">
        <v>5.7432182949095989E-4</v>
      </c>
      <c r="S20">
        <v>2.03141864848232E-3</v>
      </c>
      <c r="T20">
        <v>4.7172927494473597E-3</v>
      </c>
      <c r="U20">
        <v>4.7172927494473597E-3</v>
      </c>
      <c r="V20">
        <v>1.5723056428438797</v>
      </c>
    </row>
    <row r="21" spans="1:22" ht="15.75" thickBot="1" x14ac:dyDescent="0.3">
      <c r="A21" s="495" t="s">
        <v>569</v>
      </c>
      <c r="B21" s="490" t="s">
        <v>1473</v>
      </c>
      <c r="C21" s="491" t="s">
        <v>1471</v>
      </c>
      <c r="D21" s="491" t="s">
        <v>1472</v>
      </c>
      <c r="E21" s="9">
        <v>2275050011</v>
      </c>
      <c r="F21" s="4" t="s">
        <v>227</v>
      </c>
      <c r="G21" s="4" t="s">
        <v>223</v>
      </c>
      <c r="H21" s="496">
        <v>2011</v>
      </c>
      <c r="I21" s="496">
        <f t="shared" si="0"/>
        <v>18</v>
      </c>
      <c r="J21" s="496">
        <v>18</v>
      </c>
      <c r="K21" s="496" t="s">
        <v>138</v>
      </c>
      <c r="L21" s="496" t="s">
        <v>105</v>
      </c>
      <c r="M21" s="496" t="s">
        <v>42</v>
      </c>
      <c r="N21" s="496" t="s">
        <v>115</v>
      </c>
      <c r="O21" s="496">
        <f t="shared" si="1"/>
        <v>18</v>
      </c>
      <c r="P21">
        <v>0.20356430250925198</v>
      </c>
      <c r="Q21">
        <v>6.4879530436813201E-3</v>
      </c>
      <c r="R21">
        <v>9.7315349380730008E-5</v>
      </c>
      <c r="S21">
        <v>2.0996054214962999E-4</v>
      </c>
      <c r="T21">
        <v>4.0829831384662E-4</v>
      </c>
      <c r="U21">
        <v>4.0829831384662E-4</v>
      </c>
      <c r="V21">
        <v>0.16250887098957406</v>
      </c>
    </row>
    <row r="22" spans="1:22" ht="15.75" thickBot="1" x14ac:dyDescent="0.3">
      <c r="A22" s="495" t="s">
        <v>569</v>
      </c>
      <c r="B22" s="490" t="s">
        <v>1473</v>
      </c>
      <c r="C22" s="491" t="s">
        <v>1471</v>
      </c>
      <c r="D22" s="491" t="s">
        <v>1472</v>
      </c>
      <c r="E22" s="9">
        <v>2275050011</v>
      </c>
      <c r="F22" s="4" t="s">
        <v>227</v>
      </c>
      <c r="G22" s="4" t="s">
        <v>223</v>
      </c>
      <c r="H22" s="496">
        <v>2011</v>
      </c>
      <c r="I22" s="496">
        <f t="shared" si="0"/>
        <v>19</v>
      </c>
      <c r="J22" s="496">
        <v>19</v>
      </c>
      <c r="K22" s="496" t="s">
        <v>139</v>
      </c>
      <c r="L22" s="496" t="s">
        <v>120</v>
      </c>
      <c r="M22" s="496" t="s">
        <v>42</v>
      </c>
      <c r="N22" s="496" t="s">
        <v>115</v>
      </c>
      <c r="O22" s="496">
        <f t="shared" si="1"/>
        <v>19</v>
      </c>
      <c r="P22">
        <v>0.18886845347102846</v>
      </c>
      <c r="Q22">
        <v>2.5888045670064402E-3</v>
      </c>
      <c r="R22">
        <v>2.6375333407762996E-4</v>
      </c>
      <c r="S22">
        <v>2.3663978278556E-4</v>
      </c>
      <c r="T22">
        <v>4.1657556947340992E-4</v>
      </c>
      <c r="U22">
        <v>4.1657556947340992E-4</v>
      </c>
      <c r="V22">
        <v>0.18315838498414447</v>
      </c>
    </row>
    <row r="23" spans="1:22" ht="15.75" thickBot="1" x14ac:dyDescent="0.3">
      <c r="A23" s="495" t="s">
        <v>569</v>
      </c>
      <c r="B23" s="490" t="s">
        <v>1473</v>
      </c>
      <c r="C23" s="491" t="s">
        <v>1471</v>
      </c>
      <c r="D23" s="491" t="s">
        <v>1472</v>
      </c>
      <c r="E23" s="9">
        <v>2275050011</v>
      </c>
      <c r="F23" s="4" t="s">
        <v>227</v>
      </c>
      <c r="G23" s="4" t="s">
        <v>223</v>
      </c>
      <c r="H23" s="496">
        <v>2011</v>
      </c>
      <c r="I23" s="496">
        <f t="shared" si="0"/>
        <v>20</v>
      </c>
      <c r="J23" s="496">
        <v>20</v>
      </c>
      <c r="K23" s="496" t="s">
        <v>140</v>
      </c>
      <c r="L23" s="496" t="s">
        <v>105</v>
      </c>
      <c r="M23" s="496" t="s">
        <v>42</v>
      </c>
      <c r="N23" s="496" t="s">
        <v>115</v>
      </c>
      <c r="O23" s="496">
        <f t="shared" si="1"/>
        <v>20</v>
      </c>
      <c r="P23">
        <v>0.18475537061993141</v>
      </c>
      <c r="Q23">
        <v>4.1737882372500697E-3</v>
      </c>
      <c r="R23">
        <v>9.9255417286329986E-5</v>
      </c>
      <c r="S23">
        <v>1.8390961896039997E-4</v>
      </c>
      <c r="T23">
        <v>4.5621909342624992E-4</v>
      </c>
      <c r="U23">
        <v>4.5621909342624992E-4</v>
      </c>
      <c r="V23">
        <v>0.14234574193973934</v>
      </c>
    </row>
    <row r="24" spans="1:22" ht="15.75" thickBot="1" x14ac:dyDescent="0.3">
      <c r="A24" s="495" t="s">
        <v>569</v>
      </c>
      <c r="B24" s="490" t="s">
        <v>1473</v>
      </c>
      <c r="C24" s="491" t="s">
        <v>1471</v>
      </c>
      <c r="D24" s="491" t="s">
        <v>1472</v>
      </c>
      <c r="E24" s="9">
        <v>2275050011</v>
      </c>
      <c r="F24" s="4" t="s">
        <v>227</v>
      </c>
      <c r="G24" s="4" t="s">
        <v>223</v>
      </c>
      <c r="H24" s="496">
        <v>2011</v>
      </c>
      <c r="I24" s="496">
        <f t="shared" si="0"/>
        <v>21</v>
      </c>
      <c r="J24" s="496">
        <v>21</v>
      </c>
      <c r="K24" s="496" t="s">
        <v>142</v>
      </c>
      <c r="L24" s="496" t="s">
        <v>105</v>
      </c>
      <c r="M24" s="496" t="s">
        <v>42</v>
      </c>
      <c r="N24" s="496" t="s">
        <v>115</v>
      </c>
      <c r="O24" s="496">
        <f t="shared" si="1"/>
        <v>21</v>
      </c>
      <c r="P24">
        <v>0.75368421918850814</v>
      </c>
      <c r="Q24">
        <v>1.8846941787911978E-2</v>
      </c>
      <c r="R24">
        <v>4.7730630878654997E-4</v>
      </c>
      <c r="S24">
        <v>7.7417307461657991E-4</v>
      </c>
      <c r="T24">
        <v>1.6395998887202001E-3</v>
      </c>
      <c r="U24">
        <v>1.6395998887202001E-3</v>
      </c>
      <c r="V24">
        <v>0.59920556153110593</v>
      </c>
    </row>
    <row r="25" spans="1:22" ht="15.75" thickBot="1" x14ac:dyDescent="0.3">
      <c r="A25" s="495" t="s">
        <v>569</v>
      </c>
      <c r="B25" s="490" t="s">
        <v>1473</v>
      </c>
      <c r="C25" s="491" t="s">
        <v>1471</v>
      </c>
      <c r="D25" s="491" t="s">
        <v>1472</v>
      </c>
      <c r="E25" s="9">
        <v>2275050011</v>
      </c>
      <c r="F25" s="4" t="s">
        <v>227</v>
      </c>
      <c r="G25" s="4" t="s">
        <v>223</v>
      </c>
      <c r="H25" s="496">
        <v>2011</v>
      </c>
      <c r="I25" s="496">
        <f t="shared" si="0"/>
        <v>22</v>
      </c>
      <c r="J25" s="496">
        <v>22</v>
      </c>
      <c r="K25" s="496" t="s">
        <v>143</v>
      </c>
      <c r="L25" s="496" t="s">
        <v>105</v>
      </c>
      <c r="M25" s="496" t="s">
        <v>42</v>
      </c>
      <c r="N25" s="496" t="s">
        <v>115</v>
      </c>
      <c r="O25" s="496">
        <f t="shared" si="1"/>
        <v>22</v>
      </c>
      <c r="P25">
        <v>0.29590433010908979</v>
      </c>
      <c r="Q25">
        <v>6.6455835610113199E-3</v>
      </c>
      <c r="R25">
        <v>1.5481300962164E-4</v>
      </c>
      <c r="S25">
        <v>2.9408783901751996E-4</v>
      </c>
      <c r="T25">
        <v>7.7533821767124993E-4</v>
      </c>
      <c r="U25">
        <v>7.7533821767124993E-4</v>
      </c>
      <c r="V25">
        <v>0.22762207048019237</v>
      </c>
    </row>
    <row r="26" spans="1:22" ht="15.75" thickBot="1" x14ac:dyDescent="0.3">
      <c r="A26" s="495" t="s">
        <v>569</v>
      </c>
      <c r="B26" s="490" t="s">
        <v>1473</v>
      </c>
      <c r="C26" s="491" t="s">
        <v>1471</v>
      </c>
      <c r="D26" s="491" t="s">
        <v>1472</v>
      </c>
      <c r="E26" s="9">
        <v>2275050011</v>
      </c>
      <c r="F26" s="4" t="s">
        <v>227</v>
      </c>
      <c r="G26" s="4" t="s">
        <v>223</v>
      </c>
      <c r="H26" s="496">
        <v>2011</v>
      </c>
      <c r="I26" s="496">
        <f t="shared" si="0"/>
        <v>23</v>
      </c>
      <c r="J26" s="496">
        <v>23</v>
      </c>
      <c r="K26" s="496" t="s">
        <v>101</v>
      </c>
      <c r="L26" s="496" t="s">
        <v>102</v>
      </c>
      <c r="M26" s="496" t="s">
        <v>30</v>
      </c>
      <c r="N26" s="496" t="s">
        <v>103</v>
      </c>
      <c r="O26" s="496">
        <f t="shared" si="1"/>
        <v>23</v>
      </c>
      <c r="P26">
        <v>6.9484380818772701E-3</v>
      </c>
      <c r="Q26">
        <v>2.6709884890348002E-4</v>
      </c>
      <c r="R26">
        <v>3.6822709310549994E-5</v>
      </c>
      <c r="S26">
        <v>1.3581577650509998E-5</v>
      </c>
      <c r="T26">
        <v>1.8621344959830002E-5</v>
      </c>
      <c r="U26">
        <v>1.8621344959830002E-5</v>
      </c>
      <c r="V26">
        <v>1.0511036585562121E-2</v>
      </c>
    </row>
    <row r="27" spans="1:22" ht="15.75" thickBot="1" x14ac:dyDescent="0.3">
      <c r="A27" s="495" t="s">
        <v>569</v>
      </c>
      <c r="B27" s="490" t="s">
        <v>1473</v>
      </c>
      <c r="C27" s="491" t="s">
        <v>1471</v>
      </c>
      <c r="D27" s="491" t="s">
        <v>1472</v>
      </c>
      <c r="E27" s="9">
        <v>2275050011</v>
      </c>
      <c r="F27" s="4" t="s">
        <v>227</v>
      </c>
      <c r="G27" s="4" t="s">
        <v>223</v>
      </c>
      <c r="H27" s="496">
        <v>2011</v>
      </c>
      <c r="I27" s="496">
        <f t="shared" si="0"/>
        <v>24</v>
      </c>
      <c r="J27" s="496">
        <v>24</v>
      </c>
      <c r="K27" s="496" t="s">
        <v>104</v>
      </c>
      <c r="L27" s="496" t="s">
        <v>105</v>
      </c>
      <c r="M27" s="496" t="s">
        <v>42</v>
      </c>
      <c r="N27" s="496" t="s">
        <v>103</v>
      </c>
      <c r="O27" s="496">
        <f t="shared" si="1"/>
        <v>24</v>
      </c>
      <c r="P27">
        <v>5.1711357006137736E-2</v>
      </c>
      <c r="Q27">
        <v>2.0252005103826094E-3</v>
      </c>
      <c r="R27">
        <v>2.2309678603089997E-5</v>
      </c>
      <c r="S27">
        <v>5.3459893912379995E-5</v>
      </c>
      <c r="T27">
        <v>7.6121209823359993E-5</v>
      </c>
      <c r="U27">
        <v>7.6121209823359993E-5</v>
      </c>
      <c r="V27">
        <v>4.1378036152285129E-2</v>
      </c>
    </row>
    <row r="28" spans="1:22" ht="15.75" thickBot="1" x14ac:dyDescent="0.3">
      <c r="A28" s="495" t="s">
        <v>569</v>
      </c>
      <c r="B28" s="490" t="s">
        <v>1473</v>
      </c>
      <c r="C28" s="491" t="s">
        <v>1471</v>
      </c>
      <c r="D28" s="491" t="s">
        <v>1472</v>
      </c>
      <c r="E28" s="9">
        <v>2275050011</v>
      </c>
      <c r="F28" s="4" t="s">
        <v>227</v>
      </c>
      <c r="G28" s="4" t="s">
        <v>223</v>
      </c>
      <c r="H28" s="496">
        <v>2011</v>
      </c>
      <c r="I28" s="496">
        <f t="shared" si="0"/>
        <v>25</v>
      </c>
      <c r="J28" s="496">
        <v>25</v>
      </c>
      <c r="K28" s="496" t="s">
        <v>172</v>
      </c>
      <c r="L28" s="496" t="s">
        <v>105</v>
      </c>
      <c r="M28" s="496" t="s">
        <v>42</v>
      </c>
      <c r="N28" s="496" t="s">
        <v>96</v>
      </c>
      <c r="O28" s="496">
        <f t="shared" si="1"/>
        <v>25</v>
      </c>
      <c r="P28">
        <v>3.9667590715671233E-2</v>
      </c>
      <c r="Q28">
        <v>9.9194459470886985E-4</v>
      </c>
      <c r="R28">
        <v>2.5121674754899994E-5</v>
      </c>
      <c r="S28">
        <v>4.0744732951530003E-5</v>
      </c>
      <c r="T28">
        <v>8.6295543214660007E-5</v>
      </c>
      <c r="U28">
        <v>8.6295543214660007E-5</v>
      </c>
      <c r="V28">
        <v>3.1537135397590475E-2</v>
      </c>
    </row>
    <row r="29" spans="1:22" ht="15.75" thickBot="1" x14ac:dyDescent="0.3">
      <c r="A29" s="495" t="s">
        <v>569</v>
      </c>
      <c r="B29" s="490" t="s">
        <v>1473</v>
      </c>
      <c r="C29" s="491" t="s">
        <v>1471</v>
      </c>
      <c r="D29" s="491" t="s">
        <v>1472</v>
      </c>
      <c r="E29" s="9">
        <v>2275050011</v>
      </c>
      <c r="F29" s="4" t="s">
        <v>227</v>
      </c>
      <c r="G29" s="4" t="s">
        <v>223</v>
      </c>
      <c r="H29" s="496">
        <v>2011</v>
      </c>
      <c r="I29" s="496">
        <f t="shared" si="0"/>
        <v>26</v>
      </c>
      <c r="J29" s="496">
        <v>26</v>
      </c>
      <c r="K29" s="496" t="s">
        <v>99</v>
      </c>
      <c r="L29" s="496" t="s">
        <v>100</v>
      </c>
      <c r="M29" s="496" t="s">
        <v>42</v>
      </c>
      <c r="N29" s="496" t="s">
        <v>96</v>
      </c>
      <c r="O29" s="496">
        <f t="shared" si="1"/>
        <v>26</v>
      </c>
      <c r="P29">
        <v>3.8376714726048693E-3</v>
      </c>
      <c r="Q29">
        <v>4.0708907833954998E-4</v>
      </c>
      <c r="R29">
        <v>1.2138619076380698E-3</v>
      </c>
      <c r="S29">
        <v>2.7159407442565992E-4</v>
      </c>
      <c r="T29">
        <v>3.4189287590960006E-5</v>
      </c>
      <c r="U29">
        <v>3.4189287590960006E-5</v>
      </c>
      <c r="V29">
        <v>0.21021246658104004</v>
      </c>
    </row>
    <row r="30" spans="1:22" ht="15.75" thickBot="1" x14ac:dyDescent="0.3">
      <c r="A30" s="495" t="s">
        <v>569</v>
      </c>
      <c r="B30" s="490" t="s">
        <v>1473</v>
      </c>
      <c r="C30" s="491" t="s">
        <v>1471</v>
      </c>
      <c r="D30" s="491" t="s">
        <v>1472</v>
      </c>
      <c r="E30" s="10" t="s">
        <v>224</v>
      </c>
      <c r="F30" s="4" t="s">
        <v>225</v>
      </c>
      <c r="G30" s="4"/>
      <c r="H30" s="496">
        <v>2011</v>
      </c>
      <c r="I30" s="496">
        <f t="shared" si="0"/>
        <v>27</v>
      </c>
      <c r="J30" s="496">
        <v>1</v>
      </c>
      <c r="K30" s="496" t="s">
        <v>213</v>
      </c>
      <c r="L30" s="496" t="s">
        <v>214</v>
      </c>
      <c r="M30" s="496" t="s">
        <v>42</v>
      </c>
      <c r="N30" s="496" t="s">
        <v>108</v>
      </c>
      <c r="O30" s="496">
        <f t="shared" si="1"/>
        <v>27</v>
      </c>
      <c r="P30">
        <v>1.1039096613994999E-4</v>
      </c>
      <c r="Q30">
        <v>1.8756929250960002E-5</v>
      </c>
      <c r="R30">
        <v>7.7564576252673993E-4</v>
      </c>
      <c r="S30">
        <v>1.6738376780087998E-4</v>
      </c>
      <c r="T30">
        <v>1.6560022810129999E-5</v>
      </c>
      <c r="U30">
        <v>1.6560022810129999E-5</v>
      </c>
      <c r="V30">
        <v>0.12955398357058007</v>
      </c>
    </row>
    <row r="31" spans="1:22" ht="15.75" thickBot="1" x14ac:dyDescent="0.3">
      <c r="A31" s="495" t="s">
        <v>569</v>
      </c>
      <c r="B31" s="490" t="s">
        <v>1473</v>
      </c>
      <c r="C31" s="491" t="s">
        <v>1471</v>
      </c>
      <c r="D31" s="491" t="s">
        <v>1472</v>
      </c>
      <c r="E31" s="10" t="s">
        <v>224</v>
      </c>
      <c r="F31" s="4" t="s">
        <v>225</v>
      </c>
      <c r="G31" s="4"/>
      <c r="H31" s="496">
        <v>2011</v>
      </c>
      <c r="I31" s="496">
        <f t="shared" si="0"/>
        <v>28</v>
      </c>
      <c r="J31" s="496">
        <v>2</v>
      </c>
      <c r="K31" s="496" t="s">
        <v>298</v>
      </c>
      <c r="L31" s="496" t="s">
        <v>292</v>
      </c>
      <c r="M31" s="496" t="s">
        <v>42</v>
      </c>
      <c r="N31" s="496" t="s">
        <v>233</v>
      </c>
      <c r="O31" s="496">
        <f t="shared" si="1"/>
        <v>28</v>
      </c>
      <c r="P31">
        <v>0.1339676082934147</v>
      </c>
      <c r="Q31">
        <v>1.5044859538261769E-2</v>
      </c>
      <c r="R31">
        <v>0.23201765477612754</v>
      </c>
      <c r="S31">
        <v>1.7678846743553796E-2</v>
      </c>
      <c r="T31">
        <v>2.02768952932059E-3</v>
      </c>
      <c r="U31">
        <v>2.02768952932059E-3</v>
      </c>
      <c r="V31">
        <v>13.683317438287514</v>
      </c>
    </row>
    <row r="32" spans="1:22" ht="15.75" thickBot="1" x14ac:dyDescent="0.3">
      <c r="A32" s="495" t="s">
        <v>569</v>
      </c>
      <c r="B32" s="490" t="s">
        <v>1473</v>
      </c>
      <c r="C32" s="491" t="s">
        <v>1471</v>
      </c>
      <c r="D32" s="491" t="s">
        <v>1472</v>
      </c>
      <c r="E32" s="10" t="s">
        <v>224</v>
      </c>
      <c r="F32" s="4" t="s">
        <v>225</v>
      </c>
      <c r="G32" s="4"/>
      <c r="H32" s="496">
        <v>2011</v>
      </c>
      <c r="I32" s="496">
        <f t="shared" si="0"/>
        <v>29</v>
      </c>
      <c r="J32" s="496">
        <v>3</v>
      </c>
      <c r="K32" s="496" t="s">
        <v>215</v>
      </c>
      <c r="L32" s="496" t="s">
        <v>1570</v>
      </c>
      <c r="M32" s="496" t="s">
        <v>42</v>
      </c>
      <c r="N32" s="496" t="s">
        <v>31</v>
      </c>
      <c r="O32" s="496">
        <f t="shared" si="1"/>
        <v>29</v>
      </c>
      <c r="P32">
        <v>0.53559110197614823</v>
      </c>
      <c r="Q32">
        <v>0.10409921899789212</v>
      </c>
      <c r="R32">
        <v>0.18956509547965622</v>
      </c>
      <c r="S32">
        <v>3.1804017091165884E-2</v>
      </c>
      <c r="T32">
        <v>5.2660321380558397E-3</v>
      </c>
      <c r="U32">
        <v>5.2660321380558397E-3</v>
      </c>
      <c r="V32">
        <v>24.6161127713338</v>
      </c>
    </row>
    <row r="33" spans="1:22" ht="15.75" thickBot="1" x14ac:dyDescent="0.3">
      <c r="A33" s="495" t="s">
        <v>569</v>
      </c>
      <c r="B33" s="490" t="s">
        <v>1473</v>
      </c>
      <c r="C33" s="491" t="s">
        <v>1471</v>
      </c>
      <c r="D33" s="491" t="s">
        <v>1472</v>
      </c>
      <c r="E33" s="10" t="s">
        <v>224</v>
      </c>
      <c r="F33" s="4" t="s">
        <v>225</v>
      </c>
      <c r="G33" s="4"/>
      <c r="H33" s="496">
        <v>2011</v>
      </c>
      <c r="I33" s="496">
        <f t="shared" si="0"/>
        <v>30</v>
      </c>
      <c r="J33" s="496">
        <v>4</v>
      </c>
      <c r="K33" s="496" t="s">
        <v>217</v>
      </c>
      <c r="L33" s="496" t="s">
        <v>1561</v>
      </c>
      <c r="M33" s="496" t="s">
        <v>42</v>
      </c>
      <c r="N33" s="496" t="s">
        <v>31</v>
      </c>
      <c r="O33" s="496">
        <f t="shared" si="1"/>
        <v>30</v>
      </c>
      <c r="P33">
        <v>0.81931361563324101</v>
      </c>
      <c r="Q33">
        <v>0.13615004138674441</v>
      </c>
      <c r="R33">
        <v>0.16586884813981129</v>
      </c>
      <c r="S33">
        <v>3.5143949812542048E-2</v>
      </c>
      <c r="T33">
        <v>5.0295698273911896E-3</v>
      </c>
      <c r="U33">
        <v>5.0295698273911896E-3</v>
      </c>
      <c r="V33">
        <v>27.201199377875895</v>
      </c>
    </row>
    <row r="34" spans="1:22" ht="15.75" thickBot="1" x14ac:dyDescent="0.3">
      <c r="A34" s="495" t="s">
        <v>569</v>
      </c>
      <c r="B34" s="490" t="s">
        <v>1473</v>
      </c>
      <c r="C34" s="491" t="s">
        <v>1471</v>
      </c>
      <c r="D34" s="491" t="s">
        <v>1472</v>
      </c>
      <c r="E34" s="10" t="s">
        <v>224</v>
      </c>
      <c r="F34" s="4" t="s">
        <v>225</v>
      </c>
      <c r="G34" s="4"/>
      <c r="H34" s="496">
        <v>2011</v>
      </c>
      <c r="I34" s="496">
        <f t="shared" si="0"/>
        <v>31</v>
      </c>
      <c r="J34" s="496">
        <v>5</v>
      </c>
      <c r="K34" s="496" t="s">
        <v>299</v>
      </c>
      <c r="L34" s="496" t="s">
        <v>300</v>
      </c>
      <c r="M34" s="496" t="s">
        <v>30</v>
      </c>
      <c r="N34" s="496" t="s">
        <v>96</v>
      </c>
      <c r="O34" s="496">
        <f t="shared" si="1"/>
        <v>31</v>
      </c>
      <c r="P34">
        <v>1.149461022818285E-2</v>
      </c>
      <c r="Q34">
        <v>7.062364160388389E-3</v>
      </c>
      <c r="R34">
        <v>3.3994112350411399E-3</v>
      </c>
      <c r="S34">
        <v>7.1280189243232996E-4</v>
      </c>
      <c r="T34">
        <v>1.8631155530488997E-4</v>
      </c>
      <c r="U34">
        <v>1.8631155530488997E-4</v>
      </c>
      <c r="V34">
        <v>0.5517045630422388</v>
      </c>
    </row>
    <row r="35" spans="1:22" ht="15.75" thickBot="1" x14ac:dyDescent="0.3">
      <c r="A35" s="495" t="s">
        <v>569</v>
      </c>
      <c r="B35" s="490" t="s">
        <v>1473</v>
      </c>
      <c r="C35" s="491" t="s">
        <v>1471</v>
      </c>
      <c r="D35" s="491" t="s">
        <v>1472</v>
      </c>
      <c r="E35" s="10" t="s">
        <v>224</v>
      </c>
      <c r="F35" s="4" t="s">
        <v>225</v>
      </c>
      <c r="G35" s="4"/>
      <c r="H35" s="496">
        <v>2011</v>
      </c>
      <c r="I35" s="496">
        <f t="shared" si="0"/>
        <v>32</v>
      </c>
      <c r="J35" s="496">
        <v>6</v>
      </c>
      <c r="K35" s="496" t="s">
        <v>318</v>
      </c>
      <c r="L35" s="496" t="s">
        <v>319</v>
      </c>
      <c r="M35" s="496" t="s">
        <v>42</v>
      </c>
      <c r="N35" s="496" t="s">
        <v>82</v>
      </c>
      <c r="O35" s="496">
        <f t="shared" si="1"/>
        <v>32</v>
      </c>
      <c r="P35">
        <v>0.17402080844923881</v>
      </c>
      <c r="Q35">
        <v>6.8504074426874811E-2</v>
      </c>
      <c r="R35">
        <v>0.11785431477864317</v>
      </c>
      <c r="S35">
        <v>8.3201652991543688E-3</v>
      </c>
      <c r="T35">
        <v>2.12985945771056E-3</v>
      </c>
      <c r="U35">
        <v>2.12985945771056E-3</v>
      </c>
      <c r="V35">
        <v>6.4397555949859928</v>
      </c>
    </row>
    <row r="36" spans="1:22" ht="15.75" thickBot="1" x14ac:dyDescent="0.3">
      <c r="A36" s="495" t="s">
        <v>569</v>
      </c>
      <c r="B36" s="490" t="s">
        <v>1473</v>
      </c>
      <c r="C36" s="491" t="s">
        <v>1471</v>
      </c>
      <c r="D36" s="491" t="s">
        <v>1472</v>
      </c>
      <c r="E36" s="10" t="s">
        <v>224</v>
      </c>
      <c r="F36" s="4" t="s">
        <v>225</v>
      </c>
      <c r="G36" s="4"/>
      <c r="H36" s="496">
        <v>2011</v>
      </c>
      <c r="I36" s="496">
        <f t="shared" si="0"/>
        <v>33</v>
      </c>
      <c r="J36" s="496">
        <v>7</v>
      </c>
      <c r="K36" s="496" t="s">
        <v>170</v>
      </c>
      <c r="L36" s="496" t="s">
        <v>171</v>
      </c>
      <c r="M36" s="496" t="s">
        <v>42</v>
      </c>
      <c r="N36" s="496" t="s">
        <v>96</v>
      </c>
      <c r="O36" s="496">
        <f t="shared" si="1"/>
        <v>33</v>
      </c>
      <c r="P36">
        <v>0.53319759059700056</v>
      </c>
      <c r="Q36">
        <v>0.10119472680174871</v>
      </c>
      <c r="R36">
        <v>1.059398661395093E-2</v>
      </c>
      <c r="S36">
        <v>5.3556224897760895E-3</v>
      </c>
      <c r="T36">
        <v>2.0572281654946596E-3</v>
      </c>
      <c r="U36">
        <v>2.0572281654946596E-3</v>
      </c>
      <c r="V36">
        <v>4.145217939674005</v>
      </c>
    </row>
    <row r="37" spans="1:22" ht="15.75" thickBot="1" x14ac:dyDescent="0.3">
      <c r="A37" s="495" t="s">
        <v>569</v>
      </c>
      <c r="B37" s="490" t="s">
        <v>1473</v>
      </c>
      <c r="C37" s="491" t="s">
        <v>1471</v>
      </c>
      <c r="D37" s="491" t="s">
        <v>1472</v>
      </c>
      <c r="E37" s="10" t="s">
        <v>224</v>
      </c>
      <c r="F37" s="4" t="s">
        <v>225</v>
      </c>
      <c r="G37" s="4"/>
      <c r="H37" s="496">
        <v>2011</v>
      </c>
      <c r="I37" s="496">
        <f t="shared" si="0"/>
        <v>34</v>
      </c>
      <c r="J37" s="496">
        <v>8</v>
      </c>
      <c r="K37" s="496" t="s">
        <v>352</v>
      </c>
      <c r="L37" s="496" t="s">
        <v>353</v>
      </c>
      <c r="M37" s="496" t="s">
        <v>42</v>
      </c>
      <c r="N37" s="496" t="s">
        <v>108</v>
      </c>
      <c r="O37" s="496">
        <f t="shared" si="1"/>
        <v>34</v>
      </c>
      <c r="P37">
        <v>1.1638996475123199E-3</v>
      </c>
      <c r="Q37">
        <v>7.2189265380590004E-5</v>
      </c>
      <c r="R37">
        <v>6.3578340120262994E-4</v>
      </c>
      <c r="S37">
        <v>1.4800293034846E-4</v>
      </c>
      <c r="T37">
        <v>1.7005356579369998E-5</v>
      </c>
      <c r="U37">
        <v>1.7005356579369998E-5</v>
      </c>
      <c r="V37">
        <v>0.11455308090042716</v>
      </c>
    </row>
    <row r="38" spans="1:22" ht="15.75" thickBot="1" x14ac:dyDescent="0.3">
      <c r="A38" s="495" t="s">
        <v>569</v>
      </c>
      <c r="B38" s="490" t="s">
        <v>1473</v>
      </c>
      <c r="C38" s="491" t="s">
        <v>1471</v>
      </c>
      <c r="D38" s="491" t="s">
        <v>1472</v>
      </c>
      <c r="E38" s="6" t="s">
        <v>187</v>
      </c>
      <c r="F38" s="4" t="s">
        <v>188</v>
      </c>
      <c r="G38" s="4" t="s">
        <v>192</v>
      </c>
      <c r="H38" s="496">
        <v>2011</v>
      </c>
      <c r="I38" s="496">
        <f t="shared" si="0"/>
        <v>35</v>
      </c>
      <c r="J38" s="496">
        <v>1</v>
      </c>
      <c r="K38" s="496" t="s">
        <v>232</v>
      </c>
      <c r="L38" s="496" t="s">
        <v>1540</v>
      </c>
      <c r="M38" s="496" t="s">
        <v>30</v>
      </c>
      <c r="N38" s="496" t="s">
        <v>233</v>
      </c>
      <c r="O38" s="496">
        <f t="shared" si="1"/>
        <v>35</v>
      </c>
      <c r="P38">
        <v>9.773375037773277E-2</v>
      </c>
      <c r="Q38">
        <v>1.529152153547785E-2</v>
      </c>
      <c r="R38">
        <v>0.12010599286384444</v>
      </c>
      <c r="S38">
        <v>1.088365308230404E-2</v>
      </c>
      <c r="T38">
        <v>1.58706703861953E-3</v>
      </c>
      <c r="U38">
        <v>1.58706703861953E-3</v>
      </c>
      <c r="V38">
        <v>8.4238796704092245</v>
      </c>
    </row>
    <row r="39" spans="1:22" ht="15.75" thickBot="1" x14ac:dyDescent="0.3">
      <c r="A39" s="495" t="s">
        <v>569</v>
      </c>
      <c r="B39" s="490" t="s">
        <v>1473</v>
      </c>
      <c r="C39" s="491" t="s">
        <v>1471</v>
      </c>
      <c r="D39" s="491" t="s">
        <v>1472</v>
      </c>
      <c r="E39" s="6" t="s">
        <v>187</v>
      </c>
      <c r="F39" s="4" t="s">
        <v>188</v>
      </c>
      <c r="G39" s="4" t="s">
        <v>192</v>
      </c>
      <c r="H39" s="496">
        <v>2011</v>
      </c>
      <c r="I39" s="496">
        <f t="shared" si="0"/>
        <v>36</v>
      </c>
      <c r="J39" s="496">
        <v>2</v>
      </c>
      <c r="K39" s="496" t="s">
        <v>1508</v>
      </c>
      <c r="L39" s="496" t="s">
        <v>1541</v>
      </c>
      <c r="M39" s="496" t="s">
        <v>30</v>
      </c>
      <c r="N39" s="496" t="s">
        <v>233</v>
      </c>
      <c r="O39" s="496">
        <f t="shared" si="1"/>
        <v>36</v>
      </c>
      <c r="P39">
        <v>31.254564309826112</v>
      </c>
      <c r="Q39">
        <v>3.8524492663635677</v>
      </c>
      <c r="R39">
        <v>36.632349467355127</v>
      </c>
      <c r="S39">
        <v>3.4715548691427411</v>
      </c>
      <c r="T39">
        <v>0.43213210759172677</v>
      </c>
      <c r="U39">
        <v>0.43213210759172677</v>
      </c>
      <c r="V39">
        <v>2686.9619739490718</v>
      </c>
    </row>
    <row r="40" spans="1:22" ht="15.75" thickBot="1" x14ac:dyDescent="0.3">
      <c r="A40" s="495" t="s">
        <v>569</v>
      </c>
      <c r="B40" s="490" t="s">
        <v>1473</v>
      </c>
      <c r="C40" s="491" t="s">
        <v>1471</v>
      </c>
      <c r="D40" s="491" t="s">
        <v>1472</v>
      </c>
      <c r="E40" s="6" t="s">
        <v>187</v>
      </c>
      <c r="F40" s="4" t="s">
        <v>188</v>
      </c>
      <c r="G40" s="4" t="s">
        <v>192</v>
      </c>
      <c r="H40" s="496">
        <v>2011</v>
      </c>
      <c r="I40" s="496">
        <f t="shared" si="0"/>
        <v>37</v>
      </c>
      <c r="J40" s="496">
        <v>3</v>
      </c>
      <c r="K40" s="496" t="s">
        <v>234</v>
      </c>
      <c r="L40" s="496" t="s">
        <v>1542</v>
      </c>
      <c r="M40" s="496" t="s">
        <v>42</v>
      </c>
      <c r="N40" s="496" t="s">
        <v>233</v>
      </c>
      <c r="O40" s="496">
        <f t="shared" si="1"/>
        <v>37</v>
      </c>
      <c r="P40">
        <v>13.463614308324306</v>
      </c>
      <c r="Q40">
        <v>3.6383752445307689</v>
      </c>
      <c r="R40">
        <v>6.3606082143325349</v>
      </c>
      <c r="S40">
        <v>0.69357650071622345</v>
      </c>
      <c r="T40">
        <v>0.1413818985672563</v>
      </c>
      <c r="U40">
        <v>0.1413818985672563</v>
      </c>
      <c r="V40">
        <v>536.82391651518265</v>
      </c>
    </row>
    <row r="41" spans="1:22" ht="15.75" thickBot="1" x14ac:dyDescent="0.3">
      <c r="A41" s="495" t="s">
        <v>569</v>
      </c>
      <c r="B41" s="490" t="s">
        <v>1473</v>
      </c>
      <c r="C41" s="491" t="s">
        <v>1471</v>
      </c>
      <c r="D41" s="491" t="s">
        <v>1472</v>
      </c>
      <c r="E41" s="6" t="s">
        <v>187</v>
      </c>
      <c r="F41" s="4" t="s">
        <v>188</v>
      </c>
      <c r="G41" s="4" t="s">
        <v>192</v>
      </c>
      <c r="H41" s="496">
        <v>2011</v>
      </c>
      <c r="I41" s="496">
        <f t="shared" si="0"/>
        <v>38</v>
      </c>
      <c r="J41" s="496">
        <v>4</v>
      </c>
      <c r="K41" s="496" t="s">
        <v>1509</v>
      </c>
      <c r="L41" s="496" t="s">
        <v>1543</v>
      </c>
      <c r="M41" s="496" t="s">
        <v>30</v>
      </c>
      <c r="N41" s="496" t="s">
        <v>195</v>
      </c>
      <c r="O41" s="496">
        <f t="shared" si="1"/>
        <v>38</v>
      </c>
      <c r="P41">
        <v>0.24427631665647853</v>
      </c>
      <c r="Q41">
        <v>6.0999649259525807E-2</v>
      </c>
      <c r="R41">
        <v>0.12512231180697811</v>
      </c>
      <c r="S41">
        <v>1.718322773697422E-2</v>
      </c>
      <c r="T41">
        <v>2.9304571390504595E-3</v>
      </c>
      <c r="U41">
        <v>2.9304571390504595E-3</v>
      </c>
      <c r="V41">
        <v>13.299711797270923</v>
      </c>
    </row>
    <row r="42" spans="1:22" ht="15.75" thickBot="1" x14ac:dyDescent="0.3">
      <c r="A42" s="495" t="s">
        <v>569</v>
      </c>
      <c r="B42" s="490" t="s">
        <v>1473</v>
      </c>
      <c r="C42" s="491" t="s">
        <v>1471</v>
      </c>
      <c r="D42" s="491" t="s">
        <v>1472</v>
      </c>
      <c r="E42" s="6" t="s">
        <v>187</v>
      </c>
      <c r="F42" s="4" t="s">
        <v>188</v>
      </c>
      <c r="G42" s="4" t="s">
        <v>192</v>
      </c>
      <c r="H42" s="496">
        <v>2011</v>
      </c>
      <c r="I42" s="496">
        <f t="shared" si="0"/>
        <v>39</v>
      </c>
      <c r="J42" s="496">
        <v>5</v>
      </c>
      <c r="K42" s="496" t="s">
        <v>235</v>
      </c>
      <c r="L42" s="496" t="s">
        <v>236</v>
      </c>
      <c r="M42" s="496" t="s">
        <v>42</v>
      </c>
      <c r="N42" s="496" t="s">
        <v>195</v>
      </c>
      <c r="O42" s="496">
        <f t="shared" si="1"/>
        <v>39</v>
      </c>
      <c r="P42">
        <v>25.440509276694804</v>
      </c>
      <c r="Q42">
        <v>1.3771079096329994</v>
      </c>
      <c r="R42">
        <v>34.427956280226567</v>
      </c>
      <c r="S42">
        <v>4.0304950234654235</v>
      </c>
      <c r="T42">
        <v>0.73063833001000655</v>
      </c>
      <c r="U42">
        <v>0.73063833001000655</v>
      </c>
      <c r="V42">
        <v>3119.5781916633214</v>
      </c>
    </row>
    <row r="43" spans="1:22" ht="15.75" thickBot="1" x14ac:dyDescent="0.3">
      <c r="A43" s="495" t="s">
        <v>569</v>
      </c>
      <c r="B43" s="490" t="s">
        <v>1473</v>
      </c>
      <c r="C43" s="491" t="s">
        <v>1471</v>
      </c>
      <c r="D43" s="491" t="s">
        <v>1472</v>
      </c>
      <c r="E43" s="6" t="s">
        <v>187</v>
      </c>
      <c r="F43" s="4" t="s">
        <v>188</v>
      </c>
      <c r="G43" s="4" t="s">
        <v>192</v>
      </c>
      <c r="H43" s="496">
        <v>2011</v>
      </c>
      <c r="I43" s="496">
        <f t="shared" si="0"/>
        <v>40</v>
      </c>
      <c r="J43" s="496">
        <v>6</v>
      </c>
      <c r="K43" s="496" t="s">
        <v>237</v>
      </c>
      <c r="L43" s="496" t="s">
        <v>238</v>
      </c>
      <c r="M43" s="496" t="s">
        <v>30</v>
      </c>
      <c r="N43" s="496" t="s">
        <v>195</v>
      </c>
      <c r="O43" s="496">
        <f t="shared" si="1"/>
        <v>40</v>
      </c>
      <c r="P43">
        <v>63.24782392601071</v>
      </c>
      <c r="Q43">
        <v>8.8548755595950546</v>
      </c>
      <c r="R43">
        <v>69.330180724001821</v>
      </c>
      <c r="S43">
        <v>8.0340500556568486</v>
      </c>
      <c r="T43">
        <v>1.2461038476595387</v>
      </c>
      <c r="U43">
        <v>1.2461038476595387</v>
      </c>
      <c r="V43">
        <v>6218.3049964402871</v>
      </c>
    </row>
    <row r="44" spans="1:22" ht="15.75" thickBot="1" x14ac:dyDescent="0.3">
      <c r="A44" s="495" t="s">
        <v>569</v>
      </c>
      <c r="B44" s="490" t="s">
        <v>1473</v>
      </c>
      <c r="C44" s="491" t="s">
        <v>1471</v>
      </c>
      <c r="D44" s="491" t="s">
        <v>1472</v>
      </c>
      <c r="E44" s="6" t="s">
        <v>187</v>
      </c>
      <c r="F44" s="4" t="s">
        <v>188</v>
      </c>
      <c r="G44" s="4" t="s">
        <v>192</v>
      </c>
      <c r="H44" s="496">
        <v>2011</v>
      </c>
      <c r="I44" s="496">
        <f t="shared" si="0"/>
        <v>41</v>
      </c>
      <c r="J44" s="496">
        <v>7</v>
      </c>
      <c r="K44" s="496" t="s">
        <v>1510</v>
      </c>
      <c r="L44" s="496" t="s">
        <v>1511</v>
      </c>
      <c r="M44" s="496" t="s">
        <v>42</v>
      </c>
      <c r="N44" s="496" t="s">
        <v>195</v>
      </c>
      <c r="O44" s="496">
        <f t="shared" si="1"/>
        <v>41</v>
      </c>
      <c r="P44">
        <v>5.114586138330595E-2</v>
      </c>
      <c r="Q44">
        <v>3.2949727499751898E-3</v>
      </c>
      <c r="R44">
        <v>0.11791513700979502</v>
      </c>
      <c r="S44">
        <v>1.0367232358993448E-2</v>
      </c>
      <c r="T44">
        <v>1.7609533408380999E-3</v>
      </c>
      <c r="U44">
        <v>1.7609533408380999E-3</v>
      </c>
      <c r="V44">
        <v>8.0241745864194716</v>
      </c>
    </row>
    <row r="45" spans="1:22" ht="15.75" thickBot="1" x14ac:dyDescent="0.3">
      <c r="A45" s="495" t="s">
        <v>569</v>
      </c>
      <c r="B45" s="490" t="s">
        <v>1473</v>
      </c>
      <c r="C45" s="491" t="s">
        <v>1471</v>
      </c>
      <c r="D45" s="491" t="s">
        <v>1472</v>
      </c>
      <c r="E45" s="6" t="s">
        <v>187</v>
      </c>
      <c r="F45" s="4" t="s">
        <v>188</v>
      </c>
      <c r="G45" s="4" t="s">
        <v>192</v>
      </c>
      <c r="H45" s="496">
        <v>2011</v>
      </c>
      <c r="I45" s="496">
        <f t="shared" si="0"/>
        <v>42</v>
      </c>
      <c r="J45" s="496">
        <v>8</v>
      </c>
      <c r="K45" s="496" t="s">
        <v>239</v>
      </c>
      <c r="L45" s="496" t="s">
        <v>240</v>
      </c>
      <c r="M45" s="496" t="s">
        <v>42</v>
      </c>
      <c r="N45" s="496" t="s">
        <v>233</v>
      </c>
      <c r="O45" s="496">
        <f t="shared" si="1"/>
        <v>42</v>
      </c>
      <c r="P45">
        <v>55.875307944986474</v>
      </c>
      <c r="Q45">
        <v>14.612214332313021</v>
      </c>
      <c r="R45">
        <v>42.66206878826528</v>
      </c>
      <c r="S45">
        <v>3.2608503660668791</v>
      </c>
      <c r="T45">
        <v>0.58282329193127003</v>
      </c>
      <c r="U45">
        <v>0.58282329193127003</v>
      </c>
      <c r="V45">
        <v>2523.8779933389787</v>
      </c>
    </row>
    <row r="46" spans="1:22" ht="15.75" thickBot="1" x14ac:dyDescent="0.3">
      <c r="A46" s="495" t="s">
        <v>569</v>
      </c>
      <c r="B46" s="490" t="s">
        <v>1473</v>
      </c>
      <c r="C46" s="491" t="s">
        <v>1471</v>
      </c>
      <c r="D46" s="491" t="s">
        <v>1472</v>
      </c>
      <c r="E46" s="6" t="s">
        <v>187</v>
      </c>
      <c r="F46" s="4" t="s">
        <v>188</v>
      </c>
      <c r="G46" s="4" t="s">
        <v>192</v>
      </c>
      <c r="H46" s="496">
        <v>2011</v>
      </c>
      <c r="I46" s="496">
        <f t="shared" si="0"/>
        <v>43</v>
      </c>
      <c r="J46" s="496">
        <v>9</v>
      </c>
      <c r="K46" s="496" t="s">
        <v>2157</v>
      </c>
      <c r="L46" s="496" t="s">
        <v>241</v>
      </c>
      <c r="M46" s="496" t="s">
        <v>42</v>
      </c>
      <c r="N46" s="496" t="s">
        <v>233</v>
      </c>
      <c r="O46" s="496">
        <f t="shared" si="1"/>
        <v>43</v>
      </c>
      <c r="P46">
        <v>14.481478211354304</v>
      </c>
      <c r="Q46">
        <v>2.9774279235945946</v>
      </c>
      <c r="R46">
        <v>47.610911605258792</v>
      </c>
      <c r="S46">
        <v>3.5263419161099558</v>
      </c>
      <c r="T46">
        <v>0.49637110035865728</v>
      </c>
      <c r="U46">
        <v>0.49637110035865728</v>
      </c>
      <c r="V46">
        <v>2729.3668075386895</v>
      </c>
    </row>
    <row r="47" spans="1:22" ht="15.75" thickBot="1" x14ac:dyDescent="0.3">
      <c r="A47" s="495" t="s">
        <v>569</v>
      </c>
      <c r="B47" s="490" t="s">
        <v>1473</v>
      </c>
      <c r="C47" s="491" t="s">
        <v>1471</v>
      </c>
      <c r="D47" s="491" t="s">
        <v>1472</v>
      </c>
      <c r="E47" s="6" t="s">
        <v>187</v>
      </c>
      <c r="F47" s="4" t="s">
        <v>188</v>
      </c>
      <c r="G47" s="4" t="s">
        <v>192</v>
      </c>
      <c r="H47" s="496">
        <v>2011</v>
      </c>
      <c r="I47" s="496">
        <f t="shared" si="0"/>
        <v>44</v>
      </c>
      <c r="J47" s="496">
        <v>10</v>
      </c>
      <c r="K47" s="496" t="s">
        <v>242</v>
      </c>
      <c r="L47" s="496" t="s">
        <v>1544</v>
      </c>
      <c r="M47" s="496" t="s">
        <v>42</v>
      </c>
      <c r="N47" s="496" t="s">
        <v>82</v>
      </c>
      <c r="O47" s="496">
        <f t="shared" si="1"/>
        <v>44</v>
      </c>
      <c r="P47">
        <v>4.6414642032768044E-2</v>
      </c>
      <c r="Q47">
        <v>5.2927477549649989E-3</v>
      </c>
      <c r="R47">
        <v>2.6215171983665235E-2</v>
      </c>
      <c r="S47">
        <v>2.9291960949118195E-3</v>
      </c>
      <c r="T47">
        <v>5.0961395097133999E-4</v>
      </c>
      <c r="U47">
        <v>5.0961395097133999E-4</v>
      </c>
      <c r="V47">
        <v>2.2671799707248468</v>
      </c>
    </row>
    <row r="48" spans="1:22" ht="15.75" thickBot="1" x14ac:dyDescent="0.3">
      <c r="A48" s="495" t="s">
        <v>569</v>
      </c>
      <c r="B48" s="490" t="s">
        <v>1473</v>
      </c>
      <c r="C48" s="491" t="s">
        <v>1471</v>
      </c>
      <c r="D48" s="491" t="s">
        <v>1472</v>
      </c>
      <c r="E48" s="6" t="s">
        <v>187</v>
      </c>
      <c r="F48" s="4" t="s">
        <v>188</v>
      </c>
      <c r="G48" s="4" t="s">
        <v>192</v>
      </c>
      <c r="H48" s="496">
        <v>2011</v>
      </c>
      <c r="I48" s="496">
        <f t="shared" si="0"/>
        <v>45</v>
      </c>
      <c r="J48" s="496">
        <v>11</v>
      </c>
      <c r="K48" s="496" t="s">
        <v>1512</v>
      </c>
      <c r="L48" s="496" t="s">
        <v>243</v>
      </c>
      <c r="M48" s="496" t="s">
        <v>42</v>
      </c>
      <c r="N48" s="496" t="s">
        <v>82</v>
      </c>
      <c r="O48" s="496">
        <f t="shared" si="1"/>
        <v>45</v>
      </c>
      <c r="P48">
        <v>24.4619433075896</v>
      </c>
      <c r="Q48">
        <v>5.0338212602324939</v>
      </c>
      <c r="R48">
        <v>23.152805983471843</v>
      </c>
      <c r="S48">
        <v>1.8852218353736911</v>
      </c>
      <c r="T48">
        <v>0.48769008132674996</v>
      </c>
      <c r="U48">
        <v>0.48769008132674996</v>
      </c>
      <c r="V48">
        <v>1459.1500267453152</v>
      </c>
    </row>
    <row r="49" spans="1:22" ht="15.75" thickBot="1" x14ac:dyDescent="0.3">
      <c r="A49" s="495" t="s">
        <v>569</v>
      </c>
      <c r="B49" s="490" t="s">
        <v>1473</v>
      </c>
      <c r="C49" s="491" t="s">
        <v>1471</v>
      </c>
      <c r="D49" s="491" t="s">
        <v>1472</v>
      </c>
      <c r="E49" s="6" t="s">
        <v>187</v>
      </c>
      <c r="F49" s="4" t="s">
        <v>188</v>
      </c>
      <c r="G49" s="4" t="s">
        <v>192</v>
      </c>
      <c r="H49" s="496">
        <v>2011</v>
      </c>
      <c r="I49" s="496">
        <f t="shared" si="0"/>
        <v>46</v>
      </c>
      <c r="J49" s="496">
        <v>12</v>
      </c>
      <c r="K49" s="496" t="s">
        <v>1513</v>
      </c>
      <c r="L49" s="496" t="s">
        <v>1545</v>
      </c>
      <c r="M49" s="496" t="s">
        <v>42</v>
      </c>
      <c r="N49" s="496" t="s">
        <v>82</v>
      </c>
      <c r="O49" s="496">
        <f t="shared" si="1"/>
        <v>46</v>
      </c>
      <c r="P49">
        <v>8.3734661504886301</v>
      </c>
      <c r="Q49">
        <v>0.50407206432564533</v>
      </c>
      <c r="R49">
        <v>15.978387741447607</v>
      </c>
      <c r="S49">
        <v>1.4276381962883486</v>
      </c>
      <c r="T49">
        <v>0.12904823983461813</v>
      </c>
      <c r="U49">
        <v>0.12904823983461813</v>
      </c>
      <c r="V49">
        <v>1104.9831244486948</v>
      </c>
    </row>
    <row r="50" spans="1:22" ht="15.75" thickBot="1" x14ac:dyDescent="0.3">
      <c r="A50" s="495" t="s">
        <v>569</v>
      </c>
      <c r="B50" s="490" t="s">
        <v>1473</v>
      </c>
      <c r="C50" s="491" t="s">
        <v>1471</v>
      </c>
      <c r="D50" s="491" t="s">
        <v>1472</v>
      </c>
      <c r="E50" s="6" t="s">
        <v>187</v>
      </c>
      <c r="F50" s="4" t="s">
        <v>188</v>
      </c>
      <c r="G50" s="4" t="s">
        <v>192</v>
      </c>
      <c r="H50" s="496">
        <v>2011</v>
      </c>
      <c r="I50" s="496">
        <f t="shared" si="0"/>
        <v>47</v>
      </c>
      <c r="J50" s="496">
        <v>13</v>
      </c>
      <c r="K50" s="496" t="s">
        <v>1514</v>
      </c>
      <c r="L50" s="496" t="s">
        <v>1546</v>
      </c>
      <c r="M50" s="496" t="s">
        <v>42</v>
      </c>
      <c r="N50" s="496" t="s">
        <v>82</v>
      </c>
      <c r="O50" s="496">
        <f t="shared" si="1"/>
        <v>47</v>
      </c>
      <c r="P50">
        <v>16.39122208617648</v>
      </c>
      <c r="Q50">
        <v>0.9671743059348813</v>
      </c>
      <c r="R50">
        <v>55.620606176296853</v>
      </c>
      <c r="S50">
        <v>3.6305783331827355</v>
      </c>
      <c r="T50">
        <v>0.31137779033090573</v>
      </c>
      <c r="U50">
        <v>0.31137779033090573</v>
      </c>
      <c r="V50">
        <v>2810.045149781994</v>
      </c>
    </row>
    <row r="51" spans="1:22" ht="15.75" thickBot="1" x14ac:dyDescent="0.3">
      <c r="A51" s="495" t="s">
        <v>569</v>
      </c>
      <c r="B51" s="490" t="s">
        <v>1473</v>
      </c>
      <c r="C51" s="491" t="s">
        <v>1471</v>
      </c>
      <c r="D51" s="491" t="s">
        <v>1472</v>
      </c>
      <c r="E51" s="6" t="s">
        <v>187</v>
      </c>
      <c r="F51" s="4" t="s">
        <v>188</v>
      </c>
      <c r="G51" s="4" t="s">
        <v>192</v>
      </c>
      <c r="H51" s="496">
        <v>2011</v>
      </c>
      <c r="I51" s="496">
        <f t="shared" si="0"/>
        <v>48</v>
      </c>
      <c r="J51" s="496">
        <v>14</v>
      </c>
      <c r="K51" s="496" t="s">
        <v>320</v>
      </c>
      <c r="L51" s="496" t="s">
        <v>268</v>
      </c>
      <c r="M51" s="496" t="s">
        <v>42</v>
      </c>
      <c r="N51" s="496" t="s">
        <v>233</v>
      </c>
      <c r="O51" s="496">
        <f t="shared" si="1"/>
        <v>48</v>
      </c>
      <c r="P51">
        <v>0.1725223297613587</v>
      </c>
      <c r="Q51">
        <v>0.16634357173319853</v>
      </c>
      <c r="R51">
        <v>1.9561248335282458E-2</v>
      </c>
      <c r="S51">
        <v>3.5317613447875995E-3</v>
      </c>
      <c r="T51">
        <v>4.6748901402855897E-3</v>
      </c>
      <c r="U51">
        <v>4.6748901402855897E-3</v>
      </c>
      <c r="V51">
        <v>2.7335617394979823</v>
      </c>
    </row>
    <row r="52" spans="1:22" ht="15.75" thickBot="1" x14ac:dyDescent="0.3">
      <c r="A52" s="495" t="s">
        <v>569</v>
      </c>
      <c r="B52" s="490" t="s">
        <v>1473</v>
      </c>
      <c r="C52" s="491" t="s">
        <v>1471</v>
      </c>
      <c r="D52" s="491" t="s">
        <v>1472</v>
      </c>
      <c r="E52" s="6" t="s">
        <v>187</v>
      </c>
      <c r="F52" s="4" t="s">
        <v>188</v>
      </c>
      <c r="G52" s="4" t="s">
        <v>192</v>
      </c>
      <c r="H52" s="496">
        <v>2011</v>
      </c>
      <c r="I52" s="496">
        <f t="shared" si="0"/>
        <v>49</v>
      </c>
      <c r="J52" s="496">
        <v>15</v>
      </c>
      <c r="K52" s="496" t="s">
        <v>342</v>
      </c>
      <c r="L52" s="496" t="s">
        <v>286</v>
      </c>
      <c r="M52" s="496" t="s">
        <v>30</v>
      </c>
      <c r="N52" s="496" t="s">
        <v>195</v>
      </c>
      <c r="O52" s="496">
        <f t="shared" si="1"/>
        <v>49</v>
      </c>
      <c r="P52">
        <v>0.13992209998324415</v>
      </c>
      <c r="Q52">
        <v>2.6939956000037266E-2</v>
      </c>
      <c r="R52">
        <v>7.4777259748783589E-2</v>
      </c>
      <c r="S52">
        <v>2.0580719848024648E-2</v>
      </c>
      <c r="T52">
        <v>3.9305312796705794E-3</v>
      </c>
      <c r="U52">
        <v>3.9305312796705794E-3</v>
      </c>
      <c r="V52">
        <v>15.929350148550382</v>
      </c>
    </row>
    <row r="53" spans="1:22" ht="15.75" thickBot="1" x14ac:dyDescent="0.3">
      <c r="A53" s="495" t="s">
        <v>569</v>
      </c>
      <c r="B53" s="490" t="s">
        <v>1473</v>
      </c>
      <c r="C53" s="491" t="s">
        <v>1471</v>
      </c>
      <c r="D53" s="491" t="s">
        <v>1472</v>
      </c>
      <c r="E53" s="6" t="s">
        <v>187</v>
      </c>
      <c r="F53" s="4" t="s">
        <v>188</v>
      </c>
      <c r="G53" s="4" t="s">
        <v>192</v>
      </c>
      <c r="H53" s="496">
        <v>2011</v>
      </c>
      <c r="I53" s="496">
        <f t="shared" si="0"/>
        <v>50</v>
      </c>
      <c r="J53" s="496">
        <v>16</v>
      </c>
      <c r="K53" s="496" t="s">
        <v>245</v>
      </c>
      <c r="L53" s="496" t="s">
        <v>286</v>
      </c>
      <c r="M53" s="496" t="s">
        <v>42</v>
      </c>
      <c r="N53" s="496" t="s">
        <v>195</v>
      </c>
      <c r="O53" s="496">
        <f t="shared" si="1"/>
        <v>50</v>
      </c>
      <c r="P53">
        <v>16.441002628078159</v>
      </c>
      <c r="Q53">
        <v>3.1986426177832441</v>
      </c>
      <c r="R53">
        <v>11.063137966345913</v>
      </c>
      <c r="S53">
        <v>2.6142021712261476</v>
      </c>
      <c r="T53">
        <v>0.51421884103650661</v>
      </c>
      <c r="U53">
        <v>0.51421884103650661</v>
      </c>
      <c r="V53">
        <v>2023.3762932935833</v>
      </c>
    </row>
    <row r="54" spans="1:22" ht="15.75" thickBot="1" x14ac:dyDescent="0.3">
      <c r="A54" s="495" t="s">
        <v>569</v>
      </c>
      <c r="B54" s="490" t="s">
        <v>1473</v>
      </c>
      <c r="C54" s="491" t="s">
        <v>1471</v>
      </c>
      <c r="D54" s="491" t="s">
        <v>1472</v>
      </c>
      <c r="E54" s="6" t="s">
        <v>187</v>
      </c>
      <c r="F54" s="4" t="s">
        <v>188</v>
      </c>
      <c r="G54" s="4" t="s">
        <v>192</v>
      </c>
      <c r="H54" s="496">
        <v>2011</v>
      </c>
      <c r="I54" s="496">
        <f t="shared" si="0"/>
        <v>51</v>
      </c>
      <c r="J54" s="496">
        <v>17</v>
      </c>
      <c r="K54" s="496" t="s">
        <v>343</v>
      </c>
      <c r="L54" s="496" t="s">
        <v>286</v>
      </c>
      <c r="M54" s="496" t="s">
        <v>30</v>
      </c>
      <c r="N54" s="496" t="s">
        <v>195</v>
      </c>
      <c r="O54" s="496">
        <f t="shared" si="1"/>
        <v>51</v>
      </c>
      <c r="P54">
        <v>8.8653722209388233E-2</v>
      </c>
      <c r="Q54">
        <v>1.7456577793316712E-2</v>
      </c>
      <c r="R54">
        <v>9.6585812197989243E-2</v>
      </c>
      <c r="S54">
        <v>1.5786308297018378E-2</v>
      </c>
      <c r="T54">
        <v>3.1973840273895799E-3</v>
      </c>
      <c r="U54">
        <v>3.1973840273895799E-3</v>
      </c>
      <c r="V54">
        <v>12.21850476310337</v>
      </c>
    </row>
    <row r="55" spans="1:22" ht="15.75" thickBot="1" x14ac:dyDescent="0.3">
      <c r="A55" s="495" t="s">
        <v>569</v>
      </c>
      <c r="B55" s="490" t="s">
        <v>1473</v>
      </c>
      <c r="C55" s="491" t="s">
        <v>1471</v>
      </c>
      <c r="D55" s="491" t="s">
        <v>1472</v>
      </c>
      <c r="E55" s="6" t="s">
        <v>187</v>
      </c>
      <c r="F55" s="4" t="s">
        <v>188</v>
      </c>
      <c r="G55" s="4" t="s">
        <v>192</v>
      </c>
      <c r="H55" s="496">
        <v>2011</v>
      </c>
      <c r="I55" s="496">
        <f t="shared" si="0"/>
        <v>52</v>
      </c>
      <c r="J55" s="496">
        <v>18</v>
      </c>
      <c r="K55" s="496" t="s">
        <v>247</v>
      </c>
      <c r="L55" s="496" t="s">
        <v>248</v>
      </c>
      <c r="M55" s="496" t="s">
        <v>42</v>
      </c>
      <c r="N55" s="496" t="s">
        <v>195</v>
      </c>
      <c r="O55" s="496">
        <f t="shared" si="1"/>
        <v>52</v>
      </c>
      <c r="P55">
        <v>5.1279420563212774</v>
      </c>
      <c r="Q55">
        <v>0.46660553245750885</v>
      </c>
      <c r="R55">
        <v>2.0474658496155662</v>
      </c>
      <c r="S55">
        <v>0.31418802719386502</v>
      </c>
      <c r="T55">
        <v>3.7517522584714441E-2</v>
      </c>
      <c r="U55">
        <v>3.7517522584714441E-2</v>
      </c>
      <c r="V55">
        <v>243.17958695821926</v>
      </c>
    </row>
    <row r="56" spans="1:22" ht="15.75" thickBot="1" x14ac:dyDescent="0.3">
      <c r="A56" s="495" t="s">
        <v>569</v>
      </c>
      <c r="B56" s="490" t="s">
        <v>1473</v>
      </c>
      <c r="C56" s="491" t="s">
        <v>1471</v>
      </c>
      <c r="D56" s="491" t="s">
        <v>1472</v>
      </c>
      <c r="E56" s="6" t="s">
        <v>187</v>
      </c>
      <c r="F56" s="4" t="s">
        <v>188</v>
      </c>
      <c r="G56" s="4" t="s">
        <v>192</v>
      </c>
      <c r="H56" s="496">
        <v>2011</v>
      </c>
      <c r="I56" s="496">
        <f t="shared" si="0"/>
        <v>53</v>
      </c>
      <c r="J56" s="496">
        <v>19</v>
      </c>
      <c r="K56" s="496" t="s">
        <v>249</v>
      </c>
      <c r="L56" s="496" t="s">
        <v>250</v>
      </c>
      <c r="M56" s="496" t="s">
        <v>42</v>
      </c>
      <c r="N56" s="496" t="s">
        <v>195</v>
      </c>
      <c r="O56" s="496">
        <f t="shared" si="1"/>
        <v>53</v>
      </c>
      <c r="P56">
        <v>38.700320430388274</v>
      </c>
      <c r="Q56">
        <v>3.1047894231973205</v>
      </c>
      <c r="R56">
        <v>21.760306520858919</v>
      </c>
      <c r="S56">
        <v>2.9960984448665862</v>
      </c>
      <c r="T56">
        <v>0.34023608657831167</v>
      </c>
      <c r="U56">
        <v>0.34023608657831167</v>
      </c>
      <c r="V56">
        <v>2318.9616435775083</v>
      </c>
    </row>
    <row r="57" spans="1:22" ht="15.75" thickBot="1" x14ac:dyDescent="0.3">
      <c r="A57" s="495" t="s">
        <v>569</v>
      </c>
      <c r="B57" s="490" t="s">
        <v>1473</v>
      </c>
      <c r="C57" s="491" t="s">
        <v>1471</v>
      </c>
      <c r="D57" s="491" t="s">
        <v>1472</v>
      </c>
      <c r="E57" s="6" t="s">
        <v>187</v>
      </c>
      <c r="F57" s="4" t="s">
        <v>188</v>
      </c>
      <c r="G57" s="4" t="s">
        <v>192</v>
      </c>
      <c r="H57" s="496">
        <v>2011</v>
      </c>
      <c r="I57" s="496">
        <f t="shared" si="0"/>
        <v>54</v>
      </c>
      <c r="J57" s="496">
        <v>20</v>
      </c>
      <c r="K57" s="496" t="s">
        <v>251</v>
      </c>
      <c r="L57" s="496" t="s">
        <v>250</v>
      </c>
      <c r="M57" s="496" t="s">
        <v>42</v>
      </c>
      <c r="N57" s="496" t="s">
        <v>195</v>
      </c>
      <c r="O57" s="496">
        <f t="shared" si="1"/>
        <v>54</v>
      </c>
      <c r="P57">
        <v>113.79305419691163</v>
      </c>
      <c r="Q57">
        <v>9.1049791722393039</v>
      </c>
      <c r="R57">
        <v>59.301760935579445</v>
      </c>
      <c r="S57">
        <v>8.6938523165481083</v>
      </c>
      <c r="T57">
        <v>0.98663880771341883</v>
      </c>
      <c r="U57">
        <v>0.98663880771341883</v>
      </c>
      <c r="V57">
        <v>6728.9878618437497</v>
      </c>
    </row>
    <row r="58" spans="1:22" ht="15.75" thickBot="1" x14ac:dyDescent="0.3">
      <c r="A58" s="495" t="s">
        <v>569</v>
      </c>
      <c r="B58" s="490" t="s">
        <v>1473</v>
      </c>
      <c r="C58" s="491" t="s">
        <v>1471</v>
      </c>
      <c r="D58" s="491" t="s">
        <v>1472</v>
      </c>
      <c r="E58" s="6" t="s">
        <v>187</v>
      </c>
      <c r="F58" s="4" t="s">
        <v>188</v>
      </c>
      <c r="G58" s="4" t="s">
        <v>192</v>
      </c>
      <c r="H58" s="496">
        <v>2011</v>
      </c>
      <c r="I58" s="496">
        <f t="shared" si="0"/>
        <v>55</v>
      </c>
      <c r="J58" s="496">
        <v>21</v>
      </c>
      <c r="K58" s="496" t="s">
        <v>1515</v>
      </c>
      <c r="L58" s="496" t="s">
        <v>250</v>
      </c>
      <c r="M58" s="496" t="s">
        <v>42</v>
      </c>
      <c r="N58" s="496" t="s">
        <v>195</v>
      </c>
      <c r="O58" s="496">
        <f t="shared" si="1"/>
        <v>55</v>
      </c>
      <c r="P58">
        <v>6.5646620058951707E-2</v>
      </c>
      <c r="Q58">
        <v>5.2643742618456004E-3</v>
      </c>
      <c r="R58">
        <v>3.5521311759473519E-2</v>
      </c>
      <c r="S58">
        <v>5.08320278417924E-3</v>
      </c>
      <c r="T58">
        <v>5.7654629371453993E-4</v>
      </c>
      <c r="U58">
        <v>5.7654629371453993E-4</v>
      </c>
      <c r="V58">
        <v>3.9343676647458858</v>
      </c>
    </row>
    <row r="59" spans="1:22" ht="15.75" thickBot="1" x14ac:dyDescent="0.3">
      <c r="A59" s="495" t="s">
        <v>569</v>
      </c>
      <c r="B59" s="490" t="s">
        <v>1473</v>
      </c>
      <c r="C59" s="491" t="s">
        <v>1471</v>
      </c>
      <c r="D59" s="491" t="s">
        <v>1472</v>
      </c>
      <c r="E59" s="6" t="s">
        <v>187</v>
      </c>
      <c r="F59" s="4" t="s">
        <v>188</v>
      </c>
      <c r="G59" s="4" t="s">
        <v>192</v>
      </c>
      <c r="H59" s="496">
        <v>2011</v>
      </c>
      <c r="I59" s="496">
        <f t="shared" si="0"/>
        <v>56</v>
      </c>
      <c r="J59" s="496">
        <v>22</v>
      </c>
      <c r="K59" s="496" t="s">
        <v>252</v>
      </c>
      <c r="L59" s="496" t="s">
        <v>253</v>
      </c>
      <c r="M59" s="496" t="s">
        <v>42</v>
      </c>
      <c r="N59" s="496" t="s">
        <v>195</v>
      </c>
      <c r="O59" s="496">
        <f t="shared" si="1"/>
        <v>56</v>
      </c>
      <c r="P59">
        <v>116.72602594836404</v>
      </c>
      <c r="Q59">
        <v>17.925018106415042</v>
      </c>
      <c r="R59">
        <v>105.13210672284903</v>
      </c>
      <c r="S59">
        <v>11.92617667700967</v>
      </c>
      <c r="T59">
        <v>1.5352095702492514</v>
      </c>
      <c r="U59">
        <v>1.5352095702492514</v>
      </c>
      <c r="V59">
        <v>9230.7869009564893</v>
      </c>
    </row>
    <row r="60" spans="1:22" ht="15.75" thickBot="1" x14ac:dyDescent="0.3">
      <c r="A60" s="495" t="s">
        <v>569</v>
      </c>
      <c r="B60" s="490" t="s">
        <v>1473</v>
      </c>
      <c r="C60" s="491" t="s">
        <v>1471</v>
      </c>
      <c r="D60" s="491" t="s">
        <v>1472</v>
      </c>
      <c r="E60" s="6" t="s">
        <v>187</v>
      </c>
      <c r="F60" s="4" t="s">
        <v>188</v>
      </c>
      <c r="G60" s="4" t="s">
        <v>192</v>
      </c>
      <c r="H60" s="496">
        <v>2011</v>
      </c>
      <c r="I60" s="496">
        <f t="shared" si="0"/>
        <v>57</v>
      </c>
      <c r="J60" s="496">
        <v>23</v>
      </c>
      <c r="K60" s="496" t="s">
        <v>254</v>
      </c>
      <c r="L60" s="496" t="s">
        <v>1576</v>
      </c>
      <c r="M60" s="496" t="s">
        <v>42</v>
      </c>
      <c r="N60" s="496" t="s">
        <v>195</v>
      </c>
      <c r="O60" s="496">
        <f t="shared" si="1"/>
        <v>57</v>
      </c>
      <c r="P60">
        <v>209.34712174693084</v>
      </c>
      <c r="Q60">
        <v>30.927598887379457</v>
      </c>
      <c r="R60">
        <v>297.3339284144057</v>
      </c>
      <c r="S60">
        <v>28.78139399380149</v>
      </c>
      <c r="T60">
        <v>3.6349980481755582</v>
      </c>
      <c r="U60">
        <v>3.6349980481755582</v>
      </c>
      <c r="V60">
        <v>22276.620738031721</v>
      </c>
    </row>
    <row r="61" spans="1:22" ht="15.75" thickBot="1" x14ac:dyDescent="0.3">
      <c r="A61" s="495" t="s">
        <v>569</v>
      </c>
      <c r="B61" s="490" t="s">
        <v>1473</v>
      </c>
      <c r="C61" s="491" t="s">
        <v>1471</v>
      </c>
      <c r="D61" s="491" t="s">
        <v>1472</v>
      </c>
      <c r="E61" s="6" t="s">
        <v>187</v>
      </c>
      <c r="F61" s="4" t="s">
        <v>188</v>
      </c>
      <c r="G61" s="4" t="s">
        <v>192</v>
      </c>
      <c r="H61" s="496">
        <v>2011</v>
      </c>
      <c r="I61" s="496">
        <f t="shared" si="0"/>
        <v>58</v>
      </c>
      <c r="J61" s="496">
        <v>24</v>
      </c>
      <c r="K61" s="496" t="s">
        <v>1516</v>
      </c>
      <c r="L61" s="496" t="s">
        <v>253</v>
      </c>
      <c r="M61" s="496" t="s">
        <v>42</v>
      </c>
      <c r="N61" s="496" t="s">
        <v>195</v>
      </c>
      <c r="O61" s="496">
        <f t="shared" si="1"/>
        <v>58</v>
      </c>
      <c r="P61">
        <v>92.920744724288369</v>
      </c>
      <c r="Q61">
        <v>14.400323849191796</v>
      </c>
      <c r="R61">
        <v>102.00769091684344</v>
      </c>
      <c r="S61">
        <v>10.654637730011213</v>
      </c>
      <c r="T61">
        <v>1.3727940308559838</v>
      </c>
      <c r="U61">
        <v>1.3727940308559838</v>
      </c>
      <c r="V61">
        <v>8246.6236301928166</v>
      </c>
    </row>
    <row r="62" spans="1:22" ht="15.75" thickBot="1" x14ac:dyDescent="0.3">
      <c r="A62" s="495" t="s">
        <v>569</v>
      </c>
      <c r="B62" s="490" t="s">
        <v>1473</v>
      </c>
      <c r="C62" s="491" t="s">
        <v>1471</v>
      </c>
      <c r="D62" s="491" t="s">
        <v>1472</v>
      </c>
      <c r="E62" s="6" t="s">
        <v>187</v>
      </c>
      <c r="F62" s="4" t="s">
        <v>188</v>
      </c>
      <c r="G62" s="4" t="s">
        <v>192</v>
      </c>
      <c r="H62" s="496">
        <v>2011</v>
      </c>
      <c r="I62" s="496">
        <f t="shared" si="0"/>
        <v>59</v>
      </c>
      <c r="J62" s="496">
        <v>25</v>
      </c>
      <c r="K62" s="496" t="s">
        <v>255</v>
      </c>
      <c r="L62" s="496" t="s">
        <v>1577</v>
      </c>
      <c r="M62" s="496" t="s">
        <v>30</v>
      </c>
      <c r="N62" s="496" t="s">
        <v>82</v>
      </c>
      <c r="O62" s="496">
        <f t="shared" si="1"/>
        <v>59</v>
      </c>
      <c r="P62">
        <v>20.068769809479544</v>
      </c>
      <c r="Q62">
        <v>3.2165858494852562</v>
      </c>
      <c r="R62">
        <v>40.49506759581638</v>
      </c>
      <c r="S62">
        <v>2.9732005839715931</v>
      </c>
      <c r="T62">
        <v>0.4444602095730511</v>
      </c>
      <c r="U62">
        <v>0.4444602095730511</v>
      </c>
      <c r="V62">
        <v>2301.2388418386727</v>
      </c>
    </row>
    <row r="63" spans="1:22" ht="15.75" thickBot="1" x14ac:dyDescent="0.3">
      <c r="A63" s="495" t="s">
        <v>569</v>
      </c>
      <c r="B63" s="490" t="s">
        <v>1473</v>
      </c>
      <c r="C63" s="491" t="s">
        <v>1471</v>
      </c>
      <c r="D63" s="491" t="s">
        <v>1472</v>
      </c>
      <c r="E63" s="6" t="s">
        <v>187</v>
      </c>
      <c r="F63" s="4" t="s">
        <v>188</v>
      </c>
      <c r="G63" s="4" t="s">
        <v>192</v>
      </c>
      <c r="H63" s="496">
        <v>2011</v>
      </c>
      <c r="I63" s="496">
        <f t="shared" si="0"/>
        <v>60</v>
      </c>
      <c r="J63" s="496">
        <v>26</v>
      </c>
      <c r="K63" s="496" t="s">
        <v>256</v>
      </c>
      <c r="L63" s="496" t="s">
        <v>257</v>
      </c>
      <c r="M63" s="496" t="s">
        <v>42</v>
      </c>
      <c r="N63" s="496" t="s">
        <v>82</v>
      </c>
      <c r="O63" s="496">
        <f t="shared" si="1"/>
        <v>60</v>
      </c>
      <c r="P63">
        <v>14.541996595905129</v>
      </c>
      <c r="Q63">
        <v>1.9549773506030734</v>
      </c>
      <c r="R63">
        <v>43.271215865118208</v>
      </c>
      <c r="S63">
        <v>3.627675568308415</v>
      </c>
      <c r="T63">
        <v>0.53251027303974408</v>
      </c>
      <c r="U63">
        <v>0.53251027303974408</v>
      </c>
      <c r="V63">
        <v>2807.7984275793133</v>
      </c>
    </row>
    <row r="64" spans="1:22" ht="15.75" thickBot="1" x14ac:dyDescent="0.3">
      <c r="A64" s="495" t="s">
        <v>569</v>
      </c>
      <c r="B64" s="490" t="s">
        <v>1473</v>
      </c>
      <c r="C64" s="491" t="s">
        <v>1471</v>
      </c>
      <c r="D64" s="491" t="s">
        <v>1472</v>
      </c>
      <c r="E64" s="6" t="s">
        <v>187</v>
      </c>
      <c r="F64" s="4" t="s">
        <v>188</v>
      </c>
      <c r="G64" s="4" t="s">
        <v>192</v>
      </c>
      <c r="H64" s="496">
        <v>2011</v>
      </c>
      <c r="I64" s="496">
        <f t="shared" si="0"/>
        <v>61</v>
      </c>
      <c r="J64" s="496">
        <v>27</v>
      </c>
      <c r="K64" s="496" t="s">
        <v>258</v>
      </c>
      <c r="L64" s="496" t="s">
        <v>1578</v>
      </c>
      <c r="M64" s="496" t="s">
        <v>42</v>
      </c>
      <c r="N64" s="496" t="s">
        <v>82</v>
      </c>
      <c r="O64" s="496">
        <f t="shared" si="1"/>
        <v>61</v>
      </c>
      <c r="P64">
        <v>0.9288405758383661</v>
      </c>
      <c r="Q64">
        <v>0.38526732901934096</v>
      </c>
      <c r="R64">
        <v>0.34392600203830148</v>
      </c>
      <c r="S64">
        <v>3.1034615922210296E-2</v>
      </c>
      <c r="T64">
        <v>1.0503722750020268E-2</v>
      </c>
      <c r="U64">
        <v>1.0503722750020268E-2</v>
      </c>
      <c r="V64">
        <v>24.020600954692171</v>
      </c>
    </row>
    <row r="65" spans="1:22" ht="15.75" thickBot="1" x14ac:dyDescent="0.3">
      <c r="A65" s="495" t="s">
        <v>569</v>
      </c>
      <c r="B65" s="490" t="s">
        <v>1473</v>
      </c>
      <c r="C65" s="491" t="s">
        <v>1471</v>
      </c>
      <c r="D65" s="491" t="s">
        <v>1472</v>
      </c>
      <c r="E65" s="6" t="s">
        <v>187</v>
      </c>
      <c r="F65" s="4" t="s">
        <v>188</v>
      </c>
      <c r="G65" s="4" t="s">
        <v>192</v>
      </c>
      <c r="H65" s="496">
        <v>2011</v>
      </c>
      <c r="I65" s="496">
        <f t="shared" si="0"/>
        <v>62</v>
      </c>
      <c r="J65" s="496">
        <v>28</v>
      </c>
      <c r="K65" s="496" t="s">
        <v>259</v>
      </c>
      <c r="L65" s="496" t="s">
        <v>1547</v>
      </c>
      <c r="M65" s="496" t="s">
        <v>42</v>
      </c>
      <c r="N65" s="496" t="s">
        <v>195</v>
      </c>
      <c r="O65" s="496">
        <f t="shared" si="1"/>
        <v>62</v>
      </c>
      <c r="P65">
        <v>260.50819841592204</v>
      </c>
      <c r="Q65">
        <v>31.878879589341341</v>
      </c>
      <c r="R65">
        <v>344.03900789630791</v>
      </c>
      <c r="S65">
        <v>31.584166821382091</v>
      </c>
      <c r="T65">
        <v>3.4916867035744845</v>
      </c>
      <c r="U65">
        <v>3.4916867035744845</v>
      </c>
      <c r="V65">
        <v>24445.949551660866</v>
      </c>
    </row>
    <row r="66" spans="1:22" ht="15.75" thickBot="1" x14ac:dyDescent="0.3">
      <c r="A66" s="495" t="s">
        <v>569</v>
      </c>
      <c r="B66" s="490" t="s">
        <v>1473</v>
      </c>
      <c r="C66" s="491" t="s">
        <v>1471</v>
      </c>
      <c r="D66" s="491" t="s">
        <v>1472</v>
      </c>
      <c r="E66" s="6" t="s">
        <v>187</v>
      </c>
      <c r="F66" s="4" t="s">
        <v>188</v>
      </c>
      <c r="G66" s="4" t="s">
        <v>192</v>
      </c>
      <c r="H66" s="496">
        <v>2011</v>
      </c>
      <c r="I66" s="496">
        <f t="shared" si="0"/>
        <v>63</v>
      </c>
      <c r="J66" s="496">
        <v>29</v>
      </c>
      <c r="K66" s="496" t="s">
        <v>1517</v>
      </c>
      <c r="L66" s="496" t="s">
        <v>1518</v>
      </c>
      <c r="M66" s="496" t="s">
        <v>42</v>
      </c>
      <c r="N66" s="496" t="s">
        <v>195</v>
      </c>
      <c r="O66" s="496">
        <f t="shared" si="1"/>
        <v>63</v>
      </c>
      <c r="P66">
        <v>52.633598148882712</v>
      </c>
      <c r="Q66">
        <v>4.8460886999855246</v>
      </c>
      <c r="R66">
        <v>89.431332426253675</v>
      </c>
      <c r="S66">
        <v>7.0571217496793963</v>
      </c>
      <c r="T66">
        <v>0.68514203345040137</v>
      </c>
      <c r="U66">
        <v>0.68514203345040137</v>
      </c>
      <c r="V66">
        <v>5462.1685365646899</v>
      </c>
    </row>
    <row r="67" spans="1:22" ht="15.75" thickBot="1" x14ac:dyDescent="0.3">
      <c r="A67" s="495" t="s">
        <v>569</v>
      </c>
      <c r="B67" s="490" t="s">
        <v>1473</v>
      </c>
      <c r="C67" s="491" t="s">
        <v>1471</v>
      </c>
      <c r="D67" s="491" t="s">
        <v>1472</v>
      </c>
      <c r="E67" s="6" t="s">
        <v>187</v>
      </c>
      <c r="F67" s="4" t="s">
        <v>188</v>
      </c>
      <c r="G67" s="4" t="s">
        <v>192</v>
      </c>
      <c r="H67" s="496">
        <v>2011</v>
      </c>
      <c r="I67" s="496">
        <f t="shared" si="0"/>
        <v>64</v>
      </c>
      <c r="J67" s="496">
        <v>30</v>
      </c>
      <c r="K67" s="496" t="s">
        <v>260</v>
      </c>
      <c r="L67" s="496" t="s">
        <v>261</v>
      </c>
      <c r="M67" s="496" t="s">
        <v>42</v>
      </c>
      <c r="N67" s="496" t="s">
        <v>233</v>
      </c>
      <c r="O67" s="496">
        <f t="shared" si="1"/>
        <v>64</v>
      </c>
      <c r="P67">
        <v>42.333486495589113</v>
      </c>
      <c r="Q67">
        <v>11.721433666402769</v>
      </c>
      <c r="R67">
        <v>43.788535317169888</v>
      </c>
      <c r="S67">
        <v>4.0002227340781804</v>
      </c>
      <c r="T67">
        <v>0.79564241501098198</v>
      </c>
      <c r="U67">
        <v>0.79564241501098198</v>
      </c>
      <c r="V67">
        <v>3096.1476268511587</v>
      </c>
    </row>
    <row r="68" spans="1:22" ht="15.75" thickBot="1" x14ac:dyDescent="0.3">
      <c r="A68" s="495" t="s">
        <v>569</v>
      </c>
      <c r="B68" s="490" t="s">
        <v>1473</v>
      </c>
      <c r="C68" s="491" t="s">
        <v>1471</v>
      </c>
      <c r="D68" s="491" t="s">
        <v>1472</v>
      </c>
      <c r="E68" s="6" t="s">
        <v>187</v>
      </c>
      <c r="F68" s="4" t="s">
        <v>188</v>
      </c>
      <c r="G68" s="4" t="s">
        <v>192</v>
      </c>
      <c r="H68" s="496">
        <v>2011</v>
      </c>
      <c r="I68" s="496">
        <f t="shared" si="0"/>
        <v>65</v>
      </c>
      <c r="J68" s="496">
        <v>31</v>
      </c>
      <c r="K68" s="496" t="s">
        <v>262</v>
      </c>
      <c r="L68" s="496" t="s">
        <v>1548</v>
      </c>
      <c r="M68" s="496" t="s">
        <v>42</v>
      </c>
      <c r="N68" s="496" t="s">
        <v>233</v>
      </c>
      <c r="O68" s="496">
        <f t="shared" si="1"/>
        <v>65</v>
      </c>
      <c r="P68">
        <v>35.768487826182891</v>
      </c>
      <c r="Q68">
        <v>4.3244165997657449</v>
      </c>
      <c r="R68">
        <v>52.469052364222776</v>
      </c>
      <c r="S68">
        <v>4.4974190445251079</v>
      </c>
      <c r="T68">
        <v>0.55966103725932836</v>
      </c>
      <c r="U68">
        <v>0.55966103725932836</v>
      </c>
      <c r="V68">
        <v>3480.974492013419</v>
      </c>
    </row>
    <row r="69" spans="1:22" ht="15.75" thickBot="1" x14ac:dyDescent="0.3">
      <c r="A69" s="495" t="s">
        <v>569</v>
      </c>
      <c r="B69" s="490" t="s">
        <v>1473</v>
      </c>
      <c r="C69" s="491" t="s">
        <v>1471</v>
      </c>
      <c r="D69" s="491" t="s">
        <v>1472</v>
      </c>
      <c r="E69" s="6" t="s">
        <v>187</v>
      </c>
      <c r="F69" s="4" t="s">
        <v>188</v>
      </c>
      <c r="G69" s="4" t="s">
        <v>192</v>
      </c>
      <c r="H69" s="496">
        <v>2011</v>
      </c>
      <c r="I69" s="496">
        <f t="shared" si="0"/>
        <v>66</v>
      </c>
      <c r="J69" s="496">
        <v>32</v>
      </c>
      <c r="K69" s="496" t="s">
        <v>263</v>
      </c>
      <c r="L69" s="496" t="s">
        <v>1549</v>
      </c>
      <c r="M69" s="496" t="s">
        <v>42</v>
      </c>
      <c r="N69" s="496" t="s">
        <v>233</v>
      </c>
      <c r="O69" s="496">
        <f t="shared" si="1"/>
        <v>66</v>
      </c>
      <c r="P69">
        <v>35.697721785799352</v>
      </c>
      <c r="Q69">
        <v>4.3075370191114688</v>
      </c>
      <c r="R69">
        <v>51.490439530352226</v>
      </c>
      <c r="S69">
        <v>5.0915192600424399</v>
      </c>
      <c r="T69">
        <v>0.54580678196237498</v>
      </c>
      <c r="U69">
        <v>0.54580678196237498</v>
      </c>
      <c r="V69">
        <v>3940.8043812167816</v>
      </c>
    </row>
    <row r="70" spans="1:22" ht="15.75" thickBot="1" x14ac:dyDescent="0.3">
      <c r="A70" s="495" t="s">
        <v>569</v>
      </c>
      <c r="B70" s="490" t="s">
        <v>1473</v>
      </c>
      <c r="C70" s="491" t="s">
        <v>1471</v>
      </c>
      <c r="D70" s="491" t="s">
        <v>1472</v>
      </c>
      <c r="E70" s="6" t="s">
        <v>187</v>
      </c>
      <c r="F70" s="4" t="s">
        <v>188</v>
      </c>
      <c r="G70" s="4" t="s">
        <v>192</v>
      </c>
      <c r="H70" s="496">
        <v>2011</v>
      </c>
      <c r="I70" s="496">
        <f t="shared" ref="I70:I133" si="2">I69+1</f>
        <v>67</v>
      </c>
      <c r="J70" s="496">
        <v>33</v>
      </c>
      <c r="K70" s="496" t="s">
        <v>1579</v>
      </c>
      <c r="L70" s="496" t="s">
        <v>1580</v>
      </c>
      <c r="M70" s="496" t="s">
        <v>42</v>
      </c>
      <c r="N70" s="496" t="s">
        <v>82</v>
      </c>
      <c r="O70" s="496">
        <f t="shared" ref="O70:O133" si="3">O69+1</f>
        <v>67</v>
      </c>
      <c r="P70">
        <v>104.82645310728284</v>
      </c>
      <c r="Q70">
        <v>8.4161168414245857</v>
      </c>
      <c r="R70">
        <v>354.4013182368862</v>
      </c>
      <c r="S70">
        <v>20.476837751285487</v>
      </c>
      <c r="T70">
        <v>2.0955432577115456</v>
      </c>
      <c r="U70">
        <v>2.0955432577115456</v>
      </c>
      <c r="V70">
        <v>15848.945627577255</v>
      </c>
    </row>
    <row r="71" spans="1:22" ht="15.75" thickBot="1" x14ac:dyDescent="0.3">
      <c r="A71" s="495" t="s">
        <v>569</v>
      </c>
      <c r="B71" s="490" t="s">
        <v>1473</v>
      </c>
      <c r="C71" s="491" t="s">
        <v>1471</v>
      </c>
      <c r="D71" s="491" t="s">
        <v>1472</v>
      </c>
      <c r="E71" s="6" t="s">
        <v>187</v>
      </c>
      <c r="F71" s="4" t="s">
        <v>188</v>
      </c>
      <c r="G71" s="4" t="s">
        <v>192</v>
      </c>
      <c r="H71" s="496">
        <v>2011</v>
      </c>
      <c r="I71" s="496">
        <f t="shared" si="2"/>
        <v>68</v>
      </c>
      <c r="J71" s="496">
        <v>34</v>
      </c>
      <c r="K71" s="496" t="s">
        <v>1519</v>
      </c>
      <c r="L71" s="496" t="s">
        <v>1550</v>
      </c>
      <c r="M71" s="496" t="s">
        <v>42</v>
      </c>
      <c r="N71" s="496" t="s">
        <v>82</v>
      </c>
      <c r="O71" s="496">
        <f t="shared" si="3"/>
        <v>68</v>
      </c>
      <c r="P71">
        <v>12.880385751639915</v>
      </c>
      <c r="Q71">
        <v>1.7442144680179226</v>
      </c>
      <c r="R71">
        <v>7.9203790773360225</v>
      </c>
      <c r="S71">
        <v>0.73588578489555501</v>
      </c>
      <c r="T71">
        <v>9.4963003817454289E-2</v>
      </c>
      <c r="U71">
        <v>9.4963003817454289E-2</v>
      </c>
      <c r="V71">
        <v>569.57104122440933</v>
      </c>
    </row>
    <row r="72" spans="1:22" ht="15.75" thickBot="1" x14ac:dyDescent="0.3">
      <c r="A72" s="495" t="s">
        <v>569</v>
      </c>
      <c r="B72" s="490" t="s">
        <v>1473</v>
      </c>
      <c r="C72" s="491" t="s">
        <v>1471</v>
      </c>
      <c r="D72" s="491" t="s">
        <v>1472</v>
      </c>
      <c r="E72" s="6" t="s">
        <v>187</v>
      </c>
      <c r="F72" s="4" t="s">
        <v>188</v>
      </c>
      <c r="G72" s="4" t="s">
        <v>192</v>
      </c>
      <c r="H72" s="496">
        <v>2011</v>
      </c>
      <c r="I72" s="496">
        <f t="shared" si="2"/>
        <v>69</v>
      </c>
      <c r="J72" s="496">
        <v>35</v>
      </c>
      <c r="K72" s="496" t="s">
        <v>264</v>
      </c>
      <c r="L72" s="496" t="s">
        <v>1581</v>
      </c>
      <c r="M72" s="496" t="s">
        <v>42</v>
      </c>
      <c r="N72" s="496" t="s">
        <v>82</v>
      </c>
      <c r="O72" s="496">
        <f t="shared" si="3"/>
        <v>69</v>
      </c>
      <c r="P72">
        <v>1.6780617349487201</v>
      </c>
      <c r="Q72">
        <v>0.23300441299612287</v>
      </c>
      <c r="R72">
        <v>1.0072710032949979</v>
      </c>
      <c r="S72">
        <v>9.3835159670580745E-2</v>
      </c>
      <c r="T72">
        <v>1.2252102025745198E-2</v>
      </c>
      <c r="U72">
        <v>1.2252102025745198E-2</v>
      </c>
      <c r="V72">
        <v>72.627832114711154</v>
      </c>
    </row>
    <row r="73" spans="1:22" ht="15.75" thickBot="1" x14ac:dyDescent="0.3">
      <c r="A73" s="495" t="s">
        <v>569</v>
      </c>
      <c r="B73" s="490" t="s">
        <v>1473</v>
      </c>
      <c r="C73" s="491" t="s">
        <v>1471</v>
      </c>
      <c r="D73" s="491" t="s">
        <v>1472</v>
      </c>
      <c r="E73" s="6" t="s">
        <v>187</v>
      </c>
      <c r="F73" s="4" t="s">
        <v>188</v>
      </c>
      <c r="G73" s="4" t="s">
        <v>192</v>
      </c>
      <c r="H73" s="496">
        <v>2011</v>
      </c>
      <c r="I73" s="496">
        <f t="shared" si="2"/>
        <v>70</v>
      </c>
      <c r="J73" s="496">
        <v>36</v>
      </c>
      <c r="K73" s="496" t="s">
        <v>265</v>
      </c>
      <c r="L73" s="496" t="s">
        <v>266</v>
      </c>
      <c r="M73" s="496" t="s">
        <v>30</v>
      </c>
      <c r="N73" s="496" t="s">
        <v>82</v>
      </c>
      <c r="O73" s="496">
        <f t="shared" si="3"/>
        <v>70</v>
      </c>
      <c r="P73">
        <v>101.67961582405647</v>
      </c>
      <c r="Q73">
        <v>45.388352631979359</v>
      </c>
      <c r="R73">
        <v>84.94682438372601</v>
      </c>
      <c r="S73">
        <v>5.3215625132225943</v>
      </c>
      <c r="T73">
        <v>1.6080527862237444</v>
      </c>
      <c r="U73">
        <v>1.6080527862237444</v>
      </c>
      <c r="V73">
        <v>4118.8564351628665</v>
      </c>
    </row>
    <row r="74" spans="1:22" ht="15.75" thickBot="1" x14ac:dyDescent="0.3">
      <c r="A74" s="495" t="s">
        <v>569</v>
      </c>
      <c r="B74" s="490" t="s">
        <v>1473</v>
      </c>
      <c r="C74" s="491" t="s">
        <v>1471</v>
      </c>
      <c r="D74" s="491" t="s">
        <v>1472</v>
      </c>
      <c r="E74" s="6" t="s">
        <v>187</v>
      </c>
      <c r="F74" s="4" t="s">
        <v>188</v>
      </c>
      <c r="G74" s="4" t="s">
        <v>192</v>
      </c>
      <c r="H74" s="496">
        <v>2011</v>
      </c>
      <c r="I74" s="496">
        <f t="shared" si="2"/>
        <v>71</v>
      </c>
      <c r="J74" s="496">
        <v>37</v>
      </c>
      <c r="K74" s="496" t="s">
        <v>267</v>
      </c>
      <c r="L74" s="496" t="s">
        <v>1520</v>
      </c>
      <c r="M74" s="496" t="s">
        <v>42</v>
      </c>
      <c r="N74" s="496" t="s">
        <v>233</v>
      </c>
      <c r="O74" s="496">
        <f t="shared" si="3"/>
        <v>71</v>
      </c>
      <c r="P74">
        <v>7.2427189356051705E-2</v>
      </c>
      <c r="Q74">
        <v>0.10712675118245775</v>
      </c>
      <c r="R74">
        <v>1.4914341469912528E-2</v>
      </c>
      <c r="S74">
        <v>2.7419409611255702E-3</v>
      </c>
      <c r="T74">
        <v>2.7547718647739699E-3</v>
      </c>
      <c r="U74">
        <v>2.7547718647739699E-3</v>
      </c>
      <c r="V74">
        <v>2.1222449612473508</v>
      </c>
    </row>
    <row r="75" spans="1:22" ht="15.75" thickBot="1" x14ac:dyDescent="0.3">
      <c r="A75" s="495" t="s">
        <v>569</v>
      </c>
      <c r="B75" s="490" t="s">
        <v>1473</v>
      </c>
      <c r="C75" s="491" t="s">
        <v>1471</v>
      </c>
      <c r="D75" s="491" t="s">
        <v>1472</v>
      </c>
      <c r="E75" s="6" t="s">
        <v>187</v>
      </c>
      <c r="F75" s="4" t="s">
        <v>188</v>
      </c>
      <c r="G75" s="4" t="s">
        <v>192</v>
      </c>
      <c r="H75" s="496">
        <v>2011</v>
      </c>
      <c r="I75" s="496">
        <f t="shared" si="2"/>
        <v>72</v>
      </c>
      <c r="J75" s="496">
        <v>38</v>
      </c>
      <c r="K75" s="496" t="s">
        <v>269</v>
      </c>
      <c r="L75" s="496" t="s">
        <v>270</v>
      </c>
      <c r="M75" s="496" t="s">
        <v>42</v>
      </c>
      <c r="N75" s="496" t="s">
        <v>233</v>
      </c>
      <c r="O75" s="496">
        <f t="shared" si="3"/>
        <v>72</v>
      </c>
      <c r="P75">
        <v>5.3532917958115647</v>
      </c>
      <c r="Q75">
        <v>0.45011471275142068</v>
      </c>
      <c r="R75">
        <v>2.6817678436255745</v>
      </c>
      <c r="S75">
        <v>0.37805731907746853</v>
      </c>
      <c r="T75">
        <v>4.3956552847835333E-2</v>
      </c>
      <c r="U75">
        <v>4.3956552847835333E-2</v>
      </c>
      <c r="V75">
        <v>292.61402419687079</v>
      </c>
    </row>
    <row r="76" spans="1:22" ht="15.75" thickBot="1" x14ac:dyDescent="0.3">
      <c r="A76" s="495" t="s">
        <v>569</v>
      </c>
      <c r="B76" s="490" t="s">
        <v>1473</v>
      </c>
      <c r="C76" s="491" t="s">
        <v>1471</v>
      </c>
      <c r="D76" s="491" t="s">
        <v>1472</v>
      </c>
      <c r="E76" s="6" t="s">
        <v>187</v>
      </c>
      <c r="F76" s="4" t="s">
        <v>188</v>
      </c>
      <c r="G76" s="4" t="s">
        <v>192</v>
      </c>
      <c r="H76" s="496">
        <v>2011</v>
      </c>
      <c r="I76" s="496">
        <f t="shared" si="2"/>
        <v>73</v>
      </c>
      <c r="J76" s="496">
        <v>39</v>
      </c>
      <c r="K76" s="496" t="s">
        <v>84</v>
      </c>
      <c r="L76" s="496" t="s">
        <v>1582</v>
      </c>
      <c r="M76" s="496" t="s">
        <v>42</v>
      </c>
      <c r="N76" s="496" t="s">
        <v>85</v>
      </c>
      <c r="O76" s="496">
        <f t="shared" si="3"/>
        <v>73</v>
      </c>
      <c r="P76">
        <v>9.2181439173979446E-2</v>
      </c>
      <c r="Q76">
        <v>3.0924329675644801E-2</v>
      </c>
      <c r="R76">
        <v>3.7973764826678198E-2</v>
      </c>
      <c r="S76">
        <v>1.045912213210636E-2</v>
      </c>
      <c r="T76">
        <v>1.9175531970932499E-3</v>
      </c>
      <c r="U76">
        <v>1.9175531970932499E-3</v>
      </c>
      <c r="V76">
        <v>8.0952955082130789</v>
      </c>
    </row>
    <row r="77" spans="1:22" ht="15.75" thickBot="1" x14ac:dyDescent="0.3">
      <c r="A77" s="495" t="s">
        <v>569</v>
      </c>
      <c r="B77" s="490" t="s">
        <v>1473</v>
      </c>
      <c r="C77" s="491" t="s">
        <v>1471</v>
      </c>
      <c r="D77" s="491" t="s">
        <v>1472</v>
      </c>
      <c r="E77" s="6" t="s">
        <v>187</v>
      </c>
      <c r="F77" s="4" t="s">
        <v>188</v>
      </c>
      <c r="G77" s="4" t="s">
        <v>192</v>
      </c>
      <c r="H77" s="496">
        <v>2011</v>
      </c>
      <c r="I77" s="496">
        <f t="shared" si="2"/>
        <v>74</v>
      </c>
      <c r="J77" s="496">
        <v>40</v>
      </c>
      <c r="K77" s="496" t="s">
        <v>271</v>
      </c>
      <c r="L77" s="496" t="s">
        <v>246</v>
      </c>
      <c r="M77" s="496" t="s">
        <v>42</v>
      </c>
      <c r="N77" s="496" t="s">
        <v>85</v>
      </c>
      <c r="O77" s="496">
        <f t="shared" si="3"/>
        <v>74</v>
      </c>
      <c r="P77">
        <v>0.1954046855454652</v>
      </c>
      <c r="Q77">
        <v>5.5557322269039047E-2</v>
      </c>
      <c r="R77">
        <v>0.21223363373433932</v>
      </c>
      <c r="S77">
        <v>3.0926222344164069E-2</v>
      </c>
      <c r="T77">
        <v>5.6054128464899499E-3</v>
      </c>
      <c r="U77">
        <v>5.6054128464899499E-3</v>
      </c>
      <c r="V77">
        <v>23.936704776129712</v>
      </c>
    </row>
    <row r="78" spans="1:22" ht="15.75" thickBot="1" x14ac:dyDescent="0.3">
      <c r="A78" s="495" t="s">
        <v>569</v>
      </c>
      <c r="B78" s="490" t="s">
        <v>1473</v>
      </c>
      <c r="C78" s="491" t="s">
        <v>1471</v>
      </c>
      <c r="D78" s="491" t="s">
        <v>1472</v>
      </c>
      <c r="E78" s="6" t="s">
        <v>187</v>
      </c>
      <c r="F78" s="4" t="s">
        <v>188</v>
      </c>
      <c r="G78" s="4" t="s">
        <v>192</v>
      </c>
      <c r="H78" s="496">
        <v>2011</v>
      </c>
      <c r="I78" s="496">
        <f t="shared" si="2"/>
        <v>75</v>
      </c>
      <c r="J78" s="496">
        <v>41</v>
      </c>
      <c r="K78" s="496" t="s">
        <v>272</v>
      </c>
      <c r="L78" s="496" t="s">
        <v>273</v>
      </c>
      <c r="M78" s="496" t="s">
        <v>42</v>
      </c>
      <c r="N78" s="496" t="s">
        <v>85</v>
      </c>
      <c r="O78" s="496">
        <f t="shared" si="3"/>
        <v>75</v>
      </c>
      <c r="P78">
        <v>10.653747347971363</v>
      </c>
      <c r="Q78">
        <v>1.9747036601362264</v>
      </c>
      <c r="R78">
        <v>14.876461388319466</v>
      </c>
      <c r="S78">
        <v>2.1218654982950627</v>
      </c>
      <c r="T78">
        <v>0.44123187705332206</v>
      </c>
      <c r="U78">
        <v>0.44123187705332206</v>
      </c>
      <c r="V78">
        <v>1642.3107575471356</v>
      </c>
    </row>
    <row r="79" spans="1:22" ht="15.75" thickBot="1" x14ac:dyDescent="0.3">
      <c r="A79" s="495" t="s">
        <v>569</v>
      </c>
      <c r="B79" s="490" t="s">
        <v>1473</v>
      </c>
      <c r="C79" s="491" t="s">
        <v>1471</v>
      </c>
      <c r="D79" s="491" t="s">
        <v>1472</v>
      </c>
      <c r="E79" s="6" t="s">
        <v>187</v>
      </c>
      <c r="F79" s="4" t="s">
        <v>188</v>
      </c>
      <c r="G79" s="4" t="s">
        <v>192</v>
      </c>
      <c r="H79" s="496">
        <v>2011</v>
      </c>
      <c r="I79" s="496">
        <f t="shared" si="2"/>
        <v>76</v>
      </c>
      <c r="J79" s="496">
        <v>42</v>
      </c>
      <c r="K79" s="496" t="s">
        <v>274</v>
      </c>
      <c r="L79" s="496" t="s">
        <v>1521</v>
      </c>
      <c r="M79" s="496" t="s">
        <v>30</v>
      </c>
      <c r="N79" s="496" t="s">
        <v>82</v>
      </c>
      <c r="O79" s="496">
        <f t="shared" si="3"/>
        <v>76</v>
      </c>
      <c r="P79">
        <v>46.061163437293551</v>
      </c>
      <c r="Q79">
        <v>5.5292112847859576</v>
      </c>
      <c r="R79">
        <v>66.505870104699085</v>
      </c>
      <c r="S79">
        <v>6.3621581059222247</v>
      </c>
      <c r="T79">
        <v>0.68094104678388834</v>
      </c>
      <c r="U79">
        <v>0.68094104678388834</v>
      </c>
      <c r="V79">
        <v>4924.2709800110042</v>
      </c>
    </row>
    <row r="80" spans="1:22" ht="15.75" thickBot="1" x14ac:dyDescent="0.3">
      <c r="A80" s="495" t="s">
        <v>569</v>
      </c>
      <c r="B80" s="490" t="s">
        <v>1473</v>
      </c>
      <c r="C80" s="491" t="s">
        <v>1471</v>
      </c>
      <c r="D80" s="491" t="s">
        <v>1472</v>
      </c>
      <c r="E80" s="6" t="s">
        <v>187</v>
      </c>
      <c r="F80" s="4" t="s">
        <v>188</v>
      </c>
      <c r="G80" s="4" t="s">
        <v>192</v>
      </c>
      <c r="H80" s="496">
        <v>2011</v>
      </c>
      <c r="I80" s="496">
        <f t="shared" si="2"/>
        <v>77</v>
      </c>
      <c r="J80" s="496">
        <v>43</v>
      </c>
      <c r="K80" s="496" t="s">
        <v>275</v>
      </c>
      <c r="L80" s="496" t="s">
        <v>276</v>
      </c>
      <c r="M80" s="496" t="s">
        <v>42</v>
      </c>
      <c r="N80" s="496" t="s">
        <v>195</v>
      </c>
      <c r="O80" s="496">
        <f t="shared" si="3"/>
        <v>77</v>
      </c>
      <c r="P80">
        <v>1.7668835552236375E-2</v>
      </c>
      <c r="Q80">
        <v>6.3360280896918794E-3</v>
      </c>
      <c r="R80">
        <v>2.0959548971309729E-2</v>
      </c>
      <c r="S80">
        <v>2.85893036276718E-3</v>
      </c>
      <c r="T80">
        <v>7.2877769024815996E-4</v>
      </c>
      <c r="U80">
        <v>7.2877769024815996E-4</v>
      </c>
      <c r="V80">
        <v>2.2127938531203717</v>
      </c>
    </row>
    <row r="81" spans="1:22" ht="15.75" thickBot="1" x14ac:dyDescent="0.3">
      <c r="A81" s="495" t="s">
        <v>569</v>
      </c>
      <c r="B81" s="490" t="s">
        <v>1473</v>
      </c>
      <c r="C81" s="491" t="s">
        <v>1471</v>
      </c>
      <c r="D81" s="491" t="s">
        <v>1472</v>
      </c>
      <c r="E81" s="6" t="s">
        <v>187</v>
      </c>
      <c r="F81" s="4" t="s">
        <v>188</v>
      </c>
      <c r="G81" s="4" t="s">
        <v>192</v>
      </c>
      <c r="H81" s="496">
        <v>2011</v>
      </c>
      <c r="I81" s="496">
        <f t="shared" si="2"/>
        <v>78</v>
      </c>
      <c r="J81" s="496">
        <v>44</v>
      </c>
      <c r="K81" s="496" t="s">
        <v>1522</v>
      </c>
      <c r="L81" s="496" t="s">
        <v>1551</v>
      </c>
      <c r="M81" s="496" t="s">
        <v>42</v>
      </c>
      <c r="N81" s="496" t="s">
        <v>195</v>
      </c>
      <c r="O81" s="496">
        <f t="shared" si="3"/>
        <v>78</v>
      </c>
      <c r="P81">
        <v>13.431148612334644</v>
      </c>
      <c r="Q81">
        <v>0.40872992384005052</v>
      </c>
      <c r="R81">
        <v>11.686749340723289</v>
      </c>
      <c r="S81">
        <v>1.8787849325713988</v>
      </c>
      <c r="T81">
        <v>0.21286159623679751</v>
      </c>
      <c r="U81">
        <v>0.21286159623679751</v>
      </c>
      <c r="V81">
        <v>1454.1679047828034</v>
      </c>
    </row>
    <row r="82" spans="1:22" ht="15.75" thickBot="1" x14ac:dyDescent="0.3">
      <c r="A82" s="495" t="s">
        <v>569</v>
      </c>
      <c r="B82" s="490" t="s">
        <v>1473</v>
      </c>
      <c r="C82" s="491" t="s">
        <v>1471</v>
      </c>
      <c r="D82" s="491" t="s">
        <v>1472</v>
      </c>
      <c r="E82" s="6" t="s">
        <v>187</v>
      </c>
      <c r="F82" s="4" t="s">
        <v>188</v>
      </c>
      <c r="G82" s="4" t="s">
        <v>192</v>
      </c>
      <c r="H82" s="496">
        <v>2011</v>
      </c>
      <c r="I82" s="496">
        <f t="shared" si="2"/>
        <v>79</v>
      </c>
      <c r="J82" s="496">
        <v>45</v>
      </c>
      <c r="K82" s="496" t="s">
        <v>277</v>
      </c>
      <c r="L82" s="496" t="s">
        <v>1523</v>
      </c>
      <c r="M82" s="496" t="s">
        <v>42</v>
      </c>
      <c r="N82" s="496" t="s">
        <v>195</v>
      </c>
      <c r="O82" s="496">
        <f t="shared" si="3"/>
        <v>79</v>
      </c>
      <c r="P82">
        <v>17.457175125894793</v>
      </c>
      <c r="Q82">
        <v>0.49683086117832254</v>
      </c>
      <c r="R82">
        <v>14.190093290375223</v>
      </c>
      <c r="S82">
        <v>2.2309209790089857</v>
      </c>
      <c r="T82">
        <v>0.21877694485200883</v>
      </c>
      <c r="U82">
        <v>0.21877694485200883</v>
      </c>
      <c r="V82">
        <v>1726.7190239491761</v>
      </c>
    </row>
    <row r="83" spans="1:22" ht="15.75" thickBot="1" x14ac:dyDescent="0.3">
      <c r="A83" s="495" t="s">
        <v>569</v>
      </c>
      <c r="B83" s="490" t="s">
        <v>1473</v>
      </c>
      <c r="C83" s="491" t="s">
        <v>1471</v>
      </c>
      <c r="D83" s="491" t="s">
        <v>1472</v>
      </c>
      <c r="E83" s="6" t="s">
        <v>187</v>
      </c>
      <c r="F83" s="4" t="s">
        <v>188</v>
      </c>
      <c r="G83" s="4" t="s">
        <v>192</v>
      </c>
      <c r="H83" s="496">
        <v>2011</v>
      </c>
      <c r="I83" s="496">
        <f t="shared" si="2"/>
        <v>80</v>
      </c>
      <c r="J83" s="496">
        <v>46</v>
      </c>
      <c r="K83" s="496" t="s">
        <v>1524</v>
      </c>
      <c r="L83" s="496" t="s">
        <v>1552</v>
      </c>
      <c r="M83" s="496" t="s">
        <v>42</v>
      </c>
      <c r="N83" s="496" t="s">
        <v>195</v>
      </c>
      <c r="O83" s="496">
        <f t="shared" si="3"/>
        <v>80</v>
      </c>
      <c r="P83">
        <v>0.10078084417880563</v>
      </c>
      <c r="Q83">
        <v>2.5646209591763496E-3</v>
      </c>
      <c r="R83">
        <v>7.5120629721848589E-2</v>
      </c>
      <c r="S83">
        <v>1.226467498854706E-2</v>
      </c>
      <c r="T83">
        <v>1.17391194114105E-3</v>
      </c>
      <c r="U83">
        <v>1.17391194114105E-3</v>
      </c>
      <c r="V83">
        <v>9.4927820013576323</v>
      </c>
    </row>
    <row r="84" spans="1:22" ht="15.75" thickBot="1" x14ac:dyDescent="0.3">
      <c r="A84" s="495" t="s">
        <v>569</v>
      </c>
      <c r="B84" s="490" t="s">
        <v>1473</v>
      </c>
      <c r="C84" s="491" t="s">
        <v>1471</v>
      </c>
      <c r="D84" s="491" t="s">
        <v>1472</v>
      </c>
      <c r="E84" s="6" t="s">
        <v>187</v>
      </c>
      <c r="F84" s="4" t="s">
        <v>188</v>
      </c>
      <c r="G84" s="4" t="s">
        <v>192</v>
      </c>
      <c r="H84" s="496">
        <v>2011</v>
      </c>
      <c r="I84" s="496">
        <f t="shared" si="2"/>
        <v>81</v>
      </c>
      <c r="J84" s="496">
        <v>47</v>
      </c>
      <c r="K84" s="496" t="s">
        <v>1525</v>
      </c>
      <c r="L84" s="496" t="s">
        <v>1552</v>
      </c>
      <c r="M84" s="496" t="s">
        <v>42</v>
      </c>
      <c r="N84" s="496" t="s">
        <v>195</v>
      </c>
      <c r="O84" s="496">
        <f t="shared" si="3"/>
        <v>81</v>
      </c>
      <c r="P84">
        <v>18.959757707758882</v>
      </c>
      <c r="Q84">
        <v>0.50329950944403179</v>
      </c>
      <c r="R84">
        <v>14.396116453687323</v>
      </c>
      <c r="S84">
        <v>2.3214213614681869</v>
      </c>
      <c r="T84">
        <v>0.22296357501602043</v>
      </c>
      <c r="U84">
        <v>0.22296357501602043</v>
      </c>
      <c r="V84">
        <v>1796.7657601130929</v>
      </c>
    </row>
    <row r="85" spans="1:22" ht="15.75" thickBot="1" x14ac:dyDescent="0.3">
      <c r="A85" s="495" t="s">
        <v>569</v>
      </c>
      <c r="B85" s="490" t="s">
        <v>1473</v>
      </c>
      <c r="C85" s="491" t="s">
        <v>1471</v>
      </c>
      <c r="D85" s="491" t="s">
        <v>1472</v>
      </c>
      <c r="E85" s="6" t="s">
        <v>187</v>
      </c>
      <c r="F85" s="4" t="s">
        <v>188</v>
      </c>
      <c r="G85" s="4" t="s">
        <v>192</v>
      </c>
      <c r="H85" s="496">
        <v>2011</v>
      </c>
      <c r="I85" s="496">
        <f t="shared" si="2"/>
        <v>82</v>
      </c>
      <c r="J85" s="496">
        <v>48</v>
      </c>
      <c r="K85" s="496" t="s">
        <v>1526</v>
      </c>
      <c r="L85" s="496" t="s">
        <v>1527</v>
      </c>
      <c r="M85" s="496" t="s">
        <v>42</v>
      </c>
      <c r="N85" s="496" t="s">
        <v>195</v>
      </c>
      <c r="O85" s="496">
        <f t="shared" si="3"/>
        <v>82</v>
      </c>
      <c r="P85">
        <v>5.438777878761953E-2</v>
      </c>
      <c r="Q85">
        <v>3.0874141441700497E-3</v>
      </c>
      <c r="R85">
        <v>9.35767393186209E-2</v>
      </c>
      <c r="S85">
        <v>9.989412952868329E-3</v>
      </c>
      <c r="T85">
        <v>1.81800236037584E-3</v>
      </c>
      <c r="U85">
        <v>1.81800236037584E-3</v>
      </c>
      <c r="V85">
        <v>7.7317430054191885</v>
      </c>
    </row>
    <row r="86" spans="1:22" ht="15.75" thickBot="1" x14ac:dyDescent="0.3">
      <c r="A86" s="495" t="s">
        <v>569</v>
      </c>
      <c r="B86" s="490" t="s">
        <v>1473</v>
      </c>
      <c r="C86" s="491" t="s">
        <v>1471</v>
      </c>
      <c r="D86" s="491" t="s">
        <v>1472</v>
      </c>
      <c r="E86" s="6" t="s">
        <v>187</v>
      </c>
      <c r="F86" s="4" t="s">
        <v>188</v>
      </c>
      <c r="G86" s="4" t="s">
        <v>192</v>
      </c>
      <c r="H86" s="496">
        <v>2011</v>
      </c>
      <c r="I86" s="496">
        <f t="shared" si="2"/>
        <v>83</v>
      </c>
      <c r="J86" s="496">
        <v>49</v>
      </c>
      <c r="K86" s="496" t="s">
        <v>314</v>
      </c>
      <c r="L86" s="496" t="s">
        <v>1553</v>
      </c>
      <c r="M86" s="496" t="s">
        <v>42</v>
      </c>
      <c r="N86" s="496" t="s">
        <v>85</v>
      </c>
      <c r="O86" s="496">
        <f t="shared" si="3"/>
        <v>83</v>
      </c>
      <c r="P86">
        <v>12.26793629891425</v>
      </c>
      <c r="Q86">
        <v>1.621425104402098</v>
      </c>
      <c r="R86">
        <v>2.3146447009669924</v>
      </c>
      <c r="S86">
        <v>0.55063776379340179</v>
      </c>
      <c r="T86">
        <v>8.8469155612887068E-2</v>
      </c>
      <c r="U86">
        <v>8.8469155612887068E-2</v>
      </c>
      <c r="V86">
        <v>426.19022051867074</v>
      </c>
    </row>
    <row r="87" spans="1:22" ht="15.75" thickBot="1" x14ac:dyDescent="0.3">
      <c r="A87" s="495" t="s">
        <v>569</v>
      </c>
      <c r="B87" s="490" t="s">
        <v>1473</v>
      </c>
      <c r="C87" s="491" t="s">
        <v>1471</v>
      </c>
      <c r="D87" s="491" t="s">
        <v>1472</v>
      </c>
      <c r="E87" s="6" t="s">
        <v>187</v>
      </c>
      <c r="F87" s="4" t="s">
        <v>188</v>
      </c>
      <c r="G87" s="4" t="s">
        <v>192</v>
      </c>
      <c r="H87" s="496">
        <v>2011</v>
      </c>
      <c r="I87" s="496">
        <f t="shared" si="2"/>
        <v>84</v>
      </c>
      <c r="J87" s="496">
        <v>50</v>
      </c>
      <c r="K87" s="496" t="s">
        <v>1528</v>
      </c>
      <c r="L87" s="496" t="s">
        <v>87</v>
      </c>
      <c r="M87" s="496" t="s">
        <v>42</v>
      </c>
      <c r="N87" s="496" t="s">
        <v>85</v>
      </c>
      <c r="O87" s="496">
        <f t="shared" si="3"/>
        <v>84</v>
      </c>
      <c r="P87">
        <v>6.7818948209387075</v>
      </c>
      <c r="Q87">
        <v>0.92520646268382212</v>
      </c>
      <c r="R87">
        <v>1.0854096147762222</v>
      </c>
      <c r="S87">
        <v>0.27005047703355034</v>
      </c>
      <c r="T87">
        <v>4.4734173952229596E-2</v>
      </c>
      <c r="U87">
        <v>4.4734173952229596E-2</v>
      </c>
      <c r="V87">
        <v>209.01739651946596</v>
      </c>
    </row>
    <row r="88" spans="1:22" ht="15.75" thickBot="1" x14ac:dyDescent="0.3">
      <c r="A88" s="495" t="s">
        <v>569</v>
      </c>
      <c r="B88" s="490" t="s">
        <v>1473</v>
      </c>
      <c r="C88" s="491" t="s">
        <v>1471</v>
      </c>
      <c r="D88" s="491" t="s">
        <v>1472</v>
      </c>
      <c r="E88" s="6" t="s">
        <v>187</v>
      </c>
      <c r="F88" s="4" t="s">
        <v>188</v>
      </c>
      <c r="G88" s="4" t="s">
        <v>192</v>
      </c>
      <c r="H88" s="496">
        <v>2011</v>
      </c>
      <c r="I88" s="496">
        <f t="shared" si="2"/>
        <v>85</v>
      </c>
      <c r="J88" s="496">
        <v>51</v>
      </c>
      <c r="K88" s="496" t="s">
        <v>211</v>
      </c>
      <c r="L88" s="496" t="s">
        <v>212</v>
      </c>
      <c r="M88" s="496" t="s">
        <v>42</v>
      </c>
      <c r="N88" s="496" t="s">
        <v>85</v>
      </c>
      <c r="O88" s="496">
        <f t="shared" si="3"/>
        <v>85</v>
      </c>
      <c r="P88">
        <v>21.521123294719072</v>
      </c>
      <c r="Q88">
        <v>0.83697540851851771</v>
      </c>
      <c r="R88">
        <v>13.790876704460988</v>
      </c>
      <c r="S88">
        <v>2.0580804395302126</v>
      </c>
      <c r="T88">
        <v>0.18400264742109615</v>
      </c>
      <c r="U88">
        <v>0.18400264742109615</v>
      </c>
      <c r="V88">
        <v>1592.9415171833239</v>
      </c>
    </row>
    <row r="89" spans="1:22" ht="15.75" thickBot="1" x14ac:dyDescent="0.3">
      <c r="A89" s="495" t="s">
        <v>569</v>
      </c>
      <c r="B89" s="490" t="s">
        <v>1473</v>
      </c>
      <c r="C89" s="491" t="s">
        <v>1471</v>
      </c>
      <c r="D89" s="491" t="s">
        <v>1472</v>
      </c>
      <c r="E89" s="6" t="s">
        <v>187</v>
      </c>
      <c r="F89" s="4" t="s">
        <v>188</v>
      </c>
      <c r="G89" s="4" t="s">
        <v>192</v>
      </c>
      <c r="H89" s="496">
        <v>2011</v>
      </c>
      <c r="I89" s="496">
        <f t="shared" si="2"/>
        <v>86</v>
      </c>
      <c r="J89" s="496">
        <v>52</v>
      </c>
      <c r="K89" s="496" t="s">
        <v>182</v>
      </c>
      <c r="L89" s="496" t="s">
        <v>1583</v>
      </c>
      <c r="M89" s="496" t="s">
        <v>42</v>
      </c>
      <c r="N89" s="496" t="s">
        <v>85</v>
      </c>
      <c r="O89" s="496">
        <f t="shared" si="3"/>
        <v>86</v>
      </c>
      <c r="P89">
        <v>13.053321821826056</v>
      </c>
      <c r="Q89">
        <v>0.75487077133344094</v>
      </c>
      <c r="R89">
        <v>11.382364806247502</v>
      </c>
      <c r="S89">
        <v>1.682420320165535</v>
      </c>
      <c r="T89">
        <v>0.15495573909468141</v>
      </c>
      <c r="U89">
        <v>0.15495573909468141</v>
      </c>
      <c r="V89">
        <v>1302.1829105032739</v>
      </c>
    </row>
    <row r="90" spans="1:22" ht="15.75" thickBot="1" x14ac:dyDescent="0.3">
      <c r="A90" s="495" t="s">
        <v>569</v>
      </c>
      <c r="B90" s="490" t="s">
        <v>1473</v>
      </c>
      <c r="C90" s="491" t="s">
        <v>1471</v>
      </c>
      <c r="D90" s="491" t="s">
        <v>1472</v>
      </c>
      <c r="E90" s="6" t="s">
        <v>187</v>
      </c>
      <c r="F90" s="4" t="s">
        <v>188</v>
      </c>
      <c r="G90" s="4" t="s">
        <v>192</v>
      </c>
      <c r="H90" s="496">
        <v>2011</v>
      </c>
      <c r="I90" s="496">
        <f t="shared" si="2"/>
        <v>87</v>
      </c>
      <c r="J90" s="496">
        <v>53</v>
      </c>
      <c r="K90" s="496" t="s">
        <v>80</v>
      </c>
      <c r="L90" s="496" t="s">
        <v>81</v>
      </c>
      <c r="M90" s="496" t="s">
        <v>30</v>
      </c>
      <c r="N90" s="496" t="s">
        <v>82</v>
      </c>
      <c r="O90" s="496">
        <f t="shared" si="3"/>
        <v>87</v>
      </c>
      <c r="P90">
        <v>1.0155862864573604</v>
      </c>
      <c r="Q90">
        <v>6.9008918676807779E-2</v>
      </c>
      <c r="R90">
        <v>0.37218395419312122</v>
      </c>
      <c r="S90">
        <v>6.5552597313453961E-2</v>
      </c>
      <c r="T90">
        <v>1.030167129151989E-2</v>
      </c>
      <c r="U90">
        <v>1.030167129151989E-2</v>
      </c>
      <c r="V90">
        <v>50.737304020789921</v>
      </c>
    </row>
    <row r="91" spans="1:22" ht="15.75" thickBot="1" x14ac:dyDescent="0.3">
      <c r="A91" s="495" t="s">
        <v>569</v>
      </c>
      <c r="B91" s="490" t="s">
        <v>1473</v>
      </c>
      <c r="C91" s="491" t="s">
        <v>1471</v>
      </c>
      <c r="D91" s="491" t="s">
        <v>1472</v>
      </c>
      <c r="E91" s="6" t="s">
        <v>187</v>
      </c>
      <c r="F91" s="4" t="s">
        <v>188</v>
      </c>
      <c r="G91" s="4" t="s">
        <v>192</v>
      </c>
      <c r="H91" s="496">
        <v>2011</v>
      </c>
      <c r="I91" s="496">
        <f t="shared" si="2"/>
        <v>88</v>
      </c>
      <c r="J91" s="496">
        <v>54</v>
      </c>
      <c r="K91" s="496" t="s">
        <v>186</v>
      </c>
      <c r="L91" s="496" t="s">
        <v>1554</v>
      </c>
      <c r="M91" s="496" t="s">
        <v>42</v>
      </c>
      <c r="N91" s="496" t="s">
        <v>85</v>
      </c>
      <c r="O91" s="496">
        <f t="shared" si="3"/>
        <v>88</v>
      </c>
      <c r="P91">
        <v>138.73872233835593</v>
      </c>
      <c r="Q91">
        <v>18.084098068318923</v>
      </c>
      <c r="R91">
        <v>49.95548919726761</v>
      </c>
      <c r="S91">
        <v>8.1299521107631119</v>
      </c>
      <c r="T91">
        <v>0.96151796079431284</v>
      </c>
      <c r="U91">
        <v>0.96151796079431284</v>
      </c>
      <c r="V91">
        <v>6292.5325926303758</v>
      </c>
    </row>
    <row r="92" spans="1:22" ht="15.75" thickBot="1" x14ac:dyDescent="0.3">
      <c r="A92" s="495" t="s">
        <v>569</v>
      </c>
      <c r="B92" s="490" t="s">
        <v>1473</v>
      </c>
      <c r="C92" s="491" t="s">
        <v>1471</v>
      </c>
      <c r="D92" s="491" t="s">
        <v>1472</v>
      </c>
      <c r="E92" s="6" t="s">
        <v>187</v>
      </c>
      <c r="F92" s="4" t="s">
        <v>188</v>
      </c>
      <c r="G92" s="4" t="s">
        <v>192</v>
      </c>
      <c r="H92" s="496">
        <v>2011</v>
      </c>
      <c r="I92" s="496">
        <f t="shared" si="2"/>
        <v>89</v>
      </c>
      <c r="J92" s="496">
        <v>55</v>
      </c>
      <c r="K92" s="496" t="s">
        <v>1529</v>
      </c>
      <c r="L92" s="496" t="s">
        <v>1584</v>
      </c>
      <c r="M92" s="496" t="s">
        <v>42</v>
      </c>
      <c r="N92" s="496" t="s">
        <v>85</v>
      </c>
      <c r="O92" s="496">
        <f t="shared" si="3"/>
        <v>89</v>
      </c>
      <c r="P92">
        <v>55.589104957508674</v>
      </c>
      <c r="Q92">
        <v>3.1206868191212269</v>
      </c>
      <c r="R92">
        <v>26.310256230703679</v>
      </c>
      <c r="S92">
        <v>5.2634955124970029</v>
      </c>
      <c r="T92">
        <v>0.48278282837156161</v>
      </c>
      <c r="U92">
        <v>0.48278282837156161</v>
      </c>
      <c r="V92">
        <v>4073.9129350343169</v>
      </c>
    </row>
    <row r="93" spans="1:22" ht="15.75" thickBot="1" x14ac:dyDescent="0.3">
      <c r="A93" s="495" t="s">
        <v>569</v>
      </c>
      <c r="B93" s="490" t="s">
        <v>1473</v>
      </c>
      <c r="C93" s="491" t="s">
        <v>1471</v>
      </c>
      <c r="D93" s="491" t="s">
        <v>1472</v>
      </c>
      <c r="E93" s="6" t="s">
        <v>187</v>
      </c>
      <c r="F93" s="4" t="s">
        <v>188</v>
      </c>
      <c r="G93" s="4" t="s">
        <v>192</v>
      </c>
      <c r="H93" s="496">
        <v>2011</v>
      </c>
      <c r="I93" s="496">
        <f t="shared" si="2"/>
        <v>90</v>
      </c>
      <c r="J93" s="496">
        <v>56</v>
      </c>
      <c r="K93" s="496" t="s">
        <v>307</v>
      </c>
      <c r="L93" s="496" t="s">
        <v>308</v>
      </c>
      <c r="M93" s="496" t="s">
        <v>42</v>
      </c>
      <c r="N93" s="496" t="s">
        <v>85</v>
      </c>
      <c r="O93" s="496">
        <f t="shared" si="3"/>
        <v>90</v>
      </c>
      <c r="P93">
        <v>12.401436680433495</v>
      </c>
      <c r="Q93">
        <v>0.11911492129969309</v>
      </c>
      <c r="R93">
        <v>12.397929222848472</v>
      </c>
      <c r="S93">
        <v>1.5774184911884301</v>
      </c>
      <c r="T93">
        <v>0.15221342114308783</v>
      </c>
      <c r="U93">
        <v>0.15221342114308783</v>
      </c>
      <c r="V93">
        <v>1220.9121446808981</v>
      </c>
    </row>
    <row r="94" spans="1:22" ht="15.75" thickBot="1" x14ac:dyDescent="0.3">
      <c r="A94" s="495" t="s">
        <v>569</v>
      </c>
      <c r="B94" s="490" t="s">
        <v>1473</v>
      </c>
      <c r="C94" s="491" t="s">
        <v>1471</v>
      </c>
      <c r="D94" s="491" t="s">
        <v>1472</v>
      </c>
      <c r="E94" s="6" t="s">
        <v>187</v>
      </c>
      <c r="F94" s="4" t="s">
        <v>188</v>
      </c>
      <c r="G94" s="4" t="s">
        <v>192</v>
      </c>
      <c r="H94" s="496">
        <v>2011</v>
      </c>
      <c r="I94" s="496">
        <f t="shared" si="2"/>
        <v>91</v>
      </c>
      <c r="J94" s="356">
        <v>57</v>
      </c>
      <c r="K94" s="495" t="s">
        <v>2156</v>
      </c>
      <c r="L94" s="356" t="s">
        <v>65</v>
      </c>
      <c r="M94" s="356" t="s">
        <v>42</v>
      </c>
      <c r="N94" s="356" t="s">
        <v>31</v>
      </c>
      <c r="O94" s="496">
        <f t="shared" si="3"/>
        <v>91</v>
      </c>
      <c r="P94">
        <v>0.74389827526648478</v>
      </c>
      <c r="Q94">
        <v>0.10950652225112625</v>
      </c>
      <c r="R94">
        <v>0.25329303908628975</v>
      </c>
      <c r="S94">
        <v>4.4944022058625611E-2</v>
      </c>
      <c r="T94">
        <v>1.0382932578981778E-2</v>
      </c>
      <c r="U94">
        <v>1.0382932578981778E-2</v>
      </c>
      <c r="V94">
        <v>34.78639493598186</v>
      </c>
    </row>
    <row r="95" spans="1:22" ht="15.75" thickBot="1" x14ac:dyDescent="0.3">
      <c r="A95" s="495" t="s">
        <v>569</v>
      </c>
      <c r="B95" s="490" t="s">
        <v>1473</v>
      </c>
      <c r="C95" s="491" t="s">
        <v>1471</v>
      </c>
      <c r="D95" s="491" t="s">
        <v>1472</v>
      </c>
      <c r="E95" s="6" t="s">
        <v>187</v>
      </c>
      <c r="F95" s="4" t="s">
        <v>188</v>
      </c>
      <c r="G95" s="4" t="s">
        <v>192</v>
      </c>
      <c r="H95" s="496">
        <v>2011</v>
      </c>
      <c r="I95" s="496">
        <f t="shared" si="2"/>
        <v>92</v>
      </c>
      <c r="J95" s="356">
        <v>58</v>
      </c>
      <c r="K95" s="356" t="s">
        <v>66</v>
      </c>
      <c r="L95" s="356" t="s">
        <v>65</v>
      </c>
      <c r="M95" s="356" t="s">
        <v>42</v>
      </c>
      <c r="N95" s="356" t="s">
        <v>31</v>
      </c>
      <c r="O95" s="496">
        <f t="shared" si="3"/>
        <v>92</v>
      </c>
      <c r="P95">
        <v>0.6510639293874132</v>
      </c>
      <c r="Q95">
        <v>9.58257189457353E-2</v>
      </c>
      <c r="R95">
        <v>0.21323026866367223</v>
      </c>
      <c r="S95">
        <v>3.8911938675685265E-2</v>
      </c>
      <c r="T95">
        <v>8.997677797308359E-3</v>
      </c>
      <c r="U95">
        <v>8.997677797308359E-3</v>
      </c>
      <c r="V95">
        <v>30.117599285331714</v>
      </c>
    </row>
    <row r="96" spans="1:22" ht="15.75" thickBot="1" x14ac:dyDescent="0.3">
      <c r="A96" s="495" t="s">
        <v>569</v>
      </c>
      <c r="B96" s="490" t="s">
        <v>1473</v>
      </c>
      <c r="C96" s="491" t="s">
        <v>1471</v>
      </c>
      <c r="D96" s="491" t="s">
        <v>1472</v>
      </c>
      <c r="E96" s="6" t="s">
        <v>187</v>
      </c>
      <c r="F96" s="4" t="s">
        <v>188</v>
      </c>
      <c r="G96" s="4" t="s">
        <v>192</v>
      </c>
      <c r="H96" s="496">
        <v>2011</v>
      </c>
      <c r="I96" s="496">
        <f t="shared" si="2"/>
        <v>93</v>
      </c>
      <c r="J96" s="496">
        <v>59</v>
      </c>
      <c r="K96" s="496" t="s">
        <v>67</v>
      </c>
      <c r="L96" s="496" t="s">
        <v>1555</v>
      </c>
      <c r="M96" s="496" t="s">
        <v>42</v>
      </c>
      <c r="N96" s="496" t="s">
        <v>31</v>
      </c>
      <c r="O96" s="496">
        <f t="shared" si="3"/>
        <v>93</v>
      </c>
      <c r="P96">
        <v>4.3617727803509485</v>
      </c>
      <c r="Q96">
        <v>0.27013909955594034</v>
      </c>
      <c r="R96">
        <v>1.6961308957970977</v>
      </c>
      <c r="S96">
        <v>0.30456183353382088</v>
      </c>
      <c r="T96">
        <v>3.1357878634669593E-2</v>
      </c>
      <c r="U96">
        <v>3.1357878634669593E-2</v>
      </c>
      <c r="V96">
        <v>235.72897365829544</v>
      </c>
    </row>
    <row r="97" spans="1:22" ht="15.75" thickBot="1" x14ac:dyDescent="0.3">
      <c r="A97" s="495" t="s">
        <v>569</v>
      </c>
      <c r="B97" s="490" t="s">
        <v>1473</v>
      </c>
      <c r="C97" s="491" t="s">
        <v>1471</v>
      </c>
      <c r="D97" s="491" t="s">
        <v>1472</v>
      </c>
      <c r="E97" s="9" t="s">
        <v>226</v>
      </c>
      <c r="F97" s="4" t="s">
        <v>227</v>
      </c>
      <c r="G97" s="4" t="s">
        <v>221</v>
      </c>
      <c r="H97" s="496">
        <v>2011</v>
      </c>
      <c r="I97" s="496">
        <f t="shared" si="2"/>
        <v>94</v>
      </c>
      <c r="J97" s="496">
        <v>1</v>
      </c>
      <c r="K97" s="496" t="s">
        <v>106</v>
      </c>
      <c r="L97" s="496" t="s">
        <v>107</v>
      </c>
      <c r="M97" s="496" t="s">
        <v>42</v>
      </c>
      <c r="N97" s="496" t="s">
        <v>108</v>
      </c>
      <c r="O97" s="496">
        <f t="shared" si="3"/>
        <v>94</v>
      </c>
      <c r="P97">
        <v>0.18176862726076973</v>
      </c>
      <c r="Q97">
        <v>4.2391586048670001E-2</v>
      </c>
      <c r="R97">
        <v>4.7872432205573398E-3</v>
      </c>
      <c r="S97">
        <v>2.6333478647322301E-3</v>
      </c>
      <c r="T97">
        <v>1.3048036930243798E-3</v>
      </c>
      <c r="U97">
        <v>1.3048036930243798E-3</v>
      </c>
      <c r="V97">
        <v>2.0381960287928003</v>
      </c>
    </row>
    <row r="98" spans="1:22" ht="15.75" thickBot="1" x14ac:dyDescent="0.3">
      <c r="A98" s="495" t="s">
        <v>569</v>
      </c>
      <c r="B98" s="490" t="s">
        <v>1473</v>
      </c>
      <c r="C98" s="491" t="s">
        <v>1471</v>
      </c>
      <c r="D98" s="491" t="s">
        <v>1472</v>
      </c>
      <c r="E98" s="9" t="s">
        <v>226</v>
      </c>
      <c r="F98" s="4" t="s">
        <v>227</v>
      </c>
      <c r="G98" s="4" t="s">
        <v>221</v>
      </c>
      <c r="H98" s="496">
        <v>2011</v>
      </c>
      <c r="I98" s="496">
        <f t="shared" si="2"/>
        <v>95</v>
      </c>
      <c r="J98" s="496">
        <v>2</v>
      </c>
      <c r="K98" s="496" t="s">
        <v>178</v>
      </c>
      <c r="L98" s="496" t="s">
        <v>107</v>
      </c>
      <c r="M98" s="496" t="s">
        <v>42</v>
      </c>
      <c r="N98" s="496" t="s">
        <v>103</v>
      </c>
      <c r="O98" s="496">
        <f t="shared" si="3"/>
        <v>95</v>
      </c>
      <c r="P98">
        <v>1.1592262884824438E-2</v>
      </c>
      <c r="Q98">
        <v>2.7052450176156696E-3</v>
      </c>
      <c r="R98">
        <v>2.9245200903347998E-4</v>
      </c>
      <c r="S98">
        <v>1.6551865706436E-4</v>
      </c>
      <c r="T98">
        <v>8.6450969109369997E-5</v>
      </c>
      <c r="U98">
        <v>8.6450969109369997E-5</v>
      </c>
      <c r="V98">
        <v>0.12811088830984832</v>
      </c>
    </row>
    <row r="99" spans="1:22" ht="15.75" thickBot="1" x14ac:dyDescent="0.3">
      <c r="A99" s="495" t="s">
        <v>569</v>
      </c>
      <c r="B99" s="490" t="s">
        <v>1473</v>
      </c>
      <c r="C99" s="491" t="s">
        <v>1471</v>
      </c>
      <c r="D99" s="491" t="s">
        <v>1472</v>
      </c>
      <c r="E99" s="9" t="s">
        <v>226</v>
      </c>
      <c r="F99" s="4" t="s">
        <v>227</v>
      </c>
      <c r="G99" s="4" t="s">
        <v>221</v>
      </c>
      <c r="H99" s="496">
        <v>2011</v>
      </c>
      <c r="I99" s="496">
        <f t="shared" si="2"/>
        <v>96</v>
      </c>
      <c r="J99" s="496">
        <v>3</v>
      </c>
      <c r="K99" s="496" t="s">
        <v>179</v>
      </c>
      <c r="L99" s="496" t="s">
        <v>107</v>
      </c>
      <c r="M99" s="496" t="s">
        <v>42</v>
      </c>
      <c r="N99" s="496" t="s">
        <v>103</v>
      </c>
      <c r="O99" s="496">
        <f t="shared" si="3"/>
        <v>96</v>
      </c>
      <c r="P99">
        <v>4.167533722877129E-3</v>
      </c>
      <c r="Q99">
        <v>9.7544630133209983E-4</v>
      </c>
      <c r="R99">
        <v>1.0458509247018001E-4</v>
      </c>
      <c r="S99">
        <v>5.9166559564250007E-5</v>
      </c>
      <c r="T99">
        <v>2.8664503305239996E-5</v>
      </c>
      <c r="U99">
        <v>2.8664503305239996E-5</v>
      </c>
      <c r="V99">
        <v>4.5794337286980444E-2</v>
      </c>
    </row>
    <row r="100" spans="1:22" ht="15.75" thickBot="1" x14ac:dyDescent="0.3">
      <c r="A100" s="495" t="s">
        <v>569</v>
      </c>
      <c r="B100" s="490" t="s">
        <v>1473</v>
      </c>
      <c r="C100" s="491" t="s">
        <v>1471</v>
      </c>
      <c r="D100" s="491" t="s">
        <v>1472</v>
      </c>
      <c r="E100" s="9" t="s">
        <v>226</v>
      </c>
      <c r="F100" s="4" t="s">
        <v>227</v>
      </c>
      <c r="G100" s="4" t="s">
        <v>221</v>
      </c>
      <c r="H100" s="496">
        <v>2011</v>
      </c>
      <c r="I100" s="496">
        <f t="shared" si="2"/>
        <v>97</v>
      </c>
      <c r="J100" s="496">
        <v>4</v>
      </c>
      <c r="K100" s="496" t="s">
        <v>86</v>
      </c>
      <c r="L100" s="496" t="s">
        <v>285</v>
      </c>
      <c r="M100" s="496" t="s">
        <v>42</v>
      </c>
      <c r="N100" s="496" t="s">
        <v>85</v>
      </c>
      <c r="O100" s="496">
        <f t="shared" si="3"/>
        <v>97</v>
      </c>
      <c r="P100">
        <v>2.0691277560796459</v>
      </c>
      <c r="Q100">
        <v>0.38948828405523467</v>
      </c>
      <c r="R100">
        <v>0.25947541049092421</v>
      </c>
      <c r="S100">
        <v>7.4793417427965553E-2</v>
      </c>
      <c r="T100">
        <v>1.39579287779702E-2</v>
      </c>
      <c r="U100">
        <v>1.39579287779702E-2</v>
      </c>
      <c r="V100">
        <v>57.889642093141987</v>
      </c>
    </row>
    <row r="101" spans="1:22" ht="15.75" thickBot="1" x14ac:dyDescent="0.3">
      <c r="A101" s="495" t="s">
        <v>569</v>
      </c>
      <c r="B101" s="490" t="s">
        <v>1473</v>
      </c>
      <c r="C101" s="491" t="s">
        <v>1471</v>
      </c>
      <c r="D101" s="491" t="s">
        <v>1472</v>
      </c>
      <c r="E101" s="9" t="s">
        <v>226</v>
      </c>
      <c r="F101" s="4" t="s">
        <v>227</v>
      </c>
      <c r="G101" s="4" t="s">
        <v>221</v>
      </c>
      <c r="H101" s="496">
        <v>2011</v>
      </c>
      <c r="I101" s="496">
        <f t="shared" si="2"/>
        <v>98</v>
      </c>
      <c r="J101" s="496">
        <v>5</v>
      </c>
      <c r="K101" s="496" t="s">
        <v>202</v>
      </c>
      <c r="L101" s="496" t="s">
        <v>29</v>
      </c>
      <c r="M101" s="496" t="s">
        <v>89</v>
      </c>
      <c r="N101" s="496" t="s">
        <v>31</v>
      </c>
      <c r="O101" s="496">
        <f t="shared" si="3"/>
        <v>98</v>
      </c>
      <c r="P101">
        <v>5.0526015199023291E-2</v>
      </c>
      <c r="Q101">
        <v>6.4516407045072987E-3</v>
      </c>
      <c r="R101">
        <v>3.7228359872629998E-4</v>
      </c>
      <c r="S101">
        <v>4.5949516263956997E-4</v>
      </c>
      <c r="T101">
        <v>1.4708801196116001E-4</v>
      </c>
      <c r="U101">
        <v>1.4708801196116001E-4</v>
      </c>
      <c r="V101">
        <v>0.35564656073187423</v>
      </c>
    </row>
    <row r="102" spans="1:22" ht="15.75" thickBot="1" x14ac:dyDescent="0.3">
      <c r="A102" s="495" t="s">
        <v>569</v>
      </c>
      <c r="B102" s="490" t="s">
        <v>1473</v>
      </c>
      <c r="C102" s="491" t="s">
        <v>1471</v>
      </c>
      <c r="D102" s="491" t="s">
        <v>1472</v>
      </c>
      <c r="E102" s="9" t="s">
        <v>226</v>
      </c>
      <c r="F102" s="4" t="s">
        <v>227</v>
      </c>
      <c r="G102" s="4" t="s">
        <v>221</v>
      </c>
      <c r="H102" s="496">
        <v>2011</v>
      </c>
      <c r="I102" s="496">
        <f t="shared" si="2"/>
        <v>99</v>
      </c>
      <c r="J102" s="496">
        <v>6</v>
      </c>
      <c r="K102" s="496" t="s">
        <v>28</v>
      </c>
      <c r="L102" s="496" t="s">
        <v>29</v>
      </c>
      <c r="M102" s="496" t="s">
        <v>42</v>
      </c>
      <c r="N102" s="496" t="s">
        <v>31</v>
      </c>
      <c r="O102" s="496">
        <f t="shared" si="3"/>
        <v>99</v>
      </c>
      <c r="P102">
        <v>0.62863524966454087</v>
      </c>
      <c r="Q102">
        <v>8.0116264895561409E-2</v>
      </c>
      <c r="R102">
        <v>4.7724524073997606E-3</v>
      </c>
      <c r="S102">
        <v>5.7650429565362891E-3</v>
      </c>
      <c r="T102">
        <v>1.8212784295891602E-3</v>
      </c>
      <c r="U102">
        <v>1.8212784295891602E-3</v>
      </c>
      <c r="V102">
        <v>4.4621081364369308</v>
      </c>
    </row>
    <row r="103" spans="1:22" ht="15.75" thickBot="1" x14ac:dyDescent="0.3">
      <c r="A103" s="495" t="s">
        <v>569</v>
      </c>
      <c r="B103" s="490" t="s">
        <v>1473</v>
      </c>
      <c r="C103" s="491" t="s">
        <v>1471</v>
      </c>
      <c r="D103" s="491" t="s">
        <v>1472</v>
      </c>
      <c r="E103" s="9" t="s">
        <v>226</v>
      </c>
      <c r="F103" s="4" t="s">
        <v>227</v>
      </c>
      <c r="G103" s="4" t="s">
        <v>221</v>
      </c>
      <c r="H103" s="496">
        <v>2011</v>
      </c>
      <c r="I103" s="496">
        <f t="shared" si="2"/>
        <v>100</v>
      </c>
      <c r="J103" s="496">
        <v>7</v>
      </c>
      <c r="K103" s="496" t="s">
        <v>40</v>
      </c>
      <c r="L103" s="496" t="s">
        <v>41</v>
      </c>
      <c r="M103" s="496" t="s">
        <v>42</v>
      </c>
      <c r="N103" s="496" t="s">
        <v>31</v>
      </c>
      <c r="O103" s="496">
        <f t="shared" si="3"/>
        <v>100</v>
      </c>
      <c r="P103">
        <v>0.1743353970739997</v>
      </c>
      <c r="Q103">
        <v>6.9327609001953186E-2</v>
      </c>
      <c r="R103">
        <v>2.4012989880905576E-2</v>
      </c>
      <c r="S103">
        <v>5.2797867785820199E-3</v>
      </c>
      <c r="T103">
        <v>1.9697233867729297E-3</v>
      </c>
      <c r="U103">
        <v>1.9697233867729297E-3</v>
      </c>
      <c r="V103">
        <v>4.0865230910863319</v>
      </c>
    </row>
    <row r="104" spans="1:22" ht="15.75" thickBot="1" x14ac:dyDescent="0.3">
      <c r="A104" s="495" t="s">
        <v>569</v>
      </c>
      <c r="B104" s="490" t="s">
        <v>1473</v>
      </c>
      <c r="C104" s="491" t="s">
        <v>1471</v>
      </c>
      <c r="D104" s="491" t="s">
        <v>1472</v>
      </c>
      <c r="E104" s="9" t="s">
        <v>226</v>
      </c>
      <c r="F104" s="4" t="s">
        <v>227</v>
      </c>
      <c r="G104" s="4" t="s">
        <v>221</v>
      </c>
      <c r="H104" s="496">
        <v>2011</v>
      </c>
      <c r="I104" s="496">
        <f t="shared" si="2"/>
        <v>101</v>
      </c>
      <c r="J104" s="496">
        <v>8</v>
      </c>
      <c r="K104" s="496" t="s">
        <v>43</v>
      </c>
      <c r="L104" s="496" t="s">
        <v>41</v>
      </c>
      <c r="M104" s="496" t="s">
        <v>42</v>
      </c>
      <c r="N104" s="496" t="s">
        <v>31</v>
      </c>
      <c r="O104" s="496">
        <f t="shared" si="3"/>
        <v>101</v>
      </c>
      <c r="P104">
        <v>0.61388062318264547</v>
      </c>
      <c r="Q104">
        <v>0.24314352643875706</v>
      </c>
      <c r="R104">
        <v>9.089780977890885E-2</v>
      </c>
      <c r="S104">
        <v>1.9082103371230827E-2</v>
      </c>
      <c r="T104">
        <v>7.0948029776190698E-3</v>
      </c>
      <c r="U104">
        <v>7.0948029776190698E-3</v>
      </c>
      <c r="V104">
        <v>14.769429742352209</v>
      </c>
    </row>
    <row r="105" spans="1:22" ht="15.75" thickBot="1" x14ac:dyDescent="0.3">
      <c r="A105" s="495" t="s">
        <v>569</v>
      </c>
      <c r="B105" s="490" t="s">
        <v>1473</v>
      </c>
      <c r="C105" s="491" t="s">
        <v>1471</v>
      </c>
      <c r="D105" s="491" t="s">
        <v>1472</v>
      </c>
      <c r="E105" s="9" t="s">
        <v>226</v>
      </c>
      <c r="F105" s="4" t="s">
        <v>227</v>
      </c>
      <c r="G105" s="4" t="s">
        <v>221</v>
      </c>
      <c r="H105" s="496">
        <v>2011</v>
      </c>
      <c r="I105" s="496">
        <f t="shared" si="2"/>
        <v>102</v>
      </c>
      <c r="J105" s="496">
        <v>9</v>
      </c>
      <c r="K105" s="496" t="s">
        <v>44</v>
      </c>
      <c r="L105" s="496" t="s">
        <v>41</v>
      </c>
      <c r="M105" s="496" t="s">
        <v>42</v>
      </c>
      <c r="N105" s="496" t="s">
        <v>31</v>
      </c>
      <c r="O105" s="496">
        <f t="shared" si="3"/>
        <v>102</v>
      </c>
      <c r="P105">
        <v>6.0638398694701293E-2</v>
      </c>
      <c r="Q105">
        <v>2.4113950573788481E-2</v>
      </c>
      <c r="R105">
        <v>8.3523439709158893E-3</v>
      </c>
      <c r="S105">
        <v>1.8364473355260698E-3</v>
      </c>
      <c r="T105">
        <v>6.8512175312692E-4</v>
      </c>
      <c r="U105">
        <v>6.8512175312692E-4</v>
      </c>
      <c r="V105">
        <v>1.4213993369406333</v>
      </c>
    </row>
    <row r="106" spans="1:22" ht="15.75" thickBot="1" x14ac:dyDescent="0.3">
      <c r="A106" s="495" t="s">
        <v>569</v>
      </c>
      <c r="B106" s="490" t="s">
        <v>1473</v>
      </c>
      <c r="C106" s="491" t="s">
        <v>1471</v>
      </c>
      <c r="D106" s="491" t="s">
        <v>1472</v>
      </c>
      <c r="E106" s="9" t="s">
        <v>226</v>
      </c>
      <c r="F106" s="4" t="s">
        <v>227</v>
      </c>
      <c r="G106" s="4" t="s">
        <v>221</v>
      </c>
      <c r="H106" s="496">
        <v>2011</v>
      </c>
      <c r="I106" s="496">
        <f t="shared" si="2"/>
        <v>103</v>
      </c>
      <c r="J106" s="496">
        <v>10</v>
      </c>
      <c r="K106" s="496" t="s">
        <v>45</v>
      </c>
      <c r="L106" s="496" t="s">
        <v>41</v>
      </c>
      <c r="M106" s="496" t="s">
        <v>42</v>
      </c>
      <c r="N106" s="496" t="s">
        <v>31</v>
      </c>
      <c r="O106" s="496">
        <f t="shared" si="3"/>
        <v>103</v>
      </c>
      <c r="P106">
        <v>0.57322106251910532</v>
      </c>
      <c r="Q106">
        <v>0.22803949813630844</v>
      </c>
      <c r="R106">
        <v>7.9140384283573173E-2</v>
      </c>
      <c r="S106">
        <v>1.7370185246706769E-2</v>
      </c>
      <c r="T106">
        <v>6.4702984257403598E-3</v>
      </c>
      <c r="U106">
        <v>6.4702984257403598E-3</v>
      </c>
      <c r="V106">
        <v>13.444415954100011</v>
      </c>
    </row>
    <row r="107" spans="1:22" ht="15.75" thickBot="1" x14ac:dyDescent="0.3">
      <c r="A107" s="495" t="s">
        <v>569</v>
      </c>
      <c r="B107" s="490" t="s">
        <v>1473</v>
      </c>
      <c r="C107" s="491" t="s">
        <v>1471</v>
      </c>
      <c r="D107" s="491" t="s">
        <v>1472</v>
      </c>
      <c r="E107" s="9" t="s">
        <v>226</v>
      </c>
      <c r="F107" s="4" t="s">
        <v>227</v>
      </c>
      <c r="G107" s="4" t="s">
        <v>221</v>
      </c>
      <c r="H107" s="496">
        <v>2011</v>
      </c>
      <c r="I107" s="496">
        <f t="shared" si="2"/>
        <v>104</v>
      </c>
      <c r="J107" s="496">
        <v>12</v>
      </c>
      <c r="K107" s="496" t="s">
        <v>46</v>
      </c>
      <c r="L107" s="496" t="s">
        <v>47</v>
      </c>
      <c r="M107" s="496" t="s">
        <v>42</v>
      </c>
      <c r="N107" s="496" t="s">
        <v>31</v>
      </c>
      <c r="O107" s="496">
        <f t="shared" si="3"/>
        <v>104</v>
      </c>
      <c r="P107">
        <v>0.20280952019288961</v>
      </c>
      <c r="Q107">
        <v>4.8853210386711962E-2</v>
      </c>
      <c r="R107">
        <v>4.0245952516113341E-2</v>
      </c>
      <c r="S107">
        <v>7.4887194358041198E-3</v>
      </c>
      <c r="T107">
        <v>1.5594221732760398E-3</v>
      </c>
      <c r="U107">
        <v>1.5594221732760398E-3</v>
      </c>
      <c r="V107">
        <v>5.796222126256759</v>
      </c>
    </row>
    <row r="108" spans="1:22" ht="15.75" thickBot="1" x14ac:dyDescent="0.3">
      <c r="A108" s="495" t="s">
        <v>569</v>
      </c>
      <c r="B108" s="490" t="s">
        <v>1473</v>
      </c>
      <c r="C108" s="491" t="s">
        <v>1471</v>
      </c>
      <c r="D108" s="491" t="s">
        <v>1472</v>
      </c>
      <c r="E108" s="9" t="s">
        <v>226</v>
      </c>
      <c r="F108" s="4" t="s">
        <v>227</v>
      </c>
      <c r="G108" s="4" t="s">
        <v>221</v>
      </c>
      <c r="H108" s="496">
        <v>2011</v>
      </c>
      <c r="I108" s="496">
        <f t="shared" si="2"/>
        <v>105</v>
      </c>
      <c r="J108" s="496">
        <v>13</v>
      </c>
      <c r="K108" s="496" t="s">
        <v>203</v>
      </c>
      <c r="L108" s="496" t="s">
        <v>73</v>
      </c>
      <c r="M108" s="496" t="s">
        <v>30</v>
      </c>
      <c r="N108" s="496" t="s">
        <v>31</v>
      </c>
      <c r="O108" s="496">
        <f t="shared" si="3"/>
        <v>105</v>
      </c>
      <c r="P108">
        <v>0.99613094268118629</v>
      </c>
      <c r="Q108">
        <v>0.19447320272610982</v>
      </c>
      <c r="R108">
        <v>0.19276419360113284</v>
      </c>
      <c r="S108">
        <v>3.6718880403638479E-2</v>
      </c>
      <c r="T108">
        <v>7.4549909143407393E-3</v>
      </c>
      <c r="U108">
        <v>7.4549909143407393E-3</v>
      </c>
      <c r="V108">
        <v>28.420185906543306</v>
      </c>
    </row>
    <row r="109" spans="1:22" ht="15.75" thickBot="1" x14ac:dyDescent="0.3">
      <c r="A109" s="495" t="s">
        <v>569</v>
      </c>
      <c r="B109" s="490" t="s">
        <v>1473</v>
      </c>
      <c r="C109" s="491" t="s">
        <v>1471</v>
      </c>
      <c r="D109" s="491" t="s">
        <v>1472</v>
      </c>
      <c r="E109" s="9" t="s">
        <v>226</v>
      </c>
      <c r="F109" s="4" t="s">
        <v>227</v>
      </c>
      <c r="G109" s="4" t="s">
        <v>221</v>
      </c>
      <c r="H109" s="496">
        <v>2011</v>
      </c>
      <c r="I109" s="496">
        <f t="shared" si="2"/>
        <v>106</v>
      </c>
      <c r="J109" s="496">
        <v>14</v>
      </c>
      <c r="K109" s="496" t="s">
        <v>147</v>
      </c>
      <c r="L109" s="496" t="s">
        <v>148</v>
      </c>
      <c r="M109" s="496" t="s">
        <v>30</v>
      </c>
      <c r="N109" s="496" t="s">
        <v>96</v>
      </c>
      <c r="O109" s="496">
        <f t="shared" si="3"/>
        <v>106</v>
      </c>
      <c r="P109">
        <v>4.9067091310058721</v>
      </c>
      <c r="Q109">
        <v>0.58003148020185735</v>
      </c>
      <c r="R109">
        <v>0.56132489350842518</v>
      </c>
      <c r="S109">
        <v>0.16761627391625306</v>
      </c>
      <c r="T109">
        <v>3.3930809918812026E-2</v>
      </c>
      <c r="U109">
        <v>3.3930809918812026E-2</v>
      </c>
      <c r="V109">
        <v>129.73395815972833</v>
      </c>
    </row>
    <row r="110" spans="1:22" ht="15.75" thickBot="1" x14ac:dyDescent="0.3">
      <c r="A110" s="495" t="s">
        <v>569</v>
      </c>
      <c r="B110" s="490" t="s">
        <v>1473</v>
      </c>
      <c r="C110" s="491" t="s">
        <v>1471</v>
      </c>
      <c r="D110" s="491" t="s">
        <v>1472</v>
      </c>
      <c r="E110" s="9" t="s">
        <v>226</v>
      </c>
      <c r="F110" s="4" t="s">
        <v>227</v>
      </c>
      <c r="G110" s="4" t="s">
        <v>221</v>
      </c>
      <c r="H110" s="496">
        <v>2011</v>
      </c>
      <c r="I110" s="496">
        <f t="shared" si="2"/>
        <v>107</v>
      </c>
      <c r="J110" s="496">
        <v>15</v>
      </c>
      <c r="K110" s="496" t="s">
        <v>149</v>
      </c>
      <c r="L110" s="496" t="s">
        <v>150</v>
      </c>
      <c r="M110" s="496" t="s">
        <v>42</v>
      </c>
      <c r="N110" s="496" t="s">
        <v>96</v>
      </c>
      <c r="O110" s="496">
        <f t="shared" si="3"/>
        <v>107</v>
      </c>
      <c r="P110">
        <v>1.086469553239466E-2</v>
      </c>
      <c r="Q110">
        <v>2.0614533247458903E-3</v>
      </c>
      <c r="R110">
        <v>1.9429449381191E-4</v>
      </c>
      <c r="S110">
        <v>1.0491688817448999E-4</v>
      </c>
      <c r="T110">
        <v>4.3357210756229992E-5</v>
      </c>
      <c r="U110">
        <v>4.3357210756229992E-5</v>
      </c>
      <c r="V110">
        <v>8.1205216192484234E-2</v>
      </c>
    </row>
    <row r="111" spans="1:22" ht="15.75" thickBot="1" x14ac:dyDescent="0.3">
      <c r="A111" s="495" t="s">
        <v>569</v>
      </c>
      <c r="B111" s="490" t="s">
        <v>1473</v>
      </c>
      <c r="C111" s="491" t="s">
        <v>1471</v>
      </c>
      <c r="D111" s="491" t="s">
        <v>1472</v>
      </c>
      <c r="E111" s="9" t="s">
        <v>226</v>
      </c>
      <c r="F111" s="4" t="s">
        <v>227</v>
      </c>
      <c r="G111" s="4" t="s">
        <v>221</v>
      </c>
      <c r="H111" s="496">
        <v>2011</v>
      </c>
      <c r="I111" s="496">
        <f t="shared" si="2"/>
        <v>108</v>
      </c>
      <c r="J111" s="496">
        <v>16</v>
      </c>
      <c r="K111" s="496" t="s">
        <v>151</v>
      </c>
      <c r="L111" s="496" t="s">
        <v>100</v>
      </c>
      <c r="M111" s="496" t="s">
        <v>42</v>
      </c>
      <c r="N111" s="496" t="s">
        <v>96</v>
      </c>
      <c r="O111" s="496">
        <f t="shared" si="3"/>
        <v>108</v>
      </c>
      <c r="P111">
        <v>1.4906787330505097E-2</v>
      </c>
      <c r="Q111">
        <v>1.5817803535767697E-3</v>
      </c>
      <c r="R111">
        <v>4.6915846450755394E-3</v>
      </c>
      <c r="S111">
        <v>1.0509843884724699E-3</v>
      </c>
      <c r="T111">
        <v>1.3283953596809997E-4</v>
      </c>
      <c r="U111">
        <v>1.3283953596809997E-4</v>
      </c>
      <c r="V111">
        <v>0.81345548579350924</v>
      </c>
    </row>
    <row r="112" spans="1:22" ht="15.75" thickBot="1" x14ac:dyDescent="0.3">
      <c r="A112" s="495" t="s">
        <v>569</v>
      </c>
      <c r="B112" s="490" t="s">
        <v>1473</v>
      </c>
      <c r="C112" s="491" t="s">
        <v>1471</v>
      </c>
      <c r="D112" s="491" t="s">
        <v>1472</v>
      </c>
      <c r="E112" s="9" t="s">
        <v>226</v>
      </c>
      <c r="F112" s="4" t="s">
        <v>227</v>
      </c>
      <c r="G112" s="4" t="s">
        <v>221</v>
      </c>
      <c r="H112" s="496">
        <v>2011</v>
      </c>
      <c r="I112" s="496">
        <f t="shared" si="2"/>
        <v>109</v>
      </c>
      <c r="J112" s="496">
        <v>17</v>
      </c>
      <c r="K112" s="496" t="s">
        <v>183</v>
      </c>
      <c r="L112" s="496" t="s">
        <v>49</v>
      </c>
      <c r="M112" s="496" t="s">
        <v>42</v>
      </c>
      <c r="N112" s="496" t="s">
        <v>31</v>
      </c>
      <c r="O112" s="496">
        <f t="shared" si="3"/>
        <v>109</v>
      </c>
      <c r="P112">
        <v>9.4858500296021026E-2</v>
      </c>
      <c r="Q112">
        <v>4.0537259223695721E-2</v>
      </c>
      <c r="R112">
        <v>3.62965981685132E-3</v>
      </c>
      <c r="S112">
        <v>1.3725087559958897E-3</v>
      </c>
      <c r="T112">
        <v>9.3148281935536987E-4</v>
      </c>
      <c r="U112">
        <v>9.3148281935536987E-4</v>
      </c>
      <c r="V112">
        <v>1.0623146969952746</v>
      </c>
    </row>
    <row r="113" spans="1:22" ht="15.75" thickBot="1" x14ac:dyDescent="0.3">
      <c r="A113" s="495" t="s">
        <v>569</v>
      </c>
      <c r="B113" s="490" t="s">
        <v>1473</v>
      </c>
      <c r="C113" s="491" t="s">
        <v>1471</v>
      </c>
      <c r="D113" s="491" t="s">
        <v>1472</v>
      </c>
      <c r="E113" s="9" t="s">
        <v>226</v>
      </c>
      <c r="F113" s="4" t="s">
        <v>227</v>
      </c>
      <c r="G113" s="4" t="s">
        <v>221</v>
      </c>
      <c r="H113" s="496">
        <v>2011</v>
      </c>
      <c r="I113" s="496">
        <f t="shared" si="2"/>
        <v>110</v>
      </c>
      <c r="J113" s="496">
        <v>18</v>
      </c>
      <c r="K113" s="496" t="s">
        <v>204</v>
      </c>
      <c r="L113" s="496" t="s">
        <v>49</v>
      </c>
      <c r="M113" s="496" t="s">
        <v>42</v>
      </c>
      <c r="N113" s="496" t="s">
        <v>31</v>
      </c>
      <c r="O113" s="496">
        <f t="shared" si="3"/>
        <v>110</v>
      </c>
      <c r="P113">
        <v>1.144907780447237</v>
      </c>
      <c r="Q113">
        <v>0.49420949323290736</v>
      </c>
      <c r="R113">
        <v>3.5352666947534001E-2</v>
      </c>
      <c r="S113">
        <v>1.5211139892441338E-2</v>
      </c>
      <c r="T113">
        <v>1.0715379749275989E-2</v>
      </c>
      <c r="U113">
        <v>1.0715379749275989E-2</v>
      </c>
      <c r="V113">
        <v>11.773327303811749</v>
      </c>
    </row>
    <row r="114" spans="1:22" ht="15.75" thickBot="1" x14ac:dyDescent="0.3">
      <c r="A114" s="495" t="s">
        <v>569</v>
      </c>
      <c r="B114" s="490" t="s">
        <v>1473</v>
      </c>
      <c r="C114" s="491" t="s">
        <v>1471</v>
      </c>
      <c r="D114" s="491" t="s">
        <v>1472</v>
      </c>
      <c r="E114" s="9" t="s">
        <v>226</v>
      </c>
      <c r="F114" s="4" t="s">
        <v>227</v>
      </c>
      <c r="G114" s="4" t="s">
        <v>221</v>
      </c>
      <c r="H114" s="496">
        <v>2011</v>
      </c>
      <c r="I114" s="496">
        <f t="shared" si="2"/>
        <v>111</v>
      </c>
      <c r="J114" s="496">
        <v>19</v>
      </c>
      <c r="K114" s="496" t="s">
        <v>205</v>
      </c>
      <c r="L114" s="496" t="s">
        <v>1559</v>
      </c>
      <c r="M114" s="496" t="s">
        <v>42</v>
      </c>
      <c r="N114" s="496" t="s">
        <v>31</v>
      </c>
      <c r="O114" s="496">
        <f t="shared" si="3"/>
        <v>111</v>
      </c>
      <c r="P114">
        <v>0.68425839535114519</v>
      </c>
      <c r="Q114">
        <v>0.31482567350118157</v>
      </c>
      <c r="R114">
        <v>4.7396885185637609E-2</v>
      </c>
      <c r="S114">
        <v>1.3410771206091568E-2</v>
      </c>
      <c r="T114">
        <v>8.315833215706071E-3</v>
      </c>
      <c r="U114">
        <v>8.315833215706071E-3</v>
      </c>
      <c r="V114">
        <v>10.379853932621769</v>
      </c>
    </row>
    <row r="115" spans="1:22" ht="15.75" thickBot="1" x14ac:dyDescent="0.3">
      <c r="A115" s="495" t="s">
        <v>569</v>
      </c>
      <c r="B115" s="490" t="s">
        <v>1473</v>
      </c>
      <c r="C115" s="491" t="s">
        <v>1471</v>
      </c>
      <c r="D115" s="491" t="s">
        <v>1472</v>
      </c>
      <c r="E115" s="9" t="s">
        <v>226</v>
      </c>
      <c r="F115" s="4" t="s">
        <v>227</v>
      </c>
      <c r="G115" s="4" t="s">
        <v>221</v>
      </c>
      <c r="H115" s="496">
        <v>2011</v>
      </c>
      <c r="I115" s="496">
        <f t="shared" si="2"/>
        <v>112</v>
      </c>
      <c r="J115" s="496">
        <v>20</v>
      </c>
      <c r="K115" s="496" t="s">
        <v>50</v>
      </c>
      <c r="L115" s="496" t="s">
        <v>1559</v>
      </c>
      <c r="M115" s="496" t="s">
        <v>42</v>
      </c>
      <c r="N115" s="496" t="s">
        <v>31</v>
      </c>
      <c r="O115" s="496">
        <f t="shared" si="3"/>
        <v>112</v>
      </c>
      <c r="P115">
        <v>1.325448991780501E-2</v>
      </c>
      <c r="Q115">
        <v>6.0944697938410996E-3</v>
      </c>
      <c r="R115">
        <v>9.1652555718997988E-4</v>
      </c>
      <c r="S115">
        <v>2.5965714524966998E-4</v>
      </c>
      <c r="T115">
        <v>1.6127145158692998E-4</v>
      </c>
      <c r="U115">
        <v>1.6127145158692998E-4</v>
      </c>
      <c r="V115">
        <v>0.20097364495693343</v>
      </c>
    </row>
    <row r="116" spans="1:22" ht="15.75" thickBot="1" x14ac:dyDescent="0.3">
      <c r="A116" s="495" t="s">
        <v>569</v>
      </c>
      <c r="B116" s="490" t="s">
        <v>1473</v>
      </c>
      <c r="C116" s="491" t="s">
        <v>1471</v>
      </c>
      <c r="D116" s="491" t="s">
        <v>1472</v>
      </c>
      <c r="E116" s="9" t="s">
        <v>226</v>
      </c>
      <c r="F116" s="4" t="s">
        <v>227</v>
      </c>
      <c r="G116" s="4" t="s">
        <v>221</v>
      </c>
      <c r="H116" s="496">
        <v>2011</v>
      </c>
      <c r="I116" s="496">
        <f t="shared" si="2"/>
        <v>113</v>
      </c>
      <c r="J116" s="496">
        <v>21</v>
      </c>
      <c r="K116" s="496" t="s">
        <v>51</v>
      </c>
      <c r="L116" s="496" t="s">
        <v>52</v>
      </c>
      <c r="M116" s="496" t="s">
        <v>42</v>
      </c>
      <c r="N116" s="496" t="s">
        <v>31</v>
      </c>
      <c r="O116" s="496">
        <f t="shared" si="3"/>
        <v>113</v>
      </c>
      <c r="P116">
        <v>1.9767215931081423</v>
      </c>
      <c r="Q116">
        <v>2.1797540921397527</v>
      </c>
      <c r="R116">
        <v>6.8015276522681509E-2</v>
      </c>
      <c r="S116">
        <v>2.7798125196475846E-2</v>
      </c>
      <c r="T116">
        <v>4.5262131465710648E-2</v>
      </c>
      <c r="U116">
        <v>4.5262131465710648E-2</v>
      </c>
      <c r="V116">
        <v>21.515576992214264</v>
      </c>
    </row>
    <row r="117" spans="1:22" ht="15.75" thickBot="1" x14ac:dyDescent="0.3">
      <c r="A117" s="495" t="s">
        <v>569</v>
      </c>
      <c r="B117" s="490" t="s">
        <v>1473</v>
      </c>
      <c r="C117" s="491" t="s">
        <v>1471</v>
      </c>
      <c r="D117" s="491" t="s">
        <v>1472</v>
      </c>
      <c r="E117" s="9" t="s">
        <v>226</v>
      </c>
      <c r="F117" s="4" t="s">
        <v>227</v>
      </c>
      <c r="G117" s="4" t="s">
        <v>221</v>
      </c>
      <c r="H117" s="496">
        <v>2011</v>
      </c>
      <c r="I117" s="496">
        <f t="shared" si="2"/>
        <v>114</v>
      </c>
      <c r="J117" s="496">
        <v>22</v>
      </c>
      <c r="K117" s="496" t="s">
        <v>206</v>
      </c>
      <c r="L117" s="496" t="s">
        <v>52</v>
      </c>
      <c r="M117" s="496" t="s">
        <v>42</v>
      </c>
      <c r="N117" s="496" t="s">
        <v>31</v>
      </c>
      <c r="O117" s="496">
        <f t="shared" si="3"/>
        <v>114</v>
      </c>
      <c r="P117">
        <v>4.122629592362502</v>
      </c>
      <c r="Q117">
        <v>4.5451961951456665</v>
      </c>
      <c r="R117">
        <v>0.14155337191001727</v>
      </c>
      <c r="S117">
        <v>5.7945570111681464E-2</v>
      </c>
      <c r="T117">
        <v>9.4415730502888082E-2</v>
      </c>
      <c r="U117">
        <v>9.4415730502888082E-2</v>
      </c>
      <c r="V117">
        <v>44.849512879681413</v>
      </c>
    </row>
    <row r="118" spans="1:22" ht="15.75" thickBot="1" x14ac:dyDescent="0.3">
      <c r="A118" s="495" t="s">
        <v>569</v>
      </c>
      <c r="B118" s="490" t="s">
        <v>1473</v>
      </c>
      <c r="C118" s="491" t="s">
        <v>1471</v>
      </c>
      <c r="D118" s="491" t="s">
        <v>1472</v>
      </c>
      <c r="E118" s="9" t="s">
        <v>226</v>
      </c>
      <c r="F118" s="4" t="s">
        <v>227</v>
      </c>
      <c r="G118" s="4" t="s">
        <v>221</v>
      </c>
      <c r="H118" s="496">
        <v>2011</v>
      </c>
      <c r="I118" s="496">
        <f t="shared" si="2"/>
        <v>115</v>
      </c>
      <c r="J118" s="496">
        <v>23</v>
      </c>
      <c r="K118" s="496" t="s">
        <v>53</v>
      </c>
      <c r="L118" s="496" t="s">
        <v>47</v>
      </c>
      <c r="M118" s="496" t="s">
        <v>42</v>
      </c>
      <c r="N118" s="496" t="s">
        <v>31</v>
      </c>
      <c r="O118" s="496">
        <f t="shared" si="3"/>
        <v>115</v>
      </c>
      <c r="P118">
        <v>8.5218357988660134E-2</v>
      </c>
      <c r="Q118">
        <v>1.9822619574619178E-2</v>
      </c>
      <c r="R118">
        <v>2.3149332276454514E-2</v>
      </c>
      <c r="S118">
        <v>3.7166321792103199E-3</v>
      </c>
      <c r="T118">
        <v>7.7807746127659988E-4</v>
      </c>
      <c r="U118">
        <v>7.7807746127659988E-4</v>
      </c>
      <c r="V118">
        <v>2.8766501691943906</v>
      </c>
    </row>
    <row r="119" spans="1:22" ht="15.75" thickBot="1" x14ac:dyDescent="0.3">
      <c r="A119" s="495" t="s">
        <v>569</v>
      </c>
      <c r="B119" s="490" t="s">
        <v>1473</v>
      </c>
      <c r="C119" s="491" t="s">
        <v>1471</v>
      </c>
      <c r="D119" s="491" t="s">
        <v>1472</v>
      </c>
      <c r="E119" s="9" t="s">
        <v>226</v>
      </c>
      <c r="F119" s="4" t="s">
        <v>227</v>
      </c>
      <c r="G119" s="4" t="s">
        <v>221</v>
      </c>
      <c r="H119" s="496">
        <v>2011</v>
      </c>
      <c r="I119" s="496">
        <f t="shared" si="2"/>
        <v>116</v>
      </c>
      <c r="J119" s="496">
        <v>24</v>
      </c>
      <c r="K119" s="496" t="s">
        <v>54</v>
      </c>
      <c r="L119" s="496" t="s">
        <v>55</v>
      </c>
      <c r="M119" s="496" t="s">
        <v>42</v>
      </c>
      <c r="N119" s="496" t="s">
        <v>31</v>
      </c>
      <c r="O119" s="496">
        <f t="shared" si="3"/>
        <v>116</v>
      </c>
      <c r="P119">
        <v>0.71037810056149653</v>
      </c>
      <c r="Q119">
        <v>0.16305335214959205</v>
      </c>
      <c r="R119">
        <v>0.37982268386816931</v>
      </c>
      <c r="S119">
        <v>5.4646793285375465E-2</v>
      </c>
      <c r="T119">
        <v>7.4819578582285794E-3</v>
      </c>
      <c r="U119">
        <v>7.4819578582285794E-3</v>
      </c>
      <c r="V119">
        <v>42.296279513942025</v>
      </c>
    </row>
    <row r="120" spans="1:22" ht="15.75" thickBot="1" x14ac:dyDescent="0.3">
      <c r="A120" s="495" t="s">
        <v>569</v>
      </c>
      <c r="B120" s="490" t="s">
        <v>1473</v>
      </c>
      <c r="C120" s="491" t="s">
        <v>1471</v>
      </c>
      <c r="D120" s="491" t="s">
        <v>1472</v>
      </c>
      <c r="E120" s="9" t="s">
        <v>226</v>
      </c>
      <c r="F120" s="4" t="s">
        <v>227</v>
      </c>
      <c r="G120" s="4" t="s">
        <v>221</v>
      </c>
      <c r="H120" s="496">
        <v>2011</v>
      </c>
      <c r="I120" s="496">
        <f t="shared" si="2"/>
        <v>117</v>
      </c>
      <c r="J120" s="496">
        <v>25</v>
      </c>
      <c r="K120" s="496" t="s">
        <v>113</v>
      </c>
      <c r="L120" s="496" t="s">
        <v>41</v>
      </c>
      <c r="M120" s="496" t="s">
        <v>42</v>
      </c>
      <c r="N120" s="496" t="s">
        <v>31</v>
      </c>
      <c r="O120" s="496">
        <f t="shared" si="3"/>
        <v>117</v>
      </c>
      <c r="P120">
        <v>5.2709628867766006E-2</v>
      </c>
      <c r="Q120">
        <v>2.1144532241486068E-2</v>
      </c>
      <c r="R120">
        <v>5.77090394577156E-3</v>
      </c>
      <c r="S120">
        <v>1.4991632232035799E-3</v>
      </c>
      <c r="T120">
        <v>5.6392152228110996E-4</v>
      </c>
      <c r="U120">
        <v>5.6392152228110996E-4</v>
      </c>
      <c r="V120">
        <v>1.160342688433297</v>
      </c>
    </row>
    <row r="121" spans="1:22" ht="15.75" thickBot="1" x14ac:dyDescent="0.3">
      <c r="A121" s="495" t="s">
        <v>569</v>
      </c>
      <c r="B121" s="490" t="s">
        <v>1473</v>
      </c>
      <c r="C121" s="491" t="s">
        <v>1471</v>
      </c>
      <c r="D121" s="491" t="s">
        <v>1472</v>
      </c>
      <c r="E121" s="9" t="s">
        <v>226</v>
      </c>
      <c r="F121" s="4" t="s">
        <v>227</v>
      </c>
      <c r="G121" s="4" t="s">
        <v>221</v>
      </c>
      <c r="H121" s="496">
        <v>2011</v>
      </c>
      <c r="I121" s="496">
        <f t="shared" si="2"/>
        <v>118</v>
      </c>
      <c r="J121" s="496">
        <v>26</v>
      </c>
      <c r="K121" s="496" t="s">
        <v>56</v>
      </c>
      <c r="L121" s="496" t="s">
        <v>57</v>
      </c>
      <c r="M121" s="496" t="s">
        <v>42</v>
      </c>
      <c r="N121" s="496" t="s">
        <v>31</v>
      </c>
      <c r="O121" s="496">
        <f t="shared" si="3"/>
        <v>118</v>
      </c>
      <c r="P121">
        <v>4.5361477944934308</v>
      </c>
      <c r="Q121">
        <v>0.5327643712290574</v>
      </c>
      <c r="R121">
        <v>0.10583066897651808</v>
      </c>
      <c r="S121">
        <v>5.6839284969408918E-2</v>
      </c>
      <c r="T121">
        <v>1.5997392094392899E-2</v>
      </c>
      <c r="U121">
        <v>1.5997392094392899E-2</v>
      </c>
      <c r="V121">
        <v>43.993255001767167</v>
      </c>
    </row>
    <row r="122" spans="1:22" ht="15.75" thickBot="1" x14ac:dyDescent="0.3">
      <c r="A122" s="495" t="s">
        <v>569</v>
      </c>
      <c r="B122" s="490" t="s">
        <v>1473</v>
      </c>
      <c r="C122" s="491" t="s">
        <v>1471</v>
      </c>
      <c r="D122" s="491" t="s">
        <v>1472</v>
      </c>
      <c r="E122" s="9" t="s">
        <v>226</v>
      </c>
      <c r="F122" s="4" t="s">
        <v>227</v>
      </c>
      <c r="G122" s="4" t="s">
        <v>221</v>
      </c>
      <c r="H122" s="496">
        <v>2011</v>
      </c>
      <c r="I122" s="496">
        <f t="shared" si="2"/>
        <v>119</v>
      </c>
      <c r="J122" s="496">
        <v>27</v>
      </c>
      <c r="K122" s="496" t="s">
        <v>58</v>
      </c>
      <c r="L122" s="496" t="s">
        <v>1560</v>
      </c>
      <c r="M122" s="496" t="s">
        <v>30</v>
      </c>
      <c r="N122" s="496" t="s">
        <v>31</v>
      </c>
      <c r="O122" s="496">
        <f t="shared" si="3"/>
        <v>119</v>
      </c>
      <c r="P122">
        <v>0.64093589858268984</v>
      </c>
      <c r="Q122">
        <v>0.11661782682905601</v>
      </c>
      <c r="R122">
        <v>0.18233903147586494</v>
      </c>
      <c r="S122">
        <v>3.3764246270625783E-2</v>
      </c>
      <c r="T122">
        <v>6.2086813709815091E-3</v>
      </c>
      <c r="U122">
        <v>6.2086813709815091E-3</v>
      </c>
      <c r="V122">
        <v>26.133317274625792</v>
      </c>
    </row>
    <row r="123" spans="1:22" ht="15.75" thickBot="1" x14ac:dyDescent="0.3">
      <c r="A123" s="495" t="s">
        <v>569</v>
      </c>
      <c r="B123" s="490" t="s">
        <v>1473</v>
      </c>
      <c r="C123" s="491" t="s">
        <v>1471</v>
      </c>
      <c r="D123" s="491" t="s">
        <v>1472</v>
      </c>
      <c r="E123" s="9" t="s">
        <v>226</v>
      </c>
      <c r="F123" s="4" t="s">
        <v>227</v>
      </c>
      <c r="G123" s="4" t="s">
        <v>221</v>
      </c>
      <c r="H123" s="496">
        <v>2011</v>
      </c>
      <c r="I123" s="496">
        <f t="shared" si="2"/>
        <v>120</v>
      </c>
      <c r="J123" s="496">
        <v>28</v>
      </c>
      <c r="K123" s="496" t="s">
        <v>60</v>
      </c>
      <c r="L123" s="496" t="s">
        <v>47</v>
      </c>
      <c r="M123" s="496" t="s">
        <v>30</v>
      </c>
      <c r="N123" s="496" t="s">
        <v>31</v>
      </c>
      <c r="O123" s="496">
        <f t="shared" si="3"/>
        <v>120</v>
      </c>
      <c r="P123">
        <v>1.1285695735373957</v>
      </c>
      <c r="Q123">
        <v>0.27786773043449814</v>
      </c>
      <c r="R123">
        <v>0.13385184025270458</v>
      </c>
      <c r="S123">
        <v>3.5970853050983791E-2</v>
      </c>
      <c r="T123">
        <v>7.62097143984399E-3</v>
      </c>
      <c r="U123">
        <v>7.62097143984399E-3</v>
      </c>
      <c r="V123">
        <v>27.841217195540136</v>
      </c>
    </row>
    <row r="124" spans="1:22" ht="15.75" thickBot="1" x14ac:dyDescent="0.3">
      <c r="A124" s="495" t="s">
        <v>569</v>
      </c>
      <c r="B124" s="490" t="s">
        <v>1473</v>
      </c>
      <c r="C124" s="491" t="s">
        <v>1471</v>
      </c>
      <c r="D124" s="491" t="s">
        <v>1472</v>
      </c>
      <c r="E124" s="9" t="s">
        <v>226</v>
      </c>
      <c r="F124" s="4" t="s">
        <v>227</v>
      </c>
      <c r="G124" s="4" t="s">
        <v>221</v>
      </c>
      <c r="H124" s="496">
        <v>2011</v>
      </c>
      <c r="I124" s="496">
        <f t="shared" si="2"/>
        <v>121</v>
      </c>
      <c r="J124" s="496">
        <v>29</v>
      </c>
      <c r="K124" s="496" t="s">
        <v>207</v>
      </c>
      <c r="L124" s="496" t="s">
        <v>1561</v>
      </c>
      <c r="M124" s="496" t="s">
        <v>42</v>
      </c>
      <c r="N124" s="496" t="s">
        <v>31</v>
      </c>
      <c r="O124" s="496">
        <f t="shared" si="3"/>
        <v>121</v>
      </c>
      <c r="P124">
        <v>0.128880143973711</v>
      </c>
      <c r="Q124">
        <v>2.0496273983188169E-2</v>
      </c>
      <c r="R124">
        <v>6.9280391496989335E-2</v>
      </c>
      <c r="S124">
        <v>8.4650696324104196E-3</v>
      </c>
      <c r="T124">
        <v>1.0664167468124699E-3</v>
      </c>
      <c r="U124">
        <v>1.0664167468124699E-3</v>
      </c>
      <c r="V124">
        <v>6.5519104366940635</v>
      </c>
    </row>
    <row r="125" spans="1:22" ht="15.75" thickBot="1" x14ac:dyDescent="0.3">
      <c r="A125" s="495" t="s">
        <v>569</v>
      </c>
      <c r="B125" s="490" t="s">
        <v>1473</v>
      </c>
      <c r="C125" s="491" t="s">
        <v>1471</v>
      </c>
      <c r="D125" s="491" t="s">
        <v>1472</v>
      </c>
      <c r="E125" s="9" t="s">
        <v>226</v>
      </c>
      <c r="F125" s="4" t="s">
        <v>227</v>
      </c>
      <c r="G125" s="4" t="s">
        <v>221</v>
      </c>
      <c r="H125" s="496">
        <v>2011</v>
      </c>
      <c r="I125" s="496">
        <f t="shared" si="2"/>
        <v>122</v>
      </c>
      <c r="J125" s="496">
        <v>30</v>
      </c>
      <c r="K125" s="496" t="s">
        <v>152</v>
      </c>
      <c r="L125" s="496" t="s">
        <v>150</v>
      </c>
      <c r="M125" s="496" t="s">
        <v>42</v>
      </c>
      <c r="N125" s="496" t="s">
        <v>96</v>
      </c>
      <c r="O125" s="496">
        <f t="shared" si="3"/>
        <v>122</v>
      </c>
      <c r="P125">
        <v>5.3350744148775109E-2</v>
      </c>
      <c r="Q125">
        <v>9.0158736501025297E-3</v>
      </c>
      <c r="R125">
        <v>1.45405113284183E-3</v>
      </c>
      <c r="S125">
        <v>6.9181388508992984E-4</v>
      </c>
      <c r="T125">
        <v>2.3849938196552999E-4</v>
      </c>
      <c r="U125">
        <v>2.3849938196552999E-4</v>
      </c>
      <c r="V125">
        <v>0.53545923688337815</v>
      </c>
    </row>
    <row r="126" spans="1:22" ht="15.75" thickBot="1" x14ac:dyDescent="0.3">
      <c r="A126" s="495" t="s">
        <v>569</v>
      </c>
      <c r="B126" s="490" t="s">
        <v>1473</v>
      </c>
      <c r="C126" s="491" t="s">
        <v>1471</v>
      </c>
      <c r="D126" s="491" t="s">
        <v>1472</v>
      </c>
      <c r="E126" s="9" t="s">
        <v>226</v>
      </c>
      <c r="F126" s="4" t="s">
        <v>227</v>
      </c>
      <c r="G126" s="4" t="s">
        <v>221</v>
      </c>
      <c r="H126" s="496">
        <v>2011</v>
      </c>
      <c r="I126" s="496">
        <f t="shared" si="2"/>
        <v>123</v>
      </c>
      <c r="J126" s="496">
        <v>31</v>
      </c>
      <c r="K126" s="496" t="s">
        <v>1562</v>
      </c>
      <c r="L126" s="496" t="s">
        <v>100</v>
      </c>
      <c r="M126" s="496" t="s">
        <v>42</v>
      </c>
      <c r="N126" s="496" t="s">
        <v>96</v>
      </c>
      <c r="O126" s="496">
        <f t="shared" si="3"/>
        <v>123</v>
      </c>
      <c r="P126">
        <v>2.325591585932972E-2</v>
      </c>
      <c r="Q126">
        <v>2.4656830075472998E-3</v>
      </c>
      <c r="R126">
        <v>7.4864707207317202E-3</v>
      </c>
      <c r="S126">
        <v>1.6566228822805298E-3</v>
      </c>
      <c r="T126">
        <v>2.0845698952278997E-4</v>
      </c>
      <c r="U126">
        <v>2.0845698952278997E-4</v>
      </c>
      <c r="V126">
        <v>1.2822160302482004</v>
      </c>
    </row>
    <row r="127" spans="1:22" ht="15.75" thickBot="1" x14ac:dyDescent="0.3">
      <c r="A127" s="495" t="s">
        <v>569</v>
      </c>
      <c r="B127" s="490" t="s">
        <v>1473</v>
      </c>
      <c r="C127" s="491" t="s">
        <v>1471</v>
      </c>
      <c r="D127" s="491" t="s">
        <v>1472</v>
      </c>
      <c r="E127" s="9" t="s">
        <v>226</v>
      </c>
      <c r="F127" s="4" t="s">
        <v>227</v>
      </c>
      <c r="G127" s="4" t="s">
        <v>221</v>
      </c>
      <c r="H127" s="496">
        <v>2011</v>
      </c>
      <c r="I127" s="496">
        <f t="shared" si="2"/>
        <v>124</v>
      </c>
      <c r="J127" s="496">
        <v>32</v>
      </c>
      <c r="K127" s="496" t="s">
        <v>62</v>
      </c>
      <c r="L127" s="496" t="s">
        <v>1563</v>
      </c>
      <c r="M127" s="496" t="s">
        <v>42</v>
      </c>
      <c r="N127" s="496" t="s">
        <v>31</v>
      </c>
      <c r="O127" s="496">
        <f t="shared" si="3"/>
        <v>124</v>
      </c>
      <c r="P127">
        <v>0.40694675892631588</v>
      </c>
      <c r="Q127">
        <v>8.3299308955119222E-2</v>
      </c>
      <c r="R127">
        <v>5.2105449834132386E-2</v>
      </c>
      <c r="S127">
        <v>1.6255073897775047E-2</v>
      </c>
      <c r="T127">
        <v>3.4655609367542396E-3</v>
      </c>
      <c r="U127">
        <v>3.4655609367542396E-3</v>
      </c>
      <c r="V127">
        <v>12.581327186377353</v>
      </c>
    </row>
    <row r="128" spans="1:22" ht="15.75" thickBot="1" x14ac:dyDescent="0.3">
      <c r="A128" s="495" t="s">
        <v>569</v>
      </c>
      <c r="B128" s="490" t="s">
        <v>1473</v>
      </c>
      <c r="C128" s="491" t="s">
        <v>1471</v>
      </c>
      <c r="D128" s="491" t="s">
        <v>1472</v>
      </c>
      <c r="E128" s="9" t="s">
        <v>226</v>
      </c>
      <c r="F128" s="4" t="s">
        <v>227</v>
      </c>
      <c r="G128" s="4" t="s">
        <v>221</v>
      </c>
      <c r="H128" s="496">
        <v>2011</v>
      </c>
      <c r="I128" s="496">
        <f t="shared" si="2"/>
        <v>125</v>
      </c>
      <c r="J128" s="496">
        <v>33</v>
      </c>
      <c r="K128" s="496" t="s">
        <v>317</v>
      </c>
      <c r="L128" s="496" t="s">
        <v>47</v>
      </c>
      <c r="M128" s="496" t="s">
        <v>42</v>
      </c>
      <c r="N128" s="496" t="s">
        <v>31</v>
      </c>
      <c r="O128" s="496">
        <f t="shared" si="3"/>
        <v>125</v>
      </c>
      <c r="P128">
        <v>0.14759550506517091</v>
      </c>
      <c r="Q128">
        <v>3.517653523717696E-2</v>
      </c>
      <c r="R128">
        <v>2.8467708769377008E-2</v>
      </c>
      <c r="S128">
        <v>5.5298549177459988E-3</v>
      </c>
      <c r="T128">
        <v>1.1309195954284301E-3</v>
      </c>
      <c r="U128">
        <v>1.1309195954284301E-3</v>
      </c>
      <c r="V128">
        <v>4.2800736647575279</v>
      </c>
    </row>
    <row r="129" spans="1:22" ht="15.75" thickBot="1" x14ac:dyDescent="0.3">
      <c r="A129" s="495" t="s">
        <v>569</v>
      </c>
      <c r="B129" s="490" t="s">
        <v>1473</v>
      </c>
      <c r="C129" s="491" t="s">
        <v>1471</v>
      </c>
      <c r="D129" s="491" t="s">
        <v>1472</v>
      </c>
      <c r="E129" s="9" t="s">
        <v>226</v>
      </c>
      <c r="F129" s="4" t="s">
        <v>227</v>
      </c>
      <c r="G129" s="4" t="s">
        <v>221</v>
      </c>
      <c r="H129" s="496">
        <v>2011</v>
      </c>
      <c r="I129" s="496">
        <f t="shared" si="2"/>
        <v>126</v>
      </c>
      <c r="J129" s="496">
        <v>34</v>
      </c>
      <c r="K129" s="496" t="s">
        <v>111</v>
      </c>
      <c r="L129" s="496" t="s">
        <v>47</v>
      </c>
      <c r="M129" s="496" t="s">
        <v>42</v>
      </c>
      <c r="N129" s="496" t="s">
        <v>31</v>
      </c>
      <c r="O129" s="496">
        <f t="shared" si="3"/>
        <v>126</v>
      </c>
      <c r="P129">
        <v>0.14702653165015603</v>
      </c>
      <c r="Q129">
        <v>3.4628582898843824E-2</v>
      </c>
      <c r="R129">
        <v>4.0348459751764168E-2</v>
      </c>
      <c r="S129">
        <v>6.1581536251537287E-3</v>
      </c>
      <c r="T129">
        <v>1.2329495302820298E-3</v>
      </c>
      <c r="U129">
        <v>1.2329495302820298E-3</v>
      </c>
      <c r="V129">
        <v>4.7663717120880484</v>
      </c>
    </row>
    <row r="130" spans="1:22" ht="15.75" thickBot="1" x14ac:dyDescent="0.3">
      <c r="A130" s="495" t="s">
        <v>569</v>
      </c>
      <c r="B130" s="490" t="s">
        <v>1473</v>
      </c>
      <c r="C130" s="491" t="s">
        <v>1471</v>
      </c>
      <c r="D130" s="491" t="s">
        <v>1472</v>
      </c>
      <c r="E130" s="9" t="s">
        <v>226</v>
      </c>
      <c r="F130" s="4" t="s">
        <v>227</v>
      </c>
      <c r="G130" s="4" t="s">
        <v>221</v>
      </c>
      <c r="H130" s="496">
        <v>2011</v>
      </c>
      <c r="I130" s="496">
        <f t="shared" si="2"/>
        <v>127</v>
      </c>
      <c r="J130" s="496">
        <v>35</v>
      </c>
      <c r="K130" s="496" t="s">
        <v>63</v>
      </c>
      <c r="L130" s="496" t="s">
        <v>1564</v>
      </c>
      <c r="M130" s="496" t="s">
        <v>42</v>
      </c>
      <c r="N130" s="496" t="s">
        <v>31</v>
      </c>
      <c r="O130" s="496">
        <f t="shared" si="3"/>
        <v>127</v>
      </c>
      <c r="P130">
        <v>0.66765070749765942</v>
      </c>
      <c r="Q130">
        <v>0.10689369170680706</v>
      </c>
      <c r="R130">
        <v>0.21749541425767249</v>
      </c>
      <c r="S130">
        <v>3.3923863152936405E-2</v>
      </c>
      <c r="T130">
        <v>4.6495954026550199E-3</v>
      </c>
      <c r="U130">
        <v>4.6495954026550199E-3</v>
      </c>
      <c r="V130">
        <v>26.25685957639115</v>
      </c>
    </row>
    <row r="131" spans="1:22" ht="15.75" thickBot="1" x14ac:dyDescent="0.3">
      <c r="A131" s="495" t="s">
        <v>569</v>
      </c>
      <c r="B131" s="490" t="s">
        <v>1473</v>
      </c>
      <c r="C131" s="491" t="s">
        <v>1471</v>
      </c>
      <c r="D131" s="491" t="s">
        <v>1472</v>
      </c>
      <c r="E131" s="9" t="s">
        <v>226</v>
      </c>
      <c r="F131" s="4" t="s">
        <v>227</v>
      </c>
      <c r="G131" s="4" t="s">
        <v>221</v>
      </c>
      <c r="H131" s="496">
        <v>2011</v>
      </c>
      <c r="I131" s="496">
        <f t="shared" si="2"/>
        <v>128</v>
      </c>
      <c r="J131" s="496">
        <v>36</v>
      </c>
      <c r="K131" s="496" t="s">
        <v>68</v>
      </c>
      <c r="L131" s="496" t="s">
        <v>1565</v>
      </c>
      <c r="M131" s="496" t="s">
        <v>42</v>
      </c>
      <c r="N131" s="496" t="s">
        <v>31</v>
      </c>
      <c r="O131" s="496">
        <f t="shared" si="3"/>
        <v>128</v>
      </c>
      <c r="P131">
        <v>2.4023998652935434</v>
      </c>
      <c r="Q131">
        <v>0.26381876066312371</v>
      </c>
      <c r="R131">
        <v>0.793120398383937</v>
      </c>
      <c r="S131">
        <v>0.16092384873843463</v>
      </c>
      <c r="T131">
        <v>2.2800310753303136E-2</v>
      </c>
      <c r="U131">
        <v>2.2800310753303136E-2</v>
      </c>
      <c r="V131">
        <v>124.55406243963569</v>
      </c>
    </row>
    <row r="132" spans="1:22" ht="15.75" thickBot="1" x14ac:dyDescent="0.3">
      <c r="A132" s="495" t="s">
        <v>569</v>
      </c>
      <c r="B132" s="490" t="s">
        <v>1473</v>
      </c>
      <c r="C132" s="491" t="s">
        <v>1471</v>
      </c>
      <c r="D132" s="491" t="s">
        <v>1472</v>
      </c>
      <c r="E132" s="9" t="s">
        <v>226</v>
      </c>
      <c r="F132" s="4" t="s">
        <v>227</v>
      </c>
      <c r="G132" s="4" t="s">
        <v>221</v>
      </c>
      <c r="H132" s="496">
        <v>2011</v>
      </c>
      <c r="I132" s="496">
        <f t="shared" si="2"/>
        <v>129</v>
      </c>
      <c r="J132" s="496">
        <v>37</v>
      </c>
      <c r="K132" s="496" t="s">
        <v>333</v>
      </c>
      <c r="L132" s="496" t="s">
        <v>47</v>
      </c>
      <c r="M132" s="496" t="s">
        <v>42</v>
      </c>
      <c r="N132" s="496" t="s">
        <v>31</v>
      </c>
      <c r="O132" s="496">
        <f t="shared" si="3"/>
        <v>129</v>
      </c>
      <c r="P132">
        <v>8.8591778927634094E-3</v>
      </c>
      <c r="Q132">
        <v>1.9634016314100796E-3</v>
      </c>
      <c r="R132">
        <v>2.0299878484019399E-3</v>
      </c>
      <c r="S132">
        <v>3.7433169314027997E-4</v>
      </c>
      <c r="T132">
        <v>8.3937699322569979E-5</v>
      </c>
      <c r="U132">
        <v>8.3937699322569979E-5</v>
      </c>
      <c r="V132">
        <v>0.28973111009295105</v>
      </c>
    </row>
    <row r="133" spans="1:22" ht="15.75" thickBot="1" x14ac:dyDescent="0.3">
      <c r="A133" s="495" t="s">
        <v>569</v>
      </c>
      <c r="B133" s="490" t="s">
        <v>1473</v>
      </c>
      <c r="C133" s="491" t="s">
        <v>1471</v>
      </c>
      <c r="D133" s="491" t="s">
        <v>1472</v>
      </c>
      <c r="E133" s="9" t="s">
        <v>226</v>
      </c>
      <c r="F133" s="4" t="s">
        <v>227</v>
      </c>
      <c r="G133" s="4" t="s">
        <v>221</v>
      </c>
      <c r="H133" s="496">
        <v>2011</v>
      </c>
      <c r="I133" s="496">
        <f t="shared" si="2"/>
        <v>130</v>
      </c>
      <c r="J133" s="496">
        <v>38</v>
      </c>
      <c r="K133" s="496" t="s">
        <v>72</v>
      </c>
      <c r="L133" s="496" t="s">
        <v>73</v>
      </c>
      <c r="M133" s="496" t="s">
        <v>42</v>
      </c>
      <c r="N133" s="496" t="s">
        <v>31</v>
      </c>
      <c r="O133" s="496">
        <f t="shared" si="3"/>
        <v>130</v>
      </c>
      <c r="P133">
        <v>2.2253553320430039E-2</v>
      </c>
      <c r="Q133">
        <v>4.3093835514931697E-3</v>
      </c>
      <c r="R133">
        <v>4.0028010137767994E-3</v>
      </c>
      <c r="S133">
        <v>8.2096178048083994E-4</v>
      </c>
      <c r="T133">
        <v>1.6613815602058E-4</v>
      </c>
      <c r="U133">
        <v>1.6613815602058E-4</v>
      </c>
      <c r="V133">
        <v>0.63541922289896613</v>
      </c>
    </row>
    <row r="134" spans="1:22" ht="15.75" thickBot="1" x14ac:dyDescent="0.3">
      <c r="A134" s="495" t="s">
        <v>569</v>
      </c>
      <c r="B134" s="490" t="s">
        <v>1473</v>
      </c>
      <c r="C134" s="491" t="s">
        <v>1471</v>
      </c>
      <c r="D134" s="491" t="s">
        <v>1472</v>
      </c>
      <c r="E134" s="9" t="s">
        <v>226</v>
      </c>
      <c r="F134" s="4" t="s">
        <v>227</v>
      </c>
      <c r="G134" s="4" t="s">
        <v>221</v>
      </c>
      <c r="H134" s="496">
        <v>2011</v>
      </c>
      <c r="I134" s="496">
        <f t="shared" ref="I134:I164" si="4">I133+1</f>
        <v>131</v>
      </c>
      <c r="J134" s="496">
        <v>39</v>
      </c>
      <c r="K134" s="496" t="s">
        <v>97</v>
      </c>
      <c r="L134" s="496" t="s">
        <v>98</v>
      </c>
      <c r="M134" s="496" t="s">
        <v>42</v>
      </c>
      <c r="N134" s="496" t="s">
        <v>96</v>
      </c>
      <c r="O134" s="496">
        <f t="shared" ref="O134:O164" si="5">O133+1</f>
        <v>131</v>
      </c>
      <c r="P134">
        <v>1.4710636544447148E-2</v>
      </c>
      <c r="Q134">
        <v>2.7920942518013428E-2</v>
      </c>
      <c r="R134">
        <v>1.1528137026676499E-3</v>
      </c>
      <c r="S134">
        <v>2.7544775476541998E-4</v>
      </c>
      <c r="T134">
        <v>5.5288297682277001E-4</v>
      </c>
      <c r="U134">
        <v>5.5288297682277001E-4</v>
      </c>
      <c r="V134">
        <v>0.21319425284624061</v>
      </c>
    </row>
    <row r="135" spans="1:22" ht="15.75" thickBot="1" x14ac:dyDescent="0.3">
      <c r="A135" s="495" t="s">
        <v>569</v>
      </c>
      <c r="B135" s="490" t="s">
        <v>1473</v>
      </c>
      <c r="C135" s="491" t="s">
        <v>1471</v>
      </c>
      <c r="D135" s="491" t="s">
        <v>1472</v>
      </c>
      <c r="E135" s="9" t="s">
        <v>226</v>
      </c>
      <c r="F135" s="4" t="s">
        <v>227</v>
      </c>
      <c r="G135" s="4" t="s">
        <v>221</v>
      </c>
      <c r="H135" s="496">
        <v>2011</v>
      </c>
      <c r="I135" s="496">
        <f t="shared" si="4"/>
        <v>132</v>
      </c>
      <c r="J135" s="496">
        <v>40</v>
      </c>
      <c r="K135" s="496" t="s">
        <v>112</v>
      </c>
      <c r="L135" s="496" t="s">
        <v>1559</v>
      </c>
      <c r="M135" s="496" t="s">
        <v>42</v>
      </c>
      <c r="N135" s="496" t="s">
        <v>31</v>
      </c>
      <c r="O135" s="496">
        <f t="shared" si="5"/>
        <v>132</v>
      </c>
      <c r="P135">
        <v>1.3243717029372378E-2</v>
      </c>
      <c r="Q135">
        <v>6.2718912084308394E-3</v>
      </c>
      <c r="R135">
        <v>6.5636465567163991E-4</v>
      </c>
      <c r="S135">
        <v>2.230747398047E-4</v>
      </c>
      <c r="T135">
        <v>1.4107269914249E-4</v>
      </c>
      <c r="U135">
        <v>1.4107269914249E-4</v>
      </c>
      <c r="V135">
        <v>0.17265871763743371</v>
      </c>
    </row>
    <row r="136" spans="1:22" ht="15.75" thickBot="1" x14ac:dyDescent="0.3">
      <c r="A136" s="495" t="s">
        <v>569</v>
      </c>
      <c r="B136" s="490" t="s">
        <v>1473</v>
      </c>
      <c r="C136" s="491" t="s">
        <v>1471</v>
      </c>
      <c r="D136" s="491" t="s">
        <v>1472</v>
      </c>
      <c r="E136" s="9" t="s">
        <v>226</v>
      </c>
      <c r="F136" s="4" t="s">
        <v>227</v>
      </c>
      <c r="G136" s="4" t="s">
        <v>221</v>
      </c>
      <c r="H136" s="496">
        <v>2011</v>
      </c>
      <c r="I136" s="496">
        <f t="shared" si="4"/>
        <v>133</v>
      </c>
      <c r="J136" s="496">
        <v>41</v>
      </c>
      <c r="K136" s="496" t="s">
        <v>177</v>
      </c>
      <c r="L136" s="496" t="s">
        <v>162</v>
      </c>
      <c r="M136" s="496" t="s">
        <v>42</v>
      </c>
      <c r="N136" s="496" t="s">
        <v>96</v>
      </c>
      <c r="O136" s="496">
        <f t="shared" si="5"/>
        <v>133</v>
      </c>
      <c r="P136">
        <v>0.64973189970734324</v>
      </c>
      <c r="Q136">
        <v>0.28444140912644683</v>
      </c>
      <c r="R136">
        <v>7.8959683492836191E-3</v>
      </c>
      <c r="S136">
        <v>4.5989805742337507E-3</v>
      </c>
      <c r="T136">
        <v>5.2916079650704596E-3</v>
      </c>
      <c r="U136">
        <v>5.2916079650704596E-3</v>
      </c>
      <c r="V136">
        <v>3.55958230215824</v>
      </c>
    </row>
    <row r="137" spans="1:22" ht="15.75" thickBot="1" x14ac:dyDescent="0.3">
      <c r="A137" s="495" t="s">
        <v>569</v>
      </c>
      <c r="B137" s="490" t="s">
        <v>1473</v>
      </c>
      <c r="C137" s="491" t="s">
        <v>1471</v>
      </c>
      <c r="D137" s="491" t="s">
        <v>1472</v>
      </c>
      <c r="E137" s="9" t="s">
        <v>226</v>
      </c>
      <c r="F137" s="4" t="s">
        <v>227</v>
      </c>
      <c r="G137" s="4" t="s">
        <v>221</v>
      </c>
      <c r="H137" s="496">
        <v>2011</v>
      </c>
      <c r="I137" s="496">
        <f t="shared" si="4"/>
        <v>134</v>
      </c>
      <c r="J137" s="496">
        <v>42</v>
      </c>
      <c r="K137" s="496" t="s">
        <v>155</v>
      </c>
      <c r="L137" s="496" t="s">
        <v>156</v>
      </c>
      <c r="M137" s="496" t="s">
        <v>42</v>
      </c>
      <c r="N137" s="496" t="s">
        <v>96</v>
      </c>
      <c r="O137" s="496">
        <f t="shared" si="5"/>
        <v>134</v>
      </c>
      <c r="P137">
        <v>0.37614837713632904</v>
      </c>
      <c r="Q137">
        <v>4.3237241807117452E-2</v>
      </c>
      <c r="R137">
        <v>2.1248616884621513E-2</v>
      </c>
      <c r="S137">
        <v>6.936611383832279E-3</v>
      </c>
      <c r="T137">
        <v>1.58146509254211E-3</v>
      </c>
      <c r="U137">
        <v>1.58146509254211E-3</v>
      </c>
      <c r="V137">
        <v>5.3688948713087674</v>
      </c>
    </row>
    <row r="138" spans="1:22" ht="15.75" thickBot="1" x14ac:dyDescent="0.3">
      <c r="A138" s="495" t="s">
        <v>569</v>
      </c>
      <c r="B138" s="490" t="s">
        <v>1473</v>
      </c>
      <c r="C138" s="491" t="s">
        <v>1471</v>
      </c>
      <c r="D138" s="491" t="s">
        <v>1472</v>
      </c>
      <c r="E138" s="9" t="s">
        <v>226</v>
      </c>
      <c r="F138" s="4" t="s">
        <v>227</v>
      </c>
      <c r="G138" s="4" t="s">
        <v>221</v>
      </c>
      <c r="H138" s="496">
        <v>2011</v>
      </c>
      <c r="I138" s="496">
        <f t="shared" si="4"/>
        <v>135</v>
      </c>
      <c r="J138" s="496">
        <v>43</v>
      </c>
      <c r="K138" s="496" t="s">
        <v>157</v>
      </c>
      <c r="L138" s="496" t="s">
        <v>158</v>
      </c>
      <c r="M138" s="496" t="s">
        <v>42</v>
      </c>
      <c r="N138" s="496" t="s">
        <v>96</v>
      </c>
      <c r="O138" s="496">
        <f t="shared" si="5"/>
        <v>135</v>
      </c>
      <c r="P138">
        <v>1.2721333904186002E-3</v>
      </c>
      <c r="Q138">
        <v>1.0021222350340999E-4</v>
      </c>
      <c r="R138">
        <v>4.0033191000924995E-4</v>
      </c>
      <c r="S138">
        <v>1.0882127483451E-4</v>
      </c>
      <c r="T138">
        <v>1.2189358465980001E-5</v>
      </c>
      <c r="U138">
        <v>1.2189358465980001E-5</v>
      </c>
      <c r="V138">
        <v>8.4227713018985753E-2</v>
      </c>
    </row>
    <row r="139" spans="1:22" ht="15.75" thickBot="1" x14ac:dyDescent="0.3">
      <c r="A139" s="495" t="s">
        <v>569</v>
      </c>
      <c r="B139" s="490" t="s">
        <v>1473</v>
      </c>
      <c r="C139" s="491" t="s">
        <v>1471</v>
      </c>
      <c r="D139" s="491" t="s">
        <v>1472</v>
      </c>
      <c r="E139" s="9" t="s">
        <v>226</v>
      </c>
      <c r="F139" s="4" t="s">
        <v>227</v>
      </c>
      <c r="G139" s="4" t="s">
        <v>221</v>
      </c>
      <c r="H139" s="496">
        <v>2011</v>
      </c>
      <c r="I139" s="496">
        <f t="shared" si="4"/>
        <v>136</v>
      </c>
      <c r="J139" s="496">
        <v>44</v>
      </c>
      <c r="K139" s="496" t="s">
        <v>159</v>
      </c>
      <c r="L139" s="496" t="s">
        <v>160</v>
      </c>
      <c r="M139" s="496" t="s">
        <v>42</v>
      </c>
      <c r="N139" s="496" t="s">
        <v>96</v>
      </c>
      <c r="O139" s="496">
        <f t="shared" si="5"/>
        <v>136</v>
      </c>
      <c r="P139">
        <v>2.6079263613010095E-3</v>
      </c>
      <c r="Q139">
        <v>2.8195800536227997E-4</v>
      </c>
      <c r="R139">
        <v>2.7290913181848999E-4</v>
      </c>
      <c r="S139">
        <v>8.685441504883E-5</v>
      </c>
      <c r="T139">
        <v>1.3722673498189998E-5</v>
      </c>
      <c r="U139">
        <v>1.3722673498189998E-5</v>
      </c>
      <c r="V139">
        <v>6.7224400124784492E-2</v>
      </c>
    </row>
    <row r="140" spans="1:22" ht="15.75" thickBot="1" x14ac:dyDescent="0.3">
      <c r="A140" s="495" t="s">
        <v>569</v>
      </c>
      <c r="B140" s="490" t="s">
        <v>1473</v>
      </c>
      <c r="C140" s="491" t="s">
        <v>1471</v>
      </c>
      <c r="D140" s="491" t="s">
        <v>1472</v>
      </c>
      <c r="E140" s="9" t="s">
        <v>226</v>
      </c>
      <c r="F140" s="4" t="s">
        <v>227</v>
      </c>
      <c r="G140" s="4" t="s">
        <v>221</v>
      </c>
      <c r="H140" s="496">
        <v>2011</v>
      </c>
      <c r="I140" s="496">
        <f t="shared" si="4"/>
        <v>137</v>
      </c>
      <c r="J140" s="496">
        <v>45</v>
      </c>
      <c r="K140" s="496" t="s">
        <v>163</v>
      </c>
      <c r="L140" s="496" t="s">
        <v>164</v>
      </c>
      <c r="M140" s="496" t="s">
        <v>42</v>
      </c>
      <c r="N140" s="496" t="s">
        <v>96</v>
      </c>
      <c r="O140" s="496">
        <f t="shared" si="5"/>
        <v>137</v>
      </c>
      <c r="P140">
        <v>9.5397261562651381E-3</v>
      </c>
      <c r="Q140">
        <v>2.1197104774793901E-3</v>
      </c>
      <c r="R140">
        <v>8.0168786722549003E-4</v>
      </c>
      <c r="S140">
        <v>3.0862181363986997E-4</v>
      </c>
      <c r="T140">
        <v>6.9211922532279991E-5</v>
      </c>
      <c r="U140">
        <v>6.9211922532279991E-5</v>
      </c>
      <c r="V140">
        <v>0.2388717350098688</v>
      </c>
    </row>
    <row r="141" spans="1:22" ht="15.75" thickBot="1" x14ac:dyDescent="0.3">
      <c r="A141" s="495" t="s">
        <v>569</v>
      </c>
      <c r="B141" s="490" t="s">
        <v>1473</v>
      </c>
      <c r="C141" s="491" t="s">
        <v>1471</v>
      </c>
      <c r="D141" s="491" t="s">
        <v>1472</v>
      </c>
      <c r="E141" s="9" t="s">
        <v>226</v>
      </c>
      <c r="F141" s="4" t="s">
        <v>227</v>
      </c>
      <c r="G141" s="4" t="s">
        <v>221</v>
      </c>
      <c r="H141" s="496">
        <v>2011</v>
      </c>
      <c r="I141" s="496">
        <f t="shared" si="4"/>
        <v>138</v>
      </c>
      <c r="J141" s="496">
        <v>46</v>
      </c>
      <c r="K141" s="496" t="s">
        <v>1566</v>
      </c>
      <c r="L141" s="496" t="s">
        <v>1567</v>
      </c>
      <c r="M141" s="496" t="s">
        <v>42</v>
      </c>
      <c r="N141" s="496" t="s">
        <v>96</v>
      </c>
      <c r="O141" s="496">
        <f t="shared" si="5"/>
        <v>138</v>
      </c>
      <c r="P141">
        <v>8.0366761833824984E-4</v>
      </c>
      <c r="Q141">
        <v>6.4145699751519996E-5</v>
      </c>
      <c r="R141">
        <v>3.2743385845633002E-4</v>
      </c>
      <c r="S141">
        <v>8.0628560769949994E-5</v>
      </c>
      <c r="T141">
        <v>9.183355523609999E-6</v>
      </c>
      <c r="U141">
        <v>9.183355523609999E-6</v>
      </c>
      <c r="V141">
        <v>6.240627785750013E-2</v>
      </c>
    </row>
    <row r="142" spans="1:22" ht="15.75" thickBot="1" x14ac:dyDescent="0.3">
      <c r="A142" s="495" t="s">
        <v>569</v>
      </c>
      <c r="B142" s="490" t="s">
        <v>1473</v>
      </c>
      <c r="C142" s="491" t="s">
        <v>1471</v>
      </c>
      <c r="D142" s="491" t="s">
        <v>1472</v>
      </c>
      <c r="E142" s="9" t="s">
        <v>226</v>
      </c>
      <c r="F142" s="4" t="s">
        <v>227</v>
      </c>
      <c r="G142" s="4" t="s">
        <v>221</v>
      </c>
      <c r="H142" s="496">
        <v>2011</v>
      </c>
      <c r="I142" s="496">
        <f t="shared" si="4"/>
        <v>139</v>
      </c>
      <c r="J142" s="496">
        <v>47</v>
      </c>
      <c r="K142" s="496" t="s">
        <v>74</v>
      </c>
      <c r="L142" s="496" t="s">
        <v>52</v>
      </c>
      <c r="M142" s="496" t="s">
        <v>42</v>
      </c>
      <c r="N142" s="496" t="s">
        <v>31</v>
      </c>
      <c r="O142" s="496">
        <f t="shared" si="5"/>
        <v>139</v>
      </c>
      <c r="P142">
        <v>2.7799521835928731</v>
      </c>
      <c r="Q142">
        <v>3.1387994352860664</v>
      </c>
      <c r="R142">
        <v>8.2274283997997244E-2</v>
      </c>
      <c r="S142">
        <v>3.7030011077819905E-2</v>
      </c>
      <c r="T142">
        <v>5.9928456197807109E-2</v>
      </c>
      <c r="U142">
        <v>5.9928456197807109E-2</v>
      </c>
      <c r="V142">
        <v>28.660998768779944</v>
      </c>
    </row>
    <row r="143" spans="1:22" ht="15.75" thickBot="1" x14ac:dyDescent="0.3">
      <c r="A143" s="495" t="s">
        <v>569</v>
      </c>
      <c r="B143" s="490" t="s">
        <v>1473</v>
      </c>
      <c r="C143" s="491" t="s">
        <v>1471</v>
      </c>
      <c r="D143" s="491" t="s">
        <v>1472</v>
      </c>
      <c r="E143" s="9" t="s">
        <v>226</v>
      </c>
      <c r="F143" s="4" t="s">
        <v>227</v>
      </c>
      <c r="G143" s="4" t="s">
        <v>221</v>
      </c>
      <c r="H143" s="496">
        <v>2011</v>
      </c>
      <c r="I143" s="496">
        <f t="shared" si="4"/>
        <v>140</v>
      </c>
      <c r="J143" s="496">
        <v>48</v>
      </c>
      <c r="K143" s="496" t="s">
        <v>75</v>
      </c>
      <c r="L143" s="496" t="s">
        <v>73</v>
      </c>
      <c r="M143" s="496" t="s">
        <v>30</v>
      </c>
      <c r="N143" s="496" t="s">
        <v>31</v>
      </c>
      <c r="O143" s="496">
        <f t="shared" si="5"/>
        <v>140</v>
      </c>
      <c r="P143">
        <v>3.9122870354099004E-2</v>
      </c>
      <c r="Q143">
        <v>7.7506429331071491E-3</v>
      </c>
      <c r="R143">
        <v>5.3363122002475097E-3</v>
      </c>
      <c r="S143">
        <v>1.3058762419290099E-3</v>
      </c>
      <c r="T143">
        <v>2.6992076585708E-4</v>
      </c>
      <c r="U143">
        <v>2.6992076585708E-4</v>
      </c>
      <c r="V143">
        <v>1.0107401875290281</v>
      </c>
    </row>
    <row r="144" spans="1:22" ht="15.75" thickBot="1" x14ac:dyDescent="0.3">
      <c r="A144" s="495" t="s">
        <v>569</v>
      </c>
      <c r="B144" s="490" t="s">
        <v>1473</v>
      </c>
      <c r="C144" s="491" t="s">
        <v>1471</v>
      </c>
      <c r="D144" s="491" t="s">
        <v>1472</v>
      </c>
      <c r="E144" s="9" t="s">
        <v>226</v>
      </c>
      <c r="F144" s="4" t="s">
        <v>227</v>
      </c>
      <c r="G144" s="4" t="s">
        <v>221</v>
      </c>
      <c r="H144" s="496">
        <v>2011</v>
      </c>
      <c r="I144" s="496">
        <f t="shared" si="4"/>
        <v>141</v>
      </c>
      <c r="J144" s="496">
        <v>49</v>
      </c>
      <c r="K144" s="496" t="s">
        <v>76</v>
      </c>
      <c r="L144" s="496" t="s">
        <v>1568</v>
      </c>
      <c r="M144" s="496" t="s">
        <v>30</v>
      </c>
      <c r="N144" s="496" t="s">
        <v>31</v>
      </c>
      <c r="O144" s="496">
        <f t="shared" si="5"/>
        <v>141</v>
      </c>
      <c r="P144">
        <v>1.617105903666078E-2</v>
      </c>
      <c r="Q144">
        <v>3.5396968839082896E-3</v>
      </c>
      <c r="R144">
        <v>4.9912182122936691E-3</v>
      </c>
      <c r="S144">
        <v>9.5292167202356008E-4</v>
      </c>
      <c r="T144">
        <v>2.2619648543461998E-4</v>
      </c>
      <c r="U144">
        <v>2.2619648543461998E-4</v>
      </c>
      <c r="V144">
        <v>0.73755620981774805</v>
      </c>
    </row>
    <row r="145" spans="1:22" ht="15.75" thickBot="1" x14ac:dyDescent="0.3">
      <c r="A145" s="495" t="s">
        <v>569</v>
      </c>
      <c r="B145" s="490" t="s">
        <v>1473</v>
      </c>
      <c r="C145" s="491" t="s">
        <v>1471</v>
      </c>
      <c r="D145" s="491" t="s">
        <v>1472</v>
      </c>
      <c r="E145" s="9" t="s">
        <v>226</v>
      </c>
      <c r="F145" s="4" t="s">
        <v>227</v>
      </c>
      <c r="G145" s="4" t="s">
        <v>221</v>
      </c>
      <c r="H145" s="496">
        <v>2011</v>
      </c>
      <c r="I145" s="496">
        <f t="shared" si="4"/>
        <v>142</v>
      </c>
      <c r="J145" s="496">
        <v>50</v>
      </c>
      <c r="K145" s="496" t="s">
        <v>350</v>
      </c>
      <c r="L145" s="496" t="s">
        <v>47</v>
      </c>
      <c r="M145" s="496" t="s">
        <v>42</v>
      </c>
      <c r="N145" s="496" t="s">
        <v>31</v>
      </c>
      <c r="O145" s="496">
        <f t="shared" si="5"/>
        <v>142</v>
      </c>
      <c r="P145">
        <v>1.8683949253584291</v>
      </c>
      <c r="Q145">
        <v>0.43937836042716061</v>
      </c>
      <c r="R145">
        <v>0.63998077339035753</v>
      </c>
      <c r="S145">
        <v>8.8485242744145209E-2</v>
      </c>
      <c r="T145">
        <v>1.7722693380531666E-2</v>
      </c>
      <c r="U145">
        <v>1.7722693380531666E-2</v>
      </c>
      <c r="V145">
        <v>68.487030411135478</v>
      </c>
    </row>
    <row r="146" spans="1:22" ht="15.75" thickBot="1" x14ac:dyDescent="0.3">
      <c r="A146" s="495" t="s">
        <v>569</v>
      </c>
      <c r="B146" s="490" t="s">
        <v>1473</v>
      </c>
      <c r="C146" s="491" t="s">
        <v>1471</v>
      </c>
      <c r="D146" s="491" t="s">
        <v>1472</v>
      </c>
      <c r="E146" s="9" t="s">
        <v>226</v>
      </c>
      <c r="F146" s="4" t="s">
        <v>227</v>
      </c>
      <c r="G146" s="4" t="s">
        <v>221</v>
      </c>
      <c r="H146" s="496">
        <v>2011</v>
      </c>
      <c r="I146" s="496">
        <f t="shared" si="4"/>
        <v>143</v>
      </c>
      <c r="J146" s="496">
        <v>51</v>
      </c>
      <c r="K146" s="496" t="s">
        <v>166</v>
      </c>
      <c r="L146" s="496" t="s">
        <v>158</v>
      </c>
      <c r="M146" s="496" t="s">
        <v>42</v>
      </c>
      <c r="N146" s="496" t="s">
        <v>96</v>
      </c>
      <c r="O146" s="496">
        <f t="shared" si="5"/>
        <v>143</v>
      </c>
      <c r="P146">
        <v>1.6433255907168688E-2</v>
      </c>
      <c r="Q146">
        <v>1.2725412456033001E-3</v>
      </c>
      <c r="R146">
        <v>6.8409241482564193E-3</v>
      </c>
      <c r="S146">
        <v>1.70210204230851E-3</v>
      </c>
      <c r="T146">
        <v>1.8436928277667001E-4</v>
      </c>
      <c r="U146">
        <v>1.8436928277667001E-4</v>
      </c>
      <c r="V146">
        <v>1.3174169916016953</v>
      </c>
    </row>
    <row r="147" spans="1:22" ht="15.75" thickBot="1" x14ac:dyDescent="0.3">
      <c r="A147" s="495" t="s">
        <v>569</v>
      </c>
      <c r="B147" s="490" t="s">
        <v>1473</v>
      </c>
      <c r="C147" s="491" t="s">
        <v>1471</v>
      </c>
      <c r="D147" s="491" t="s">
        <v>1472</v>
      </c>
      <c r="E147" s="9" t="s">
        <v>226</v>
      </c>
      <c r="F147" s="4" t="s">
        <v>227</v>
      </c>
      <c r="G147" s="4" t="s">
        <v>221</v>
      </c>
      <c r="H147" s="496">
        <v>2011</v>
      </c>
      <c r="I147" s="496">
        <f t="shared" si="4"/>
        <v>144</v>
      </c>
      <c r="J147" s="496">
        <v>52</v>
      </c>
      <c r="K147" s="496" t="s">
        <v>167</v>
      </c>
      <c r="L147" s="496" t="s">
        <v>168</v>
      </c>
      <c r="M147" s="496" t="s">
        <v>42</v>
      </c>
      <c r="N147" s="496" t="s">
        <v>96</v>
      </c>
      <c r="O147" s="496">
        <f t="shared" si="5"/>
        <v>144</v>
      </c>
      <c r="P147">
        <v>7.5678126973815013E-2</v>
      </c>
      <c r="Q147">
        <v>6.2262555201968387E-3</v>
      </c>
      <c r="R147">
        <v>8.53958918390035E-3</v>
      </c>
      <c r="S147">
        <v>2.7366840384881797E-3</v>
      </c>
      <c r="T147">
        <v>3.5613253341217998E-4</v>
      </c>
      <c r="U147">
        <v>3.5613253341217998E-4</v>
      </c>
      <c r="V147">
        <v>2.118176550664403</v>
      </c>
    </row>
    <row r="148" spans="1:22" ht="15.75" thickBot="1" x14ac:dyDescent="0.3">
      <c r="A148" s="495" t="s">
        <v>569</v>
      </c>
      <c r="B148" s="490" t="s">
        <v>1473</v>
      </c>
      <c r="C148" s="491" t="s">
        <v>1471</v>
      </c>
      <c r="D148" s="491" t="s">
        <v>1472</v>
      </c>
      <c r="E148" s="9" t="s">
        <v>226</v>
      </c>
      <c r="F148" s="4" t="s">
        <v>227</v>
      </c>
      <c r="G148" s="4" t="s">
        <v>221</v>
      </c>
      <c r="H148" s="496">
        <v>2011</v>
      </c>
      <c r="I148" s="496">
        <f t="shared" si="4"/>
        <v>145</v>
      </c>
      <c r="J148" s="496">
        <v>53</v>
      </c>
      <c r="K148" s="496" t="s">
        <v>169</v>
      </c>
      <c r="L148" s="496" t="s">
        <v>164</v>
      </c>
      <c r="M148" s="496" t="s">
        <v>42</v>
      </c>
      <c r="N148" s="496" t="s">
        <v>96</v>
      </c>
      <c r="O148" s="496">
        <f t="shared" si="5"/>
        <v>145</v>
      </c>
      <c r="P148">
        <v>0.28640821028593694</v>
      </c>
      <c r="Q148">
        <v>7.4174124603960542E-2</v>
      </c>
      <c r="R148">
        <v>1.3453853941331608E-2</v>
      </c>
      <c r="S148">
        <v>5.9241450594651399E-3</v>
      </c>
      <c r="T148">
        <v>1.6401797044692597E-3</v>
      </c>
      <c r="U148">
        <v>1.6401797044692597E-3</v>
      </c>
      <c r="V148">
        <v>4.5852518225909975</v>
      </c>
    </row>
    <row r="149" spans="1:22" ht="15.75" thickBot="1" x14ac:dyDescent="0.3">
      <c r="A149" s="495" t="s">
        <v>569</v>
      </c>
      <c r="B149" s="490" t="s">
        <v>1473</v>
      </c>
      <c r="C149" s="491" t="s">
        <v>1471</v>
      </c>
      <c r="D149" s="491" t="s">
        <v>1472</v>
      </c>
      <c r="E149" s="9" t="s">
        <v>226</v>
      </c>
      <c r="F149" s="4" t="s">
        <v>227</v>
      </c>
      <c r="G149" s="4" t="s">
        <v>221</v>
      </c>
      <c r="H149" s="496">
        <v>2011</v>
      </c>
      <c r="I149" s="496">
        <f t="shared" si="4"/>
        <v>146</v>
      </c>
      <c r="J149" s="496">
        <v>54</v>
      </c>
      <c r="K149" s="496" t="s">
        <v>170</v>
      </c>
      <c r="L149" s="496" t="s">
        <v>171</v>
      </c>
      <c r="M149" s="496" t="s">
        <v>42</v>
      </c>
      <c r="N149" s="496" t="s">
        <v>96</v>
      </c>
      <c r="O149" s="496">
        <f t="shared" si="5"/>
        <v>146</v>
      </c>
      <c r="P149">
        <v>0.27135282477697598</v>
      </c>
      <c r="Q149">
        <v>5.1511710790915773E-2</v>
      </c>
      <c r="R149">
        <v>5.3637024316783898E-3</v>
      </c>
      <c r="S149">
        <v>2.7188960408787094E-3</v>
      </c>
      <c r="T149">
        <v>1.0428515356272897E-3</v>
      </c>
      <c r="U149">
        <v>1.0428515356272897E-3</v>
      </c>
      <c r="V149">
        <v>2.1044093305615528</v>
      </c>
    </row>
    <row r="150" spans="1:22" ht="15.75" thickBot="1" x14ac:dyDescent="0.3">
      <c r="A150" s="495" t="s">
        <v>569</v>
      </c>
      <c r="B150" s="490" t="s">
        <v>1473</v>
      </c>
      <c r="C150" s="491" t="s">
        <v>1471</v>
      </c>
      <c r="D150" s="491" t="s">
        <v>1472</v>
      </c>
      <c r="E150" s="9" t="s">
        <v>226</v>
      </c>
      <c r="F150" s="4" t="s">
        <v>227</v>
      </c>
      <c r="G150" s="4" t="s">
        <v>221</v>
      </c>
      <c r="H150" s="496">
        <v>2011</v>
      </c>
      <c r="I150" s="496">
        <f t="shared" si="4"/>
        <v>147</v>
      </c>
      <c r="J150" s="496">
        <v>55</v>
      </c>
      <c r="K150" s="496" t="s">
        <v>1586</v>
      </c>
      <c r="L150" s="496" t="s">
        <v>47</v>
      </c>
      <c r="M150" s="496" t="s">
        <v>42</v>
      </c>
      <c r="N150" s="496" t="s">
        <v>31</v>
      </c>
      <c r="O150" s="496">
        <f t="shared" si="5"/>
        <v>147</v>
      </c>
      <c r="P150">
        <v>8.7264841925816225E-2</v>
      </c>
      <c r="Q150">
        <v>2.1111542268600389E-2</v>
      </c>
      <c r="R150">
        <v>1.3769848013012759E-2</v>
      </c>
      <c r="S150">
        <v>3.0140365871972794E-3</v>
      </c>
      <c r="T150">
        <v>6.3756583859089994E-4</v>
      </c>
      <c r="U150">
        <v>6.3756583859089994E-4</v>
      </c>
      <c r="V150">
        <v>2.3328451481947026</v>
      </c>
    </row>
    <row r="151" spans="1:22" ht="15.75" thickBot="1" x14ac:dyDescent="0.3">
      <c r="A151" s="495" t="s">
        <v>569</v>
      </c>
      <c r="B151" s="490" t="s">
        <v>1473</v>
      </c>
      <c r="C151" s="491" t="s">
        <v>1471</v>
      </c>
      <c r="D151" s="491" t="s">
        <v>1472</v>
      </c>
      <c r="E151" s="9" t="s">
        <v>226</v>
      </c>
      <c r="F151" s="4" t="s">
        <v>227</v>
      </c>
      <c r="G151" s="4" t="s">
        <v>221</v>
      </c>
      <c r="H151" s="496">
        <v>2011</v>
      </c>
      <c r="I151" s="496">
        <f t="shared" si="4"/>
        <v>148</v>
      </c>
      <c r="J151" s="496">
        <v>56</v>
      </c>
      <c r="K151" s="496" t="s">
        <v>175</v>
      </c>
      <c r="L151" s="496" t="s">
        <v>176</v>
      </c>
      <c r="M151" s="496" t="s">
        <v>42</v>
      </c>
      <c r="N151" s="496" t="s">
        <v>96</v>
      </c>
      <c r="O151" s="496">
        <f t="shared" si="5"/>
        <v>148</v>
      </c>
      <c r="P151">
        <v>1.8739292269999998E-8</v>
      </c>
      <c r="Q151">
        <v>1.97659740010209E-3</v>
      </c>
      <c r="R151">
        <v>8.830340326582499E-4</v>
      </c>
      <c r="S151">
        <v>2.6329918181791005E-4</v>
      </c>
      <c r="T151">
        <v>7.7187144860130013E-5</v>
      </c>
      <c r="U151">
        <v>7.7187144860130013E-5</v>
      </c>
      <c r="V151">
        <v>0.20379176775500443</v>
      </c>
    </row>
    <row r="152" spans="1:22" ht="15.75" thickBot="1" x14ac:dyDescent="0.3">
      <c r="A152" s="495" t="s">
        <v>569</v>
      </c>
      <c r="B152" s="490" t="s">
        <v>1473</v>
      </c>
      <c r="C152" s="491" t="s">
        <v>1471</v>
      </c>
      <c r="D152" s="491" t="s">
        <v>1472</v>
      </c>
      <c r="E152" s="9" t="s">
        <v>226</v>
      </c>
      <c r="F152" s="4" t="s">
        <v>227</v>
      </c>
      <c r="G152" s="4" t="s">
        <v>221</v>
      </c>
      <c r="H152" s="496">
        <v>2011</v>
      </c>
      <c r="I152" s="496">
        <f t="shared" si="4"/>
        <v>149</v>
      </c>
      <c r="J152" s="496">
        <v>57</v>
      </c>
      <c r="K152" s="496" t="s">
        <v>109</v>
      </c>
      <c r="L152" s="496" t="s">
        <v>110</v>
      </c>
      <c r="M152" s="496" t="s">
        <v>42</v>
      </c>
      <c r="N152" s="496" t="s">
        <v>108</v>
      </c>
      <c r="O152" s="496">
        <f t="shared" si="5"/>
        <v>149</v>
      </c>
      <c r="P152">
        <v>0.14877255969585673</v>
      </c>
      <c r="Q152">
        <v>0.18002210978884739</v>
      </c>
      <c r="R152">
        <v>1.134113652680286E-2</v>
      </c>
      <c r="S152">
        <v>4.2039210192202289E-3</v>
      </c>
      <c r="T152">
        <v>3.2512473672414201E-3</v>
      </c>
      <c r="U152">
        <v>3.2512473672414201E-3</v>
      </c>
      <c r="V152">
        <v>3.2538095223301959</v>
      </c>
    </row>
    <row r="153" spans="1:22" ht="15.75" thickBot="1" x14ac:dyDescent="0.3">
      <c r="A153" s="495" t="s">
        <v>569</v>
      </c>
      <c r="B153" s="490" t="s">
        <v>1473</v>
      </c>
      <c r="C153" s="491" t="s">
        <v>1471</v>
      </c>
      <c r="D153" s="491" t="s">
        <v>1472</v>
      </c>
      <c r="E153" s="9" t="s">
        <v>226</v>
      </c>
      <c r="F153" s="4" t="s">
        <v>227</v>
      </c>
      <c r="G153" s="4" t="s">
        <v>221</v>
      </c>
      <c r="H153" s="496">
        <v>2011</v>
      </c>
      <c r="I153" s="496">
        <f t="shared" si="4"/>
        <v>150</v>
      </c>
      <c r="J153" s="496">
        <v>58</v>
      </c>
      <c r="K153" s="496" t="s">
        <v>1569</v>
      </c>
      <c r="L153" s="496" t="s">
        <v>1531</v>
      </c>
      <c r="M153" s="496" t="s">
        <v>42</v>
      </c>
      <c r="N153" s="496" t="s">
        <v>96</v>
      </c>
      <c r="O153" s="496">
        <f t="shared" si="5"/>
        <v>150</v>
      </c>
      <c r="P153">
        <v>1.5808599236329199E-3</v>
      </c>
      <c r="Q153">
        <v>1.2734341177643996E-4</v>
      </c>
      <c r="R153">
        <v>1.9012555243748999E-4</v>
      </c>
      <c r="S153">
        <v>5.8986882820719991E-5</v>
      </c>
      <c r="T153">
        <v>8.5649588786999993E-6</v>
      </c>
      <c r="U153">
        <v>8.5649588786999993E-6</v>
      </c>
      <c r="V153">
        <v>4.5655832973190251E-2</v>
      </c>
    </row>
    <row r="154" spans="1:22" ht="15.75" thickBot="1" x14ac:dyDescent="0.3">
      <c r="A154" s="495" t="s">
        <v>569</v>
      </c>
      <c r="B154" s="490" t="s">
        <v>1473</v>
      </c>
      <c r="C154" s="491" t="s">
        <v>1471</v>
      </c>
      <c r="D154" s="491" t="s">
        <v>1472</v>
      </c>
      <c r="E154" s="9" t="s">
        <v>219</v>
      </c>
      <c r="F154" s="4" t="s">
        <v>220</v>
      </c>
      <c r="G154" s="4" t="s">
        <v>221</v>
      </c>
      <c r="H154" s="496">
        <v>2011</v>
      </c>
      <c r="I154" s="496">
        <f t="shared" si="4"/>
        <v>151</v>
      </c>
      <c r="J154" s="496">
        <v>1</v>
      </c>
      <c r="K154" s="496" t="s">
        <v>341</v>
      </c>
      <c r="L154" s="496" t="s">
        <v>150</v>
      </c>
      <c r="M154" s="496" t="s">
        <v>30</v>
      </c>
      <c r="N154" s="496" t="s">
        <v>96</v>
      </c>
      <c r="O154" s="496">
        <f t="shared" si="5"/>
        <v>151</v>
      </c>
      <c r="P154">
        <v>2.113705967311558E-2</v>
      </c>
      <c r="Q154">
        <v>3.8510524295969602E-3</v>
      </c>
      <c r="R154">
        <v>5.9173945050026999E-4</v>
      </c>
      <c r="S154">
        <v>2.4936486454819998E-4</v>
      </c>
      <c r="T154">
        <v>9.0968240857750005E-5</v>
      </c>
      <c r="U154">
        <v>9.0968240857750005E-5</v>
      </c>
      <c r="V154">
        <v>0.19300673185173822</v>
      </c>
    </row>
    <row r="155" spans="1:22" ht="15.75" thickBot="1" x14ac:dyDescent="0.3">
      <c r="A155" s="495" t="s">
        <v>569</v>
      </c>
      <c r="B155" s="490" t="s">
        <v>1473</v>
      </c>
      <c r="C155" s="491" t="s">
        <v>1471</v>
      </c>
      <c r="D155" s="491" t="s">
        <v>1472</v>
      </c>
      <c r="E155" s="9" t="s">
        <v>219</v>
      </c>
      <c r="F155" s="4" t="s">
        <v>220</v>
      </c>
      <c r="G155" s="4" t="s">
        <v>221</v>
      </c>
      <c r="H155" s="496">
        <v>2011</v>
      </c>
      <c r="I155" s="496">
        <f t="shared" si="4"/>
        <v>152</v>
      </c>
      <c r="J155" s="496">
        <v>2</v>
      </c>
      <c r="K155" s="496" t="s">
        <v>1571</v>
      </c>
      <c r="L155" s="496" t="s">
        <v>1572</v>
      </c>
      <c r="M155" s="496" t="s">
        <v>42</v>
      </c>
      <c r="N155" s="496" t="s">
        <v>96</v>
      </c>
      <c r="O155" s="496">
        <f t="shared" si="5"/>
        <v>152</v>
      </c>
      <c r="P155">
        <v>85.59784950955067</v>
      </c>
      <c r="Q155">
        <v>41.609152488990894</v>
      </c>
      <c r="R155">
        <v>15.981351845537084</v>
      </c>
      <c r="S155">
        <v>5.1069839635032093</v>
      </c>
      <c r="T155">
        <v>1.2643899676245733</v>
      </c>
      <c r="U155">
        <v>1.2643899676245733</v>
      </c>
      <c r="V155">
        <v>3952.773964873903</v>
      </c>
    </row>
    <row r="156" spans="1:22" ht="15.75" thickBot="1" x14ac:dyDescent="0.3">
      <c r="A156" s="495" t="s">
        <v>569</v>
      </c>
      <c r="B156" s="490" t="s">
        <v>1473</v>
      </c>
      <c r="C156" s="491" t="s">
        <v>1471</v>
      </c>
      <c r="D156" s="491" t="s">
        <v>1472</v>
      </c>
      <c r="E156" s="9" t="s">
        <v>219</v>
      </c>
      <c r="F156" s="4" t="s">
        <v>220</v>
      </c>
      <c r="G156" s="4" t="s">
        <v>221</v>
      </c>
      <c r="H156" s="496">
        <v>2011</v>
      </c>
      <c r="I156" s="496">
        <f t="shared" si="4"/>
        <v>153</v>
      </c>
      <c r="J156" s="496">
        <v>3</v>
      </c>
      <c r="K156" s="496" t="s">
        <v>336</v>
      </c>
      <c r="L156" s="496" t="s">
        <v>337</v>
      </c>
      <c r="M156" s="496" t="s">
        <v>30</v>
      </c>
      <c r="N156" s="496" t="s">
        <v>96</v>
      </c>
      <c r="O156" s="496">
        <f t="shared" si="5"/>
        <v>153</v>
      </c>
      <c r="P156">
        <v>3.3264299589843144E-2</v>
      </c>
      <c r="Q156">
        <v>1.5423236713909749E-2</v>
      </c>
      <c r="R156">
        <v>3.8795582000735597E-3</v>
      </c>
      <c r="S156">
        <v>1.1646988232120699E-3</v>
      </c>
      <c r="T156">
        <v>3.9947761874399996E-4</v>
      </c>
      <c r="U156">
        <v>3.9947761874399996E-4</v>
      </c>
      <c r="V156">
        <v>0.90146982224833372</v>
      </c>
    </row>
    <row r="157" spans="1:22" ht="15.75" thickBot="1" x14ac:dyDescent="0.3">
      <c r="A157" s="495" t="s">
        <v>569</v>
      </c>
      <c r="B157" s="490" t="s">
        <v>1473</v>
      </c>
      <c r="C157" s="491" t="s">
        <v>1471</v>
      </c>
      <c r="D157" s="491" t="s">
        <v>1472</v>
      </c>
      <c r="E157" s="9" t="s">
        <v>219</v>
      </c>
      <c r="F157" s="4" t="s">
        <v>220</v>
      </c>
      <c r="G157" s="4" t="s">
        <v>221</v>
      </c>
      <c r="H157" s="496">
        <v>2011</v>
      </c>
      <c r="I157" s="496">
        <f t="shared" si="4"/>
        <v>154</v>
      </c>
      <c r="J157" s="496">
        <v>4</v>
      </c>
      <c r="K157" s="496" t="s">
        <v>184</v>
      </c>
      <c r="L157" s="496" t="s">
        <v>61</v>
      </c>
      <c r="M157" s="496" t="s">
        <v>42</v>
      </c>
      <c r="N157" s="496" t="s">
        <v>85</v>
      </c>
      <c r="O157" s="496">
        <f t="shared" si="5"/>
        <v>154</v>
      </c>
      <c r="P157">
        <v>0.24782835612012491</v>
      </c>
      <c r="Q157">
        <v>3.4055117565240725E-2</v>
      </c>
      <c r="R157">
        <v>9.2798594616354382E-2</v>
      </c>
      <c r="S157">
        <v>1.5303775930311118E-2</v>
      </c>
      <c r="T157">
        <v>1.8193791472020302E-3</v>
      </c>
      <c r="U157">
        <v>1.8193791472020302E-3</v>
      </c>
      <c r="V157">
        <v>11.845027010693343</v>
      </c>
    </row>
    <row r="158" spans="1:22" ht="15.75" thickBot="1" x14ac:dyDescent="0.3">
      <c r="A158" s="495" t="s">
        <v>569</v>
      </c>
      <c r="B158" s="490" t="s">
        <v>1473</v>
      </c>
      <c r="C158" s="491" t="s">
        <v>1471</v>
      </c>
      <c r="D158" s="491" t="s">
        <v>1472</v>
      </c>
      <c r="E158" s="9" t="s">
        <v>219</v>
      </c>
      <c r="F158" s="4" t="s">
        <v>220</v>
      </c>
      <c r="G158" s="4" t="s">
        <v>221</v>
      </c>
      <c r="H158" s="496">
        <v>2011</v>
      </c>
      <c r="I158" s="496">
        <f t="shared" si="4"/>
        <v>155</v>
      </c>
      <c r="J158" s="496">
        <v>5</v>
      </c>
      <c r="K158" s="496" t="s">
        <v>185</v>
      </c>
      <c r="L158" s="496" t="s">
        <v>1554</v>
      </c>
      <c r="M158" s="496" t="s">
        <v>42</v>
      </c>
      <c r="N158" s="496" t="s">
        <v>85</v>
      </c>
      <c r="O158" s="496">
        <f t="shared" si="5"/>
        <v>155</v>
      </c>
      <c r="P158">
        <v>208.73195542862169</v>
      </c>
      <c r="Q158">
        <v>27.31746624862545</v>
      </c>
      <c r="R158">
        <v>75.868877080408396</v>
      </c>
      <c r="S158">
        <v>12.691279624418092</v>
      </c>
      <c r="T158">
        <v>1.4883123605758144</v>
      </c>
      <c r="U158">
        <v>1.4883123605758144</v>
      </c>
      <c r="V158">
        <v>9822.9718458768475</v>
      </c>
    </row>
    <row r="159" spans="1:22" ht="15.75" thickBot="1" x14ac:dyDescent="0.3">
      <c r="A159" s="495" t="s">
        <v>569</v>
      </c>
      <c r="B159" s="490" t="s">
        <v>1473</v>
      </c>
      <c r="C159" s="491" t="s">
        <v>1471</v>
      </c>
      <c r="D159" s="491" t="s">
        <v>1472</v>
      </c>
      <c r="E159" s="9" t="s">
        <v>219</v>
      </c>
      <c r="F159" s="4" t="s">
        <v>220</v>
      </c>
      <c r="G159" s="4" t="s">
        <v>221</v>
      </c>
      <c r="H159" s="496">
        <v>2011</v>
      </c>
      <c r="I159" s="496">
        <f t="shared" si="4"/>
        <v>156</v>
      </c>
      <c r="J159" s="496">
        <v>6</v>
      </c>
      <c r="K159" s="496" t="s">
        <v>209</v>
      </c>
      <c r="L159" s="496" t="s">
        <v>210</v>
      </c>
      <c r="M159" s="496" t="s">
        <v>42</v>
      </c>
      <c r="N159" s="496" t="s">
        <v>96</v>
      </c>
      <c r="O159" s="496">
        <f t="shared" si="5"/>
        <v>156</v>
      </c>
      <c r="P159">
        <v>1.29752513144445E-2</v>
      </c>
      <c r="Q159">
        <v>5.0074850202953391E-3</v>
      </c>
      <c r="R159">
        <v>2.6223434909244996E-4</v>
      </c>
      <c r="S159">
        <v>1.2583434759305001E-4</v>
      </c>
      <c r="T159">
        <v>9.8471673944919985E-5</v>
      </c>
      <c r="U159">
        <v>9.8471673944919985E-5</v>
      </c>
      <c r="V159">
        <v>9.739445013802428E-2</v>
      </c>
    </row>
    <row r="160" spans="1:22" ht="15.75" thickBot="1" x14ac:dyDescent="0.3">
      <c r="A160" s="495" t="s">
        <v>569</v>
      </c>
      <c r="B160" s="490" t="s">
        <v>1473</v>
      </c>
      <c r="C160" s="491" t="s">
        <v>1471</v>
      </c>
      <c r="D160" s="491" t="s">
        <v>1472</v>
      </c>
      <c r="E160" s="346" t="s">
        <v>219</v>
      </c>
      <c r="F160" s="440" t="s">
        <v>220</v>
      </c>
      <c r="G160" s="440" t="s">
        <v>221</v>
      </c>
      <c r="H160" s="496">
        <v>2011</v>
      </c>
      <c r="I160" s="496">
        <f t="shared" si="4"/>
        <v>157</v>
      </c>
      <c r="J160" s="496">
        <v>7</v>
      </c>
      <c r="K160" s="496" t="s">
        <v>1573</v>
      </c>
      <c r="L160" s="496" t="s">
        <v>1574</v>
      </c>
      <c r="M160" s="496" t="s">
        <v>30</v>
      </c>
      <c r="N160" s="496" t="s">
        <v>96</v>
      </c>
      <c r="O160" s="496">
        <f t="shared" si="5"/>
        <v>157</v>
      </c>
      <c r="P160">
        <v>37.536911665250834</v>
      </c>
      <c r="Q160">
        <v>0.12707368281275083</v>
      </c>
      <c r="R160">
        <v>7.2716969108938141</v>
      </c>
      <c r="S160">
        <v>1.7436840236901259</v>
      </c>
      <c r="T160">
        <v>0.15509739271188427</v>
      </c>
      <c r="U160">
        <v>0.15509739271188427</v>
      </c>
      <c r="V160">
        <v>1349.6006375407974</v>
      </c>
    </row>
    <row r="161" spans="1:22" ht="15.75" thickBot="1" x14ac:dyDescent="0.3">
      <c r="A161" s="495" t="s">
        <v>569</v>
      </c>
      <c r="B161" s="490" t="s">
        <v>1473</v>
      </c>
      <c r="C161" s="491" t="s">
        <v>1471</v>
      </c>
      <c r="D161" s="491" t="s">
        <v>1472</v>
      </c>
      <c r="E161" s="346" t="s">
        <v>219</v>
      </c>
      <c r="F161" s="440" t="s">
        <v>220</v>
      </c>
      <c r="G161" s="440" t="s">
        <v>221</v>
      </c>
      <c r="H161" s="496">
        <v>2011</v>
      </c>
      <c r="I161" s="496">
        <f t="shared" si="4"/>
        <v>158</v>
      </c>
      <c r="J161" s="496">
        <v>8</v>
      </c>
      <c r="K161" s="496" t="s">
        <v>1575</v>
      </c>
      <c r="L161" s="496" t="s">
        <v>289</v>
      </c>
      <c r="M161" s="496" t="s">
        <v>42</v>
      </c>
      <c r="N161" s="496" t="s">
        <v>96</v>
      </c>
      <c r="O161" s="496">
        <f t="shared" si="5"/>
        <v>158</v>
      </c>
      <c r="P161">
        <v>9.461630218561659</v>
      </c>
      <c r="Q161">
        <v>5.3906655174766449E-2</v>
      </c>
      <c r="R161">
        <v>3.8907694170870544</v>
      </c>
      <c r="S161">
        <v>0.75500834750110823</v>
      </c>
      <c r="T161">
        <v>6.6091742184420196E-2</v>
      </c>
      <c r="U161">
        <v>6.6091742184420196E-2</v>
      </c>
      <c r="V161">
        <v>584.37178606689884</v>
      </c>
    </row>
    <row r="162" spans="1:22" ht="15.75" thickBot="1" x14ac:dyDescent="0.3">
      <c r="A162" s="495" t="s">
        <v>569</v>
      </c>
      <c r="B162" s="490" t="s">
        <v>1473</v>
      </c>
      <c r="C162" s="491" t="s">
        <v>1471</v>
      </c>
      <c r="D162" s="491" t="s">
        <v>1472</v>
      </c>
      <c r="E162" s="9" t="s">
        <v>219</v>
      </c>
      <c r="F162" s="4" t="s">
        <v>220</v>
      </c>
      <c r="G162" s="4" t="s">
        <v>221</v>
      </c>
      <c r="H162" s="496">
        <v>2011</v>
      </c>
      <c r="I162" s="496">
        <f t="shared" si="4"/>
        <v>159</v>
      </c>
      <c r="J162" s="496">
        <v>9</v>
      </c>
      <c r="K162" s="496" t="s">
        <v>1556</v>
      </c>
      <c r="L162" s="496" t="s">
        <v>279</v>
      </c>
      <c r="M162" s="496" t="s">
        <v>42</v>
      </c>
      <c r="N162" s="496" t="s">
        <v>96</v>
      </c>
      <c r="O162" s="496">
        <f t="shared" si="5"/>
        <v>159</v>
      </c>
      <c r="P162">
        <v>3.1594547077549204E-2</v>
      </c>
      <c r="Q162">
        <v>1.2251749286125996E-4</v>
      </c>
      <c r="R162">
        <v>7.0886884567825008E-3</v>
      </c>
      <c r="S162">
        <v>1.65846925372478E-3</v>
      </c>
      <c r="T162">
        <v>1.4646189913708E-4</v>
      </c>
      <c r="U162">
        <v>1.4646189913708E-4</v>
      </c>
      <c r="V162">
        <v>1.2836451151321819</v>
      </c>
    </row>
    <row r="163" spans="1:22" ht="15.75" thickBot="1" x14ac:dyDescent="0.3">
      <c r="A163" s="495" t="s">
        <v>569</v>
      </c>
      <c r="B163" s="490" t="s">
        <v>1473</v>
      </c>
      <c r="C163" s="491" t="s">
        <v>1471</v>
      </c>
      <c r="D163" s="491" t="s">
        <v>1472</v>
      </c>
      <c r="E163" s="9" t="s">
        <v>219</v>
      </c>
      <c r="F163" s="4" t="s">
        <v>220</v>
      </c>
      <c r="G163" s="4" t="s">
        <v>221</v>
      </c>
      <c r="H163" s="496">
        <v>2011</v>
      </c>
      <c r="I163" s="496">
        <f t="shared" si="4"/>
        <v>160</v>
      </c>
      <c r="J163" s="496">
        <v>10</v>
      </c>
      <c r="K163" s="496" t="s">
        <v>1557</v>
      </c>
      <c r="L163" s="496" t="s">
        <v>1585</v>
      </c>
      <c r="M163" s="496" t="s">
        <v>30</v>
      </c>
      <c r="N163" s="496" t="s">
        <v>96</v>
      </c>
      <c r="O163" s="496">
        <f t="shared" si="5"/>
        <v>160</v>
      </c>
      <c r="P163">
        <v>1.51000996649398E-3</v>
      </c>
      <c r="Q163">
        <v>5.9910619698499998E-6</v>
      </c>
      <c r="R163">
        <v>2.3972404983093996E-4</v>
      </c>
      <c r="S163">
        <v>6.93794738514E-5</v>
      </c>
      <c r="T163">
        <v>5.6735963125700002E-6</v>
      </c>
      <c r="U163">
        <v>5.6735963125700002E-6</v>
      </c>
      <c r="V163">
        <v>5.3699209004714928E-2</v>
      </c>
    </row>
    <row r="164" spans="1:22" x14ac:dyDescent="0.25">
      <c r="A164" s="495" t="s">
        <v>569</v>
      </c>
      <c r="B164" s="490" t="s">
        <v>1473</v>
      </c>
      <c r="C164" s="491" t="s">
        <v>1471</v>
      </c>
      <c r="D164" s="491" t="s">
        <v>1472</v>
      </c>
      <c r="E164" s="9" t="s">
        <v>219</v>
      </c>
      <c r="F164" s="4" t="s">
        <v>220</v>
      </c>
      <c r="G164" s="4" t="s">
        <v>221</v>
      </c>
      <c r="H164" s="496">
        <v>2011</v>
      </c>
      <c r="I164" s="496">
        <f t="shared" si="4"/>
        <v>161</v>
      </c>
      <c r="J164" s="496">
        <v>11</v>
      </c>
      <c r="K164" s="496" t="s">
        <v>1558</v>
      </c>
      <c r="L164" s="496" t="s">
        <v>280</v>
      </c>
      <c r="M164" s="496" t="s">
        <v>42</v>
      </c>
      <c r="N164" s="496" t="s">
        <v>96</v>
      </c>
      <c r="O164" s="496">
        <f t="shared" si="5"/>
        <v>161</v>
      </c>
      <c r="P164">
        <v>8.4340831103306646E-2</v>
      </c>
      <c r="Q164">
        <v>1.2408454964266909E-2</v>
      </c>
      <c r="R164">
        <v>6.2553597354836371E-2</v>
      </c>
      <c r="S164">
        <v>1.1555710241784839E-2</v>
      </c>
      <c r="T164">
        <v>1.2649033305363099E-3</v>
      </c>
      <c r="U164">
        <v>1.2649033305363099E-3</v>
      </c>
      <c r="V164">
        <v>8.9440475180344805</v>
      </c>
    </row>
    <row r="165" spans="1:22" x14ac:dyDescent="0.25">
      <c r="I165" s="496" t="s">
        <v>2166</v>
      </c>
      <c r="O165" s="496" t="s">
        <v>2166</v>
      </c>
    </row>
    <row r="166" spans="1:22" x14ac:dyDescent="0.25">
      <c r="I166">
        <v>1</v>
      </c>
      <c r="O166" s="496">
        <v>1</v>
      </c>
    </row>
    <row r="167" spans="1:22" s="495" customFormat="1" x14ac:dyDescent="0.25">
      <c r="A167" s="495" t="s">
        <v>1474</v>
      </c>
      <c r="B167" s="495" t="s">
        <v>363</v>
      </c>
      <c r="C167" s="495" t="s">
        <v>362</v>
      </c>
      <c r="D167" s="495" t="s">
        <v>2158</v>
      </c>
      <c r="E167" s="495" t="s">
        <v>189</v>
      </c>
      <c r="F167" s="495" t="s">
        <v>190</v>
      </c>
      <c r="G167" s="495" t="s">
        <v>191</v>
      </c>
      <c r="H167" s="495" t="s">
        <v>1</v>
      </c>
      <c r="I167" s="495" t="s">
        <v>2166</v>
      </c>
      <c r="J167" s="495" t="s">
        <v>2</v>
      </c>
      <c r="K167" s="495" t="s">
        <v>3</v>
      </c>
      <c r="L167" s="495" t="s">
        <v>4</v>
      </c>
      <c r="M167" s="495" t="s">
        <v>5</v>
      </c>
      <c r="N167" s="495" t="s">
        <v>6</v>
      </c>
      <c r="O167" s="496" t="s">
        <v>7</v>
      </c>
      <c r="P167" s="495" t="s">
        <v>229</v>
      </c>
      <c r="Q167" s="495" t="s">
        <v>230</v>
      </c>
      <c r="R167" s="495" t="s">
        <v>231</v>
      </c>
      <c r="S167" s="495" t="s">
        <v>355</v>
      </c>
      <c r="T167" s="495" t="s">
        <v>356</v>
      </c>
      <c r="U167" s="495" t="s">
        <v>357</v>
      </c>
      <c r="V167" s="495" t="s">
        <v>228</v>
      </c>
    </row>
    <row r="168" spans="1:22" x14ac:dyDescent="0.25">
      <c r="A168" t="s">
        <v>569</v>
      </c>
      <c r="B168" t="s">
        <v>1473</v>
      </c>
      <c r="C168" t="s">
        <v>1471</v>
      </c>
      <c r="D168" t="s">
        <v>1472</v>
      </c>
      <c r="E168" t="s">
        <v>198</v>
      </c>
      <c r="F168" t="s">
        <v>199</v>
      </c>
      <c r="G168" t="s">
        <v>1477</v>
      </c>
      <c r="H168">
        <v>2011</v>
      </c>
      <c r="J168">
        <v>1</v>
      </c>
      <c r="K168" t="s">
        <v>232</v>
      </c>
      <c r="L168" t="s">
        <v>1540</v>
      </c>
      <c r="M168" t="s">
        <v>30</v>
      </c>
      <c r="N168" t="s">
        <v>233</v>
      </c>
      <c r="O168" t="s">
        <v>39</v>
      </c>
      <c r="P168">
        <v>6.8474956873621151E-2</v>
      </c>
      <c r="Q168">
        <v>2.4920271455449901E-3</v>
      </c>
      <c r="R168">
        <v>8.2425625829303708E-3</v>
      </c>
      <c r="S168">
        <v>1.4366092609836999E-4</v>
      </c>
      <c r="T168">
        <v>3.5777497726408004E-4</v>
      </c>
      <c r="U168">
        <v>3.4423308282072998E-4</v>
      </c>
      <c r="V168">
        <v>0</v>
      </c>
    </row>
    <row r="169" spans="1:22" x14ac:dyDescent="0.25">
      <c r="A169" t="s">
        <v>569</v>
      </c>
      <c r="B169" t="s">
        <v>1473</v>
      </c>
      <c r="C169" t="s">
        <v>1471</v>
      </c>
      <c r="D169" t="s">
        <v>1472</v>
      </c>
      <c r="E169" t="s">
        <v>198</v>
      </c>
      <c r="F169" t="s">
        <v>199</v>
      </c>
      <c r="G169" t="s">
        <v>1477</v>
      </c>
      <c r="H169">
        <v>2011</v>
      </c>
      <c r="J169">
        <v>1</v>
      </c>
      <c r="K169" t="s">
        <v>114</v>
      </c>
      <c r="L169" t="s">
        <v>105</v>
      </c>
      <c r="M169" t="s">
        <v>42</v>
      </c>
      <c r="N169" t="s">
        <v>115</v>
      </c>
      <c r="O169" t="s">
        <v>39</v>
      </c>
      <c r="P169">
        <v>3.9485893435509994E-5</v>
      </c>
      <c r="Q169">
        <v>1.7399984028349999E-5</v>
      </c>
      <c r="R169">
        <v>1.3284063827940997E-4</v>
      </c>
      <c r="S169">
        <v>6.4926136158999994E-7</v>
      </c>
      <c r="T169">
        <v>2.9123064810199999E-6</v>
      </c>
      <c r="U169">
        <v>2.82412157622E-6</v>
      </c>
      <c r="V169">
        <v>0</v>
      </c>
    </row>
    <row r="170" spans="1:22" x14ac:dyDescent="0.25">
      <c r="A170" t="s">
        <v>569</v>
      </c>
      <c r="B170" t="s">
        <v>1473</v>
      </c>
      <c r="C170" t="s">
        <v>1471</v>
      </c>
      <c r="D170" t="s">
        <v>1472</v>
      </c>
      <c r="E170" t="s">
        <v>198</v>
      </c>
      <c r="F170" t="s">
        <v>199</v>
      </c>
      <c r="G170" t="s">
        <v>1477</v>
      </c>
      <c r="H170">
        <v>2011</v>
      </c>
      <c r="J170">
        <v>2</v>
      </c>
      <c r="K170" t="s">
        <v>1508</v>
      </c>
      <c r="L170" t="s">
        <v>1541</v>
      </c>
      <c r="M170" t="s">
        <v>30</v>
      </c>
      <c r="N170" t="s">
        <v>233</v>
      </c>
      <c r="O170" t="s">
        <v>39</v>
      </c>
      <c r="P170">
        <v>20.987435498566331</v>
      </c>
      <c r="Q170">
        <v>0.84594151171066267</v>
      </c>
      <c r="R170">
        <v>3.1476352651229735</v>
      </c>
      <c r="S170">
        <v>4.4046751675398704E-2</v>
      </c>
      <c r="T170">
        <v>0.20211028224112682</v>
      </c>
      <c r="U170">
        <v>0.19520237724842956</v>
      </c>
      <c r="V170">
        <v>0</v>
      </c>
    </row>
    <row r="171" spans="1:22" x14ac:dyDescent="0.25">
      <c r="A171" t="s">
        <v>569</v>
      </c>
      <c r="B171" t="s">
        <v>1473</v>
      </c>
      <c r="C171" t="s">
        <v>1471</v>
      </c>
      <c r="D171" t="s">
        <v>1472</v>
      </c>
      <c r="E171" t="s">
        <v>198</v>
      </c>
      <c r="F171" t="s">
        <v>199</v>
      </c>
      <c r="G171" t="s">
        <v>1477</v>
      </c>
      <c r="H171">
        <v>2011</v>
      </c>
      <c r="J171">
        <v>2</v>
      </c>
      <c r="K171" t="s">
        <v>1571</v>
      </c>
      <c r="L171" t="s">
        <v>1572</v>
      </c>
      <c r="M171" t="s">
        <v>42</v>
      </c>
      <c r="N171" t="s">
        <v>96</v>
      </c>
      <c r="O171" t="s">
        <v>39</v>
      </c>
      <c r="P171">
        <v>3.6117075748566597E-3</v>
      </c>
      <c r="Q171">
        <v>1.2853611261386E-4</v>
      </c>
      <c r="R171">
        <v>5.0945742276531998E-4</v>
      </c>
      <c r="S171">
        <v>7.02613228994E-6</v>
      </c>
      <c r="T171">
        <v>2.231629247095E-5</v>
      </c>
      <c r="U171">
        <v>2.1513809837269997E-5</v>
      </c>
      <c r="V171">
        <v>0</v>
      </c>
    </row>
    <row r="172" spans="1:22" x14ac:dyDescent="0.25">
      <c r="A172" t="s">
        <v>569</v>
      </c>
      <c r="B172" t="s">
        <v>1473</v>
      </c>
      <c r="C172" t="s">
        <v>1471</v>
      </c>
      <c r="D172" t="s">
        <v>1472</v>
      </c>
      <c r="E172" t="s">
        <v>198</v>
      </c>
      <c r="F172" t="s">
        <v>199</v>
      </c>
      <c r="G172" t="s">
        <v>1477</v>
      </c>
      <c r="H172">
        <v>2011</v>
      </c>
      <c r="J172">
        <v>2</v>
      </c>
      <c r="K172" t="s">
        <v>298</v>
      </c>
      <c r="L172" t="s">
        <v>292</v>
      </c>
      <c r="M172" t="s">
        <v>42</v>
      </c>
      <c r="N172" t="s">
        <v>233</v>
      </c>
      <c r="O172" t="s">
        <v>39</v>
      </c>
      <c r="P172">
        <v>1.6500916877687799E-3</v>
      </c>
      <c r="Q172">
        <v>4.8705184307825999E-4</v>
      </c>
      <c r="R172">
        <v>6.0520219899156194E-3</v>
      </c>
      <c r="S172">
        <v>1.245391318038E-5</v>
      </c>
      <c r="T172">
        <v>3.6269789957453995E-4</v>
      </c>
      <c r="U172">
        <v>3.5181698463352995E-4</v>
      </c>
      <c r="V172">
        <v>0</v>
      </c>
    </row>
    <row r="173" spans="1:22" x14ac:dyDescent="0.25">
      <c r="A173" t="s">
        <v>569</v>
      </c>
      <c r="B173" t="s">
        <v>1473</v>
      </c>
      <c r="C173" t="s">
        <v>1471</v>
      </c>
      <c r="D173" t="s">
        <v>1472</v>
      </c>
      <c r="E173" t="s">
        <v>198</v>
      </c>
      <c r="F173" t="s">
        <v>199</v>
      </c>
      <c r="G173" t="s">
        <v>1477</v>
      </c>
      <c r="H173">
        <v>2011</v>
      </c>
      <c r="J173">
        <v>2</v>
      </c>
      <c r="K173" t="s">
        <v>118</v>
      </c>
      <c r="L173" t="s">
        <v>120</v>
      </c>
      <c r="M173" t="s">
        <v>42</v>
      </c>
      <c r="N173" t="s">
        <v>115</v>
      </c>
      <c r="O173" t="s">
        <v>39</v>
      </c>
      <c r="P173">
        <v>6.5809087518309988E-5</v>
      </c>
      <c r="Q173">
        <v>2.8999605943480001E-5</v>
      </c>
      <c r="R173">
        <v>2.2140032892480998E-4</v>
      </c>
      <c r="S173">
        <v>1.0813673951100001E-6</v>
      </c>
      <c r="T173">
        <v>4.8534766979299988E-6</v>
      </c>
      <c r="U173">
        <v>4.7079716050099999E-6</v>
      </c>
      <c r="V173">
        <v>0</v>
      </c>
    </row>
    <row r="174" spans="1:22" x14ac:dyDescent="0.25">
      <c r="A174" t="s">
        <v>569</v>
      </c>
      <c r="B174" t="s">
        <v>1473</v>
      </c>
      <c r="C174" t="s">
        <v>1471</v>
      </c>
      <c r="D174" t="s">
        <v>1472</v>
      </c>
      <c r="E174" t="s">
        <v>198</v>
      </c>
      <c r="F174" t="s">
        <v>199</v>
      </c>
      <c r="G174" t="s">
        <v>1477</v>
      </c>
      <c r="H174">
        <v>2011</v>
      </c>
      <c r="J174">
        <v>3</v>
      </c>
      <c r="K174" t="s">
        <v>234</v>
      </c>
      <c r="L174" t="s">
        <v>1542</v>
      </c>
      <c r="M174" t="s">
        <v>42</v>
      </c>
      <c r="N174" t="s">
        <v>233</v>
      </c>
      <c r="O174" t="s">
        <v>39</v>
      </c>
      <c r="P174">
        <v>4.5741271182760439</v>
      </c>
      <c r="Q174">
        <v>0.16646740538576391</v>
      </c>
      <c r="R174">
        <v>0.55060317657142799</v>
      </c>
      <c r="S174">
        <v>9.5965866805688693E-3</v>
      </c>
      <c r="T174">
        <v>2.3899405518900557E-2</v>
      </c>
      <c r="U174">
        <v>2.2994797049282988E-2</v>
      </c>
      <c r="V174">
        <v>0</v>
      </c>
    </row>
    <row r="175" spans="1:22" x14ac:dyDescent="0.25">
      <c r="A175" t="s">
        <v>569</v>
      </c>
      <c r="B175" t="s">
        <v>1473</v>
      </c>
      <c r="C175" t="s">
        <v>1471</v>
      </c>
      <c r="D175" t="s">
        <v>1472</v>
      </c>
      <c r="E175" t="s">
        <v>198</v>
      </c>
      <c r="F175" t="s">
        <v>199</v>
      </c>
      <c r="G175" t="s">
        <v>1477</v>
      </c>
      <c r="H175">
        <v>2011</v>
      </c>
      <c r="J175">
        <v>3</v>
      </c>
      <c r="K175" t="s">
        <v>336</v>
      </c>
      <c r="L175" t="s">
        <v>337</v>
      </c>
      <c r="M175" t="s">
        <v>30</v>
      </c>
      <c r="N175" t="s">
        <v>96</v>
      </c>
      <c r="O175" t="s">
        <v>39</v>
      </c>
      <c r="P175">
        <v>86.838361058561389</v>
      </c>
      <c r="Q175">
        <v>2.9340368674719022</v>
      </c>
      <c r="R175">
        <v>9.3238002525338519</v>
      </c>
      <c r="S175">
        <v>0.20101497501719057</v>
      </c>
      <c r="T175">
        <v>0.31791491637981489</v>
      </c>
      <c r="U175">
        <v>0.30424829100249312</v>
      </c>
      <c r="V175">
        <v>0</v>
      </c>
    </row>
    <row r="176" spans="1:22" x14ac:dyDescent="0.25">
      <c r="A176" t="s">
        <v>569</v>
      </c>
      <c r="B176" t="s">
        <v>1473</v>
      </c>
      <c r="C176" t="s">
        <v>1471</v>
      </c>
      <c r="D176" t="s">
        <v>1472</v>
      </c>
      <c r="E176" t="s">
        <v>198</v>
      </c>
      <c r="F176" t="s">
        <v>199</v>
      </c>
      <c r="G176" t="s">
        <v>1477</v>
      </c>
      <c r="H176">
        <v>2011</v>
      </c>
      <c r="J176">
        <v>3</v>
      </c>
      <c r="K176" t="s">
        <v>215</v>
      </c>
      <c r="L176" t="s">
        <v>1570</v>
      </c>
      <c r="M176" t="s">
        <v>42</v>
      </c>
      <c r="N176" t="s">
        <v>31</v>
      </c>
      <c r="O176" t="s">
        <v>39</v>
      </c>
      <c r="P176">
        <v>0.19691887216951276</v>
      </c>
      <c r="Q176">
        <v>9.0096235449748305E-3</v>
      </c>
      <c r="R176">
        <v>5.4593375279292866E-2</v>
      </c>
      <c r="S176">
        <v>5.2837859640147001E-4</v>
      </c>
      <c r="T176">
        <v>2.8580242628703598E-3</v>
      </c>
      <c r="U176">
        <v>2.7633709953032797E-3</v>
      </c>
      <c r="V176">
        <v>0</v>
      </c>
    </row>
    <row r="177" spans="1:22" x14ac:dyDescent="0.25">
      <c r="A177" t="s">
        <v>569</v>
      </c>
      <c r="B177" t="s">
        <v>1473</v>
      </c>
      <c r="C177" t="s">
        <v>1471</v>
      </c>
      <c r="D177" t="s">
        <v>1472</v>
      </c>
      <c r="E177" t="s">
        <v>198</v>
      </c>
      <c r="F177" t="s">
        <v>199</v>
      </c>
      <c r="G177" t="s">
        <v>1477</v>
      </c>
      <c r="H177">
        <v>2011</v>
      </c>
      <c r="J177">
        <v>3</v>
      </c>
      <c r="K177" t="s">
        <v>119</v>
      </c>
      <c r="L177" t="s">
        <v>120</v>
      </c>
      <c r="M177" t="s">
        <v>42</v>
      </c>
      <c r="N177" t="s">
        <v>115</v>
      </c>
      <c r="O177" t="s">
        <v>39</v>
      </c>
      <c r="P177">
        <v>2.1935995068999999E-5</v>
      </c>
      <c r="Q177">
        <v>9.6661678773900004E-6</v>
      </c>
      <c r="R177">
        <v>7.3799742204499983E-5</v>
      </c>
      <c r="S177">
        <v>3.6045579836999997E-7</v>
      </c>
      <c r="T177">
        <v>1.6181930030799997E-6</v>
      </c>
      <c r="U177">
        <v>1.5696913054399998E-6</v>
      </c>
      <c r="V177">
        <v>0</v>
      </c>
    </row>
    <row r="178" spans="1:22" x14ac:dyDescent="0.25">
      <c r="A178" t="s">
        <v>569</v>
      </c>
      <c r="B178" t="s">
        <v>1473</v>
      </c>
      <c r="C178" t="s">
        <v>1471</v>
      </c>
      <c r="D178" t="s">
        <v>1472</v>
      </c>
      <c r="E178" t="s">
        <v>198</v>
      </c>
      <c r="F178" t="s">
        <v>199</v>
      </c>
      <c r="G178" t="s">
        <v>1477</v>
      </c>
      <c r="H178">
        <v>2011</v>
      </c>
      <c r="J178">
        <v>4</v>
      </c>
      <c r="K178" t="s">
        <v>1509</v>
      </c>
      <c r="L178" t="s">
        <v>1543</v>
      </c>
      <c r="M178" t="s">
        <v>30</v>
      </c>
      <c r="N178" t="s">
        <v>195</v>
      </c>
      <c r="O178" t="s">
        <v>39</v>
      </c>
      <c r="P178">
        <v>0.15941465007306477</v>
      </c>
      <c r="Q178">
        <v>5.3195747053164698E-3</v>
      </c>
      <c r="R178">
        <v>1.6430828617664071E-2</v>
      </c>
      <c r="S178">
        <v>3.5458378602163E-4</v>
      </c>
      <c r="T178">
        <v>4.5566352852600994E-4</v>
      </c>
      <c r="U178">
        <v>4.3473945523958996E-4</v>
      </c>
      <c r="V178">
        <v>0</v>
      </c>
    </row>
    <row r="179" spans="1:22" x14ac:dyDescent="0.25">
      <c r="A179" t="s">
        <v>569</v>
      </c>
      <c r="B179" t="s">
        <v>1473</v>
      </c>
      <c r="C179" t="s">
        <v>1471</v>
      </c>
      <c r="D179" t="s">
        <v>1472</v>
      </c>
      <c r="E179" t="s">
        <v>198</v>
      </c>
      <c r="F179" t="s">
        <v>199</v>
      </c>
      <c r="G179" t="s">
        <v>1477</v>
      </c>
      <c r="H179">
        <v>2011</v>
      </c>
      <c r="J179">
        <v>4</v>
      </c>
      <c r="K179" t="s">
        <v>184</v>
      </c>
      <c r="L179" t="s">
        <v>61</v>
      </c>
      <c r="M179" t="s">
        <v>42</v>
      </c>
      <c r="N179" t="s">
        <v>85</v>
      </c>
      <c r="O179" t="s">
        <v>39</v>
      </c>
      <c r="P179">
        <v>1.5801412166588E-4</v>
      </c>
      <c r="Q179">
        <v>4.866924895912E-5</v>
      </c>
      <c r="R179">
        <v>4.1462117152077995E-4</v>
      </c>
      <c r="S179">
        <v>1.2544302707799997E-6</v>
      </c>
      <c r="T179">
        <v>2.9386517213289998E-5</v>
      </c>
      <c r="U179">
        <v>2.8504668165289997E-5</v>
      </c>
      <c r="V179">
        <v>0</v>
      </c>
    </row>
    <row r="180" spans="1:22" x14ac:dyDescent="0.25">
      <c r="A180" t="s">
        <v>569</v>
      </c>
      <c r="B180" t="s">
        <v>1473</v>
      </c>
      <c r="C180" t="s">
        <v>1471</v>
      </c>
      <c r="D180" t="s">
        <v>1472</v>
      </c>
      <c r="E180" t="s">
        <v>198</v>
      </c>
      <c r="F180" t="s">
        <v>199</v>
      </c>
      <c r="G180" t="s">
        <v>1477</v>
      </c>
      <c r="H180">
        <v>2011</v>
      </c>
      <c r="J180">
        <v>4</v>
      </c>
      <c r="K180" t="s">
        <v>217</v>
      </c>
      <c r="L180" t="s">
        <v>1561</v>
      </c>
      <c r="M180" t="s">
        <v>42</v>
      </c>
      <c r="N180" t="s">
        <v>31</v>
      </c>
      <c r="O180" t="s">
        <v>39</v>
      </c>
      <c r="P180">
        <v>0.44199524527247797</v>
      </c>
      <c r="Q180">
        <v>1.4808152514486301E-2</v>
      </c>
      <c r="R180">
        <v>3.8408492156493383E-2</v>
      </c>
      <c r="S180">
        <v>1.0069040614968802E-3</v>
      </c>
      <c r="T180">
        <v>6.7136821491205006E-4</v>
      </c>
      <c r="U180">
        <v>6.301505904085299E-4</v>
      </c>
      <c r="V180">
        <v>0</v>
      </c>
    </row>
    <row r="181" spans="1:22" x14ac:dyDescent="0.25">
      <c r="A181" t="s">
        <v>569</v>
      </c>
      <c r="B181" t="s">
        <v>1473</v>
      </c>
      <c r="C181" t="s">
        <v>1471</v>
      </c>
      <c r="D181" t="s">
        <v>1472</v>
      </c>
      <c r="E181" t="s">
        <v>198</v>
      </c>
      <c r="F181" t="s">
        <v>199</v>
      </c>
      <c r="G181" t="s">
        <v>1477</v>
      </c>
      <c r="H181">
        <v>2011</v>
      </c>
      <c r="J181">
        <v>4</v>
      </c>
      <c r="K181" t="s">
        <v>86</v>
      </c>
      <c r="L181" t="s">
        <v>285</v>
      </c>
      <c r="M181" t="s">
        <v>42</v>
      </c>
      <c r="N181" t="s">
        <v>85</v>
      </c>
      <c r="O181" t="s">
        <v>39</v>
      </c>
      <c r="P181">
        <v>0.96217310408905288</v>
      </c>
      <c r="Q181">
        <v>3.7137276991396004E-2</v>
      </c>
      <c r="R181">
        <v>0.16886362734842286</v>
      </c>
      <c r="S181">
        <v>2.5265096479444101E-3</v>
      </c>
      <c r="T181">
        <v>7.8466829083022101E-3</v>
      </c>
      <c r="U181">
        <v>7.5628608945147195E-3</v>
      </c>
      <c r="V181">
        <v>0</v>
      </c>
    </row>
    <row r="182" spans="1:22" x14ac:dyDescent="0.25">
      <c r="A182" t="s">
        <v>569</v>
      </c>
      <c r="B182" t="s">
        <v>1473</v>
      </c>
      <c r="C182" t="s">
        <v>1471</v>
      </c>
      <c r="D182" t="s">
        <v>1472</v>
      </c>
      <c r="E182" t="s">
        <v>198</v>
      </c>
      <c r="F182" t="s">
        <v>199</v>
      </c>
      <c r="G182" t="s">
        <v>1477</v>
      </c>
      <c r="H182">
        <v>2011</v>
      </c>
      <c r="J182">
        <v>4</v>
      </c>
      <c r="K182" t="s">
        <v>121</v>
      </c>
      <c r="L182" t="s">
        <v>120</v>
      </c>
      <c r="M182" t="s">
        <v>42</v>
      </c>
      <c r="N182" t="s">
        <v>115</v>
      </c>
      <c r="O182" t="s">
        <v>39</v>
      </c>
      <c r="P182">
        <v>4.3871990137999996E-6</v>
      </c>
      <c r="Q182">
        <v>1.9334540377399996E-6</v>
      </c>
      <c r="R182">
        <v>1.4759948440900001E-5</v>
      </c>
      <c r="S182">
        <v>7.1650235149999981E-8</v>
      </c>
      <c r="T182">
        <v>3.2407952513999999E-7</v>
      </c>
      <c r="U182">
        <v>3.1415872334999992E-7</v>
      </c>
      <c r="V182">
        <v>0</v>
      </c>
    </row>
    <row r="183" spans="1:22" x14ac:dyDescent="0.25">
      <c r="A183" t="s">
        <v>569</v>
      </c>
      <c r="B183" t="s">
        <v>1473</v>
      </c>
      <c r="C183" t="s">
        <v>1471</v>
      </c>
      <c r="D183" t="s">
        <v>1472</v>
      </c>
      <c r="E183" t="s">
        <v>198</v>
      </c>
      <c r="F183" t="s">
        <v>199</v>
      </c>
      <c r="G183" t="s">
        <v>1477</v>
      </c>
      <c r="H183">
        <v>2011</v>
      </c>
      <c r="J183">
        <v>5</v>
      </c>
      <c r="K183" t="s">
        <v>235</v>
      </c>
      <c r="L183" t="s">
        <v>236</v>
      </c>
      <c r="M183" t="s">
        <v>42</v>
      </c>
      <c r="N183" t="s">
        <v>195</v>
      </c>
      <c r="O183" t="s">
        <v>39</v>
      </c>
      <c r="P183">
        <v>31.81476283518251</v>
      </c>
      <c r="Q183">
        <v>1.0594465083198148</v>
      </c>
      <c r="R183">
        <v>3.2446139719365634</v>
      </c>
      <c r="S183">
        <v>7.0698995605035495E-2</v>
      </c>
      <c r="T183">
        <v>8.9474038035441406E-2</v>
      </c>
      <c r="U183">
        <v>8.53415589145336E-2</v>
      </c>
      <c r="V183">
        <v>0</v>
      </c>
    </row>
    <row r="184" spans="1:22" x14ac:dyDescent="0.25">
      <c r="A184" t="s">
        <v>569</v>
      </c>
      <c r="B184" t="s">
        <v>1473</v>
      </c>
      <c r="C184" t="s">
        <v>1471</v>
      </c>
      <c r="D184" t="s">
        <v>1472</v>
      </c>
      <c r="E184" t="s">
        <v>198</v>
      </c>
      <c r="F184" t="s">
        <v>199</v>
      </c>
      <c r="G184" t="s">
        <v>1477</v>
      </c>
      <c r="H184">
        <v>2011</v>
      </c>
      <c r="J184">
        <v>5</v>
      </c>
      <c r="K184" t="s">
        <v>185</v>
      </c>
      <c r="L184" t="s">
        <v>1554</v>
      </c>
      <c r="M184" t="s">
        <v>42</v>
      </c>
      <c r="N184" t="s">
        <v>85</v>
      </c>
      <c r="O184" t="s">
        <v>39</v>
      </c>
      <c r="P184">
        <v>7.5047383339921711E-2</v>
      </c>
      <c r="Q184">
        <v>2.7304736165676396E-3</v>
      </c>
      <c r="R184">
        <v>1.0778586279791389E-2</v>
      </c>
      <c r="S184">
        <v>1.7908810929045997E-4</v>
      </c>
      <c r="T184">
        <v>4.3940553901481995E-4</v>
      </c>
      <c r="U184">
        <v>4.2270552266831997E-4</v>
      </c>
      <c r="V184">
        <v>0</v>
      </c>
    </row>
    <row r="185" spans="1:22" x14ac:dyDescent="0.25">
      <c r="A185" t="s">
        <v>569</v>
      </c>
      <c r="B185" t="s">
        <v>1473</v>
      </c>
      <c r="C185" t="s">
        <v>1471</v>
      </c>
      <c r="D185" t="s">
        <v>1472</v>
      </c>
      <c r="E185" t="s">
        <v>198</v>
      </c>
      <c r="F185" t="s">
        <v>199</v>
      </c>
      <c r="G185" t="s">
        <v>1477</v>
      </c>
      <c r="H185">
        <v>2011</v>
      </c>
      <c r="J185">
        <v>5</v>
      </c>
      <c r="K185" t="s">
        <v>299</v>
      </c>
      <c r="L185" t="s">
        <v>300</v>
      </c>
      <c r="M185" t="s">
        <v>30</v>
      </c>
      <c r="N185" t="s">
        <v>96</v>
      </c>
      <c r="O185" t="s">
        <v>39</v>
      </c>
      <c r="P185">
        <v>4.0810320474474996E-4</v>
      </c>
      <c r="Q185">
        <v>1.2058293651221E-4</v>
      </c>
      <c r="R185">
        <v>1.5055323779527598E-3</v>
      </c>
      <c r="S185">
        <v>3.0974947810999999E-6</v>
      </c>
      <c r="T185">
        <v>8.982293940666E-5</v>
      </c>
      <c r="U185">
        <v>8.7127788253709993E-5</v>
      </c>
      <c r="V185">
        <v>0</v>
      </c>
    </row>
    <row r="186" spans="1:22" x14ac:dyDescent="0.25">
      <c r="A186" t="s">
        <v>569</v>
      </c>
      <c r="B186" t="s">
        <v>1473</v>
      </c>
      <c r="C186" t="s">
        <v>1471</v>
      </c>
      <c r="D186" t="s">
        <v>1472</v>
      </c>
      <c r="E186" t="s">
        <v>198</v>
      </c>
      <c r="F186" t="s">
        <v>199</v>
      </c>
      <c r="G186" t="s">
        <v>1477</v>
      </c>
      <c r="H186">
        <v>2011</v>
      </c>
      <c r="J186">
        <v>5</v>
      </c>
      <c r="K186" t="s">
        <v>202</v>
      </c>
      <c r="L186" t="s">
        <v>29</v>
      </c>
      <c r="M186" t="s">
        <v>89</v>
      </c>
      <c r="N186" t="s">
        <v>31</v>
      </c>
      <c r="O186" t="s">
        <v>39</v>
      </c>
      <c r="P186">
        <v>4.2004035438300202E-3</v>
      </c>
      <c r="Q186">
        <v>1.3898161458742001E-4</v>
      </c>
      <c r="R186">
        <v>3.3909851673874996E-4</v>
      </c>
      <c r="S186">
        <v>9.5228674070899989E-6</v>
      </c>
      <c r="T186">
        <v>4.6616745299900003E-6</v>
      </c>
      <c r="U186">
        <v>4.3210603351999995E-6</v>
      </c>
      <c r="V186">
        <v>0</v>
      </c>
    </row>
    <row r="187" spans="1:22" x14ac:dyDescent="0.25">
      <c r="A187" t="s">
        <v>569</v>
      </c>
      <c r="B187" t="s">
        <v>1473</v>
      </c>
      <c r="C187" t="s">
        <v>1471</v>
      </c>
      <c r="D187" t="s">
        <v>1472</v>
      </c>
      <c r="E187" t="s">
        <v>198</v>
      </c>
      <c r="F187" t="s">
        <v>199</v>
      </c>
      <c r="G187" t="s">
        <v>1477</v>
      </c>
      <c r="H187">
        <v>2011</v>
      </c>
      <c r="J187">
        <v>5</v>
      </c>
      <c r="K187" t="s">
        <v>122</v>
      </c>
      <c r="L187" t="s">
        <v>105</v>
      </c>
      <c r="M187" t="s">
        <v>42</v>
      </c>
      <c r="N187" t="s">
        <v>115</v>
      </c>
      <c r="O187" t="s">
        <v>39</v>
      </c>
      <c r="P187">
        <v>1.7548796055199998E-5</v>
      </c>
      <c r="Q187">
        <v>7.73271383965E-6</v>
      </c>
      <c r="R187">
        <v>5.9039793763600003E-5</v>
      </c>
      <c r="S187">
        <v>2.8880556321999998E-7</v>
      </c>
      <c r="T187">
        <v>1.2941134779399998E-6</v>
      </c>
      <c r="U187">
        <v>1.2555325820900001E-6</v>
      </c>
      <c r="V187">
        <v>0</v>
      </c>
    </row>
    <row r="188" spans="1:22" x14ac:dyDescent="0.25">
      <c r="A188" t="s">
        <v>569</v>
      </c>
      <c r="B188" t="s">
        <v>1473</v>
      </c>
      <c r="C188" t="s">
        <v>1471</v>
      </c>
      <c r="D188" t="s">
        <v>1472</v>
      </c>
      <c r="E188" t="s">
        <v>198</v>
      </c>
      <c r="F188" t="s">
        <v>199</v>
      </c>
      <c r="G188" t="s">
        <v>1477</v>
      </c>
      <c r="H188">
        <v>2011</v>
      </c>
      <c r="J188">
        <v>6</v>
      </c>
      <c r="K188" t="s">
        <v>237</v>
      </c>
      <c r="L188" t="s">
        <v>238</v>
      </c>
      <c r="M188" t="s">
        <v>30</v>
      </c>
      <c r="N188" t="s">
        <v>195</v>
      </c>
      <c r="O188" t="s">
        <v>39</v>
      </c>
      <c r="P188">
        <v>70.813192909449057</v>
      </c>
      <c r="Q188">
        <v>2.3581125011053978</v>
      </c>
      <c r="R188">
        <v>7.2218509479182043</v>
      </c>
      <c r="S188">
        <v>0.1573615875420106</v>
      </c>
      <c r="T188">
        <v>0.19915101509367822</v>
      </c>
      <c r="U188">
        <v>0.18995295583950411</v>
      </c>
      <c r="V188">
        <v>0</v>
      </c>
    </row>
    <row r="189" spans="1:22" x14ac:dyDescent="0.25">
      <c r="A189" t="s">
        <v>569</v>
      </c>
      <c r="B189" t="s">
        <v>1473</v>
      </c>
      <c r="C189" t="s">
        <v>1471</v>
      </c>
      <c r="D189" t="s">
        <v>1472</v>
      </c>
      <c r="E189" t="s">
        <v>198</v>
      </c>
      <c r="F189" t="s">
        <v>199</v>
      </c>
      <c r="G189" t="s">
        <v>1477</v>
      </c>
      <c r="H189">
        <v>2011</v>
      </c>
      <c r="J189">
        <v>6</v>
      </c>
      <c r="K189" t="s">
        <v>209</v>
      </c>
      <c r="L189" t="s">
        <v>210</v>
      </c>
      <c r="M189" t="s">
        <v>42</v>
      </c>
      <c r="N189" t="s">
        <v>96</v>
      </c>
      <c r="O189" t="s">
        <v>39</v>
      </c>
      <c r="P189">
        <v>117.34791825171882</v>
      </c>
      <c r="Q189">
        <v>3.6875990255244311</v>
      </c>
      <c r="R189">
        <v>8.9552535839472238</v>
      </c>
      <c r="S189">
        <v>0.26256498075601659</v>
      </c>
      <c r="T189">
        <v>0.19633131599043396</v>
      </c>
      <c r="U189">
        <v>0.18481576515429504</v>
      </c>
      <c r="V189">
        <v>0</v>
      </c>
    </row>
    <row r="190" spans="1:22" x14ac:dyDescent="0.25">
      <c r="A190" t="s">
        <v>569</v>
      </c>
      <c r="B190" t="s">
        <v>1473</v>
      </c>
      <c r="C190" t="s">
        <v>1471</v>
      </c>
      <c r="D190" t="s">
        <v>1472</v>
      </c>
      <c r="E190" t="s">
        <v>198</v>
      </c>
      <c r="F190" t="s">
        <v>199</v>
      </c>
      <c r="G190" t="s">
        <v>1477</v>
      </c>
      <c r="H190">
        <v>2011</v>
      </c>
      <c r="J190">
        <v>6</v>
      </c>
      <c r="K190" t="s">
        <v>318</v>
      </c>
      <c r="L190" t="s">
        <v>319</v>
      </c>
      <c r="M190" t="s">
        <v>42</v>
      </c>
      <c r="N190" t="s">
        <v>82</v>
      </c>
      <c r="O190" t="s">
        <v>39</v>
      </c>
      <c r="P190">
        <v>8.1620640948949991E-4</v>
      </c>
      <c r="Q190">
        <v>2.4116477071310999E-4</v>
      </c>
      <c r="R190">
        <v>3.0110658582168299E-3</v>
      </c>
      <c r="S190">
        <v>6.1949895621999997E-6</v>
      </c>
      <c r="T190">
        <v>1.7964477650201001E-4</v>
      </c>
      <c r="U190">
        <v>1.7425557650741999E-4</v>
      </c>
      <c r="V190">
        <v>0</v>
      </c>
    </row>
    <row r="191" spans="1:22" x14ac:dyDescent="0.25">
      <c r="A191" t="s">
        <v>569</v>
      </c>
      <c r="B191" t="s">
        <v>1473</v>
      </c>
      <c r="C191" t="s">
        <v>1471</v>
      </c>
      <c r="D191" t="s">
        <v>1472</v>
      </c>
      <c r="E191" t="s">
        <v>198</v>
      </c>
      <c r="F191" t="s">
        <v>199</v>
      </c>
      <c r="G191" t="s">
        <v>1477</v>
      </c>
      <c r="H191">
        <v>2011</v>
      </c>
      <c r="J191">
        <v>6</v>
      </c>
      <c r="K191" t="s">
        <v>28</v>
      </c>
      <c r="L191" t="s">
        <v>29</v>
      </c>
      <c r="M191" t="s">
        <v>42</v>
      </c>
      <c r="N191" t="s">
        <v>31</v>
      </c>
      <c r="O191" t="s">
        <v>39</v>
      </c>
      <c r="P191">
        <v>5.0404839219026304E-2</v>
      </c>
      <c r="Q191">
        <v>1.6677793750490399E-3</v>
      </c>
      <c r="R191">
        <v>4.0691866101102399E-3</v>
      </c>
      <c r="S191">
        <v>1.1427771581900999E-4</v>
      </c>
      <c r="T191">
        <v>5.5938992048569993E-5</v>
      </c>
      <c r="U191">
        <v>5.1852724022399994E-5</v>
      </c>
      <c r="V191">
        <v>0</v>
      </c>
    </row>
    <row r="192" spans="1:22" x14ac:dyDescent="0.25">
      <c r="A192" t="s">
        <v>569</v>
      </c>
      <c r="B192" t="s">
        <v>1473</v>
      </c>
      <c r="C192" t="s">
        <v>1471</v>
      </c>
      <c r="D192" t="s">
        <v>1472</v>
      </c>
      <c r="E192" t="s">
        <v>198</v>
      </c>
      <c r="F192" t="s">
        <v>199</v>
      </c>
      <c r="G192" t="s">
        <v>1477</v>
      </c>
      <c r="H192">
        <v>2011</v>
      </c>
      <c r="J192">
        <v>6</v>
      </c>
      <c r="K192" t="s">
        <v>123</v>
      </c>
      <c r="L192" t="s">
        <v>105</v>
      </c>
      <c r="M192" t="s">
        <v>42</v>
      </c>
      <c r="N192" t="s">
        <v>115</v>
      </c>
      <c r="O192" t="s">
        <v>39</v>
      </c>
      <c r="P192">
        <v>3.0711495407909999E-5</v>
      </c>
      <c r="Q192">
        <v>1.3533075952869998E-5</v>
      </c>
      <c r="R192">
        <v>1.0331963908629998E-4</v>
      </c>
      <c r="S192">
        <v>5.0485857997999998E-7</v>
      </c>
      <c r="T192">
        <v>2.2652497420500001E-6</v>
      </c>
      <c r="U192">
        <v>2.1969064408299997E-6</v>
      </c>
      <c r="V192">
        <v>0</v>
      </c>
    </row>
    <row r="193" spans="1:22" x14ac:dyDescent="0.25">
      <c r="A193" t="s">
        <v>569</v>
      </c>
      <c r="B193" t="s">
        <v>1473</v>
      </c>
      <c r="C193" t="s">
        <v>1471</v>
      </c>
      <c r="D193" t="s">
        <v>1472</v>
      </c>
      <c r="E193" t="s">
        <v>198</v>
      </c>
      <c r="F193" t="s">
        <v>199</v>
      </c>
      <c r="G193" t="s">
        <v>1477</v>
      </c>
      <c r="H193">
        <v>2011</v>
      </c>
      <c r="J193">
        <v>7</v>
      </c>
      <c r="K193" t="s">
        <v>1510</v>
      </c>
      <c r="L193" t="s">
        <v>1511</v>
      </c>
      <c r="M193" t="s">
        <v>42</v>
      </c>
      <c r="N193" t="s">
        <v>195</v>
      </c>
      <c r="O193" t="s">
        <v>39</v>
      </c>
      <c r="P193">
        <v>3.4490278103400739E-2</v>
      </c>
      <c r="Q193">
        <v>1.2254835757793997E-3</v>
      </c>
      <c r="R193">
        <v>4.7284657768855197E-3</v>
      </c>
      <c r="S193">
        <v>7.8965173003160002E-5</v>
      </c>
      <c r="T193">
        <v>1.4834464685456E-4</v>
      </c>
      <c r="U193">
        <v>1.4234256177160997E-4</v>
      </c>
      <c r="V193">
        <v>0</v>
      </c>
    </row>
    <row r="194" spans="1:22" x14ac:dyDescent="0.25">
      <c r="A194" t="s">
        <v>569</v>
      </c>
      <c r="B194" t="s">
        <v>1473</v>
      </c>
      <c r="C194" t="s">
        <v>1471</v>
      </c>
      <c r="D194" t="s">
        <v>1472</v>
      </c>
      <c r="E194" t="s">
        <v>198</v>
      </c>
      <c r="F194" t="s">
        <v>199</v>
      </c>
      <c r="G194" t="s">
        <v>1477</v>
      </c>
      <c r="H194">
        <v>2011</v>
      </c>
      <c r="J194">
        <v>7</v>
      </c>
      <c r="K194" t="s">
        <v>1573</v>
      </c>
      <c r="L194" t="s">
        <v>1574</v>
      </c>
      <c r="M194" t="s">
        <v>30</v>
      </c>
      <c r="N194" t="s">
        <v>96</v>
      </c>
      <c r="O194" t="s">
        <v>39</v>
      </c>
      <c r="P194">
        <v>7.6403170033344896E-3</v>
      </c>
      <c r="Q194">
        <v>2.4007348251621E-4</v>
      </c>
      <c r="R194">
        <v>5.4337223484009006E-4</v>
      </c>
      <c r="S194">
        <v>1.5488576216809996E-5</v>
      </c>
      <c r="T194">
        <v>8.979427931259999E-6</v>
      </c>
      <c r="U194">
        <v>8.3808728899300006E-6</v>
      </c>
      <c r="V194">
        <v>0</v>
      </c>
    </row>
    <row r="195" spans="1:22" x14ac:dyDescent="0.25">
      <c r="A195" t="s">
        <v>569</v>
      </c>
      <c r="B195" t="s">
        <v>1473</v>
      </c>
      <c r="C195" t="s">
        <v>1471</v>
      </c>
      <c r="D195" t="s">
        <v>1472</v>
      </c>
      <c r="E195" t="s">
        <v>198</v>
      </c>
      <c r="F195" t="s">
        <v>199</v>
      </c>
      <c r="G195" t="s">
        <v>1477</v>
      </c>
      <c r="H195">
        <v>2011</v>
      </c>
      <c r="J195">
        <v>7</v>
      </c>
      <c r="K195" t="s">
        <v>170</v>
      </c>
      <c r="L195" t="s">
        <v>171</v>
      </c>
      <c r="M195" t="s">
        <v>42</v>
      </c>
      <c r="N195" t="s">
        <v>96</v>
      </c>
      <c r="O195" t="s">
        <v>39</v>
      </c>
      <c r="P195">
        <v>0.15972399941216928</v>
      </c>
      <c r="Q195">
        <v>5.1692304657455701E-3</v>
      </c>
      <c r="R195">
        <v>1.5685092970222868E-2</v>
      </c>
      <c r="S195">
        <v>2.9339558751484001E-4</v>
      </c>
      <c r="T195">
        <v>5.7104906721156998E-4</v>
      </c>
      <c r="U195">
        <v>5.4797107762540997E-4</v>
      </c>
      <c r="V195">
        <v>0</v>
      </c>
    </row>
    <row r="196" spans="1:22" x14ac:dyDescent="0.25">
      <c r="A196" t="s">
        <v>569</v>
      </c>
      <c r="B196" t="s">
        <v>1473</v>
      </c>
      <c r="C196" t="s">
        <v>1471</v>
      </c>
      <c r="D196" t="s">
        <v>1472</v>
      </c>
      <c r="E196" t="s">
        <v>198</v>
      </c>
      <c r="F196" t="s">
        <v>199</v>
      </c>
      <c r="G196" t="s">
        <v>1477</v>
      </c>
      <c r="H196">
        <v>2011</v>
      </c>
      <c r="J196">
        <v>7</v>
      </c>
      <c r="K196" t="s">
        <v>40</v>
      </c>
      <c r="L196" t="s">
        <v>41</v>
      </c>
      <c r="M196" t="s">
        <v>42</v>
      </c>
      <c r="N196" t="s">
        <v>31</v>
      </c>
      <c r="O196" t="s">
        <v>39</v>
      </c>
      <c r="P196">
        <v>9.6609274894222594E-2</v>
      </c>
      <c r="Q196">
        <v>3.19657603319935E-3</v>
      </c>
      <c r="R196">
        <v>7.7992736011704197E-3</v>
      </c>
      <c r="S196">
        <v>2.1903256423092999E-4</v>
      </c>
      <c r="T196">
        <v>1.0721741187846E-4</v>
      </c>
      <c r="U196">
        <v>9.9384387709599989E-5</v>
      </c>
      <c r="V196">
        <v>0</v>
      </c>
    </row>
    <row r="197" spans="1:22" x14ac:dyDescent="0.25">
      <c r="A197" t="s">
        <v>569</v>
      </c>
      <c r="B197" t="s">
        <v>1473</v>
      </c>
      <c r="C197" t="s">
        <v>1471</v>
      </c>
      <c r="D197" t="s">
        <v>1472</v>
      </c>
      <c r="E197" t="s">
        <v>198</v>
      </c>
      <c r="F197" t="s">
        <v>199</v>
      </c>
      <c r="G197" t="s">
        <v>1477</v>
      </c>
      <c r="H197">
        <v>2011</v>
      </c>
      <c r="J197">
        <v>7</v>
      </c>
      <c r="K197" t="s">
        <v>124</v>
      </c>
      <c r="L197" t="s">
        <v>120</v>
      </c>
      <c r="M197" t="s">
        <v>42</v>
      </c>
      <c r="N197" t="s">
        <v>115</v>
      </c>
      <c r="O197" t="s">
        <v>39</v>
      </c>
      <c r="P197">
        <v>4.3871990137999996E-6</v>
      </c>
      <c r="Q197">
        <v>1.9334540377399996E-6</v>
      </c>
      <c r="R197">
        <v>1.4759948440900001E-5</v>
      </c>
      <c r="S197">
        <v>7.1650235149999981E-8</v>
      </c>
      <c r="T197">
        <v>3.2407952513999999E-7</v>
      </c>
      <c r="U197">
        <v>3.1415872334999992E-7</v>
      </c>
      <c r="V197">
        <v>0</v>
      </c>
    </row>
    <row r="198" spans="1:22" x14ac:dyDescent="0.25">
      <c r="A198" t="s">
        <v>569</v>
      </c>
      <c r="B198" t="s">
        <v>1473</v>
      </c>
      <c r="C198" t="s">
        <v>1471</v>
      </c>
      <c r="D198" t="s">
        <v>1472</v>
      </c>
      <c r="E198" t="s">
        <v>198</v>
      </c>
      <c r="F198" t="s">
        <v>199</v>
      </c>
      <c r="G198" t="s">
        <v>1477</v>
      </c>
      <c r="H198">
        <v>2011</v>
      </c>
      <c r="J198" t="s">
        <v>239</v>
      </c>
      <c r="K198" s="495" t="s">
        <v>239</v>
      </c>
      <c r="L198" t="s">
        <v>240</v>
      </c>
      <c r="M198" t="s">
        <v>42</v>
      </c>
      <c r="N198" t="s">
        <v>233</v>
      </c>
      <c r="O198" t="s">
        <v>39</v>
      </c>
      <c r="P198">
        <v>16.883305524028007</v>
      </c>
      <c r="Q198">
        <v>0.62561313093081872</v>
      </c>
      <c r="R198">
        <v>2.1988127967488063</v>
      </c>
      <c r="S198">
        <v>3.5729463408763436E-2</v>
      </c>
      <c r="T198">
        <v>9.917561656135386E-2</v>
      </c>
      <c r="U198">
        <v>9.5510234141879369E-2</v>
      </c>
      <c r="V198">
        <v>0</v>
      </c>
    </row>
    <row r="199" spans="1:22" x14ac:dyDescent="0.25">
      <c r="A199" t="s">
        <v>569</v>
      </c>
      <c r="B199" t="s">
        <v>1473</v>
      </c>
      <c r="C199" t="s">
        <v>1471</v>
      </c>
      <c r="D199" t="s">
        <v>1472</v>
      </c>
      <c r="E199" t="s">
        <v>198</v>
      </c>
      <c r="F199" t="s">
        <v>199</v>
      </c>
      <c r="G199" t="s">
        <v>1477</v>
      </c>
      <c r="H199">
        <v>2011</v>
      </c>
      <c r="J199">
        <v>8</v>
      </c>
      <c r="K199" t="s">
        <v>1575</v>
      </c>
      <c r="L199" t="s">
        <v>289</v>
      </c>
      <c r="M199" t="s">
        <v>42</v>
      </c>
      <c r="N199" t="s">
        <v>96</v>
      </c>
      <c r="O199" t="s">
        <v>39</v>
      </c>
      <c r="P199">
        <v>20.255005672373709</v>
      </c>
      <c r="Q199">
        <v>0.74190191893615098</v>
      </c>
      <c r="R199">
        <v>2.9284953930906372</v>
      </c>
      <c r="S199">
        <v>4.8541737996024438E-2</v>
      </c>
      <c r="T199">
        <v>0.1193959908421395</v>
      </c>
      <c r="U199">
        <v>0.11486506255893993</v>
      </c>
      <c r="V199">
        <v>0</v>
      </c>
    </row>
    <row r="200" spans="1:22" x14ac:dyDescent="0.25">
      <c r="A200" t="s">
        <v>569</v>
      </c>
      <c r="B200" t="s">
        <v>1473</v>
      </c>
      <c r="C200" t="s">
        <v>1471</v>
      </c>
      <c r="D200" t="s">
        <v>1472</v>
      </c>
      <c r="E200" t="s">
        <v>198</v>
      </c>
      <c r="F200" t="s">
        <v>199</v>
      </c>
      <c r="G200" t="s">
        <v>1477</v>
      </c>
      <c r="H200">
        <v>2011</v>
      </c>
      <c r="J200">
        <v>8</v>
      </c>
      <c r="K200" t="s">
        <v>43</v>
      </c>
      <c r="L200" t="s">
        <v>41</v>
      </c>
      <c r="M200" t="s">
        <v>42</v>
      </c>
      <c r="N200" t="s">
        <v>31</v>
      </c>
      <c r="O200" t="s">
        <v>39</v>
      </c>
      <c r="P200">
        <v>0.3402326639016941</v>
      </c>
      <c r="Q200">
        <v>1.1257508576958399E-2</v>
      </c>
      <c r="R200">
        <v>2.7467008515932808E-2</v>
      </c>
      <c r="S200">
        <v>7.7137430620049E-4</v>
      </c>
      <c r="T200">
        <v>3.7759232999526001E-4</v>
      </c>
      <c r="U200">
        <v>3.5000478483988997E-4</v>
      </c>
      <c r="V200">
        <v>0</v>
      </c>
    </row>
    <row r="201" spans="1:22" x14ac:dyDescent="0.25">
      <c r="A201" t="s">
        <v>569</v>
      </c>
      <c r="B201" t="s">
        <v>1473</v>
      </c>
      <c r="C201" t="s">
        <v>1471</v>
      </c>
      <c r="D201" t="s">
        <v>1472</v>
      </c>
      <c r="E201" t="s">
        <v>198</v>
      </c>
      <c r="F201" t="s">
        <v>199</v>
      </c>
      <c r="G201" t="s">
        <v>1477</v>
      </c>
      <c r="H201">
        <v>2011</v>
      </c>
      <c r="J201">
        <v>8</v>
      </c>
      <c r="K201" t="s">
        <v>126</v>
      </c>
      <c r="L201" t="s">
        <v>105</v>
      </c>
      <c r="M201" t="s">
        <v>42</v>
      </c>
      <c r="N201" t="s">
        <v>115</v>
      </c>
      <c r="O201" t="s">
        <v>39</v>
      </c>
      <c r="P201">
        <v>3.0711495407909999E-5</v>
      </c>
      <c r="Q201">
        <v>1.3533075952869998E-5</v>
      </c>
      <c r="R201">
        <v>1.0331963908629998E-4</v>
      </c>
      <c r="S201">
        <v>5.0485857997999998E-7</v>
      </c>
      <c r="T201">
        <v>2.2652497420500001E-6</v>
      </c>
      <c r="U201">
        <v>2.1969064408299997E-6</v>
      </c>
      <c r="V201">
        <v>0</v>
      </c>
    </row>
    <row r="202" spans="1:22" x14ac:dyDescent="0.25">
      <c r="A202" t="s">
        <v>569</v>
      </c>
      <c r="B202" t="s">
        <v>1473</v>
      </c>
      <c r="C202" t="s">
        <v>1471</v>
      </c>
      <c r="D202" t="s">
        <v>1472</v>
      </c>
      <c r="E202" t="s">
        <v>198</v>
      </c>
      <c r="F202" t="s">
        <v>199</v>
      </c>
      <c r="G202" t="s">
        <v>1477</v>
      </c>
      <c r="H202">
        <v>2011</v>
      </c>
      <c r="J202" t="s">
        <v>239</v>
      </c>
      <c r="K202" s="495" t="s">
        <v>239</v>
      </c>
      <c r="L202" t="s">
        <v>241</v>
      </c>
      <c r="M202" t="s">
        <v>42</v>
      </c>
      <c r="N202" t="s">
        <v>233</v>
      </c>
      <c r="O202" t="s">
        <v>39</v>
      </c>
      <c r="P202">
        <v>16.512241515921225</v>
      </c>
      <c r="Q202">
        <v>0.6118629239007275</v>
      </c>
      <c r="R202">
        <v>2.1504810435457804</v>
      </c>
      <c r="S202">
        <v>3.4944183445387293E-2</v>
      </c>
      <c r="T202">
        <v>9.6995619576019251E-2</v>
      </c>
      <c r="U202">
        <v>9.3410805090192672E-2</v>
      </c>
      <c r="V202">
        <v>0</v>
      </c>
    </row>
    <row r="203" spans="1:22" x14ac:dyDescent="0.25">
      <c r="A203" t="s">
        <v>569</v>
      </c>
      <c r="B203" t="s">
        <v>1473</v>
      </c>
      <c r="C203" t="s">
        <v>1471</v>
      </c>
      <c r="D203" t="s">
        <v>1472</v>
      </c>
      <c r="E203" t="s">
        <v>198</v>
      </c>
      <c r="F203" t="s">
        <v>199</v>
      </c>
      <c r="G203" t="s">
        <v>1477</v>
      </c>
      <c r="H203">
        <v>2011</v>
      </c>
      <c r="J203">
        <v>9</v>
      </c>
      <c r="K203" t="s">
        <v>1556</v>
      </c>
      <c r="L203" t="s">
        <v>279</v>
      </c>
      <c r="M203" t="s">
        <v>42</v>
      </c>
      <c r="N203" t="s">
        <v>96</v>
      </c>
      <c r="O203" t="s">
        <v>39</v>
      </c>
      <c r="P203">
        <v>7.0803671131125547</v>
      </c>
      <c r="Q203">
        <v>0.25934023625960156</v>
      </c>
      <c r="R203">
        <v>1.0236888014906664</v>
      </c>
      <c r="S203">
        <v>1.6968315612420071E-2</v>
      </c>
      <c r="T203">
        <v>4.1736223393979144E-2</v>
      </c>
      <c r="U203">
        <v>4.015238612749792E-2</v>
      </c>
      <c r="V203">
        <v>0</v>
      </c>
    </row>
    <row r="204" spans="1:22" x14ac:dyDescent="0.25">
      <c r="A204" t="s">
        <v>569</v>
      </c>
      <c r="B204" t="s">
        <v>1473</v>
      </c>
      <c r="C204" t="s">
        <v>1471</v>
      </c>
      <c r="D204" t="s">
        <v>1472</v>
      </c>
      <c r="E204" t="s">
        <v>198</v>
      </c>
      <c r="F204" t="s">
        <v>199</v>
      </c>
      <c r="G204" t="s">
        <v>1477</v>
      </c>
      <c r="H204">
        <v>2011</v>
      </c>
      <c r="J204">
        <v>9</v>
      </c>
      <c r="K204" t="s">
        <v>44</v>
      </c>
      <c r="L204" t="s">
        <v>41</v>
      </c>
      <c r="M204" t="s">
        <v>42</v>
      </c>
      <c r="N204" t="s">
        <v>31</v>
      </c>
      <c r="O204" t="s">
        <v>39</v>
      </c>
      <c r="P204">
        <v>3.3603226146017538E-2</v>
      </c>
      <c r="Q204">
        <v>1.1118529166993601E-3</v>
      </c>
      <c r="R204">
        <v>2.7127914408439295E-3</v>
      </c>
      <c r="S204">
        <v>7.6185143879339991E-5</v>
      </c>
      <c r="T204">
        <v>3.7293396239920002E-5</v>
      </c>
      <c r="U204">
        <v>3.4568482681599996E-5</v>
      </c>
      <c r="V204">
        <v>0</v>
      </c>
    </row>
    <row r="205" spans="1:22" x14ac:dyDescent="0.25">
      <c r="A205" t="s">
        <v>569</v>
      </c>
      <c r="B205" t="s">
        <v>1473</v>
      </c>
      <c r="C205" t="s">
        <v>1471</v>
      </c>
      <c r="D205" t="s">
        <v>1472</v>
      </c>
      <c r="E205" t="s">
        <v>198</v>
      </c>
      <c r="F205" t="s">
        <v>199</v>
      </c>
      <c r="G205" t="s">
        <v>1477</v>
      </c>
      <c r="H205">
        <v>2011</v>
      </c>
      <c r="J205">
        <v>9</v>
      </c>
      <c r="K205" t="s">
        <v>127</v>
      </c>
      <c r="L205" t="s">
        <v>105</v>
      </c>
      <c r="M205" t="s">
        <v>42</v>
      </c>
      <c r="N205" t="s">
        <v>115</v>
      </c>
      <c r="O205" t="s">
        <v>39</v>
      </c>
      <c r="P205">
        <v>3.5098694421710003E-5</v>
      </c>
      <c r="Q205">
        <v>1.546652999061E-5</v>
      </c>
      <c r="R205">
        <v>1.1807958752720001E-4</v>
      </c>
      <c r="S205">
        <v>5.7650881512999998E-7</v>
      </c>
      <c r="T205">
        <v>2.5882269558799996E-6</v>
      </c>
      <c r="U205">
        <v>2.5110651641800003E-6</v>
      </c>
      <c r="V205">
        <v>0</v>
      </c>
    </row>
    <row r="206" spans="1:22" x14ac:dyDescent="0.25">
      <c r="A206" t="s">
        <v>569</v>
      </c>
      <c r="B206" t="s">
        <v>1473</v>
      </c>
      <c r="C206" t="s">
        <v>1471</v>
      </c>
      <c r="D206" t="s">
        <v>1472</v>
      </c>
      <c r="E206" t="s">
        <v>198</v>
      </c>
      <c r="F206" t="s">
        <v>199</v>
      </c>
      <c r="G206" t="s">
        <v>1477</v>
      </c>
      <c r="H206">
        <v>2011</v>
      </c>
      <c r="J206">
        <v>10</v>
      </c>
      <c r="K206" t="s">
        <v>242</v>
      </c>
      <c r="L206" t="s">
        <v>1544</v>
      </c>
      <c r="M206" t="s">
        <v>42</v>
      </c>
      <c r="N206" t="s">
        <v>82</v>
      </c>
      <c r="O206" t="s">
        <v>39</v>
      </c>
      <c r="P206">
        <v>1.3743111452188711E-2</v>
      </c>
      <c r="Q206">
        <v>5.0926672290868991E-4</v>
      </c>
      <c r="R206">
        <v>1.7900653825351999E-3</v>
      </c>
      <c r="S206">
        <v>2.9084483914349996E-5</v>
      </c>
      <c r="T206">
        <v>8.0740996523570005E-5</v>
      </c>
      <c r="U206">
        <v>7.7757039807400006E-5</v>
      </c>
      <c r="V206">
        <v>0</v>
      </c>
    </row>
    <row r="207" spans="1:22" x14ac:dyDescent="0.25">
      <c r="A207" t="s">
        <v>569</v>
      </c>
      <c r="B207" t="s">
        <v>1473</v>
      </c>
      <c r="C207" t="s">
        <v>1471</v>
      </c>
      <c r="D207" t="s">
        <v>1472</v>
      </c>
      <c r="E207" t="s">
        <v>198</v>
      </c>
      <c r="F207" t="s">
        <v>199</v>
      </c>
      <c r="G207" t="s">
        <v>1477</v>
      </c>
      <c r="H207">
        <v>2011</v>
      </c>
      <c r="J207">
        <v>10</v>
      </c>
      <c r="K207" t="s">
        <v>1557</v>
      </c>
      <c r="L207" t="s">
        <v>1585</v>
      </c>
      <c r="M207" t="s">
        <v>30</v>
      </c>
      <c r="N207" t="s">
        <v>96</v>
      </c>
      <c r="O207" t="s">
        <v>39</v>
      </c>
      <c r="P207">
        <v>1.7511056222879528E-2</v>
      </c>
      <c r="Q207">
        <v>6.3711058401986998E-4</v>
      </c>
      <c r="R207">
        <v>2.5150037224906299E-3</v>
      </c>
      <c r="S207">
        <v>4.1787519450789997E-5</v>
      </c>
      <c r="T207">
        <v>1.0252817956571999E-4</v>
      </c>
      <c r="U207">
        <v>9.8631509084869988E-5</v>
      </c>
      <c r="V207">
        <v>0</v>
      </c>
    </row>
    <row r="208" spans="1:22" x14ac:dyDescent="0.25">
      <c r="A208" t="s">
        <v>569</v>
      </c>
      <c r="B208" t="s">
        <v>1473</v>
      </c>
      <c r="C208" t="s">
        <v>1471</v>
      </c>
      <c r="D208" t="s">
        <v>1472</v>
      </c>
      <c r="E208" t="s">
        <v>198</v>
      </c>
      <c r="F208" t="s">
        <v>199</v>
      </c>
      <c r="G208" t="s">
        <v>1477</v>
      </c>
      <c r="H208">
        <v>2011</v>
      </c>
      <c r="J208">
        <v>10</v>
      </c>
      <c r="K208" t="s">
        <v>45</v>
      </c>
      <c r="L208" t="s">
        <v>41</v>
      </c>
      <c r="M208" t="s">
        <v>42</v>
      </c>
      <c r="N208" t="s">
        <v>31</v>
      </c>
      <c r="O208" t="s">
        <v>39</v>
      </c>
      <c r="P208">
        <v>0.31923064728485528</v>
      </c>
      <c r="Q208">
        <v>1.0562600504021299E-2</v>
      </c>
      <c r="R208">
        <v>2.5771513727616439E-2</v>
      </c>
      <c r="S208">
        <v>7.2375886685372998E-4</v>
      </c>
      <c r="T208">
        <v>3.5428395734531001E-4</v>
      </c>
      <c r="U208">
        <v>3.2840058547520002E-4</v>
      </c>
      <c r="V208">
        <v>0</v>
      </c>
    </row>
    <row r="209" spans="1:22" x14ac:dyDescent="0.25">
      <c r="A209" t="s">
        <v>569</v>
      </c>
      <c r="B209" t="s">
        <v>1473</v>
      </c>
      <c r="C209" t="s">
        <v>1471</v>
      </c>
      <c r="D209" t="s">
        <v>1472</v>
      </c>
      <c r="E209" t="s">
        <v>198</v>
      </c>
      <c r="F209" t="s">
        <v>199</v>
      </c>
      <c r="G209" t="s">
        <v>1477</v>
      </c>
      <c r="H209">
        <v>2011</v>
      </c>
      <c r="J209">
        <v>10</v>
      </c>
      <c r="K209" t="s">
        <v>128</v>
      </c>
      <c r="L209" t="s">
        <v>105</v>
      </c>
      <c r="M209" t="s">
        <v>42</v>
      </c>
      <c r="N209" t="s">
        <v>115</v>
      </c>
      <c r="O209" t="s">
        <v>39</v>
      </c>
      <c r="P209">
        <v>1.7548796055199998E-5</v>
      </c>
      <c r="Q209">
        <v>7.73271383965E-6</v>
      </c>
      <c r="R209">
        <v>5.9039793763600003E-5</v>
      </c>
      <c r="S209">
        <v>2.8880556321999998E-7</v>
      </c>
      <c r="T209">
        <v>1.2941134779399998E-6</v>
      </c>
      <c r="U209">
        <v>1.2555325820900001E-6</v>
      </c>
      <c r="V209">
        <v>0</v>
      </c>
    </row>
    <row r="210" spans="1:22" x14ac:dyDescent="0.25">
      <c r="A210" t="s">
        <v>569</v>
      </c>
      <c r="B210" t="s">
        <v>1473</v>
      </c>
      <c r="C210" t="s">
        <v>1471</v>
      </c>
      <c r="D210" t="s">
        <v>1472</v>
      </c>
      <c r="E210" t="s">
        <v>198</v>
      </c>
      <c r="F210" t="s">
        <v>199</v>
      </c>
      <c r="G210" t="s">
        <v>1477</v>
      </c>
      <c r="H210">
        <v>2011</v>
      </c>
      <c r="J210">
        <v>11</v>
      </c>
      <c r="K210" t="s">
        <v>1512</v>
      </c>
      <c r="L210" t="s">
        <v>243</v>
      </c>
      <c r="M210" t="s">
        <v>42</v>
      </c>
      <c r="N210" t="s">
        <v>82</v>
      </c>
      <c r="O210" t="s">
        <v>39</v>
      </c>
      <c r="P210">
        <v>8.9397871311184058</v>
      </c>
      <c r="Q210">
        <v>0.33125685155153095</v>
      </c>
      <c r="R210">
        <v>1.1641552547658167</v>
      </c>
      <c r="S210">
        <v>1.8918649343250098E-2</v>
      </c>
      <c r="T210">
        <v>5.2507546544548943E-2</v>
      </c>
      <c r="U210">
        <v>5.0566901027822506E-2</v>
      </c>
      <c r="V210">
        <v>0</v>
      </c>
    </row>
    <row r="211" spans="1:22" x14ac:dyDescent="0.25">
      <c r="A211" t="s">
        <v>569</v>
      </c>
      <c r="B211" t="s">
        <v>1473</v>
      </c>
      <c r="C211" t="s">
        <v>1471</v>
      </c>
      <c r="D211" t="s">
        <v>1472</v>
      </c>
      <c r="E211" t="s">
        <v>198</v>
      </c>
      <c r="F211" t="s">
        <v>199</v>
      </c>
      <c r="G211" t="s">
        <v>1477</v>
      </c>
      <c r="H211">
        <v>2011</v>
      </c>
      <c r="J211">
        <v>11</v>
      </c>
      <c r="K211" t="s">
        <v>130</v>
      </c>
      <c r="L211" t="s">
        <v>105</v>
      </c>
      <c r="M211" t="s">
        <v>42</v>
      </c>
      <c r="N211" t="s">
        <v>115</v>
      </c>
      <c r="O211" t="s">
        <v>39</v>
      </c>
      <c r="P211">
        <v>1.0090778194001999E-4</v>
      </c>
      <c r="Q211">
        <v>4.4466135934089998E-5</v>
      </c>
      <c r="R211">
        <v>3.3947991645200999E-4</v>
      </c>
      <c r="S211">
        <v>1.6589785215499999E-6</v>
      </c>
      <c r="T211">
        <v>7.4417036538099988E-6</v>
      </c>
      <c r="U211">
        <v>7.2190367691899994E-6</v>
      </c>
      <c r="V211">
        <v>0</v>
      </c>
    </row>
    <row r="212" spans="1:22" x14ac:dyDescent="0.25">
      <c r="A212" t="s">
        <v>569</v>
      </c>
      <c r="B212" t="s">
        <v>1473</v>
      </c>
      <c r="C212" t="s">
        <v>1471</v>
      </c>
      <c r="D212" t="s">
        <v>1472</v>
      </c>
      <c r="E212" t="s">
        <v>198</v>
      </c>
      <c r="F212" t="s">
        <v>199</v>
      </c>
      <c r="G212" t="s">
        <v>1477</v>
      </c>
      <c r="H212">
        <v>2011</v>
      </c>
      <c r="J212">
        <v>12</v>
      </c>
      <c r="K212" t="s">
        <v>1513</v>
      </c>
      <c r="L212" t="s">
        <v>1545</v>
      </c>
      <c r="M212" t="s">
        <v>42</v>
      </c>
      <c r="N212" t="s">
        <v>82</v>
      </c>
      <c r="O212" t="s">
        <v>39</v>
      </c>
      <c r="P212">
        <v>2.5293400240350024</v>
      </c>
      <c r="Q212">
        <v>0.11208359822579431</v>
      </c>
      <c r="R212">
        <v>0.59976027214008065</v>
      </c>
      <c r="S212">
        <v>5.95208203730578E-3</v>
      </c>
      <c r="T212">
        <v>3.0989692327082558E-2</v>
      </c>
      <c r="U212">
        <v>2.9959407140389267E-2</v>
      </c>
      <c r="V212">
        <v>0</v>
      </c>
    </row>
    <row r="213" spans="1:22" x14ac:dyDescent="0.25">
      <c r="A213" t="s">
        <v>569</v>
      </c>
      <c r="B213" t="s">
        <v>1473</v>
      </c>
      <c r="C213" t="s">
        <v>1471</v>
      </c>
      <c r="D213" t="s">
        <v>1472</v>
      </c>
      <c r="E213" t="s">
        <v>198</v>
      </c>
      <c r="F213" t="s">
        <v>199</v>
      </c>
      <c r="G213" t="s">
        <v>1477</v>
      </c>
      <c r="H213">
        <v>2011</v>
      </c>
      <c r="J213">
        <v>12</v>
      </c>
      <c r="K213" t="s">
        <v>46</v>
      </c>
      <c r="L213" t="s">
        <v>47</v>
      </c>
      <c r="M213" t="s">
        <v>42</v>
      </c>
      <c r="N213" t="s">
        <v>31</v>
      </c>
      <c r="O213" t="s">
        <v>39</v>
      </c>
      <c r="P213">
        <v>0.13021250104024015</v>
      </c>
      <c r="Q213">
        <v>4.3084289498987105E-3</v>
      </c>
      <c r="R213">
        <v>1.051206504201435E-2</v>
      </c>
      <c r="S213">
        <v>2.9521770811027003E-4</v>
      </c>
      <c r="T213">
        <v>1.4451080811838E-4</v>
      </c>
      <c r="U213">
        <v>1.3395287039119999E-4</v>
      </c>
      <c r="V213">
        <v>0</v>
      </c>
    </row>
    <row r="214" spans="1:22" x14ac:dyDescent="0.25">
      <c r="A214" t="s">
        <v>569</v>
      </c>
      <c r="B214" t="s">
        <v>1473</v>
      </c>
      <c r="C214" t="s">
        <v>1471</v>
      </c>
      <c r="D214" t="s">
        <v>1472</v>
      </c>
      <c r="E214" t="s">
        <v>198</v>
      </c>
      <c r="F214" t="s">
        <v>199</v>
      </c>
      <c r="G214" t="s">
        <v>1477</v>
      </c>
      <c r="H214">
        <v>2011</v>
      </c>
      <c r="J214">
        <v>12</v>
      </c>
      <c r="K214" t="s">
        <v>133</v>
      </c>
      <c r="L214" t="s">
        <v>134</v>
      </c>
      <c r="M214" t="s">
        <v>42</v>
      </c>
      <c r="N214" t="s">
        <v>115</v>
      </c>
      <c r="O214" t="s">
        <v>39</v>
      </c>
      <c r="P214">
        <v>1.3161597041399999E-5</v>
      </c>
      <c r="Q214">
        <v>5.8003621132200004E-6</v>
      </c>
      <c r="R214">
        <v>4.4279845322699995E-5</v>
      </c>
      <c r="S214">
        <v>2.1605301675999998E-7</v>
      </c>
      <c r="T214">
        <v>9.7113626410999988E-7</v>
      </c>
      <c r="U214">
        <v>9.4137385874E-7</v>
      </c>
      <c r="V214">
        <v>0</v>
      </c>
    </row>
    <row r="215" spans="1:22" x14ac:dyDescent="0.25">
      <c r="A215" t="s">
        <v>569</v>
      </c>
      <c r="B215" t="s">
        <v>1473</v>
      </c>
      <c r="C215" t="s">
        <v>1471</v>
      </c>
      <c r="D215" t="s">
        <v>1472</v>
      </c>
      <c r="E215" t="s">
        <v>198</v>
      </c>
      <c r="F215" t="s">
        <v>199</v>
      </c>
      <c r="G215" t="s">
        <v>1477</v>
      </c>
      <c r="H215">
        <v>2011</v>
      </c>
      <c r="J215">
        <v>13</v>
      </c>
      <c r="K215" t="s">
        <v>1514</v>
      </c>
      <c r="L215" t="s">
        <v>1546</v>
      </c>
      <c r="M215" t="s">
        <v>42</v>
      </c>
      <c r="N215" t="s">
        <v>82</v>
      </c>
      <c r="O215" t="s">
        <v>39</v>
      </c>
      <c r="P215">
        <v>10.249638097089818</v>
      </c>
      <c r="Q215">
        <v>0.40511748433048395</v>
      </c>
      <c r="R215">
        <v>1.6980418880372738</v>
      </c>
      <c r="S215">
        <v>2.252033580598755E-2</v>
      </c>
      <c r="T215">
        <v>8.365785003874375E-2</v>
      </c>
      <c r="U215">
        <v>8.0732977208789747E-2</v>
      </c>
      <c r="V215">
        <v>0</v>
      </c>
    </row>
    <row r="216" spans="1:22" x14ac:dyDescent="0.25">
      <c r="A216" t="s">
        <v>569</v>
      </c>
      <c r="B216" t="s">
        <v>1473</v>
      </c>
      <c r="C216" t="s">
        <v>1471</v>
      </c>
      <c r="D216" t="s">
        <v>1472</v>
      </c>
      <c r="E216" t="s">
        <v>198</v>
      </c>
      <c r="F216" t="s">
        <v>199</v>
      </c>
      <c r="G216" t="s">
        <v>1477</v>
      </c>
      <c r="H216">
        <v>2011</v>
      </c>
      <c r="J216">
        <v>13</v>
      </c>
      <c r="K216" t="s">
        <v>203</v>
      </c>
      <c r="L216" t="s">
        <v>73</v>
      </c>
      <c r="M216" t="s">
        <v>30</v>
      </c>
      <c r="N216" t="s">
        <v>31</v>
      </c>
      <c r="O216" t="s">
        <v>39</v>
      </c>
      <c r="P216">
        <v>0.63846129456971057</v>
      </c>
      <c r="Q216">
        <v>2.1125199905731289E-2</v>
      </c>
      <c r="R216">
        <v>5.1543028557544182E-2</v>
      </c>
      <c r="S216">
        <v>1.44751773370746E-3</v>
      </c>
      <c r="T216">
        <v>7.0856791469062002E-4</v>
      </c>
      <c r="U216">
        <v>6.5680006863908999E-4</v>
      </c>
      <c r="V216">
        <v>0</v>
      </c>
    </row>
    <row r="217" spans="1:22" x14ac:dyDescent="0.25">
      <c r="A217" t="s">
        <v>569</v>
      </c>
      <c r="B217" t="s">
        <v>1473</v>
      </c>
      <c r="C217" t="s">
        <v>1471</v>
      </c>
      <c r="D217" t="s">
        <v>1472</v>
      </c>
      <c r="E217" t="s">
        <v>198</v>
      </c>
      <c r="F217" t="s">
        <v>199</v>
      </c>
      <c r="G217" t="s">
        <v>1477</v>
      </c>
      <c r="H217">
        <v>2011</v>
      </c>
      <c r="J217">
        <v>13</v>
      </c>
      <c r="K217" t="s">
        <v>335</v>
      </c>
      <c r="L217" t="s">
        <v>105</v>
      </c>
      <c r="M217" t="s">
        <v>42</v>
      </c>
      <c r="N217" t="s">
        <v>115</v>
      </c>
      <c r="O217" t="s">
        <v>39</v>
      </c>
      <c r="P217">
        <v>4.3871990137999996E-6</v>
      </c>
      <c r="Q217">
        <v>1.9334540377399996E-6</v>
      </c>
      <c r="R217">
        <v>1.4759948440900001E-5</v>
      </c>
      <c r="S217">
        <v>7.1650235149999981E-8</v>
      </c>
      <c r="T217">
        <v>3.2407952513999999E-7</v>
      </c>
      <c r="U217">
        <v>3.1415872334999992E-7</v>
      </c>
      <c r="V217">
        <v>0</v>
      </c>
    </row>
    <row r="218" spans="1:22" x14ac:dyDescent="0.25">
      <c r="A218" t="s">
        <v>569</v>
      </c>
      <c r="B218" t="s">
        <v>1473</v>
      </c>
      <c r="C218" t="s">
        <v>1471</v>
      </c>
      <c r="D218" t="s">
        <v>1472</v>
      </c>
      <c r="E218" t="s">
        <v>198</v>
      </c>
      <c r="F218" t="s">
        <v>199</v>
      </c>
      <c r="G218" t="s">
        <v>1477</v>
      </c>
      <c r="H218">
        <v>2011</v>
      </c>
      <c r="J218">
        <v>14</v>
      </c>
      <c r="K218" t="s">
        <v>320</v>
      </c>
      <c r="L218" t="s">
        <v>268</v>
      </c>
      <c r="M218" t="s">
        <v>42</v>
      </c>
      <c r="N218" t="s">
        <v>233</v>
      </c>
      <c r="O218" t="s">
        <v>39</v>
      </c>
      <c r="P218">
        <v>9.6726891510999589E-3</v>
      </c>
      <c r="Q218">
        <v>3.2541883338164999E-4</v>
      </c>
      <c r="R218">
        <v>1.0353690464550097E-3</v>
      </c>
      <c r="S218">
        <v>2.1582153138489998E-5</v>
      </c>
      <c r="T218">
        <v>3.0441429136960002E-5</v>
      </c>
      <c r="U218">
        <v>2.9088893159589999E-5</v>
      </c>
      <c r="V218">
        <v>0</v>
      </c>
    </row>
    <row r="219" spans="1:22" x14ac:dyDescent="0.25">
      <c r="A219" t="s">
        <v>569</v>
      </c>
      <c r="B219" t="s">
        <v>1473</v>
      </c>
      <c r="C219" t="s">
        <v>1471</v>
      </c>
      <c r="D219" t="s">
        <v>1472</v>
      </c>
      <c r="E219" t="s">
        <v>198</v>
      </c>
      <c r="F219" t="s">
        <v>199</v>
      </c>
      <c r="G219" t="s">
        <v>1477</v>
      </c>
      <c r="H219">
        <v>2011</v>
      </c>
      <c r="J219">
        <v>14</v>
      </c>
      <c r="K219" t="s">
        <v>147</v>
      </c>
      <c r="L219" t="s">
        <v>148</v>
      </c>
      <c r="M219" t="s">
        <v>30</v>
      </c>
      <c r="N219" t="s">
        <v>96</v>
      </c>
      <c r="O219" t="s">
        <v>39</v>
      </c>
      <c r="P219">
        <v>0.12832699644217382</v>
      </c>
      <c r="Q219">
        <v>4.1300512802475445E-2</v>
      </c>
      <c r="R219">
        <v>0.50622453659756927</v>
      </c>
      <c r="S219">
        <v>1.4838245613249298E-3</v>
      </c>
      <c r="T219">
        <v>3.044820063533733E-2</v>
      </c>
      <c r="U219">
        <v>2.953475493594749E-2</v>
      </c>
      <c r="V219">
        <v>0</v>
      </c>
    </row>
    <row r="220" spans="1:22" x14ac:dyDescent="0.25">
      <c r="A220" t="s">
        <v>569</v>
      </c>
      <c r="B220" t="s">
        <v>1473</v>
      </c>
      <c r="C220" t="s">
        <v>1471</v>
      </c>
      <c r="D220" t="s">
        <v>1472</v>
      </c>
      <c r="E220" t="s">
        <v>198</v>
      </c>
      <c r="F220" t="s">
        <v>199</v>
      </c>
      <c r="G220" t="s">
        <v>1477</v>
      </c>
      <c r="H220">
        <v>2011</v>
      </c>
      <c r="J220">
        <v>14</v>
      </c>
      <c r="K220" t="s">
        <v>145</v>
      </c>
      <c r="L220" t="s">
        <v>105</v>
      </c>
      <c r="M220" t="s">
        <v>42</v>
      </c>
      <c r="N220" t="s">
        <v>115</v>
      </c>
      <c r="O220" t="s">
        <v>39</v>
      </c>
      <c r="P220">
        <v>8.7743980275999991E-6</v>
      </c>
      <c r="Q220">
        <v>3.8669080754799991E-6</v>
      </c>
      <c r="R220">
        <v>2.9519896881800002E-5</v>
      </c>
      <c r="S220">
        <v>1.4440278160999999E-7</v>
      </c>
      <c r="T220">
        <v>6.4705673896999989E-7</v>
      </c>
      <c r="U220">
        <v>6.2721513538999986E-7</v>
      </c>
      <c r="V220">
        <v>0</v>
      </c>
    </row>
    <row r="221" spans="1:22" x14ac:dyDescent="0.25">
      <c r="A221" t="s">
        <v>569</v>
      </c>
      <c r="B221" t="s">
        <v>1473</v>
      </c>
      <c r="C221" t="s">
        <v>1471</v>
      </c>
      <c r="D221" t="s">
        <v>1472</v>
      </c>
      <c r="E221" t="s">
        <v>198</v>
      </c>
      <c r="F221" t="s">
        <v>199</v>
      </c>
      <c r="G221" t="s">
        <v>1477</v>
      </c>
      <c r="H221">
        <v>2011</v>
      </c>
      <c r="J221">
        <v>15</v>
      </c>
      <c r="K221" t="s">
        <v>342</v>
      </c>
      <c r="L221" t="s">
        <v>286</v>
      </c>
      <c r="M221" t="s">
        <v>30</v>
      </c>
      <c r="N221" t="s">
        <v>195</v>
      </c>
      <c r="O221" t="s">
        <v>39</v>
      </c>
      <c r="P221">
        <v>0.10621013413342904</v>
      </c>
      <c r="Q221">
        <v>3.5368474091719399E-3</v>
      </c>
      <c r="R221">
        <v>1.0831791539791158E-2</v>
      </c>
      <c r="S221">
        <v>2.3602138614065E-4</v>
      </c>
      <c r="T221">
        <v>2.9869990953855995E-4</v>
      </c>
      <c r="U221">
        <v>2.849033811826E-4</v>
      </c>
      <c r="V221">
        <v>0</v>
      </c>
    </row>
    <row r="222" spans="1:22" x14ac:dyDescent="0.25">
      <c r="A222" t="s">
        <v>569</v>
      </c>
      <c r="B222" t="s">
        <v>1473</v>
      </c>
      <c r="C222" t="s">
        <v>1471</v>
      </c>
      <c r="D222" t="s">
        <v>1472</v>
      </c>
      <c r="E222" t="s">
        <v>198</v>
      </c>
      <c r="F222" t="s">
        <v>199</v>
      </c>
      <c r="G222" t="s">
        <v>1477</v>
      </c>
      <c r="H222">
        <v>2011</v>
      </c>
      <c r="J222">
        <v>15</v>
      </c>
      <c r="K222" t="s">
        <v>149</v>
      </c>
      <c r="L222" t="s">
        <v>150</v>
      </c>
      <c r="M222" t="s">
        <v>42</v>
      </c>
      <c r="N222" t="s">
        <v>96</v>
      </c>
      <c r="O222" t="s">
        <v>39</v>
      </c>
      <c r="P222">
        <v>4.142265440718E-5</v>
      </c>
      <c r="Q222">
        <v>1.3331352983139999E-5</v>
      </c>
      <c r="R222">
        <v>1.6340332166047E-4</v>
      </c>
      <c r="S222">
        <v>4.7950541984999999E-7</v>
      </c>
      <c r="T222">
        <v>9.8282076399599997E-6</v>
      </c>
      <c r="U222">
        <v>9.5338905201900003E-6</v>
      </c>
      <c r="V222">
        <v>0</v>
      </c>
    </row>
    <row r="223" spans="1:22" x14ac:dyDescent="0.25">
      <c r="A223" t="s">
        <v>569</v>
      </c>
      <c r="B223" t="s">
        <v>1473</v>
      </c>
      <c r="C223" t="s">
        <v>1471</v>
      </c>
      <c r="D223" t="s">
        <v>1472</v>
      </c>
      <c r="E223" t="s">
        <v>198</v>
      </c>
      <c r="F223" t="s">
        <v>199</v>
      </c>
      <c r="G223" t="s">
        <v>1477</v>
      </c>
      <c r="H223">
        <v>2011</v>
      </c>
      <c r="J223">
        <v>15</v>
      </c>
      <c r="K223" t="s">
        <v>135</v>
      </c>
      <c r="L223" t="s">
        <v>102</v>
      </c>
      <c r="M223" t="s">
        <v>42</v>
      </c>
      <c r="N223" t="s">
        <v>115</v>
      </c>
      <c r="O223" t="s">
        <v>39</v>
      </c>
      <c r="P223">
        <v>3.0711495407909999E-5</v>
      </c>
      <c r="Q223">
        <v>1.3533075952869998E-5</v>
      </c>
      <c r="R223">
        <v>1.0331963908629998E-4</v>
      </c>
      <c r="S223">
        <v>5.0485857997999998E-7</v>
      </c>
      <c r="T223">
        <v>2.2652497420500001E-6</v>
      </c>
      <c r="U223">
        <v>2.1969064408299997E-6</v>
      </c>
      <c r="V223">
        <v>0</v>
      </c>
    </row>
    <row r="224" spans="1:22" x14ac:dyDescent="0.25">
      <c r="A224" t="s">
        <v>569</v>
      </c>
      <c r="B224" t="s">
        <v>1473</v>
      </c>
      <c r="C224" t="s">
        <v>1471</v>
      </c>
      <c r="D224" t="s">
        <v>1472</v>
      </c>
      <c r="E224" t="s">
        <v>198</v>
      </c>
      <c r="F224" t="s">
        <v>199</v>
      </c>
      <c r="G224" t="s">
        <v>1477</v>
      </c>
      <c r="H224">
        <v>2011</v>
      </c>
      <c r="J224">
        <v>16</v>
      </c>
      <c r="K224" t="s">
        <v>245</v>
      </c>
      <c r="L224" t="s">
        <v>286</v>
      </c>
      <c r="M224" t="s">
        <v>42</v>
      </c>
      <c r="N224" t="s">
        <v>195</v>
      </c>
      <c r="O224" t="s">
        <v>39</v>
      </c>
      <c r="P224">
        <v>12.67762780087704</v>
      </c>
      <c r="Q224">
        <v>0.42217094577542236</v>
      </c>
      <c r="R224">
        <v>1.292922046965209</v>
      </c>
      <c r="S224">
        <v>2.8172315793768447E-2</v>
      </c>
      <c r="T224">
        <v>3.5653842648274821E-2</v>
      </c>
      <c r="U224">
        <v>3.4007121828492019E-2</v>
      </c>
      <c r="V224">
        <v>0</v>
      </c>
    </row>
    <row r="225" spans="1:22" x14ac:dyDescent="0.25">
      <c r="A225" t="s">
        <v>569</v>
      </c>
      <c r="B225" t="s">
        <v>1473</v>
      </c>
      <c r="C225" t="s">
        <v>1471</v>
      </c>
      <c r="D225" t="s">
        <v>1472</v>
      </c>
      <c r="E225" t="s">
        <v>198</v>
      </c>
      <c r="F225" t="s">
        <v>199</v>
      </c>
      <c r="G225" t="s">
        <v>1477</v>
      </c>
      <c r="H225">
        <v>2011</v>
      </c>
      <c r="J225">
        <v>16</v>
      </c>
      <c r="K225" t="s">
        <v>151</v>
      </c>
      <c r="L225" t="s">
        <v>100</v>
      </c>
      <c r="M225" t="s">
        <v>42</v>
      </c>
      <c r="N225" t="s">
        <v>96</v>
      </c>
      <c r="O225" t="s">
        <v>39</v>
      </c>
      <c r="P225">
        <v>3.3138013294612995E-4</v>
      </c>
      <c r="Q225">
        <v>1.0665082386512E-4</v>
      </c>
      <c r="R225">
        <v>1.3072287779063798E-3</v>
      </c>
      <c r="S225">
        <v>3.8316341135599992E-6</v>
      </c>
      <c r="T225">
        <v>7.8626763430989991E-5</v>
      </c>
      <c r="U225">
        <v>7.6267817227589996E-5</v>
      </c>
      <c r="V225">
        <v>0</v>
      </c>
    </row>
    <row r="226" spans="1:22" x14ac:dyDescent="0.25">
      <c r="A226" t="s">
        <v>569</v>
      </c>
      <c r="B226" t="s">
        <v>1473</v>
      </c>
      <c r="C226" t="s">
        <v>1471</v>
      </c>
      <c r="D226" t="s">
        <v>1472</v>
      </c>
      <c r="E226" t="s">
        <v>198</v>
      </c>
      <c r="F226" t="s">
        <v>199</v>
      </c>
      <c r="G226" t="s">
        <v>1477</v>
      </c>
      <c r="H226">
        <v>2011</v>
      </c>
      <c r="J226">
        <v>16</v>
      </c>
      <c r="K226" t="s">
        <v>136</v>
      </c>
      <c r="L226" t="s">
        <v>102</v>
      </c>
      <c r="M226" t="s">
        <v>42</v>
      </c>
      <c r="N226" t="s">
        <v>115</v>
      </c>
      <c r="O226" t="s">
        <v>39</v>
      </c>
      <c r="P226">
        <v>4.3871990137999996E-6</v>
      </c>
      <c r="Q226">
        <v>1.9334540377399996E-6</v>
      </c>
      <c r="R226">
        <v>1.4759948440900001E-5</v>
      </c>
      <c r="S226">
        <v>7.1650235149999981E-8</v>
      </c>
      <c r="T226">
        <v>3.2407952513999999E-7</v>
      </c>
      <c r="U226">
        <v>3.1415872334999992E-7</v>
      </c>
      <c r="V226">
        <v>0</v>
      </c>
    </row>
    <row r="227" spans="1:22" x14ac:dyDescent="0.25">
      <c r="A227" t="s">
        <v>569</v>
      </c>
      <c r="B227" t="s">
        <v>1473</v>
      </c>
      <c r="C227" t="s">
        <v>1471</v>
      </c>
      <c r="D227" t="s">
        <v>1472</v>
      </c>
      <c r="E227" t="s">
        <v>198</v>
      </c>
      <c r="F227" t="s">
        <v>199</v>
      </c>
      <c r="G227" t="s">
        <v>1477</v>
      </c>
      <c r="H227">
        <v>2011</v>
      </c>
      <c r="J227">
        <v>17</v>
      </c>
      <c r="K227" t="s">
        <v>343</v>
      </c>
      <c r="L227" t="s">
        <v>286</v>
      </c>
      <c r="M227" t="s">
        <v>30</v>
      </c>
      <c r="N227" t="s">
        <v>195</v>
      </c>
      <c r="O227" t="s">
        <v>39</v>
      </c>
      <c r="P227">
        <v>0.10148185023790965</v>
      </c>
      <c r="Q227">
        <v>3.39038440772355E-3</v>
      </c>
      <c r="R227">
        <v>1.0522578887289131E-2</v>
      </c>
      <c r="S227">
        <v>2.2584484812673001E-4</v>
      </c>
      <c r="T227">
        <v>2.9273640535146001E-4</v>
      </c>
      <c r="U227">
        <v>2.7933781137840999E-4</v>
      </c>
      <c r="V227">
        <v>0</v>
      </c>
    </row>
    <row r="228" spans="1:22" x14ac:dyDescent="0.25">
      <c r="A228" t="s">
        <v>569</v>
      </c>
      <c r="B228" t="s">
        <v>1473</v>
      </c>
      <c r="C228" t="s">
        <v>1471</v>
      </c>
      <c r="D228" t="s">
        <v>1472</v>
      </c>
      <c r="E228" t="s">
        <v>198</v>
      </c>
      <c r="F228" t="s">
        <v>199</v>
      </c>
      <c r="G228" t="s">
        <v>1477</v>
      </c>
      <c r="H228">
        <v>2011</v>
      </c>
      <c r="J228">
        <v>17</v>
      </c>
      <c r="K228" t="s">
        <v>183</v>
      </c>
      <c r="L228" t="s">
        <v>49</v>
      </c>
      <c r="M228" t="s">
        <v>42</v>
      </c>
      <c r="N228" t="s">
        <v>31</v>
      </c>
      <c r="O228" t="s">
        <v>39</v>
      </c>
      <c r="P228">
        <v>2.5256871032448877E-2</v>
      </c>
      <c r="Q228">
        <v>8.4618045863101997E-4</v>
      </c>
      <c r="R228">
        <v>2.1947712638225297E-3</v>
      </c>
      <c r="S228">
        <v>5.7537343448069993E-5</v>
      </c>
      <c r="T228">
        <v>3.8363740521930002E-5</v>
      </c>
      <c r="U228">
        <v>3.6008101252460001E-5</v>
      </c>
      <c r="V228">
        <v>0</v>
      </c>
    </row>
    <row r="229" spans="1:22" x14ac:dyDescent="0.25">
      <c r="A229" t="s">
        <v>569</v>
      </c>
      <c r="B229" t="s">
        <v>1473</v>
      </c>
      <c r="C229" t="s">
        <v>1471</v>
      </c>
      <c r="D229" t="s">
        <v>1472</v>
      </c>
      <c r="E229" t="s">
        <v>198</v>
      </c>
      <c r="F229" t="s">
        <v>199</v>
      </c>
      <c r="G229" t="s">
        <v>1477</v>
      </c>
      <c r="H229">
        <v>2011</v>
      </c>
      <c r="J229">
        <v>17</v>
      </c>
      <c r="K229" t="s">
        <v>137</v>
      </c>
      <c r="L229" t="s">
        <v>105</v>
      </c>
      <c r="M229" t="s">
        <v>42</v>
      </c>
      <c r="N229" t="s">
        <v>115</v>
      </c>
      <c r="O229" t="s">
        <v>39</v>
      </c>
      <c r="P229">
        <v>1.6671686945832998E-4</v>
      </c>
      <c r="Q229">
        <v>7.3465741877569985E-5</v>
      </c>
      <c r="R229">
        <v>5.6088024537681992E-4</v>
      </c>
      <c r="S229">
        <v>2.7403459166599996E-6</v>
      </c>
      <c r="T229">
        <v>1.2295180351739998E-5</v>
      </c>
      <c r="U229">
        <v>1.1925906062890001E-5</v>
      </c>
      <c r="V229">
        <v>0</v>
      </c>
    </row>
    <row r="230" spans="1:22" x14ac:dyDescent="0.25">
      <c r="A230" t="s">
        <v>569</v>
      </c>
      <c r="B230" t="s">
        <v>1473</v>
      </c>
      <c r="C230" t="s">
        <v>1471</v>
      </c>
      <c r="D230" t="s">
        <v>1472</v>
      </c>
      <c r="E230" t="s">
        <v>198</v>
      </c>
      <c r="F230" t="s">
        <v>199</v>
      </c>
      <c r="G230" t="s">
        <v>1477</v>
      </c>
      <c r="H230">
        <v>2011</v>
      </c>
      <c r="J230">
        <v>18</v>
      </c>
      <c r="K230" t="s">
        <v>247</v>
      </c>
      <c r="L230" t="s">
        <v>248</v>
      </c>
      <c r="M230" t="s">
        <v>42</v>
      </c>
      <c r="N230" t="s">
        <v>195</v>
      </c>
      <c r="O230" t="s">
        <v>39</v>
      </c>
      <c r="P230">
        <v>2.5876650802475103</v>
      </c>
      <c r="Q230">
        <v>8.6170459541069069E-2</v>
      </c>
      <c r="R230">
        <v>0.26390183415037921</v>
      </c>
      <c r="S230">
        <v>5.7503282028591E-3</v>
      </c>
      <c r="T230">
        <v>7.27740305074319E-3</v>
      </c>
      <c r="U230">
        <v>6.9412862860979896E-3</v>
      </c>
      <c r="V230">
        <v>0</v>
      </c>
    </row>
    <row r="231" spans="1:22" x14ac:dyDescent="0.25">
      <c r="A231" t="s">
        <v>569</v>
      </c>
      <c r="B231" t="s">
        <v>1473</v>
      </c>
      <c r="C231" t="s">
        <v>1471</v>
      </c>
      <c r="D231" t="s">
        <v>1472</v>
      </c>
      <c r="E231" t="s">
        <v>198</v>
      </c>
      <c r="F231" t="s">
        <v>199</v>
      </c>
      <c r="G231" t="s">
        <v>1477</v>
      </c>
      <c r="H231">
        <v>2011</v>
      </c>
      <c r="J231">
        <v>18</v>
      </c>
      <c r="K231" t="s">
        <v>204</v>
      </c>
      <c r="L231" t="s">
        <v>49</v>
      </c>
      <c r="M231" t="s">
        <v>42</v>
      </c>
      <c r="N231" t="s">
        <v>31</v>
      </c>
      <c r="O231" t="s">
        <v>39</v>
      </c>
      <c r="P231">
        <v>0.30308245349169782</v>
      </c>
      <c r="Q231">
        <v>1.0154162196638309E-2</v>
      </c>
      <c r="R231">
        <v>2.6337251858936424E-2</v>
      </c>
      <c r="S231">
        <v>6.9044812137683998E-4</v>
      </c>
      <c r="T231">
        <v>4.6036709088577996E-4</v>
      </c>
      <c r="U231">
        <v>4.3210382889737997E-4</v>
      </c>
      <c r="V231">
        <v>0</v>
      </c>
    </row>
    <row r="232" spans="1:22" x14ac:dyDescent="0.25">
      <c r="A232" t="s">
        <v>569</v>
      </c>
      <c r="B232" t="s">
        <v>1473</v>
      </c>
      <c r="C232" t="s">
        <v>1471</v>
      </c>
      <c r="D232" t="s">
        <v>1472</v>
      </c>
      <c r="E232" t="s">
        <v>198</v>
      </c>
      <c r="F232" t="s">
        <v>199</v>
      </c>
      <c r="G232" t="s">
        <v>1477</v>
      </c>
      <c r="H232">
        <v>2011</v>
      </c>
      <c r="J232">
        <v>18</v>
      </c>
      <c r="K232" t="s">
        <v>138</v>
      </c>
      <c r="L232" t="s">
        <v>105</v>
      </c>
      <c r="M232" t="s">
        <v>42</v>
      </c>
      <c r="N232" t="s">
        <v>115</v>
      </c>
      <c r="O232" t="s">
        <v>39</v>
      </c>
      <c r="P232">
        <v>5.2647490476909995E-5</v>
      </c>
      <c r="Q232">
        <v>2.3199243830259998E-5</v>
      </c>
      <c r="R232">
        <v>1.7712048360210998E-4</v>
      </c>
      <c r="S232">
        <v>8.653143783499999E-7</v>
      </c>
      <c r="T232">
        <v>3.8823404338199996E-6</v>
      </c>
      <c r="U232">
        <v>3.76659774627E-6</v>
      </c>
      <c r="V232">
        <v>0</v>
      </c>
    </row>
    <row r="233" spans="1:22" x14ac:dyDescent="0.25">
      <c r="A233" t="s">
        <v>569</v>
      </c>
      <c r="B233" t="s">
        <v>1473</v>
      </c>
      <c r="C233" t="s">
        <v>1471</v>
      </c>
      <c r="D233" t="s">
        <v>1472</v>
      </c>
      <c r="E233" t="s">
        <v>198</v>
      </c>
      <c r="F233" t="s">
        <v>199</v>
      </c>
      <c r="G233" t="s">
        <v>1477</v>
      </c>
      <c r="H233">
        <v>2011</v>
      </c>
      <c r="J233">
        <v>19</v>
      </c>
      <c r="K233" t="s">
        <v>249</v>
      </c>
      <c r="L233" t="s">
        <v>250</v>
      </c>
      <c r="M233" t="s">
        <v>42</v>
      </c>
      <c r="N233" t="s">
        <v>195</v>
      </c>
      <c r="O233" t="s">
        <v>39</v>
      </c>
      <c r="P233">
        <v>22.830251605237244</v>
      </c>
      <c r="Q233">
        <v>0.76024708310419442</v>
      </c>
      <c r="R233">
        <v>2.3281597232652271</v>
      </c>
      <c r="S233">
        <v>5.0733217758275301E-2</v>
      </c>
      <c r="T233">
        <v>6.4199171770856794E-2</v>
      </c>
      <c r="U233">
        <v>6.1233924584551416E-2</v>
      </c>
      <c r="V233">
        <v>0</v>
      </c>
    </row>
    <row r="234" spans="1:22" x14ac:dyDescent="0.25">
      <c r="A234" t="s">
        <v>569</v>
      </c>
      <c r="B234" t="s">
        <v>1473</v>
      </c>
      <c r="C234" t="s">
        <v>1471</v>
      </c>
      <c r="D234" t="s">
        <v>1472</v>
      </c>
      <c r="E234" t="s">
        <v>198</v>
      </c>
      <c r="F234" t="s">
        <v>199</v>
      </c>
      <c r="G234" t="s">
        <v>1477</v>
      </c>
      <c r="H234">
        <v>2011</v>
      </c>
      <c r="J234">
        <v>19</v>
      </c>
      <c r="K234" t="s">
        <v>205</v>
      </c>
      <c r="L234" t="s">
        <v>1559</v>
      </c>
      <c r="M234" t="s">
        <v>42</v>
      </c>
      <c r="N234" t="s">
        <v>31</v>
      </c>
      <c r="O234" t="s">
        <v>39</v>
      </c>
      <c r="P234">
        <v>0.21889288264866069</v>
      </c>
      <c r="Q234">
        <v>7.3335614027424494E-3</v>
      </c>
      <c r="R234">
        <v>1.9021348381068871E-2</v>
      </c>
      <c r="S234">
        <v>4.9865697654993997E-4</v>
      </c>
      <c r="T234">
        <v>3.3248685350136995E-4</v>
      </c>
      <c r="U234">
        <v>3.1207425266278996E-4</v>
      </c>
      <c r="V234">
        <v>0</v>
      </c>
    </row>
    <row r="235" spans="1:22" x14ac:dyDescent="0.25">
      <c r="A235" t="s">
        <v>569</v>
      </c>
      <c r="B235" t="s">
        <v>1473</v>
      </c>
      <c r="C235" t="s">
        <v>1471</v>
      </c>
      <c r="D235" t="s">
        <v>1472</v>
      </c>
      <c r="E235" t="s">
        <v>198</v>
      </c>
      <c r="F235" t="s">
        <v>199</v>
      </c>
      <c r="G235" t="s">
        <v>1477</v>
      </c>
      <c r="H235">
        <v>2011</v>
      </c>
      <c r="J235">
        <v>19</v>
      </c>
      <c r="K235" t="s">
        <v>139</v>
      </c>
      <c r="L235" t="s">
        <v>120</v>
      </c>
      <c r="M235" t="s">
        <v>42</v>
      </c>
      <c r="N235" t="s">
        <v>115</v>
      </c>
      <c r="O235" t="s">
        <v>39</v>
      </c>
      <c r="P235">
        <v>3.5098694421710003E-5</v>
      </c>
      <c r="Q235">
        <v>1.546652999061E-5</v>
      </c>
      <c r="R235">
        <v>1.1807958752720001E-4</v>
      </c>
      <c r="S235">
        <v>5.7650881512999998E-7</v>
      </c>
      <c r="T235">
        <v>2.5882269558799996E-6</v>
      </c>
      <c r="U235">
        <v>2.5110651641800003E-6</v>
      </c>
      <c r="V235">
        <v>0</v>
      </c>
    </row>
    <row r="236" spans="1:22" x14ac:dyDescent="0.25">
      <c r="A236" t="s">
        <v>569</v>
      </c>
      <c r="B236" t="s">
        <v>1473</v>
      </c>
      <c r="C236" t="s">
        <v>1471</v>
      </c>
      <c r="D236" t="s">
        <v>1472</v>
      </c>
      <c r="E236" t="s">
        <v>198</v>
      </c>
      <c r="F236" t="s">
        <v>199</v>
      </c>
      <c r="G236" t="s">
        <v>1477</v>
      </c>
      <c r="H236">
        <v>2011</v>
      </c>
      <c r="J236">
        <v>20</v>
      </c>
      <c r="K236" t="s">
        <v>251</v>
      </c>
      <c r="L236" t="s">
        <v>250</v>
      </c>
      <c r="M236" t="s">
        <v>42</v>
      </c>
      <c r="N236" t="s">
        <v>195</v>
      </c>
      <c r="O236" t="s">
        <v>39</v>
      </c>
      <c r="P236">
        <v>66.593753953950284</v>
      </c>
      <c r="Q236">
        <v>2.2176032065011846</v>
      </c>
      <c r="R236">
        <v>6.7915334045778764</v>
      </c>
      <c r="S236">
        <v>0.14798512030462432</v>
      </c>
      <c r="T236">
        <v>0.18728450376879363</v>
      </c>
      <c r="U236">
        <v>0.17863451590257415</v>
      </c>
      <c r="V236">
        <v>0</v>
      </c>
    </row>
    <row r="237" spans="1:22" x14ac:dyDescent="0.25">
      <c r="A237" t="s">
        <v>569</v>
      </c>
      <c r="B237" t="s">
        <v>1473</v>
      </c>
      <c r="C237" t="s">
        <v>1471</v>
      </c>
      <c r="D237" t="s">
        <v>1472</v>
      </c>
      <c r="E237" t="s">
        <v>198</v>
      </c>
      <c r="F237" t="s">
        <v>199</v>
      </c>
      <c r="G237" t="s">
        <v>1477</v>
      </c>
      <c r="H237">
        <v>2011</v>
      </c>
      <c r="J237">
        <v>20</v>
      </c>
      <c r="K237" t="s">
        <v>50</v>
      </c>
      <c r="L237" t="s">
        <v>1559</v>
      </c>
      <c r="M237" t="s">
        <v>42</v>
      </c>
      <c r="N237" t="s">
        <v>31</v>
      </c>
      <c r="O237" t="s">
        <v>39</v>
      </c>
      <c r="P237">
        <v>4.2094788728452501E-3</v>
      </c>
      <c r="Q237">
        <v>1.410297090014E-4</v>
      </c>
      <c r="R237">
        <v>3.6579539435563997E-4</v>
      </c>
      <c r="S237">
        <v>9.5901083969999989E-6</v>
      </c>
      <c r="T237">
        <v>6.3945079093099998E-6</v>
      </c>
      <c r="U237">
        <v>6.0009827716399996E-6</v>
      </c>
      <c r="V237">
        <v>0</v>
      </c>
    </row>
    <row r="238" spans="1:22" x14ac:dyDescent="0.25">
      <c r="A238" t="s">
        <v>569</v>
      </c>
      <c r="B238" t="s">
        <v>1473</v>
      </c>
      <c r="C238" t="s">
        <v>1471</v>
      </c>
      <c r="D238" t="s">
        <v>1472</v>
      </c>
      <c r="E238" t="s">
        <v>198</v>
      </c>
      <c r="F238" t="s">
        <v>199</v>
      </c>
      <c r="G238" t="s">
        <v>1477</v>
      </c>
      <c r="H238">
        <v>2011</v>
      </c>
      <c r="J238">
        <v>20</v>
      </c>
      <c r="K238" t="s">
        <v>140</v>
      </c>
      <c r="L238" t="s">
        <v>105</v>
      </c>
      <c r="M238" t="s">
        <v>42</v>
      </c>
      <c r="N238" t="s">
        <v>115</v>
      </c>
      <c r="O238" t="s">
        <v>39</v>
      </c>
      <c r="P238">
        <v>1.7548796055199998E-5</v>
      </c>
      <c r="Q238">
        <v>7.73271383965E-6</v>
      </c>
      <c r="R238">
        <v>5.9039793763600003E-5</v>
      </c>
      <c r="S238">
        <v>2.8880556321999998E-7</v>
      </c>
      <c r="T238">
        <v>1.2941134779399998E-6</v>
      </c>
      <c r="U238">
        <v>1.2555325820900001E-6</v>
      </c>
      <c r="V238">
        <v>0</v>
      </c>
    </row>
    <row r="239" spans="1:22" x14ac:dyDescent="0.25">
      <c r="A239" t="s">
        <v>569</v>
      </c>
      <c r="B239" t="s">
        <v>1473</v>
      </c>
      <c r="C239" t="s">
        <v>1471</v>
      </c>
      <c r="D239" t="s">
        <v>1472</v>
      </c>
      <c r="E239" t="s">
        <v>198</v>
      </c>
      <c r="F239" t="s">
        <v>199</v>
      </c>
      <c r="G239" t="s">
        <v>1477</v>
      </c>
      <c r="H239">
        <v>2011</v>
      </c>
      <c r="J239">
        <v>21</v>
      </c>
      <c r="K239" t="s">
        <v>1515</v>
      </c>
      <c r="L239" t="s">
        <v>250</v>
      </c>
      <c r="M239" t="s">
        <v>42</v>
      </c>
      <c r="N239" t="s">
        <v>195</v>
      </c>
      <c r="O239" t="s">
        <v>39</v>
      </c>
      <c r="P239">
        <v>3.8621866556770079E-2</v>
      </c>
      <c r="Q239">
        <v>1.28612613018774E-3</v>
      </c>
      <c r="R239">
        <v>3.9388338884574995E-3</v>
      </c>
      <c r="S239">
        <v>8.5825958596600006E-5</v>
      </c>
      <c r="T239">
        <v>1.0861844955346999E-4</v>
      </c>
      <c r="U239">
        <v>1.0360183078165999E-4</v>
      </c>
      <c r="V239">
        <v>0</v>
      </c>
    </row>
    <row r="240" spans="1:22" x14ac:dyDescent="0.25">
      <c r="A240" t="s">
        <v>569</v>
      </c>
      <c r="B240" t="s">
        <v>1473</v>
      </c>
      <c r="C240" t="s">
        <v>1471</v>
      </c>
      <c r="D240" t="s">
        <v>1472</v>
      </c>
      <c r="E240" t="s">
        <v>198</v>
      </c>
      <c r="F240" t="s">
        <v>199</v>
      </c>
      <c r="G240" t="s">
        <v>1477</v>
      </c>
      <c r="H240">
        <v>2011</v>
      </c>
      <c r="J240">
        <v>21</v>
      </c>
      <c r="K240" t="s">
        <v>51</v>
      </c>
      <c r="L240" t="s">
        <v>52</v>
      </c>
      <c r="M240" t="s">
        <v>42</v>
      </c>
      <c r="N240" t="s">
        <v>31</v>
      </c>
      <c r="O240" t="s">
        <v>39</v>
      </c>
      <c r="P240">
        <v>0.45041420191585724</v>
      </c>
      <c r="Q240">
        <v>1.5090213034800409E-2</v>
      </c>
      <c r="R240">
        <v>3.9140082945204664E-2</v>
      </c>
      <c r="S240">
        <v>1.0260831759795698E-3</v>
      </c>
      <c r="T240">
        <v>6.8415612841935989E-4</v>
      </c>
      <c r="U240">
        <v>6.4215365826311992E-4</v>
      </c>
      <c r="V240">
        <v>0</v>
      </c>
    </row>
    <row r="241" spans="1:22" x14ac:dyDescent="0.25">
      <c r="A241" t="s">
        <v>569</v>
      </c>
      <c r="B241" t="s">
        <v>1473</v>
      </c>
      <c r="C241" t="s">
        <v>1471</v>
      </c>
      <c r="D241" t="s">
        <v>1472</v>
      </c>
      <c r="E241" t="s">
        <v>198</v>
      </c>
      <c r="F241" t="s">
        <v>199</v>
      </c>
      <c r="G241" t="s">
        <v>1477</v>
      </c>
      <c r="H241">
        <v>2011</v>
      </c>
      <c r="J241">
        <v>21</v>
      </c>
      <c r="K241" t="s">
        <v>142</v>
      </c>
      <c r="L241" t="s">
        <v>105</v>
      </c>
      <c r="M241" t="s">
        <v>42</v>
      </c>
      <c r="N241" t="s">
        <v>115</v>
      </c>
      <c r="O241" t="s">
        <v>39</v>
      </c>
      <c r="P241">
        <v>8.3358985884819987E-5</v>
      </c>
      <c r="Q241">
        <v>3.6732319783129996E-5</v>
      </c>
      <c r="R241">
        <v>2.8044012268840996E-4</v>
      </c>
      <c r="S241">
        <v>1.3701729583299998E-6</v>
      </c>
      <c r="T241">
        <v>6.1475901758699992E-6</v>
      </c>
      <c r="U241">
        <v>5.9635041870999996E-6</v>
      </c>
      <c r="V241">
        <v>0</v>
      </c>
    </row>
    <row r="242" spans="1:22" x14ac:dyDescent="0.25">
      <c r="A242" t="s">
        <v>569</v>
      </c>
      <c r="B242" t="s">
        <v>1473</v>
      </c>
      <c r="C242" t="s">
        <v>1471</v>
      </c>
      <c r="D242" t="s">
        <v>1472</v>
      </c>
      <c r="E242" t="s">
        <v>198</v>
      </c>
      <c r="F242" t="s">
        <v>199</v>
      </c>
      <c r="G242" t="s">
        <v>1477</v>
      </c>
      <c r="H242">
        <v>2011</v>
      </c>
      <c r="J242">
        <v>22</v>
      </c>
      <c r="K242" t="s">
        <v>252</v>
      </c>
      <c r="L242" t="s">
        <v>253</v>
      </c>
      <c r="M242" t="s">
        <v>42</v>
      </c>
      <c r="N242" t="s">
        <v>195</v>
      </c>
      <c r="O242" t="s">
        <v>39</v>
      </c>
      <c r="P242">
        <v>96.067165559813375</v>
      </c>
      <c r="Q242">
        <v>3.1990926132270139</v>
      </c>
      <c r="R242">
        <v>9.7975387455772864</v>
      </c>
      <c r="S242">
        <v>0.21348147989966468</v>
      </c>
      <c r="T242">
        <v>0.27018119351793535</v>
      </c>
      <c r="U242">
        <v>0.25770263045204117</v>
      </c>
      <c r="V242">
        <v>0</v>
      </c>
    </row>
    <row r="243" spans="1:22" x14ac:dyDescent="0.25">
      <c r="A243" t="s">
        <v>569</v>
      </c>
      <c r="B243" t="s">
        <v>1473</v>
      </c>
      <c r="C243" t="s">
        <v>1471</v>
      </c>
      <c r="D243" t="s">
        <v>1472</v>
      </c>
      <c r="E243" t="s">
        <v>198</v>
      </c>
      <c r="F243" t="s">
        <v>199</v>
      </c>
      <c r="G243" t="s">
        <v>1477</v>
      </c>
      <c r="H243">
        <v>2011</v>
      </c>
      <c r="J243">
        <v>22</v>
      </c>
      <c r="K243" t="s">
        <v>206</v>
      </c>
      <c r="L243" t="s">
        <v>52</v>
      </c>
      <c r="M243" t="s">
        <v>42</v>
      </c>
      <c r="N243" t="s">
        <v>31</v>
      </c>
      <c r="O243" t="s">
        <v>39</v>
      </c>
      <c r="P243">
        <v>0.93450423150754236</v>
      </c>
      <c r="Q243">
        <v>3.1308665946234639E-2</v>
      </c>
      <c r="R243">
        <v>8.1206526840631815E-2</v>
      </c>
      <c r="S243">
        <v>2.1288828098898998E-3</v>
      </c>
      <c r="T243">
        <v>1.41946391086796E-3</v>
      </c>
      <c r="U243">
        <v>1.33231848563329E-3</v>
      </c>
      <c r="V243">
        <v>0</v>
      </c>
    </row>
    <row r="244" spans="1:22" x14ac:dyDescent="0.25">
      <c r="A244" t="s">
        <v>569</v>
      </c>
      <c r="B244" t="s">
        <v>1473</v>
      </c>
      <c r="C244" t="s">
        <v>1471</v>
      </c>
      <c r="D244" t="s">
        <v>1472</v>
      </c>
      <c r="E244" t="s">
        <v>198</v>
      </c>
      <c r="F244" t="s">
        <v>199</v>
      </c>
      <c r="G244" t="s">
        <v>1477</v>
      </c>
      <c r="H244">
        <v>2011</v>
      </c>
      <c r="J244">
        <v>22</v>
      </c>
      <c r="K244" t="s">
        <v>143</v>
      </c>
      <c r="L244" t="s">
        <v>105</v>
      </c>
      <c r="M244" t="s">
        <v>42</v>
      </c>
      <c r="N244" t="s">
        <v>115</v>
      </c>
      <c r="O244" t="s">
        <v>39</v>
      </c>
      <c r="P244">
        <v>5.7034689490709999E-5</v>
      </c>
      <c r="Q244">
        <v>2.5132697868E-5</v>
      </c>
      <c r="R244">
        <v>1.9188043204301E-4</v>
      </c>
      <c r="S244">
        <v>9.3696461349999989E-7</v>
      </c>
      <c r="T244">
        <v>4.206419958959999E-6</v>
      </c>
      <c r="U244">
        <v>4.0796541583099997E-6</v>
      </c>
      <c r="V244">
        <v>0</v>
      </c>
    </row>
    <row r="245" spans="1:22" x14ac:dyDescent="0.25">
      <c r="A245" t="s">
        <v>569</v>
      </c>
      <c r="B245" t="s">
        <v>1473</v>
      </c>
      <c r="C245" t="s">
        <v>1471</v>
      </c>
      <c r="D245" t="s">
        <v>1472</v>
      </c>
      <c r="E245" t="s">
        <v>198</v>
      </c>
      <c r="F245" t="s">
        <v>199</v>
      </c>
      <c r="G245" t="s">
        <v>1477</v>
      </c>
      <c r="H245">
        <v>2011</v>
      </c>
      <c r="J245">
        <v>23</v>
      </c>
      <c r="K245" t="s">
        <v>254</v>
      </c>
      <c r="L245" t="s">
        <v>1576</v>
      </c>
      <c r="M245" t="s">
        <v>42</v>
      </c>
      <c r="N245" t="s">
        <v>195</v>
      </c>
      <c r="O245" t="s">
        <v>39</v>
      </c>
      <c r="P245">
        <v>208.00771950458156</v>
      </c>
      <c r="Q245">
        <v>6.9267545138936368</v>
      </c>
      <c r="R245">
        <v>21.213571716232391</v>
      </c>
      <c r="S245">
        <v>0.46223625482098685</v>
      </c>
      <c r="T245">
        <v>0.58498913523938423</v>
      </c>
      <c r="U245">
        <v>0.55797062081921722</v>
      </c>
      <c r="V245">
        <v>0</v>
      </c>
    </row>
    <row r="246" spans="1:22" x14ac:dyDescent="0.25">
      <c r="A246" t="s">
        <v>569</v>
      </c>
      <c r="B246" t="s">
        <v>1473</v>
      </c>
      <c r="C246" t="s">
        <v>1471</v>
      </c>
      <c r="D246" t="s">
        <v>1472</v>
      </c>
      <c r="E246" t="s">
        <v>198</v>
      </c>
      <c r="F246" t="s">
        <v>199</v>
      </c>
      <c r="G246" t="s">
        <v>1477</v>
      </c>
      <c r="H246">
        <v>2011</v>
      </c>
      <c r="J246">
        <v>23</v>
      </c>
      <c r="K246" t="s">
        <v>53</v>
      </c>
      <c r="L246" t="s">
        <v>47</v>
      </c>
      <c r="M246" t="s">
        <v>42</v>
      </c>
      <c r="N246" t="s">
        <v>31</v>
      </c>
      <c r="O246" t="s">
        <v>39</v>
      </c>
      <c r="P246">
        <v>5.4723220937743004E-2</v>
      </c>
      <c r="Q246">
        <v>1.8333906262634398E-3</v>
      </c>
      <c r="R246">
        <v>4.7553368196893899E-3</v>
      </c>
      <c r="S246">
        <v>1.2466479529313999E-4</v>
      </c>
      <c r="T246">
        <v>8.3121988953169999E-5</v>
      </c>
      <c r="U246">
        <v>7.8018287587870006E-5</v>
      </c>
      <c r="V246">
        <v>0</v>
      </c>
    </row>
    <row r="247" spans="1:22" x14ac:dyDescent="0.25">
      <c r="A247" t="s">
        <v>569</v>
      </c>
      <c r="B247" t="s">
        <v>1473</v>
      </c>
      <c r="C247" t="s">
        <v>1471</v>
      </c>
      <c r="D247" t="s">
        <v>1472</v>
      </c>
      <c r="E247" t="s">
        <v>198</v>
      </c>
      <c r="F247" t="s">
        <v>199</v>
      </c>
      <c r="G247" t="s">
        <v>1477</v>
      </c>
      <c r="H247">
        <v>2011</v>
      </c>
      <c r="J247">
        <v>24</v>
      </c>
      <c r="K247" t="s">
        <v>1516</v>
      </c>
      <c r="L247" t="s">
        <v>253</v>
      </c>
      <c r="M247" t="s">
        <v>42</v>
      </c>
      <c r="N247" t="s">
        <v>195</v>
      </c>
      <c r="O247" t="s">
        <v>39</v>
      </c>
      <c r="P247">
        <v>79.435524688795908</v>
      </c>
      <c r="Q247">
        <v>2.6452401888810608</v>
      </c>
      <c r="R247">
        <v>8.1011954928132521</v>
      </c>
      <c r="S247">
        <v>0.17652219642242831</v>
      </c>
      <c r="T247">
        <v>0.22339997344978155</v>
      </c>
      <c r="U247">
        <v>0.21308194275610995</v>
      </c>
      <c r="V247">
        <v>0</v>
      </c>
    </row>
    <row r="248" spans="1:22" x14ac:dyDescent="0.25">
      <c r="A248" t="s">
        <v>569</v>
      </c>
      <c r="B248" t="s">
        <v>1473</v>
      </c>
      <c r="C248" t="s">
        <v>1471</v>
      </c>
      <c r="D248" t="s">
        <v>1472</v>
      </c>
      <c r="E248" t="s">
        <v>198</v>
      </c>
      <c r="F248" t="s">
        <v>199</v>
      </c>
      <c r="G248" t="s">
        <v>1477</v>
      </c>
      <c r="H248">
        <v>2011</v>
      </c>
      <c r="J248">
        <v>24</v>
      </c>
      <c r="K248" t="s">
        <v>54</v>
      </c>
      <c r="L248" t="s">
        <v>55</v>
      </c>
      <c r="M248" t="s">
        <v>42</v>
      </c>
      <c r="N248" t="s">
        <v>31</v>
      </c>
      <c r="O248" t="s">
        <v>39</v>
      </c>
      <c r="P248">
        <v>0.50092794398075491</v>
      </c>
      <c r="Q248">
        <v>1.678257284975114E-2</v>
      </c>
      <c r="R248">
        <v>4.3529624370538408E-2</v>
      </c>
      <c r="S248">
        <v>1.14115786287571E-3</v>
      </c>
      <c r="T248">
        <v>7.6088360946321998E-4</v>
      </c>
      <c r="U248">
        <v>7.1417096307934997E-4</v>
      </c>
      <c r="V248">
        <v>0</v>
      </c>
    </row>
    <row r="249" spans="1:22" x14ac:dyDescent="0.25">
      <c r="A249" t="s">
        <v>569</v>
      </c>
      <c r="B249" t="s">
        <v>1473</v>
      </c>
      <c r="C249" t="s">
        <v>1471</v>
      </c>
      <c r="D249" t="s">
        <v>1472</v>
      </c>
      <c r="E249" t="s">
        <v>198</v>
      </c>
      <c r="F249" t="s">
        <v>199</v>
      </c>
      <c r="G249" t="s">
        <v>1477</v>
      </c>
      <c r="H249">
        <v>2011</v>
      </c>
      <c r="J249">
        <v>25</v>
      </c>
      <c r="K249" t="s">
        <v>255</v>
      </c>
      <c r="L249" t="s">
        <v>1577</v>
      </c>
      <c r="M249" t="s">
        <v>30</v>
      </c>
      <c r="N249" t="s">
        <v>82</v>
      </c>
      <c r="O249" t="s">
        <v>39</v>
      </c>
      <c r="P249">
        <v>7.1464179308872797</v>
      </c>
      <c r="Q249">
        <v>0.26481879732515934</v>
      </c>
      <c r="R249">
        <v>0.93083377514910792</v>
      </c>
      <c r="S249">
        <v>1.512391620310366E-2</v>
      </c>
      <c r="T249">
        <v>4.1985114264664045E-2</v>
      </c>
      <c r="U249">
        <v>4.0433447953765168E-2</v>
      </c>
      <c r="V249">
        <v>0</v>
      </c>
    </row>
    <row r="250" spans="1:22" x14ac:dyDescent="0.25">
      <c r="A250" t="s">
        <v>569</v>
      </c>
      <c r="B250" t="s">
        <v>1473</v>
      </c>
      <c r="C250" t="s">
        <v>1471</v>
      </c>
      <c r="D250" t="s">
        <v>1472</v>
      </c>
      <c r="E250" t="s">
        <v>198</v>
      </c>
      <c r="F250" t="s">
        <v>199</v>
      </c>
      <c r="G250" t="s">
        <v>1477</v>
      </c>
      <c r="H250">
        <v>2011</v>
      </c>
      <c r="J250">
        <v>25</v>
      </c>
      <c r="K250" t="s">
        <v>113</v>
      </c>
      <c r="L250" t="s">
        <v>41</v>
      </c>
      <c r="M250" t="s">
        <v>42</v>
      </c>
      <c r="N250" t="s">
        <v>31</v>
      </c>
      <c r="O250" t="s">
        <v>39</v>
      </c>
      <c r="P250">
        <v>3.8419517474215997E-4</v>
      </c>
      <c r="Q250">
        <v>1.2119141235532999E-4</v>
      </c>
      <c r="R250">
        <v>1.4340199317165099E-3</v>
      </c>
      <c r="S250">
        <v>4.3221626465100004E-6</v>
      </c>
      <c r="T250">
        <v>8.3189229943079991E-5</v>
      </c>
      <c r="U250">
        <v>8.0693597137239999E-5</v>
      </c>
      <c r="V250">
        <v>0</v>
      </c>
    </row>
    <row r="251" spans="1:22" x14ac:dyDescent="0.25">
      <c r="A251" t="s">
        <v>569</v>
      </c>
      <c r="B251" t="s">
        <v>1473</v>
      </c>
      <c r="C251" t="s">
        <v>1471</v>
      </c>
      <c r="D251" t="s">
        <v>1472</v>
      </c>
      <c r="E251" t="s">
        <v>198</v>
      </c>
      <c r="F251" t="s">
        <v>199</v>
      </c>
      <c r="G251" t="s">
        <v>1477</v>
      </c>
      <c r="H251">
        <v>2011</v>
      </c>
      <c r="J251">
        <v>25</v>
      </c>
      <c r="K251" t="s">
        <v>172</v>
      </c>
      <c r="L251" t="s">
        <v>105</v>
      </c>
      <c r="M251" t="s">
        <v>42</v>
      </c>
      <c r="N251" t="s">
        <v>96</v>
      </c>
      <c r="O251" t="s">
        <v>39</v>
      </c>
      <c r="P251">
        <v>4.3871990137999996E-6</v>
      </c>
      <c r="Q251">
        <v>1.9334540377399996E-6</v>
      </c>
      <c r="R251">
        <v>1.4759948440900001E-5</v>
      </c>
      <c r="S251">
        <v>7.1650235149999981E-8</v>
      </c>
      <c r="T251">
        <v>3.2407952513999999E-7</v>
      </c>
      <c r="U251">
        <v>3.1415872334999992E-7</v>
      </c>
      <c r="V251">
        <v>0</v>
      </c>
    </row>
    <row r="252" spans="1:22" x14ac:dyDescent="0.25">
      <c r="A252" t="s">
        <v>569</v>
      </c>
      <c r="B252" t="s">
        <v>1473</v>
      </c>
      <c r="C252" t="s">
        <v>1471</v>
      </c>
      <c r="D252" t="s">
        <v>1472</v>
      </c>
      <c r="E252" t="s">
        <v>198</v>
      </c>
      <c r="F252" t="s">
        <v>199</v>
      </c>
      <c r="G252" t="s">
        <v>1477</v>
      </c>
      <c r="H252">
        <v>2011</v>
      </c>
      <c r="J252">
        <v>26</v>
      </c>
      <c r="K252" t="s">
        <v>256</v>
      </c>
      <c r="L252" t="s">
        <v>257</v>
      </c>
      <c r="M252" t="s">
        <v>42</v>
      </c>
      <c r="N252" t="s">
        <v>82</v>
      </c>
      <c r="O252" t="s">
        <v>39</v>
      </c>
      <c r="P252">
        <v>9.6201779845650695</v>
      </c>
      <c r="Q252">
        <v>0.35648684272268544</v>
      </c>
      <c r="R252">
        <v>1.2530454657413408</v>
      </c>
      <c r="S252">
        <v>2.0359117796130106E-2</v>
      </c>
      <c r="T252">
        <v>5.651842309098281E-2</v>
      </c>
      <c r="U252">
        <v>5.4429642366550707E-2</v>
      </c>
      <c r="V252">
        <v>0</v>
      </c>
    </row>
    <row r="253" spans="1:22" x14ac:dyDescent="0.25">
      <c r="A253" t="s">
        <v>569</v>
      </c>
      <c r="B253" t="s">
        <v>1473</v>
      </c>
      <c r="C253" t="s">
        <v>1471</v>
      </c>
      <c r="D253" t="s">
        <v>1472</v>
      </c>
      <c r="E253" t="s">
        <v>198</v>
      </c>
      <c r="F253" t="s">
        <v>199</v>
      </c>
      <c r="G253" t="s">
        <v>1477</v>
      </c>
      <c r="H253">
        <v>2011</v>
      </c>
      <c r="J253">
        <v>26</v>
      </c>
      <c r="K253" t="s">
        <v>56</v>
      </c>
      <c r="L253" t="s">
        <v>57</v>
      </c>
      <c r="M253" t="s">
        <v>42</v>
      </c>
      <c r="N253" t="s">
        <v>31</v>
      </c>
      <c r="O253" t="s">
        <v>39</v>
      </c>
      <c r="P253">
        <v>5.1591983305132594E-3</v>
      </c>
      <c r="Q253">
        <v>1.6274303718578E-3</v>
      </c>
      <c r="R253">
        <v>1.9256837350846788E-2</v>
      </c>
      <c r="S253">
        <v>5.8043304339359994E-5</v>
      </c>
      <c r="T253">
        <v>1.11711976013854E-3</v>
      </c>
      <c r="U253">
        <v>1.0836061893806099E-3</v>
      </c>
      <c r="V253">
        <v>0</v>
      </c>
    </row>
    <row r="254" spans="1:22" x14ac:dyDescent="0.25">
      <c r="A254" t="s">
        <v>569</v>
      </c>
      <c r="B254" t="s">
        <v>1473</v>
      </c>
      <c r="C254" t="s">
        <v>1471</v>
      </c>
      <c r="D254" t="s">
        <v>1472</v>
      </c>
      <c r="E254" t="s">
        <v>198</v>
      </c>
      <c r="F254" t="s">
        <v>199</v>
      </c>
      <c r="G254" t="s">
        <v>1477</v>
      </c>
      <c r="H254">
        <v>2011</v>
      </c>
      <c r="J254">
        <v>26</v>
      </c>
      <c r="K254" t="s">
        <v>99</v>
      </c>
      <c r="L254" t="s">
        <v>100</v>
      </c>
      <c r="M254" t="s">
        <v>42</v>
      </c>
      <c r="N254" t="s">
        <v>96</v>
      </c>
      <c r="O254" t="s">
        <v>39</v>
      </c>
      <c r="P254">
        <v>8.7743980275999991E-6</v>
      </c>
      <c r="Q254">
        <v>3.8669080754799991E-6</v>
      </c>
      <c r="R254">
        <v>2.9519896881800002E-5</v>
      </c>
      <c r="S254">
        <v>1.4440278160999999E-7</v>
      </c>
      <c r="T254">
        <v>6.4705673896999989E-7</v>
      </c>
      <c r="U254">
        <v>6.2721513538999986E-7</v>
      </c>
      <c r="V254">
        <v>0</v>
      </c>
    </row>
    <row r="255" spans="1:22" x14ac:dyDescent="0.25">
      <c r="A255" t="s">
        <v>569</v>
      </c>
      <c r="B255" t="s">
        <v>1473</v>
      </c>
      <c r="C255" t="s">
        <v>1471</v>
      </c>
      <c r="D255" t="s">
        <v>1472</v>
      </c>
      <c r="E255" t="s">
        <v>198</v>
      </c>
      <c r="F255" t="s">
        <v>199</v>
      </c>
      <c r="G255" t="s">
        <v>1477</v>
      </c>
      <c r="H255">
        <v>2011</v>
      </c>
      <c r="J255">
        <v>27</v>
      </c>
      <c r="K255" t="s">
        <v>258</v>
      </c>
      <c r="L255" t="s">
        <v>1578</v>
      </c>
      <c r="M255" t="s">
        <v>42</v>
      </c>
      <c r="N255" t="s">
        <v>82</v>
      </c>
      <c r="O255" t="s">
        <v>39</v>
      </c>
      <c r="P255">
        <v>8.245866871313226E-2</v>
      </c>
      <c r="Q255">
        <v>3.0556014397634499E-3</v>
      </c>
      <c r="R255">
        <v>1.0740390090588579E-2</v>
      </c>
      <c r="S255">
        <v>1.7450690348609998E-4</v>
      </c>
      <c r="T255">
        <v>4.8444377451879994E-4</v>
      </c>
      <c r="U255">
        <v>4.6654003422177997E-4</v>
      </c>
      <c r="V255">
        <v>0</v>
      </c>
    </row>
    <row r="256" spans="1:22" x14ac:dyDescent="0.25">
      <c r="A256" t="s">
        <v>569</v>
      </c>
      <c r="B256" t="s">
        <v>1473</v>
      </c>
      <c r="C256" t="s">
        <v>1471</v>
      </c>
      <c r="D256" t="s">
        <v>1472</v>
      </c>
      <c r="E256" t="s">
        <v>198</v>
      </c>
      <c r="F256" t="s">
        <v>199</v>
      </c>
      <c r="G256" t="s">
        <v>1477</v>
      </c>
      <c r="H256">
        <v>2011</v>
      </c>
      <c r="J256">
        <v>27</v>
      </c>
      <c r="K256" t="s">
        <v>58</v>
      </c>
      <c r="L256" t="s">
        <v>1560</v>
      </c>
      <c r="M256" t="s">
        <v>30</v>
      </c>
      <c r="N256" t="s">
        <v>31</v>
      </c>
      <c r="O256" t="s">
        <v>39</v>
      </c>
      <c r="P256">
        <v>0.29887297461885259</v>
      </c>
      <c r="Q256">
        <v>1.0013131385325599E-2</v>
      </c>
      <c r="R256">
        <v>2.5971456464580787E-2</v>
      </c>
      <c r="S256">
        <v>6.8085911529114991E-4</v>
      </c>
      <c r="T256">
        <v>4.5397258297646996E-4</v>
      </c>
      <c r="U256">
        <v>4.2610174381442994E-4</v>
      </c>
      <c r="V256">
        <v>0</v>
      </c>
    </row>
    <row r="257" spans="1:22" x14ac:dyDescent="0.25">
      <c r="A257" t="s">
        <v>569</v>
      </c>
      <c r="B257" t="s">
        <v>1473</v>
      </c>
      <c r="C257" t="s">
        <v>1471</v>
      </c>
      <c r="D257" t="s">
        <v>1472</v>
      </c>
      <c r="E257" t="s">
        <v>198</v>
      </c>
      <c r="F257" t="s">
        <v>199</v>
      </c>
      <c r="G257" t="s">
        <v>1477</v>
      </c>
      <c r="H257">
        <v>2011</v>
      </c>
      <c r="J257">
        <v>28</v>
      </c>
      <c r="K257" t="s">
        <v>259</v>
      </c>
      <c r="L257" t="s">
        <v>1547</v>
      </c>
      <c r="M257" t="s">
        <v>42</v>
      </c>
      <c r="N257" t="s">
        <v>195</v>
      </c>
      <c r="O257" t="s">
        <v>39</v>
      </c>
      <c r="P257">
        <v>163.61352809630588</v>
      </c>
      <c r="Q257">
        <v>5.5044597463273535</v>
      </c>
      <c r="R257">
        <v>17.513270249317316</v>
      </c>
      <c r="S257">
        <v>0.36506771236283397</v>
      </c>
      <c r="T257">
        <v>0.51492523850022776</v>
      </c>
      <c r="U257">
        <v>0.49204279563352793</v>
      </c>
      <c r="V257">
        <v>0</v>
      </c>
    </row>
    <row r="258" spans="1:22" x14ac:dyDescent="0.25">
      <c r="A258" t="s">
        <v>569</v>
      </c>
      <c r="B258" t="s">
        <v>1473</v>
      </c>
      <c r="C258" t="s">
        <v>1471</v>
      </c>
      <c r="D258" t="s">
        <v>1472</v>
      </c>
      <c r="E258" t="s">
        <v>198</v>
      </c>
      <c r="F258" t="s">
        <v>199</v>
      </c>
      <c r="G258" t="s">
        <v>1477</v>
      </c>
      <c r="H258">
        <v>2011</v>
      </c>
      <c r="J258">
        <v>28</v>
      </c>
      <c r="K258" t="s">
        <v>60</v>
      </c>
      <c r="L258" t="s">
        <v>47</v>
      </c>
      <c r="M258" t="s">
        <v>30</v>
      </c>
      <c r="N258" t="s">
        <v>31</v>
      </c>
      <c r="O258" t="s">
        <v>39</v>
      </c>
      <c r="P258">
        <v>6.366670139487259E-3</v>
      </c>
      <c r="Q258">
        <v>2.0083186126699602E-3</v>
      </c>
      <c r="R258">
        <v>2.3763756191403269E-2</v>
      </c>
      <c r="S258">
        <v>7.1628188923799984E-5</v>
      </c>
      <c r="T258">
        <v>1.3785725705122E-3</v>
      </c>
      <c r="U258">
        <v>1.3372160547836199E-3</v>
      </c>
      <c r="V258">
        <v>0</v>
      </c>
    </row>
    <row r="259" spans="1:22" x14ac:dyDescent="0.25">
      <c r="A259" t="s">
        <v>569</v>
      </c>
      <c r="B259" t="s">
        <v>1473</v>
      </c>
      <c r="C259" t="s">
        <v>1471</v>
      </c>
      <c r="D259" t="s">
        <v>1472</v>
      </c>
      <c r="E259" t="s">
        <v>198</v>
      </c>
      <c r="F259" t="s">
        <v>199</v>
      </c>
      <c r="G259" t="s">
        <v>1477</v>
      </c>
      <c r="H259">
        <v>2011</v>
      </c>
      <c r="J259">
        <v>29</v>
      </c>
      <c r="K259" t="s">
        <v>1517</v>
      </c>
      <c r="L259" t="s">
        <v>1518</v>
      </c>
      <c r="M259" t="s">
        <v>42</v>
      </c>
      <c r="N259" t="s">
        <v>195</v>
      </c>
      <c r="O259" t="s">
        <v>39</v>
      </c>
      <c r="P259">
        <v>34.724952164189574</v>
      </c>
      <c r="Q259">
        <v>1.1682536504210193</v>
      </c>
      <c r="R259">
        <v>3.7169754775331501</v>
      </c>
      <c r="S259">
        <v>7.7481116956459969E-2</v>
      </c>
      <c r="T259">
        <v>0.10928652736912169</v>
      </c>
      <c r="U259">
        <v>0.10443001049659871</v>
      </c>
      <c r="V259">
        <v>0</v>
      </c>
    </row>
    <row r="260" spans="1:22" x14ac:dyDescent="0.25">
      <c r="A260" t="s">
        <v>569</v>
      </c>
      <c r="B260" t="s">
        <v>1473</v>
      </c>
      <c r="C260" t="s">
        <v>1471</v>
      </c>
      <c r="D260" t="s">
        <v>1472</v>
      </c>
      <c r="E260" t="s">
        <v>198</v>
      </c>
      <c r="F260" t="s">
        <v>199</v>
      </c>
      <c r="G260" t="s">
        <v>1477</v>
      </c>
      <c r="H260">
        <v>2011</v>
      </c>
      <c r="J260">
        <v>29</v>
      </c>
      <c r="K260" t="s">
        <v>207</v>
      </c>
      <c r="L260" t="s">
        <v>1561</v>
      </c>
      <c r="M260" t="s">
        <v>42</v>
      </c>
      <c r="N260" t="s">
        <v>31</v>
      </c>
      <c r="O260" t="s">
        <v>39</v>
      </c>
      <c r="P260">
        <v>8.4210159813685306E-2</v>
      </c>
      <c r="Q260">
        <v>2.6440909907594896E-3</v>
      </c>
      <c r="R260">
        <v>6.4038246445021199E-3</v>
      </c>
      <c r="S260">
        <v>1.8837067283197E-4</v>
      </c>
      <c r="T260">
        <v>1.3987117981458999E-4</v>
      </c>
      <c r="U260">
        <v>1.3163691432889E-4</v>
      </c>
      <c r="V260">
        <v>0</v>
      </c>
    </row>
    <row r="261" spans="1:22" x14ac:dyDescent="0.25">
      <c r="A261" t="s">
        <v>569</v>
      </c>
      <c r="B261" t="s">
        <v>1473</v>
      </c>
      <c r="C261" t="s">
        <v>1471</v>
      </c>
      <c r="D261" t="s">
        <v>1472</v>
      </c>
      <c r="E261" t="s">
        <v>198</v>
      </c>
      <c r="F261" t="s">
        <v>199</v>
      </c>
      <c r="G261" t="s">
        <v>1477</v>
      </c>
      <c r="H261">
        <v>2011</v>
      </c>
      <c r="J261">
        <v>30</v>
      </c>
      <c r="K261" t="s">
        <v>260</v>
      </c>
      <c r="L261" t="s">
        <v>261</v>
      </c>
      <c r="M261" t="s">
        <v>42</v>
      </c>
      <c r="N261" t="s">
        <v>233</v>
      </c>
      <c r="O261" t="s">
        <v>39</v>
      </c>
      <c r="P261">
        <v>27.414785570736143</v>
      </c>
      <c r="Q261">
        <v>1.036166426489636</v>
      </c>
      <c r="R261">
        <v>4.0093698422989847</v>
      </c>
      <c r="S261">
        <v>5.8755453663496798E-2</v>
      </c>
      <c r="T261">
        <v>0.17822927209336756</v>
      </c>
      <c r="U261">
        <v>0.17176674937160791</v>
      </c>
      <c r="V261">
        <v>0</v>
      </c>
    </row>
    <row r="262" spans="1:22" x14ac:dyDescent="0.25">
      <c r="A262" t="s">
        <v>569</v>
      </c>
      <c r="B262" t="s">
        <v>1473</v>
      </c>
      <c r="C262" t="s">
        <v>1471</v>
      </c>
      <c r="D262" t="s">
        <v>1472</v>
      </c>
      <c r="E262" t="s">
        <v>198</v>
      </c>
      <c r="F262" t="s">
        <v>199</v>
      </c>
      <c r="G262" t="s">
        <v>1477</v>
      </c>
      <c r="H262">
        <v>2011</v>
      </c>
      <c r="J262">
        <v>30</v>
      </c>
      <c r="K262" t="s">
        <v>152</v>
      </c>
      <c r="L262" t="s">
        <v>150</v>
      </c>
      <c r="M262" t="s">
        <v>42</v>
      </c>
      <c r="N262" t="s">
        <v>96</v>
      </c>
      <c r="O262" t="s">
        <v>39</v>
      </c>
      <c r="P262">
        <v>3.7280278735330998E-4</v>
      </c>
      <c r="Q262">
        <v>1.1998217684825999E-4</v>
      </c>
      <c r="R262">
        <v>1.4706332018781599E-3</v>
      </c>
      <c r="S262">
        <v>4.3111395334100006E-6</v>
      </c>
      <c r="T262">
        <v>8.8454971070949987E-5</v>
      </c>
      <c r="U262">
        <v>8.5801707747779993E-5</v>
      </c>
      <c r="V262">
        <v>0</v>
      </c>
    </row>
    <row r="263" spans="1:22" x14ac:dyDescent="0.25">
      <c r="A263" t="s">
        <v>569</v>
      </c>
      <c r="B263" t="s">
        <v>1473</v>
      </c>
      <c r="C263" t="s">
        <v>1471</v>
      </c>
      <c r="D263" t="s">
        <v>1472</v>
      </c>
      <c r="E263" t="s">
        <v>198</v>
      </c>
      <c r="F263" t="s">
        <v>199</v>
      </c>
      <c r="G263" t="s">
        <v>1477</v>
      </c>
      <c r="H263">
        <v>2011</v>
      </c>
      <c r="J263">
        <v>31</v>
      </c>
      <c r="K263" t="s">
        <v>262</v>
      </c>
      <c r="L263" t="s">
        <v>1548</v>
      </c>
      <c r="M263" t="s">
        <v>42</v>
      </c>
      <c r="N263" t="s">
        <v>233</v>
      </c>
      <c r="O263" t="s">
        <v>39</v>
      </c>
      <c r="P263">
        <v>23.632483835675444</v>
      </c>
      <c r="Q263">
        <v>0.89321093774183613</v>
      </c>
      <c r="R263">
        <v>3.4562140842125078</v>
      </c>
      <c r="S263">
        <v>5.0649212817962835E-2</v>
      </c>
      <c r="T263">
        <v>0.15363973481643611</v>
      </c>
      <c r="U263">
        <v>0.14806881880239262</v>
      </c>
      <c r="V263">
        <v>0</v>
      </c>
    </row>
    <row r="264" spans="1:22" x14ac:dyDescent="0.25">
      <c r="A264" t="s">
        <v>569</v>
      </c>
      <c r="B264" t="s">
        <v>1473</v>
      </c>
      <c r="C264" t="s">
        <v>1471</v>
      </c>
      <c r="D264" t="s">
        <v>1472</v>
      </c>
      <c r="E264" t="s">
        <v>198</v>
      </c>
      <c r="F264" t="s">
        <v>199</v>
      </c>
      <c r="G264" t="s">
        <v>1477</v>
      </c>
      <c r="H264">
        <v>2011</v>
      </c>
      <c r="J264">
        <v>31</v>
      </c>
      <c r="K264" t="s">
        <v>1562</v>
      </c>
      <c r="L264" t="s">
        <v>100</v>
      </c>
      <c r="M264" t="s">
        <v>42</v>
      </c>
      <c r="N264" t="s">
        <v>96</v>
      </c>
      <c r="O264" t="s">
        <v>39</v>
      </c>
      <c r="P264">
        <v>5.8196923545832911E-2</v>
      </c>
      <c r="Q264">
        <v>1.9400568824868999E-3</v>
      </c>
      <c r="R264">
        <v>6.0819828113214194E-3</v>
      </c>
      <c r="S264">
        <v>1.3374343124229998E-4</v>
      </c>
      <c r="T264">
        <v>2.0755970811644998E-4</v>
      </c>
      <c r="U264">
        <v>1.9856374551554E-4</v>
      </c>
      <c r="V264">
        <v>0</v>
      </c>
    </row>
    <row r="265" spans="1:22" x14ac:dyDescent="0.25">
      <c r="A265" t="s">
        <v>569</v>
      </c>
      <c r="B265" t="s">
        <v>1473</v>
      </c>
      <c r="C265" t="s">
        <v>1471</v>
      </c>
      <c r="D265" t="s">
        <v>1472</v>
      </c>
      <c r="E265" t="s">
        <v>198</v>
      </c>
      <c r="F265" t="s">
        <v>199</v>
      </c>
      <c r="G265" t="s">
        <v>1477</v>
      </c>
      <c r="H265">
        <v>2011</v>
      </c>
      <c r="J265">
        <v>32</v>
      </c>
      <c r="K265" t="s">
        <v>263</v>
      </c>
      <c r="L265" t="s">
        <v>1549</v>
      </c>
      <c r="M265" t="s">
        <v>42</v>
      </c>
      <c r="N265" t="s">
        <v>233</v>
      </c>
      <c r="O265" t="s">
        <v>39</v>
      </c>
      <c r="P265">
        <v>27.761085040827041</v>
      </c>
      <c r="Q265">
        <v>1.0287191738006913</v>
      </c>
      <c r="R265">
        <v>3.6159312018951693</v>
      </c>
      <c r="S265">
        <v>5.8750595777553635E-2</v>
      </c>
      <c r="T265">
        <v>0.16309602041577953</v>
      </c>
      <c r="U265">
        <v>0.15706839477977677</v>
      </c>
      <c r="V265">
        <v>0</v>
      </c>
    </row>
    <row r="266" spans="1:22" x14ac:dyDescent="0.25">
      <c r="A266" t="s">
        <v>569</v>
      </c>
      <c r="B266" t="s">
        <v>1473</v>
      </c>
      <c r="C266" t="s">
        <v>1471</v>
      </c>
      <c r="D266" t="s">
        <v>1472</v>
      </c>
      <c r="E266" t="s">
        <v>198</v>
      </c>
      <c r="F266" t="s">
        <v>199</v>
      </c>
      <c r="G266" t="s">
        <v>1477</v>
      </c>
      <c r="H266">
        <v>2011</v>
      </c>
      <c r="J266">
        <v>32</v>
      </c>
      <c r="K266" t="s">
        <v>62</v>
      </c>
      <c r="L266" t="s">
        <v>1563</v>
      </c>
      <c r="M266" t="s">
        <v>42</v>
      </c>
      <c r="N266" t="s">
        <v>31</v>
      </c>
      <c r="O266" t="s">
        <v>39</v>
      </c>
      <c r="P266">
        <v>6.9764375607691873E-2</v>
      </c>
      <c r="Q266">
        <v>2.1901393516979097E-3</v>
      </c>
      <c r="R266">
        <v>5.3014130241729098E-3</v>
      </c>
      <c r="S266">
        <v>1.5604870060014999E-4</v>
      </c>
      <c r="T266">
        <v>1.1570190203152999E-4</v>
      </c>
      <c r="U266">
        <v>1.0888520889049E-4</v>
      </c>
      <c r="V266">
        <v>0</v>
      </c>
    </row>
    <row r="267" spans="1:22" x14ac:dyDescent="0.25">
      <c r="A267" t="s">
        <v>569</v>
      </c>
      <c r="B267" t="s">
        <v>1473</v>
      </c>
      <c r="C267" t="s">
        <v>1471</v>
      </c>
      <c r="D267" t="s">
        <v>1472</v>
      </c>
      <c r="E267" t="s">
        <v>198</v>
      </c>
      <c r="F267" t="s">
        <v>199</v>
      </c>
      <c r="G267" t="s">
        <v>1477</v>
      </c>
      <c r="H267">
        <v>2011</v>
      </c>
      <c r="J267">
        <v>33</v>
      </c>
      <c r="K267" t="s">
        <v>1579</v>
      </c>
      <c r="L267" t="s">
        <v>1580</v>
      </c>
      <c r="M267" t="s">
        <v>42</v>
      </c>
      <c r="N267" t="s">
        <v>82</v>
      </c>
      <c r="O267" t="s">
        <v>39</v>
      </c>
      <c r="P267">
        <v>79.16708641701041</v>
      </c>
      <c r="Q267">
        <v>2.9336108032066721</v>
      </c>
      <c r="R267">
        <v>10.31138715710269</v>
      </c>
      <c r="S267">
        <v>0.16754020671968387</v>
      </c>
      <c r="T267">
        <v>0.46509203367571872</v>
      </c>
      <c r="U267">
        <v>0.44790328666601531</v>
      </c>
      <c r="V267">
        <v>0</v>
      </c>
    </row>
    <row r="268" spans="1:22" x14ac:dyDescent="0.25">
      <c r="A268" t="s">
        <v>569</v>
      </c>
      <c r="B268" t="s">
        <v>1473</v>
      </c>
      <c r="C268" t="s">
        <v>1471</v>
      </c>
      <c r="D268" t="s">
        <v>1472</v>
      </c>
      <c r="E268" t="s">
        <v>198</v>
      </c>
      <c r="F268" t="s">
        <v>199</v>
      </c>
      <c r="G268" t="s">
        <v>1477</v>
      </c>
      <c r="H268">
        <v>2011</v>
      </c>
      <c r="J268">
        <v>34</v>
      </c>
      <c r="K268" t="s">
        <v>1519</v>
      </c>
      <c r="L268" t="s">
        <v>1550</v>
      </c>
      <c r="M268" t="s">
        <v>42</v>
      </c>
      <c r="N268" t="s">
        <v>82</v>
      </c>
      <c r="O268" t="s">
        <v>39</v>
      </c>
      <c r="P268">
        <v>1.2979813042408013</v>
      </c>
      <c r="Q268">
        <v>5.1319561394913123E-2</v>
      </c>
      <c r="R268">
        <v>0.21892730893318332</v>
      </c>
      <c r="S268">
        <v>2.8513277216621101E-3</v>
      </c>
      <c r="T268">
        <v>1.015302902061163E-2</v>
      </c>
      <c r="U268">
        <v>9.7958801561716293E-3</v>
      </c>
      <c r="V268">
        <v>0</v>
      </c>
    </row>
    <row r="269" spans="1:22" x14ac:dyDescent="0.25">
      <c r="A269" t="s">
        <v>569</v>
      </c>
      <c r="B269" t="s">
        <v>1473</v>
      </c>
      <c r="C269" t="s">
        <v>1471</v>
      </c>
      <c r="D269" t="s">
        <v>1472</v>
      </c>
      <c r="E269" t="s">
        <v>198</v>
      </c>
      <c r="F269" t="s">
        <v>199</v>
      </c>
      <c r="G269" t="s">
        <v>1477</v>
      </c>
      <c r="H269">
        <v>2011</v>
      </c>
      <c r="J269">
        <v>35</v>
      </c>
      <c r="K269" t="s">
        <v>264</v>
      </c>
      <c r="L269" t="s">
        <v>1581</v>
      </c>
      <c r="M269" t="s">
        <v>42</v>
      </c>
      <c r="N269" t="s">
        <v>82</v>
      </c>
      <c r="O269" t="s">
        <v>39</v>
      </c>
      <c r="P269">
        <v>0.32983467375021769</v>
      </c>
      <c r="Q269">
        <v>1.2222405759053799E-2</v>
      </c>
      <c r="R269">
        <v>4.2961559260043011E-2</v>
      </c>
      <c r="S269">
        <v>6.9802651163308998E-4</v>
      </c>
      <c r="T269">
        <v>1.93777399576389E-3</v>
      </c>
      <c r="U269">
        <v>1.8661590345758099E-3</v>
      </c>
      <c r="V269">
        <v>0</v>
      </c>
    </row>
    <row r="270" spans="1:22" x14ac:dyDescent="0.25">
      <c r="A270" t="s">
        <v>569</v>
      </c>
      <c r="B270" t="s">
        <v>1473</v>
      </c>
      <c r="C270" t="s">
        <v>1471</v>
      </c>
      <c r="D270" t="s">
        <v>1472</v>
      </c>
      <c r="E270" t="s">
        <v>198</v>
      </c>
      <c r="F270" t="s">
        <v>199</v>
      </c>
      <c r="G270" t="s">
        <v>1477</v>
      </c>
      <c r="H270">
        <v>2011</v>
      </c>
      <c r="J270">
        <v>35</v>
      </c>
      <c r="K270" t="s">
        <v>111</v>
      </c>
      <c r="L270" t="s">
        <v>47</v>
      </c>
      <c r="M270" t="s">
        <v>42</v>
      </c>
      <c r="N270" t="s">
        <v>31</v>
      </c>
      <c r="O270" t="s">
        <v>39</v>
      </c>
      <c r="P270">
        <v>9.260852748641632E-2</v>
      </c>
      <c r="Q270">
        <v>3.1026602118986598E-3</v>
      </c>
      <c r="R270">
        <v>8.0474931642675312E-3</v>
      </c>
      <c r="S270">
        <v>2.1097025930958999E-4</v>
      </c>
      <c r="T270">
        <v>1.4066704858040999E-4</v>
      </c>
      <c r="U270">
        <v>1.3203154177787E-4</v>
      </c>
      <c r="V270">
        <v>0</v>
      </c>
    </row>
    <row r="271" spans="1:22" x14ac:dyDescent="0.25">
      <c r="A271" t="s">
        <v>569</v>
      </c>
      <c r="B271" t="s">
        <v>1473</v>
      </c>
      <c r="C271" t="s">
        <v>1471</v>
      </c>
      <c r="D271" t="s">
        <v>1472</v>
      </c>
      <c r="E271" t="s">
        <v>198</v>
      </c>
      <c r="F271" t="s">
        <v>199</v>
      </c>
      <c r="G271" t="s">
        <v>1477</v>
      </c>
      <c r="H271">
        <v>2011</v>
      </c>
      <c r="J271">
        <v>36</v>
      </c>
      <c r="K271" t="s">
        <v>63</v>
      </c>
      <c r="L271" t="s">
        <v>1564</v>
      </c>
      <c r="M271" t="s">
        <v>42</v>
      </c>
      <c r="N271" t="s">
        <v>31</v>
      </c>
      <c r="O271" t="s">
        <v>39</v>
      </c>
      <c r="P271">
        <v>0.36622463107282011</v>
      </c>
      <c r="Q271">
        <v>1.2269612240904551E-2</v>
      </c>
      <c r="R271">
        <v>3.1824179467337094E-2</v>
      </c>
      <c r="S271">
        <v>8.3429203115266989E-4</v>
      </c>
      <c r="T271">
        <v>5.5627589103494999E-4</v>
      </c>
      <c r="U271">
        <v>5.2212518433983985E-4</v>
      </c>
      <c r="V271">
        <v>0</v>
      </c>
    </row>
    <row r="272" spans="1:22" x14ac:dyDescent="0.25">
      <c r="A272" t="s">
        <v>569</v>
      </c>
      <c r="B272" t="s">
        <v>1473</v>
      </c>
      <c r="C272" t="s">
        <v>1471</v>
      </c>
      <c r="D272" t="s">
        <v>1472</v>
      </c>
      <c r="E272" t="s">
        <v>198</v>
      </c>
      <c r="F272" t="s">
        <v>199</v>
      </c>
      <c r="G272" t="s">
        <v>1477</v>
      </c>
      <c r="H272">
        <v>2011</v>
      </c>
      <c r="J272">
        <v>37</v>
      </c>
      <c r="K272" t="s">
        <v>267</v>
      </c>
      <c r="L272" t="s">
        <v>1520</v>
      </c>
      <c r="M272" t="s">
        <v>42</v>
      </c>
      <c r="N272" t="s">
        <v>233</v>
      </c>
      <c r="O272" t="s">
        <v>39</v>
      </c>
      <c r="P272">
        <v>20.937523389195942</v>
      </c>
      <c r="Q272">
        <v>0.77584687150907028</v>
      </c>
      <c r="R272">
        <v>2.7268819578308894</v>
      </c>
      <c r="S272">
        <v>4.4309377345006201E-2</v>
      </c>
      <c r="T272">
        <v>0.12299409479311946</v>
      </c>
      <c r="U272">
        <v>0.11844843963081826</v>
      </c>
      <c r="V272">
        <v>0</v>
      </c>
    </row>
    <row r="273" spans="1:22" x14ac:dyDescent="0.25">
      <c r="A273" t="s">
        <v>569</v>
      </c>
      <c r="B273" t="s">
        <v>1473</v>
      </c>
      <c r="C273" t="s">
        <v>1471</v>
      </c>
      <c r="D273" t="s">
        <v>1472</v>
      </c>
      <c r="E273" t="s">
        <v>198</v>
      </c>
      <c r="F273" t="s">
        <v>199</v>
      </c>
      <c r="G273" t="s">
        <v>1477</v>
      </c>
      <c r="H273">
        <v>2011</v>
      </c>
      <c r="J273">
        <v>37</v>
      </c>
      <c r="K273" t="s">
        <v>68</v>
      </c>
      <c r="L273" t="s">
        <v>1565</v>
      </c>
      <c r="M273" t="s">
        <v>42</v>
      </c>
      <c r="N273" t="s">
        <v>31</v>
      </c>
      <c r="O273" t="s">
        <v>39</v>
      </c>
      <c r="P273">
        <v>0.51755428073698317</v>
      </c>
      <c r="Q273">
        <v>1.6719722365788867E-2</v>
      </c>
      <c r="R273">
        <v>4.4234936057619287E-2</v>
      </c>
      <c r="S273">
        <v>1.1681755130838101E-3</v>
      </c>
      <c r="T273">
        <v>1.0798329777664799E-3</v>
      </c>
      <c r="U273">
        <v>1.0228126183228E-3</v>
      </c>
      <c r="V273">
        <v>0</v>
      </c>
    </row>
    <row r="274" spans="1:22" x14ac:dyDescent="0.25">
      <c r="A274" t="s">
        <v>569</v>
      </c>
      <c r="B274" t="s">
        <v>1473</v>
      </c>
      <c r="C274" t="s">
        <v>1471</v>
      </c>
      <c r="D274" t="s">
        <v>1472</v>
      </c>
      <c r="E274" t="s">
        <v>198</v>
      </c>
      <c r="F274" t="s">
        <v>199</v>
      </c>
      <c r="G274" t="s">
        <v>1477</v>
      </c>
      <c r="H274">
        <v>2011</v>
      </c>
      <c r="J274">
        <v>38</v>
      </c>
      <c r="K274" t="s">
        <v>269</v>
      </c>
      <c r="L274" t="s">
        <v>270</v>
      </c>
      <c r="M274" t="s">
        <v>42</v>
      </c>
      <c r="N274" t="s">
        <v>233</v>
      </c>
      <c r="O274" t="s">
        <v>39</v>
      </c>
      <c r="P274">
        <v>9.6117787350432898E-3</v>
      </c>
      <c r="Q274">
        <v>3.1295059015423997E-4</v>
      </c>
      <c r="R274">
        <v>8.0661740340380996E-4</v>
      </c>
      <c r="S274">
        <v>2.1081703803749997E-5</v>
      </c>
      <c r="T274">
        <v>2.1439954979499995E-5</v>
      </c>
      <c r="U274">
        <v>2.0357485273079999E-5</v>
      </c>
      <c r="V274">
        <v>0</v>
      </c>
    </row>
    <row r="275" spans="1:22" x14ac:dyDescent="0.25">
      <c r="A275" t="s">
        <v>569</v>
      </c>
      <c r="B275" t="s">
        <v>1473</v>
      </c>
      <c r="C275" t="s">
        <v>1471</v>
      </c>
      <c r="D275" t="s">
        <v>1472</v>
      </c>
      <c r="E275" t="s">
        <v>198</v>
      </c>
      <c r="F275" t="s">
        <v>199</v>
      </c>
      <c r="G275" t="s">
        <v>1477</v>
      </c>
      <c r="H275">
        <v>2011</v>
      </c>
      <c r="J275">
        <v>38</v>
      </c>
      <c r="K275" t="s">
        <v>333</v>
      </c>
      <c r="L275" t="s">
        <v>47</v>
      </c>
      <c r="M275" t="s">
        <v>42</v>
      </c>
      <c r="N275" t="s">
        <v>31</v>
      </c>
      <c r="O275" t="s">
        <v>39</v>
      </c>
      <c r="P275">
        <v>4.2094788728452501E-3</v>
      </c>
      <c r="Q275">
        <v>1.410297090014E-4</v>
      </c>
      <c r="R275">
        <v>3.6579539435563997E-4</v>
      </c>
      <c r="S275">
        <v>9.5901083969999989E-6</v>
      </c>
      <c r="T275">
        <v>6.3945079093099998E-6</v>
      </c>
      <c r="U275">
        <v>6.0009827716399996E-6</v>
      </c>
      <c r="V275">
        <v>0</v>
      </c>
    </row>
    <row r="276" spans="1:22" x14ac:dyDescent="0.25">
      <c r="A276" t="s">
        <v>569</v>
      </c>
      <c r="B276" t="s">
        <v>1473</v>
      </c>
      <c r="C276" t="s">
        <v>1471</v>
      </c>
      <c r="D276" t="s">
        <v>1472</v>
      </c>
      <c r="E276" t="s">
        <v>198</v>
      </c>
      <c r="F276" t="s">
        <v>199</v>
      </c>
      <c r="G276" t="s">
        <v>1477</v>
      </c>
      <c r="H276">
        <v>2011</v>
      </c>
      <c r="J276">
        <v>39</v>
      </c>
      <c r="K276" t="s">
        <v>84</v>
      </c>
      <c r="L276" t="s">
        <v>1582</v>
      </c>
      <c r="M276" t="s">
        <v>42</v>
      </c>
      <c r="N276" t="s">
        <v>85</v>
      </c>
      <c r="O276" t="s">
        <v>39</v>
      </c>
      <c r="P276">
        <v>1.3360372948773374</v>
      </c>
      <c r="Q276">
        <v>4.3500105575967916E-2</v>
      </c>
      <c r="R276">
        <v>0.11211983671011053</v>
      </c>
      <c r="S276">
        <v>2.9304141489093702E-3</v>
      </c>
      <c r="T276">
        <v>2.9801184681885794E-3</v>
      </c>
      <c r="U276">
        <v>2.8296199050342795E-3</v>
      </c>
      <c r="V276">
        <v>0</v>
      </c>
    </row>
    <row r="277" spans="1:22" x14ac:dyDescent="0.25">
      <c r="A277" t="s">
        <v>569</v>
      </c>
      <c r="B277" t="s">
        <v>1473</v>
      </c>
      <c r="C277" t="s">
        <v>1471</v>
      </c>
      <c r="D277" t="s">
        <v>1472</v>
      </c>
      <c r="E277" t="s">
        <v>198</v>
      </c>
      <c r="F277" t="s">
        <v>199</v>
      </c>
      <c r="G277" t="s">
        <v>1477</v>
      </c>
      <c r="H277">
        <v>2011</v>
      </c>
      <c r="J277">
        <v>39</v>
      </c>
      <c r="K277" t="s">
        <v>72</v>
      </c>
      <c r="L277" t="s">
        <v>73</v>
      </c>
      <c r="M277" t="s">
        <v>42</v>
      </c>
      <c r="N277" t="s">
        <v>31</v>
      </c>
      <c r="O277" t="s">
        <v>39</v>
      </c>
      <c r="P277">
        <v>1.2628435516224439E-2</v>
      </c>
      <c r="Q277">
        <v>4.2309022931550998E-4</v>
      </c>
      <c r="R277">
        <v>1.0973850807556101E-3</v>
      </c>
      <c r="S277">
        <v>2.876922287969E-5</v>
      </c>
      <c r="T277">
        <v>1.9182421416620001E-5</v>
      </c>
      <c r="U277">
        <v>1.800405062623E-5</v>
      </c>
      <c r="V277">
        <v>0</v>
      </c>
    </row>
    <row r="278" spans="1:22" x14ac:dyDescent="0.25">
      <c r="A278" t="s">
        <v>569</v>
      </c>
      <c r="B278" t="s">
        <v>1473</v>
      </c>
      <c r="C278" t="s">
        <v>1471</v>
      </c>
      <c r="D278" t="s">
        <v>1472</v>
      </c>
      <c r="E278" t="s">
        <v>198</v>
      </c>
      <c r="F278" t="s">
        <v>199</v>
      </c>
      <c r="G278" t="s">
        <v>1477</v>
      </c>
      <c r="H278">
        <v>2011</v>
      </c>
      <c r="J278">
        <v>40</v>
      </c>
      <c r="K278" t="s">
        <v>271</v>
      </c>
      <c r="L278" t="s">
        <v>246</v>
      </c>
      <c r="M278" t="s">
        <v>42</v>
      </c>
      <c r="N278" t="s">
        <v>85</v>
      </c>
      <c r="O278" t="s">
        <v>39</v>
      </c>
      <c r="P278">
        <v>9.655466749423651E-2</v>
      </c>
      <c r="Q278">
        <v>3.2153153254693501E-3</v>
      </c>
      <c r="R278">
        <v>9.8470836188324397E-3</v>
      </c>
      <c r="S278">
        <v>2.1456489649149997E-4</v>
      </c>
      <c r="T278">
        <v>2.7154447041671001E-4</v>
      </c>
      <c r="U278">
        <v>2.5900347464284001E-4</v>
      </c>
      <c r="V278">
        <v>0</v>
      </c>
    </row>
    <row r="279" spans="1:22" x14ac:dyDescent="0.25">
      <c r="A279" t="s">
        <v>569</v>
      </c>
      <c r="B279" t="s">
        <v>1473</v>
      </c>
      <c r="C279" t="s">
        <v>1471</v>
      </c>
      <c r="D279" t="s">
        <v>1472</v>
      </c>
      <c r="E279" t="s">
        <v>198</v>
      </c>
      <c r="F279" t="s">
        <v>199</v>
      </c>
      <c r="G279" t="s">
        <v>1477</v>
      </c>
      <c r="H279">
        <v>2011</v>
      </c>
      <c r="J279">
        <v>40</v>
      </c>
      <c r="K279" t="s">
        <v>97</v>
      </c>
      <c r="L279" t="s">
        <v>98</v>
      </c>
      <c r="M279" t="s">
        <v>42</v>
      </c>
      <c r="N279" t="s">
        <v>96</v>
      </c>
      <c r="O279" t="s">
        <v>39</v>
      </c>
      <c r="P279">
        <v>2.1047392159603627E-2</v>
      </c>
      <c r="Q279">
        <v>7.0514964731830982E-4</v>
      </c>
      <c r="R279">
        <v>1.8289758694668898E-3</v>
      </c>
      <c r="S279">
        <v>4.7948337362380005E-5</v>
      </c>
      <c r="T279">
        <v>3.1970334923930001E-5</v>
      </c>
      <c r="U279">
        <v>3.0007118480819996E-5</v>
      </c>
      <c r="V279">
        <v>0</v>
      </c>
    </row>
    <row r="280" spans="1:22" x14ac:dyDescent="0.25">
      <c r="A280" t="s">
        <v>569</v>
      </c>
      <c r="B280" t="s">
        <v>1473</v>
      </c>
      <c r="C280" t="s">
        <v>1471</v>
      </c>
      <c r="D280" t="s">
        <v>1472</v>
      </c>
      <c r="E280" t="s">
        <v>198</v>
      </c>
      <c r="F280" t="s">
        <v>199</v>
      </c>
      <c r="G280" t="s">
        <v>1477</v>
      </c>
      <c r="H280">
        <v>2011</v>
      </c>
      <c r="J280">
        <v>41</v>
      </c>
      <c r="K280" t="s">
        <v>272</v>
      </c>
      <c r="L280" t="s">
        <v>273</v>
      </c>
      <c r="M280" t="s">
        <v>42</v>
      </c>
      <c r="N280" t="s">
        <v>85</v>
      </c>
      <c r="O280" t="s">
        <v>39</v>
      </c>
      <c r="P280">
        <v>0.20276480162766553</v>
      </c>
      <c r="Q280">
        <v>6.7521627346412904E-3</v>
      </c>
      <c r="R280">
        <v>2.0678875158623596E-2</v>
      </c>
      <c r="S280">
        <v>4.5058518032084E-4</v>
      </c>
      <c r="T280">
        <v>5.7024437995526996E-4</v>
      </c>
      <c r="U280">
        <v>5.4390685582543995E-4</v>
      </c>
      <c r="V280">
        <v>0</v>
      </c>
    </row>
    <row r="281" spans="1:22" x14ac:dyDescent="0.25">
      <c r="A281" t="s">
        <v>569</v>
      </c>
      <c r="B281" t="s">
        <v>1473</v>
      </c>
      <c r="C281" t="s">
        <v>1471</v>
      </c>
      <c r="D281" t="s">
        <v>1472</v>
      </c>
      <c r="E281" t="s">
        <v>198</v>
      </c>
      <c r="F281" t="s">
        <v>199</v>
      </c>
      <c r="G281" t="s">
        <v>1477</v>
      </c>
      <c r="H281">
        <v>2011</v>
      </c>
      <c r="J281">
        <v>41</v>
      </c>
      <c r="K281" t="s">
        <v>112</v>
      </c>
      <c r="L281" t="s">
        <v>1559</v>
      </c>
      <c r="M281" t="s">
        <v>42</v>
      </c>
      <c r="N281" t="s">
        <v>31</v>
      </c>
      <c r="O281" t="s">
        <v>39</v>
      </c>
      <c r="P281">
        <v>4.2094788728452501E-3</v>
      </c>
      <c r="Q281">
        <v>1.410297090014E-4</v>
      </c>
      <c r="R281">
        <v>3.6579539435563997E-4</v>
      </c>
      <c r="S281">
        <v>9.5901083969999989E-6</v>
      </c>
      <c r="T281">
        <v>6.3945079093099998E-6</v>
      </c>
      <c r="U281">
        <v>6.0009827716399996E-6</v>
      </c>
      <c r="V281">
        <v>0</v>
      </c>
    </row>
    <row r="282" spans="1:22" x14ac:dyDescent="0.25">
      <c r="A282" t="s">
        <v>569</v>
      </c>
      <c r="B282" t="s">
        <v>1473</v>
      </c>
      <c r="C282" t="s">
        <v>1471</v>
      </c>
      <c r="D282" t="s">
        <v>1472</v>
      </c>
      <c r="E282" t="s">
        <v>198</v>
      </c>
      <c r="F282" t="s">
        <v>199</v>
      </c>
      <c r="G282" t="s">
        <v>1477</v>
      </c>
      <c r="H282">
        <v>2011</v>
      </c>
      <c r="J282">
        <v>42</v>
      </c>
      <c r="K282" t="s">
        <v>274</v>
      </c>
      <c r="L282" t="s">
        <v>1521</v>
      </c>
      <c r="M282" t="s">
        <v>30</v>
      </c>
      <c r="N282" t="s">
        <v>82</v>
      </c>
      <c r="O282" t="s">
        <v>39</v>
      </c>
      <c r="P282">
        <v>12.991529918279497</v>
      </c>
      <c r="Q282">
        <v>0.43263502500148981</v>
      </c>
      <c r="R282">
        <v>1.3251082089320805</v>
      </c>
      <c r="S282">
        <v>2.8870203414176478E-2</v>
      </c>
      <c r="T282">
        <v>3.65439788727034E-2</v>
      </c>
      <c r="U282">
        <v>3.4856266402235624E-2</v>
      </c>
      <c r="V282">
        <v>0</v>
      </c>
    </row>
    <row r="283" spans="1:22" x14ac:dyDescent="0.25">
      <c r="A283" t="s">
        <v>569</v>
      </c>
      <c r="B283" t="s">
        <v>1473</v>
      </c>
      <c r="C283" t="s">
        <v>1471</v>
      </c>
      <c r="D283" t="s">
        <v>1472</v>
      </c>
      <c r="E283" t="s">
        <v>198</v>
      </c>
      <c r="F283" t="s">
        <v>199</v>
      </c>
      <c r="G283" t="s">
        <v>1477</v>
      </c>
      <c r="H283">
        <v>2011</v>
      </c>
      <c r="J283">
        <v>42</v>
      </c>
      <c r="K283" t="s">
        <v>177</v>
      </c>
      <c r="L283" t="s">
        <v>162</v>
      </c>
      <c r="M283" t="s">
        <v>42</v>
      </c>
      <c r="N283" t="s">
        <v>96</v>
      </c>
      <c r="O283" t="s">
        <v>39</v>
      </c>
      <c r="P283">
        <v>0.15575070506753855</v>
      </c>
      <c r="Q283">
        <v>5.2181113584762098E-3</v>
      </c>
      <c r="R283">
        <v>1.3534420772668199E-2</v>
      </c>
      <c r="S283">
        <v>3.5481416908541994E-4</v>
      </c>
      <c r="T283">
        <v>2.3657695104088998E-4</v>
      </c>
      <c r="U283">
        <v>2.2205289722032999E-4</v>
      </c>
      <c r="V283">
        <v>0</v>
      </c>
    </row>
    <row r="284" spans="1:22" x14ac:dyDescent="0.25">
      <c r="A284" t="s">
        <v>569</v>
      </c>
      <c r="B284" t="s">
        <v>1473</v>
      </c>
      <c r="C284" t="s">
        <v>1471</v>
      </c>
      <c r="D284" t="s">
        <v>1472</v>
      </c>
      <c r="E284" t="s">
        <v>198</v>
      </c>
      <c r="F284" t="s">
        <v>199</v>
      </c>
      <c r="G284" t="s">
        <v>1477</v>
      </c>
      <c r="H284">
        <v>2011</v>
      </c>
      <c r="J284">
        <v>43</v>
      </c>
      <c r="K284" t="s">
        <v>275</v>
      </c>
      <c r="L284" t="s">
        <v>276</v>
      </c>
      <c r="M284" t="s">
        <v>42</v>
      </c>
      <c r="N284" t="s">
        <v>195</v>
      </c>
      <c r="O284" t="s">
        <v>39</v>
      </c>
      <c r="P284">
        <v>23.809833672782581</v>
      </c>
      <c r="Q284">
        <v>0.88228365738250503</v>
      </c>
      <c r="R284">
        <v>3.1010055323912189</v>
      </c>
      <c r="S284">
        <v>5.0388027869237496E-2</v>
      </c>
      <c r="T284">
        <v>0.13986888039319734</v>
      </c>
      <c r="U284">
        <v>0.134699576072594</v>
      </c>
      <c r="V284">
        <v>0</v>
      </c>
    </row>
    <row r="285" spans="1:22" x14ac:dyDescent="0.25">
      <c r="A285" t="s">
        <v>569</v>
      </c>
      <c r="B285" t="s">
        <v>1473</v>
      </c>
      <c r="C285" t="s">
        <v>1471</v>
      </c>
      <c r="D285" t="s">
        <v>1472</v>
      </c>
      <c r="E285" t="s">
        <v>198</v>
      </c>
      <c r="F285" t="s">
        <v>199</v>
      </c>
      <c r="G285" t="s">
        <v>1477</v>
      </c>
      <c r="H285">
        <v>2011</v>
      </c>
      <c r="J285">
        <v>43</v>
      </c>
      <c r="K285" t="s">
        <v>155</v>
      </c>
      <c r="L285" t="s">
        <v>156</v>
      </c>
      <c r="M285" t="s">
        <v>42</v>
      </c>
      <c r="N285" t="s">
        <v>96</v>
      </c>
      <c r="O285" t="s">
        <v>39</v>
      </c>
      <c r="P285">
        <v>0.31150141013507709</v>
      </c>
      <c r="Q285">
        <v>1.0436221614641108E-2</v>
      </c>
      <c r="R285">
        <v>2.7068842647647706E-2</v>
      </c>
      <c r="S285">
        <v>7.0962723585952993E-4</v>
      </c>
      <c r="T285">
        <v>4.7315500439308996E-4</v>
      </c>
      <c r="U285">
        <v>4.4410579444065999E-4</v>
      </c>
      <c r="V285">
        <v>0</v>
      </c>
    </row>
    <row r="286" spans="1:22" x14ac:dyDescent="0.25">
      <c r="A286" t="s">
        <v>569</v>
      </c>
      <c r="B286" t="s">
        <v>1473</v>
      </c>
      <c r="C286" t="s">
        <v>1471</v>
      </c>
      <c r="D286" t="s">
        <v>1472</v>
      </c>
      <c r="E286" t="s">
        <v>198</v>
      </c>
      <c r="F286" t="s">
        <v>199</v>
      </c>
      <c r="G286" t="s">
        <v>1477</v>
      </c>
      <c r="H286">
        <v>2011</v>
      </c>
      <c r="J286">
        <v>44</v>
      </c>
      <c r="K286" t="s">
        <v>1522</v>
      </c>
      <c r="L286" t="s">
        <v>1551</v>
      </c>
      <c r="M286" t="s">
        <v>42</v>
      </c>
      <c r="N286" t="s">
        <v>195</v>
      </c>
      <c r="O286" t="s">
        <v>39</v>
      </c>
      <c r="P286">
        <v>1.5137356684906489E-2</v>
      </c>
      <c r="Q286">
        <v>5.3533748770150005E-4</v>
      </c>
      <c r="R286">
        <v>1.9419693926097498E-3</v>
      </c>
      <c r="S286">
        <v>2.9384312590669998E-5</v>
      </c>
      <c r="T286">
        <v>7.1458432982059988E-5</v>
      </c>
      <c r="U286">
        <v>6.8759974895180002E-5</v>
      </c>
      <c r="V286">
        <v>0</v>
      </c>
    </row>
    <row r="287" spans="1:22" x14ac:dyDescent="0.25">
      <c r="A287" t="s">
        <v>569</v>
      </c>
      <c r="B287" t="s">
        <v>1473</v>
      </c>
      <c r="C287" t="s">
        <v>1471</v>
      </c>
      <c r="D287" t="s">
        <v>1472</v>
      </c>
      <c r="E287" t="s">
        <v>198</v>
      </c>
      <c r="F287" t="s">
        <v>199</v>
      </c>
      <c r="G287" t="s">
        <v>1477</v>
      </c>
      <c r="H287">
        <v>2011</v>
      </c>
      <c r="J287">
        <v>44</v>
      </c>
      <c r="K287" t="s">
        <v>157</v>
      </c>
      <c r="L287" t="s">
        <v>158</v>
      </c>
      <c r="M287" t="s">
        <v>42</v>
      </c>
      <c r="N287" t="s">
        <v>96</v>
      </c>
      <c r="O287" t="s">
        <v>39</v>
      </c>
      <c r="P287">
        <v>4.142265440718E-5</v>
      </c>
      <c r="Q287">
        <v>1.3331352983139999E-5</v>
      </c>
      <c r="R287">
        <v>1.6340332166047E-4</v>
      </c>
      <c r="S287">
        <v>4.7950541984999999E-7</v>
      </c>
      <c r="T287">
        <v>9.8282076399599997E-6</v>
      </c>
      <c r="U287">
        <v>9.5338905201900003E-6</v>
      </c>
      <c r="V287">
        <v>0</v>
      </c>
    </row>
    <row r="288" spans="1:22" x14ac:dyDescent="0.25">
      <c r="A288" t="s">
        <v>569</v>
      </c>
      <c r="B288" t="s">
        <v>1473</v>
      </c>
      <c r="C288" t="s">
        <v>1471</v>
      </c>
      <c r="D288" t="s">
        <v>1472</v>
      </c>
      <c r="E288" t="s">
        <v>198</v>
      </c>
      <c r="F288" t="s">
        <v>199</v>
      </c>
      <c r="G288" t="s">
        <v>1477</v>
      </c>
      <c r="H288">
        <v>2011</v>
      </c>
      <c r="J288">
        <v>45</v>
      </c>
      <c r="K288" t="s">
        <v>277</v>
      </c>
      <c r="L288" t="s">
        <v>1523</v>
      </c>
      <c r="M288" t="s">
        <v>42</v>
      </c>
      <c r="N288" t="s">
        <v>195</v>
      </c>
      <c r="O288" t="s">
        <v>39</v>
      </c>
      <c r="P288">
        <v>9.6537496228781876</v>
      </c>
      <c r="Q288">
        <v>0.34139706510085249</v>
      </c>
      <c r="R288">
        <v>1.238307795012016</v>
      </c>
      <c r="S288">
        <v>1.8738948348871277E-2</v>
      </c>
      <c r="T288">
        <v>4.5564814026012236E-2</v>
      </c>
      <c r="U288">
        <v>4.3844496289305979E-2</v>
      </c>
      <c r="V288">
        <v>0</v>
      </c>
    </row>
    <row r="289" spans="1:22" x14ac:dyDescent="0.25">
      <c r="A289" t="s">
        <v>569</v>
      </c>
      <c r="B289" t="s">
        <v>1473</v>
      </c>
      <c r="C289" t="s">
        <v>1471</v>
      </c>
      <c r="D289" t="s">
        <v>1472</v>
      </c>
      <c r="E289" t="s">
        <v>198</v>
      </c>
      <c r="F289" t="s">
        <v>199</v>
      </c>
      <c r="G289" t="s">
        <v>1477</v>
      </c>
      <c r="H289">
        <v>2011</v>
      </c>
      <c r="J289">
        <v>45</v>
      </c>
      <c r="K289" t="s">
        <v>159</v>
      </c>
      <c r="L289" t="s">
        <v>160</v>
      </c>
      <c r="M289" t="s">
        <v>42</v>
      </c>
      <c r="N289" t="s">
        <v>96</v>
      </c>
      <c r="O289" t="s">
        <v>39</v>
      </c>
      <c r="P289">
        <v>4.20509167383145E-3</v>
      </c>
      <c r="Q289">
        <v>1.3909625496365998E-4</v>
      </c>
      <c r="R289">
        <v>3.5103544591474E-4</v>
      </c>
      <c r="S289">
        <v>9.517355850539999E-6</v>
      </c>
      <c r="T289">
        <v>6.0704283841699995E-6</v>
      </c>
      <c r="U289">
        <v>5.687926359599999E-6</v>
      </c>
      <c r="V289">
        <v>0</v>
      </c>
    </row>
    <row r="290" spans="1:22" x14ac:dyDescent="0.25">
      <c r="A290" t="s">
        <v>569</v>
      </c>
      <c r="B290" t="s">
        <v>1473</v>
      </c>
      <c r="C290" t="s">
        <v>1471</v>
      </c>
      <c r="D290" t="s">
        <v>1472</v>
      </c>
      <c r="E290" t="s">
        <v>198</v>
      </c>
      <c r="F290" t="s">
        <v>199</v>
      </c>
      <c r="G290" t="s">
        <v>1477</v>
      </c>
      <c r="H290">
        <v>2011</v>
      </c>
      <c r="J290">
        <v>46</v>
      </c>
      <c r="K290" t="s">
        <v>1524</v>
      </c>
      <c r="L290" t="s">
        <v>1552</v>
      </c>
      <c r="M290" t="s">
        <v>42</v>
      </c>
      <c r="N290" t="s">
        <v>195</v>
      </c>
      <c r="O290" t="s">
        <v>39</v>
      </c>
      <c r="P290">
        <v>11.561056535413998</v>
      </c>
      <c r="Q290">
        <v>0.40884956540270395</v>
      </c>
      <c r="R290">
        <v>1.4829959296623543</v>
      </c>
      <c r="S290">
        <v>2.2441304494305789E-2</v>
      </c>
      <c r="T290">
        <v>5.4568539103167252E-2</v>
      </c>
      <c r="U290">
        <v>5.2508293911617133E-2</v>
      </c>
      <c r="V290">
        <v>0</v>
      </c>
    </row>
    <row r="291" spans="1:22" x14ac:dyDescent="0.25">
      <c r="A291" t="s">
        <v>569</v>
      </c>
      <c r="B291" t="s">
        <v>1473</v>
      </c>
      <c r="C291" t="s">
        <v>1471</v>
      </c>
      <c r="D291" t="s">
        <v>1472</v>
      </c>
      <c r="E291" t="s">
        <v>198</v>
      </c>
      <c r="F291" t="s">
        <v>199</v>
      </c>
      <c r="G291" t="s">
        <v>1477</v>
      </c>
      <c r="H291">
        <v>2011</v>
      </c>
      <c r="J291">
        <v>46</v>
      </c>
      <c r="K291" t="s">
        <v>163</v>
      </c>
      <c r="L291" t="s">
        <v>164</v>
      </c>
      <c r="M291" t="s">
        <v>42</v>
      </c>
      <c r="N291" t="s">
        <v>96</v>
      </c>
      <c r="O291" t="s">
        <v>39</v>
      </c>
      <c r="P291">
        <v>1.682036449070318E-2</v>
      </c>
      <c r="Q291">
        <v>5.5638722447726001E-4</v>
      </c>
      <c r="R291">
        <v>1.4041406813476499E-3</v>
      </c>
      <c r="S291">
        <v>3.8069423402159996E-5</v>
      </c>
      <c r="T291">
        <v>2.4281713536679998E-5</v>
      </c>
      <c r="U291">
        <v>2.2750603127089999E-5</v>
      </c>
      <c r="V291">
        <v>0</v>
      </c>
    </row>
    <row r="292" spans="1:22" x14ac:dyDescent="0.25">
      <c r="A292" t="s">
        <v>569</v>
      </c>
      <c r="B292" t="s">
        <v>1473</v>
      </c>
      <c r="C292" t="s">
        <v>1471</v>
      </c>
      <c r="D292" t="s">
        <v>1472</v>
      </c>
      <c r="E292" t="s">
        <v>198</v>
      </c>
      <c r="F292" t="s">
        <v>199</v>
      </c>
      <c r="G292" t="s">
        <v>1477</v>
      </c>
      <c r="H292">
        <v>2011</v>
      </c>
      <c r="J292">
        <v>47</v>
      </c>
      <c r="K292" t="s">
        <v>1525</v>
      </c>
      <c r="L292" t="s">
        <v>1552</v>
      </c>
      <c r="M292" t="s">
        <v>42</v>
      </c>
      <c r="N292" t="s">
        <v>195</v>
      </c>
      <c r="O292" t="s">
        <v>39</v>
      </c>
      <c r="P292">
        <v>6.4234315660042202E-2</v>
      </c>
      <c r="Q292">
        <v>2.2608801800171594E-3</v>
      </c>
      <c r="R292">
        <v>8.0702283350362804E-3</v>
      </c>
      <c r="S292">
        <v>1.2432859034359E-4</v>
      </c>
      <c r="T292">
        <v>2.9608192017730996E-4</v>
      </c>
      <c r="U292">
        <v>2.8484716330578997E-4</v>
      </c>
      <c r="V292">
        <v>0</v>
      </c>
    </row>
    <row r="293" spans="1:22" x14ac:dyDescent="0.25">
      <c r="A293" t="s">
        <v>569</v>
      </c>
      <c r="B293" t="s">
        <v>1473</v>
      </c>
      <c r="C293" t="s">
        <v>1471</v>
      </c>
      <c r="D293" t="s">
        <v>1472</v>
      </c>
      <c r="E293" t="s">
        <v>198</v>
      </c>
      <c r="F293" t="s">
        <v>199</v>
      </c>
      <c r="G293" t="s">
        <v>1477</v>
      </c>
      <c r="H293">
        <v>2011</v>
      </c>
      <c r="J293">
        <v>47</v>
      </c>
      <c r="K293" t="s">
        <v>1566</v>
      </c>
      <c r="L293" t="s">
        <v>1567</v>
      </c>
      <c r="M293" t="s">
        <v>42</v>
      </c>
      <c r="N293" t="s">
        <v>96</v>
      </c>
      <c r="O293" t="s">
        <v>39</v>
      </c>
      <c r="P293">
        <v>1.8233662072103E-3</v>
      </c>
      <c r="Q293">
        <v>6.9986847383209991E-5</v>
      </c>
      <c r="R293">
        <v>3.1064014564847998E-4</v>
      </c>
      <c r="S293">
        <v>3.71368680339E-6</v>
      </c>
      <c r="T293">
        <v>1.35253597737E-5</v>
      </c>
      <c r="U293">
        <v>1.305246822171E-5</v>
      </c>
      <c r="V293">
        <v>0</v>
      </c>
    </row>
    <row r="294" spans="1:22" x14ac:dyDescent="0.25">
      <c r="A294" t="s">
        <v>569</v>
      </c>
      <c r="B294" t="s">
        <v>1473</v>
      </c>
      <c r="C294" t="s">
        <v>1471</v>
      </c>
      <c r="D294" t="s">
        <v>1472</v>
      </c>
      <c r="E294" t="s">
        <v>198</v>
      </c>
      <c r="F294" t="s">
        <v>199</v>
      </c>
      <c r="G294" t="s">
        <v>1477</v>
      </c>
      <c r="H294">
        <v>2011</v>
      </c>
      <c r="J294">
        <v>48</v>
      </c>
      <c r="K294" t="s">
        <v>1526</v>
      </c>
      <c r="L294" t="s">
        <v>1527</v>
      </c>
      <c r="M294" t="s">
        <v>42</v>
      </c>
      <c r="N294" t="s">
        <v>195</v>
      </c>
      <c r="O294" t="s">
        <v>39</v>
      </c>
      <c r="P294">
        <v>11.886509699179086</v>
      </c>
      <c r="Q294">
        <v>0.4203593180813523</v>
      </c>
      <c r="R294">
        <v>1.5247482699499968</v>
      </c>
      <c r="S294">
        <v>2.3073055640736438E-2</v>
      </c>
      <c r="T294">
        <v>5.6104888798413688E-2</v>
      </c>
      <c r="U294">
        <v>5.3986639985731361E-2</v>
      </c>
      <c r="V294">
        <v>0</v>
      </c>
    </row>
    <row r="295" spans="1:22" x14ac:dyDescent="0.25">
      <c r="A295" t="s">
        <v>569</v>
      </c>
      <c r="B295" t="s">
        <v>1473</v>
      </c>
      <c r="C295" t="s">
        <v>1471</v>
      </c>
      <c r="D295" t="s">
        <v>1472</v>
      </c>
      <c r="E295" t="s">
        <v>198</v>
      </c>
      <c r="F295" t="s">
        <v>199</v>
      </c>
      <c r="G295" t="s">
        <v>1477</v>
      </c>
      <c r="H295">
        <v>2011</v>
      </c>
      <c r="J295">
        <v>48</v>
      </c>
      <c r="K295" t="s">
        <v>74</v>
      </c>
      <c r="L295" t="s">
        <v>52</v>
      </c>
      <c r="M295" t="s">
        <v>42</v>
      </c>
      <c r="N295" t="s">
        <v>31</v>
      </c>
      <c r="O295" t="s">
        <v>39</v>
      </c>
      <c r="P295">
        <v>0.63142177801584454</v>
      </c>
      <c r="Q295">
        <v>2.1154503749596331E-2</v>
      </c>
      <c r="R295">
        <v>5.4869274981695387E-2</v>
      </c>
      <c r="S295">
        <v>1.4384346885130599E-3</v>
      </c>
      <c r="T295">
        <v>9.5909681998218002E-4</v>
      </c>
      <c r="U295">
        <v>9.0021575904721993E-4</v>
      </c>
      <c r="V295">
        <v>0</v>
      </c>
    </row>
    <row r="296" spans="1:22" x14ac:dyDescent="0.25">
      <c r="A296" t="s">
        <v>569</v>
      </c>
      <c r="B296" t="s">
        <v>1473</v>
      </c>
      <c r="C296" t="s">
        <v>1471</v>
      </c>
      <c r="D296" t="s">
        <v>1472</v>
      </c>
      <c r="E296" t="s">
        <v>198</v>
      </c>
      <c r="F296" t="s">
        <v>199</v>
      </c>
      <c r="G296" t="s">
        <v>1477</v>
      </c>
      <c r="H296">
        <v>2011</v>
      </c>
      <c r="J296">
        <v>49</v>
      </c>
      <c r="K296" t="s">
        <v>314</v>
      </c>
      <c r="L296" t="s">
        <v>1553</v>
      </c>
      <c r="M296" t="s">
        <v>42</v>
      </c>
      <c r="N296" t="s">
        <v>85</v>
      </c>
      <c r="O296" t="s">
        <v>39</v>
      </c>
      <c r="P296">
        <v>5.2980747846017057E-2</v>
      </c>
      <c r="Q296">
        <v>1.8736801046439397E-3</v>
      </c>
      <c r="R296">
        <v>6.7968923229784692E-3</v>
      </c>
      <c r="S296">
        <v>1.0284344060038001E-4</v>
      </c>
      <c r="T296">
        <v>2.5010341312590003E-4</v>
      </c>
      <c r="U296">
        <v>2.4066101444443995E-4</v>
      </c>
      <c r="V296">
        <v>0</v>
      </c>
    </row>
    <row r="297" spans="1:22" x14ac:dyDescent="0.25">
      <c r="A297" t="s">
        <v>569</v>
      </c>
      <c r="B297" t="s">
        <v>1473</v>
      </c>
      <c r="C297" t="s">
        <v>1471</v>
      </c>
      <c r="D297" t="s">
        <v>1472</v>
      </c>
      <c r="E297" t="s">
        <v>198</v>
      </c>
      <c r="F297" t="s">
        <v>199</v>
      </c>
      <c r="G297" t="s">
        <v>1477</v>
      </c>
      <c r="H297">
        <v>2011</v>
      </c>
      <c r="J297">
        <v>49</v>
      </c>
      <c r="K297" t="s">
        <v>75</v>
      </c>
      <c r="L297" t="s">
        <v>73</v>
      </c>
      <c r="M297" t="s">
        <v>30</v>
      </c>
      <c r="N297" t="s">
        <v>31</v>
      </c>
      <c r="O297" t="s">
        <v>39</v>
      </c>
      <c r="P297">
        <v>2.5256871032448877E-2</v>
      </c>
      <c r="Q297">
        <v>8.4618045863101997E-4</v>
      </c>
      <c r="R297">
        <v>2.1947712638225297E-3</v>
      </c>
      <c r="S297">
        <v>5.7537343448069993E-5</v>
      </c>
      <c r="T297">
        <v>3.8363740521930002E-5</v>
      </c>
      <c r="U297">
        <v>3.6008101252460001E-5</v>
      </c>
      <c r="V297">
        <v>0</v>
      </c>
    </row>
    <row r="298" spans="1:22" x14ac:dyDescent="0.25">
      <c r="A298" t="s">
        <v>569</v>
      </c>
      <c r="B298" t="s">
        <v>1473</v>
      </c>
      <c r="C298" t="s">
        <v>1471</v>
      </c>
      <c r="D298" t="s">
        <v>1472</v>
      </c>
      <c r="E298" t="s">
        <v>198</v>
      </c>
      <c r="F298" t="s">
        <v>199</v>
      </c>
      <c r="G298" t="s">
        <v>1477</v>
      </c>
      <c r="H298">
        <v>2011</v>
      </c>
      <c r="J298">
        <v>50</v>
      </c>
      <c r="K298" t="s">
        <v>1528</v>
      </c>
      <c r="L298" t="s">
        <v>87</v>
      </c>
      <c r="M298" t="s">
        <v>42</v>
      </c>
      <c r="N298" t="s">
        <v>85</v>
      </c>
      <c r="O298" t="s">
        <v>39</v>
      </c>
      <c r="P298">
        <v>5.9278083144237854</v>
      </c>
      <c r="Q298">
        <v>0.18725923548663451</v>
      </c>
      <c r="R298">
        <v>0.44804469336548475</v>
      </c>
      <c r="S298">
        <v>1.427535144510911E-2</v>
      </c>
      <c r="T298">
        <v>9.9952981929524193E-3</v>
      </c>
      <c r="U298">
        <v>9.3893532566001799E-3</v>
      </c>
      <c r="V298">
        <v>0</v>
      </c>
    </row>
    <row r="299" spans="1:22" x14ac:dyDescent="0.25">
      <c r="A299" t="s">
        <v>569</v>
      </c>
      <c r="B299" t="s">
        <v>1473</v>
      </c>
      <c r="C299" t="s">
        <v>1471</v>
      </c>
      <c r="D299" t="s">
        <v>1472</v>
      </c>
      <c r="E299" t="s">
        <v>198</v>
      </c>
      <c r="F299" t="s">
        <v>199</v>
      </c>
      <c r="G299" t="s">
        <v>1477</v>
      </c>
      <c r="H299">
        <v>2011</v>
      </c>
      <c r="J299">
        <v>50</v>
      </c>
      <c r="K299" t="s">
        <v>76</v>
      </c>
      <c r="L299" t="s">
        <v>1568</v>
      </c>
      <c r="M299" t="s">
        <v>30</v>
      </c>
      <c r="N299" t="s">
        <v>31</v>
      </c>
      <c r="O299" t="s">
        <v>39</v>
      </c>
      <c r="P299">
        <v>8.4189566433791902E-3</v>
      </c>
      <c r="Q299">
        <v>2.8206052031410999E-4</v>
      </c>
      <c r="R299">
        <v>7.3159078871127994E-4</v>
      </c>
      <c r="S299">
        <v>1.9179114482690001E-5</v>
      </c>
      <c r="T299">
        <v>1.278791350731E-5</v>
      </c>
      <c r="U299">
        <v>1.2003067854589999E-5</v>
      </c>
      <c r="V299">
        <v>0</v>
      </c>
    </row>
    <row r="300" spans="1:22" x14ac:dyDescent="0.25">
      <c r="A300" t="s">
        <v>569</v>
      </c>
      <c r="B300" t="s">
        <v>1473</v>
      </c>
      <c r="C300" t="s">
        <v>1471</v>
      </c>
      <c r="D300" t="s">
        <v>1472</v>
      </c>
      <c r="E300" t="s">
        <v>198</v>
      </c>
      <c r="F300" t="s">
        <v>199</v>
      </c>
      <c r="G300" t="s">
        <v>1477</v>
      </c>
      <c r="H300">
        <v>2011</v>
      </c>
      <c r="J300">
        <v>51</v>
      </c>
      <c r="K300" t="s">
        <v>211</v>
      </c>
      <c r="L300" t="s">
        <v>212</v>
      </c>
      <c r="M300" t="s">
        <v>42</v>
      </c>
      <c r="N300" t="s">
        <v>85</v>
      </c>
      <c r="O300" t="s">
        <v>39</v>
      </c>
      <c r="P300">
        <v>2.9661308244046261</v>
      </c>
      <c r="Q300">
        <v>9.7558296588831389E-2</v>
      </c>
      <c r="R300">
        <v>0.27564538375094461</v>
      </c>
      <c r="S300">
        <v>6.7495061643841892E-3</v>
      </c>
      <c r="T300">
        <v>7.3517363116217295E-3</v>
      </c>
      <c r="U300">
        <v>6.9896788549183003E-3</v>
      </c>
      <c r="V300">
        <v>0</v>
      </c>
    </row>
    <row r="301" spans="1:22" x14ac:dyDescent="0.25">
      <c r="A301" t="s">
        <v>569</v>
      </c>
      <c r="B301" t="s">
        <v>1473</v>
      </c>
      <c r="C301" t="s">
        <v>1471</v>
      </c>
      <c r="D301" t="s">
        <v>1472</v>
      </c>
      <c r="E301" t="s">
        <v>198</v>
      </c>
      <c r="F301" t="s">
        <v>199</v>
      </c>
      <c r="G301" t="s">
        <v>1477</v>
      </c>
      <c r="H301">
        <v>2011</v>
      </c>
      <c r="J301">
        <v>51</v>
      </c>
      <c r="K301" t="s">
        <v>350</v>
      </c>
      <c r="L301" t="s">
        <v>47</v>
      </c>
      <c r="M301" t="s">
        <v>42</v>
      </c>
      <c r="N301" t="s">
        <v>31</v>
      </c>
      <c r="O301" t="s">
        <v>39</v>
      </c>
      <c r="P301">
        <v>1.2165392928396366</v>
      </c>
      <c r="Q301">
        <v>4.0757677393243326E-2</v>
      </c>
      <c r="R301">
        <v>0.10571480283010135</v>
      </c>
      <c r="S301">
        <v>2.7713836962156698E-3</v>
      </c>
      <c r="T301">
        <v>1.8478606668298099E-3</v>
      </c>
      <c r="U301">
        <v>1.7344151960498498E-3</v>
      </c>
      <c r="V301">
        <v>0</v>
      </c>
    </row>
    <row r="302" spans="1:22" x14ac:dyDescent="0.25">
      <c r="A302" t="s">
        <v>569</v>
      </c>
      <c r="B302" t="s">
        <v>1473</v>
      </c>
      <c r="C302" t="s">
        <v>1471</v>
      </c>
      <c r="D302" t="s">
        <v>1472</v>
      </c>
      <c r="E302" t="s">
        <v>198</v>
      </c>
      <c r="F302" t="s">
        <v>199</v>
      </c>
      <c r="G302" t="s">
        <v>1477</v>
      </c>
      <c r="H302">
        <v>2011</v>
      </c>
      <c r="J302">
        <v>52</v>
      </c>
      <c r="K302" t="s">
        <v>182</v>
      </c>
      <c r="L302" t="s">
        <v>1583</v>
      </c>
      <c r="M302" t="s">
        <v>42</v>
      </c>
      <c r="N302" t="s">
        <v>85</v>
      </c>
      <c r="O302" t="s">
        <v>39</v>
      </c>
      <c r="P302">
        <v>13.007166278066705</v>
      </c>
      <c r="Q302">
        <v>0.41089587848160697</v>
      </c>
      <c r="R302">
        <v>0.9831275769167801</v>
      </c>
      <c r="S302">
        <v>3.1323865716888229E-2</v>
      </c>
      <c r="T302">
        <v>2.1932306735356739E-2</v>
      </c>
      <c r="U302">
        <v>2.0602703242479981E-2</v>
      </c>
      <c r="V302">
        <v>0</v>
      </c>
    </row>
    <row r="303" spans="1:22" x14ac:dyDescent="0.25">
      <c r="A303" t="s">
        <v>569</v>
      </c>
      <c r="B303" t="s">
        <v>1473</v>
      </c>
      <c r="C303" t="s">
        <v>1471</v>
      </c>
      <c r="D303" t="s">
        <v>1472</v>
      </c>
      <c r="E303" t="s">
        <v>198</v>
      </c>
      <c r="F303" t="s">
        <v>199</v>
      </c>
      <c r="G303" t="s">
        <v>1477</v>
      </c>
      <c r="H303">
        <v>2011</v>
      </c>
      <c r="J303">
        <v>52</v>
      </c>
      <c r="K303" t="s">
        <v>166</v>
      </c>
      <c r="L303" t="s">
        <v>158</v>
      </c>
      <c r="M303" t="s">
        <v>42</v>
      </c>
      <c r="N303" t="s">
        <v>96</v>
      </c>
      <c r="O303" t="s">
        <v>39</v>
      </c>
      <c r="P303">
        <v>4.1667130521068345E-2</v>
      </c>
      <c r="Q303">
        <v>1.3484949041075397E-3</v>
      </c>
      <c r="R303">
        <v>4.0917630480503502E-3</v>
      </c>
      <c r="S303">
        <v>7.6537883498539982E-5</v>
      </c>
      <c r="T303">
        <v>1.4896965736732999E-4</v>
      </c>
      <c r="U303">
        <v>1.4294883299210997E-4</v>
      </c>
      <c r="V303">
        <v>0</v>
      </c>
    </row>
    <row r="304" spans="1:22" x14ac:dyDescent="0.25">
      <c r="A304" t="s">
        <v>569</v>
      </c>
      <c r="B304" t="s">
        <v>1473</v>
      </c>
      <c r="C304" t="s">
        <v>1471</v>
      </c>
      <c r="D304" t="s">
        <v>1472</v>
      </c>
      <c r="E304" t="s">
        <v>198</v>
      </c>
      <c r="F304" t="s">
        <v>199</v>
      </c>
      <c r="G304" t="s">
        <v>1477</v>
      </c>
      <c r="H304">
        <v>2011</v>
      </c>
      <c r="J304">
        <v>53</v>
      </c>
      <c r="K304" t="s">
        <v>80</v>
      </c>
      <c r="L304" t="s">
        <v>81</v>
      </c>
      <c r="M304" t="s">
        <v>30</v>
      </c>
      <c r="N304" t="s">
        <v>82</v>
      </c>
      <c r="O304" t="s">
        <v>39</v>
      </c>
      <c r="P304">
        <v>11.066016882715042</v>
      </c>
      <c r="Q304">
        <v>0.34957328177065655</v>
      </c>
      <c r="R304">
        <v>0.83638428415772847</v>
      </c>
      <c r="S304">
        <v>2.664956090390825E-2</v>
      </c>
      <c r="T304">
        <v>1.8658209556970326E-2</v>
      </c>
      <c r="U304">
        <v>1.7527052964610247E-2</v>
      </c>
      <c r="V304">
        <v>0</v>
      </c>
    </row>
    <row r="305" spans="1:22" x14ac:dyDescent="0.25">
      <c r="A305" t="s">
        <v>569</v>
      </c>
      <c r="B305" t="s">
        <v>1473</v>
      </c>
      <c r="C305" t="s">
        <v>1471</v>
      </c>
      <c r="D305" t="s">
        <v>1472</v>
      </c>
      <c r="E305" t="s">
        <v>198</v>
      </c>
      <c r="F305" t="s">
        <v>199</v>
      </c>
      <c r="G305" t="s">
        <v>1477</v>
      </c>
      <c r="H305">
        <v>2011</v>
      </c>
      <c r="J305">
        <v>53</v>
      </c>
      <c r="K305" t="s">
        <v>167</v>
      </c>
      <c r="L305" t="s">
        <v>168</v>
      </c>
      <c r="M305" t="s">
        <v>42</v>
      </c>
      <c r="N305" t="s">
        <v>96</v>
      </c>
      <c r="O305" t="s">
        <v>39</v>
      </c>
      <c r="P305">
        <v>7.8056146469811946E-2</v>
      </c>
      <c r="Q305">
        <v>2.5203477277215098E-3</v>
      </c>
      <c r="R305">
        <v>7.587817222573119E-3</v>
      </c>
      <c r="S305">
        <v>1.4318472761245E-4</v>
      </c>
      <c r="T305">
        <v>2.7436638737030999E-4</v>
      </c>
      <c r="U305">
        <v>2.6322863389407E-4</v>
      </c>
      <c r="V305">
        <v>0</v>
      </c>
    </row>
    <row r="306" spans="1:22" x14ac:dyDescent="0.25">
      <c r="A306" t="s">
        <v>569</v>
      </c>
      <c r="B306" t="s">
        <v>1473</v>
      </c>
      <c r="C306" t="s">
        <v>1471</v>
      </c>
      <c r="D306" t="s">
        <v>1472</v>
      </c>
      <c r="E306" t="s">
        <v>198</v>
      </c>
      <c r="F306" t="s">
        <v>199</v>
      </c>
      <c r="G306" t="s">
        <v>1477</v>
      </c>
      <c r="H306">
        <v>2011</v>
      </c>
      <c r="J306">
        <v>54</v>
      </c>
      <c r="K306" t="s">
        <v>186</v>
      </c>
      <c r="L306" t="s">
        <v>1554</v>
      </c>
      <c r="M306" t="s">
        <v>42</v>
      </c>
      <c r="N306" t="s">
        <v>85</v>
      </c>
      <c r="O306" t="s">
        <v>39</v>
      </c>
      <c r="P306">
        <v>0.39699024886373979</v>
      </c>
      <c r="Q306">
        <v>1.2393074414558478E-2</v>
      </c>
      <c r="R306">
        <v>2.9518979758790077E-2</v>
      </c>
      <c r="S306">
        <v>8.8572808149988986E-4</v>
      </c>
      <c r="T306">
        <v>6.4158486562715996E-4</v>
      </c>
      <c r="U306">
        <v>6.0329497996299995E-4</v>
      </c>
      <c r="V306">
        <v>0</v>
      </c>
    </row>
    <row r="307" spans="1:22" x14ac:dyDescent="0.25">
      <c r="A307" t="s">
        <v>569</v>
      </c>
      <c r="B307" t="s">
        <v>1473</v>
      </c>
      <c r="C307" t="s">
        <v>1471</v>
      </c>
      <c r="D307" t="s">
        <v>1472</v>
      </c>
      <c r="E307" t="s">
        <v>198</v>
      </c>
      <c r="F307" t="s">
        <v>199</v>
      </c>
      <c r="G307" t="s">
        <v>1477</v>
      </c>
      <c r="H307">
        <v>2011</v>
      </c>
      <c r="J307">
        <v>54</v>
      </c>
      <c r="K307" t="s">
        <v>169</v>
      </c>
      <c r="L307" t="s">
        <v>164</v>
      </c>
      <c r="M307" t="s">
        <v>42</v>
      </c>
      <c r="N307" t="s">
        <v>96</v>
      </c>
      <c r="O307" t="s">
        <v>39</v>
      </c>
      <c r="P307">
        <v>0.19625246215087308</v>
      </c>
      <c r="Q307">
        <v>6.3572442754754504E-3</v>
      </c>
      <c r="R307">
        <v>1.9349624405366039E-2</v>
      </c>
      <c r="S307">
        <v>3.6069059067902998E-4</v>
      </c>
      <c r="T307">
        <v>7.0634896202359E-4</v>
      </c>
      <c r="U307">
        <v>6.7785201003746983E-4</v>
      </c>
      <c r="V307">
        <v>0</v>
      </c>
    </row>
    <row r="308" spans="1:22" x14ac:dyDescent="0.25">
      <c r="A308" t="s">
        <v>569</v>
      </c>
      <c r="B308" t="s">
        <v>1473</v>
      </c>
      <c r="C308" t="s">
        <v>1471</v>
      </c>
      <c r="D308" t="s">
        <v>1472</v>
      </c>
      <c r="E308" t="s">
        <v>198</v>
      </c>
      <c r="F308" t="s">
        <v>199</v>
      </c>
      <c r="G308" t="s">
        <v>1477</v>
      </c>
      <c r="H308">
        <v>2011</v>
      </c>
      <c r="J308">
        <v>55</v>
      </c>
      <c r="K308" t="s">
        <v>1529</v>
      </c>
      <c r="L308" t="s">
        <v>1584</v>
      </c>
      <c r="M308" t="s">
        <v>42</v>
      </c>
      <c r="N308" t="s">
        <v>85</v>
      </c>
      <c r="O308" t="s">
        <v>39</v>
      </c>
      <c r="P308">
        <v>77.246422017894901</v>
      </c>
      <c r="Q308">
        <v>2.4274297737341972</v>
      </c>
      <c r="R308">
        <v>5.8949601153072404</v>
      </c>
      <c r="S308">
        <v>0.17283822021577677</v>
      </c>
      <c r="T308">
        <v>0.12923869387582598</v>
      </c>
      <c r="U308">
        <v>0.12165837126784958</v>
      </c>
      <c r="V308">
        <v>0</v>
      </c>
    </row>
    <row r="309" spans="1:22" x14ac:dyDescent="0.25">
      <c r="A309" t="s">
        <v>569</v>
      </c>
      <c r="B309" t="s">
        <v>1473</v>
      </c>
      <c r="C309" t="s">
        <v>1471</v>
      </c>
      <c r="D309" t="s">
        <v>1472</v>
      </c>
      <c r="E309" t="s">
        <v>198</v>
      </c>
      <c r="F309" t="s">
        <v>199</v>
      </c>
      <c r="G309" t="s">
        <v>1477</v>
      </c>
      <c r="H309">
        <v>2011</v>
      </c>
      <c r="J309">
        <v>55</v>
      </c>
      <c r="K309" t="s">
        <v>170</v>
      </c>
      <c r="L309" t="s">
        <v>171</v>
      </c>
      <c r="M309" t="s">
        <v>42</v>
      </c>
      <c r="N309" t="s">
        <v>96</v>
      </c>
      <c r="O309" t="s">
        <v>39</v>
      </c>
      <c r="P309">
        <v>8.1528407254708349E-2</v>
      </c>
      <c r="Q309">
        <v>2.6327217519081497E-3</v>
      </c>
      <c r="R309">
        <v>7.92879738471804E-3</v>
      </c>
      <c r="S309">
        <v>1.4956380316341999E-4</v>
      </c>
      <c r="T309">
        <v>2.8678061734352996E-4</v>
      </c>
      <c r="U309">
        <v>2.7514131222123998E-4</v>
      </c>
      <c r="V309">
        <v>0</v>
      </c>
    </row>
    <row r="310" spans="1:22" x14ac:dyDescent="0.25">
      <c r="A310" t="s">
        <v>569</v>
      </c>
      <c r="B310" t="s">
        <v>1473</v>
      </c>
      <c r="C310" t="s">
        <v>1471</v>
      </c>
      <c r="D310" t="s">
        <v>1472</v>
      </c>
      <c r="E310" t="s">
        <v>198</v>
      </c>
      <c r="F310" t="s">
        <v>199</v>
      </c>
      <c r="G310" t="s">
        <v>1477</v>
      </c>
      <c r="H310">
        <v>2011</v>
      </c>
      <c r="J310">
        <v>56</v>
      </c>
      <c r="K310" t="s">
        <v>307</v>
      </c>
      <c r="L310" t="s">
        <v>308</v>
      </c>
      <c r="M310" t="s">
        <v>42</v>
      </c>
      <c r="N310" t="s">
        <v>85</v>
      </c>
      <c r="O310" t="s">
        <v>39</v>
      </c>
      <c r="P310">
        <v>45.559538020161455</v>
      </c>
      <c r="Q310">
        <v>1.4316832863732225</v>
      </c>
      <c r="R310">
        <v>3.4767942573141228</v>
      </c>
      <c r="S310">
        <v>0.10193903495604345</v>
      </c>
      <c r="T310">
        <v>7.6223290464533855E-2</v>
      </c>
      <c r="U310">
        <v>7.1752485547115594E-2</v>
      </c>
      <c r="V310">
        <v>0</v>
      </c>
    </row>
    <row r="311" spans="1:22" x14ac:dyDescent="0.25">
      <c r="A311" t="s">
        <v>569</v>
      </c>
      <c r="B311" t="s">
        <v>1473</v>
      </c>
      <c r="C311" t="s">
        <v>1471</v>
      </c>
      <c r="D311" t="s">
        <v>1472</v>
      </c>
      <c r="E311" t="s">
        <v>198</v>
      </c>
      <c r="F311" t="s">
        <v>199</v>
      </c>
      <c r="G311" t="s">
        <v>1477</v>
      </c>
      <c r="H311">
        <v>2011</v>
      </c>
      <c r="J311">
        <v>56</v>
      </c>
      <c r="K311" t="s">
        <v>1586</v>
      </c>
      <c r="L311" t="s">
        <v>47</v>
      </c>
      <c r="M311" t="s">
        <v>42</v>
      </c>
      <c r="N311" t="s">
        <v>31</v>
      </c>
      <c r="O311" t="s">
        <v>39</v>
      </c>
      <c r="P311">
        <v>3.2039073954910284E-2</v>
      </c>
      <c r="Q311">
        <v>1.03503063688284E-3</v>
      </c>
      <c r="R311">
        <v>2.7383529378115197E-3</v>
      </c>
      <c r="S311">
        <v>7.231603118123998E-5</v>
      </c>
      <c r="T311">
        <v>6.6846362461019996E-5</v>
      </c>
      <c r="U311">
        <v>6.331676164639999E-5</v>
      </c>
      <c r="V311">
        <v>0</v>
      </c>
    </row>
    <row r="312" spans="1:22" x14ac:dyDescent="0.25">
      <c r="A312" t="s">
        <v>569</v>
      </c>
      <c r="B312" t="s">
        <v>1473</v>
      </c>
      <c r="C312" t="s">
        <v>1471</v>
      </c>
      <c r="D312" t="s">
        <v>1472</v>
      </c>
      <c r="E312" t="s">
        <v>198</v>
      </c>
      <c r="F312" t="s">
        <v>199</v>
      </c>
      <c r="G312" t="s">
        <v>1477</v>
      </c>
      <c r="H312">
        <v>2011</v>
      </c>
      <c r="K312" t="s">
        <v>2156</v>
      </c>
      <c r="L312" t="s">
        <v>65</v>
      </c>
      <c r="M312" t="s">
        <v>42</v>
      </c>
      <c r="N312" t="s">
        <v>31</v>
      </c>
      <c r="O312" t="s">
        <v>39</v>
      </c>
      <c r="P312">
        <v>4.3252750577677466</v>
      </c>
      <c r="Q312">
        <v>0.13972910952371195</v>
      </c>
      <c r="R312">
        <v>0.36967768298082843</v>
      </c>
      <c r="S312">
        <v>9.7626057869679688E-3</v>
      </c>
      <c r="T312">
        <v>9.0243228662936804E-3</v>
      </c>
      <c r="U312">
        <v>8.547788175424129E-3</v>
      </c>
      <c r="V312">
        <v>0</v>
      </c>
    </row>
    <row r="313" spans="1:22" x14ac:dyDescent="0.25">
      <c r="A313" t="s">
        <v>569</v>
      </c>
      <c r="B313" t="s">
        <v>1473</v>
      </c>
      <c r="C313" t="s">
        <v>1471</v>
      </c>
      <c r="D313" t="s">
        <v>1472</v>
      </c>
      <c r="E313" t="s">
        <v>198</v>
      </c>
      <c r="F313" t="s">
        <v>199</v>
      </c>
      <c r="G313" t="s">
        <v>1477</v>
      </c>
      <c r="H313">
        <v>2011</v>
      </c>
      <c r="J313">
        <v>57</v>
      </c>
      <c r="K313" t="s">
        <v>175</v>
      </c>
      <c r="L313" t="s">
        <v>176</v>
      </c>
      <c r="M313" t="s">
        <v>42</v>
      </c>
      <c r="N313" t="s">
        <v>96</v>
      </c>
      <c r="O313" t="s">
        <v>39</v>
      </c>
      <c r="P313">
        <v>7.351322944880479E-3</v>
      </c>
      <c r="Q313">
        <v>2.5268723083654002E-4</v>
      </c>
      <c r="R313">
        <v>8.6611796329498991E-4</v>
      </c>
      <c r="S313">
        <v>1.7114485399059999E-5</v>
      </c>
      <c r="T313">
        <v>3.1943879452490001E-5</v>
      </c>
      <c r="U313">
        <v>3.0637640550139994E-5</v>
      </c>
      <c r="V313">
        <v>0</v>
      </c>
    </row>
    <row r="314" spans="1:22" x14ac:dyDescent="0.25">
      <c r="A314" t="s">
        <v>569</v>
      </c>
      <c r="B314" t="s">
        <v>1473</v>
      </c>
      <c r="C314" t="s">
        <v>1471</v>
      </c>
      <c r="D314" t="s">
        <v>1472</v>
      </c>
      <c r="E314" t="s">
        <v>198</v>
      </c>
      <c r="F314" t="s">
        <v>199</v>
      </c>
      <c r="G314" t="s">
        <v>1477</v>
      </c>
      <c r="H314">
        <v>2011</v>
      </c>
      <c r="J314">
        <v>58</v>
      </c>
      <c r="K314" t="s">
        <v>66</v>
      </c>
      <c r="L314" t="s">
        <v>65</v>
      </c>
      <c r="M314" t="s">
        <v>42</v>
      </c>
      <c r="N314" t="s">
        <v>31</v>
      </c>
      <c r="O314" t="s">
        <v>39</v>
      </c>
      <c r="P314">
        <v>0.34461253695452781</v>
      </c>
      <c r="Q314">
        <v>1.095612013013475E-2</v>
      </c>
      <c r="R314">
        <v>2.588469905292724E-2</v>
      </c>
      <c r="S314">
        <v>7.7102707813783992E-4</v>
      </c>
      <c r="T314">
        <v>4.6160388417560002E-4</v>
      </c>
      <c r="U314">
        <v>4.3124292376426997E-4</v>
      </c>
      <c r="V314">
        <v>0</v>
      </c>
    </row>
    <row r="315" spans="1:22" x14ac:dyDescent="0.25">
      <c r="A315" t="s">
        <v>569</v>
      </c>
      <c r="B315" t="s">
        <v>1473</v>
      </c>
      <c r="C315" t="s">
        <v>1471</v>
      </c>
      <c r="D315" t="s">
        <v>1472</v>
      </c>
      <c r="E315" t="s">
        <v>198</v>
      </c>
      <c r="F315" t="s">
        <v>199</v>
      </c>
      <c r="G315" t="s">
        <v>1477</v>
      </c>
      <c r="H315">
        <v>2011</v>
      </c>
      <c r="J315">
        <v>59</v>
      </c>
      <c r="K315" t="s">
        <v>67</v>
      </c>
      <c r="L315" t="s">
        <v>1555</v>
      </c>
      <c r="M315" t="s">
        <v>42</v>
      </c>
      <c r="N315" t="s">
        <v>31</v>
      </c>
      <c r="O315" t="s">
        <v>39</v>
      </c>
      <c r="P315">
        <v>5.9809952220425559E-2</v>
      </c>
      <c r="Q315">
        <v>2.0719241798795797E-3</v>
      </c>
      <c r="R315">
        <v>6.8096791341744701E-3</v>
      </c>
      <c r="S315">
        <v>1.1381033582357E-4</v>
      </c>
      <c r="T315">
        <v>2.5811390941566997E-4</v>
      </c>
      <c r="U315">
        <v>2.4817547064471E-4</v>
      </c>
      <c r="V315">
        <v>0</v>
      </c>
    </row>
    <row r="316" spans="1:22" x14ac:dyDescent="0.25">
      <c r="A316" t="s">
        <v>569</v>
      </c>
      <c r="B316" t="s">
        <v>1473</v>
      </c>
      <c r="C316" t="s">
        <v>1471</v>
      </c>
      <c r="D316" t="s">
        <v>1472</v>
      </c>
      <c r="E316" t="s">
        <v>198</v>
      </c>
      <c r="F316" t="s">
        <v>199</v>
      </c>
      <c r="G316" t="s">
        <v>1477</v>
      </c>
      <c r="H316">
        <v>2011</v>
      </c>
      <c r="J316">
        <v>59</v>
      </c>
      <c r="K316" t="s">
        <v>1569</v>
      </c>
      <c r="L316" t="s">
        <v>1531</v>
      </c>
      <c r="M316" t="s">
        <v>42</v>
      </c>
      <c r="N316" t="s">
        <v>96</v>
      </c>
      <c r="O316" t="s">
        <v>39</v>
      </c>
      <c r="P316">
        <v>2.5027812946853494E-3</v>
      </c>
      <c r="Q316">
        <v>9.1671515473530001E-5</v>
      </c>
      <c r="R316">
        <v>3.618557337337E-4</v>
      </c>
      <c r="S316">
        <v>5.9976758377099996E-6</v>
      </c>
      <c r="T316">
        <v>1.4753334573039999E-5</v>
      </c>
      <c r="U316">
        <v>1.419336042756E-5</v>
      </c>
      <c r="V316">
        <v>0</v>
      </c>
    </row>
    <row r="317" spans="1:22" x14ac:dyDescent="0.25">
      <c r="A317" t="s">
        <v>569</v>
      </c>
      <c r="B317" t="s">
        <v>1473</v>
      </c>
      <c r="C317" t="s">
        <v>1471</v>
      </c>
      <c r="D317" t="s">
        <v>1472</v>
      </c>
      <c r="E317" t="s">
        <v>196</v>
      </c>
      <c r="G317" t="s">
        <v>197</v>
      </c>
      <c r="H317">
        <v>2011</v>
      </c>
      <c r="J317">
        <v>1</v>
      </c>
      <c r="K317" t="s">
        <v>232</v>
      </c>
      <c r="L317" t="s">
        <v>1540</v>
      </c>
      <c r="M317" t="s">
        <v>30</v>
      </c>
      <c r="N317" t="s">
        <v>233</v>
      </c>
      <c r="O317" t="s">
        <v>38</v>
      </c>
      <c r="P317">
        <v>1.8709066893879797E-3</v>
      </c>
      <c r="Q317">
        <v>2.1344825513446998E-4</v>
      </c>
      <c r="R317">
        <v>4.1280808987809196E-3</v>
      </c>
      <c r="S317">
        <v>5.0157589689881995E-4</v>
      </c>
      <c r="T317">
        <v>2.6283731337901992E-4</v>
      </c>
      <c r="U317">
        <v>2.6283731337901992E-4</v>
      </c>
      <c r="V317">
        <v>0</v>
      </c>
    </row>
    <row r="318" spans="1:22" x14ac:dyDescent="0.25">
      <c r="A318" t="s">
        <v>569</v>
      </c>
      <c r="B318" t="s">
        <v>1473</v>
      </c>
      <c r="C318" t="s">
        <v>1471</v>
      </c>
      <c r="D318" t="s">
        <v>1472</v>
      </c>
      <c r="E318" t="s">
        <v>196</v>
      </c>
      <c r="G318" t="s">
        <v>197</v>
      </c>
      <c r="H318">
        <v>2011</v>
      </c>
      <c r="J318">
        <v>2</v>
      </c>
      <c r="K318" t="s">
        <v>1508</v>
      </c>
      <c r="L318" t="s">
        <v>1541</v>
      </c>
      <c r="M318" t="s">
        <v>30</v>
      </c>
      <c r="N318" t="s">
        <v>233</v>
      </c>
      <c r="O318" t="s">
        <v>38</v>
      </c>
      <c r="P318">
        <v>0.36045162612169163</v>
      </c>
      <c r="Q318">
        <v>4.3160979501446414E-2</v>
      </c>
      <c r="R318">
        <v>0.83001545679500754</v>
      </c>
      <c r="S318">
        <v>8.7272527240269543E-2</v>
      </c>
      <c r="T318">
        <v>7.9591655101528838E-2</v>
      </c>
      <c r="U318">
        <v>7.9591655101528838E-2</v>
      </c>
      <c r="V318">
        <v>0</v>
      </c>
    </row>
    <row r="319" spans="1:22" x14ac:dyDescent="0.25">
      <c r="A319" t="s">
        <v>569</v>
      </c>
      <c r="B319" t="s">
        <v>1473</v>
      </c>
      <c r="C319" t="s">
        <v>1471</v>
      </c>
      <c r="D319" t="s">
        <v>1472</v>
      </c>
      <c r="E319" t="s">
        <v>196</v>
      </c>
      <c r="G319" t="s">
        <v>197</v>
      </c>
      <c r="H319">
        <v>2011</v>
      </c>
      <c r="J319">
        <v>3</v>
      </c>
      <c r="K319" t="s">
        <v>234</v>
      </c>
      <c r="L319" t="s">
        <v>1542</v>
      </c>
      <c r="M319" t="s">
        <v>42</v>
      </c>
      <c r="N319" t="s">
        <v>233</v>
      </c>
      <c r="O319" t="s">
        <v>38</v>
      </c>
      <c r="P319">
        <v>8.0073723395174601E-2</v>
      </c>
      <c r="Q319">
        <v>9.5881385666890303E-3</v>
      </c>
      <c r="R319">
        <v>0.18438653946022801</v>
      </c>
      <c r="S319">
        <v>1.9387445808723449E-2</v>
      </c>
      <c r="T319">
        <v>1.7681152778814317E-2</v>
      </c>
      <c r="U319">
        <v>1.7681152778814317E-2</v>
      </c>
      <c r="V319">
        <v>0</v>
      </c>
    </row>
    <row r="320" spans="1:22" x14ac:dyDescent="0.25">
      <c r="A320" t="s">
        <v>569</v>
      </c>
      <c r="B320" t="s">
        <v>1473</v>
      </c>
      <c r="C320" t="s">
        <v>1471</v>
      </c>
      <c r="D320" t="s">
        <v>1472</v>
      </c>
      <c r="E320" t="s">
        <v>196</v>
      </c>
      <c r="G320" t="s">
        <v>197</v>
      </c>
      <c r="H320">
        <v>2011</v>
      </c>
      <c r="J320">
        <v>4</v>
      </c>
      <c r="K320" t="s">
        <v>1509</v>
      </c>
      <c r="L320" t="s">
        <v>1543</v>
      </c>
      <c r="M320" t="s">
        <v>30</v>
      </c>
      <c r="N320" t="s">
        <v>195</v>
      </c>
      <c r="O320" t="s">
        <v>38</v>
      </c>
      <c r="P320">
        <v>1.6196535655657498E-3</v>
      </c>
      <c r="Q320">
        <v>1.3625229178385997E-4</v>
      </c>
      <c r="R320">
        <v>7.9798079428995989E-3</v>
      </c>
      <c r="S320">
        <v>7.9004415285795996E-4</v>
      </c>
      <c r="T320">
        <v>4.8865460372300002E-4</v>
      </c>
      <c r="U320">
        <v>4.8865460372300002E-4</v>
      </c>
      <c r="V320">
        <v>0</v>
      </c>
    </row>
    <row r="321" spans="1:22" x14ac:dyDescent="0.25">
      <c r="A321" t="s">
        <v>569</v>
      </c>
      <c r="B321" t="s">
        <v>1473</v>
      </c>
      <c r="C321" t="s">
        <v>1471</v>
      </c>
      <c r="D321" t="s">
        <v>1472</v>
      </c>
      <c r="E321" t="s">
        <v>196</v>
      </c>
      <c r="G321" t="s">
        <v>197</v>
      </c>
      <c r="H321">
        <v>2011</v>
      </c>
      <c r="J321">
        <v>4</v>
      </c>
      <c r="K321" t="s">
        <v>184</v>
      </c>
      <c r="L321" t="s">
        <v>61</v>
      </c>
      <c r="M321" t="s">
        <v>42</v>
      </c>
      <c r="N321" t="s">
        <v>85</v>
      </c>
      <c r="O321" t="s">
        <v>38</v>
      </c>
      <c r="P321">
        <v>6.2467541013175995E-3</v>
      </c>
      <c r="Q321">
        <v>6.7940847360719008E-4</v>
      </c>
      <c r="R321">
        <v>4.4420279783593999E-3</v>
      </c>
      <c r="S321">
        <v>9.6842457828739991E-4</v>
      </c>
      <c r="T321">
        <v>8.8846291586000005E-4</v>
      </c>
      <c r="U321">
        <v>8.8846291586000005E-4</v>
      </c>
      <c r="V321">
        <v>0</v>
      </c>
    </row>
    <row r="322" spans="1:22" x14ac:dyDescent="0.25">
      <c r="A322" t="s">
        <v>569</v>
      </c>
      <c r="B322" t="s">
        <v>1473</v>
      </c>
      <c r="C322" t="s">
        <v>1471</v>
      </c>
      <c r="D322" t="s">
        <v>1472</v>
      </c>
      <c r="E322" t="s">
        <v>196</v>
      </c>
      <c r="G322" t="s">
        <v>197</v>
      </c>
      <c r="H322">
        <v>2011</v>
      </c>
      <c r="J322">
        <v>4</v>
      </c>
      <c r="K322" t="s">
        <v>86</v>
      </c>
      <c r="L322" t="s">
        <v>285</v>
      </c>
      <c r="M322" t="s">
        <v>42</v>
      </c>
      <c r="N322" t="s">
        <v>85</v>
      </c>
      <c r="O322" t="s">
        <v>38</v>
      </c>
      <c r="P322">
        <v>0.18987446025111901</v>
      </c>
      <c r="Q322">
        <v>4.00184971911627E-3</v>
      </c>
      <c r="R322">
        <v>3.2541215337511135E-2</v>
      </c>
      <c r="S322">
        <v>6.1048193947306892E-3</v>
      </c>
      <c r="T322">
        <v>5.715778459469769E-3</v>
      </c>
      <c r="U322">
        <v>5.715778459469769E-3</v>
      </c>
      <c r="V322">
        <v>0</v>
      </c>
    </row>
    <row r="323" spans="1:22" x14ac:dyDescent="0.25">
      <c r="A323" t="s">
        <v>569</v>
      </c>
      <c r="B323" t="s">
        <v>1473</v>
      </c>
      <c r="C323" t="s">
        <v>1471</v>
      </c>
      <c r="D323" t="s">
        <v>1472</v>
      </c>
      <c r="E323" t="s">
        <v>196</v>
      </c>
      <c r="G323" t="s">
        <v>197</v>
      </c>
      <c r="H323">
        <v>2011</v>
      </c>
      <c r="J323">
        <v>5</v>
      </c>
      <c r="K323" t="s">
        <v>235</v>
      </c>
      <c r="L323" t="s">
        <v>236</v>
      </c>
      <c r="M323" t="s">
        <v>42</v>
      </c>
      <c r="N323" t="s">
        <v>195</v>
      </c>
      <c r="O323" t="s">
        <v>38</v>
      </c>
      <c r="P323">
        <v>0.32343990900237252</v>
      </c>
      <c r="Q323">
        <v>2.7209212072174419E-2</v>
      </c>
      <c r="R323">
        <v>1.5935435750249736</v>
      </c>
      <c r="S323">
        <v>0.15776942288510701</v>
      </c>
      <c r="T323">
        <v>9.7582843959393761E-2</v>
      </c>
      <c r="U323">
        <v>9.7582843959393761E-2</v>
      </c>
      <c r="V323">
        <v>0</v>
      </c>
    </row>
    <row r="324" spans="1:22" x14ac:dyDescent="0.25">
      <c r="A324" t="s">
        <v>569</v>
      </c>
      <c r="B324" t="s">
        <v>1473</v>
      </c>
      <c r="C324" t="s">
        <v>1471</v>
      </c>
      <c r="D324" t="s">
        <v>1472</v>
      </c>
      <c r="E324" t="s">
        <v>196</v>
      </c>
      <c r="G324" t="s">
        <v>197</v>
      </c>
      <c r="H324">
        <v>2011</v>
      </c>
      <c r="J324">
        <v>5</v>
      </c>
      <c r="K324" t="s">
        <v>185</v>
      </c>
      <c r="L324" t="s">
        <v>1554</v>
      </c>
      <c r="M324" t="s">
        <v>42</v>
      </c>
      <c r="N324" t="s">
        <v>85</v>
      </c>
      <c r="O324" t="s">
        <v>38</v>
      </c>
      <c r="P324">
        <v>5.0744465820044331</v>
      </c>
      <c r="Q324">
        <v>0.5519059531139533</v>
      </c>
      <c r="R324">
        <v>3.6084073947880562</v>
      </c>
      <c r="S324">
        <v>0.78668356612956836</v>
      </c>
      <c r="T324">
        <v>0.72172804235104382</v>
      </c>
      <c r="U324">
        <v>0.72172804235104382</v>
      </c>
      <c r="V324">
        <v>0</v>
      </c>
    </row>
    <row r="325" spans="1:22" x14ac:dyDescent="0.25">
      <c r="A325" t="s">
        <v>569</v>
      </c>
      <c r="B325" t="s">
        <v>1473</v>
      </c>
      <c r="C325" t="s">
        <v>1471</v>
      </c>
      <c r="D325" t="s">
        <v>1472</v>
      </c>
      <c r="E325" t="s">
        <v>196</v>
      </c>
      <c r="G325" t="s">
        <v>197</v>
      </c>
      <c r="H325">
        <v>2011</v>
      </c>
      <c r="J325">
        <v>6</v>
      </c>
      <c r="K325" t="s">
        <v>237</v>
      </c>
      <c r="L325" t="s">
        <v>238</v>
      </c>
      <c r="M325" t="s">
        <v>30</v>
      </c>
      <c r="N325" t="s">
        <v>195</v>
      </c>
      <c r="O325" t="s">
        <v>38</v>
      </c>
      <c r="P325">
        <v>0.719911469688437</v>
      </c>
      <c r="Q325">
        <v>6.0562172765303485E-2</v>
      </c>
      <c r="R325">
        <v>3.5469039694182567</v>
      </c>
      <c r="S325">
        <v>0.35116265594684792</v>
      </c>
      <c r="T325">
        <v>0.21719956712980423</v>
      </c>
      <c r="U325">
        <v>0.21719956712980423</v>
      </c>
      <c r="V325">
        <v>0</v>
      </c>
    </row>
    <row r="326" spans="1:22" x14ac:dyDescent="0.25">
      <c r="A326" t="s">
        <v>569</v>
      </c>
      <c r="B326" t="s">
        <v>1473</v>
      </c>
      <c r="C326" t="s">
        <v>1471</v>
      </c>
      <c r="D326" t="s">
        <v>1472</v>
      </c>
      <c r="E326" t="s">
        <v>196</v>
      </c>
      <c r="G326" t="s">
        <v>197</v>
      </c>
      <c r="H326">
        <v>2011</v>
      </c>
      <c r="J326">
        <v>7</v>
      </c>
      <c r="K326" t="s">
        <v>1510</v>
      </c>
      <c r="L326" t="s">
        <v>1511</v>
      </c>
      <c r="M326" t="s">
        <v>42</v>
      </c>
      <c r="N326" t="s">
        <v>195</v>
      </c>
      <c r="O326" t="s">
        <v>38</v>
      </c>
      <c r="P326">
        <v>6.8712575508849988E-4</v>
      </c>
      <c r="Q326">
        <v>5.7804102785089994E-5</v>
      </c>
      <c r="R326">
        <v>3.3853733005082902E-3</v>
      </c>
      <c r="S326">
        <v>3.3516987922990998E-4</v>
      </c>
      <c r="T326">
        <v>2.0730838113777001E-4</v>
      </c>
      <c r="U326">
        <v>2.0730838113777001E-4</v>
      </c>
      <c r="V326">
        <v>0</v>
      </c>
    </row>
    <row r="327" spans="1:22" x14ac:dyDescent="0.25">
      <c r="A327" t="s">
        <v>569</v>
      </c>
      <c r="B327" t="s">
        <v>1473</v>
      </c>
      <c r="C327" t="s">
        <v>1471</v>
      </c>
      <c r="D327" t="s">
        <v>1472</v>
      </c>
      <c r="E327" t="s">
        <v>196</v>
      </c>
      <c r="G327" t="s">
        <v>197</v>
      </c>
      <c r="H327">
        <v>2011</v>
      </c>
      <c r="K327" t="s">
        <v>239</v>
      </c>
      <c r="L327" t="s">
        <v>240</v>
      </c>
      <c r="M327" t="s">
        <v>42</v>
      </c>
      <c r="N327" t="s">
        <v>233</v>
      </c>
      <c r="O327" t="s">
        <v>38</v>
      </c>
      <c r="P327">
        <v>0.22427498706534824</v>
      </c>
      <c r="Q327">
        <v>3.1898512728215637E-2</v>
      </c>
      <c r="R327">
        <v>1.1937292806444944</v>
      </c>
      <c r="S327">
        <v>0.12057296610641105</v>
      </c>
      <c r="T327">
        <v>6.5033819848562588E-2</v>
      </c>
      <c r="U327">
        <v>6.5033819848562588E-2</v>
      </c>
      <c r="V327">
        <v>0</v>
      </c>
    </row>
    <row r="328" spans="1:22" x14ac:dyDescent="0.25">
      <c r="A328" t="s">
        <v>569</v>
      </c>
      <c r="B328" t="s">
        <v>1473</v>
      </c>
      <c r="C328" t="s">
        <v>1471</v>
      </c>
      <c r="D328" t="s">
        <v>1472</v>
      </c>
      <c r="E328" t="s">
        <v>196</v>
      </c>
      <c r="G328" t="s">
        <v>197</v>
      </c>
      <c r="H328">
        <v>2011</v>
      </c>
      <c r="K328" t="s">
        <v>239</v>
      </c>
      <c r="L328" t="s">
        <v>241</v>
      </c>
      <c r="M328" t="s">
        <v>42</v>
      </c>
      <c r="N328" t="s">
        <v>233</v>
      </c>
      <c r="O328" t="s">
        <v>38</v>
      </c>
      <c r="P328">
        <v>0.21934586756070343</v>
      </c>
      <c r="Q328">
        <v>3.1197447144300876E-2</v>
      </c>
      <c r="R328">
        <v>1.1674934722907944</v>
      </c>
      <c r="S328">
        <v>0.11792301081948235</v>
      </c>
      <c r="T328">
        <v>6.360450458151716E-2</v>
      </c>
      <c r="U328">
        <v>6.360450458151716E-2</v>
      </c>
      <c r="V328">
        <v>0</v>
      </c>
    </row>
    <row r="329" spans="1:22" x14ac:dyDescent="0.25">
      <c r="A329" t="s">
        <v>569</v>
      </c>
      <c r="B329" t="s">
        <v>1473</v>
      </c>
      <c r="C329" t="s">
        <v>1471</v>
      </c>
      <c r="D329" t="s">
        <v>1472</v>
      </c>
      <c r="E329" t="s">
        <v>196</v>
      </c>
      <c r="G329" t="s">
        <v>197</v>
      </c>
      <c r="H329">
        <v>2011</v>
      </c>
      <c r="J329">
        <v>10</v>
      </c>
      <c r="K329" t="s">
        <v>242</v>
      </c>
      <c r="L329" t="s">
        <v>1544</v>
      </c>
      <c r="M329" t="s">
        <v>42</v>
      </c>
      <c r="N329" t="s">
        <v>82</v>
      </c>
      <c r="O329" t="s">
        <v>38</v>
      </c>
      <c r="P329">
        <v>1.8256038991696001E-4</v>
      </c>
      <c r="Q329">
        <v>2.596494290705E-5</v>
      </c>
      <c r="R329">
        <v>9.7169623825547988E-4</v>
      </c>
      <c r="S329">
        <v>9.814649210847E-5</v>
      </c>
      <c r="T329">
        <v>5.2937398351439994E-5</v>
      </c>
      <c r="U329">
        <v>5.2937398351439994E-5</v>
      </c>
      <c r="V329">
        <v>0</v>
      </c>
    </row>
    <row r="330" spans="1:22" x14ac:dyDescent="0.25">
      <c r="A330" t="s">
        <v>569</v>
      </c>
      <c r="B330" t="s">
        <v>1473</v>
      </c>
      <c r="C330" t="s">
        <v>1471</v>
      </c>
      <c r="D330" t="s">
        <v>1472</v>
      </c>
      <c r="E330" t="s">
        <v>196</v>
      </c>
      <c r="G330" t="s">
        <v>197</v>
      </c>
      <c r="H330">
        <v>2011</v>
      </c>
      <c r="J330">
        <v>11</v>
      </c>
      <c r="K330" t="s">
        <v>1512</v>
      </c>
      <c r="L330" t="s">
        <v>243</v>
      </c>
      <c r="M330" t="s">
        <v>42</v>
      </c>
      <c r="N330" t="s">
        <v>82</v>
      </c>
      <c r="O330" t="s">
        <v>38</v>
      </c>
      <c r="P330">
        <v>0.1187552944394282</v>
      </c>
      <c r="Q330">
        <v>1.6890502354735857E-2</v>
      </c>
      <c r="R330">
        <v>0.63208864218674399</v>
      </c>
      <c r="S330">
        <v>6.3844293667715379E-2</v>
      </c>
      <c r="T330">
        <v>3.4435896677233194E-2</v>
      </c>
      <c r="U330">
        <v>3.4435896677233194E-2</v>
      </c>
      <c r="V330">
        <v>0</v>
      </c>
    </row>
    <row r="331" spans="1:22" x14ac:dyDescent="0.25">
      <c r="A331" t="s">
        <v>569</v>
      </c>
      <c r="B331" t="s">
        <v>1473</v>
      </c>
      <c r="C331" t="s">
        <v>1471</v>
      </c>
      <c r="D331" t="s">
        <v>1472</v>
      </c>
      <c r="E331" t="s">
        <v>196</v>
      </c>
      <c r="G331" t="s">
        <v>197</v>
      </c>
      <c r="H331">
        <v>2011</v>
      </c>
      <c r="J331">
        <v>12</v>
      </c>
      <c r="K331" t="s">
        <v>1513</v>
      </c>
      <c r="L331" t="s">
        <v>1545</v>
      </c>
      <c r="M331" t="s">
        <v>42</v>
      </c>
      <c r="N331" t="s">
        <v>82</v>
      </c>
      <c r="O331" t="s">
        <v>38</v>
      </c>
      <c r="P331">
        <v>6.5082647830350338E-2</v>
      </c>
      <c r="Q331">
        <v>9.2566702488380993E-3</v>
      </c>
      <c r="R331">
        <v>0.34640984011312453</v>
      </c>
      <c r="S331">
        <v>3.498922498782521E-2</v>
      </c>
      <c r="T331">
        <v>1.887224754865565E-2</v>
      </c>
      <c r="U331">
        <v>1.887224754865565E-2</v>
      </c>
      <c r="V331">
        <v>0</v>
      </c>
    </row>
    <row r="332" spans="1:22" x14ac:dyDescent="0.25">
      <c r="A332" t="s">
        <v>569</v>
      </c>
      <c r="B332" t="s">
        <v>1473</v>
      </c>
      <c r="C332" t="s">
        <v>1471</v>
      </c>
      <c r="D332" t="s">
        <v>1472</v>
      </c>
      <c r="E332" t="s">
        <v>196</v>
      </c>
      <c r="G332" t="s">
        <v>197</v>
      </c>
      <c r="H332">
        <v>2011</v>
      </c>
      <c r="J332">
        <v>13</v>
      </c>
      <c r="K332" t="s">
        <v>1514</v>
      </c>
      <c r="L332" t="s">
        <v>1546</v>
      </c>
      <c r="M332" t="s">
        <v>42</v>
      </c>
      <c r="N332" t="s">
        <v>82</v>
      </c>
      <c r="O332" t="s">
        <v>38</v>
      </c>
      <c r="P332">
        <v>0.13491185698005118</v>
      </c>
      <c r="Q332">
        <v>1.918844224099522E-2</v>
      </c>
      <c r="R332">
        <v>0.71808379123938193</v>
      </c>
      <c r="S332">
        <v>7.253025766815932E-2</v>
      </c>
      <c r="T332">
        <v>3.9120872966005291E-2</v>
      </c>
      <c r="U332">
        <v>3.9120872966005291E-2</v>
      </c>
      <c r="V332">
        <v>0</v>
      </c>
    </row>
    <row r="333" spans="1:22" x14ac:dyDescent="0.25">
      <c r="A333" t="s">
        <v>569</v>
      </c>
      <c r="B333" t="s">
        <v>1473</v>
      </c>
      <c r="C333" t="s">
        <v>1471</v>
      </c>
      <c r="D333" t="s">
        <v>1472</v>
      </c>
      <c r="E333" t="s">
        <v>196</v>
      </c>
      <c r="G333" t="s">
        <v>197</v>
      </c>
      <c r="H333">
        <v>2011</v>
      </c>
      <c r="J333">
        <v>14</v>
      </c>
      <c r="K333" t="s">
        <v>320</v>
      </c>
      <c r="L333" t="s">
        <v>268</v>
      </c>
      <c r="M333" t="s">
        <v>42</v>
      </c>
      <c r="N333" t="s">
        <v>233</v>
      </c>
      <c r="O333" t="s">
        <v>38</v>
      </c>
      <c r="P333">
        <v>9.1717040930632985E-4</v>
      </c>
      <c r="Q333">
        <v>6.0397841297519996E-5</v>
      </c>
      <c r="R333">
        <v>2.4216346475996998E-4</v>
      </c>
      <c r="S333">
        <v>5.0981898087499996E-5</v>
      </c>
      <c r="T333">
        <v>7.4038943758769998E-5</v>
      </c>
      <c r="U333">
        <v>7.4038943758769998E-5</v>
      </c>
      <c r="V333">
        <v>0</v>
      </c>
    </row>
    <row r="334" spans="1:22" x14ac:dyDescent="0.25">
      <c r="A334" t="s">
        <v>569</v>
      </c>
      <c r="B334" t="s">
        <v>1473</v>
      </c>
      <c r="C334" t="s">
        <v>1471</v>
      </c>
      <c r="D334" t="s">
        <v>1472</v>
      </c>
      <c r="E334" t="s">
        <v>196</v>
      </c>
      <c r="G334" t="s">
        <v>197</v>
      </c>
      <c r="H334">
        <v>2011</v>
      </c>
      <c r="J334">
        <v>15</v>
      </c>
      <c r="K334" t="s">
        <v>342</v>
      </c>
      <c r="L334" t="s">
        <v>286</v>
      </c>
      <c r="M334" t="s">
        <v>30</v>
      </c>
      <c r="N334" t="s">
        <v>195</v>
      </c>
      <c r="O334" t="s">
        <v>38</v>
      </c>
      <c r="P334">
        <v>1.0088878911614868E-2</v>
      </c>
      <c r="Q334">
        <v>6.6437074271616988E-4</v>
      </c>
      <c r="R334">
        <v>2.66379811235967E-3</v>
      </c>
      <c r="S334">
        <v>5.6079646971726E-4</v>
      </c>
      <c r="T334">
        <v>8.1442397210122991E-4</v>
      </c>
      <c r="U334">
        <v>8.1442397210122991E-4</v>
      </c>
      <c r="V334">
        <v>0</v>
      </c>
    </row>
    <row r="335" spans="1:22" x14ac:dyDescent="0.25">
      <c r="A335" t="s">
        <v>569</v>
      </c>
      <c r="B335" t="s">
        <v>1473</v>
      </c>
      <c r="C335" t="s">
        <v>1471</v>
      </c>
      <c r="D335" t="s">
        <v>1472</v>
      </c>
      <c r="E335" t="s">
        <v>196</v>
      </c>
      <c r="G335" t="s">
        <v>197</v>
      </c>
      <c r="H335">
        <v>2011</v>
      </c>
      <c r="J335">
        <v>16</v>
      </c>
      <c r="K335" t="s">
        <v>245</v>
      </c>
      <c r="L335" t="s">
        <v>286</v>
      </c>
      <c r="M335" t="s">
        <v>42</v>
      </c>
      <c r="N335" t="s">
        <v>195</v>
      </c>
      <c r="O335" t="s">
        <v>38</v>
      </c>
      <c r="P335">
        <v>1.2042452302315652</v>
      </c>
      <c r="Q335">
        <v>7.9301703134546445E-2</v>
      </c>
      <c r="R335">
        <v>0.31796062922984059</v>
      </c>
      <c r="S335">
        <v>6.6938749376533713E-2</v>
      </c>
      <c r="T335">
        <v>9.7212650342911211E-2</v>
      </c>
      <c r="U335">
        <v>9.7212650342911211E-2</v>
      </c>
      <c r="V335">
        <v>0</v>
      </c>
    </row>
    <row r="336" spans="1:22" x14ac:dyDescent="0.25">
      <c r="A336" t="s">
        <v>569</v>
      </c>
      <c r="B336" t="s">
        <v>1473</v>
      </c>
      <c r="C336" t="s">
        <v>1471</v>
      </c>
      <c r="D336" t="s">
        <v>1472</v>
      </c>
      <c r="E336" t="s">
        <v>196</v>
      </c>
      <c r="G336" t="s">
        <v>197</v>
      </c>
      <c r="H336">
        <v>2011</v>
      </c>
      <c r="J336">
        <v>17</v>
      </c>
      <c r="K336" t="s">
        <v>343</v>
      </c>
      <c r="L336" t="s">
        <v>286</v>
      </c>
      <c r="M336" t="s">
        <v>30</v>
      </c>
      <c r="N336" t="s">
        <v>195</v>
      </c>
      <c r="O336" t="s">
        <v>38</v>
      </c>
      <c r="P336">
        <v>9.6302931558060485E-3</v>
      </c>
      <c r="Q336">
        <v>6.3417182206740991E-4</v>
      </c>
      <c r="R336">
        <v>2.5427158288240299E-3</v>
      </c>
      <c r="S336">
        <v>5.3530552067350998E-4</v>
      </c>
      <c r="T336">
        <v>7.7740505137750002E-4</v>
      </c>
      <c r="U336">
        <v>7.7740505137750002E-4</v>
      </c>
      <c r="V336">
        <v>0</v>
      </c>
    </row>
    <row r="337" spans="1:22" x14ac:dyDescent="0.25">
      <c r="A337" t="s">
        <v>569</v>
      </c>
      <c r="B337" t="s">
        <v>1473</v>
      </c>
      <c r="C337" t="s">
        <v>1471</v>
      </c>
      <c r="D337" t="s">
        <v>1472</v>
      </c>
      <c r="E337" t="s">
        <v>196</v>
      </c>
      <c r="G337" t="s">
        <v>197</v>
      </c>
      <c r="H337">
        <v>2011</v>
      </c>
      <c r="J337">
        <v>18</v>
      </c>
      <c r="K337" t="s">
        <v>247</v>
      </c>
      <c r="L337" t="s">
        <v>248</v>
      </c>
      <c r="M337" t="s">
        <v>42</v>
      </c>
      <c r="N337" t="s">
        <v>195</v>
      </c>
      <c r="O337" t="s">
        <v>38</v>
      </c>
      <c r="P337">
        <v>0.24580176779980303</v>
      </c>
      <c r="Q337">
        <v>1.6186485883444228E-2</v>
      </c>
      <c r="R337">
        <v>6.4899808555671956E-2</v>
      </c>
      <c r="S337">
        <v>1.366305058174341E-2</v>
      </c>
      <c r="T337">
        <v>1.9842338821643768E-2</v>
      </c>
      <c r="U337">
        <v>1.9842338821643768E-2</v>
      </c>
      <c r="V337">
        <v>0</v>
      </c>
    </row>
    <row r="338" spans="1:22" x14ac:dyDescent="0.25">
      <c r="A338" t="s">
        <v>569</v>
      </c>
      <c r="B338" t="s">
        <v>1473</v>
      </c>
      <c r="C338" t="s">
        <v>1471</v>
      </c>
      <c r="D338" t="s">
        <v>1472</v>
      </c>
      <c r="E338" t="s">
        <v>196</v>
      </c>
      <c r="G338" t="s">
        <v>197</v>
      </c>
      <c r="H338">
        <v>2011</v>
      </c>
      <c r="J338">
        <v>19</v>
      </c>
      <c r="K338" t="s">
        <v>249</v>
      </c>
      <c r="L338" t="s">
        <v>250</v>
      </c>
      <c r="M338" t="s">
        <v>42</v>
      </c>
      <c r="N338" t="s">
        <v>195</v>
      </c>
      <c r="O338" t="s">
        <v>38</v>
      </c>
      <c r="P338">
        <v>2.1686503019772849</v>
      </c>
      <c r="Q338">
        <v>0.14280950304714862</v>
      </c>
      <c r="R338">
        <v>0.57259551297610467</v>
      </c>
      <c r="S338">
        <v>0.12054582940658146</v>
      </c>
      <c r="T338">
        <v>0.17506421334514372</v>
      </c>
      <c r="U338">
        <v>0.17506421334514372</v>
      </c>
      <c r="V338">
        <v>0</v>
      </c>
    </row>
    <row r="339" spans="1:22" x14ac:dyDescent="0.25">
      <c r="A339" t="s">
        <v>569</v>
      </c>
      <c r="B339" t="s">
        <v>1473</v>
      </c>
      <c r="C339" t="s">
        <v>1471</v>
      </c>
      <c r="D339" t="s">
        <v>1472</v>
      </c>
      <c r="E339" t="s">
        <v>196</v>
      </c>
      <c r="G339" t="s">
        <v>197</v>
      </c>
      <c r="H339">
        <v>2011</v>
      </c>
      <c r="J339">
        <v>20</v>
      </c>
      <c r="K339" t="s">
        <v>251</v>
      </c>
      <c r="L339" t="s">
        <v>250</v>
      </c>
      <c r="M339" t="s">
        <v>42</v>
      </c>
      <c r="N339" t="s">
        <v>195</v>
      </c>
      <c r="O339" t="s">
        <v>38</v>
      </c>
      <c r="P339">
        <v>6.3257268471994594</v>
      </c>
      <c r="Q339">
        <v>0.41656043253450104</v>
      </c>
      <c r="R339">
        <v>1.6702014164495131</v>
      </c>
      <c r="S339">
        <v>0.3516196168957858</v>
      </c>
      <c r="T339">
        <v>0.51064406089053493</v>
      </c>
      <c r="U339">
        <v>0.51064406089053493</v>
      </c>
      <c r="V339">
        <v>0</v>
      </c>
    </row>
    <row r="340" spans="1:22" x14ac:dyDescent="0.25">
      <c r="A340" t="s">
        <v>569</v>
      </c>
      <c r="B340" t="s">
        <v>1473</v>
      </c>
      <c r="C340" t="s">
        <v>1471</v>
      </c>
      <c r="D340" t="s">
        <v>1472</v>
      </c>
      <c r="E340" t="s">
        <v>196</v>
      </c>
      <c r="G340" t="s">
        <v>197</v>
      </c>
      <c r="H340">
        <v>2011</v>
      </c>
      <c r="J340">
        <v>21</v>
      </c>
      <c r="K340" t="s">
        <v>1515</v>
      </c>
      <c r="L340" t="s">
        <v>250</v>
      </c>
      <c r="M340" t="s">
        <v>42</v>
      </c>
      <c r="N340" t="s">
        <v>195</v>
      </c>
      <c r="O340" t="s">
        <v>38</v>
      </c>
      <c r="P340">
        <v>1.0784793394778001E-3</v>
      </c>
      <c r="Q340">
        <v>9.4038177856100002E-5</v>
      </c>
      <c r="R340">
        <v>1.4674541360601202E-3</v>
      </c>
      <c r="S340">
        <v>2.2098806449486995E-4</v>
      </c>
      <c r="T340">
        <v>1.7769258317200002E-4</v>
      </c>
      <c r="U340">
        <v>1.7769258317200002E-4</v>
      </c>
      <c r="V340">
        <v>0</v>
      </c>
    </row>
    <row r="341" spans="1:22" x14ac:dyDescent="0.25">
      <c r="A341" t="s">
        <v>569</v>
      </c>
      <c r="B341" t="s">
        <v>1473</v>
      </c>
      <c r="C341" t="s">
        <v>1471</v>
      </c>
      <c r="D341" t="s">
        <v>1472</v>
      </c>
      <c r="E341" t="s">
        <v>196</v>
      </c>
      <c r="G341" t="s">
        <v>197</v>
      </c>
      <c r="H341">
        <v>2011</v>
      </c>
      <c r="J341">
        <v>22</v>
      </c>
      <c r="K341" t="s">
        <v>252</v>
      </c>
      <c r="L341" t="s">
        <v>253</v>
      </c>
      <c r="M341" t="s">
        <v>42</v>
      </c>
      <c r="N341" t="s">
        <v>195</v>
      </c>
      <c r="O341" t="s">
        <v>38</v>
      </c>
      <c r="P341">
        <v>2.6825825475847482</v>
      </c>
      <c r="Q341">
        <v>0.23390801615782569</v>
      </c>
      <c r="R341">
        <v>3.6501087322336967</v>
      </c>
      <c r="S341">
        <v>0.54968110087679212</v>
      </c>
      <c r="T341">
        <v>0.44198808906745346</v>
      </c>
      <c r="U341">
        <v>0.44198808906745346</v>
      </c>
      <c r="V341">
        <v>0</v>
      </c>
    </row>
    <row r="342" spans="1:22" x14ac:dyDescent="0.25">
      <c r="A342" t="s">
        <v>569</v>
      </c>
      <c r="B342" t="s">
        <v>1473</v>
      </c>
      <c r="C342" t="s">
        <v>1471</v>
      </c>
      <c r="D342" t="s">
        <v>1472</v>
      </c>
      <c r="E342" t="s">
        <v>196</v>
      </c>
      <c r="G342" t="s">
        <v>197</v>
      </c>
      <c r="H342">
        <v>2011</v>
      </c>
      <c r="J342">
        <v>23</v>
      </c>
      <c r="K342" t="s">
        <v>254</v>
      </c>
      <c r="L342" t="s">
        <v>1576</v>
      </c>
      <c r="M342" t="s">
        <v>42</v>
      </c>
      <c r="N342" t="s">
        <v>195</v>
      </c>
      <c r="O342" t="s">
        <v>38</v>
      </c>
      <c r="P342">
        <v>5.808420102592561</v>
      </c>
      <c r="Q342">
        <v>0.50646569034516919</v>
      </c>
      <c r="R342">
        <v>7.9033411132857907</v>
      </c>
      <c r="S342">
        <v>1.1901884472776254</v>
      </c>
      <c r="T342">
        <v>0.95700782981859889</v>
      </c>
      <c r="U342">
        <v>0.95700782981859889</v>
      </c>
      <c r="V342">
        <v>0</v>
      </c>
    </row>
    <row r="343" spans="1:22" x14ac:dyDescent="0.25">
      <c r="A343" t="s">
        <v>569</v>
      </c>
      <c r="B343" t="s">
        <v>1473</v>
      </c>
      <c r="C343" t="s">
        <v>1471</v>
      </c>
      <c r="D343" t="s">
        <v>1472</v>
      </c>
      <c r="E343" t="s">
        <v>196</v>
      </c>
      <c r="G343" t="s">
        <v>197</v>
      </c>
      <c r="H343">
        <v>2011</v>
      </c>
      <c r="J343">
        <v>24</v>
      </c>
      <c r="K343" t="s">
        <v>1516</v>
      </c>
      <c r="L343" t="s">
        <v>253</v>
      </c>
      <c r="M343" t="s">
        <v>42</v>
      </c>
      <c r="N343" t="s">
        <v>195</v>
      </c>
      <c r="O343" t="s">
        <v>38</v>
      </c>
      <c r="P343">
        <v>2.218162381470965</v>
      </c>
      <c r="Q343">
        <v>0.19341285971461544</v>
      </c>
      <c r="R343">
        <v>3.018186294341652</v>
      </c>
      <c r="S343">
        <v>0.45451795700864905</v>
      </c>
      <c r="T343">
        <v>0.36546922043901092</v>
      </c>
      <c r="U343">
        <v>0.36546922043901092</v>
      </c>
      <c r="V343">
        <v>0</v>
      </c>
    </row>
    <row r="344" spans="1:22" x14ac:dyDescent="0.25">
      <c r="A344" t="s">
        <v>569</v>
      </c>
      <c r="B344" t="s">
        <v>1473</v>
      </c>
      <c r="C344" t="s">
        <v>1471</v>
      </c>
      <c r="D344" t="s">
        <v>1472</v>
      </c>
      <c r="E344" t="s">
        <v>196</v>
      </c>
      <c r="G344" t="s">
        <v>197</v>
      </c>
      <c r="H344">
        <v>2011</v>
      </c>
      <c r="J344">
        <v>25</v>
      </c>
      <c r="K344" t="s">
        <v>255</v>
      </c>
      <c r="L344" t="s">
        <v>1577</v>
      </c>
      <c r="M344" t="s">
        <v>30</v>
      </c>
      <c r="N344" t="s">
        <v>82</v>
      </c>
      <c r="O344" t="s">
        <v>38</v>
      </c>
      <c r="P344">
        <v>0.74749977213167695</v>
      </c>
      <c r="Q344">
        <v>2.7829695392394251E-2</v>
      </c>
      <c r="R344">
        <v>0.46059981084954721</v>
      </c>
      <c r="S344">
        <v>8.6414005304211769E-2</v>
      </c>
      <c r="T344">
        <v>5.7750089530900002E-2</v>
      </c>
      <c r="U344">
        <v>5.7750089530900002E-2</v>
      </c>
      <c r="V344">
        <v>0</v>
      </c>
    </row>
    <row r="345" spans="1:22" x14ac:dyDescent="0.25">
      <c r="A345" t="s">
        <v>569</v>
      </c>
      <c r="B345" t="s">
        <v>1473</v>
      </c>
      <c r="C345" t="s">
        <v>1471</v>
      </c>
      <c r="D345" t="s">
        <v>1472</v>
      </c>
      <c r="E345" t="s">
        <v>196</v>
      </c>
      <c r="G345" t="s">
        <v>197</v>
      </c>
      <c r="H345">
        <v>2011</v>
      </c>
      <c r="J345">
        <v>26</v>
      </c>
      <c r="K345" t="s">
        <v>256</v>
      </c>
      <c r="L345" t="s">
        <v>257</v>
      </c>
      <c r="M345" t="s">
        <v>42</v>
      </c>
      <c r="N345" t="s">
        <v>82</v>
      </c>
      <c r="O345" t="s">
        <v>38</v>
      </c>
      <c r="P345">
        <v>2.1961241304932928</v>
      </c>
      <c r="Q345">
        <v>0.22580132005772072</v>
      </c>
      <c r="R345">
        <v>0.41226542202017896</v>
      </c>
      <c r="S345">
        <v>0.130874886520287</v>
      </c>
      <c r="T345">
        <v>0.37574577446502122</v>
      </c>
      <c r="U345">
        <v>0.37574577446502122</v>
      </c>
      <c r="V345">
        <v>0</v>
      </c>
    </row>
    <row r="346" spans="1:22" x14ac:dyDescent="0.25">
      <c r="A346" t="s">
        <v>569</v>
      </c>
      <c r="B346" t="s">
        <v>1473</v>
      </c>
      <c r="C346" t="s">
        <v>1471</v>
      </c>
      <c r="D346" t="s">
        <v>1472</v>
      </c>
      <c r="E346" t="s">
        <v>196</v>
      </c>
      <c r="G346" t="s">
        <v>197</v>
      </c>
      <c r="H346">
        <v>2011</v>
      </c>
      <c r="J346">
        <v>26</v>
      </c>
      <c r="K346" t="s">
        <v>56</v>
      </c>
      <c r="L346" t="s">
        <v>57</v>
      </c>
      <c r="M346" t="s">
        <v>42</v>
      </c>
      <c r="N346" t="s">
        <v>31</v>
      </c>
      <c r="O346" t="s">
        <v>38</v>
      </c>
      <c r="P346">
        <v>1.9469049915002749E-2</v>
      </c>
      <c r="Q346">
        <v>2.1174893201897399E-3</v>
      </c>
      <c r="R346">
        <v>1.3844320165116358E-2</v>
      </c>
      <c r="S346">
        <v>3.01825623489196E-3</v>
      </c>
      <c r="T346">
        <v>2.7690423869932302E-3</v>
      </c>
      <c r="U346">
        <v>2.7690423869932302E-3</v>
      </c>
      <c r="V346">
        <v>0</v>
      </c>
    </row>
    <row r="347" spans="1:22" x14ac:dyDescent="0.25">
      <c r="A347" t="s">
        <v>569</v>
      </c>
      <c r="B347" t="s">
        <v>1473</v>
      </c>
      <c r="C347" t="s">
        <v>1471</v>
      </c>
      <c r="D347" t="s">
        <v>1472</v>
      </c>
      <c r="E347" t="s">
        <v>196</v>
      </c>
      <c r="G347" t="s">
        <v>197</v>
      </c>
      <c r="H347">
        <v>2011</v>
      </c>
      <c r="J347">
        <v>27</v>
      </c>
      <c r="K347" t="s">
        <v>258</v>
      </c>
      <c r="L347" t="s">
        <v>1578</v>
      </c>
      <c r="M347" t="s">
        <v>42</v>
      </c>
      <c r="N347" t="s">
        <v>82</v>
      </c>
      <c r="O347" t="s">
        <v>38</v>
      </c>
      <c r="P347">
        <v>8.6249973665104597E-3</v>
      </c>
      <c r="Q347">
        <v>3.2111210309347996E-4</v>
      </c>
      <c r="R347">
        <v>5.3146132021101595E-3</v>
      </c>
      <c r="S347">
        <v>9.9708467234740005E-4</v>
      </c>
      <c r="T347">
        <v>6.663471868950001E-4</v>
      </c>
      <c r="U347">
        <v>6.663471868950001E-4</v>
      </c>
      <c r="V347">
        <v>0</v>
      </c>
    </row>
    <row r="348" spans="1:22" x14ac:dyDescent="0.25">
      <c r="A348" t="s">
        <v>569</v>
      </c>
      <c r="B348" t="s">
        <v>1473</v>
      </c>
      <c r="C348" t="s">
        <v>1471</v>
      </c>
      <c r="D348" t="s">
        <v>1472</v>
      </c>
      <c r="E348" t="s">
        <v>196</v>
      </c>
      <c r="G348" t="s">
        <v>197</v>
      </c>
      <c r="H348">
        <v>2011</v>
      </c>
      <c r="J348">
        <v>27</v>
      </c>
      <c r="K348" t="s">
        <v>58</v>
      </c>
      <c r="L348" t="s">
        <v>1560</v>
      </c>
      <c r="M348" t="s">
        <v>30</v>
      </c>
      <c r="N348" t="s">
        <v>31</v>
      </c>
      <c r="O348" t="s">
        <v>38</v>
      </c>
      <c r="P348">
        <v>1.4679872138096359E-2</v>
      </c>
      <c r="Q348">
        <v>1.5966097476301999E-3</v>
      </c>
      <c r="R348">
        <v>1.0438765749144589E-2</v>
      </c>
      <c r="S348">
        <v>2.2757977589753899E-3</v>
      </c>
      <c r="T348">
        <v>2.0878878522709999E-3</v>
      </c>
      <c r="U348">
        <v>2.0878878522709999E-3</v>
      </c>
      <c r="V348">
        <v>0</v>
      </c>
    </row>
    <row r="349" spans="1:22" x14ac:dyDescent="0.25">
      <c r="A349" t="s">
        <v>569</v>
      </c>
      <c r="B349" t="s">
        <v>1473</v>
      </c>
      <c r="C349" t="s">
        <v>1471</v>
      </c>
      <c r="D349" t="s">
        <v>1472</v>
      </c>
      <c r="E349" t="s">
        <v>196</v>
      </c>
      <c r="G349" t="s">
        <v>197</v>
      </c>
      <c r="H349">
        <v>2011</v>
      </c>
      <c r="J349">
        <v>28</v>
      </c>
      <c r="K349" t="s">
        <v>259</v>
      </c>
      <c r="L349" t="s">
        <v>1547</v>
      </c>
      <c r="M349" t="s">
        <v>42</v>
      </c>
      <c r="N349" t="s">
        <v>195</v>
      </c>
      <c r="O349" t="s">
        <v>38</v>
      </c>
      <c r="P349">
        <v>4.0552306324232879</v>
      </c>
      <c r="Q349">
        <v>0.48557895785437544</v>
      </c>
      <c r="R349">
        <v>9.3380189253360246</v>
      </c>
      <c r="S349">
        <v>0.98185221485653462</v>
      </c>
      <c r="T349">
        <v>0.89543920053019055</v>
      </c>
      <c r="U349">
        <v>0.89543920053019055</v>
      </c>
      <c r="V349">
        <v>0</v>
      </c>
    </row>
    <row r="350" spans="1:22" x14ac:dyDescent="0.25">
      <c r="A350" t="s">
        <v>569</v>
      </c>
      <c r="B350" t="s">
        <v>1473</v>
      </c>
      <c r="C350" t="s">
        <v>1471</v>
      </c>
      <c r="D350" t="s">
        <v>1472</v>
      </c>
      <c r="E350" t="s">
        <v>196</v>
      </c>
      <c r="G350" t="s">
        <v>197</v>
      </c>
      <c r="H350">
        <v>2011</v>
      </c>
      <c r="J350">
        <v>28</v>
      </c>
      <c r="K350" t="s">
        <v>60</v>
      </c>
      <c r="L350" t="s">
        <v>47</v>
      </c>
      <c r="M350" t="s">
        <v>30</v>
      </c>
      <c r="N350" t="s">
        <v>31</v>
      </c>
      <c r="O350" t="s">
        <v>38</v>
      </c>
      <c r="P350">
        <v>2.4154115490990946E-2</v>
      </c>
      <c r="Q350">
        <v>2.6270448486616495E-3</v>
      </c>
      <c r="R350">
        <v>1.7175841148885908E-2</v>
      </c>
      <c r="S350">
        <v>3.7445746686075097E-3</v>
      </c>
      <c r="T350">
        <v>3.4353895738882295E-3</v>
      </c>
      <c r="U350">
        <v>3.4353895738882295E-3</v>
      </c>
      <c r="V350">
        <v>0</v>
      </c>
    </row>
    <row r="351" spans="1:22" x14ac:dyDescent="0.25">
      <c r="A351" t="s">
        <v>569</v>
      </c>
      <c r="B351" t="s">
        <v>1473</v>
      </c>
      <c r="C351" t="s">
        <v>1471</v>
      </c>
      <c r="D351" t="s">
        <v>1472</v>
      </c>
      <c r="E351" t="s">
        <v>196</v>
      </c>
      <c r="G351" t="s">
        <v>197</v>
      </c>
      <c r="H351">
        <v>2011</v>
      </c>
      <c r="J351">
        <v>29</v>
      </c>
      <c r="K351" t="s">
        <v>1517</v>
      </c>
      <c r="L351" t="s">
        <v>1518</v>
      </c>
      <c r="M351" t="s">
        <v>42</v>
      </c>
      <c r="N351" t="s">
        <v>195</v>
      </c>
      <c r="O351" t="s">
        <v>38</v>
      </c>
      <c r="P351">
        <v>0.86067265565472084</v>
      </c>
      <c r="Q351">
        <v>0.10305814108116261</v>
      </c>
      <c r="R351">
        <v>1.9818792757606043</v>
      </c>
      <c r="S351">
        <v>0.20838601500447301</v>
      </c>
      <c r="T351">
        <v>0.19004591926383296</v>
      </c>
      <c r="U351">
        <v>0.19004591926383296</v>
      </c>
      <c r="V351">
        <v>0</v>
      </c>
    </row>
    <row r="352" spans="1:22" x14ac:dyDescent="0.25">
      <c r="A352" t="s">
        <v>569</v>
      </c>
      <c r="B352" t="s">
        <v>1473</v>
      </c>
      <c r="C352" t="s">
        <v>1471</v>
      </c>
      <c r="D352" t="s">
        <v>1472</v>
      </c>
      <c r="E352" t="s">
        <v>196</v>
      </c>
      <c r="G352" t="s">
        <v>197</v>
      </c>
      <c r="H352">
        <v>2011</v>
      </c>
      <c r="J352">
        <v>29</v>
      </c>
      <c r="K352" t="s">
        <v>207</v>
      </c>
      <c r="L352" t="s">
        <v>1561</v>
      </c>
      <c r="M352" t="s">
        <v>42</v>
      </c>
      <c r="N352" t="s">
        <v>31</v>
      </c>
      <c r="O352" t="s">
        <v>38</v>
      </c>
      <c r="P352">
        <v>3.6439402598723702E-3</v>
      </c>
      <c r="Q352">
        <v>3.9632170146346998E-4</v>
      </c>
      <c r="R352">
        <v>2.5911833548134199E-3</v>
      </c>
      <c r="S352">
        <v>5.6491470477141995E-4</v>
      </c>
      <c r="T352">
        <v>5.1827040168876996E-4</v>
      </c>
      <c r="U352">
        <v>5.1827040168876996E-4</v>
      </c>
      <c r="V352">
        <v>0</v>
      </c>
    </row>
    <row r="353" spans="1:22" x14ac:dyDescent="0.25">
      <c r="A353" t="s">
        <v>569</v>
      </c>
      <c r="B353" t="s">
        <v>1473</v>
      </c>
      <c r="C353" t="s">
        <v>1471</v>
      </c>
      <c r="D353" t="s">
        <v>1472</v>
      </c>
      <c r="E353" t="s">
        <v>196</v>
      </c>
      <c r="G353" t="s">
        <v>197</v>
      </c>
      <c r="H353">
        <v>2011</v>
      </c>
      <c r="J353">
        <v>30</v>
      </c>
      <c r="K353" t="s">
        <v>260</v>
      </c>
      <c r="L353" t="s">
        <v>261</v>
      </c>
      <c r="M353" t="s">
        <v>42</v>
      </c>
      <c r="N353" t="s">
        <v>233</v>
      </c>
      <c r="O353" t="s">
        <v>38</v>
      </c>
      <c r="P353">
        <v>0.47612699000843339</v>
      </c>
      <c r="Q353">
        <v>5.7012108643524649E-2</v>
      </c>
      <c r="R353">
        <v>1.0963822398136016</v>
      </c>
      <c r="S353">
        <v>0.11527984025866671</v>
      </c>
      <c r="T353">
        <v>0.10513403799100346</v>
      </c>
      <c r="U353">
        <v>0.10513403799100346</v>
      </c>
      <c r="V353">
        <v>0</v>
      </c>
    </row>
    <row r="354" spans="1:22" x14ac:dyDescent="0.25">
      <c r="A354" t="s">
        <v>569</v>
      </c>
      <c r="B354" t="s">
        <v>1473</v>
      </c>
      <c r="C354" t="s">
        <v>1471</v>
      </c>
      <c r="D354" t="s">
        <v>1472</v>
      </c>
      <c r="E354" t="s">
        <v>196</v>
      </c>
      <c r="G354" t="s">
        <v>197</v>
      </c>
      <c r="H354">
        <v>2011</v>
      </c>
      <c r="J354">
        <v>31</v>
      </c>
      <c r="K354" t="s">
        <v>262</v>
      </c>
      <c r="L354" t="s">
        <v>1548</v>
      </c>
      <c r="M354" t="s">
        <v>42</v>
      </c>
      <c r="N354" t="s">
        <v>233</v>
      </c>
      <c r="O354" t="s">
        <v>38</v>
      </c>
      <c r="P354">
        <v>0.41043776782197272</v>
      </c>
      <c r="Q354">
        <v>4.9146388818898733E-2</v>
      </c>
      <c r="R354">
        <v>0.94511903086133753</v>
      </c>
      <c r="S354">
        <v>9.9375169080114456E-2</v>
      </c>
      <c r="T354">
        <v>9.062914013638862E-2</v>
      </c>
      <c r="U354">
        <v>9.062914013638862E-2</v>
      </c>
      <c r="V354">
        <v>0</v>
      </c>
    </row>
    <row r="355" spans="1:22" x14ac:dyDescent="0.25">
      <c r="A355" t="s">
        <v>569</v>
      </c>
      <c r="B355" t="s">
        <v>1473</v>
      </c>
      <c r="C355" t="s">
        <v>1471</v>
      </c>
      <c r="D355" t="s">
        <v>1472</v>
      </c>
      <c r="E355" t="s">
        <v>196</v>
      </c>
      <c r="G355" t="s">
        <v>197</v>
      </c>
      <c r="H355">
        <v>2011</v>
      </c>
      <c r="J355">
        <v>32</v>
      </c>
      <c r="K355" t="s">
        <v>263</v>
      </c>
      <c r="L355" t="s">
        <v>1549</v>
      </c>
      <c r="M355" t="s">
        <v>42</v>
      </c>
      <c r="N355" t="s">
        <v>233</v>
      </c>
      <c r="O355" t="s">
        <v>38</v>
      </c>
      <c r="P355">
        <v>0.4842782073600379</v>
      </c>
      <c r="Q355">
        <v>5.7988145783718907E-2</v>
      </c>
      <c r="R355">
        <v>1.1151521267340108</v>
      </c>
      <c r="S355">
        <v>0.11725341291653416</v>
      </c>
      <c r="T355">
        <v>0.10693391614882027</v>
      </c>
      <c r="U355">
        <v>0.10693391614882027</v>
      </c>
      <c r="V355">
        <v>0</v>
      </c>
    </row>
    <row r="356" spans="1:22" x14ac:dyDescent="0.25">
      <c r="A356" t="s">
        <v>569</v>
      </c>
      <c r="B356" t="s">
        <v>1473</v>
      </c>
      <c r="C356" t="s">
        <v>1471</v>
      </c>
      <c r="D356" t="s">
        <v>1472</v>
      </c>
      <c r="E356" t="s">
        <v>196</v>
      </c>
      <c r="G356" t="s">
        <v>197</v>
      </c>
      <c r="H356">
        <v>2011</v>
      </c>
      <c r="J356">
        <v>33</v>
      </c>
      <c r="K356" t="s">
        <v>1579</v>
      </c>
      <c r="L356" t="s">
        <v>1580</v>
      </c>
      <c r="M356" t="s">
        <v>42</v>
      </c>
      <c r="N356" t="s">
        <v>82</v>
      </c>
      <c r="O356" t="s">
        <v>38</v>
      </c>
      <c r="P356">
        <v>1.2643913289790412</v>
      </c>
      <c r="Q356">
        <v>0.15387805782859204</v>
      </c>
      <c r="R356">
        <v>7.6332078592867276</v>
      </c>
      <c r="S356">
        <v>0.6689709038658167</v>
      </c>
      <c r="T356">
        <v>0.3049469414223277</v>
      </c>
      <c r="U356">
        <v>0.3049469414223277</v>
      </c>
      <c r="V356">
        <v>0</v>
      </c>
    </row>
    <row r="357" spans="1:22" x14ac:dyDescent="0.25">
      <c r="A357" t="s">
        <v>569</v>
      </c>
      <c r="B357" t="s">
        <v>1473</v>
      </c>
      <c r="C357" t="s">
        <v>1471</v>
      </c>
      <c r="D357" t="s">
        <v>1472</v>
      </c>
      <c r="E357" t="s">
        <v>196</v>
      </c>
      <c r="G357" t="s">
        <v>197</v>
      </c>
      <c r="H357">
        <v>2011</v>
      </c>
      <c r="J357">
        <v>34</v>
      </c>
      <c r="K357" t="s">
        <v>1519</v>
      </c>
      <c r="L357" t="s">
        <v>1550</v>
      </c>
      <c r="M357" t="s">
        <v>42</v>
      </c>
      <c r="N357" t="s">
        <v>82</v>
      </c>
      <c r="O357" t="s">
        <v>38</v>
      </c>
      <c r="P357">
        <v>4.082575944668286E-2</v>
      </c>
      <c r="Q357">
        <v>4.9685480778922106E-3</v>
      </c>
      <c r="R357">
        <v>0.24646760902580672</v>
      </c>
      <c r="S357">
        <v>2.1600310410388322E-2</v>
      </c>
      <c r="T357">
        <v>9.8463902650184499E-3</v>
      </c>
      <c r="U357">
        <v>9.8463902650184499E-3</v>
      </c>
      <c r="V357">
        <v>0</v>
      </c>
    </row>
    <row r="358" spans="1:22" x14ac:dyDescent="0.25">
      <c r="A358" t="s">
        <v>569</v>
      </c>
      <c r="B358" t="s">
        <v>1473</v>
      </c>
      <c r="C358" t="s">
        <v>1471</v>
      </c>
      <c r="D358" t="s">
        <v>1472</v>
      </c>
      <c r="E358" t="s">
        <v>196</v>
      </c>
      <c r="G358" t="s">
        <v>197</v>
      </c>
      <c r="H358">
        <v>2011</v>
      </c>
      <c r="J358">
        <v>34</v>
      </c>
      <c r="K358" t="s">
        <v>317</v>
      </c>
      <c r="L358" t="s">
        <v>47</v>
      </c>
      <c r="M358" t="s">
        <v>42</v>
      </c>
      <c r="N358" t="s">
        <v>31</v>
      </c>
      <c r="O358" t="s">
        <v>38</v>
      </c>
      <c r="P358">
        <v>4.6850655759881994E-3</v>
      </c>
      <c r="Q358">
        <v>5.0955663078322002E-4</v>
      </c>
      <c r="R358">
        <v>3.3315209837695495E-3</v>
      </c>
      <c r="S358">
        <v>7.2631843371554991E-4</v>
      </c>
      <c r="T358">
        <v>6.663471868950001E-4</v>
      </c>
      <c r="U358">
        <v>6.663471868950001E-4</v>
      </c>
      <c r="V358">
        <v>0</v>
      </c>
    </row>
    <row r="359" spans="1:22" x14ac:dyDescent="0.25">
      <c r="A359" t="s">
        <v>569</v>
      </c>
      <c r="B359" t="s">
        <v>1473</v>
      </c>
      <c r="C359" t="s">
        <v>1471</v>
      </c>
      <c r="D359" t="s">
        <v>1472</v>
      </c>
      <c r="E359" t="s">
        <v>196</v>
      </c>
      <c r="G359" t="s">
        <v>197</v>
      </c>
      <c r="H359">
        <v>2011</v>
      </c>
      <c r="J359">
        <v>35</v>
      </c>
      <c r="K359" t="s">
        <v>264</v>
      </c>
      <c r="L359" t="s">
        <v>1581</v>
      </c>
      <c r="M359" t="s">
        <v>42</v>
      </c>
      <c r="N359" t="s">
        <v>82</v>
      </c>
      <c r="O359" t="s">
        <v>38</v>
      </c>
      <c r="P359">
        <v>5.2678399286042394E-3</v>
      </c>
      <c r="Q359">
        <v>6.4110315558468984E-4</v>
      </c>
      <c r="R359">
        <v>3.1802272132362155E-2</v>
      </c>
      <c r="S359">
        <v>2.7871368271468796E-3</v>
      </c>
      <c r="T359">
        <v>1.2705019696797998E-3</v>
      </c>
      <c r="U359">
        <v>1.2705019696797998E-3</v>
      </c>
      <c r="V359">
        <v>0</v>
      </c>
    </row>
    <row r="360" spans="1:22" x14ac:dyDescent="0.25">
      <c r="A360" t="s">
        <v>569</v>
      </c>
      <c r="B360" t="s">
        <v>1473</v>
      </c>
      <c r="C360" t="s">
        <v>1471</v>
      </c>
      <c r="D360" t="s">
        <v>1472</v>
      </c>
      <c r="E360" t="s">
        <v>196</v>
      </c>
      <c r="G360" t="s">
        <v>197</v>
      </c>
      <c r="H360">
        <v>2011</v>
      </c>
      <c r="J360">
        <v>35</v>
      </c>
      <c r="K360" t="s">
        <v>111</v>
      </c>
      <c r="L360" t="s">
        <v>47</v>
      </c>
      <c r="M360" t="s">
        <v>42</v>
      </c>
      <c r="N360" t="s">
        <v>31</v>
      </c>
      <c r="O360" t="s">
        <v>38</v>
      </c>
      <c r="P360">
        <v>4.6850655759881994E-3</v>
      </c>
      <c r="Q360">
        <v>5.0955663078322002E-4</v>
      </c>
      <c r="R360">
        <v>3.3315209837695495E-3</v>
      </c>
      <c r="S360">
        <v>7.2631843371554991E-4</v>
      </c>
      <c r="T360">
        <v>6.663471868950001E-4</v>
      </c>
      <c r="U360">
        <v>6.663471868950001E-4</v>
      </c>
      <c r="V360">
        <v>0</v>
      </c>
    </row>
    <row r="361" spans="1:22" x14ac:dyDescent="0.25">
      <c r="A361" t="s">
        <v>569</v>
      </c>
      <c r="B361" t="s">
        <v>1473</v>
      </c>
      <c r="C361" t="s">
        <v>1471</v>
      </c>
      <c r="D361" t="s">
        <v>1472</v>
      </c>
      <c r="E361" t="s">
        <v>196</v>
      </c>
      <c r="G361" t="s">
        <v>197</v>
      </c>
      <c r="H361">
        <v>2011</v>
      </c>
      <c r="J361">
        <v>36</v>
      </c>
      <c r="K361" t="s">
        <v>265</v>
      </c>
      <c r="L361" t="s">
        <v>266</v>
      </c>
      <c r="M361" t="s">
        <v>30</v>
      </c>
      <c r="N361" t="s">
        <v>82</v>
      </c>
      <c r="O361" t="s">
        <v>38</v>
      </c>
      <c r="P361">
        <v>0.57006538003088436</v>
      </c>
      <c r="Q361">
        <v>6.5037680142770199E-2</v>
      </c>
      <c r="R361">
        <v>1.2578261380841793</v>
      </c>
      <c r="S361">
        <v>0.15283006401070362</v>
      </c>
      <c r="T361">
        <v>8.0086417612220559E-2</v>
      </c>
      <c r="U361">
        <v>8.0086417612220559E-2</v>
      </c>
      <c r="V361">
        <v>0</v>
      </c>
    </row>
    <row r="362" spans="1:22" x14ac:dyDescent="0.25">
      <c r="A362" t="s">
        <v>569</v>
      </c>
      <c r="B362" t="s">
        <v>1473</v>
      </c>
      <c r="C362" t="s">
        <v>1471</v>
      </c>
      <c r="D362" t="s">
        <v>1472</v>
      </c>
      <c r="E362" t="s">
        <v>196</v>
      </c>
      <c r="G362" t="s">
        <v>197</v>
      </c>
      <c r="H362">
        <v>2011</v>
      </c>
      <c r="J362">
        <v>36</v>
      </c>
      <c r="K362" t="s">
        <v>63</v>
      </c>
      <c r="L362" t="s">
        <v>1564</v>
      </c>
      <c r="M362" t="s">
        <v>42</v>
      </c>
      <c r="N362" t="s">
        <v>31</v>
      </c>
      <c r="O362" t="s">
        <v>38</v>
      </c>
      <c r="P362">
        <v>1.8219699094739226E-2</v>
      </c>
      <c r="Q362">
        <v>1.9816074050060398E-3</v>
      </c>
      <c r="R362">
        <v>1.2955914569444478E-2</v>
      </c>
      <c r="S362">
        <v>2.8245713192344801E-3</v>
      </c>
      <c r="T362">
        <v>2.5913498038212302E-3</v>
      </c>
      <c r="U362">
        <v>2.5913498038212302E-3</v>
      </c>
      <c r="V362">
        <v>0</v>
      </c>
    </row>
    <row r="363" spans="1:22" x14ac:dyDescent="0.25">
      <c r="A363" t="s">
        <v>569</v>
      </c>
      <c r="B363" t="s">
        <v>1473</v>
      </c>
      <c r="C363" t="s">
        <v>1471</v>
      </c>
      <c r="D363" t="s">
        <v>1472</v>
      </c>
      <c r="E363" t="s">
        <v>196</v>
      </c>
      <c r="G363" t="s">
        <v>197</v>
      </c>
      <c r="H363">
        <v>2011</v>
      </c>
      <c r="J363">
        <v>37</v>
      </c>
      <c r="K363" t="s">
        <v>267</v>
      </c>
      <c r="L363" t="s">
        <v>1520</v>
      </c>
      <c r="M363" t="s">
        <v>42</v>
      </c>
      <c r="N363" t="s">
        <v>233</v>
      </c>
      <c r="O363" t="s">
        <v>38</v>
      </c>
      <c r="P363">
        <v>9.1717040930632985E-4</v>
      </c>
      <c r="Q363">
        <v>6.0397841297519996E-5</v>
      </c>
      <c r="R363">
        <v>2.4216346475996998E-4</v>
      </c>
      <c r="S363">
        <v>5.0981898087499996E-5</v>
      </c>
      <c r="T363">
        <v>7.4038943758769998E-5</v>
      </c>
      <c r="U363">
        <v>7.4038943758769998E-5</v>
      </c>
      <c r="V363">
        <v>0</v>
      </c>
    </row>
    <row r="364" spans="1:22" x14ac:dyDescent="0.25">
      <c r="A364" t="s">
        <v>569</v>
      </c>
      <c r="B364" t="s">
        <v>1473</v>
      </c>
      <c r="C364" t="s">
        <v>1471</v>
      </c>
      <c r="D364" t="s">
        <v>1472</v>
      </c>
      <c r="E364" t="s">
        <v>196</v>
      </c>
      <c r="G364" t="s">
        <v>197</v>
      </c>
      <c r="H364">
        <v>2011</v>
      </c>
      <c r="J364">
        <v>37</v>
      </c>
      <c r="K364" t="s">
        <v>68</v>
      </c>
      <c r="L364" t="s">
        <v>1565</v>
      </c>
      <c r="M364" t="s">
        <v>42</v>
      </c>
      <c r="N364" t="s">
        <v>31</v>
      </c>
      <c r="O364" t="s">
        <v>38</v>
      </c>
      <c r="P364">
        <v>2.056469224157725E-2</v>
      </c>
      <c r="Q364">
        <v>1.7299938253854399E-3</v>
      </c>
      <c r="R364">
        <v>0.10131938718779661</v>
      </c>
      <c r="S364">
        <v>1.003116630066851E-2</v>
      </c>
      <c r="T364">
        <v>6.2044330631927701E-3</v>
      </c>
      <c r="U364">
        <v>6.2044330631927701E-3</v>
      </c>
      <c r="V364">
        <v>0</v>
      </c>
    </row>
    <row r="365" spans="1:22" x14ac:dyDescent="0.25">
      <c r="A365" t="s">
        <v>569</v>
      </c>
      <c r="B365" t="s">
        <v>1473</v>
      </c>
      <c r="C365" t="s">
        <v>1471</v>
      </c>
      <c r="D365" t="s">
        <v>1472</v>
      </c>
      <c r="E365" t="s">
        <v>196</v>
      </c>
      <c r="G365" t="s">
        <v>197</v>
      </c>
      <c r="H365">
        <v>2011</v>
      </c>
      <c r="J365">
        <v>38</v>
      </c>
      <c r="K365" t="s">
        <v>269</v>
      </c>
      <c r="L365" t="s">
        <v>270</v>
      </c>
      <c r="M365" t="s">
        <v>42</v>
      </c>
      <c r="N365" t="s">
        <v>233</v>
      </c>
      <c r="O365" t="s">
        <v>38</v>
      </c>
      <c r="P365">
        <v>0.12748673759990012</v>
      </c>
      <c r="Q365">
        <v>8.3952293924314404E-3</v>
      </c>
      <c r="R365">
        <v>3.3660721601635829E-2</v>
      </c>
      <c r="S365">
        <v>7.086433127842239E-3</v>
      </c>
      <c r="T365">
        <v>1.029136247614877E-2</v>
      </c>
      <c r="U365">
        <v>1.029136247614877E-2</v>
      </c>
      <c r="V365">
        <v>0</v>
      </c>
    </row>
    <row r="366" spans="1:22" x14ac:dyDescent="0.25">
      <c r="A366" t="s">
        <v>569</v>
      </c>
      <c r="B366" t="s">
        <v>1473</v>
      </c>
      <c r="C366" t="s">
        <v>1471</v>
      </c>
      <c r="D366" t="s">
        <v>1472</v>
      </c>
      <c r="E366" t="s">
        <v>196</v>
      </c>
      <c r="G366" t="s">
        <v>197</v>
      </c>
      <c r="H366">
        <v>2011</v>
      </c>
      <c r="J366">
        <v>39</v>
      </c>
      <c r="K366" t="s">
        <v>84</v>
      </c>
      <c r="L366" t="s">
        <v>1582</v>
      </c>
      <c r="M366" t="s">
        <v>42</v>
      </c>
      <c r="N366" t="s">
        <v>85</v>
      </c>
      <c r="O366" t="s">
        <v>38</v>
      </c>
      <c r="P366">
        <v>9.1717073999972292E-3</v>
      </c>
      <c r="Q366">
        <v>6.0397290141865005E-4</v>
      </c>
      <c r="R366">
        <v>2.4216346475997002E-3</v>
      </c>
      <c r="S366">
        <v>5.0981567394106999E-4</v>
      </c>
      <c r="T366">
        <v>7.4038613065377003E-4</v>
      </c>
      <c r="U366">
        <v>7.4038613065377003E-4</v>
      </c>
      <c r="V366">
        <v>0</v>
      </c>
    </row>
    <row r="367" spans="1:22" x14ac:dyDescent="0.25">
      <c r="A367" t="s">
        <v>569</v>
      </c>
      <c r="B367" t="s">
        <v>1473</v>
      </c>
      <c r="C367" t="s">
        <v>1471</v>
      </c>
      <c r="D367" t="s">
        <v>1472</v>
      </c>
      <c r="E367" t="s">
        <v>196</v>
      </c>
      <c r="G367" t="s">
        <v>197</v>
      </c>
      <c r="H367">
        <v>2011</v>
      </c>
      <c r="J367">
        <v>40</v>
      </c>
      <c r="K367" t="s">
        <v>271</v>
      </c>
      <c r="L367" t="s">
        <v>246</v>
      </c>
      <c r="M367" t="s">
        <v>42</v>
      </c>
      <c r="N367" t="s">
        <v>85</v>
      </c>
      <c r="O367" t="s">
        <v>38</v>
      </c>
      <c r="P367">
        <v>1.9260586311612097E-2</v>
      </c>
      <c r="Q367">
        <v>1.2683436441348198E-3</v>
      </c>
      <c r="R367">
        <v>5.0854327599593688E-3</v>
      </c>
      <c r="S367">
        <v>1.0706121436583299E-3</v>
      </c>
      <c r="T367">
        <v>1.554810102755E-3</v>
      </c>
      <c r="U367">
        <v>1.554810102755E-3</v>
      </c>
      <c r="V367">
        <v>0</v>
      </c>
    </row>
    <row r="368" spans="1:22" x14ac:dyDescent="0.25">
      <c r="A368" t="s">
        <v>569</v>
      </c>
      <c r="B368" t="s">
        <v>1473</v>
      </c>
      <c r="C368" t="s">
        <v>1471</v>
      </c>
      <c r="D368" t="s">
        <v>1472</v>
      </c>
      <c r="E368" t="s">
        <v>196</v>
      </c>
      <c r="G368" t="s">
        <v>197</v>
      </c>
      <c r="H368">
        <v>2011</v>
      </c>
      <c r="J368">
        <v>41</v>
      </c>
      <c r="K368" t="s">
        <v>272</v>
      </c>
      <c r="L368" t="s">
        <v>273</v>
      </c>
      <c r="M368" t="s">
        <v>42</v>
      </c>
      <c r="N368" t="s">
        <v>85</v>
      </c>
      <c r="O368" t="s">
        <v>38</v>
      </c>
      <c r="P368">
        <v>1.2340532801082893</v>
      </c>
      <c r="Q368">
        <v>8.1264616442046189E-2</v>
      </c>
      <c r="R368">
        <v>0.32583094238569527</v>
      </c>
      <c r="S368">
        <v>6.8595650041264361E-2</v>
      </c>
      <c r="T368">
        <v>9.96189044408025E-2</v>
      </c>
      <c r="U368">
        <v>9.96189044408025E-2</v>
      </c>
      <c r="V368">
        <v>0</v>
      </c>
    </row>
    <row r="369" spans="1:22" x14ac:dyDescent="0.25">
      <c r="A369" t="s">
        <v>569</v>
      </c>
      <c r="B369" t="s">
        <v>1473</v>
      </c>
      <c r="C369" t="s">
        <v>1471</v>
      </c>
      <c r="D369" t="s">
        <v>1472</v>
      </c>
      <c r="E369" t="s">
        <v>196</v>
      </c>
      <c r="G369" t="s">
        <v>197</v>
      </c>
      <c r="H369">
        <v>2011</v>
      </c>
      <c r="J369">
        <v>42</v>
      </c>
      <c r="K369" t="s">
        <v>274</v>
      </c>
      <c r="L369" t="s">
        <v>1521</v>
      </c>
      <c r="M369" t="s">
        <v>30</v>
      </c>
      <c r="N369" t="s">
        <v>82</v>
      </c>
      <c r="O369" t="s">
        <v>38</v>
      </c>
      <c r="P369">
        <v>0.64826929574104697</v>
      </c>
      <c r="Q369">
        <v>7.3959816546004281E-2</v>
      </c>
      <c r="R369">
        <v>1.430379904661788</v>
      </c>
      <c r="S369">
        <v>0.17379592150964046</v>
      </c>
      <c r="T369">
        <v>9.1073001217718455E-2</v>
      </c>
      <c r="U369">
        <v>9.1073001217718455E-2</v>
      </c>
      <c r="V369">
        <v>0</v>
      </c>
    </row>
    <row r="370" spans="1:22" x14ac:dyDescent="0.25">
      <c r="A370" t="s">
        <v>569</v>
      </c>
      <c r="B370" t="s">
        <v>1473</v>
      </c>
      <c r="C370" t="s">
        <v>1471</v>
      </c>
      <c r="D370" t="s">
        <v>1472</v>
      </c>
      <c r="E370" t="s">
        <v>196</v>
      </c>
      <c r="G370" t="s">
        <v>197</v>
      </c>
      <c r="H370">
        <v>2011</v>
      </c>
      <c r="J370">
        <v>43</v>
      </c>
      <c r="K370" t="s">
        <v>275</v>
      </c>
      <c r="L370" t="s">
        <v>276</v>
      </c>
      <c r="M370" t="s">
        <v>42</v>
      </c>
      <c r="N370" t="s">
        <v>195</v>
      </c>
      <c r="O370" t="s">
        <v>38</v>
      </c>
      <c r="P370">
        <v>1.8343419209239701E-3</v>
      </c>
      <c r="Q370">
        <v>1.2079458028373E-4</v>
      </c>
      <c r="R370">
        <v>4.8432692951993995E-4</v>
      </c>
      <c r="S370">
        <v>1.0196269386368999E-4</v>
      </c>
      <c r="T370">
        <v>1.4807678520623E-4</v>
      </c>
      <c r="U370">
        <v>1.4807678520623E-4</v>
      </c>
      <c r="V370">
        <v>0</v>
      </c>
    </row>
    <row r="371" spans="1:22" x14ac:dyDescent="0.25">
      <c r="A371" t="s">
        <v>569</v>
      </c>
      <c r="B371" t="s">
        <v>1473</v>
      </c>
      <c r="C371" t="s">
        <v>1471</v>
      </c>
      <c r="D371" t="s">
        <v>1472</v>
      </c>
      <c r="E371" t="s">
        <v>196</v>
      </c>
      <c r="G371" t="s">
        <v>197</v>
      </c>
      <c r="H371">
        <v>2011</v>
      </c>
      <c r="J371">
        <v>44</v>
      </c>
      <c r="K371" t="s">
        <v>1522</v>
      </c>
      <c r="L371" t="s">
        <v>1551</v>
      </c>
      <c r="M371" t="s">
        <v>42</v>
      </c>
      <c r="N371" t="s">
        <v>195</v>
      </c>
      <c r="O371" t="s">
        <v>38</v>
      </c>
      <c r="P371">
        <v>1.1698513261036863</v>
      </c>
      <c r="Q371">
        <v>7.7036802825181716E-2</v>
      </c>
      <c r="R371">
        <v>0.30887949985249741</v>
      </c>
      <c r="S371">
        <v>6.5026942528299506E-2</v>
      </c>
      <c r="T371">
        <v>9.4436203730848711E-2</v>
      </c>
      <c r="U371">
        <v>9.4436203730848711E-2</v>
      </c>
      <c r="V371">
        <v>0</v>
      </c>
    </row>
    <row r="372" spans="1:22" x14ac:dyDescent="0.25">
      <c r="A372" t="s">
        <v>569</v>
      </c>
      <c r="B372" t="s">
        <v>1473</v>
      </c>
      <c r="C372" t="s">
        <v>1471</v>
      </c>
      <c r="D372" t="s">
        <v>1472</v>
      </c>
      <c r="E372" t="s">
        <v>196</v>
      </c>
      <c r="G372" t="s">
        <v>197</v>
      </c>
      <c r="H372">
        <v>2011</v>
      </c>
      <c r="J372">
        <v>45</v>
      </c>
      <c r="K372" t="s">
        <v>277</v>
      </c>
      <c r="L372" t="s">
        <v>1523</v>
      </c>
      <c r="M372" t="s">
        <v>42</v>
      </c>
      <c r="N372" t="s">
        <v>195</v>
      </c>
      <c r="O372" t="s">
        <v>38</v>
      </c>
      <c r="P372">
        <v>1.4009783618430316</v>
      </c>
      <c r="Q372">
        <v>9.2256932066356101E-2</v>
      </c>
      <c r="R372">
        <v>0.36990469297200979</v>
      </c>
      <c r="S372">
        <v>7.7874288252199456E-2</v>
      </c>
      <c r="T372">
        <v>0.11309392496390872</v>
      </c>
      <c r="U372">
        <v>0.11309392496390872</v>
      </c>
      <c r="V372">
        <v>0</v>
      </c>
    </row>
    <row r="373" spans="1:22" x14ac:dyDescent="0.25">
      <c r="A373" t="s">
        <v>569</v>
      </c>
      <c r="B373" t="s">
        <v>1473</v>
      </c>
      <c r="C373" t="s">
        <v>1471</v>
      </c>
      <c r="D373" t="s">
        <v>1472</v>
      </c>
      <c r="E373" t="s">
        <v>196</v>
      </c>
      <c r="G373" t="s">
        <v>197</v>
      </c>
      <c r="H373">
        <v>2011</v>
      </c>
      <c r="J373">
        <v>46</v>
      </c>
      <c r="K373" t="s">
        <v>1524</v>
      </c>
      <c r="L373" t="s">
        <v>1552</v>
      </c>
      <c r="M373" t="s">
        <v>42</v>
      </c>
      <c r="N373" t="s">
        <v>195</v>
      </c>
      <c r="O373" t="s">
        <v>38</v>
      </c>
      <c r="P373">
        <v>7.7959512348820797E-3</v>
      </c>
      <c r="Q373">
        <v>5.1337724178367997E-4</v>
      </c>
      <c r="R373">
        <v>2.0583900016153999E-3</v>
      </c>
      <c r="S373">
        <v>4.3334282680982002E-4</v>
      </c>
      <c r="T373">
        <v>6.2932826617126999E-4</v>
      </c>
      <c r="U373">
        <v>6.2932826617126999E-4</v>
      </c>
      <c r="V373">
        <v>0</v>
      </c>
    </row>
    <row r="374" spans="1:22" x14ac:dyDescent="0.25">
      <c r="A374" t="s">
        <v>569</v>
      </c>
      <c r="B374" t="s">
        <v>1473</v>
      </c>
      <c r="C374" t="s">
        <v>1471</v>
      </c>
      <c r="D374" t="s">
        <v>1472</v>
      </c>
      <c r="E374" t="s">
        <v>196</v>
      </c>
      <c r="G374" t="s">
        <v>197</v>
      </c>
      <c r="H374">
        <v>2011</v>
      </c>
      <c r="J374">
        <v>47</v>
      </c>
      <c r="K374" t="s">
        <v>1525</v>
      </c>
      <c r="L374" t="s">
        <v>1552</v>
      </c>
      <c r="M374" t="s">
        <v>42</v>
      </c>
      <c r="N374" t="s">
        <v>195</v>
      </c>
      <c r="O374" t="s">
        <v>38</v>
      </c>
      <c r="P374">
        <v>1.4404167048755618</v>
      </c>
      <c r="Q374">
        <v>9.4854017195923263E-2</v>
      </c>
      <c r="R374">
        <v>0.38031772195668856</v>
      </c>
      <c r="S374">
        <v>8.006649333529231E-2</v>
      </c>
      <c r="T374">
        <v>0.11627758411317748</v>
      </c>
      <c r="U374">
        <v>0.11627758411317748</v>
      </c>
      <c r="V374">
        <v>0</v>
      </c>
    </row>
    <row r="375" spans="1:22" x14ac:dyDescent="0.25">
      <c r="A375" t="s">
        <v>569</v>
      </c>
      <c r="B375" t="s">
        <v>1473</v>
      </c>
      <c r="C375" t="s">
        <v>1471</v>
      </c>
      <c r="D375" t="s">
        <v>1472</v>
      </c>
      <c r="E375" t="s">
        <v>196</v>
      </c>
      <c r="G375" t="s">
        <v>197</v>
      </c>
      <c r="H375">
        <v>2011</v>
      </c>
      <c r="J375">
        <v>48</v>
      </c>
      <c r="K375" t="s">
        <v>1526</v>
      </c>
      <c r="L375" t="s">
        <v>1527</v>
      </c>
      <c r="M375" t="s">
        <v>42</v>
      </c>
      <c r="N375" t="s">
        <v>195</v>
      </c>
      <c r="O375" t="s">
        <v>38</v>
      </c>
      <c r="P375">
        <v>1.8873388440861498E-3</v>
      </c>
      <c r="Q375">
        <v>1.6456626009252E-4</v>
      </c>
      <c r="R375">
        <v>2.56804473810521E-3</v>
      </c>
      <c r="S375">
        <v>3.8672938844384994E-4</v>
      </c>
      <c r="T375">
        <v>3.10962020551E-4</v>
      </c>
      <c r="U375">
        <v>3.10962020551E-4</v>
      </c>
      <c r="V375">
        <v>0</v>
      </c>
    </row>
    <row r="376" spans="1:22" x14ac:dyDescent="0.25">
      <c r="A376" t="s">
        <v>569</v>
      </c>
      <c r="B376" t="s">
        <v>1473</v>
      </c>
      <c r="C376" t="s">
        <v>1471</v>
      </c>
      <c r="D376" t="s">
        <v>1472</v>
      </c>
      <c r="E376" t="s">
        <v>196</v>
      </c>
      <c r="G376" t="s">
        <v>197</v>
      </c>
      <c r="H376">
        <v>2011</v>
      </c>
      <c r="J376">
        <v>49</v>
      </c>
      <c r="K376" t="s">
        <v>314</v>
      </c>
      <c r="L376" t="s">
        <v>1553</v>
      </c>
      <c r="M376" t="s">
        <v>42</v>
      </c>
      <c r="N376" t="s">
        <v>85</v>
      </c>
      <c r="O376" t="s">
        <v>38</v>
      </c>
      <c r="P376">
        <v>0.35119162138114079</v>
      </c>
      <c r="Q376">
        <v>2.7260609541625791E-2</v>
      </c>
      <c r="R376">
        <v>0.25589365602129421</v>
      </c>
      <c r="S376">
        <v>4.8368685041156233E-2</v>
      </c>
      <c r="T376">
        <v>3.613082487753623E-2</v>
      </c>
      <c r="U376">
        <v>3.613082487753623E-2</v>
      </c>
      <c r="V376">
        <v>0</v>
      </c>
    </row>
    <row r="377" spans="1:22" x14ac:dyDescent="0.25">
      <c r="A377" t="s">
        <v>569</v>
      </c>
      <c r="B377" t="s">
        <v>1473</v>
      </c>
      <c r="C377" t="s">
        <v>1471</v>
      </c>
      <c r="D377" t="s">
        <v>1472</v>
      </c>
      <c r="E377" t="s">
        <v>196</v>
      </c>
      <c r="G377" t="s">
        <v>197</v>
      </c>
      <c r="H377">
        <v>2011</v>
      </c>
      <c r="J377">
        <v>50</v>
      </c>
      <c r="K377" t="s">
        <v>1528</v>
      </c>
      <c r="L377" t="s">
        <v>87</v>
      </c>
      <c r="M377" t="s">
        <v>42</v>
      </c>
      <c r="N377" t="s">
        <v>85</v>
      </c>
      <c r="O377" t="s">
        <v>38</v>
      </c>
      <c r="P377">
        <v>0.17645939664478633</v>
      </c>
      <c r="Q377">
        <v>1.369733907735227E-2</v>
      </c>
      <c r="R377">
        <v>0.12857607470578142</v>
      </c>
      <c r="S377">
        <v>2.430328246208277E-2</v>
      </c>
      <c r="T377">
        <v>1.8154259281509766E-2</v>
      </c>
      <c r="U377">
        <v>1.8154259281509766E-2</v>
      </c>
      <c r="V377">
        <v>0</v>
      </c>
    </row>
    <row r="378" spans="1:22" x14ac:dyDescent="0.25">
      <c r="A378" t="s">
        <v>569</v>
      </c>
      <c r="B378" t="s">
        <v>1473</v>
      </c>
      <c r="C378" t="s">
        <v>1471</v>
      </c>
      <c r="D378" t="s">
        <v>1472</v>
      </c>
      <c r="E378" t="s">
        <v>196</v>
      </c>
      <c r="G378" t="s">
        <v>197</v>
      </c>
      <c r="H378">
        <v>2011</v>
      </c>
      <c r="J378">
        <v>50</v>
      </c>
      <c r="K378" t="s">
        <v>76</v>
      </c>
      <c r="L378" t="s">
        <v>1568</v>
      </c>
      <c r="M378" t="s">
        <v>30</v>
      </c>
      <c r="N378" t="s">
        <v>31</v>
      </c>
      <c r="O378" t="s">
        <v>38</v>
      </c>
      <c r="P378">
        <v>4.1644990598406993E-4</v>
      </c>
      <c r="Q378">
        <v>4.5293971727899997E-5</v>
      </c>
      <c r="R378">
        <v>2.9613483112019001E-4</v>
      </c>
      <c r="S378">
        <v>6.4561271115389993E-5</v>
      </c>
      <c r="T378">
        <v>5.9230493620229998E-5</v>
      </c>
      <c r="U378">
        <v>5.9230493620229998E-5</v>
      </c>
      <c r="V378">
        <v>0</v>
      </c>
    </row>
    <row r="379" spans="1:22" x14ac:dyDescent="0.25">
      <c r="A379" t="s">
        <v>569</v>
      </c>
      <c r="B379" t="s">
        <v>1473</v>
      </c>
      <c r="C379" t="s">
        <v>1471</v>
      </c>
      <c r="D379" t="s">
        <v>1472</v>
      </c>
      <c r="E379" t="s">
        <v>196</v>
      </c>
      <c r="G379" t="s">
        <v>197</v>
      </c>
      <c r="H379">
        <v>2011</v>
      </c>
      <c r="J379">
        <v>51</v>
      </c>
      <c r="K379" t="s">
        <v>211</v>
      </c>
      <c r="L379" t="s">
        <v>212</v>
      </c>
      <c r="M379" t="s">
        <v>42</v>
      </c>
      <c r="N379" t="s">
        <v>85</v>
      </c>
      <c r="O379" t="s">
        <v>38</v>
      </c>
      <c r="P379">
        <v>2.4552661689747342</v>
      </c>
      <c r="Q379">
        <v>0.16168367082210627</v>
      </c>
      <c r="R379">
        <v>0.6482715951624396</v>
      </c>
      <c r="S379">
        <v>0.13647755791854896</v>
      </c>
      <c r="T379">
        <v>0.19820126918053876</v>
      </c>
      <c r="U379">
        <v>0.19820126918053876</v>
      </c>
      <c r="V379">
        <v>0</v>
      </c>
    </row>
    <row r="380" spans="1:22" x14ac:dyDescent="0.25">
      <c r="A380" t="s">
        <v>569</v>
      </c>
      <c r="B380" t="s">
        <v>1473</v>
      </c>
      <c r="C380" t="s">
        <v>1471</v>
      </c>
      <c r="D380" t="s">
        <v>1472</v>
      </c>
      <c r="E380" t="s">
        <v>196</v>
      </c>
      <c r="G380" t="s">
        <v>197</v>
      </c>
      <c r="H380">
        <v>2011</v>
      </c>
      <c r="J380">
        <v>51</v>
      </c>
      <c r="K380" t="s">
        <v>350</v>
      </c>
      <c r="L380" t="s">
        <v>47</v>
      </c>
      <c r="M380" t="s">
        <v>42</v>
      </c>
      <c r="N380" t="s">
        <v>31</v>
      </c>
      <c r="O380" t="s">
        <v>38</v>
      </c>
      <c r="P380">
        <v>6.0177064876796652E-2</v>
      </c>
      <c r="Q380">
        <v>6.5449656869458299E-3</v>
      </c>
      <c r="R380">
        <v>4.279153655896599E-2</v>
      </c>
      <c r="S380">
        <v>9.3291571382723894E-3</v>
      </c>
      <c r="T380">
        <v>8.5588597902217685E-3</v>
      </c>
      <c r="U380">
        <v>8.5588597902217685E-3</v>
      </c>
      <c r="V380">
        <v>0</v>
      </c>
    </row>
    <row r="381" spans="1:22" x14ac:dyDescent="0.25">
      <c r="A381" t="s">
        <v>569</v>
      </c>
      <c r="B381" t="s">
        <v>1473</v>
      </c>
      <c r="C381" t="s">
        <v>1471</v>
      </c>
      <c r="D381" t="s">
        <v>1472</v>
      </c>
      <c r="E381" t="s">
        <v>196</v>
      </c>
      <c r="G381" t="s">
        <v>197</v>
      </c>
      <c r="H381">
        <v>2011</v>
      </c>
      <c r="J381">
        <v>52</v>
      </c>
      <c r="K381" t="s">
        <v>182</v>
      </c>
      <c r="L381" t="s">
        <v>1583</v>
      </c>
      <c r="M381" t="s">
        <v>42</v>
      </c>
      <c r="N381" t="s">
        <v>85</v>
      </c>
      <c r="O381" t="s">
        <v>38</v>
      </c>
      <c r="P381">
        <v>2.0888564444006064</v>
      </c>
      <c r="Q381">
        <v>0.13755493494671678</v>
      </c>
      <c r="R381">
        <v>0.55152729154198732</v>
      </c>
      <c r="S381">
        <v>0.11611043623999696</v>
      </c>
      <c r="T381">
        <v>0.16862285720515871</v>
      </c>
      <c r="U381">
        <v>0.16862285720515871</v>
      </c>
      <c r="V381">
        <v>0</v>
      </c>
    </row>
    <row r="382" spans="1:22" x14ac:dyDescent="0.25">
      <c r="A382" t="s">
        <v>569</v>
      </c>
      <c r="B382" t="s">
        <v>1473</v>
      </c>
      <c r="C382" t="s">
        <v>1471</v>
      </c>
      <c r="D382" t="s">
        <v>1472</v>
      </c>
      <c r="E382" t="s">
        <v>196</v>
      </c>
      <c r="G382" t="s">
        <v>197</v>
      </c>
      <c r="H382">
        <v>2011</v>
      </c>
      <c r="J382">
        <v>53</v>
      </c>
      <c r="K382" t="s">
        <v>80</v>
      </c>
      <c r="L382" t="s">
        <v>81</v>
      </c>
      <c r="M382" t="s">
        <v>30</v>
      </c>
      <c r="N382" t="s">
        <v>82</v>
      </c>
      <c r="O382" t="s">
        <v>38</v>
      </c>
      <c r="P382">
        <v>7.5666589081333238E-2</v>
      </c>
      <c r="Q382">
        <v>4.9827800192156196E-3</v>
      </c>
      <c r="R382">
        <v>1.9978486393853179E-2</v>
      </c>
      <c r="S382">
        <v>4.2059768298133796E-3</v>
      </c>
      <c r="T382">
        <v>6.1081825465374986E-3</v>
      </c>
      <c r="U382">
        <v>6.1081825465374986E-3</v>
      </c>
      <c r="V382">
        <v>0</v>
      </c>
    </row>
    <row r="383" spans="1:22" x14ac:dyDescent="0.25">
      <c r="A383" t="s">
        <v>569</v>
      </c>
      <c r="B383" t="s">
        <v>1473</v>
      </c>
      <c r="C383" t="s">
        <v>1471</v>
      </c>
      <c r="D383" t="s">
        <v>1472</v>
      </c>
      <c r="E383" t="s">
        <v>196</v>
      </c>
      <c r="G383" t="s">
        <v>197</v>
      </c>
      <c r="H383">
        <v>2011</v>
      </c>
      <c r="J383">
        <v>54</v>
      </c>
      <c r="K383" t="s">
        <v>186</v>
      </c>
      <c r="L383" t="s">
        <v>1554</v>
      </c>
      <c r="M383" t="s">
        <v>42</v>
      </c>
      <c r="N383" t="s">
        <v>85</v>
      </c>
      <c r="O383" t="s">
        <v>38</v>
      </c>
      <c r="P383">
        <v>3.3403476434786681</v>
      </c>
      <c r="Q383">
        <v>0.36330222852251176</v>
      </c>
      <c r="R383">
        <v>2.3753004279954868</v>
      </c>
      <c r="S383">
        <v>0.51784890319698618</v>
      </c>
      <c r="T383">
        <v>0.47509073690830772</v>
      </c>
      <c r="U383">
        <v>0.47509073690830772</v>
      </c>
      <c r="V383">
        <v>0</v>
      </c>
    </row>
    <row r="384" spans="1:22" x14ac:dyDescent="0.25">
      <c r="A384" t="s">
        <v>569</v>
      </c>
      <c r="B384" t="s">
        <v>1473</v>
      </c>
      <c r="C384" t="s">
        <v>1471</v>
      </c>
      <c r="D384" t="s">
        <v>1472</v>
      </c>
      <c r="E384" t="s">
        <v>196</v>
      </c>
      <c r="G384" t="s">
        <v>197</v>
      </c>
      <c r="H384">
        <v>2011</v>
      </c>
      <c r="J384">
        <v>55</v>
      </c>
      <c r="K384" t="s">
        <v>1529</v>
      </c>
      <c r="L384" t="s">
        <v>1584</v>
      </c>
      <c r="M384" t="s">
        <v>42</v>
      </c>
      <c r="N384" t="s">
        <v>85</v>
      </c>
      <c r="O384" t="s">
        <v>38</v>
      </c>
      <c r="P384">
        <v>1.9701221313546529</v>
      </c>
      <c r="Q384">
        <v>0.21427403291306421</v>
      </c>
      <c r="R384">
        <v>1.4009415909423524</v>
      </c>
      <c r="S384">
        <v>0.30542497194964491</v>
      </c>
      <c r="T384">
        <v>0.28020639631441674</v>
      </c>
      <c r="U384">
        <v>0.28020639631441674</v>
      </c>
      <c r="V384">
        <v>0</v>
      </c>
    </row>
    <row r="385" spans="1:22" x14ac:dyDescent="0.25">
      <c r="A385" t="s">
        <v>569</v>
      </c>
      <c r="B385" t="s">
        <v>1473</v>
      </c>
      <c r="C385" t="s">
        <v>1471</v>
      </c>
      <c r="D385" t="s">
        <v>1472</v>
      </c>
      <c r="E385" t="s">
        <v>196</v>
      </c>
      <c r="G385" t="s">
        <v>197</v>
      </c>
      <c r="H385">
        <v>2011</v>
      </c>
      <c r="J385">
        <v>56</v>
      </c>
      <c r="K385" t="s">
        <v>307</v>
      </c>
      <c r="L385" t="s">
        <v>308</v>
      </c>
      <c r="M385" t="s">
        <v>42</v>
      </c>
      <c r="N385" t="s">
        <v>85</v>
      </c>
      <c r="O385" t="s">
        <v>38</v>
      </c>
      <c r="P385">
        <v>0.36543511492707953</v>
      </c>
      <c r="Q385">
        <v>3.9745381927129238E-2</v>
      </c>
      <c r="R385">
        <v>0.25985863673402487</v>
      </c>
      <c r="S385">
        <v>5.6652837829812897E-2</v>
      </c>
      <c r="T385">
        <v>5.1975080577809994E-2</v>
      </c>
      <c r="U385">
        <v>5.1975080577809994E-2</v>
      </c>
      <c r="V385">
        <v>0</v>
      </c>
    </row>
    <row r="386" spans="1:22" x14ac:dyDescent="0.25">
      <c r="A386" t="s">
        <v>569</v>
      </c>
      <c r="B386" t="s">
        <v>1473</v>
      </c>
      <c r="C386" t="s">
        <v>1471</v>
      </c>
      <c r="D386" t="s">
        <v>1472</v>
      </c>
      <c r="E386" t="s">
        <v>196</v>
      </c>
      <c r="G386" t="s">
        <v>197</v>
      </c>
      <c r="H386">
        <v>2011</v>
      </c>
      <c r="J386">
        <v>57</v>
      </c>
      <c r="K386" t="s">
        <v>2156</v>
      </c>
      <c r="L386" t="s">
        <v>65</v>
      </c>
      <c r="M386" t="s">
        <v>42</v>
      </c>
      <c r="N386" t="s">
        <v>31</v>
      </c>
      <c r="O386" t="s">
        <v>38</v>
      </c>
      <c r="P386">
        <v>3.7876511206730828E-2</v>
      </c>
      <c r="Q386">
        <v>7.9829605532461998E-4</v>
      </c>
      <c r="R386">
        <v>6.4913823341667294E-3</v>
      </c>
      <c r="S386">
        <v>1.2178004659487E-3</v>
      </c>
      <c r="T386">
        <v>1.14019444279077E-3</v>
      </c>
      <c r="U386">
        <v>1.14019444279077E-3</v>
      </c>
      <c r="V386">
        <v>0</v>
      </c>
    </row>
    <row r="387" spans="1:22" x14ac:dyDescent="0.25">
      <c r="A387" t="s">
        <v>569</v>
      </c>
      <c r="B387" t="s">
        <v>1473</v>
      </c>
      <c r="C387" t="s">
        <v>1471</v>
      </c>
      <c r="D387" t="s">
        <v>1472</v>
      </c>
      <c r="E387" t="s">
        <v>196</v>
      </c>
      <c r="G387" t="s">
        <v>197</v>
      </c>
      <c r="H387">
        <v>2011</v>
      </c>
      <c r="J387">
        <v>58</v>
      </c>
      <c r="K387" t="s">
        <v>66</v>
      </c>
      <c r="L387" t="s">
        <v>65</v>
      </c>
      <c r="M387" t="s">
        <v>42</v>
      </c>
      <c r="N387" t="s">
        <v>31</v>
      </c>
      <c r="O387" t="s">
        <v>38</v>
      </c>
      <c r="P387">
        <v>3.295748446444037E-2</v>
      </c>
      <c r="Q387">
        <v>6.9462147199649991E-4</v>
      </c>
      <c r="R387">
        <v>5.6483456673918301E-3</v>
      </c>
      <c r="S387">
        <v>1.05964524843514E-3</v>
      </c>
      <c r="T387">
        <v>9.9211655527322988E-4</v>
      </c>
      <c r="U387">
        <v>9.9211655527322988E-4</v>
      </c>
      <c r="V387">
        <v>0</v>
      </c>
    </row>
    <row r="388" spans="1:22" x14ac:dyDescent="0.25">
      <c r="A388" t="s">
        <v>569</v>
      </c>
      <c r="B388" t="s">
        <v>1473</v>
      </c>
      <c r="C388" t="s">
        <v>1471</v>
      </c>
      <c r="D388" t="s">
        <v>1472</v>
      </c>
      <c r="E388" t="s">
        <v>196</v>
      </c>
      <c r="G388" t="s">
        <v>197</v>
      </c>
      <c r="H388">
        <v>2011</v>
      </c>
      <c r="J388">
        <v>59</v>
      </c>
      <c r="K388" t="s">
        <v>67</v>
      </c>
      <c r="L388" t="s">
        <v>1555</v>
      </c>
      <c r="M388" t="s">
        <v>42</v>
      </c>
      <c r="N388" t="s">
        <v>31</v>
      </c>
      <c r="O388" t="s">
        <v>38</v>
      </c>
      <c r="P388">
        <v>0.29464974551472645</v>
      </c>
      <c r="Q388">
        <v>6.2101242964862999E-3</v>
      </c>
      <c r="R388">
        <v>5.0497896339816509E-2</v>
      </c>
      <c r="S388">
        <v>9.4735411805901178E-3</v>
      </c>
      <c r="T388">
        <v>8.8698218107727701E-3</v>
      </c>
      <c r="U388">
        <v>8.8698218107727701E-3</v>
      </c>
      <c r="V388">
        <v>0</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U1518"/>
  <sheetViews>
    <sheetView workbookViewId="0">
      <selection activeCell="A2" sqref="A2"/>
    </sheetView>
  </sheetViews>
  <sheetFormatPr defaultRowHeight="15" x14ac:dyDescent="0.25"/>
  <cols>
    <col min="1" max="4" width="9.140625" style="495"/>
    <col min="5" max="5" width="12.42578125" style="352" customWidth="1"/>
    <col min="6" max="7" width="9.140625" style="352"/>
    <col min="8" max="8" width="4.7109375" style="353" customWidth="1"/>
    <col min="9" max="9" width="4.7109375" style="496" customWidth="1"/>
    <col min="10" max="10" width="4.28515625" style="353" customWidth="1"/>
    <col min="11" max="11" width="24.7109375" style="353" customWidth="1"/>
    <col min="12" max="12" width="13.42578125" style="353" customWidth="1"/>
    <col min="13" max="13" width="8.140625" style="353" customWidth="1"/>
    <col min="14" max="14" width="9.140625" style="353" customWidth="1"/>
    <col min="15" max="15" width="6.140625" style="353" customWidth="1"/>
    <col min="16" max="28" width="20.7109375" style="354" customWidth="1"/>
    <col min="29" max="29" width="9.5703125" style="352" bestFit="1" customWidth="1"/>
    <col min="30" max="33" width="9.140625" style="352"/>
    <col min="34" max="34" width="10.5703125" style="352" customWidth="1"/>
    <col min="35" max="49" width="9.140625" style="352"/>
    <col min="50" max="50" width="2.42578125" style="352" customWidth="1"/>
    <col min="51" max="51" width="14" style="352" customWidth="1"/>
    <col min="52" max="52" width="12.5703125" style="352" customWidth="1"/>
    <col min="53" max="16384" width="9.140625" style="352"/>
  </cols>
  <sheetData>
    <row r="1" spans="1:41" s="495" customFormat="1" ht="34.5" customHeight="1" thickBot="1" x14ac:dyDescent="0.3">
      <c r="A1" s="565" t="s">
        <v>2217</v>
      </c>
      <c r="B1" s="566"/>
      <c r="C1" s="566"/>
      <c r="D1" s="566"/>
      <c r="E1" s="566"/>
      <c r="F1" s="566"/>
      <c r="G1" s="566"/>
      <c r="H1" s="566"/>
      <c r="I1" s="547"/>
      <c r="J1" s="547"/>
      <c r="K1" s="547"/>
      <c r="L1" s="547"/>
      <c r="M1" s="547"/>
      <c r="N1" s="496"/>
      <c r="O1" s="496"/>
      <c r="P1" s="354"/>
      <c r="Q1" s="354"/>
      <c r="R1" s="354"/>
      <c r="S1" s="354"/>
      <c r="T1" s="354"/>
      <c r="U1" s="354"/>
      <c r="V1" s="354"/>
      <c r="W1" s="354"/>
      <c r="X1" s="354"/>
      <c r="Y1" s="354"/>
      <c r="Z1" s="354"/>
      <c r="AA1" s="354"/>
      <c r="AB1" s="354"/>
    </row>
    <row r="2" spans="1:41" ht="15.75" thickBot="1" x14ac:dyDescent="0.3">
      <c r="A2" s="495" t="s">
        <v>1474</v>
      </c>
      <c r="B2" s="495" t="s">
        <v>363</v>
      </c>
      <c r="C2" s="495" t="s">
        <v>362</v>
      </c>
      <c r="D2" s="495" t="s">
        <v>2158</v>
      </c>
      <c r="E2" s="202" t="s">
        <v>189</v>
      </c>
      <c r="F2" s="196" t="s">
        <v>190</v>
      </c>
      <c r="G2" s="196" t="s">
        <v>191</v>
      </c>
      <c r="H2" s="353" t="s">
        <v>1</v>
      </c>
      <c r="I2" s="496" t="s">
        <v>2166</v>
      </c>
      <c r="J2" s="353" t="s">
        <v>2</v>
      </c>
      <c r="K2" s="353" t="s">
        <v>3</v>
      </c>
      <c r="L2" s="353" t="s">
        <v>4</v>
      </c>
      <c r="M2" s="353" t="s">
        <v>5</v>
      </c>
      <c r="N2" s="353" t="s">
        <v>6</v>
      </c>
      <c r="O2" s="353" t="s">
        <v>7</v>
      </c>
      <c r="P2" s="354" t="s">
        <v>8</v>
      </c>
      <c r="Q2" s="354" t="s">
        <v>9</v>
      </c>
      <c r="R2" s="354" t="s">
        <v>10</v>
      </c>
      <c r="S2" s="354" t="s">
        <v>11</v>
      </c>
      <c r="T2" s="354" t="s">
        <v>12</v>
      </c>
      <c r="U2" s="354" t="s">
        <v>13</v>
      </c>
      <c r="V2" s="354" t="s">
        <v>14</v>
      </c>
      <c r="W2" s="354" t="s">
        <v>15</v>
      </c>
      <c r="X2" s="354" t="s">
        <v>16</v>
      </c>
      <c r="Y2" s="354" t="s">
        <v>1537</v>
      </c>
      <c r="Z2" s="354" t="s">
        <v>1538</v>
      </c>
      <c r="AA2" s="354" t="s">
        <v>1539</v>
      </c>
      <c r="AB2" s="354" t="s">
        <v>17</v>
      </c>
      <c r="AC2" s="354" t="s">
        <v>229</v>
      </c>
      <c r="AD2" s="354" t="s">
        <v>19</v>
      </c>
      <c r="AE2" s="354" t="s">
        <v>20</v>
      </c>
      <c r="AF2" s="354" t="s">
        <v>230</v>
      </c>
      <c r="AG2" s="354" t="s">
        <v>22</v>
      </c>
      <c r="AH2" s="354" t="s">
        <v>231</v>
      </c>
      <c r="AI2" s="354" t="s">
        <v>355</v>
      </c>
      <c r="AJ2" s="354" t="s">
        <v>356</v>
      </c>
      <c r="AK2" s="354" t="s">
        <v>357</v>
      </c>
      <c r="AL2" s="354" t="s">
        <v>1587</v>
      </c>
      <c r="AM2" s="354" t="s">
        <v>1588</v>
      </c>
      <c r="AN2" s="354" t="s">
        <v>1589</v>
      </c>
      <c r="AO2" s="354" t="s">
        <v>228</v>
      </c>
    </row>
    <row r="3" spans="1:41" ht="15.75" thickBot="1" x14ac:dyDescent="0.3">
      <c r="A3" s="495" t="s">
        <v>569</v>
      </c>
      <c r="B3" s="490" t="s">
        <v>1473</v>
      </c>
      <c r="C3" s="491" t="s">
        <v>1471</v>
      </c>
      <c r="D3" s="491" t="s">
        <v>1472</v>
      </c>
      <c r="E3" s="9">
        <v>2275050011</v>
      </c>
      <c r="F3" s="4" t="s">
        <v>227</v>
      </c>
      <c r="G3" s="4" t="s">
        <v>223</v>
      </c>
      <c r="H3" s="353">
        <v>2011</v>
      </c>
      <c r="I3" s="496">
        <v>1</v>
      </c>
      <c r="J3" s="353">
        <v>1</v>
      </c>
      <c r="K3" s="353" t="s">
        <v>114</v>
      </c>
      <c r="L3" s="353" t="s">
        <v>105</v>
      </c>
      <c r="M3" s="353" t="s">
        <v>42</v>
      </c>
      <c r="N3" s="353" t="s">
        <v>115</v>
      </c>
      <c r="O3" s="353" t="s">
        <v>36</v>
      </c>
      <c r="P3" s="354">
        <v>111.075391</v>
      </c>
      <c r="Q3" s="354">
        <v>1.1709480000000001</v>
      </c>
      <c r="R3" s="354">
        <v>1.0215700000000001</v>
      </c>
      <c r="S3" s="354">
        <v>0.97740199999999999</v>
      </c>
      <c r="T3" s="354">
        <v>1.147186</v>
      </c>
      <c r="U3" s="354">
        <v>9.9793000000000007E-2</v>
      </c>
      <c r="V3" s="354">
        <v>0.11336400000000001</v>
      </c>
      <c r="W3" s="354">
        <v>0.222242</v>
      </c>
      <c r="X3" s="354">
        <v>0.222242</v>
      </c>
      <c r="Y3" s="354">
        <v>0</v>
      </c>
      <c r="Z3" s="354">
        <v>9.136E-3</v>
      </c>
      <c r="AA3" s="354">
        <v>0.21310599999999999</v>
      </c>
      <c r="AB3" s="354">
        <v>87.742993999999996</v>
      </c>
      <c r="AC3" s="300">
        <f t="shared" ref="AC3:AC66" si="0">IF(P3=-1,0,P3)*2.20462262/2000</f>
        <v>0.1224396597619722</v>
      </c>
      <c r="AD3" s="300">
        <f t="shared" ref="AD3:AD66" si="1">IF(Q3=-1,0,Q3)*2.20462262/2000</f>
        <v>1.29074922382188E-3</v>
      </c>
      <c r="AE3" s="300">
        <f t="shared" ref="AE3:AE66" si="2">IF(R3=-1,0,R3)*2.20462262/2000</f>
        <v>1.1260881649567001E-3</v>
      </c>
      <c r="AF3" s="300">
        <f t="shared" ref="AF3:AF66" si="3">IF(S3=-1,0,S3)*2.20462262/2000</f>
        <v>1.0774012790166199E-3</v>
      </c>
      <c r="AG3" s="300">
        <f t="shared" ref="AG3:AG66" si="4">IF(T3=-1,0,T3)*2.20462262/2000</f>
        <v>1.26455610247366E-3</v>
      </c>
      <c r="AH3" s="300">
        <f t="shared" ref="AH3:AH66" si="5">IF(U3=-1,0,U3)*2.20462262/2000</f>
        <v>1.1000295255883E-4</v>
      </c>
      <c r="AI3" s="300">
        <f t="shared" ref="AI3:AI66" si="6">IF(V3=-1,0,V3)*2.20462262/2000</f>
        <v>1.2496241934684E-4</v>
      </c>
      <c r="AJ3" s="300">
        <f t="shared" ref="AJ3:AJ66" si="7">IF(W3=-1,0,W3)*2.20462262/2000</f>
        <v>2.4497987015701999E-4</v>
      </c>
      <c r="AK3" s="300">
        <f t="shared" ref="AK3:AK66" si="8">IF(X3=-1,0,X3)*2.20462262/2000</f>
        <v>2.4497987015701999E-4</v>
      </c>
      <c r="AL3" s="300">
        <f t="shared" ref="AL3:AL66" si="9">IF(Y3=-1,0,Y3)*2.20462262/2000</f>
        <v>0</v>
      </c>
      <c r="AM3" s="300">
        <f t="shared" ref="AM3:AM66" si="10">IF(Z3=-1,0,Z3)*2.20462262/2000</f>
        <v>1.0070716128159999E-5</v>
      </c>
      <c r="AN3" s="300">
        <f t="shared" ref="AN3:AN66" si="11">IF(AA3=-1,0,AA3)*2.20462262/2000</f>
        <v>2.3490915402885998E-4</v>
      </c>
      <c r="AO3" s="300">
        <f t="shared" ref="AO3:AO66" si="12">IF(AB3=-1,0,AB3)*2.20462262/2000</f>
        <v>9.672009465946213E-2</v>
      </c>
    </row>
    <row r="4" spans="1:41" ht="15.75" thickBot="1" x14ac:dyDescent="0.3">
      <c r="A4" s="495" t="s">
        <v>569</v>
      </c>
      <c r="B4" s="490" t="s">
        <v>1473</v>
      </c>
      <c r="C4" s="491" t="s">
        <v>1471</v>
      </c>
      <c r="D4" s="491" t="s">
        <v>1472</v>
      </c>
      <c r="E4" s="9">
        <v>2275050011</v>
      </c>
      <c r="F4" s="4" t="s">
        <v>227</v>
      </c>
      <c r="G4" s="4" t="s">
        <v>223</v>
      </c>
      <c r="H4" s="353">
        <v>2011</v>
      </c>
      <c r="I4" s="496">
        <f>I3+1</f>
        <v>2</v>
      </c>
      <c r="J4" s="353">
        <v>2</v>
      </c>
      <c r="K4" s="353" t="s">
        <v>118</v>
      </c>
      <c r="L4" s="353" t="s">
        <v>120</v>
      </c>
      <c r="M4" s="353" t="s">
        <v>42</v>
      </c>
      <c r="N4" s="353" t="s">
        <v>115</v>
      </c>
      <c r="O4" s="353" t="s">
        <v>36</v>
      </c>
      <c r="P4" s="354">
        <v>143.460196</v>
      </c>
      <c r="Q4" s="354">
        <v>1.1939679999999999</v>
      </c>
      <c r="R4" s="354">
        <v>1.0416529999999999</v>
      </c>
      <c r="S4" s="354">
        <v>0.99661699999999998</v>
      </c>
      <c r="T4" s="354">
        <v>1.1697390000000001</v>
      </c>
      <c r="U4" s="354">
        <v>0.113957</v>
      </c>
      <c r="V4" s="354">
        <v>0.17235400000000001</v>
      </c>
      <c r="W4" s="354">
        <v>0.24842600000000001</v>
      </c>
      <c r="X4" s="354">
        <v>0.24842600000000001</v>
      </c>
      <c r="Y4" s="354">
        <v>0</v>
      </c>
      <c r="Z4" s="354">
        <v>1.389E-2</v>
      </c>
      <c r="AA4" s="354">
        <v>0.23453599999999999</v>
      </c>
      <c r="AB4" s="354">
        <v>133.40113299999999</v>
      </c>
      <c r="AC4" s="300">
        <f t="shared" si="0"/>
        <v>0.15813779658561675</v>
      </c>
      <c r="AD4" s="300">
        <f t="shared" si="1"/>
        <v>1.3161244301780799E-3</v>
      </c>
      <c r="AE4" s="300">
        <f t="shared" si="2"/>
        <v>1.1482258829954299E-3</v>
      </c>
      <c r="AF4" s="300">
        <f t="shared" si="3"/>
        <v>1.0985821908382697E-3</v>
      </c>
      <c r="AG4" s="300">
        <f t="shared" si="4"/>
        <v>1.28941652944809E-3</v>
      </c>
      <c r="AH4" s="300">
        <f t="shared" si="5"/>
        <v>1.2561608995367E-4</v>
      </c>
      <c r="AI4" s="300">
        <f t="shared" si="6"/>
        <v>1.8998776352374E-4</v>
      </c>
      <c r="AJ4" s="300">
        <f t="shared" si="7"/>
        <v>2.7384278949806002E-4</v>
      </c>
      <c r="AK4" s="300">
        <f t="shared" si="8"/>
        <v>2.7384278949806002E-4</v>
      </c>
      <c r="AL4" s="300">
        <f t="shared" si="9"/>
        <v>0</v>
      </c>
      <c r="AM4" s="300">
        <f t="shared" si="10"/>
        <v>1.53111040959E-5</v>
      </c>
      <c r="AN4" s="300">
        <f t="shared" si="11"/>
        <v>2.5853168540215999E-4</v>
      </c>
      <c r="AO4" s="300">
        <f t="shared" si="12"/>
        <v>0.1470495776727142</v>
      </c>
    </row>
    <row r="5" spans="1:41" ht="15.75" thickBot="1" x14ac:dyDescent="0.3">
      <c r="A5" s="495" t="s">
        <v>569</v>
      </c>
      <c r="B5" s="490" t="s">
        <v>1473</v>
      </c>
      <c r="C5" s="491" t="s">
        <v>1471</v>
      </c>
      <c r="D5" s="491" t="s">
        <v>1472</v>
      </c>
      <c r="E5" s="9">
        <v>2275050011</v>
      </c>
      <c r="F5" s="4" t="s">
        <v>227</v>
      </c>
      <c r="G5" s="4" t="s">
        <v>223</v>
      </c>
      <c r="H5" s="353">
        <v>2011</v>
      </c>
      <c r="I5" s="496">
        <f t="shared" ref="I5:I68" si="13">I4+1</f>
        <v>3</v>
      </c>
      <c r="J5" s="353">
        <v>3</v>
      </c>
      <c r="K5" s="353" t="s">
        <v>119</v>
      </c>
      <c r="L5" s="353" t="s">
        <v>120</v>
      </c>
      <c r="M5" s="353" t="s">
        <v>42</v>
      </c>
      <c r="N5" s="353" t="s">
        <v>115</v>
      </c>
      <c r="O5" s="353" t="s">
        <v>36</v>
      </c>
      <c r="P5" s="354">
        <v>68.164575999999997</v>
      </c>
      <c r="Q5" s="354">
        <v>0.56730899999999995</v>
      </c>
      <c r="R5" s="354">
        <v>0.49493700000000002</v>
      </c>
      <c r="S5" s="354">
        <v>0.47353899999999999</v>
      </c>
      <c r="T5" s="354">
        <v>0.55579699999999999</v>
      </c>
      <c r="U5" s="354">
        <v>5.4204000000000002E-2</v>
      </c>
      <c r="V5" s="354">
        <v>8.1895999999999997E-2</v>
      </c>
      <c r="W5" s="354">
        <v>0.11804199999999999</v>
      </c>
      <c r="X5" s="354">
        <v>0.11804199999999999</v>
      </c>
      <c r="Y5" s="354">
        <v>0</v>
      </c>
      <c r="Z5" s="354">
        <v>6.6E-3</v>
      </c>
      <c r="AA5" s="354">
        <v>0.111442</v>
      </c>
      <c r="AB5" s="354">
        <v>63.386744999999998</v>
      </c>
      <c r="AC5" s="300">
        <f t="shared" si="0"/>
        <v>7.5138583066154549E-2</v>
      </c>
      <c r="AD5" s="300">
        <f t="shared" si="1"/>
        <v>6.2535112696478993E-4</v>
      </c>
      <c r="AE5" s="300">
        <f t="shared" si="2"/>
        <v>5.4557465283747001E-4</v>
      </c>
      <c r="AF5" s="300">
        <f t="shared" si="3"/>
        <v>5.2198739542609E-4</v>
      </c>
      <c r="AG5" s="300">
        <f t="shared" si="4"/>
        <v>6.1266131916406998E-4</v>
      </c>
      <c r="AH5" s="300">
        <f t="shared" si="5"/>
        <v>5.9749682247239999E-5</v>
      </c>
      <c r="AI5" s="300">
        <f t="shared" si="6"/>
        <v>9.0274887043759988E-5</v>
      </c>
      <c r="AJ5" s="300">
        <f t="shared" si="7"/>
        <v>1.3011903165501999E-4</v>
      </c>
      <c r="AK5" s="300">
        <f t="shared" si="8"/>
        <v>1.3011903165501999E-4</v>
      </c>
      <c r="AL5" s="300">
        <f t="shared" si="9"/>
        <v>0</v>
      </c>
      <c r="AM5" s="300">
        <f t="shared" si="10"/>
        <v>7.2752546459999996E-6</v>
      </c>
      <c r="AN5" s="300">
        <f t="shared" si="11"/>
        <v>1.2284377700901998E-4</v>
      </c>
      <c r="AO5" s="300">
        <f t="shared" si="12"/>
        <v>6.9871925917585939E-2</v>
      </c>
    </row>
    <row r="6" spans="1:41" ht="15.75" thickBot="1" x14ac:dyDescent="0.3">
      <c r="A6" s="495" t="s">
        <v>569</v>
      </c>
      <c r="B6" s="490" t="s">
        <v>1473</v>
      </c>
      <c r="C6" s="491" t="s">
        <v>1471</v>
      </c>
      <c r="D6" s="491" t="s">
        <v>1472</v>
      </c>
      <c r="E6" s="9">
        <v>2275050011</v>
      </c>
      <c r="F6" s="4" t="s">
        <v>227</v>
      </c>
      <c r="G6" s="4" t="s">
        <v>223</v>
      </c>
      <c r="H6" s="353">
        <v>2011</v>
      </c>
      <c r="I6" s="496">
        <f t="shared" si="13"/>
        <v>4</v>
      </c>
      <c r="J6" s="353">
        <v>4</v>
      </c>
      <c r="K6" s="353" t="s">
        <v>121</v>
      </c>
      <c r="L6" s="353" t="s">
        <v>120</v>
      </c>
      <c r="M6" s="353" t="s">
        <v>42</v>
      </c>
      <c r="N6" s="353" t="s">
        <v>115</v>
      </c>
      <c r="O6" s="353" t="s">
        <v>36</v>
      </c>
      <c r="P6" s="354">
        <v>-1</v>
      </c>
      <c r="Q6" s="354">
        <v>-1</v>
      </c>
      <c r="R6" s="354">
        <v>-1</v>
      </c>
      <c r="S6" s="354">
        <v>-1</v>
      </c>
      <c r="T6" s="354">
        <v>-1</v>
      </c>
      <c r="U6" s="354">
        <v>-1</v>
      </c>
      <c r="V6" s="354">
        <v>-1</v>
      </c>
      <c r="W6" s="354">
        <v>-1</v>
      </c>
      <c r="X6" s="354">
        <v>-1</v>
      </c>
      <c r="Y6" s="354">
        <v>-1</v>
      </c>
      <c r="Z6" s="354">
        <v>-1</v>
      </c>
      <c r="AA6" s="354">
        <v>-1</v>
      </c>
      <c r="AB6" s="354">
        <v>-1</v>
      </c>
      <c r="AC6" s="300">
        <f t="shared" si="0"/>
        <v>0</v>
      </c>
      <c r="AD6" s="300">
        <f t="shared" si="1"/>
        <v>0</v>
      </c>
      <c r="AE6" s="300">
        <f t="shared" si="2"/>
        <v>0</v>
      </c>
      <c r="AF6" s="300">
        <f t="shared" si="3"/>
        <v>0</v>
      </c>
      <c r="AG6" s="300">
        <f t="shared" si="4"/>
        <v>0</v>
      </c>
      <c r="AH6" s="300">
        <f t="shared" si="5"/>
        <v>0</v>
      </c>
      <c r="AI6" s="300">
        <f t="shared" si="6"/>
        <v>0</v>
      </c>
      <c r="AJ6" s="300">
        <f t="shared" si="7"/>
        <v>0</v>
      </c>
      <c r="AK6" s="300">
        <f t="shared" si="8"/>
        <v>0</v>
      </c>
      <c r="AL6" s="300">
        <f t="shared" si="9"/>
        <v>0</v>
      </c>
      <c r="AM6" s="300">
        <f t="shared" si="10"/>
        <v>0</v>
      </c>
      <c r="AN6" s="300">
        <f t="shared" si="11"/>
        <v>0</v>
      </c>
      <c r="AO6" s="300">
        <f t="shared" si="12"/>
        <v>0</v>
      </c>
    </row>
    <row r="7" spans="1:41" ht="15.75" thickBot="1" x14ac:dyDescent="0.3">
      <c r="A7" s="495" t="s">
        <v>569</v>
      </c>
      <c r="B7" s="490" t="s">
        <v>1473</v>
      </c>
      <c r="C7" s="491" t="s">
        <v>1471</v>
      </c>
      <c r="D7" s="491" t="s">
        <v>1472</v>
      </c>
      <c r="E7" s="9">
        <v>2275050011</v>
      </c>
      <c r="F7" s="4" t="s">
        <v>227</v>
      </c>
      <c r="G7" s="4" t="s">
        <v>223</v>
      </c>
      <c r="H7" s="353">
        <v>2011</v>
      </c>
      <c r="I7" s="496">
        <f t="shared" si="13"/>
        <v>5</v>
      </c>
      <c r="J7" s="353">
        <v>5</v>
      </c>
      <c r="K7" s="353" t="s">
        <v>122</v>
      </c>
      <c r="L7" s="353" t="s">
        <v>105</v>
      </c>
      <c r="M7" s="353" t="s">
        <v>42</v>
      </c>
      <c r="N7" s="353" t="s">
        <v>115</v>
      </c>
      <c r="O7" s="353" t="s">
        <v>36</v>
      </c>
      <c r="P7" s="354">
        <v>44.369731000000002</v>
      </c>
      <c r="Q7" s="354">
        <v>0.45450400000000002</v>
      </c>
      <c r="R7" s="354">
        <v>0.39652300000000001</v>
      </c>
      <c r="S7" s="354">
        <v>0.37937900000000002</v>
      </c>
      <c r="T7" s="354">
        <v>0.44528099999999998</v>
      </c>
      <c r="U7" s="354">
        <v>1.7274999999999999E-2</v>
      </c>
      <c r="V7" s="354">
        <v>4.2506000000000002E-2</v>
      </c>
      <c r="W7" s="354">
        <v>8.3330000000000001E-2</v>
      </c>
      <c r="X7" s="354">
        <v>8.3330000000000001E-2</v>
      </c>
      <c r="Y7" s="354">
        <v>0</v>
      </c>
      <c r="Z7" s="354">
        <v>3.4259999999999998E-3</v>
      </c>
      <c r="AA7" s="354">
        <v>7.9904000000000003E-2</v>
      </c>
      <c r="AB7" s="354">
        <v>32.899241000000004</v>
      </c>
      <c r="AC7" s="300">
        <f t="shared" si="0"/>
        <v>4.8909256302957609E-2</v>
      </c>
      <c r="AD7" s="300">
        <f t="shared" si="1"/>
        <v>5.0100489964024001E-4</v>
      </c>
      <c r="AE7" s="300">
        <f t="shared" si="2"/>
        <v>4.3709178757513002E-4</v>
      </c>
      <c r="AF7" s="300">
        <f t="shared" si="3"/>
        <v>4.1819376247648996E-4</v>
      </c>
      <c r="AG7" s="300">
        <f t="shared" si="4"/>
        <v>4.9083828242810993E-4</v>
      </c>
      <c r="AH7" s="300">
        <f t="shared" si="5"/>
        <v>1.9042427880249998E-5</v>
      </c>
      <c r="AI7" s="300">
        <f t="shared" si="6"/>
        <v>4.6854844542859998E-5</v>
      </c>
      <c r="AJ7" s="300">
        <f t="shared" si="7"/>
        <v>9.1855601462300003E-5</v>
      </c>
      <c r="AK7" s="300">
        <f t="shared" si="8"/>
        <v>9.1855601462300003E-5</v>
      </c>
      <c r="AL7" s="300">
        <f t="shared" si="9"/>
        <v>0</v>
      </c>
      <c r="AM7" s="300">
        <f t="shared" si="10"/>
        <v>3.7765185480599997E-6</v>
      </c>
      <c r="AN7" s="300">
        <f t="shared" si="11"/>
        <v>8.807908291423999E-5</v>
      </c>
      <c r="AO7" s="300">
        <f t="shared" si="12"/>
        <v>3.626520544471571E-2</v>
      </c>
    </row>
    <row r="8" spans="1:41" ht="15.75" thickBot="1" x14ac:dyDescent="0.3">
      <c r="A8" s="495" t="s">
        <v>569</v>
      </c>
      <c r="B8" s="490" t="s">
        <v>1473</v>
      </c>
      <c r="C8" s="491" t="s">
        <v>1471</v>
      </c>
      <c r="D8" s="491" t="s">
        <v>1472</v>
      </c>
      <c r="E8" s="9">
        <v>2275050011</v>
      </c>
      <c r="F8" s="4" t="s">
        <v>227</v>
      </c>
      <c r="G8" s="4" t="s">
        <v>223</v>
      </c>
      <c r="H8" s="353">
        <v>2011</v>
      </c>
      <c r="I8" s="496">
        <f t="shared" si="13"/>
        <v>6</v>
      </c>
      <c r="J8" s="353">
        <v>6</v>
      </c>
      <c r="K8" s="353" t="s">
        <v>123</v>
      </c>
      <c r="L8" s="353" t="s">
        <v>105</v>
      </c>
      <c r="M8" s="353" t="s">
        <v>42</v>
      </c>
      <c r="N8" s="353" t="s">
        <v>115</v>
      </c>
      <c r="O8" s="353" t="s">
        <v>36</v>
      </c>
      <c r="P8" s="354">
        <v>86.391970999999998</v>
      </c>
      <c r="Q8" s="354">
        <v>0.91073700000000002</v>
      </c>
      <c r="R8" s="354">
        <v>0.79455399999999998</v>
      </c>
      <c r="S8" s="354">
        <v>0.76020200000000004</v>
      </c>
      <c r="T8" s="354">
        <v>0.89225600000000005</v>
      </c>
      <c r="U8" s="354">
        <v>7.7617000000000005E-2</v>
      </c>
      <c r="V8" s="354">
        <v>8.8172E-2</v>
      </c>
      <c r="W8" s="354">
        <v>0.17285500000000001</v>
      </c>
      <c r="X8" s="354">
        <v>0.17285500000000001</v>
      </c>
      <c r="Y8" s="354">
        <v>0</v>
      </c>
      <c r="Z8" s="354">
        <v>7.1060000000000003E-3</v>
      </c>
      <c r="AA8" s="354">
        <v>0.16574900000000001</v>
      </c>
      <c r="AB8" s="354">
        <v>68.244551000000001</v>
      </c>
      <c r="AC8" s="300">
        <f t="shared" si="0"/>
        <v>9.5230846726491999E-2</v>
      </c>
      <c r="AD8" s="300">
        <f t="shared" si="1"/>
        <v>1.0039156955354699E-3</v>
      </c>
      <c r="AE8" s="300">
        <f t="shared" si="2"/>
        <v>8.7584586060573987E-4</v>
      </c>
      <c r="AF8" s="300">
        <f t="shared" si="3"/>
        <v>8.3797926248461996E-4</v>
      </c>
      <c r="AG8" s="300">
        <f t="shared" si="4"/>
        <v>9.8354388021535994E-4</v>
      </c>
      <c r="AH8" s="300">
        <f t="shared" si="5"/>
        <v>8.5558096948270006E-5</v>
      </c>
      <c r="AI8" s="300">
        <f t="shared" si="6"/>
        <v>9.7192992825320004E-5</v>
      </c>
      <c r="AJ8" s="300">
        <f t="shared" si="7"/>
        <v>1.9054002149005E-4</v>
      </c>
      <c r="AK8" s="300">
        <f t="shared" si="8"/>
        <v>1.9054002149005E-4</v>
      </c>
      <c r="AL8" s="300">
        <f t="shared" si="9"/>
        <v>0</v>
      </c>
      <c r="AM8" s="300">
        <f t="shared" si="10"/>
        <v>7.8330241688599991E-6</v>
      </c>
      <c r="AN8" s="300">
        <f t="shared" si="11"/>
        <v>1.8270699732119E-4</v>
      </c>
      <c r="AO8" s="300">
        <f t="shared" si="12"/>
        <v>7.5226740413171816E-2</v>
      </c>
    </row>
    <row r="9" spans="1:41" ht="15.75" thickBot="1" x14ac:dyDescent="0.3">
      <c r="A9" s="495" t="s">
        <v>569</v>
      </c>
      <c r="B9" s="490" t="s">
        <v>1473</v>
      </c>
      <c r="C9" s="491" t="s">
        <v>1471</v>
      </c>
      <c r="D9" s="491" t="s">
        <v>1472</v>
      </c>
      <c r="E9" s="9">
        <v>2275050011</v>
      </c>
      <c r="F9" s="4" t="s">
        <v>227</v>
      </c>
      <c r="G9" s="4" t="s">
        <v>223</v>
      </c>
      <c r="H9" s="353">
        <v>2011</v>
      </c>
      <c r="I9" s="496">
        <f t="shared" si="13"/>
        <v>7</v>
      </c>
      <c r="J9" s="353">
        <v>7</v>
      </c>
      <c r="K9" s="353" t="s">
        <v>124</v>
      </c>
      <c r="L9" s="353" t="s">
        <v>120</v>
      </c>
      <c r="M9" s="353" t="s">
        <v>42</v>
      </c>
      <c r="N9" s="353" t="s">
        <v>115</v>
      </c>
      <c r="O9" s="353" t="s">
        <v>36</v>
      </c>
      <c r="P9" s="354">
        <v>-1</v>
      </c>
      <c r="Q9" s="354">
        <v>-1</v>
      </c>
      <c r="R9" s="354">
        <v>-1</v>
      </c>
      <c r="S9" s="354">
        <v>-1</v>
      </c>
      <c r="T9" s="354">
        <v>-1</v>
      </c>
      <c r="U9" s="354">
        <v>-1</v>
      </c>
      <c r="V9" s="354">
        <v>-1</v>
      </c>
      <c r="W9" s="354">
        <v>-1</v>
      </c>
      <c r="X9" s="354">
        <v>-1</v>
      </c>
      <c r="Y9" s="354">
        <v>-1</v>
      </c>
      <c r="Z9" s="354">
        <v>-1</v>
      </c>
      <c r="AA9" s="354">
        <v>-1</v>
      </c>
      <c r="AB9" s="354">
        <v>-1</v>
      </c>
      <c r="AC9" s="300">
        <f t="shared" si="0"/>
        <v>0</v>
      </c>
      <c r="AD9" s="300">
        <f t="shared" si="1"/>
        <v>0</v>
      </c>
      <c r="AE9" s="300">
        <f t="shared" si="2"/>
        <v>0</v>
      </c>
      <c r="AF9" s="300">
        <f t="shared" si="3"/>
        <v>0</v>
      </c>
      <c r="AG9" s="300">
        <f t="shared" si="4"/>
        <v>0</v>
      </c>
      <c r="AH9" s="300">
        <f t="shared" si="5"/>
        <v>0</v>
      </c>
      <c r="AI9" s="300">
        <f t="shared" si="6"/>
        <v>0</v>
      </c>
      <c r="AJ9" s="300">
        <f t="shared" si="7"/>
        <v>0</v>
      </c>
      <c r="AK9" s="300">
        <f t="shared" si="8"/>
        <v>0</v>
      </c>
      <c r="AL9" s="300">
        <f t="shared" si="9"/>
        <v>0</v>
      </c>
      <c r="AM9" s="300">
        <f t="shared" si="10"/>
        <v>0</v>
      </c>
      <c r="AN9" s="300">
        <f t="shared" si="11"/>
        <v>0</v>
      </c>
      <c r="AO9" s="300">
        <f t="shared" si="12"/>
        <v>0</v>
      </c>
    </row>
    <row r="10" spans="1:41" ht="15.75" thickBot="1" x14ac:dyDescent="0.3">
      <c r="A10" s="495" t="s">
        <v>569</v>
      </c>
      <c r="B10" s="490" t="s">
        <v>1473</v>
      </c>
      <c r="C10" s="491" t="s">
        <v>1471</v>
      </c>
      <c r="D10" s="491" t="s">
        <v>1472</v>
      </c>
      <c r="E10" s="9">
        <v>2275050011</v>
      </c>
      <c r="F10" s="4" t="s">
        <v>227</v>
      </c>
      <c r="G10" s="4" t="s">
        <v>223</v>
      </c>
      <c r="H10" s="353">
        <v>2011</v>
      </c>
      <c r="I10" s="496">
        <f t="shared" si="13"/>
        <v>8</v>
      </c>
      <c r="J10" s="353">
        <v>8</v>
      </c>
      <c r="K10" s="353" t="s">
        <v>126</v>
      </c>
      <c r="L10" s="353" t="s">
        <v>105</v>
      </c>
      <c r="M10" s="353" t="s">
        <v>42</v>
      </c>
      <c r="N10" s="353" t="s">
        <v>115</v>
      </c>
      <c r="O10" s="353" t="s">
        <v>36</v>
      </c>
      <c r="P10" s="354">
        <v>86.391970999999998</v>
      </c>
      <c r="Q10" s="354">
        <v>0.91073700000000002</v>
      </c>
      <c r="R10" s="354">
        <v>0.79455399999999998</v>
      </c>
      <c r="S10" s="354">
        <v>0.76020200000000004</v>
      </c>
      <c r="T10" s="354">
        <v>0.89225600000000005</v>
      </c>
      <c r="U10" s="354">
        <v>7.7617000000000005E-2</v>
      </c>
      <c r="V10" s="354">
        <v>8.8172E-2</v>
      </c>
      <c r="W10" s="354">
        <v>0.17285500000000001</v>
      </c>
      <c r="X10" s="354">
        <v>0.17285500000000001</v>
      </c>
      <c r="Y10" s="354">
        <v>0</v>
      </c>
      <c r="Z10" s="354">
        <v>7.1060000000000003E-3</v>
      </c>
      <c r="AA10" s="354">
        <v>0.16574900000000001</v>
      </c>
      <c r="AB10" s="354">
        <v>68.244551000000001</v>
      </c>
      <c r="AC10" s="300">
        <f t="shared" si="0"/>
        <v>9.5230846726491999E-2</v>
      </c>
      <c r="AD10" s="300">
        <f t="shared" si="1"/>
        <v>1.0039156955354699E-3</v>
      </c>
      <c r="AE10" s="300">
        <f t="shared" si="2"/>
        <v>8.7584586060573987E-4</v>
      </c>
      <c r="AF10" s="300">
        <f t="shared" si="3"/>
        <v>8.3797926248461996E-4</v>
      </c>
      <c r="AG10" s="300">
        <f t="shared" si="4"/>
        <v>9.8354388021535994E-4</v>
      </c>
      <c r="AH10" s="300">
        <f t="shared" si="5"/>
        <v>8.5558096948270006E-5</v>
      </c>
      <c r="AI10" s="300">
        <f t="shared" si="6"/>
        <v>9.7192992825320004E-5</v>
      </c>
      <c r="AJ10" s="300">
        <f t="shared" si="7"/>
        <v>1.9054002149005E-4</v>
      </c>
      <c r="AK10" s="300">
        <f t="shared" si="8"/>
        <v>1.9054002149005E-4</v>
      </c>
      <c r="AL10" s="300">
        <f t="shared" si="9"/>
        <v>0</v>
      </c>
      <c r="AM10" s="300">
        <f t="shared" si="10"/>
        <v>7.8330241688599991E-6</v>
      </c>
      <c r="AN10" s="300">
        <f t="shared" si="11"/>
        <v>1.8270699732119E-4</v>
      </c>
      <c r="AO10" s="300">
        <f t="shared" si="12"/>
        <v>7.5226740413171816E-2</v>
      </c>
    </row>
    <row r="11" spans="1:41" ht="15.75" thickBot="1" x14ac:dyDescent="0.3">
      <c r="A11" s="495" t="s">
        <v>569</v>
      </c>
      <c r="B11" s="490" t="s">
        <v>1473</v>
      </c>
      <c r="C11" s="491" t="s">
        <v>1471</v>
      </c>
      <c r="D11" s="491" t="s">
        <v>1472</v>
      </c>
      <c r="E11" s="9">
        <v>2275050011</v>
      </c>
      <c r="F11" s="4" t="s">
        <v>227</v>
      </c>
      <c r="G11" s="4" t="s">
        <v>223</v>
      </c>
      <c r="H11" s="353">
        <v>2011</v>
      </c>
      <c r="I11" s="496">
        <f t="shared" si="13"/>
        <v>9</v>
      </c>
      <c r="J11" s="353">
        <v>9</v>
      </c>
      <c r="K11" s="353" t="s">
        <v>127</v>
      </c>
      <c r="L11" s="353" t="s">
        <v>105</v>
      </c>
      <c r="M11" s="353" t="s">
        <v>42</v>
      </c>
      <c r="N11" s="353" t="s">
        <v>115</v>
      </c>
      <c r="O11" s="353" t="s">
        <v>36</v>
      </c>
      <c r="P11" s="354">
        <v>111.075391</v>
      </c>
      <c r="Q11" s="354">
        <v>1.1709480000000001</v>
      </c>
      <c r="R11" s="354">
        <v>1.0215700000000001</v>
      </c>
      <c r="S11" s="354">
        <v>0.97740199999999999</v>
      </c>
      <c r="T11" s="354">
        <v>1.147186</v>
      </c>
      <c r="U11" s="354">
        <v>9.9793000000000007E-2</v>
      </c>
      <c r="V11" s="354">
        <v>0.11336400000000001</v>
      </c>
      <c r="W11" s="354">
        <v>0.222242</v>
      </c>
      <c r="X11" s="354">
        <v>0.222242</v>
      </c>
      <c r="Y11" s="354">
        <v>0</v>
      </c>
      <c r="Z11" s="354">
        <v>9.136E-3</v>
      </c>
      <c r="AA11" s="354">
        <v>0.21310599999999999</v>
      </c>
      <c r="AB11" s="354">
        <v>87.742993999999996</v>
      </c>
      <c r="AC11" s="300">
        <f t="shared" si="0"/>
        <v>0.1224396597619722</v>
      </c>
      <c r="AD11" s="300">
        <f t="shared" si="1"/>
        <v>1.29074922382188E-3</v>
      </c>
      <c r="AE11" s="300">
        <f t="shared" si="2"/>
        <v>1.1260881649567001E-3</v>
      </c>
      <c r="AF11" s="300">
        <f t="shared" si="3"/>
        <v>1.0774012790166199E-3</v>
      </c>
      <c r="AG11" s="300">
        <f t="shared" si="4"/>
        <v>1.26455610247366E-3</v>
      </c>
      <c r="AH11" s="300">
        <f t="shared" si="5"/>
        <v>1.1000295255883E-4</v>
      </c>
      <c r="AI11" s="300">
        <f t="shared" si="6"/>
        <v>1.2496241934684E-4</v>
      </c>
      <c r="AJ11" s="300">
        <f t="shared" si="7"/>
        <v>2.4497987015701999E-4</v>
      </c>
      <c r="AK11" s="300">
        <f t="shared" si="8"/>
        <v>2.4497987015701999E-4</v>
      </c>
      <c r="AL11" s="300">
        <f t="shared" si="9"/>
        <v>0</v>
      </c>
      <c r="AM11" s="300">
        <f t="shared" si="10"/>
        <v>1.0070716128159999E-5</v>
      </c>
      <c r="AN11" s="300">
        <f t="shared" si="11"/>
        <v>2.3490915402885998E-4</v>
      </c>
      <c r="AO11" s="300">
        <f t="shared" si="12"/>
        <v>9.672009465946213E-2</v>
      </c>
    </row>
    <row r="12" spans="1:41" ht="15.75" thickBot="1" x14ac:dyDescent="0.3">
      <c r="A12" s="495" t="s">
        <v>569</v>
      </c>
      <c r="B12" s="490" t="s">
        <v>1473</v>
      </c>
      <c r="C12" s="491" t="s">
        <v>1471</v>
      </c>
      <c r="D12" s="491" t="s">
        <v>1472</v>
      </c>
      <c r="E12" s="9">
        <v>2275050011</v>
      </c>
      <c r="F12" s="4" t="s">
        <v>227</v>
      </c>
      <c r="G12" s="4" t="s">
        <v>223</v>
      </c>
      <c r="H12" s="353">
        <v>2011</v>
      </c>
      <c r="I12" s="496">
        <f t="shared" si="13"/>
        <v>10</v>
      </c>
      <c r="J12" s="353">
        <v>10</v>
      </c>
      <c r="K12" s="353" t="s">
        <v>128</v>
      </c>
      <c r="L12" s="353" t="s">
        <v>105</v>
      </c>
      <c r="M12" s="353" t="s">
        <v>42</v>
      </c>
      <c r="N12" s="353" t="s">
        <v>115</v>
      </c>
      <c r="O12" s="353" t="s">
        <v>36</v>
      </c>
      <c r="P12" s="354">
        <v>49.366840000000003</v>
      </c>
      <c r="Q12" s="354">
        <v>0.52042100000000002</v>
      </c>
      <c r="R12" s="354">
        <v>0.45403100000000002</v>
      </c>
      <c r="S12" s="354">
        <v>0.43440099999999998</v>
      </c>
      <c r="T12" s="354">
        <v>0.50986100000000001</v>
      </c>
      <c r="U12" s="354">
        <v>4.4352000000000003E-2</v>
      </c>
      <c r="V12" s="354">
        <v>5.0383999999999998E-2</v>
      </c>
      <c r="W12" s="354">
        <v>9.8774000000000001E-2</v>
      </c>
      <c r="X12" s="354">
        <v>9.8774000000000001E-2</v>
      </c>
      <c r="Y12" s="354">
        <v>0</v>
      </c>
      <c r="Z12" s="354">
        <v>4.0610000000000004E-3</v>
      </c>
      <c r="AA12" s="354">
        <v>9.4714000000000007E-2</v>
      </c>
      <c r="AB12" s="354">
        <v>38.996886000000003</v>
      </c>
      <c r="AC12" s="300">
        <f t="shared" si="0"/>
        <v>5.4417626070960401E-2</v>
      </c>
      <c r="AD12" s="300">
        <f t="shared" si="1"/>
        <v>5.7366595426150998E-4</v>
      </c>
      <c r="AE12" s="300">
        <f t="shared" si="2"/>
        <v>5.0048350639061003E-4</v>
      </c>
      <c r="AF12" s="300">
        <f t="shared" si="3"/>
        <v>4.7884513537530991E-4</v>
      </c>
      <c r="AG12" s="300">
        <f t="shared" si="4"/>
        <v>5.6202554682790995E-4</v>
      </c>
      <c r="AH12" s="300">
        <f t="shared" si="5"/>
        <v>4.8889711221120001E-5</v>
      </c>
      <c r="AI12" s="300">
        <f t="shared" si="6"/>
        <v>5.5538853043039996E-5</v>
      </c>
      <c r="AJ12" s="300">
        <f t="shared" si="7"/>
        <v>1.0887969733393999E-4</v>
      </c>
      <c r="AK12" s="300">
        <f t="shared" si="8"/>
        <v>1.0887969733393999E-4</v>
      </c>
      <c r="AL12" s="300">
        <f t="shared" si="9"/>
        <v>0</v>
      </c>
      <c r="AM12" s="300">
        <f t="shared" si="10"/>
        <v>4.4764862299099999E-6</v>
      </c>
      <c r="AN12" s="300">
        <f t="shared" si="11"/>
        <v>1.0440431341534E-4</v>
      </c>
      <c r="AO12" s="300">
        <f t="shared" si="12"/>
        <v>4.2986708492580662E-2</v>
      </c>
    </row>
    <row r="13" spans="1:41" ht="15.75" thickBot="1" x14ac:dyDescent="0.3">
      <c r="A13" s="495" t="s">
        <v>569</v>
      </c>
      <c r="B13" s="490" t="s">
        <v>1473</v>
      </c>
      <c r="C13" s="491" t="s">
        <v>1471</v>
      </c>
      <c r="D13" s="491" t="s">
        <v>1472</v>
      </c>
      <c r="E13" s="9">
        <v>2275050011</v>
      </c>
      <c r="F13" s="4" t="s">
        <v>227</v>
      </c>
      <c r="G13" s="4" t="s">
        <v>223</v>
      </c>
      <c r="H13" s="353">
        <v>2011</v>
      </c>
      <c r="I13" s="496">
        <f t="shared" si="13"/>
        <v>11</v>
      </c>
      <c r="J13" s="353">
        <v>11</v>
      </c>
      <c r="K13" s="353" t="s">
        <v>130</v>
      </c>
      <c r="L13" s="353" t="s">
        <v>105</v>
      </c>
      <c r="M13" s="353" t="s">
        <v>42</v>
      </c>
      <c r="N13" s="353" t="s">
        <v>115</v>
      </c>
      <c r="O13" s="353" t="s">
        <v>36</v>
      </c>
      <c r="P13" s="354">
        <v>386.75733000000002</v>
      </c>
      <c r="Q13" s="354">
        <v>3.9619339999999998</v>
      </c>
      <c r="R13" s="354">
        <v>3.4565079999999999</v>
      </c>
      <c r="S13" s="354">
        <v>3.3070659999999998</v>
      </c>
      <c r="T13" s="354">
        <v>3.8815360000000001</v>
      </c>
      <c r="U13" s="354">
        <v>0.15076999999999999</v>
      </c>
      <c r="V13" s="354">
        <v>0.37056899999999998</v>
      </c>
      <c r="W13" s="354">
        <v>0.72647399999999995</v>
      </c>
      <c r="X13" s="354">
        <v>0.72647399999999995</v>
      </c>
      <c r="Y13" s="354">
        <v>0</v>
      </c>
      <c r="Z13" s="354">
        <v>2.9864999999999999E-2</v>
      </c>
      <c r="AA13" s="354">
        <v>0.69660900000000003</v>
      </c>
      <c r="AB13" s="354">
        <v>286.81807800000001</v>
      </c>
      <c r="AC13" s="300">
        <f t="shared" si="0"/>
        <v>0.42632697908440231</v>
      </c>
      <c r="AD13" s="300">
        <f t="shared" si="1"/>
        <v>4.3672846576735397E-3</v>
      </c>
      <c r="AE13" s="300">
        <f t="shared" si="2"/>
        <v>3.8101478615054796E-3</v>
      </c>
      <c r="AF13" s="300">
        <f t="shared" si="3"/>
        <v>3.6454162547164596E-3</v>
      </c>
      <c r="AG13" s="300">
        <f t="shared" si="4"/>
        <v>4.2786610329721593E-3</v>
      </c>
      <c r="AH13" s="300">
        <f t="shared" si="5"/>
        <v>1.6619547620869997E-4</v>
      </c>
      <c r="AI13" s="300">
        <f t="shared" si="6"/>
        <v>4.0848239983539E-4</v>
      </c>
      <c r="AJ13" s="300">
        <f t="shared" si="7"/>
        <v>8.0080050662093992E-4</v>
      </c>
      <c r="AK13" s="300">
        <f t="shared" si="8"/>
        <v>8.0080050662093992E-4</v>
      </c>
      <c r="AL13" s="300">
        <f t="shared" si="9"/>
        <v>0</v>
      </c>
      <c r="AM13" s="300">
        <f t="shared" si="10"/>
        <v>3.292052727314999E-5</v>
      </c>
      <c r="AN13" s="300">
        <f t="shared" si="11"/>
        <v>7.6787997934779E-4</v>
      </c>
      <c r="AO13" s="300">
        <f t="shared" si="12"/>
        <v>0.31616281129186219</v>
      </c>
    </row>
    <row r="14" spans="1:41" ht="15.75" thickBot="1" x14ac:dyDescent="0.3">
      <c r="A14" s="495" t="s">
        <v>569</v>
      </c>
      <c r="B14" s="490" t="s">
        <v>1473</v>
      </c>
      <c r="C14" s="491" t="s">
        <v>1471</v>
      </c>
      <c r="D14" s="491" t="s">
        <v>1472</v>
      </c>
      <c r="E14" s="9">
        <v>2275050011</v>
      </c>
      <c r="F14" s="4" t="s">
        <v>227</v>
      </c>
      <c r="G14" s="4" t="s">
        <v>223</v>
      </c>
      <c r="H14" s="353">
        <v>2011</v>
      </c>
      <c r="I14" s="496">
        <f t="shared" si="13"/>
        <v>12</v>
      </c>
      <c r="J14" s="353">
        <v>12</v>
      </c>
      <c r="K14" s="353" t="s">
        <v>133</v>
      </c>
      <c r="L14" s="353" t="s">
        <v>134</v>
      </c>
      <c r="M14" s="353" t="s">
        <v>42</v>
      </c>
      <c r="N14" s="353" t="s">
        <v>115</v>
      </c>
      <c r="O14" s="353" t="s">
        <v>36</v>
      </c>
      <c r="P14" s="354">
        <v>33.097189999999998</v>
      </c>
      <c r="Q14" s="354">
        <v>0.30275600000000003</v>
      </c>
      <c r="R14" s="354">
        <v>0.26413300000000001</v>
      </c>
      <c r="S14" s="354">
        <v>0.25271300000000002</v>
      </c>
      <c r="T14" s="354">
        <v>0.29661199999999999</v>
      </c>
      <c r="U14" s="354">
        <v>7.5925999999999993E-2</v>
      </c>
      <c r="V14" s="354">
        <v>4.2506000000000002E-2</v>
      </c>
      <c r="W14" s="354">
        <v>6.9017999999999996E-2</v>
      </c>
      <c r="X14" s="354">
        <v>6.9017999999999996E-2</v>
      </c>
      <c r="Y14" s="354">
        <v>0</v>
      </c>
      <c r="Z14" s="354">
        <v>3.4259999999999998E-3</v>
      </c>
      <c r="AA14" s="354">
        <v>6.5592999999999999E-2</v>
      </c>
      <c r="AB14" s="354">
        <v>32.899241000000004</v>
      </c>
      <c r="AC14" s="300">
        <f t="shared" si="0"/>
        <v>3.6483406866218891E-2</v>
      </c>
      <c r="AD14" s="300">
        <f t="shared" si="1"/>
        <v>3.3373136297035997E-4</v>
      </c>
      <c r="AE14" s="300">
        <f t="shared" si="2"/>
        <v>2.9115679324423E-4</v>
      </c>
      <c r="AF14" s="300">
        <f t="shared" si="3"/>
        <v>2.7856839808403002E-4</v>
      </c>
      <c r="AG14" s="300">
        <f t="shared" si="4"/>
        <v>3.2695876228171992E-4</v>
      </c>
      <c r="AH14" s="300">
        <f t="shared" si="5"/>
        <v>8.3694088523059978E-5</v>
      </c>
      <c r="AI14" s="300">
        <f t="shared" si="6"/>
        <v>4.6854844542859998E-5</v>
      </c>
      <c r="AJ14" s="300">
        <f t="shared" si="7"/>
        <v>7.6079321993579994E-5</v>
      </c>
      <c r="AK14" s="300">
        <f t="shared" si="8"/>
        <v>7.6079321993579994E-5</v>
      </c>
      <c r="AL14" s="300">
        <f t="shared" si="9"/>
        <v>0</v>
      </c>
      <c r="AM14" s="300">
        <f t="shared" si="10"/>
        <v>3.7765185480599997E-6</v>
      </c>
      <c r="AN14" s="300">
        <f t="shared" si="11"/>
        <v>7.2303905756829987E-5</v>
      </c>
      <c r="AO14" s="300">
        <f t="shared" si="12"/>
        <v>3.626520544471571E-2</v>
      </c>
    </row>
    <row r="15" spans="1:41" ht="15.75" thickBot="1" x14ac:dyDescent="0.3">
      <c r="A15" s="495" t="s">
        <v>569</v>
      </c>
      <c r="B15" s="490" t="s">
        <v>1473</v>
      </c>
      <c r="C15" s="491" t="s">
        <v>1471</v>
      </c>
      <c r="D15" s="491" t="s">
        <v>1472</v>
      </c>
      <c r="E15" s="9">
        <v>2275050011</v>
      </c>
      <c r="F15" s="4" t="s">
        <v>227</v>
      </c>
      <c r="G15" s="4" t="s">
        <v>223</v>
      </c>
      <c r="H15" s="353">
        <v>2011</v>
      </c>
      <c r="I15" s="496">
        <f t="shared" si="13"/>
        <v>13</v>
      </c>
      <c r="J15" s="353">
        <v>13</v>
      </c>
      <c r="K15" s="353" t="s">
        <v>335</v>
      </c>
      <c r="L15" s="353" t="s">
        <v>105</v>
      </c>
      <c r="M15" s="353" t="s">
        <v>42</v>
      </c>
      <c r="N15" s="353" t="s">
        <v>115</v>
      </c>
      <c r="O15" s="353" t="s">
        <v>36</v>
      </c>
      <c r="P15" s="354">
        <v>-1</v>
      </c>
      <c r="Q15" s="354">
        <v>-1</v>
      </c>
      <c r="R15" s="354">
        <v>-1</v>
      </c>
      <c r="S15" s="354">
        <v>-1</v>
      </c>
      <c r="T15" s="354">
        <v>-1</v>
      </c>
      <c r="U15" s="354">
        <v>-1</v>
      </c>
      <c r="V15" s="354">
        <v>-1</v>
      </c>
      <c r="W15" s="354">
        <v>-1</v>
      </c>
      <c r="X15" s="354">
        <v>-1</v>
      </c>
      <c r="Y15" s="354">
        <v>-1</v>
      </c>
      <c r="Z15" s="354">
        <v>-1</v>
      </c>
      <c r="AA15" s="354">
        <v>-1</v>
      </c>
      <c r="AB15" s="354">
        <v>-1</v>
      </c>
      <c r="AC15" s="300">
        <f t="shared" si="0"/>
        <v>0</v>
      </c>
      <c r="AD15" s="300">
        <f t="shared" si="1"/>
        <v>0</v>
      </c>
      <c r="AE15" s="300">
        <f t="shared" si="2"/>
        <v>0</v>
      </c>
      <c r="AF15" s="300">
        <f t="shared" si="3"/>
        <v>0</v>
      </c>
      <c r="AG15" s="300">
        <f t="shared" si="4"/>
        <v>0</v>
      </c>
      <c r="AH15" s="300">
        <f t="shared" si="5"/>
        <v>0</v>
      </c>
      <c r="AI15" s="300">
        <f t="shared" si="6"/>
        <v>0</v>
      </c>
      <c r="AJ15" s="300">
        <f t="shared" si="7"/>
        <v>0</v>
      </c>
      <c r="AK15" s="300">
        <f t="shared" si="8"/>
        <v>0</v>
      </c>
      <c r="AL15" s="300">
        <f t="shared" si="9"/>
        <v>0</v>
      </c>
      <c r="AM15" s="300">
        <f t="shared" si="10"/>
        <v>0</v>
      </c>
      <c r="AN15" s="300">
        <f t="shared" si="11"/>
        <v>0</v>
      </c>
      <c r="AO15" s="300">
        <f t="shared" si="12"/>
        <v>0</v>
      </c>
    </row>
    <row r="16" spans="1:41" ht="15.75" thickBot="1" x14ac:dyDescent="0.3">
      <c r="A16" s="495" t="s">
        <v>569</v>
      </c>
      <c r="B16" s="490" t="s">
        <v>1473</v>
      </c>
      <c r="C16" s="491" t="s">
        <v>1471</v>
      </c>
      <c r="D16" s="491" t="s">
        <v>1472</v>
      </c>
      <c r="E16" s="9">
        <v>2275050011</v>
      </c>
      <c r="F16" s="4" t="s">
        <v>227</v>
      </c>
      <c r="G16" s="4" t="s">
        <v>223</v>
      </c>
      <c r="H16" s="353">
        <v>2011</v>
      </c>
      <c r="I16" s="496">
        <f t="shared" si="13"/>
        <v>14</v>
      </c>
      <c r="J16" s="353">
        <v>14</v>
      </c>
      <c r="K16" s="353" t="s">
        <v>145</v>
      </c>
      <c r="L16" s="353" t="s">
        <v>105</v>
      </c>
      <c r="M16" s="353" t="s">
        <v>42</v>
      </c>
      <c r="N16" s="353" t="s">
        <v>115</v>
      </c>
      <c r="O16" s="353" t="s">
        <v>36</v>
      </c>
      <c r="P16" s="354">
        <v>10.428526</v>
      </c>
      <c r="Q16" s="354">
        <v>0.22184999999999999</v>
      </c>
      <c r="R16" s="354">
        <v>0.193548</v>
      </c>
      <c r="S16" s="354">
        <v>0.18518000000000001</v>
      </c>
      <c r="T16" s="354">
        <v>0.21734800000000001</v>
      </c>
      <c r="U16" s="354">
        <v>6.888E-3</v>
      </c>
      <c r="V16" s="354">
        <v>1.0723E-2</v>
      </c>
      <c r="W16" s="354">
        <v>2.1021000000000001E-2</v>
      </c>
      <c r="X16" s="354">
        <v>2.1021000000000001E-2</v>
      </c>
      <c r="Y16" s="354">
        <v>0</v>
      </c>
      <c r="Z16" s="354">
        <v>8.6399999999999997E-4</v>
      </c>
      <c r="AA16" s="354">
        <v>2.0157000000000001E-2</v>
      </c>
      <c r="AB16" s="354">
        <v>8.2993860000000002</v>
      </c>
      <c r="AC16" s="300">
        <f t="shared" si="0"/>
        <v>1.1495482156429059E-2</v>
      </c>
      <c r="AD16" s="300">
        <f t="shared" si="1"/>
        <v>2.445477641235E-4</v>
      </c>
      <c r="AE16" s="300">
        <f t="shared" si="2"/>
        <v>2.1335014942787999E-4</v>
      </c>
      <c r="AF16" s="300">
        <f t="shared" si="3"/>
        <v>2.0412600838580001E-4</v>
      </c>
      <c r="AG16" s="300">
        <f t="shared" si="4"/>
        <v>2.3958515860588001E-4</v>
      </c>
      <c r="AH16" s="300">
        <f t="shared" si="5"/>
        <v>7.5927203032800001E-6</v>
      </c>
      <c r="AI16" s="300">
        <f t="shared" si="6"/>
        <v>1.182008417713E-5</v>
      </c>
      <c r="AJ16" s="300">
        <f t="shared" si="7"/>
        <v>2.3171686047509999E-5</v>
      </c>
      <c r="AK16" s="300">
        <f t="shared" si="8"/>
        <v>2.3171686047509999E-5</v>
      </c>
      <c r="AL16" s="300">
        <f t="shared" si="9"/>
        <v>0</v>
      </c>
      <c r="AM16" s="300">
        <f t="shared" si="10"/>
        <v>9.5239697183999982E-7</v>
      </c>
      <c r="AN16" s="300">
        <f t="shared" si="11"/>
        <v>2.2219289075670003E-5</v>
      </c>
      <c r="AO16" s="300">
        <f t="shared" si="12"/>
        <v>9.1485070538556597E-3</v>
      </c>
    </row>
    <row r="17" spans="1:41" ht="15.75" thickBot="1" x14ac:dyDescent="0.3">
      <c r="A17" s="495" t="s">
        <v>569</v>
      </c>
      <c r="B17" s="490" t="s">
        <v>1473</v>
      </c>
      <c r="C17" s="491" t="s">
        <v>1471</v>
      </c>
      <c r="D17" s="491" t="s">
        <v>1472</v>
      </c>
      <c r="E17" s="9">
        <v>2275050011</v>
      </c>
      <c r="F17" s="4" t="s">
        <v>227</v>
      </c>
      <c r="G17" s="4" t="s">
        <v>223</v>
      </c>
      <c r="H17" s="353">
        <v>2011</v>
      </c>
      <c r="I17" s="496">
        <f t="shared" si="13"/>
        <v>15</v>
      </c>
      <c r="J17" s="353">
        <v>15</v>
      </c>
      <c r="K17" s="353" t="s">
        <v>135</v>
      </c>
      <c r="L17" s="353" t="s">
        <v>102</v>
      </c>
      <c r="M17" s="353" t="s">
        <v>42</v>
      </c>
      <c r="N17" s="353" t="s">
        <v>115</v>
      </c>
      <c r="O17" s="353" t="s">
        <v>36</v>
      </c>
      <c r="P17" s="354">
        <v>12.260807</v>
      </c>
      <c r="Q17" s="354">
        <v>0.158388</v>
      </c>
      <c r="R17" s="354">
        <v>0.138183</v>
      </c>
      <c r="S17" s="354">
        <v>0.13220799999999999</v>
      </c>
      <c r="T17" s="354">
        <v>0.15517400000000001</v>
      </c>
      <c r="U17" s="354">
        <v>4.6446000000000001E-2</v>
      </c>
      <c r="V17" s="354">
        <v>1.704E-2</v>
      </c>
      <c r="W17" s="354">
        <v>3.0537999999999999E-2</v>
      </c>
      <c r="X17" s="354">
        <v>3.0537999999999999E-2</v>
      </c>
      <c r="Y17" s="354">
        <v>0</v>
      </c>
      <c r="Z17" s="354">
        <v>1.3730000000000001E-3</v>
      </c>
      <c r="AA17" s="354">
        <v>2.9165E-2</v>
      </c>
      <c r="AB17" s="354">
        <v>13.189219</v>
      </c>
      <c r="AC17" s="300">
        <f t="shared" si="0"/>
        <v>1.3515226225827169E-2</v>
      </c>
      <c r="AD17" s="300">
        <f t="shared" si="1"/>
        <v>1.7459288376827999E-4</v>
      </c>
      <c r="AE17" s="300">
        <f t="shared" si="2"/>
        <v>1.5232068374972999E-4</v>
      </c>
      <c r="AF17" s="300">
        <f t="shared" si="3"/>
        <v>1.4573437367247999E-4</v>
      </c>
      <c r="AG17" s="300">
        <f t="shared" si="4"/>
        <v>1.7105005521794001E-4</v>
      </c>
      <c r="AH17" s="300">
        <f t="shared" si="5"/>
        <v>5.1197951104259997E-5</v>
      </c>
      <c r="AI17" s="300">
        <f t="shared" si="6"/>
        <v>1.8783384722399998E-5</v>
      </c>
      <c r="AJ17" s="300">
        <f t="shared" si="7"/>
        <v>3.3662382784779999E-5</v>
      </c>
      <c r="AK17" s="300">
        <f t="shared" si="8"/>
        <v>3.3662382784779999E-5</v>
      </c>
      <c r="AL17" s="300">
        <f t="shared" si="9"/>
        <v>0</v>
      </c>
      <c r="AM17" s="300">
        <f t="shared" si="10"/>
        <v>1.51347342863E-6</v>
      </c>
      <c r="AN17" s="300">
        <f t="shared" si="11"/>
        <v>3.2148909356149996E-5</v>
      </c>
      <c r="AO17" s="300">
        <f t="shared" si="12"/>
        <v>1.4538625273766887E-2</v>
      </c>
    </row>
    <row r="18" spans="1:41" ht="15.75" thickBot="1" x14ac:dyDescent="0.3">
      <c r="A18" s="495" t="s">
        <v>569</v>
      </c>
      <c r="B18" s="490" t="s">
        <v>1473</v>
      </c>
      <c r="C18" s="491" t="s">
        <v>1471</v>
      </c>
      <c r="D18" s="491" t="s">
        <v>1472</v>
      </c>
      <c r="E18" s="9">
        <v>2275050011</v>
      </c>
      <c r="F18" s="4" t="s">
        <v>227</v>
      </c>
      <c r="G18" s="4" t="s">
        <v>223</v>
      </c>
      <c r="H18" s="353">
        <v>2011</v>
      </c>
      <c r="I18" s="496">
        <f t="shared" si="13"/>
        <v>16</v>
      </c>
      <c r="J18" s="353">
        <v>16</v>
      </c>
      <c r="K18" s="353" t="s">
        <v>136</v>
      </c>
      <c r="L18" s="353" t="s">
        <v>102</v>
      </c>
      <c r="M18" s="353" t="s">
        <v>42</v>
      </c>
      <c r="N18" s="353" t="s">
        <v>115</v>
      </c>
      <c r="O18" s="353" t="s">
        <v>36</v>
      </c>
      <c r="P18" s="354">
        <v>11.602379000000001</v>
      </c>
      <c r="Q18" s="354">
        <v>0.11740100000000001</v>
      </c>
      <c r="R18" s="354">
        <v>0.102424</v>
      </c>
      <c r="S18" s="354">
        <v>9.7996E-2</v>
      </c>
      <c r="T18" s="354">
        <v>0.115019</v>
      </c>
      <c r="U18" s="354">
        <v>1.2760000000000001E-2</v>
      </c>
      <c r="V18" s="354">
        <v>1.4630000000000001E-2</v>
      </c>
      <c r="W18" s="354">
        <v>2.6217000000000001E-2</v>
      </c>
      <c r="X18" s="354">
        <v>2.6217000000000001E-2</v>
      </c>
      <c r="Y18" s="354">
        <v>0</v>
      </c>
      <c r="Z18" s="354">
        <v>1.1789999999999999E-3</v>
      </c>
      <c r="AA18" s="354">
        <v>2.5038000000000001E-2</v>
      </c>
      <c r="AB18" s="354">
        <v>11.323176999999999</v>
      </c>
      <c r="AC18" s="300">
        <f t="shared" si="0"/>
        <v>1.278943359460649E-2</v>
      </c>
      <c r="AD18" s="300">
        <f t="shared" si="1"/>
        <v>1.2941245010530998E-4</v>
      </c>
      <c r="AE18" s="300">
        <f t="shared" si="2"/>
        <v>1.1290313361543999E-4</v>
      </c>
      <c r="AF18" s="300">
        <f t="shared" si="3"/>
        <v>1.0802209913475999E-4</v>
      </c>
      <c r="AG18" s="300">
        <f t="shared" si="4"/>
        <v>1.2678674456488998E-4</v>
      </c>
      <c r="AH18" s="300">
        <f t="shared" si="5"/>
        <v>1.40654923156E-5</v>
      </c>
      <c r="AI18" s="300">
        <f t="shared" si="6"/>
        <v>1.61268144653E-5</v>
      </c>
      <c r="AJ18" s="300">
        <f t="shared" si="7"/>
        <v>2.8899295614269997E-5</v>
      </c>
      <c r="AK18" s="300">
        <f t="shared" si="8"/>
        <v>2.8899295614269997E-5</v>
      </c>
      <c r="AL18" s="300">
        <f t="shared" si="9"/>
        <v>0</v>
      </c>
      <c r="AM18" s="300">
        <f t="shared" si="10"/>
        <v>1.2996250344899999E-6</v>
      </c>
      <c r="AN18" s="300">
        <f t="shared" si="11"/>
        <v>2.7599670579779999E-5</v>
      </c>
      <c r="AO18" s="300">
        <f t="shared" si="12"/>
        <v>1.2481666072231869E-2</v>
      </c>
    </row>
    <row r="19" spans="1:41" ht="15.75" thickBot="1" x14ac:dyDescent="0.3">
      <c r="A19" s="495" t="s">
        <v>569</v>
      </c>
      <c r="B19" s="490" t="s">
        <v>1473</v>
      </c>
      <c r="C19" s="491" t="s">
        <v>1471</v>
      </c>
      <c r="D19" s="491" t="s">
        <v>1472</v>
      </c>
      <c r="E19" s="9">
        <v>2275050011</v>
      </c>
      <c r="F19" s="4" t="s">
        <v>227</v>
      </c>
      <c r="G19" s="4" t="s">
        <v>223</v>
      </c>
      <c r="H19" s="353">
        <v>2011</v>
      </c>
      <c r="I19" s="496">
        <f t="shared" si="13"/>
        <v>17</v>
      </c>
      <c r="J19" s="353">
        <v>17</v>
      </c>
      <c r="K19" s="353" t="s">
        <v>137</v>
      </c>
      <c r="L19" s="353" t="s">
        <v>105</v>
      </c>
      <c r="M19" s="353" t="s">
        <v>42</v>
      </c>
      <c r="N19" s="353" t="s">
        <v>115</v>
      </c>
      <c r="O19" s="353" t="s">
        <v>36</v>
      </c>
      <c r="P19" s="354">
        <v>814.34890600000006</v>
      </c>
      <c r="Q19" s="354">
        <v>8.2124860000000002</v>
      </c>
      <c r="R19" s="354">
        <v>7.1648149999999999</v>
      </c>
      <c r="S19" s="354">
        <v>6.8550440000000004</v>
      </c>
      <c r="T19" s="354">
        <v>8.0458339999999993</v>
      </c>
      <c r="U19" s="354">
        <v>0.20122899999999999</v>
      </c>
      <c r="V19" s="354">
        <v>0.75405900000000003</v>
      </c>
      <c r="W19" s="354">
        <v>1.4782789999999999</v>
      </c>
      <c r="X19" s="354">
        <v>1.4782789999999999</v>
      </c>
      <c r="Y19" s="354">
        <v>0</v>
      </c>
      <c r="Z19" s="354">
        <v>6.0770999999999999E-2</v>
      </c>
      <c r="AA19" s="354">
        <v>1.417508</v>
      </c>
      <c r="AB19" s="354">
        <v>583.63690299999996</v>
      </c>
      <c r="AC19" s="300">
        <f t="shared" si="0"/>
        <v>0.89766600936992691</v>
      </c>
      <c r="AD19" s="300">
        <f t="shared" si="1"/>
        <v>9.0527162010166588E-3</v>
      </c>
      <c r="AE19" s="300">
        <f t="shared" si="2"/>
        <v>7.8978566085576504E-3</v>
      </c>
      <c r="AF19" s="300">
        <f t="shared" si="3"/>
        <v>7.5563925317476402E-3</v>
      </c>
      <c r="AG19" s="300">
        <f t="shared" si="4"/>
        <v>8.8690138165825397E-3</v>
      </c>
      <c r="AH19" s="300">
        <f t="shared" si="5"/>
        <v>2.2181700259998999E-4</v>
      </c>
      <c r="AI19" s="300">
        <f t="shared" si="6"/>
        <v>8.3120776410729007E-4</v>
      </c>
      <c r="AJ19" s="300">
        <f t="shared" si="7"/>
        <v>1.6295236610354897E-3</v>
      </c>
      <c r="AK19" s="300">
        <f t="shared" si="8"/>
        <v>1.6295236610354897E-3</v>
      </c>
      <c r="AL19" s="300">
        <f t="shared" si="9"/>
        <v>0</v>
      </c>
      <c r="AM19" s="300">
        <f t="shared" si="10"/>
        <v>6.6988560620009986E-5</v>
      </c>
      <c r="AN19" s="300">
        <f t="shared" si="11"/>
        <v>1.5625351004154798E-3</v>
      </c>
      <c r="AO19" s="300">
        <f t="shared" si="12"/>
        <v>0.64334955911027281</v>
      </c>
    </row>
    <row r="20" spans="1:41" ht="15.75" thickBot="1" x14ac:dyDescent="0.3">
      <c r="A20" s="495" t="s">
        <v>569</v>
      </c>
      <c r="B20" s="490" t="s">
        <v>1473</v>
      </c>
      <c r="C20" s="491" t="s">
        <v>1471</v>
      </c>
      <c r="D20" s="491" t="s">
        <v>1472</v>
      </c>
      <c r="E20" s="9">
        <v>2275050011</v>
      </c>
      <c r="F20" s="4" t="s">
        <v>227</v>
      </c>
      <c r="G20" s="4" t="s">
        <v>223</v>
      </c>
      <c r="H20" s="353">
        <v>2011</v>
      </c>
      <c r="I20" s="496">
        <f t="shared" si="13"/>
        <v>18</v>
      </c>
      <c r="J20" s="353">
        <v>18</v>
      </c>
      <c r="K20" s="353" t="s">
        <v>138</v>
      </c>
      <c r="L20" s="353" t="s">
        <v>105</v>
      </c>
      <c r="M20" s="353" t="s">
        <v>42</v>
      </c>
      <c r="N20" s="353" t="s">
        <v>115</v>
      </c>
      <c r="O20" s="353" t="s">
        <v>36</v>
      </c>
      <c r="P20" s="354">
        <v>62.571156999999999</v>
      </c>
      <c r="Q20" s="354">
        <v>1.331099</v>
      </c>
      <c r="R20" s="354">
        <v>1.1612899999999999</v>
      </c>
      <c r="S20" s="354">
        <v>1.1110819999999999</v>
      </c>
      <c r="T20" s="354">
        <v>1.3040879999999999</v>
      </c>
      <c r="U20" s="354">
        <v>4.1325000000000001E-2</v>
      </c>
      <c r="V20" s="354">
        <v>6.4337000000000005E-2</v>
      </c>
      <c r="W20" s="354">
        <v>0.12612799999999999</v>
      </c>
      <c r="X20" s="354">
        <v>0.12612799999999999</v>
      </c>
      <c r="Y20" s="354">
        <v>0</v>
      </c>
      <c r="Z20" s="354">
        <v>5.1850000000000004E-3</v>
      </c>
      <c r="AA20" s="354">
        <v>0.12094299999999999</v>
      </c>
      <c r="AB20" s="354">
        <v>49.796317999999999</v>
      </c>
      <c r="AC20" s="300">
        <f t="shared" si="0"/>
        <v>6.8972894040885663E-2</v>
      </c>
      <c r="AD20" s="300">
        <f t="shared" si="1"/>
        <v>1.46728548242969E-3</v>
      </c>
      <c r="AE20" s="300">
        <f t="shared" si="2"/>
        <v>1.2801031011898999E-3</v>
      </c>
      <c r="AF20" s="300">
        <f t="shared" si="3"/>
        <v>1.2247582549374198E-3</v>
      </c>
      <c r="AG20" s="300">
        <f t="shared" si="4"/>
        <v>1.4375109516352798E-3</v>
      </c>
      <c r="AH20" s="300">
        <f t="shared" si="5"/>
        <v>4.5553014885749997E-5</v>
      </c>
      <c r="AI20" s="300">
        <f t="shared" si="6"/>
        <v>7.0919402751470009E-5</v>
      </c>
      <c r="AJ20" s="300">
        <f t="shared" si="7"/>
        <v>1.3903232090767997E-4</v>
      </c>
      <c r="AK20" s="300">
        <f t="shared" si="8"/>
        <v>1.3903232090767997E-4</v>
      </c>
      <c r="AL20" s="300">
        <f t="shared" si="9"/>
        <v>0</v>
      </c>
      <c r="AM20" s="300">
        <f t="shared" si="10"/>
        <v>5.71548414235E-6</v>
      </c>
      <c r="AN20" s="300">
        <f t="shared" si="11"/>
        <v>1.3331683676532998E-4</v>
      </c>
      <c r="AO20" s="300">
        <f t="shared" si="12"/>
        <v>5.4891044527756575E-2</v>
      </c>
    </row>
    <row r="21" spans="1:41" ht="15.75" thickBot="1" x14ac:dyDescent="0.3">
      <c r="A21" s="495" t="s">
        <v>569</v>
      </c>
      <c r="B21" s="490" t="s">
        <v>1473</v>
      </c>
      <c r="C21" s="491" t="s">
        <v>1471</v>
      </c>
      <c r="D21" s="491" t="s">
        <v>1472</v>
      </c>
      <c r="E21" s="9">
        <v>2275050011</v>
      </c>
      <c r="F21" s="4" t="s">
        <v>227</v>
      </c>
      <c r="G21" s="4" t="s">
        <v>223</v>
      </c>
      <c r="H21" s="353">
        <v>2011</v>
      </c>
      <c r="I21" s="496">
        <f t="shared" si="13"/>
        <v>19</v>
      </c>
      <c r="J21" s="353">
        <v>19</v>
      </c>
      <c r="K21" s="353" t="s">
        <v>139</v>
      </c>
      <c r="L21" s="353" t="s">
        <v>120</v>
      </c>
      <c r="M21" s="353" t="s">
        <v>42</v>
      </c>
      <c r="N21" s="353" t="s">
        <v>115</v>
      </c>
      <c r="O21" s="353" t="s">
        <v>36</v>
      </c>
      <c r="P21" s="354">
        <v>90.125342000000003</v>
      </c>
      <c r="Q21" s="354">
        <v>0.750081</v>
      </c>
      <c r="R21" s="354">
        <v>0.654393</v>
      </c>
      <c r="S21" s="354">
        <v>0.62609999999999999</v>
      </c>
      <c r="T21" s="354">
        <v>0.73485999999999996</v>
      </c>
      <c r="U21" s="354">
        <v>0.125025</v>
      </c>
      <c r="V21" s="354">
        <v>0.10829800000000001</v>
      </c>
      <c r="W21" s="354">
        <v>0.15609799999999999</v>
      </c>
      <c r="X21" s="354">
        <v>0.15609799999999999</v>
      </c>
      <c r="Y21" s="354">
        <v>0</v>
      </c>
      <c r="Z21" s="354">
        <v>8.7279999999999996E-3</v>
      </c>
      <c r="AA21" s="354">
        <v>0.14737</v>
      </c>
      <c r="AB21" s="354">
        <v>83.822198</v>
      </c>
      <c r="AC21" s="300">
        <f t="shared" si="0"/>
        <v>9.9346183804218016E-2</v>
      </c>
      <c r="AD21" s="300">
        <f t="shared" si="1"/>
        <v>8.2682276971610992E-4</v>
      </c>
      <c r="AE21" s="300">
        <f t="shared" si="2"/>
        <v>7.2134480508483003E-4</v>
      </c>
      <c r="AF21" s="300">
        <f t="shared" si="3"/>
        <v>6.9015711119100004E-4</v>
      </c>
      <c r="AG21" s="300">
        <f t="shared" si="4"/>
        <v>8.1004448926659989E-4</v>
      </c>
      <c r="AH21" s="300">
        <f t="shared" si="5"/>
        <v>1.3781647153274999E-4</v>
      </c>
      <c r="AI21" s="300">
        <f t="shared" si="6"/>
        <v>1.1937811025038E-4</v>
      </c>
      <c r="AJ21" s="300">
        <f t="shared" si="7"/>
        <v>1.7206859086837996E-4</v>
      </c>
      <c r="AK21" s="300">
        <f t="shared" si="8"/>
        <v>1.7206859086837996E-4</v>
      </c>
      <c r="AL21" s="300">
        <f t="shared" si="9"/>
        <v>0</v>
      </c>
      <c r="AM21" s="300">
        <f t="shared" si="10"/>
        <v>9.6209731136799998E-6</v>
      </c>
      <c r="AN21" s="300">
        <f t="shared" si="11"/>
        <v>1.6244761775469999E-4</v>
      </c>
      <c r="AO21" s="300">
        <f t="shared" si="12"/>
        <v>9.2398156884459362E-2</v>
      </c>
    </row>
    <row r="22" spans="1:41" ht="15.75" thickBot="1" x14ac:dyDescent="0.3">
      <c r="A22" s="495" t="s">
        <v>569</v>
      </c>
      <c r="B22" s="490" t="s">
        <v>1473</v>
      </c>
      <c r="C22" s="491" t="s">
        <v>1471</v>
      </c>
      <c r="D22" s="491" t="s">
        <v>1472</v>
      </c>
      <c r="E22" s="9">
        <v>2275050011</v>
      </c>
      <c r="F22" s="4" t="s">
        <v>227</v>
      </c>
      <c r="G22" s="4" t="s">
        <v>223</v>
      </c>
      <c r="H22" s="353">
        <v>2011</v>
      </c>
      <c r="I22" s="496">
        <f t="shared" si="13"/>
        <v>20</v>
      </c>
      <c r="J22" s="353">
        <v>20</v>
      </c>
      <c r="K22" s="353" t="s">
        <v>140</v>
      </c>
      <c r="L22" s="353" t="s">
        <v>105</v>
      </c>
      <c r="M22" s="353" t="s">
        <v>42</v>
      </c>
      <c r="N22" s="353" t="s">
        <v>115</v>
      </c>
      <c r="O22" s="353" t="s">
        <v>36</v>
      </c>
      <c r="P22" s="354">
        <v>49.595883999999998</v>
      </c>
      <c r="Q22" s="354">
        <v>0.52744800000000003</v>
      </c>
      <c r="R22" s="354">
        <v>0.46016099999999999</v>
      </c>
      <c r="S22" s="354">
        <v>0.44026599999999999</v>
      </c>
      <c r="T22" s="354">
        <v>0.51674500000000001</v>
      </c>
      <c r="U22" s="354">
        <v>5.7472000000000002E-2</v>
      </c>
      <c r="V22" s="354">
        <v>5.1556999999999999E-2</v>
      </c>
      <c r="W22" s="354">
        <v>0.101074</v>
      </c>
      <c r="X22" s="354">
        <v>0.101074</v>
      </c>
      <c r="Y22" s="354">
        <v>0</v>
      </c>
      <c r="Z22" s="354">
        <v>4.1549999999999998E-3</v>
      </c>
      <c r="AA22" s="354">
        <v>9.6919000000000005E-2</v>
      </c>
      <c r="AB22" s="354">
        <v>39.904749000000002</v>
      </c>
      <c r="AC22" s="300">
        <f t="shared" si="0"/>
        <v>5.4670103862648034E-2</v>
      </c>
      <c r="AD22" s="300">
        <f t="shared" si="1"/>
        <v>5.8141189583688004E-4</v>
      </c>
      <c r="AE22" s="300">
        <f t="shared" si="2"/>
        <v>5.0724067472090995E-4</v>
      </c>
      <c r="AF22" s="300">
        <f t="shared" si="3"/>
        <v>4.8531019120845995E-4</v>
      </c>
      <c r="AG22" s="300">
        <f t="shared" si="4"/>
        <v>5.6961385788594995E-4</v>
      </c>
      <c r="AH22" s="300">
        <f t="shared" si="5"/>
        <v>6.3352035608319989E-5</v>
      </c>
      <c r="AI22" s="300">
        <f t="shared" si="6"/>
        <v>5.6831864209669991E-5</v>
      </c>
      <c r="AJ22" s="300">
        <f t="shared" si="7"/>
        <v>1.1141501334693998E-4</v>
      </c>
      <c r="AK22" s="300">
        <f t="shared" si="8"/>
        <v>1.1141501334693998E-4</v>
      </c>
      <c r="AL22" s="300">
        <f t="shared" si="9"/>
        <v>0</v>
      </c>
      <c r="AM22" s="300">
        <f t="shared" si="10"/>
        <v>4.5801034930499998E-6</v>
      </c>
      <c r="AN22" s="300">
        <f t="shared" si="11"/>
        <v>1.0683490985389001E-4</v>
      </c>
      <c r="AO22" s="300">
        <f t="shared" si="12"/>
        <v>4.3987456145411184E-2</v>
      </c>
    </row>
    <row r="23" spans="1:41" ht="15.75" thickBot="1" x14ac:dyDescent="0.3">
      <c r="A23" s="495" t="s">
        <v>569</v>
      </c>
      <c r="B23" s="490" t="s">
        <v>1473</v>
      </c>
      <c r="C23" s="491" t="s">
        <v>1471</v>
      </c>
      <c r="D23" s="491" t="s">
        <v>1472</v>
      </c>
      <c r="E23" s="9">
        <v>2275050011</v>
      </c>
      <c r="F23" s="4" t="s">
        <v>227</v>
      </c>
      <c r="G23" s="4" t="s">
        <v>223</v>
      </c>
      <c r="H23" s="353">
        <v>2011</v>
      </c>
      <c r="I23" s="496">
        <f t="shared" si="13"/>
        <v>21</v>
      </c>
      <c r="J23" s="353">
        <v>21</v>
      </c>
      <c r="K23" s="353" t="s">
        <v>142</v>
      </c>
      <c r="L23" s="353" t="s">
        <v>105</v>
      </c>
      <c r="M23" s="353" t="s">
        <v>42</v>
      </c>
      <c r="N23" s="353" t="s">
        <v>115</v>
      </c>
      <c r="O23" s="353" t="s">
        <v>36</v>
      </c>
      <c r="P23" s="354">
        <v>234.492492</v>
      </c>
      <c r="Q23" s="354">
        <v>2.4720010000000001</v>
      </c>
      <c r="R23" s="354">
        <v>2.156647</v>
      </c>
      <c r="S23" s="354">
        <v>2.0634039999999998</v>
      </c>
      <c r="T23" s="354">
        <v>2.4218380000000002</v>
      </c>
      <c r="U23" s="354">
        <v>0.210674</v>
      </c>
      <c r="V23" s="354">
        <v>0.23932400000000001</v>
      </c>
      <c r="W23" s="354">
        <v>0.46917799999999998</v>
      </c>
      <c r="X23" s="354">
        <v>0.46917799999999998</v>
      </c>
      <c r="Y23" s="354">
        <v>0</v>
      </c>
      <c r="Z23" s="354">
        <v>1.9288E-2</v>
      </c>
      <c r="AA23" s="354">
        <v>0.44989000000000001</v>
      </c>
      <c r="AB23" s="354">
        <v>185.235209</v>
      </c>
      <c r="AC23" s="300">
        <f t="shared" si="0"/>
        <v>0.25848372604168451</v>
      </c>
      <c r="AD23" s="300">
        <f t="shared" si="1"/>
        <v>2.7249146606313102E-3</v>
      </c>
      <c r="AE23" s="300">
        <f t="shared" si="2"/>
        <v>2.3772963797775697E-3</v>
      </c>
      <c r="AF23" s="300">
        <f t="shared" si="3"/>
        <v>2.2745135662992398E-3</v>
      </c>
      <c r="AG23" s="300">
        <f t="shared" si="4"/>
        <v>2.66961941838778E-3</v>
      </c>
      <c r="AH23" s="300">
        <f t="shared" si="5"/>
        <v>2.3222833292293999E-4</v>
      </c>
      <c r="AI23" s="300">
        <f t="shared" si="6"/>
        <v>2.6380955195443999E-4</v>
      </c>
      <c r="AJ23" s="300">
        <f t="shared" si="7"/>
        <v>5.1718021580318002E-4</v>
      </c>
      <c r="AK23" s="300">
        <f t="shared" si="8"/>
        <v>5.1718021580318002E-4</v>
      </c>
      <c r="AL23" s="300">
        <f t="shared" si="9"/>
        <v>0</v>
      </c>
      <c r="AM23" s="300">
        <f t="shared" si="10"/>
        <v>2.126138054728E-5</v>
      </c>
      <c r="AN23" s="300">
        <f t="shared" si="11"/>
        <v>4.9591883525589996E-4</v>
      </c>
      <c r="AO23" s="300">
        <f t="shared" si="12"/>
        <v>0.20418686589091375</v>
      </c>
    </row>
    <row r="24" spans="1:41" ht="15.75" thickBot="1" x14ac:dyDescent="0.3">
      <c r="A24" s="495" t="s">
        <v>569</v>
      </c>
      <c r="B24" s="490" t="s">
        <v>1473</v>
      </c>
      <c r="C24" s="491" t="s">
        <v>1471</v>
      </c>
      <c r="D24" s="491" t="s">
        <v>1472</v>
      </c>
      <c r="E24" s="9">
        <v>2275050011</v>
      </c>
      <c r="F24" s="4" t="s">
        <v>227</v>
      </c>
      <c r="G24" s="4" t="s">
        <v>223</v>
      </c>
      <c r="H24" s="353">
        <v>2011</v>
      </c>
      <c r="I24" s="496">
        <f t="shared" si="13"/>
        <v>22</v>
      </c>
      <c r="J24" s="353">
        <v>22</v>
      </c>
      <c r="K24" s="353" t="s">
        <v>143</v>
      </c>
      <c r="L24" s="353" t="s">
        <v>105</v>
      </c>
      <c r="M24" s="353" t="s">
        <v>42</v>
      </c>
      <c r="N24" s="353" t="s">
        <v>115</v>
      </c>
      <c r="O24" s="353" t="s">
        <v>36</v>
      </c>
      <c r="P24" s="354">
        <v>75.062591999999995</v>
      </c>
      <c r="Q24" s="354">
        <v>0.79828500000000002</v>
      </c>
      <c r="R24" s="354">
        <v>0.69644700000000004</v>
      </c>
      <c r="S24" s="354">
        <v>0.66633600000000004</v>
      </c>
      <c r="T24" s="354">
        <v>0.78208500000000003</v>
      </c>
      <c r="U24" s="354">
        <v>8.7159E-2</v>
      </c>
      <c r="V24" s="354">
        <v>7.8222E-2</v>
      </c>
      <c r="W24" s="354">
        <v>0.15334999999999999</v>
      </c>
      <c r="X24" s="354">
        <v>0.15334999999999999</v>
      </c>
      <c r="Y24" s="354">
        <v>0</v>
      </c>
      <c r="Z24" s="354">
        <v>6.3039999999999997E-3</v>
      </c>
      <c r="AA24" s="354">
        <v>0.14704600000000001</v>
      </c>
      <c r="AB24" s="354">
        <v>60.543706999999998</v>
      </c>
      <c r="AC24" s="300">
        <f t="shared" si="0"/>
        <v>8.2742344119515504E-2</v>
      </c>
      <c r="AD24" s="300">
        <f t="shared" si="1"/>
        <v>8.7995858410334991E-4</v>
      </c>
      <c r="AE24" s="300">
        <f t="shared" si="2"/>
        <v>7.6770140491557001E-4</v>
      </c>
      <c r="AF24" s="300">
        <f t="shared" si="3"/>
        <v>7.3450970906016003E-4</v>
      </c>
      <c r="AG24" s="300">
        <f t="shared" si="4"/>
        <v>8.6210114088134987E-4</v>
      </c>
      <c r="AH24" s="300">
        <f t="shared" si="5"/>
        <v>9.6076351468289998E-5</v>
      </c>
      <c r="AI24" s="300">
        <f t="shared" si="6"/>
        <v>8.6224995290819996E-5</v>
      </c>
      <c r="AJ24" s="300">
        <f t="shared" si="7"/>
        <v>1.6903943938849996E-4</v>
      </c>
      <c r="AK24" s="300">
        <f t="shared" si="8"/>
        <v>1.6903943938849996E-4</v>
      </c>
      <c r="AL24" s="300">
        <f t="shared" si="9"/>
        <v>0</v>
      </c>
      <c r="AM24" s="300">
        <f t="shared" si="10"/>
        <v>6.9489704982399994E-6</v>
      </c>
      <c r="AN24" s="300">
        <f t="shared" si="11"/>
        <v>1.6209046889025999E-4</v>
      </c>
      <c r="AO24" s="300">
        <f t="shared" si="12"/>
        <v>6.6738012975426156E-2</v>
      </c>
    </row>
    <row r="25" spans="1:41" ht="15.75" thickBot="1" x14ac:dyDescent="0.3">
      <c r="A25" s="495" t="s">
        <v>569</v>
      </c>
      <c r="B25" s="490" t="s">
        <v>1473</v>
      </c>
      <c r="C25" s="491" t="s">
        <v>1471</v>
      </c>
      <c r="D25" s="491" t="s">
        <v>1472</v>
      </c>
      <c r="E25" s="9">
        <v>2275050011</v>
      </c>
      <c r="F25" s="4" t="s">
        <v>227</v>
      </c>
      <c r="G25" s="4" t="s">
        <v>223</v>
      </c>
      <c r="H25" s="353">
        <v>2011</v>
      </c>
      <c r="I25" s="496">
        <f t="shared" si="13"/>
        <v>23</v>
      </c>
      <c r="J25" s="353">
        <v>23</v>
      </c>
      <c r="K25" s="353" t="s">
        <v>101</v>
      </c>
      <c r="L25" s="353" t="s">
        <v>102</v>
      </c>
      <c r="M25" s="353" t="s">
        <v>30</v>
      </c>
      <c r="N25" s="353" t="s">
        <v>103</v>
      </c>
      <c r="O25" s="353" t="s">
        <v>36</v>
      </c>
      <c r="P25" s="354">
        <v>2.4235359999999999</v>
      </c>
      <c r="Q25" s="354">
        <v>6.6295000000000007E-2</v>
      </c>
      <c r="R25" s="354">
        <v>5.7838000000000001E-2</v>
      </c>
      <c r="S25" s="354">
        <v>5.5336999999999997E-2</v>
      </c>
      <c r="T25" s="354">
        <v>6.4949999999999994E-2</v>
      </c>
      <c r="U25" s="354">
        <v>1.0808E-2</v>
      </c>
      <c r="V25" s="354">
        <v>3.9709999999999997E-3</v>
      </c>
      <c r="W25" s="354">
        <v>7.1159999999999999E-3</v>
      </c>
      <c r="X25" s="354">
        <v>7.1159999999999999E-3</v>
      </c>
      <c r="Y25" s="354">
        <v>0</v>
      </c>
      <c r="Z25" s="354">
        <v>3.2000000000000003E-4</v>
      </c>
      <c r="AA25" s="354">
        <v>6.796E-3</v>
      </c>
      <c r="AB25" s="354">
        <v>3.0732050000000002</v>
      </c>
      <c r="AC25" s="300">
        <f t="shared" si="0"/>
        <v>2.67149114299216E-3</v>
      </c>
      <c r="AD25" s="300">
        <f t="shared" si="1"/>
        <v>7.3077728296449995E-5</v>
      </c>
      <c r="AE25" s="300">
        <f t="shared" si="2"/>
        <v>6.3755481547779993E-5</v>
      </c>
      <c r="AF25" s="300">
        <f t="shared" si="3"/>
        <v>6.0998600961469994E-5</v>
      </c>
      <c r="AG25" s="300">
        <f t="shared" si="4"/>
        <v>7.1595119584499985E-5</v>
      </c>
      <c r="AH25" s="300">
        <f t="shared" si="5"/>
        <v>1.1913780638479998E-5</v>
      </c>
      <c r="AI25" s="300">
        <f t="shared" si="6"/>
        <v>4.377278212009999E-6</v>
      </c>
      <c r="AJ25" s="300">
        <f t="shared" si="7"/>
        <v>7.8440472819600005E-6</v>
      </c>
      <c r="AK25" s="300">
        <f t="shared" si="8"/>
        <v>7.8440472819600005E-6</v>
      </c>
      <c r="AL25" s="300">
        <f t="shared" si="9"/>
        <v>0</v>
      </c>
      <c r="AM25" s="300">
        <f t="shared" si="10"/>
        <v>3.5273961920000001E-7</v>
      </c>
      <c r="AN25" s="300">
        <f t="shared" si="11"/>
        <v>7.4913076627599993E-6</v>
      </c>
      <c r="AO25" s="300">
        <f t="shared" si="12"/>
        <v>3.3876286294485499E-3</v>
      </c>
    </row>
    <row r="26" spans="1:41" ht="15.75" thickBot="1" x14ac:dyDescent="0.3">
      <c r="A26" s="495" t="s">
        <v>569</v>
      </c>
      <c r="B26" s="490" t="s">
        <v>1473</v>
      </c>
      <c r="C26" s="491" t="s">
        <v>1471</v>
      </c>
      <c r="D26" s="491" t="s">
        <v>1472</v>
      </c>
      <c r="E26" s="9">
        <v>2275050011</v>
      </c>
      <c r="F26" s="4" t="s">
        <v>227</v>
      </c>
      <c r="G26" s="4" t="s">
        <v>223</v>
      </c>
      <c r="H26" s="353">
        <v>2011</v>
      </c>
      <c r="I26" s="496">
        <f t="shared" si="13"/>
        <v>24</v>
      </c>
      <c r="J26" s="353">
        <v>24</v>
      </c>
      <c r="K26" s="353" t="s">
        <v>104</v>
      </c>
      <c r="L26" s="353" t="s">
        <v>105</v>
      </c>
      <c r="M26" s="353" t="s">
        <v>42</v>
      </c>
      <c r="N26" s="353" t="s">
        <v>103</v>
      </c>
      <c r="O26" s="353" t="s">
        <v>36</v>
      </c>
      <c r="P26" s="354">
        <v>12.296326000000001</v>
      </c>
      <c r="Q26" s="354">
        <v>0.39223200000000003</v>
      </c>
      <c r="R26" s="354">
        <v>0.34219500000000003</v>
      </c>
      <c r="S26" s="354">
        <v>0.32740000000000002</v>
      </c>
      <c r="T26" s="354">
        <v>0.38427299999999998</v>
      </c>
      <c r="U26" s="354">
        <v>9.1050000000000002E-3</v>
      </c>
      <c r="V26" s="354">
        <v>1.2751999999999999E-2</v>
      </c>
      <c r="W26" s="354">
        <v>2.4999E-2</v>
      </c>
      <c r="X26" s="354">
        <v>2.4999E-2</v>
      </c>
      <c r="Y26" s="354">
        <v>0</v>
      </c>
      <c r="Z26" s="354">
        <v>1.0280000000000001E-3</v>
      </c>
      <c r="AA26" s="354">
        <v>2.3972E-2</v>
      </c>
      <c r="AB26" s="354">
        <v>9.8699490000000001</v>
      </c>
      <c r="AC26" s="300">
        <f t="shared" si="0"/>
        <v>1.3554379221247061E-2</v>
      </c>
      <c r="AD26" s="300">
        <f t="shared" si="1"/>
        <v>4.3236176974392E-4</v>
      </c>
      <c r="AE26" s="300">
        <f t="shared" si="2"/>
        <v>3.7720541872545002E-4</v>
      </c>
      <c r="AF26" s="300">
        <f t="shared" si="3"/>
        <v>3.6089672289400001E-4</v>
      </c>
      <c r="AG26" s="300">
        <f t="shared" si="4"/>
        <v>4.2358847402762994E-4</v>
      </c>
      <c r="AH26" s="300">
        <f t="shared" si="5"/>
        <v>1.003654447755E-5</v>
      </c>
      <c r="AI26" s="300">
        <f t="shared" si="6"/>
        <v>1.4056673825119998E-5</v>
      </c>
      <c r="AJ26" s="300">
        <f t="shared" si="7"/>
        <v>2.7556680438689997E-5</v>
      </c>
      <c r="AK26" s="300">
        <f t="shared" si="8"/>
        <v>2.7556680438689997E-5</v>
      </c>
      <c r="AL26" s="300">
        <f t="shared" si="9"/>
        <v>0</v>
      </c>
      <c r="AM26" s="300">
        <f t="shared" si="10"/>
        <v>1.13317602668E-6</v>
      </c>
      <c r="AN26" s="300">
        <f t="shared" si="11"/>
        <v>2.6424606723319998E-5</v>
      </c>
      <c r="AO26" s="300">
        <f t="shared" si="12"/>
        <v>1.0879756411823189E-2</v>
      </c>
    </row>
    <row r="27" spans="1:41" ht="15.75" thickBot="1" x14ac:dyDescent="0.3">
      <c r="A27" s="495" t="s">
        <v>569</v>
      </c>
      <c r="B27" s="490" t="s">
        <v>1473</v>
      </c>
      <c r="C27" s="491" t="s">
        <v>1471</v>
      </c>
      <c r="D27" s="491" t="s">
        <v>1472</v>
      </c>
      <c r="E27" s="9">
        <v>2275050011</v>
      </c>
      <c r="F27" s="4" t="s">
        <v>227</v>
      </c>
      <c r="G27" s="4" t="s">
        <v>223</v>
      </c>
      <c r="H27" s="353">
        <v>2011</v>
      </c>
      <c r="I27" s="496">
        <f t="shared" si="13"/>
        <v>25</v>
      </c>
      <c r="J27" s="353">
        <v>25</v>
      </c>
      <c r="K27" s="353" t="s">
        <v>172</v>
      </c>
      <c r="L27" s="353" t="s">
        <v>105</v>
      </c>
      <c r="M27" s="353" t="s">
        <v>42</v>
      </c>
      <c r="N27" s="353" t="s">
        <v>96</v>
      </c>
      <c r="O27" s="353" t="s">
        <v>36</v>
      </c>
      <c r="P27" s="354">
        <v>12.341710000000001</v>
      </c>
      <c r="Q27" s="354">
        <v>0.130105</v>
      </c>
      <c r="R27" s="354">
        <v>0.113508</v>
      </c>
      <c r="S27" s="354">
        <v>0.1086</v>
      </c>
      <c r="T27" s="354">
        <v>0.12746499999999999</v>
      </c>
      <c r="U27" s="354">
        <v>1.1088000000000001E-2</v>
      </c>
      <c r="V27" s="354">
        <v>1.2596E-2</v>
      </c>
      <c r="W27" s="354">
        <v>2.4694000000000001E-2</v>
      </c>
      <c r="X27" s="354">
        <v>2.4694000000000001E-2</v>
      </c>
      <c r="Y27" s="354">
        <v>0</v>
      </c>
      <c r="Z27" s="354">
        <v>1.0150000000000001E-3</v>
      </c>
      <c r="AA27" s="354">
        <v>2.3678000000000001E-2</v>
      </c>
      <c r="AB27" s="354">
        <v>9.7492219999999996</v>
      </c>
      <c r="AC27" s="300">
        <f t="shared" si="0"/>
        <v>1.36044065177401E-2</v>
      </c>
      <c r="AD27" s="300">
        <f t="shared" si="1"/>
        <v>1.4341621298755001E-4</v>
      </c>
      <c r="AE27" s="300">
        <f t="shared" si="2"/>
        <v>1.2512115217547996E-4</v>
      </c>
      <c r="AF27" s="300">
        <f t="shared" si="3"/>
        <v>1.1971100826599999E-4</v>
      </c>
      <c r="AG27" s="300">
        <f t="shared" si="4"/>
        <v>1.4050611112914998E-4</v>
      </c>
      <c r="AH27" s="300">
        <f t="shared" si="5"/>
        <v>1.222242780528E-5</v>
      </c>
      <c r="AI27" s="300">
        <f t="shared" si="6"/>
        <v>1.3884713260759999E-5</v>
      </c>
      <c r="AJ27" s="300">
        <f t="shared" si="7"/>
        <v>2.7220475489140002E-5</v>
      </c>
      <c r="AK27" s="300">
        <f t="shared" si="8"/>
        <v>2.7220475489140002E-5</v>
      </c>
      <c r="AL27" s="300">
        <f t="shared" si="9"/>
        <v>0</v>
      </c>
      <c r="AM27" s="300">
        <f t="shared" si="10"/>
        <v>1.11884597965E-6</v>
      </c>
      <c r="AN27" s="300">
        <f t="shared" si="11"/>
        <v>2.610052719818E-5</v>
      </c>
      <c r="AO27" s="300">
        <f t="shared" si="12"/>
        <v>1.074667767430082E-2</v>
      </c>
    </row>
    <row r="28" spans="1:41" ht="15.75" thickBot="1" x14ac:dyDescent="0.3">
      <c r="A28" s="495" t="s">
        <v>569</v>
      </c>
      <c r="B28" s="490" t="s">
        <v>1473</v>
      </c>
      <c r="C28" s="491" t="s">
        <v>1471</v>
      </c>
      <c r="D28" s="491" t="s">
        <v>1472</v>
      </c>
      <c r="E28" s="9">
        <v>2275050011</v>
      </c>
      <c r="F28" s="4" t="s">
        <v>227</v>
      </c>
      <c r="G28" s="4" t="s">
        <v>223</v>
      </c>
      <c r="H28" s="353">
        <v>2011</v>
      </c>
      <c r="I28" s="496">
        <f t="shared" si="13"/>
        <v>26</v>
      </c>
      <c r="J28" s="353">
        <v>26</v>
      </c>
      <c r="K28" s="353" t="s">
        <v>99</v>
      </c>
      <c r="L28" s="353" t="s">
        <v>100</v>
      </c>
      <c r="M28" s="353" t="s">
        <v>42</v>
      </c>
      <c r="N28" s="353" t="s">
        <v>96</v>
      </c>
      <c r="O28" s="353" t="s">
        <v>36</v>
      </c>
      <c r="P28" s="354">
        <v>0.53569199999999995</v>
      </c>
      <c r="Q28" s="354">
        <v>4.9832000000000001E-2</v>
      </c>
      <c r="R28" s="354">
        <v>5.7617000000000002E-2</v>
      </c>
      <c r="S28" s="354">
        <v>5.7317E-2</v>
      </c>
      <c r="T28" s="354">
        <v>5.7617000000000002E-2</v>
      </c>
      <c r="U28" s="354">
        <v>0.123447</v>
      </c>
      <c r="V28" s="354">
        <v>3.2772000000000003E-2</v>
      </c>
      <c r="W28" s="354">
        <v>4.2960000000000003E-3</v>
      </c>
      <c r="X28" s="354">
        <v>4.2960000000000003E-3</v>
      </c>
      <c r="Y28" s="354">
        <v>0</v>
      </c>
      <c r="Z28" s="354">
        <v>2.6410000000000001E-3</v>
      </c>
      <c r="AA28" s="354">
        <v>1.655E-3</v>
      </c>
      <c r="AB28" s="354">
        <v>25.365314999999999</v>
      </c>
      <c r="AC28" s="300">
        <f t="shared" si="0"/>
        <v>5.9049935027651989E-4</v>
      </c>
      <c r="AD28" s="300">
        <f t="shared" si="1"/>
        <v>5.4930377199919998E-5</v>
      </c>
      <c r="AE28" s="300">
        <f t="shared" si="2"/>
        <v>6.3511870748270006E-5</v>
      </c>
      <c r="AF28" s="300">
        <f t="shared" si="3"/>
        <v>6.318117735527E-5</v>
      </c>
      <c r="AG28" s="300">
        <f t="shared" si="4"/>
        <v>6.3511870748270006E-5</v>
      </c>
      <c r="AH28" s="300">
        <f t="shared" si="5"/>
        <v>1.3607702428556999E-4</v>
      </c>
      <c r="AI28" s="300">
        <f t="shared" si="6"/>
        <v>3.6124946251319998E-5</v>
      </c>
      <c r="AJ28" s="300">
        <f t="shared" si="7"/>
        <v>4.7355293877600001E-6</v>
      </c>
      <c r="AK28" s="300">
        <f t="shared" si="8"/>
        <v>4.7355293877600001E-6</v>
      </c>
      <c r="AL28" s="300">
        <f t="shared" si="9"/>
        <v>0</v>
      </c>
      <c r="AM28" s="300">
        <f t="shared" si="10"/>
        <v>2.9112041697099999E-6</v>
      </c>
      <c r="AN28" s="300">
        <f t="shared" si="11"/>
        <v>1.8243252180499998E-6</v>
      </c>
      <c r="AO28" s="300">
        <f t="shared" si="12"/>
        <v>2.7960473606212649E-2</v>
      </c>
    </row>
    <row r="29" spans="1:41" ht="15.75" thickBot="1" x14ac:dyDescent="0.3">
      <c r="A29" s="495" t="s">
        <v>569</v>
      </c>
      <c r="B29" s="490" t="s">
        <v>1473</v>
      </c>
      <c r="C29" s="491" t="s">
        <v>1471</v>
      </c>
      <c r="D29" s="491" t="s">
        <v>1472</v>
      </c>
      <c r="E29" s="10" t="s">
        <v>224</v>
      </c>
      <c r="F29" s="4" t="s">
        <v>225</v>
      </c>
      <c r="G29" s="4"/>
      <c r="H29" s="353">
        <v>2011</v>
      </c>
      <c r="I29" s="496">
        <f t="shared" si="13"/>
        <v>27</v>
      </c>
      <c r="J29" s="353">
        <v>1</v>
      </c>
      <c r="K29" s="353" t="s">
        <v>213</v>
      </c>
      <c r="L29" s="353" t="s">
        <v>214</v>
      </c>
      <c r="M29" s="353" t="s">
        <v>42</v>
      </c>
      <c r="N29" s="353" t="s">
        <v>108</v>
      </c>
      <c r="O29" s="353" t="s">
        <v>36</v>
      </c>
      <c r="P29" s="354">
        <v>1.9271E-2</v>
      </c>
      <c r="Q29" s="354">
        <v>2.8470000000000001E-3</v>
      </c>
      <c r="R29" s="354">
        <v>3.2919999999999998E-3</v>
      </c>
      <c r="S29" s="354">
        <v>3.274E-3</v>
      </c>
      <c r="T29" s="354">
        <v>3.2919999999999998E-3</v>
      </c>
      <c r="U29" s="354">
        <v>0.13416700000000001</v>
      </c>
      <c r="V29" s="354">
        <v>2.8926E-2</v>
      </c>
      <c r="W29" s="354">
        <v>3.467E-3</v>
      </c>
      <c r="X29" s="354">
        <v>3.467E-3</v>
      </c>
      <c r="Y29" s="354">
        <v>0</v>
      </c>
      <c r="Z29" s="354">
        <v>2.3310000000000002E-3</v>
      </c>
      <c r="AA29" s="354">
        <v>1.1360000000000001E-3</v>
      </c>
      <c r="AB29" s="354">
        <v>22.388784000000001</v>
      </c>
      <c r="AC29" s="300">
        <f t="shared" si="0"/>
        <v>2.124264125501E-5</v>
      </c>
      <c r="AD29" s="300">
        <f t="shared" si="1"/>
        <v>3.1382802995700001E-6</v>
      </c>
      <c r="AE29" s="300">
        <f t="shared" si="2"/>
        <v>3.6288088325199996E-6</v>
      </c>
      <c r="AF29" s="300">
        <f t="shared" si="3"/>
        <v>3.6089672289399997E-6</v>
      </c>
      <c r="AG29" s="300">
        <f t="shared" si="4"/>
        <v>3.6288088325199996E-6</v>
      </c>
      <c r="AH29" s="300">
        <f t="shared" si="5"/>
        <v>1.4789380152876999E-4</v>
      </c>
      <c r="AI29" s="300">
        <f t="shared" si="6"/>
        <v>3.1885456953059996E-5</v>
      </c>
      <c r="AJ29" s="300">
        <f t="shared" si="7"/>
        <v>3.8217133117699994E-6</v>
      </c>
      <c r="AK29" s="300">
        <f t="shared" si="8"/>
        <v>3.8217133117699994E-6</v>
      </c>
      <c r="AL29" s="300">
        <f t="shared" si="9"/>
        <v>0</v>
      </c>
      <c r="AM29" s="300">
        <f t="shared" si="10"/>
        <v>2.56948766361E-6</v>
      </c>
      <c r="AN29" s="300">
        <f t="shared" si="11"/>
        <v>1.2522256481600002E-6</v>
      </c>
      <c r="AO29" s="300">
        <f t="shared" si="12"/>
        <v>2.467940982034704E-2</v>
      </c>
    </row>
    <row r="30" spans="1:41" ht="15.75" thickBot="1" x14ac:dyDescent="0.3">
      <c r="A30" s="495" t="s">
        <v>569</v>
      </c>
      <c r="B30" s="490" t="s">
        <v>1473</v>
      </c>
      <c r="C30" s="491" t="s">
        <v>1471</v>
      </c>
      <c r="D30" s="491" t="s">
        <v>1472</v>
      </c>
      <c r="E30" s="10" t="s">
        <v>224</v>
      </c>
      <c r="F30" s="4" t="s">
        <v>225</v>
      </c>
      <c r="G30" s="4"/>
      <c r="H30" s="353">
        <v>2011</v>
      </c>
      <c r="I30" s="496">
        <f t="shared" si="13"/>
        <v>28</v>
      </c>
      <c r="J30" s="353">
        <v>2</v>
      </c>
      <c r="K30" s="353" t="s">
        <v>298</v>
      </c>
      <c r="L30" s="353" t="s">
        <v>292</v>
      </c>
      <c r="M30" s="353" t="s">
        <v>42</v>
      </c>
      <c r="N30" s="353" t="s">
        <v>233</v>
      </c>
      <c r="O30" s="353" t="s">
        <v>36</v>
      </c>
      <c r="P30" s="354">
        <v>3.6289410000000002</v>
      </c>
      <c r="Q30" s="354">
        <v>0.870946</v>
      </c>
      <c r="R30" s="354">
        <v>1.0070170000000001</v>
      </c>
      <c r="S30" s="354">
        <v>1.0017659999999999</v>
      </c>
      <c r="T30" s="354">
        <v>1.0070170000000001</v>
      </c>
      <c r="U30" s="354">
        <v>39.777571000000002</v>
      </c>
      <c r="V30" s="354">
        <v>3.8073670000000002</v>
      </c>
      <c r="W30" s="354">
        <v>0.46708</v>
      </c>
      <c r="X30" s="354">
        <v>0.46708</v>
      </c>
      <c r="Y30" s="354">
        <v>0</v>
      </c>
      <c r="Z30" s="354">
        <v>0.30684400000000001</v>
      </c>
      <c r="AA30" s="354">
        <v>0.16023699999999999</v>
      </c>
      <c r="AB30" s="354">
        <v>2946.8782169999999</v>
      </c>
      <c r="AC30" s="300">
        <f t="shared" si="0"/>
        <v>4.0002227076227099E-3</v>
      </c>
      <c r="AD30" s="300">
        <f t="shared" si="1"/>
        <v>9.6005362619925997E-4</v>
      </c>
      <c r="AE30" s="300">
        <f t="shared" si="2"/>
        <v>1.1100462284622701E-3</v>
      </c>
      <c r="AF30" s="300">
        <f t="shared" si="3"/>
        <v>1.1042579917734598E-3</v>
      </c>
      <c r="AG30" s="300">
        <f t="shared" si="4"/>
        <v>1.1100462284622701E-3</v>
      </c>
      <c r="AH30" s="300">
        <f t="shared" si="5"/>
        <v>4.384726639762801E-2</v>
      </c>
      <c r="AI30" s="300">
        <f t="shared" si="6"/>
        <v>4.1969037054207696E-3</v>
      </c>
      <c r="AJ30" s="300">
        <f t="shared" si="7"/>
        <v>5.1486756667479998E-4</v>
      </c>
      <c r="AK30" s="300">
        <f t="shared" si="8"/>
        <v>5.1486756667479998E-4</v>
      </c>
      <c r="AL30" s="300">
        <f t="shared" si="9"/>
        <v>0</v>
      </c>
      <c r="AM30" s="300">
        <f t="shared" si="10"/>
        <v>3.3823761160563996E-4</v>
      </c>
      <c r="AN30" s="300">
        <f t="shared" si="11"/>
        <v>1.7663105738046996E-4</v>
      </c>
      <c r="AO30" s="300">
        <f t="shared" si="12"/>
        <v>3.2483771877917338</v>
      </c>
    </row>
    <row r="31" spans="1:41" ht="15.75" thickBot="1" x14ac:dyDescent="0.3">
      <c r="A31" s="495" t="s">
        <v>569</v>
      </c>
      <c r="B31" s="490" t="s">
        <v>1473</v>
      </c>
      <c r="C31" s="491" t="s">
        <v>1471</v>
      </c>
      <c r="D31" s="491" t="s">
        <v>1472</v>
      </c>
      <c r="E31" s="10" t="s">
        <v>224</v>
      </c>
      <c r="F31" s="4" t="s">
        <v>225</v>
      </c>
      <c r="G31" s="4"/>
      <c r="H31" s="353">
        <v>2011</v>
      </c>
      <c r="I31" s="496">
        <f t="shared" si="13"/>
        <v>29</v>
      </c>
      <c r="J31" s="353">
        <v>3</v>
      </c>
      <c r="K31" s="353" t="s">
        <v>215</v>
      </c>
      <c r="L31" s="353" t="s">
        <v>1570</v>
      </c>
      <c r="M31" s="353" t="s">
        <v>42</v>
      </c>
      <c r="N31" s="353" t="s">
        <v>31</v>
      </c>
      <c r="O31" s="353" t="s">
        <v>36</v>
      </c>
      <c r="P31" s="354">
        <v>32.839337</v>
      </c>
      <c r="Q31" s="354">
        <v>3.5170880000000002</v>
      </c>
      <c r="R31" s="354">
        <v>4.0665769999999997</v>
      </c>
      <c r="S31" s="354">
        <v>4.0453720000000004</v>
      </c>
      <c r="T31" s="354">
        <v>4.0665769999999997</v>
      </c>
      <c r="U31" s="354">
        <v>17.340108000000001</v>
      </c>
      <c r="V31" s="354">
        <v>3.3405239999999998</v>
      </c>
      <c r="W31" s="354">
        <v>0.47578999999999999</v>
      </c>
      <c r="X31" s="354">
        <v>0.47578999999999999</v>
      </c>
      <c r="Y31" s="354">
        <v>0.16908000000000001</v>
      </c>
      <c r="Z31" s="354">
        <v>0.26922000000000001</v>
      </c>
      <c r="AA31" s="354">
        <v>3.7490000000000002E-2</v>
      </c>
      <c r="AB31" s="354">
        <v>2585.544562</v>
      </c>
      <c r="AC31" s="300">
        <f t="shared" si="0"/>
        <v>3.6199172588001469E-2</v>
      </c>
      <c r="AD31" s="300">
        <f t="shared" si="1"/>
        <v>3.8769258806652801E-3</v>
      </c>
      <c r="AE31" s="300">
        <f t="shared" si="2"/>
        <v>4.4826338200858696E-3</v>
      </c>
      <c r="AF31" s="300">
        <f t="shared" si="3"/>
        <v>4.4592593087573202E-3</v>
      </c>
      <c r="AG31" s="300">
        <f t="shared" si="4"/>
        <v>4.4826338200858696E-3</v>
      </c>
      <c r="AH31" s="300">
        <f t="shared" si="5"/>
        <v>1.9114197165021479E-2</v>
      </c>
      <c r="AI31" s="300">
        <f t="shared" si="6"/>
        <v>3.6822973865264395E-3</v>
      </c>
      <c r="AJ31" s="300">
        <f t="shared" si="7"/>
        <v>5.2446869818489992E-4</v>
      </c>
      <c r="AK31" s="300">
        <f t="shared" si="8"/>
        <v>5.2446869818489992E-4</v>
      </c>
      <c r="AL31" s="300">
        <f t="shared" si="9"/>
        <v>1.8637879629479999E-4</v>
      </c>
      <c r="AM31" s="300">
        <f t="shared" si="10"/>
        <v>2.9676425087820003E-4</v>
      </c>
      <c r="AN31" s="300">
        <f t="shared" si="11"/>
        <v>4.1325651011900002E-5</v>
      </c>
      <c r="AO31" s="300">
        <f t="shared" si="12"/>
        <v>2.8500750132015962</v>
      </c>
    </row>
    <row r="32" spans="1:41" ht="15.75" thickBot="1" x14ac:dyDescent="0.3">
      <c r="A32" s="495" t="s">
        <v>569</v>
      </c>
      <c r="B32" s="490" t="s">
        <v>1473</v>
      </c>
      <c r="C32" s="491" t="s">
        <v>1471</v>
      </c>
      <c r="D32" s="491" t="s">
        <v>1472</v>
      </c>
      <c r="E32" s="10" t="s">
        <v>224</v>
      </c>
      <c r="F32" s="4" t="s">
        <v>225</v>
      </c>
      <c r="G32" s="4"/>
      <c r="H32" s="353">
        <v>2011</v>
      </c>
      <c r="I32" s="496">
        <f t="shared" si="13"/>
        <v>30</v>
      </c>
      <c r="J32" s="353">
        <v>4</v>
      </c>
      <c r="K32" s="353" t="s">
        <v>217</v>
      </c>
      <c r="L32" s="353" t="s">
        <v>1561</v>
      </c>
      <c r="M32" s="353" t="s">
        <v>42</v>
      </c>
      <c r="N32" s="353" t="s">
        <v>31</v>
      </c>
      <c r="O32" s="353" t="s">
        <v>36</v>
      </c>
      <c r="P32" s="354">
        <v>73.724051000000003</v>
      </c>
      <c r="Q32" s="354">
        <v>8.8428299999999993</v>
      </c>
      <c r="R32" s="354">
        <v>10.224380999999999</v>
      </c>
      <c r="S32" s="354">
        <v>10.171066</v>
      </c>
      <c r="T32" s="354">
        <v>10.224380999999999</v>
      </c>
      <c r="U32" s="354">
        <v>9.0993840000000006</v>
      </c>
      <c r="V32" s="354">
        <v>2.6647419999999999</v>
      </c>
      <c r="W32" s="354">
        <v>0.21479500000000001</v>
      </c>
      <c r="X32" s="354">
        <v>0.21479500000000001</v>
      </c>
      <c r="Y32" s="354">
        <v>0</v>
      </c>
      <c r="Z32" s="354">
        <v>0.214757</v>
      </c>
      <c r="AA32" s="354">
        <v>3.6999999999999998E-5</v>
      </c>
      <c r="AB32" s="354">
        <v>2062.493512</v>
      </c>
      <c r="AC32" s="300">
        <f t="shared" si="0"/>
        <v>8.1266855236316812E-2</v>
      </c>
      <c r="AD32" s="300">
        <f t="shared" si="1"/>
        <v>9.7475515214072994E-3</v>
      </c>
      <c r="AE32" s="300">
        <f t="shared" si="2"/>
        <v>1.1270450814049109E-2</v>
      </c>
      <c r="AF32" s="300">
        <f t="shared" si="3"/>
        <v>1.1211681086556459E-2</v>
      </c>
      <c r="AG32" s="300">
        <f t="shared" si="4"/>
        <v>1.1270450814049109E-2</v>
      </c>
      <c r="AH32" s="300">
        <f t="shared" si="5"/>
        <v>1.003035389723304E-2</v>
      </c>
      <c r="AI32" s="300">
        <f t="shared" si="6"/>
        <v>2.93737524483202E-3</v>
      </c>
      <c r="AJ32" s="300">
        <f t="shared" si="7"/>
        <v>2.3677095783145E-4</v>
      </c>
      <c r="AK32" s="300">
        <f t="shared" si="8"/>
        <v>2.3677095783145E-4</v>
      </c>
      <c r="AL32" s="300">
        <f t="shared" si="9"/>
        <v>0</v>
      </c>
      <c r="AM32" s="300">
        <f t="shared" si="10"/>
        <v>2.3672907000166999E-4</v>
      </c>
      <c r="AN32" s="300">
        <f t="shared" si="11"/>
        <v>4.0785518469999998E-8</v>
      </c>
      <c r="AO32" s="300">
        <f t="shared" si="12"/>
        <v>2.2735099250792206</v>
      </c>
    </row>
    <row r="33" spans="1:41" ht="15.75" thickBot="1" x14ac:dyDescent="0.3">
      <c r="A33" s="495" t="s">
        <v>569</v>
      </c>
      <c r="B33" s="490" t="s">
        <v>1473</v>
      </c>
      <c r="C33" s="491" t="s">
        <v>1471</v>
      </c>
      <c r="D33" s="491" t="s">
        <v>1472</v>
      </c>
      <c r="E33" s="10" t="s">
        <v>224</v>
      </c>
      <c r="F33" s="4" t="s">
        <v>225</v>
      </c>
      <c r="G33" s="4"/>
      <c r="H33" s="353">
        <v>2011</v>
      </c>
      <c r="I33" s="496">
        <f t="shared" si="13"/>
        <v>31</v>
      </c>
      <c r="J33" s="353">
        <v>5</v>
      </c>
      <c r="K33" s="353" t="s">
        <v>299</v>
      </c>
      <c r="L33" s="353" t="s">
        <v>300</v>
      </c>
      <c r="M33" s="353" t="s">
        <v>30</v>
      </c>
      <c r="N33" s="353" t="s">
        <v>96</v>
      </c>
      <c r="O33" s="353" t="s">
        <v>36</v>
      </c>
      <c r="P33" s="354">
        <v>0.98077999999999999</v>
      </c>
      <c r="Q33" s="354">
        <v>0.48782599999999998</v>
      </c>
      <c r="R33" s="354">
        <v>0.56404200000000004</v>
      </c>
      <c r="S33" s="354">
        <v>0.56110000000000004</v>
      </c>
      <c r="T33" s="354">
        <v>0.56404200000000004</v>
      </c>
      <c r="U33" s="354">
        <v>0.20105999999999999</v>
      </c>
      <c r="V33" s="354">
        <v>6.0088999999999997E-2</v>
      </c>
      <c r="W33" s="354">
        <v>1.2959999999999999E-2</v>
      </c>
      <c r="X33" s="354">
        <v>1.2959999999999999E-2</v>
      </c>
      <c r="Y33" s="354">
        <v>0</v>
      </c>
      <c r="Z33" s="354">
        <v>4.8430000000000001E-3</v>
      </c>
      <c r="AA33" s="354">
        <v>8.1180000000000002E-3</v>
      </c>
      <c r="AB33" s="354">
        <v>46.508512000000003</v>
      </c>
      <c r="AC33" s="300">
        <f t="shared" si="0"/>
        <v>1.0811248866218E-3</v>
      </c>
      <c r="AD33" s="300">
        <f t="shared" si="1"/>
        <v>5.3773611711205988E-4</v>
      </c>
      <c r="AE33" s="300">
        <f t="shared" si="2"/>
        <v>6.2174987591501999E-4</v>
      </c>
      <c r="AF33" s="300">
        <f t="shared" si="3"/>
        <v>6.1850687604099995E-4</v>
      </c>
      <c r="AG33" s="300">
        <f t="shared" si="4"/>
        <v>6.2174987591501999E-4</v>
      </c>
      <c r="AH33" s="300">
        <f t="shared" si="5"/>
        <v>2.216307119886E-4</v>
      </c>
      <c r="AI33" s="300">
        <f t="shared" si="6"/>
        <v>6.6236784306589991E-5</v>
      </c>
      <c r="AJ33" s="300">
        <f t="shared" si="7"/>
        <v>1.4285954577599999E-5</v>
      </c>
      <c r="AK33" s="300">
        <f t="shared" si="8"/>
        <v>1.4285954577599999E-5</v>
      </c>
      <c r="AL33" s="300">
        <f t="shared" si="9"/>
        <v>0</v>
      </c>
      <c r="AM33" s="300">
        <f t="shared" si="10"/>
        <v>5.3384936743299993E-6</v>
      </c>
      <c r="AN33" s="300">
        <f t="shared" si="11"/>
        <v>8.9485632145799998E-6</v>
      </c>
      <c r="AO33" s="300">
        <f t="shared" si="12"/>
        <v>5.1266858788870724E-2</v>
      </c>
    </row>
    <row r="34" spans="1:41" ht="15.75" thickBot="1" x14ac:dyDescent="0.3">
      <c r="A34" s="495" t="s">
        <v>569</v>
      </c>
      <c r="B34" s="490" t="s">
        <v>1473</v>
      </c>
      <c r="C34" s="491" t="s">
        <v>1471</v>
      </c>
      <c r="D34" s="491" t="s">
        <v>1472</v>
      </c>
      <c r="E34" s="10" t="s">
        <v>224</v>
      </c>
      <c r="F34" s="4" t="s">
        <v>225</v>
      </c>
      <c r="G34" s="4"/>
      <c r="H34" s="353">
        <v>2011</v>
      </c>
      <c r="I34" s="496">
        <f t="shared" si="13"/>
        <v>32</v>
      </c>
      <c r="J34" s="353">
        <v>6</v>
      </c>
      <c r="K34" s="353" t="s">
        <v>318</v>
      </c>
      <c r="L34" s="353" t="s">
        <v>319</v>
      </c>
      <c r="M34" s="353" t="s">
        <v>42</v>
      </c>
      <c r="N34" s="353" t="s">
        <v>82</v>
      </c>
      <c r="O34" s="353" t="s">
        <v>36</v>
      </c>
      <c r="P34" s="354">
        <v>1.058962</v>
      </c>
      <c r="Q34" s="354">
        <v>0.28804600000000002</v>
      </c>
      <c r="R34" s="354">
        <v>0.33304899999999998</v>
      </c>
      <c r="S34" s="354">
        <v>0.331312</v>
      </c>
      <c r="T34" s="354">
        <v>0.33304899999999998</v>
      </c>
      <c r="U34" s="354">
        <v>44.556097000000001</v>
      </c>
      <c r="V34" s="354">
        <v>1.984674</v>
      </c>
      <c r="W34" s="354">
        <v>0.21284900000000001</v>
      </c>
      <c r="X34" s="354">
        <v>0.21284900000000001</v>
      </c>
      <c r="Y34" s="354">
        <v>0</v>
      </c>
      <c r="Z34" s="354">
        <v>0.15994900000000001</v>
      </c>
      <c r="AA34" s="354">
        <v>5.2900000000000003E-2</v>
      </c>
      <c r="AB34" s="354">
        <v>1536.125055</v>
      </c>
      <c r="AC34" s="300">
        <f t="shared" si="0"/>
        <v>1.1673057894602198E-3</v>
      </c>
      <c r="AD34" s="300">
        <f t="shared" si="1"/>
        <v>3.1751636360026004E-4</v>
      </c>
      <c r="AE34" s="300">
        <f t="shared" si="2"/>
        <v>3.6712367948418996E-4</v>
      </c>
      <c r="AF34" s="300">
        <f t="shared" si="3"/>
        <v>3.6520896473872001E-4</v>
      </c>
      <c r="AG34" s="300">
        <f t="shared" si="4"/>
        <v>3.6712367948418996E-4</v>
      </c>
      <c r="AH34" s="300">
        <f t="shared" si="5"/>
        <v>4.9114689652557067E-2</v>
      </c>
      <c r="AI34" s="300">
        <f t="shared" si="6"/>
        <v>2.18772859686294E-3</v>
      </c>
      <c r="AJ34" s="300">
        <f t="shared" si="7"/>
        <v>2.3462586002218999E-4</v>
      </c>
      <c r="AK34" s="300">
        <f t="shared" si="8"/>
        <v>2.3462586002218999E-4</v>
      </c>
      <c r="AL34" s="300">
        <f t="shared" si="9"/>
        <v>0</v>
      </c>
      <c r="AM34" s="300">
        <f t="shared" si="10"/>
        <v>1.7631359172319E-4</v>
      </c>
      <c r="AN34" s="300">
        <f t="shared" si="11"/>
        <v>5.8312268299000001E-5</v>
      </c>
      <c r="AO34" s="300">
        <f t="shared" si="12"/>
        <v>1.6932880217008719</v>
      </c>
    </row>
    <row r="35" spans="1:41" ht="15.75" thickBot="1" x14ac:dyDescent="0.3">
      <c r="A35" s="495" t="s">
        <v>569</v>
      </c>
      <c r="B35" s="490" t="s">
        <v>1473</v>
      </c>
      <c r="C35" s="491" t="s">
        <v>1471</v>
      </c>
      <c r="D35" s="491" t="s">
        <v>1472</v>
      </c>
      <c r="E35" s="10" t="s">
        <v>224</v>
      </c>
      <c r="F35" s="4" t="s">
        <v>225</v>
      </c>
      <c r="G35" s="4"/>
      <c r="H35" s="353">
        <v>2011</v>
      </c>
      <c r="I35" s="496">
        <f t="shared" si="13"/>
        <v>33</v>
      </c>
      <c r="J35" s="353">
        <v>7</v>
      </c>
      <c r="K35" s="353" t="s">
        <v>170</v>
      </c>
      <c r="L35" s="353" t="s">
        <v>171</v>
      </c>
      <c r="M35" s="353" t="s">
        <v>42</v>
      </c>
      <c r="N35" s="353" t="s">
        <v>96</v>
      </c>
      <c r="O35" s="353" t="s">
        <v>36</v>
      </c>
      <c r="P35" s="354">
        <v>79.535274000000001</v>
      </c>
      <c r="Q35" s="354">
        <v>13.299439</v>
      </c>
      <c r="R35" s="354">
        <v>15.377264</v>
      </c>
      <c r="S35" s="354">
        <v>15.297079999999999</v>
      </c>
      <c r="T35" s="354">
        <v>15.377264</v>
      </c>
      <c r="U35" s="354">
        <v>1.106738</v>
      </c>
      <c r="V35" s="354">
        <v>0.68044099999999996</v>
      </c>
      <c r="W35" s="354">
        <v>0.102566</v>
      </c>
      <c r="X35" s="354">
        <v>0.102566</v>
      </c>
      <c r="Y35" s="354">
        <v>0</v>
      </c>
      <c r="Z35" s="354">
        <v>5.4837999999999998E-2</v>
      </c>
      <c r="AA35" s="354">
        <v>4.7728E-2</v>
      </c>
      <c r="AB35" s="354">
        <v>526.65687700000001</v>
      </c>
      <c r="AC35" s="300">
        <f t="shared" si="0"/>
        <v>8.7672632074148937E-2</v>
      </c>
      <c r="AD35" s="300">
        <f t="shared" si="1"/>
        <v>1.4660122026355088E-2</v>
      </c>
      <c r="AE35" s="300">
        <f t="shared" si="2"/>
        <v>1.6950532024055838E-2</v>
      </c>
      <c r="AF35" s="300">
        <f t="shared" si="3"/>
        <v>1.6862144293974798E-2</v>
      </c>
      <c r="AG35" s="300">
        <f t="shared" si="4"/>
        <v>1.6950532024055838E-2</v>
      </c>
      <c r="AH35" s="300">
        <f t="shared" si="5"/>
        <v>1.2199698146067798E-3</v>
      </c>
      <c r="AI35" s="300">
        <f t="shared" si="6"/>
        <v>7.5005781008770985E-4</v>
      </c>
      <c r="AJ35" s="300">
        <f t="shared" si="7"/>
        <v>1.1305966182146E-4</v>
      </c>
      <c r="AK35" s="300">
        <f t="shared" si="8"/>
        <v>1.1305966182146E-4</v>
      </c>
      <c r="AL35" s="300">
        <f t="shared" si="9"/>
        <v>0</v>
      </c>
      <c r="AM35" s="300">
        <f t="shared" si="10"/>
        <v>6.0448547617779995E-5</v>
      </c>
      <c r="AN35" s="300">
        <f t="shared" si="11"/>
        <v>5.2611114203679996E-5</v>
      </c>
      <c r="AO35" s="300">
        <f t="shared" si="12"/>
        <v>0.58053983200637882</v>
      </c>
    </row>
    <row r="36" spans="1:41" ht="15.75" thickBot="1" x14ac:dyDescent="0.3">
      <c r="A36" s="495" t="s">
        <v>569</v>
      </c>
      <c r="B36" s="490" t="s">
        <v>1473</v>
      </c>
      <c r="C36" s="491" t="s">
        <v>1471</v>
      </c>
      <c r="D36" s="491" t="s">
        <v>1472</v>
      </c>
      <c r="E36" s="10" t="s">
        <v>224</v>
      </c>
      <c r="F36" s="4" t="s">
        <v>225</v>
      </c>
      <c r="G36" s="4"/>
      <c r="H36" s="353">
        <v>2011</v>
      </c>
      <c r="I36" s="496">
        <f t="shared" si="13"/>
        <v>34</v>
      </c>
      <c r="J36" s="353">
        <v>8</v>
      </c>
      <c r="K36" s="353" t="s">
        <v>352</v>
      </c>
      <c r="L36" s="353" t="s">
        <v>353</v>
      </c>
      <c r="M36" s="353" t="s">
        <v>42</v>
      </c>
      <c r="N36" s="353" t="s">
        <v>108</v>
      </c>
      <c r="O36" s="353" t="s">
        <v>36</v>
      </c>
      <c r="P36" s="354">
        <v>0.35392000000000001</v>
      </c>
      <c r="Q36" s="354">
        <v>1.9089999999999999E-2</v>
      </c>
      <c r="R36" s="354">
        <v>2.2072000000000001E-2</v>
      </c>
      <c r="S36" s="354">
        <v>2.1957000000000001E-2</v>
      </c>
      <c r="T36" s="354">
        <v>2.2072000000000001E-2</v>
      </c>
      <c r="U36" s="354">
        <v>0.19225100000000001</v>
      </c>
      <c r="V36" s="354">
        <v>4.4660999999999999E-2</v>
      </c>
      <c r="W36" s="354">
        <v>7.4209999999999996E-3</v>
      </c>
      <c r="X36" s="354">
        <v>7.4209999999999996E-3</v>
      </c>
      <c r="Y36" s="354">
        <v>0</v>
      </c>
      <c r="Z36" s="354">
        <v>3.5990000000000002E-3</v>
      </c>
      <c r="AA36" s="354">
        <v>3.8219999999999999E-3</v>
      </c>
      <c r="AB36" s="354">
        <v>34.567008000000001</v>
      </c>
      <c r="AC36" s="300">
        <f t="shared" si="0"/>
        <v>3.9013001883519998E-4</v>
      </c>
      <c r="AD36" s="300">
        <f t="shared" si="1"/>
        <v>2.1043122907899998E-5</v>
      </c>
      <c r="AE36" s="300">
        <f t="shared" si="2"/>
        <v>2.433021523432E-5</v>
      </c>
      <c r="AF36" s="300">
        <f t="shared" si="3"/>
        <v>2.420344943367E-5</v>
      </c>
      <c r="AG36" s="300">
        <f t="shared" si="4"/>
        <v>2.433021523432E-5</v>
      </c>
      <c r="AH36" s="300">
        <f t="shared" si="5"/>
        <v>2.1192045165880998E-4</v>
      </c>
      <c r="AI36" s="300">
        <f t="shared" si="6"/>
        <v>4.9230325415909999E-5</v>
      </c>
      <c r="AJ36" s="300">
        <f t="shared" si="7"/>
        <v>8.1802522315099988E-6</v>
      </c>
      <c r="AK36" s="300">
        <f t="shared" si="8"/>
        <v>8.1802522315099988E-6</v>
      </c>
      <c r="AL36" s="300">
        <f t="shared" si="9"/>
        <v>0</v>
      </c>
      <c r="AM36" s="300">
        <f t="shared" si="10"/>
        <v>3.96721840469E-6</v>
      </c>
      <c r="AN36" s="300">
        <f t="shared" si="11"/>
        <v>4.2130338268199997E-6</v>
      </c>
      <c r="AO36" s="300">
        <f t="shared" si="12"/>
        <v>3.810360387126048E-2</v>
      </c>
    </row>
    <row r="37" spans="1:41" ht="15.75" thickBot="1" x14ac:dyDescent="0.3">
      <c r="A37" s="495" t="s">
        <v>569</v>
      </c>
      <c r="B37" s="490" t="s">
        <v>1473</v>
      </c>
      <c r="C37" s="491" t="s">
        <v>1471</v>
      </c>
      <c r="D37" s="491" t="s">
        <v>1472</v>
      </c>
      <c r="E37" s="6" t="s">
        <v>187</v>
      </c>
      <c r="F37" s="4" t="s">
        <v>188</v>
      </c>
      <c r="G37" s="4" t="s">
        <v>192</v>
      </c>
      <c r="H37" s="353">
        <v>2011</v>
      </c>
      <c r="I37" s="496">
        <f t="shared" si="13"/>
        <v>35</v>
      </c>
      <c r="J37" s="353">
        <v>1</v>
      </c>
      <c r="K37" s="353" t="s">
        <v>232</v>
      </c>
      <c r="L37" s="353" t="s">
        <v>1540</v>
      </c>
      <c r="M37" s="353" t="s">
        <v>30</v>
      </c>
      <c r="N37" s="353" t="s">
        <v>233</v>
      </c>
      <c r="O37" s="353" t="s">
        <v>36</v>
      </c>
      <c r="P37" s="354">
        <v>7.2256470000000004</v>
      </c>
      <c r="Q37" s="354">
        <v>0.62455000000000005</v>
      </c>
      <c r="R37" s="354">
        <v>0.72212600000000005</v>
      </c>
      <c r="S37" s="354">
        <v>0.71836100000000003</v>
      </c>
      <c r="T37" s="354">
        <v>0.72212600000000005</v>
      </c>
      <c r="U37" s="354">
        <v>8.6694820000000004</v>
      </c>
      <c r="V37" s="354">
        <v>1.437435</v>
      </c>
      <c r="W37" s="354">
        <v>0.181451</v>
      </c>
      <c r="X37" s="354">
        <v>0.181451</v>
      </c>
      <c r="Y37" s="354">
        <v>9.1420000000000008E-3</v>
      </c>
      <c r="Z37" s="354">
        <v>0.115846</v>
      </c>
      <c r="AA37" s="354">
        <v>5.6462999999999999E-2</v>
      </c>
      <c r="AB37" s="354">
        <v>1112.5657040000001</v>
      </c>
      <c r="AC37" s="300">
        <f t="shared" si="0"/>
        <v>7.9649124101675694E-3</v>
      </c>
      <c r="AD37" s="300">
        <f t="shared" si="1"/>
        <v>6.8844852866049996E-4</v>
      </c>
      <c r="AE37" s="300">
        <f t="shared" si="2"/>
        <v>7.9600765704506001E-4</v>
      </c>
      <c r="AF37" s="300">
        <f t="shared" si="3"/>
        <v>7.9185745496290999E-4</v>
      </c>
      <c r="AG37" s="300">
        <f t="shared" si="4"/>
        <v>7.9600765704506001E-4</v>
      </c>
      <c r="AH37" s="300">
        <f t="shared" si="5"/>
        <v>9.5564680604414195E-3</v>
      </c>
      <c r="AI37" s="300">
        <f t="shared" si="6"/>
        <v>1.5845008578898498E-3</v>
      </c>
      <c r="AJ37" s="300">
        <f t="shared" si="7"/>
        <v>2.0001548951081001E-4</v>
      </c>
      <c r="AK37" s="300">
        <f t="shared" si="8"/>
        <v>2.0001548951081001E-4</v>
      </c>
      <c r="AL37" s="300">
        <f t="shared" si="9"/>
        <v>1.007732999602E-5</v>
      </c>
      <c r="AM37" s="300">
        <f t="shared" si="10"/>
        <v>1.2769835601825999E-4</v>
      </c>
      <c r="AN37" s="300">
        <f t="shared" si="11"/>
        <v>6.2239803496529997E-5</v>
      </c>
      <c r="AO37" s="300">
        <f t="shared" si="12"/>
        <v>1.2263937586373121</v>
      </c>
    </row>
    <row r="38" spans="1:41" ht="15.75" thickBot="1" x14ac:dyDescent="0.3">
      <c r="A38" s="495" t="s">
        <v>569</v>
      </c>
      <c r="B38" s="490" t="s">
        <v>1473</v>
      </c>
      <c r="C38" s="491" t="s">
        <v>1471</v>
      </c>
      <c r="D38" s="491" t="s">
        <v>1472</v>
      </c>
      <c r="E38" s="6" t="s">
        <v>187</v>
      </c>
      <c r="F38" s="4" t="s">
        <v>188</v>
      </c>
      <c r="G38" s="4" t="s">
        <v>192</v>
      </c>
      <c r="H38" s="353">
        <v>2011</v>
      </c>
      <c r="I38" s="496">
        <f t="shared" si="13"/>
        <v>36</v>
      </c>
      <c r="J38" s="353">
        <v>2</v>
      </c>
      <c r="K38" s="353" t="s">
        <v>1508</v>
      </c>
      <c r="L38" s="353" t="s">
        <v>1541</v>
      </c>
      <c r="M38" s="353" t="s">
        <v>30</v>
      </c>
      <c r="N38" s="353" t="s">
        <v>233</v>
      </c>
      <c r="O38" s="353" t="s">
        <v>36</v>
      </c>
      <c r="P38" s="354">
        <v>795.27094199999999</v>
      </c>
      <c r="Q38" s="354">
        <v>61.224089999999997</v>
      </c>
      <c r="R38" s="354">
        <v>70.789377999999999</v>
      </c>
      <c r="S38" s="354">
        <v>70.420247000000003</v>
      </c>
      <c r="T38" s="354">
        <v>70.789377999999999</v>
      </c>
      <c r="U38" s="354">
        <v>2472.1418119999998</v>
      </c>
      <c r="V38" s="354">
        <v>318.35583100000002</v>
      </c>
      <c r="W38" s="354">
        <v>35.198050000000002</v>
      </c>
      <c r="X38" s="354">
        <v>35.198050000000002</v>
      </c>
      <c r="Y38" s="354">
        <v>3.2885450000000001</v>
      </c>
      <c r="Z38" s="354">
        <v>25.656967000000002</v>
      </c>
      <c r="AA38" s="354">
        <v>6.2525380000000004</v>
      </c>
      <c r="AB38" s="354">
        <v>246405.44212200001</v>
      </c>
      <c r="AC38" s="300">
        <f t="shared" si="0"/>
        <v>0.87663615388095395</v>
      </c>
      <c r="AD38" s="300">
        <f t="shared" si="1"/>
        <v>6.7488006851457893E-2</v>
      </c>
      <c r="AE38" s="300">
        <f t="shared" si="2"/>
        <v>7.8031931997265172E-2</v>
      </c>
      <c r="AF38" s="300">
        <f t="shared" si="3"/>
        <v>7.7625034721093569E-2</v>
      </c>
      <c r="AG38" s="300">
        <f t="shared" si="4"/>
        <v>7.8031931997265172E-2</v>
      </c>
      <c r="AH38" s="300">
        <f t="shared" si="5"/>
        <v>2.7250698792914934</v>
      </c>
      <c r="AI38" s="300">
        <f t="shared" si="6"/>
        <v>0.35092723311574858</v>
      </c>
      <c r="AJ38" s="300">
        <f t="shared" si="7"/>
        <v>3.8799208604945498E-2</v>
      </c>
      <c r="AK38" s="300">
        <f t="shared" si="8"/>
        <v>3.8799208604945498E-2</v>
      </c>
      <c r="AL38" s="300">
        <f t="shared" si="9"/>
        <v>3.6250003469439499E-3</v>
      </c>
      <c r="AM38" s="300">
        <f t="shared" si="10"/>
        <v>2.8281964904396769E-2</v>
      </c>
      <c r="AN38" s="300">
        <f t="shared" si="11"/>
        <v>6.8922433536047802E-3</v>
      </c>
      <c r="AO38" s="300">
        <f t="shared" si="12"/>
        <v>271.61550569663098</v>
      </c>
    </row>
    <row r="39" spans="1:41" ht="15.75" thickBot="1" x14ac:dyDescent="0.3">
      <c r="A39" s="495" t="s">
        <v>569</v>
      </c>
      <c r="B39" s="490" t="s">
        <v>1473</v>
      </c>
      <c r="C39" s="491" t="s">
        <v>1471</v>
      </c>
      <c r="D39" s="491" t="s">
        <v>1472</v>
      </c>
      <c r="E39" s="6" t="s">
        <v>187</v>
      </c>
      <c r="F39" s="4" t="s">
        <v>188</v>
      </c>
      <c r="G39" s="4" t="s">
        <v>192</v>
      </c>
      <c r="H39" s="353">
        <v>2011</v>
      </c>
      <c r="I39" s="496">
        <f t="shared" si="13"/>
        <v>37</v>
      </c>
      <c r="J39" s="353">
        <v>3</v>
      </c>
      <c r="K39" s="353" t="s">
        <v>234</v>
      </c>
      <c r="L39" s="353" t="s">
        <v>1542</v>
      </c>
      <c r="M39" s="353" t="s">
        <v>42</v>
      </c>
      <c r="N39" s="353" t="s">
        <v>233</v>
      </c>
      <c r="O39" s="353" t="s">
        <v>36</v>
      </c>
      <c r="P39" s="354">
        <v>283.30380600000001</v>
      </c>
      <c r="Q39" s="354">
        <v>28.027376</v>
      </c>
      <c r="R39" s="354">
        <v>32.406205999999997</v>
      </c>
      <c r="S39" s="354">
        <v>32.237223999999998</v>
      </c>
      <c r="T39" s="354">
        <v>32.406205999999997</v>
      </c>
      <c r="U39" s="354">
        <v>513.99525500000004</v>
      </c>
      <c r="V39" s="354">
        <v>78.343346999999994</v>
      </c>
      <c r="W39" s="354">
        <v>9.6095360000000003</v>
      </c>
      <c r="X39" s="354">
        <v>9.6095360000000003</v>
      </c>
      <c r="Y39" s="354">
        <v>0.76786500000000002</v>
      </c>
      <c r="Z39" s="354">
        <v>6.3138550000000002</v>
      </c>
      <c r="AA39" s="354">
        <v>2.5278160000000001</v>
      </c>
      <c r="AB39" s="354">
        <v>60637.265294999997</v>
      </c>
      <c r="AC39" s="300">
        <f t="shared" si="0"/>
        <v>0.31228898951984585</v>
      </c>
      <c r="AD39" s="300">
        <f t="shared" si="1"/>
        <v>3.089489355442256E-2</v>
      </c>
      <c r="AE39" s="300">
        <f t="shared" si="2"/>
        <v>3.5721727387989857E-2</v>
      </c>
      <c r="AF39" s="300">
        <f t="shared" si="3"/>
        <v>3.5535456618203433E-2</v>
      </c>
      <c r="AG39" s="300">
        <f t="shared" si="4"/>
        <v>3.5721727387989857E-2</v>
      </c>
      <c r="AH39" s="300">
        <f t="shared" si="5"/>
        <v>0.56658278287283403</v>
      </c>
      <c r="AI39" s="300">
        <f t="shared" si="6"/>
        <v>8.635875746135456E-2</v>
      </c>
      <c r="AJ39" s="300">
        <f t="shared" si="7"/>
        <v>1.059270021665216E-2</v>
      </c>
      <c r="AK39" s="300">
        <f t="shared" si="8"/>
        <v>1.059270021665216E-2</v>
      </c>
      <c r="AL39" s="300">
        <f t="shared" si="9"/>
        <v>8.4642627405314991E-4</v>
      </c>
      <c r="AM39" s="300">
        <f t="shared" si="10"/>
        <v>6.9598337762000499E-3</v>
      </c>
      <c r="AN39" s="300">
        <f t="shared" si="11"/>
        <v>2.7864401663989596E-3</v>
      </c>
      <c r="AO39" s="300">
        <f t="shared" si="12"/>
        <v>66.841143342148982</v>
      </c>
    </row>
    <row r="40" spans="1:41" ht="15.75" thickBot="1" x14ac:dyDescent="0.3">
      <c r="A40" s="495" t="s">
        <v>569</v>
      </c>
      <c r="B40" s="490" t="s">
        <v>1473</v>
      </c>
      <c r="C40" s="491" t="s">
        <v>1471</v>
      </c>
      <c r="D40" s="491" t="s">
        <v>1472</v>
      </c>
      <c r="E40" s="6" t="s">
        <v>187</v>
      </c>
      <c r="F40" s="4" t="s">
        <v>188</v>
      </c>
      <c r="G40" s="4" t="s">
        <v>192</v>
      </c>
      <c r="H40" s="353">
        <v>2011</v>
      </c>
      <c r="I40" s="496">
        <f t="shared" si="13"/>
        <v>38</v>
      </c>
      <c r="J40" s="353">
        <v>4</v>
      </c>
      <c r="K40" s="353" t="s">
        <v>1509</v>
      </c>
      <c r="L40" s="353" t="s">
        <v>1543</v>
      </c>
      <c r="M40" s="353" t="s">
        <v>30</v>
      </c>
      <c r="N40" s="353" t="s">
        <v>195</v>
      </c>
      <c r="O40" s="353" t="s">
        <v>36</v>
      </c>
      <c r="P40" s="354">
        <v>7.7796279999999998</v>
      </c>
      <c r="Q40" s="354">
        <v>1.7464409999999999</v>
      </c>
      <c r="R40" s="354">
        <v>2.0192939999999999</v>
      </c>
      <c r="S40" s="354">
        <v>2.0087640000000002</v>
      </c>
      <c r="T40" s="354">
        <v>2.0192939999999999</v>
      </c>
      <c r="U40" s="354">
        <v>10.963808999999999</v>
      </c>
      <c r="V40" s="354">
        <v>1.8631450000000001</v>
      </c>
      <c r="W40" s="354">
        <v>0.38686999999999999</v>
      </c>
      <c r="X40" s="354">
        <v>0.38686999999999999</v>
      </c>
      <c r="Y40" s="354">
        <v>1.4790000000000001E-3</v>
      </c>
      <c r="Z40" s="354">
        <v>0.15015500000000001</v>
      </c>
      <c r="AA40" s="354">
        <v>0.235236</v>
      </c>
      <c r="AB40" s="354">
        <v>1442.062398</v>
      </c>
      <c r="AC40" s="300">
        <f t="shared" si="0"/>
        <v>8.5755719319926781E-3</v>
      </c>
      <c r="AD40" s="300">
        <f t="shared" si="1"/>
        <v>1.9251216665477097E-3</v>
      </c>
      <c r="AE40" s="300">
        <f t="shared" si="2"/>
        <v>2.2258906144151398E-3</v>
      </c>
      <c r="AF40" s="300">
        <f t="shared" si="3"/>
        <v>2.21428327632084E-3</v>
      </c>
      <c r="AG40" s="300">
        <f t="shared" si="4"/>
        <v>2.2258906144151398E-3</v>
      </c>
      <c r="AH40" s="300">
        <f t="shared" si="5"/>
        <v>1.2085530661379788E-2</v>
      </c>
      <c r="AI40" s="300">
        <f t="shared" si="6"/>
        <v>2.05376580566995E-3</v>
      </c>
      <c r="AJ40" s="300">
        <f t="shared" si="7"/>
        <v>4.264511764997E-4</v>
      </c>
      <c r="AK40" s="300">
        <f t="shared" si="8"/>
        <v>4.264511764997E-4</v>
      </c>
      <c r="AL40" s="300">
        <f t="shared" si="9"/>
        <v>1.63031842749E-6</v>
      </c>
      <c r="AM40" s="300">
        <f t="shared" si="10"/>
        <v>1.6551755475304998E-4</v>
      </c>
      <c r="AN40" s="300">
        <f t="shared" si="11"/>
        <v>2.5930330331915994E-4</v>
      </c>
      <c r="AO40" s="300">
        <f t="shared" si="12"/>
        <v>1.5896016910411213</v>
      </c>
    </row>
    <row r="41" spans="1:41" ht="15.75" thickBot="1" x14ac:dyDescent="0.3">
      <c r="A41" s="495" t="s">
        <v>569</v>
      </c>
      <c r="B41" s="490" t="s">
        <v>1473</v>
      </c>
      <c r="C41" s="491" t="s">
        <v>1471</v>
      </c>
      <c r="D41" s="491" t="s">
        <v>1472</v>
      </c>
      <c r="E41" s="6" t="s">
        <v>187</v>
      </c>
      <c r="F41" s="4" t="s">
        <v>188</v>
      </c>
      <c r="G41" s="4" t="s">
        <v>192</v>
      </c>
      <c r="H41" s="353">
        <v>2011</v>
      </c>
      <c r="I41" s="496">
        <f t="shared" si="13"/>
        <v>39</v>
      </c>
      <c r="J41" s="353">
        <v>5</v>
      </c>
      <c r="K41" s="353" t="s">
        <v>235</v>
      </c>
      <c r="L41" s="353" t="s">
        <v>236</v>
      </c>
      <c r="M41" s="353" t="s">
        <v>42</v>
      </c>
      <c r="N41" s="353" t="s">
        <v>195</v>
      </c>
      <c r="O41" s="353" t="s">
        <v>36</v>
      </c>
      <c r="P41" s="354">
        <v>1253.0348770000001</v>
      </c>
      <c r="Q41" s="354">
        <v>22.572555999999999</v>
      </c>
      <c r="R41" s="354">
        <v>26.099157999999999</v>
      </c>
      <c r="S41" s="354">
        <v>25.963063999999999</v>
      </c>
      <c r="T41" s="354">
        <v>26.099157999999999</v>
      </c>
      <c r="U41" s="354">
        <v>2544.3316110000001</v>
      </c>
      <c r="V41" s="354">
        <v>425.77781800000002</v>
      </c>
      <c r="W41" s="354">
        <v>86.051081999999994</v>
      </c>
      <c r="X41" s="354">
        <v>86.051081999999994</v>
      </c>
      <c r="Y41" s="354">
        <v>48.033439999999999</v>
      </c>
      <c r="Z41" s="354">
        <v>34.314331000000003</v>
      </c>
      <c r="AA41" s="354">
        <v>3.7033109999999998</v>
      </c>
      <c r="AB41" s="354">
        <v>329549.39463599998</v>
      </c>
      <c r="AC41" s="300">
        <f t="shared" si="0"/>
        <v>1.3812345167415587</v>
      </c>
      <c r="AD41" s="300">
        <f t="shared" si="1"/>
        <v>2.4881983774408357E-2</v>
      </c>
      <c r="AE41" s="300">
        <f t="shared" si="2"/>
        <v>2.8769397044876979E-2</v>
      </c>
      <c r="AF41" s="300">
        <f t="shared" si="3"/>
        <v>2.8619379089453837E-2</v>
      </c>
      <c r="AG41" s="300">
        <f t="shared" si="4"/>
        <v>2.8769397044876979E-2</v>
      </c>
      <c r="AH41" s="300">
        <f t="shared" si="5"/>
        <v>2.8046455111958202</v>
      </c>
      <c r="AI41" s="300">
        <f t="shared" si="6"/>
        <v>0.46933970432852157</v>
      </c>
      <c r="AJ41" s="300">
        <f t="shared" si="7"/>
        <v>9.4855080926337404E-2</v>
      </c>
      <c r="AK41" s="300">
        <f t="shared" si="8"/>
        <v>9.4855080926337404E-2</v>
      </c>
      <c r="AL41" s="300">
        <f t="shared" si="9"/>
        <v>5.2947804170206399E-2</v>
      </c>
      <c r="AM41" s="300">
        <f t="shared" si="10"/>
        <v>3.7825075156383614E-2</v>
      </c>
      <c r="AN41" s="300">
        <f t="shared" si="11"/>
        <v>4.0822015997474094E-3</v>
      </c>
      <c r="AO41" s="300">
        <f t="shared" si="12"/>
        <v>363.26602491091609</v>
      </c>
    </row>
    <row r="42" spans="1:41" ht="15.75" thickBot="1" x14ac:dyDescent="0.3">
      <c r="A42" s="495" t="s">
        <v>569</v>
      </c>
      <c r="B42" s="490" t="s">
        <v>1473</v>
      </c>
      <c r="C42" s="491" t="s">
        <v>1471</v>
      </c>
      <c r="D42" s="491" t="s">
        <v>1472</v>
      </c>
      <c r="E42" s="6" t="s">
        <v>187</v>
      </c>
      <c r="F42" s="4" t="s">
        <v>188</v>
      </c>
      <c r="G42" s="4" t="s">
        <v>192</v>
      </c>
      <c r="H42" s="353">
        <v>2011</v>
      </c>
      <c r="I42" s="496">
        <f t="shared" si="13"/>
        <v>40</v>
      </c>
      <c r="J42" s="353">
        <v>6</v>
      </c>
      <c r="K42" s="353" t="s">
        <v>237</v>
      </c>
      <c r="L42" s="353" t="s">
        <v>238</v>
      </c>
      <c r="M42" s="353" t="s">
        <v>30</v>
      </c>
      <c r="N42" s="353" t="s">
        <v>195</v>
      </c>
      <c r="O42" s="353" t="s">
        <v>36</v>
      </c>
      <c r="P42" s="354">
        <v>2451.0203569999999</v>
      </c>
      <c r="Q42" s="354">
        <v>315.42321399999997</v>
      </c>
      <c r="R42" s="354">
        <v>364.70305999999999</v>
      </c>
      <c r="S42" s="354">
        <v>362.80131599999999</v>
      </c>
      <c r="T42" s="354">
        <v>364.70305999999999</v>
      </c>
      <c r="U42" s="354">
        <v>3763.3032079999998</v>
      </c>
      <c r="V42" s="354">
        <v>717.60912099999996</v>
      </c>
      <c r="W42" s="354">
        <v>113.762923</v>
      </c>
      <c r="X42" s="354">
        <v>113.762923</v>
      </c>
      <c r="Y42" s="354">
        <v>15.660978999999999</v>
      </c>
      <c r="Z42" s="354">
        <v>57.833629999999999</v>
      </c>
      <c r="AA42" s="354">
        <v>40.268313999999997</v>
      </c>
      <c r="AB42" s="354">
        <v>555425.01629499998</v>
      </c>
      <c r="AC42" s="300">
        <f t="shared" si="0"/>
        <v>2.7017874605613375</v>
      </c>
      <c r="AD42" s="300">
        <f t="shared" si="1"/>
        <v>0.34769457622875027</v>
      </c>
      <c r="AE42" s="300">
        <f t="shared" si="2"/>
        <v>0.40201630782960857</v>
      </c>
      <c r="AF42" s="300">
        <f t="shared" si="3"/>
        <v>0.39991999390968391</v>
      </c>
      <c r="AG42" s="300">
        <f t="shared" si="4"/>
        <v>0.40201630782960857</v>
      </c>
      <c r="AH42" s="300">
        <f t="shared" si="5"/>
        <v>4.1483316891376818</v>
      </c>
      <c r="AI42" s="300">
        <f t="shared" si="6"/>
        <v>0.7910286502374585</v>
      </c>
      <c r="AJ42" s="300">
        <f t="shared" si="7"/>
        <v>0.12540215668155913</v>
      </c>
      <c r="AK42" s="300">
        <f t="shared" si="8"/>
        <v>0.12540215668155913</v>
      </c>
      <c r="AL42" s="300">
        <f t="shared" si="9"/>
        <v>1.7263274277372488E-2</v>
      </c>
      <c r="AM42" s="300">
        <f t="shared" si="10"/>
        <v>6.3750664447355304E-2</v>
      </c>
      <c r="AN42" s="300">
        <f t="shared" si="11"/>
        <v>4.438821795683133E-2</v>
      </c>
      <c r="AO42" s="300">
        <f t="shared" si="12"/>
        <v>612.2512773189128</v>
      </c>
    </row>
    <row r="43" spans="1:41" ht="15.75" thickBot="1" x14ac:dyDescent="0.3">
      <c r="A43" s="495" t="s">
        <v>569</v>
      </c>
      <c r="B43" s="490" t="s">
        <v>1473</v>
      </c>
      <c r="C43" s="491" t="s">
        <v>1471</v>
      </c>
      <c r="D43" s="491" t="s">
        <v>1472</v>
      </c>
      <c r="E43" s="6" t="s">
        <v>187</v>
      </c>
      <c r="F43" s="4" t="s">
        <v>188</v>
      </c>
      <c r="G43" s="4" t="s">
        <v>192</v>
      </c>
      <c r="H43" s="353">
        <v>2011</v>
      </c>
      <c r="I43" s="496">
        <f t="shared" si="13"/>
        <v>41</v>
      </c>
      <c r="J43" s="353">
        <v>7</v>
      </c>
      <c r="K43" s="353" t="s">
        <v>1510</v>
      </c>
      <c r="L43" s="353" t="s">
        <v>1511</v>
      </c>
      <c r="M43" s="353" t="s">
        <v>42</v>
      </c>
      <c r="N43" s="353" t="s">
        <v>195</v>
      </c>
      <c r="O43" s="353" t="s">
        <v>36</v>
      </c>
      <c r="P43" s="354">
        <v>2.090106</v>
      </c>
      <c r="Q43" s="354">
        <v>4.8057999999999997E-2</v>
      </c>
      <c r="R43" s="354">
        <v>5.5566999999999998E-2</v>
      </c>
      <c r="S43" s="354">
        <v>5.5277E-2</v>
      </c>
      <c r="T43" s="354">
        <v>5.5566999999999998E-2</v>
      </c>
      <c r="U43" s="354">
        <v>6.7661709999999999</v>
      </c>
      <c r="V43" s="354">
        <v>0.98644200000000004</v>
      </c>
      <c r="W43" s="354">
        <v>0.21185200000000001</v>
      </c>
      <c r="X43" s="354">
        <v>0.21185200000000001</v>
      </c>
      <c r="Y43" s="354">
        <v>0.12460300000000001</v>
      </c>
      <c r="Z43" s="354">
        <v>7.9499E-2</v>
      </c>
      <c r="AA43" s="354">
        <v>7.7499999999999999E-3</v>
      </c>
      <c r="AB43" s="354">
        <v>763.50025000000005</v>
      </c>
      <c r="AC43" s="300">
        <f t="shared" si="0"/>
        <v>2.30394748289886E-3</v>
      </c>
      <c r="AD43" s="300">
        <f t="shared" si="1"/>
        <v>5.2974876935979993E-5</v>
      </c>
      <c r="AE43" s="300">
        <f t="shared" si="2"/>
        <v>6.1252132562769995E-5</v>
      </c>
      <c r="AF43" s="300">
        <f t="shared" si="3"/>
        <v>6.0932462282869996E-5</v>
      </c>
      <c r="AG43" s="300">
        <f t="shared" si="4"/>
        <v>6.1252132562769995E-5</v>
      </c>
      <c r="AH43" s="300">
        <f t="shared" si="5"/>
        <v>7.4584268186940099E-3</v>
      </c>
      <c r="AI43" s="300">
        <f t="shared" si="6"/>
        <v>1.0873661732590202E-3</v>
      </c>
      <c r="AJ43" s="300">
        <f t="shared" si="7"/>
        <v>2.3352685564612E-4</v>
      </c>
      <c r="AK43" s="300">
        <f t="shared" si="8"/>
        <v>2.3352685564612E-4</v>
      </c>
      <c r="AL43" s="300">
        <f t="shared" si="9"/>
        <v>1.3735129615992999E-4</v>
      </c>
      <c r="AM43" s="300">
        <f t="shared" si="10"/>
        <v>8.7632646833689994E-5</v>
      </c>
      <c r="AN43" s="300">
        <f t="shared" si="11"/>
        <v>8.5429126524999999E-6</v>
      </c>
      <c r="AO43" s="300">
        <f t="shared" si="12"/>
        <v>0.84161496076282749</v>
      </c>
    </row>
    <row r="44" spans="1:41" ht="15.75" thickBot="1" x14ac:dyDescent="0.3">
      <c r="A44" s="495" t="s">
        <v>569</v>
      </c>
      <c r="B44" s="490" t="s">
        <v>1473</v>
      </c>
      <c r="C44" s="491" t="s">
        <v>1471</v>
      </c>
      <c r="D44" s="491" t="s">
        <v>1472</v>
      </c>
      <c r="E44" s="6" t="s">
        <v>187</v>
      </c>
      <c r="F44" s="4" t="s">
        <v>188</v>
      </c>
      <c r="G44" s="4" t="s">
        <v>192</v>
      </c>
      <c r="H44" s="353">
        <v>2011</v>
      </c>
      <c r="I44" s="496">
        <f t="shared" si="13"/>
        <v>42</v>
      </c>
      <c r="J44" s="353">
        <v>8</v>
      </c>
      <c r="K44" s="353" t="s">
        <v>239</v>
      </c>
      <c r="L44" s="353" t="s">
        <v>240</v>
      </c>
      <c r="M44" s="353" t="s">
        <v>42</v>
      </c>
      <c r="N44" s="353" t="s">
        <v>233</v>
      </c>
      <c r="O44" s="353" t="s">
        <v>36</v>
      </c>
      <c r="P44" s="354">
        <v>1644.3930170000001</v>
      </c>
      <c r="Q44" s="354">
        <v>227.677841</v>
      </c>
      <c r="R44" s="354">
        <v>263.24887200000001</v>
      </c>
      <c r="S44" s="354">
        <v>261.87616000000003</v>
      </c>
      <c r="T44" s="354">
        <v>263.24887200000001</v>
      </c>
      <c r="U44" s="354">
        <v>1589.4098140000001</v>
      </c>
      <c r="V44" s="354">
        <v>286.68123800000001</v>
      </c>
      <c r="W44" s="354">
        <v>28.734691000000002</v>
      </c>
      <c r="X44" s="354">
        <v>28.734691000000002</v>
      </c>
      <c r="Y44" s="354">
        <v>0</v>
      </c>
      <c r="Z44" s="354">
        <v>23.104244999999999</v>
      </c>
      <c r="AA44" s="354">
        <v>5.6304460000000001</v>
      </c>
      <c r="AB44" s="354">
        <v>221889.50326999999</v>
      </c>
      <c r="AC44" s="300">
        <f t="shared" si="0"/>
        <v>1.8126330207241221</v>
      </c>
      <c r="AD44" s="300">
        <f t="shared" si="1"/>
        <v>0.25097185917068165</v>
      </c>
      <c r="AE44" s="300">
        <f t="shared" si="2"/>
        <v>0.2901822089503423</v>
      </c>
      <c r="AF44" s="300">
        <f t="shared" si="3"/>
        <v>0.28866905298736961</v>
      </c>
      <c r="AG44" s="300">
        <f t="shared" si="4"/>
        <v>0.2901822089503423</v>
      </c>
      <c r="AH44" s="300">
        <f t="shared" si="5"/>
        <v>1.7520244141971963</v>
      </c>
      <c r="AI44" s="300">
        <f t="shared" si="6"/>
        <v>0.31601197101220174</v>
      </c>
      <c r="AJ44" s="300">
        <f t="shared" si="7"/>
        <v>3.1674574878655208E-2</v>
      </c>
      <c r="AK44" s="300">
        <f t="shared" si="8"/>
        <v>3.1674574878655208E-2</v>
      </c>
      <c r="AL44" s="300">
        <f t="shared" si="9"/>
        <v>0</v>
      </c>
      <c r="AM44" s="300">
        <f t="shared" si="10"/>
        <v>2.5468070572510947E-2</v>
      </c>
      <c r="AN44" s="300">
        <f t="shared" si="11"/>
        <v>6.20650430614426E-3</v>
      </c>
      <c r="AO44" s="300">
        <f t="shared" si="12"/>
        <v>244.59130902480297</v>
      </c>
    </row>
    <row r="45" spans="1:41" ht="15.75" thickBot="1" x14ac:dyDescent="0.3">
      <c r="A45" s="495" t="s">
        <v>569</v>
      </c>
      <c r="B45" s="490" t="s">
        <v>1473</v>
      </c>
      <c r="C45" s="491" t="s">
        <v>1471</v>
      </c>
      <c r="D45" s="491" t="s">
        <v>1472</v>
      </c>
      <c r="E45" s="6" t="s">
        <v>187</v>
      </c>
      <c r="F45" s="4" t="s">
        <v>188</v>
      </c>
      <c r="G45" s="4" t="s">
        <v>192</v>
      </c>
      <c r="H45" s="353">
        <v>2011</v>
      </c>
      <c r="I45" s="496">
        <f t="shared" si="13"/>
        <v>43</v>
      </c>
      <c r="J45" s="353">
        <v>9</v>
      </c>
      <c r="K45" s="353" t="s">
        <v>2157</v>
      </c>
      <c r="L45" s="353" t="s">
        <v>241</v>
      </c>
      <c r="M45" s="353" t="s">
        <v>42</v>
      </c>
      <c r="N45" s="353" t="s">
        <v>233</v>
      </c>
      <c r="O45" s="353" t="s">
        <v>36</v>
      </c>
      <c r="P45" s="354">
        <v>605.34793500000001</v>
      </c>
      <c r="Q45" s="354">
        <v>177.99181200000001</v>
      </c>
      <c r="R45" s="354">
        <v>205.800194</v>
      </c>
      <c r="S45" s="354">
        <v>204.72704899999999</v>
      </c>
      <c r="T45" s="354">
        <v>205.800194</v>
      </c>
      <c r="U45" s="354">
        <v>1608.6721399999999</v>
      </c>
      <c r="V45" s="354">
        <v>263.01557500000001</v>
      </c>
      <c r="W45" s="354">
        <v>51.083956000000001</v>
      </c>
      <c r="X45" s="354">
        <v>51.083956000000001</v>
      </c>
      <c r="Y45" s="354">
        <v>0</v>
      </c>
      <c r="Z45" s="354">
        <v>21.196978999999999</v>
      </c>
      <c r="AA45" s="354">
        <v>29.886977000000002</v>
      </c>
      <c r="AB45" s="354">
        <v>203572.42610499999</v>
      </c>
      <c r="AC45" s="300">
        <f t="shared" si="0"/>
        <v>0.66728187523564486</v>
      </c>
      <c r="AD45" s="300">
        <f t="shared" si="1"/>
        <v>0.19620238745499372</v>
      </c>
      <c r="AE45" s="300">
        <f t="shared" si="2"/>
        <v>0.22685588144639413</v>
      </c>
      <c r="AF45" s="300">
        <f t="shared" si="3"/>
        <v>0.22567294157562418</v>
      </c>
      <c r="AG45" s="300">
        <f t="shared" si="4"/>
        <v>0.22685588144639413</v>
      </c>
      <c r="AH45" s="300">
        <f t="shared" si="5"/>
        <v>1.7732574940039032</v>
      </c>
      <c r="AI45" s="300">
        <f t="shared" si="6"/>
        <v>0.28992504302865324</v>
      </c>
      <c r="AJ45" s="300">
        <f t="shared" si="7"/>
        <v>5.6310422458342356E-2</v>
      </c>
      <c r="AK45" s="300">
        <f t="shared" si="8"/>
        <v>5.6310422458342356E-2</v>
      </c>
      <c r="AL45" s="300">
        <f t="shared" si="9"/>
        <v>0</v>
      </c>
      <c r="AM45" s="300">
        <f t="shared" si="10"/>
        <v>2.3365669689532489E-2</v>
      </c>
      <c r="AN45" s="300">
        <f t="shared" si="11"/>
        <v>3.2944752768809871E-2</v>
      </c>
      <c r="AO45" s="300">
        <f t="shared" si="12"/>
        <v>224.40018769968071</v>
      </c>
    </row>
    <row r="46" spans="1:41" ht="15.75" thickBot="1" x14ac:dyDescent="0.3">
      <c r="A46" s="495" t="s">
        <v>569</v>
      </c>
      <c r="B46" s="490" t="s">
        <v>1473</v>
      </c>
      <c r="C46" s="491" t="s">
        <v>1471</v>
      </c>
      <c r="D46" s="491" t="s">
        <v>1472</v>
      </c>
      <c r="E46" s="6" t="s">
        <v>187</v>
      </c>
      <c r="F46" s="4" t="s">
        <v>188</v>
      </c>
      <c r="G46" s="4" t="s">
        <v>192</v>
      </c>
      <c r="H46" s="353">
        <v>2011</v>
      </c>
      <c r="I46" s="496">
        <f t="shared" si="13"/>
        <v>44</v>
      </c>
      <c r="J46" s="353">
        <v>10</v>
      </c>
      <c r="K46" s="353" t="s">
        <v>242</v>
      </c>
      <c r="L46" s="353" t="s">
        <v>1544</v>
      </c>
      <c r="M46" s="353" t="s">
        <v>42</v>
      </c>
      <c r="N46" s="353" t="s">
        <v>82</v>
      </c>
      <c r="O46" s="353" t="s">
        <v>36</v>
      </c>
      <c r="P46" s="354">
        <v>5.1490840000000002</v>
      </c>
      <c r="Q46" s="354">
        <v>0.65142900000000004</v>
      </c>
      <c r="R46" s="354">
        <v>0.75320399999999998</v>
      </c>
      <c r="S46" s="354">
        <v>0.74927699999999997</v>
      </c>
      <c r="T46" s="354">
        <v>0.75320399999999998</v>
      </c>
      <c r="U46" s="354">
        <v>1.2154119999999999</v>
      </c>
      <c r="V46" s="354">
        <v>0.252085</v>
      </c>
      <c r="W46" s="354">
        <v>0.15153900000000001</v>
      </c>
      <c r="X46" s="354">
        <v>0.15153900000000001</v>
      </c>
      <c r="Y46" s="354">
        <v>3.7599999999999998E-4</v>
      </c>
      <c r="Z46" s="354">
        <v>2.0316000000000001E-2</v>
      </c>
      <c r="AA46" s="354">
        <v>0.13084699999999999</v>
      </c>
      <c r="AB46" s="354">
        <v>195.11203399999999</v>
      </c>
      <c r="AC46" s="300">
        <f t="shared" si="0"/>
        <v>5.6758935293400392E-3</v>
      </c>
      <c r="AD46" s="300">
        <f t="shared" si="1"/>
        <v>7.1807755436198992E-4</v>
      </c>
      <c r="AE46" s="300">
        <f t="shared" si="2"/>
        <v>8.3026528793723998E-4</v>
      </c>
      <c r="AF46" s="300">
        <f t="shared" si="3"/>
        <v>8.2593651142286997E-4</v>
      </c>
      <c r="AG46" s="300">
        <f t="shared" si="4"/>
        <v>8.3026528793723998E-4</v>
      </c>
      <c r="AH46" s="300">
        <f t="shared" si="5"/>
        <v>1.3397623939097199E-3</v>
      </c>
      <c r="AI46" s="300">
        <f t="shared" si="6"/>
        <v>2.7787614658135001E-4</v>
      </c>
      <c r="AJ46" s="300">
        <f t="shared" si="7"/>
        <v>1.6704315360609E-4</v>
      </c>
      <c r="AK46" s="300">
        <f t="shared" si="8"/>
        <v>1.6704315360609E-4</v>
      </c>
      <c r="AL46" s="300">
        <f t="shared" si="9"/>
        <v>4.1446905255999998E-7</v>
      </c>
      <c r="AM46" s="300">
        <f t="shared" si="10"/>
        <v>2.2394556573960001E-5</v>
      </c>
      <c r="AN46" s="300">
        <f t="shared" si="11"/>
        <v>1.4423412797956998E-4</v>
      </c>
      <c r="AO46" s="300">
        <f t="shared" si="12"/>
        <v>0.21507420179530454</v>
      </c>
    </row>
    <row r="47" spans="1:41" ht="15.75" thickBot="1" x14ac:dyDescent="0.3">
      <c r="A47" s="495" t="s">
        <v>569</v>
      </c>
      <c r="B47" s="490" t="s">
        <v>1473</v>
      </c>
      <c r="C47" s="491" t="s">
        <v>1471</v>
      </c>
      <c r="D47" s="491" t="s">
        <v>1472</v>
      </c>
      <c r="E47" s="6" t="s">
        <v>187</v>
      </c>
      <c r="F47" s="4" t="s">
        <v>188</v>
      </c>
      <c r="G47" s="4" t="s">
        <v>192</v>
      </c>
      <c r="H47" s="353">
        <v>2011</v>
      </c>
      <c r="I47" s="496">
        <f t="shared" si="13"/>
        <v>45</v>
      </c>
      <c r="J47" s="353">
        <v>11</v>
      </c>
      <c r="K47" s="353" t="s">
        <v>1512</v>
      </c>
      <c r="L47" s="353" t="s">
        <v>243</v>
      </c>
      <c r="M47" s="353" t="s">
        <v>42</v>
      </c>
      <c r="N47" s="353" t="s">
        <v>82</v>
      </c>
      <c r="O47" s="353" t="s">
        <v>36</v>
      </c>
      <c r="P47" s="354">
        <v>554.05112899999995</v>
      </c>
      <c r="Q47" s="354">
        <v>40.399430000000002</v>
      </c>
      <c r="R47" s="354">
        <v>46.711196000000001</v>
      </c>
      <c r="S47" s="354">
        <v>46.467621000000001</v>
      </c>
      <c r="T47" s="354">
        <v>46.711196000000001</v>
      </c>
      <c r="U47" s="354">
        <v>1010.755255</v>
      </c>
      <c r="V47" s="354">
        <v>164.10717099999999</v>
      </c>
      <c r="W47" s="354">
        <v>19.549800999999999</v>
      </c>
      <c r="X47" s="354">
        <v>19.549800999999999</v>
      </c>
      <c r="Y47" s="354">
        <v>4.4362539999999999</v>
      </c>
      <c r="Z47" s="354">
        <v>13.225742</v>
      </c>
      <c r="AA47" s="354">
        <v>1.887804</v>
      </c>
      <c r="AB47" s="354">
        <v>127017.934104</v>
      </c>
      <c r="AC47" s="300">
        <f t="shared" si="0"/>
        <v>0.61073682581496891</v>
      </c>
      <c r="AD47" s="300">
        <f t="shared" si="1"/>
        <v>4.4532748606553298E-2</v>
      </c>
      <c r="AE47" s="300">
        <f t="shared" si="2"/>
        <v>5.1490279654426756E-2</v>
      </c>
      <c r="AF47" s="300">
        <f t="shared" si="3"/>
        <v>5.1221784177093513E-2</v>
      </c>
      <c r="AG47" s="300">
        <f t="shared" si="4"/>
        <v>5.1490279654426756E-2</v>
      </c>
      <c r="AH47" s="300">
        <f t="shared" si="5"/>
        <v>1.1141669492284341</v>
      </c>
      <c r="AI47" s="300">
        <f t="shared" si="6"/>
        <v>0.18089719064540399</v>
      </c>
      <c r="AJ47" s="300">
        <f t="shared" si="7"/>
        <v>2.1549966750549307E-2</v>
      </c>
      <c r="AK47" s="300">
        <f t="shared" si="8"/>
        <v>2.1549966750549307E-2</v>
      </c>
      <c r="AL47" s="300">
        <f t="shared" si="9"/>
        <v>4.8901329582327398E-3</v>
      </c>
      <c r="AM47" s="300">
        <f t="shared" si="10"/>
        <v>1.457888498974202E-2</v>
      </c>
      <c r="AN47" s="300">
        <f t="shared" si="11"/>
        <v>2.0809477002632398E-3</v>
      </c>
      <c r="AO47" s="300">
        <f t="shared" si="12"/>
        <v>140.01330533567392</v>
      </c>
    </row>
    <row r="48" spans="1:41" ht="15.75" thickBot="1" x14ac:dyDescent="0.3">
      <c r="A48" s="495" t="s">
        <v>569</v>
      </c>
      <c r="B48" s="490" t="s">
        <v>1473</v>
      </c>
      <c r="C48" s="491" t="s">
        <v>1471</v>
      </c>
      <c r="D48" s="491" t="s">
        <v>1472</v>
      </c>
      <c r="E48" s="6" t="s">
        <v>187</v>
      </c>
      <c r="F48" s="4" t="s">
        <v>188</v>
      </c>
      <c r="G48" s="4" t="s">
        <v>192</v>
      </c>
      <c r="H48" s="353">
        <v>2011</v>
      </c>
      <c r="I48" s="496">
        <f t="shared" si="13"/>
        <v>46</v>
      </c>
      <c r="J48" s="353">
        <v>12</v>
      </c>
      <c r="K48" s="353" t="s">
        <v>1513</v>
      </c>
      <c r="L48" s="353" t="s">
        <v>1545</v>
      </c>
      <c r="M48" s="353" t="s">
        <v>42</v>
      </c>
      <c r="N48" s="353" t="s">
        <v>82</v>
      </c>
      <c r="O48" s="353" t="s">
        <v>36</v>
      </c>
      <c r="P48" s="354">
        <v>499.10514599999999</v>
      </c>
      <c r="Q48" s="354">
        <v>6.6547349999999996</v>
      </c>
      <c r="R48" s="354">
        <v>7.6944319999999999</v>
      </c>
      <c r="S48" s="354">
        <v>7.6543089999999996</v>
      </c>
      <c r="T48" s="354">
        <v>7.6944319999999999</v>
      </c>
      <c r="U48" s="354">
        <v>300.06498900000003</v>
      </c>
      <c r="V48" s="354">
        <v>62.860101999999998</v>
      </c>
      <c r="W48" s="354">
        <v>5.9213250000000004</v>
      </c>
      <c r="X48" s="354">
        <v>5.9213250000000004</v>
      </c>
      <c r="Y48" s="354">
        <v>0.50256000000000001</v>
      </c>
      <c r="Z48" s="354">
        <v>5.0660280000000002</v>
      </c>
      <c r="AA48" s="354">
        <v>0.35273700000000002</v>
      </c>
      <c r="AB48" s="354">
        <v>48653.329942999997</v>
      </c>
      <c r="AC48" s="300">
        <f t="shared" si="0"/>
        <v>0.55016924731500128</v>
      </c>
      <c r="AD48" s="300">
        <f t="shared" si="1"/>
        <v>7.335589655552849E-3</v>
      </c>
      <c r="AE48" s="300">
        <f t="shared" si="2"/>
        <v>8.4816594176259207E-3</v>
      </c>
      <c r="AF48" s="300">
        <f t="shared" si="3"/>
        <v>8.4374313809347894E-3</v>
      </c>
      <c r="AG48" s="300">
        <f t="shared" si="4"/>
        <v>8.4816594176259207E-3</v>
      </c>
      <c r="AH48" s="300">
        <f t="shared" si="5"/>
        <v>0.3307650311097256</v>
      </c>
      <c r="AI48" s="300">
        <f t="shared" si="6"/>
        <v>6.929140138235361E-2</v>
      </c>
      <c r="AJ48" s="300">
        <f t="shared" si="7"/>
        <v>6.5271435176857502E-3</v>
      </c>
      <c r="AK48" s="300">
        <f t="shared" si="8"/>
        <v>6.5271435176857502E-3</v>
      </c>
      <c r="AL48" s="300">
        <f t="shared" si="9"/>
        <v>5.5397757195360003E-4</v>
      </c>
      <c r="AM48" s="300">
        <f t="shared" si="10"/>
        <v>5.5843399611766797E-3</v>
      </c>
      <c r="AN48" s="300">
        <f t="shared" si="11"/>
        <v>3.8882598455547001E-4</v>
      </c>
      <c r="AO48" s="300">
        <f t="shared" si="12"/>
        <v>53.63111586533055</v>
      </c>
    </row>
    <row r="49" spans="1:41" ht="15.75" thickBot="1" x14ac:dyDescent="0.3">
      <c r="A49" s="495" t="s">
        <v>569</v>
      </c>
      <c r="B49" s="490" t="s">
        <v>1473</v>
      </c>
      <c r="C49" s="491" t="s">
        <v>1471</v>
      </c>
      <c r="D49" s="491" t="s">
        <v>1472</v>
      </c>
      <c r="E49" s="6" t="s">
        <v>187</v>
      </c>
      <c r="F49" s="4" t="s">
        <v>188</v>
      </c>
      <c r="G49" s="4" t="s">
        <v>192</v>
      </c>
      <c r="H49" s="353">
        <v>2011</v>
      </c>
      <c r="I49" s="496">
        <f t="shared" si="13"/>
        <v>47</v>
      </c>
      <c r="J49" s="353">
        <v>13</v>
      </c>
      <c r="K49" s="353" t="s">
        <v>1514</v>
      </c>
      <c r="L49" s="353" t="s">
        <v>1546</v>
      </c>
      <c r="M49" s="353" t="s">
        <v>42</v>
      </c>
      <c r="N49" s="353" t="s">
        <v>82</v>
      </c>
      <c r="O49" s="353" t="s">
        <v>36</v>
      </c>
      <c r="P49" s="354">
        <v>462.25792100000001</v>
      </c>
      <c r="Q49" s="354">
        <v>1.2412069999999999</v>
      </c>
      <c r="R49" s="354">
        <v>1.4351259999999999</v>
      </c>
      <c r="S49" s="354">
        <v>1.4276420000000001</v>
      </c>
      <c r="T49" s="354">
        <v>1.4351259999999999</v>
      </c>
      <c r="U49" s="354">
        <v>1166.7243350000001</v>
      </c>
      <c r="V49" s="354">
        <v>185.22145399999999</v>
      </c>
      <c r="W49" s="354">
        <v>15.595587</v>
      </c>
      <c r="X49" s="354">
        <v>15.595587</v>
      </c>
      <c r="Y49" s="354">
        <v>0.665601</v>
      </c>
      <c r="Z49" s="354">
        <v>14.927387</v>
      </c>
      <c r="AA49" s="354">
        <v>2.598E-3</v>
      </c>
      <c r="AB49" s="354">
        <v>143360.258325</v>
      </c>
      <c r="AC49" s="300">
        <f t="shared" si="0"/>
        <v>0.5095521344553865</v>
      </c>
      <c r="AD49" s="300">
        <f t="shared" si="1"/>
        <v>1.3681965141511699E-3</v>
      </c>
      <c r="AE49" s="300">
        <f t="shared" si="2"/>
        <v>1.5819556210750598E-3</v>
      </c>
      <c r="AF49" s="300">
        <f t="shared" si="3"/>
        <v>1.57370592323102E-3</v>
      </c>
      <c r="AG49" s="300">
        <f t="shared" si="4"/>
        <v>1.5819556210750598E-3</v>
      </c>
      <c r="AH49" s="300">
        <f t="shared" si="5"/>
        <v>1.2860934301227289</v>
      </c>
      <c r="AI49" s="300">
        <f t="shared" si="6"/>
        <v>0.20417170359884471</v>
      </c>
      <c r="AJ49" s="300">
        <f t="shared" si="7"/>
        <v>1.7191191936188968E-2</v>
      </c>
      <c r="AK49" s="300">
        <f t="shared" si="8"/>
        <v>1.7191191936188968E-2</v>
      </c>
      <c r="AL49" s="300">
        <f t="shared" si="9"/>
        <v>7.3369951024730999E-4</v>
      </c>
      <c r="AM49" s="300">
        <f t="shared" si="10"/>
        <v>1.6454627518846968E-2</v>
      </c>
      <c r="AN49" s="300">
        <f t="shared" si="11"/>
        <v>2.8638047833799998E-6</v>
      </c>
      <c r="AO49" s="300">
        <f t="shared" si="12"/>
        <v>158.02763415616914</v>
      </c>
    </row>
    <row r="50" spans="1:41" ht="15.75" thickBot="1" x14ac:dyDescent="0.3">
      <c r="A50" s="495" t="s">
        <v>569</v>
      </c>
      <c r="B50" s="490" t="s">
        <v>1473</v>
      </c>
      <c r="C50" s="491" t="s">
        <v>1471</v>
      </c>
      <c r="D50" s="491" t="s">
        <v>1472</v>
      </c>
      <c r="E50" s="6" t="s">
        <v>187</v>
      </c>
      <c r="F50" s="4" t="s">
        <v>188</v>
      </c>
      <c r="G50" s="4" t="s">
        <v>192</v>
      </c>
      <c r="H50" s="353">
        <v>2011</v>
      </c>
      <c r="I50" s="496">
        <f t="shared" si="13"/>
        <v>48</v>
      </c>
      <c r="J50" s="353">
        <v>14</v>
      </c>
      <c r="K50" s="353" t="s">
        <v>320</v>
      </c>
      <c r="L50" s="353" t="s">
        <v>268</v>
      </c>
      <c r="M50" s="353" t="s">
        <v>42</v>
      </c>
      <c r="N50" s="353" t="s">
        <v>233</v>
      </c>
      <c r="O50" s="353" t="s">
        <v>36</v>
      </c>
      <c r="P50" s="354">
        <v>9.3952059999999999</v>
      </c>
      <c r="Q50" s="354">
        <v>1.9167989999999999</v>
      </c>
      <c r="R50" s="354">
        <v>2.2162679999999999</v>
      </c>
      <c r="S50" s="354">
        <v>2.2047110000000001</v>
      </c>
      <c r="T50" s="354">
        <v>2.2162679999999999</v>
      </c>
      <c r="U50" s="354">
        <v>1.721441</v>
      </c>
      <c r="V50" s="354">
        <v>0.44675799999999999</v>
      </c>
      <c r="W50" s="354">
        <v>0.21410399999999999</v>
      </c>
      <c r="X50" s="354">
        <v>0.21410399999999999</v>
      </c>
      <c r="Y50" s="354">
        <v>4.6482999999999997E-2</v>
      </c>
      <c r="Z50" s="354">
        <v>3.6005000000000002E-2</v>
      </c>
      <c r="AA50" s="354">
        <v>0.13161500000000001</v>
      </c>
      <c r="AB50" s="354">
        <v>345.78754900000001</v>
      </c>
      <c r="AC50" s="300">
        <f t="shared" si="0"/>
        <v>1.0356441833579859E-2</v>
      </c>
      <c r="AD50" s="300">
        <f t="shared" si="1"/>
        <v>2.1129092166966897E-3</v>
      </c>
      <c r="AE50" s="300">
        <f t="shared" si="2"/>
        <v>2.4430172823910797E-3</v>
      </c>
      <c r="AF50" s="300">
        <f t="shared" si="3"/>
        <v>2.4302778705814097E-3</v>
      </c>
      <c r="AG50" s="300">
        <f t="shared" si="4"/>
        <v>2.4430172823910797E-3</v>
      </c>
      <c r="AH50" s="300">
        <f t="shared" si="5"/>
        <v>1.8975638837977098E-3</v>
      </c>
      <c r="AI50" s="300">
        <f t="shared" si="6"/>
        <v>4.9246639623297991E-4</v>
      </c>
      <c r="AJ50" s="300">
        <f t="shared" si="7"/>
        <v>2.3600926071623999E-4</v>
      </c>
      <c r="AK50" s="300">
        <f t="shared" si="8"/>
        <v>2.3600926071623999E-4</v>
      </c>
      <c r="AL50" s="300">
        <f t="shared" si="9"/>
        <v>5.123873662272999E-5</v>
      </c>
      <c r="AM50" s="300">
        <f t="shared" si="10"/>
        <v>3.9688718716549996E-5</v>
      </c>
      <c r="AN50" s="300">
        <f t="shared" si="11"/>
        <v>1.4508070306564998E-4</v>
      </c>
      <c r="AO50" s="300">
        <f t="shared" si="12"/>
        <v>0.38116552611987919</v>
      </c>
    </row>
    <row r="51" spans="1:41" ht="15.75" thickBot="1" x14ac:dyDescent="0.3">
      <c r="A51" s="495" t="s">
        <v>569</v>
      </c>
      <c r="B51" s="490" t="s">
        <v>1473</v>
      </c>
      <c r="C51" s="491" t="s">
        <v>1471</v>
      </c>
      <c r="D51" s="491" t="s">
        <v>1472</v>
      </c>
      <c r="E51" s="6" t="s">
        <v>187</v>
      </c>
      <c r="F51" s="4" t="s">
        <v>188</v>
      </c>
      <c r="G51" s="4" t="s">
        <v>192</v>
      </c>
      <c r="H51" s="353">
        <v>2011</v>
      </c>
      <c r="I51" s="496">
        <f t="shared" si="13"/>
        <v>49</v>
      </c>
      <c r="J51" s="353">
        <v>15</v>
      </c>
      <c r="K51" s="353" t="s">
        <v>342</v>
      </c>
      <c r="L51" s="353" t="s">
        <v>286</v>
      </c>
      <c r="M51" s="353" t="s">
        <v>30</v>
      </c>
      <c r="N51" s="353" t="s">
        <v>195</v>
      </c>
      <c r="O51" s="353" t="s">
        <v>36</v>
      </c>
      <c r="P51" s="354">
        <v>13.584061999999999</v>
      </c>
      <c r="Q51" s="354">
        <v>1.868525</v>
      </c>
      <c r="R51" s="354">
        <v>2.1604519999999998</v>
      </c>
      <c r="S51" s="354">
        <v>2.149187</v>
      </c>
      <c r="T51" s="354">
        <v>2.1604519999999998</v>
      </c>
      <c r="U51" s="354">
        <v>5.1045980000000002</v>
      </c>
      <c r="V51" s="354">
        <v>1.8426629999999999</v>
      </c>
      <c r="W51" s="354">
        <v>0.37863200000000002</v>
      </c>
      <c r="X51" s="354">
        <v>0.37863200000000002</v>
      </c>
      <c r="Y51" s="354">
        <v>8.7953000000000003E-2</v>
      </c>
      <c r="Z51" s="354">
        <v>0.148504</v>
      </c>
      <c r="AA51" s="354">
        <v>0.142175</v>
      </c>
      <c r="AB51" s="354">
        <v>1426.2094959999999</v>
      </c>
      <c r="AC51" s="300">
        <f t="shared" si="0"/>
        <v>1.497386517834122E-2</v>
      </c>
      <c r="AD51" s="300">
        <f t="shared" si="1"/>
        <v>2.05969624051775E-3</v>
      </c>
      <c r="AE51" s="300">
        <f t="shared" si="2"/>
        <v>2.3814906743121196E-3</v>
      </c>
      <c r="AF51" s="300">
        <f t="shared" si="3"/>
        <v>2.36907313740497E-3</v>
      </c>
      <c r="AG51" s="300">
        <f t="shared" si="4"/>
        <v>2.3814906743121196E-3</v>
      </c>
      <c r="AH51" s="300">
        <f t="shared" si="5"/>
        <v>5.6268561084033795E-3</v>
      </c>
      <c r="AI51" s="300">
        <f t="shared" si="6"/>
        <v>2.0311882654185298E-3</v>
      </c>
      <c r="AJ51" s="300">
        <f t="shared" si="7"/>
        <v>4.1737033592792E-4</v>
      </c>
      <c r="AK51" s="300">
        <f t="shared" si="8"/>
        <v>4.1737033592792E-4</v>
      </c>
      <c r="AL51" s="300">
        <f t="shared" si="9"/>
        <v>9.6951586648430003E-5</v>
      </c>
      <c r="AM51" s="300">
        <f t="shared" si="10"/>
        <v>1.6369763878023999E-4</v>
      </c>
      <c r="AN51" s="300">
        <f t="shared" si="11"/>
        <v>1.5672111049924999E-4</v>
      </c>
      <c r="AO51" s="300">
        <f t="shared" si="12"/>
        <v>1.5721268578701995</v>
      </c>
    </row>
    <row r="52" spans="1:41" ht="15.75" thickBot="1" x14ac:dyDescent="0.3">
      <c r="A52" s="495" t="s">
        <v>569</v>
      </c>
      <c r="B52" s="490" t="s">
        <v>1473</v>
      </c>
      <c r="C52" s="491" t="s">
        <v>1471</v>
      </c>
      <c r="D52" s="491" t="s">
        <v>1472</v>
      </c>
      <c r="E52" s="6" t="s">
        <v>187</v>
      </c>
      <c r="F52" s="4" t="s">
        <v>188</v>
      </c>
      <c r="G52" s="4" t="s">
        <v>192</v>
      </c>
      <c r="H52" s="353">
        <v>2011</v>
      </c>
      <c r="I52" s="496">
        <f t="shared" si="13"/>
        <v>50</v>
      </c>
      <c r="J52" s="353">
        <v>16</v>
      </c>
      <c r="K52" s="353" t="s">
        <v>245</v>
      </c>
      <c r="L52" s="353" t="s">
        <v>286</v>
      </c>
      <c r="M52" s="353" t="s">
        <v>42</v>
      </c>
      <c r="N52" s="353" t="s">
        <v>195</v>
      </c>
      <c r="O52" s="353" t="s">
        <v>36</v>
      </c>
      <c r="P52" s="354">
        <v>1301.825386</v>
      </c>
      <c r="Q52" s="354">
        <v>189.08231599999999</v>
      </c>
      <c r="R52" s="354">
        <v>218.623412</v>
      </c>
      <c r="S52" s="354">
        <v>217.48339999999999</v>
      </c>
      <c r="T52" s="354">
        <v>218.623412</v>
      </c>
      <c r="U52" s="354">
        <v>711.09828900000002</v>
      </c>
      <c r="V52" s="354">
        <v>219.293395</v>
      </c>
      <c r="W52" s="354">
        <v>45.060645999999998</v>
      </c>
      <c r="X52" s="354">
        <v>45.060645999999998</v>
      </c>
      <c r="Y52" s="354">
        <v>10.467198</v>
      </c>
      <c r="Z52" s="354">
        <v>17.673316</v>
      </c>
      <c r="AA52" s="354">
        <v>16.920131999999999</v>
      </c>
      <c r="AB52" s="354">
        <v>169731.72980900001</v>
      </c>
      <c r="AC52" s="300">
        <f t="shared" si="0"/>
        <v>1.4350168466329156</v>
      </c>
      <c r="AD52" s="300">
        <f t="shared" si="1"/>
        <v>0.20842757544779394</v>
      </c>
      <c r="AE52" s="300">
        <f t="shared" si="2"/>
        <v>0.24099105967838971</v>
      </c>
      <c r="AF52" s="300">
        <f t="shared" si="3"/>
        <v>0.23973441155725397</v>
      </c>
      <c r="AG52" s="300">
        <f t="shared" si="4"/>
        <v>0.24099105967838971</v>
      </c>
      <c r="AH52" s="300">
        <f t="shared" si="5"/>
        <v>0.78385168648634851</v>
      </c>
      <c r="AI52" s="300">
        <f t="shared" si="6"/>
        <v>0.24172958951679743</v>
      </c>
      <c r="AJ52" s="300">
        <f t="shared" si="7"/>
        <v>4.9670859721706255E-2</v>
      </c>
      <c r="AK52" s="300">
        <f t="shared" si="8"/>
        <v>4.9670859721706255E-2</v>
      </c>
      <c r="AL52" s="300">
        <f t="shared" si="9"/>
        <v>1.153811073940938E-2</v>
      </c>
      <c r="AM52" s="300">
        <f t="shared" si="10"/>
        <v>1.9481496112003959E-2</v>
      </c>
      <c r="AN52" s="300">
        <f t="shared" si="11"/>
        <v>1.8651252870292918E-2</v>
      </c>
      <c r="AO52" s="300">
        <f t="shared" si="12"/>
        <v>187.09720543432482</v>
      </c>
    </row>
    <row r="53" spans="1:41" ht="15.75" thickBot="1" x14ac:dyDescent="0.3">
      <c r="A53" s="495" t="s">
        <v>569</v>
      </c>
      <c r="B53" s="490" t="s">
        <v>1473</v>
      </c>
      <c r="C53" s="491" t="s">
        <v>1471</v>
      </c>
      <c r="D53" s="491" t="s">
        <v>1472</v>
      </c>
      <c r="E53" s="6" t="s">
        <v>187</v>
      </c>
      <c r="F53" s="4" t="s">
        <v>188</v>
      </c>
      <c r="G53" s="4" t="s">
        <v>192</v>
      </c>
      <c r="H53" s="353">
        <v>2011</v>
      </c>
      <c r="I53" s="496">
        <f t="shared" si="13"/>
        <v>51</v>
      </c>
      <c r="J53" s="353">
        <v>17</v>
      </c>
      <c r="K53" s="353" t="s">
        <v>343</v>
      </c>
      <c r="L53" s="353" t="s">
        <v>286</v>
      </c>
      <c r="M53" s="353" t="s">
        <v>30</v>
      </c>
      <c r="N53" s="353" t="s">
        <v>195</v>
      </c>
      <c r="O53" s="353" t="s">
        <v>36</v>
      </c>
      <c r="P53" s="354">
        <v>6.0347359999999997</v>
      </c>
      <c r="Q53" s="354">
        <v>1.012888</v>
      </c>
      <c r="R53" s="354">
        <v>1.171135</v>
      </c>
      <c r="S53" s="354">
        <v>1.1650290000000001</v>
      </c>
      <c r="T53" s="354">
        <v>1.171135</v>
      </c>
      <c r="U53" s="354">
        <v>7.364617</v>
      </c>
      <c r="V53" s="354">
        <v>1.6902470000000001</v>
      </c>
      <c r="W53" s="354">
        <v>0.34731400000000001</v>
      </c>
      <c r="X53" s="354">
        <v>0.34731400000000001</v>
      </c>
      <c r="Y53" s="354">
        <v>8.0678E-2</v>
      </c>
      <c r="Z53" s="354">
        <v>0.13622100000000001</v>
      </c>
      <c r="AA53" s="354">
        <v>0.130415</v>
      </c>
      <c r="AB53" s="354">
        <v>1308.2410199999999</v>
      </c>
      <c r="AC53" s="300">
        <f t="shared" si="0"/>
        <v>6.6521577456641594E-3</v>
      </c>
      <c r="AD53" s="300">
        <f t="shared" si="1"/>
        <v>1.1165178981632799E-3</v>
      </c>
      <c r="AE53" s="300">
        <f t="shared" si="2"/>
        <v>1.2909553560368498E-3</v>
      </c>
      <c r="AF53" s="300">
        <f t="shared" si="3"/>
        <v>1.2842246431779901E-3</v>
      </c>
      <c r="AG53" s="300">
        <f t="shared" si="4"/>
        <v>1.2909553560368498E-3</v>
      </c>
      <c r="AH53" s="300">
        <f t="shared" si="5"/>
        <v>8.1181006129182696E-3</v>
      </c>
      <c r="AI53" s="300">
        <f t="shared" si="6"/>
        <v>1.8631783847935699E-3</v>
      </c>
      <c r="AJ53" s="300">
        <f t="shared" si="7"/>
        <v>3.8284815032133999E-4</v>
      </c>
      <c r="AK53" s="300">
        <f t="shared" si="8"/>
        <v>3.8284815032133999E-4</v>
      </c>
      <c r="AL53" s="300">
        <f t="shared" si="9"/>
        <v>8.8932271868179995E-5</v>
      </c>
      <c r="AM53" s="300">
        <f t="shared" si="10"/>
        <v>1.5015794895951E-4</v>
      </c>
      <c r="AN53" s="300">
        <f t="shared" si="11"/>
        <v>1.4375792949364999E-4</v>
      </c>
      <c r="AO53" s="300">
        <f t="shared" si="12"/>
        <v>1.4420888725519361</v>
      </c>
    </row>
    <row r="54" spans="1:41" ht="15.75" thickBot="1" x14ac:dyDescent="0.3">
      <c r="A54" s="495" t="s">
        <v>569</v>
      </c>
      <c r="B54" s="490" t="s">
        <v>1473</v>
      </c>
      <c r="C54" s="491" t="s">
        <v>1471</v>
      </c>
      <c r="D54" s="491" t="s">
        <v>1472</v>
      </c>
      <c r="E54" s="6" t="s">
        <v>187</v>
      </c>
      <c r="F54" s="4" t="s">
        <v>188</v>
      </c>
      <c r="G54" s="4" t="s">
        <v>192</v>
      </c>
      <c r="H54" s="353">
        <v>2011</v>
      </c>
      <c r="I54" s="496">
        <f t="shared" si="13"/>
        <v>52</v>
      </c>
      <c r="J54" s="353">
        <v>18</v>
      </c>
      <c r="K54" s="353" t="s">
        <v>247</v>
      </c>
      <c r="L54" s="353" t="s">
        <v>248</v>
      </c>
      <c r="M54" s="353" t="s">
        <v>42</v>
      </c>
      <c r="N54" s="353" t="s">
        <v>195</v>
      </c>
      <c r="O54" s="353" t="s">
        <v>36</v>
      </c>
      <c r="P54" s="354">
        <v>303.39418799999999</v>
      </c>
      <c r="Q54" s="354">
        <v>14.278370000000001</v>
      </c>
      <c r="R54" s="354">
        <v>16.509138</v>
      </c>
      <c r="S54" s="354">
        <v>16.423051000000001</v>
      </c>
      <c r="T54" s="354">
        <v>16.509138</v>
      </c>
      <c r="U54" s="354">
        <v>156.21320600000001</v>
      </c>
      <c r="V54" s="354">
        <v>32.098424999999999</v>
      </c>
      <c r="W54" s="354">
        <v>3.295817</v>
      </c>
      <c r="X54" s="354">
        <v>3.295817</v>
      </c>
      <c r="Y54" s="354">
        <v>0.34870000000000001</v>
      </c>
      <c r="Z54" s="354">
        <v>2.5868799999999998</v>
      </c>
      <c r="AA54" s="354">
        <v>0.360238</v>
      </c>
      <c r="AB54" s="354">
        <v>24843.982261000001</v>
      </c>
      <c r="AC54" s="300">
        <f t="shared" si="0"/>
        <v>0.33443484482066621</v>
      </c>
      <c r="AD54" s="300">
        <f t="shared" si="1"/>
        <v>1.5739208739364699E-2</v>
      </c>
      <c r="AE54" s="300">
        <f t="shared" si="2"/>
        <v>1.8198209535750777E-2</v>
      </c>
      <c r="AF54" s="300">
        <f t="shared" si="3"/>
        <v>1.8103314862006809E-2</v>
      </c>
      <c r="AG54" s="300">
        <f t="shared" si="4"/>
        <v>1.8198209535750777E-2</v>
      </c>
      <c r="AH54" s="300">
        <f t="shared" si="5"/>
        <v>0.17219558374515986</v>
      </c>
      <c r="AI54" s="300">
        <f t="shared" si="6"/>
        <v>3.5382456910686748E-2</v>
      </c>
      <c r="AJ54" s="300">
        <f t="shared" si="7"/>
        <v>3.6330163547902698E-3</v>
      </c>
      <c r="AK54" s="300">
        <f t="shared" si="8"/>
        <v>3.6330163547902698E-3</v>
      </c>
      <c r="AL54" s="300">
        <f t="shared" si="9"/>
        <v>3.8437595379699999E-4</v>
      </c>
      <c r="AM54" s="300">
        <f t="shared" si="10"/>
        <v>2.8515470816127997E-3</v>
      </c>
      <c r="AN54" s="300">
        <f t="shared" si="11"/>
        <v>3.9709442169177998E-4</v>
      </c>
      <c r="AO54" s="300">
        <f t="shared" si="12"/>
        <v>27.385802631739672</v>
      </c>
    </row>
    <row r="55" spans="1:41" ht="15.75" thickBot="1" x14ac:dyDescent="0.3">
      <c r="A55" s="495" t="s">
        <v>569</v>
      </c>
      <c r="B55" s="490" t="s">
        <v>1473</v>
      </c>
      <c r="C55" s="491" t="s">
        <v>1471</v>
      </c>
      <c r="D55" s="491" t="s">
        <v>1472</v>
      </c>
      <c r="E55" s="6" t="s">
        <v>187</v>
      </c>
      <c r="F55" s="4" t="s">
        <v>188</v>
      </c>
      <c r="G55" s="4" t="s">
        <v>192</v>
      </c>
      <c r="H55" s="353">
        <v>2011</v>
      </c>
      <c r="I55" s="496">
        <f t="shared" si="13"/>
        <v>53</v>
      </c>
      <c r="J55" s="353">
        <v>19</v>
      </c>
      <c r="K55" s="353" t="s">
        <v>249</v>
      </c>
      <c r="L55" s="353" t="s">
        <v>250</v>
      </c>
      <c r="M55" s="353" t="s">
        <v>42</v>
      </c>
      <c r="N55" s="353" t="s">
        <v>195</v>
      </c>
      <c r="O55" s="353" t="s">
        <v>36</v>
      </c>
      <c r="P55" s="354">
        <v>2501.7805960000001</v>
      </c>
      <c r="Q55" s="354">
        <v>104.367076</v>
      </c>
      <c r="R55" s="354">
        <v>120.67276699999999</v>
      </c>
      <c r="S55" s="354">
        <v>120.043519</v>
      </c>
      <c r="T55" s="354">
        <v>120.67276699999999</v>
      </c>
      <c r="U55" s="354">
        <v>1486.845728</v>
      </c>
      <c r="V55" s="354">
        <v>293.43135100000001</v>
      </c>
      <c r="W55" s="354">
        <v>29.717441000000001</v>
      </c>
      <c r="X55" s="354">
        <v>29.717441000000001</v>
      </c>
      <c r="Y55" s="354">
        <v>3.187681</v>
      </c>
      <c r="Z55" s="354">
        <v>23.648250000000001</v>
      </c>
      <c r="AA55" s="354">
        <v>2.8815089999999999</v>
      </c>
      <c r="AB55" s="354">
        <v>227114.04885699999</v>
      </c>
      <c r="AC55" s="300">
        <f t="shared" si="0"/>
        <v>2.7577410461093406</v>
      </c>
      <c r="AD55" s="300">
        <f t="shared" si="1"/>
        <v>0.11504500826642955</v>
      </c>
      <c r="AE55" s="300">
        <f t="shared" si="2"/>
        <v>0.13301895587309476</v>
      </c>
      <c r="AF55" s="300">
        <f t="shared" si="3"/>
        <v>0.13232532868589988</v>
      </c>
      <c r="AG55" s="300">
        <f t="shared" si="4"/>
        <v>0.13301895587309476</v>
      </c>
      <c r="AH55" s="300">
        <f t="shared" si="5"/>
        <v>1.6389668621995837</v>
      </c>
      <c r="AI55" s="300">
        <f t="shared" si="6"/>
        <v>0.3234526969158798</v>
      </c>
      <c r="AJ55" s="300">
        <f t="shared" si="7"/>
        <v>3.2757871318557709E-2</v>
      </c>
      <c r="AK55" s="300">
        <f t="shared" si="8"/>
        <v>3.2757871318557709E-2</v>
      </c>
      <c r="AL55" s="300">
        <f t="shared" si="9"/>
        <v>3.5138168189721101E-3</v>
      </c>
      <c r="AM55" s="300">
        <f t="shared" si="10"/>
        <v>2.6067733436707499E-2</v>
      </c>
      <c r="AN55" s="300">
        <f t="shared" si="11"/>
        <v>3.1763199605667897E-3</v>
      </c>
      <c r="AO55" s="300">
        <f t="shared" si="12"/>
        <v>250.35038471496364</v>
      </c>
    </row>
    <row r="56" spans="1:41" ht="15.75" thickBot="1" x14ac:dyDescent="0.3">
      <c r="A56" s="495" t="s">
        <v>569</v>
      </c>
      <c r="B56" s="490" t="s">
        <v>1473</v>
      </c>
      <c r="C56" s="491" t="s">
        <v>1471</v>
      </c>
      <c r="D56" s="491" t="s">
        <v>1472</v>
      </c>
      <c r="E56" s="6" t="s">
        <v>187</v>
      </c>
      <c r="F56" s="4" t="s">
        <v>188</v>
      </c>
      <c r="G56" s="4" t="s">
        <v>192</v>
      </c>
      <c r="H56" s="353">
        <v>2011</v>
      </c>
      <c r="I56" s="496">
        <f t="shared" si="13"/>
        <v>54</v>
      </c>
      <c r="J56" s="353">
        <v>20</v>
      </c>
      <c r="K56" s="353" t="s">
        <v>251</v>
      </c>
      <c r="L56" s="353" t="s">
        <v>250</v>
      </c>
      <c r="M56" s="353" t="s">
        <v>42</v>
      </c>
      <c r="N56" s="353" t="s">
        <v>195</v>
      </c>
      <c r="O56" s="353" t="s">
        <v>36</v>
      </c>
      <c r="P56" s="354">
        <v>8019.997351</v>
      </c>
      <c r="Q56" s="354">
        <v>339.373153</v>
      </c>
      <c r="R56" s="354">
        <v>392.39479499999999</v>
      </c>
      <c r="S56" s="354">
        <v>390.34865200000002</v>
      </c>
      <c r="T56" s="354">
        <v>392.39479499999999</v>
      </c>
      <c r="U56" s="354">
        <v>4046.0388429999998</v>
      </c>
      <c r="V56" s="354">
        <v>846.22545300000002</v>
      </c>
      <c r="W56" s="354">
        <v>85.702004000000002</v>
      </c>
      <c r="X56" s="354">
        <v>85.702004000000002</v>
      </c>
      <c r="Y56" s="354">
        <v>9.1929400000000001</v>
      </c>
      <c r="Z56" s="354">
        <v>68.199090999999996</v>
      </c>
      <c r="AA56" s="354">
        <v>8.3099729999999994</v>
      </c>
      <c r="AB56" s="354">
        <v>654973.26096500002</v>
      </c>
      <c r="AC56" s="300">
        <f t="shared" si="0"/>
        <v>8.840533786177339</v>
      </c>
      <c r="AD56" s="300">
        <f t="shared" si="1"/>
        <v>0.3740948648622604</v>
      </c>
      <c r="AE56" s="300">
        <f t="shared" si="2"/>
        <v>0.43254122051363142</v>
      </c>
      <c r="AF56" s="300">
        <f t="shared" si="3"/>
        <v>0.43028573394285413</v>
      </c>
      <c r="AG56" s="300">
        <f t="shared" si="4"/>
        <v>0.43254122051363142</v>
      </c>
      <c r="AH56" s="300">
        <f t="shared" si="5"/>
        <v>4.459994377338214</v>
      </c>
      <c r="AI56" s="300">
        <f t="shared" si="6"/>
        <v>0.93280388765177336</v>
      </c>
      <c r="AJ56" s="300">
        <f t="shared" si="7"/>
        <v>9.4470288298865238E-2</v>
      </c>
      <c r="AK56" s="300">
        <f t="shared" si="8"/>
        <v>9.4470288298865238E-2</v>
      </c>
      <c r="AL56" s="300">
        <f t="shared" si="9"/>
        <v>1.0133481734151399E-2</v>
      </c>
      <c r="AM56" s="300">
        <f t="shared" si="10"/>
        <v>7.5176629341019208E-2</v>
      </c>
      <c r="AN56" s="300">
        <f t="shared" si="11"/>
        <v>9.1601772236946273E-3</v>
      </c>
      <c r="AO56" s="300">
        <f t="shared" si="12"/>
        <v>721.98443330930104</v>
      </c>
    </row>
    <row r="57" spans="1:41" ht="15.75" thickBot="1" x14ac:dyDescent="0.3">
      <c r="A57" s="495" t="s">
        <v>569</v>
      </c>
      <c r="B57" s="490" t="s">
        <v>1473</v>
      </c>
      <c r="C57" s="491" t="s">
        <v>1471</v>
      </c>
      <c r="D57" s="491" t="s">
        <v>1472</v>
      </c>
      <c r="E57" s="6" t="s">
        <v>187</v>
      </c>
      <c r="F57" s="4" t="s">
        <v>188</v>
      </c>
      <c r="G57" s="4" t="s">
        <v>192</v>
      </c>
      <c r="H57" s="353">
        <v>2011</v>
      </c>
      <c r="I57" s="496">
        <f t="shared" si="13"/>
        <v>55</v>
      </c>
      <c r="J57" s="353">
        <v>21</v>
      </c>
      <c r="K57" s="353" t="s">
        <v>1515</v>
      </c>
      <c r="L57" s="353" t="s">
        <v>250</v>
      </c>
      <c r="M57" s="353" t="s">
        <v>42</v>
      </c>
      <c r="N57" s="353" t="s">
        <v>195</v>
      </c>
      <c r="O57" s="353" t="s">
        <v>36</v>
      </c>
      <c r="P57" s="354">
        <v>4.3150539999999999</v>
      </c>
      <c r="Q57" s="354">
        <v>0.18368300000000001</v>
      </c>
      <c r="R57" s="354">
        <v>0.21238099999999999</v>
      </c>
      <c r="S57" s="354">
        <v>0.21127299999999999</v>
      </c>
      <c r="T57" s="354">
        <v>0.21238099999999999</v>
      </c>
      <c r="U57" s="354">
        <v>2.8796010000000001</v>
      </c>
      <c r="V57" s="354">
        <v>0.53557299999999997</v>
      </c>
      <c r="W57" s="354">
        <v>5.4240999999999998E-2</v>
      </c>
      <c r="X57" s="354">
        <v>5.4240999999999998E-2</v>
      </c>
      <c r="Y57" s="354">
        <v>5.8180000000000003E-3</v>
      </c>
      <c r="Z57" s="354">
        <v>4.3163E-2</v>
      </c>
      <c r="AA57" s="354">
        <v>5.2589999999999998E-3</v>
      </c>
      <c r="AB57" s="354">
        <v>414.53052500000001</v>
      </c>
      <c r="AC57" s="300">
        <f t="shared" si="0"/>
        <v>4.7565328274607396E-3</v>
      </c>
      <c r="AD57" s="300">
        <f t="shared" si="1"/>
        <v>2.0247584835473E-4</v>
      </c>
      <c r="AE57" s="300">
        <f t="shared" si="2"/>
        <v>2.3410997832910995E-4</v>
      </c>
      <c r="AF57" s="300">
        <f t="shared" si="3"/>
        <v>2.3288861739762998E-4</v>
      </c>
      <c r="AG57" s="300">
        <f t="shared" si="4"/>
        <v>2.3410997832910995E-4</v>
      </c>
      <c r="AH57" s="300">
        <f t="shared" si="5"/>
        <v>3.1742167505873099E-3</v>
      </c>
      <c r="AI57" s="300">
        <f t="shared" si="6"/>
        <v>5.9036817523062989E-4</v>
      </c>
      <c r="AJ57" s="300">
        <f t="shared" si="7"/>
        <v>5.9790467765709998E-5</v>
      </c>
      <c r="AK57" s="300">
        <f t="shared" si="8"/>
        <v>5.9790467765709998E-5</v>
      </c>
      <c r="AL57" s="300">
        <f t="shared" si="9"/>
        <v>6.4132472015799993E-6</v>
      </c>
      <c r="AM57" s="300">
        <f t="shared" si="10"/>
        <v>4.757906307353E-5</v>
      </c>
      <c r="AN57" s="300">
        <f t="shared" si="11"/>
        <v>5.7970551792899996E-6</v>
      </c>
      <c r="AO57" s="300">
        <f t="shared" si="12"/>
        <v>0.45694168604773772</v>
      </c>
    </row>
    <row r="58" spans="1:41" ht="15.75" thickBot="1" x14ac:dyDescent="0.3">
      <c r="A58" s="495" t="s">
        <v>569</v>
      </c>
      <c r="B58" s="490" t="s">
        <v>1473</v>
      </c>
      <c r="C58" s="491" t="s">
        <v>1471</v>
      </c>
      <c r="D58" s="491" t="s">
        <v>1472</v>
      </c>
      <c r="E58" s="6" t="s">
        <v>187</v>
      </c>
      <c r="F58" s="4" t="s">
        <v>188</v>
      </c>
      <c r="G58" s="4" t="s">
        <v>192</v>
      </c>
      <c r="H58" s="353">
        <v>2011</v>
      </c>
      <c r="I58" s="496">
        <f t="shared" si="13"/>
        <v>56</v>
      </c>
      <c r="J58" s="353">
        <v>22</v>
      </c>
      <c r="K58" s="353" t="s">
        <v>252</v>
      </c>
      <c r="L58" s="353" t="s">
        <v>253</v>
      </c>
      <c r="M58" s="353" t="s">
        <v>42</v>
      </c>
      <c r="N58" s="353" t="s">
        <v>195</v>
      </c>
      <c r="O58" s="353" t="s">
        <v>36</v>
      </c>
      <c r="P58" s="354">
        <v>7107.2139969999998</v>
      </c>
      <c r="Q58" s="354">
        <v>598.51944800000001</v>
      </c>
      <c r="R58" s="354">
        <v>692.02856499999996</v>
      </c>
      <c r="S58" s="354">
        <v>688.419982</v>
      </c>
      <c r="T58" s="354">
        <v>692.02856499999996</v>
      </c>
      <c r="U58" s="354">
        <v>8765.2109089999994</v>
      </c>
      <c r="V58" s="354">
        <v>1378.5280190000001</v>
      </c>
      <c r="W58" s="354">
        <v>130.43734499999999</v>
      </c>
      <c r="X58" s="354">
        <v>130.43734499999999</v>
      </c>
      <c r="Y58" s="354">
        <v>0</v>
      </c>
      <c r="Z58" s="354">
        <v>111.09847499999999</v>
      </c>
      <c r="AA58" s="354">
        <v>19.33887</v>
      </c>
      <c r="AB58" s="354">
        <v>1066972.1507679999</v>
      </c>
      <c r="AC58" s="300">
        <f t="shared" si="0"/>
        <v>7.8343623714834054</v>
      </c>
      <c r="AD58" s="300">
        <f t="shared" si="1"/>
        <v>0.65975475678535689</v>
      </c>
      <c r="AE58" s="300">
        <f t="shared" si="2"/>
        <v>0.76283091404257009</v>
      </c>
      <c r="AF58" s="300">
        <f t="shared" si="3"/>
        <v>0.7588531321885964</v>
      </c>
      <c r="AG58" s="300">
        <f t="shared" si="4"/>
        <v>0.76283091404257009</v>
      </c>
      <c r="AH58" s="300">
        <f t="shared" si="5"/>
        <v>9.6619911195260801</v>
      </c>
      <c r="AI58" s="300">
        <f t="shared" si="6"/>
        <v>1.5195670264955949</v>
      </c>
      <c r="AJ58" s="300">
        <f t="shared" si="7"/>
        <v>0.14378256063987194</v>
      </c>
      <c r="AK58" s="300">
        <f t="shared" si="8"/>
        <v>0.14378256063987194</v>
      </c>
      <c r="AL58" s="300">
        <f t="shared" si="9"/>
        <v>0</v>
      </c>
      <c r="AM58" s="300">
        <f t="shared" si="10"/>
        <v>0.12246510551625224</v>
      </c>
      <c r="AN58" s="300">
        <f t="shared" si="11"/>
        <v>2.1317455123619697E-2</v>
      </c>
      <c r="AO58" s="300">
        <f t="shared" si="12"/>
        <v>1176.1354692465914</v>
      </c>
    </row>
    <row r="59" spans="1:41" ht="15.75" thickBot="1" x14ac:dyDescent="0.3">
      <c r="A59" s="495" t="s">
        <v>569</v>
      </c>
      <c r="B59" s="490" t="s">
        <v>1473</v>
      </c>
      <c r="C59" s="491" t="s">
        <v>1471</v>
      </c>
      <c r="D59" s="491" t="s">
        <v>1472</v>
      </c>
      <c r="E59" s="6" t="s">
        <v>187</v>
      </c>
      <c r="F59" s="4" t="s">
        <v>188</v>
      </c>
      <c r="G59" s="4" t="s">
        <v>192</v>
      </c>
      <c r="H59" s="353">
        <v>2011</v>
      </c>
      <c r="I59" s="496">
        <f t="shared" si="13"/>
        <v>57</v>
      </c>
      <c r="J59" s="353">
        <v>23</v>
      </c>
      <c r="K59" s="353" t="s">
        <v>254</v>
      </c>
      <c r="L59" s="353" t="s">
        <v>1576</v>
      </c>
      <c r="M59" s="353" t="s">
        <v>42</v>
      </c>
      <c r="N59" s="353" t="s">
        <v>195</v>
      </c>
      <c r="O59" s="353" t="s">
        <v>36</v>
      </c>
      <c r="P59" s="354">
        <v>5221.9971329999998</v>
      </c>
      <c r="Q59" s="354">
        <v>387.73021599999998</v>
      </c>
      <c r="R59" s="354">
        <v>448.30687799999998</v>
      </c>
      <c r="S59" s="354">
        <v>445.96918099999999</v>
      </c>
      <c r="T59" s="354">
        <v>448.30687799999998</v>
      </c>
      <c r="U59" s="354">
        <v>35258.160233000002</v>
      </c>
      <c r="V59" s="354">
        <v>4122.2373610000004</v>
      </c>
      <c r="W59" s="354">
        <v>390.04916200000002</v>
      </c>
      <c r="X59" s="354">
        <v>390.04916200000002</v>
      </c>
      <c r="Y59" s="354">
        <v>0</v>
      </c>
      <c r="Z59" s="354">
        <v>332.219787</v>
      </c>
      <c r="AA59" s="354">
        <v>57.829374999999999</v>
      </c>
      <c r="AB59" s="354">
        <v>3190586.1924089999</v>
      </c>
      <c r="AC59" s="300">
        <f t="shared" si="0"/>
        <v>5.7562665004934734</v>
      </c>
      <c r="AD59" s="300">
        <f t="shared" si="1"/>
        <v>0.42739940232554291</v>
      </c>
      <c r="AE59" s="300">
        <f t="shared" si="2"/>
        <v>0.49417374197019009</v>
      </c>
      <c r="AF59" s="300">
        <f t="shared" si="3"/>
        <v>0.49159687212773706</v>
      </c>
      <c r="AG59" s="300">
        <f t="shared" si="4"/>
        <v>0.49417374197019009</v>
      </c>
      <c r="AH59" s="300">
        <f t="shared" si="5"/>
        <v>38.865468794628136</v>
      </c>
      <c r="AI59" s="300">
        <f t="shared" si="6"/>
        <v>4.5439888655348533</v>
      </c>
      <c r="AJ59" s="300">
        <f t="shared" si="7"/>
        <v>0.42995560272862227</v>
      </c>
      <c r="AK59" s="300">
        <f t="shared" si="8"/>
        <v>0.42995560272862227</v>
      </c>
      <c r="AL59" s="300">
        <f t="shared" si="9"/>
        <v>0</v>
      </c>
      <c r="AM59" s="300">
        <f t="shared" si="10"/>
        <v>0.36620962861589096</v>
      </c>
      <c r="AN59" s="300">
        <f t="shared" si="11"/>
        <v>6.3745974112731252E-2</v>
      </c>
      <c r="AO59" s="300">
        <f t="shared" si="12"/>
        <v>3517.0192454222765</v>
      </c>
    </row>
    <row r="60" spans="1:41" ht="15.75" thickBot="1" x14ac:dyDescent="0.3">
      <c r="A60" s="495" t="s">
        <v>569</v>
      </c>
      <c r="B60" s="490" t="s">
        <v>1473</v>
      </c>
      <c r="C60" s="491" t="s">
        <v>1471</v>
      </c>
      <c r="D60" s="491" t="s">
        <v>1472</v>
      </c>
      <c r="E60" s="6" t="s">
        <v>187</v>
      </c>
      <c r="F60" s="4" t="s">
        <v>188</v>
      </c>
      <c r="G60" s="4" t="s">
        <v>192</v>
      </c>
      <c r="H60" s="353">
        <v>2011</v>
      </c>
      <c r="I60" s="496">
        <f t="shared" si="13"/>
        <v>58</v>
      </c>
      <c r="J60" s="353">
        <v>24</v>
      </c>
      <c r="K60" s="353" t="s">
        <v>1516</v>
      </c>
      <c r="L60" s="353" t="s">
        <v>253</v>
      </c>
      <c r="M60" s="353" t="s">
        <v>42</v>
      </c>
      <c r="N60" s="353" t="s">
        <v>195</v>
      </c>
      <c r="O60" s="353" t="s">
        <v>36</v>
      </c>
      <c r="P60" s="354">
        <v>2613.0382810000001</v>
      </c>
      <c r="Q60" s="354">
        <v>144.70011199999999</v>
      </c>
      <c r="R60" s="354">
        <v>167.307197</v>
      </c>
      <c r="S60" s="354">
        <v>166.43477300000001</v>
      </c>
      <c r="T60" s="354">
        <v>167.307197</v>
      </c>
      <c r="U60" s="354">
        <v>13311.691397000001</v>
      </c>
      <c r="V60" s="354">
        <v>1577.094981</v>
      </c>
      <c r="W60" s="354">
        <v>149.225899</v>
      </c>
      <c r="X60" s="354">
        <v>149.225899</v>
      </c>
      <c r="Y60" s="354">
        <v>0</v>
      </c>
      <c r="Z60" s="354">
        <v>127.101405</v>
      </c>
      <c r="AA60" s="354">
        <v>22.124493999999999</v>
      </c>
      <c r="AB60" s="354">
        <v>1220661.7501729999</v>
      </c>
      <c r="AC60" s="300">
        <f t="shared" si="0"/>
        <v>2.8803816506092579</v>
      </c>
      <c r="AD60" s="300">
        <f t="shared" si="1"/>
        <v>0.15950457001586671</v>
      </c>
      <c r="AE60" s="300">
        <f t="shared" si="2"/>
        <v>0.18442461549749806</v>
      </c>
      <c r="AF60" s="300">
        <f t="shared" si="3"/>
        <v>0.18346293265518263</v>
      </c>
      <c r="AG60" s="300">
        <f t="shared" si="4"/>
        <v>0.18442461549749806</v>
      </c>
      <c r="AH60" s="300">
        <f t="shared" si="5"/>
        <v>14.673627982142801</v>
      </c>
      <c r="AI60" s="300">
        <f t="shared" si="6"/>
        <v>1.7384496345005349</v>
      </c>
      <c r="AJ60" s="300">
        <f t="shared" si="7"/>
        <v>0.16449339621261769</v>
      </c>
      <c r="AK60" s="300">
        <f t="shared" si="8"/>
        <v>0.16449339621261769</v>
      </c>
      <c r="AL60" s="300">
        <f t="shared" si="9"/>
        <v>0</v>
      </c>
      <c r="AM60" s="300">
        <f t="shared" si="10"/>
        <v>0.14010531624839054</v>
      </c>
      <c r="AN60" s="300">
        <f t="shared" si="11"/>
        <v>2.4388079964227139E-2</v>
      </c>
      <c r="AO60" s="300">
        <f t="shared" si="12"/>
        <v>1345.5492529000921</v>
      </c>
    </row>
    <row r="61" spans="1:41" ht="15.75" thickBot="1" x14ac:dyDescent="0.3">
      <c r="A61" s="495" t="s">
        <v>569</v>
      </c>
      <c r="B61" s="490" t="s">
        <v>1473</v>
      </c>
      <c r="C61" s="491" t="s">
        <v>1471</v>
      </c>
      <c r="D61" s="491" t="s">
        <v>1472</v>
      </c>
      <c r="E61" s="6" t="s">
        <v>187</v>
      </c>
      <c r="F61" s="4" t="s">
        <v>188</v>
      </c>
      <c r="G61" s="4" t="s">
        <v>192</v>
      </c>
      <c r="H61" s="353">
        <v>2011</v>
      </c>
      <c r="I61" s="496">
        <f t="shared" si="13"/>
        <v>59</v>
      </c>
      <c r="J61" s="353">
        <v>25</v>
      </c>
      <c r="K61" s="353" t="s">
        <v>255</v>
      </c>
      <c r="L61" s="353" t="s">
        <v>1577</v>
      </c>
      <c r="M61" s="353" t="s">
        <v>30</v>
      </c>
      <c r="N61" s="353" t="s">
        <v>82</v>
      </c>
      <c r="O61" s="353" t="s">
        <v>36</v>
      </c>
      <c r="P61" s="354">
        <v>1063.448245</v>
      </c>
      <c r="Q61" s="354">
        <v>99.918413999999999</v>
      </c>
      <c r="R61" s="354">
        <v>115.529073</v>
      </c>
      <c r="S61" s="354">
        <v>114.926647</v>
      </c>
      <c r="T61" s="354">
        <v>115.529073</v>
      </c>
      <c r="U61" s="354">
        <v>4144.678527</v>
      </c>
      <c r="V61" s="354">
        <v>448.23308700000001</v>
      </c>
      <c r="W61" s="354">
        <v>56.581454999999998</v>
      </c>
      <c r="X61" s="354">
        <v>56.581454999999998</v>
      </c>
      <c r="Y61" s="354">
        <v>2.8507280000000002</v>
      </c>
      <c r="Z61" s="354">
        <v>36.124048000000002</v>
      </c>
      <c r="AA61" s="354">
        <v>17.606679</v>
      </c>
      <c r="AB61" s="354">
        <v>346929.63419299998</v>
      </c>
      <c r="AC61" s="300">
        <f t="shared" si="0"/>
        <v>1.1722510280631508</v>
      </c>
      <c r="AD61" s="300">
        <f t="shared" si="1"/>
        <v>0.11014119782946233</v>
      </c>
      <c r="AE61" s="300">
        <f t="shared" si="2"/>
        <v>0.12734900380171563</v>
      </c>
      <c r="AF61" s="300">
        <f t="shared" si="3"/>
        <v>0.12668494280847756</v>
      </c>
      <c r="AG61" s="300">
        <f t="shared" si="4"/>
        <v>0.12734900380171563</v>
      </c>
      <c r="AH61" s="300">
        <f t="shared" si="5"/>
        <v>4.5687260166262407</v>
      </c>
      <c r="AI61" s="300">
        <f t="shared" si="6"/>
        <v>0.49409240131631393</v>
      </c>
      <c r="AJ61" s="300">
        <f t="shared" si="7"/>
        <v>6.2370377782756045E-2</v>
      </c>
      <c r="AK61" s="300">
        <f t="shared" si="8"/>
        <v>6.2370377782756045E-2</v>
      </c>
      <c r="AL61" s="300">
        <f t="shared" si="9"/>
        <v>3.1423897161336799E-3</v>
      </c>
      <c r="AM61" s="300">
        <f t="shared" si="10"/>
        <v>3.9819946673382879E-2</v>
      </c>
      <c r="AN61" s="300">
        <f t="shared" si="11"/>
        <v>1.940804139323949E-2</v>
      </c>
      <c r="AO61" s="300">
        <f t="shared" si="12"/>
        <v>382.42445954510657</v>
      </c>
    </row>
    <row r="62" spans="1:41" ht="15.75" thickBot="1" x14ac:dyDescent="0.3">
      <c r="A62" s="495" t="s">
        <v>569</v>
      </c>
      <c r="B62" s="490" t="s">
        <v>1473</v>
      </c>
      <c r="C62" s="491" t="s">
        <v>1471</v>
      </c>
      <c r="D62" s="491" t="s">
        <v>1472</v>
      </c>
      <c r="E62" s="6" t="s">
        <v>187</v>
      </c>
      <c r="F62" s="4" t="s">
        <v>188</v>
      </c>
      <c r="G62" s="4" t="s">
        <v>192</v>
      </c>
      <c r="H62" s="353">
        <v>2011</v>
      </c>
      <c r="I62" s="496">
        <f t="shared" si="13"/>
        <v>60</v>
      </c>
      <c r="J62" s="353">
        <v>26</v>
      </c>
      <c r="K62" s="353" t="s">
        <v>256</v>
      </c>
      <c r="L62" s="353" t="s">
        <v>257</v>
      </c>
      <c r="M62" s="353" t="s">
        <v>42</v>
      </c>
      <c r="N62" s="353" t="s">
        <v>82</v>
      </c>
      <c r="O62" s="353" t="s">
        <v>36</v>
      </c>
      <c r="P62" s="354">
        <v>566.703261</v>
      </c>
      <c r="Q62" s="354">
        <v>95.559723000000005</v>
      </c>
      <c r="R62" s="354">
        <v>110.489405</v>
      </c>
      <c r="S62" s="354">
        <v>109.913258</v>
      </c>
      <c r="T62" s="354">
        <v>110.489405</v>
      </c>
      <c r="U62" s="354">
        <v>3203.8295929999999</v>
      </c>
      <c r="V62" s="354">
        <v>401.07308799999998</v>
      </c>
      <c r="W62" s="354">
        <v>54.897723999999997</v>
      </c>
      <c r="X62" s="354">
        <v>54.897723999999997</v>
      </c>
      <c r="Y62" s="354">
        <v>8.508127</v>
      </c>
      <c r="Z62" s="354">
        <v>32.323324999999997</v>
      </c>
      <c r="AA62" s="354">
        <v>14.066273000000001</v>
      </c>
      <c r="AB62" s="354">
        <v>310428.08699899999</v>
      </c>
      <c r="AC62" s="300">
        <f t="shared" si="0"/>
        <v>0.62468341401418181</v>
      </c>
      <c r="AD62" s="300">
        <f t="shared" si="1"/>
        <v>0.10533656344336713</v>
      </c>
      <c r="AE62" s="300">
        <f t="shared" si="2"/>
        <v>0.12179372076667054</v>
      </c>
      <c r="AF62" s="300">
        <f t="shared" si="3"/>
        <v>0.12115862741234797</v>
      </c>
      <c r="AG62" s="300">
        <f t="shared" si="4"/>
        <v>0.12179372076667054</v>
      </c>
      <c r="AH62" s="300">
        <f t="shared" si="5"/>
        <v>3.5316175956765963</v>
      </c>
      <c r="AI62" s="300">
        <f t="shared" si="6"/>
        <v>0.44210740103902524</v>
      </c>
      <c r="AJ62" s="300">
        <f t="shared" si="7"/>
        <v>6.0514382058458431E-2</v>
      </c>
      <c r="AK62" s="300">
        <f t="shared" si="8"/>
        <v>6.0514382058458431E-2</v>
      </c>
      <c r="AL62" s="300">
        <f t="shared" si="9"/>
        <v>9.3786046190163699E-3</v>
      </c>
      <c r="AM62" s="300">
        <f t="shared" si="10"/>
        <v>3.5630366724305744E-2</v>
      </c>
      <c r="AN62" s="300">
        <f t="shared" si="11"/>
        <v>1.5505411817447631E-2</v>
      </c>
      <c r="AO62" s="300">
        <f t="shared" si="12"/>
        <v>342.18839124066159</v>
      </c>
    </row>
    <row r="63" spans="1:41" ht="15.75" thickBot="1" x14ac:dyDescent="0.3">
      <c r="A63" s="495" t="s">
        <v>569</v>
      </c>
      <c r="B63" s="490" t="s">
        <v>1473</v>
      </c>
      <c r="C63" s="491" t="s">
        <v>1471</v>
      </c>
      <c r="D63" s="491" t="s">
        <v>1472</v>
      </c>
      <c r="E63" s="6" t="s">
        <v>187</v>
      </c>
      <c r="F63" s="4" t="s">
        <v>188</v>
      </c>
      <c r="G63" s="4" t="s">
        <v>192</v>
      </c>
      <c r="H63" s="353">
        <v>2011</v>
      </c>
      <c r="I63" s="496">
        <f t="shared" si="13"/>
        <v>61</v>
      </c>
      <c r="J63" s="353">
        <v>27</v>
      </c>
      <c r="K63" s="353" t="s">
        <v>258</v>
      </c>
      <c r="L63" s="353" t="s">
        <v>1578</v>
      </c>
      <c r="M63" s="353" t="s">
        <v>42</v>
      </c>
      <c r="N63" s="353" t="s">
        <v>82</v>
      </c>
      <c r="O63" s="353" t="s">
        <v>36</v>
      </c>
      <c r="P63" s="354">
        <v>53.481254999999997</v>
      </c>
      <c r="Q63" s="354">
        <v>11.954402</v>
      </c>
      <c r="R63" s="354">
        <v>13.822087</v>
      </c>
      <c r="S63" s="354">
        <v>13.750011000000001</v>
      </c>
      <c r="T63" s="354">
        <v>13.822087</v>
      </c>
      <c r="U63" s="354">
        <v>17.220286000000002</v>
      </c>
      <c r="V63" s="354">
        <v>3.4844309999999998</v>
      </c>
      <c r="W63" s="354">
        <v>0.60989000000000004</v>
      </c>
      <c r="X63" s="354">
        <v>0.60989000000000004</v>
      </c>
      <c r="Y63" s="354">
        <v>8.4663000000000002E-2</v>
      </c>
      <c r="Z63" s="354">
        <v>0.28081800000000001</v>
      </c>
      <c r="AA63" s="354">
        <v>0.24440899999999999</v>
      </c>
      <c r="AB63" s="354">
        <v>2696.927995</v>
      </c>
      <c r="AC63" s="300">
        <f t="shared" si="0"/>
        <v>5.8952992259494047E-2</v>
      </c>
      <c r="AD63" s="300">
        <f t="shared" si="1"/>
        <v>1.3177472528886619E-2</v>
      </c>
      <c r="AE63" s="300">
        <f t="shared" si="2"/>
        <v>1.5236242827903968E-2</v>
      </c>
      <c r="AF63" s="300">
        <f t="shared" si="3"/>
        <v>1.515679263792441E-2</v>
      </c>
      <c r="AG63" s="300">
        <f t="shared" si="4"/>
        <v>1.5236242827903968E-2</v>
      </c>
      <c r="AH63" s="300">
        <f t="shared" si="5"/>
        <v>1.8982116019234659E-2</v>
      </c>
      <c r="AI63" s="300">
        <f t="shared" si="6"/>
        <v>3.8409277002146094E-3</v>
      </c>
      <c r="AJ63" s="300">
        <f t="shared" si="7"/>
        <v>6.7228864485589996E-4</v>
      </c>
      <c r="AK63" s="300">
        <f t="shared" si="8"/>
        <v>6.7228864485589996E-4</v>
      </c>
      <c r="AL63" s="300">
        <f t="shared" si="9"/>
        <v>9.3324982438529986E-5</v>
      </c>
      <c r="AM63" s="300">
        <f t="shared" si="10"/>
        <v>3.0954885745157999E-4</v>
      </c>
      <c r="AN63" s="300">
        <f t="shared" si="11"/>
        <v>2.6941480496578998E-4</v>
      </c>
      <c r="AO63" s="300">
        <f t="shared" si="12"/>
        <v>2.9728542311441233</v>
      </c>
    </row>
    <row r="64" spans="1:41" ht="15.75" thickBot="1" x14ac:dyDescent="0.3">
      <c r="A64" s="495" t="s">
        <v>569</v>
      </c>
      <c r="B64" s="490" t="s">
        <v>1473</v>
      </c>
      <c r="C64" s="491" t="s">
        <v>1471</v>
      </c>
      <c r="D64" s="491" t="s">
        <v>1472</v>
      </c>
      <c r="E64" s="6" t="s">
        <v>187</v>
      </c>
      <c r="F64" s="4" t="s">
        <v>188</v>
      </c>
      <c r="G64" s="4" t="s">
        <v>192</v>
      </c>
      <c r="H64" s="353">
        <v>2011</v>
      </c>
      <c r="I64" s="496">
        <f t="shared" si="13"/>
        <v>62</v>
      </c>
      <c r="J64" s="353">
        <v>28</v>
      </c>
      <c r="K64" s="353" t="s">
        <v>259</v>
      </c>
      <c r="L64" s="353" t="s">
        <v>1547</v>
      </c>
      <c r="M64" s="353" t="s">
        <v>42</v>
      </c>
      <c r="N64" s="353" t="s">
        <v>195</v>
      </c>
      <c r="O64" s="353" t="s">
        <v>36</v>
      </c>
      <c r="P64" s="354">
        <v>14483.746528</v>
      </c>
      <c r="Q64" s="354">
        <v>1132.772541</v>
      </c>
      <c r="R64" s="354">
        <v>1309.750182</v>
      </c>
      <c r="S64" s="354">
        <v>1302.92049</v>
      </c>
      <c r="T64" s="354">
        <v>1309.750182</v>
      </c>
      <c r="U64" s="354">
        <v>23952.404358</v>
      </c>
      <c r="V64" s="354">
        <v>3749.9922809999998</v>
      </c>
      <c r="W64" s="354">
        <v>418.71487000000002</v>
      </c>
      <c r="X64" s="354">
        <v>418.71487000000002</v>
      </c>
      <c r="Y64" s="354">
        <v>63.887813000000001</v>
      </c>
      <c r="Z64" s="354">
        <v>302.21977299999998</v>
      </c>
      <c r="AA64" s="354">
        <v>52.607283000000002</v>
      </c>
      <c r="AB64" s="354">
        <v>2902470.8060010001</v>
      </c>
      <c r="AC64" s="300">
        <f t="shared" si="0"/>
        <v>15.965597608987631</v>
      </c>
      <c r="AD64" s="300">
        <f t="shared" si="1"/>
        <v>1.2486679836017387</v>
      </c>
      <c r="AE64" s="300">
        <f t="shared" si="2"/>
        <v>1.4437524388931584</v>
      </c>
      <c r="AF64" s="300">
        <f t="shared" si="3"/>
        <v>1.4362239921577418</v>
      </c>
      <c r="AG64" s="300">
        <f t="shared" si="4"/>
        <v>1.4437524388931584</v>
      </c>
      <c r="AH64" s="300">
        <f t="shared" si="5"/>
        <v>26.403006225516688</v>
      </c>
      <c r="AI64" s="300">
        <f t="shared" si="6"/>
        <v>4.133658903758997</v>
      </c>
      <c r="AJ64" s="300">
        <f t="shared" si="7"/>
        <v>0.46155413686617969</v>
      </c>
      <c r="AK64" s="300">
        <f t="shared" si="8"/>
        <v>0.46155413686617969</v>
      </c>
      <c r="AL64" s="300">
        <f t="shared" si="9"/>
        <v>7.0424258841065027E-2</v>
      </c>
      <c r="AM64" s="300">
        <f t="shared" si="10"/>
        <v>0.33314027388353257</v>
      </c>
      <c r="AN64" s="300">
        <f t="shared" si="11"/>
        <v>5.7989603039270726E-2</v>
      </c>
      <c r="AO64" s="300">
        <f t="shared" si="12"/>
        <v>3199.4263963997182</v>
      </c>
    </row>
    <row r="65" spans="1:41" ht="15.75" thickBot="1" x14ac:dyDescent="0.3">
      <c r="A65" s="495" t="s">
        <v>569</v>
      </c>
      <c r="B65" s="490" t="s">
        <v>1473</v>
      </c>
      <c r="C65" s="491" t="s">
        <v>1471</v>
      </c>
      <c r="D65" s="491" t="s">
        <v>1472</v>
      </c>
      <c r="E65" s="6" t="s">
        <v>187</v>
      </c>
      <c r="F65" s="4" t="s">
        <v>188</v>
      </c>
      <c r="G65" s="4" t="s">
        <v>192</v>
      </c>
      <c r="H65" s="353">
        <v>2011</v>
      </c>
      <c r="I65" s="496">
        <f t="shared" si="13"/>
        <v>63</v>
      </c>
      <c r="J65" s="353">
        <v>29</v>
      </c>
      <c r="K65" s="353" t="s">
        <v>1517</v>
      </c>
      <c r="L65" s="353" t="s">
        <v>1518</v>
      </c>
      <c r="M65" s="353" t="s">
        <v>42</v>
      </c>
      <c r="N65" s="353" t="s">
        <v>195</v>
      </c>
      <c r="O65" s="353" t="s">
        <v>36</v>
      </c>
      <c r="P65" s="354">
        <v>1373.225404</v>
      </c>
      <c r="Q65" s="354">
        <v>97.671329</v>
      </c>
      <c r="R65" s="354">
        <v>112.93091699999999</v>
      </c>
      <c r="S65" s="354">
        <v>112.342038</v>
      </c>
      <c r="T65" s="354">
        <v>112.93091699999999</v>
      </c>
      <c r="U65" s="354">
        <v>8681.4993799999993</v>
      </c>
      <c r="V65" s="354">
        <v>1037.6242850000001</v>
      </c>
      <c r="W65" s="354">
        <v>96.725134999999995</v>
      </c>
      <c r="X65" s="354">
        <v>96.725134999999995</v>
      </c>
      <c r="Y65" s="354">
        <v>0</v>
      </c>
      <c r="Z65" s="354">
        <v>83.624325999999996</v>
      </c>
      <c r="AA65" s="354">
        <v>13.100809999999999</v>
      </c>
      <c r="AB65" s="354">
        <v>803114.77174600004</v>
      </c>
      <c r="AC65" s="300">
        <f t="shared" si="0"/>
        <v>1.5137218940085193</v>
      </c>
      <c r="AD65" s="300">
        <f t="shared" si="1"/>
        <v>0.10766421061943099</v>
      </c>
      <c r="AE65" s="300">
        <f t="shared" si="2"/>
        <v>0.12448502705777126</v>
      </c>
      <c r="AF65" s="300">
        <f t="shared" si="3"/>
        <v>0.12383589907584978</v>
      </c>
      <c r="AG65" s="300">
        <f t="shared" si="4"/>
        <v>0.12448502705777126</v>
      </c>
      <c r="AH65" s="300">
        <f t="shared" si="5"/>
        <v>9.569714954331987</v>
      </c>
      <c r="AI65" s="300">
        <f t="shared" si="6"/>
        <v>1.1437849848861634</v>
      </c>
      <c r="AJ65" s="300">
        <f t="shared" si="7"/>
        <v>0.10662121027177683</v>
      </c>
      <c r="AK65" s="300">
        <f t="shared" si="8"/>
        <v>0.10662121027177683</v>
      </c>
      <c r="AL65" s="300">
        <f t="shared" si="9"/>
        <v>0</v>
      </c>
      <c r="AM65" s="300">
        <f t="shared" si="10"/>
        <v>9.2180040340927055E-2</v>
      </c>
      <c r="AN65" s="300">
        <f t="shared" si="11"/>
        <v>1.4441171033161098E-2</v>
      </c>
      <c r="AO65" s="300">
        <f t="shared" si="12"/>
        <v>885.28249612368427</v>
      </c>
    </row>
    <row r="66" spans="1:41" ht="15.75" thickBot="1" x14ac:dyDescent="0.3">
      <c r="A66" s="495" t="s">
        <v>569</v>
      </c>
      <c r="B66" s="490" t="s">
        <v>1473</v>
      </c>
      <c r="C66" s="491" t="s">
        <v>1471</v>
      </c>
      <c r="D66" s="491" t="s">
        <v>1472</v>
      </c>
      <c r="E66" s="6" t="s">
        <v>187</v>
      </c>
      <c r="F66" s="4" t="s">
        <v>188</v>
      </c>
      <c r="G66" s="4" t="s">
        <v>192</v>
      </c>
      <c r="H66" s="353">
        <v>2011</v>
      </c>
      <c r="I66" s="496">
        <f t="shared" si="13"/>
        <v>64</v>
      </c>
      <c r="J66" s="353">
        <v>30</v>
      </c>
      <c r="K66" s="353" t="s">
        <v>260</v>
      </c>
      <c r="L66" s="353" t="s">
        <v>261</v>
      </c>
      <c r="M66" s="353" t="s">
        <v>42</v>
      </c>
      <c r="N66" s="353" t="s">
        <v>233</v>
      </c>
      <c r="O66" s="353" t="s">
        <v>36</v>
      </c>
      <c r="P66" s="354">
        <v>2834.0895190000001</v>
      </c>
      <c r="Q66" s="354">
        <v>527.46707000000004</v>
      </c>
      <c r="R66" s="354">
        <v>609.87538600000005</v>
      </c>
      <c r="S66" s="354">
        <v>606.69519100000002</v>
      </c>
      <c r="T66" s="354">
        <v>609.87538600000005</v>
      </c>
      <c r="U66" s="354">
        <v>2688.462947</v>
      </c>
      <c r="V66" s="354">
        <v>467.66393299999999</v>
      </c>
      <c r="W66" s="354">
        <v>72.382836999999995</v>
      </c>
      <c r="X66" s="354">
        <v>72.382836999999995</v>
      </c>
      <c r="Y66" s="354">
        <v>3.857583</v>
      </c>
      <c r="Z66" s="354">
        <v>37.690021000000002</v>
      </c>
      <c r="AA66" s="354">
        <v>30.835232999999999</v>
      </c>
      <c r="AB66" s="354">
        <v>361968.98840799998</v>
      </c>
      <c r="AC66" s="300">
        <f t="shared" si="0"/>
        <v>3.1240489303461598</v>
      </c>
      <c r="AD66" s="300">
        <f t="shared" si="1"/>
        <v>0.58143291691356169</v>
      </c>
      <c r="AE66" s="300">
        <f t="shared" si="2"/>
        <v>0.67227253567841572</v>
      </c>
      <c r="AF66" s="300">
        <f t="shared" si="3"/>
        <v>0.66876697076191016</v>
      </c>
      <c r="AG66" s="300">
        <f t="shared" si="4"/>
        <v>0.67227253567841572</v>
      </c>
      <c r="AH66" s="300">
        <f t="shared" si="5"/>
        <v>2.9635231129940305</v>
      </c>
      <c r="AI66" s="300">
        <f t="shared" si="6"/>
        <v>0.51551124262498216</v>
      </c>
      <c r="AJ66" s="300">
        <f t="shared" si="7"/>
        <v>7.9788419874986458E-2</v>
      </c>
      <c r="AK66" s="300">
        <f t="shared" si="8"/>
        <v>7.9788419874986458E-2</v>
      </c>
      <c r="AL66" s="300">
        <f t="shared" si="9"/>
        <v>4.2522573701637301E-3</v>
      </c>
      <c r="AM66" s="300">
        <f t="shared" si="10"/>
        <v>4.1546136422437506E-2</v>
      </c>
      <c r="AN66" s="300">
        <f t="shared" si="11"/>
        <v>3.399002608238523E-2</v>
      </c>
      <c r="AO66" s="300">
        <f t="shared" si="12"/>
        <v>399.00250979139724</v>
      </c>
    </row>
    <row r="67" spans="1:41" ht="15.75" thickBot="1" x14ac:dyDescent="0.3">
      <c r="A67" s="495" t="s">
        <v>569</v>
      </c>
      <c r="B67" s="490" t="s">
        <v>1473</v>
      </c>
      <c r="C67" s="491" t="s">
        <v>1471</v>
      </c>
      <c r="D67" s="491" t="s">
        <v>1472</v>
      </c>
      <c r="E67" s="6" t="s">
        <v>187</v>
      </c>
      <c r="F67" s="4" t="s">
        <v>188</v>
      </c>
      <c r="G67" s="4" t="s">
        <v>192</v>
      </c>
      <c r="H67" s="353">
        <v>2011</v>
      </c>
      <c r="I67" s="496">
        <f t="shared" si="13"/>
        <v>65</v>
      </c>
      <c r="J67" s="353">
        <v>31</v>
      </c>
      <c r="K67" s="353" t="s">
        <v>262</v>
      </c>
      <c r="L67" s="353" t="s">
        <v>1548</v>
      </c>
      <c r="M67" s="353" t="s">
        <v>42</v>
      </c>
      <c r="N67" s="353" t="s">
        <v>233</v>
      </c>
      <c r="O67" s="353" t="s">
        <v>36</v>
      </c>
      <c r="P67" s="354">
        <v>1711.832568</v>
      </c>
      <c r="Q67" s="354">
        <v>136.80457100000001</v>
      </c>
      <c r="R67" s="354">
        <v>158.17810299999999</v>
      </c>
      <c r="S67" s="354">
        <v>157.353284</v>
      </c>
      <c r="T67" s="354">
        <v>158.17810299999999</v>
      </c>
      <c r="U67" s="354">
        <v>4794.7337049999996</v>
      </c>
      <c r="V67" s="354">
        <v>593.14961200000005</v>
      </c>
      <c r="W67" s="354">
        <v>65.896349000000001</v>
      </c>
      <c r="X67" s="354">
        <v>65.896349000000001</v>
      </c>
      <c r="Y67" s="354">
        <v>6.4436600000000004</v>
      </c>
      <c r="Z67" s="354">
        <v>47.803176000000001</v>
      </c>
      <c r="AA67" s="354">
        <v>11.649513000000001</v>
      </c>
      <c r="AB67" s="354">
        <v>459094.12669900001</v>
      </c>
      <c r="AC67" s="300">
        <f t="shared" ref="AC67:AC130" si="14">IF(P67=-1,0,P67)*2.20462262/2000</f>
        <v>1.886972400532744</v>
      </c>
      <c r="AD67" s="300">
        <f t="shared" ref="AD67:AD130" si="15">IF(Q67=-1,0,Q67)*2.20462262/2000</f>
        <v>0.15080122587299799</v>
      </c>
      <c r="AE67" s="300">
        <f t="shared" ref="AE67:AE130" si="16">IF(R67=-1,0,R67)*2.20462262/2000</f>
        <v>0.17436151193124491</v>
      </c>
      <c r="AF67" s="300">
        <f t="shared" ref="AF67:AF130" si="17">IF(S67=-1,0,S67)*2.20462262/2000</f>
        <v>0.17345230461884203</v>
      </c>
      <c r="AG67" s="300">
        <f t="shared" ref="AG67:AG130" si="18">IF(T67=-1,0,T67)*2.20462262/2000</f>
        <v>0.17436151193124491</v>
      </c>
      <c r="AH67" s="300">
        <f t="shared" ref="AH67:AH130" si="19">IF(U67=-1,0,U67)*2.20462262/2000</f>
        <v>5.2852891914597029</v>
      </c>
      <c r="AI67" s="300">
        <f t="shared" ref="AI67:AI130" si="20">IF(V67=-1,0,V67)*2.20462262/2000</f>
        <v>0.65383552582971172</v>
      </c>
      <c r="AJ67" s="300">
        <f t="shared" ref="AJ67:AJ130" si="21">IF(W67=-1,0,W67)*2.20462262/2000</f>
        <v>7.2638290790407178E-2</v>
      </c>
      <c r="AK67" s="300">
        <f t="shared" ref="AK67:AK130" si="22">IF(X67=-1,0,X67)*2.20462262/2000</f>
        <v>7.2638290790407178E-2</v>
      </c>
      <c r="AL67" s="300">
        <f t="shared" ref="AL67:AL130" si="23">IF(Y67=-1,0,Y67)*2.20462262/2000</f>
        <v>7.1029192957946007E-3</v>
      </c>
      <c r="AM67" s="300">
        <f t="shared" ref="AM67:AM130" si="24">IF(Z67=-1,0,Z67)*2.20462262/2000</f>
        <v>5.2693981558720557E-2</v>
      </c>
      <c r="AN67" s="300">
        <f t="shared" ref="AN67:AN130" si="25">IF(AA67=-1,0,AA67)*2.20462262/2000</f>
        <v>1.284138993589203E-2</v>
      </c>
      <c r="AO67" s="300">
        <f t="shared" ref="AO67:AO130" si="26">IF(AB67=-1,0,AB67)*2.20462262/2000</f>
        <v>506.06464821488066</v>
      </c>
    </row>
    <row r="68" spans="1:41" ht="15.75" thickBot="1" x14ac:dyDescent="0.3">
      <c r="A68" s="495" t="s">
        <v>569</v>
      </c>
      <c r="B68" s="490" t="s">
        <v>1473</v>
      </c>
      <c r="C68" s="491" t="s">
        <v>1471</v>
      </c>
      <c r="D68" s="491" t="s">
        <v>1472</v>
      </c>
      <c r="E68" s="6" t="s">
        <v>187</v>
      </c>
      <c r="F68" s="4" t="s">
        <v>188</v>
      </c>
      <c r="G68" s="4" t="s">
        <v>192</v>
      </c>
      <c r="H68" s="353">
        <v>2011</v>
      </c>
      <c r="I68" s="496">
        <f t="shared" si="13"/>
        <v>66</v>
      </c>
      <c r="J68" s="353">
        <v>32</v>
      </c>
      <c r="K68" s="353" t="s">
        <v>263</v>
      </c>
      <c r="L68" s="353" t="s">
        <v>1549</v>
      </c>
      <c r="M68" s="353" t="s">
        <v>42</v>
      </c>
      <c r="N68" s="353" t="s">
        <v>233</v>
      </c>
      <c r="O68" s="353" t="s">
        <v>36</v>
      </c>
      <c r="P68" s="354">
        <v>1465.214708</v>
      </c>
      <c r="Q68" s="354">
        <v>88.950097999999997</v>
      </c>
      <c r="R68" s="354">
        <v>102.847132</v>
      </c>
      <c r="S68" s="354">
        <v>102.310835</v>
      </c>
      <c r="T68" s="354">
        <v>102.847132</v>
      </c>
      <c r="U68" s="354">
        <v>5890.7645810000004</v>
      </c>
      <c r="V68" s="354">
        <v>659.75839599999995</v>
      </c>
      <c r="W68" s="354">
        <v>63.352381000000001</v>
      </c>
      <c r="X68" s="354">
        <v>63.352381000000001</v>
      </c>
      <c r="Y68" s="354">
        <v>0</v>
      </c>
      <c r="Z68" s="354">
        <v>53.171317999999999</v>
      </c>
      <c r="AA68" s="354">
        <v>10.181063</v>
      </c>
      <c r="AB68" s="354">
        <v>510648.91365100001</v>
      </c>
      <c r="AC68" s="300">
        <f t="shared" si="14"/>
        <v>1.6151227442067473</v>
      </c>
      <c r="AD68" s="300">
        <f t="shared" si="15"/>
        <v>9.8050699051008369E-2</v>
      </c>
      <c r="AE68" s="300">
        <f t="shared" si="16"/>
        <v>0.11336955680466292</v>
      </c>
      <c r="AF68" s="300">
        <f t="shared" si="17"/>
        <v>0.11277839055604384</v>
      </c>
      <c r="AG68" s="300">
        <f t="shared" si="18"/>
        <v>0.11336955680466292</v>
      </c>
      <c r="AH68" s="300">
        <f t="shared" si="19"/>
        <v>6.4934564221837112</v>
      </c>
      <c r="AI68" s="300">
        <f t="shared" si="20"/>
        <v>0.72725914177825868</v>
      </c>
      <c r="AJ68" s="300">
        <f t="shared" si="21"/>
        <v>6.9834046091729107E-2</v>
      </c>
      <c r="AK68" s="300">
        <f t="shared" si="22"/>
        <v>6.9834046091729107E-2</v>
      </c>
      <c r="AL68" s="300">
        <f t="shared" si="23"/>
        <v>0</v>
      </c>
      <c r="AM68" s="300">
        <f t="shared" si="24"/>
        <v>5.8611345199006577E-2</v>
      </c>
      <c r="AN68" s="300">
        <f t="shared" si="25"/>
        <v>1.1222700892722528E-2</v>
      </c>
      <c r="AO68" s="300">
        <f t="shared" si="26"/>
        <v>562.89407295671072</v>
      </c>
    </row>
    <row r="69" spans="1:41" ht="15.75" thickBot="1" x14ac:dyDescent="0.3">
      <c r="A69" s="495" t="s">
        <v>569</v>
      </c>
      <c r="B69" s="490" t="s">
        <v>1473</v>
      </c>
      <c r="C69" s="491" t="s">
        <v>1471</v>
      </c>
      <c r="D69" s="491" t="s">
        <v>1472</v>
      </c>
      <c r="E69" s="6" t="s">
        <v>187</v>
      </c>
      <c r="F69" s="4" t="s">
        <v>188</v>
      </c>
      <c r="G69" s="4" t="s">
        <v>192</v>
      </c>
      <c r="H69" s="353">
        <v>2011</v>
      </c>
      <c r="I69" s="496">
        <f t="shared" ref="I69:I132" si="27">I68+1</f>
        <v>67</v>
      </c>
      <c r="J69" s="353">
        <v>33</v>
      </c>
      <c r="K69" s="353" t="s">
        <v>1579</v>
      </c>
      <c r="L69" s="353" t="s">
        <v>1580</v>
      </c>
      <c r="M69" s="353" t="s">
        <v>42</v>
      </c>
      <c r="N69" s="353" t="s">
        <v>82</v>
      </c>
      <c r="O69" s="353" t="s">
        <v>36</v>
      </c>
      <c r="P69" s="354">
        <v>3363.7934479999999</v>
      </c>
      <c r="Q69" s="354">
        <v>136.26847699999999</v>
      </c>
      <c r="R69" s="354">
        <v>157.55825300000001</v>
      </c>
      <c r="S69" s="354">
        <v>156.73666600000001</v>
      </c>
      <c r="T69" s="354">
        <v>157.55825300000001</v>
      </c>
      <c r="U69" s="354">
        <v>30090.27693</v>
      </c>
      <c r="V69" s="354">
        <v>2524.642949</v>
      </c>
      <c r="W69" s="354">
        <v>258.36829999999998</v>
      </c>
      <c r="X69" s="354">
        <v>258.36829999999998</v>
      </c>
      <c r="Y69" s="354">
        <v>37.193359000000001</v>
      </c>
      <c r="Z69" s="354">
        <v>203.46628999999999</v>
      </c>
      <c r="AA69" s="354">
        <v>17.708651</v>
      </c>
      <c r="AB69" s="354">
        <v>1954058.010181</v>
      </c>
      <c r="AC69" s="300">
        <f t="shared" si="14"/>
        <v>3.7079475622342968</v>
      </c>
      <c r="AD69" s="300">
        <f t="shared" si="15"/>
        <v>0.15021028339357487</v>
      </c>
      <c r="AE69" s="300">
        <f t="shared" si="16"/>
        <v>0.17367824426574144</v>
      </c>
      <c r="AF69" s="300">
        <f t="shared" si="17"/>
        <v>0.17277259962349245</v>
      </c>
      <c r="AG69" s="300">
        <f t="shared" si="18"/>
        <v>0.17367824426574144</v>
      </c>
      <c r="AH69" s="300">
        <f t="shared" si="19"/>
        <v>33.168852580971077</v>
      </c>
      <c r="AI69" s="300">
        <f t="shared" si="20"/>
        <v>2.782942476394453</v>
      </c>
      <c r="AJ69" s="300">
        <f t="shared" si="21"/>
        <v>0.28480229923547296</v>
      </c>
      <c r="AK69" s="300">
        <f t="shared" si="22"/>
        <v>0.28480229923547296</v>
      </c>
      <c r="AL69" s="300">
        <f t="shared" si="23"/>
        <v>4.0998660282590284E-2</v>
      </c>
      <c r="AM69" s="300">
        <f t="shared" si="24"/>
        <v>0.22428319267073987</v>
      </c>
      <c r="AN69" s="300">
        <f t="shared" si="25"/>
        <v>1.9520446282142809E-2</v>
      </c>
      <c r="AO69" s="300">
        <f t="shared" si="26"/>
        <v>2153.9802450186112</v>
      </c>
    </row>
    <row r="70" spans="1:41" ht="15.75" thickBot="1" x14ac:dyDescent="0.3">
      <c r="A70" s="495" t="s">
        <v>569</v>
      </c>
      <c r="B70" s="490" t="s">
        <v>1473</v>
      </c>
      <c r="C70" s="491" t="s">
        <v>1471</v>
      </c>
      <c r="D70" s="491" t="s">
        <v>1472</v>
      </c>
      <c r="E70" s="6" t="s">
        <v>187</v>
      </c>
      <c r="F70" s="4" t="s">
        <v>188</v>
      </c>
      <c r="G70" s="4" t="s">
        <v>192</v>
      </c>
      <c r="H70" s="353">
        <v>2011</v>
      </c>
      <c r="I70" s="496">
        <f t="shared" si="27"/>
        <v>68</v>
      </c>
      <c r="J70" s="353">
        <v>34</v>
      </c>
      <c r="K70" s="353" t="s">
        <v>1519</v>
      </c>
      <c r="L70" s="353" t="s">
        <v>1550</v>
      </c>
      <c r="M70" s="353" t="s">
        <v>42</v>
      </c>
      <c r="N70" s="353" t="s">
        <v>82</v>
      </c>
      <c r="O70" s="353" t="s">
        <v>36</v>
      </c>
      <c r="P70" s="354">
        <v>330.19507399999998</v>
      </c>
      <c r="Q70" s="354">
        <v>16.470144999999999</v>
      </c>
      <c r="R70" s="354">
        <v>19.043341999999999</v>
      </c>
      <c r="S70" s="354">
        <v>18.944040999999999</v>
      </c>
      <c r="T70" s="354">
        <v>19.043341999999999</v>
      </c>
      <c r="U70" s="354">
        <v>781.71914900000002</v>
      </c>
      <c r="V70" s="354">
        <v>83.645488</v>
      </c>
      <c r="W70" s="354">
        <v>7.909186</v>
      </c>
      <c r="X70" s="354">
        <v>7.909186</v>
      </c>
      <c r="Y70" s="354">
        <v>0.46395999999999998</v>
      </c>
      <c r="Z70" s="354">
        <v>6.7411659999999998</v>
      </c>
      <c r="AA70" s="354">
        <v>0.70405899999999999</v>
      </c>
      <c r="AB70" s="354">
        <v>64741.089947</v>
      </c>
      <c r="AC70" s="300">
        <f t="shared" si="14"/>
        <v>0.3639777645764869</v>
      </c>
      <c r="AD70" s="300">
        <f t="shared" si="15"/>
        <v>1.8155227110839948E-2</v>
      </c>
      <c r="AE70" s="300">
        <f t="shared" si="16"/>
        <v>2.0991691266798018E-2</v>
      </c>
      <c r="AF70" s="300">
        <f t="shared" si="17"/>
        <v>2.0882230651403707E-2</v>
      </c>
      <c r="AG70" s="300">
        <f t="shared" si="18"/>
        <v>2.0991691266798018E-2</v>
      </c>
      <c r="AH70" s="300">
        <f t="shared" si="19"/>
        <v>0.86169785918627517</v>
      </c>
      <c r="AI70" s="300">
        <f t="shared" si="20"/>
        <v>9.2203367452869278E-2</v>
      </c>
      <c r="AJ70" s="300">
        <f t="shared" si="21"/>
        <v>8.7183851806936583E-3</v>
      </c>
      <c r="AK70" s="300">
        <f t="shared" si="22"/>
        <v>8.7183851806936583E-3</v>
      </c>
      <c r="AL70" s="300">
        <f t="shared" si="23"/>
        <v>5.1142835538759985E-4</v>
      </c>
      <c r="AM70" s="300">
        <f t="shared" si="24"/>
        <v>7.430863524387459E-3</v>
      </c>
      <c r="AN70" s="300">
        <f t="shared" si="25"/>
        <v>7.7609219860728994E-4</v>
      </c>
      <c r="AO70" s="300">
        <f t="shared" si="26"/>
        <v>71.364835670305396</v>
      </c>
    </row>
    <row r="71" spans="1:41" ht="15.75" thickBot="1" x14ac:dyDescent="0.3">
      <c r="A71" s="495" t="s">
        <v>569</v>
      </c>
      <c r="B71" s="490" t="s">
        <v>1473</v>
      </c>
      <c r="C71" s="491" t="s">
        <v>1471</v>
      </c>
      <c r="D71" s="491" t="s">
        <v>1472</v>
      </c>
      <c r="E71" s="6" t="s">
        <v>187</v>
      </c>
      <c r="F71" s="4" t="s">
        <v>188</v>
      </c>
      <c r="G71" s="4" t="s">
        <v>192</v>
      </c>
      <c r="H71" s="353">
        <v>2011</v>
      </c>
      <c r="I71" s="496">
        <f t="shared" si="27"/>
        <v>69</v>
      </c>
      <c r="J71" s="353">
        <v>35</v>
      </c>
      <c r="K71" s="353" t="s">
        <v>264</v>
      </c>
      <c r="L71" s="353" t="s">
        <v>1581</v>
      </c>
      <c r="M71" s="353" t="s">
        <v>42</v>
      </c>
      <c r="N71" s="353" t="s">
        <v>82</v>
      </c>
      <c r="O71" s="353" t="s">
        <v>36</v>
      </c>
      <c r="P71" s="354">
        <v>42.360393000000002</v>
      </c>
      <c r="Q71" s="354">
        <v>1.8919570000000001</v>
      </c>
      <c r="R71" s="354">
        <v>2.1875450000000001</v>
      </c>
      <c r="S71" s="354">
        <v>2.1761379999999999</v>
      </c>
      <c r="T71" s="354">
        <v>2.1875450000000001</v>
      </c>
      <c r="U71" s="354">
        <v>102.89957</v>
      </c>
      <c r="V71" s="354">
        <v>10.849993</v>
      </c>
      <c r="W71" s="354">
        <v>1.0244</v>
      </c>
      <c r="X71" s="354">
        <v>1.0244</v>
      </c>
      <c r="Y71" s="354">
        <v>5.8649E-2</v>
      </c>
      <c r="Z71" s="354">
        <v>0.87442399999999998</v>
      </c>
      <c r="AA71" s="354">
        <v>9.1326000000000004E-2</v>
      </c>
      <c r="AB71" s="354">
        <v>8397.8270420000008</v>
      </c>
      <c r="AC71" s="300">
        <f t="shared" si="14"/>
        <v>4.6694340299944827E-2</v>
      </c>
      <c r="AD71" s="300">
        <f t="shared" si="15"/>
        <v>2.0855255991336697E-3</v>
      </c>
      <c r="AE71" s="300">
        <f t="shared" si="16"/>
        <v>2.4113555946339502E-3</v>
      </c>
      <c r="AF71" s="300">
        <f t="shared" si="17"/>
        <v>2.3987815295207797E-3</v>
      </c>
      <c r="AG71" s="300">
        <f t="shared" si="18"/>
        <v>2.4113555946339502E-3</v>
      </c>
      <c r="AH71" s="300">
        <f t="shared" si="19"/>
        <v>0.11342735980513668</v>
      </c>
      <c r="AI71" s="300">
        <f t="shared" si="20"/>
        <v>1.1960069997320829E-2</v>
      </c>
      <c r="AJ71" s="300">
        <f t="shared" si="21"/>
        <v>1.1292077059640001E-3</v>
      </c>
      <c r="AK71" s="300">
        <f t="shared" si="22"/>
        <v>1.1292077059640001E-3</v>
      </c>
      <c r="AL71" s="300">
        <f t="shared" si="23"/>
        <v>6.464945602018999E-5</v>
      </c>
      <c r="AM71" s="300">
        <f t="shared" si="24"/>
        <v>9.6388746493543983E-4</v>
      </c>
      <c r="AN71" s="300">
        <f t="shared" si="25"/>
        <v>1.0066968269706E-4</v>
      </c>
      <c r="AO71" s="300">
        <f t="shared" si="26"/>
        <v>9.2570197278204454</v>
      </c>
    </row>
    <row r="72" spans="1:41" ht="15.75" thickBot="1" x14ac:dyDescent="0.3">
      <c r="A72" s="495" t="s">
        <v>569</v>
      </c>
      <c r="B72" s="490" t="s">
        <v>1473</v>
      </c>
      <c r="C72" s="491" t="s">
        <v>1471</v>
      </c>
      <c r="D72" s="491" t="s">
        <v>1472</v>
      </c>
      <c r="E72" s="6" t="s">
        <v>187</v>
      </c>
      <c r="F72" s="4" t="s">
        <v>188</v>
      </c>
      <c r="G72" s="4" t="s">
        <v>192</v>
      </c>
      <c r="H72" s="353">
        <v>2011</v>
      </c>
      <c r="I72" s="496">
        <f t="shared" si="27"/>
        <v>70</v>
      </c>
      <c r="J72" s="353">
        <v>36</v>
      </c>
      <c r="K72" s="353" t="s">
        <v>265</v>
      </c>
      <c r="L72" s="353" t="s">
        <v>266</v>
      </c>
      <c r="M72" s="353" t="s">
        <v>30</v>
      </c>
      <c r="N72" s="353" t="s">
        <v>82</v>
      </c>
      <c r="O72" s="353" t="s">
        <v>36</v>
      </c>
      <c r="P72" s="354">
        <v>3868.3444960000002</v>
      </c>
      <c r="Q72" s="354">
        <v>702.47927500000003</v>
      </c>
      <c r="R72" s="354">
        <v>812.230457</v>
      </c>
      <c r="S72" s="354">
        <v>807.99508100000003</v>
      </c>
      <c r="T72" s="354">
        <v>812.230457</v>
      </c>
      <c r="U72" s="354">
        <v>7036.9571120000001</v>
      </c>
      <c r="V72" s="354">
        <v>703.07102299999997</v>
      </c>
      <c r="W72" s="354">
        <v>135.26870299999999</v>
      </c>
      <c r="X72" s="354">
        <v>135.26870299999999</v>
      </c>
      <c r="Y72" s="354">
        <v>9.5648289999999996</v>
      </c>
      <c r="Z72" s="354">
        <v>56.661974000000001</v>
      </c>
      <c r="AA72" s="354">
        <v>69.041900999999996</v>
      </c>
      <c r="AB72" s="354">
        <v>544172.618151</v>
      </c>
      <c r="AC72" s="300">
        <f t="shared" si="14"/>
        <v>4.2641198889170502</v>
      </c>
      <c r="AD72" s="300">
        <f t="shared" si="15"/>
        <v>0.77435084987310032</v>
      </c>
      <c r="AE72" s="300">
        <f t="shared" si="16"/>
        <v>0.89533081907756862</v>
      </c>
      <c r="AF72" s="300">
        <f t="shared" si="17"/>
        <v>0.89066211621066615</v>
      </c>
      <c r="AG72" s="300">
        <f t="shared" si="18"/>
        <v>0.89533081907756862</v>
      </c>
      <c r="AH72" s="300">
        <f t="shared" si="19"/>
        <v>7.7569174125425358</v>
      </c>
      <c r="AI72" s="300">
        <f t="shared" si="20"/>
        <v>0.77500314038617002</v>
      </c>
      <c r="AJ72" s="300">
        <f t="shared" si="21"/>
        <v>0.1491082212059309</v>
      </c>
      <c r="AK72" s="300">
        <f t="shared" si="22"/>
        <v>0.1491082212059309</v>
      </c>
      <c r="AL72" s="300">
        <f t="shared" si="23"/>
        <v>1.0543419184915989E-2</v>
      </c>
      <c r="AM72" s="300">
        <f t="shared" si="24"/>
        <v>6.245913478712594E-2</v>
      </c>
      <c r="AN72" s="300">
        <f t="shared" si="25"/>
        <v>7.6105668336200291E-2</v>
      </c>
      <c r="AO72" s="300">
        <f t="shared" si="26"/>
        <v>599.84763158015858</v>
      </c>
    </row>
    <row r="73" spans="1:41" ht="15.75" thickBot="1" x14ac:dyDescent="0.3">
      <c r="A73" s="495" t="s">
        <v>569</v>
      </c>
      <c r="B73" s="490" t="s">
        <v>1473</v>
      </c>
      <c r="C73" s="491" t="s">
        <v>1471</v>
      </c>
      <c r="D73" s="491" t="s">
        <v>1472</v>
      </c>
      <c r="E73" s="6" t="s">
        <v>187</v>
      </c>
      <c r="F73" s="4" t="s">
        <v>188</v>
      </c>
      <c r="G73" s="4" t="s">
        <v>192</v>
      </c>
      <c r="H73" s="353">
        <v>2011</v>
      </c>
      <c r="I73" s="496">
        <f t="shared" si="27"/>
        <v>71</v>
      </c>
      <c r="J73" s="353">
        <v>37</v>
      </c>
      <c r="K73" s="353" t="s">
        <v>267</v>
      </c>
      <c r="L73" s="353" t="s">
        <v>1520</v>
      </c>
      <c r="M73" s="353" t="s">
        <v>42</v>
      </c>
      <c r="N73" s="353" t="s">
        <v>233</v>
      </c>
      <c r="O73" s="353" t="s">
        <v>36</v>
      </c>
      <c r="P73" s="354">
        <v>3.0883940000000001</v>
      </c>
      <c r="Q73" s="354">
        <v>6.4622039999999998</v>
      </c>
      <c r="R73" s="354">
        <v>7.4718200000000001</v>
      </c>
      <c r="S73" s="354">
        <v>7.4328580000000004</v>
      </c>
      <c r="T73" s="354">
        <v>7.4718200000000001</v>
      </c>
      <c r="U73" s="354">
        <v>1.2557560000000001</v>
      </c>
      <c r="V73" s="354">
        <v>0.28496300000000002</v>
      </c>
      <c r="W73" s="354">
        <v>0.44333</v>
      </c>
      <c r="X73" s="354">
        <v>0.44333</v>
      </c>
      <c r="Y73" s="354">
        <v>8.0070000000000002E-3</v>
      </c>
      <c r="Z73" s="354">
        <v>2.2966E-2</v>
      </c>
      <c r="AA73" s="354">
        <v>0.41235699999999997</v>
      </c>
      <c r="AB73" s="354">
        <v>220.55953099999999</v>
      </c>
      <c r="AC73" s="300">
        <f t="shared" si="14"/>
        <v>3.4043716359361399E-3</v>
      </c>
      <c r="AD73" s="300">
        <f t="shared" si="15"/>
        <v>7.1233605567272394E-3</v>
      </c>
      <c r="AE73" s="300">
        <f t="shared" si="16"/>
        <v>8.2362716922842003E-3</v>
      </c>
      <c r="AF73" s="300">
        <f t="shared" si="17"/>
        <v>8.1933234390239792E-3</v>
      </c>
      <c r="AG73" s="300">
        <f t="shared" si="18"/>
        <v>8.2362716922842003E-3</v>
      </c>
      <c r="AH73" s="300">
        <f t="shared" si="19"/>
        <v>1.3842340414003599E-3</v>
      </c>
      <c r="AI73" s="300">
        <f t="shared" si="20"/>
        <v>3.1411793783153003E-4</v>
      </c>
      <c r="AJ73" s="300">
        <f t="shared" si="21"/>
        <v>4.8868767306230003E-4</v>
      </c>
      <c r="AK73" s="300">
        <f t="shared" si="22"/>
        <v>4.8868767306230003E-4</v>
      </c>
      <c r="AL73" s="300">
        <f t="shared" si="23"/>
        <v>8.8262066591699995E-6</v>
      </c>
      <c r="AM73" s="300">
        <f t="shared" si="24"/>
        <v>2.5315681545459999E-5</v>
      </c>
      <c r="AN73" s="300">
        <f t="shared" si="25"/>
        <v>4.5454578485766995E-4</v>
      </c>
      <c r="AO73" s="300">
        <f t="shared" si="26"/>
        <v>0.24312526554959557</v>
      </c>
    </row>
    <row r="74" spans="1:41" ht="15.75" thickBot="1" x14ac:dyDescent="0.3">
      <c r="A74" s="495" t="s">
        <v>569</v>
      </c>
      <c r="B74" s="490" t="s">
        <v>1473</v>
      </c>
      <c r="C74" s="491" t="s">
        <v>1471</v>
      </c>
      <c r="D74" s="491" t="s">
        <v>1472</v>
      </c>
      <c r="E74" s="6" t="s">
        <v>187</v>
      </c>
      <c r="F74" s="4" t="s">
        <v>188</v>
      </c>
      <c r="G74" s="4" t="s">
        <v>192</v>
      </c>
      <c r="H74" s="353">
        <v>2011</v>
      </c>
      <c r="I74" s="496">
        <f t="shared" si="27"/>
        <v>72</v>
      </c>
      <c r="J74" s="353">
        <v>38</v>
      </c>
      <c r="K74" s="353" t="s">
        <v>269</v>
      </c>
      <c r="L74" s="353" t="s">
        <v>270</v>
      </c>
      <c r="M74" s="353" t="s">
        <v>42</v>
      </c>
      <c r="N74" s="353" t="s">
        <v>233</v>
      </c>
      <c r="O74" s="353" t="s">
        <v>36</v>
      </c>
      <c r="P74" s="354">
        <v>325.91817500000002</v>
      </c>
      <c r="Q74" s="354">
        <v>14.140177</v>
      </c>
      <c r="R74" s="354">
        <v>16.349354000000002</v>
      </c>
      <c r="S74" s="354">
        <v>16.264099999999999</v>
      </c>
      <c r="T74" s="354">
        <v>16.349354000000002</v>
      </c>
      <c r="U74" s="354">
        <v>196.11841999999999</v>
      </c>
      <c r="V74" s="354">
        <v>37.857678999999997</v>
      </c>
      <c r="W74" s="354">
        <v>3.9075630000000001</v>
      </c>
      <c r="X74" s="354">
        <v>3.9075630000000001</v>
      </c>
      <c r="Y74" s="354">
        <v>0.43165999999999999</v>
      </c>
      <c r="Z74" s="354">
        <v>3.0510299999999999</v>
      </c>
      <c r="AA74" s="354">
        <v>0.424873</v>
      </c>
      <c r="AB74" s="354">
        <v>29301.609441000001</v>
      </c>
      <c r="AC74" s="300">
        <f t="shared" si="14"/>
        <v>0.35926329043705924</v>
      </c>
      <c r="AD74" s="300">
        <f t="shared" si="15"/>
        <v>1.5586877032501868E-2</v>
      </c>
      <c r="AE74" s="300">
        <f t="shared" si="16"/>
        <v>1.802207782539374E-2</v>
      </c>
      <c r="AF74" s="300">
        <f t="shared" si="17"/>
        <v>1.7928101376970998E-2</v>
      </c>
      <c r="AG74" s="300">
        <f t="shared" si="18"/>
        <v>1.802207782539374E-2</v>
      </c>
      <c r="AH74" s="300">
        <f t="shared" si="19"/>
        <v>0.21618355246533016</v>
      </c>
      <c r="AI74" s="300">
        <f t="shared" si="20"/>
        <v>4.1730947732049488E-2</v>
      </c>
      <c r="AJ74" s="300">
        <f t="shared" si="21"/>
        <v>4.3073508894375303E-3</v>
      </c>
      <c r="AK74" s="300">
        <f t="shared" si="22"/>
        <v>4.3073508894375303E-3</v>
      </c>
      <c r="AL74" s="300">
        <f t="shared" si="23"/>
        <v>4.7582370007459996E-4</v>
      </c>
      <c r="AM74" s="300">
        <f t="shared" si="24"/>
        <v>3.3631848761492998E-3</v>
      </c>
      <c r="AN74" s="300">
        <f t="shared" si="25"/>
        <v>4.6834231321362995E-4</v>
      </c>
      <c r="AO74" s="300">
        <f t="shared" si="26"/>
        <v>32.299495488017079</v>
      </c>
    </row>
    <row r="75" spans="1:41" ht="15.75" thickBot="1" x14ac:dyDescent="0.3">
      <c r="A75" s="495" t="s">
        <v>569</v>
      </c>
      <c r="B75" s="490" t="s">
        <v>1473</v>
      </c>
      <c r="C75" s="491" t="s">
        <v>1471</v>
      </c>
      <c r="D75" s="491" t="s">
        <v>1472</v>
      </c>
      <c r="E75" s="6" t="s">
        <v>187</v>
      </c>
      <c r="F75" s="4" t="s">
        <v>188</v>
      </c>
      <c r="G75" s="4" t="s">
        <v>192</v>
      </c>
      <c r="H75" s="353">
        <v>2011</v>
      </c>
      <c r="I75" s="496">
        <f t="shared" si="27"/>
        <v>73</v>
      </c>
      <c r="J75" s="353">
        <v>39</v>
      </c>
      <c r="K75" s="353" t="s">
        <v>84</v>
      </c>
      <c r="L75" s="353" t="s">
        <v>1582</v>
      </c>
      <c r="M75" s="353" t="s">
        <v>42</v>
      </c>
      <c r="N75" s="353" t="s">
        <v>85</v>
      </c>
      <c r="O75" s="353" t="s">
        <v>36</v>
      </c>
      <c r="P75" s="354">
        <v>6.819782</v>
      </c>
      <c r="Q75" s="354">
        <v>1.752132</v>
      </c>
      <c r="R75" s="354">
        <v>2.0258750000000001</v>
      </c>
      <c r="S75" s="354">
        <v>2.0153110000000001</v>
      </c>
      <c r="T75" s="354">
        <v>2.0258750000000001</v>
      </c>
      <c r="U75" s="354">
        <v>2.0751949999999999</v>
      </c>
      <c r="V75" s="354">
        <v>0.75875400000000004</v>
      </c>
      <c r="W75" s="354">
        <v>0.12388100000000001</v>
      </c>
      <c r="X75" s="354">
        <v>0.12388100000000001</v>
      </c>
      <c r="Y75" s="354">
        <v>2.0153999999999998E-2</v>
      </c>
      <c r="Z75" s="354">
        <v>6.1150000000000003E-2</v>
      </c>
      <c r="AA75" s="354">
        <v>4.2576999999999997E-2</v>
      </c>
      <c r="AB75" s="354">
        <v>587.27097800000001</v>
      </c>
      <c r="AC75" s="300">
        <f t="shared" si="14"/>
        <v>7.5175228303344197E-3</v>
      </c>
      <c r="AD75" s="300">
        <f t="shared" si="15"/>
        <v>1.9313949202129199E-3</v>
      </c>
      <c r="AE75" s="300">
        <f t="shared" si="16"/>
        <v>2.2331449251462502E-3</v>
      </c>
      <c r="AF75" s="300">
        <f t="shared" si="17"/>
        <v>2.2215001084674099E-3</v>
      </c>
      <c r="AG75" s="300">
        <f t="shared" si="18"/>
        <v>2.2331449251462502E-3</v>
      </c>
      <c r="AH75" s="300">
        <f t="shared" si="19"/>
        <v>2.2875109189554495E-3</v>
      </c>
      <c r="AI75" s="300">
        <f t="shared" si="20"/>
        <v>8.3638311570774005E-4</v>
      </c>
      <c r="AJ75" s="300">
        <f t="shared" si="21"/>
        <v>1.3655542739410999E-4</v>
      </c>
      <c r="AK75" s="300">
        <f t="shared" si="22"/>
        <v>1.3655542739410999E-4</v>
      </c>
      <c r="AL75" s="300">
        <f t="shared" si="23"/>
        <v>2.2215982141739996E-5</v>
      </c>
      <c r="AM75" s="300">
        <f t="shared" si="24"/>
        <v>6.7406336606499995E-5</v>
      </c>
      <c r="AN75" s="300">
        <f t="shared" si="25"/>
        <v>4.693310864586999E-5</v>
      </c>
      <c r="AO75" s="300">
        <f t="shared" si="26"/>
        <v>0.64735544108416121</v>
      </c>
    </row>
    <row r="76" spans="1:41" ht="15.75" thickBot="1" x14ac:dyDescent="0.3">
      <c r="A76" s="495" t="s">
        <v>569</v>
      </c>
      <c r="B76" s="490" t="s">
        <v>1473</v>
      </c>
      <c r="C76" s="491" t="s">
        <v>1471</v>
      </c>
      <c r="D76" s="491" t="s">
        <v>1472</v>
      </c>
      <c r="E76" s="6" t="s">
        <v>187</v>
      </c>
      <c r="F76" s="4" t="s">
        <v>188</v>
      </c>
      <c r="G76" s="4" t="s">
        <v>192</v>
      </c>
      <c r="H76" s="353">
        <v>2011</v>
      </c>
      <c r="I76" s="496">
        <f t="shared" si="27"/>
        <v>74</v>
      </c>
      <c r="J76" s="353">
        <v>40</v>
      </c>
      <c r="K76" s="353" t="s">
        <v>271</v>
      </c>
      <c r="L76" s="353" t="s">
        <v>246</v>
      </c>
      <c r="M76" s="353" t="s">
        <v>42</v>
      </c>
      <c r="N76" s="353" t="s">
        <v>85</v>
      </c>
      <c r="O76" s="353" t="s">
        <v>36</v>
      </c>
      <c r="P76" s="354">
        <v>9.5657289999999993</v>
      </c>
      <c r="Q76" s="354">
        <v>2.5519970000000001</v>
      </c>
      <c r="R76" s="354">
        <v>2.9507059999999998</v>
      </c>
      <c r="S76" s="354">
        <v>2.9353199999999999</v>
      </c>
      <c r="T76" s="354">
        <v>2.9507059999999998</v>
      </c>
      <c r="U76" s="354">
        <v>17.286368</v>
      </c>
      <c r="V76" s="354">
        <v>3.6002000000000001</v>
      </c>
      <c r="W76" s="354">
        <v>0.692415</v>
      </c>
      <c r="X76" s="354">
        <v>0.692415</v>
      </c>
      <c r="Y76" s="354">
        <v>9.9232000000000001E-2</v>
      </c>
      <c r="Z76" s="354">
        <v>0.29014800000000002</v>
      </c>
      <c r="AA76" s="354">
        <v>0.303035</v>
      </c>
      <c r="AB76" s="354">
        <v>2786.5325149999999</v>
      </c>
      <c r="AC76" s="300">
        <f t="shared" si="14"/>
        <v>1.0544411265094988E-2</v>
      </c>
      <c r="AD76" s="300">
        <f t="shared" si="15"/>
        <v>2.81309515618607E-3</v>
      </c>
      <c r="AE76" s="300">
        <f t="shared" si="16"/>
        <v>3.2525965962848596E-3</v>
      </c>
      <c r="AF76" s="300">
        <f t="shared" si="17"/>
        <v>3.2356364344691998E-3</v>
      </c>
      <c r="AG76" s="300">
        <f t="shared" si="18"/>
        <v>3.2525965962848596E-3</v>
      </c>
      <c r="AH76" s="300">
        <f t="shared" si="19"/>
        <v>1.9054958955222075E-2</v>
      </c>
      <c r="AI76" s="300">
        <f t="shared" si="20"/>
        <v>3.9685411782619997E-3</v>
      </c>
      <c r="AJ76" s="300">
        <f t="shared" si="21"/>
        <v>7.6325688571364991E-4</v>
      </c>
      <c r="AK76" s="300">
        <f t="shared" si="22"/>
        <v>7.6325688571364991E-4</v>
      </c>
      <c r="AL76" s="300">
        <f t="shared" si="23"/>
        <v>1.0938455591391999E-4</v>
      </c>
      <c r="AM76" s="300">
        <f t="shared" si="24"/>
        <v>3.1983342197387999E-4</v>
      </c>
      <c r="AN76" s="300">
        <f t="shared" si="25"/>
        <v>3.3403890782585002E-4</v>
      </c>
      <c r="AO76" s="300">
        <f t="shared" si="26"/>
        <v>3.0716263069672447</v>
      </c>
    </row>
    <row r="77" spans="1:41" ht="15.75" thickBot="1" x14ac:dyDescent="0.3">
      <c r="A77" s="495" t="s">
        <v>569</v>
      </c>
      <c r="B77" s="490" t="s">
        <v>1473</v>
      </c>
      <c r="C77" s="491" t="s">
        <v>1471</v>
      </c>
      <c r="D77" s="491" t="s">
        <v>1472</v>
      </c>
      <c r="E77" s="6" t="s">
        <v>187</v>
      </c>
      <c r="F77" s="4" t="s">
        <v>188</v>
      </c>
      <c r="G77" s="4" t="s">
        <v>192</v>
      </c>
      <c r="H77" s="353">
        <v>2011</v>
      </c>
      <c r="I77" s="496">
        <f t="shared" si="27"/>
        <v>75</v>
      </c>
      <c r="J77" s="353">
        <v>41</v>
      </c>
      <c r="K77" s="353" t="s">
        <v>272</v>
      </c>
      <c r="L77" s="353" t="s">
        <v>273</v>
      </c>
      <c r="M77" s="353" t="s">
        <v>42</v>
      </c>
      <c r="N77" s="353" t="s">
        <v>85</v>
      </c>
      <c r="O77" s="353" t="s">
        <v>36</v>
      </c>
      <c r="P77" s="354">
        <v>730.53326800000002</v>
      </c>
      <c r="Q77" s="354">
        <v>120.545419</v>
      </c>
      <c r="R77" s="354">
        <v>139.37871799999999</v>
      </c>
      <c r="S77" s="354">
        <v>138.651928</v>
      </c>
      <c r="T77" s="354">
        <v>139.37871799999999</v>
      </c>
      <c r="U77" s="354">
        <v>1356.326444</v>
      </c>
      <c r="V77" s="354">
        <v>240.61159900000001</v>
      </c>
      <c r="W77" s="354">
        <v>49.279097</v>
      </c>
      <c r="X77" s="354">
        <v>49.279097</v>
      </c>
      <c r="Y77" s="354">
        <v>12.335345999999999</v>
      </c>
      <c r="Z77" s="354">
        <v>19.391394999999999</v>
      </c>
      <c r="AA77" s="354">
        <v>17.552354999999999</v>
      </c>
      <c r="AB77" s="354">
        <v>186231.88762699999</v>
      </c>
      <c r="AC77" s="300">
        <f t="shared" si="14"/>
        <v>0.80527508364766109</v>
      </c>
      <c r="AD77" s="300">
        <f t="shared" si="15"/>
        <v>0.1328785787323889</v>
      </c>
      <c r="AE77" s="300">
        <f t="shared" si="16"/>
        <v>0.15363873722470056</v>
      </c>
      <c r="AF77" s="300">
        <f t="shared" si="17"/>
        <v>0.15283758838770567</v>
      </c>
      <c r="AG77" s="300">
        <f t="shared" si="18"/>
        <v>0.15363873722470056</v>
      </c>
      <c r="AH77" s="300">
        <f t="shared" si="19"/>
        <v>1.4950939792732816</v>
      </c>
      <c r="AI77" s="300">
        <f t="shared" si="20"/>
        <v>0.26522888689488466</v>
      </c>
      <c r="AJ77" s="300">
        <f t="shared" si="21"/>
        <v>5.4320905969687069E-2</v>
      </c>
      <c r="AK77" s="300">
        <f t="shared" si="22"/>
        <v>5.4320905969687069E-2</v>
      </c>
      <c r="AL77" s="300">
        <f t="shared" si="23"/>
        <v>1.3597391408563258E-2</v>
      </c>
      <c r="AM77" s="300">
        <f t="shared" si="24"/>
        <v>2.1375354025177446E-2</v>
      </c>
      <c r="AN77" s="300">
        <f t="shared" si="25"/>
        <v>1.9348159433635048E-2</v>
      </c>
      <c r="AO77" s="300">
        <f t="shared" si="26"/>
        <v>205.28551601389114</v>
      </c>
    </row>
    <row r="78" spans="1:41" ht="15.75" thickBot="1" x14ac:dyDescent="0.3">
      <c r="A78" s="495" t="s">
        <v>569</v>
      </c>
      <c r="B78" s="490" t="s">
        <v>1473</v>
      </c>
      <c r="C78" s="491" t="s">
        <v>1471</v>
      </c>
      <c r="D78" s="491" t="s">
        <v>1472</v>
      </c>
      <c r="E78" s="6" t="s">
        <v>187</v>
      </c>
      <c r="F78" s="4" t="s">
        <v>188</v>
      </c>
      <c r="G78" s="4" t="s">
        <v>192</v>
      </c>
      <c r="H78" s="353">
        <v>2011</v>
      </c>
      <c r="I78" s="496">
        <f t="shared" si="27"/>
        <v>76</v>
      </c>
      <c r="J78" s="353">
        <v>42</v>
      </c>
      <c r="K78" s="353" t="s">
        <v>274</v>
      </c>
      <c r="L78" s="353" t="s">
        <v>1521</v>
      </c>
      <c r="M78" s="353" t="s">
        <v>30</v>
      </c>
      <c r="N78" s="353" t="s">
        <v>82</v>
      </c>
      <c r="O78" s="353" t="s">
        <v>36</v>
      </c>
      <c r="P78" s="354">
        <v>2189.9715390000001</v>
      </c>
      <c r="Q78" s="354">
        <v>142.00481500000001</v>
      </c>
      <c r="R78" s="354">
        <v>164.19080199999999</v>
      </c>
      <c r="S78" s="354">
        <v>163.33462900000001</v>
      </c>
      <c r="T78" s="354">
        <v>164.19080199999999</v>
      </c>
      <c r="U78" s="354">
        <v>4656.7821299999996</v>
      </c>
      <c r="V78" s="354">
        <v>641.31824099999994</v>
      </c>
      <c r="W78" s="354">
        <v>61.581690999999999</v>
      </c>
      <c r="X78" s="354">
        <v>61.581690999999999</v>
      </c>
      <c r="Y78" s="354">
        <v>0</v>
      </c>
      <c r="Z78" s="354">
        <v>51.685186999999999</v>
      </c>
      <c r="AA78" s="354">
        <v>9.8965029999999992</v>
      </c>
      <c r="AB78" s="354">
        <v>496376.34730700002</v>
      </c>
      <c r="AC78" s="300">
        <f t="shared" si="14"/>
        <v>2.414030396017806</v>
      </c>
      <c r="AD78" s="300">
        <f t="shared" si="15"/>
        <v>0.15653351364895765</v>
      </c>
      <c r="AE78" s="300">
        <f t="shared" si="16"/>
        <v>0.18098937804257059</v>
      </c>
      <c r="AF78" s="300">
        <f t="shared" si="17"/>
        <v>0.18004560886135398</v>
      </c>
      <c r="AG78" s="300">
        <f t="shared" si="18"/>
        <v>0.18098937804257059</v>
      </c>
      <c r="AH78" s="300">
        <f t="shared" si="19"/>
        <v>5.1332236101048894</v>
      </c>
      <c r="AI78" s="300">
        <f t="shared" si="20"/>
        <v>0.70693235036360558</v>
      </c>
      <c r="AJ78" s="300">
        <f t="shared" si="21"/>
        <v>6.7882194478225202E-2</v>
      </c>
      <c r="AK78" s="300">
        <f t="shared" si="22"/>
        <v>6.7882194478225202E-2</v>
      </c>
      <c r="AL78" s="300">
        <f t="shared" si="23"/>
        <v>0</v>
      </c>
      <c r="AM78" s="300">
        <f t="shared" si="24"/>
        <v>5.6973166189564967E-2</v>
      </c>
      <c r="AN78" s="300">
        <f t="shared" si="25"/>
        <v>1.0909027186348929E-2</v>
      </c>
      <c r="AO78" s="300">
        <f t="shared" si="26"/>
        <v>547.16126165299409</v>
      </c>
    </row>
    <row r="79" spans="1:41" ht="15.75" thickBot="1" x14ac:dyDescent="0.3">
      <c r="A79" s="495" t="s">
        <v>569</v>
      </c>
      <c r="B79" s="490" t="s">
        <v>1473</v>
      </c>
      <c r="C79" s="491" t="s">
        <v>1471</v>
      </c>
      <c r="D79" s="491" t="s">
        <v>1472</v>
      </c>
      <c r="E79" s="6" t="s">
        <v>187</v>
      </c>
      <c r="F79" s="4" t="s">
        <v>188</v>
      </c>
      <c r="G79" s="4" t="s">
        <v>192</v>
      </c>
      <c r="H79" s="353">
        <v>2011</v>
      </c>
      <c r="I79" s="496">
        <f t="shared" si="27"/>
        <v>77</v>
      </c>
      <c r="J79" s="353">
        <v>43</v>
      </c>
      <c r="K79" s="353" t="s">
        <v>275</v>
      </c>
      <c r="L79" s="353" t="s">
        <v>276</v>
      </c>
      <c r="M79" s="353" t="s">
        <v>42</v>
      </c>
      <c r="N79" s="353" t="s">
        <v>195</v>
      </c>
      <c r="O79" s="353" t="s">
        <v>36</v>
      </c>
      <c r="P79" s="354">
        <v>1.6133150000000001</v>
      </c>
      <c r="Q79" s="354">
        <v>0.52293299999999998</v>
      </c>
      <c r="R79" s="354">
        <v>0.60463299999999998</v>
      </c>
      <c r="S79" s="354">
        <v>0.60148000000000001</v>
      </c>
      <c r="T79" s="354">
        <v>0.60463299999999998</v>
      </c>
      <c r="U79" s="354">
        <v>1.4102479999999999</v>
      </c>
      <c r="V79" s="354">
        <v>0.29957499999999998</v>
      </c>
      <c r="W79" s="354">
        <v>0.107118</v>
      </c>
      <c r="X79" s="354">
        <v>0.107118</v>
      </c>
      <c r="Y79" s="354">
        <v>1.5733E-2</v>
      </c>
      <c r="Z79" s="354">
        <v>2.4143000000000001E-2</v>
      </c>
      <c r="AA79" s="354">
        <v>6.7241999999999996E-2</v>
      </c>
      <c r="AB79" s="354">
        <v>231.86918299999999</v>
      </c>
      <c r="AC79" s="300">
        <f t="shared" si="14"/>
        <v>1.7783753710926499E-3</v>
      </c>
      <c r="AD79" s="300">
        <f t="shared" si="15"/>
        <v>5.7643496027222991E-4</v>
      </c>
      <c r="AE79" s="300">
        <f t="shared" si="16"/>
        <v>6.6649379429922989E-4</v>
      </c>
      <c r="AF79" s="300">
        <f t="shared" si="17"/>
        <v>6.6301820673879993E-4</v>
      </c>
      <c r="AG79" s="300">
        <f t="shared" si="18"/>
        <v>6.6649379429922989E-4</v>
      </c>
      <c r="AH79" s="300">
        <f t="shared" si="19"/>
        <v>1.5545323203048798E-3</v>
      </c>
      <c r="AI79" s="300">
        <f t="shared" si="20"/>
        <v>3.3022491069324993E-4</v>
      </c>
      <c r="AJ79" s="300">
        <f t="shared" si="21"/>
        <v>1.1807738290458001E-4</v>
      </c>
      <c r="AK79" s="300">
        <f t="shared" si="22"/>
        <v>1.1807738290458001E-4</v>
      </c>
      <c r="AL79" s="300">
        <f t="shared" si="23"/>
        <v>1.7342663840229997E-5</v>
      </c>
      <c r="AM79" s="300">
        <f t="shared" si="24"/>
        <v>2.661310195733E-5</v>
      </c>
      <c r="AN79" s="300">
        <f t="shared" si="25"/>
        <v>7.4121617107019989E-5</v>
      </c>
      <c r="AO79" s="300">
        <f t="shared" si="26"/>
        <v>0.25559202286135974</v>
      </c>
    </row>
    <row r="80" spans="1:41" ht="15.75" thickBot="1" x14ac:dyDescent="0.3">
      <c r="A80" s="495" t="s">
        <v>569</v>
      </c>
      <c r="B80" s="490" t="s">
        <v>1473</v>
      </c>
      <c r="C80" s="491" t="s">
        <v>1471</v>
      </c>
      <c r="D80" s="491" t="s">
        <v>1472</v>
      </c>
      <c r="E80" s="6" t="s">
        <v>187</v>
      </c>
      <c r="F80" s="4" t="s">
        <v>188</v>
      </c>
      <c r="G80" s="4" t="s">
        <v>192</v>
      </c>
      <c r="H80" s="353">
        <v>2011</v>
      </c>
      <c r="I80" s="496">
        <f t="shared" si="27"/>
        <v>78</v>
      </c>
      <c r="J80" s="353">
        <v>44</v>
      </c>
      <c r="K80" s="353" t="s">
        <v>1522</v>
      </c>
      <c r="L80" s="353" t="s">
        <v>1551</v>
      </c>
      <c r="M80" s="353" t="s">
        <v>42</v>
      </c>
      <c r="N80" s="353" t="s">
        <v>195</v>
      </c>
      <c r="O80" s="353" t="s">
        <v>36</v>
      </c>
      <c r="P80" s="354">
        <v>1037.6123050000001</v>
      </c>
      <c r="Q80" s="354">
        <v>1.472E-2</v>
      </c>
      <c r="R80" s="354">
        <v>1.702E-2</v>
      </c>
      <c r="S80" s="354">
        <v>1.6931000000000002E-2</v>
      </c>
      <c r="T80" s="354">
        <v>1.702E-2</v>
      </c>
      <c r="U80" s="354">
        <v>928.92306799999994</v>
      </c>
      <c r="V80" s="354">
        <v>192.811578</v>
      </c>
      <c r="W80" s="354">
        <v>19.321863</v>
      </c>
      <c r="X80" s="354">
        <v>19.321863</v>
      </c>
      <c r="Y80" s="354">
        <v>3.7800669999999998</v>
      </c>
      <c r="Z80" s="354">
        <v>15.539091000000001</v>
      </c>
      <c r="AA80" s="354">
        <v>2.7049999999999999E-3</v>
      </c>
      <c r="AB80" s="354">
        <v>149234.96779600001</v>
      </c>
      <c r="AC80" s="300">
        <f t="shared" si="14"/>
        <v>1.1437717791966695</v>
      </c>
      <c r="AD80" s="300">
        <f t="shared" si="15"/>
        <v>1.6226022483200001E-5</v>
      </c>
      <c r="AE80" s="300">
        <f t="shared" si="16"/>
        <v>1.8761338496200002E-5</v>
      </c>
      <c r="AF80" s="300">
        <f t="shared" si="17"/>
        <v>1.8663232789610001E-5</v>
      </c>
      <c r="AG80" s="300">
        <f t="shared" si="18"/>
        <v>1.8761338496200002E-5</v>
      </c>
      <c r="AH80" s="300">
        <f t="shared" si="19"/>
        <v>1.0239624039762989</v>
      </c>
      <c r="AI80" s="300">
        <f t="shared" si="20"/>
        <v>0.21253838312834716</v>
      </c>
      <c r="AJ80" s="300">
        <f t="shared" si="21"/>
        <v>2.1298708115170529E-2</v>
      </c>
      <c r="AK80" s="300">
        <f t="shared" si="22"/>
        <v>2.1298708115170529E-2</v>
      </c>
      <c r="AL80" s="300">
        <f t="shared" si="23"/>
        <v>4.1668106066577691E-3</v>
      </c>
      <c r="AM80" s="300">
        <f t="shared" si="24"/>
        <v>1.712891575641921E-2</v>
      </c>
      <c r="AN80" s="300">
        <f t="shared" si="25"/>
        <v>2.9817520935499998E-6</v>
      </c>
      <c r="AO80" s="300">
        <f t="shared" si="26"/>
        <v>164.50339284901659</v>
      </c>
    </row>
    <row r="81" spans="1:41" ht="15.75" thickBot="1" x14ac:dyDescent="0.3">
      <c r="A81" s="495" t="s">
        <v>569</v>
      </c>
      <c r="B81" s="490" t="s">
        <v>1473</v>
      </c>
      <c r="C81" s="491" t="s">
        <v>1471</v>
      </c>
      <c r="D81" s="491" t="s">
        <v>1472</v>
      </c>
      <c r="E81" s="6" t="s">
        <v>187</v>
      </c>
      <c r="F81" s="4" t="s">
        <v>188</v>
      </c>
      <c r="G81" s="4" t="s">
        <v>192</v>
      </c>
      <c r="H81" s="353">
        <v>2011</v>
      </c>
      <c r="I81" s="496">
        <f t="shared" si="27"/>
        <v>79</v>
      </c>
      <c r="J81" s="353">
        <v>45</v>
      </c>
      <c r="K81" s="353" t="s">
        <v>277</v>
      </c>
      <c r="L81" s="353" t="s">
        <v>1523</v>
      </c>
      <c r="M81" s="353" t="s">
        <v>42</v>
      </c>
      <c r="N81" s="353" t="s">
        <v>195</v>
      </c>
      <c r="O81" s="353" t="s">
        <v>36</v>
      </c>
      <c r="P81" s="354">
        <v>1193.9553249999999</v>
      </c>
      <c r="Q81" s="354">
        <v>1.8291999999999999E-2</v>
      </c>
      <c r="R81" s="354">
        <v>2.1149999999999999E-2</v>
      </c>
      <c r="S81" s="354">
        <v>2.104E-2</v>
      </c>
      <c r="T81" s="354">
        <v>2.1149999999999999E-2</v>
      </c>
      <c r="U81" s="354">
        <v>1163.3661420000001</v>
      </c>
      <c r="V81" s="354">
        <v>239.605063</v>
      </c>
      <c r="W81" s="354">
        <v>23.023671</v>
      </c>
      <c r="X81" s="354">
        <v>23.023671</v>
      </c>
      <c r="Y81" s="354">
        <v>3.7100330000000001</v>
      </c>
      <c r="Z81" s="354">
        <v>19.310276000000002</v>
      </c>
      <c r="AA81" s="354">
        <v>3.3609999999999998E-3</v>
      </c>
      <c r="AB81" s="354">
        <v>185452.835349</v>
      </c>
      <c r="AC81" s="300">
        <f t="shared" si="14"/>
        <v>1.3161104583822254</v>
      </c>
      <c r="AD81" s="300">
        <f t="shared" si="15"/>
        <v>2.0163478482519997E-5</v>
      </c>
      <c r="AE81" s="300">
        <f t="shared" si="16"/>
        <v>2.3313884206499999E-5</v>
      </c>
      <c r="AF81" s="300">
        <f t="shared" si="17"/>
        <v>2.3192629962399998E-5</v>
      </c>
      <c r="AG81" s="300">
        <f t="shared" si="18"/>
        <v>2.3313884206499999E-5</v>
      </c>
      <c r="AH81" s="300">
        <f t="shared" si="19"/>
        <v>1.282391655997666</v>
      </c>
      <c r="AI81" s="300">
        <f t="shared" si="20"/>
        <v>0.26411937087816251</v>
      </c>
      <c r="AJ81" s="300">
        <f t="shared" si="21"/>
        <v>2.5379252941019007E-2</v>
      </c>
      <c r="AK81" s="300">
        <f t="shared" si="22"/>
        <v>2.5379252941019007E-2</v>
      </c>
      <c r="AL81" s="300">
        <f t="shared" si="23"/>
        <v>4.0896113363732304E-3</v>
      </c>
      <c r="AM81" s="300">
        <f t="shared" si="24"/>
        <v>2.128593563402156E-2</v>
      </c>
      <c r="AN81" s="300">
        <f t="shared" si="25"/>
        <v>3.7048683129099998E-6</v>
      </c>
      <c r="AO81" s="300">
        <f t="shared" si="26"/>
        <v>204.42675787677049</v>
      </c>
    </row>
    <row r="82" spans="1:41" ht="15.75" thickBot="1" x14ac:dyDescent="0.3">
      <c r="A82" s="495" t="s">
        <v>569</v>
      </c>
      <c r="B82" s="490" t="s">
        <v>1473</v>
      </c>
      <c r="C82" s="491" t="s">
        <v>1471</v>
      </c>
      <c r="D82" s="491" t="s">
        <v>1472</v>
      </c>
      <c r="E82" s="6" t="s">
        <v>187</v>
      </c>
      <c r="F82" s="4" t="s">
        <v>188</v>
      </c>
      <c r="G82" s="4" t="s">
        <v>192</v>
      </c>
      <c r="H82" s="353">
        <v>2011</v>
      </c>
      <c r="I82" s="496">
        <f t="shared" si="27"/>
        <v>80</v>
      </c>
      <c r="J82" s="353">
        <v>46</v>
      </c>
      <c r="K82" s="353" t="s">
        <v>1524</v>
      </c>
      <c r="L82" s="353" t="s">
        <v>1552</v>
      </c>
      <c r="M82" s="353" t="s">
        <v>42</v>
      </c>
      <c r="N82" s="353" t="s">
        <v>195</v>
      </c>
      <c r="O82" s="353" t="s">
        <v>36</v>
      </c>
      <c r="P82" s="354">
        <v>7.0997810000000001</v>
      </c>
      <c r="Q82" s="354">
        <v>1.08E-4</v>
      </c>
      <c r="R82" s="354">
        <v>1.25E-4</v>
      </c>
      <c r="S82" s="354">
        <v>1.2400000000000001E-4</v>
      </c>
      <c r="T82" s="354">
        <v>1.25E-4</v>
      </c>
      <c r="U82" s="354">
        <v>6.9274800000000001</v>
      </c>
      <c r="V82" s="354">
        <v>1.415017</v>
      </c>
      <c r="W82" s="354">
        <v>0.13596900000000001</v>
      </c>
      <c r="X82" s="354">
        <v>0.13596900000000001</v>
      </c>
      <c r="Y82" s="354">
        <v>2.1909999999999999E-2</v>
      </c>
      <c r="Z82" s="354">
        <v>0.114039</v>
      </c>
      <c r="AA82" s="354">
        <v>2.0000000000000002E-5</v>
      </c>
      <c r="AB82" s="354">
        <v>1095.2143759999999</v>
      </c>
      <c r="AC82" s="300">
        <f t="shared" si="14"/>
        <v>7.8261688948231094E-3</v>
      </c>
      <c r="AD82" s="300">
        <f t="shared" si="15"/>
        <v>1.1904962147999998E-7</v>
      </c>
      <c r="AE82" s="300">
        <f t="shared" si="16"/>
        <v>1.3778891375E-7</v>
      </c>
      <c r="AF82" s="300">
        <f t="shared" si="17"/>
        <v>1.3668660244E-7</v>
      </c>
      <c r="AG82" s="300">
        <f t="shared" si="18"/>
        <v>1.3778891375E-7</v>
      </c>
      <c r="AH82" s="300">
        <f t="shared" si="19"/>
        <v>7.6362395537987997E-3</v>
      </c>
      <c r="AI82" s="300">
        <f t="shared" si="20"/>
        <v>1.55978924294227E-3</v>
      </c>
      <c r="AJ82" s="300">
        <f t="shared" si="21"/>
        <v>1.4988016650939001E-4</v>
      </c>
      <c r="AK82" s="300">
        <f t="shared" si="22"/>
        <v>1.4988016650939001E-4</v>
      </c>
      <c r="AL82" s="300">
        <f t="shared" si="23"/>
        <v>2.4151640802099994E-5</v>
      </c>
      <c r="AM82" s="300">
        <f t="shared" si="24"/>
        <v>1.2570647948108998E-4</v>
      </c>
      <c r="AN82" s="300">
        <f t="shared" si="25"/>
        <v>2.20462262E-8</v>
      </c>
      <c r="AO82" s="300">
        <f t="shared" si="26"/>
        <v>1.2072671935393924</v>
      </c>
    </row>
    <row r="83" spans="1:41" ht="15.75" thickBot="1" x14ac:dyDescent="0.3">
      <c r="A83" s="495" t="s">
        <v>569</v>
      </c>
      <c r="B83" s="490" t="s">
        <v>1473</v>
      </c>
      <c r="C83" s="491" t="s">
        <v>1471</v>
      </c>
      <c r="D83" s="491" t="s">
        <v>1472</v>
      </c>
      <c r="E83" s="6" t="s">
        <v>187</v>
      </c>
      <c r="F83" s="4" t="s">
        <v>188</v>
      </c>
      <c r="G83" s="4" t="s">
        <v>192</v>
      </c>
      <c r="H83" s="353">
        <v>2011</v>
      </c>
      <c r="I83" s="496">
        <f t="shared" si="27"/>
        <v>81</v>
      </c>
      <c r="J83" s="353">
        <v>47</v>
      </c>
      <c r="K83" s="353" t="s">
        <v>1525</v>
      </c>
      <c r="L83" s="353" t="s">
        <v>1552</v>
      </c>
      <c r="M83" s="353" t="s">
        <v>42</v>
      </c>
      <c r="N83" s="353" t="s">
        <v>195</v>
      </c>
      <c r="O83" s="353" t="s">
        <v>36</v>
      </c>
      <c r="P83" s="354">
        <v>1239.3061869999999</v>
      </c>
      <c r="Q83" s="354">
        <v>1.8856999999999999E-2</v>
      </c>
      <c r="R83" s="354">
        <v>2.1802999999999999E-2</v>
      </c>
      <c r="S83" s="354">
        <v>2.1689E-2</v>
      </c>
      <c r="T83" s="354">
        <v>2.1802999999999999E-2</v>
      </c>
      <c r="U83" s="354">
        <v>1209.2300809999999</v>
      </c>
      <c r="V83" s="354">
        <v>246.99907400000001</v>
      </c>
      <c r="W83" s="354">
        <v>23.734162000000001</v>
      </c>
      <c r="X83" s="354">
        <v>23.734162000000001</v>
      </c>
      <c r="Y83" s="354">
        <v>3.824522</v>
      </c>
      <c r="Z83" s="354">
        <v>19.906175000000001</v>
      </c>
      <c r="AA83" s="354">
        <v>3.4650000000000002E-3</v>
      </c>
      <c r="AB83" s="354">
        <v>191175.75383100001</v>
      </c>
      <c r="AC83" s="300">
        <f t="shared" si="14"/>
        <v>1.3661012264830747</v>
      </c>
      <c r="AD83" s="300">
        <f t="shared" si="15"/>
        <v>2.0786284372669998E-5</v>
      </c>
      <c r="AE83" s="300">
        <f t="shared" si="16"/>
        <v>2.4033693491929997E-5</v>
      </c>
      <c r="AF83" s="300">
        <f t="shared" si="17"/>
        <v>2.3908030002589997E-5</v>
      </c>
      <c r="AG83" s="300">
        <f t="shared" si="18"/>
        <v>2.4033693491929997E-5</v>
      </c>
      <c r="AH83" s="300">
        <f t="shared" si="19"/>
        <v>1.3329479946785159</v>
      </c>
      <c r="AI83" s="300">
        <f t="shared" si="20"/>
        <v>0.27226987282972692</v>
      </c>
      <c r="AJ83" s="300">
        <f t="shared" si="21"/>
        <v>2.616243520597222E-2</v>
      </c>
      <c r="AK83" s="300">
        <f t="shared" si="22"/>
        <v>2.616243520597222E-2</v>
      </c>
      <c r="AL83" s="300">
        <f t="shared" si="23"/>
        <v>4.2158138559438198E-3</v>
      </c>
      <c r="AM83" s="300">
        <f t="shared" si="24"/>
        <v>2.194280184133925E-2</v>
      </c>
      <c r="AN83" s="300">
        <f t="shared" si="25"/>
        <v>3.8195086891500003E-6</v>
      </c>
      <c r="AO83" s="300">
        <f t="shared" si="26"/>
        <v>210.7351956456871</v>
      </c>
    </row>
    <row r="84" spans="1:41" ht="15.75" thickBot="1" x14ac:dyDescent="0.3">
      <c r="A84" s="495" t="s">
        <v>569</v>
      </c>
      <c r="B84" s="490" t="s">
        <v>1473</v>
      </c>
      <c r="C84" s="491" t="s">
        <v>1471</v>
      </c>
      <c r="D84" s="491" t="s">
        <v>1472</v>
      </c>
      <c r="E84" s="6" t="s">
        <v>187</v>
      </c>
      <c r="F84" s="4" t="s">
        <v>188</v>
      </c>
      <c r="G84" s="4" t="s">
        <v>192</v>
      </c>
      <c r="H84" s="353">
        <v>2011</v>
      </c>
      <c r="I84" s="496">
        <f t="shared" si="27"/>
        <v>82</v>
      </c>
      <c r="J84" s="353">
        <v>48</v>
      </c>
      <c r="K84" s="353" t="s">
        <v>1526</v>
      </c>
      <c r="L84" s="353" t="s">
        <v>1527</v>
      </c>
      <c r="M84" s="353" t="s">
        <v>42</v>
      </c>
      <c r="N84" s="353" t="s">
        <v>195</v>
      </c>
      <c r="O84" s="353" t="s">
        <v>36</v>
      </c>
      <c r="P84" s="354">
        <v>2.6512910000000001</v>
      </c>
      <c r="Q84" s="354">
        <v>6.9139999999999993E-2</v>
      </c>
      <c r="R84" s="354">
        <v>7.9941999999999999E-2</v>
      </c>
      <c r="S84" s="354">
        <v>7.9524999999999998E-2</v>
      </c>
      <c r="T84" s="354">
        <v>7.9941999999999999E-2</v>
      </c>
      <c r="U84" s="354">
        <v>11.540352</v>
      </c>
      <c r="V84" s="354">
        <v>1.5113479999999999</v>
      </c>
      <c r="W84" s="354">
        <v>0.313973</v>
      </c>
      <c r="X84" s="354">
        <v>0.313973</v>
      </c>
      <c r="Y84" s="354">
        <v>0.17923700000000001</v>
      </c>
      <c r="Z84" s="354">
        <v>0.12180299999999999</v>
      </c>
      <c r="AA84" s="354">
        <v>1.2933E-2</v>
      </c>
      <c r="AB84" s="354">
        <v>1169.7736689999999</v>
      </c>
      <c r="AC84" s="300">
        <f t="shared" si="14"/>
        <v>2.9225480554012097E-3</v>
      </c>
      <c r="AD84" s="300">
        <f t="shared" si="15"/>
        <v>7.6213803973399977E-5</v>
      </c>
      <c r="AE84" s="300">
        <f t="shared" si="16"/>
        <v>8.8120970744019988E-5</v>
      </c>
      <c r="AF84" s="300">
        <f t="shared" si="17"/>
        <v>8.7661306927749993E-5</v>
      </c>
      <c r="AG84" s="300">
        <f t="shared" si="18"/>
        <v>8.8120970744019988E-5</v>
      </c>
      <c r="AH84" s="300">
        <f t="shared" si="19"/>
        <v>1.2721060530981119E-2</v>
      </c>
      <c r="AI84" s="300">
        <f t="shared" si="20"/>
        <v>1.6659759937458797E-3</v>
      </c>
      <c r="AJ84" s="300">
        <f t="shared" si="21"/>
        <v>3.4609598893463003E-4</v>
      </c>
      <c r="AK84" s="300">
        <f t="shared" si="22"/>
        <v>3.4609598893463003E-4</v>
      </c>
      <c r="AL84" s="300">
        <f t="shared" si="23"/>
        <v>1.9757497227047E-4</v>
      </c>
      <c r="AM84" s="300">
        <f t="shared" si="24"/>
        <v>1.3426482449192998E-4</v>
      </c>
      <c r="AN84" s="300">
        <f t="shared" si="25"/>
        <v>1.4256192172229998E-5</v>
      </c>
      <c r="AO84" s="300">
        <f t="shared" si="26"/>
        <v>1.2894547454788963</v>
      </c>
    </row>
    <row r="85" spans="1:41" ht="15.75" thickBot="1" x14ac:dyDescent="0.3">
      <c r="A85" s="495" t="s">
        <v>569</v>
      </c>
      <c r="B85" s="490" t="s">
        <v>1473</v>
      </c>
      <c r="C85" s="491" t="s">
        <v>1471</v>
      </c>
      <c r="D85" s="491" t="s">
        <v>1472</v>
      </c>
      <c r="E85" s="6" t="s">
        <v>187</v>
      </c>
      <c r="F85" s="4" t="s">
        <v>188</v>
      </c>
      <c r="G85" s="4" t="s">
        <v>192</v>
      </c>
      <c r="H85" s="353">
        <v>2011</v>
      </c>
      <c r="I85" s="496">
        <f t="shared" si="27"/>
        <v>83</v>
      </c>
      <c r="J85" s="353">
        <v>49</v>
      </c>
      <c r="K85" s="353" t="s">
        <v>314</v>
      </c>
      <c r="L85" s="353" t="s">
        <v>1553</v>
      </c>
      <c r="M85" s="353" t="s">
        <v>42</v>
      </c>
      <c r="N85" s="353" t="s">
        <v>85</v>
      </c>
      <c r="O85" s="353" t="s">
        <v>36</v>
      </c>
      <c r="P85" s="354">
        <v>599.09491400000002</v>
      </c>
      <c r="Q85" s="354">
        <v>52.420808000000001</v>
      </c>
      <c r="R85" s="354">
        <v>60.610723</v>
      </c>
      <c r="S85" s="354">
        <v>60.294668999999999</v>
      </c>
      <c r="T85" s="354">
        <v>60.610723</v>
      </c>
      <c r="U85" s="354">
        <v>304.564593</v>
      </c>
      <c r="V85" s="354">
        <v>66.953305999999998</v>
      </c>
      <c r="W85" s="354">
        <v>7.5654190000000003</v>
      </c>
      <c r="X85" s="354">
        <v>7.5654190000000003</v>
      </c>
      <c r="Y85" s="354">
        <v>0.94846799999999998</v>
      </c>
      <c r="Z85" s="354">
        <v>5.3959080000000004</v>
      </c>
      <c r="AA85" s="354">
        <v>1.2210430000000001</v>
      </c>
      <c r="AB85" s="354">
        <v>51821.444573000001</v>
      </c>
      <c r="AC85" s="300">
        <f t="shared" si="14"/>
        <v>0.66038909946567725</v>
      </c>
      <c r="AD85" s="300">
        <f t="shared" si="15"/>
        <v>5.7784049537738476E-2</v>
      </c>
      <c r="AE85" s="300">
        <f t="shared" si="16"/>
        <v>6.6811885470177135E-2</v>
      </c>
      <c r="AF85" s="300">
        <f t="shared" si="17"/>
        <v>6.6463495571406378E-2</v>
      </c>
      <c r="AG85" s="300">
        <f t="shared" si="18"/>
        <v>6.6811885470177135E-2</v>
      </c>
      <c r="AH85" s="300">
        <f t="shared" si="19"/>
        <v>0.33572499548944684</v>
      </c>
      <c r="AI85" s="300">
        <f t="shared" si="20"/>
        <v>7.3803386445690844E-2</v>
      </c>
      <c r="AJ85" s="300">
        <f t="shared" si="21"/>
        <v>8.3394469285888902E-3</v>
      </c>
      <c r="AK85" s="300">
        <f t="shared" si="22"/>
        <v>8.3394469285888902E-3</v>
      </c>
      <c r="AL85" s="300">
        <f t="shared" si="23"/>
        <v>1.04550700357308E-3</v>
      </c>
      <c r="AM85" s="300">
        <f t="shared" si="24"/>
        <v>5.9479704161194804E-3</v>
      </c>
      <c r="AN85" s="300">
        <f t="shared" si="25"/>
        <v>1.3459695088963298E-3</v>
      </c>
      <c r="AO85" s="300">
        <f t="shared" si="26"/>
        <v>57.123364453356018</v>
      </c>
    </row>
    <row r="86" spans="1:41" ht="15.75" thickBot="1" x14ac:dyDescent="0.3">
      <c r="A86" s="495" t="s">
        <v>569</v>
      </c>
      <c r="B86" s="490" t="s">
        <v>1473</v>
      </c>
      <c r="C86" s="491" t="s">
        <v>1471</v>
      </c>
      <c r="D86" s="491" t="s">
        <v>1472</v>
      </c>
      <c r="E86" s="6" t="s">
        <v>187</v>
      </c>
      <c r="F86" s="4" t="s">
        <v>188</v>
      </c>
      <c r="G86" s="4" t="s">
        <v>192</v>
      </c>
      <c r="H86" s="353">
        <v>2011</v>
      </c>
      <c r="I86" s="496">
        <f t="shared" si="27"/>
        <v>84</v>
      </c>
      <c r="J86" s="353">
        <v>50</v>
      </c>
      <c r="K86" s="353" t="s">
        <v>1528</v>
      </c>
      <c r="L86" s="353" t="s">
        <v>87</v>
      </c>
      <c r="M86" s="353" t="s">
        <v>42</v>
      </c>
      <c r="N86" s="353" t="s">
        <v>85</v>
      </c>
      <c r="O86" s="353" t="s">
        <v>36</v>
      </c>
      <c r="P86" s="354">
        <v>325.168363</v>
      </c>
      <c r="Q86" s="354">
        <v>30.084838000000001</v>
      </c>
      <c r="R86" s="354">
        <v>34.785114</v>
      </c>
      <c r="S86" s="354">
        <v>34.603726999999999</v>
      </c>
      <c r="T86" s="354">
        <v>34.785114</v>
      </c>
      <c r="U86" s="354">
        <v>139.951279</v>
      </c>
      <c r="V86" s="354">
        <v>32.193482000000003</v>
      </c>
      <c r="W86" s="354">
        <v>3.6377169999999999</v>
      </c>
      <c r="X86" s="354">
        <v>3.6377169999999999</v>
      </c>
      <c r="Y86" s="354">
        <v>0.45605699999999999</v>
      </c>
      <c r="Z86" s="354">
        <v>2.594541</v>
      </c>
      <c r="AA86" s="354">
        <v>0.58711999999999998</v>
      </c>
      <c r="AB86" s="354">
        <v>24917.556023000001</v>
      </c>
      <c r="AC86" s="300">
        <f t="shared" si="14"/>
        <v>0.35843676418908554</v>
      </c>
      <c r="AD86" s="300">
        <f t="shared" si="15"/>
        <v>3.3162857186917777E-2</v>
      </c>
      <c r="AE86" s="300">
        <f t="shared" si="16"/>
        <v>3.8344024581839338E-2</v>
      </c>
      <c r="AF86" s="300">
        <f t="shared" si="17"/>
        <v>3.8144079640252362E-2</v>
      </c>
      <c r="AG86" s="300">
        <f t="shared" si="18"/>
        <v>3.8344024581839338E-2</v>
      </c>
      <c r="AH86" s="300">
        <f t="shared" si="19"/>
        <v>0.15426987769066547</v>
      </c>
      <c r="AI86" s="300">
        <f t="shared" si="20"/>
        <v>3.5487239316881421E-2</v>
      </c>
      <c r="AJ86" s="300">
        <f t="shared" si="21"/>
        <v>4.0098965916792696E-3</v>
      </c>
      <c r="AK86" s="300">
        <f t="shared" si="22"/>
        <v>4.0098965916792696E-3</v>
      </c>
      <c r="AL86" s="300">
        <f t="shared" si="23"/>
        <v>5.0271678910467001E-4</v>
      </c>
      <c r="AM86" s="300">
        <f t="shared" si="24"/>
        <v>2.8599918885587098E-3</v>
      </c>
      <c r="AN86" s="300">
        <f t="shared" si="25"/>
        <v>6.4718901632719995E-4</v>
      </c>
      <c r="AO86" s="300">
        <f t="shared" si="26"/>
        <v>27.466903821711519</v>
      </c>
    </row>
    <row r="87" spans="1:41" ht="15.75" thickBot="1" x14ac:dyDescent="0.3">
      <c r="A87" s="495" t="s">
        <v>569</v>
      </c>
      <c r="B87" s="490" t="s">
        <v>1473</v>
      </c>
      <c r="C87" s="491" t="s">
        <v>1471</v>
      </c>
      <c r="D87" s="491" t="s">
        <v>1472</v>
      </c>
      <c r="E87" s="6" t="s">
        <v>187</v>
      </c>
      <c r="F87" s="4" t="s">
        <v>188</v>
      </c>
      <c r="G87" s="4" t="s">
        <v>192</v>
      </c>
      <c r="H87" s="353">
        <v>2011</v>
      </c>
      <c r="I87" s="496">
        <f t="shared" si="27"/>
        <v>85</v>
      </c>
      <c r="J87" s="353">
        <v>51</v>
      </c>
      <c r="K87" s="353" t="s">
        <v>211</v>
      </c>
      <c r="L87" s="353" t="s">
        <v>212</v>
      </c>
      <c r="M87" s="353" t="s">
        <v>42</v>
      </c>
      <c r="N87" s="353" t="s">
        <v>85</v>
      </c>
      <c r="O87" s="353" t="s">
        <v>36</v>
      </c>
      <c r="P87" s="354">
        <v>440.48817100000002</v>
      </c>
      <c r="Q87" s="354">
        <v>12.429411</v>
      </c>
      <c r="R87" s="354">
        <v>14.371308000000001</v>
      </c>
      <c r="S87" s="354">
        <v>14.296369</v>
      </c>
      <c r="T87" s="354">
        <v>14.371308000000001</v>
      </c>
      <c r="U87" s="354">
        <v>3121.7772260000002</v>
      </c>
      <c r="V87" s="354">
        <v>340.17245100000002</v>
      </c>
      <c r="W87" s="354">
        <v>30.278507999999999</v>
      </c>
      <c r="X87" s="354">
        <v>30.278507999999999</v>
      </c>
      <c r="Y87" s="354">
        <v>0</v>
      </c>
      <c r="Z87" s="354">
        <v>27.415213999999999</v>
      </c>
      <c r="AA87" s="354">
        <v>2.8632939999999998</v>
      </c>
      <c r="AB87" s="354">
        <v>263291.37088499998</v>
      </c>
      <c r="AC87" s="300">
        <f t="shared" si="14"/>
        <v>0.48555509281451403</v>
      </c>
      <c r="AD87" s="300">
        <f t="shared" si="15"/>
        <v>1.3701080321938409E-2</v>
      </c>
      <c r="AE87" s="300">
        <f t="shared" si="16"/>
        <v>1.5841655347893481E-2</v>
      </c>
      <c r="AF87" s="300">
        <f t="shared" si="17"/>
        <v>1.5759049240633389E-2</v>
      </c>
      <c r="AG87" s="300">
        <f t="shared" si="18"/>
        <v>1.5841655347893481E-2</v>
      </c>
      <c r="AH87" s="300">
        <f t="shared" si="19"/>
        <v>3.4411703435202261</v>
      </c>
      <c r="AI87" s="300">
        <f t="shared" si="20"/>
        <v>0.37497594008772078</v>
      </c>
      <c r="AJ87" s="300">
        <f t="shared" si="21"/>
        <v>3.3376341818325481E-2</v>
      </c>
      <c r="AK87" s="300">
        <f t="shared" si="22"/>
        <v>3.3376341818325481E-2</v>
      </c>
      <c r="AL87" s="300">
        <f t="shared" si="23"/>
        <v>0</v>
      </c>
      <c r="AM87" s="300">
        <f t="shared" si="24"/>
        <v>3.0220100458270338E-2</v>
      </c>
      <c r="AN87" s="300">
        <f t="shared" si="25"/>
        <v>3.1562413600551395E-3</v>
      </c>
      <c r="AO87" s="300">
        <f t="shared" si="26"/>
        <v>290.22905595194021</v>
      </c>
    </row>
    <row r="88" spans="1:41" ht="15.75" thickBot="1" x14ac:dyDescent="0.3">
      <c r="A88" s="495" t="s">
        <v>569</v>
      </c>
      <c r="B88" s="490" t="s">
        <v>1473</v>
      </c>
      <c r="C88" s="491" t="s">
        <v>1471</v>
      </c>
      <c r="D88" s="491" t="s">
        <v>1472</v>
      </c>
      <c r="E88" s="6" t="s">
        <v>187</v>
      </c>
      <c r="F88" s="4" t="s">
        <v>188</v>
      </c>
      <c r="G88" s="4" t="s">
        <v>192</v>
      </c>
      <c r="H88" s="353">
        <v>2011</v>
      </c>
      <c r="I88" s="496">
        <f t="shared" si="27"/>
        <v>86</v>
      </c>
      <c r="J88" s="353">
        <v>52</v>
      </c>
      <c r="K88" s="353" t="s">
        <v>182</v>
      </c>
      <c r="L88" s="353" t="s">
        <v>1583</v>
      </c>
      <c r="M88" s="353" t="s">
        <v>42</v>
      </c>
      <c r="N88" s="353" t="s">
        <v>85</v>
      </c>
      <c r="O88" s="353" t="s">
        <v>36</v>
      </c>
      <c r="P88" s="354">
        <v>711.644589</v>
      </c>
      <c r="Q88" s="354">
        <v>11.259335999999999</v>
      </c>
      <c r="R88" s="354">
        <v>13.018428</v>
      </c>
      <c r="S88" s="354">
        <v>12.950543</v>
      </c>
      <c r="T88" s="354">
        <v>13.018428</v>
      </c>
      <c r="U88" s="354">
        <v>2535.9244669999998</v>
      </c>
      <c r="V88" s="354">
        <v>289.470618</v>
      </c>
      <c r="W88" s="354">
        <v>25.765574000000001</v>
      </c>
      <c r="X88" s="354">
        <v>25.765574000000001</v>
      </c>
      <c r="Y88" s="354">
        <v>0</v>
      </c>
      <c r="Z88" s="354">
        <v>23.329046000000002</v>
      </c>
      <c r="AA88" s="354">
        <v>2.4365269999999999</v>
      </c>
      <c r="AB88" s="354">
        <v>224048.465773</v>
      </c>
      <c r="AC88" s="300">
        <f t="shared" si="14"/>
        <v>0.78445387915500153</v>
      </c>
      <c r="AD88" s="300">
        <f t="shared" si="15"/>
        <v>1.2411293415890158E-2</v>
      </c>
      <c r="AE88" s="300">
        <f t="shared" si="16"/>
        <v>1.4350360422820681E-2</v>
      </c>
      <c r="AF88" s="300">
        <f t="shared" si="17"/>
        <v>1.4275530019541328E-2</v>
      </c>
      <c r="AG88" s="300">
        <f t="shared" si="18"/>
        <v>1.4350360422820681E-2</v>
      </c>
      <c r="AH88" s="300">
        <f t="shared" si="19"/>
        <v>2.7953782212798215</v>
      </c>
      <c r="AI88" s="300">
        <f t="shared" si="20"/>
        <v>0.31908673613408955</v>
      </c>
      <c r="AJ88" s="300">
        <f t="shared" si="21"/>
        <v>2.8401683628841941E-2</v>
      </c>
      <c r="AK88" s="300">
        <f t="shared" si="22"/>
        <v>2.8401683628841941E-2</v>
      </c>
      <c r="AL88" s="300">
        <f t="shared" si="23"/>
        <v>0</v>
      </c>
      <c r="AM88" s="300">
        <f t="shared" si="24"/>
        <v>2.5715871257310261E-2</v>
      </c>
      <c r="AN88" s="300">
        <f t="shared" si="25"/>
        <v>2.6858112692203697E-3</v>
      </c>
      <c r="AO88" s="300">
        <f t="shared" si="26"/>
        <v>246.97115780972578</v>
      </c>
    </row>
    <row r="89" spans="1:41" ht="15.75" thickBot="1" x14ac:dyDescent="0.3">
      <c r="A89" s="495" t="s">
        <v>569</v>
      </c>
      <c r="B89" s="490" t="s">
        <v>1473</v>
      </c>
      <c r="C89" s="491" t="s">
        <v>1471</v>
      </c>
      <c r="D89" s="491" t="s">
        <v>1472</v>
      </c>
      <c r="E89" s="6" t="s">
        <v>187</v>
      </c>
      <c r="F89" s="4" t="s">
        <v>188</v>
      </c>
      <c r="G89" s="4" t="s">
        <v>192</v>
      </c>
      <c r="H89" s="353">
        <v>2011</v>
      </c>
      <c r="I89" s="496">
        <f t="shared" si="27"/>
        <v>87</v>
      </c>
      <c r="J89" s="353">
        <v>53</v>
      </c>
      <c r="K89" s="353" t="s">
        <v>80</v>
      </c>
      <c r="L89" s="353" t="s">
        <v>81</v>
      </c>
      <c r="M89" s="353" t="s">
        <v>30</v>
      </c>
      <c r="N89" s="353" t="s">
        <v>82</v>
      </c>
      <c r="O89" s="353" t="s">
        <v>36</v>
      </c>
      <c r="P89" s="354">
        <v>72.976719000000003</v>
      </c>
      <c r="Q89" s="354">
        <v>2.226477</v>
      </c>
      <c r="R89" s="354">
        <v>2.5743279999999999</v>
      </c>
      <c r="S89" s="354">
        <v>2.5609039999999998</v>
      </c>
      <c r="T89" s="354">
        <v>2.5743279999999999</v>
      </c>
      <c r="U89" s="354">
        <v>28.874369999999999</v>
      </c>
      <c r="V89" s="354">
        <v>6.2053209999999996</v>
      </c>
      <c r="W89" s="354">
        <v>0.56582900000000003</v>
      </c>
      <c r="X89" s="354">
        <v>0.56582900000000003</v>
      </c>
      <c r="Y89" s="354">
        <v>2.2203000000000001E-2</v>
      </c>
      <c r="Z89" s="354">
        <v>0.50009999999999999</v>
      </c>
      <c r="AA89" s="354">
        <v>4.3526000000000002E-2</v>
      </c>
      <c r="AB89" s="354">
        <v>4802.8799170000002</v>
      </c>
      <c r="AC89" s="300">
        <f t="shared" si="14"/>
        <v>8.0443062720391895E-2</v>
      </c>
      <c r="AD89" s="300">
        <f t="shared" si="15"/>
        <v>2.45427077855487E-3</v>
      </c>
      <c r="AE89" s="300">
        <f t="shared" si="16"/>
        <v>2.8377108700496797E-3</v>
      </c>
      <c r="AF89" s="300">
        <f t="shared" si="17"/>
        <v>2.8229134430242399E-3</v>
      </c>
      <c r="AG89" s="300">
        <f t="shared" si="18"/>
        <v>2.8377108700496797E-3</v>
      </c>
      <c r="AH89" s="300">
        <f t="shared" si="19"/>
        <v>3.1828544620124695E-2</v>
      </c>
      <c r="AI89" s="300">
        <f t="shared" si="20"/>
        <v>6.8401955204805088E-3</v>
      </c>
      <c r="AJ89" s="300">
        <f t="shared" si="21"/>
        <v>6.2371970622599002E-4</v>
      </c>
      <c r="AK89" s="300">
        <f t="shared" si="22"/>
        <v>6.2371970622599002E-4</v>
      </c>
      <c r="AL89" s="300">
        <f t="shared" si="23"/>
        <v>2.447461801593E-5</v>
      </c>
      <c r="AM89" s="300">
        <f t="shared" si="24"/>
        <v>5.5126588613099996E-4</v>
      </c>
      <c r="AN89" s="300">
        <f t="shared" si="25"/>
        <v>4.7979202079059997E-5</v>
      </c>
      <c r="AO89" s="300">
        <f t="shared" si="26"/>
        <v>5.2942688530809612</v>
      </c>
    </row>
    <row r="90" spans="1:41" ht="15.75" thickBot="1" x14ac:dyDescent="0.3">
      <c r="A90" s="495" t="s">
        <v>569</v>
      </c>
      <c r="B90" s="490" t="s">
        <v>1473</v>
      </c>
      <c r="C90" s="491" t="s">
        <v>1471</v>
      </c>
      <c r="D90" s="491" t="s">
        <v>1472</v>
      </c>
      <c r="E90" s="6" t="s">
        <v>187</v>
      </c>
      <c r="F90" s="4" t="s">
        <v>188</v>
      </c>
      <c r="G90" s="4" t="s">
        <v>192</v>
      </c>
      <c r="H90" s="353">
        <v>2011</v>
      </c>
      <c r="I90" s="496">
        <f t="shared" si="27"/>
        <v>88</v>
      </c>
      <c r="J90" s="353">
        <v>54</v>
      </c>
      <c r="K90" s="353" t="s">
        <v>186</v>
      </c>
      <c r="L90" s="353" t="s">
        <v>1554</v>
      </c>
      <c r="M90" s="353" t="s">
        <v>42</v>
      </c>
      <c r="N90" s="353" t="s">
        <v>85</v>
      </c>
      <c r="O90" s="353" t="s">
        <v>36</v>
      </c>
      <c r="P90" s="354">
        <v>6404.1548489999996</v>
      </c>
      <c r="Q90" s="354">
        <v>116.783931</v>
      </c>
      <c r="R90" s="354">
        <v>135.02955700000001</v>
      </c>
      <c r="S90" s="354">
        <v>134.325446</v>
      </c>
      <c r="T90" s="354">
        <v>135.02955700000001</v>
      </c>
      <c r="U90" s="354">
        <v>6960.913517</v>
      </c>
      <c r="V90" s="354">
        <v>1155.695878</v>
      </c>
      <c r="W90" s="354">
        <v>98.081854000000007</v>
      </c>
      <c r="X90" s="354">
        <v>98.081854000000007</v>
      </c>
      <c r="Y90" s="354">
        <v>7.8038999999999997E-2</v>
      </c>
      <c r="Z90" s="354">
        <v>93.139964000000006</v>
      </c>
      <c r="AA90" s="354">
        <v>4.8638519999999996</v>
      </c>
      <c r="AB90" s="354">
        <v>894501.45348499995</v>
      </c>
      <c r="AC90" s="300">
        <f t="shared" si="14"/>
        <v>7.0593723210440409</v>
      </c>
      <c r="AD90" s="300">
        <f t="shared" si="15"/>
        <v>0.12873224796755961</v>
      </c>
      <c r="AE90" s="300">
        <f t="shared" si="16"/>
        <v>0.14884460786538967</v>
      </c>
      <c r="AF90" s="300">
        <f t="shared" si="17"/>
        <v>0.14806845834659424</v>
      </c>
      <c r="AG90" s="300">
        <f t="shared" si="18"/>
        <v>0.14884460786538967</v>
      </c>
      <c r="AH90" s="300">
        <f t="shared" si="19"/>
        <v>7.6730936977209767</v>
      </c>
      <c r="AI90" s="300">
        <f t="shared" si="20"/>
        <v>1.27393663723978</v>
      </c>
      <c r="AJ90" s="300">
        <f t="shared" si="21"/>
        <v>0.10811673696996874</v>
      </c>
      <c r="AK90" s="300">
        <f t="shared" si="22"/>
        <v>0.10811673696996874</v>
      </c>
      <c r="AL90" s="300">
        <f t="shared" si="23"/>
        <v>8.602327232108998E-5</v>
      </c>
      <c r="AM90" s="300">
        <f t="shared" si="24"/>
        <v>0.10266923573019283</v>
      </c>
      <c r="AN90" s="300">
        <f t="shared" si="25"/>
        <v>5.3614790697661188E-3</v>
      </c>
      <c r="AO90" s="300">
        <f t="shared" si="26"/>
        <v>986.01906898795426</v>
      </c>
    </row>
    <row r="91" spans="1:41" ht="15.75" thickBot="1" x14ac:dyDescent="0.3">
      <c r="A91" s="495" t="s">
        <v>569</v>
      </c>
      <c r="B91" s="490" t="s">
        <v>1473</v>
      </c>
      <c r="C91" s="491" t="s">
        <v>1471</v>
      </c>
      <c r="D91" s="491" t="s">
        <v>1472</v>
      </c>
      <c r="E91" s="6" t="s">
        <v>187</v>
      </c>
      <c r="F91" s="4" t="s">
        <v>188</v>
      </c>
      <c r="G91" s="4" t="s">
        <v>192</v>
      </c>
      <c r="H91" s="353">
        <v>2011</v>
      </c>
      <c r="I91" s="496">
        <f t="shared" si="27"/>
        <v>89</v>
      </c>
      <c r="J91" s="353">
        <v>55</v>
      </c>
      <c r="K91" s="353" t="s">
        <v>1529</v>
      </c>
      <c r="L91" s="353" t="s">
        <v>1584</v>
      </c>
      <c r="M91" s="353" t="s">
        <v>42</v>
      </c>
      <c r="N91" s="353" t="s">
        <v>85</v>
      </c>
      <c r="O91" s="353" t="s">
        <v>36</v>
      </c>
      <c r="P91" s="354">
        <v>4458.3860640000003</v>
      </c>
      <c r="Q91" s="354">
        <v>37.863726999999997</v>
      </c>
      <c r="R91" s="354">
        <v>43.779330000000002</v>
      </c>
      <c r="S91" s="354">
        <v>43.551043</v>
      </c>
      <c r="T91" s="354">
        <v>43.779330000000002</v>
      </c>
      <c r="U91" s="354">
        <v>2312.9791059999998</v>
      </c>
      <c r="V91" s="354">
        <v>477.35108300000002</v>
      </c>
      <c r="W91" s="354">
        <v>42.488680000000002</v>
      </c>
      <c r="X91" s="354">
        <v>42.488680000000002</v>
      </c>
      <c r="Y91" s="354">
        <v>0</v>
      </c>
      <c r="Z91" s="354">
        <v>38.470728999999999</v>
      </c>
      <c r="AA91" s="354">
        <v>4.0179510000000001</v>
      </c>
      <c r="AB91" s="354">
        <v>369466.78268200002</v>
      </c>
      <c r="AC91" s="300">
        <f t="shared" si="14"/>
        <v>4.9145293826935843</v>
      </c>
      <c r="AD91" s="300">
        <f t="shared" si="15"/>
        <v>4.1737614510852367E-2</v>
      </c>
      <c r="AE91" s="300">
        <f t="shared" si="16"/>
        <v>4.82584506032223E-2</v>
      </c>
      <c r="AF91" s="300">
        <f t="shared" si="17"/>
        <v>4.8006807261196327E-2</v>
      </c>
      <c r="AG91" s="300">
        <f t="shared" si="18"/>
        <v>4.82584506032223E-2</v>
      </c>
      <c r="AH91" s="300">
        <f t="shared" si="19"/>
        <v>2.5496230283374883</v>
      </c>
      <c r="AI91" s="300">
        <f t="shared" si="20"/>
        <v>0.52618949763164868</v>
      </c>
      <c r="AJ91" s="300">
        <f t="shared" si="21"/>
        <v>4.6835752510970802E-2</v>
      </c>
      <c r="AK91" s="300">
        <f t="shared" si="22"/>
        <v>4.6835752510970802E-2</v>
      </c>
      <c r="AL91" s="300">
        <f t="shared" si="23"/>
        <v>0</v>
      </c>
      <c r="AM91" s="300">
        <f t="shared" si="24"/>
        <v>4.240671968064498E-2</v>
      </c>
      <c r="AN91" s="300">
        <f t="shared" si="25"/>
        <v>4.4290328303258101E-3</v>
      </c>
      <c r="AO91" s="300">
        <f t="shared" si="26"/>
        <v>407.26741321968069</v>
      </c>
    </row>
    <row r="92" spans="1:41" ht="15.75" thickBot="1" x14ac:dyDescent="0.3">
      <c r="A92" s="495" t="s">
        <v>569</v>
      </c>
      <c r="B92" s="490" t="s">
        <v>1473</v>
      </c>
      <c r="C92" s="491" t="s">
        <v>1471</v>
      </c>
      <c r="D92" s="491" t="s">
        <v>1472</v>
      </c>
      <c r="E92" s="6" t="s">
        <v>187</v>
      </c>
      <c r="F92" s="4" t="s">
        <v>188</v>
      </c>
      <c r="G92" s="4" t="s">
        <v>192</v>
      </c>
      <c r="H92" s="353">
        <v>2011</v>
      </c>
      <c r="I92" s="496">
        <f t="shared" si="27"/>
        <v>90</v>
      </c>
      <c r="J92" s="353">
        <v>56</v>
      </c>
      <c r="K92" s="353" t="s">
        <v>307</v>
      </c>
      <c r="L92" s="353" t="s">
        <v>308</v>
      </c>
      <c r="M92" s="353" t="s">
        <v>42</v>
      </c>
      <c r="N92" s="353" t="s">
        <v>85</v>
      </c>
      <c r="O92" s="353" t="s">
        <v>36</v>
      </c>
      <c r="P92" s="354">
        <v>968.12958500000002</v>
      </c>
      <c r="Q92" s="354">
        <v>11.127674000000001</v>
      </c>
      <c r="R92" s="354">
        <v>12.866196</v>
      </c>
      <c r="S92" s="354">
        <v>12.799105000000001</v>
      </c>
      <c r="T92" s="354">
        <v>12.866196</v>
      </c>
      <c r="U92" s="354">
        <v>1019.353569</v>
      </c>
      <c r="V92" s="354">
        <v>190.219471</v>
      </c>
      <c r="W92" s="354">
        <v>16.93357</v>
      </c>
      <c r="X92" s="354">
        <v>16.93357</v>
      </c>
      <c r="Y92" s="354">
        <v>2.271E-3</v>
      </c>
      <c r="Z92" s="354">
        <v>15.330188</v>
      </c>
      <c r="AA92" s="354">
        <v>1.6011120000000001</v>
      </c>
      <c r="AB92" s="354">
        <v>147228.69256900001</v>
      </c>
      <c r="AC92" s="300">
        <f t="shared" si="14"/>
        <v>1.0671801910911063</v>
      </c>
      <c r="AD92" s="300">
        <f t="shared" si="15"/>
        <v>1.2266160904192941E-2</v>
      </c>
      <c r="AE92" s="300">
        <f t="shared" si="16"/>
        <v>1.418255336747676E-2</v>
      </c>
      <c r="AF92" s="300">
        <f t="shared" si="17"/>
        <v>1.4108598199377549E-2</v>
      </c>
      <c r="AG92" s="300">
        <f t="shared" si="18"/>
        <v>1.418255336747676E-2</v>
      </c>
      <c r="AH92" s="300">
        <f t="shared" si="19"/>
        <v>1.1236449679975653</v>
      </c>
      <c r="AI92" s="300">
        <f t="shared" si="20"/>
        <v>0.20968107426551699</v>
      </c>
      <c r="AJ92" s="300">
        <f t="shared" si="21"/>
        <v>1.86660657296767E-2</v>
      </c>
      <c r="AK92" s="300">
        <f t="shared" si="22"/>
        <v>1.86660657296767E-2</v>
      </c>
      <c r="AL92" s="300">
        <f t="shared" si="23"/>
        <v>2.50334898501E-6</v>
      </c>
      <c r="AM92" s="300">
        <f t="shared" si="24"/>
        <v>1.6898639616826281E-2</v>
      </c>
      <c r="AN92" s="300">
        <f t="shared" si="25"/>
        <v>1.76492386617672E-3</v>
      </c>
      <c r="AO92" s="300">
        <f t="shared" si="26"/>
        <v>162.29185297532163</v>
      </c>
    </row>
    <row r="93" spans="1:41" ht="15.75" thickBot="1" x14ac:dyDescent="0.3">
      <c r="A93" s="495" t="s">
        <v>569</v>
      </c>
      <c r="B93" s="490" t="s">
        <v>1473</v>
      </c>
      <c r="C93" s="491" t="s">
        <v>1471</v>
      </c>
      <c r="D93" s="491" t="s">
        <v>1472</v>
      </c>
      <c r="E93" s="6" t="s">
        <v>187</v>
      </c>
      <c r="F93" s="4" t="s">
        <v>188</v>
      </c>
      <c r="G93" s="527" t="s">
        <v>64</v>
      </c>
      <c r="H93" s="353">
        <v>2011</v>
      </c>
      <c r="I93" s="496">
        <f t="shared" si="27"/>
        <v>91</v>
      </c>
      <c r="J93" s="356">
        <v>57</v>
      </c>
      <c r="K93" s="495" t="s">
        <v>2156</v>
      </c>
      <c r="L93" s="356" t="s">
        <v>65</v>
      </c>
      <c r="M93" s="356" t="s">
        <v>42</v>
      </c>
      <c r="N93" s="356" t="s">
        <v>31</v>
      </c>
      <c r="O93" s="356" t="s">
        <v>36</v>
      </c>
      <c r="P93" s="357">
        <v>41.703817000000001</v>
      </c>
      <c r="Q93" s="357">
        <v>4.351915</v>
      </c>
      <c r="R93" s="357">
        <v>5.0318319999999996</v>
      </c>
      <c r="S93" s="357">
        <v>5.0055940000000003</v>
      </c>
      <c r="T93" s="357">
        <v>5.0318319999999996</v>
      </c>
      <c r="U93" s="357">
        <v>21.214324999999999</v>
      </c>
      <c r="V93" s="357">
        <v>4.6443940000000001</v>
      </c>
      <c r="W93" s="357">
        <v>1.1175120000000001</v>
      </c>
      <c r="X93" s="357">
        <v>1.1175120000000001</v>
      </c>
      <c r="Y93" s="357">
        <v>0.62593200000000004</v>
      </c>
      <c r="Z93" s="357">
        <v>0.37430099999999999</v>
      </c>
      <c r="AA93" s="357">
        <v>0.11727799999999999</v>
      </c>
      <c r="AB93" s="357">
        <v>3594.7318620000001</v>
      </c>
      <c r="AC93" s="306">
        <f t="shared" si="14"/>
        <v>4.5970589149270269E-2</v>
      </c>
      <c r="AD93" s="306">
        <f t="shared" si="15"/>
        <v>4.7971651246586497E-3</v>
      </c>
      <c r="AE93" s="306">
        <f t="shared" si="16"/>
        <v>5.5466453236199193E-3</v>
      </c>
      <c r="AF93" s="306">
        <f t="shared" si="17"/>
        <v>5.5177228794681399E-3</v>
      </c>
      <c r="AG93" s="306">
        <f t="shared" si="18"/>
        <v>5.5466453236199193E-3</v>
      </c>
      <c r="AH93" s="306">
        <f t="shared" si="19"/>
        <v>2.3384790381515745E-2</v>
      </c>
      <c r="AI93" s="306">
        <f t="shared" si="20"/>
        <v>5.1195680342961403E-3</v>
      </c>
      <c r="AJ93" s="306">
        <f t="shared" si="21"/>
        <v>1.2318461166607199E-3</v>
      </c>
      <c r="AK93" s="306">
        <f t="shared" si="22"/>
        <v>1.2318461166607199E-3</v>
      </c>
      <c r="AL93" s="306">
        <f t="shared" si="23"/>
        <v>6.8997192289091999E-4</v>
      </c>
      <c r="AM93" s="306">
        <f t="shared" si="24"/>
        <v>4.1259622564430998E-4</v>
      </c>
      <c r="AN93" s="306">
        <f t="shared" si="25"/>
        <v>1.2927686581417998E-4</v>
      </c>
      <c r="AO93" s="306">
        <f t="shared" si="26"/>
        <v>3.9625135878999589</v>
      </c>
    </row>
    <row r="94" spans="1:41" ht="15.75" thickBot="1" x14ac:dyDescent="0.3">
      <c r="A94" s="495" t="s">
        <v>569</v>
      </c>
      <c r="B94" s="490" t="s">
        <v>1473</v>
      </c>
      <c r="C94" s="491" t="s">
        <v>1471</v>
      </c>
      <c r="D94" s="491" t="s">
        <v>1472</v>
      </c>
      <c r="E94" s="6" t="s">
        <v>187</v>
      </c>
      <c r="F94" s="4" t="s">
        <v>188</v>
      </c>
      <c r="G94" s="4" t="s">
        <v>192</v>
      </c>
      <c r="H94" s="353">
        <v>2011</v>
      </c>
      <c r="I94" s="496">
        <f t="shared" si="27"/>
        <v>92</v>
      </c>
      <c r="J94" s="356">
        <v>58</v>
      </c>
      <c r="K94" s="356" t="s">
        <v>66</v>
      </c>
      <c r="L94" s="356" t="s">
        <v>65</v>
      </c>
      <c r="M94" s="356" t="s">
        <v>42</v>
      </c>
      <c r="N94" s="356" t="s">
        <v>31</v>
      </c>
      <c r="O94" s="356" t="s">
        <v>36</v>
      </c>
      <c r="P94" s="357">
        <v>39.989890000000003</v>
      </c>
      <c r="Q94" s="357">
        <v>4.2116220000000002</v>
      </c>
      <c r="R94" s="357">
        <v>4.8696210000000004</v>
      </c>
      <c r="S94" s="357">
        <v>4.8442280000000002</v>
      </c>
      <c r="T94" s="357">
        <v>4.8696210000000004</v>
      </c>
      <c r="U94" s="357">
        <v>14.080076999999999</v>
      </c>
      <c r="V94" s="357">
        <v>3.5229509999999999</v>
      </c>
      <c r="W94" s="357">
        <v>0.84767599999999999</v>
      </c>
      <c r="X94" s="357">
        <v>0.84767599999999999</v>
      </c>
      <c r="Y94" s="357">
        <v>0.47479399999999999</v>
      </c>
      <c r="Z94" s="357">
        <v>0.28392200000000001</v>
      </c>
      <c r="AA94" s="357">
        <v>8.8959999999999997E-2</v>
      </c>
      <c r="AB94" s="357">
        <v>2726.7420809999999</v>
      </c>
      <c r="AC94" s="306">
        <f t="shared" si="14"/>
        <v>4.4081308032655898E-2</v>
      </c>
      <c r="AD94" s="306">
        <f t="shared" si="15"/>
        <v>4.6425185640448195E-3</v>
      </c>
      <c r="AE94" s="306">
        <f t="shared" si="16"/>
        <v>5.3678383037135098E-3</v>
      </c>
      <c r="AF94" s="306">
        <f t="shared" si="17"/>
        <v>5.3398473126186801E-3</v>
      </c>
      <c r="AG94" s="306">
        <f t="shared" si="18"/>
        <v>5.3678383037135098E-3</v>
      </c>
      <c r="AH94" s="306">
        <f t="shared" si="19"/>
        <v>1.5520628122770868E-2</v>
      </c>
      <c r="AI94" s="306">
        <f t="shared" si="20"/>
        <v>3.8833887318758097E-3</v>
      </c>
      <c r="AJ94" s="306">
        <f t="shared" si="21"/>
        <v>9.344028420155599E-4</v>
      </c>
      <c r="AK94" s="306">
        <f t="shared" si="22"/>
        <v>9.344028420155599E-4</v>
      </c>
      <c r="AL94" s="306">
        <f t="shared" si="23"/>
        <v>5.2337079612013997E-4</v>
      </c>
      <c r="AM94" s="306">
        <f t="shared" si="24"/>
        <v>3.1297043175781996E-4</v>
      </c>
      <c r="AN94" s="306">
        <f t="shared" si="25"/>
        <v>9.8061614137599995E-5</v>
      </c>
      <c r="AO94" s="306">
        <f t="shared" si="26"/>
        <v>3.0057186353392358</v>
      </c>
    </row>
    <row r="95" spans="1:41" ht="15.75" thickBot="1" x14ac:dyDescent="0.3">
      <c r="A95" s="495" t="s">
        <v>569</v>
      </c>
      <c r="B95" s="490" t="s">
        <v>1473</v>
      </c>
      <c r="C95" s="491" t="s">
        <v>1471</v>
      </c>
      <c r="D95" s="491" t="s">
        <v>1472</v>
      </c>
      <c r="E95" s="6" t="s">
        <v>187</v>
      </c>
      <c r="F95" s="4" t="s">
        <v>188</v>
      </c>
      <c r="G95" s="4" t="s">
        <v>192</v>
      </c>
      <c r="H95" s="353">
        <v>2011</v>
      </c>
      <c r="I95" s="496">
        <f t="shared" si="27"/>
        <v>93</v>
      </c>
      <c r="J95" s="353">
        <v>59</v>
      </c>
      <c r="K95" s="353" t="s">
        <v>67</v>
      </c>
      <c r="L95" s="353" t="s">
        <v>1555</v>
      </c>
      <c r="M95" s="353" t="s">
        <v>42</v>
      </c>
      <c r="N95" s="353" t="s">
        <v>31</v>
      </c>
      <c r="O95" s="353" t="s">
        <v>36</v>
      </c>
      <c r="P95" s="354">
        <v>229.077834</v>
      </c>
      <c r="Q95" s="354">
        <v>4.0873220000000003</v>
      </c>
      <c r="R95" s="354">
        <v>4.7259010000000004</v>
      </c>
      <c r="S95" s="354">
        <v>4.7012580000000002</v>
      </c>
      <c r="T95" s="354">
        <v>4.7259010000000004</v>
      </c>
      <c r="U95" s="354">
        <v>150.96946299999999</v>
      </c>
      <c r="V95" s="354">
        <v>34.626510000000003</v>
      </c>
      <c r="W95" s="354">
        <v>2.8734229999999998</v>
      </c>
      <c r="X95" s="354">
        <v>2.8734229999999998</v>
      </c>
      <c r="Y95" s="354">
        <v>8.2313999999999998E-2</v>
      </c>
      <c r="Z95" s="354">
        <v>2.7906230000000001</v>
      </c>
      <c r="AA95" s="354">
        <v>4.86E-4</v>
      </c>
      <c r="AB95" s="354">
        <v>26800.704503000001</v>
      </c>
      <c r="AC95" s="300">
        <f t="shared" si="14"/>
        <v>0.25251508728850253</v>
      </c>
      <c r="AD95" s="300">
        <f t="shared" si="15"/>
        <v>4.5055012682118202E-3</v>
      </c>
      <c r="AE95" s="300">
        <f t="shared" si="16"/>
        <v>5.2094141222403098E-3</v>
      </c>
      <c r="AF95" s="300">
        <f t="shared" si="17"/>
        <v>5.1822498646279793E-3</v>
      </c>
      <c r="AG95" s="300">
        <f t="shared" si="18"/>
        <v>5.2094141222403098E-3</v>
      </c>
      <c r="AH95" s="300">
        <f t="shared" si="19"/>
        <v>0.16641534652952653</v>
      </c>
      <c r="AI95" s="300">
        <f t="shared" si="20"/>
        <v>3.8169193598828102E-2</v>
      </c>
      <c r="AJ95" s="300">
        <f t="shared" si="21"/>
        <v>3.1674066713141299E-3</v>
      </c>
      <c r="AK95" s="300">
        <f t="shared" si="22"/>
        <v>3.1674066713141299E-3</v>
      </c>
      <c r="AL95" s="300">
        <f t="shared" si="23"/>
        <v>9.0735653171340004E-5</v>
      </c>
      <c r="AM95" s="300">
        <f t="shared" si="24"/>
        <v>3.07613529484613E-3</v>
      </c>
      <c r="AN95" s="300">
        <f t="shared" si="25"/>
        <v>5.3572329665999995E-7</v>
      </c>
      <c r="AO95" s="300">
        <f t="shared" si="26"/>
        <v>29.542719689624828</v>
      </c>
    </row>
    <row r="96" spans="1:41" ht="15.75" thickBot="1" x14ac:dyDescent="0.3">
      <c r="A96" s="495" t="s">
        <v>569</v>
      </c>
      <c r="B96" s="490" t="s">
        <v>1473</v>
      </c>
      <c r="C96" s="491" t="s">
        <v>1471</v>
      </c>
      <c r="D96" s="491" t="s">
        <v>1472</v>
      </c>
      <c r="E96" s="9" t="s">
        <v>226</v>
      </c>
      <c r="F96" s="4" t="s">
        <v>227</v>
      </c>
      <c r="G96" s="4" t="s">
        <v>221</v>
      </c>
      <c r="H96" s="353">
        <v>2011</v>
      </c>
      <c r="I96" s="496">
        <f t="shared" si="27"/>
        <v>94</v>
      </c>
      <c r="J96" s="353">
        <v>1</v>
      </c>
      <c r="K96" s="353" t="s">
        <v>106</v>
      </c>
      <c r="L96" s="353" t="s">
        <v>107</v>
      </c>
      <c r="M96" s="353" t="s">
        <v>42</v>
      </c>
      <c r="N96" s="353" t="s">
        <v>108</v>
      </c>
      <c r="O96" s="353" t="s">
        <v>36</v>
      </c>
      <c r="P96" s="354">
        <v>26.11957</v>
      </c>
      <c r="Q96" s="354">
        <v>4.8269159999999998</v>
      </c>
      <c r="R96" s="354">
        <v>5.5810449999999996</v>
      </c>
      <c r="S96" s="354">
        <v>5.5519429999999996</v>
      </c>
      <c r="T96" s="354">
        <v>5.5810449999999996</v>
      </c>
      <c r="U96" s="354">
        <v>0.94863500000000001</v>
      </c>
      <c r="V96" s="354">
        <v>0.46998000000000001</v>
      </c>
      <c r="W96" s="354">
        <v>0.380722</v>
      </c>
      <c r="X96" s="354">
        <v>0.380722</v>
      </c>
      <c r="Y96" s="354">
        <v>0</v>
      </c>
      <c r="Z96" s="354">
        <v>3.7877000000000001E-2</v>
      </c>
      <c r="AA96" s="354">
        <v>0.34284599999999998</v>
      </c>
      <c r="AB96" s="354">
        <v>363.761977</v>
      </c>
      <c r="AC96" s="300">
        <f t="shared" si="14"/>
        <v>2.8791897423336696E-2</v>
      </c>
      <c r="AD96" s="300">
        <f t="shared" si="15"/>
        <v>5.3207640992199599E-3</v>
      </c>
      <c r="AE96" s="300">
        <f t="shared" si="16"/>
        <v>6.1520490251189492E-3</v>
      </c>
      <c r="AF96" s="300">
        <f t="shared" si="17"/>
        <v>6.1199695613753293E-3</v>
      </c>
      <c r="AG96" s="300">
        <f t="shared" si="18"/>
        <v>6.1520490251189492E-3</v>
      </c>
      <c r="AH96" s="300">
        <f t="shared" si="19"/>
        <v>1.0456910895618498E-3</v>
      </c>
      <c r="AI96" s="300">
        <f t="shared" si="20"/>
        <v>5.1806426947379998E-4</v>
      </c>
      <c r="AJ96" s="300">
        <f t="shared" si="21"/>
        <v>4.1967416656581998E-4</v>
      </c>
      <c r="AK96" s="300">
        <f t="shared" si="22"/>
        <v>4.1967416656581998E-4</v>
      </c>
      <c r="AL96" s="300">
        <f t="shared" si="23"/>
        <v>0</v>
      </c>
      <c r="AM96" s="300">
        <f t="shared" si="24"/>
        <v>4.1752245488869998E-5</v>
      </c>
      <c r="AN96" s="300">
        <f t="shared" si="25"/>
        <v>3.7792302338825992E-4</v>
      </c>
      <c r="AO96" s="300">
        <f t="shared" si="26"/>
        <v>0.40097894139505985</v>
      </c>
    </row>
    <row r="97" spans="1:41" ht="15.75" thickBot="1" x14ac:dyDescent="0.3">
      <c r="A97" s="495" t="s">
        <v>569</v>
      </c>
      <c r="B97" s="490" t="s">
        <v>1473</v>
      </c>
      <c r="C97" s="491" t="s">
        <v>1471</v>
      </c>
      <c r="D97" s="491" t="s">
        <v>1472</v>
      </c>
      <c r="E97" s="9" t="s">
        <v>226</v>
      </c>
      <c r="F97" s="4" t="s">
        <v>227</v>
      </c>
      <c r="G97" s="4" t="s">
        <v>221</v>
      </c>
      <c r="H97" s="353">
        <v>2011</v>
      </c>
      <c r="I97" s="496">
        <f t="shared" si="27"/>
        <v>95</v>
      </c>
      <c r="J97" s="353">
        <v>2</v>
      </c>
      <c r="K97" s="353" t="s">
        <v>178</v>
      </c>
      <c r="L97" s="353" t="s">
        <v>107</v>
      </c>
      <c r="M97" s="353" t="s">
        <v>42</v>
      </c>
      <c r="N97" s="353" t="s">
        <v>103</v>
      </c>
      <c r="O97" s="353" t="s">
        <v>36</v>
      </c>
      <c r="P97" s="354">
        <v>1.9297310000000001</v>
      </c>
      <c r="Q97" s="354">
        <v>0.36359000000000002</v>
      </c>
      <c r="R97" s="354">
        <v>0.42039500000000002</v>
      </c>
      <c r="S97" s="354">
        <v>0.41820299999999999</v>
      </c>
      <c r="T97" s="354">
        <v>0.42039500000000002</v>
      </c>
      <c r="U97" s="354">
        <v>5.5405999999999997E-2</v>
      </c>
      <c r="V97" s="354">
        <v>3.1445000000000001E-2</v>
      </c>
      <c r="W97" s="354">
        <v>2.5472999999999999E-2</v>
      </c>
      <c r="X97" s="354">
        <v>2.5472999999999999E-2</v>
      </c>
      <c r="Y97" s="354">
        <v>0</v>
      </c>
      <c r="Z97" s="354">
        <v>2.5339999999999998E-3</v>
      </c>
      <c r="AA97" s="354">
        <v>2.2939000000000001E-2</v>
      </c>
      <c r="AB97" s="354">
        <v>24.338187999999999</v>
      </c>
      <c r="AC97" s="300">
        <f t="shared" si="14"/>
        <v>2.12716430655761E-3</v>
      </c>
      <c r="AD97" s="300">
        <f t="shared" si="15"/>
        <v>4.007893692029E-4</v>
      </c>
      <c r="AE97" s="300">
        <f t="shared" si="16"/>
        <v>4.6340616316744996E-4</v>
      </c>
      <c r="AF97" s="300">
        <f t="shared" si="17"/>
        <v>4.6098989677592996E-4</v>
      </c>
      <c r="AG97" s="300">
        <f t="shared" si="18"/>
        <v>4.6340616316744996E-4</v>
      </c>
      <c r="AH97" s="300">
        <f t="shared" si="19"/>
        <v>6.1074660441859992E-5</v>
      </c>
      <c r="AI97" s="300">
        <f t="shared" si="20"/>
        <v>3.4662179142950001E-5</v>
      </c>
      <c r="AJ97" s="300">
        <f t="shared" si="21"/>
        <v>2.8079175999629997E-5</v>
      </c>
      <c r="AK97" s="300">
        <f t="shared" si="22"/>
        <v>2.8079175999629997E-5</v>
      </c>
      <c r="AL97" s="300">
        <f t="shared" si="23"/>
        <v>0</v>
      </c>
      <c r="AM97" s="300">
        <f t="shared" si="24"/>
        <v>2.7932568595399995E-6</v>
      </c>
      <c r="AN97" s="300">
        <f t="shared" si="25"/>
        <v>2.528591914009E-5</v>
      </c>
      <c r="AO97" s="300">
        <f t="shared" si="26"/>
        <v>2.6828259897306278E-2</v>
      </c>
    </row>
    <row r="98" spans="1:41" ht="15.75" thickBot="1" x14ac:dyDescent="0.3">
      <c r="A98" s="495" t="s">
        <v>569</v>
      </c>
      <c r="B98" s="490" t="s">
        <v>1473</v>
      </c>
      <c r="C98" s="491" t="s">
        <v>1471</v>
      </c>
      <c r="D98" s="491" t="s">
        <v>1472</v>
      </c>
      <c r="E98" s="9" t="s">
        <v>226</v>
      </c>
      <c r="F98" s="4" t="s">
        <v>227</v>
      </c>
      <c r="G98" s="4" t="s">
        <v>221</v>
      </c>
      <c r="H98" s="353">
        <v>2011</v>
      </c>
      <c r="I98" s="496">
        <f t="shared" si="27"/>
        <v>96</v>
      </c>
      <c r="J98" s="353">
        <v>3</v>
      </c>
      <c r="K98" s="353" t="s">
        <v>179</v>
      </c>
      <c r="L98" s="353" t="s">
        <v>107</v>
      </c>
      <c r="M98" s="353" t="s">
        <v>42</v>
      </c>
      <c r="N98" s="353" t="s">
        <v>103</v>
      </c>
      <c r="O98" s="353" t="s">
        <v>36</v>
      </c>
      <c r="P98" s="354">
        <v>0.55332300000000001</v>
      </c>
      <c r="Q98" s="354">
        <v>0.104047</v>
      </c>
      <c r="R98" s="354">
        <v>0.12030299999999999</v>
      </c>
      <c r="S98" s="354">
        <v>0.119676</v>
      </c>
      <c r="T98" s="354">
        <v>0.12030299999999999</v>
      </c>
      <c r="U98" s="354">
        <v>1.5942000000000001E-2</v>
      </c>
      <c r="V98" s="354">
        <v>9.0480000000000005E-3</v>
      </c>
      <c r="W98" s="354">
        <v>7.3299999999999997E-3</v>
      </c>
      <c r="X98" s="354">
        <v>7.3299999999999997E-3</v>
      </c>
      <c r="Y98" s="354">
        <v>0</v>
      </c>
      <c r="Z98" s="354">
        <v>7.2900000000000005E-4</v>
      </c>
      <c r="AA98" s="354">
        <v>6.6E-3</v>
      </c>
      <c r="AB98" s="354">
        <v>7.0030320000000001</v>
      </c>
      <c r="AC98" s="300">
        <f t="shared" si="14"/>
        <v>6.0993420098313001E-4</v>
      </c>
      <c r="AD98" s="300">
        <f t="shared" si="15"/>
        <v>1.1469218487157E-4</v>
      </c>
      <c r="AE98" s="300">
        <f t="shared" si="16"/>
        <v>1.3261135752692997E-4</v>
      </c>
      <c r="AF98" s="300">
        <f t="shared" si="17"/>
        <v>1.3192020833556001E-4</v>
      </c>
      <c r="AG98" s="300">
        <f t="shared" si="18"/>
        <v>1.3261135752692997E-4</v>
      </c>
      <c r="AH98" s="300">
        <f t="shared" si="19"/>
        <v>1.7573046904020001E-5</v>
      </c>
      <c r="AI98" s="300">
        <f t="shared" si="20"/>
        <v>9.9737127328800011E-6</v>
      </c>
      <c r="AJ98" s="300">
        <f t="shared" si="21"/>
        <v>8.079941902299998E-6</v>
      </c>
      <c r="AK98" s="300">
        <f t="shared" si="22"/>
        <v>8.079941902299998E-6</v>
      </c>
      <c r="AL98" s="300">
        <f t="shared" si="23"/>
        <v>0</v>
      </c>
      <c r="AM98" s="300">
        <f t="shared" si="24"/>
        <v>8.0358494498999997E-7</v>
      </c>
      <c r="AN98" s="300">
        <f t="shared" si="25"/>
        <v>7.2752546459999996E-6</v>
      </c>
      <c r="AO98" s="300">
        <f t="shared" si="26"/>
        <v>7.71952137789192E-3</v>
      </c>
    </row>
    <row r="99" spans="1:41" ht="15.75" thickBot="1" x14ac:dyDescent="0.3">
      <c r="A99" s="495" t="s">
        <v>569</v>
      </c>
      <c r="B99" s="490" t="s">
        <v>1473</v>
      </c>
      <c r="C99" s="491" t="s">
        <v>1471</v>
      </c>
      <c r="D99" s="491" t="s">
        <v>1472</v>
      </c>
      <c r="E99" s="9" t="s">
        <v>226</v>
      </c>
      <c r="F99" s="4" t="s">
        <v>227</v>
      </c>
      <c r="G99" s="4" t="s">
        <v>221</v>
      </c>
      <c r="H99" s="353">
        <v>2011</v>
      </c>
      <c r="I99" s="496">
        <f t="shared" si="27"/>
        <v>97</v>
      </c>
      <c r="J99" s="353">
        <v>4</v>
      </c>
      <c r="K99" s="353" t="s">
        <v>86</v>
      </c>
      <c r="L99" s="353" t="s">
        <v>285</v>
      </c>
      <c r="M99" s="353" t="s">
        <v>42</v>
      </c>
      <c r="N99" s="353" t="s">
        <v>85</v>
      </c>
      <c r="O99" s="353" t="s">
        <v>36</v>
      </c>
      <c r="P99" s="354">
        <v>151.34903399999999</v>
      </c>
      <c r="Q99" s="354">
        <v>19.046856999999999</v>
      </c>
      <c r="R99" s="354">
        <v>22.022624</v>
      </c>
      <c r="S99" s="354">
        <v>21.907786999999999</v>
      </c>
      <c r="T99" s="354">
        <v>22.022624</v>
      </c>
      <c r="U99" s="354">
        <v>20.302831000000001</v>
      </c>
      <c r="V99" s="354">
        <v>6.5674219999999996</v>
      </c>
      <c r="W99" s="354">
        <v>1.030292</v>
      </c>
      <c r="X99" s="354">
        <v>1.030292</v>
      </c>
      <c r="Y99" s="354">
        <v>0.33240799999999998</v>
      </c>
      <c r="Z99" s="354">
        <v>0.52928200000000003</v>
      </c>
      <c r="AA99" s="354">
        <v>0.168602</v>
      </c>
      <c r="AB99" s="354">
        <v>5083.1436720000002</v>
      </c>
      <c r="AC99" s="300">
        <f t="shared" si="14"/>
        <v>0.16683375193577452</v>
      </c>
      <c r="AD99" s="300">
        <f t="shared" si="15"/>
        <v>2.0995565891052666E-2</v>
      </c>
      <c r="AE99" s="300">
        <f t="shared" si="16"/>
        <v>2.4275787511077441E-2</v>
      </c>
      <c r="AF99" s="300">
        <f t="shared" si="17"/>
        <v>2.4149201387170968E-2</v>
      </c>
      <c r="AG99" s="300">
        <f t="shared" si="18"/>
        <v>2.4275787511077441E-2</v>
      </c>
      <c r="AH99" s="300">
        <f t="shared" si="19"/>
        <v>2.2380040236318611E-2</v>
      </c>
      <c r="AI99" s="300">
        <f t="shared" si="20"/>
        <v>7.239343548142819E-3</v>
      </c>
      <c r="AJ99" s="300">
        <f t="shared" si="21"/>
        <v>1.1357025242025199E-3</v>
      </c>
      <c r="AK99" s="300">
        <f t="shared" si="22"/>
        <v>1.1357025242025199E-3</v>
      </c>
      <c r="AL99" s="300">
        <f t="shared" si="23"/>
        <v>3.6641709793447998E-4</v>
      </c>
      <c r="AM99" s="300">
        <f t="shared" si="24"/>
        <v>5.8343353477941992E-4</v>
      </c>
      <c r="AN99" s="300">
        <f t="shared" si="25"/>
        <v>1.8585189148861999E-4</v>
      </c>
      <c r="AO99" s="300">
        <f t="shared" si="26"/>
        <v>5.6032067600005302</v>
      </c>
    </row>
    <row r="100" spans="1:41" ht="15.75" thickBot="1" x14ac:dyDescent="0.3">
      <c r="A100" s="495" t="s">
        <v>569</v>
      </c>
      <c r="B100" s="490" t="s">
        <v>1473</v>
      </c>
      <c r="C100" s="491" t="s">
        <v>1471</v>
      </c>
      <c r="D100" s="491" t="s">
        <v>1472</v>
      </c>
      <c r="E100" s="9" t="s">
        <v>226</v>
      </c>
      <c r="F100" s="4" t="s">
        <v>227</v>
      </c>
      <c r="G100" s="4" t="s">
        <v>221</v>
      </c>
      <c r="H100" s="353">
        <v>2011</v>
      </c>
      <c r="I100" s="496">
        <f t="shared" si="27"/>
        <v>98</v>
      </c>
      <c r="J100" s="353">
        <v>5</v>
      </c>
      <c r="K100" s="353" t="s">
        <v>202</v>
      </c>
      <c r="L100" s="353" t="s">
        <v>29</v>
      </c>
      <c r="M100" s="353" t="s">
        <v>89</v>
      </c>
      <c r="N100" s="353" t="s">
        <v>31</v>
      </c>
      <c r="O100" s="353" t="s">
        <v>36</v>
      </c>
      <c r="P100" s="354">
        <v>3.1818420000000001</v>
      </c>
      <c r="Q100" s="354">
        <v>0.369504</v>
      </c>
      <c r="R100" s="354">
        <v>0.42723299999999997</v>
      </c>
      <c r="S100" s="354">
        <v>0.42500599999999999</v>
      </c>
      <c r="T100" s="354">
        <v>0.42723299999999997</v>
      </c>
      <c r="U100" s="354">
        <v>1.9460999999999999E-2</v>
      </c>
      <c r="V100" s="354">
        <v>2.6976E-2</v>
      </c>
      <c r="W100" s="354">
        <v>2.1840000000000002E-3</v>
      </c>
      <c r="X100" s="354">
        <v>2.1840000000000002E-3</v>
      </c>
      <c r="Y100" s="354">
        <v>0</v>
      </c>
      <c r="Z100" s="354">
        <v>2.1740000000000002E-3</v>
      </c>
      <c r="AA100" s="354">
        <v>1.0000000000000001E-5</v>
      </c>
      <c r="AB100" s="354">
        <v>20.879602999999999</v>
      </c>
      <c r="AC100" s="300">
        <f t="shared" si="14"/>
        <v>3.5073804232330199E-3</v>
      </c>
      <c r="AD100" s="300">
        <f t="shared" si="15"/>
        <v>4.0730843829023998E-4</v>
      </c>
      <c r="AE100" s="300">
        <f t="shared" si="16"/>
        <v>4.7094376790522994E-4</v>
      </c>
      <c r="AF100" s="300">
        <f t="shared" si="17"/>
        <v>4.6848892061785997E-4</v>
      </c>
      <c r="AG100" s="300">
        <f t="shared" si="18"/>
        <v>4.7094376790522994E-4</v>
      </c>
      <c r="AH100" s="300">
        <f t="shared" si="19"/>
        <v>2.1452080403909998E-5</v>
      </c>
      <c r="AI100" s="300">
        <f t="shared" si="20"/>
        <v>2.9735949898559999E-5</v>
      </c>
      <c r="AJ100" s="300">
        <f t="shared" si="21"/>
        <v>2.4074479010399999E-6</v>
      </c>
      <c r="AK100" s="300">
        <f t="shared" si="22"/>
        <v>2.4074479010399999E-6</v>
      </c>
      <c r="AL100" s="300">
        <f t="shared" si="23"/>
        <v>0</v>
      </c>
      <c r="AM100" s="300">
        <f t="shared" si="24"/>
        <v>2.3964247879400002E-6</v>
      </c>
      <c r="AN100" s="300">
        <f t="shared" si="25"/>
        <v>1.10231131E-8</v>
      </c>
      <c r="AO100" s="300">
        <f t="shared" si="26"/>
        <v>2.3015822535209927E-2</v>
      </c>
    </row>
    <row r="101" spans="1:41" ht="15.75" thickBot="1" x14ac:dyDescent="0.3">
      <c r="A101" s="495" t="s">
        <v>569</v>
      </c>
      <c r="B101" s="490" t="s">
        <v>1473</v>
      </c>
      <c r="C101" s="491" t="s">
        <v>1471</v>
      </c>
      <c r="D101" s="491" t="s">
        <v>1472</v>
      </c>
      <c r="E101" s="9" t="s">
        <v>226</v>
      </c>
      <c r="F101" s="4" t="s">
        <v>227</v>
      </c>
      <c r="G101" s="4" t="s">
        <v>221</v>
      </c>
      <c r="H101" s="353">
        <v>2011</v>
      </c>
      <c r="I101" s="496">
        <f t="shared" si="27"/>
        <v>99</v>
      </c>
      <c r="J101" s="353">
        <v>6</v>
      </c>
      <c r="K101" s="353" t="s">
        <v>28</v>
      </c>
      <c r="L101" s="353" t="s">
        <v>29</v>
      </c>
      <c r="M101" s="353" t="s">
        <v>42</v>
      </c>
      <c r="N101" s="353" t="s">
        <v>31</v>
      </c>
      <c r="O101" s="353" t="s">
        <v>36</v>
      </c>
      <c r="P101" s="354">
        <v>45.368414000000001</v>
      </c>
      <c r="Q101" s="354">
        <v>5.2685899999999997</v>
      </c>
      <c r="R101" s="354">
        <v>6.091723</v>
      </c>
      <c r="S101" s="354">
        <v>6.059958</v>
      </c>
      <c r="T101" s="354">
        <v>6.091723</v>
      </c>
      <c r="U101" s="354">
        <v>0.27756700000000001</v>
      </c>
      <c r="V101" s="354">
        <v>0.38477800000000001</v>
      </c>
      <c r="W101" s="354">
        <v>3.1156E-2</v>
      </c>
      <c r="X101" s="354">
        <v>3.1156E-2</v>
      </c>
      <c r="Y101" s="354">
        <v>0</v>
      </c>
      <c r="Z101" s="354">
        <v>3.1009999999999999E-2</v>
      </c>
      <c r="AA101" s="354">
        <v>1.46E-4</v>
      </c>
      <c r="AB101" s="354">
        <v>297.81586399999998</v>
      </c>
      <c r="AC101" s="300">
        <f t="shared" si="14"/>
        <v>5.001011586896234E-2</v>
      </c>
      <c r="AD101" s="300">
        <f t="shared" si="15"/>
        <v>5.8076263447528987E-3</v>
      </c>
      <c r="AE101" s="300">
        <f t="shared" si="16"/>
        <v>6.7149751602871297E-3</v>
      </c>
      <c r="AF101" s="300">
        <f t="shared" si="17"/>
        <v>6.6799602415249801E-3</v>
      </c>
      <c r="AG101" s="300">
        <f t="shared" si="18"/>
        <v>6.7149751602871297E-3</v>
      </c>
      <c r="AH101" s="300">
        <f t="shared" si="19"/>
        <v>3.0596524338276999E-4</v>
      </c>
      <c r="AI101" s="300">
        <f t="shared" si="20"/>
        <v>4.2414514123917998E-4</v>
      </c>
      <c r="AJ101" s="300">
        <f t="shared" si="21"/>
        <v>3.4343611174359995E-5</v>
      </c>
      <c r="AK101" s="300">
        <f t="shared" si="22"/>
        <v>3.4343611174359995E-5</v>
      </c>
      <c r="AL101" s="300">
        <f t="shared" si="23"/>
        <v>0</v>
      </c>
      <c r="AM101" s="300">
        <f t="shared" si="24"/>
        <v>3.4182673723099999E-5</v>
      </c>
      <c r="AN101" s="300">
        <f t="shared" si="25"/>
        <v>1.6093745125999999E-7</v>
      </c>
      <c r="AO101" s="300">
        <f t="shared" si="26"/>
        <v>0.32828579518462181</v>
      </c>
    </row>
    <row r="102" spans="1:41" ht="15.75" thickBot="1" x14ac:dyDescent="0.3">
      <c r="A102" s="495" t="s">
        <v>569</v>
      </c>
      <c r="B102" s="490" t="s">
        <v>1473</v>
      </c>
      <c r="C102" s="491" t="s">
        <v>1471</v>
      </c>
      <c r="D102" s="491" t="s">
        <v>1472</v>
      </c>
      <c r="E102" s="9" t="s">
        <v>226</v>
      </c>
      <c r="F102" s="4" t="s">
        <v>227</v>
      </c>
      <c r="G102" s="4" t="s">
        <v>221</v>
      </c>
      <c r="H102" s="353">
        <v>2011</v>
      </c>
      <c r="I102" s="496">
        <f t="shared" si="27"/>
        <v>100</v>
      </c>
      <c r="J102" s="353">
        <v>7</v>
      </c>
      <c r="K102" s="353" t="s">
        <v>40</v>
      </c>
      <c r="L102" s="353" t="s">
        <v>41</v>
      </c>
      <c r="M102" s="353" t="s">
        <v>42</v>
      </c>
      <c r="N102" s="353" t="s">
        <v>31</v>
      </c>
      <c r="O102" s="353" t="s">
        <v>36</v>
      </c>
      <c r="P102" s="354">
        <v>18.961310000000001</v>
      </c>
      <c r="Q102" s="354">
        <v>5.2617729999999998</v>
      </c>
      <c r="R102" s="354">
        <v>6.0838409999999996</v>
      </c>
      <c r="S102" s="354">
        <v>6.052117</v>
      </c>
      <c r="T102" s="354">
        <v>6.0838409999999996</v>
      </c>
      <c r="U102" s="354">
        <v>2.0358689999999999</v>
      </c>
      <c r="V102" s="354">
        <v>0.63452699999999995</v>
      </c>
      <c r="W102" s="354">
        <v>0.430344</v>
      </c>
      <c r="X102" s="354">
        <v>0.430344</v>
      </c>
      <c r="Y102" s="354">
        <v>0</v>
      </c>
      <c r="Z102" s="354">
        <v>5.1138000000000003E-2</v>
      </c>
      <c r="AA102" s="354">
        <v>0.37920599999999999</v>
      </c>
      <c r="AB102" s="354">
        <v>491.12019600000002</v>
      </c>
      <c r="AC102" s="300">
        <f t="shared" si="14"/>
        <v>2.09012664654161E-2</v>
      </c>
      <c r="AD102" s="300">
        <f t="shared" si="15"/>
        <v>5.8001118885526292E-3</v>
      </c>
      <c r="AE102" s="300">
        <f t="shared" si="16"/>
        <v>6.7062867425417092E-3</v>
      </c>
      <c r="AF102" s="300">
        <f t="shared" si="17"/>
        <v>6.6713170185432689E-3</v>
      </c>
      <c r="AG102" s="300">
        <f t="shared" si="18"/>
        <v>6.7062867425417092E-3</v>
      </c>
      <c r="AH102" s="300">
        <f t="shared" si="19"/>
        <v>2.2441614243783898E-3</v>
      </c>
      <c r="AI102" s="300">
        <f t="shared" si="20"/>
        <v>6.9944628860037E-4</v>
      </c>
      <c r="AJ102" s="300">
        <f t="shared" si="21"/>
        <v>4.7437305839063997E-4</v>
      </c>
      <c r="AK102" s="300">
        <f t="shared" si="22"/>
        <v>4.7437305839063997E-4</v>
      </c>
      <c r="AL102" s="300">
        <f t="shared" si="23"/>
        <v>0</v>
      </c>
      <c r="AM102" s="300">
        <f t="shared" si="24"/>
        <v>5.6369995770780003E-5</v>
      </c>
      <c r="AN102" s="300">
        <f t="shared" si="25"/>
        <v>4.1800306261986E-4</v>
      </c>
      <c r="AO102" s="300">
        <f t="shared" si="26"/>
        <v>0.54136734662021668</v>
      </c>
    </row>
    <row r="103" spans="1:41" ht="15.75" thickBot="1" x14ac:dyDescent="0.3">
      <c r="A103" s="495" t="s">
        <v>569</v>
      </c>
      <c r="B103" s="490" t="s">
        <v>1473</v>
      </c>
      <c r="C103" s="491" t="s">
        <v>1471</v>
      </c>
      <c r="D103" s="491" t="s">
        <v>1472</v>
      </c>
      <c r="E103" s="9" t="s">
        <v>226</v>
      </c>
      <c r="F103" s="4" t="s">
        <v>227</v>
      </c>
      <c r="G103" s="4" t="s">
        <v>221</v>
      </c>
      <c r="H103" s="353">
        <v>2011</v>
      </c>
      <c r="I103" s="496">
        <f t="shared" si="27"/>
        <v>101</v>
      </c>
      <c r="J103" s="353">
        <v>8</v>
      </c>
      <c r="K103" s="353" t="s">
        <v>43</v>
      </c>
      <c r="L103" s="353" t="s">
        <v>41</v>
      </c>
      <c r="M103" s="353" t="s">
        <v>42</v>
      </c>
      <c r="N103" s="353" t="s">
        <v>31</v>
      </c>
      <c r="O103" s="353" t="s">
        <v>36</v>
      </c>
      <c r="P103" s="354">
        <v>66.722459999999998</v>
      </c>
      <c r="Q103" s="354">
        <v>17.754731</v>
      </c>
      <c r="R103" s="354">
        <v>20.528625000000002</v>
      </c>
      <c r="S103" s="354">
        <v>20.421578</v>
      </c>
      <c r="T103" s="354">
        <v>20.528625000000002</v>
      </c>
      <c r="U103" s="354">
        <v>8.0709230000000005</v>
      </c>
      <c r="V103" s="354">
        <v>2.3896109999999999</v>
      </c>
      <c r="W103" s="354">
        <v>1.620663</v>
      </c>
      <c r="X103" s="354">
        <v>1.620663</v>
      </c>
      <c r="Y103" s="354">
        <v>0</v>
      </c>
      <c r="Z103" s="354">
        <v>0.19258400000000001</v>
      </c>
      <c r="AA103" s="354">
        <v>1.4280790000000001</v>
      </c>
      <c r="AB103" s="354">
        <v>1849.5441249999999</v>
      </c>
      <c r="AC103" s="300">
        <f t="shared" si="14"/>
        <v>7.35489222890226E-2</v>
      </c>
      <c r="AD103" s="300">
        <f t="shared" si="15"/>
        <v>1.9571240787307608E-2</v>
      </c>
      <c r="AE103" s="300">
        <f t="shared" si="16"/>
        <v>2.2628935516248748E-2</v>
      </c>
      <c r="AF103" s="300">
        <f t="shared" si="17"/>
        <v>2.2510936397447178E-2</v>
      </c>
      <c r="AG103" s="300">
        <f t="shared" si="18"/>
        <v>2.2628935516248748E-2</v>
      </c>
      <c r="AH103" s="300">
        <f t="shared" si="19"/>
        <v>8.8966697050391307E-3</v>
      </c>
      <c r="AI103" s="300">
        <f t="shared" si="20"/>
        <v>2.63409523180041E-3</v>
      </c>
      <c r="AJ103" s="300">
        <f t="shared" si="21"/>
        <v>1.7864751545985298E-3</v>
      </c>
      <c r="AK103" s="300">
        <f t="shared" si="22"/>
        <v>1.7864751545985298E-3</v>
      </c>
      <c r="AL103" s="300">
        <f t="shared" si="23"/>
        <v>0</v>
      </c>
      <c r="AM103" s="300">
        <f t="shared" si="24"/>
        <v>2.1228752132503999E-4</v>
      </c>
      <c r="AN103" s="300">
        <f t="shared" si="25"/>
        <v>1.5741876332734902E-3</v>
      </c>
      <c r="AO103" s="300">
        <f t="shared" si="26"/>
        <v>2.0387734073315533</v>
      </c>
    </row>
    <row r="104" spans="1:41" ht="15.75" thickBot="1" x14ac:dyDescent="0.3">
      <c r="A104" s="495" t="s">
        <v>569</v>
      </c>
      <c r="B104" s="490" t="s">
        <v>1473</v>
      </c>
      <c r="C104" s="491" t="s">
        <v>1471</v>
      </c>
      <c r="D104" s="491" t="s">
        <v>1472</v>
      </c>
      <c r="E104" s="9" t="s">
        <v>226</v>
      </c>
      <c r="F104" s="4" t="s">
        <v>227</v>
      </c>
      <c r="G104" s="4" t="s">
        <v>221</v>
      </c>
      <c r="H104" s="353">
        <v>2011</v>
      </c>
      <c r="I104" s="496">
        <f t="shared" si="27"/>
        <v>102</v>
      </c>
      <c r="J104" s="353">
        <v>9</v>
      </c>
      <c r="K104" s="353" t="s">
        <v>44</v>
      </c>
      <c r="L104" s="353" t="s">
        <v>41</v>
      </c>
      <c r="M104" s="353" t="s">
        <v>42</v>
      </c>
      <c r="N104" s="353" t="s">
        <v>31</v>
      </c>
      <c r="O104" s="353" t="s">
        <v>36</v>
      </c>
      <c r="P104" s="354">
        <v>6.5952380000000002</v>
      </c>
      <c r="Q104" s="354">
        <v>1.830182</v>
      </c>
      <c r="R104" s="354">
        <v>2.1161189999999999</v>
      </c>
      <c r="S104" s="354">
        <v>2.1050840000000002</v>
      </c>
      <c r="T104" s="354">
        <v>2.1161189999999999</v>
      </c>
      <c r="U104" s="354">
        <v>0.70812799999999998</v>
      </c>
      <c r="V104" s="354">
        <v>0.22070500000000001</v>
      </c>
      <c r="W104" s="354">
        <v>0.14968500000000001</v>
      </c>
      <c r="X104" s="354">
        <v>0.14968500000000001</v>
      </c>
      <c r="Y104" s="354">
        <v>0</v>
      </c>
      <c r="Z104" s="354">
        <v>1.7787000000000001E-2</v>
      </c>
      <c r="AA104" s="354">
        <v>0.13189799999999999</v>
      </c>
      <c r="AB104" s="354">
        <v>170.82441600000001</v>
      </c>
      <c r="AC104" s="300">
        <f t="shared" si="14"/>
        <v>7.2700054395417801E-3</v>
      </c>
      <c r="AD104" s="300">
        <f t="shared" si="15"/>
        <v>2.0174303179584198E-3</v>
      </c>
      <c r="AE104" s="300">
        <f t="shared" si="16"/>
        <v>2.3326219070058897E-3</v>
      </c>
      <c r="AF104" s="300">
        <f t="shared" si="17"/>
        <v>2.3204579017000403E-3</v>
      </c>
      <c r="AG104" s="300">
        <f t="shared" si="18"/>
        <v>2.3326219070058897E-3</v>
      </c>
      <c r="AH104" s="300">
        <f t="shared" si="19"/>
        <v>7.8057750332767995E-4</v>
      </c>
      <c r="AI104" s="300">
        <f t="shared" si="20"/>
        <v>2.4328561767355002E-4</v>
      </c>
      <c r="AJ104" s="300">
        <f t="shared" si="21"/>
        <v>1.6499946843735001E-4</v>
      </c>
      <c r="AK104" s="300">
        <f t="shared" si="22"/>
        <v>1.6499946843735001E-4</v>
      </c>
      <c r="AL104" s="300">
        <f t="shared" si="23"/>
        <v>0</v>
      </c>
      <c r="AM104" s="300">
        <f t="shared" si="24"/>
        <v>1.9606811270969997E-5</v>
      </c>
      <c r="AN104" s="300">
        <f t="shared" si="25"/>
        <v>1.4539265716637998E-4</v>
      </c>
      <c r="AO104" s="300">
        <f t="shared" si="26"/>
        <v>0.18830168578094494</v>
      </c>
    </row>
    <row r="105" spans="1:41" ht="15.75" thickBot="1" x14ac:dyDescent="0.3">
      <c r="A105" s="495" t="s">
        <v>569</v>
      </c>
      <c r="B105" s="490" t="s">
        <v>1473</v>
      </c>
      <c r="C105" s="491" t="s">
        <v>1471</v>
      </c>
      <c r="D105" s="491" t="s">
        <v>1472</v>
      </c>
      <c r="E105" s="9" t="s">
        <v>226</v>
      </c>
      <c r="F105" s="4" t="s">
        <v>227</v>
      </c>
      <c r="G105" s="4" t="s">
        <v>221</v>
      </c>
      <c r="H105" s="353">
        <v>2011</v>
      </c>
      <c r="I105" s="496">
        <f t="shared" si="27"/>
        <v>103</v>
      </c>
      <c r="J105" s="353">
        <v>10</v>
      </c>
      <c r="K105" s="353" t="s">
        <v>45</v>
      </c>
      <c r="L105" s="353" t="s">
        <v>41</v>
      </c>
      <c r="M105" s="353" t="s">
        <v>42</v>
      </c>
      <c r="N105" s="353" t="s">
        <v>31</v>
      </c>
      <c r="O105" s="353" t="s">
        <v>36</v>
      </c>
      <c r="P105" s="354">
        <v>61.830359999999999</v>
      </c>
      <c r="Q105" s="354">
        <v>17.157955000000001</v>
      </c>
      <c r="R105" s="354">
        <v>19.838612000000001</v>
      </c>
      <c r="S105" s="354">
        <v>19.735164000000001</v>
      </c>
      <c r="T105" s="354">
        <v>19.838612000000001</v>
      </c>
      <c r="U105" s="354">
        <v>6.6387020000000003</v>
      </c>
      <c r="V105" s="354">
        <v>2.0691109999999999</v>
      </c>
      <c r="W105" s="354">
        <v>1.4032960000000001</v>
      </c>
      <c r="X105" s="354">
        <v>1.4032960000000001</v>
      </c>
      <c r="Y105" s="354">
        <v>0</v>
      </c>
      <c r="Z105" s="354">
        <v>0.16675400000000001</v>
      </c>
      <c r="AA105" s="354">
        <v>1.236542</v>
      </c>
      <c r="AB105" s="354">
        <v>1601.4789000000001</v>
      </c>
      <c r="AC105" s="300">
        <f t="shared" si="14"/>
        <v>6.8156305129371583E-2</v>
      </c>
      <c r="AD105" s="300">
        <f t="shared" si="15"/>
        <v>1.8913407852971052E-2</v>
      </c>
      <c r="AE105" s="300">
        <f t="shared" si="16"/>
        <v>2.1868326382301722E-2</v>
      </c>
      <c r="AF105" s="300">
        <f t="shared" si="17"/>
        <v>2.1754294481904839E-2</v>
      </c>
      <c r="AG105" s="300">
        <f t="shared" si="18"/>
        <v>2.1868326382301722E-2</v>
      </c>
      <c r="AH105" s="300">
        <f t="shared" si="19"/>
        <v>7.3179162983196197E-3</v>
      </c>
      <c r="AI105" s="300">
        <f t="shared" si="20"/>
        <v>2.2808044569454099E-3</v>
      </c>
      <c r="AJ105" s="300">
        <f t="shared" si="21"/>
        <v>1.5468690520777598E-3</v>
      </c>
      <c r="AK105" s="300">
        <f t="shared" si="22"/>
        <v>1.5468690520777598E-3</v>
      </c>
      <c r="AL105" s="300">
        <f t="shared" si="23"/>
        <v>0</v>
      </c>
      <c r="AM105" s="300">
        <f t="shared" si="24"/>
        <v>1.8381482018774002E-4</v>
      </c>
      <c r="AN105" s="300">
        <f t="shared" si="25"/>
        <v>1.3630542318900198E-3</v>
      </c>
      <c r="AO105" s="300">
        <f t="shared" si="26"/>
        <v>1.7653283041963588</v>
      </c>
    </row>
    <row r="106" spans="1:41" ht="15.75" thickBot="1" x14ac:dyDescent="0.3">
      <c r="A106" s="495" t="s">
        <v>569</v>
      </c>
      <c r="B106" s="490" t="s">
        <v>1473</v>
      </c>
      <c r="C106" s="491" t="s">
        <v>1471</v>
      </c>
      <c r="D106" s="491" t="s">
        <v>1472</v>
      </c>
      <c r="E106" s="9" t="s">
        <v>226</v>
      </c>
      <c r="F106" s="4" t="s">
        <v>227</v>
      </c>
      <c r="G106" s="4" t="s">
        <v>221</v>
      </c>
      <c r="H106" s="353">
        <v>2011</v>
      </c>
      <c r="I106" s="496">
        <f t="shared" si="27"/>
        <v>104</v>
      </c>
      <c r="J106" s="353">
        <v>12</v>
      </c>
      <c r="K106" s="353" t="s">
        <v>46</v>
      </c>
      <c r="L106" s="353" t="s">
        <v>47</v>
      </c>
      <c r="M106" s="353" t="s">
        <v>42</v>
      </c>
      <c r="N106" s="353" t="s">
        <v>31</v>
      </c>
      <c r="O106" s="353" t="s">
        <v>36</v>
      </c>
      <c r="P106" s="354">
        <v>20.848428999999999</v>
      </c>
      <c r="Q106" s="354">
        <v>3.1662050000000002</v>
      </c>
      <c r="R106" s="354">
        <v>3.6608740000000002</v>
      </c>
      <c r="S106" s="354">
        <v>3.641785</v>
      </c>
      <c r="T106" s="354">
        <v>3.6608740000000002</v>
      </c>
      <c r="U106" s="354">
        <v>3.2761779999999998</v>
      </c>
      <c r="V106" s="354">
        <v>0.85523199999999999</v>
      </c>
      <c r="W106" s="354">
        <v>0.238093</v>
      </c>
      <c r="X106" s="354">
        <v>0.238093</v>
      </c>
      <c r="Y106" s="354">
        <v>0</v>
      </c>
      <c r="Z106" s="354">
        <v>6.8925E-2</v>
      </c>
      <c r="AA106" s="354">
        <v>0.16916800000000001</v>
      </c>
      <c r="AB106" s="354">
        <v>661.94461200000001</v>
      </c>
      <c r="AC106" s="300">
        <f t="shared" si="14"/>
        <v>2.2981459082431991E-2</v>
      </c>
      <c r="AD106" s="300">
        <f t="shared" si="15"/>
        <v>3.4901435812785498E-3</v>
      </c>
      <c r="AE106" s="300">
        <f t="shared" si="16"/>
        <v>4.0354228146849396E-3</v>
      </c>
      <c r="AF106" s="300">
        <f t="shared" si="17"/>
        <v>4.0143807940883494E-3</v>
      </c>
      <c r="AG106" s="300">
        <f t="shared" si="18"/>
        <v>4.0354228146849396E-3</v>
      </c>
      <c r="AH106" s="300">
        <f t="shared" si="19"/>
        <v>3.6113680629731798E-3</v>
      </c>
      <c r="AI106" s="300">
        <f t="shared" si="20"/>
        <v>9.4273190627391988E-4</v>
      </c>
      <c r="AJ106" s="300">
        <f t="shared" si="21"/>
        <v>2.6245260673182997E-4</v>
      </c>
      <c r="AK106" s="300">
        <f t="shared" si="22"/>
        <v>2.6245260673182997E-4</v>
      </c>
      <c r="AL106" s="300">
        <f t="shared" si="23"/>
        <v>0</v>
      </c>
      <c r="AM106" s="300">
        <f t="shared" si="24"/>
        <v>7.5976807041750003E-5</v>
      </c>
      <c r="AN106" s="300">
        <f t="shared" si="25"/>
        <v>1.8647579969007999E-4</v>
      </c>
      <c r="AO106" s="300">
        <f t="shared" si="26"/>
        <v>0.72966903240116165</v>
      </c>
    </row>
    <row r="107" spans="1:41" ht="15.75" thickBot="1" x14ac:dyDescent="0.3">
      <c r="A107" s="495" t="s">
        <v>569</v>
      </c>
      <c r="B107" s="490" t="s">
        <v>1473</v>
      </c>
      <c r="C107" s="491" t="s">
        <v>1471</v>
      </c>
      <c r="D107" s="491" t="s">
        <v>1472</v>
      </c>
      <c r="E107" s="9" t="s">
        <v>226</v>
      </c>
      <c r="F107" s="4" t="s">
        <v>227</v>
      </c>
      <c r="G107" s="4" t="s">
        <v>221</v>
      </c>
      <c r="H107" s="353">
        <v>2011</v>
      </c>
      <c r="I107" s="496">
        <f t="shared" si="27"/>
        <v>105</v>
      </c>
      <c r="J107" s="353">
        <v>13</v>
      </c>
      <c r="K107" s="353" t="s">
        <v>203</v>
      </c>
      <c r="L107" s="353" t="s">
        <v>73</v>
      </c>
      <c r="M107" s="353" t="s">
        <v>30</v>
      </c>
      <c r="N107" s="353" t="s">
        <v>31</v>
      </c>
      <c r="O107" s="353" t="s">
        <v>36</v>
      </c>
      <c r="P107" s="354">
        <v>102.315003</v>
      </c>
      <c r="Q107" s="354">
        <v>14.889689000000001</v>
      </c>
      <c r="R107" s="354">
        <v>17.215966000000002</v>
      </c>
      <c r="S107" s="354">
        <v>17.126193000000001</v>
      </c>
      <c r="T107" s="354">
        <v>17.215966000000002</v>
      </c>
      <c r="U107" s="354">
        <v>15.493302999999999</v>
      </c>
      <c r="V107" s="354">
        <v>4.1933980000000002</v>
      </c>
      <c r="W107" s="354">
        <v>1.1674249999999999</v>
      </c>
      <c r="X107" s="354">
        <v>1.1674249999999999</v>
      </c>
      <c r="Y107" s="354">
        <v>0</v>
      </c>
      <c r="Z107" s="354">
        <v>0.33795500000000001</v>
      </c>
      <c r="AA107" s="354">
        <v>0.82947000000000004</v>
      </c>
      <c r="AB107" s="354">
        <v>3245.663904</v>
      </c>
      <c r="AC107" s="300">
        <f t="shared" si="14"/>
        <v>0.11278298498958392</v>
      </c>
      <c r="AD107" s="300">
        <f t="shared" si="15"/>
        <v>1.6413072587082588E-2</v>
      </c>
      <c r="AE107" s="300">
        <f t="shared" si="16"/>
        <v>1.8977354034375459E-2</v>
      </c>
      <c r="AF107" s="300">
        <f t="shared" si="17"/>
        <v>1.887839624114283E-2</v>
      </c>
      <c r="AG107" s="300">
        <f t="shared" si="18"/>
        <v>1.8977354034375459E-2</v>
      </c>
      <c r="AH107" s="300">
        <f t="shared" si="19"/>
        <v>1.7078443126156927E-2</v>
      </c>
      <c r="AI107" s="300">
        <f t="shared" si="20"/>
        <v>4.6224300427313795E-3</v>
      </c>
      <c r="AJ107" s="300">
        <f t="shared" si="21"/>
        <v>1.2868657810767498E-3</v>
      </c>
      <c r="AK107" s="300">
        <f t="shared" si="22"/>
        <v>1.2868657810767498E-3</v>
      </c>
      <c r="AL107" s="300">
        <f t="shared" si="23"/>
        <v>0</v>
      </c>
      <c r="AM107" s="300">
        <f t="shared" si="24"/>
        <v>3.7253161877105002E-4</v>
      </c>
      <c r="AN107" s="300">
        <f t="shared" si="25"/>
        <v>9.1433416230569996E-4</v>
      </c>
      <c r="AO107" s="300">
        <f t="shared" si="26"/>
        <v>3.577732029837954</v>
      </c>
    </row>
    <row r="108" spans="1:41" ht="15.75" thickBot="1" x14ac:dyDescent="0.3">
      <c r="A108" s="495" t="s">
        <v>569</v>
      </c>
      <c r="B108" s="490" t="s">
        <v>1473</v>
      </c>
      <c r="C108" s="491" t="s">
        <v>1471</v>
      </c>
      <c r="D108" s="491" t="s">
        <v>1472</v>
      </c>
      <c r="E108" s="9" t="s">
        <v>226</v>
      </c>
      <c r="F108" s="4" t="s">
        <v>227</v>
      </c>
      <c r="G108" s="4" t="s">
        <v>221</v>
      </c>
      <c r="H108" s="353">
        <v>2011</v>
      </c>
      <c r="I108" s="496">
        <f t="shared" si="27"/>
        <v>106</v>
      </c>
      <c r="J108" s="353">
        <v>14</v>
      </c>
      <c r="K108" s="353" t="s">
        <v>147</v>
      </c>
      <c r="L108" s="353" t="s">
        <v>148</v>
      </c>
      <c r="M108" s="353" t="s">
        <v>30</v>
      </c>
      <c r="N108" s="353" t="s">
        <v>96</v>
      </c>
      <c r="O108" s="353" t="s">
        <v>36</v>
      </c>
      <c r="P108" s="354">
        <v>91.895470000000003</v>
      </c>
      <c r="Q108" s="354">
        <v>2.7847110000000002</v>
      </c>
      <c r="R108" s="354">
        <v>3.2197779999999998</v>
      </c>
      <c r="S108" s="354">
        <v>3.2029879999999999</v>
      </c>
      <c r="T108" s="354">
        <v>3.2197779999999998</v>
      </c>
      <c r="U108" s="354">
        <v>160.96988400000001</v>
      </c>
      <c r="V108" s="354">
        <v>36.499904999999998</v>
      </c>
      <c r="W108" s="354">
        <v>3.4536479999999998</v>
      </c>
      <c r="X108" s="354">
        <v>3.4536479999999998</v>
      </c>
      <c r="Y108" s="354">
        <v>0</v>
      </c>
      <c r="Z108" s="354">
        <v>2.9416039999999999</v>
      </c>
      <c r="AA108" s="354">
        <v>0.51204400000000005</v>
      </c>
      <c r="AB108" s="354">
        <v>28250.700336999998</v>
      </c>
      <c r="AC108" s="300">
        <f t="shared" si="14"/>
        <v>0.10129741591876569</v>
      </c>
      <c r="AD108" s="300">
        <f t="shared" si="15"/>
        <v>3.0696184303814099E-3</v>
      </c>
      <c r="AE108" s="300">
        <f t="shared" si="16"/>
        <v>3.5491977050891793E-3</v>
      </c>
      <c r="AF108" s="300">
        <f t="shared" si="17"/>
        <v>3.5306898981942794E-3</v>
      </c>
      <c r="AG108" s="300">
        <f t="shared" si="18"/>
        <v>3.5491977050891793E-3</v>
      </c>
      <c r="AH108" s="300">
        <f t="shared" si="19"/>
        <v>0.17743892370258801</v>
      </c>
      <c r="AI108" s="300">
        <f t="shared" si="20"/>
        <v>4.0234258095425544E-2</v>
      </c>
      <c r="AJ108" s="300">
        <f t="shared" si="21"/>
        <v>3.8069952511588798E-3</v>
      </c>
      <c r="AK108" s="300">
        <f t="shared" si="22"/>
        <v>3.8069952511588798E-3</v>
      </c>
      <c r="AL108" s="300">
        <f t="shared" si="23"/>
        <v>0</v>
      </c>
      <c r="AM108" s="300">
        <f t="shared" si="24"/>
        <v>3.2425633587412394E-3</v>
      </c>
      <c r="AN108" s="300">
        <f t="shared" si="25"/>
        <v>5.6443189241764001E-4</v>
      </c>
      <c r="AO108" s="300">
        <f t="shared" si="26"/>
        <v>31.141066496895906</v>
      </c>
    </row>
    <row r="109" spans="1:41" ht="15.75" thickBot="1" x14ac:dyDescent="0.3">
      <c r="A109" s="495" t="s">
        <v>569</v>
      </c>
      <c r="B109" s="490" t="s">
        <v>1473</v>
      </c>
      <c r="C109" s="491" t="s">
        <v>1471</v>
      </c>
      <c r="D109" s="491" t="s">
        <v>1472</v>
      </c>
      <c r="E109" s="9" t="s">
        <v>226</v>
      </c>
      <c r="F109" s="4" t="s">
        <v>227</v>
      </c>
      <c r="G109" s="4" t="s">
        <v>221</v>
      </c>
      <c r="H109" s="353">
        <v>2011</v>
      </c>
      <c r="I109" s="496">
        <f t="shared" si="27"/>
        <v>107</v>
      </c>
      <c r="J109" s="353">
        <v>15</v>
      </c>
      <c r="K109" s="353" t="s">
        <v>149</v>
      </c>
      <c r="L109" s="353" t="s">
        <v>150</v>
      </c>
      <c r="M109" s="353" t="s">
        <v>42</v>
      </c>
      <c r="N109" s="353" t="s">
        <v>96</v>
      </c>
      <c r="O109" s="353" t="s">
        <v>36</v>
      </c>
      <c r="P109" s="354">
        <v>1.054165</v>
      </c>
      <c r="Q109" s="354">
        <v>0.17627100000000001</v>
      </c>
      <c r="R109" s="354">
        <v>0.20381099999999999</v>
      </c>
      <c r="S109" s="354">
        <v>0.20274800000000001</v>
      </c>
      <c r="T109" s="354">
        <v>0.20381099999999999</v>
      </c>
      <c r="U109" s="354">
        <v>1.4638999999999999E-2</v>
      </c>
      <c r="V109" s="354">
        <v>8.9980000000000008E-3</v>
      </c>
      <c r="W109" s="354">
        <v>1.356E-3</v>
      </c>
      <c r="X109" s="354">
        <v>1.356E-3</v>
      </c>
      <c r="Y109" s="354">
        <v>0</v>
      </c>
      <c r="Z109" s="354">
        <v>7.2499999999999995E-4</v>
      </c>
      <c r="AA109" s="354">
        <v>6.3100000000000005E-4</v>
      </c>
      <c r="AB109" s="354">
        <v>6.9640620000000002</v>
      </c>
      <c r="AC109" s="300">
        <f t="shared" si="14"/>
        <v>1.16201800210615E-3</v>
      </c>
      <c r="AD109" s="300">
        <f t="shared" si="15"/>
        <v>1.9430551692500999E-4</v>
      </c>
      <c r="AE109" s="300">
        <f t="shared" si="16"/>
        <v>2.2466317040240998E-4</v>
      </c>
      <c r="AF109" s="300">
        <f t="shared" si="17"/>
        <v>2.2349141347988001E-4</v>
      </c>
      <c r="AG109" s="300">
        <f t="shared" si="18"/>
        <v>2.2466317040240998E-4</v>
      </c>
      <c r="AH109" s="300">
        <f t="shared" si="19"/>
        <v>1.613673526709E-5</v>
      </c>
      <c r="AI109" s="300">
        <f t="shared" si="20"/>
        <v>9.9185971673800008E-6</v>
      </c>
      <c r="AJ109" s="300">
        <f t="shared" si="21"/>
        <v>1.4947341363599998E-6</v>
      </c>
      <c r="AK109" s="300">
        <f t="shared" si="22"/>
        <v>1.4947341363599998E-6</v>
      </c>
      <c r="AL109" s="300">
        <f t="shared" si="23"/>
        <v>0</v>
      </c>
      <c r="AM109" s="300">
        <f t="shared" si="24"/>
        <v>7.9917569974999987E-7</v>
      </c>
      <c r="AN109" s="300">
        <f t="shared" si="25"/>
        <v>6.9555843660999994E-7</v>
      </c>
      <c r="AO109" s="300">
        <f t="shared" si="26"/>
        <v>7.6765643061412195E-3</v>
      </c>
    </row>
    <row r="110" spans="1:41" ht="15.75" thickBot="1" x14ac:dyDescent="0.3">
      <c r="A110" s="495" t="s">
        <v>569</v>
      </c>
      <c r="B110" s="490" t="s">
        <v>1473</v>
      </c>
      <c r="C110" s="491" t="s">
        <v>1471</v>
      </c>
      <c r="D110" s="491" t="s">
        <v>1472</v>
      </c>
      <c r="E110" s="9" t="s">
        <v>226</v>
      </c>
      <c r="F110" s="4" t="s">
        <v>227</v>
      </c>
      <c r="G110" s="4" t="s">
        <v>221</v>
      </c>
      <c r="H110" s="353">
        <v>2011</v>
      </c>
      <c r="I110" s="496">
        <f t="shared" si="27"/>
        <v>108</v>
      </c>
      <c r="J110" s="353">
        <v>16</v>
      </c>
      <c r="K110" s="353" t="s">
        <v>151</v>
      </c>
      <c r="L110" s="353" t="s">
        <v>100</v>
      </c>
      <c r="M110" s="353" t="s">
        <v>42</v>
      </c>
      <c r="N110" s="353" t="s">
        <v>96</v>
      </c>
      <c r="O110" s="353" t="s">
        <v>36</v>
      </c>
      <c r="P110" s="354">
        <v>1.736316</v>
      </c>
      <c r="Q110" s="354">
        <v>0.16151799999999999</v>
      </c>
      <c r="R110" s="354">
        <v>0.186752</v>
      </c>
      <c r="S110" s="354">
        <v>0.185778</v>
      </c>
      <c r="T110" s="354">
        <v>0.186752</v>
      </c>
      <c r="U110" s="354">
        <v>0.39930700000000002</v>
      </c>
      <c r="V110" s="354">
        <v>0.105971</v>
      </c>
      <c r="W110" s="354">
        <v>1.3892E-2</v>
      </c>
      <c r="X110" s="354">
        <v>1.3892E-2</v>
      </c>
      <c r="Y110" s="354">
        <v>0</v>
      </c>
      <c r="Z110" s="354">
        <v>8.5400000000000007E-3</v>
      </c>
      <c r="AA110" s="354">
        <v>5.352E-3</v>
      </c>
      <c r="AB110" s="354">
        <v>82.021179000000004</v>
      </c>
      <c r="AC110" s="300">
        <f t="shared" si="14"/>
        <v>1.9139607645339597E-3</v>
      </c>
      <c r="AD110" s="300">
        <f t="shared" si="15"/>
        <v>1.7804311816857997E-4</v>
      </c>
      <c r="AE110" s="300">
        <f t="shared" si="16"/>
        <v>2.0585884176511999E-4</v>
      </c>
      <c r="AF110" s="300">
        <f t="shared" si="17"/>
        <v>2.0478519054917998E-4</v>
      </c>
      <c r="AG110" s="300">
        <f t="shared" si="18"/>
        <v>2.0585884176511999E-4</v>
      </c>
      <c r="AH110" s="300">
        <f t="shared" si="19"/>
        <v>4.4016062226217E-4</v>
      </c>
      <c r="AI110" s="300">
        <f t="shared" si="20"/>
        <v>1.1681303183200999E-4</v>
      </c>
      <c r="AJ110" s="300">
        <f t="shared" si="21"/>
        <v>1.5313308718519997E-5</v>
      </c>
      <c r="AK110" s="300">
        <f t="shared" si="22"/>
        <v>1.5313308718519997E-5</v>
      </c>
      <c r="AL110" s="300">
        <f t="shared" si="23"/>
        <v>0</v>
      </c>
      <c r="AM110" s="300">
        <f t="shared" si="24"/>
        <v>9.4137385874E-6</v>
      </c>
      <c r="AN110" s="300">
        <f t="shared" si="25"/>
        <v>5.8995701311199996E-6</v>
      </c>
      <c r="AO110" s="300">
        <f t="shared" si="26"/>
        <v>9.0412873271234484E-2</v>
      </c>
    </row>
    <row r="111" spans="1:41" ht="15.75" thickBot="1" x14ac:dyDescent="0.3">
      <c r="A111" s="495" t="s">
        <v>569</v>
      </c>
      <c r="B111" s="490" t="s">
        <v>1473</v>
      </c>
      <c r="C111" s="491" t="s">
        <v>1471</v>
      </c>
      <c r="D111" s="491" t="s">
        <v>1472</v>
      </c>
      <c r="E111" s="9" t="s">
        <v>226</v>
      </c>
      <c r="F111" s="4" t="s">
        <v>227</v>
      </c>
      <c r="G111" s="4" t="s">
        <v>221</v>
      </c>
      <c r="H111" s="353">
        <v>2011</v>
      </c>
      <c r="I111" s="496">
        <f t="shared" si="27"/>
        <v>109</v>
      </c>
      <c r="J111" s="353">
        <v>17</v>
      </c>
      <c r="K111" s="353" t="s">
        <v>183</v>
      </c>
      <c r="L111" s="353" t="s">
        <v>49</v>
      </c>
      <c r="M111" s="353" t="s">
        <v>42</v>
      </c>
      <c r="N111" s="353" t="s">
        <v>31</v>
      </c>
      <c r="O111" s="353" t="s">
        <v>36</v>
      </c>
      <c r="P111" s="354">
        <v>9.5174280000000007</v>
      </c>
      <c r="Q111" s="354">
        <v>2.459622</v>
      </c>
      <c r="R111" s="354">
        <v>2.843899</v>
      </c>
      <c r="S111" s="354">
        <v>2.8290700000000002</v>
      </c>
      <c r="T111" s="354">
        <v>2.843899</v>
      </c>
      <c r="U111" s="354">
        <v>0.331204</v>
      </c>
      <c r="V111" s="354">
        <v>0.16209399999999999</v>
      </c>
      <c r="W111" s="354">
        <v>0.117437</v>
      </c>
      <c r="X111" s="354">
        <v>0.117437</v>
      </c>
      <c r="Y111" s="354">
        <v>3.637E-3</v>
      </c>
      <c r="Z111" s="354">
        <v>1.3063999999999999E-2</v>
      </c>
      <c r="AA111" s="354">
        <v>0.10073699999999999</v>
      </c>
      <c r="AB111" s="354">
        <v>125.460054</v>
      </c>
      <c r="AC111" s="300">
        <f t="shared" si="14"/>
        <v>1.0491168526510681E-2</v>
      </c>
      <c r="AD111" s="300">
        <f t="shared" si="15"/>
        <v>2.7112691489248196E-3</v>
      </c>
      <c r="AE111" s="300">
        <f t="shared" si="16"/>
        <v>3.1348620321976898E-3</v>
      </c>
      <c r="AF111" s="300">
        <f t="shared" si="17"/>
        <v>3.1185158577816999E-3</v>
      </c>
      <c r="AG111" s="300">
        <f t="shared" si="18"/>
        <v>3.1348620321976898E-3</v>
      </c>
      <c r="AH111" s="300">
        <f t="shared" si="19"/>
        <v>3.6508991511723999E-4</v>
      </c>
      <c r="AI111" s="300">
        <f t="shared" si="20"/>
        <v>1.7867804948313998E-4</v>
      </c>
      <c r="AJ111" s="300">
        <f t="shared" si="21"/>
        <v>1.2945213331246998E-4</v>
      </c>
      <c r="AK111" s="300">
        <f t="shared" si="22"/>
        <v>1.2945213331246998E-4</v>
      </c>
      <c r="AL111" s="300">
        <f t="shared" si="23"/>
        <v>4.0091062344699998E-6</v>
      </c>
      <c r="AM111" s="300">
        <f t="shared" si="24"/>
        <v>1.4400594953839998E-5</v>
      </c>
      <c r="AN111" s="300">
        <f t="shared" si="25"/>
        <v>1.1104353443546999E-4</v>
      </c>
      <c r="AO111" s="300">
        <f t="shared" si="26"/>
        <v>0.13829603647741073</v>
      </c>
    </row>
    <row r="112" spans="1:41" ht="15.75" thickBot="1" x14ac:dyDescent="0.3">
      <c r="A112" s="495" t="s">
        <v>569</v>
      </c>
      <c r="B112" s="490" t="s">
        <v>1473</v>
      </c>
      <c r="C112" s="491" t="s">
        <v>1471</v>
      </c>
      <c r="D112" s="491" t="s">
        <v>1472</v>
      </c>
      <c r="E112" s="9" t="s">
        <v>226</v>
      </c>
      <c r="F112" s="4" t="s">
        <v>227</v>
      </c>
      <c r="G112" s="4" t="s">
        <v>221</v>
      </c>
      <c r="H112" s="353">
        <v>2011</v>
      </c>
      <c r="I112" s="496">
        <f t="shared" si="27"/>
        <v>110</v>
      </c>
      <c r="J112" s="353">
        <v>18</v>
      </c>
      <c r="K112" s="353" t="s">
        <v>204</v>
      </c>
      <c r="L112" s="353" t="s">
        <v>49</v>
      </c>
      <c r="M112" s="353" t="s">
        <v>42</v>
      </c>
      <c r="N112" s="353" t="s">
        <v>31</v>
      </c>
      <c r="O112" s="353" t="s">
        <v>36</v>
      </c>
      <c r="P112" s="354">
        <v>116.405761</v>
      </c>
      <c r="Q112" s="354">
        <v>35.014746000000002</v>
      </c>
      <c r="R112" s="354">
        <v>40.485242</v>
      </c>
      <c r="S112" s="354">
        <v>40.274132000000002</v>
      </c>
      <c r="T112" s="354">
        <v>40.485242</v>
      </c>
      <c r="U112" s="354">
        <v>2.6267849999999999</v>
      </c>
      <c r="V112" s="354">
        <v>1.546365</v>
      </c>
      <c r="W112" s="354">
        <v>1.120339</v>
      </c>
      <c r="X112" s="354">
        <v>1.120339</v>
      </c>
      <c r="Y112" s="354">
        <v>3.4696999999999999E-2</v>
      </c>
      <c r="Z112" s="354">
        <v>0.124625</v>
      </c>
      <c r="AA112" s="354">
        <v>0.96101700000000001</v>
      </c>
      <c r="AB112" s="354">
        <v>1196.876659</v>
      </c>
      <c r="AC112" s="300">
        <f t="shared" si="14"/>
        <v>0.1283153868994569</v>
      </c>
      <c r="AD112" s="300">
        <f t="shared" si="15"/>
        <v>3.8597150532577257E-2</v>
      </c>
      <c r="AE112" s="300">
        <f t="shared" si="16"/>
        <v>4.4627340144687021E-2</v>
      </c>
      <c r="AF112" s="300">
        <f t="shared" si="17"/>
        <v>4.4394631204032919E-2</v>
      </c>
      <c r="AG112" s="300">
        <f t="shared" si="18"/>
        <v>4.4627340144687021E-2</v>
      </c>
      <c r="AH112" s="300">
        <f t="shared" si="19"/>
        <v>2.8955348144383496E-3</v>
      </c>
      <c r="AI112" s="300">
        <f t="shared" si="20"/>
        <v>1.7045756288881499E-3</v>
      </c>
      <c r="AJ112" s="300">
        <f t="shared" si="21"/>
        <v>1.2349623507340898E-3</v>
      </c>
      <c r="AK112" s="300">
        <f t="shared" si="22"/>
        <v>1.2349623507340898E-3</v>
      </c>
      <c r="AL112" s="300">
        <f t="shared" si="23"/>
        <v>3.8246895523069992E-5</v>
      </c>
      <c r="AM112" s="300">
        <f t="shared" si="24"/>
        <v>1.3737554700875E-4</v>
      </c>
      <c r="AN112" s="300">
        <f t="shared" si="25"/>
        <v>1.05933990820227E-3</v>
      </c>
      <c r="AO112" s="300">
        <f t="shared" si="26"/>
        <v>1.3193306778907132</v>
      </c>
    </row>
    <row r="113" spans="1:41" ht="15.75" thickBot="1" x14ac:dyDescent="0.3">
      <c r="A113" s="495" t="s">
        <v>569</v>
      </c>
      <c r="B113" s="490" t="s">
        <v>1473</v>
      </c>
      <c r="C113" s="491" t="s">
        <v>1471</v>
      </c>
      <c r="D113" s="491" t="s">
        <v>1472</v>
      </c>
      <c r="E113" s="9" t="s">
        <v>226</v>
      </c>
      <c r="F113" s="4" t="s">
        <v>227</v>
      </c>
      <c r="G113" s="4" t="s">
        <v>221</v>
      </c>
      <c r="H113" s="353">
        <v>2011</v>
      </c>
      <c r="I113" s="496">
        <f t="shared" si="27"/>
        <v>111</v>
      </c>
      <c r="J113" s="353">
        <v>19</v>
      </c>
      <c r="K113" s="353" t="s">
        <v>205</v>
      </c>
      <c r="L113" s="353" t="s">
        <v>1559</v>
      </c>
      <c r="M113" s="353" t="s">
        <v>42</v>
      </c>
      <c r="N113" s="353" t="s">
        <v>31</v>
      </c>
      <c r="O113" s="353" t="s">
        <v>36</v>
      </c>
      <c r="P113" s="354">
        <v>69.589551999999998</v>
      </c>
      <c r="Q113" s="354">
        <v>18.284416</v>
      </c>
      <c r="R113" s="354">
        <v>21.141064</v>
      </c>
      <c r="S113" s="354">
        <v>21.030823999999999</v>
      </c>
      <c r="T113" s="354">
        <v>21.141064</v>
      </c>
      <c r="U113" s="354">
        <v>7.1851159999999998</v>
      </c>
      <c r="V113" s="354">
        <v>1.9575039999999999</v>
      </c>
      <c r="W113" s="354">
        <v>1.612344</v>
      </c>
      <c r="X113" s="354">
        <v>1.612344</v>
      </c>
      <c r="Y113" s="354">
        <v>4.0336999999999998E-2</v>
      </c>
      <c r="Z113" s="354">
        <v>0.15775900000000001</v>
      </c>
      <c r="AA113" s="354">
        <v>1.414247</v>
      </c>
      <c r="AB113" s="354">
        <v>1515.0960459999999</v>
      </c>
      <c r="AC113" s="300">
        <f t="shared" si="14"/>
        <v>7.670935022743311E-2</v>
      </c>
      <c r="AD113" s="300">
        <f t="shared" si="15"/>
        <v>2.015511855354496E-2</v>
      </c>
      <c r="AE113" s="300">
        <f t="shared" si="16"/>
        <v>2.3304033952633838E-2</v>
      </c>
      <c r="AF113" s="300">
        <f t="shared" si="17"/>
        <v>2.3182515153819437E-2</v>
      </c>
      <c r="AG113" s="300">
        <f t="shared" si="18"/>
        <v>2.3304033952633838E-2</v>
      </c>
      <c r="AH113" s="300">
        <f t="shared" si="19"/>
        <v>7.9202346304619604E-3</v>
      </c>
      <c r="AI113" s="300">
        <f t="shared" si="20"/>
        <v>2.1577787985702398E-3</v>
      </c>
      <c r="AJ113" s="300">
        <f t="shared" si="21"/>
        <v>1.7773050268106399E-3</v>
      </c>
      <c r="AK113" s="300">
        <f t="shared" si="22"/>
        <v>1.7773050268106399E-3</v>
      </c>
      <c r="AL113" s="300">
        <f t="shared" si="23"/>
        <v>4.4463931311469991E-5</v>
      </c>
      <c r="AM113" s="300">
        <f t="shared" si="24"/>
        <v>1.7389952995429002E-4</v>
      </c>
      <c r="AN113" s="300">
        <f t="shared" si="25"/>
        <v>1.55894046323357E-3</v>
      </c>
      <c r="AO113" s="300">
        <f t="shared" si="26"/>
        <v>1.6701075072420801</v>
      </c>
    </row>
    <row r="114" spans="1:41" ht="15.75" thickBot="1" x14ac:dyDescent="0.3">
      <c r="A114" s="495" t="s">
        <v>569</v>
      </c>
      <c r="B114" s="490" t="s">
        <v>1473</v>
      </c>
      <c r="C114" s="491" t="s">
        <v>1471</v>
      </c>
      <c r="D114" s="491" t="s">
        <v>1472</v>
      </c>
      <c r="E114" s="9" t="s">
        <v>226</v>
      </c>
      <c r="F114" s="4" t="s">
        <v>227</v>
      </c>
      <c r="G114" s="4" t="s">
        <v>221</v>
      </c>
      <c r="H114" s="353">
        <v>2011</v>
      </c>
      <c r="I114" s="496">
        <f t="shared" si="27"/>
        <v>112</v>
      </c>
      <c r="J114" s="353">
        <v>20</v>
      </c>
      <c r="K114" s="353" t="s">
        <v>50</v>
      </c>
      <c r="L114" s="353" t="s">
        <v>1559</v>
      </c>
      <c r="M114" s="353" t="s">
        <v>42</v>
      </c>
      <c r="N114" s="353" t="s">
        <v>31</v>
      </c>
      <c r="O114" s="353" t="s">
        <v>36</v>
      </c>
      <c r="P114" s="354">
        <v>1.364501</v>
      </c>
      <c r="Q114" s="354">
        <v>0.358518</v>
      </c>
      <c r="R114" s="354">
        <v>0.41453099999999998</v>
      </c>
      <c r="S114" s="354">
        <v>0.41236899999999999</v>
      </c>
      <c r="T114" s="354">
        <v>0.41453099999999998</v>
      </c>
      <c r="U114" s="354">
        <v>0.14088500000000001</v>
      </c>
      <c r="V114" s="354">
        <v>3.8381999999999999E-2</v>
      </c>
      <c r="W114" s="354">
        <v>3.1614999999999997E-2</v>
      </c>
      <c r="X114" s="354">
        <v>3.1614999999999997E-2</v>
      </c>
      <c r="Y114" s="354">
        <v>7.9100000000000004E-4</v>
      </c>
      <c r="Z114" s="354">
        <v>3.0929999999999998E-3</v>
      </c>
      <c r="AA114" s="354">
        <v>2.7730000000000001E-2</v>
      </c>
      <c r="AB114" s="354">
        <v>29.707765999999999</v>
      </c>
      <c r="AC114" s="300">
        <f t="shared" si="14"/>
        <v>1.5041048848063098E-3</v>
      </c>
      <c r="AD114" s="300">
        <f t="shared" si="15"/>
        <v>3.9519844623857998E-4</v>
      </c>
      <c r="AE114" s="300">
        <f t="shared" si="16"/>
        <v>4.5694220964560996E-4</v>
      </c>
      <c r="AF114" s="300">
        <f t="shared" si="17"/>
        <v>4.5455901259338992E-4</v>
      </c>
      <c r="AG114" s="300">
        <f t="shared" si="18"/>
        <v>4.5694220964560996E-4</v>
      </c>
      <c r="AH114" s="300">
        <f t="shared" si="19"/>
        <v>1.5529912890934998E-4</v>
      </c>
      <c r="AI114" s="300">
        <f t="shared" si="20"/>
        <v>4.2308912700419998E-5</v>
      </c>
      <c r="AJ114" s="300">
        <f t="shared" si="21"/>
        <v>3.4849572065649996E-5</v>
      </c>
      <c r="AK114" s="300">
        <f t="shared" si="22"/>
        <v>3.4849572065649996E-5</v>
      </c>
      <c r="AL114" s="300">
        <f t="shared" si="23"/>
        <v>8.7192824620999995E-7</v>
      </c>
      <c r="AM114" s="300">
        <f t="shared" si="24"/>
        <v>3.4094488818299996E-6</v>
      </c>
      <c r="AN114" s="300">
        <f t="shared" si="25"/>
        <v>3.0567092626299995E-5</v>
      </c>
      <c r="AO114" s="300">
        <f t="shared" si="26"/>
        <v>3.2747206456633454E-2</v>
      </c>
    </row>
    <row r="115" spans="1:41" ht="15.75" thickBot="1" x14ac:dyDescent="0.3">
      <c r="A115" s="495" t="s">
        <v>569</v>
      </c>
      <c r="B115" s="490" t="s">
        <v>1473</v>
      </c>
      <c r="C115" s="491" t="s">
        <v>1471</v>
      </c>
      <c r="D115" s="491" t="s">
        <v>1472</v>
      </c>
      <c r="E115" s="9" t="s">
        <v>226</v>
      </c>
      <c r="F115" s="4" t="s">
        <v>227</v>
      </c>
      <c r="G115" s="4" t="s">
        <v>221</v>
      </c>
      <c r="H115" s="353">
        <v>2011</v>
      </c>
      <c r="I115" s="496">
        <f t="shared" si="27"/>
        <v>113</v>
      </c>
      <c r="J115" s="353">
        <v>21</v>
      </c>
      <c r="K115" s="353" t="s">
        <v>51</v>
      </c>
      <c r="L115" s="353" t="s">
        <v>52</v>
      </c>
      <c r="M115" s="353" t="s">
        <v>42</v>
      </c>
      <c r="N115" s="353" t="s">
        <v>31</v>
      </c>
      <c r="O115" s="353" t="s">
        <v>36</v>
      </c>
      <c r="P115" s="354">
        <v>204.364544</v>
      </c>
      <c r="Q115" s="354">
        <v>155.63478599999999</v>
      </c>
      <c r="R115" s="354">
        <v>179.95023900000001</v>
      </c>
      <c r="S115" s="354">
        <v>179.011888</v>
      </c>
      <c r="T115" s="354">
        <v>179.95023900000001</v>
      </c>
      <c r="U115" s="354">
        <v>6.5814950000000003</v>
      </c>
      <c r="V115" s="354">
        <v>3.210931</v>
      </c>
      <c r="W115" s="354">
        <v>5.6234039999999998</v>
      </c>
      <c r="X115" s="354">
        <v>5.6234039999999998</v>
      </c>
      <c r="Y115" s="354">
        <v>9.4364000000000003E-2</v>
      </c>
      <c r="Z115" s="354">
        <v>0.25877600000000001</v>
      </c>
      <c r="AA115" s="354">
        <v>5.2702640000000001</v>
      </c>
      <c r="AB115" s="354">
        <v>2485.2410540000001</v>
      </c>
      <c r="AC115" s="300">
        <f t="shared" si="14"/>
        <v>0.22527334821419262</v>
      </c>
      <c r="AD115" s="300">
        <f t="shared" si="15"/>
        <v>0.17155798483722964</v>
      </c>
      <c r="AE115" s="300">
        <f t="shared" si="16"/>
        <v>0.19836118368690309</v>
      </c>
      <c r="AF115" s="300">
        <f t="shared" si="17"/>
        <v>0.19732682876685326</v>
      </c>
      <c r="AG115" s="300">
        <f t="shared" si="18"/>
        <v>0.19836118368690309</v>
      </c>
      <c r="AH115" s="300">
        <f t="shared" si="19"/>
        <v>7.2548563752084499E-3</v>
      </c>
      <c r="AI115" s="300">
        <f t="shared" si="20"/>
        <v>3.5394455569296096E-3</v>
      </c>
      <c r="AJ115" s="300">
        <f t="shared" si="21"/>
        <v>6.1987418298992394E-3</v>
      </c>
      <c r="AK115" s="300">
        <f t="shared" si="22"/>
        <v>6.1987418298992394E-3</v>
      </c>
      <c r="AL115" s="300">
        <f t="shared" si="23"/>
        <v>1.0401850445683999E-4</v>
      </c>
      <c r="AM115" s="300">
        <f t="shared" si="24"/>
        <v>2.8525171155655997E-4</v>
      </c>
      <c r="AN115" s="300">
        <f t="shared" si="25"/>
        <v>5.8094716138858389E-3</v>
      </c>
      <c r="AO115" s="300">
        <f t="shared" si="26"/>
        <v>2.7395093219005209</v>
      </c>
    </row>
    <row r="116" spans="1:41" ht="15.75" thickBot="1" x14ac:dyDescent="0.3">
      <c r="A116" s="495" t="s">
        <v>569</v>
      </c>
      <c r="B116" s="490" t="s">
        <v>1473</v>
      </c>
      <c r="C116" s="491" t="s">
        <v>1471</v>
      </c>
      <c r="D116" s="491" t="s">
        <v>1472</v>
      </c>
      <c r="E116" s="9" t="s">
        <v>226</v>
      </c>
      <c r="F116" s="4" t="s">
        <v>227</v>
      </c>
      <c r="G116" s="4" t="s">
        <v>221</v>
      </c>
      <c r="H116" s="353">
        <v>2011</v>
      </c>
      <c r="I116" s="496">
        <f t="shared" si="27"/>
        <v>114</v>
      </c>
      <c r="J116" s="353">
        <v>22</v>
      </c>
      <c r="K116" s="353" t="s">
        <v>206</v>
      </c>
      <c r="L116" s="353" t="s">
        <v>52</v>
      </c>
      <c r="M116" s="353" t="s">
        <v>42</v>
      </c>
      <c r="N116" s="353" t="s">
        <v>31</v>
      </c>
      <c r="O116" s="353" t="s">
        <v>36</v>
      </c>
      <c r="P116" s="354">
        <v>429.93672900000001</v>
      </c>
      <c r="Q116" s="354">
        <v>327.42035199999998</v>
      </c>
      <c r="R116" s="354">
        <v>378.57455900000002</v>
      </c>
      <c r="S116" s="354">
        <v>376.600482</v>
      </c>
      <c r="T116" s="354">
        <v>378.57455900000002</v>
      </c>
      <c r="U116" s="354">
        <v>13.845974</v>
      </c>
      <c r="V116" s="354">
        <v>6.7550730000000003</v>
      </c>
      <c r="W116" s="354">
        <v>11.830368</v>
      </c>
      <c r="X116" s="354">
        <v>11.830368</v>
      </c>
      <c r="Y116" s="354">
        <v>0.19852</v>
      </c>
      <c r="Z116" s="354">
        <v>0.54440599999999995</v>
      </c>
      <c r="AA116" s="354">
        <v>11.087443</v>
      </c>
      <c r="AB116" s="354">
        <v>5228.3844820000004</v>
      </c>
      <c r="AC116" s="300">
        <f t="shared" si="14"/>
        <v>0.47392411896110498</v>
      </c>
      <c r="AD116" s="300">
        <f t="shared" si="15"/>
        <v>0.36091915713378109</v>
      </c>
      <c r="AE116" s="300">
        <f t="shared" si="16"/>
        <v>0.41730701806396231</v>
      </c>
      <c r="AF116" s="300">
        <f t="shared" si="17"/>
        <v>0.41513097066005139</v>
      </c>
      <c r="AG116" s="300">
        <f t="shared" si="18"/>
        <v>0.41730701806396231</v>
      </c>
      <c r="AH116" s="300">
        <f t="shared" si="19"/>
        <v>1.526257373816594E-2</v>
      </c>
      <c r="AI116" s="300">
        <f t="shared" si="20"/>
        <v>7.4461933677756297E-3</v>
      </c>
      <c r="AJ116" s="300">
        <f t="shared" si="21"/>
        <v>1.3040748447862079E-2</v>
      </c>
      <c r="AK116" s="300">
        <f t="shared" si="22"/>
        <v>1.3040748447862079E-2</v>
      </c>
      <c r="AL116" s="300">
        <f t="shared" si="23"/>
        <v>2.1883084126119999E-4</v>
      </c>
      <c r="AM116" s="300">
        <f t="shared" si="24"/>
        <v>6.0010489103185991E-4</v>
      </c>
      <c r="AN116" s="300">
        <f t="shared" si="25"/>
        <v>1.2221813817880329E-2</v>
      </c>
      <c r="AO116" s="300">
        <f t="shared" si="26"/>
        <v>5.7633073475370908</v>
      </c>
    </row>
    <row r="117" spans="1:41" ht="15.75" thickBot="1" x14ac:dyDescent="0.3">
      <c r="A117" s="495" t="s">
        <v>569</v>
      </c>
      <c r="B117" s="490" t="s">
        <v>1473</v>
      </c>
      <c r="C117" s="491" t="s">
        <v>1471</v>
      </c>
      <c r="D117" s="491" t="s">
        <v>1472</v>
      </c>
      <c r="E117" s="9" t="s">
        <v>226</v>
      </c>
      <c r="F117" s="4" t="s">
        <v>227</v>
      </c>
      <c r="G117" s="4" t="s">
        <v>221</v>
      </c>
      <c r="H117" s="353">
        <v>2011</v>
      </c>
      <c r="I117" s="496">
        <f t="shared" si="27"/>
        <v>115</v>
      </c>
      <c r="J117" s="353">
        <v>23</v>
      </c>
      <c r="K117" s="353" t="s">
        <v>53</v>
      </c>
      <c r="L117" s="353" t="s">
        <v>47</v>
      </c>
      <c r="M117" s="353" t="s">
        <v>42</v>
      </c>
      <c r="N117" s="353" t="s">
        <v>31</v>
      </c>
      <c r="O117" s="353" t="s">
        <v>36</v>
      </c>
      <c r="P117" s="354">
        <v>8.3949739999999995</v>
      </c>
      <c r="Q117" s="354">
        <v>0.76072700000000004</v>
      </c>
      <c r="R117" s="354">
        <v>0.879579</v>
      </c>
      <c r="S117" s="354">
        <v>0.87499199999999999</v>
      </c>
      <c r="T117" s="354">
        <v>0.879579</v>
      </c>
      <c r="U117" s="354">
        <v>3.9244219999999999</v>
      </c>
      <c r="V117" s="354">
        <v>0.70728100000000005</v>
      </c>
      <c r="W117" s="354">
        <v>0.196904</v>
      </c>
      <c r="X117" s="354">
        <v>0.196904</v>
      </c>
      <c r="Y117" s="354">
        <v>0</v>
      </c>
      <c r="Z117" s="354">
        <v>5.7001000000000003E-2</v>
      </c>
      <c r="AA117" s="354">
        <v>0.139903</v>
      </c>
      <c r="AB117" s="354">
        <v>547.43097299999999</v>
      </c>
      <c r="AC117" s="300">
        <f t="shared" si="14"/>
        <v>9.2538747873559379E-3</v>
      </c>
      <c r="AD117" s="300">
        <f t="shared" si="15"/>
        <v>8.3855797592237002E-4</v>
      </c>
      <c r="AE117" s="300">
        <f t="shared" si="16"/>
        <v>9.6956987973848994E-4</v>
      </c>
      <c r="AF117" s="300">
        <f t="shared" si="17"/>
        <v>9.6451357775951998E-4</v>
      </c>
      <c r="AG117" s="300">
        <f t="shared" si="18"/>
        <v>9.6956987973848994E-4</v>
      </c>
      <c r="AH117" s="300">
        <f t="shared" si="19"/>
        <v>4.3259347558128195E-3</v>
      </c>
      <c r="AI117" s="300">
        <f t="shared" si="20"/>
        <v>7.7964384564810992E-4</v>
      </c>
      <c r="AJ117" s="300">
        <f t="shared" si="21"/>
        <v>2.1704950618423998E-4</v>
      </c>
      <c r="AK117" s="300">
        <f t="shared" si="22"/>
        <v>2.1704950618423998E-4</v>
      </c>
      <c r="AL117" s="300">
        <f t="shared" si="23"/>
        <v>0</v>
      </c>
      <c r="AM117" s="300">
        <f t="shared" si="24"/>
        <v>6.2832846981310009E-5</v>
      </c>
      <c r="AN117" s="300">
        <f t="shared" si="25"/>
        <v>1.5421665920293E-4</v>
      </c>
      <c r="AO117" s="300">
        <f t="shared" si="26"/>
        <v>0.60343935298220464</v>
      </c>
    </row>
    <row r="118" spans="1:41" ht="15.75" thickBot="1" x14ac:dyDescent="0.3">
      <c r="A118" s="495" t="s">
        <v>569</v>
      </c>
      <c r="B118" s="490" t="s">
        <v>1473</v>
      </c>
      <c r="C118" s="491" t="s">
        <v>1471</v>
      </c>
      <c r="D118" s="491" t="s">
        <v>1472</v>
      </c>
      <c r="E118" s="9" t="s">
        <v>226</v>
      </c>
      <c r="F118" s="4" t="s">
        <v>227</v>
      </c>
      <c r="G118" s="4" t="s">
        <v>221</v>
      </c>
      <c r="H118" s="353">
        <v>2011</v>
      </c>
      <c r="I118" s="496">
        <f t="shared" si="27"/>
        <v>116</v>
      </c>
      <c r="J118" s="353">
        <v>24</v>
      </c>
      <c r="K118" s="353" t="s">
        <v>54</v>
      </c>
      <c r="L118" s="353" t="s">
        <v>55</v>
      </c>
      <c r="M118" s="353" t="s">
        <v>42</v>
      </c>
      <c r="N118" s="353" t="s">
        <v>31</v>
      </c>
      <c r="O118" s="353" t="s">
        <v>36</v>
      </c>
      <c r="P118" s="354">
        <v>1.7274510000000001</v>
      </c>
      <c r="Q118" s="354">
        <v>0.62520600000000004</v>
      </c>
      <c r="R118" s="354">
        <v>0.72288399999999997</v>
      </c>
      <c r="S118" s="354">
        <v>0.71911400000000003</v>
      </c>
      <c r="T118" s="354">
        <v>0.72288399999999997</v>
      </c>
      <c r="U118" s="354">
        <v>101.250097</v>
      </c>
      <c r="V118" s="354">
        <v>12.914773</v>
      </c>
      <c r="W118" s="354">
        <v>1.45848</v>
      </c>
      <c r="X118" s="354">
        <v>1.45848</v>
      </c>
      <c r="Y118" s="354">
        <v>9.4499999999999998E-4</v>
      </c>
      <c r="Z118" s="354">
        <v>1.040829</v>
      </c>
      <c r="AA118" s="354">
        <v>0.41670600000000002</v>
      </c>
      <c r="AB118" s="354">
        <v>9995.9542990000009</v>
      </c>
      <c r="AC118" s="300">
        <f t="shared" si="14"/>
        <v>1.90418877477081E-3</v>
      </c>
      <c r="AD118" s="300">
        <f t="shared" si="15"/>
        <v>6.8917164487986005E-4</v>
      </c>
      <c r="AE118" s="300">
        <f t="shared" si="16"/>
        <v>7.9684320901803995E-4</v>
      </c>
      <c r="AF118" s="300">
        <f t="shared" si="17"/>
        <v>7.9268749537934001E-4</v>
      </c>
      <c r="AG118" s="300">
        <f t="shared" si="18"/>
        <v>7.9684320901803995E-4</v>
      </c>
      <c r="AH118" s="300">
        <f t="shared" si="19"/>
        <v>0.11160912706169707</v>
      </c>
      <c r="AI118" s="300">
        <f t="shared" si="20"/>
        <v>1.4236100343982629E-2</v>
      </c>
      <c r="AJ118" s="300">
        <f t="shared" si="21"/>
        <v>1.6076989994087999E-3</v>
      </c>
      <c r="AK118" s="300">
        <f t="shared" si="22"/>
        <v>1.6076989994087999E-3</v>
      </c>
      <c r="AL118" s="300">
        <f t="shared" si="23"/>
        <v>1.04168418795E-6</v>
      </c>
      <c r="AM118" s="300">
        <f t="shared" si="24"/>
        <v>1.1473175784759899E-3</v>
      </c>
      <c r="AN118" s="300">
        <f t="shared" si="25"/>
        <v>4.5933973674486001E-4</v>
      </c>
      <c r="AO118" s="300">
        <f t="shared" si="26"/>
        <v>11.018653478030821</v>
      </c>
    </row>
    <row r="119" spans="1:41" ht="15.75" thickBot="1" x14ac:dyDescent="0.3">
      <c r="A119" s="495" t="s">
        <v>569</v>
      </c>
      <c r="B119" s="490" t="s">
        <v>1473</v>
      </c>
      <c r="C119" s="491" t="s">
        <v>1471</v>
      </c>
      <c r="D119" s="491" t="s">
        <v>1472</v>
      </c>
      <c r="E119" s="9" t="s">
        <v>226</v>
      </c>
      <c r="F119" s="4" t="s">
        <v>227</v>
      </c>
      <c r="G119" s="4" t="s">
        <v>221</v>
      </c>
      <c r="H119" s="353">
        <v>2011</v>
      </c>
      <c r="I119" s="496">
        <f t="shared" si="27"/>
        <v>117</v>
      </c>
      <c r="J119" s="353">
        <v>25</v>
      </c>
      <c r="K119" s="353" t="s">
        <v>113</v>
      </c>
      <c r="L119" s="353" t="s">
        <v>41</v>
      </c>
      <c r="M119" s="353" t="s">
        <v>42</v>
      </c>
      <c r="N119" s="353" t="s">
        <v>31</v>
      </c>
      <c r="O119" s="353" t="s">
        <v>36</v>
      </c>
      <c r="P119" s="354">
        <v>5.454008</v>
      </c>
      <c r="Q119" s="354">
        <v>1.62069</v>
      </c>
      <c r="R119" s="354">
        <v>1.8738969999999999</v>
      </c>
      <c r="S119" s="354">
        <v>1.8641259999999999</v>
      </c>
      <c r="T119" s="354">
        <v>1.8738969999999999</v>
      </c>
      <c r="U119" s="354">
        <v>0.44538899999999998</v>
      </c>
      <c r="V119" s="354">
        <v>0.158222</v>
      </c>
      <c r="W119" s="354">
        <v>0.107308</v>
      </c>
      <c r="X119" s="354">
        <v>0.107308</v>
      </c>
      <c r="Y119" s="354">
        <v>0</v>
      </c>
      <c r="Z119" s="354">
        <v>1.2751E-2</v>
      </c>
      <c r="AA119" s="354">
        <v>9.4557000000000002E-2</v>
      </c>
      <c r="AB119" s="354">
        <v>122.46317500000001</v>
      </c>
      <c r="AC119" s="300">
        <f t="shared" si="14"/>
        <v>6.0120147032304795E-3</v>
      </c>
      <c r="AD119" s="300">
        <f t="shared" si="15"/>
        <v>1.7865049170038999E-3</v>
      </c>
      <c r="AE119" s="300">
        <f t="shared" si="16"/>
        <v>2.0656178568750697E-3</v>
      </c>
      <c r="AF119" s="300">
        <f t="shared" si="17"/>
        <v>2.0548471730650595E-3</v>
      </c>
      <c r="AG119" s="300">
        <f t="shared" si="18"/>
        <v>2.0656178568750697E-3</v>
      </c>
      <c r="AH119" s="300">
        <f t="shared" si="19"/>
        <v>4.9095733204958995E-4</v>
      </c>
      <c r="AI119" s="300">
        <f t="shared" si="20"/>
        <v>1.7440990009082001E-4</v>
      </c>
      <c r="AJ119" s="300">
        <f t="shared" si="21"/>
        <v>1.1828682205348E-4</v>
      </c>
      <c r="AK119" s="300">
        <f t="shared" si="22"/>
        <v>1.1828682205348E-4</v>
      </c>
      <c r="AL119" s="300">
        <f t="shared" si="23"/>
        <v>0</v>
      </c>
      <c r="AM119" s="300">
        <f t="shared" si="24"/>
        <v>1.405557151381E-5</v>
      </c>
      <c r="AN119" s="300">
        <f t="shared" si="25"/>
        <v>1.0423125053967E-4</v>
      </c>
      <c r="AO119" s="300">
        <f t="shared" si="26"/>
        <v>0.13499254286100923</v>
      </c>
    </row>
    <row r="120" spans="1:41" ht="15.75" thickBot="1" x14ac:dyDescent="0.3">
      <c r="A120" s="495" t="s">
        <v>569</v>
      </c>
      <c r="B120" s="490" t="s">
        <v>1473</v>
      </c>
      <c r="C120" s="491" t="s">
        <v>1471</v>
      </c>
      <c r="D120" s="491" t="s">
        <v>1472</v>
      </c>
      <c r="E120" s="9" t="s">
        <v>226</v>
      </c>
      <c r="F120" s="4" t="s">
        <v>227</v>
      </c>
      <c r="G120" s="4" t="s">
        <v>221</v>
      </c>
      <c r="H120" s="353">
        <v>2011</v>
      </c>
      <c r="I120" s="496">
        <f t="shared" si="27"/>
        <v>118</v>
      </c>
      <c r="J120" s="353">
        <v>26</v>
      </c>
      <c r="K120" s="353" t="s">
        <v>56</v>
      </c>
      <c r="L120" s="353" t="s">
        <v>57</v>
      </c>
      <c r="M120" s="353" t="s">
        <v>42</v>
      </c>
      <c r="N120" s="353" t="s">
        <v>31</v>
      </c>
      <c r="O120" s="353" t="s">
        <v>36</v>
      </c>
      <c r="P120" s="354">
        <v>412.648841</v>
      </c>
      <c r="Q120" s="354">
        <v>20.084783000000002</v>
      </c>
      <c r="R120" s="354">
        <v>23.222709999999999</v>
      </c>
      <c r="S120" s="354">
        <v>23.101614999999999</v>
      </c>
      <c r="T120" s="354">
        <v>23.222709999999999</v>
      </c>
      <c r="U120" s="354">
        <v>9.6166140000000002</v>
      </c>
      <c r="V120" s="354">
        <v>7.1585900000000002</v>
      </c>
      <c r="W120" s="354">
        <v>1.98288</v>
      </c>
      <c r="X120" s="354">
        <v>1.98288</v>
      </c>
      <c r="Y120" s="354">
        <v>0</v>
      </c>
      <c r="Z120" s="354">
        <v>0.57692600000000005</v>
      </c>
      <c r="AA120" s="354">
        <v>1.4059539999999999</v>
      </c>
      <c r="AB120" s="354">
        <v>5540.7042680000004</v>
      </c>
      <c r="AC120" s="300">
        <f t="shared" si="14"/>
        <v>0.45486748449269171</v>
      </c>
      <c r="AD120" s="300">
        <f t="shared" si="15"/>
        <v>2.213968345979573E-2</v>
      </c>
      <c r="AE120" s="300">
        <f t="shared" si="16"/>
        <v>2.5598655881850094E-2</v>
      </c>
      <c r="AF120" s="300">
        <f t="shared" si="17"/>
        <v>2.5465171493765648E-2</v>
      </c>
      <c r="AG120" s="300">
        <f t="shared" si="18"/>
        <v>2.5598655881850094E-2</v>
      </c>
      <c r="AH120" s="300">
        <f t="shared" si="19"/>
        <v>1.060050237610434E-2</v>
      </c>
      <c r="AI120" s="300">
        <f t="shared" si="20"/>
        <v>7.8909947206529003E-3</v>
      </c>
      <c r="AJ120" s="300">
        <f t="shared" si="21"/>
        <v>2.1857510503727998E-3</v>
      </c>
      <c r="AK120" s="300">
        <f t="shared" si="22"/>
        <v>2.1857510503727998E-3</v>
      </c>
      <c r="AL120" s="300">
        <f t="shared" si="23"/>
        <v>0</v>
      </c>
      <c r="AM120" s="300">
        <f t="shared" si="24"/>
        <v>6.3595205483306003E-4</v>
      </c>
      <c r="AN120" s="300">
        <f t="shared" si="25"/>
        <v>1.5497989955397399E-3</v>
      </c>
      <c r="AO120" s="300">
        <f t="shared" si="26"/>
        <v>6.1075809799816714</v>
      </c>
    </row>
    <row r="121" spans="1:41" ht="15.75" thickBot="1" x14ac:dyDescent="0.3">
      <c r="A121" s="495" t="s">
        <v>569</v>
      </c>
      <c r="B121" s="490" t="s">
        <v>1473</v>
      </c>
      <c r="C121" s="491" t="s">
        <v>1471</v>
      </c>
      <c r="D121" s="491" t="s">
        <v>1472</v>
      </c>
      <c r="E121" s="9" t="s">
        <v>226</v>
      </c>
      <c r="F121" s="4" t="s">
        <v>227</v>
      </c>
      <c r="G121" s="4" t="s">
        <v>221</v>
      </c>
      <c r="H121" s="353">
        <v>2011</v>
      </c>
      <c r="I121" s="496">
        <f t="shared" si="27"/>
        <v>119</v>
      </c>
      <c r="J121" s="353">
        <v>27</v>
      </c>
      <c r="K121" s="353" t="s">
        <v>58</v>
      </c>
      <c r="L121" s="353" t="s">
        <v>1560</v>
      </c>
      <c r="M121" s="353" t="s">
        <v>30</v>
      </c>
      <c r="N121" s="353" t="s">
        <v>31</v>
      </c>
      <c r="O121" s="353" t="s">
        <v>36</v>
      </c>
      <c r="P121" s="354">
        <v>28.151973999999999</v>
      </c>
      <c r="Q121" s="354">
        <v>1.050446</v>
      </c>
      <c r="R121" s="354">
        <v>1.214561</v>
      </c>
      <c r="S121" s="354">
        <v>1.2082280000000001</v>
      </c>
      <c r="T121" s="354">
        <v>1.214561</v>
      </c>
      <c r="U121" s="354">
        <v>44.618794999999999</v>
      </c>
      <c r="V121" s="354">
        <v>6.9057839999999997</v>
      </c>
      <c r="W121" s="354">
        <v>0.87723600000000002</v>
      </c>
      <c r="X121" s="354">
        <v>0.87723600000000002</v>
      </c>
      <c r="Y121" s="354">
        <v>0.185055</v>
      </c>
      <c r="Z121" s="354">
        <v>0.55655200000000005</v>
      </c>
      <c r="AA121" s="354">
        <v>0.13563</v>
      </c>
      <c r="AB121" s="354">
        <v>5345.0336850000003</v>
      </c>
      <c r="AC121" s="300">
        <f t="shared" si="14"/>
        <v>3.1032239339025939E-2</v>
      </c>
      <c r="AD121" s="300">
        <f t="shared" si="15"/>
        <v>1.1579185063442599E-3</v>
      </c>
      <c r="AE121" s="300">
        <f t="shared" si="16"/>
        <v>1.3388243269849098E-3</v>
      </c>
      <c r="AF121" s="300">
        <f t="shared" si="17"/>
        <v>1.33184338945868E-3</v>
      </c>
      <c r="AG121" s="300">
        <f t="shared" si="18"/>
        <v>1.3388243269849098E-3</v>
      </c>
      <c r="AH121" s="300">
        <f t="shared" si="19"/>
        <v>4.9183802367071441E-2</v>
      </c>
      <c r="AI121" s="300">
        <f t="shared" si="20"/>
        <v>7.612323807617039E-3</v>
      </c>
      <c r="AJ121" s="300">
        <f t="shared" si="21"/>
        <v>9.6698716433916E-4</v>
      </c>
      <c r="AK121" s="300">
        <f t="shared" si="22"/>
        <v>9.6698716433916E-4</v>
      </c>
      <c r="AL121" s="300">
        <f t="shared" si="23"/>
        <v>2.0398821947204999E-4</v>
      </c>
      <c r="AM121" s="300">
        <f t="shared" si="24"/>
        <v>6.134935642031201E-4</v>
      </c>
      <c r="AN121" s="300">
        <f t="shared" si="25"/>
        <v>1.4950648297530001E-4</v>
      </c>
      <c r="AO121" s="300">
        <f t="shared" si="26"/>
        <v>5.8918910833064775</v>
      </c>
    </row>
    <row r="122" spans="1:41" ht="15.75" thickBot="1" x14ac:dyDescent="0.3">
      <c r="A122" s="495" t="s">
        <v>569</v>
      </c>
      <c r="B122" s="490" t="s">
        <v>1473</v>
      </c>
      <c r="C122" s="491" t="s">
        <v>1471</v>
      </c>
      <c r="D122" s="491" t="s">
        <v>1472</v>
      </c>
      <c r="E122" s="9" t="s">
        <v>226</v>
      </c>
      <c r="F122" s="4" t="s">
        <v>227</v>
      </c>
      <c r="G122" s="4" t="s">
        <v>221</v>
      </c>
      <c r="H122" s="353">
        <v>2011</v>
      </c>
      <c r="I122" s="496">
        <f t="shared" si="27"/>
        <v>120</v>
      </c>
      <c r="J122" s="353">
        <v>28</v>
      </c>
      <c r="K122" s="353" t="s">
        <v>60</v>
      </c>
      <c r="L122" s="353" t="s">
        <v>47</v>
      </c>
      <c r="M122" s="353" t="s">
        <v>30</v>
      </c>
      <c r="N122" s="353" t="s">
        <v>31</v>
      </c>
      <c r="O122" s="353" t="s">
        <v>36</v>
      </c>
      <c r="P122" s="354">
        <v>102.14180899999999</v>
      </c>
      <c r="Q122" s="354">
        <v>19.357693000000001</v>
      </c>
      <c r="R122" s="354">
        <v>22.382024000000001</v>
      </c>
      <c r="S122" s="354">
        <v>22.265312999999999</v>
      </c>
      <c r="T122" s="354">
        <v>22.382024000000001</v>
      </c>
      <c r="U122" s="354">
        <v>8.3919099999999993</v>
      </c>
      <c r="V122" s="354">
        <v>2.8144429999999998</v>
      </c>
      <c r="W122" s="354">
        <v>0.78352900000000003</v>
      </c>
      <c r="X122" s="354">
        <v>0.78352900000000003</v>
      </c>
      <c r="Y122" s="354">
        <v>0</v>
      </c>
      <c r="Z122" s="354">
        <v>0.226822</v>
      </c>
      <c r="AA122" s="354">
        <v>0.55670799999999998</v>
      </c>
      <c r="AB122" s="354">
        <v>2178.3614889999999</v>
      </c>
      <c r="AC122" s="300">
        <f t="shared" si="14"/>
        <v>0.11259207128455978</v>
      </c>
      <c r="AD122" s="300">
        <f t="shared" si="15"/>
        <v>2.1338203929407829E-2</v>
      </c>
      <c r="AE122" s="300">
        <f t="shared" si="16"/>
        <v>2.4671958195891439E-2</v>
      </c>
      <c r="AF122" s="300">
        <f t="shared" si="17"/>
        <v>2.4543306340590029E-2</v>
      </c>
      <c r="AG122" s="300">
        <f t="shared" si="18"/>
        <v>2.4671958195891439E-2</v>
      </c>
      <c r="AH122" s="300">
        <f t="shared" si="19"/>
        <v>9.2504973055020992E-3</v>
      </c>
      <c r="AI122" s="300">
        <f t="shared" si="20"/>
        <v>3.1023923502503299E-3</v>
      </c>
      <c r="AJ122" s="300">
        <f t="shared" si="21"/>
        <v>8.6369287841299002E-4</v>
      </c>
      <c r="AK122" s="300">
        <f t="shared" si="22"/>
        <v>8.6369287841299002E-4</v>
      </c>
      <c r="AL122" s="300">
        <f t="shared" si="23"/>
        <v>0</v>
      </c>
      <c r="AM122" s="300">
        <f t="shared" si="24"/>
        <v>2.5002845595682E-4</v>
      </c>
      <c r="AN122" s="300">
        <f t="shared" si="25"/>
        <v>6.136655247674799E-4</v>
      </c>
      <c r="AO122" s="300">
        <f t="shared" si="26"/>
        <v>2.4012325065931406</v>
      </c>
    </row>
    <row r="123" spans="1:41" ht="15.75" thickBot="1" x14ac:dyDescent="0.3">
      <c r="A123" s="495" t="s">
        <v>569</v>
      </c>
      <c r="B123" s="490" t="s">
        <v>1473</v>
      </c>
      <c r="C123" s="491" t="s">
        <v>1471</v>
      </c>
      <c r="D123" s="491" t="s">
        <v>1472</v>
      </c>
      <c r="E123" s="9" t="s">
        <v>226</v>
      </c>
      <c r="F123" s="4" t="s">
        <v>227</v>
      </c>
      <c r="G123" s="4" t="s">
        <v>221</v>
      </c>
      <c r="H123" s="353">
        <v>2011</v>
      </c>
      <c r="I123" s="496">
        <f t="shared" si="27"/>
        <v>121</v>
      </c>
      <c r="J123" s="353">
        <v>29</v>
      </c>
      <c r="K123" s="353" t="s">
        <v>207</v>
      </c>
      <c r="L123" s="353" t="s">
        <v>1561</v>
      </c>
      <c r="M123" s="353" t="s">
        <v>42</v>
      </c>
      <c r="N123" s="353" t="s">
        <v>31</v>
      </c>
      <c r="O123" s="353" t="s">
        <v>36</v>
      </c>
      <c r="P123" s="354">
        <v>5.2513480000000001</v>
      </c>
      <c r="Q123" s="354">
        <v>1.4899999999999999E-4</v>
      </c>
      <c r="R123" s="354">
        <v>1.7200000000000001E-4</v>
      </c>
      <c r="S123" s="354">
        <v>1.7100000000000001E-4</v>
      </c>
      <c r="T123" s="354">
        <v>1.7200000000000001E-4</v>
      </c>
      <c r="U123" s="354">
        <v>22.235792</v>
      </c>
      <c r="V123" s="354">
        <v>1.953495</v>
      </c>
      <c r="W123" s="354">
        <v>0.15746399999999999</v>
      </c>
      <c r="X123" s="354">
        <v>0.15746399999999999</v>
      </c>
      <c r="Y123" s="354">
        <v>0</v>
      </c>
      <c r="Z123" s="354">
        <v>0.15743599999999999</v>
      </c>
      <c r="AA123" s="354">
        <v>2.6999999999999999E-5</v>
      </c>
      <c r="AB123" s="354">
        <v>1511.9930870000001</v>
      </c>
      <c r="AC123" s="300">
        <f t="shared" si="14"/>
        <v>5.7886202931458795E-3</v>
      </c>
      <c r="AD123" s="300">
        <f t="shared" si="15"/>
        <v>1.6424438518999999E-7</v>
      </c>
      <c r="AE123" s="300">
        <f t="shared" si="16"/>
        <v>1.8959754531999999E-7</v>
      </c>
      <c r="AF123" s="300">
        <f t="shared" si="17"/>
        <v>1.8849523400999999E-7</v>
      </c>
      <c r="AG123" s="300">
        <f t="shared" si="18"/>
        <v>1.8959754531999999E-7</v>
      </c>
      <c r="AH123" s="300">
        <f t="shared" si="19"/>
        <v>2.4510765008407518E-2</v>
      </c>
      <c r="AI123" s="300">
        <f t="shared" si="20"/>
        <v>2.1533596325284498E-3</v>
      </c>
      <c r="AJ123" s="300">
        <f t="shared" si="21"/>
        <v>1.7357434811783999E-4</v>
      </c>
      <c r="AK123" s="300">
        <f t="shared" si="22"/>
        <v>1.7357434811783999E-4</v>
      </c>
      <c r="AL123" s="300">
        <f t="shared" si="23"/>
        <v>0</v>
      </c>
      <c r="AM123" s="300">
        <f t="shared" si="24"/>
        <v>1.7354348340115999E-4</v>
      </c>
      <c r="AN123" s="300">
        <f t="shared" si="25"/>
        <v>2.9762405369999994E-8</v>
      </c>
      <c r="AO123" s="300">
        <f t="shared" si="26"/>
        <v>1.6666870804419138</v>
      </c>
    </row>
    <row r="124" spans="1:41" ht="15.75" thickBot="1" x14ac:dyDescent="0.3">
      <c r="A124" s="495" t="s">
        <v>569</v>
      </c>
      <c r="B124" s="490" t="s">
        <v>1473</v>
      </c>
      <c r="C124" s="491" t="s">
        <v>1471</v>
      </c>
      <c r="D124" s="491" t="s">
        <v>1472</v>
      </c>
      <c r="E124" s="9" t="s">
        <v>226</v>
      </c>
      <c r="F124" s="4" t="s">
        <v>227</v>
      </c>
      <c r="G124" s="4" t="s">
        <v>221</v>
      </c>
      <c r="H124" s="353">
        <v>2011</v>
      </c>
      <c r="I124" s="496">
        <f t="shared" si="27"/>
        <v>122</v>
      </c>
      <c r="J124" s="353">
        <v>30</v>
      </c>
      <c r="K124" s="353" t="s">
        <v>152</v>
      </c>
      <c r="L124" s="353" t="s">
        <v>150</v>
      </c>
      <c r="M124" s="353" t="s">
        <v>42</v>
      </c>
      <c r="N124" s="353" t="s">
        <v>96</v>
      </c>
      <c r="O124" s="353" t="s">
        <v>36</v>
      </c>
      <c r="P124" s="354">
        <v>6.310816</v>
      </c>
      <c r="Q124" s="354">
        <v>0.31346099999999999</v>
      </c>
      <c r="R124" s="354">
        <v>0.36243500000000001</v>
      </c>
      <c r="S124" s="354">
        <v>0.360545</v>
      </c>
      <c r="T124" s="354">
        <v>0.36243500000000001</v>
      </c>
      <c r="U124" s="354">
        <v>0.56928800000000002</v>
      </c>
      <c r="V124" s="354">
        <v>0.21077099999999999</v>
      </c>
      <c r="W124" s="354">
        <v>3.1771000000000001E-2</v>
      </c>
      <c r="X124" s="354">
        <v>3.1771000000000001E-2</v>
      </c>
      <c r="Y124" s="354">
        <v>0</v>
      </c>
      <c r="Z124" s="354">
        <v>1.6986000000000001E-2</v>
      </c>
      <c r="AA124" s="354">
        <v>1.4784E-2</v>
      </c>
      <c r="AB124" s="354">
        <v>163.13519199999999</v>
      </c>
      <c r="AC124" s="300">
        <f t="shared" si="14"/>
        <v>6.9564838521289597E-3</v>
      </c>
      <c r="AD124" s="300">
        <f t="shared" si="15"/>
        <v>3.4553160554390999E-4</v>
      </c>
      <c r="AE124" s="300">
        <f t="shared" si="16"/>
        <v>3.9951619963984994E-4</v>
      </c>
      <c r="AF124" s="300">
        <f t="shared" si="17"/>
        <v>3.9743283126394995E-4</v>
      </c>
      <c r="AG124" s="300">
        <f t="shared" si="18"/>
        <v>3.9951619963984994E-4</v>
      </c>
      <c r="AH124" s="300">
        <f t="shared" si="19"/>
        <v>6.2753260104727996E-4</v>
      </c>
      <c r="AI124" s="300">
        <f t="shared" si="20"/>
        <v>2.3233525712000995E-4</v>
      </c>
      <c r="AJ124" s="300">
        <f t="shared" si="21"/>
        <v>3.5021532630009998E-5</v>
      </c>
      <c r="AK124" s="300">
        <f t="shared" si="22"/>
        <v>3.5021532630009998E-5</v>
      </c>
      <c r="AL124" s="300">
        <f t="shared" si="23"/>
        <v>0</v>
      </c>
      <c r="AM124" s="300">
        <f t="shared" si="24"/>
        <v>1.8723859911659999E-5</v>
      </c>
      <c r="AN124" s="300">
        <f t="shared" si="25"/>
        <v>1.6296570407039999E-5</v>
      </c>
      <c r="AO124" s="300">
        <f t="shared" si="26"/>
        <v>0.17982576720062149</v>
      </c>
    </row>
    <row r="125" spans="1:41" ht="15.75" thickBot="1" x14ac:dyDescent="0.3">
      <c r="A125" s="495" t="s">
        <v>569</v>
      </c>
      <c r="B125" s="490" t="s">
        <v>1473</v>
      </c>
      <c r="C125" s="491" t="s">
        <v>1471</v>
      </c>
      <c r="D125" s="491" t="s">
        <v>1472</v>
      </c>
      <c r="E125" s="9" t="s">
        <v>226</v>
      </c>
      <c r="F125" s="4" t="s">
        <v>227</v>
      </c>
      <c r="G125" s="4" t="s">
        <v>221</v>
      </c>
      <c r="H125" s="353">
        <v>2011</v>
      </c>
      <c r="I125" s="496">
        <f t="shared" si="27"/>
        <v>123</v>
      </c>
      <c r="J125" s="353">
        <v>31</v>
      </c>
      <c r="K125" s="353" t="s">
        <v>1562</v>
      </c>
      <c r="L125" s="353" t="s">
        <v>100</v>
      </c>
      <c r="M125" s="353" t="s">
        <v>42</v>
      </c>
      <c r="N125" s="353" t="s">
        <v>96</v>
      </c>
      <c r="O125" s="353" t="s">
        <v>36</v>
      </c>
      <c r="P125" s="354">
        <v>3.402323</v>
      </c>
      <c r="Q125" s="354">
        <v>0.31649500000000003</v>
      </c>
      <c r="R125" s="354">
        <v>0.36594300000000002</v>
      </c>
      <c r="S125" s="354">
        <v>0.36403400000000002</v>
      </c>
      <c r="T125" s="354">
        <v>0.36594300000000002</v>
      </c>
      <c r="U125" s="354">
        <v>0.78403500000000004</v>
      </c>
      <c r="V125" s="354">
        <v>0.20814099999999999</v>
      </c>
      <c r="W125" s="354">
        <v>2.7286000000000001E-2</v>
      </c>
      <c r="X125" s="354">
        <v>2.7286000000000001E-2</v>
      </c>
      <c r="Y125" s="354">
        <v>0</v>
      </c>
      <c r="Z125" s="354">
        <v>1.6775000000000002E-2</v>
      </c>
      <c r="AA125" s="354">
        <v>1.0512000000000001E-2</v>
      </c>
      <c r="AB125" s="354">
        <v>161.10007200000001</v>
      </c>
      <c r="AC125" s="300">
        <f t="shared" si="14"/>
        <v>3.7504191231731297E-3</v>
      </c>
      <c r="AD125" s="300">
        <f t="shared" si="15"/>
        <v>3.4887601805845005E-4</v>
      </c>
      <c r="AE125" s="300">
        <f t="shared" si="16"/>
        <v>4.0338310771532998E-4</v>
      </c>
      <c r="AF125" s="300">
        <f t="shared" si="17"/>
        <v>4.0127879542453996E-4</v>
      </c>
      <c r="AG125" s="300">
        <f t="shared" si="18"/>
        <v>4.0338310771532998E-4</v>
      </c>
      <c r="AH125" s="300">
        <f t="shared" si="19"/>
        <v>8.6425064793584994E-4</v>
      </c>
      <c r="AI125" s="300">
        <f t="shared" si="20"/>
        <v>2.2943617837470998E-4</v>
      </c>
      <c r="AJ125" s="300">
        <f t="shared" si="21"/>
        <v>3.0077666404660001E-5</v>
      </c>
      <c r="AK125" s="300">
        <f t="shared" si="22"/>
        <v>3.0077666404660001E-5</v>
      </c>
      <c r="AL125" s="300">
        <f t="shared" si="23"/>
        <v>0</v>
      </c>
      <c r="AM125" s="300">
        <f t="shared" si="24"/>
        <v>1.8491272225250002E-5</v>
      </c>
      <c r="AN125" s="300">
        <f t="shared" si="25"/>
        <v>1.1587496490720001E-5</v>
      </c>
      <c r="AO125" s="300">
        <f t="shared" si="26"/>
        <v>0.17758243140741434</v>
      </c>
    </row>
    <row r="126" spans="1:41" ht="15.75" thickBot="1" x14ac:dyDescent="0.3">
      <c r="A126" s="495" t="s">
        <v>569</v>
      </c>
      <c r="B126" s="490" t="s">
        <v>1473</v>
      </c>
      <c r="C126" s="491" t="s">
        <v>1471</v>
      </c>
      <c r="D126" s="491" t="s">
        <v>1472</v>
      </c>
      <c r="E126" s="9" t="s">
        <v>226</v>
      </c>
      <c r="F126" s="4" t="s">
        <v>227</v>
      </c>
      <c r="G126" s="4" t="s">
        <v>221</v>
      </c>
      <c r="H126" s="353">
        <v>2011</v>
      </c>
      <c r="I126" s="496">
        <f t="shared" si="27"/>
        <v>124</v>
      </c>
      <c r="J126" s="353">
        <v>32</v>
      </c>
      <c r="K126" s="353" t="s">
        <v>62</v>
      </c>
      <c r="L126" s="353" t="s">
        <v>1563</v>
      </c>
      <c r="M126" s="353" t="s">
        <v>42</v>
      </c>
      <c r="N126" s="353" t="s">
        <v>31</v>
      </c>
      <c r="O126" s="353" t="s">
        <v>36</v>
      </c>
      <c r="P126" s="354">
        <v>23.755445999999999</v>
      </c>
      <c r="Q126" s="354">
        <v>3.9254009999999999</v>
      </c>
      <c r="R126" s="354">
        <v>4.5386829999999998</v>
      </c>
      <c r="S126" s="354">
        <v>4.5150160000000001</v>
      </c>
      <c r="T126" s="354">
        <v>4.5386829999999998</v>
      </c>
      <c r="U126" s="354">
        <v>2.779048</v>
      </c>
      <c r="V126" s="354">
        <v>0.88893999999999995</v>
      </c>
      <c r="W126" s="354">
        <v>9.5684000000000005E-2</v>
      </c>
      <c r="X126" s="354">
        <v>9.5684000000000005E-2</v>
      </c>
      <c r="Y126" s="354">
        <v>2.4029999999999999E-2</v>
      </c>
      <c r="Z126" s="354">
        <v>7.1641999999999997E-2</v>
      </c>
      <c r="AA126" s="354">
        <v>1.2E-5</v>
      </c>
      <c r="AB126" s="354">
        <v>688.03388500000005</v>
      </c>
      <c r="AC126" s="300">
        <f t="shared" si="14"/>
        <v>2.6185896799894259E-2</v>
      </c>
      <c r="AD126" s="300">
        <f t="shared" si="15"/>
        <v>4.3270139185853105E-3</v>
      </c>
      <c r="AE126" s="300">
        <f t="shared" si="16"/>
        <v>5.0030416034047296E-3</v>
      </c>
      <c r="AF126" s="300">
        <f t="shared" si="17"/>
        <v>4.9769532016309603E-3</v>
      </c>
      <c r="AG126" s="300">
        <f t="shared" si="18"/>
        <v>5.0030416034047296E-3</v>
      </c>
      <c r="AH126" s="300">
        <f t="shared" si="19"/>
        <v>3.0633760414328797E-3</v>
      </c>
      <c r="AI126" s="300">
        <f t="shared" si="20"/>
        <v>9.7988861591139995E-4</v>
      </c>
      <c r="AJ126" s="300">
        <f t="shared" si="21"/>
        <v>1.0547355538604E-4</v>
      </c>
      <c r="AK126" s="300">
        <f t="shared" si="22"/>
        <v>1.0547355538604E-4</v>
      </c>
      <c r="AL126" s="300">
        <f t="shared" si="23"/>
        <v>2.6488540779299997E-5</v>
      </c>
      <c r="AM126" s="300">
        <f t="shared" si="24"/>
        <v>7.8971786871019989E-5</v>
      </c>
      <c r="AN126" s="300">
        <f t="shared" si="25"/>
        <v>1.3227735719999999E-8</v>
      </c>
      <c r="AO126" s="300">
        <f t="shared" si="26"/>
        <v>0.75842753309873934</v>
      </c>
    </row>
    <row r="127" spans="1:41" ht="15.75" thickBot="1" x14ac:dyDescent="0.3">
      <c r="A127" s="495" t="s">
        <v>569</v>
      </c>
      <c r="B127" s="490" t="s">
        <v>1473</v>
      </c>
      <c r="C127" s="491" t="s">
        <v>1471</v>
      </c>
      <c r="D127" s="491" t="s">
        <v>1472</v>
      </c>
      <c r="E127" s="9" t="s">
        <v>226</v>
      </c>
      <c r="F127" s="4" t="s">
        <v>227</v>
      </c>
      <c r="G127" s="4" t="s">
        <v>221</v>
      </c>
      <c r="H127" s="353">
        <v>2011</v>
      </c>
      <c r="I127" s="496">
        <f t="shared" si="27"/>
        <v>125</v>
      </c>
      <c r="J127" s="353">
        <v>33</v>
      </c>
      <c r="K127" s="353" t="s">
        <v>317</v>
      </c>
      <c r="L127" s="353" t="s">
        <v>47</v>
      </c>
      <c r="M127" s="353" t="s">
        <v>42</v>
      </c>
      <c r="N127" s="353" t="s">
        <v>31</v>
      </c>
      <c r="O127" s="353" t="s">
        <v>36</v>
      </c>
      <c r="P127" s="354">
        <v>14.76403</v>
      </c>
      <c r="Q127" s="354">
        <v>2.2822049999999998</v>
      </c>
      <c r="R127" s="354">
        <v>2.638763</v>
      </c>
      <c r="S127" s="354">
        <v>2.625003</v>
      </c>
      <c r="T127" s="354">
        <v>2.638763</v>
      </c>
      <c r="U127" s="354">
        <v>2.1780499999999998</v>
      </c>
      <c r="V127" s="354">
        <v>0.58330199999999999</v>
      </c>
      <c r="W127" s="354">
        <v>0.16238900000000001</v>
      </c>
      <c r="X127" s="354">
        <v>0.16238900000000001</v>
      </c>
      <c r="Y127" s="354">
        <v>0</v>
      </c>
      <c r="Z127" s="354">
        <v>4.7009000000000002E-2</v>
      </c>
      <c r="AA127" s="354">
        <v>0.115379</v>
      </c>
      <c r="AB127" s="354">
        <v>451.47175299999998</v>
      </c>
      <c r="AC127" s="300">
        <f t="shared" si="14"/>
        <v>1.6274557250179299E-2</v>
      </c>
      <c r="AD127" s="300">
        <f t="shared" si="15"/>
        <v>2.5157003832385495E-3</v>
      </c>
      <c r="AE127" s="300">
        <f t="shared" si="16"/>
        <v>2.9087382993095295E-3</v>
      </c>
      <c r="AF127" s="300">
        <f t="shared" si="17"/>
        <v>2.8935704956839299E-3</v>
      </c>
      <c r="AG127" s="300">
        <f t="shared" si="18"/>
        <v>2.9087382993095295E-3</v>
      </c>
      <c r="AH127" s="300">
        <f t="shared" si="19"/>
        <v>2.4008891487454997E-3</v>
      </c>
      <c r="AI127" s="300">
        <f t="shared" si="20"/>
        <v>6.4298039174561991E-4</v>
      </c>
      <c r="AJ127" s="300">
        <f t="shared" si="21"/>
        <v>1.7900323131959001E-4</v>
      </c>
      <c r="AK127" s="300">
        <f t="shared" si="22"/>
        <v>1.7900323131959001E-4</v>
      </c>
      <c r="AL127" s="300">
        <f t="shared" si="23"/>
        <v>0</v>
      </c>
      <c r="AM127" s="300">
        <f t="shared" si="24"/>
        <v>5.1818552371789995E-5</v>
      </c>
      <c r="AN127" s="300">
        <f t="shared" si="25"/>
        <v>1.2718357663649E-4</v>
      </c>
      <c r="AO127" s="300">
        <f t="shared" si="26"/>
        <v>0.4976624194774264</v>
      </c>
    </row>
    <row r="128" spans="1:41" ht="15.75" thickBot="1" x14ac:dyDescent="0.3">
      <c r="A128" s="495" t="s">
        <v>569</v>
      </c>
      <c r="B128" s="490" t="s">
        <v>1473</v>
      </c>
      <c r="C128" s="491" t="s">
        <v>1471</v>
      </c>
      <c r="D128" s="491" t="s">
        <v>1472</v>
      </c>
      <c r="E128" s="9" t="s">
        <v>226</v>
      </c>
      <c r="F128" s="4" t="s">
        <v>227</v>
      </c>
      <c r="G128" s="4" t="s">
        <v>221</v>
      </c>
      <c r="H128" s="353">
        <v>2011</v>
      </c>
      <c r="I128" s="496">
        <f t="shared" si="27"/>
        <v>126</v>
      </c>
      <c r="J128" s="353">
        <v>34</v>
      </c>
      <c r="K128" s="353" t="s">
        <v>111</v>
      </c>
      <c r="L128" s="353" t="s">
        <v>47</v>
      </c>
      <c r="M128" s="353" t="s">
        <v>42</v>
      </c>
      <c r="N128" s="353" t="s">
        <v>31</v>
      </c>
      <c r="O128" s="353" t="s">
        <v>36</v>
      </c>
      <c r="P128" s="354">
        <v>14.536441999999999</v>
      </c>
      <c r="Q128" s="354">
        <v>1.8905959999999999</v>
      </c>
      <c r="R128" s="354">
        <v>2.185972</v>
      </c>
      <c r="S128" s="354">
        <v>2.1745730000000001</v>
      </c>
      <c r="T128" s="354">
        <v>2.185972</v>
      </c>
      <c r="U128" s="354">
        <v>3.3588710000000002</v>
      </c>
      <c r="V128" s="354">
        <v>0.762158</v>
      </c>
      <c r="W128" s="354">
        <v>0.21218200000000001</v>
      </c>
      <c r="X128" s="354">
        <v>0.21218200000000001</v>
      </c>
      <c r="Y128" s="354">
        <v>0</v>
      </c>
      <c r="Z128" s="354">
        <v>6.1423999999999999E-2</v>
      </c>
      <c r="AA128" s="354">
        <v>0.150758</v>
      </c>
      <c r="AB128" s="354">
        <v>589.90523599999995</v>
      </c>
      <c r="AC128" s="300">
        <f t="shared" si="14"/>
        <v>1.6023684423759017E-2</v>
      </c>
      <c r="AD128" s="300">
        <f t="shared" si="15"/>
        <v>2.0840253534407599E-3</v>
      </c>
      <c r="AE128" s="300">
        <f t="shared" si="16"/>
        <v>2.4096216589433199E-3</v>
      </c>
      <c r="AF128" s="300">
        <f t="shared" si="17"/>
        <v>2.3970564123206302E-3</v>
      </c>
      <c r="AG128" s="300">
        <f t="shared" si="18"/>
        <v>2.4096216589433199E-3</v>
      </c>
      <c r="AH128" s="300">
        <f t="shared" si="19"/>
        <v>3.7025214921310103E-3</v>
      </c>
      <c r="AI128" s="300">
        <f t="shared" si="20"/>
        <v>8.4013538340697988E-4</v>
      </c>
      <c r="AJ128" s="300">
        <f t="shared" si="21"/>
        <v>2.3389061837841997E-4</v>
      </c>
      <c r="AK128" s="300">
        <f t="shared" si="22"/>
        <v>2.3389061837841997E-4</v>
      </c>
      <c r="AL128" s="300">
        <f t="shared" si="23"/>
        <v>0</v>
      </c>
      <c r="AM128" s="300">
        <f t="shared" si="24"/>
        <v>6.7708369905439988E-5</v>
      </c>
      <c r="AN128" s="300">
        <f t="shared" si="25"/>
        <v>1.6618224847298E-4</v>
      </c>
      <c r="AO128" s="300">
        <f t="shared" si="26"/>
        <v>0.650259213471019</v>
      </c>
    </row>
    <row r="129" spans="1:41" ht="15.75" thickBot="1" x14ac:dyDescent="0.3">
      <c r="A129" s="495" t="s">
        <v>569</v>
      </c>
      <c r="B129" s="490" t="s">
        <v>1473</v>
      </c>
      <c r="C129" s="491" t="s">
        <v>1471</v>
      </c>
      <c r="D129" s="491" t="s">
        <v>1472</v>
      </c>
      <c r="E129" s="9" t="s">
        <v>226</v>
      </c>
      <c r="F129" s="4" t="s">
        <v>227</v>
      </c>
      <c r="G129" s="4" t="s">
        <v>221</v>
      </c>
      <c r="H129" s="353">
        <v>2011</v>
      </c>
      <c r="I129" s="496">
        <f t="shared" si="27"/>
        <v>127</v>
      </c>
      <c r="J129" s="353">
        <v>35</v>
      </c>
      <c r="K129" s="353" t="s">
        <v>63</v>
      </c>
      <c r="L129" s="353" t="s">
        <v>1564</v>
      </c>
      <c r="M129" s="353" t="s">
        <v>42</v>
      </c>
      <c r="N129" s="353" t="s">
        <v>31</v>
      </c>
      <c r="O129" s="353" t="s">
        <v>36</v>
      </c>
      <c r="P129" s="354">
        <v>46.492325000000001</v>
      </c>
      <c r="Q129" s="354">
        <v>2.5046590000000002</v>
      </c>
      <c r="R129" s="354">
        <v>2.895972</v>
      </c>
      <c r="S129" s="354">
        <v>2.880871</v>
      </c>
      <c r="T129" s="354">
        <v>2.895972</v>
      </c>
      <c r="U129" s="354">
        <v>31.996608999999999</v>
      </c>
      <c r="V129" s="354">
        <v>4.2483139999999997</v>
      </c>
      <c r="W129" s="354">
        <v>0.34244000000000002</v>
      </c>
      <c r="X129" s="354">
        <v>0.34244000000000002</v>
      </c>
      <c r="Y129" s="354">
        <v>0</v>
      </c>
      <c r="Z129" s="354">
        <v>0.34238099999999999</v>
      </c>
      <c r="AA129" s="354">
        <v>6.0000000000000002E-5</v>
      </c>
      <c r="AB129" s="354">
        <v>3288.1686070000001</v>
      </c>
      <c r="AC129" s="300">
        <f t="shared" si="14"/>
        <v>5.1249015675695744E-2</v>
      </c>
      <c r="AD129" s="300">
        <f t="shared" si="15"/>
        <v>2.76091394339329E-3</v>
      </c>
      <c r="AE129" s="300">
        <f t="shared" si="16"/>
        <v>3.1922626890433198E-3</v>
      </c>
      <c r="AF129" s="300">
        <f t="shared" si="17"/>
        <v>3.1756166859510096E-3</v>
      </c>
      <c r="AG129" s="300">
        <f t="shared" si="18"/>
        <v>3.1922626890433198E-3</v>
      </c>
      <c r="AH129" s="300">
        <f t="shared" si="19"/>
        <v>3.527022398234779E-2</v>
      </c>
      <c r="AI129" s="300">
        <f t="shared" si="20"/>
        <v>4.6829645706313395E-3</v>
      </c>
      <c r="AJ129" s="300">
        <f t="shared" si="21"/>
        <v>3.7747548499639997E-4</v>
      </c>
      <c r="AK129" s="300">
        <f t="shared" si="22"/>
        <v>3.7747548499639997E-4</v>
      </c>
      <c r="AL129" s="300">
        <f t="shared" si="23"/>
        <v>0</v>
      </c>
      <c r="AM129" s="300">
        <f t="shared" si="24"/>
        <v>3.7741044862910994E-4</v>
      </c>
      <c r="AN129" s="300">
        <f t="shared" si="25"/>
        <v>6.6138678600000001E-8</v>
      </c>
      <c r="AO129" s="300">
        <f t="shared" si="26"/>
        <v>3.6245854446830448</v>
      </c>
    </row>
    <row r="130" spans="1:41" ht="15.75" thickBot="1" x14ac:dyDescent="0.3">
      <c r="A130" s="495" t="s">
        <v>569</v>
      </c>
      <c r="B130" s="490" t="s">
        <v>1473</v>
      </c>
      <c r="C130" s="491" t="s">
        <v>1471</v>
      </c>
      <c r="D130" s="491" t="s">
        <v>1472</v>
      </c>
      <c r="E130" s="9" t="s">
        <v>226</v>
      </c>
      <c r="F130" s="4" t="s">
        <v>227</v>
      </c>
      <c r="G130" s="4" t="s">
        <v>221</v>
      </c>
      <c r="H130" s="353">
        <v>2011</v>
      </c>
      <c r="I130" s="496">
        <f t="shared" si="27"/>
        <v>128</v>
      </c>
      <c r="J130" s="353">
        <v>36</v>
      </c>
      <c r="K130" s="353" t="s">
        <v>68</v>
      </c>
      <c r="L130" s="353" t="s">
        <v>1565</v>
      </c>
      <c r="M130" s="353" t="s">
        <v>42</v>
      </c>
      <c r="N130" s="353" t="s">
        <v>31</v>
      </c>
      <c r="O130" s="353" t="s">
        <v>36</v>
      </c>
      <c r="P130" s="354">
        <v>175.135549</v>
      </c>
      <c r="Q130" s="354">
        <v>9.5052430000000001</v>
      </c>
      <c r="R130" s="354">
        <v>10.990285</v>
      </c>
      <c r="S130" s="354">
        <v>10.932976</v>
      </c>
      <c r="T130" s="354">
        <v>10.990285</v>
      </c>
      <c r="U130" s="354">
        <v>57.781351999999998</v>
      </c>
      <c r="V130" s="354">
        <v>14.220259</v>
      </c>
      <c r="W130" s="354">
        <v>1.2258370000000001</v>
      </c>
      <c r="X130" s="354">
        <v>1.2258370000000001</v>
      </c>
      <c r="Y130" s="354">
        <v>0</v>
      </c>
      <c r="Z130" s="354">
        <v>1.1460410000000001</v>
      </c>
      <c r="AA130" s="354">
        <v>7.9796000000000006E-2</v>
      </c>
      <c r="AB130" s="354">
        <v>11006.392297</v>
      </c>
      <c r="AC130" s="300">
        <f t="shared" si="14"/>
        <v>0.19305389644575915</v>
      </c>
      <c r="AD130" s="300">
        <f t="shared" si="15"/>
        <v>1.0477736863198328E-2</v>
      </c>
      <c r="AE130" s="300">
        <f t="shared" si="16"/>
        <v>1.211471545562335E-2</v>
      </c>
      <c r="AF130" s="300">
        <f t="shared" si="17"/>
        <v>1.2051543096758559E-2</v>
      </c>
      <c r="AG130" s="300">
        <f t="shared" si="18"/>
        <v>1.211471545562335E-2</v>
      </c>
      <c r="AH130" s="300">
        <f t="shared" si="19"/>
        <v>6.3693037816691112E-2</v>
      </c>
      <c r="AI130" s="300">
        <f t="shared" si="20"/>
        <v>1.5675152326829291E-2</v>
      </c>
      <c r="AJ130" s="300">
        <f t="shared" si="21"/>
        <v>1.3512539893164699E-3</v>
      </c>
      <c r="AK130" s="300">
        <f t="shared" si="22"/>
        <v>1.3512539893164699E-3</v>
      </c>
      <c r="AL130" s="300">
        <f t="shared" si="23"/>
        <v>0</v>
      </c>
      <c r="AM130" s="300">
        <f t="shared" si="24"/>
        <v>1.26329395602371E-3</v>
      </c>
      <c r="AN130" s="300">
        <f t="shared" si="25"/>
        <v>8.7960033292760006E-5</v>
      </c>
      <c r="AO130" s="300">
        <f t="shared" si="26"/>
        <v>12.132470711279979</v>
      </c>
    </row>
    <row r="131" spans="1:41" ht="15.75" thickBot="1" x14ac:dyDescent="0.3">
      <c r="A131" s="495" t="s">
        <v>569</v>
      </c>
      <c r="B131" s="490" t="s">
        <v>1473</v>
      </c>
      <c r="C131" s="491" t="s">
        <v>1471</v>
      </c>
      <c r="D131" s="491" t="s">
        <v>1472</v>
      </c>
      <c r="E131" s="9" t="s">
        <v>226</v>
      </c>
      <c r="F131" s="4" t="s">
        <v>227</v>
      </c>
      <c r="G131" s="4" t="s">
        <v>221</v>
      </c>
      <c r="H131" s="353">
        <v>2011</v>
      </c>
      <c r="I131" s="496">
        <f t="shared" si="27"/>
        <v>129</v>
      </c>
      <c r="J131" s="353">
        <v>37</v>
      </c>
      <c r="K131" s="353" t="s">
        <v>333</v>
      </c>
      <c r="L131" s="353" t="s">
        <v>47</v>
      </c>
      <c r="M131" s="353" t="s">
        <v>42</v>
      </c>
      <c r="N131" s="353" t="s">
        <v>31</v>
      </c>
      <c r="O131" s="353" t="s">
        <v>36</v>
      </c>
      <c r="P131" s="354">
        <v>1.2232069999999999</v>
      </c>
      <c r="Q131" s="354">
        <v>0.110843</v>
      </c>
      <c r="R131" s="354">
        <v>0.128161</v>
      </c>
      <c r="S131" s="354">
        <v>0.12749199999999999</v>
      </c>
      <c r="T131" s="354">
        <v>0.128161</v>
      </c>
      <c r="U131" s="354">
        <v>0.57173300000000005</v>
      </c>
      <c r="V131" s="354">
        <v>0.103038</v>
      </c>
      <c r="W131" s="354">
        <v>2.8684999999999999E-2</v>
      </c>
      <c r="X131" s="354">
        <v>2.8684999999999999E-2</v>
      </c>
      <c r="Y131" s="354">
        <v>0</v>
      </c>
      <c r="Z131" s="354">
        <v>8.3040000000000006E-3</v>
      </c>
      <c r="AA131" s="354">
        <v>2.0381E-2</v>
      </c>
      <c r="AB131" s="354">
        <v>79.751080999999999</v>
      </c>
      <c r="AC131" s="300">
        <f t="shared" ref="AC131:AC194" si="28">IF(P131=-1,0,P131)*2.20462262/2000</f>
        <v>1.3483549105711699E-3</v>
      </c>
      <c r="AD131" s="300">
        <f t="shared" ref="AD131:AD194" si="29">IF(Q131=-1,0,Q131)*2.20462262/2000</f>
        <v>1.2218349253432999E-4</v>
      </c>
      <c r="AE131" s="300">
        <f t="shared" ref="AE131:AE194" si="30">IF(R131=-1,0,R131)*2.20462262/2000</f>
        <v>1.4127331980090998E-4</v>
      </c>
      <c r="AF131" s="300">
        <f t="shared" ref="AF131:AF194" si="31">IF(S131=-1,0,S131)*2.20462262/2000</f>
        <v>1.4053587353451998E-4</v>
      </c>
      <c r="AG131" s="300">
        <f t="shared" ref="AG131:AG194" si="32">IF(T131=-1,0,T131)*2.20462262/2000</f>
        <v>1.4127331980090998E-4</v>
      </c>
      <c r="AH131" s="300">
        <f t="shared" ref="AH131:AH194" si="33">IF(U131=-1,0,U131)*2.20462262/2000</f>
        <v>6.3022775220022997E-4</v>
      </c>
      <c r="AI131" s="300">
        <f t="shared" ref="AI131:AI194" si="34">IF(V131=-1,0,V131)*2.20462262/2000</f>
        <v>1.1357995275978E-4</v>
      </c>
      <c r="AJ131" s="300">
        <f t="shared" ref="AJ131:AJ194" si="35">IF(W131=-1,0,W131)*2.20462262/2000</f>
        <v>3.1619799927349996E-5</v>
      </c>
      <c r="AK131" s="300">
        <f t="shared" ref="AK131:AK194" si="36">IF(X131=-1,0,X131)*2.20462262/2000</f>
        <v>3.1619799927349996E-5</v>
      </c>
      <c r="AL131" s="300">
        <f t="shared" ref="AL131:AL194" si="37">IF(Y131=-1,0,Y131)*2.20462262/2000</f>
        <v>0</v>
      </c>
      <c r="AM131" s="300">
        <f t="shared" ref="AM131:AM194" si="38">IF(Z131=-1,0,Z131)*2.20462262/2000</f>
        <v>9.1535931182400014E-6</v>
      </c>
      <c r="AN131" s="300">
        <f t="shared" ref="AN131:AN194" si="39">IF(AA131=-1,0,AA131)*2.20462262/2000</f>
        <v>2.2466206809109996E-5</v>
      </c>
      <c r="AO131" s="300">
        <f t="shared" ref="AO131:AO194" si="40">IF(AB131=-1,0,AB131)*2.20462262/2000</f>
        <v>8.7910518571026108E-2</v>
      </c>
    </row>
    <row r="132" spans="1:41" ht="15.75" thickBot="1" x14ac:dyDescent="0.3">
      <c r="A132" s="495" t="s">
        <v>569</v>
      </c>
      <c r="B132" s="490" t="s">
        <v>1473</v>
      </c>
      <c r="C132" s="491" t="s">
        <v>1471</v>
      </c>
      <c r="D132" s="491" t="s">
        <v>1472</v>
      </c>
      <c r="E132" s="9" t="s">
        <v>226</v>
      </c>
      <c r="F132" s="4" t="s">
        <v>227</v>
      </c>
      <c r="G132" s="4" t="s">
        <v>221</v>
      </c>
      <c r="H132" s="353">
        <v>2011</v>
      </c>
      <c r="I132" s="496">
        <f t="shared" si="27"/>
        <v>130</v>
      </c>
      <c r="J132" s="353">
        <v>38</v>
      </c>
      <c r="K132" s="353" t="s">
        <v>72</v>
      </c>
      <c r="L132" s="353" t="s">
        <v>73</v>
      </c>
      <c r="M132" s="353" t="s">
        <v>42</v>
      </c>
      <c r="N132" s="353" t="s">
        <v>31</v>
      </c>
      <c r="O132" s="353" t="s">
        <v>36</v>
      </c>
      <c r="P132" s="354">
        <v>2.570198</v>
      </c>
      <c r="Q132" s="354">
        <v>0.38025399999999998</v>
      </c>
      <c r="R132" s="354">
        <v>0.439662</v>
      </c>
      <c r="S132" s="354">
        <v>0.43736999999999998</v>
      </c>
      <c r="T132" s="354">
        <v>0.439662</v>
      </c>
      <c r="U132" s="354">
        <v>0.36439700000000003</v>
      </c>
      <c r="V132" s="354">
        <v>0.10144400000000001</v>
      </c>
      <c r="W132" s="354">
        <v>2.8242E-2</v>
      </c>
      <c r="X132" s="354">
        <v>2.8242E-2</v>
      </c>
      <c r="Y132" s="354">
        <v>0</v>
      </c>
      <c r="Z132" s="354">
        <v>8.1759999999999992E-3</v>
      </c>
      <c r="AA132" s="354">
        <v>2.0066000000000001E-2</v>
      </c>
      <c r="AB132" s="354">
        <v>78.516827000000006</v>
      </c>
      <c r="AC132" s="300">
        <f t="shared" si="28"/>
        <v>2.8331583243393797E-3</v>
      </c>
      <c r="AD132" s="300">
        <f t="shared" si="29"/>
        <v>4.1915828487273991E-4</v>
      </c>
      <c r="AE132" s="300">
        <f t="shared" si="30"/>
        <v>4.8464439517721994E-4</v>
      </c>
      <c r="AF132" s="300">
        <f t="shared" si="31"/>
        <v>4.8211789765469993E-4</v>
      </c>
      <c r="AG132" s="300">
        <f t="shared" si="32"/>
        <v>4.8464439517721994E-4</v>
      </c>
      <c r="AH132" s="300">
        <f t="shared" si="33"/>
        <v>4.0167893443007004E-4</v>
      </c>
      <c r="AI132" s="300">
        <f t="shared" si="34"/>
        <v>1.1182286853164E-4</v>
      </c>
      <c r="AJ132" s="300">
        <f t="shared" si="35"/>
        <v>3.1131476017020002E-5</v>
      </c>
      <c r="AK132" s="300">
        <f t="shared" si="36"/>
        <v>3.1131476017020002E-5</v>
      </c>
      <c r="AL132" s="300">
        <f t="shared" si="37"/>
        <v>0</v>
      </c>
      <c r="AM132" s="300">
        <f t="shared" si="38"/>
        <v>9.0124972705599999E-6</v>
      </c>
      <c r="AN132" s="300">
        <f t="shared" si="39"/>
        <v>2.2118978746459998E-5</v>
      </c>
      <c r="AO132" s="300">
        <f t="shared" si="40"/>
        <v>8.6549986427413378E-2</v>
      </c>
    </row>
    <row r="133" spans="1:41" ht="15.75" thickBot="1" x14ac:dyDescent="0.3">
      <c r="A133" s="495" t="s">
        <v>569</v>
      </c>
      <c r="B133" s="490" t="s">
        <v>1473</v>
      </c>
      <c r="C133" s="491" t="s">
        <v>1471</v>
      </c>
      <c r="D133" s="491" t="s">
        <v>1472</v>
      </c>
      <c r="E133" s="9" t="s">
        <v>226</v>
      </c>
      <c r="F133" s="4" t="s">
        <v>227</v>
      </c>
      <c r="G133" s="4" t="s">
        <v>221</v>
      </c>
      <c r="H133" s="353">
        <v>2011</v>
      </c>
      <c r="I133" s="496">
        <f t="shared" ref="I133:I163" si="41">I132+1</f>
        <v>131</v>
      </c>
      <c r="J133" s="353">
        <v>39</v>
      </c>
      <c r="K133" s="353" t="s">
        <v>97</v>
      </c>
      <c r="L133" s="353" t="s">
        <v>98</v>
      </c>
      <c r="M133" s="353" t="s">
        <v>42</v>
      </c>
      <c r="N133" s="353" t="s">
        <v>96</v>
      </c>
      <c r="O133" s="353" t="s">
        <v>36</v>
      </c>
      <c r="P133" s="354">
        <v>1.9571050000000001</v>
      </c>
      <c r="Q133" s="354">
        <v>0.85054600000000002</v>
      </c>
      <c r="R133" s="354">
        <v>0.98343000000000003</v>
      </c>
      <c r="S133" s="354">
        <v>0.978302</v>
      </c>
      <c r="T133" s="354">
        <v>0.98343000000000003</v>
      </c>
      <c r="U133" s="354">
        <v>0.37825500000000001</v>
      </c>
      <c r="V133" s="354">
        <v>8.2363000000000006E-2</v>
      </c>
      <c r="W133" s="354">
        <v>4.1763000000000002E-2</v>
      </c>
      <c r="X133" s="354">
        <v>4.1763000000000002E-2</v>
      </c>
      <c r="Y133" s="354">
        <v>0</v>
      </c>
      <c r="Z133" s="354">
        <v>6.6379999999999998E-3</v>
      </c>
      <c r="AA133" s="354">
        <v>3.5125000000000003E-2</v>
      </c>
      <c r="AB133" s="354">
        <v>63.748302000000002</v>
      </c>
      <c r="AC133" s="300">
        <f t="shared" si="28"/>
        <v>2.1573389763575503E-3</v>
      </c>
      <c r="AD133" s="300">
        <f t="shared" si="29"/>
        <v>9.3756647547526E-4</v>
      </c>
      <c r="AE133" s="300">
        <f t="shared" si="30"/>
        <v>1.0840460115932999E-3</v>
      </c>
      <c r="AF133" s="300">
        <f t="shared" si="31"/>
        <v>1.0783933591956198E-3</v>
      </c>
      <c r="AG133" s="300">
        <f t="shared" si="32"/>
        <v>1.0840460115932999E-3</v>
      </c>
      <c r="AH133" s="300">
        <f t="shared" si="33"/>
        <v>4.1695476456405002E-4</v>
      </c>
      <c r="AI133" s="300">
        <f t="shared" si="34"/>
        <v>9.0789666425530009E-5</v>
      </c>
      <c r="AJ133" s="300">
        <f t="shared" si="35"/>
        <v>4.6035827239529999E-5</v>
      </c>
      <c r="AK133" s="300">
        <f t="shared" si="36"/>
        <v>4.6035827239529999E-5</v>
      </c>
      <c r="AL133" s="300">
        <f t="shared" si="37"/>
        <v>0</v>
      </c>
      <c r="AM133" s="300">
        <f t="shared" si="38"/>
        <v>7.3171424757799994E-6</v>
      </c>
      <c r="AN133" s="300">
        <f t="shared" si="39"/>
        <v>3.8718684763750007E-5</v>
      </c>
      <c r="AO133" s="300">
        <f t="shared" si="40"/>
        <v>7.0270474287895623E-2</v>
      </c>
    </row>
    <row r="134" spans="1:41" ht="15.75" thickBot="1" x14ac:dyDescent="0.3">
      <c r="A134" s="495" t="s">
        <v>569</v>
      </c>
      <c r="B134" s="490" t="s">
        <v>1473</v>
      </c>
      <c r="C134" s="491" t="s">
        <v>1471</v>
      </c>
      <c r="D134" s="491" t="s">
        <v>1472</v>
      </c>
      <c r="E134" s="9" t="s">
        <v>226</v>
      </c>
      <c r="F134" s="4" t="s">
        <v>227</v>
      </c>
      <c r="G134" s="4" t="s">
        <v>221</v>
      </c>
      <c r="H134" s="353">
        <v>2011</v>
      </c>
      <c r="I134" s="496">
        <f t="shared" si="41"/>
        <v>132</v>
      </c>
      <c r="J134" s="353">
        <v>40</v>
      </c>
      <c r="K134" s="353" t="s">
        <v>112</v>
      </c>
      <c r="L134" s="353" t="s">
        <v>1559</v>
      </c>
      <c r="M134" s="353" t="s">
        <v>42</v>
      </c>
      <c r="N134" s="353" t="s">
        <v>31</v>
      </c>
      <c r="O134" s="353" t="s">
        <v>36</v>
      </c>
      <c r="P134" s="354">
        <v>1.308635</v>
      </c>
      <c r="Q134" s="354">
        <v>0.48958800000000002</v>
      </c>
      <c r="R134" s="354">
        <v>0.56607799999999997</v>
      </c>
      <c r="S134" s="354">
        <v>0.56312700000000004</v>
      </c>
      <c r="T134" s="354">
        <v>0.56607799999999997</v>
      </c>
      <c r="U134" s="354">
        <v>4.6651999999999999E-2</v>
      </c>
      <c r="V134" s="354">
        <v>2.0202999999999999E-2</v>
      </c>
      <c r="W134" s="354">
        <v>1.6641E-2</v>
      </c>
      <c r="X134" s="354">
        <v>1.6641E-2</v>
      </c>
      <c r="Y134" s="354">
        <v>4.1599999999999997E-4</v>
      </c>
      <c r="Z134" s="354">
        <v>1.6280000000000001E-3</v>
      </c>
      <c r="AA134" s="354">
        <v>1.4596E-2</v>
      </c>
      <c r="AB134" s="354">
        <v>15.637354</v>
      </c>
      <c r="AC134" s="300">
        <f t="shared" si="28"/>
        <v>1.44252316116185E-3</v>
      </c>
      <c r="AD134" s="300">
        <f t="shared" si="29"/>
        <v>5.3967838964028003E-4</v>
      </c>
      <c r="AE134" s="300">
        <f t="shared" si="30"/>
        <v>6.239941817421799E-4</v>
      </c>
      <c r="AF134" s="300">
        <f t="shared" si="31"/>
        <v>6.2074126106637009E-4</v>
      </c>
      <c r="AG134" s="300">
        <f t="shared" si="32"/>
        <v>6.239941817421799E-4</v>
      </c>
      <c r="AH134" s="300">
        <f t="shared" si="33"/>
        <v>5.1425027234119992E-5</v>
      </c>
      <c r="AI134" s="300">
        <f t="shared" si="34"/>
        <v>2.2269995395929998E-5</v>
      </c>
      <c r="AJ134" s="300">
        <f t="shared" si="35"/>
        <v>1.8343562509709999E-5</v>
      </c>
      <c r="AK134" s="300">
        <f t="shared" si="36"/>
        <v>1.8343562509709999E-5</v>
      </c>
      <c r="AL134" s="300">
        <f t="shared" si="37"/>
        <v>4.5856150495999993E-7</v>
      </c>
      <c r="AM134" s="300">
        <f t="shared" si="38"/>
        <v>1.7945628126800001E-6</v>
      </c>
      <c r="AN134" s="300">
        <f t="shared" si="39"/>
        <v>1.6089335880759998E-5</v>
      </c>
      <c r="AO134" s="300">
        <f t="shared" si="40"/>
        <v>1.7237232172673738E-2</v>
      </c>
    </row>
    <row r="135" spans="1:41" ht="15.75" thickBot="1" x14ac:dyDescent="0.3">
      <c r="A135" s="495" t="s">
        <v>569</v>
      </c>
      <c r="B135" s="490" t="s">
        <v>1473</v>
      </c>
      <c r="C135" s="491" t="s">
        <v>1471</v>
      </c>
      <c r="D135" s="491" t="s">
        <v>1472</v>
      </c>
      <c r="E135" s="9" t="s">
        <v>226</v>
      </c>
      <c r="F135" s="4" t="s">
        <v>227</v>
      </c>
      <c r="G135" s="4" t="s">
        <v>221</v>
      </c>
      <c r="H135" s="353">
        <v>2011</v>
      </c>
      <c r="I135" s="496">
        <f t="shared" si="41"/>
        <v>133</v>
      </c>
      <c r="J135" s="353">
        <v>41</v>
      </c>
      <c r="K135" s="353" t="s">
        <v>177</v>
      </c>
      <c r="L135" s="353" t="s">
        <v>162</v>
      </c>
      <c r="M135" s="353" t="s">
        <v>42</v>
      </c>
      <c r="N135" s="353" t="s">
        <v>96</v>
      </c>
      <c r="O135" s="353" t="s">
        <v>36</v>
      </c>
      <c r="P135" s="354">
        <v>89.940709999999996</v>
      </c>
      <c r="Q135" s="354">
        <v>34.458739000000001</v>
      </c>
      <c r="R135" s="354">
        <v>39.842368</v>
      </c>
      <c r="S135" s="354">
        <v>39.634610000000002</v>
      </c>
      <c r="T135" s="354">
        <v>39.842368</v>
      </c>
      <c r="U135" s="354">
        <v>0.74661999999999995</v>
      </c>
      <c r="V135" s="354">
        <v>0.54731099999999999</v>
      </c>
      <c r="W135" s="354">
        <v>0.48175699999999999</v>
      </c>
      <c r="X135" s="354">
        <v>0.48175699999999999</v>
      </c>
      <c r="Y135" s="354">
        <v>0</v>
      </c>
      <c r="Z135" s="354">
        <v>4.4109000000000002E-2</v>
      </c>
      <c r="AA135" s="354">
        <v>0.43764799999999998</v>
      </c>
      <c r="AB135" s="354">
        <v>423.61531400000001</v>
      </c>
      <c r="AC135" s="300">
        <f t="shared" si="28"/>
        <v>9.9142661862430093E-2</v>
      </c>
      <c r="AD135" s="300">
        <f t="shared" si="29"/>
        <v>3.7984257728038089E-2</v>
      </c>
      <c r="AE135" s="300">
        <f t="shared" si="30"/>
        <v>4.3918692863582083E-2</v>
      </c>
      <c r="AF135" s="300">
        <f t="shared" si="31"/>
        <v>4.3689678870439105E-2</v>
      </c>
      <c r="AG135" s="300">
        <f t="shared" si="32"/>
        <v>4.3918692863582083E-2</v>
      </c>
      <c r="AH135" s="300">
        <f t="shared" si="33"/>
        <v>8.2300767027219989E-4</v>
      </c>
      <c r="AI135" s="300">
        <f t="shared" si="34"/>
        <v>6.0330710538740993E-4</v>
      </c>
      <c r="AJ135" s="300">
        <f t="shared" si="35"/>
        <v>5.3104618977166992E-4</v>
      </c>
      <c r="AK135" s="300">
        <f t="shared" si="36"/>
        <v>5.3104618977166992E-4</v>
      </c>
      <c r="AL135" s="300">
        <f t="shared" si="37"/>
        <v>0</v>
      </c>
      <c r="AM135" s="300">
        <f t="shared" si="38"/>
        <v>4.8621849572789994E-5</v>
      </c>
      <c r="AN135" s="300">
        <f t="shared" si="39"/>
        <v>4.8242434019887999E-4</v>
      </c>
      <c r="AO135" s="300">
        <f t="shared" si="40"/>
        <v>0.46695595171140131</v>
      </c>
    </row>
    <row r="136" spans="1:41" ht="15.75" thickBot="1" x14ac:dyDescent="0.3">
      <c r="A136" s="495" t="s">
        <v>569</v>
      </c>
      <c r="B136" s="490" t="s">
        <v>1473</v>
      </c>
      <c r="C136" s="491" t="s">
        <v>1471</v>
      </c>
      <c r="D136" s="491" t="s">
        <v>1472</v>
      </c>
      <c r="E136" s="9" t="s">
        <v>226</v>
      </c>
      <c r="F136" s="4" t="s">
        <v>227</v>
      </c>
      <c r="G136" s="4" t="s">
        <v>221</v>
      </c>
      <c r="H136" s="353">
        <v>2011</v>
      </c>
      <c r="I136" s="496">
        <f t="shared" si="41"/>
        <v>134</v>
      </c>
      <c r="J136" s="353">
        <v>42</v>
      </c>
      <c r="K136" s="353" t="s">
        <v>155</v>
      </c>
      <c r="L136" s="353" t="s">
        <v>156</v>
      </c>
      <c r="M136" s="353" t="s">
        <v>42</v>
      </c>
      <c r="N136" s="353" t="s">
        <v>96</v>
      </c>
      <c r="O136" s="353" t="s">
        <v>36</v>
      </c>
      <c r="P136" s="354">
        <v>17.351969</v>
      </c>
      <c r="Q136" s="354">
        <v>0.130466</v>
      </c>
      <c r="R136" s="354">
        <v>0.15084900000000001</v>
      </c>
      <c r="S136" s="354">
        <v>0.150063</v>
      </c>
      <c r="T136" s="354">
        <v>0.15084900000000001</v>
      </c>
      <c r="U136" s="354">
        <v>6.4541570000000004</v>
      </c>
      <c r="V136" s="354">
        <v>1.7130719999999999</v>
      </c>
      <c r="W136" s="354">
        <v>0.16209200000000001</v>
      </c>
      <c r="X136" s="354">
        <v>0.16209200000000001</v>
      </c>
      <c r="Y136" s="354">
        <v>0</v>
      </c>
      <c r="Z136" s="354">
        <v>0.13805999999999999</v>
      </c>
      <c r="AA136" s="354">
        <v>2.4032000000000001E-2</v>
      </c>
      <c r="AB136" s="354">
        <v>1325.9071779999999</v>
      </c>
      <c r="AC136" s="300">
        <f t="shared" si="28"/>
        <v>1.9127271679469388E-2</v>
      </c>
      <c r="AD136" s="300">
        <f t="shared" si="29"/>
        <v>1.4381414737045999E-4</v>
      </c>
      <c r="AE136" s="300">
        <f t="shared" si="30"/>
        <v>1.6628255880219E-4</v>
      </c>
      <c r="AF136" s="300">
        <f t="shared" si="31"/>
        <v>1.6541614211253001E-4</v>
      </c>
      <c r="AG136" s="300">
        <f t="shared" si="32"/>
        <v>1.6628255880219E-4</v>
      </c>
      <c r="AH136" s="300">
        <f t="shared" si="33"/>
        <v>7.1144902576156703E-3</v>
      </c>
      <c r="AI136" s="300">
        <f t="shared" si="34"/>
        <v>1.8883386404443198E-3</v>
      </c>
      <c r="AJ136" s="300">
        <f t="shared" si="35"/>
        <v>1.7867584486052002E-4</v>
      </c>
      <c r="AK136" s="300">
        <f t="shared" si="36"/>
        <v>1.7867584486052002E-4</v>
      </c>
      <c r="AL136" s="300">
        <f t="shared" si="37"/>
        <v>0</v>
      </c>
      <c r="AM136" s="300">
        <f t="shared" si="38"/>
        <v>1.5218509945859999E-4</v>
      </c>
      <c r="AN136" s="300">
        <f t="shared" si="39"/>
        <v>2.649074540192E-5</v>
      </c>
      <c r="AO136" s="300">
        <f t="shared" si="40"/>
        <v>1.4615624783195831</v>
      </c>
    </row>
    <row r="137" spans="1:41" ht="15.75" thickBot="1" x14ac:dyDescent="0.3">
      <c r="A137" s="495" t="s">
        <v>569</v>
      </c>
      <c r="B137" s="490" t="s">
        <v>1473</v>
      </c>
      <c r="C137" s="491" t="s">
        <v>1471</v>
      </c>
      <c r="D137" s="491" t="s">
        <v>1472</v>
      </c>
      <c r="E137" s="9" t="s">
        <v>226</v>
      </c>
      <c r="F137" s="4" t="s">
        <v>227</v>
      </c>
      <c r="G137" s="4" t="s">
        <v>221</v>
      </c>
      <c r="H137" s="353">
        <v>2011</v>
      </c>
      <c r="I137" s="496">
        <f t="shared" si="41"/>
        <v>135</v>
      </c>
      <c r="J137" s="353">
        <v>43</v>
      </c>
      <c r="K137" s="353" t="s">
        <v>157</v>
      </c>
      <c r="L137" s="353" t="s">
        <v>158</v>
      </c>
      <c r="M137" s="353" t="s">
        <v>42</v>
      </c>
      <c r="N137" s="353" t="s">
        <v>96</v>
      </c>
      <c r="O137" s="353" t="s">
        <v>36</v>
      </c>
      <c r="P137" s="354">
        <v>0.11931</v>
      </c>
      <c r="Q137" s="354">
        <v>8.2279999999999992E-3</v>
      </c>
      <c r="R137" s="354">
        <v>9.5139999999999999E-3</v>
      </c>
      <c r="S137" s="354">
        <v>9.4640000000000002E-3</v>
      </c>
      <c r="T137" s="354">
        <v>9.5139999999999999E-3</v>
      </c>
      <c r="U137" s="354">
        <v>3.1018E-2</v>
      </c>
      <c r="V137" s="354">
        <v>8.9980000000000008E-3</v>
      </c>
      <c r="W137" s="354">
        <v>9.7799999999999992E-4</v>
      </c>
      <c r="X137" s="354">
        <v>9.7799999999999992E-4</v>
      </c>
      <c r="Y137" s="354">
        <v>0</v>
      </c>
      <c r="Z137" s="354">
        <v>7.2499999999999995E-4</v>
      </c>
      <c r="AA137" s="354">
        <v>2.52E-4</v>
      </c>
      <c r="AB137" s="354">
        <v>6.9640620000000002</v>
      </c>
      <c r="AC137" s="300">
        <f t="shared" si="28"/>
        <v>1.3151676239610001E-4</v>
      </c>
      <c r="AD137" s="300">
        <f t="shared" si="29"/>
        <v>9.0698174586800001E-6</v>
      </c>
      <c r="AE137" s="300">
        <f t="shared" si="30"/>
        <v>1.0487389803339998E-5</v>
      </c>
      <c r="AF137" s="300">
        <f t="shared" si="31"/>
        <v>1.043227423784E-5</v>
      </c>
      <c r="AG137" s="300">
        <f t="shared" si="32"/>
        <v>1.0487389803339998E-5</v>
      </c>
      <c r="AH137" s="300">
        <f t="shared" si="33"/>
        <v>3.4191492213579999E-5</v>
      </c>
      <c r="AI137" s="300">
        <f t="shared" si="34"/>
        <v>9.9185971673800008E-6</v>
      </c>
      <c r="AJ137" s="300">
        <f t="shared" si="35"/>
        <v>1.0780604611799997E-6</v>
      </c>
      <c r="AK137" s="300">
        <f t="shared" si="36"/>
        <v>1.0780604611799997E-6</v>
      </c>
      <c r="AL137" s="300">
        <f t="shared" si="37"/>
        <v>0</v>
      </c>
      <c r="AM137" s="300">
        <f t="shared" si="38"/>
        <v>7.9917569974999987E-7</v>
      </c>
      <c r="AN137" s="300">
        <f t="shared" si="39"/>
        <v>2.7778245011999999E-7</v>
      </c>
      <c r="AO137" s="300">
        <f t="shared" si="40"/>
        <v>7.6765643061412195E-3</v>
      </c>
    </row>
    <row r="138" spans="1:41" ht="15.75" thickBot="1" x14ac:dyDescent="0.3">
      <c r="A138" s="495" t="s">
        <v>569</v>
      </c>
      <c r="B138" s="490" t="s">
        <v>1473</v>
      </c>
      <c r="C138" s="491" t="s">
        <v>1471</v>
      </c>
      <c r="D138" s="491" t="s">
        <v>1472</v>
      </c>
      <c r="E138" s="9" t="s">
        <v>226</v>
      </c>
      <c r="F138" s="4" t="s">
        <v>227</v>
      </c>
      <c r="G138" s="4" t="s">
        <v>221</v>
      </c>
      <c r="H138" s="353">
        <v>2011</v>
      </c>
      <c r="I138" s="496">
        <f t="shared" si="41"/>
        <v>136</v>
      </c>
      <c r="J138" s="353">
        <v>44</v>
      </c>
      <c r="K138" s="353" t="s">
        <v>159</v>
      </c>
      <c r="L138" s="353" t="s">
        <v>160</v>
      </c>
      <c r="M138" s="353" t="s">
        <v>42</v>
      </c>
      <c r="N138" s="353" t="s">
        <v>96</v>
      </c>
      <c r="O138" s="353" t="s">
        <v>36</v>
      </c>
      <c r="P138" s="354">
        <v>0.19206699999999999</v>
      </c>
      <c r="Q138" s="354">
        <v>1.6323000000000001E-2</v>
      </c>
      <c r="R138" s="354">
        <v>1.8873000000000001E-2</v>
      </c>
      <c r="S138" s="354">
        <v>1.8775E-2</v>
      </c>
      <c r="T138" s="354">
        <v>1.8873000000000001E-2</v>
      </c>
      <c r="U138" s="354">
        <v>3.5643000000000001E-2</v>
      </c>
      <c r="V138" s="354">
        <v>1.1391E-2</v>
      </c>
      <c r="W138" s="354">
        <v>1.397E-3</v>
      </c>
      <c r="X138" s="354">
        <v>1.397E-3</v>
      </c>
      <c r="Y138" s="354">
        <v>0</v>
      </c>
      <c r="Z138" s="354">
        <v>9.1799999999999998E-4</v>
      </c>
      <c r="AA138" s="354">
        <v>4.7899999999999999E-4</v>
      </c>
      <c r="AB138" s="354">
        <v>8.8163809999999998</v>
      </c>
      <c r="AC138" s="300">
        <f t="shared" si="28"/>
        <v>2.1171762637776998E-4</v>
      </c>
      <c r="AD138" s="300">
        <f t="shared" si="29"/>
        <v>1.7993027513129997E-5</v>
      </c>
      <c r="AE138" s="300">
        <f t="shared" si="30"/>
        <v>2.0803921353630001E-5</v>
      </c>
      <c r="AF138" s="300">
        <f t="shared" si="31"/>
        <v>2.0695894845249997E-5</v>
      </c>
      <c r="AG138" s="300">
        <f t="shared" si="32"/>
        <v>2.0803921353630001E-5</v>
      </c>
      <c r="AH138" s="300">
        <f t="shared" si="33"/>
        <v>3.9289682022329999E-5</v>
      </c>
      <c r="AI138" s="300">
        <f t="shared" si="34"/>
        <v>1.255642813221E-5</v>
      </c>
      <c r="AJ138" s="300">
        <f t="shared" si="35"/>
        <v>1.5399289000699999E-6</v>
      </c>
      <c r="AK138" s="300">
        <f t="shared" si="36"/>
        <v>1.5399289000699999E-6</v>
      </c>
      <c r="AL138" s="300">
        <f t="shared" si="37"/>
        <v>0</v>
      </c>
      <c r="AM138" s="300">
        <f t="shared" si="38"/>
        <v>1.0119217825799999E-6</v>
      </c>
      <c r="AN138" s="300">
        <f t="shared" si="39"/>
        <v>5.2800711748999993E-7</v>
      </c>
      <c r="AO138" s="300">
        <f t="shared" si="40"/>
        <v>9.7183964895691099E-3</v>
      </c>
    </row>
    <row r="139" spans="1:41" ht="15.75" thickBot="1" x14ac:dyDescent="0.3">
      <c r="A139" s="495" t="s">
        <v>569</v>
      </c>
      <c r="B139" s="490" t="s">
        <v>1473</v>
      </c>
      <c r="C139" s="491" t="s">
        <v>1471</v>
      </c>
      <c r="D139" s="491" t="s">
        <v>1472</v>
      </c>
      <c r="E139" s="9" t="s">
        <v>226</v>
      </c>
      <c r="F139" s="4" t="s">
        <v>227</v>
      </c>
      <c r="G139" s="4" t="s">
        <v>221</v>
      </c>
      <c r="H139" s="353">
        <v>2011</v>
      </c>
      <c r="I139" s="496">
        <f t="shared" si="41"/>
        <v>137</v>
      </c>
      <c r="J139" s="353">
        <v>45</v>
      </c>
      <c r="K139" s="353" t="s">
        <v>163</v>
      </c>
      <c r="L139" s="353" t="s">
        <v>164</v>
      </c>
      <c r="M139" s="353" t="s">
        <v>42</v>
      </c>
      <c r="N139" s="353" t="s">
        <v>96</v>
      </c>
      <c r="O139" s="353" t="s">
        <v>36</v>
      </c>
      <c r="P139" s="354">
        <v>0.81916500000000003</v>
      </c>
      <c r="Q139" s="354">
        <v>8.2000000000000001E-5</v>
      </c>
      <c r="R139" s="354">
        <v>9.5000000000000005E-5</v>
      </c>
      <c r="S139" s="354">
        <v>9.5000000000000005E-5</v>
      </c>
      <c r="T139" s="354">
        <v>9.5000000000000005E-5</v>
      </c>
      <c r="U139" s="354">
        <v>0.320382</v>
      </c>
      <c r="V139" s="354">
        <v>9.6070000000000003E-2</v>
      </c>
      <c r="W139" s="354">
        <v>7.744E-3</v>
      </c>
      <c r="X139" s="354">
        <v>7.744E-3</v>
      </c>
      <c r="Y139" s="354">
        <v>0</v>
      </c>
      <c r="Z139" s="354">
        <v>7.7429999999999999E-3</v>
      </c>
      <c r="AA139" s="354">
        <v>9.9999999999999995E-7</v>
      </c>
      <c r="AB139" s="354">
        <v>74.357746000000006</v>
      </c>
      <c r="AC139" s="300">
        <f t="shared" si="28"/>
        <v>9.0297484425614998E-4</v>
      </c>
      <c r="AD139" s="300">
        <f t="shared" si="29"/>
        <v>9.0389527419999999E-8</v>
      </c>
      <c r="AE139" s="300">
        <f t="shared" si="30"/>
        <v>1.0471957445000001E-7</v>
      </c>
      <c r="AF139" s="300">
        <f t="shared" si="31"/>
        <v>1.0471957445000001E-7</v>
      </c>
      <c r="AG139" s="300">
        <f t="shared" si="32"/>
        <v>1.0471957445000001E-7</v>
      </c>
      <c r="AH139" s="300">
        <f t="shared" si="33"/>
        <v>3.5316070212042E-4</v>
      </c>
      <c r="AI139" s="300">
        <f t="shared" si="34"/>
        <v>1.058990475517E-4</v>
      </c>
      <c r="AJ139" s="300">
        <f t="shared" si="35"/>
        <v>8.53629878464E-6</v>
      </c>
      <c r="AK139" s="300">
        <f t="shared" si="36"/>
        <v>8.53629878464E-6</v>
      </c>
      <c r="AL139" s="300">
        <f t="shared" si="37"/>
        <v>0</v>
      </c>
      <c r="AM139" s="300">
        <f t="shared" si="38"/>
        <v>8.5351964733299984E-6</v>
      </c>
      <c r="AN139" s="300">
        <f t="shared" si="39"/>
        <v>1.1023113099999999E-9</v>
      </c>
      <c r="AO139" s="300">
        <f t="shared" si="40"/>
        <v>8.196538440190726E-2</v>
      </c>
    </row>
    <row r="140" spans="1:41" ht="15.75" thickBot="1" x14ac:dyDescent="0.3">
      <c r="A140" s="495" t="s">
        <v>569</v>
      </c>
      <c r="B140" s="490" t="s">
        <v>1473</v>
      </c>
      <c r="C140" s="491" t="s">
        <v>1471</v>
      </c>
      <c r="D140" s="491" t="s">
        <v>1472</v>
      </c>
      <c r="E140" s="9" t="s">
        <v>226</v>
      </c>
      <c r="F140" s="4" t="s">
        <v>227</v>
      </c>
      <c r="G140" s="4" t="s">
        <v>221</v>
      </c>
      <c r="H140" s="353">
        <v>2011</v>
      </c>
      <c r="I140" s="496">
        <f t="shared" si="41"/>
        <v>138</v>
      </c>
      <c r="J140" s="353">
        <v>46</v>
      </c>
      <c r="K140" s="353" t="s">
        <v>1566</v>
      </c>
      <c r="L140" s="353" t="s">
        <v>1567</v>
      </c>
      <c r="M140" s="353" t="s">
        <v>42</v>
      </c>
      <c r="N140" s="353" t="s">
        <v>96</v>
      </c>
      <c r="O140" s="353" t="s">
        <v>36</v>
      </c>
      <c r="P140" s="354">
        <v>-1</v>
      </c>
      <c r="Q140" s="354">
        <v>-1</v>
      </c>
      <c r="R140" s="354">
        <v>-1</v>
      </c>
      <c r="S140" s="354">
        <v>-1</v>
      </c>
      <c r="T140" s="354">
        <v>-1</v>
      </c>
      <c r="U140" s="354">
        <v>-1</v>
      </c>
      <c r="V140" s="354">
        <v>-1</v>
      </c>
      <c r="W140" s="354">
        <v>-1</v>
      </c>
      <c r="X140" s="354">
        <v>-1</v>
      </c>
      <c r="Y140" s="354">
        <v>-1</v>
      </c>
      <c r="Z140" s="354">
        <v>-1</v>
      </c>
      <c r="AA140" s="354">
        <v>-1</v>
      </c>
      <c r="AB140" s="354">
        <v>-1</v>
      </c>
      <c r="AC140" s="300">
        <f t="shared" si="28"/>
        <v>0</v>
      </c>
      <c r="AD140" s="300">
        <f t="shared" si="29"/>
        <v>0</v>
      </c>
      <c r="AE140" s="300">
        <f t="shared" si="30"/>
        <v>0</v>
      </c>
      <c r="AF140" s="300">
        <f t="shared" si="31"/>
        <v>0</v>
      </c>
      <c r="AG140" s="300">
        <f t="shared" si="32"/>
        <v>0</v>
      </c>
      <c r="AH140" s="300">
        <f t="shared" si="33"/>
        <v>0</v>
      </c>
      <c r="AI140" s="300">
        <f t="shared" si="34"/>
        <v>0</v>
      </c>
      <c r="AJ140" s="300">
        <f t="shared" si="35"/>
        <v>0</v>
      </c>
      <c r="AK140" s="300">
        <f t="shared" si="36"/>
        <v>0</v>
      </c>
      <c r="AL140" s="300">
        <f t="shared" si="37"/>
        <v>0</v>
      </c>
      <c r="AM140" s="300">
        <f t="shared" si="38"/>
        <v>0</v>
      </c>
      <c r="AN140" s="300">
        <f t="shared" si="39"/>
        <v>0</v>
      </c>
      <c r="AO140" s="300">
        <f t="shared" si="40"/>
        <v>0</v>
      </c>
    </row>
    <row r="141" spans="1:41" ht="15.75" thickBot="1" x14ac:dyDescent="0.3">
      <c r="A141" s="495" t="s">
        <v>569</v>
      </c>
      <c r="B141" s="490" t="s">
        <v>1473</v>
      </c>
      <c r="C141" s="491" t="s">
        <v>1471</v>
      </c>
      <c r="D141" s="491" t="s">
        <v>1472</v>
      </c>
      <c r="E141" s="9" t="s">
        <v>226</v>
      </c>
      <c r="F141" s="4" t="s">
        <v>227</v>
      </c>
      <c r="G141" s="4" t="s">
        <v>221</v>
      </c>
      <c r="H141" s="353">
        <v>2011</v>
      </c>
      <c r="I141" s="496">
        <f t="shared" si="41"/>
        <v>139</v>
      </c>
      <c r="J141" s="353">
        <v>47</v>
      </c>
      <c r="K141" s="353" t="s">
        <v>74</v>
      </c>
      <c r="L141" s="353" t="s">
        <v>52</v>
      </c>
      <c r="M141" s="353" t="s">
        <v>42</v>
      </c>
      <c r="N141" s="353" t="s">
        <v>31</v>
      </c>
      <c r="O141" s="353" t="s">
        <v>36</v>
      </c>
      <c r="P141" s="354">
        <v>274.13010500000001</v>
      </c>
      <c r="Q141" s="354">
        <v>271.452495</v>
      </c>
      <c r="R141" s="354">
        <v>313.862617</v>
      </c>
      <c r="S141" s="354">
        <v>312.22597999999999</v>
      </c>
      <c r="T141" s="354">
        <v>313.862617</v>
      </c>
      <c r="U141" s="354">
        <v>4.0935430000000004</v>
      </c>
      <c r="V141" s="354">
        <v>3.0511240000000002</v>
      </c>
      <c r="W141" s="354">
        <v>5.3435280000000001</v>
      </c>
      <c r="X141" s="354">
        <v>5.3435280000000001</v>
      </c>
      <c r="Y141" s="354">
        <v>8.9666999999999997E-2</v>
      </c>
      <c r="Z141" s="354">
        <v>0.245896</v>
      </c>
      <c r="AA141" s="354">
        <v>5.0079640000000003</v>
      </c>
      <c r="AB141" s="354">
        <v>2361.5508829999999</v>
      </c>
      <c r="AC141" s="300">
        <f t="shared" si="28"/>
        <v>0.30217671515298755</v>
      </c>
      <c r="AD141" s="300">
        <f t="shared" si="29"/>
        <v>0.29922515536621841</v>
      </c>
      <c r="AE141" s="300">
        <f t="shared" si="30"/>
        <v>0.34597431250529825</v>
      </c>
      <c r="AF141" s="300">
        <f t="shared" si="31"/>
        <v>0.34417022902983374</v>
      </c>
      <c r="AG141" s="300">
        <f t="shared" si="32"/>
        <v>0.34597431250529825</v>
      </c>
      <c r="AH141" s="300">
        <f t="shared" si="33"/>
        <v>4.5123587468713297E-3</v>
      </c>
      <c r="AI141" s="300">
        <f t="shared" si="34"/>
        <v>3.3632884934124401E-3</v>
      </c>
      <c r="AJ141" s="300">
        <f t="shared" si="35"/>
        <v>5.8902313497016801E-3</v>
      </c>
      <c r="AK141" s="300">
        <f t="shared" si="36"/>
        <v>5.8902313497016801E-3</v>
      </c>
      <c r="AL141" s="300">
        <f t="shared" si="37"/>
        <v>9.8840948233769983E-5</v>
      </c>
      <c r="AM141" s="300">
        <f t="shared" si="38"/>
        <v>2.7105394188376E-4</v>
      </c>
      <c r="AN141" s="300">
        <f t="shared" si="39"/>
        <v>5.5203353572728401E-3</v>
      </c>
      <c r="AO141" s="300">
        <f t="shared" si="40"/>
        <v>2.6031642474713861</v>
      </c>
    </row>
    <row r="142" spans="1:41" ht="15.75" thickBot="1" x14ac:dyDescent="0.3">
      <c r="A142" s="495" t="s">
        <v>569</v>
      </c>
      <c r="B142" s="490" t="s">
        <v>1473</v>
      </c>
      <c r="C142" s="491" t="s">
        <v>1471</v>
      </c>
      <c r="D142" s="491" t="s">
        <v>1472</v>
      </c>
      <c r="E142" s="9" t="s">
        <v>226</v>
      </c>
      <c r="F142" s="4" t="s">
        <v>227</v>
      </c>
      <c r="G142" s="4" t="s">
        <v>221</v>
      </c>
      <c r="H142" s="353">
        <v>2011</v>
      </c>
      <c r="I142" s="496">
        <f t="shared" si="41"/>
        <v>140</v>
      </c>
      <c r="J142" s="353">
        <v>48</v>
      </c>
      <c r="K142" s="353" t="s">
        <v>75</v>
      </c>
      <c r="L142" s="353" t="s">
        <v>73</v>
      </c>
      <c r="M142" s="353" t="s">
        <v>30</v>
      </c>
      <c r="N142" s="353" t="s">
        <v>31</v>
      </c>
      <c r="O142" s="353" t="s">
        <v>36</v>
      </c>
      <c r="P142" s="354">
        <v>3.793123</v>
      </c>
      <c r="Q142" s="354">
        <v>0.62990400000000002</v>
      </c>
      <c r="R142" s="354">
        <v>0.72831699999999999</v>
      </c>
      <c r="S142" s="354">
        <v>0.72451900000000002</v>
      </c>
      <c r="T142" s="354">
        <v>0.72831699999999999</v>
      </c>
      <c r="U142" s="354">
        <v>0.363506</v>
      </c>
      <c r="V142" s="354">
        <v>0.118904</v>
      </c>
      <c r="W142" s="354">
        <v>3.3101999999999999E-2</v>
      </c>
      <c r="X142" s="354">
        <v>3.3101999999999999E-2</v>
      </c>
      <c r="Y142" s="354">
        <v>0</v>
      </c>
      <c r="Z142" s="354">
        <v>9.5829999999999995E-3</v>
      </c>
      <c r="AA142" s="354">
        <v>2.3519999999999999E-2</v>
      </c>
      <c r="AB142" s="354">
        <v>92.031104999999997</v>
      </c>
      <c r="AC142" s="300">
        <f t="shared" si="28"/>
        <v>4.1812023831211296E-3</v>
      </c>
      <c r="AD142" s="300">
        <f t="shared" si="29"/>
        <v>6.9435030341423996E-4</v>
      </c>
      <c r="AE142" s="300">
        <f t="shared" si="30"/>
        <v>8.028320663652699E-4</v>
      </c>
      <c r="AF142" s="300">
        <f t="shared" si="31"/>
        <v>7.9864548800988994E-4</v>
      </c>
      <c r="AG142" s="300">
        <f t="shared" si="32"/>
        <v>8.028320663652699E-4</v>
      </c>
      <c r="AH142" s="300">
        <f t="shared" si="33"/>
        <v>4.0069677505285992E-4</v>
      </c>
      <c r="AI142" s="300">
        <f t="shared" si="34"/>
        <v>1.3106922400423998E-4</v>
      </c>
      <c r="AJ142" s="300">
        <f t="shared" si="35"/>
        <v>3.6488708983620002E-5</v>
      </c>
      <c r="AK142" s="300">
        <f t="shared" si="36"/>
        <v>3.6488708983620002E-5</v>
      </c>
      <c r="AL142" s="300">
        <f t="shared" si="37"/>
        <v>0</v>
      </c>
      <c r="AM142" s="300">
        <f t="shared" si="38"/>
        <v>1.0563449283729998E-5</v>
      </c>
      <c r="AN142" s="300">
        <f t="shared" si="39"/>
        <v>2.5926362011199997E-5</v>
      </c>
      <c r="AO142" s="300">
        <f t="shared" si="40"/>
        <v>0.10144692791329754</v>
      </c>
    </row>
    <row r="143" spans="1:41" ht="15.75" thickBot="1" x14ac:dyDescent="0.3">
      <c r="A143" s="495" t="s">
        <v>569</v>
      </c>
      <c r="B143" s="490" t="s">
        <v>1473</v>
      </c>
      <c r="C143" s="491" t="s">
        <v>1471</v>
      </c>
      <c r="D143" s="491" t="s">
        <v>1472</v>
      </c>
      <c r="E143" s="9" t="s">
        <v>226</v>
      </c>
      <c r="F143" s="4" t="s">
        <v>227</v>
      </c>
      <c r="G143" s="4" t="s">
        <v>221</v>
      </c>
      <c r="H143" s="353">
        <v>2011</v>
      </c>
      <c r="I143" s="496">
        <f t="shared" si="41"/>
        <v>141</v>
      </c>
      <c r="J143" s="353">
        <v>49</v>
      </c>
      <c r="K143" s="353" t="s">
        <v>76</v>
      </c>
      <c r="L143" s="353" t="s">
        <v>1568</v>
      </c>
      <c r="M143" s="353" t="s">
        <v>30</v>
      </c>
      <c r="N143" s="353" t="s">
        <v>31</v>
      </c>
      <c r="O143" s="353" t="s">
        <v>36</v>
      </c>
      <c r="P143" s="354">
        <v>0.62970700000000002</v>
      </c>
      <c r="Q143" s="354">
        <v>4.8479999999999999E-3</v>
      </c>
      <c r="R143" s="354">
        <v>5.6059999999999999E-3</v>
      </c>
      <c r="S143" s="354">
        <v>5.5760000000000002E-3</v>
      </c>
      <c r="T143" s="354">
        <v>5.6059999999999999E-3</v>
      </c>
      <c r="U143" s="354">
        <v>1.2872980000000001</v>
      </c>
      <c r="V143" s="354">
        <v>0.19730800000000001</v>
      </c>
      <c r="W143" s="354">
        <v>2.7269000000000002E-2</v>
      </c>
      <c r="X143" s="354">
        <v>2.7269000000000002E-2</v>
      </c>
      <c r="Y143" s="354">
        <v>1.0814000000000001E-2</v>
      </c>
      <c r="Z143" s="354">
        <v>1.5900999999999998E-2</v>
      </c>
      <c r="AA143" s="354">
        <v>5.5400000000000002E-4</v>
      </c>
      <c r="AB143" s="354">
        <v>152.715248</v>
      </c>
      <c r="AC143" s="300">
        <f t="shared" si="28"/>
        <v>6.9413314808616994E-4</v>
      </c>
      <c r="AD143" s="300">
        <f t="shared" si="29"/>
        <v>5.34400523088E-6</v>
      </c>
      <c r="AE143" s="300">
        <f t="shared" si="30"/>
        <v>6.1795572038599993E-6</v>
      </c>
      <c r="AF143" s="300">
        <f t="shared" si="31"/>
        <v>6.1464878645600001E-6</v>
      </c>
      <c r="AG143" s="300">
        <f t="shared" si="32"/>
        <v>6.1795572038599993E-6</v>
      </c>
      <c r="AH143" s="300">
        <f t="shared" si="33"/>
        <v>1.4190031447403799E-3</v>
      </c>
      <c r="AI143" s="300">
        <f t="shared" si="34"/>
        <v>2.1749483995348002E-4</v>
      </c>
      <c r="AJ143" s="300">
        <f t="shared" si="35"/>
        <v>3.0058927112389998E-5</v>
      </c>
      <c r="AK143" s="300">
        <f t="shared" si="36"/>
        <v>3.0058927112389998E-5</v>
      </c>
      <c r="AL143" s="300">
        <f t="shared" si="37"/>
        <v>1.1920394506339999E-5</v>
      </c>
      <c r="AM143" s="300">
        <f t="shared" si="38"/>
        <v>1.7527852140309995E-5</v>
      </c>
      <c r="AN143" s="300">
        <f t="shared" si="39"/>
        <v>6.1068046573999996E-7</v>
      </c>
      <c r="AO143" s="300">
        <f t="shared" si="40"/>
        <v>0.16833974507985489</v>
      </c>
    </row>
    <row r="144" spans="1:41" ht="15.75" thickBot="1" x14ac:dyDescent="0.3">
      <c r="A144" s="495" t="s">
        <v>569</v>
      </c>
      <c r="B144" s="490" t="s">
        <v>1473</v>
      </c>
      <c r="C144" s="491" t="s">
        <v>1471</v>
      </c>
      <c r="D144" s="491" t="s">
        <v>1472</v>
      </c>
      <c r="E144" s="9" t="s">
        <v>226</v>
      </c>
      <c r="F144" s="4" t="s">
        <v>227</v>
      </c>
      <c r="G144" s="4" t="s">
        <v>221</v>
      </c>
      <c r="H144" s="353">
        <v>2011</v>
      </c>
      <c r="I144" s="496">
        <f t="shared" si="41"/>
        <v>142</v>
      </c>
      <c r="J144" s="353">
        <v>50</v>
      </c>
      <c r="K144" s="353" t="s">
        <v>350</v>
      </c>
      <c r="L144" s="353" t="s">
        <v>47</v>
      </c>
      <c r="M144" s="353" t="s">
        <v>42</v>
      </c>
      <c r="N144" s="353" t="s">
        <v>31</v>
      </c>
      <c r="O144" s="353" t="s">
        <v>36</v>
      </c>
      <c r="P144" s="354">
        <v>180.213269</v>
      </c>
      <c r="Q144" s="354">
        <v>17.065092</v>
      </c>
      <c r="R144" s="354">
        <v>19.73124</v>
      </c>
      <c r="S144" s="354">
        <v>19.628352</v>
      </c>
      <c r="T144" s="354">
        <v>19.73124</v>
      </c>
      <c r="U144" s="354">
        <v>79.484326999999993</v>
      </c>
      <c r="V144" s="354">
        <v>14.048332</v>
      </c>
      <c r="W144" s="354">
        <v>3.9109980000000002</v>
      </c>
      <c r="X144" s="354">
        <v>3.9109980000000002</v>
      </c>
      <c r="Y144" s="354">
        <v>0</v>
      </c>
      <c r="Z144" s="354">
        <v>1.132185</v>
      </c>
      <c r="AA144" s="354">
        <v>2.778813</v>
      </c>
      <c r="AB144" s="354">
        <v>10873.322334</v>
      </c>
      <c r="AC144" s="300">
        <f t="shared" si="28"/>
        <v>0.19865112463077239</v>
      </c>
      <c r="AD144" s="300">
        <f t="shared" si="29"/>
        <v>1.8811043917790517E-2</v>
      </c>
      <c r="AE144" s="300">
        <f t="shared" si="30"/>
        <v>2.1749969012324399E-2</v>
      </c>
      <c r="AF144" s="300">
        <f t="shared" si="31"/>
        <v>2.1636554406261121E-2</v>
      </c>
      <c r="AG144" s="300">
        <f t="shared" si="32"/>
        <v>2.1749969012324399E-2</v>
      </c>
      <c r="AH144" s="300">
        <f t="shared" si="33"/>
        <v>8.7616472619838362E-2</v>
      </c>
      <c r="AI144" s="300">
        <f t="shared" si="34"/>
        <v>1.5485635250234919E-2</v>
      </c>
      <c r="AJ144" s="300">
        <f t="shared" si="35"/>
        <v>4.3111373287873797E-3</v>
      </c>
      <c r="AK144" s="300">
        <f t="shared" si="36"/>
        <v>4.3111373287873797E-3</v>
      </c>
      <c r="AL144" s="300">
        <f t="shared" si="37"/>
        <v>0</v>
      </c>
      <c r="AM144" s="300">
        <f t="shared" si="38"/>
        <v>1.2480203305123498E-3</v>
      </c>
      <c r="AN144" s="300">
        <f t="shared" si="39"/>
        <v>3.0631169982750298E-3</v>
      </c>
      <c r="AO144" s="300">
        <f t="shared" si="40"/>
        <v>11.985786186043796</v>
      </c>
    </row>
    <row r="145" spans="1:53" ht="15.75" thickBot="1" x14ac:dyDescent="0.3">
      <c r="A145" s="495" t="s">
        <v>569</v>
      </c>
      <c r="B145" s="490" t="s">
        <v>1473</v>
      </c>
      <c r="C145" s="491" t="s">
        <v>1471</v>
      </c>
      <c r="D145" s="491" t="s">
        <v>1472</v>
      </c>
      <c r="E145" s="9" t="s">
        <v>226</v>
      </c>
      <c r="F145" s="4" t="s">
        <v>227</v>
      </c>
      <c r="G145" s="4" t="s">
        <v>221</v>
      </c>
      <c r="H145" s="353">
        <v>2011</v>
      </c>
      <c r="I145" s="496">
        <f t="shared" si="41"/>
        <v>143</v>
      </c>
      <c r="J145" s="353">
        <v>51</v>
      </c>
      <c r="K145" s="353" t="s">
        <v>166</v>
      </c>
      <c r="L145" s="353" t="s">
        <v>158</v>
      </c>
      <c r="M145" s="353" t="s">
        <v>42</v>
      </c>
      <c r="N145" s="353" t="s">
        <v>96</v>
      </c>
      <c r="O145" s="353" t="s">
        <v>36</v>
      </c>
      <c r="P145" s="354">
        <v>2.3922300000000001</v>
      </c>
      <c r="Q145" s="354">
        <v>0.15503600000000001</v>
      </c>
      <c r="R145" s="354">
        <v>0.179257</v>
      </c>
      <c r="S145" s="354">
        <v>0.17832300000000001</v>
      </c>
      <c r="T145" s="354">
        <v>0.179257</v>
      </c>
      <c r="U145" s="354">
        <v>1.1844490000000001</v>
      </c>
      <c r="V145" s="354">
        <v>0.30674099999999999</v>
      </c>
      <c r="W145" s="354">
        <v>3.3327000000000002E-2</v>
      </c>
      <c r="X145" s="354">
        <v>3.3327000000000002E-2</v>
      </c>
      <c r="Y145" s="354">
        <v>0</v>
      </c>
      <c r="Z145" s="354">
        <v>2.4721E-2</v>
      </c>
      <c r="AA145" s="354">
        <v>8.6060000000000008E-3</v>
      </c>
      <c r="AB145" s="354">
        <v>237.41597200000001</v>
      </c>
      <c r="AC145" s="300">
        <f t="shared" si="28"/>
        <v>2.6369821851212998E-3</v>
      </c>
      <c r="AD145" s="300">
        <f t="shared" si="29"/>
        <v>1.7089793625715998E-4</v>
      </c>
      <c r="AE145" s="300">
        <f t="shared" si="30"/>
        <v>1.9759701849667E-4</v>
      </c>
      <c r="AF145" s="300">
        <f t="shared" si="31"/>
        <v>1.9656745973313001E-4</v>
      </c>
      <c r="AG145" s="300">
        <f t="shared" si="32"/>
        <v>1.9759701849667E-4</v>
      </c>
      <c r="AH145" s="300">
        <f t="shared" si="33"/>
        <v>1.3056315288181902E-3</v>
      </c>
      <c r="AI145" s="300">
        <f t="shared" si="34"/>
        <v>3.3812407354070996E-4</v>
      </c>
      <c r="AJ145" s="300">
        <f t="shared" si="35"/>
        <v>3.6736729028370003E-5</v>
      </c>
      <c r="AK145" s="300">
        <f t="shared" si="36"/>
        <v>3.6736729028370003E-5</v>
      </c>
      <c r="AL145" s="300">
        <f t="shared" si="37"/>
        <v>0</v>
      </c>
      <c r="AM145" s="300">
        <f t="shared" si="38"/>
        <v>2.7250237894509998E-5</v>
      </c>
      <c r="AN145" s="300">
        <f t="shared" si="39"/>
        <v>9.4864911338600015E-6</v>
      </c>
      <c r="AO145" s="300">
        <f t="shared" si="40"/>
        <v>0.26170631111024328</v>
      </c>
    </row>
    <row r="146" spans="1:53" ht="15.75" thickBot="1" x14ac:dyDescent="0.3">
      <c r="A146" s="495" t="s">
        <v>569</v>
      </c>
      <c r="B146" s="490" t="s">
        <v>1473</v>
      </c>
      <c r="C146" s="491" t="s">
        <v>1471</v>
      </c>
      <c r="D146" s="491" t="s">
        <v>1472</v>
      </c>
      <c r="E146" s="9" t="s">
        <v>226</v>
      </c>
      <c r="F146" s="4" t="s">
        <v>227</v>
      </c>
      <c r="G146" s="4" t="s">
        <v>221</v>
      </c>
      <c r="H146" s="353">
        <v>2011</v>
      </c>
      <c r="I146" s="496">
        <f t="shared" si="41"/>
        <v>144</v>
      </c>
      <c r="J146" s="353">
        <v>52</v>
      </c>
      <c r="K146" s="353" t="s">
        <v>167</v>
      </c>
      <c r="L146" s="353" t="s">
        <v>168</v>
      </c>
      <c r="M146" s="353" t="s">
        <v>42</v>
      </c>
      <c r="N146" s="353" t="s">
        <v>96</v>
      </c>
      <c r="O146" s="353" t="s">
        <v>36</v>
      </c>
      <c r="P146" s="354">
        <v>9.6812149999999999</v>
      </c>
      <c r="Q146" s="354">
        <v>0.42081299999999999</v>
      </c>
      <c r="R146" s="354">
        <v>0.48655900000000002</v>
      </c>
      <c r="S146" s="354">
        <v>0.48402099999999998</v>
      </c>
      <c r="T146" s="354">
        <v>0.48655900000000002</v>
      </c>
      <c r="U146" s="354">
        <v>1.727039</v>
      </c>
      <c r="V146" s="354">
        <v>0.58792100000000003</v>
      </c>
      <c r="W146" s="354">
        <v>4.7390000000000002E-2</v>
      </c>
      <c r="X146" s="354">
        <v>4.7390000000000002E-2</v>
      </c>
      <c r="Y146" s="354">
        <v>0</v>
      </c>
      <c r="Z146" s="354">
        <v>4.7382000000000001E-2</v>
      </c>
      <c r="AA146" s="354">
        <v>7.9999999999999996E-6</v>
      </c>
      <c r="AB146" s="354">
        <v>455.04728</v>
      </c>
      <c r="AC146" s="300">
        <f t="shared" si="28"/>
        <v>1.067171278904165E-2</v>
      </c>
      <c r="AD146" s="300">
        <f t="shared" si="29"/>
        <v>4.6386692929502999E-4</v>
      </c>
      <c r="AE146" s="300">
        <f t="shared" si="30"/>
        <v>5.3633948868228999E-4</v>
      </c>
      <c r="AF146" s="300">
        <f t="shared" si="31"/>
        <v>5.3354182257750991E-4</v>
      </c>
      <c r="AG146" s="300">
        <f t="shared" si="32"/>
        <v>5.3633948868228999E-4</v>
      </c>
      <c r="AH146" s="300">
        <f t="shared" si="33"/>
        <v>1.9037346225110898E-3</v>
      </c>
      <c r="AI146" s="300">
        <f t="shared" si="34"/>
        <v>6.4807196768650998E-4</v>
      </c>
      <c r="AJ146" s="300">
        <f t="shared" si="35"/>
        <v>5.2238532980899998E-5</v>
      </c>
      <c r="AK146" s="300">
        <f t="shared" si="36"/>
        <v>5.2238532980899998E-5</v>
      </c>
      <c r="AL146" s="300">
        <f t="shared" si="37"/>
        <v>0</v>
      </c>
      <c r="AM146" s="300">
        <f t="shared" si="38"/>
        <v>5.2229714490419998E-5</v>
      </c>
      <c r="AN146" s="300">
        <f t="shared" si="39"/>
        <v>8.8184904799999995E-9</v>
      </c>
      <c r="AO146" s="300">
        <f t="shared" si="40"/>
        <v>0.5016037633287368</v>
      </c>
    </row>
    <row r="147" spans="1:53" ht="15.75" thickBot="1" x14ac:dyDescent="0.3">
      <c r="A147" s="495" t="s">
        <v>569</v>
      </c>
      <c r="B147" s="490" t="s">
        <v>1473</v>
      </c>
      <c r="C147" s="491" t="s">
        <v>1471</v>
      </c>
      <c r="D147" s="491" t="s">
        <v>1472</v>
      </c>
      <c r="E147" s="9" t="s">
        <v>226</v>
      </c>
      <c r="F147" s="4" t="s">
        <v>227</v>
      </c>
      <c r="G147" s="4" t="s">
        <v>221</v>
      </c>
      <c r="H147" s="353">
        <v>2011</v>
      </c>
      <c r="I147" s="496">
        <f t="shared" si="41"/>
        <v>145</v>
      </c>
      <c r="J147" s="353">
        <v>53</v>
      </c>
      <c r="K147" s="353" t="s">
        <v>169</v>
      </c>
      <c r="L147" s="353" t="s">
        <v>164</v>
      </c>
      <c r="M147" s="353" t="s">
        <v>42</v>
      </c>
      <c r="N147" s="353" t="s">
        <v>96</v>
      </c>
      <c r="O147" s="353" t="s">
        <v>36</v>
      </c>
      <c r="P147" s="354">
        <v>48.307219000000003</v>
      </c>
      <c r="Q147" s="354">
        <v>10.967841</v>
      </c>
      <c r="R147" s="354">
        <v>12.681392000000001</v>
      </c>
      <c r="S147" s="354">
        <v>12.615265000000001</v>
      </c>
      <c r="T147" s="354">
        <v>12.681392000000001</v>
      </c>
      <c r="U147" s="354">
        <v>1.434258</v>
      </c>
      <c r="V147" s="354">
        <v>0.82836299999999996</v>
      </c>
      <c r="W147" s="354">
        <v>6.6770999999999997E-2</v>
      </c>
      <c r="X147" s="354">
        <v>6.6770999999999997E-2</v>
      </c>
      <c r="Y147" s="354">
        <v>0</v>
      </c>
      <c r="Z147" s="354">
        <v>6.6758999999999999E-2</v>
      </c>
      <c r="AA147" s="354">
        <v>1.2E-5</v>
      </c>
      <c r="AB147" s="354">
        <v>641.14750300000003</v>
      </c>
      <c r="AC147" s="300">
        <f t="shared" si="28"/>
        <v>5.3249593858346891E-2</v>
      </c>
      <c r="AD147" s="300">
        <f t="shared" si="29"/>
        <v>1.2089975180581709E-2</v>
      </c>
      <c r="AE147" s="300">
        <f t="shared" si="30"/>
        <v>1.397884182814352E-2</v>
      </c>
      <c r="AF147" s="300">
        <f t="shared" si="31"/>
        <v>1.3905949288147151E-2</v>
      </c>
      <c r="AG147" s="300">
        <f t="shared" si="32"/>
        <v>1.397884182814352E-2</v>
      </c>
      <c r="AH147" s="300">
        <f t="shared" si="33"/>
        <v>1.5809988148579798E-3</v>
      </c>
      <c r="AI147" s="300">
        <f t="shared" si="34"/>
        <v>9.1311390368552996E-4</v>
      </c>
      <c r="AJ147" s="300">
        <f t="shared" si="35"/>
        <v>7.3602428480009982E-5</v>
      </c>
      <c r="AK147" s="300">
        <f t="shared" si="36"/>
        <v>7.3602428480009982E-5</v>
      </c>
      <c r="AL147" s="300">
        <f t="shared" si="37"/>
        <v>0</v>
      </c>
      <c r="AM147" s="300">
        <f t="shared" si="38"/>
        <v>7.3589200744289996E-5</v>
      </c>
      <c r="AN147" s="300">
        <f t="shared" si="39"/>
        <v>1.3227735719999999E-8</v>
      </c>
      <c r="AO147" s="300">
        <f t="shared" si="40"/>
        <v>0.70674414393515894</v>
      </c>
    </row>
    <row r="148" spans="1:53" ht="15.75" thickBot="1" x14ac:dyDescent="0.3">
      <c r="A148" s="495" t="s">
        <v>569</v>
      </c>
      <c r="B148" s="490" t="s">
        <v>1473</v>
      </c>
      <c r="C148" s="491" t="s">
        <v>1471</v>
      </c>
      <c r="D148" s="491" t="s">
        <v>1472</v>
      </c>
      <c r="E148" s="9" t="s">
        <v>226</v>
      </c>
      <c r="F148" s="4" t="s">
        <v>227</v>
      </c>
      <c r="G148" s="4" t="s">
        <v>221</v>
      </c>
      <c r="H148" s="353">
        <v>2011</v>
      </c>
      <c r="I148" s="496">
        <f t="shared" si="41"/>
        <v>146</v>
      </c>
      <c r="J148" s="353">
        <v>54</v>
      </c>
      <c r="K148" s="353" t="s">
        <v>170</v>
      </c>
      <c r="L148" s="353" t="s">
        <v>171</v>
      </c>
      <c r="M148" s="353" t="s">
        <v>42</v>
      </c>
      <c r="N148" s="353" t="s">
        <v>96</v>
      </c>
      <c r="O148" s="353" t="s">
        <v>36</v>
      </c>
      <c r="P148" s="354">
        <v>41.496665</v>
      </c>
      <c r="Q148" s="354">
        <v>6.9388379999999996</v>
      </c>
      <c r="R148" s="354">
        <v>8.0229210000000002</v>
      </c>
      <c r="S148" s="354">
        <v>7.9810850000000002</v>
      </c>
      <c r="T148" s="354">
        <v>8.0229210000000002</v>
      </c>
      <c r="U148" s="354">
        <v>0.57742899999999997</v>
      </c>
      <c r="V148" s="354">
        <v>0.35501300000000002</v>
      </c>
      <c r="W148" s="354">
        <v>5.3512999999999998E-2</v>
      </c>
      <c r="X148" s="354">
        <v>5.3512999999999998E-2</v>
      </c>
      <c r="Y148" s="354">
        <v>0</v>
      </c>
      <c r="Z148" s="354">
        <v>2.8611000000000001E-2</v>
      </c>
      <c r="AA148" s="354">
        <v>2.4902000000000001E-2</v>
      </c>
      <c r="AB148" s="354">
        <v>274.77750099999997</v>
      </c>
      <c r="AC148" s="300">
        <f t="shared" si="28"/>
        <v>4.5742243156781152E-2</v>
      </c>
      <c r="AD148" s="300">
        <f t="shared" si="29"/>
        <v>7.6487596056577789E-3</v>
      </c>
      <c r="AE148" s="300">
        <f t="shared" si="30"/>
        <v>8.8437565575365095E-3</v>
      </c>
      <c r="AF148" s="300">
        <f t="shared" si="31"/>
        <v>8.7976402615713486E-3</v>
      </c>
      <c r="AG148" s="300">
        <f t="shared" si="32"/>
        <v>8.8437565575365095E-3</v>
      </c>
      <c r="AH148" s="300">
        <f t="shared" si="33"/>
        <v>6.3650651742198992E-4</v>
      </c>
      <c r="AI148" s="300">
        <f t="shared" si="34"/>
        <v>3.9133484509702997E-4</v>
      </c>
      <c r="AJ148" s="300">
        <f t="shared" si="35"/>
        <v>5.8987985132029991E-5</v>
      </c>
      <c r="AK148" s="300">
        <f t="shared" si="36"/>
        <v>5.8987985132029991E-5</v>
      </c>
      <c r="AL148" s="300">
        <f t="shared" si="37"/>
        <v>0</v>
      </c>
      <c r="AM148" s="300">
        <f t="shared" si="38"/>
        <v>3.1538228890409998E-5</v>
      </c>
      <c r="AN148" s="300">
        <f t="shared" si="39"/>
        <v>2.7449756241619999E-5</v>
      </c>
      <c r="AO148" s="300">
        <f t="shared" si="40"/>
        <v>0.30289034708583623</v>
      </c>
    </row>
    <row r="149" spans="1:53" ht="15.75" thickBot="1" x14ac:dyDescent="0.3">
      <c r="A149" s="495" t="s">
        <v>569</v>
      </c>
      <c r="B149" s="490" t="s">
        <v>1473</v>
      </c>
      <c r="C149" s="491" t="s">
        <v>1471</v>
      </c>
      <c r="D149" s="491" t="s">
        <v>1472</v>
      </c>
      <c r="E149" s="9" t="s">
        <v>226</v>
      </c>
      <c r="F149" s="4" t="s">
        <v>227</v>
      </c>
      <c r="G149" s="4" t="s">
        <v>221</v>
      </c>
      <c r="H149" s="353">
        <v>2011</v>
      </c>
      <c r="I149" s="496">
        <f t="shared" si="41"/>
        <v>147</v>
      </c>
      <c r="J149" s="353">
        <v>55</v>
      </c>
      <c r="K149" s="353" t="s">
        <v>1586</v>
      </c>
      <c r="L149" s="353" t="s">
        <v>47</v>
      </c>
      <c r="M149" s="353" t="s">
        <v>42</v>
      </c>
      <c r="N149" s="353" t="s">
        <v>31</v>
      </c>
      <c r="O149" s="353" t="s">
        <v>36</v>
      </c>
      <c r="P149" s="354">
        <v>9.1238469999999996</v>
      </c>
      <c r="Q149" s="354">
        <v>1.5123930000000001</v>
      </c>
      <c r="R149" s="354">
        <v>1.74868</v>
      </c>
      <c r="S149" s="354">
        <v>1.7395609999999999</v>
      </c>
      <c r="T149" s="354">
        <v>1.74868</v>
      </c>
      <c r="U149" s="354">
        <v>1.0872189999999999</v>
      </c>
      <c r="V149" s="354">
        <v>0.31644499999999998</v>
      </c>
      <c r="W149" s="354">
        <v>8.8096999999999995E-2</v>
      </c>
      <c r="X149" s="354">
        <v>8.8096999999999995E-2</v>
      </c>
      <c r="Y149" s="354">
        <v>0</v>
      </c>
      <c r="Z149" s="354">
        <v>2.5503000000000001E-2</v>
      </c>
      <c r="AA149" s="354">
        <v>6.2593999999999997E-2</v>
      </c>
      <c r="AB149" s="354">
        <v>244.92634899999999</v>
      </c>
      <c r="AC149" s="300">
        <f t="shared" si="28"/>
        <v>1.0057319738809569E-2</v>
      </c>
      <c r="AD149" s="300">
        <f t="shared" si="29"/>
        <v>1.6671279090648302E-3</v>
      </c>
      <c r="AE149" s="300">
        <f t="shared" si="30"/>
        <v>1.9275897415707999E-3</v>
      </c>
      <c r="AF149" s="300">
        <f t="shared" si="31"/>
        <v>1.9175377647349099E-3</v>
      </c>
      <c r="AG149" s="300">
        <f t="shared" si="32"/>
        <v>1.9275897415707999E-3</v>
      </c>
      <c r="AH149" s="300">
        <f t="shared" si="33"/>
        <v>1.1984538001468899E-3</v>
      </c>
      <c r="AI149" s="300">
        <f t="shared" si="34"/>
        <v>3.4882090249294996E-4</v>
      </c>
      <c r="AJ149" s="300">
        <f t="shared" si="35"/>
        <v>9.7110319477069999E-5</v>
      </c>
      <c r="AK149" s="300">
        <f t="shared" si="36"/>
        <v>9.7110319477069999E-5</v>
      </c>
      <c r="AL149" s="300">
        <f t="shared" si="37"/>
        <v>0</v>
      </c>
      <c r="AM149" s="300">
        <f t="shared" si="38"/>
        <v>2.811224533893E-5</v>
      </c>
      <c r="AN149" s="300">
        <f t="shared" si="39"/>
        <v>6.8998074138139996E-5</v>
      </c>
      <c r="AO149" s="300">
        <f t="shared" si="40"/>
        <v>0.26998508461970716</v>
      </c>
    </row>
    <row r="150" spans="1:53" ht="15.75" thickBot="1" x14ac:dyDescent="0.3">
      <c r="A150" s="495" t="s">
        <v>569</v>
      </c>
      <c r="B150" s="490" t="s">
        <v>1473</v>
      </c>
      <c r="C150" s="491" t="s">
        <v>1471</v>
      </c>
      <c r="D150" s="491" t="s">
        <v>1472</v>
      </c>
      <c r="E150" s="9" t="s">
        <v>226</v>
      </c>
      <c r="F150" s="4" t="s">
        <v>227</v>
      </c>
      <c r="G150" s="4" t="s">
        <v>221</v>
      </c>
      <c r="H150" s="353">
        <v>2011</v>
      </c>
      <c r="I150" s="496">
        <f t="shared" si="41"/>
        <v>148</v>
      </c>
      <c r="J150" s="353">
        <v>56</v>
      </c>
      <c r="K150" s="353" t="s">
        <v>175</v>
      </c>
      <c r="L150" s="353" t="s">
        <v>176</v>
      </c>
      <c r="M150" s="353" t="s">
        <v>42</v>
      </c>
      <c r="N150" s="353" t="s">
        <v>96</v>
      </c>
      <c r="O150" s="353" t="s">
        <v>36</v>
      </c>
      <c r="P150" s="354">
        <v>9.9999999999999995E-7</v>
      </c>
      <c r="Q150" s="354">
        <v>0.114215</v>
      </c>
      <c r="R150" s="354">
        <v>0.13205900000000001</v>
      </c>
      <c r="S150" s="354">
        <v>0.13136999999999999</v>
      </c>
      <c r="T150" s="354">
        <v>0.13205900000000001</v>
      </c>
      <c r="U150" s="354">
        <v>3.082E-2</v>
      </c>
      <c r="V150" s="354">
        <v>1.6303999999999999E-2</v>
      </c>
      <c r="W150" s="354">
        <v>6.9639999999999997E-3</v>
      </c>
      <c r="X150" s="354">
        <v>6.9639999999999997E-3</v>
      </c>
      <c r="Y150" s="354">
        <v>0</v>
      </c>
      <c r="Z150" s="354">
        <v>1.3140000000000001E-3</v>
      </c>
      <c r="AA150" s="354">
        <v>5.6499999999999996E-3</v>
      </c>
      <c r="AB150" s="354">
        <v>12.619417</v>
      </c>
      <c r="AC150" s="300">
        <f t="shared" si="28"/>
        <v>1.1023113099999999E-9</v>
      </c>
      <c r="AD150" s="300">
        <f t="shared" si="29"/>
        <v>1.2590048627164998E-4</v>
      </c>
      <c r="AE150" s="300">
        <f t="shared" si="30"/>
        <v>1.4557012928729E-4</v>
      </c>
      <c r="AF150" s="300">
        <f t="shared" si="31"/>
        <v>1.4481063679469997E-4</v>
      </c>
      <c r="AG150" s="300">
        <f t="shared" si="32"/>
        <v>1.4557012928729E-4</v>
      </c>
      <c r="AH150" s="300">
        <f t="shared" si="33"/>
        <v>3.3973234574199998E-5</v>
      </c>
      <c r="AI150" s="300">
        <f t="shared" si="34"/>
        <v>1.7972083598239998E-5</v>
      </c>
      <c r="AJ150" s="300">
        <f t="shared" si="35"/>
        <v>7.6764959628399997E-6</v>
      </c>
      <c r="AK150" s="300">
        <f t="shared" si="36"/>
        <v>7.6764959628399997E-6</v>
      </c>
      <c r="AL150" s="300">
        <f t="shared" si="37"/>
        <v>0</v>
      </c>
      <c r="AM150" s="300">
        <f t="shared" si="38"/>
        <v>1.4484370613400001E-6</v>
      </c>
      <c r="AN150" s="300">
        <f t="shared" si="39"/>
        <v>6.2280589014999998E-6</v>
      </c>
      <c r="AO150" s="300">
        <f t="shared" si="40"/>
        <v>1.3910526084706269E-2</v>
      </c>
    </row>
    <row r="151" spans="1:53" ht="15.75" thickBot="1" x14ac:dyDescent="0.3">
      <c r="A151" s="495" t="s">
        <v>569</v>
      </c>
      <c r="B151" s="490" t="s">
        <v>1473</v>
      </c>
      <c r="C151" s="491" t="s">
        <v>1471</v>
      </c>
      <c r="D151" s="491" t="s">
        <v>1472</v>
      </c>
      <c r="E151" s="9" t="s">
        <v>226</v>
      </c>
      <c r="F151" s="4" t="s">
        <v>227</v>
      </c>
      <c r="G151" s="4" t="s">
        <v>221</v>
      </c>
      <c r="H151" s="353">
        <v>2011</v>
      </c>
      <c r="I151" s="496">
        <f t="shared" si="41"/>
        <v>149</v>
      </c>
      <c r="J151" s="353">
        <v>57</v>
      </c>
      <c r="K151" s="353" t="s">
        <v>109</v>
      </c>
      <c r="L151" s="353" t="s">
        <v>110</v>
      </c>
      <c r="M151" s="353" t="s">
        <v>42</v>
      </c>
      <c r="N151" s="353" t="s">
        <v>108</v>
      </c>
      <c r="O151" s="353" t="s">
        <v>36</v>
      </c>
      <c r="P151" s="354">
        <v>18.319512</v>
      </c>
      <c r="Q151" s="354">
        <v>17.713571000000002</v>
      </c>
      <c r="R151" s="354">
        <v>20.481034000000001</v>
      </c>
      <c r="S151" s="354">
        <v>20.374234999999999</v>
      </c>
      <c r="T151" s="354">
        <v>20.481034000000001</v>
      </c>
      <c r="U151" s="354">
        <v>3.695214</v>
      </c>
      <c r="V151" s="354">
        <v>0.86948300000000001</v>
      </c>
      <c r="W151" s="354">
        <v>0.115205</v>
      </c>
      <c r="X151" s="354">
        <v>0.115205</v>
      </c>
      <c r="Y151" s="354">
        <v>0</v>
      </c>
      <c r="Z151" s="354">
        <v>7.0073999999999997E-2</v>
      </c>
      <c r="AA151" s="354">
        <v>4.5130999999999998E-2</v>
      </c>
      <c r="AB151" s="354">
        <v>672.97482500000001</v>
      </c>
      <c r="AC151" s="300">
        <f t="shared" si="28"/>
        <v>2.0193805271280719E-2</v>
      </c>
      <c r="AD151" s="300">
        <f t="shared" si="29"/>
        <v>1.9525869653788011E-2</v>
      </c>
      <c r="AE151" s="300">
        <f t="shared" si="30"/>
        <v>2.2576475418694539E-2</v>
      </c>
      <c r="AF151" s="300">
        <f t="shared" si="31"/>
        <v>2.2458749673097848E-2</v>
      </c>
      <c r="AG151" s="300">
        <f t="shared" si="32"/>
        <v>2.2576475418694539E-2</v>
      </c>
      <c r="AH151" s="300">
        <f t="shared" si="33"/>
        <v>4.0732761850703391E-3</v>
      </c>
      <c r="AI151" s="300">
        <f t="shared" si="34"/>
        <v>9.584409447527299E-4</v>
      </c>
      <c r="AJ151" s="300">
        <f t="shared" si="35"/>
        <v>1.2699177446855002E-4</v>
      </c>
      <c r="AK151" s="300">
        <f t="shared" si="36"/>
        <v>1.2699177446855002E-4</v>
      </c>
      <c r="AL151" s="300">
        <f t="shared" si="37"/>
        <v>0</v>
      </c>
      <c r="AM151" s="300">
        <f t="shared" si="38"/>
        <v>7.7243362736939992E-5</v>
      </c>
      <c r="AN151" s="300">
        <f t="shared" si="39"/>
        <v>4.9748411731609993E-5</v>
      </c>
      <c r="AO151" s="300">
        <f t="shared" si="40"/>
        <v>0.7418277609427707</v>
      </c>
    </row>
    <row r="152" spans="1:53" ht="15.75" thickBot="1" x14ac:dyDescent="0.3">
      <c r="A152" s="495" t="s">
        <v>569</v>
      </c>
      <c r="B152" s="490" t="s">
        <v>1473</v>
      </c>
      <c r="C152" s="491" t="s">
        <v>1471</v>
      </c>
      <c r="D152" s="491" t="s">
        <v>1472</v>
      </c>
      <c r="E152" s="9" t="s">
        <v>226</v>
      </c>
      <c r="F152" s="4" t="s">
        <v>227</v>
      </c>
      <c r="G152" s="4" t="s">
        <v>221</v>
      </c>
      <c r="H152" s="353">
        <v>2011</v>
      </c>
      <c r="I152" s="496">
        <f t="shared" si="41"/>
        <v>150</v>
      </c>
      <c r="J152" s="353">
        <v>58</v>
      </c>
      <c r="K152" s="353" t="s">
        <v>1569</v>
      </c>
      <c r="L152" s="353" t="s">
        <v>1531</v>
      </c>
      <c r="M152" s="353" t="s">
        <v>42</v>
      </c>
      <c r="N152" s="353" t="s">
        <v>96</v>
      </c>
      <c r="O152" s="353" t="s">
        <v>36</v>
      </c>
      <c r="P152" s="354">
        <v>-1</v>
      </c>
      <c r="Q152" s="354">
        <v>-1</v>
      </c>
      <c r="R152" s="354">
        <v>-1</v>
      </c>
      <c r="S152" s="354">
        <v>-1</v>
      </c>
      <c r="T152" s="354">
        <v>-1</v>
      </c>
      <c r="U152" s="354">
        <v>-1</v>
      </c>
      <c r="V152" s="354">
        <v>-1</v>
      </c>
      <c r="W152" s="354">
        <v>-1</v>
      </c>
      <c r="X152" s="354">
        <v>-1</v>
      </c>
      <c r="Y152" s="354">
        <v>-1</v>
      </c>
      <c r="Z152" s="354">
        <v>-1</v>
      </c>
      <c r="AA152" s="354">
        <v>-1</v>
      </c>
      <c r="AB152" s="354">
        <v>-1</v>
      </c>
      <c r="AC152" s="300">
        <f t="shared" si="28"/>
        <v>0</v>
      </c>
      <c r="AD152" s="300">
        <f t="shared" si="29"/>
        <v>0</v>
      </c>
      <c r="AE152" s="300">
        <f t="shared" si="30"/>
        <v>0</v>
      </c>
      <c r="AF152" s="300">
        <f t="shared" si="31"/>
        <v>0</v>
      </c>
      <c r="AG152" s="300">
        <f t="shared" si="32"/>
        <v>0</v>
      </c>
      <c r="AH152" s="300">
        <f t="shared" si="33"/>
        <v>0</v>
      </c>
      <c r="AI152" s="300">
        <f t="shared" si="34"/>
        <v>0</v>
      </c>
      <c r="AJ152" s="300">
        <f t="shared" si="35"/>
        <v>0</v>
      </c>
      <c r="AK152" s="300">
        <f t="shared" si="36"/>
        <v>0</v>
      </c>
      <c r="AL152" s="300">
        <f t="shared" si="37"/>
        <v>0</v>
      </c>
      <c r="AM152" s="300">
        <f t="shared" si="38"/>
        <v>0</v>
      </c>
      <c r="AN152" s="300">
        <f t="shared" si="39"/>
        <v>0</v>
      </c>
      <c r="AO152" s="300">
        <f t="shared" si="40"/>
        <v>0</v>
      </c>
    </row>
    <row r="153" spans="1:53" ht="15.75" thickBot="1" x14ac:dyDescent="0.3">
      <c r="A153" s="495" t="s">
        <v>569</v>
      </c>
      <c r="B153" s="490" t="s">
        <v>1473</v>
      </c>
      <c r="C153" s="491" t="s">
        <v>1471</v>
      </c>
      <c r="D153" s="491" t="s">
        <v>1472</v>
      </c>
      <c r="E153" s="9" t="s">
        <v>219</v>
      </c>
      <c r="F153" s="4" t="s">
        <v>220</v>
      </c>
      <c r="G153" s="4" t="s">
        <v>221</v>
      </c>
      <c r="H153" s="353">
        <v>2011</v>
      </c>
      <c r="I153" s="496">
        <f t="shared" si="41"/>
        <v>151</v>
      </c>
      <c r="J153" s="353">
        <v>1</v>
      </c>
      <c r="K153" s="353" t="s">
        <v>341</v>
      </c>
      <c r="L153" s="353" t="s">
        <v>150</v>
      </c>
      <c r="M153" s="353" t="s">
        <v>30</v>
      </c>
      <c r="N153" s="353" t="s">
        <v>96</v>
      </c>
      <c r="O153" s="353" t="s">
        <v>36</v>
      </c>
      <c r="P153" s="354">
        <v>1.659213</v>
      </c>
      <c r="Q153" s="354">
        <v>0.14261499999999999</v>
      </c>
      <c r="R153" s="354">
        <v>0.16489699999999999</v>
      </c>
      <c r="S153" s="354">
        <v>0.16403699999999999</v>
      </c>
      <c r="T153" s="354">
        <v>0.16489699999999999</v>
      </c>
      <c r="U153" s="354">
        <v>6.4563999999999996E-2</v>
      </c>
      <c r="V153" s="354">
        <v>3.0010999999999999E-2</v>
      </c>
      <c r="W153" s="354">
        <v>4.5240000000000002E-3</v>
      </c>
      <c r="X153" s="354">
        <v>4.5240000000000002E-3</v>
      </c>
      <c r="Y153" s="354">
        <v>0</v>
      </c>
      <c r="Z153" s="354">
        <v>2.4190000000000001E-3</v>
      </c>
      <c r="AA153" s="354">
        <v>2.1050000000000001E-3</v>
      </c>
      <c r="AB153" s="354">
        <v>23.228249999999999</v>
      </c>
      <c r="AC153" s="300">
        <f t="shared" si="28"/>
        <v>1.82896925559903E-3</v>
      </c>
      <c r="AD153" s="300">
        <f t="shared" si="29"/>
        <v>1.5720612747565E-4</v>
      </c>
      <c r="AE153" s="300">
        <f t="shared" si="30"/>
        <v>1.8176782808506997E-4</v>
      </c>
      <c r="AF153" s="300">
        <f t="shared" si="31"/>
        <v>1.8081984035846999E-4</v>
      </c>
      <c r="AG153" s="300">
        <f t="shared" si="32"/>
        <v>1.8176782808506997E-4</v>
      </c>
      <c r="AH153" s="300">
        <f t="shared" si="33"/>
        <v>7.1169627418839996E-5</v>
      </c>
      <c r="AI153" s="300">
        <f t="shared" si="34"/>
        <v>3.3081464724409993E-5</v>
      </c>
      <c r="AJ153" s="300">
        <f t="shared" si="35"/>
        <v>4.9868563664400005E-6</v>
      </c>
      <c r="AK153" s="300">
        <f t="shared" si="36"/>
        <v>4.9868563664400005E-6</v>
      </c>
      <c r="AL153" s="300">
        <f t="shared" si="37"/>
        <v>0</v>
      </c>
      <c r="AM153" s="300">
        <f t="shared" si="38"/>
        <v>2.6664910588900001E-6</v>
      </c>
      <c r="AN153" s="300">
        <f t="shared" si="39"/>
        <v>2.32036530755E-6</v>
      </c>
      <c r="AO153" s="300">
        <f t="shared" si="40"/>
        <v>2.56047626865075E-2</v>
      </c>
    </row>
    <row r="154" spans="1:53" ht="15.75" thickBot="1" x14ac:dyDescent="0.3">
      <c r="A154" s="495" t="s">
        <v>569</v>
      </c>
      <c r="B154" s="490" t="s">
        <v>1473</v>
      </c>
      <c r="C154" s="491" t="s">
        <v>1471</v>
      </c>
      <c r="D154" s="491" t="s">
        <v>1472</v>
      </c>
      <c r="E154" s="9" t="s">
        <v>219</v>
      </c>
      <c r="F154" s="4" t="s">
        <v>220</v>
      </c>
      <c r="G154" s="4" t="s">
        <v>221</v>
      </c>
      <c r="H154" s="353">
        <v>2011</v>
      </c>
      <c r="I154" s="496">
        <f t="shared" si="41"/>
        <v>152</v>
      </c>
      <c r="J154" s="353">
        <v>2</v>
      </c>
      <c r="K154" s="353" t="s">
        <v>1571</v>
      </c>
      <c r="L154" s="353" t="s">
        <v>1572</v>
      </c>
      <c r="M154" s="353" t="s">
        <v>42</v>
      </c>
      <c r="N154" s="353" t="s">
        <v>96</v>
      </c>
      <c r="O154" s="353" t="s">
        <v>36</v>
      </c>
      <c r="P154" s="354">
        <v>6340.1570449999999</v>
      </c>
      <c r="Q154" s="354">
        <v>2682.3741340000001</v>
      </c>
      <c r="R154" s="354">
        <v>3101.4523060000001</v>
      </c>
      <c r="S154" s="354">
        <v>3085.279783</v>
      </c>
      <c r="T154" s="354">
        <v>3101.4523060000001</v>
      </c>
      <c r="U154" s="354">
        <v>770.003106</v>
      </c>
      <c r="V154" s="354">
        <v>320.17228399999999</v>
      </c>
      <c r="W154" s="354">
        <v>70.719167999999996</v>
      </c>
      <c r="X154" s="354">
        <v>70.719167999999996</v>
      </c>
      <c r="Y154" s="354">
        <v>0</v>
      </c>
      <c r="Z154" s="354">
        <v>25.803357999999999</v>
      </c>
      <c r="AA154" s="354">
        <v>44.91581</v>
      </c>
      <c r="AB154" s="354">
        <v>247811.36564800001</v>
      </c>
      <c r="AC154" s="300">
        <f t="shared" si="28"/>
        <v>6.9888268178796791</v>
      </c>
      <c r="AD154" s="300">
        <f t="shared" si="29"/>
        <v>2.9568113455596552</v>
      </c>
      <c r="AE154" s="300">
        <f t="shared" si="30"/>
        <v>3.4187659543293809</v>
      </c>
      <c r="AF154" s="300">
        <f t="shared" si="31"/>
        <v>3.4009387993152456</v>
      </c>
      <c r="AG154" s="300">
        <f t="shared" si="32"/>
        <v>3.4187659543293809</v>
      </c>
      <c r="AH154" s="300">
        <f t="shared" si="33"/>
        <v>0.84878313247892878</v>
      </c>
      <c r="AI154" s="300">
        <f t="shared" si="34"/>
        <v>0.35292952980173203</v>
      </c>
      <c r="AJ154" s="300">
        <f t="shared" si="35"/>
        <v>7.7954538720190078E-2</v>
      </c>
      <c r="AK154" s="300">
        <f t="shared" si="36"/>
        <v>7.7954538720190078E-2</v>
      </c>
      <c r="AL154" s="300">
        <f t="shared" si="37"/>
        <v>0</v>
      </c>
      <c r="AM154" s="300">
        <f t="shared" si="38"/>
        <v>2.8443333359378979E-2</v>
      </c>
      <c r="AN154" s="300">
        <f t="shared" si="39"/>
        <v>4.9511205360811099E-2</v>
      </c>
      <c r="AO154" s="300">
        <f t="shared" si="40"/>
        <v>273.16527110033587</v>
      </c>
    </row>
    <row r="155" spans="1:53" ht="15.75" thickBot="1" x14ac:dyDescent="0.3">
      <c r="A155" s="495" t="s">
        <v>569</v>
      </c>
      <c r="B155" s="490" t="s">
        <v>1473</v>
      </c>
      <c r="C155" s="491" t="s">
        <v>1471</v>
      </c>
      <c r="D155" s="491" t="s">
        <v>1472</v>
      </c>
      <c r="E155" s="9" t="s">
        <v>219</v>
      </c>
      <c r="F155" s="4" t="s">
        <v>220</v>
      </c>
      <c r="G155" s="4" t="s">
        <v>221</v>
      </c>
      <c r="H155" s="353">
        <v>2011</v>
      </c>
      <c r="I155" s="496">
        <f t="shared" si="41"/>
        <v>153</v>
      </c>
      <c r="J155" s="353">
        <v>3</v>
      </c>
      <c r="K155" s="353" t="s">
        <v>336</v>
      </c>
      <c r="L155" s="353" t="s">
        <v>337</v>
      </c>
      <c r="M155" s="353" t="s">
        <v>30</v>
      </c>
      <c r="N155" s="353" t="s">
        <v>96</v>
      </c>
      <c r="O155" s="353" t="s">
        <v>36</v>
      </c>
      <c r="P155" s="354">
        <v>2.2726069999999998</v>
      </c>
      <c r="Q155" s="354">
        <v>0.91790400000000005</v>
      </c>
      <c r="R155" s="354">
        <v>1.061312</v>
      </c>
      <c r="S155" s="354">
        <v>1.0557780000000001</v>
      </c>
      <c r="T155" s="354">
        <v>1.061312</v>
      </c>
      <c r="U155" s="354">
        <v>0.192942</v>
      </c>
      <c r="V155" s="354">
        <v>6.8364999999999995E-2</v>
      </c>
      <c r="W155" s="354">
        <v>2.4306999999999999E-2</v>
      </c>
      <c r="X155" s="354">
        <v>2.4306999999999999E-2</v>
      </c>
      <c r="Y155" s="354">
        <v>0</v>
      </c>
      <c r="Z155" s="354">
        <v>5.5100000000000001E-3</v>
      </c>
      <c r="AA155" s="354">
        <v>1.8797999999999999E-2</v>
      </c>
      <c r="AB155" s="354">
        <v>52.914254999999997</v>
      </c>
      <c r="AC155" s="300">
        <f t="shared" si="28"/>
        <v>2.5051203992851696E-3</v>
      </c>
      <c r="AD155" s="300">
        <f t="shared" si="29"/>
        <v>1.01181596069424E-3</v>
      </c>
      <c r="AE155" s="300">
        <f t="shared" si="30"/>
        <v>1.16989622103872E-3</v>
      </c>
      <c r="AF155" s="300">
        <f t="shared" si="31"/>
        <v>1.16379603024918E-3</v>
      </c>
      <c r="AG155" s="300">
        <f t="shared" si="32"/>
        <v>1.16989622103872E-3</v>
      </c>
      <c r="AH155" s="300">
        <f t="shared" si="33"/>
        <v>2.1268214877401999E-4</v>
      </c>
      <c r="AI155" s="300">
        <f t="shared" si="34"/>
        <v>7.5359512708149992E-5</v>
      </c>
      <c r="AJ155" s="300">
        <f t="shared" si="35"/>
        <v>2.6793881012169996E-5</v>
      </c>
      <c r="AK155" s="300">
        <f t="shared" si="36"/>
        <v>2.6793881012169996E-5</v>
      </c>
      <c r="AL155" s="300">
        <f t="shared" si="37"/>
        <v>0</v>
      </c>
      <c r="AM155" s="300">
        <f t="shared" si="38"/>
        <v>6.0737353180999994E-6</v>
      </c>
      <c r="AN155" s="300">
        <f t="shared" si="39"/>
        <v>2.0721248005379996E-5</v>
      </c>
      <c r="AO155" s="300">
        <f t="shared" si="40"/>
        <v>5.8327981746724045E-2</v>
      </c>
    </row>
    <row r="156" spans="1:53" ht="15.75" thickBot="1" x14ac:dyDescent="0.3">
      <c r="A156" s="495" t="s">
        <v>569</v>
      </c>
      <c r="B156" s="490" t="s">
        <v>1473</v>
      </c>
      <c r="C156" s="491" t="s">
        <v>1471</v>
      </c>
      <c r="D156" s="491" t="s">
        <v>1472</v>
      </c>
      <c r="E156" s="9" t="s">
        <v>219</v>
      </c>
      <c r="F156" s="4" t="s">
        <v>220</v>
      </c>
      <c r="G156" s="4" t="s">
        <v>221</v>
      </c>
      <c r="H156" s="353">
        <v>2011</v>
      </c>
      <c r="I156" s="496">
        <f t="shared" si="41"/>
        <v>154</v>
      </c>
      <c r="J156" s="353">
        <v>4</v>
      </c>
      <c r="K156" s="353" t="s">
        <v>184</v>
      </c>
      <c r="L156" s="353" t="s">
        <v>61</v>
      </c>
      <c r="M156" s="353" t="s">
        <v>42</v>
      </c>
      <c r="N156" s="353" t="s">
        <v>85</v>
      </c>
      <c r="O156" s="353" t="s">
        <v>36</v>
      </c>
      <c r="P156" s="354">
        <v>10.254412</v>
      </c>
      <c r="Q156" s="354">
        <v>6.4425999999999997E-2</v>
      </c>
      <c r="R156" s="354">
        <v>7.4491000000000002E-2</v>
      </c>
      <c r="S156" s="354">
        <v>7.4103000000000002E-2</v>
      </c>
      <c r="T156" s="354">
        <v>7.4491000000000002E-2</v>
      </c>
      <c r="U156" s="354">
        <v>18.470434999999998</v>
      </c>
      <c r="V156" s="354">
        <v>2.8183699999999998</v>
      </c>
      <c r="W156" s="354">
        <v>0.23919299999999999</v>
      </c>
      <c r="X156" s="354">
        <v>0.23919299999999999</v>
      </c>
      <c r="Y156" s="354">
        <v>1.93E-4</v>
      </c>
      <c r="Z156" s="354">
        <v>0.22713800000000001</v>
      </c>
      <c r="AA156" s="354">
        <v>1.1861E-2</v>
      </c>
      <c r="AB156" s="354">
        <v>2181.4008130000002</v>
      </c>
      <c r="AC156" s="300">
        <f t="shared" si="28"/>
        <v>1.130355432499972E-2</v>
      </c>
      <c r="AD156" s="300">
        <f t="shared" si="29"/>
        <v>7.1017508458059986E-5</v>
      </c>
      <c r="AE156" s="300">
        <f t="shared" si="30"/>
        <v>8.2112271793209998E-5</v>
      </c>
      <c r="AF156" s="300">
        <f t="shared" si="31"/>
        <v>8.1684575004929995E-5</v>
      </c>
      <c r="AG156" s="300">
        <f t="shared" si="32"/>
        <v>8.2112271793209998E-5</v>
      </c>
      <c r="AH156" s="300">
        <f t="shared" si="33"/>
        <v>2.0360169401119847E-2</v>
      </c>
      <c r="AI156" s="300">
        <f t="shared" si="34"/>
        <v>3.1067211267646997E-3</v>
      </c>
      <c r="AJ156" s="300">
        <f t="shared" si="35"/>
        <v>2.6366514917282996E-4</v>
      </c>
      <c r="AK156" s="300">
        <f t="shared" si="36"/>
        <v>2.6366514917282996E-4</v>
      </c>
      <c r="AL156" s="300">
        <f t="shared" si="37"/>
        <v>2.1274608282999999E-7</v>
      </c>
      <c r="AM156" s="300">
        <f t="shared" si="38"/>
        <v>2.5037678633077997E-4</v>
      </c>
      <c r="AN156" s="300">
        <f t="shared" si="39"/>
        <v>1.3074514447909999E-5</v>
      </c>
      <c r="AO156" s="300">
        <f t="shared" si="40"/>
        <v>2.4045827878130948</v>
      </c>
    </row>
    <row r="157" spans="1:53" ht="15.75" thickBot="1" x14ac:dyDescent="0.3">
      <c r="A157" s="495" t="s">
        <v>569</v>
      </c>
      <c r="B157" s="490" t="s">
        <v>1473</v>
      </c>
      <c r="C157" s="491" t="s">
        <v>1471</v>
      </c>
      <c r="D157" s="491" t="s">
        <v>1472</v>
      </c>
      <c r="E157" s="9" t="s">
        <v>219</v>
      </c>
      <c r="F157" s="4" t="s">
        <v>220</v>
      </c>
      <c r="G157" s="4" t="s">
        <v>221</v>
      </c>
      <c r="H157" s="353">
        <v>2011</v>
      </c>
      <c r="I157" s="496">
        <f t="shared" si="41"/>
        <v>155</v>
      </c>
      <c r="J157" s="353">
        <v>5</v>
      </c>
      <c r="K157" s="353" t="s">
        <v>185</v>
      </c>
      <c r="L157" s="353" t="s">
        <v>1554</v>
      </c>
      <c r="M157" s="353" t="s">
        <v>42</v>
      </c>
      <c r="N157" s="353" t="s">
        <v>85</v>
      </c>
      <c r="O157" s="353" t="s">
        <v>36</v>
      </c>
      <c r="P157" s="354">
        <v>7688.5750500000004</v>
      </c>
      <c r="Q157" s="354">
        <v>59.135832000000001</v>
      </c>
      <c r="R157" s="354">
        <v>68.374861999999993</v>
      </c>
      <c r="S157" s="354">
        <v>68.018321</v>
      </c>
      <c r="T157" s="354">
        <v>68.374861999999993</v>
      </c>
      <c r="U157" s="354">
        <v>14490.309651</v>
      </c>
      <c r="V157" s="354">
        <v>2242.0633640000001</v>
      </c>
      <c r="W157" s="354">
        <v>190.279931</v>
      </c>
      <c r="X157" s="354">
        <v>190.279931</v>
      </c>
      <c r="Y157" s="354">
        <v>0.151396</v>
      </c>
      <c r="Z157" s="354">
        <v>180.69260700000001</v>
      </c>
      <c r="AA157" s="354">
        <v>9.4359280000000005</v>
      </c>
      <c r="AB157" s="354">
        <v>1735343.1613749999</v>
      </c>
      <c r="AC157" s="300">
        <f t="shared" si="28"/>
        <v>8.4752032353988156</v>
      </c>
      <c r="AD157" s="300">
        <f t="shared" si="29"/>
        <v>6.5186096439859925E-2</v>
      </c>
      <c r="AE157" s="300">
        <f t="shared" si="30"/>
        <v>7.5370383702289198E-2</v>
      </c>
      <c r="AF157" s="300">
        <f t="shared" si="31"/>
        <v>7.4977364525510515E-2</v>
      </c>
      <c r="AG157" s="300">
        <f t="shared" si="32"/>
        <v>7.5370383702289198E-2</v>
      </c>
      <c r="AH157" s="300">
        <f t="shared" si="33"/>
        <v>15.972832213699451</v>
      </c>
      <c r="AI157" s="300">
        <f t="shared" si="34"/>
        <v>2.4714518038738471</v>
      </c>
      <c r="AJ157" s="300">
        <f t="shared" si="35"/>
        <v>0.20974772000731959</v>
      </c>
      <c r="AK157" s="300">
        <f t="shared" si="36"/>
        <v>0.20974772000731959</v>
      </c>
      <c r="AL157" s="300">
        <f t="shared" si="37"/>
        <v>1.6688552308875997E-4</v>
      </c>
      <c r="AM157" s="300">
        <f t="shared" si="38"/>
        <v>0.19917950432948517</v>
      </c>
      <c r="AN157" s="300">
        <f t="shared" si="39"/>
        <v>1.0401330154745678E-2</v>
      </c>
      <c r="AO157" s="300">
        <f t="shared" si="40"/>
        <v>1912.8883935148174</v>
      </c>
    </row>
    <row r="158" spans="1:53" ht="15.75" thickBot="1" x14ac:dyDescent="0.3">
      <c r="A158" s="495" t="s">
        <v>569</v>
      </c>
      <c r="B158" s="490" t="s">
        <v>1473</v>
      </c>
      <c r="C158" s="491" t="s">
        <v>1471</v>
      </c>
      <c r="D158" s="491" t="s">
        <v>1472</v>
      </c>
      <c r="E158" s="9" t="s">
        <v>219</v>
      </c>
      <c r="F158" s="4" t="s">
        <v>220</v>
      </c>
      <c r="G158" s="4" t="s">
        <v>221</v>
      </c>
      <c r="H158" s="353">
        <v>2011</v>
      </c>
      <c r="I158" s="496">
        <f t="shared" si="41"/>
        <v>156</v>
      </c>
      <c r="J158" s="353">
        <v>6</v>
      </c>
      <c r="K158" s="353" t="s">
        <v>209</v>
      </c>
      <c r="L158" s="353" t="s">
        <v>210</v>
      </c>
      <c r="M158" s="353" t="s">
        <v>42</v>
      </c>
      <c r="N158" s="353" t="s">
        <v>96</v>
      </c>
      <c r="O158" s="353" t="s">
        <v>36</v>
      </c>
      <c r="P158" s="354">
        <v>1.335985</v>
      </c>
      <c r="Q158" s="354">
        <v>0.42768299999999998</v>
      </c>
      <c r="R158" s="354">
        <v>0.494502</v>
      </c>
      <c r="S158" s="354">
        <v>0.49192399999999997</v>
      </c>
      <c r="T158" s="354">
        <v>0.494502</v>
      </c>
      <c r="U158" s="354">
        <v>2.0756E-2</v>
      </c>
      <c r="V158" s="354">
        <v>1.2609E-2</v>
      </c>
      <c r="W158" s="354">
        <v>7.2069999999999999E-3</v>
      </c>
      <c r="X158" s="354">
        <v>7.2069999999999999E-3</v>
      </c>
      <c r="Y158" s="354">
        <v>0</v>
      </c>
      <c r="Z158" s="354">
        <v>1.016E-3</v>
      </c>
      <c r="AA158" s="354">
        <v>6.1910000000000003E-3</v>
      </c>
      <c r="AB158" s="354">
        <v>9.7594809999999992</v>
      </c>
      <c r="AC158" s="300">
        <f t="shared" si="28"/>
        <v>1.47267137549035E-3</v>
      </c>
      <c r="AD158" s="300">
        <f t="shared" si="29"/>
        <v>4.7143980799472997E-4</v>
      </c>
      <c r="AE158" s="300">
        <f t="shared" si="30"/>
        <v>5.4509514741761999E-4</v>
      </c>
      <c r="AF158" s="300">
        <f t="shared" si="31"/>
        <v>5.4225338886043997E-4</v>
      </c>
      <c r="AG158" s="300">
        <f t="shared" si="32"/>
        <v>5.4509514741761999E-4</v>
      </c>
      <c r="AH158" s="300">
        <f t="shared" si="33"/>
        <v>2.2879573550359996E-5</v>
      </c>
      <c r="AI158" s="300">
        <f t="shared" si="34"/>
        <v>1.389904330779E-5</v>
      </c>
      <c r="AJ158" s="300">
        <f t="shared" si="35"/>
        <v>7.9443576111699997E-6</v>
      </c>
      <c r="AK158" s="300">
        <f t="shared" si="36"/>
        <v>7.9443576111699997E-6</v>
      </c>
      <c r="AL158" s="300">
        <f t="shared" si="37"/>
        <v>0</v>
      </c>
      <c r="AM158" s="300">
        <f t="shared" si="38"/>
        <v>1.1199482909599999E-6</v>
      </c>
      <c r="AN158" s="300">
        <f t="shared" si="39"/>
        <v>6.82440932021E-6</v>
      </c>
      <c r="AO158" s="300">
        <f t="shared" si="40"/>
        <v>1.0757986286030108E-2</v>
      </c>
    </row>
    <row r="159" spans="1:53" s="369" customFormat="1" ht="15.75" thickBot="1" x14ac:dyDescent="0.3">
      <c r="A159" s="495" t="s">
        <v>569</v>
      </c>
      <c r="B159" s="490" t="s">
        <v>1473</v>
      </c>
      <c r="C159" s="491" t="s">
        <v>1471</v>
      </c>
      <c r="D159" s="491" t="s">
        <v>1472</v>
      </c>
      <c r="E159" s="346" t="s">
        <v>219</v>
      </c>
      <c r="F159" s="440" t="s">
        <v>220</v>
      </c>
      <c r="G159" s="440" t="s">
        <v>221</v>
      </c>
      <c r="H159" s="353">
        <v>2011</v>
      </c>
      <c r="I159" s="496">
        <f t="shared" si="41"/>
        <v>157</v>
      </c>
      <c r="J159" s="353">
        <v>7</v>
      </c>
      <c r="K159" s="353" t="s">
        <v>1573</v>
      </c>
      <c r="L159" s="353" t="s">
        <v>1574</v>
      </c>
      <c r="M159" s="353" t="s">
        <v>30</v>
      </c>
      <c r="N159" s="353" t="s">
        <v>96</v>
      </c>
      <c r="O159" s="353" t="s">
        <v>36</v>
      </c>
      <c r="P159" s="354">
        <v>2895.3940710000002</v>
      </c>
      <c r="Q159" s="354">
        <v>8.6375790000000006</v>
      </c>
      <c r="R159" s="354">
        <v>9.9870619999999999</v>
      </c>
      <c r="S159" s="354">
        <v>9.9349849999999993</v>
      </c>
      <c r="T159" s="354">
        <v>9.9870619999999999</v>
      </c>
      <c r="U159" s="354">
        <v>374.89499499999999</v>
      </c>
      <c r="V159" s="354">
        <v>113.385668</v>
      </c>
      <c r="W159" s="354">
        <v>9.1395800000000005</v>
      </c>
      <c r="X159" s="354">
        <v>9.1395800000000005</v>
      </c>
      <c r="Y159" s="354">
        <v>0</v>
      </c>
      <c r="Z159" s="354">
        <v>9.1379900000000003</v>
      </c>
      <c r="AA159" s="354">
        <v>1.591E-3</v>
      </c>
      <c r="AB159" s="354">
        <v>87759.804634</v>
      </c>
      <c r="AC159" s="300">
        <f t="shared" si="28"/>
        <v>3.1916256313702429</v>
      </c>
      <c r="AD159" s="300">
        <f t="shared" si="29"/>
        <v>9.5213010227184897E-3</v>
      </c>
      <c r="AE159" s="300">
        <f t="shared" si="30"/>
        <v>1.1008851396271219E-2</v>
      </c>
      <c r="AF159" s="300">
        <f t="shared" si="31"/>
        <v>1.0951446330180348E-2</v>
      </c>
      <c r="AG159" s="300">
        <f t="shared" si="32"/>
        <v>1.1008851396271219E-2</v>
      </c>
      <c r="AH159" s="300">
        <f t="shared" si="33"/>
        <v>0.41325099305089347</v>
      </c>
      <c r="AI159" s="300">
        <f t="shared" si="34"/>
        <v>0.12498630422830508</v>
      </c>
      <c r="AJ159" s="300">
        <f t="shared" si="35"/>
        <v>1.0074662402649801E-2</v>
      </c>
      <c r="AK159" s="300">
        <f t="shared" si="36"/>
        <v>1.0074662402649801E-2</v>
      </c>
      <c r="AL159" s="300">
        <f t="shared" si="37"/>
        <v>0</v>
      </c>
      <c r="AM159" s="300">
        <f t="shared" si="38"/>
        <v>1.00729097276669E-2</v>
      </c>
      <c r="AN159" s="300">
        <f t="shared" si="39"/>
        <v>1.7537772942099999E-6</v>
      </c>
      <c r="AO159" s="300">
        <f t="shared" si="40"/>
        <v>96.738625211448593</v>
      </c>
      <c r="AP159" s="351"/>
      <c r="AQ159" s="351"/>
      <c r="AR159" s="351"/>
      <c r="AS159" s="351"/>
      <c r="AT159" s="351"/>
      <c r="AU159" s="351"/>
      <c r="AV159" s="351"/>
      <c r="AW159" s="351"/>
      <c r="AX159" s="351"/>
      <c r="AY159" s="351"/>
      <c r="AZ159" s="351"/>
      <c r="BA159" s="351"/>
    </row>
    <row r="160" spans="1:53" s="369" customFormat="1" ht="15.75" thickBot="1" x14ac:dyDescent="0.3">
      <c r="A160" s="495" t="s">
        <v>569</v>
      </c>
      <c r="B160" s="490" t="s">
        <v>1473</v>
      </c>
      <c r="C160" s="491" t="s">
        <v>1471</v>
      </c>
      <c r="D160" s="491" t="s">
        <v>1472</v>
      </c>
      <c r="E160" s="346" t="s">
        <v>219</v>
      </c>
      <c r="F160" s="440" t="s">
        <v>220</v>
      </c>
      <c r="G160" s="440" t="s">
        <v>221</v>
      </c>
      <c r="H160" s="353">
        <v>2011</v>
      </c>
      <c r="I160" s="496">
        <f t="shared" si="41"/>
        <v>158</v>
      </c>
      <c r="J160" s="353">
        <v>8</v>
      </c>
      <c r="K160" s="353" t="s">
        <v>1575</v>
      </c>
      <c r="L160" s="353" t="s">
        <v>289</v>
      </c>
      <c r="M160" s="353" t="s">
        <v>42</v>
      </c>
      <c r="N160" s="353" t="s">
        <v>96</v>
      </c>
      <c r="O160" s="353" t="s">
        <v>36</v>
      </c>
      <c r="P160" s="354">
        <v>767.97172999999998</v>
      </c>
      <c r="Q160" s="354">
        <v>3.886774</v>
      </c>
      <c r="R160" s="354">
        <v>4.4940199999999999</v>
      </c>
      <c r="S160" s="354">
        <v>4.4705859999999999</v>
      </c>
      <c r="T160" s="354">
        <v>4.4940199999999999</v>
      </c>
      <c r="U160" s="354">
        <v>200.86834999999999</v>
      </c>
      <c r="V160" s="354">
        <v>51.033127999999998</v>
      </c>
      <c r="W160" s="354">
        <v>4.1135830000000002</v>
      </c>
      <c r="X160" s="354">
        <v>4.1135830000000002</v>
      </c>
      <c r="Y160" s="354">
        <v>0</v>
      </c>
      <c r="Z160" s="354">
        <v>4.1128669999999996</v>
      </c>
      <c r="AA160" s="354">
        <v>7.1599999999999995E-4</v>
      </c>
      <c r="AB160" s="354">
        <v>39499.324714000002</v>
      </c>
      <c r="AC160" s="300">
        <f t="shared" si="28"/>
        <v>0.84654392373926624</v>
      </c>
      <c r="AD160" s="300">
        <f t="shared" si="29"/>
        <v>4.2844349396139398E-3</v>
      </c>
      <c r="AE160" s="300">
        <f t="shared" si="30"/>
        <v>4.9538090733662003E-3</v>
      </c>
      <c r="AF160" s="300">
        <f t="shared" si="31"/>
        <v>4.9279775101276598E-3</v>
      </c>
      <c r="AG160" s="300">
        <f t="shared" si="32"/>
        <v>4.9538090733662003E-3</v>
      </c>
      <c r="AH160" s="300">
        <f t="shared" si="33"/>
        <v>0.22141945402603846</v>
      </c>
      <c r="AI160" s="300">
        <f t="shared" si="34"/>
        <v>5.6254394179077669E-2</v>
      </c>
      <c r="AJ160" s="300">
        <f t="shared" si="35"/>
        <v>4.53444906552373E-3</v>
      </c>
      <c r="AK160" s="300">
        <f t="shared" si="36"/>
        <v>4.53444906552373E-3</v>
      </c>
      <c r="AL160" s="300">
        <f t="shared" si="37"/>
        <v>0</v>
      </c>
      <c r="AM160" s="300">
        <f t="shared" si="38"/>
        <v>4.5336598106257694E-3</v>
      </c>
      <c r="AN160" s="300">
        <f t="shared" si="39"/>
        <v>7.892548979599998E-7</v>
      </c>
      <c r="AO160" s="300">
        <f t="shared" si="40"/>
        <v>43.540552369604718</v>
      </c>
    </row>
    <row r="161" spans="1:41" ht="15.75" thickBot="1" x14ac:dyDescent="0.3">
      <c r="A161" s="495" t="s">
        <v>569</v>
      </c>
      <c r="B161" s="490" t="s">
        <v>1473</v>
      </c>
      <c r="C161" s="491" t="s">
        <v>1471</v>
      </c>
      <c r="D161" s="491" t="s">
        <v>1472</v>
      </c>
      <c r="E161" s="9" t="s">
        <v>219</v>
      </c>
      <c r="F161" s="4" t="s">
        <v>220</v>
      </c>
      <c r="G161" s="4" t="s">
        <v>221</v>
      </c>
      <c r="H161" s="353">
        <v>2011</v>
      </c>
      <c r="I161" s="496">
        <f t="shared" si="41"/>
        <v>159</v>
      </c>
      <c r="J161" s="353">
        <v>9</v>
      </c>
      <c r="K161" s="353" t="s">
        <v>1556</v>
      </c>
      <c r="L161" s="353" t="s">
        <v>279</v>
      </c>
      <c r="M161" s="353" t="s">
        <v>42</v>
      </c>
      <c r="N161" s="353" t="s">
        <v>96</v>
      </c>
      <c r="O161" s="353" t="s">
        <v>36</v>
      </c>
      <c r="P161" s="354">
        <v>2.5082330000000002</v>
      </c>
      <c r="Q161" s="354">
        <v>8.5710000000000005E-3</v>
      </c>
      <c r="R161" s="354">
        <v>9.9100000000000004E-3</v>
      </c>
      <c r="S161" s="354">
        <v>9.8580000000000004E-3</v>
      </c>
      <c r="T161" s="354">
        <v>9.9100000000000004E-3</v>
      </c>
      <c r="U161" s="354">
        <v>0.38967099999999999</v>
      </c>
      <c r="V161" s="354">
        <v>0.112496</v>
      </c>
      <c r="W161" s="354">
        <v>9.0679999999999997E-3</v>
      </c>
      <c r="X161" s="354">
        <v>9.0679999999999997E-3</v>
      </c>
      <c r="Y161" s="354">
        <v>0</v>
      </c>
      <c r="Z161" s="354">
        <v>9.0659999999999994E-3</v>
      </c>
      <c r="AA161" s="354">
        <v>1.9999999999999999E-6</v>
      </c>
      <c r="AB161" s="354">
        <v>87.071500999999998</v>
      </c>
      <c r="AC161" s="300">
        <f t="shared" si="28"/>
        <v>2.76485360401523E-3</v>
      </c>
      <c r="AD161" s="300">
        <f t="shared" si="29"/>
        <v>9.4479102380099991E-6</v>
      </c>
      <c r="AE161" s="300">
        <f t="shared" si="30"/>
        <v>1.0923905082099999E-5</v>
      </c>
      <c r="AF161" s="300">
        <f t="shared" si="31"/>
        <v>1.0866584893979999E-5</v>
      </c>
      <c r="AG161" s="300">
        <f t="shared" si="32"/>
        <v>1.0923905082099999E-5</v>
      </c>
      <c r="AH161" s="300">
        <f t="shared" si="33"/>
        <v>4.2953875047900997E-4</v>
      </c>
      <c r="AI161" s="300">
        <f t="shared" si="34"/>
        <v>1.2400561312975999E-4</v>
      </c>
      <c r="AJ161" s="300">
        <f t="shared" si="35"/>
        <v>9.9957589590800005E-6</v>
      </c>
      <c r="AK161" s="300">
        <f t="shared" si="36"/>
        <v>9.9957589590800005E-6</v>
      </c>
      <c r="AL161" s="300">
        <f t="shared" si="37"/>
        <v>0</v>
      </c>
      <c r="AM161" s="300">
        <f t="shared" si="38"/>
        <v>9.9935543364599989E-6</v>
      </c>
      <c r="AN161" s="300">
        <f t="shared" si="39"/>
        <v>2.2046226199999999E-9</v>
      </c>
      <c r="AO161" s="300">
        <f t="shared" si="40"/>
        <v>9.5979900330976309E-2</v>
      </c>
    </row>
    <row r="162" spans="1:41" ht="15.75" thickBot="1" x14ac:dyDescent="0.3">
      <c r="A162" s="495" t="s">
        <v>569</v>
      </c>
      <c r="B162" s="490" t="s">
        <v>1473</v>
      </c>
      <c r="C162" s="491" t="s">
        <v>1471</v>
      </c>
      <c r="D162" s="491" t="s">
        <v>1472</v>
      </c>
      <c r="E162" s="9" t="s">
        <v>219</v>
      </c>
      <c r="F162" s="4" t="s">
        <v>220</v>
      </c>
      <c r="G162" s="4" t="s">
        <v>221</v>
      </c>
      <c r="H162" s="353">
        <v>2011</v>
      </c>
      <c r="I162" s="496">
        <f t="shared" si="41"/>
        <v>160</v>
      </c>
      <c r="J162" s="353">
        <v>10</v>
      </c>
      <c r="K162" s="353" t="s">
        <v>1557</v>
      </c>
      <c r="L162" s="353" t="s">
        <v>1585</v>
      </c>
      <c r="M162" s="353" t="s">
        <v>30</v>
      </c>
      <c r="N162" s="353" t="s">
        <v>96</v>
      </c>
      <c r="O162" s="353" t="s">
        <v>36</v>
      </c>
      <c r="P162" s="354">
        <v>0.31056800000000001</v>
      </c>
      <c r="Q162" s="354">
        <v>1.0709999999999999E-3</v>
      </c>
      <c r="R162" s="354">
        <v>1.2390000000000001E-3</v>
      </c>
      <c r="S162" s="354">
        <v>1.232E-3</v>
      </c>
      <c r="T162" s="354">
        <v>1.2390000000000001E-3</v>
      </c>
      <c r="U162" s="354">
        <v>4.8709000000000002E-2</v>
      </c>
      <c r="V162" s="354">
        <v>1.4062E-2</v>
      </c>
      <c r="W162" s="354">
        <v>1.1329999999999999E-3</v>
      </c>
      <c r="X162" s="354">
        <v>1.1329999999999999E-3</v>
      </c>
      <c r="Y162" s="354">
        <v>0</v>
      </c>
      <c r="Z162" s="354">
        <v>1.1329999999999999E-3</v>
      </c>
      <c r="AA162" s="354">
        <v>0</v>
      </c>
      <c r="AB162" s="354">
        <v>10.883938000000001</v>
      </c>
      <c r="AC162" s="300">
        <f t="shared" si="28"/>
        <v>3.4234261892407999E-4</v>
      </c>
      <c r="AD162" s="300">
        <f t="shared" si="29"/>
        <v>1.1805754130099999E-6</v>
      </c>
      <c r="AE162" s="300">
        <f t="shared" si="30"/>
        <v>1.3657637130900001E-6</v>
      </c>
      <c r="AF162" s="300">
        <f t="shared" si="31"/>
        <v>1.3580475339200001E-6</v>
      </c>
      <c r="AG162" s="300">
        <f t="shared" si="32"/>
        <v>1.3657637130900001E-6</v>
      </c>
      <c r="AH162" s="300">
        <f t="shared" si="33"/>
        <v>5.3692481598789995E-5</v>
      </c>
      <c r="AI162" s="300">
        <f t="shared" si="34"/>
        <v>1.5500701641219999E-5</v>
      </c>
      <c r="AJ162" s="300">
        <f t="shared" si="35"/>
        <v>1.2489187142299997E-6</v>
      </c>
      <c r="AK162" s="300">
        <f t="shared" si="36"/>
        <v>1.2489187142299997E-6</v>
      </c>
      <c r="AL162" s="300">
        <f t="shared" si="37"/>
        <v>0</v>
      </c>
      <c r="AM162" s="300">
        <f t="shared" si="38"/>
        <v>1.2489187142299997E-6</v>
      </c>
      <c r="AN162" s="300">
        <f t="shared" si="39"/>
        <v>0</v>
      </c>
      <c r="AO162" s="300">
        <f t="shared" si="40"/>
        <v>1.199748795473878E-2</v>
      </c>
    </row>
    <row r="163" spans="1:41" ht="15.75" thickBot="1" x14ac:dyDescent="0.3">
      <c r="A163" s="495" t="s">
        <v>569</v>
      </c>
      <c r="B163" s="490" t="s">
        <v>1473</v>
      </c>
      <c r="C163" s="491" t="s">
        <v>1471</v>
      </c>
      <c r="D163" s="491" t="s">
        <v>1472</v>
      </c>
      <c r="E163" s="9" t="s">
        <v>219</v>
      </c>
      <c r="F163" s="4" t="s">
        <v>220</v>
      </c>
      <c r="G163" s="4" t="s">
        <v>221</v>
      </c>
      <c r="H163" s="353">
        <v>2011</v>
      </c>
      <c r="I163" s="496">
        <f t="shared" si="41"/>
        <v>161</v>
      </c>
      <c r="J163" s="353">
        <v>11</v>
      </c>
      <c r="K163" s="353" t="s">
        <v>1558</v>
      </c>
      <c r="L163" s="353" t="s">
        <v>280</v>
      </c>
      <c r="M163" s="353" t="s">
        <v>42</v>
      </c>
      <c r="N163" s="353" t="s">
        <v>96</v>
      </c>
      <c r="O163" s="353" t="s">
        <v>36</v>
      </c>
      <c r="P163" s="354">
        <v>10.920581</v>
      </c>
      <c r="Q163" s="354">
        <v>6.2259999999999998E-3</v>
      </c>
      <c r="R163" s="354">
        <v>7.1980000000000004E-3</v>
      </c>
      <c r="S163" s="354">
        <v>7.1609999999999998E-3</v>
      </c>
      <c r="T163" s="354">
        <v>7.1980000000000004E-3</v>
      </c>
      <c r="U163" s="354">
        <v>9.0988989999999994</v>
      </c>
      <c r="V163" s="354">
        <v>2.0323359999999999</v>
      </c>
      <c r="W163" s="354">
        <v>0.16381899999999999</v>
      </c>
      <c r="X163" s="354">
        <v>0.16381899999999999</v>
      </c>
      <c r="Y163" s="354">
        <v>0</v>
      </c>
      <c r="Z163" s="354">
        <v>0.16378999999999999</v>
      </c>
      <c r="AA163" s="354">
        <v>2.9E-5</v>
      </c>
      <c r="AB163" s="354">
        <v>1573.015478</v>
      </c>
      <c r="AC163" s="300">
        <f t="shared" si="28"/>
        <v>1.2037879948071109E-2</v>
      </c>
      <c r="AD163" s="300">
        <f t="shared" si="29"/>
        <v>6.862990216059999E-6</v>
      </c>
      <c r="AE163" s="300">
        <f t="shared" si="30"/>
        <v>7.93443680938E-6</v>
      </c>
      <c r="AF163" s="300">
        <f t="shared" si="31"/>
        <v>7.8936512909099993E-6</v>
      </c>
      <c r="AG163" s="300">
        <f t="shared" si="32"/>
        <v>7.93443680938E-6</v>
      </c>
      <c r="AH163" s="300">
        <f t="shared" si="33"/>
        <v>1.002981927624769E-2</v>
      </c>
      <c r="AI163" s="300">
        <f t="shared" si="34"/>
        <v>2.2402669585201598E-3</v>
      </c>
      <c r="AJ163" s="300">
        <f t="shared" si="35"/>
        <v>1.8057953649288998E-4</v>
      </c>
      <c r="AK163" s="300">
        <f t="shared" si="36"/>
        <v>1.8057953649288998E-4</v>
      </c>
      <c r="AL163" s="300">
        <f t="shared" si="37"/>
        <v>0</v>
      </c>
      <c r="AM163" s="300">
        <f t="shared" si="38"/>
        <v>1.8054756946489996E-4</v>
      </c>
      <c r="AN163" s="300">
        <f t="shared" si="39"/>
        <v>3.1967027990000002E-8</v>
      </c>
      <c r="AO163" s="300">
        <f t="shared" si="40"/>
        <v>1.7339527522044562</v>
      </c>
    </row>
    <row r="164" spans="1:41" ht="15.75" thickBot="1" x14ac:dyDescent="0.3">
      <c r="A164" s="495" t="s">
        <v>569</v>
      </c>
      <c r="B164" s="490" t="s">
        <v>1473</v>
      </c>
      <c r="C164" s="491" t="s">
        <v>1471</v>
      </c>
      <c r="D164" s="491" t="s">
        <v>1472</v>
      </c>
      <c r="E164" s="9">
        <v>2275050011</v>
      </c>
      <c r="F164" s="4" t="s">
        <v>227</v>
      </c>
      <c r="G164" s="4" t="s">
        <v>223</v>
      </c>
      <c r="H164" s="353">
        <v>2011</v>
      </c>
      <c r="I164" s="496">
        <v>1</v>
      </c>
      <c r="J164" s="353">
        <v>1</v>
      </c>
      <c r="K164" s="353" t="s">
        <v>114</v>
      </c>
      <c r="L164" s="353" t="s">
        <v>105</v>
      </c>
      <c r="M164" s="353" t="s">
        <v>42</v>
      </c>
      <c r="N164" s="353" t="s">
        <v>115</v>
      </c>
      <c r="O164" s="353" t="s">
        <v>35</v>
      </c>
      <c r="P164" s="354">
        <v>37.150151000000001</v>
      </c>
      <c r="Q164" s="354">
        <v>0.39134999999999998</v>
      </c>
      <c r="R164" s="354">
        <v>0.34142499999999998</v>
      </c>
      <c r="S164" s="354">
        <v>0.32666400000000001</v>
      </c>
      <c r="T164" s="354">
        <v>0.38340800000000003</v>
      </c>
      <c r="U164" s="354">
        <v>3.2451000000000001E-2</v>
      </c>
      <c r="V164" s="354">
        <v>3.7559000000000002E-2</v>
      </c>
      <c r="W164" s="354">
        <v>0.193526</v>
      </c>
      <c r="X164" s="354">
        <v>0.193526</v>
      </c>
      <c r="Y164" s="354">
        <v>0</v>
      </c>
      <c r="Z164" s="354">
        <v>3.0270000000000002E-3</v>
      </c>
      <c r="AA164" s="354">
        <v>0.190499</v>
      </c>
      <c r="AB164" s="354">
        <v>29.070508</v>
      </c>
      <c r="AC164" s="300">
        <f t="shared" si="28"/>
        <v>4.095103161550781E-2</v>
      </c>
      <c r="AD164" s="300">
        <f t="shared" si="29"/>
        <v>4.3138953116849993E-4</v>
      </c>
      <c r="AE164" s="300">
        <f t="shared" si="30"/>
        <v>3.7635663901674994E-4</v>
      </c>
      <c r="AF164" s="300">
        <f t="shared" si="31"/>
        <v>3.6008542176983998E-4</v>
      </c>
      <c r="AG164" s="300">
        <f t="shared" si="32"/>
        <v>4.2263497474448003E-4</v>
      </c>
      <c r="AH164" s="300">
        <f t="shared" si="33"/>
        <v>3.577110432081E-5</v>
      </c>
      <c r="AI164" s="300">
        <f t="shared" si="34"/>
        <v>4.140171049229E-5</v>
      </c>
      <c r="AJ164" s="300">
        <f t="shared" si="35"/>
        <v>2.1332589857905998E-4</v>
      </c>
      <c r="AK164" s="300">
        <f t="shared" si="36"/>
        <v>2.1332589857905998E-4</v>
      </c>
      <c r="AL164" s="300">
        <f t="shared" si="37"/>
        <v>0</v>
      </c>
      <c r="AM164" s="300">
        <f t="shared" si="38"/>
        <v>3.3366963353700002E-6</v>
      </c>
      <c r="AN164" s="300">
        <f t="shared" si="39"/>
        <v>2.0998920224369E-4</v>
      </c>
      <c r="AO164" s="300">
        <f t="shared" si="40"/>
        <v>3.2044749755845481E-2</v>
      </c>
    </row>
    <row r="165" spans="1:41" ht="15.75" thickBot="1" x14ac:dyDescent="0.3">
      <c r="A165" s="495" t="s">
        <v>569</v>
      </c>
      <c r="B165" s="490" t="s">
        <v>1473</v>
      </c>
      <c r="C165" s="491" t="s">
        <v>1471</v>
      </c>
      <c r="D165" s="491" t="s">
        <v>1472</v>
      </c>
      <c r="E165" s="9">
        <v>2275050011</v>
      </c>
      <c r="F165" s="4" t="s">
        <v>227</v>
      </c>
      <c r="G165" s="4" t="s">
        <v>223</v>
      </c>
      <c r="H165" s="353">
        <v>2011</v>
      </c>
      <c r="I165" s="496">
        <f>I164+1</f>
        <v>2</v>
      </c>
      <c r="J165" s="353">
        <v>2</v>
      </c>
      <c r="K165" s="353" t="s">
        <v>118</v>
      </c>
      <c r="L165" s="353" t="s">
        <v>120</v>
      </c>
      <c r="M165" s="353" t="s">
        <v>42</v>
      </c>
      <c r="N165" s="353" t="s">
        <v>115</v>
      </c>
      <c r="O165" s="353" t="s">
        <v>35</v>
      </c>
      <c r="P165" s="354">
        <v>69.029892000000004</v>
      </c>
      <c r="Q165" s="354">
        <v>0.57451099999999999</v>
      </c>
      <c r="R165" s="354">
        <v>0.50122</v>
      </c>
      <c r="S165" s="354">
        <v>0.47954999999999998</v>
      </c>
      <c r="T165" s="354">
        <v>0.56285300000000005</v>
      </c>
      <c r="U165" s="354">
        <v>5.3772E-2</v>
      </c>
      <c r="V165" s="354">
        <v>8.2302E-2</v>
      </c>
      <c r="W165" s="354">
        <v>0.216721</v>
      </c>
      <c r="X165" s="354">
        <v>0.216721</v>
      </c>
      <c r="Y165" s="354">
        <v>0</v>
      </c>
      <c r="Z165" s="354">
        <v>6.633E-3</v>
      </c>
      <c r="AA165" s="354">
        <v>0.210088</v>
      </c>
      <c r="AB165" s="354">
        <v>63.701202000000002</v>
      </c>
      <c r="AC165" s="300">
        <f t="shared" si="28"/>
        <v>7.609243067967851E-2</v>
      </c>
      <c r="AD165" s="300">
        <f t="shared" si="29"/>
        <v>6.3328997301940993E-4</v>
      </c>
      <c r="AE165" s="300">
        <f t="shared" si="30"/>
        <v>5.5250047479819993E-4</v>
      </c>
      <c r="AF165" s="300">
        <f t="shared" si="31"/>
        <v>5.2861338871049992E-4</v>
      </c>
      <c r="AG165" s="300">
        <f t="shared" si="32"/>
        <v>6.2043922776743E-4</v>
      </c>
      <c r="AH165" s="300">
        <f t="shared" si="33"/>
        <v>5.9273483761319997E-5</v>
      </c>
      <c r="AI165" s="300">
        <f t="shared" si="34"/>
        <v>9.0722425435619991E-5</v>
      </c>
      <c r="AJ165" s="300">
        <f t="shared" si="35"/>
        <v>2.3889400941450996E-4</v>
      </c>
      <c r="AK165" s="300">
        <f t="shared" si="36"/>
        <v>2.3889400941450996E-4</v>
      </c>
      <c r="AL165" s="300">
        <f t="shared" si="37"/>
        <v>0</v>
      </c>
      <c r="AM165" s="300">
        <f t="shared" si="38"/>
        <v>7.3116309192299996E-6</v>
      </c>
      <c r="AN165" s="300">
        <f t="shared" si="39"/>
        <v>2.3158237849527999E-4</v>
      </c>
      <c r="AO165" s="300">
        <f t="shared" si="40"/>
        <v>7.0218555425194618E-2</v>
      </c>
    </row>
    <row r="166" spans="1:41" ht="15.75" thickBot="1" x14ac:dyDescent="0.3">
      <c r="A166" s="495" t="s">
        <v>569</v>
      </c>
      <c r="B166" s="490" t="s">
        <v>1473</v>
      </c>
      <c r="C166" s="491" t="s">
        <v>1471</v>
      </c>
      <c r="D166" s="491" t="s">
        <v>1472</v>
      </c>
      <c r="E166" s="9">
        <v>2275050011</v>
      </c>
      <c r="F166" s="4" t="s">
        <v>227</v>
      </c>
      <c r="G166" s="4" t="s">
        <v>223</v>
      </c>
      <c r="H166" s="353">
        <v>2011</v>
      </c>
      <c r="I166" s="496">
        <f t="shared" ref="I166:I229" si="42">I165+1</f>
        <v>3</v>
      </c>
      <c r="J166" s="353">
        <v>3</v>
      </c>
      <c r="K166" s="353" t="s">
        <v>119</v>
      </c>
      <c r="L166" s="353" t="s">
        <v>120</v>
      </c>
      <c r="M166" s="353" t="s">
        <v>42</v>
      </c>
      <c r="N166" s="353" t="s">
        <v>115</v>
      </c>
      <c r="O166" s="353" t="s">
        <v>35</v>
      </c>
      <c r="P166" s="354">
        <v>22.320965000000001</v>
      </c>
      <c r="Q166" s="354">
        <v>0.18576899999999999</v>
      </c>
      <c r="R166" s="354">
        <v>0.16207099999999999</v>
      </c>
      <c r="S166" s="354">
        <v>0.15506400000000001</v>
      </c>
      <c r="T166" s="354">
        <v>0.182</v>
      </c>
      <c r="U166" s="354">
        <v>1.7371999999999999E-2</v>
      </c>
      <c r="V166" s="354">
        <v>2.6612E-2</v>
      </c>
      <c r="W166" s="354">
        <v>7.0525000000000004E-2</v>
      </c>
      <c r="X166" s="354">
        <v>7.0525000000000004E-2</v>
      </c>
      <c r="Y166" s="354">
        <v>0</v>
      </c>
      <c r="Z166" s="354">
        <v>2.1450000000000002E-3</v>
      </c>
      <c r="AA166" s="354">
        <v>6.8379999999999996E-2</v>
      </c>
      <c r="AB166" s="354">
        <v>20.597504000000001</v>
      </c>
      <c r="AC166" s="300">
        <f t="shared" si="28"/>
        <v>2.4604652169614147E-2</v>
      </c>
      <c r="AD166" s="300">
        <f t="shared" si="29"/>
        <v>2.0477526974738996E-4</v>
      </c>
      <c r="AE166" s="300">
        <f t="shared" si="30"/>
        <v>1.7865269632300998E-4</v>
      </c>
      <c r="AF166" s="300">
        <f t="shared" si="31"/>
        <v>1.7092880097384E-4</v>
      </c>
      <c r="AG166" s="300">
        <f t="shared" si="32"/>
        <v>2.0062065841999999E-4</v>
      </c>
      <c r="AH166" s="300">
        <f t="shared" si="33"/>
        <v>1.9149352077319995E-5</v>
      </c>
      <c r="AI166" s="300">
        <f t="shared" si="34"/>
        <v>2.9334708581719999E-5</v>
      </c>
      <c r="AJ166" s="300">
        <f t="shared" si="35"/>
        <v>7.7740505137749999E-5</v>
      </c>
      <c r="AK166" s="300">
        <f t="shared" si="36"/>
        <v>7.7740505137749999E-5</v>
      </c>
      <c r="AL166" s="300">
        <f t="shared" si="37"/>
        <v>0</v>
      </c>
      <c r="AM166" s="300">
        <f t="shared" si="38"/>
        <v>2.3644577599500001E-6</v>
      </c>
      <c r="AN166" s="300">
        <f t="shared" si="39"/>
        <v>7.5376047377799984E-5</v>
      </c>
      <c r="AO166" s="300">
        <f t="shared" si="40"/>
        <v>2.2704861616970239E-2</v>
      </c>
    </row>
    <row r="167" spans="1:41" ht="15.75" thickBot="1" x14ac:dyDescent="0.3">
      <c r="A167" s="495" t="s">
        <v>569</v>
      </c>
      <c r="B167" s="490" t="s">
        <v>1473</v>
      </c>
      <c r="C167" s="491" t="s">
        <v>1471</v>
      </c>
      <c r="D167" s="491" t="s">
        <v>1472</v>
      </c>
      <c r="E167" s="9">
        <v>2275050011</v>
      </c>
      <c r="F167" s="4" t="s">
        <v>227</v>
      </c>
      <c r="G167" s="4" t="s">
        <v>223</v>
      </c>
      <c r="H167" s="353">
        <v>2011</v>
      </c>
      <c r="I167" s="496">
        <f t="shared" si="42"/>
        <v>4</v>
      </c>
      <c r="J167" s="353">
        <v>4</v>
      </c>
      <c r="K167" s="353" t="s">
        <v>121</v>
      </c>
      <c r="L167" s="353" t="s">
        <v>120</v>
      </c>
      <c r="M167" s="353" t="s">
        <v>42</v>
      </c>
      <c r="N167" s="353" t="s">
        <v>115</v>
      </c>
      <c r="O167" s="353" t="s">
        <v>35</v>
      </c>
      <c r="P167" s="354">
        <v>1.727317</v>
      </c>
      <c r="Q167" s="354">
        <v>1.4376E-2</v>
      </c>
      <c r="R167" s="354">
        <v>1.2541999999999999E-2</v>
      </c>
      <c r="S167" s="354">
        <v>1.2E-2</v>
      </c>
      <c r="T167" s="354">
        <v>1.4083999999999999E-2</v>
      </c>
      <c r="U167" s="354">
        <v>7.5890000000000003E-3</v>
      </c>
      <c r="V167" s="354">
        <v>2.0600000000000002E-3</v>
      </c>
      <c r="W167" s="354">
        <v>6.1009999999999997E-3</v>
      </c>
      <c r="X167" s="354">
        <v>6.1009999999999997E-3</v>
      </c>
      <c r="Y167" s="354">
        <v>0</v>
      </c>
      <c r="Z167" s="354">
        <v>1.66E-4</v>
      </c>
      <c r="AA167" s="354">
        <v>5.9350000000000002E-3</v>
      </c>
      <c r="AB167" s="354">
        <v>1.5941479999999999</v>
      </c>
      <c r="AC167" s="300">
        <f t="shared" si="28"/>
        <v>1.90404106505527E-3</v>
      </c>
      <c r="AD167" s="300">
        <f t="shared" si="29"/>
        <v>1.584682739256E-5</v>
      </c>
      <c r="AE167" s="300">
        <f t="shared" si="30"/>
        <v>1.3825188450019999E-5</v>
      </c>
      <c r="AF167" s="300">
        <f t="shared" si="31"/>
        <v>1.322773572E-5</v>
      </c>
      <c r="AG167" s="300">
        <f t="shared" si="32"/>
        <v>1.5524952490039998E-5</v>
      </c>
      <c r="AH167" s="300">
        <f t="shared" si="33"/>
        <v>8.3654405315899993E-6</v>
      </c>
      <c r="AI167" s="300">
        <f t="shared" si="34"/>
        <v>2.2707612986000004E-6</v>
      </c>
      <c r="AJ167" s="300">
        <f t="shared" si="35"/>
        <v>6.7252013023099991E-6</v>
      </c>
      <c r="AK167" s="300">
        <f t="shared" si="36"/>
        <v>6.7252013023099991E-6</v>
      </c>
      <c r="AL167" s="300">
        <f t="shared" si="37"/>
        <v>0</v>
      </c>
      <c r="AM167" s="300">
        <f t="shared" si="38"/>
        <v>1.8298367745999999E-7</v>
      </c>
      <c r="AN167" s="300">
        <f t="shared" si="39"/>
        <v>6.5422176248500003E-6</v>
      </c>
      <c r="AO167" s="300">
        <f t="shared" si="40"/>
        <v>1.7572473702138797E-3</v>
      </c>
    </row>
    <row r="168" spans="1:41" ht="15.75" thickBot="1" x14ac:dyDescent="0.3">
      <c r="A168" s="495" t="s">
        <v>569</v>
      </c>
      <c r="B168" s="490" t="s">
        <v>1473</v>
      </c>
      <c r="C168" s="491" t="s">
        <v>1471</v>
      </c>
      <c r="D168" s="491" t="s">
        <v>1472</v>
      </c>
      <c r="E168" s="9">
        <v>2275050011</v>
      </c>
      <c r="F168" s="4" t="s">
        <v>227</v>
      </c>
      <c r="G168" s="4" t="s">
        <v>223</v>
      </c>
      <c r="H168" s="353">
        <v>2011</v>
      </c>
      <c r="I168" s="496">
        <f t="shared" si="42"/>
        <v>5</v>
      </c>
      <c r="J168" s="353">
        <v>5</v>
      </c>
      <c r="K168" s="353" t="s">
        <v>122</v>
      </c>
      <c r="L168" s="353" t="s">
        <v>105</v>
      </c>
      <c r="M168" s="353" t="s">
        <v>42</v>
      </c>
      <c r="N168" s="353" t="s">
        <v>115</v>
      </c>
      <c r="O168" s="353" t="s">
        <v>35</v>
      </c>
      <c r="P168" s="354">
        <v>12.902925</v>
      </c>
      <c r="Q168" s="354">
        <v>0.132082</v>
      </c>
      <c r="R168" s="354">
        <v>0.115233</v>
      </c>
      <c r="S168" s="354">
        <v>0.11025</v>
      </c>
      <c r="T168" s="354">
        <v>0.12940199999999999</v>
      </c>
      <c r="U168" s="354">
        <v>4.8939999999999999E-3</v>
      </c>
      <c r="V168" s="354">
        <v>1.2253999999999999E-2</v>
      </c>
      <c r="W168" s="354">
        <v>6.3969999999999999E-2</v>
      </c>
      <c r="X168" s="354">
        <v>6.3969999999999999E-2</v>
      </c>
      <c r="Y168" s="354">
        <v>0</v>
      </c>
      <c r="Z168" s="354">
        <v>9.8799999999999995E-4</v>
      </c>
      <c r="AA168" s="354">
        <v>6.2982999999999997E-2</v>
      </c>
      <c r="AB168" s="354">
        <v>9.4842870000000001</v>
      </c>
      <c r="AC168" s="300">
        <f t="shared" si="28"/>
        <v>1.422304015958175E-2</v>
      </c>
      <c r="AD168" s="300">
        <f t="shared" si="29"/>
        <v>1.4559548244741998E-4</v>
      </c>
      <c r="AE168" s="300">
        <f t="shared" si="30"/>
        <v>1.2702263918522999E-4</v>
      </c>
      <c r="AF168" s="300">
        <f t="shared" si="31"/>
        <v>1.2152982192749999E-4</v>
      </c>
      <c r="AG168" s="300">
        <f t="shared" si="32"/>
        <v>1.4264128813661997E-4</v>
      </c>
      <c r="AH168" s="300">
        <f t="shared" si="33"/>
        <v>5.3947115511399996E-6</v>
      </c>
      <c r="AI168" s="300">
        <f t="shared" si="34"/>
        <v>1.3507722792739998E-5</v>
      </c>
      <c r="AJ168" s="300">
        <f t="shared" si="35"/>
        <v>7.0514854500699998E-5</v>
      </c>
      <c r="AK168" s="300">
        <f t="shared" si="36"/>
        <v>7.0514854500699998E-5</v>
      </c>
      <c r="AL168" s="300">
        <f t="shared" si="37"/>
        <v>0</v>
      </c>
      <c r="AM168" s="300">
        <f t="shared" si="38"/>
        <v>1.0890835742799999E-6</v>
      </c>
      <c r="AN168" s="300">
        <f t="shared" si="39"/>
        <v>6.9426873237729992E-5</v>
      </c>
      <c r="AO168" s="300">
        <f t="shared" si="40"/>
        <v>1.045463682738597E-2</v>
      </c>
    </row>
    <row r="169" spans="1:41" ht="15.75" thickBot="1" x14ac:dyDescent="0.3">
      <c r="A169" s="495" t="s">
        <v>569</v>
      </c>
      <c r="B169" s="490" t="s">
        <v>1473</v>
      </c>
      <c r="C169" s="491" t="s">
        <v>1471</v>
      </c>
      <c r="D169" s="491" t="s">
        <v>1472</v>
      </c>
      <c r="E169" s="9">
        <v>2275050011</v>
      </c>
      <c r="F169" s="4" t="s">
        <v>227</v>
      </c>
      <c r="G169" s="4" t="s">
        <v>223</v>
      </c>
      <c r="H169" s="353">
        <v>2011</v>
      </c>
      <c r="I169" s="496">
        <f t="shared" si="42"/>
        <v>6</v>
      </c>
      <c r="J169" s="353">
        <v>6</v>
      </c>
      <c r="K169" s="353" t="s">
        <v>123</v>
      </c>
      <c r="L169" s="353" t="s">
        <v>105</v>
      </c>
      <c r="M169" s="353" t="s">
        <v>42</v>
      </c>
      <c r="N169" s="353" t="s">
        <v>115</v>
      </c>
      <c r="O169" s="353" t="s">
        <v>35</v>
      </c>
      <c r="P169" s="354">
        <v>28.894562000000001</v>
      </c>
      <c r="Q169" s="354">
        <v>0.30438300000000001</v>
      </c>
      <c r="R169" s="354">
        <v>0.26555299999999998</v>
      </c>
      <c r="S169" s="354">
        <v>0.25407200000000002</v>
      </c>
      <c r="T169" s="354">
        <v>0.29820600000000003</v>
      </c>
      <c r="U169" s="354">
        <v>2.5239000000000001E-2</v>
      </c>
      <c r="V169" s="354">
        <v>2.9212999999999999E-2</v>
      </c>
      <c r="W169" s="354">
        <v>0.15051999999999999</v>
      </c>
      <c r="X169" s="354">
        <v>0.15051999999999999</v>
      </c>
      <c r="Y169" s="354">
        <v>0</v>
      </c>
      <c r="Z169" s="354">
        <v>2.3540000000000002E-3</v>
      </c>
      <c r="AA169" s="354">
        <v>0.14816599999999999</v>
      </c>
      <c r="AB169" s="354">
        <v>22.610395</v>
      </c>
      <c r="AC169" s="300">
        <f t="shared" si="28"/>
        <v>3.1850802490096218E-2</v>
      </c>
      <c r="AD169" s="300">
        <f t="shared" si="29"/>
        <v>3.3552482347173001E-4</v>
      </c>
      <c r="AE169" s="300">
        <f t="shared" si="30"/>
        <v>2.9272207530442994E-4</v>
      </c>
      <c r="AF169" s="300">
        <f t="shared" si="31"/>
        <v>2.8006643915431999E-4</v>
      </c>
      <c r="AG169" s="300">
        <f t="shared" si="32"/>
        <v>3.2871584650986002E-4</v>
      </c>
      <c r="AH169" s="300">
        <f t="shared" si="33"/>
        <v>2.782123515309E-5</v>
      </c>
      <c r="AI169" s="300">
        <f t="shared" si="34"/>
        <v>3.2201820299029995E-5</v>
      </c>
      <c r="AJ169" s="300">
        <f t="shared" si="35"/>
        <v>1.6591989838119997E-4</v>
      </c>
      <c r="AK169" s="300">
        <f t="shared" si="36"/>
        <v>1.6591989838119997E-4</v>
      </c>
      <c r="AL169" s="300">
        <f t="shared" si="37"/>
        <v>0</v>
      </c>
      <c r="AM169" s="300">
        <f t="shared" si="38"/>
        <v>2.5948408237399998E-6</v>
      </c>
      <c r="AN169" s="300">
        <f t="shared" si="39"/>
        <v>1.6332505755745999E-4</v>
      </c>
      <c r="AO169" s="300">
        <f t="shared" si="40"/>
        <v>2.492369413206745E-2</v>
      </c>
    </row>
    <row r="170" spans="1:41" ht="15.75" thickBot="1" x14ac:dyDescent="0.3">
      <c r="A170" s="495" t="s">
        <v>569</v>
      </c>
      <c r="B170" s="490" t="s">
        <v>1473</v>
      </c>
      <c r="C170" s="491" t="s">
        <v>1471</v>
      </c>
      <c r="D170" s="491" t="s">
        <v>1472</v>
      </c>
      <c r="E170" s="9">
        <v>2275050011</v>
      </c>
      <c r="F170" s="4" t="s">
        <v>227</v>
      </c>
      <c r="G170" s="4" t="s">
        <v>223</v>
      </c>
      <c r="H170" s="353">
        <v>2011</v>
      </c>
      <c r="I170" s="496">
        <f t="shared" si="42"/>
        <v>7</v>
      </c>
      <c r="J170" s="353">
        <v>7</v>
      </c>
      <c r="K170" s="353" t="s">
        <v>124</v>
      </c>
      <c r="L170" s="353" t="s">
        <v>120</v>
      </c>
      <c r="M170" s="353" t="s">
        <v>42</v>
      </c>
      <c r="N170" s="353" t="s">
        <v>115</v>
      </c>
      <c r="O170" s="353" t="s">
        <v>35</v>
      </c>
      <c r="P170" s="354">
        <v>3.5003259999999998</v>
      </c>
      <c r="Q170" s="354">
        <v>2.9132000000000002E-2</v>
      </c>
      <c r="R170" s="354">
        <v>2.5416000000000001E-2</v>
      </c>
      <c r="S170" s="354">
        <v>2.4316999999999998E-2</v>
      </c>
      <c r="T170" s="354">
        <v>2.8541E-2</v>
      </c>
      <c r="U170" s="354">
        <v>5.5970000000000004E-3</v>
      </c>
      <c r="V170" s="354">
        <v>4.1729999999999996E-3</v>
      </c>
      <c r="W170" s="354">
        <v>1.1198E-2</v>
      </c>
      <c r="X170" s="354">
        <v>1.1198E-2</v>
      </c>
      <c r="Y170" s="354">
        <v>0</v>
      </c>
      <c r="Z170" s="354">
        <v>3.3599999999999998E-4</v>
      </c>
      <c r="AA170" s="354">
        <v>1.0862E-2</v>
      </c>
      <c r="AB170" s="354">
        <v>3.2300559999999998</v>
      </c>
      <c r="AC170" s="300">
        <f t="shared" si="28"/>
        <v>3.8584489384870598E-3</v>
      </c>
      <c r="AD170" s="300">
        <f t="shared" si="29"/>
        <v>3.2112533082920004E-5</v>
      </c>
      <c r="AE170" s="300">
        <f t="shared" si="30"/>
        <v>2.8016344254959999E-5</v>
      </c>
      <c r="AF170" s="300">
        <f t="shared" si="31"/>
        <v>2.6804904125269995E-5</v>
      </c>
      <c r="AG170" s="300">
        <f t="shared" si="32"/>
        <v>3.146106709871E-5</v>
      </c>
      <c r="AH170" s="300">
        <f t="shared" si="33"/>
        <v>6.1696364020699995E-6</v>
      </c>
      <c r="AI170" s="300">
        <f t="shared" si="34"/>
        <v>4.5999450966299993E-6</v>
      </c>
      <c r="AJ170" s="300">
        <f t="shared" si="35"/>
        <v>1.2343682049379999E-5</v>
      </c>
      <c r="AK170" s="300">
        <f t="shared" si="36"/>
        <v>1.2343682049379999E-5</v>
      </c>
      <c r="AL170" s="300">
        <f t="shared" si="37"/>
        <v>0</v>
      </c>
      <c r="AM170" s="300">
        <f t="shared" si="38"/>
        <v>3.7037660015999993E-7</v>
      </c>
      <c r="AN170" s="300">
        <f t="shared" si="39"/>
        <v>1.197330544922E-5</v>
      </c>
      <c r="AO170" s="300">
        <f t="shared" si="40"/>
        <v>3.5605272607333598E-3</v>
      </c>
    </row>
    <row r="171" spans="1:41" ht="15.75" thickBot="1" x14ac:dyDescent="0.3">
      <c r="A171" s="495" t="s">
        <v>569</v>
      </c>
      <c r="B171" s="490" t="s">
        <v>1473</v>
      </c>
      <c r="C171" s="491" t="s">
        <v>1471</v>
      </c>
      <c r="D171" s="491" t="s">
        <v>1472</v>
      </c>
      <c r="E171" s="9">
        <v>2275050011</v>
      </c>
      <c r="F171" s="4" t="s">
        <v>227</v>
      </c>
      <c r="G171" s="4" t="s">
        <v>223</v>
      </c>
      <c r="H171" s="353">
        <v>2011</v>
      </c>
      <c r="I171" s="496">
        <f t="shared" si="42"/>
        <v>8</v>
      </c>
      <c r="J171" s="353">
        <v>8</v>
      </c>
      <c r="K171" s="353" t="s">
        <v>126</v>
      </c>
      <c r="L171" s="353" t="s">
        <v>105</v>
      </c>
      <c r="M171" s="353" t="s">
        <v>42</v>
      </c>
      <c r="N171" s="353" t="s">
        <v>115</v>
      </c>
      <c r="O171" s="353" t="s">
        <v>35</v>
      </c>
      <c r="P171" s="354">
        <v>28.894562000000001</v>
      </c>
      <c r="Q171" s="354">
        <v>0.30438300000000001</v>
      </c>
      <c r="R171" s="354">
        <v>0.26555299999999998</v>
      </c>
      <c r="S171" s="354">
        <v>0.25407200000000002</v>
      </c>
      <c r="T171" s="354">
        <v>0.29820600000000003</v>
      </c>
      <c r="U171" s="354">
        <v>2.5239000000000001E-2</v>
      </c>
      <c r="V171" s="354">
        <v>2.9212999999999999E-2</v>
      </c>
      <c r="W171" s="354">
        <v>0.15051999999999999</v>
      </c>
      <c r="X171" s="354">
        <v>0.15051999999999999</v>
      </c>
      <c r="Y171" s="354">
        <v>0</v>
      </c>
      <c r="Z171" s="354">
        <v>2.3540000000000002E-3</v>
      </c>
      <c r="AA171" s="354">
        <v>0.14816599999999999</v>
      </c>
      <c r="AB171" s="354">
        <v>22.610395</v>
      </c>
      <c r="AC171" s="300">
        <f t="shared" si="28"/>
        <v>3.1850802490096218E-2</v>
      </c>
      <c r="AD171" s="300">
        <f t="shared" si="29"/>
        <v>3.3552482347173001E-4</v>
      </c>
      <c r="AE171" s="300">
        <f t="shared" si="30"/>
        <v>2.9272207530442994E-4</v>
      </c>
      <c r="AF171" s="300">
        <f t="shared" si="31"/>
        <v>2.8006643915431999E-4</v>
      </c>
      <c r="AG171" s="300">
        <f t="shared" si="32"/>
        <v>3.2871584650986002E-4</v>
      </c>
      <c r="AH171" s="300">
        <f t="shared" si="33"/>
        <v>2.782123515309E-5</v>
      </c>
      <c r="AI171" s="300">
        <f t="shared" si="34"/>
        <v>3.2201820299029995E-5</v>
      </c>
      <c r="AJ171" s="300">
        <f t="shared" si="35"/>
        <v>1.6591989838119997E-4</v>
      </c>
      <c r="AK171" s="300">
        <f t="shared" si="36"/>
        <v>1.6591989838119997E-4</v>
      </c>
      <c r="AL171" s="300">
        <f t="shared" si="37"/>
        <v>0</v>
      </c>
      <c r="AM171" s="300">
        <f t="shared" si="38"/>
        <v>2.5948408237399998E-6</v>
      </c>
      <c r="AN171" s="300">
        <f t="shared" si="39"/>
        <v>1.6332505755745999E-4</v>
      </c>
      <c r="AO171" s="300">
        <f t="shared" si="40"/>
        <v>2.492369413206745E-2</v>
      </c>
    </row>
    <row r="172" spans="1:41" ht="15.75" thickBot="1" x14ac:dyDescent="0.3">
      <c r="A172" s="495" t="s">
        <v>569</v>
      </c>
      <c r="B172" s="490" t="s">
        <v>1473</v>
      </c>
      <c r="C172" s="491" t="s">
        <v>1471</v>
      </c>
      <c r="D172" s="491" t="s">
        <v>1472</v>
      </c>
      <c r="E172" s="9">
        <v>2275050011</v>
      </c>
      <c r="F172" s="4" t="s">
        <v>227</v>
      </c>
      <c r="G172" s="4" t="s">
        <v>223</v>
      </c>
      <c r="H172" s="353">
        <v>2011</v>
      </c>
      <c r="I172" s="496">
        <f t="shared" si="42"/>
        <v>9</v>
      </c>
      <c r="J172" s="353">
        <v>9</v>
      </c>
      <c r="K172" s="353" t="s">
        <v>127</v>
      </c>
      <c r="L172" s="353" t="s">
        <v>105</v>
      </c>
      <c r="M172" s="353" t="s">
        <v>42</v>
      </c>
      <c r="N172" s="353" t="s">
        <v>115</v>
      </c>
      <c r="O172" s="353" t="s">
        <v>35</v>
      </c>
      <c r="P172" s="354">
        <v>33.022356000000002</v>
      </c>
      <c r="Q172" s="354">
        <v>0.34786699999999998</v>
      </c>
      <c r="R172" s="354">
        <v>0.30348900000000001</v>
      </c>
      <c r="S172" s="354">
        <v>0.29036800000000001</v>
      </c>
      <c r="T172" s="354">
        <v>0.34080700000000003</v>
      </c>
      <c r="U172" s="354">
        <v>2.8844999999999999E-2</v>
      </c>
      <c r="V172" s="354">
        <v>3.3385999999999999E-2</v>
      </c>
      <c r="W172" s="354">
        <v>0.17202300000000001</v>
      </c>
      <c r="X172" s="354">
        <v>0.17202300000000001</v>
      </c>
      <c r="Y172" s="354">
        <v>0</v>
      </c>
      <c r="Z172" s="354">
        <v>2.6909999999999998E-3</v>
      </c>
      <c r="AA172" s="354">
        <v>0.16933300000000001</v>
      </c>
      <c r="AB172" s="354">
        <v>25.840451999999999</v>
      </c>
      <c r="AC172" s="300">
        <f t="shared" si="28"/>
        <v>3.6400916501646355E-2</v>
      </c>
      <c r="AD172" s="300">
        <f t="shared" si="29"/>
        <v>3.8345772847576997E-4</v>
      </c>
      <c r="AE172" s="300">
        <f t="shared" si="30"/>
        <v>3.3453935716058997E-4</v>
      </c>
      <c r="AF172" s="300">
        <f t="shared" si="31"/>
        <v>3.2007593046208001E-4</v>
      </c>
      <c r="AG172" s="300">
        <f t="shared" si="32"/>
        <v>3.7567541062717003E-4</v>
      </c>
      <c r="AH172" s="300">
        <f t="shared" si="33"/>
        <v>3.1796169736949998E-5</v>
      </c>
      <c r="AI172" s="300">
        <f t="shared" si="34"/>
        <v>3.6801765395660001E-5</v>
      </c>
      <c r="AJ172" s="300">
        <f t="shared" si="35"/>
        <v>1.8962289848013E-4</v>
      </c>
      <c r="AK172" s="300">
        <f t="shared" si="36"/>
        <v>1.8962289848013E-4</v>
      </c>
      <c r="AL172" s="300">
        <f t="shared" si="37"/>
        <v>0</v>
      </c>
      <c r="AM172" s="300">
        <f t="shared" si="38"/>
        <v>2.9663197352099994E-6</v>
      </c>
      <c r="AN172" s="300">
        <f t="shared" si="39"/>
        <v>1.8665768105623001E-4</v>
      </c>
      <c r="AO172" s="300">
        <f t="shared" si="40"/>
        <v>2.8484222495112118E-2</v>
      </c>
    </row>
    <row r="173" spans="1:41" ht="15.75" thickBot="1" x14ac:dyDescent="0.3">
      <c r="A173" s="495" t="s">
        <v>569</v>
      </c>
      <c r="B173" s="490" t="s">
        <v>1473</v>
      </c>
      <c r="C173" s="491" t="s">
        <v>1471</v>
      </c>
      <c r="D173" s="491" t="s">
        <v>1472</v>
      </c>
      <c r="E173" s="9">
        <v>2275050011</v>
      </c>
      <c r="F173" s="4" t="s">
        <v>227</v>
      </c>
      <c r="G173" s="4" t="s">
        <v>223</v>
      </c>
      <c r="H173" s="353">
        <v>2011</v>
      </c>
      <c r="I173" s="496">
        <f t="shared" si="42"/>
        <v>10</v>
      </c>
      <c r="J173" s="353">
        <v>10</v>
      </c>
      <c r="K173" s="353" t="s">
        <v>128</v>
      </c>
      <c r="L173" s="353" t="s">
        <v>105</v>
      </c>
      <c r="M173" s="353" t="s">
        <v>42</v>
      </c>
      <c r="N173" s="353" t="s">
        <v>115</v>
      </c>
      <c r="O173" s="353" t="s">
        <v>35</v>
      </c>
      <c r="P173" s="354">
        <v>16.511178000000001</v>
      </c>
      <c r="Q173" s="354">
        <v>0.173933</v>
      </c>
      <c r="R173" s="354">
        <v>0.15174499999999999</v>
      </c>
      <c r="S173" s="354">
        <v>0.14518400000000001</v>
      </c>
      <c r="T173" s="354">
        <v>0.170404</v>
      </c>
      <c r="U173" s="354">
        <v>1.4422000000000001E-2</v>
      </c>
      <c r="V173" s="354">
        <v>1.6693E-2</v>
      </c>
      <c r="W173" s="354">
        <v>8.6012000000000005E-2</v>
      </c>
      <c r="X173" s="354">
        <v>8.6012000000000005E-2</v>
      </c>
      <c r="Y173" s="354">
        <v>0</v>
      </c>
      <c r="Z173" s="354">
        <v>1.3450000000000001E-3</v>
      </c>
      <c r="AA173" s="354">
        <v>8.4666000000000005E-2</v>
      </c>
      <c r="AB173" s="354">
        <v>12.920226</v>
      </c>
      <c r="AC173" s="300">
        <f t="shared" si="28"/>
        <v>1.8200458250823177E-2</v>
      </c>
      <c r="AD173" s="300">
        <f t="shared" si="29"/>
        <v>1.9172831308222999E-4</v>
      </c>
      <c r="AE173" s="300">
        <f t="shared" si="30"/>
        <v>1.6727022973594998E-4</v>
      </c>
      <c r="AF173" s="300">
        <f t="shared" si="31"/>
        <v>1.6003796523104001E-4</v>
      </c>
      <c r="AG173" s="300">
        <f t="shared" si="32"/>
        <v>1.8783825646923998E-4</v>
      </c>
      <c r="AH173" s="300">
        <f t="shared" si="33"/>
        <v>1.5897533712819999E-5</v>
      </c>
      <c r="AI173" s="300">
        <f t="shared" si="34"/>
        <v>1.840088269783E-5</v>
      </c>
      <c r="AJ173" s="300">
        <f t="shared" si="35"/>
        <v>9.481200039572001E-5</v>
      </c>
      <c r="AK173" s="300">
        <f t="shared" si="36"/>
        <v>9.481200039572001E-5</v>
      </c>
      <c r="AL173" s="300">
        <f t="shared" si="37"/>
        <v>0</v>
      </c>
      <c r="AM173" s="300">
        <f t="shared" si="38"/>
        <v>1.4826087119499999E-6</v>
      </c>
      <c r="AN173" s="300">
        <f t="shared" si="39"/>
        <v>9.3328289372460006E-5</v>
      </c>
      <c r="AO173" s="300">
        <f t="shared" si="40"/>
        <v>1.4242111247556059E-2</v>
      </c>
    </row>
    <row r="174" spans="1:41" ht="15.75" thickBot="1" x14ac:dyDescent="0.3">
      <c r="A174" s="495" t="s">
        <v>569</v>
      </c>
      <c r="B174" s="490" t="s">
        <v>1473</v>
      </c>
      <c r="C174" s="491" t="s">
        <v>1471</v>
      </c>
      <c r="D174" s="491" t="s">
        <v>1472</v>
      </c>
      <c r="E174" s="9">
        <v>2275050011</v>
      </c>
      <c r="F174" s="4" t="s">
        <v>227</v>
      </c>
      <c r="G174" s="4" t="s">
        <v>223</v>
      </c>
      <c r="H174" s="353">
        <v>2011</v>
      </c>
      <c r="I174" s="496">
        <f t="shared" si="42"/>
        <v>11</v>
      </c>
      <c r="J174" s="353">
        <v>11</v>
      </c>
      <c r="K174" s="353" t="s">
        <v>130</v>
      </c>
      <c r="L174" s="353" t="s">
        <v>105</v>
      </c>
      <c r="M174" s="353" t="s">
        <v>42</v>
      </c>
      <c r="N174" s="353" t="s">
        <v>115</v>
      </c>
      <c r="O174" s="353" t="s">
        <v>35</v>
      </c>
      <c r="P174" s="354">
        <v>129.813693</v>
      </c>
      <c r="Q174" s="354">
        <v>1.329</v>
      </c>
      <c r="R174" s="354">
        <v>1.159459</v>
      </c>
      <c r="S174" s="354">
        <v>1.109329</v>
      </c>
      <c r="T174" s="354">
        <v>1.3020309999999999</v>
      </c>
      <c r="U174" s="354">
        <v>4.9394E-2</v>
      </c>
      <c r="V174" s="354">
        <v>0.123305</v>
      </c>
      <c r="W174" s="354">
        <v>0.63011300000000003</v>
      </c>
      <c r="X174" s="354">
        <v>0.63011300000000003</v>
      </c>
      <c r="Y174" s="354">
        <v>0</v>
      </c>
      <c r="Z174" s="354">
        <v>9.9369999999999997E-3</v>
      </c>
      <c r="AA174" s="354">
        <v>0.62017599999999995</v>
      </c>
      <c r="AB174" s="354">
        <v>95.437644000000006</v>
      </c>
      <c r="AC174" s="300">
        <f t="shared" si="28"/>
        <v>0.14309510198676781</v>
      </c>
      <c r="AD174" s="300">
        <f t="shared" si="29"/>
        <v>1.4649717309899999E-3</v>
      </c>
      <c r="AE174" s="300">
        <f t="shared" si="30"/>
        <v>1.2780847691812899E-3</v>
      </c>
      <c r="AF174" s="300">
        <f t="shared" si="31"/>
        <v>1.2228259032109898E-3</v>
      </c>
      <c r="AG174" s="300">
        <f t="shared" si="32"/>
        <v>1.4352434972706098E-3</v>
      </c>
      <c r="AH174" s="300">
        <f t="shared" si="33"/>
        <v>5.4447564846139997E-5</v>
      </c>
      <c r="AI174" s="300">
        <f t="shared" si="34"/>
        <v>1.3592049607954998E-4</v>
      </c>
      <c r="AJ174" s="300">
        <f t="shared" si="35"/>
        <v>6.9458068647803E-4</v>
      </c>
      <c r="AK174" s="300">
        <f t="shared" si="36"/>
        <v>6.9458068647803E-4</v>
      </c>
      <c r="AL174" s="300">
        <f t="shared" si="37"/>
        <v>0</v>
      </c>
      <c r="AM174" s="300">
        <f t="shared" si="38"/>
        <v>1.0953667487469998E-5</v>
      </c>
      <c r="AN174" s="300">
        <f t="shared" si="39"/>
        <v>6.836270189905599E-4</v>
      </c>
      <c r="AO174" s="300">
        <f t="shared" si="40"/>
        <v>0.10520199438095364</v>
      </c>
    </row>
    <row r="175" spans="1:41" ht="15.75" thickBot="1" x14ac:dyDescent="0.3">
      <c r="A175" s="495" t="s">
        <v>569</v>
      </c>
      <c r="B175" s="490" t="s">
        <v>1473</v>
      </c>
      <c r="C175" s="491" t="s">
        <v>1471</v>
      </c>
      <c r="D175" s="491" t="s">
        <v>1472</v>
      </c>
      <c r="E175" s="9">
        <v>2275050011</v>
      </c>
      <c r="F175" s="4" t="s">
        <v>227</v>
      </c>
      <c r="G175" s="4" t="s">
        <v>223</v>
      </c>
      <c r="H175" s="353">
        <v>2011</v>
      </c>
      <c r="I175" s="496">
        <f t="shared" si="42"/>
        <v>12</v>
      </c>
      <c r="J175" s="353">
        <v>12</v>
      </c>
      <c r="K175" s="353" t="s">
        <v>133</v>
      </c>
      <c r="L175" s="353" t="s">
        <v>134</v>
      </c>
      <c r="M175" s="353" t="s">
        <v>42</v>
      </c>
      <c r="N175" s="353" t="s">
        <v>115</v>
      </c>
      <c r="O175" s="353" t="s">
        <v>35</v>
      </c>
      <c r="P175" s="354">
        <v>7.2078800000000003</v>
      </c>
      <c r="Q175" s="354">
        <v>6.5934000000000006E-2</v>
      </c>
      <c r="R175" s="354">
        <v>5.7522999999999998E-2</v>
      </c>
      <c r="S175" s="354">
        <v>5.5036000000000002E-2</v>
      </c>
      <c r="T175" s="354">
        <v>6.4596000000000001E-2</v>
      </c>
      <c r="U175" s="354">
        <v>1.6240000000000001E-2</v>
      </c>
      <c r="V175" s="354">
        <v>9.1900000000000003E-3</v>
      </c>
      <c r="W175" s="354">
        <v>2.8886999999999999E-2</v>
      </c>
      <c r="X175" s="354">
        <v>2.8886999999999999E-2</v>
      </c>
      <c r="Y175" s="354">
        <v>0</v>
      </c>
      <c r="Z175" s="354">
        <v>7.4100000000000001E-4</v>
      </c>
      <c r="AA175" s="354">
        <v>2.8146000000000001E-2</v>
      </c>
      <c r="AB175" s="354">
        <v>7.1132150000000003</v>
      </c>
      <c r="AC175" s="300">
        <f t="shared" si="28"/>
        <v>7.9453276451227992E-3</v>
      </c>
      <c r="AD175" s="300">
        <f t="shared" si="29"/>
        <v>7.2679793913539998E-5</v>
      </c>
      <c r="AE175" s="300">
        <f t="shared" si="30"/>
        <v>6.3408253485129995E-5</v>
      </c>
      <c r="AF175" s="300">
        <f t="shared" si="31"/>
        <v>6.0666805257159996E-5</v>
      </c>
      <c r="AG175" s="300">
        <f t="shared" si="32"/>
        <v>7.1204901380759995E-5</v>
      </c>
      <c r="AH175" s="300">
        <f t="shared" si="33"/>
        <v>1.79015356744E-5</v>
      </c>
      <c r="AI175" s="300">
        <f t="shared" si="34"/>
        <v>1.0130240938900001E-5</v>
      </c>
      <c r="AJ175" s="300">
        <f t="shared" si="35"/>
        <v>3.1842466811969997E-5</v>
      </c>
      <c r="AK175" s="300">
        <f t="shared" si="36"/>
        <v>3.1842466811969997E-5</v>
      </c>
      <c r="AL175" s="300">
        <f t="shared" si="37"/>
        <v>0</v>
      </c>
      <c r="AM175" s="300">
        <f t="shared" si="38"/>
        <v>8.1681268070999996E-7</v>
      </c>
      <c r="AN175" s="300">
        <f t="shared" si="39"/>
        <v>3.1025654131259997E-5</v>
      </c>
      <c r="AO175" s="300">
        <f t="shared" si="40"/>
        <v>7.8409773449616502E-3</v>
      </c>
    </row>
    <row r="176" spans="1:41" ht="15.75" thickBot="1" x14ac:dyDescent="0.3">
      <c r="A176" s="495" t="s">
        <v>569</v>
      </c>
      <c r="B176" s="490" t="s">
        <v>1473</v>
      </c>
      <c r="C176" s="491" t="s">
        <v>1471</v>
      </c>
      <c r="D176" s="491" t="s">
        <v>1472</v>
      </c>
      <c r="E176" s="9">
        <v>2275050011</v>
      </c>
      <c r="F176" s="4" t="s">
        <v>227</v>
      </c>
      <c r="G176" s="4" t="s">
        <v>223</v>
      </c>
      <c r="H176" s="353">
        <v>2011</v>
      </c>
      <c r="I176" s="496">
        <f t="shared" si="42"/>
        <v>13</v>
      </c>
      <c r="J176" s="353">
        <v>13</v>
      </c>
      <c r="K176" s="353" t="s">
        <v>335</v>
      </c>
      <c r="L176" s="353" t="s">
        <v>105</v>
      </c>
      <c r="M176" s="353" t="s">
        <v>42</v>
      </c>
      <c r="N176" s="353" t="s">
        <v>115</v>
      </c>
      <c r="O176" s="353" t="s">
        <v>35</v>
      </c>
      <c r="P176" s="354">
        <v>4.2198120000000001</v>
      </c>
      <c r="Q176" s="354">
        <v>4.4378000000000001E-2</v>
      </c>
      <c r="R176" s="354">
        <v>3.8716E-2</v>
      </c>
      <c r="S176" s="354">
        <v>3.7041999999999999E-2</v>
      </c>
      <c r="T176" s="354">
        <v>4.3477000000000002E-2</v>
      </c>
      <c r="U176" s="354">
        <v>3.509E-3</v>
      </c>
      <c r="V176" s="354">
        <v>4.2500000000000003E-3</v>
      </c>
      <c r="W176" s="354">
        <v>2.1884000000000001E-2</v>
      </c>
      <c r="X176" s="354">
        <v>2.1884000000000001E-2</v>
      </c>
      <c r="Y176" s="354">
        <v>0</v>
      </c>
      <c r="Z176" s="354">
        <v>3.4299999999999999E-4</v>
      </c>
      <c r="AA176" s="354">
        <v>2.1541999999999999E-2</v>
      </c>
      <c r="AB176" s="354">
        <v>3.289838</v>
      </c>
      <c r="AC176" s="300">
        <f t="shared" si="28"/>
        <v>4.6515464936737194E-3</v>
      </c>
      <c r="AD176" s="300">
        <f t="shared" si="29"/>
        <v>4.8918371315179994E-5</v>
      </c>
      <c r="AE176" s="300">
        <f t="shared" si="30"/>
        <v>4.2677084677959995E-5</v>
      </c>
      <c r="AF176" s="300">
        <f t="shared" si="31"/>
        <v>4.0831815545019994E-5</v>
      </c>
      <c r="AG176" s="300">
        <f t="shared" si="32"/>
        <v>4.7925188824869998E-5</v>
      </c>
      <c r="AH176" s="300">
        <f t="shared" si="33"/>
        <v>3.8680103867899999E-6</v>
      </c>
      <c r="AI176" s="300">
        <f t="shared" si="34"/>
        <v>4.6848230674999997E-6</v>
      </c>
      <c r="AJ176" s="300">
        <f t="shared" si="35"/>
        <v>2.4122980708040002E-5</v>
      </c>
      <c r="AK176" s="300">
        <f t="shared" si="36"/>
        <v>2.4122980708040002E-5</v>
      </c>
      <c r="AL176" s="300">
        <f t="shared" si="37"/>
        <v>0</v>
      </c>
      <c r="AM176" s="300">
        <f t="shared" si="38"/>
        <v>3.7809277932999995E-7</v>
      </c>
      <c r="AN176" s="300">
        <f t="shared" si="39"/>
        <v>2.3745990240019998E-5</v>
      </c>
      <c r="AO176" s="300">
        <f t="shared" si="40"/>
        <v>3.6264256354677799E-3</v>
      </c>
    </row>
    <row r="177" spans="1:41" ht="15.75" thickBot="1" x14ac:dyDescent="0.3">
      <c r="A177" s="495" t="s">
        <v>569</v>
      </c>
      <c r="B177" s="490" t="s">
        <v>1473</v>
      </c>
      <c r="C177" s="491" t="s">
        <v>1471</v>
      </c>
      <c r="D177" s="491" t="s">
        <v>1472</v>
      </c>
      <c r="E177" s="9">
        <v>2275050011</v>
      </c>
      <c r="F177" s="4" t="s">
        <v>227</v>
      </c>
      <c r="G177" s="4" t="s">
        <v>223</v>
      </c>
      <c r="H177" s="353">
        <v>2011</v>
      </c>
      <c r="I177" s="496">
        <f t="shared" si="42"/>
        <v>14</v>
      </c>
      <c r="J177" s="353">
        <v>14</v>
      </c>
      <c r="K177" s="353" t="s">
        <v>145</v>
      </c>
      <c r="L177" s="353" t="s">
        <v>105</v>
      </c>
      <c r="M177" s="353" t="s">
        <v>42</v>
      </c>
      <c r="N177" s="353" t="s">
        <v>115</v>
      </c>
      <c r="O177" s="353" t="s">
        <v>35</v>
      </c>
      <c r="P177" s="354">
        <v>2.270775</v>
      </c>
      <c r="Q177" s="354">
        <v>4.7870999999999997E-2</v>
      </c>
      <c r="R177" s="354">
        <v>4.1764000000000003E-2</v>
      </c>
      <c r="S177" s="354">
        <v>3.9959000000000001E-2</v>
      </c>
      <c r="T177" s="354">
        <v>4.6899999999999997E-2</v>
      </c>
      <c r="U177" s="354">
        <v>1.5020000000000001E-3</v>
      </c>
      <c r="V177" s="354">
        <v>2.3180000000000002E-3</v>
      </c>
      <c r="W177" s="354">
        <v>1.3181999999999999E-2</v>
      </c>
      <c r="X177" s="354">
        <v>1.3181999999999999E-2</v>
      </c>
      <c r="Y177" s="354">
        <v>0</v>
      </c>
      <c r="Z177" s="354">
        <v>1.8699999999999999E-4</v>
      </c>
      <c r="AA177" s="354">
        <v>1.2995E-2</v>
      </c>
      <c r="AB177" s="354">
        <v>1.7944279999999999</v>
      </c>
      <c r="AC177" s="300">
        <f t="shared" si="28"/>
        <v>2.5031009649652499E-3</v>
      </c>
      <c r="AD177" s="300">
        <f t="shared" si="29"/>
        <v>5.2768744721009992E-5</v>
      </c>
      <c r="AE177" s="300">
        <f t="shared" si="30"/>
        <v>4.6036929550840005E-5</v>
      </c>
      <c r="AF177" s="300">
        <f t="shared" si="31"/>
        <v>4.4047257636290001E-5</v>
      </c>
      <c r="AG177" s="300">
        <f t="shared" si="32"/>
        <v>5.1698400438999992E-5</v>
      </c>
      <c r="AH177" s="300">
        <f t="shared" si="33"/>
        <v>1.65567158762E-6</v>
      </c>
      <c r="AI177" s="300">
        <f t="shared" si="34"/>
        <v>2.55515761658E-6</v>
      </c>
      <c r="AJ177" s="300">
        <f t="shared" si="35"/>
        <v>1.4530667688419998E-5</v>
      </c>
      <c r="AK177" s="300">
        <f t="shared" si="36"/>
        <v>1.4530667688419998E-5</v>
      </c>
      <c r="AL177" s="300">
        <f t="shared" si="37"/>
        <v>0</v>
      </c>
      <c r="AM177" s="300">
        <f t="shared" si="38"/>
        <v>2.0613221496999999E-7</v>
      </c>
      <c r="AN177" s="300">
        <f t="shared" si="39"/>
        <v>1.432453547345E-5</v>
      </c>
      <c r="AO177" s="300">
        <f t="shared" si="40"/>
        <v>1.9780182793806798E-3</v>
      </c>
    </row>
    <row r="178" spans="1:41" ht="15.75" thickBot="1" x14ac:dyDescent="0.3">
      <c r="A178" s="495" t="s">
        <v>569</v>
      </c>
      <c r="B178" s="490" t="s">
        <v>1473</v>
      </c>
      <c r="C178" s="491" t="s">
        <v>1471</v>
      </c>
      <c r="D178" s="491" t="s">
        <v>1472</v>
      </c>
      <c r="E178" s="9">
        <v>2275050011</v>
      </c>
      <c r="F178" s="4" t="s">
        <v>227</v>
      </c>
      <c r="G178" s="4" t="s">
        <v>223</v>
      </c>
      <c r="H178" s="353">
        <v>2011</v>
      </c>
      <c r="I178" s="496">
        <f t="shared" si="42"/>
        <v>15</v>
      </c>
      <c r="J178" s="353">
        <v>15</v>
      </c>
      <c r="K178" s="353" t="s">
        <v>135</v>
      </c>
      <c r="L178" s="353" t="s">
        <v>102</v>
      </c>
      <c r="M178" s="353" t="s">
        <v>42</v>
      </c>
      <c r="N178" s="353" t="s">
        <v>115</v>
      </c>
      <c r="O178" s="353" t="s">
        <v>35</v>
      </c>
      <c r="P178" s="354">
        <v>11.068495</v>
      </c>
      <c r="Q178" s="354">
        <v>0.111999</v>
      </c>
      <c r="R178" s="354">
        <v>9.7711000000000006E-2</v>
      </c>
      <c r="S178" s="354">
        <v>9.3487000000000001E-2</v>
      </c>
      <c r="T178" s="354">
        <v>0.109726</v>
      </c>
      <c r="U178" s="354">
        <v>6.2282999999999998E-2</v>
      </c>
      <c r="V178" s="354">
        <v>1.3858000000000001E-2</v>
      </c>
      <c r="W178" s="354">
        <v>4.6088999999999998E-2</v>
      </c>
      <c r="X178" s="354">
        <v>4.6088999999999998E-2</v>
      </c>
      <c r="Y178" s="354">
        <v>0</v>
      </c>
      <c r="Z178" s="354">
        <v>1.1169999999999999E-3</v>
      </c>
      <c r="AA178" s="354">
        <v>4.4971999999999998E-2</v>
      </c>
      <c r="AB178" s="354">
        <v>10.726184999999999</v>
      </c>
      <c r="AC178" s="300">
        <f t="shared" si="28"/>
        <v>1.220092722317845E-2</v>
      </c>
      <c r="AD178" s="300">
        <f t="shared" si="29"/>
        <v>1.2345776440868999E-4</v>
      </c>
      <c r="AE178" s="300">
        <f t="shared" si="30"/>
        <v>1.0770794041141E-4</v>
      </c>
      <c r="AF178" s="300">
        <f t="shared" si="31"/>
        <v>1.0305177743796998E-4</v>
      </c>
      <c r="AG178" s="300">
        <f t="shared" si="32"/>
        <v>1.2095221080106E-4</v>
      </c>
      <c r="AH178" s="300">
        <f t="shared" si="33"/>
        <v>6.8655255320729998E-5</v>
      </c>
      <c r="AI178" s="300">
        <f t="shared" si="34"/>
        <v>1.5275830133980001E-5</v>
      </c>
      <c r="AJ178" s="300">
        <f t="shared" si="35"/>
        <v>5.0804425966589994E-5</v>
      </c>
      <c r="AK178" s="300">
        <f t="shared" si="36"/>
        <v>5.0804425966589994E-5</v>
      </c>
      <c r="AL178" s="300">
        <f t="shared" si="37"/>
        <v>0</v>
      </c>
      <c r="AM178" s="300">
        <f t="shared" si="38"/>
        <v>1.2312817332699999E-6</v>
      </c>
      <c r="AN178" s="300">
        <f t="shared" si="39"/>
        <v>4.9573144233319998E-5</v>
      </c>
      <c r="AO178" s="300">
        <f t="shared" si="40"/>
        <v>1.1823595038652348E-2</v>
      </c>
    </row>
    <row r="179" spans="1:41" ht="15.75" thickBot="1" x14ac:dyDescent="0.3">
      <c r="A179" s="495" t="s">
        <v>569</v>
      </c>
      <c r="B179" s="490" t="s">
        <v>1473</v>
      </c>
      <c r="C179" s="491" t="s">
        <v>1471</v>
      </c>
      <c r="D179" s="491" t="s">
        <v>1472</v>
      </c>
      <c r="E179" s="9">
        <v>2275050011</v>
      </c>
      <c r="F179" s="4" t="s">
        <v>227</v>
      </c>
      <c r="G179" s="4" t="s">
        <v>223</v>
      </c>
      <c r="H179" s="353">
        <v>2011</v>
      </c>
      <c r="I179" s="496">
        <f t="shared" si="42"/>
        <v>16</v>
      </c>
      <c r="J179" s="353">
        <v>16</v>
      </c>
      <c r="K179" s="353" t="s">
        <v>136</v>
      </c>
      <c r="L179" s="353" t="s">
        <v>102</v>
      </c>
      <c r="M179" s="353" t="s">
        <v>42</v>
      </c>
      <c r="N179" s="353" t="s">
        <v>115</v>
      </c>
      <c r="O179" s="353" t="s">
        <v>35</v>
      </c>
      <c r="P179" s="354">
        <v>-1</v>
      </c>
      <c r="Q179" s="354">
        <v>-1</v>
      </c>
      <c r="R179" s="354">
        <v>-1</v>
      </c>
      <c r="S179" s="354">
        <v>-1</v>
      </c>
      <c r="T179" s="354">
        <v>-1</v>
      </c>
      <c r="U179" s="354">
        <v>-1</v>
      </c>
      <c r="V179" s="354">
        <v>-1</v>
      </c>
      <c r="W179" s="354">
        <v>-1</v>
      </c>
      <c r="X179" s="354">
        <v>-1</v>
      </c>
      <c r="Y179" s="354">
        <v>-1</v>
      </c>
      <c r="Z179" s="354">
        <v>-1</v>
      </c>
      <c r="AA179" s="354">
        <v>-1</v>
      </c>
      <c r="AB179" s="354">
        <v>-1</v>
      </c>
      <c r="AC179" s="300">
        <f t="shared" si="28"/>
        <v>0</v>
      </c>
      <c r="AD179" s="300">
        <f t="shared" si="29"/>
        <v>0</v>
      </c>
      <c r="AE179" s="300">
        <f t="shared" si="30"/>
        <v>0</v>
      </c>
      <c r="AF179" s="300">
        <f t="shared" si="31"/>
        <v>0</v>
      </c>
      <c r="AG179" s="300">
        <f t="shared" si="32"/>
        <v>0</v>
      </c>
      <c r="AH179" s="300">
        <f t="shared" si="33"/>
        <v>0</v>
      </c>
      <c r="AI179" s="300">
        <f t="shared" si="34"/>
        <v>0</v>
      </c>
      <c r="AJ179" s="300">
        <f t="shared" si="35"/>
        <v>0</v>
      </c>
      <c r="AK179" s="300">
        <f t="shared" si="36"/>
        <v>0</v>
      </c>
      <c r="AL179" s="300">
        <f t="shared" si="37"/>
        <v>0</v>
      </c>
      <c r="AM179" s="300">
        <f t="shared" si="38"/>
        <v>0</v>
      </c>
      <c r="AN179" s="300">
        <f t="shared" si="39"/>
        <v>0</v>
      </c>
      <c r="AO179" s="300">
        <f t="shared" si="40"/>
        <v>0</v>
      </c>
    </row>
    <row r="180" spans="1:41" ht="15.75" thickBot="1" x14ac:dyDescent="0.3">
      <c r="A180" s="495" t="s">
        <v>569</v>
      </c>
      <c r="B180" s="490" t="s">
        <v>1473</v>
      </c>
      <c r="C180" s="491" t="s">
        <v>1471</v>
      </c>
      <c r="D180" s="491" t="s">
        <v>1472</v>
      </c>
      <c r="E180" s="9">
        <v>2275050011</v>
      </c>
      <c r="F180" s="4" t="s">
        <v>227</v>
      </c>
      <c r="G180" s="4" t="s">
        <v>223</v>
      </c>
      <c r="H180" s="353">
        <v>2011</v>
      </c>
      <c r="I180" s="496">
        <f t="shared" si="42"/>
        <v>17</v>
      </c>
      <c r="J180" s="353">
        <v>17</v>
      </c>
      <c r="K180" s="353" t="s">
        <v>137</v>
      </c>
      <c r="L180" s="353" t="s">
        <v>105</v>
      </c>
      <c r="M180" s="353" t="s">
        <v>42</v>
      </c>
      <c r="N180" s="353" t="s">
        <v>115</v>
      </c>
      <c r="O180" s="353" t="s">
        <v>35</v>
      </c>
      <c r="P180" s="354">
        <v>279.72747099999998</v>
      </c>
      <c r="Q180" s="354">
        <v>2.8189289999999998</v>
      </c>
      <c r="R180" s="354">
        <v>2.4593159999999998</v>
      </c>
      <c r="S180" s="354">
        <v>2.3529879999999999</v>
      </c>
      <c r="T180" s="354">
        <v>2.7617250000000002</v>
      </c>
      <c r="U180" s="354">
        <v>6.7204E-2</v>
      </c>
      <c r="V180" s="354">
        <v>0.25658300000000001</v>
      </c>
      <c r="W180" s="354">
        <v>1.3009599999999999</v>
      </c>
      <c r="X180" s="354">
        <v>1.3009599999999999</v>
      </c>
      <c r="Y180" s="354">
        <v>0</v>
      </c>
      <c r="Z180" s="354">
        <v>2.0678999999999999E-2</v>
      </c>
      <c r="AA180" s="354">
        <v>1.280281</v>
      </c>
      <c r="AB180" s="354">
        <v>198.59339199999999</v>
      </c>
      <c r="AC180" s="300">
        <f t="shared" si="28"/>
        <v>0.30834675500099695</v>
      </c>
      <c r="AD180" s="300">
        <f t="shared" si="29"/>
        <v>3.1073373187869894E-3</v>
      </c>
      <c r="AE180" s="300">
        <f t="shared" si="30"/>
        <v>2.7109318416639596E-3</v>
      </c>
      <c r="AF180" s="300">
        <f t="shared" si="31"/>
        <v>2.5937252846942797E-3</v>
      </c>
      <c r="AG180" s="300">
        <f t="shared" si="32"/>
        <v>3.0442807026097502E-3</v>
      </c>
      <c r="AH180" s="300">
        <f t="shared" si="33"/>
        <v>7.407972927723999E-5</v>
      </c>
      <c r="AI180" s="300">
        <f t="shared" si="34"/>
        <v>2.8283434285372998E-4</v>
      </c>
      <c r="AJ180" s="300">
        <f t="shared" si="35"/>
        <v>1.4340629218575999E-3</v>
      </c>
      <c r="AK180" s="300">
        <f t="shared" si="36"/>
        <v>1.4340629218575999E-3</v>
      </c>
      <c r="AL180" s="300">
        <f t="shared" si="37"/>
        <v>0</v>
      </c>
      <c r="AM180" s="300">
        <f t="shared" si="38"/>
        <v>2.2794695579489998E-5</v>
      </c>
      <c r="AN180" s="300">
        <f t="shared" si="39"/>
        <v>1.41126822627811E-3</v>
      </c>
      <c r="AO180" s="300">
        <f t="shared" si="40"/>
        <v>0.21891174209286351</v>
      </c>
    </row>
    <row r="181" spans="1:41" ht="15.75" thickBot="1" x14ac:dyDescent="0.3">
      <c r="A181" s="495" t="s">
        <v>569</v>
      </c>
      <c r="B181" s="490" t="s">
        <v>1473</v>
      </c>
      <c r="C181" s="491" t="s">
        <v>1471</v>
      </c>
      <c r="D181" s="491" t="s">
        <v>1472</v>
      </c>
      <c r="E181" s="9">
        <v>2275050011</v>
      </c>
      <c r="F181" s="4" t="s">
        <v>227</v>
      </c>
      <c r="G181" s="4" t="s">
        <v>223</v>
      </c>
      <c r="H181" s="353">
        <v>2011</v>
      </c>
      <c r="I181" s="496">
        <f t="shared" si="42"/>
        <v>18</v>
      </c>
      <c r="J181" s="353">
        <v>18</v>
      </c>
      <c r="K181" s="353" t="s">
        <v>138</v>
      </c>
      <c r="L181" s="353" t="s">
        <v>105</v>
      </c>
      <c r="M181" s="353" t="s">
        <v>42</v>
      </c>
      <c r="N181" s="353" t="s">
        <v>115</v>
      </c>
      <c r="O181" s="353" t="s">
        <v>35</v>
      </c>
      <c r="P181" s="354">
        <v>13.624648000000001</v>
      </c>
      <c r="Q181" s="354">
        <v>0.28722700000000001</v>
      </c>
      <c r="R181" s="354">
        <v>0.250585</v>
      </c>
      <c r="S181" s="354">
        <v>0.23975099999999999</v>
      </c>
      <c r="T181" s="354">
        <v>0.28139799999999998</v>
      </c>
      <c r="U181" s="354">
        <v>9.0089999999999996E-3</v>
      </c>
      <c r="V181" s="354">
        <v>1.391E-2</v>
      </c>
      <c r="W181" s="354">
        <v>7.9090999999999995E-2</v>
      </c>
      <c r="X181" s="354">
        <v>7.9090999999999995E-2</v>
      </c>
      <c r="Y181" s="354">
        <v>0</v>
      </c>
      <c r="Z181" s="354">
        <v>1.121E-3</v>
      </c>
      <c r="AA181" s="354">
        <v>7.7969999999999998E-2</v>
      </c>
      <c r="AB181" s="354">
        <v>10.766567999999999</v>
      </c>
      <c r="AC181" s="300">
        <f t="shared" si="28"/>
        <v>1.5018603585168879E-2</v>
      </c>
      <c r="AD181" s="300">
        <f t="shared" si="29"/>
        <v>3.1661357063737002E-4</v>
      </c>
      <c r="AE181" s="300">
        <f t="shared" si="30"/>
        <v>2.7622267961634997E-4</v>
      </c>
      <c r="AF181" s="300">
        <f t="shared" si="31"/>
        <v>2.6428023888380996E-4</v>
      </c>
      <c r="AG181" s="300">
        <f t="shared" si="32"/>
        <v>3.1018819801138E-4</v>
      </c>
      <c r="AH181" s="300">
        <f t="shared" si="33"/>
        <v>9.9307225917899988E-6</v>
      </c>
      <c r="AI181" s="300">
        <f t="shared" si="34"/>
        <v>1.53331503221E-5</v>
      </c>
      <c r="AJ181" s="300">
        <f t="shared" si="35"/>
        <v>8.7182903819209978E-5</v>
      </c>
      <c r="AK181" s="300">
        <f t="shared" si="36"/>
        <v>8.7182903819209978E-5</v>
      </c>
      <c r="AL181" s="300">
        <f t="shared" si="37"/>
        <v>0</v>
      </c>
      <c r="AM181" s="300">
        <f t="shared" si="38"/>
        <v>1.23569097851E-6</v>
      </c>
      <c r="AN181" s="300">
        <f t="shared" si="39"/>
        <v>8.5947212840699989E-5</v>
      </c>
      <c r="AO181" s="300">
        <f t="shared" si="40"/>
        <v>1.1868109676284077E-2</v>
      </c>
    </row>
    <row r="182" spans="1:41" ht="15.75" thickBot="1" x14ac:dyDescent="0.3">
      <c r="A182" s="495" t="s">
        <v>569</v>
      </c>
      <c r="B182" s="490" t="s">
        <v>1473</v>
      </c>
      <c r="C182" s="491" t="s">
        <v>1471</v>
      </c>
      <c r="D182" s="491" t="s">
        <v>1472</v>
      </c>
      <c r="E182" s="9">
        <v>2275050011</v>
      </c>
      <c r="F182" s="4" t="s">
        <v>227</v>
      </c>
      <c r="G182" s="4" t="s">
        <v>223</v>
      </c>
      <c r="H182" s="353">
        <v>2011</v>
      </c>
      <c r="I182" s="496">
        <f t="shared" si="42"/>
        <v>19</v>
      </c>
      <c r="J182" s="353">
        <v>19</v>
      </c>
      <c r="K182" s="353" t="s">
        <v>139</v>
      </c>
      <c r="L182" s="353" t="s">
        <v>120</v>
      </c>
      <c r="M182" s="353" t="s">
        <v>42</v>
      </c>
      <c r="N182" s="353" t="s">
        <v>115</v>
      </c>
      <c r="O182" s="353" t="s">
        <v>35</v>
      </c>
      <c r="P182" s="354">
        <v>30.095229</v>
      </c>
      <c r="Q182" s="354">
        <v>0.25047199999999997</v>
      </c>
      <c r="R182" s="354">
        <v>0.21851899999999999</v>
      </c>
      <c r="S182" s="354">
        <v>0.20907100000000001</v>
      </c>
      <c r="T182" s="354">
        <v>0.245389</v>
      </c>
      <c r="U182" s="354">
        <v>4.0707E-2</v>
      </c>
      <c r="V182" s="354">
        <v>3.5881000000000003E-2</v>
      </c>
      <c r="W182" s="354">
        <v>9.5741000000000007E-2</v>
      </c>
      <c r="X182" s="354">
        <v>9.5741000000000007E-2</v>
      </c>
      <c r="Y182" s="354">
        <v>0</v>
      </c>
      <c r="Z182" s="354">
        <v>2.892E-3</v>
      </c>
      <c r="AA182" s="354">
        <v>9.2850000000000002E-2</v>
      </c>
      <c r="AB182" s="354">
        <v>27.771491999999999</v>
      </c>
      <c r="AC182" s="300">
        <f t="shared" si="28"/>
        <v>3.3174311303739989E-2</v>
      </c>
      <c r="AD182" s="300">
        <f t="shared" si="29"/>
        <v>2.7609811843831993E-4</v>
      </c>
      <c r="AE182" s="300">
        <f t="shared" si="30"/>
        <v>2.4087596514988998E-4</v>
      </c>
      <c r="AF182" s="300">
        <f t="shared" si="31"/>
        <v>2.3046132789301E-4</v>
      </c>
      <c r="AG182" s="300">
        <f t="shared" si="32"/>
        <v>2.7049507004958998E-4</v>
      </c>
      <c r="AH182" s="300">
        <f t="shared" si="33"/>
        <v>4.4871786496170001E-5</v>
      </c>
      <c r="AI182" s="300">
        <f t="shared" si="34"/>
        <v>3.9552032114109999E-5</v>
      </c>
      <c r="AJ182" s="300">
        <f t="shared" si="35"/>
        <v>1.0553638713071E-4</v>
      </c>
      <c r="AK182" s="300">
        <f t="shared" si="36"/>
        <v>1.0553638713071E-4</v>
      </c>
      <c r="AL182" s="300">
        <f t="shared" si="37"/>
        <v>0</v>
      </c>
      <c r="AM182" s="300">
        <f t="shared" si="38"/>
        <v>3.1878843085199997E-6</v>
      </c>
      <c r="AN182" s="300">
        <f t="shared" si="39"/>
        <v>1.023496051335E-4</v>
      </c>
      <c r="AO182" s="300">
        <f t="shared" si="40"/>
        <v>3.0612829727174516E-2</v>
      </c>
    </row>
    <row r="183" spans="1:41" ht="15.75" thickBot="1" x14ac:dyDescent="0.3">
      <c r="A183" s="495" t="s">
        <v>569</v>
      </c>
      <c r="B183" s="490" t="s">
        <v>1473</v>
      </c>
      <c r="C183" s="491" t="s">
        <v>1471</v>
      </c>
      <c r="D183" s="491" t="s">
        <v>1472</v>
      </c>
      <c r="E183" s="9">
        <v>2275050011</v>
      </c>
      <c r="F183" s="4" t="s">
        <v>227</v>
      </c>
      <c r="G183" s="4" t="s">
        <v>223</v>
      </c>
      <c r="H183" s="353">
        <v>2011</v>
      </c>
      <c r="I183" s="496">
        <f t="shared" si="42"/>
        <v>20</v>
      </c>
      <c r="J183" s="353">
        <v>20</v>
      </c>
      <c r="K183" s="353" t="s">
        <v>140</v>
      </c>
      <c r="L183" s="353" t="s">
        <v>105</v>
      </c>
      <c r="M183" s="353" t="s">
        <v>42</v>
      </c>
      <c r="N183" s="353" t="s">
        <v>115</v>
      </c>
      <c r="O183" s="353" t="s">
        <v>35</v>
      </c>
      <c r="P183" s="354">
        <v>25.408484000000001</v>
      </c>
      <c r="Q183" s="354">
        <v>0.25295099999999998</v>
      </c>
      <c r="R183" s="354">
        <v>0.22068199999999999</v>
      </c>
      <c r="S183" s="354">
        <v>0.211141</v>
      </c>
      <c r="T183" s="354">
        <v>0.24781800000000001</v>
      </c>
      <c r="U183" s="354">
        <v>4.2820000000000002E-3</v>
      </c>
      <c r="V183" s="354">
        <v>2.2693999999999999E-2</v>
      </c>
      <c r="W183" s="354">
        <v>0.115133</v>
      </c>
      <c r="X183" s="354">
        <v>0.115133</v>
      </c>
      <c r="Y183" s="354">
        <v>0</v>
      </c>
      <c r="Z183" s="354">
        <v>1.8289999999999999E-3</v>
      </c>
      <c r="AA183" s="354">
        <v>0.113304</v>
      </c>
      <c r="AB183" s="354">
        <v>17.565339000000002</v>
      </c>
      <c r="AC183" s="300">
        <f t="shared" si="28"/>
        <v>2.800805928315404E-2</v>
      </c>
      <c r="AD183" s="300">
        <f t="shared" si="29"/>
        <v>2.7883074817580992E-4</v>
      </c>
      <c r="AE183" s="300">
        <f t="shared" si="30"/>
        <v>2.4326026451341998E-4</v>
      </c>
      <c r="AF183" s="300">
        <f t="shared" si="31"/>
        <v>2.3274311230470998E-4</v>
      </c>
      <c r="AG183" s="300">
        <f t="shared" si="32"/>
        <v>2.7317258422157999E-4</v>
      </c>
      <c r="AH183" s="300">
        <f t="shared" si="33"/>
        <v>4.7200970294199996E-6</v>
      </c>
      <c r="AI183" s="300">
        <f t="shared" si="34"/>
        <v>2.5015852869139996E-5</v>
      </c>
      <c r="AJ183" s="300">
        <f t="shared" si="35"/>
        <v>1.2691240805422999E-4</v>
      </c>
      <c r="AK183" s="300">
        <f t="shared" si="36"/>
        <v>1.2691240805422999E-4</v>
      </c>
      <c r="AL183" s="300">
        <f t="shared" si="37"/>
        <v>0</v>
      </c>
      <c r="AM183" s="300">
        <f t="shared" si="38"/>
        <v>2.01612738599E-6</v>
      </c>
      <c r="AN183" s="300">
        <f t="shared" si="39"/>
        <v>1.2489628066824E-4</v>
      </c>
      <c r="AO183" s="300">
        <f t="shared" si="40"/>
        <v>1.936247184368409E-2</v>
      </c>
    </row>
    <row r="184" spans="1:41" ht="15.75" thickBot="1" x14ac:dyDescent="0.3">
      <c r="A184" s="495" t="s">
        <v>569</v>
      </c>
      <c r="B184" s="490" t="s">
        <v>1473</v>
      </c>
      <c r="C184" s="491" t="s">
        <v>1471</v>
      </c>
      <c r="D184" s="491" t="s">
        <v>1472</v>
      </c>
      <c r="E184" s="9">
        <v>2275050011</v>
      </c>
      <c r="F184" s="4" t="s">
        <v>227</v>
      </c>
      <c r="G184" s="4" t="s">
        <v>223</v>
      </c>
      <c r="H184" s="353">
        <v>2011</v>
      </c>
      <c r="I184" s="496">
        <f t="shared" si="42"/>
        <v>21</v>
      </c>
      <c r="J184" s="353">
        <v>21</v>
      </c>
      <c r="K184" s="353" t="s">
        <v>142</v>
      </c>
      <c r="L184" s="353" t="s">
        <v>105</v>
      </c>
      <c r="M184" s="353" t="s">
        <v>42</v>
      </c>
      <c r="N184" s="353" t="s">
        <v>115</v>
      </c>
      <c r="O184" s="353" t="s">
        <v>35</v>
      </c>
      <c r="P184" s="354">
        <v>78.428095999999996</v>
      </c>
      <c r="Q184" s="354">
        <v>0.826183</v>
      </c>
      <c r="R184" s="354">
        <v>0.72078600000000004</v>
      </c>
      <c r="S184" s="354">
        <v>0.68962299999999999</v>
      </c>
      <c r="T184" s="354">
        <v>0.80941799999999997</v>
      </c>
      <c r="U184" s="354">
        <v>6.8506999999999998E-2</v>
      </c>
      <c r="V184" s="354">
        <v>7.9291E-2</v>
      </c>
      <c r="W184" s="354">
        <v>0.408555</v>
      </c>
      <c r="X184" s="354">
        <v>0.408555</v>
      </c>
      <c r="Y184" s="354">
        <v>0</v>
      </c>
      <c r="Z184" s="354">
        <v>6.3899999999999998E-3</v>
      </c>
      <c r="AA184" s="354">
        <v>0.40216499999999999</v>
      </c>
      <c r="AB184" s="354">
        <v>61.371073000000003</v>
      </c>
      <c r="AC184" s="300">
        <f t="shared" si="28"/>
        <v>8.645217724256575E-2</v>
      </c>
      <c r="AD184" s="300">
        <f t="shared" si="29"/>
        <v>9.1071086502972993E-4</v>
      </c>
      <c r="AE184" s="300">
        <f t="shared" si="30"/>
        <v>7.9453055988966002E-4</v>
      </c>
      <c r="AF184" s="300">
        <f t="shared" si="31"/>
        <v>7.6017923253612993E-4</v>
      </c>
      <c r="AG184" s="300">
        <f t="shared" si="32"/>
        <v>8.9223061591757989E-4</v>
      </c>
      <c r="AH184" s="300">
        <f t="shared" si="33"/>
        <v>7.5516040914170001E-5</v>
      </c>
      <c r="AI184" s="300">
        <f t="shared" si="34"/>
        <v>8.740336608121E-5</v>
      </c>
      <c r="AJ184" s="300">
        <f t="shared" si="35"/>
        <v>4.5035479725704996E-4</v>
      </c>
      <c r="AK184" s="300">
        <f t="shared" si="36"/>
        <v>4.5035479725704996E-4</v>
      </c>
      <c r="AL184" s="300">
        <f t="shared" si="37"/>
        <v>0</v>
      </c>
      <c r="AM184" s="300">
        <f t="shared" si="38"/>
        <v>7.0437692708999995E-6</v>
      </c>
      <c r="AN184" s="300">
        <f t="shared" si="39"/>
        <v>4.4331102798614996E-4</v>
      </c>
      <c r="AO184" s="300">
        <f t="shared" si="40"/>
        <v>6.7650027874735633E-2</v>
      </c>
    </row>
    <row r="185" spans="1:41" ht="15.75" thickBot="1" x14ac:dyDescent="0.3">
      <c r="A185" s="495" t="s">
        <v>569</v>
      </c>
      <c r="B185" s="490" t="s">
        <v>1473</v>
      </c>
      <c r="C185" s="491" t="s">
        <v>1471</v>
      </c>
      <c r="D185" s="491" t="s">
        <v>1472</v>
      </c>
      <c r="E185" s="9">
        <v>2275050011</v>
      </c>
      <c r="F185" s="4" t="s">
        <v>227</v>
      </c>
      <c r="G185" s="4" t="s">
        <v>223</v>
      </c>
      <c r="H185" s="353">
        <v>2011</v>
      </c>
      <c r="I185" s="496">
        <f t="shared" si="42"/>
        <v>22</v>
      </c>
      <c r="J185" s="353">
        <v>22</v>
      </c>
      <c r="K185" s="353" t="s">
        <v>143</v>
      </c>
      <c r="L185" s="353" t="s">
        <v>105</v>
      </c>
      <c r="M185" s="353" t="s">
        <v>42</v>
      </c>
      <c r="N185" s="353" t="s">
        <v>115</v>
      </c>
      <c r="O185" s="353" t="s">
        <v>35</v>
      </c>
      <c r="P185" s="354">
        <v>40.545949999999998</v>
      </c>
      <c r="Q185" s="354">
        <v>0.40365000000000001</v>
      </c>
      <c r="R185" s="354">
        <v>0.35215600000000002</v>
      </c>
      <c r="S185" s="354">
        <v>0.33693099999999998</v>
      </c>
      <c r="T185" s="354">
        <v>0.395459</v>
      </c>
      <c r="U185" s="354">
        <v>6.8320000000000004E-3</v>
      </c>
      <c r="V185" s="354">
        <v>3.6220000000000002E-2</v>
      </c>
      <c r="W185" s="354">
        <v>0.18871499999999999</v>
      </c>
      <c r="X185" s="354">
        <v>0.18871499999999999</v>
      </c>
      <c r="Y185" s="354">
        <v>0</v>
      </c>
      <c r="Z185" s="354">
        <v>2.9190000000000002E-3</v>
      </c>
      <c r="AA185" s="354">
        <v>0.18579599999999999</v>
      </c>
      <c r="AB185" s="354">
        <v>28.033677000000001</v>
      </c>
      <c r="AC185" s="300">
        <f t="shared" si="28"/>
        <v>4.4694259259694495E-2</v>
      </c>
      <c r="AD185" s="300">
        <f t="shared" si="29"/>
        <v>4.4494796028149994E-4</v>
      </c>
      <c r="AE185" s="300">
        <f t="shared" si="30"/>
        <v>3.8818554168436E-4</v>
      </c>
      <c r="AF185" s="300">
        <f t="shared" si="31"/>
        <v>3.7140285198961E-4</v>
      </c>
      <c r="AG185" s="300">
        <f t="shared" si="32"/>
        <v>4.3591892834129E-4</v>
      </c>
      <c r="AH185" s="300">
        <f t="shared" si="33"/>
        <v>7.53099086992E-6</v>
      </c>
      <c r="AI185" s="300">
        <f t="shared" si="34"/>
        <v>3.9925715648200004E-5</v>
      </c>
      <c r="AJ185" s="300">
        <f t="shared" si="35"/>
        <v>2.0802267886665E-4</v>
      </c>
      <c r="AK185" s="300">
        <f t="shared" si="36"/>
        <v>2.0802267886665E-4</v>
      </c>
      <c r="AL185" s="300">
        <f t="shared" si="37"/>
        <v>0</v>
      </c>
      <c r="AM185" s="300">
        <f t="shared" si="38"/>
        <v>3.2176467138899998E-6</v>
      </c>
      <c r="AN185" s="300">
        <f t="shared" si="39"/>
        <v>2.0480503215275996E-4</v>
      </c>
      <c r="AO185" s="300">
        <f t="shared" si="40"/>
        <v>3.0901839217986869E-2</v>
      </c>
    </row>
    <row r="186" spans="1:41" ht="15.75" thickBot="1" x14ac:dyDescent="0.3">
      <c r="A186" s="495" t="s">
        <v>569</v>
      </c>
      <c r="B186" s="490" t="s">
        <v>1473</v>
      </c>
      <c r="C186" s="491" t="s">
        <v>1471</v>
      </c>
      <c r="D186" s="491" t="s">
        <v>1472</v>
      </c>
      <c r="E186" s="9">
        <v>2275050011</v>
      </c>
      <c r="F186" s="4" t="s">
        <v>227</v>
      </c>
      <c r="G186" s="4" t="s">
        <v>223</v>
      </c>
      <c r="H186" s="353">
        <v>2011</v>
      </c>
      <c r="I186" s="496">
        <f t="shared" si="42"/>
        <v>23</v>
      </c>
      <c r="J186" s="353">
        <v>23</v>
      </c>
      <c r="K186" s="353" t="s">
        <v>101</v>
      </c>
      <c r="L186" s="353" t="s">
        <v>102</v>
      </c>
      <c r="M186" s="353" t="s">
        <v>30</v>
      </c>
      <c r="N186" s="353" t="s">
        <v>103</v>
      </c>
      <c r="O186" s="353" t="s">
        <v>35</v>
      </c>
      <c r="P186" s="354">
        <v>-1</v>
      </c>
      <c r="Q186" s="354">
        <v>-1</v>
      </c>
      <c r="R186" s="354">
        <v>-1</v>
      </c>
      <c r="S186" s="354">
        <v>-1</v>
      </c>
      <c r="T186" s="354">
        <v>-1</v>
      </c>
      <c r="U186" s="354">
        <v>-1</v>
      </c>
      <c r="V186" s="354">
        <v>-1</v>
      </c>
      <c r="W186" s="354">
        <v>-1</v>
      </c>
      <c r="X186" s="354">
        <v>-1</v>
      </c>
      <c r="Y186" s="354">
        <v>-1</v>
      </c>
      <c r="Z186" s="354">
        <v>-1</v>
      </c>
      <c r="AA186" s="354">
        <v>-1</v>
      </c>
      <c r="AB186" s="354">
        <v>-1</v>
      </c>
      <c r="AC186" s="300">
        <f t="shared" si="28"/>
        <v>0</v>
      </c>
      <c r="AD186" s="300">
        <f t="shared" si="29"/>
        <v>0</v>
      </c>
      <c r="AE186" s="300">
        <f t="shared" si="30"/>
        <v>0</v>
      </c>
      <c r="AF186" s="300">
        <f t="shared" si="31"/>
        <v>0</v>
      </c>
      <c r="AG186" s="300">
        <f t="shared" si="32"/>
        <v>0</v>
      </c>
      <c r="AH186" s="300">
        <f t="shared" si="33"/>
        <v>0</v>
      </c>
      <c r="AI186" s="300">
        <f t="shared" si="34"/>
        <v>0</v>
      </c>
      <c r="AJ186" s="300">
        <f t="shared" si="35"/>
        <v>0</v>
      </c>
      <c r="AK186" s="300">
        <f t="shared" si="36"/>
        <v>0</v>
      </c>
      <c r="AL186" s="300">
        <f t="shared" si="37"/>
        <v>0</v>
      </c>
      <c r="AM186" s="300">
        <f t="shared" si="38"/>
        <v>0</v>
      </c>
      <c r="AN186" s="300">
        <f t="shared" si="39"/>
        <v>0</v>
      </c>
      <c r="AO186" s="300">
        <f t="shared" si="40"/>
        <v>0</v>
      </c>
    </row>
    <row r="187" spans="1:41" ht="15.75" thickBot="1" x14ac:dyDescent="0.3">
      <c r="A187" s="495" t="s">
        <v>569</v>
      </c>
      <c r="B187" s="490" t="s">
        <v>1473</v>
      </c>
      <c r="C187" s="491" t="s">
        <v>1471</v>
      </c>
      <c r="D187" s="491" t="s">
        <v>1472</v>
      </c>
      <c r="E187" s="9">
        <v>2275050011</v>
      </c>
      <c r="F187" s="4" t="s">
        <v>227</v>
      </c>
      <c r="G187" s="4" t="s">
        <v>223</v>
      </c>
      <c r="H187" s="353">
        <v>2011</v>
      </c>
      <c r="I187" s="496">
        <f t="shared" si="42"/>
        <v>24</v>
      </c>
      <c r="J187" s="353">
        <v>24</v>
      </c>
      <c r="K187" s="353" t="s">
        <v>104</v>
      </c>
      <c r="L187" s="353" t="s">
        <v>105</v>
      </c>
      <c r="M187" s="353" t="s">
        <v>42</v>
      </c>
      <c r="N187" s="353" t="s">
        <v>103</v>
      </c>
      <c r="O187" s="353" t="s">
        <v>35</v>
      </c>
      <c r="P187" s="354">
        <v>-1</v>
      </c>
      <c r="Q187" s="354">
        <v>-1</v>
      </c>
      <c r="R187" s="354">
        <v>-1</v>
      </c>
      <c r="S187" s="354">
        <v>-1</v>
      </c>
      <c r="T187" s="354">
        <v>-1</v>
      </c>
      <c r="U187" s="354">
        <v>-1</v>
      </c>
      <c r="V187" s="354">
        <v>-1</v>
      </c>
      <c r="W187" s="354">
        <v>-1</v>
      </c>
      <c r="X187" s="354">
        <v>-1</v>
      </c>
      <c r="Y187" s="354">
        <v>-1</v>
      </c>
      <c r="Z187" s="354">
        <v>-1</v>
      </c>
      <c r="AA187" s="354">
        <v>-1</v>
      </c>
      <c r="AB187" s="354">
        <v>-1</v>
      </c>
      <c r="AC187" s="300">
        <f t="shared" si="28"/>
        <v>0</v>
      </c>
      <c r="AD187" s="300">
        <f t="shared" si="29"/>
        <v>0</v>
      </c>
      <c r="AE187" s="300">
        <f t="shared" si="30"/>
        <v>0</v>
      </c>
      <c r="AF187" s="300">
        <f t="shared" si="31"/>
        <v>0</v>
      </c>
      <c r="AG187" s="300">
        <f t="shared" si="32"/>
        <v>0</v>
      </c>
      <c r="AH187" s="300">
        <f t="shared" si="33"/>
        <v>0</v>
      </c>
      <c r="AI187" s="300">
        <f t="shared" si="34"/>
        <v>0</v>
      </c>
      <c r="AJ187" s="300">
        <f t="shared" si="35"/>
        <v>0</v>
      </c>
      <c r="AK187" s="300">
        <f t="shared" si="36"/>
        <v>0</v>
      </c>
      <c r="AL187" s="300">
        <f t="shared" si="37"/>
        <v>0</v>
      </c>
      <c r="AM187" s="300">
        <f t="shared" si="38"/>
        <v>0</v>
      </c>
      <c r="AN187" s="300">
        <f t="shared" si="39"/>
        <v>0</v>
      </c>
      <c r="AO187" s="300">
        <f t="shared" si="40"/>
        <v>0</v>
      </c>
    </row>
    <row r="188" spans="1:41" ht="15.75" thickBot="1" x14ac:dyDescent="0.3">
      <c r="A188" s="495" t="s">
        <v>569</v>
      </c>
      <c r="B188" s="490" t="s">
        <v>1473</v>
      </c>
      <c r="C188" s="491" t="s">
        <v>1471</v>
      </c>
      <c r="D188" s="491" t="s">
        <v>1472</v>
      </c>
      <c r="E188" s="9">
        <v>2275050011</v>
      </c>
      <c r="F188" s="4" t="s">
        <v>227</v>
      </c>
      <c r="G188" s="4" t="s">
        <v>223</v>
      </c>
      <c r="H188" s="353">
        <v>2011</v>
      </c>
      <c r="I188" s="496">
        <f t="shared" si="42"/>
        <v>25</v>
      </c>
      <c r="J188" s="353">
        <v>25</v>
      </c>
      <c r="K188" s="353" t="s">
        <v>172</v>
      </c>
      <c r="L188" s="353" t="s">
        <v>105</v>
      </c>
      <c r="M188" s="353" t="s">
        <v>42</v>
      </c>
      <c r="N188" s="353" t="s">
        <v>96</v>
      </c>
      <c r="O188" s="353" t="s">
        <v>35</v>
      </c>
      <c r="P188" s="354">
        <v>4.1277949999999999</v>
      </c>
      <c r="Q188" s="354">
        <v>4.3483000000000001E-2</v>
      </c>
      <c r="R188" s="354">
        <v>3.7935999999999998E-2</v>
      </c>
      <c r="S188" s="354">
        <v>3.6296000000000002E-2</v>
      </c>
      <c r="T188" s="354">
        <v>4.2601E-2</v>
      </c>
      <c r="U188" s="354">
        <v>3.6059999999999998E-3</v>
      </c>
      <c r="V188" s="354">
        <v>4.1729999999999996E-3</v>
      </c>
      <c r="W188" s="354">
        <v>2.1503000000000001E-2</v>
      </c>
      <c r="X188" s="354">
        <v>2.1503000000000001E-2</v>
      </c>
      <c r="Y188" s="354">
        <v>0</v>
      </c>
      <c r="Z188" s="354">
        <v>3.3599999999999998E-4</v>
      </c>
      <c r="AA188" s="354">
        <v>2.1166999999999998E-2</v>
      </c>
      <c r="AB188" s="354">
        <v>3.2300559999999998</v>
      </c>
      <c r="AC188" s="300">
        <f t="shared" si="28"/>
        <v>4.5501151138614502E-3</v>
      </c>
      <c r="AD188" s="300">
        <f t="shared" si="29"/>
        <v>4.7931802692729998E-5</v>
      </c>
      <c r="AE188" s="300">
        <f t="shared" si="30"/>
        <v>4.1817281856159997E-5</v>
      </c>
      <c r="AF188" s="300">
        <f t="shared" si="31"/>
        <v>4.0009491307760001E-5</v>
      </c>
      <c r="AG188" s="300">
        <f t="shared" si="32"/>
        <v>4.6959564117309996E-5</v>
      </c>
      <c r="AH188" s="300">
        <f t="shared" si="33"/>
        <v>3.9749345838599998E-6</v>
      </c>
      <c r="AI188" s="300">
        <f t="shared" si="34"/>
        <v>4.5999450966299993E-6</v>
      </c>
      <c r="AJ188" s="300">
        <f t="shared" si="35"/>
        <v>2.3703000098930002E-5</v>
      </c>
      <c r="AK188" s="300">
        <f t="shared" si="36"/>
        <v>2.3703000098930002E-5</v>
      </c>
      <c r="AL188" s="300">
        <f t="shared" si="37"/>
        <v>0</v>
      </c>
      <c r="AM188" s="300">
        <f t="shared" si="38"/>
        <v>3.7037660015999993E-7</v>
      </c>
      <c r="AN188" s="300">
        <f t="shared" si="39"/>
        <v>2.3332623498769998E-5</v>
      </c>
      <c r="AO188" s="300">
        <f t="shared" si="40"/>
        <v>3.5605272607333598E-3</v>
      </c>
    </row>
    <row r="189" spans="1:41" ht="15.75" thickBot="1" x14ac:dyDescent="0.3">
      <c r="A189" s="495" t="s">
        <v>569</v>
      </c>
      <c r="B189" s="490" t="s">
        <v>1473</v>
      </c>
      <c r="C189" s="491" t="s">
        <v>1471</v>
      </c>
      <c r="D189" s="491" t="s">
        <v>1472</v>
      </c>
      <c r="E189" s="9">
        <v>2275050011</v>
      </c>
      <c r="F189" s="4" t="s">
        <v>227</v>
      </c>
      <c r="G189" s="4" t="s">
        <v>223</v>
      </c>
      <c r="H189" s="353">
        <v>2011</v>
      </c>
      <c r="I189" s="496">
        <f t="shared" si="42"/>
        <v>26</v>
      </c>
      <c r="J189" s="353">
        <v>26</v>
      </c>
      <c r="K189" s="353" t="s">
        <v>99</v>
      </c>
      <c r="L189" s="353" t="s">
        <v>100</v>
      </c>
      <c r="M189" s="353" t="s">
        <v>42</v>
      </c>
      <c r="N189" s="353" t="s">
        <v>96</v>
      </c>
      <c r="O189" s="353" t="s">
        <v>35</v>
      </c>
      <c r="P189" s="354">
        <v>3.6747000000000002E-2</v>
      </c>
      <c r="Q189" s="354">
        <v>1.696E-3</v>
      </c>
      <c r="R189" s="354">
        <v>1.9610000000000001E-3</v>
      </c>
      <c r="S189" s="354">
        <v>1.951E-3</v>
      </c>
      <c r="T189" s="354">
        <v>1.9610000000000001E-3</v>
      </c>
      <c r="U189" s="354">
        <v>0.187637</v>
      </c>
      <c r="V189" s="354">
        <v>2.1021999999999999E-2</v>
      </c>
      <c r="W189" s="354">
        <v>3.9740000000000001E-3</v>
      </c>
      <c r="X189" s="354">
        <v>3.9740000000000001E-3</v>
      </c>
      <c r="Y189" s="354">
        <v>0</v>
      </c>
      <c r="Z189" s="354">
        <v>1.694E-3</v>
      </c>
      <c r="AA189" s="354">
        <v>2.2799999999999999E-3</v>
      </c>
      <c r="AB189" s="354">
        <v>16.271076999999998</v>
      </c>
      <c r="AC189" s="300">
        <f t="shared" si="28"/>
        <v>4.0506633708570002E-5</v>
      </c>
      <c r="AD189" s="300">
        <f t="shared" si="29"/>
        <v>1.8695199817599999E-6</v>
      </c>
      <c r="AE189" s="300">
        <f t="shared" si="30"/>
        <v>2.1616324789099997E-6</v>
      </c>
      <c r="AF189" s="300">
        <f t="shared" si="31"/>
        <v>2.15060936581E-6</v>
      </c>
      <c r="AG189" s="300">
        <f t="shared" si="32"/>
        <v>2.1616324789099997E-6</v>
      </c>
      <c r="AH189" s="300">
        <f t="shared" si="33"/>
        <v>2.0683438727446999E-4</v>
      </c>
      <c r="AI189" s="300">
        <f t="shared" si="34"/>
        <v>2.3172788358819999E-5</v>
      </c>
      <c r="AJ189" s="300">
        <f t="shared" si="35"/>
        <v>4.3805851459399997E-6</v>
      </c>
      <c r="AK189" s="300">
        <f t="shared" si="36"/>
        <v>4.3805851459399997E-6</v>
      </c>
      <c r="AL189" s="300">
        <f t="shared" si="37"/>
        <v>0</v>
      </c>
      <c r="AM189" s="300">
        <f t="shared" si="38"/>
        <v>1.86731535914E-6</v>
      </c>
      <c r="AN189" s="300">
        <f t="shared" si="39"/>
        <v>2.5132697867999993E-6</v>
      </c>
      <c r="AO189" s="300">
        <f t="shared" si="40"/>
        <v>1.7935792202980867E-2</v>
      </c>
    </row>
    <row r="190" spans="1:41" ht="15.75" thickBot="1" x14ac:dyDescent="0.3">
      <c r="A190" s="495" t="s">
        <v>569</v>
      </c>
      <c r="B190" s="490" t="s">
        <v>1473</v>
      </c>
      <c r="C190" s="491" t="s">
        <v>1471</v>
      </c>
      <c r="D190" s="491" t="s">
        <v>1472</v>
      </c>
      <c r="E190" s="10" t="s">
        <v>224</v>
      </c>
      <c r="F190" s="4" t="s">
        <v>225</v>
      </c>
      <c r="G190" s="4"/>
      <c r="H190" s="353">
        <v>2011</v>
      </c>
      <c r="I190" s="496">
        <f t="shared" si="42"/>
        <v>27</v>
      </c>
      <c r="J190" s="353">
        <v>1</v>
      </c>
      <c r="K190" s="353" t="s">
        <v>213</v>
      </c>
      <c r="L190" s="353" t="s">
        <v>214</v>
      </c>
      <c r="M190" s="353" t="s">
        <v>42</v>
      </c>
      <c r="N190" s="353" t="s">
        <v>108</v>
      </c>
      <c r="O190" s="353" t="s">
        <v>35</v>
      </c>
      <c r="P190" s="354">
        <v>-1</v>
      </c>
      <c r="Q190" s="354">
        <v>-1</v>
      </c>
      <c r="R190" s="354">
        <v>-1</v>
      </c>
      <c r="S190" s="354">
        <v>-1</v>
      </c>
      <c r="T190" s="354">
        <v>-1</v>
      </c>
      <c r="U190" s="354">
        <v>-1</v>
      </c>
      <c r="V190" s="354">
        <v>-1</v>
      </c>
      <c r="W190" s="354">
        <v>-1</v>
      </c>
      <c r="X190" s="354">
        <v>-1</v>
      </c>
      <c r="Y190" s="354">
        <v>-1</v>
      </c>
      <c r="Z190" s="354">
        <v>-1</v>
      </c>
      <c r="AA190" s="354">
        <v>-1</v>
      </c>
      <c r="AB190" s="354">
        <v>-1</v>
      </c>
      <c r="AC190" s="300">
        <f t="shared" si="28"/>
        <v>0</v>
      </c>
      <c r="AD190" s="300">
        <f t="shared" si="29"/>
        <v>0</v>
      </c>
      <c r="AE190" s="300">
        <f t="shared" si="30"/>
        <v>0</v>
      </c>
      <c r="AF190" s="300">
        <f t="shared" si="31"/>
        <v>0</v>
      </c>
      <c r="AG190" s="300">
        <f t="shared" si="32"/>
        <v>0</v>
      </c>
      <c r="AH190" s="300">
        <f t="shared" si="33"/>
        <v>0</v>
      </c>
      <c r="AI190" s="300">
        <f t="shared" si="34"/>
        <v>0</v>
      </c>
      <c r="AJ190" s="300">
        <f t="shared" si="35"/>
        <v>0</v>
      </c>
      <c r="AK190" s="300">
        <f t="shared" si="36"/>
        <v>0</v>
      </c>
      <c r="AL190" s="300">
        <f t="shared" si="37"/>
        <v>0</v>
      </c>
      <c r="AM190" s="300">
        <f t="shared" si="38"/>
        <v>0</v>
      </c>
      <c r="AN190" s="300">
        <f t="shared" si="39"/>
        <v>0</v>
      </c>
      <c r="AO190" s="300">
        <f t="shared" si="40"/>
        <v>0</v>
      </c>
    </row>
    <row r="191" spans="1:41" ht="15.75" thickBot="1" x14ac:dyDescent="0.3">
      <c r="A191" s="495" t="s">
        <v>569</v>
      </c>
      <c r="B191" s="490" t="s">
        <v>1473</v>
      </c>
      <c r="C191" s="491" t="s">
        <v>1471</v>
      </c>
      <c r="D191" s="491" t="s">
        <v>1472</v>
      </c>
      <c r="E191" s="10" t="s">
        <v>224</v>
      </c>
      <c r="F191" s="4" t="s">
        <v>225</v>
      </c>
      <c r="G191" s="4"/>
      <c r="H191" s="353">
        <v>2011</v>
      </c>
      <c r="I191" s="496">
        <f t="shared" si="42"/>
        <v>28</v>
      </c>
      <c r="J191" s="353">
        <v>2</v>
      </c>
      <c r="K191" s="353" t="s">
        <v>298</v>
      </c>
      <c r="L191" s="353" t="s">
        <v>292</v>
      </c>
      <c r="M191" s="353" t="s">
        <v>42</v>
      </c>
      <c r="N191" s="353" t="s">
        <v>233</v>
      </c>
      <c r="O191" s="353" t="s">
        <v>35</v>
      </c>
      <c r="P191" s="354">
        <v>0.58209900000000003</v>
      </c>
      <c r="Q191" s="354">
        <v>0.18382100000000001</v>
      </c>
      <c r="R191" s="354">
        <v>0.21254000000000001</v>
      </c>
      <c r="S191" s="354">
        <v>0.21143200000000001</v>
      </c>
      <c r="T191" s="354">
        <v>0.21254000000000001</v>
      </c>
      <c r="U191" s="354">
        <v>47.985148000000002</v>
      </c>
      <c r="V191" s="354">
        <v>1.991099</v>
      </c>
      <c r="W191" s="354">
        <v>0.28512100000000001</v>
      </c>
      <c r="X191" s="354">
        <v>0.28512100000000001</v>
      </c>
      <c r="Y191" s="354">
        <v>0</v>
      </c>
      <c r="Z191" s="354">
        <v>0.160467</v>
      </c>
      <c r="AA191" s="354">
        <v>0.124655</v>
      </c>
      <c r="AB191" s="354">
        <v>1541.098195</v>
      </c>
      <c r="AC191" s="300">
        <f t="shared" si="28"/>
        <v>6.4165431123969002E-4</v>
      </c>
      <c r="AD191" s="300">
        <f t="shared" si="29"/>
        <v>2.0262796731551001E-4</v>
      </c>
      <c r="AE191" s="300">
        <f t="shared" si="30"/>
        <v>2.3428524582739998E-4</v>
      </c>
      <c r="AF191" s="300">
        <f t="shared" si="31"/>
        <v>2.3306388489592001E-4</v>
      </c>
      <c r="AG191" s="300">
        <f t="shared" si="32"/>
        <v>2.3428524582739998E-4</v>
      </c>
      <c r="AH191" s="300">
        <f t="shared" si="33"/>
        <v>5.2894571352423883E-2</v>
      </c>
      <c r="AI191" s="300">
        <f t="shared" si="34"/>
        <v>2.1948109470296896E-3</v>
      </c>
      <c r="AJ191" s="300">
        <f t="shared" si="35"/>
        <v>3.1429210301851004E-4</v>
      </c>
      <c r="AK191" s="300">
        <f t="shared" si="36"/>
        <v>3.1429210301851004E-4</v>
      </c>
      <c r="AL191" s="300">
        <f t="shared" si="37"/>
        <v>0</v>
      </c>
      <c r="AM191" s="300">
        <f t="shared" si="38"/>
        <v>1.7688458898176997E-4</v>
      </c>
      <c r="AN191" s="300">
        <f t="shared" si="39"/>
        <v>1.3740861634804999E-4</v>
      </c>
      <c r="AO191" s="300">
        <f t="shared" si="40"/>
        <v>1.6987699701690853</v>
      </c>
    </row>
    <row r="192" spans="1:41" ht="15.75" thickBot="1" x14ac:dyDescent="0.3">
      <c r="A192" s="495" t="s">
        <v>569</v>
      </c>
      <c r="B192" s="490" t="s">
        <v>1473</v>
      </c>
      <c r="C192" s="491" t="s">
        <v>1471</v>
      </c>
      <c r="D192" s="491" t="s">
        <v>1472</v>
      </c>
      <c r="E192" s="10" t="s">
        <v>224</v>
      </c>
      <c r="F192" s="4" t="s">
        <v>225</v>
      </c>
      <c r="G192" s="4"/>
      <c r="H192" s="353">
        <v>2011</v>
      </c>
      <c r="I192" s="496">
        <f t="shared" si="42"/>
        <v>29</v>
      </c>
      <c r="J192" s="353">
        <v>3</v>
      </c>
      <c r="K192" s="353" t="s">
        <v>215</v>
      </c>
      <c r="L192" s="353" t="s">
        <v>1570</v>
      </c>
      <c r="M192" s="353" t="s">
        <v>42</v>
      </c>
      <c r="N192" s="353" t="s">
        <v>31</v>
      </c>
      <c r="O192" s="353" t="s">
        <v>35</v>
      </c>
      <c r="P192" s="354">
        <v>0.42990400000000001</v>
      </c>
      <c r="Q192" s="354">
        <v>9.4409999999999997E-3</v>
      </c>
      <c r="R192" s="354">
        <v>1.0916E-2</v>
      </c>
      <c r="S192" s="354">
        <v>1.0859000000000001E-2</v>
      </c>
      <c r="T192" s="354">
        <v>1.0916E-2</v>
      </c>
      <c r="U192" s="354">
        <v>13.539989</v>
      </c>
      <c r="V192" s="354">
        <v>0.88844999999999996</v>
      </c>
      <c r="W192" s="354">
        <v>0.163831</v>
      </c>
      <c r="X192" s="354">
        <v>0.163831</v>
      </c>
      <c r="Y192" s="354">
        <v>7.0221000000000006E-2</v>
      </c>
      <c r="Z192" s="354">
        <v>7.1601999999999999E-2</v>
      </c>
      <c r="AA192" s="354">
        <v>2.2008E-2</v>
      </c>
      <c r="AB192" s="354">
        <v>687.65500399999996</v>
      </c>
      <c r="AC192" s="300">
        <f t="shared" si="28"/>
        <v>4.7388804141423998E-4</v>
      </c>
      <c r="AD192" s="300">
        <f t="shared" si="29"/>
        <v>1.0406921077709999E-5</v>
      </c>
      <c r="AE192" s="300">
        <f t="shared" si="30"/>
        <v>1.203283025996E-5</v>
      </c>
      <c r="AF192" s="300">
        <f t="shared" si="31"/>
        <v>1.196999851529E-5</v>
      </c>
      <c r="AG192" s="300">
        <f t="shared" si="32"/>
        <v>1.203283025996E-5</v>
      </c>
      <c r="AH192" s="300">
        <f t="shared" si="33"/>
        <v>1.4925283011975588E-2</v>
      </c>
      <c r="AI192" s="300">
        <f t="shared" si="34"/>
        <v>9.7934848336949992E-4</v>
      </c>
      <c r="AJ192" s="300">
        <f t="shared" si="35"/>
        <v>1.8059276422860998E-4</v>
      </c>
      <c r="AK192" s="300">
        <f t="shared" si="36"/>
        <v>1.8059276422860998E-4</v>
      </c>
      <c r="AL192" s="300">
        <f t="shared" si="37"/>
        <v>7.7405402499509994E-5</v>
      </c>
      <c r="AM192" s="300">
        <f t="shared" si="38"/>
        <v>7.892769441861999E-5</v>
      </c>
      <c r="AN192" s="300">
        <f t="shared" si="39"/>
        <v>2.4259667310479999E-5</v>
      </c>
      <c r="AO192" s="300">
        <f t="shared" si="40"/>
        <v>0.7580098882872951</v>
      </c>
    </row>
    <row r="193" spans="1:41" ht="15.75" thickBot="1" x14ac:dyDescent="0.3">
      <c r="A193" s="495" t="s">
        <v>569</v>
      </c>
      <c r="B193" s="490" t="s">
        <v>1473</v>
      </c>
      <c r="C193" s="491" t="s">
        <v>1471</v>
      </c>
      <c r="D193" s="491" t="s">
        <v>1472</v>
      </c>
      <c r="E193" s="10" t="s">
        <v>224</v>
      </c>
      <c r="F193" s="4" t="s">
        <v>225</v>
      </c>
      <c r="G193" s="4"/>
      <c r="H193" s="353">
        <v>2011</v>
      </c>
      <c r="I193" s="496">
        <f t="shared" si="42"/>
        <v>30</v>
      </c>
      <c r="J193" s="353">
        <v>4</v>
      </c>
      <c r="K193" s="353" t="s">
        <v>217</v>
      </c>
      <c r="L193" s="353" t="s">
        <v>1561</v>
      </c>
      <c r="M193" s="353" t="s">
        <v>42</v>
      </c>
      <c r="N193" s="353" t="s">
        <v>31</v>
      </c>
      <c r="O193" s="353" t="s">
        <v>35</v>
      </c>
      <c r="P193" s="354">
        <v>2.3409450000000001</v>
      </c>
      <c r="Q193" s="354">
        <v>8.7000000000000001E-5</v>
      </c>
      <c r="R193" s="354">
        <v>1.01E-4</v>
      </c>
      <c r="S193" s="354">
        <v>1E-4</v>
      </c>
      <c r="T193" s="354">
        <v>1.01E-4</v>
      </c>
      <c r="U193" s="354">
        <v>13.455755</v>
      </c>
      <c r="V193" s="354">
        <v>1.1297900000000001</v>
      </c>
      <c r="W193" s="354">
        <v>0.135737</v>
      </c>
      <c r="X193" s="354">
        <v>0.135737</v>
      </c>
      <c r="Y193" s="354">
        <v>1.0070000000000001E-2</v>
      </c>
      <c r="Z193" s="354">
        <v>9.1051999999999994E-2</v>
      </c>
      <c r="AA193" s="354">
        <v>3.4613999999999999E-2</v>
      </c>
      <c r="AB193" s="354">
        <v>874.45020999999997</v>
      </c>
      <c r="AC193" s="300">
        <f t="shared" si="28"/>
        <v>2.5804501495879499E-3</v>
      </c>
      <c r="AD193" s="300">
        <f t="shared" si="29"/>
        <v>9.5901083969999992E-8</v>
      </c>
      <c r="AE193" s="300">
        <f t="shared" si="30"/>
        <v>1.1133344231E-7</v>
      </c>
      <c r="AF193" s="300">
        <f t="shared" si="31"/>
        <v>1.10231131E-7</v>
      </c>
      <c r="AG193" s="300">
        <f t="shared" si="32"/>
        <v>1.1133344231E-7</v>
      </c>
      <c r="AH193" s="300">
        <f t="shared" si="33"/>
        <v>1.4832430921089049E-2</v>
      </c>
      <c r="AI193" s="300">
        <f t="shared" si="34"/>
        <v>1.2453802949249E-3</v>
      </c>
      <c r="AJ193" s="300">
        <f t="shared" si="35"/>
        <v>1.4962443028546999E-4</v>
      </c>
      <c r="AK193" s="300">
        <f t="shared" si="36"/>
        <v>1.4962443028546999E-4</v>
      </c>
      <c r="AL193" s="300">
        <f t="shared" si="37"/>
        <v>1.11002748917E-5</v>
      </c>
      <c r="AM193" s="300">
        <f t="shared" si="38"/>
        <v>1.0036764939811998E-4</v>
      </c>
      <c r="AN193" s="300">
        <f t="shared" si="39"/>
        <v>3.8155403684340001E-5</v>
      </c>
      <c r="AO193" s="300">
        <f t="shared" si="40"/>
        <v>0.96391635651487506</v>
      </c>
    </row>
    <row r="194" spans="1:41" ht="15.75" thickBot="1" x14ac:dyDescent="0.3">
      <c r="A194" s="495" t="s">
        <v>569</v>
      </c>
      <c r="B194" s="490" t="s">
        <v>1473</v>
      </c>
      <c r="C194" s="491" t="s">
        <v>1471</v>
      </c>
      <c r="D194" s="491" t="s">
        <v>1472</v>
      </c>
      <c r="E194" s="10" t="s">
        <v>224</v>
      </c>
      <c r="F194" s="4" t="s">
        <v>225</v>
      </c>
      <c r="G194" s="4"/>
      <c r="H194" s="353">
        <v>2011</v>
      </c>
      <c r="I194" s="496">
        <f t="shared" si="42"/>
        <v>31</v>
      </c>
      <c r="J194" s="353">
        <v>5</v>
      </c>
      <c r="K194" s="353" t="s">
        <v>299</v>
      </c>
      <c r="L194" s="353" t="s">
        <v>300</v>
      </c>
      <c r="M194" s="353" t="s">
        <v>30</v>
      </c>
      <c r="N194" s="353" t="s">
        <v>96</v>
      </c>
      <c r="O194" s="353" t="s">
        <v>35</v>
      </c>
      <c r="P194" s="354">
        <v>7.2812000000000002E-2</v>
      </c>
      <c r="Q194" s="354">
        <v>3.2980000000000002E-3</v>
      </c>
      <c r="R194" s="354">
        <v>3.813E-3</v>
      </c>
      <c r="S194" s="354">
        <v>3.7929999999999999E-3</v>
      </c>
      <c r="T194" s="354">
        <v>3.813E-3</v>
      </c>
      <c r="U194" s="354">
        <v>0.96181799999999995</v>
      </c>
      <c r="V194" s="354">
        <v>9.9201999999999999E-2</v>
      </c>
      <c r="W194" s="354">
        <v>1.0366E-2</v>
      </c>
      <c r="X194" s="354">
        <v>1.0366E-2</v>
      </c>
      <c r="Y194" s="354">
        <v>0</v>
      </c>
      <c r="Z194" s="354">
        <v>7.9950000000000004E-3</v>
      </c>
      <c r="AA194" s="354">
        <v>2.3709999999999998E-3</v>
      </c>
      <c r="AB194" s="354">
        <v>76.782056999999995</v>
      </c>
      <c r="AC194" s="300">
        <f t="shared" si="28"/>
        <v>8.0261491103719997E-5</v>
      </c>
      <c r="AD194" s="300">
        <f t="shared" si="29"/>
        <v>3.6354227003799999E-6</v>
      </c>
      <c r="AE194" s="300">
        <f t="shared" si="30"/>
        <v>4.2031130250299991E-6</v>
      </c>
      <c r="AF194" s="300">
        <f t="shared" si="31"/>
        <v>4.1810667988299997E-6</v>
      </c>
      <c r="AG194" s="300">
        <f t="shared" si="32"/>
        <v>4.2031130250299991E-6</v>
      </c>
      <c r="AH194" s="300">
        <f t="shared" si="33"/>
        <v>1.0602228595615799E-3</v>
      </c>
      <c r="AI194" s="300">
        <f t="shared" si="34"/>
        <v>1.0935148657461998E-4</v>
      </c>
      <c r="AJ194" s="300">
        <f t="shared" si="35"/>
        <v>1.1426559039459998E-5</v>
      </c>
      <c r="AK194" s="300">
        <f t="shared" si="36"/>
        <v>1.1426559039459998E-5</v>
      </c>
      <c r="AL194" s="300">
        <f t="shared" si="37"/>
        <v>0</v>
      </c>
      <c r="AM194" s="300">
        <f t="shared" si="38"/>
        <v>8.8129789234499998E-6</v>
      </c>
      <c r="AN194" s="300">
        <f t="shared" si="39"/>
        <v>2.6135801160099998E-6</v>
      </c>
      <c r="AO194" s="300">
        <f t="shared" si="40"/>
        <v>8.4637729836164646E-2</v>
      </c>
    </row>
    <row r="195" spans="1:41" ht="15.75" thickBot="1" x14ac:dyDescent="0.3">
      <c r="A195" s="495" t="s">
        <v>569</v>
      </c>
      <c r="B195" s="490" t="s">
        <v>1473</v>
      </c>
      <c r="C195" s="491" t="s">
        <v>1471</v>
      </c>
      <c r="D195" s="491" t="s">
        <v>1472</v>
      </c>
      <c r="E195" s="10" t="s">
        <v>224</v>
      </c>
      <c r="F195" s="4" t="s">
        <v>225</v>
      </c>
      <c r="G195" s="4"/>
      <c r="H195" s="353">
        <v>2011</v>
      </c>
      <c r="I195" s="496">
        <f t="shared" si="42"/>
        <v>32</v>
      </c>
      <c r="J195" s="496">
        <v>6</v>
      </c>
      <c r="K195" s="496" t="s">
        <v>318</v>
      </c>
      <c r="L195" s="353" t="s">
        <v>319</v>
      </c>
      <c r="M195" s="353" t="s">
        <v>42</v>
      </c>
      <c r="N195" s="353" t="s">
        <v>82</v>
      </c>
      <c r="O195" s="353" t="s">
        <v>35</v>
      </c>
      <c r="P195" s="354">
        <v>0.49025299999999999</v>
      </c>
      <c r="Q195" s="354">
        <v>0.13320799999999999</v>
      </c>
      <c r="R195" s="354">
        <v>0.15401899999999999</v>
      </c>
      <c r="S195" s="354">
        <v>0.15321599999999999</v>
      </c>
      <c r="T195" s="354">
        <v>0.15401899999999999</v>
      </c>
      <c r="U195" s="354">
        <v>19.980125000000001</v>
      </c>
      <c r="V195" s="354">
        <v>0.898536</v>
      </c>
      <c r="W195" s="354">
        <v>0.123876</v>
      </c>
      <c r="X195" s="354">
        <v>0.123876</v>
      </c>
      <c r="Y195" s="354">
        <v>0</v>
      </c>
      <c r="Z195" s="354">
        <v>7.2414999999999993E-2</v>
      </c>
      <c r="AA195" s="354">
        <v>5.1461E-2</v>
      </c>
      <c r="AB195" s="354">
        <v>695.46096599999998</v>
      </c>
      <c r="AC195" s="300">
        <f t="shared" ref="AC195:AC258" si="43">IF(P195=-1,0,P195)*2.20462262/2000</f>
        <v>5.404114266614299E-4</v>
      </c>
      <c r="AD195" s="300">
        <f t="shared" ref="AD195:AD258" si="44">IF(Q195=-1,0,Q195)*2.20462262/2000</f>
        <v>1.4683668498247999E-4</v>
      </c>
      <c r="AE195" s="300">
        <f t="shared" ref="AE195:AE258" si="45">IF(R195=-1,0,R195)*2.20462262/2000</f>
        <v>1.6977688565488996E-4</v>
      </c>
      <c r="AF195" s="300">
        <f t="shared" ref="AF195:AF258" si="46">IF(S195=-1,0,S195)*2.20462262/2000</f>
        <v>1.6889172967295997E-4</v>
      </c>
      <c r="AG195" s="300">
        <f t="shared" ref="AG195:AG258" si="47">IF(T195=-1,0,T195)*2.20462262/2000</f>
        <v>1.6977688565488996E-4</v>
      </c>
      <c r="AH195" s="300">
        <f t="shared" ref="AH195:AH258" si="48">IF(U195=-1,0,U195)*2.20462262/2000</f>
        <v>2.2024317762713751E-2</v>
      </c>
      <c r="AI195" s="300">
        <f t="shared" ref="AI195:AI258" si="49">IF(V195=-1,0,V195)*2.20462262/2000</f>
        <v>9.9046639524215992E-4</v>
      </c>
      <c r="AJ195" s="300">
        <f t="shared" ref="AJ195:AJ258" si="50">IF(W195=-1,0,W195)*2.20462262/2000</f>
        <v>1.3654991583755997E-4</v>
      </c>
      <c r="AK195" s="300">
        <f t="shared" ref="AK195:AK258" si="51">IF(X195=-1,0,X195)*2.20462262/2000</f>
        <v>1.3654991583755997E-4</v>
      </c>
      <c r="AL195" s="300">
        <f t="shared" ref="AL195:AL258" si="52">IF(Y195=-1,0,Y195)*2.20462262/2000</f>
        <v>0</v>
      </c>
      <c r="AM195" s="300">
        <f t="shared" ref="AM195:AM258" si="53">IF(Z195=-1,0,Z195)*2.20462262/2000</f>
        <v>7.9823873513649988E-5</v>
      </c>
      <c r="AN195" s="300">
        <f t="shared" ref="AN195:AN258" si="54">IF(AA195=-1,0,AA195)*2.20462262/2000</f>
        <v>5.6726042323909994E-5</v>
      </c>
      <c r="AO195" s="300">
        <f t="shared" ref="AO195:AO258" si="55">IF(AB195=-1,0,AB195)*2.20462262/2000</f>
        <v>0.76661448848532543</v>
      </c>
    </row>
    <row r="196" spans="1:41" ht="15.75" thickBot="1" x14ac:dyDescent="0.3">
      <c r="A196" s="495" t="s">
        <v>569</v>
      </c>
      <c r="B196" s="490" t="s">
        <v>1473</v>
      </c>
      <c r="C196" s="491" t="s">
        <v>1471</v>
      </c>
      <c r="D196" s="491" t="s">
        <v>1472</v>
      </c>
      <c r="E196" s="10" t="s">
        <v>224</v>
      </c>
      <c r="F196" s="4" t="s">
        <v>225</v>
      </c>
      <c r="G196" s="4"/>
      <c r="H196" s="353">
        <v>2011</v>
      </c>
      <c r="I196" s="496">
        <f t="shared" si="42"/>
        <v>33</v>
      </c>
      <c r="J196" s="353">
        <v>7</v>
      </c>
      <c r="K196" s="353" t="s">
        <v>170</v>
      </c>
      <c r="L196" s="353" t="s">
        <v>171</v>
      </c>
      <c r="M196" s="353" t="s">
        <v>42</v>
      </c>
      <c r="N196" s="353" t="s">
        <v>96</v>
      </c>
      <c r="O196" s="353" t="s">
        <v>35</v>
      </c>
      <c r="P196" s="354">
        <v>3.7627130000000002</v>
      </c>
      <c r="Q196" s="354">
        <v>3.4220000000000001E-3</v>
      </c>
      <c r="R196" s="354">
        <v>3.9569999999999996E-3</v>
      </c>
      <c r="S196" s="354">
        <v>3.9360000000000003E-3</v>
      </c>
      <c r="T196" s="354">
        <v>3.9569999999999996E-3</v>
      </c>
      <c r="U196" s="354">
        <v>1.8012919999999999</v>
      </c>
      <c r="V196" s="354">
        <v>0.44212899999999999</v>
      </c>
      <c r="W196" s="354">
        <v>7.2516999999999998E-2</v>
      </c>
      <c r="X196" s="354">
        <v>7.2516999999999998E-2</v>
      </c>
      <c r="Y196" s="354">
        <v>0</v>
      </c>
      <c r="Z196" s="354">
        <v>3.5631999999999997E-2</v>
      </c>
      <c r="AA196" s="354">
        <v>3.6885000000000001E-2</v>
      </c>
      <c r="AB196" s="354">
        <v>342.20495499999998</v>
      </c>
      <c r="AC196" s="300">
        <f t="shared" si="43"/>
        <v>4.1476810961840298E-3</v>
      </c>
      <c r="AD196" s="300">
        <f t="shared" si="44"/>
        <v>3.7721093028200002E-6</v>
      </c>
      <c r="AE196" s="300">
        <f t="shared" si="45"/>
        <v>4.3618458536699985E-6</v>
      </c>
      <c r="AF196" s="300">
        <f t="shared" si="46"/>
        <v>4.3386973161599999E-6</v>
      </c>
      <c r="AG196" s="300">
        <f t="shared" si="47"/>
        <v>4.3618458536699985E-6</v>
      </c>
      <c r="AH196" s="300">
        <f t="shared" si="48"/>
        <v>1.9855845442125195E-3</v>
      </c>
      <c r="AI196" s="300">
        <f t="shared" si="49"/>
        <v>4.8736379717898996E-4</v>
      </c>
      <c r="AJ196" s="300">
        <f t="shared" si="50"/>
        <v>7.9936309267269998E-5</v>
      </c>
      <c r="AK196" s="300">
        <f t="shared" si="51"/>
        <v>7.9936309267269998E-5</v>
      </c>
      <c r="AL196" s="300">
        <f t="shared" si="52"/>
        <v>0</v>
      </c>
      <c r="AM196" s="300">
        <f t="shared" si="53"/>
        <v>3.927755659792E-5</v>
      </c>
      <c r="AN196" s="300">
        <f t="shared" si="54"/>
        <v>4.0658752669349999E-5</v>
      </c>
      <c r="AO196" s="300">
        <f t="shared" si="55"/>
        <v>0.37721639223454101</v>
      </c>
    </row>
    <row r="197" spans="1:41" ht="15.75" thickBot="1" x14ac:dyDescent="0.3">
      <c r="A197" s="495" t="s">
        <v>569</v>
      </c>
      <c r="B197" s="490" t="s">
        <v>1473</v>
      </c>
      <c r="C197" s="491" t="s">
        <v>1471</v>
      </c>
      <c r="D197" s="491" t="s">
        <v>1472</v>
      </c>
      <c r="E197" s="10" t="s">
        <v>224</v>
      </c>
      <c r="F197" s="4" t="s">
        <v>225</v>
      </c>
      <c r="G197" s="4"/>
      <c r="H197" s="353">
        <v>2011</v>
      </c>
      <c r="I197" s="496">
        <f t="shared" si="42"/>
        <v>34</v>
      </c>
      <c r="J197" s="353">
        <v>8</v>
      </c>
      <c r="K197" s="353" t="s">
        <v>352</v>
      </c>
      <c r="L197" s="353" t="s">
        <v>353</v>
      </c>
      <c r="M197" s="353" t="s">
        <v>42</v>
      </c>
      <c r="N197" s="353" t="s">
        <v>108</v>
      </c>
      <c r="O197" s="353" t="s">
        <v>35</v>
      </c>
      <c r="P197" s="354">
        <v>-1</v>
      </c>
      <c r="Q197" s="354">
        <v>-1</v>
      </c>
      <c r="R197" s="354">
        <v>-1</v>
      </c>
      <c r="S197" s="354">
        <v>-1</v>
      </c>
      <c r="T197" s="354">
        <v>-1</v>
      </c>
      <c r="U197" s="354">
        <v>-1</v>
      </c>
      <c r="V197" s="354">
        <v>-1</v>
      </c>
      <c r="W197" s="354">
        <v>-1</v>
      </c>
      <c r="X197" s="354">
        <v>-1</v>
      </c>
      <c r="Y197" s="354">
        <v>-1</v>
      </c>
      <c r="Z197" s="354">
        <v>-1</v>
      </c>
      <c r="AA197" s="354">
        <v>-1</v>
      </c>
      <c r="AB197" s="354">
        <v>-1</v>
      </c>
      <c r="AC197" s="300">
        <f t="shared" si="43"/>
        <v>0</v>
      </c>
      <c r="AD197" s="300">
        <f t="shared" si="44"/>
        <v>0</v>
      </c>
      <c r="AE197" s="300">
        <f t="shared" si="45"/>
        <v>0</v>
      </c>
      <c r="AF197" s="300">
        <f t="shared" si="46"/>
        <v>0</v>
      </c>
      <c r="AG197" s="300">
        <f t="shared" si="47"/>
        <v>0</v>
      </c>
      <c r="AH197" s="300">
        <f t="shared" si="48"/>
        <v>0</v>
      </c>
      <c r="AI197" s="300">
        <f t="shared" si="49"/>
        <v>0</v>
      </c>
      <c r="AJ197" s="300">
        <f t="shared" si="50"/>
        <v>0</v>
      </c>
      <c r="AK197" s="300">
        <f t="shared" si="51"/>
        <v>0</v>
      </c>
      <c r="AL197" s="300">
        <f t="shared" si="52"/>
        <v>0</v>
      </c>
      <c r="AM197" s="300">
        <f t="shared" si="53"/>
        <v>0</v>
      </c>
      <c r="AN197" s="300">
        <f t="shared" si="54"/>
        <v>0</v>
      </c>
      <c r="AO197" s="300">
        <f t="shared" si="55"/>
        <v>0</v>
      </c>
    </row>
    <row r="198" spans="1:41" ht="15.75" thickBot="1" x14ac:dyDescent="0.3">
      <c r="A198" s="495" t="s">
        <v>569</v>
      </c>
      <c r="B198" s="490" t="s">
        <v>1473</v>
      </c>
      <c r="C198" s="491" t="s">
        <v>1471</v>
      </c>
      <c r="D198" s="491" t="s">
        <v>1472</v>
      </c>
      <c r="E198" s="6" t="s">
        <v>187</v>
      </c>
      <c r="F198" s="4" t="s">
        <v>188</v>
      </c>
      <c r="G198" s="4" t="s">
        <v>192</v>
      </c>
      <c r="H198" s="353">
        <v>2011</v>
      </c>
      <c r="I198" s="496">
        <f t="shared" si="42"/>
        <v>35</v>
      </c>
      <c r="J198" s="353">
        <v>1</v>
      </c>
      <c r="K198" s="353" t="s">
        <v>232</v>
      </c>
      <c r="L198" s="353" t="s">
        <v>1540</v>
      </c>
      <c r="M198" s="353" t="s">
        <v>30</v>
      </c>
      <c r="N198" s="353" t="s">
        <v>233</v>
      </c>
      <c r="O198" s="353" t="s">
        <v>35</v>
      </c>
      <c r="P198" s="354">
        <v>0.231874</v>
      </c>
      <c r="Q198" s="354">
        <v>7.4715000000000004E-2</v>
      </c>
      <c r="R198" s="354">
        <v>8.6388000000000006E-2</v>
      </c>
      <c r="S198" s="354">
        <v>8.5938000000000001E-2</v>
      </c>
      <c r="T198" s="354">
        <v>8.6388000000000006E-2</v>
      </c>
      <c r="U198" s="354">
        <v>13.908759999999999</v>
      </c>
      <c r="V198" s="354">
        <v>0.66589100000000001</v>
      </c>
      <c r="W198" s="354">
        <v>0.11448800000000001</v>
      </c>
      <c r="X198" s="354">
        <v>0.11448800000000001</v>
      </c>
      <c r="Y198" s="354">
        <v>3.0165000000000001E-2</v>
      </c>
      <c r="Z198" s="354">
        <v>5.3665999999999998E-2</v>
      </c>
      <c r="AA198" s="354">
        <v>3.0657E-2</v>
      </c>
      <c r="AB198" s="354">
        <v>515.39536099999998</v>
      </c>
      <c r="AC198" s="300">
        <f t="shared" si="43"/>
        <v>2.5559733269494E-4</v>
      </c>
      <c r="AD198" s="300">
        <f t="shared" si="44"/>
        <v>8.2359189526650005E-5</v>
      </c>
      <c r="AE198" s="300">
        <f t="shared" si="45"/>
        <v>9.5226469448279999E-5</v>
      </c>
      <c r="AF198" s="300">
        <f t="shared" si="46"/>
        <v>9.4730429358779998E-5</v>
      </c>
      <c r="AG198" s="300">
        <f t="shared" si="47"/>
        <v>9.5226469448279999E-5</v>
      </c>
      <c r="AH198" s="300">
        <f t="shared" si="48"/>
        <v>1.5331783456075599E-2</v>
      </c>
      <c r="AI198" s="300">
        <f t="shared" si="49"/>
        <v>7.3401918052720997E-4</v>
      </c>
      <c r="AJ198" s="300">
        <f t="shared" si="50"/>
        <v>1.2620141725927999E-4</v>
      </c>
      <c r="AK198" s="300">
        <f t="shared" si="51"/>
        <v>1.2620141725927999E-4</v>
      </c>
      <c r="AL198" s="300">
        <f t="shared" si="52"/>
        <v>3.3251220666150002E-5</v>
      </c>
      <c r="AM198" s="300">
        <f t="shared" si="53"/>
        <v>5.9156638762459993E-5</v>
      </c>
      <c r="AN198" s="300">
        <f t="shared" si="54"/>
        <v>3.3793557830670002E-5</v>
      </c>
      <c r="AO198" s="300">
        <f t="shared" si="55"/>
        <v>0.56812613555183278</v>
      </c>
    </row>
    <row r="199" spans="1:41" ht="15.75" thickBot="1" x14ac:dyDescent="0.3">
      <c r="A199" s="495" t="s">
        <v>569</v>
      </c>
      <c r="B199" s="490" t="s">
        <v>1473</v>
      </c>
      <c r="C199" s="491" t="s">
        <v>1471</v>
      </c>
      <c r="D199" s="491" t="s">
        <v>1472</v>
      </c>
      <c r="E199" s="6" t="s">
        <v>187</v>
      </c>
      <c r="F199" s="4" t="s">
        <v>188</v>
      </c>
      <c r="G199" s="4" t="s">
        <v>192</v>
      </c>
      <c r="H199" s="353">
        <v>2011</v>
      </c>
      <c r="I199" s="496">
        <f t="shared" si="42"/>
        <v>36</v>
      </c>
      <c r="J199" s="353">
        <v>2</v>
      </c>
      <c r="K199" s="353" t="s">
        <v>1508</v>
      </c>
      <c r="L199" s="353" t="s">
        <v>1541</v>
      </c>
      <c r="M199" s="353" t="s">
        <v>30</v>
      </c>
      <c r="N199" s="353" t="s">
        <v>233</v>
      </c>
      <c r="O199" s="353" t="s">
        <v>35</v>
      </c>
      <c r="P199" s="354">
        <v>110.103773</v>
      </c>
      <c r="Q199" s="354">
        <v>12.621302</v>
      </c>
      <c r="R199" s="354">
        <v>14.593178999999999</v>
      </c>
      <c r="S199" s="354">
        <v>14.517083</v>
      </c>
      <c r="T199" s="354">
        <v>14.593178999999999</v>
      </c>
      <c r="U199" s="354">
        <v>5315.068346</v>
      </c>
      <c r="V199" s="354">
        <v>285.52822300000003</v>
      </c>
      <c r="W199" s="354">
        <v>32.620685000000002</v>
      </c>
      <c r="X199" s="354">
        <v>32.620685000000002</v>
      </c>
      <c r="Y199" s="354">
        <v>7.2116920000000002</v>
      </c>
      <c r="Z199" s="354">
        <v>23.011320999999999</v>
      </c>
      <c r="AA199" s="354">
        <v>2.3976730000000002</v>
      </c>
      <c r="AB199" s="354">
        <v>220997.07694599999</v>
      </c>
      <c r="AC199" s="300">
        <f t="shared" si="43"/>
        <v>0.12136863425157263</v>
      </c>
      <c r="AD199" s="300">
        <f t="shared" si="44"/>
        <v>1.3912603941525619E-2</v>
      </c>
      <c r="AE199" s="300">
        <f t="shared" si="45"/>
        <v>1.608622626055449E-2</v>
      </c>
      <c r="AF199" s="300">
        <f t="shared" si="46"/>
        <v>1.6002344779108727E-2</v>
      </c>
      <c r="AG199" s="300">
        <f t="shared" si="47"/>
        <v>1.608622626055449E-2</v>
      </c>
      <c r="AH199" s="300">
        <f t="shared" si="48"/>
        <v>5.8588599512187933</v>
      </c>
      <c r="AI199" s="300">
        <f t="shared" si="49"/>
        <v>0.31474098953710217</v>
      </c>
      <c r="AJ199" s="300">
        <f t="shared" si="50"/>
        <v>3.5958150015447353E-2</v>
      </c>
      <c r="AK199" s="300">
        <f t="shared" si="51"/>
        <v>3.5958150015447353E-2</v>
      </c>
      <c r="AL199" s="300">
        <f t="shared" si="52"/>
        <v>7.9495296558365191E-3</v>
      </c>
      <c r="AM199" s="300">
        <f t="shared" si="53"/>
        <v>2.5365639396340508E-2</v>
      </c>
      <c r="AN199" s="300">
        <f t="shared" si="54"/>
        <v>2.6429820655816299E-3</v>
      </c>
      <c r="AO199" s="300">
        <f t="shared" si="55"/>
        <v>243.60757739451603</v>
      </c>
    </row>
    <row r="200" spans="1:41" ht="15.75" thickBot="1" x14ac:dyDescent="0.3">
      <c r="A200" s="495" t="s">
        <v>569</v>
      </c>
      <c r="B200" s="490" t="s">
        <v>1473</v>
      </c>
      <c r="C200" s="491" t="s">
        <v>1471</v>
      </c>
      <c r="D200" s="491" t="s">
        <v>1472</v>
      </c>
      <c r="E200" s="6" t="s">
        <v>187</v>
      </c>
      <c r="F200" s="4" t="s">
        <v>188</v>
      </c>
      <c r="G200" s="4" t="s">
        <v>192</v>
      </c>
      <c r="H200" s="353">
        <v>2011</v>
      </c>
      <c r="I200" s="496">
        <f t="shared" si="42"/>
        <v>37</v>
      </c>
      <c r="J200" s="496">
        <v>3</v>
      </c>
      <c r="K200" s="496" t="s">
        <v>234</v>
      </c>
      <c r="L200" s="353" t="s">
        <v>1542</v>
      </c>
      <c r="M200" s="353" t="s">
        <v>42</v>
      </c>
      <c r="N200" s="353" t="s">
        <v>233</v>
      </c>
      <c r="O200" s="353" t="s">
        <v>35</v>
      </c>
      <c r="P200" s="354">
        <v>23.992477999999998</v>
      </c>
      <c r="Q200" s="354">
        <v>3.855934</v>
      </c>
      <c r="R200" s="354">
        <v>4.4583620000000002</v>
      </c>
      <c r="S200" s="354">
        <v>4.4351139999999996</v>
      </c>
      <c r="T200" s="354">
        <v>4.4583620000000002</v>
      </c>
      <c r="U200" s="354">
        <v>976.08079499999997</v>
      </c>
      <c r="V200" s="354">
        <v>55.645026999999999</v>
      </c>
      <c r="W200" s="354">
        <v>6.9424060000000001</v>
      </c>
      <c r="X200" s="354">
        <v>6.9424060000000001</v>
      </c>
      <c r="Y200" s="354">
        <v>0.66898500000000005</v>
      </c>
      <c r="Z200" s="354">
        <v>4.4845499999999996</v>
      </c>
      <c r="AA200" s="354">
        <v>1.788872</v>
      </c>
      <c r="AB200" s="354">
        <v>43068.906594</v>
      </c>
      <c r="AC200" s="300">
        <f t="shared" si="43"/>
        <v>2.6447179854326177E-2</v>
      </c>
      <c r="AD200" s="300">
        <f t="shared" si="44"/>
        <v>4.2504396588135401E-3</v>
      </c>
      <c r="AE200" s="300">
        <f t="shared" si="45"/>
        <v>4.9145028566742206E-3</v>
      </c>
      <c r="AF200" s="300">
        <f t="shared" si="46"/>
        <v>4.8888763233393391E-3</v>
      </c>
      <c r="AG200" s="300">
        <f t="shared" si="47"/>
        <v>4.9145028566742206E-3</v>
      </c>
      <c r="AH200" s="300">
        <f t="shared" si="48"/>
        <v>1.0759448998022914</v>
      </c>
      <c r="AI200" s="300">
        <f t="shared" si="49"/>
        <v>6.1338142607355366E-2</v>
      </c>
      <c r="AJ200" s="300">
        <f t="shared" si="50"/>
        <v>7.6526926524118598E-3</v>
      </c>
      <c r="AK200" s="300">
        <f t="shared" si="51"/>
        <v>7.6526926524118598E-3</v>
      </c>
      <c r="AL200" s="300">
        <f t="shared" si="52"/>
        <v>7.3742973172034995E-4</v>
      </c>
      <c r="AM200" s="300">
        <f t="shared" si="53"/>
        <v>4.9433701852604995E-3</v>
      </c>
      <c r="AN200" s="300">
        <f t="shared" si="54"/>
        <v>1.9718938377423197E-3</v>
      </c>
      <c r="AO200" s="300">
        <f t="shared" si="55"/>
        <v>47.475342847899775</v>
      </c>
    </row>
    <row r="201" spans="1:41" ht="15.75" thickBot="1" x14ac:dyDescent="0.3">
      <c r="A201" s="495" t="s">
        <v>569</v>
      </c>
      <c r="B201" s="490" t="s">
        <v>1473</v>
      </c>
      <c r="C201" s="491" t="s">
        <v>1471</v>
      </c>
      <c r="D201" s="491" t="s">
        <v>1472</v>
      </c>
      <c r="E201" s="6" t="s">
        <v>187</v>
      </c>
      <c r="F201" s="4" t="s">
        <v>188</v>
      </c>
      <c r="G201" s="4" t="s">
        <v>192</v>
      </c>
      <c r="H201" s="353">
        <v>2011</v>
      </c>
      <c r="I201" s="496">
        <f t="shared" si="42"/>
        <v>38</v>
      </c>
      <c r="J201" s="353">
        <v>4</v>
      </c>
      <c r="K201" s="353" t="s">
        <v>1509</v>
      </c>
      <c r="L201" s="353" t="s">
        <v>1543</v>
      </c>
      <c r="M201" s="353" t="s">
        <v>30</v>
      </c>
      <c r="N201" s="353" t="s">
        <v>195</v>
      </c>
      <c r="O201" s="353" t="s">
        <v>35</v>
      </c>
      <c r="P201" s="354">
        <v>0.67675799999999997</v>
      </c>
      <c r="Q201" s="354">
        <v>8.4595000000000004E-2</v>
      </c>
      <c r="R201" s="354">
        <v>9.7810999999999995E-2</v>
      </c>
      <c r="S201" s="354">
        <v>9.7300999999999999E-2</v>
      </c>
      <c r="T201" s="354">
        <v>9.7810999999999995E-2</v>
      </c>
      <c r="U201" s="354">
        <v>16.388677999999999</v>
      </c>
      <c r="V201" s="354">
        <v>1.096622</v>
      </c>
      <c r="W201" s="354">
        <v>0.1303</v>
      </c>
      <c r="X201" s="354">
        <v>0.1303</v>
      </c>
      <c r="Y201" s="354">
        <v>3.9300000000000003E-3</v>
      </c>
      <c r="Z201" s="354">
        <v>8.8378999999999999E-2</v>
      </c>
      <c r="AA201" s="354">
        <v>3.7990999999999997E-2</v>
      </c>
      <c r="AB201" s="354">
        <v>848.77855599999998</v>
      </c>
      <c r="AC201" s="300">
        <f t="shared" si="43"/>
        <v>7.4599799753297992E-4</v>
      </c>
      <c r="AD201" s="300">
        <f t="shared" si="44"/>
        <v>9.3250025269450002E-5</v>
      </c>
      <c r="AE201" s="300">
        <f t="shared" si="45"/>
        <v>1.0781817154240999E-4</v>
      </c>
      <c r="AF201" s="300">
        <f t="shared" si="46"/>
        <v>1.0725599277430999E-4</v>
      </c>
      <c r="AG201" s="300">
        <f t="shared" si="47"/>
        <v>1.0781817154240999E-4</v>
      </c>
      <c r="AH201" s="300">
        <f t="shared" si="48"/>
        <v>1.8065425115348175E-2</v>
      </c>
      <c r="AI201" s="300">
        <f t="shared" si="49"/>
        <v>1.2088188333948199E-3</v>
      </c>
      <c r="AJ201" s="300">
        <f t="shared" si="50"/>
        <v>1.4363116369299999E-4</v>
      </c>
      <c r="AK201" s="300">
        <f t="shared" si="51"/>
        <v>1.4363116369299999E-4</v>
      </c>
      <c r="AL201" s="300">
        <f t="shared" si="52"/>
        <v>4.3320834483000001E-6</v>
      </c>
      <c r="AM201" s="300">
        <f t="shared" si="53"/>
        <v>9.7421171266489991E-5</v>
      </c>
      <c r="AN201" s="300">
        <f t="shared" si="54"/>
        <v>4.1877908978209995E-5</v>
      </c>
      <c r="AO201" s="300">
        <f t="shared" si="55"/>
        <v>0.93561820196426837</v>
      </c>
    </row>
    <row r="202" spans="1:41" ht="15.75" thickBot="1" x14ac:dyDescent="0.3">
      <c r="A202" s="495" t="s">
        <v>569</v>
      </c>
      <c r="B202" s="490" t="s">
        <v>1473</v>
      </c>
      <c r="C202" s="491" t="s">
        <v>1471</v>
      </c>
      <c r="D202" s="491" t="s">
        <v>1472</v>
      </c>
      <c r="E202" s="6" t="s">
        <v>187</v>
      </c>
      <c r="F202" s="4" t="s">
        <v>188</v>
      </c>
      <c r="G202" s="4" t="s">
        <v>192</v>
      </c>
      <c r="H202" s="353">
        <v>2011</v>
      </c>
      <c r="I202" s="496">
        <f t="shared" si="42"/>
        <v>39</v>
      </c>
      <c r="J202" s="353">
        <v>5</v>
      </c>
      <c r="K202" s="353" t="s">
        <v>235</v>
      </c>
      <c r="L202" s="353" t="s">
        <v>236</v>
      </c>
      <c r="M202" s="353" t="s">
        <v>42</v>
      </c>
      <c r="N202" s="353" t="s">
        <v>195</v>
      </c>
      <c r="O202" s="353" t="s">
        <v>35</v>
      </c>
      <c r="P202" s="354">
        <v>111.329877</v>
      </c>
      <c r="Q202" s="354">
        <v>7.3621369999999997</v>
      </c>
      <c r="R202" s="354">
        <v>8.5123529999999992</v>
      </c>
      <c r="S202" s="354">
        <v>8.4679660000000005</v>
      </c>
      <c r="T202" s="354">
        <v>8.5123529999999992</v>
      </c>
      <c r="U202" s="354">
        <v>4259.7562330000001</v>
      </c>
      <c r="V202" s="354">
        <v>232.77355399999999</v>
      </c>
      <c r="W202" s="354">
        <v>57.796216000000001</v>
      </c>
      <c r="X202" s="354">
        <v>57.796216000000001</v>
      </c>
      <c r="Y202" s="354">
        <v>35.099348999999997</v>
      </c>
      <c r="Z202" s="354">
        <v>18.759710999999999</v>
      </c>
      <c r="AA202" s="354">
        <v>3.9371559999999999</v>
      </c>
      <c r="AB202" s="354">
        <v>180165.28959900001</v>
      </c>
      <c r="AC202" s="300">
        <f t="shared" si="43"/>
        <v>0.12272018255800886</v>
      </c>
      <c r="AD202" s="300">
        <f t="shared" si="44"/>
        <v>8.11536688086947E-3</v>
      </c>
      <c r="AE202" s="300">
        <f t="shared" si="45"/>
        <v>9.3832629866124288E-3</v>
      </c>
      <c r="AF202" s="300">
        <f t="shared" si="46"/>
        <v>9.3343346944954608E-3</v>
      </c>
      <c r="AG202" s="300">
        <f t="shared" si="47"/>
        <v>9.3832629866124288E-3</v>
      </c>
      <c r="AH202" s="300">
        <f t="shared" si="48"/>
        <v>4.6955774734788944</v>
      </c>
      <c r="AI202" s="300">
        <f t="shared" si="49"/>
        <v>0.25658892124309574</v>
      </c>
      <c r="AJ202" s="300">
        <f t="shared" si="50"/>
        <v>6.3709422572002961E-2</v>
      </c>
      <c r="AK202" s="300">
        <f t="shared" si="51"/>
        <v>6.3709422572002961E-2</v>
      </c>
      <c r="AL202" s="300">
        <f t="shared" si="52"/>
        <v>3.8690409376337186E-2</v>
      </c>
      <c r="AM202" s="300">
        <f t="shared" si="53"/>
        <v>2.0679041607631409E-2</v>
      </c>
      <c r="AN202" s="300">
        <f t="shared" si="54"/>
        <v>4.3399715880343588E-3</v>
      </c>
      <c r="AO202" s="300">
        <f t="shared" si="55"/>
        <v>198.59823639440307</v>
      </c>
    </row>
    <row r="203" spans="1:41" ht="15.75" thickBot="1" x14ac:dyDescent="0.3">
      <c r="A203" s="495" t="s">
        <v>569</v>
      </c>
      <c r="B203" s="490" t="s">
        <v>1473</v>
      </c>
      <c r="C203" s="491" t="s">
        <v>1471</v>
      </c>
      <c r="D203" s="491" t="s">
        <v>1472</v>
      </c>
      <c r="E203" s="6" t="s">
        <v>187</v>
      </c>
      <c r="F203" s="4" t="s">
        <v>188</v>
      </c>
      <c r="G203" s="4" t="s">
        <v>192</v>
      </c>
      <c r="H203" s="353">
        <v>2011</v>
      </c>
      <c r="I203" s="496">
        <f t="shared" si="42"/>
        <v>40</v>
      </c>
      <c r="J203" s="353">
        <v>6</v>
      </c>
      <c r="K203" s="353" t="s">
        <v>237</v>
      </c>
      <c r="L203" s="353" t="s">
        <v>238</v>
      </c>
      <c r="M203" s="353" t="s">
        <v>30</v>
      </c>
      <c r="N203" s="353" t="s">
        <v>195</v>
      </c>
      <c r="O203" s="353" t="s">
        <v>35</v>
      </c>
      <c r="P203" s="354">
        <v>374.95768700000002</v>
      </c>
      <c r="Q203" s="354">
        <v>95.822519999999997</v>
      </c>
      <c r="R203" s="354">
        <v>110.79326</v>
      </c>
      <c r="S203" s="354">
        <v>110.215529</v>
      </c>
      <c r="T203" s="354">
        <v>110.79326</v>
      </c>
      <c r="U203" s="354">
        <v>8773.5377360000002</v>
      </c>
      <c r="V203" s="354">
        <v>540.10280599999999</v>
      </c>
      <c r="W203" s="354">
        <v>113.10283699999999</v>
      </c>
      <c r="X203" s="354">
        <v>113.10283699999999</v>
      </c>
      <c r="Y203" s="354">
        <v>30.468153000000001</v>
      </c>
      <c r="Z203" s="354">
        <v>43.528022</v>
      </c>
      <c r="AA203" s="354">
        <v>39.106662</v>
      </c>
      <c r="AB203" s="354">
        <v>418036.22774499998</v>
      </c>
      <c r="AC203" s="300">
        <f t="shared" si="43"/>
        <v>0.41332009915154</v>
      </c>
      <c r="AD203" s="300">
        <f t="shared" si="44"/>
        <v>0.10562624754870119</v>
      </c>
      <c r="AE203" s="300">
        <f t="shared" si="45"/>
        <v>0.12212866356977059</v>
      </c>
      <c r="AF203" s="300">
        <f t="shared" si="46"/>
        <v>0.12149182415433299</v>
      </c>
      <c r="AG203" s="300">
        <f t="shared" si="47"/>
        <v>0.12212866356977059</v>
      </c>
      <c r="AH203" s="300">
        <f t="shared" si="48"/>
        <v>9.671169875104594</v>
      </c>
      <c r="AI203" s="300">
        <f t="shared" si="49"/>
        <v>0.59536143161653576</v>
      </c>
      <c r="AJ203" s="300">
        <f t="shared" si="50"/>
        <v>0.12467453641818645</v>
      </c>
      <c r="AK203" s="300">
        <f t="shared" si="51"/>
        <v>0.12467453641818645</v>
      </c>
      <c r="AL203" s="300">
        <f t="shared" si="52"/>
        <v>3.3585389646710435E-2</v>
      </c>
      <c r="AM203" s="300">
        <f t="shared" si="53"/>
        <v>4.7981430952528818E-2</v>
      </c>
      <c r="AN203" s="300">
        <f t="shared" si="54"/>
        <v>4.310771581894722E-2</v>
      </c>
      <c r="AO203" s="300">
        <f t="shared" si="55"/>
        <v>460.80606183304923</v>
      </c>
    </row>
    <row r="204" spans="1:41" ht="15.75" thickBot="1" x14ac:dyDescent="0.3">
      <c r="A204" s="495" t="s">
        <v>569</v>
      </c>
      <c r="B204" s="490" t="s">
        <v>1473</v>
      </c>
      <c r="C204" s="491" t="s">
        <v>1471</v>
      </c>
      <c r="D204" s="491" t="s">
        <v>1472</v>
      </c>
      <c r="E204" s="6" t="s">
        <v>187</v>
      </c>
      <c r="F204" s="4" t="s">
        <v>188</v>
      </c>
      <c r="G204" s="4" t="s">
        <v>192</v>
      </c>
      <c r="H204" s="353">
        <v>2011</v>
      </c>
      <c r="I204" s="496">
        <f t="shared" si="42"/>
        <v>41</v>
      </c>
      <c r="J204" s="353">
        <v>7</v>
      </c>
      <c r="K204" s="353" t="s">
        <v>1510</v>
      </c>
      <c r="L204" s="353" t="s">
        <v>1511</v>
      </c>
      <c r="M204" s="353" t="s">
        <v>42</v>
      </c>
      <c r="N204" s="353" t="s">
        <v>195</v>
      </c>
      <c r="O204" s="353" t="s">
        <v>35</v>
      </c>
      <c r="P204" s="354">
        <v>0.248889</v>
      </c>
      <c r="Q204" s="354">
        <v>2.1412E-2</v>
      </c>
      <c r="R204" s="354">
        <v>2.4757000000000001E-2</v>
      </c>
      <c r="S204" s="354">
        <v>2.4628000000000001E-2</v>
      </c>
      <c r="T204" s="354">
        <v>2.4757000000000001E-2</v>
      </c>
      <c r="U204" s="354">
        <v>13.717498000000001</v>
      </c>
      <c r="V204" s="354">
        <v>0.64059600000000005</v>
      </c>
      <c r="W204" s="354">
        <v>0.136908</v>
      </c>
      <c r="X204" s="354">
        <v>0.136908</v>
      </c>
      <c r="Y204" s="354">
        <v>7.4847999999999998E-2</v>
      </c>
      <c r="Z204" s="354">
        <v>5.1626999999999999E-2</v>
      </c>
      <c r="AA204" s="354">
        <v>1.0433E-2</v>
      </c>
      <c r="AB204" s="354">
        <v>495.81720100000001</v>
      </c>
      <c r="AC204" s="300">
        <f t="shared" si="43"/>
        <v>2.7435315963459002E-4</v>
      </c>
      <c r="AD204" s="300">
        <f t="shared" si="44"/>
        <v>2.3602689769719998E-5</v>
      </c>
      <c r="AE204" s="300">
        <f t="shared" si="45"/>
        <v>2.728992110167E-5</v>
      </c>
      <c r="AF204" s="300">
        <f t="shared" si="46"/>
        <v>2.714772294268E-5</v>
      </c>
      <c r="AG204" s="300">
        <f t="shared" si="47"/>
        <v>2.728992110167E-5</v>
      </c>
      <c r="AH204" s="300">
        <f t="shared" si="48"/>
        <v>1.5120953190302381E-2</v>
      </c>
      <c r="AI204" s="300">
        <f t="shared" si="49"/>
        <v>7.0613621594076007E-4</v>
      </c>
      <c r="AJ204" s="300">
        <f t="shared" si="50"/>
        <v>1.5091523682947999E-4</v>
      </c>
      <c r="AK204" s="300">
        <f t="shared" si="51"/>
        <v>1.5091523682947999E-4</v>
      </c>
      <c r="AL204" s="300">
        <f t="shared" si="52"/>
        <v>8.2505796930879994E-5</v>
      </c>
      <c r="AM204" s="300">
        <f t="shared" si="53"/>
        <v>5.6909026001369996E-5</v>
      </c>
      <c r="AN204" s="300">
        <f t="shared" si="54"/>
        <v>1.150041389723E-5</v>
      </c>
      <c r="AO204" s="300">
        <f t="shared" si="55"/>
        <v>0.54654490835484326</v>
      </c>
    </row>
    <row r="205" spans="1:41" ht="15.75" thickBot="1" x14ac:dyDescent="0.3">
      <c r="A205" s="495" t="s">
        <v>569</v>
      </c>
      <c r="B205" s="490" t="s">
        <v>1473</v>
      </c>
      <c r="C205" s="491" t="s">
        <v>1471</v>
      </c>
      <c r="D205" s="491" t="s">
        <v>1472</v>
      </c>
      <c r="E205" s="6" t="s">
        <v>187</v>
      </c>
      <c r="F205" s="4" t="s">
        <v>188</v>
      </c>
      <c r="G205" s="4" t="s">
        <v>192</v>
      </c>
      <c r="H205" s="353">
        <v>2011</v>
      </c>
      <c r="I205" s="496">
        <f t="shared" si="42"/>
        <v>42</v>
      </c>
      <c r="J205" s="353">
        <v>8</v>
      </c>
      <c r="K205" s="353" t="s">
        <v>239</v>
      </c>
      <c r="L205" s="353" t="s">
        <v>240</v>
      </c>
      <c r="M205" s="353" t="s">
        <v>42</v>
      </c>
      <c r="N205" s="353" t="s">
        <v>233</v>
      </c>
      <c r="O205" s="353" t="s">
        <v>35</v>
      </c>
      <c r="P205" s="354">
        <v>79.966093000000001</v>
      </c>
      <c r="Q205" s="354">
        <v>13.006524000000001</v>
      </c>
      <c r="R205" s="354">
        <v>15.038586</v>
      </c>
      <c r="S205" s="354">
        <v>14.960167</v>
      </c>
      <c r="T205" s="354">
        <v>15.038586</v>
      </c>
      <c r="U205" s="354">
        <v>5965.7241139999996</v>
      </c>
      <c r="V205" s="354">
        <v>272.43565899999999</v>
      </c>
      <c r="W205" s="354">
        <v>34.819701999999999</v>
      </c>
      <c r="X205" s="354">
        <v>34.819701999999999</v>
      </c>
      <c r="Y205" s="354">
        <v>6.7648780000000004</v>
      </c>
      <c r="Z205" s="354">
        <v>21.956163</v>
      </c>
      <c r="AA205" s="354">
        <v>6.0986609999999999</v>
      </c>
      <c r="AB205" s="354">
        <v>210863.51349799999</v>
      </c>
      <c r="AC205" s="300">
        <f t="shared" si="43"/>
        <v>8.8147528730411817E-2</v>
      </c>
      <c r="AD205" s="300">
        <f t="shared" si="44"/>
        <v>1.433723850898644E-2</v>
      </c>
      <c r="AE205" s="300">
        <f t="shared" si="45"/>
        <v>1.6577203434207662E-2</v>
      </c>
      <c r="AF205" s="300">
        <f t="shared" si="46"/>
        <v>1.6490761283588767E-2</v>
      </c>
      <c r="AG205" s="300">
        <f t="shared" si="47"/>
        <v>1.6577203434207662E-2</v>
      </c>
      <c r="AH205" s="300">
        <f t="shared" si="48"/>
        <v>6.5760851632019284</v>
      </c>
      <c r="AI205" s="300">
        <f t="shared" si="49"/>
        <v>0.30030890816300326</v>
      </c>
      <c r="AJ205" s="300">
        <f t="shared" si="50"/>
        <v>3.8382151325429617E-2</v>
      </c>
      <c r="AK205" s="300">
        <f t="shared" si="51"/>
        <v>3.8382151325429617E-2</v>
      </c>
      <c r="AL205" s="300">
        <f t="shared" si="52"/>
        <v>7.4570015301701799E-3</v>
      </c>
      <c r="AM205" s="300">
        <f t="shared" si="53"/>
        <v>2.4202526799103528E-2</v>
      </c>
      <c r="AN205" s="300">
        <f t="shared" si="54"/>
        <v>6.7226229961559088E-3</v>
      </c>
      <c r="AO205" s="300">
        <f t="shared" si="55"/>
        <v>232.43723579518303</v>
      </c>
    </row>
    <row r="206" spans="1:41" ht="15.75" thickBot="1" x14ac:dyDescent="0.3">
      <c r="A206" s="495" t="s">
        <v>569</v>
      </c>
      <c r="B206" s="490" t="s">
        <v>1473</v>
      </c>
      <c r="C206" s="491" t="s">
        <v>1471</v>
      </c>
      <c r="D206" s="491" t="s">
        <v>1472</v>
      </c>
      <c r="E206" s="6" t="s">
        <v>187</v>
      </c>
      <c r="F206" s="4" t="s">
        <v>188</v>
      </c>
      <c r="G206" s="4" t="s">
        <v>192</v>
      </c>
      <c r="H206" s="353">
        <v>2011</v>
      </c>
      <c r="I206" s="496">
        <f t="shared" si="42"/>
        <v>43</v>
      </c>
      <c r="J206" s="353">
        <v>9</v>
      </c>
      <c r="K206" s="353" t="s">
        <v>2157</v>
      </c>
      <c r="L206" s="353" t="s">
        <v>241</v>
      </c>
      <c r="M206" s="353" t="s">
        <v>42</v>
      </c>
      <c r="N206" s="353" t="s">
        <v>233</v>
      </c>
      <c r="O206" s="353" t="s">
        <v>35</v>
      </c>
      <c r="P206" s="354">
        <v>37.567037999999997</v>
      </c>
      <c r="Q206" s="354">
        <v>71.546462000000005</v>
      </c>
      <c r="R206" s="354">
        <v>82.724456000000004</v>
      </c>
      <c r="S206" s="354">
        <v>82.293088999999995</v>
      </c>
      <c r="T206" s="354">
        <v>82.724456000000004</v>
      </c>
      <c r="U206" s="354">
        <v>5710.5011610000001</v>
      </c>
      <c r="V206" s="354">
        <v>247.10074900000001</v>
      </c>
      <c r="W206" s="354">
        <v>45.691059000000003</v>
      </c>
      <c r="X206" s="354">
        <v>45.691059000000003</v>
      </c>
      <c r="Y206" s="354">
        <v>0</v>
      </c>
      <c r="Z206" s="354">
        <v>19.914370000000002</v>
      </c>
      <c r="AA206" s="354">
        <v>25.776689000000001</v>
      </c>
      <c r="AB206" s="354">
        <v>191254.45002799999</v>
      </c>
      <c r="AC206" s="300">
        <f t="shared" si="43"/>
        <v>4.141057087059978E-2</v>
      </c>
      <c r="AD206" s="300">
        <f t="shared" si="44"/>
        <v>7.8866474253085211E-2</v>
      </c>
      <c r="AE206" s="300">
        <f t="shared" si="45"/>
        <v>9.1188103462397363E-2</v>
      </c>
      <c r="AF206" s="300">
        <f t="shared" si="46"/>
        <v>9.0712602739536574E-2</v>
      </c>
      <c r="AG206" s="300">
        <f t="shared" si="47"/>
        <v>9.1188103462397363E-2</v>
      </c>
      <c r="AH206" s="300">
        <f t="shared" si="48"/>
        <v>6.2947500155384306</v>
      </c>
      <c r="AI206" s="300">
        <f t="shared" si="49"/>
        <v>0.27238195033217116</v>
      </c>
      <c r="AJ206" s="300">
        <f t="shared" si="50"/>
        <v>5.0365771101577285E-2</v>
      </c>
      <c r="AK206" s="300">
        <f t="shared" si="51"/>
        <v>5.0365771101577285E-2</v>
      </c>
      <c r="AL206" s="300">
        <f t="shared" si="52"/>
        <v>0</v>
      </c>
      <c r="AM206" s="300">
        <f t="shared" si="53"/>
        <v>2.1951835282524701E-2</v>
      </c>
      <c r="AN206" s="300">
        <f t="shared" si="54"/>
        <v>2.8413935819052591E-2</v>
      </c>
      <c r="AO206" s="300">
        <f t="shared" si="55"/>
        <v>210.82194335369419</v>
      </c>
    </row>
    <row r="207" spans="1:41" ht="15.75" thickBot="1" x14ac:dyDescent="0.3">
      <c r="A207" s="495" t="s">
        <v>569</v>
      </c>
      <c r="B207" s="490" t="s">
        <v>1473</v>
      </c>
      <c r="C207" s="491" t="s">
        <v>1471</v>
      </c>
      <c r="D207" s="491" t="s">
        <v>1472</v>
      </c>
      <c r="E207" s="6" t="s">
        <v>187</v>
      </c>
      <c r="F207" s="4" t="s">
        <v>188</v>
      </c>
      <c r="G207" s="4" t="s">
        <v>192</v>
      </c>
      <c r="H207" s="353">
        <v>2011</v>
      </c>
      <c r="I207" s="496">
        <f t="shared" si="42"/>
        <v>44</v>
      </c>
      <c r="J207" s="353">
        <v>10</v>
      </c>
      <c r="K207" s="353" t="s">
        <v>242</v>
      </c>
      <c r="L207" s="353" t="s">
        <v>1544</v>
      </c>
      <c r="M207" s="353" t="s">
        <v>42</v>
      </c>
      <c r="N207" s="353" t="s">
        <v>82</v>
      </c>
      <c r="O207" s="353" t="s">
        <v>35</v>
      </c>
      <c r="P207" s="354">
        <v>0.21387800000000001</v>
      </c>
      <c r="Q207" s="354">
        <v>1.5842999999999999E-2</v>
      </c>
      <c r="R207" s="354">
        <v>1.8318000000000001E-2</v>
      </c>
      <c r="S207" s="354">
        <v>1.8221999999999999E-2</v>
      </c>
      <c r="T207" s="354">
        <v>1.8318000000000001E-2</v>
      </c>
      <c r="U207" s="354">
        <v>2.841526</v>
      </c>
      <c r="V207" s="354">
        <v>0.205285</v>
      </c>
      <c r="W207" s="354">
        <v>2.2973E-2</v>
      </c>
      <c r="X207" s="354">
        <v>2.2973E-2</v>
      </c>
      <c r="Y207" s="354">
        <v>1.01E-4</v>
      </c>
      <c r="Z207" s="354">
        <v>1.6544E-2</v>
      </c>
      <c r="AA207" s="354">
        <v>6.3280000000000003E-3</v>
      </c>
      <c r="AB207" s="354">
        <v>158.88959800000001</v>
      </c>
      <c r="AC207" s="300">
        <f t="shared" si="43"/>
        <v>2.3576013836018001E-4</v>
      </c>
      <c r="AD207" s="300">
        <f t="shared" si="44"/>
        <v>1.746391808433E-5</v>
      </c>
      <c r="AE207" s="300">
        <f t="shared" si="45"/>
        <v>2.0192138576579999E-5</v>
      </c>
      <c r="AF207" s="300">
        <f t="shared" si="46"/>
        <v>2.0086316690819999E-5</v>
      </c>
      <c r="AG207" s="300">
        <f t="shared" si="47"/>
        <v>2.0192138576579999E-5</v>
      </c>
      <c r="AH207" s="300">
        <f t="shared" si="48"/>
        <v>3.1322462474590597E-3</v>
      </c>
      <c r="AI207" s="300">
        <f t="shared" si="49"/>
        <v>2.2628797727334998E-4</v>
      </c>
      <c r="AJ207" s="300">
        <f t="shared" si="50"/>
        <v>2.5323397724629999E-5</v>
      </c>
      <c r="AK207" s="300">
        <f t="shared" si="51"/>
        <v>2.5323397724629999E-5</v>
      </c>
      <c r="AL207" s="300">
        <f t="shared" si="52"/>
        <v>1.1133344231E-7</v>
      </c>
      <c r="AM207" s="300">
        <f t="shared" si="53"/>
        <v>1.8236638312640001E-5</v>
      </c>
      <c r="AN207" s="300">
        <f t="shared" si="54"/>
        <v>6.9754259696799996E-6</v>
      </c>
      <c r="AO207" s="300">
        <f t="shared" si="55"/>
        <v>0.17514580091675339</v>
      </c>
    </row>
    <row r="208" spans="1:41" ht="15.75" thickBot="1" x14ac:dyDescent="0.3">
      <c r="A208" s="495" t="s">
        <v>569</v>
      </c>
      <c r="B208" s="490" t="s">
        <v>1473</v>
      </c>
      <c r="C208" s="491" t="s">
        <v>1471</v>
      </c>
      <c r="D208" s="491" t="s">
        <v>1472</v>
      </c>
      <c r="E208" s="6" t="s">
        <v>187</v>
      </c>
      <c r="F208" s="4" t="s">
        <v>188</v>
      </c>
      <c r="G208" s="4" t="s">
        <v>192</v>
      </c>
      <c r="H208" s="353">
        <v>2011</v>
      </c>
      <c r="I208" s="496">
        <f t="shared" si="42"/>
        <v>45</v>
      </c>
      <c r="J208" s="353">
        <v>11</v>
      </c>
      <c r="K208" s="353" t="s">
        <v>1512</v>
      </c>
      <c r="L208" s="353" t="s">
        <v>243</v>
      </c>
      <c r="M208" s="353" t="s">
        <v>42</v>
      </c>
      <c r="N208" s="353" t="s">
        <v>82</v>
      </c>
      <c r="O208" s="353" t="s">
        <v>35</v>
      </c>
      <c r="P208" s="354">
        <v>89.076198000000005</v>
      </c>
      <c r="Q208" s="354">
        <v>0.82382599999999995</v>
      </c>
      <c r="R208" s="354">
        <v>0.95253600000000005</v>
      </c>
      <c r="S208" s="354">
        <v>0.94756899999999999</v>
      </c>
      <c r="T208" s="354">
        <v>0.95253600000000005</v>
      </c>
      <c r="U208" s="354">
        <v>2845.3667740000001</v>
      </c>
      <c r="V208" s="354">
        <v>133.435485</v>
      </c>
      <c r="W208" s="354">
        <v>42.394443000000003</v>
      </c>
      <c r="X208" s="354">
        <v>42.394443000000003</v>
      </c>
      <c r="Y208" s="354">
        <v>31.119301</v>
      </c>
      <c r="Z208" s="354">
        <v>10.753847</v>
      </c>
      <c r="AA208" s="354">
        <v>0.52129499999999995</v>
      </c>
      <c r="AB208" s="354">
        <v>103278.238858</v>
      </c>
      <c r="AC208" s="300">
        <f t="shared" si="43"/>
        <v>9.8189700507199371E-2</v>
      </c>
      <c r="AD208" s="300">
        <f t="shared" si="44"/>
        <v>9.0811271727205987E-4</v>
      </c>
      <c r="AE208" s="300">
        <f t="shared" si="45"/>
        <v>1.0499912059821598E-3</v>
      </c>
      <c r="AF208" s="300">
        <f t="shared" si="46"/>
        <v>1.04451602570539E-3</v>
      </c>
      <c r="AG208" s="300">
        <f t="shared" si="47"/>
        <v>1.0499912059821598E-3</v>
      </c>
      <c r="AH208" s="300">
        <f t="shared" si="48"/>
        <v>3.1364799760784141</v>
      </c>
      <c r="AI208" s="300">
        <f t="shared" si="49"/>
        <v>0.14708744427083534</v>
      </c>
      <c r="AJ208" s="300">
        <f t="shared" si="50"/>
        <v>4.6731874000050334E-2</v>
      </c>
      <c r="AK208" s="300">
        <f t="shared" si="51"/>
        <v>4.6731874000050334E-2</v>
      </c>
      <c r="AL208" s="300">
        <f t="shared" si="52"/>
        <v>3.4303157451594311E-2</v>
      </c>
      <c r="AM208" s="300">
        <f t="shared" si="53"/>
        <v>1.185408717410957E-2</v>
      </c>
      <c r="AN208" s="300">
        <f t="shared" si="54"/>
        <v>5.7462937434644989E-4</v>
      </c>
      <c r="AO208" s="300">
        <f t="shared" si="55"/>
        <v>113.84477077005488</v>
      </c>
    </row>
    <row r="209" spans="1:41" ht="15.75" thickBot="1" x14ac:dyDescent="0.3">
      <c r="A209" s="495" t="s">
        <v>569</v>
      </c>
      <c r="B209" s="490" t="s">
        <v>1473</v>
      </c>
      <c r="C209" s="491" t="s">
        <v>1471</v>
      </c>
      <c r="D209" s="491" t="s">
        <v>1472</v>
      </c>
      <c r="E209" s="6" t="s">
        <v>187</v>
      </c>
      <c r="F209" s="4" t="s">
        <v>188</v>
      </c>
      <c r="G209" s="4" t="s">
        <v>192</v>
      </c>
      <c r="H209" s="353">
        <v>2011</v>
      </c>
      <c r="I209" s="496">
        <f t="shared" si="42"/>
        <v>46</v>
      </c>
      <c r="J209" s="353">
        <v>12</v>
      </c>
      <c r="K209" s="353" t="s">
        <v>1513</v>
      </c>
      <c r="L209" s="353" t="s">
        <v>1545</v>
      </c>
      <c r="M209" s="353" t="s">
        <v>42</v>
      </c>
      <c r="N209" s="353" t="s">
        <v>82</v>
      </c>
      <c r="O209" s="353" t="s">
        <v>35</v>
      </c>
      <c r="P209" s="354">
        <v>15.337437</v>
      </c>
      <c r="Q209" s="354">
        <v>0.74748499999999996</v>
      </c>
      <c r="R209" s="354">
        <v>0.86426700000000001</v>
      </c>
      <c r="S209" s="354">
        <v>0.859761</v>
      </c>
      <c r="T209" s="354">
        <v>0.86426700000000001</v>
      </c>
      <c r="U209" s="354">
        <v>1539.528789</v>
      </c>
      <c r="V209" s="354">
        <v>62.641128999999999</v>
      </c>
      <c r="W209" s="354">
        <v>6.1522670000000002</v>
      </c>
      <c r="X209" s="354">
        <v>6.1522670000000002</v>
      </c>
      <c r="Y209" s="354">
        <v>0.78809499999999999</v>
      </c>
      <c r="Z209" s="354">
        <v>5.0483799999999999</v>
      </c>
      <c r="AA209" s="354">
        <v>0.31579099999999999</v>
      </c>
      <c r="AB209" s="354">
        <v>48483.846104999997</v>
      </c>
      <c r="AC209" s="300">
        <f t="shared" si="43"/>
        <v>1.6906630271512468E-2</v>
      </c>
      <c r="AD209" s="300">
        <f t="shared" si="44"/>
        <v>8.2396116955534991E-4</v>
      </c>
      <c r="AE209" s="300">
        <f t="shared" si="45"/>
        <v>9.5269128895976993E-4</v>
      </c>
      <c r="AF209" s="300">
        <f t="shared" si="46"/>
        <v>9.4772427419691002E-4</v>
      </c>
      <c r="AG209" s="300">
        <f t="shared" si="47"/>
        <v>9.5269128895976993E-4</v>
      </c>
      <c r="AH209" s="300">
        <f t="shared" si="48"/>
        <v>1.6970399961853033</v>
      </c>
      <c r="AI209" s="300">
        <f t="shared" si="49"/>
        <v>6.9050024967868981E-2</v>
      </c>
      <c r="AJ209" s="300">
        <f t="shared" si="50"/>
        <v>6.7817134962397697E-3</v>
      </c>
      <c r="AK209" s="300">
        <f t="shared" si="51"/>
        <v>6.7817134962397697E-3</v>
      </c>
      <c r="AL209" s="300">
        <f t="shared" si="52"/>
        <v>8.6872603185444996E-4</v>
      </c>
      <c r="AM209" s="300">
        <f t="shared" si="53"/>
        <v>5.5648863711777992E-3</v>
      </c>
      <c r="AN209" s="300">
        <f t="shared" si="54"/>
        <v>3.4809999089620996E-4</v>
      </c>
      <c r="AO209" s="300">
        <f t="shared" si="55"/>
        <v>53.444291913840942</v>
      </c>
    </row>
    <row r="210" spans="1:41" ht="15.75" thickBot="1" x14ac:dyDescent="0.3">
      <c r="A210" s="495" t="s">
        <v>569</v>
      </c>
      <c r="B210" s="490" t="s">
        <v>1473</v>
      </c>
      <c r="C210" s="491" t="s">
        <v>1471</v>
      </c>
      <c r="D210" s="491" t="s">
        <v>1472</v>
      </c>
      <c r="E210" s="6" t="s">
        <v>187</v>
      </c>
      <c r="F210" s="4" t="s">
        <v>188</v>
      </c>
      <c r="G210" s="4" t="s">
        <v>192</v>
      </c>
      <c r="H210" s="353">
        <v>2011</v>
      </c>
      <c r="I210" s="496">
        <f t="shared" si="42"/>
        <v>47</v>
      </c>
      <c r="J210" s="353">
        <v>13</v>
      </c>
      <c r="K210" s="353" t="s">
        <v>1514</v>
      </c>
      <c r="L210" s="353" t="s">
        <v>1546</v>
      </c>
      <c r="M210" s="353" t="s">
        <v>42</v>
      </c>
      <c r="N210" s="353" t="s">
        <v>82</v>
      </c>
      <c r="O210" s="353" t="s">
        <v>35</v>
      </c>
      <c r="P210" s="354">
        <v>32.179178999999998</v>
      </c>
      <c r="Q210" s="354">
        <v>2.1807E-2</v>
      </c>
      <c r="R210" s="354">
        <v>2.5214E-2</v>
      </c>
      <c r="S210" s="354">
        <v>2.5082E-2</v>
      </c>
      <c r="T210" s="354">
        <v>2.5214E-2</v>
      </c>
      <c r="U210" s="354">
        <v>6953.0881099999997</v>
      </c>
      <c r="V210" s="354">
        <v>283.01381700000002</v>
      </c>
      <c r="W210" s="354">
        <v>24.660435</v>
      </c>
      <c r="X210" s="354">
        <v>24.660435</v>
      </c>
      <c r="Y210" s="354">
        <v>1.5272699999999999</v>
      </c>
      <c r="Z210" s="354">
        <v>22.808679000000001</v>
      </c>
      <c r="AA210" s="354">
        <v>0.32448500000000002</v>
      </c>
      <c r="AB210" s="354">
        <v>219050.94204299999</v>
      </c>
      <c r="AC210" s="300">
        <f t="shared" si="43"/>
        <v>3.5471472958214484E-2</v>
      </c>
      <c r="AD210" s="300">
        <f t="shared" si="44"/>
        <v>2.4038102737169997E-5</v>
      </c>
      <c r="AE210" s="300">
        <f t="shared" si="45"/>
        <v>2.7793677370339998E-5</v>
      </c>
      <c r="AF210" s="300">
        <f t="shared" si="46"/>
        <v>2.7648172277419998E-5</v>
      </c>
      <c r="AG210" s="300">
        <f t="shared" si="47"/>
        <v>2.7793677370339998E-5</v>
      </c>
      <c r="AH210" s="300">
        <f t="shared" si="48"/>
        <v>7.664467663079523</v>
      </c>
      <c r="AI210" s="300">
        <f t="shared" si="49"/>
        <v>0.31196933136537031</v>
      </c>
      <c r="AJ210" s="300">
        <f t="shared" si="50"/>
        <v>2.7183476410019846E-2</v>
      </c>
      <c r="AK210" s="300">
        <f t="shared" si="51"/>
        <v>2.7183476410019846E-2</v>
      </c>
      <c r="AL210" s="300">
        <f t="shared" si="52"/>
        <v>1.6835269944236997E-3</v>
      </c>
      <c r="AM210" s="300">
        <f t="shared" si="53"/>
        <v>2.5142264827859487E-2</v>
      </c>
      <c r="AN210" s="300">
        <f t="shared" si="54"/>
        <v>3.5768348542535001E-4</v>
      </c>
      <c r="AO210" s="300">
        <f t="shared" si="55"/>
        <v>241.46233088015336</v>
      </c>
    </row>
    <row r="211" spans="1:41" ht="15.75" thickBot="1" x14ac:dyDescent="0.3">
      <c r="A211" s="495" t="s">
        <v>569</v>
      </c>
      <c r="B211" s="490" t="s">
        <v>1473</v>
      </c>
      <c r="C211" s="491" t="s">
        <v>1471</v>
      </c>
      <c r="D211" s="491" t="s">
        <v>1472</v>
      </c>
      <c r="E211" s="6" t="s">
        <v>187</v>
      </c>
      <c r="F211" s="4" t="s">
        <v>188</v>
      </c>
      <c r="G211" s="4" t="s">
        <v>192</v>
      </c>
      <c r="H211" s="353">
        <v>2011</v>
      </c>
      <c r="I211" s="496">
        <f t="shared" si="42"/>
        <v>48</v>
      </c>
      <c r="J211" s="353">
        <v>14</v>
      </c>
      <c r="K211" s="353" t="s">
        <v>320</v>
      </c>
      <c r="L211" s="353" t="s">
        <v>268</v>
      </c>
      <c r="M211" s="353" t="s">
        <v>42</v>
      </c>
      <c r="N211" s="353" t="s">
        <v>233</v>
      </c>
      <c r="O211" s="353" t="s">
        <v>35</v>
      </c>
      <c r="P211" s="354">
        <v>0.41195500000000002</v>
      </c>
      <c r="Q211" s="354">
        <v>8.5259000000000001E-2</v>
      </c>
      <c r="R211" s="354">
        <v>9.8579E-2</v>
      </c>
      <c r="S211" s="354">
        <v>9.8064999999999999E-2</v>
      </c>
      <c r="T211" s="354">
        <v>9.8579E-2</v>
      </c>
      <c r="U211" s="354">
        <v>2.4663430000000002</v>
      </c>
      <c r="V211" s="354">
        <v>0.24476700000000001</v>
      </c>
      <c r="W211" s="354">
        <v>0.14566699999999999</v>
      </c>
      <c r="X211" s="354">
        <v>0.14566699999999999</v>
      </c>
      <c r="Y211" s="354">
        <v>9.6995999999999999E-2</v>
      </c>
      <c r="Z211" s="354">
        <v>1.9726E-2</v>
      </c>
      <c r="AA211" s="354">
        <v>2.8944000000000001E-2</v>
      </c>
      <c r="AB211" s="354">
        <v>189.448184</v>
      </c>
      <c r="AC211" s="300">
        <f t="shared" si="43"/>
        <v>4.5410265571104997E-4</v>
      </c>
      <c r="AD211" s="300">
        <f t="shared" si="44"/>
        <v>9.3981959979289997E-5</v>
      </c>
      <c r="AE211" s="300">
        <f t="shared" si="45"/>
        <v>1.0866474662848999E-4</v>
      </c>
      <c r="AF211" s="300">
        <f t="shared" si="46"/>
        <v>1.0809815861514998E-4</v>
      </c>
      <c r="AG211" s="300">
        <f t="shared" si="47"/>
        <v>1.0866474662848999E-4</v>
      </c>
      <c r="AH211" s="300">
        <f t="shared" si="48"/>
        <v>2.7186777832393298E-3</v>
      </c>
      <c r="AI211" s="300">
        <f t="shared" si="49"/>
        <v>2.6980943241477004E-4</v>
      </c>
      <c r="AJ211" s="300">
        <f t="shared" si="50"/>
        <v>1.6057038159377E-4</v>
      </c>
      <c r="AK211" s="300">
        <f t="shared" si="51"/>
        <v>1.6057038159377E-4</v>
      </c>
      <c r="AL211" s="300">
        <f t="shared" si="52"/>
        <v>1.0691978782476E-4</v>
      </c>
      <c r="AM211" s="300">
        <f t="shared" si="53"/>
        <v>2.1744192901060001E-5</v>
      </c>
      <c r="AN211" s="300">
        <f t="shared" si="54"/>
        <v>3.1905298556639996E-5</v>
      </c>
      <c r="AO211" s="300">
        <f t="shared" si="55"/>
        <v>0.20883087588216104</v>
      </c>
    </row>
    <row r="212" spans="1:41" ht="15.75" thickBot="1" x14ac:dyDescent="0.3">
      <c r="A212" s="495" t="s">
        <v>569</v>
      </c>
      <c r="B212" s="490" t="s">
        <v>1473</v>
      </c>
      <c r="C212" s="491" t="s">
        <v>1471</v>
      </c>
      <c r="D212" s="491" t="s">
        <v>1472</v>
      </c>
      <c r="E212" s="6" t="s">
        <v>187</v>
      </c>
      <c r="F212" s="4" t="s">
        <v>188</v>
      </c>
      <c r="G212" s="4" t="s">
        <v>192</v>
      </c>
      <c r="H212" s="353">
        <v>2011</v>
      </c>
      <c r="I212" s="496">
        <f t="shared" si="42"/>
        <v>49</v>
      </c>
      <c r="J212" s="353">
        <v>15</v>
      </c>
      <c r="K212" s="353" t="s">
        <v>342</v>
      </c>
      <c r="L212" s="353" t="s">
        <v>286</v>
      </c>
      <c r="M212" s="353" t="s">
        <v>30</v>
      </c>
      <c r="N212" s="353" t="s">
        <v>195</v>
      </c>
      <c r="O212" s="353" t="s">
        <v>35</v>
      </c>
      <c r="P212" s="354">
        <v>0.879521</v>
      </c>
      <c r="Q212" s="354">
        <v>0.28873799999999999</v>
      </c>
      <c r="R212" s="354">
        <v>0.33384799999999998</v>
      </c>
      <c r="S212" s="354">
        <v>0.33210800000000001</v>
      </c>
      <c r="T212" s="354">
        <v>0.33384799999999998</v>
      </c>
      <c r="U212" s="354">
        <v>9.0895419999999998</v>
      </c>
      <c r="V212" s="354">
        <v>1.0465789999999999</v>
      </c>
      <c r="W212" s="354">
        <v>0.294159</v>
      </c>
      <c r="X212" s="354">
        <v>0.294159</v>
      </c>
      <c r="Y212" s="354">
        <v>0.119577</v>
      </c>
      <c r="Z212" s="354">
        <v>8.4346000000000004E-2</v>
      </c>
      <c r="AA212" s="354">
        <v>9.0234999999999996E-2</v>
      </c>
      <c r="AB212" s="354">
        <v>810.04584499999999</v>
      </c>
      <c r="AC212" s="300">
        <f t="shared" si="43"/>
        <v>9.695059456825099E-4</v>
      </c>
      <c r="AD212" s="300">
        <f t="shared" si="44"/>
        <v>3.1827916302677999E-4</v>
      </c>
      <c r="AE212" s="300">
        <f t="shared" si="45"/>
        <v>3.6800442622088E-4</v>
      </c>
      <c r="AF212" s="300">
        <f t="shared" si="46"/>
        <v>3.6608640454148002E-4</v>
      </c>
      <c r="AG212" s="300">
        <f t="shared" si="47"/>
        <v>3.6800442622088E-4</v>
      </c>
      <c r="AH212" s="300">
        <f t="shared" si="48"/>
        <v>1.0019504949320019E-2</v>
      </c>
      <c r="AI212" s="300">
        <f t="shared" si="49"/>
        <v>1.1536558685084899E-3</v>
      </c>
      <c r="AJ212" s="300">
        <f t="shared" si="50"/>
        <v>3.2425479263828997E-4</v>
      </c>
      <c r="AK212" s="300">
        <f t="shared" si="51"/>
        <v>3.2425479263828997E-4</v>
      </c>
      <c r="AL212" s="300">
        <f t="shared" si="52"/>
        <v>1.3181107951586998E-4</v>
      </c>
      <c r="AM212" s="300">
        <f t="shared" si="53"/>
        <v>9.2975549753260002E-5</v>
      </c>
      <c r="AN212" s="300">
        <f t="shared" si="54"/>
        <v>9.946706105784998E-5</v>
      </c>
      <c r="AO212" s="300">
        <f t="shared" si="55"/>
        <v>0.89292269656200685</v>
      </c>
    </row>
    <row r="213" spans="1:41" ht="15.75" thickBot="1" x14ac:dyDescent="0.3">
      <c r="A213" s="495" t="s">
        <v>569</v>
      </c>
      <c r="B213" s="490" t="s">
        <v>1473</v>
      </c>
      <c r="C213" s="491" t="s">
        <v>1471</v>
      </c>
      <c r="D213" s="491" t="s">
        <v>1472</v>
      </c>
      <c r="E213" s="6" t="s">
        <v>187</v>
      </c>
      <c r="F213" s="4" t="s">
        <v>188</v>
      </c>
      <c r="G213" s="4" t="s">
        <v>192</v>
      </c>
      <c r="H213" s="353">
        <v>2011</v>
      </c>
      <c r="I213" s="496">
        <f t="shared" si="42"/>
        <v>50</v>
      </c>
      <c r="J213" s="353">
        <v>16</v>
      </c>
      <c r="K213" s="353" t="s">
        <v>245</v>
      </c>
      <c r="L213" s="353" t="s">
        <v>286</v>
      </c>
      <c r="M213" s="353" t="s">
        <v>42</v>
      </c>
      <c r="N213" s="353" t="s">
        <v>195</v>
      </c>
      <c r="O213" s="353" t="s">
        <v>35</v>
      </c>
      <c r="P213" s="354">
        <v>142.86509899999999</v>
      </c>
      <c r="Q213" s="354">
        <v>42.488312999999998</v>
      </c>
      <c r="R213" s="354">
        <v>49.126434000000003</v>
      </c>
      <c r="S213" s="354">
        <v>48.870265000000003</v>
      </c>
      <c r="T213" s="354">
        <v>49.126434000000003</v>
      </c>
      <c r="U213" s="354">
        <v>1638.3948459999999</v>
      </c>
      <c r="V213" s="354">
        <v>170.114788</v>
      </c>
      <c r="W213" s="354">
        <v>47.637068999999997</v>
      </c>
      <c r="X213" s="354">
        <v>47.637068999999997</v>
      </c>
      <c r="Y213" s="354">
        <v>19.436520000000002</v>
      </c>
      <c r="Z213" s="354">
        <v>13.709909</v>
      </c>
      <c r="AA213" s="354">
        <v>14.490640000000001</v>
      </c>
      <c r="AB213" s="354">
        <v>131667.79284499999</v>
      </c>
      <c r="AC213" s="300">
        <f t="shared" si="43"/>
        <v>0.15748181443196968</v>
      </c>
      <c r="AD213" s="300">
        <f t="shared" si="44"/>
        <v>4.6835347962720021E-2</v>
      </c>
      <c r="AE213" s="300">
        <f t="shared" si="45"/>
        <v>5.4152623818168544E-2</v>
      </c>
      <c r="AF213" s="300">
        <f t="shared" si="46"/>
        <v>5.3870245832197149E-2</v>
      </c>
      <c r="AG213" s="300">
        <f t="shared" si="47"/>
        <v>5.4152623818168544E-2</v>
      </c>
      <c r="AH213" s="300">
        <f t="shared" si="48"/>
        <v>1.8060211689915082</v>
      </c>
      <c r="AI213" s="300">
        <f t="shared" si="49"/>
        <v>0.18751945481065227</v>
      </c>
      <c r="AJ213" s="300">
        <f t="shared" si="50"/>
        <v>5.2510879933950386E-2</v>
      </c>
      <c r="AK213" s="300">
        <f t="shared" si="51"/>
        <v>5.2510879933950386E-2</v>
      </c>
      <c r="AL213" s="300">
        <f t="shared" si="52"/>
        <v>2.1425095823041199E-2</v>
      </c>
      <c r="AM213" s="300">
        <f t="shared" si="53"/>
        <v>1.5112587749770789E-2</v>
      </c>
      <c r="AN213" s="300">
        <f t="shared" si="54"/>
        <v>1.5973196361138399E-2</v>
      </c>
      <c r="AO213" s="300">
        <f t="shared" si="55"/>
        <v>145.13889721578056</v>
      </c>
    </row>
    <row r="214" spans="1:41" ht="15.75" thickBot="1" x14ac:dyDescent="0.3">
      <c r="A214" s="495" t="s">
        <v>569</v>
      </c>
      <c r="B214" s="490" t="s">
        <v>1473</v>
      </c>
      <c r="C214" s="491" t="s">
        <v>1471</v>
      </c>
      <c r="D214" s="491" t="s">
        <v>1472</v>
      </c>
      <c r="E214" s="6" t="s">
        <v>187</v>
      </c>
      <c r="F214" s="4" t="s">
        <v>188</v>
      </c>
      <c r="G214" s="4" t="s">
        <v>192</v>
      </c>
      <c r="H214" s="353">
        <v>2011</v>
      </c>
      <c r="I214" s="496">
        <f t="shared" si="42"/>
        <v>51</v>
      </c>
      <c r="J214" s="353">
        <v>17</v>
      </c>
      <c r="K214" s="353" t="s">
        <v>343</v>
      </c>
      <c r="L214" s="353" t="s">
        <v>286</v>
      </c>
      <c r="M214" s="353" t="s">
        <v>30</v>
      </c>
      <c r="N214" s="353" t="s">
        <v>195</v>
      </c>
      <c r="O214" s="353" t="s">
        <v>35</v>
      </c>
      <c r="P214" s="354">
        <v>0.84887699999999999</v>
      </c>
      <c r="Q214" s="354">
        <v>0.202485</v>
      </c>
      <c r="R214" s="354">
        <v>0.23411999999999999</v>
      </c>
      <c r="S214" s="354">
        <v>0.23289899999999999</v>
      </c>
      <c r="T214" s="354">
        <v>0.23411999999999999</v>
      </c>
      <c r="U214" s="354">
        <v>13.397665</v>
      </c>
      <c r="V214" s="354">
        <v>1.010351</v>
      </c>
      <c r="W214" s="354">
        <v>0.28437600000000002</v>
      </c>
      <c r="X214" s="354">
        <v>0.28437600000000002</v>
      </c>
      <c r="Y214" s="354">
        <v>0.115438</v>
      </c>
      <c r="Z214" s="354">
        <v>8.1425999999999998E-2</v>
      </c>
      <c r="AA214" s="354">
        <v>8.7512000000000006E-2</v>
      </c>
      <c r="AB214" s="354">
        <v>782.00509099999999</v>
      </c>
      <c r="AC214" s="300">
        <f t="shared" si="43"/>
        <v>9.3572671789886991E-4</v>
      </c>
      <c r="AD214" s="300">
        <f t="shared" si="44"/>
        <v>2.2320150560534998E-4</v>
      </c>
      <c r="AE214" s="300">
        <f t="shared" si="45"/>
        <v>2.580731238972E-4</v>
      </c>
      <c r="AF214" s="300">
        <f t="shared" si="46"/>
        <v>2.5672720178768996E-4</v>
      </c>
      <c r="AG214" s="300">
        <f t="shared" si="47"/>
        <v>2.580731238972E-4</v>
      </c>
      <c r="AH214" s="300">
        <f t="shared" si="48"/>
        <v>1.476839765709115E-2</v>
      </c>
      <c r="AI214" s="300">
        <f t="shared" si="49"/>
        <v>1.1137213343698101E-3</v>
      </c>
      <c r="AJ214" s="300">
        <f t="shared" si="50"/>
        <v>3.1347088109256002E-4</v>
      </c>
      <c r="AK214" s="300">
        <f t="shared" si="51"/>
        <v>3.1347088109256002E-4</v>
      </c>
      <c r="AL214" s="300">
        <f t="shared" si="52"/>
        <v>1.2724861300377998E-4</v>
      </c>
      <c r="AM214" s="300">
        <f t="shared" si="53"/>
        <v>8.9756800728060001E-5</v>
      </c>
      <c r="AN214" s="300">
        <f t="shared" si="54"/>
        <v>9.6465467360719995E-5</v>
      </c>
      <c r="AO214" s="300">
        <f t="shared" si="55"/>
        <v>0.86201305628687919</v>
      </c>
    </row>
    <row r="215" spans="1:41" ht="15.75" thickBot="1" x14ac:dyDescent="0.3">
      <c r="A215" s="495" t="s">
        <v>569</v>
      </c>
      <c r="B215" s="490" t="s">
        <v>1473</v>
      </c>
      <c r="C215" s="491" t="s">
        <v>1471</v>
      </c>
      <c r="D215" s="491" t="s">
        <v>1472</v>
      </c>
      <c r="E215" s="6" t="s">
        <v>187</v>
      </c>
      <c r="F215" s="4" t="s">
        <v>188</v>
      </c>
      <c r="G215" s="4" t="s">
        <v>192</v>
      </c>
      <c r="H215" s="353">
        <v>2011</v>
      </c>
      <c r="I215" s="496">
        <f t="shared" si="42"/>
        <v>52</v>
      </c>
      <c r="J215" s="353">
        <v>18</v>
      </c>
      <c r="K215" s="353" t="s">
        <v>247</v>
      </c>
      <c r="L215" s="353" t="s">
        <v>248</v>
      </c>
      <c r="M215" s="353" t="s">
        <v>42</v>
      </c>
      <c r="N215" s="353" t="s">
        <v>195</v>
      </c>
      <c r="O215" s="353" t="s">
        <v>35</v>
      </c>
      <c r="P215" s="354">
        <v>25.902491000000001</v>
      </c>
      <c r="Q215" s="354">
        <v>1.260121</v>
      </c>
      <c r="R215" s="354">
        <v>1.456995</v>
      </c>
      <c r="S215" s="354">
        <v>1.449398</v>
      </c>
      <c r="T215" s="354">
        <v>1.456995</v>
      </c>
      <c r="U215" s="354">
        <v>506.29027000000002</v>
      </c>
      <c r="V215" s="354">
        <v>36.534852000000001</v>
      </c>
      <c r="W215" s="354">
        <v>3.9024990000000002</v>
      </c>
      <c r="X215" s="354">
        <v>3.9024990000000002</v>
      </c>
      <c r="Y215" s="354">
        <v>0.24593100000000001</v>
      </c>
      <c r="Z215" s="354">
        <v>2.9444210000000002</v>
      </c>
      <c r="AA215" s="354">
        <v>0.712148</v>
      </c>
      <c r="AB215" s="354">
        <v>28277.748893</v>
      </c>
      <c r="AC215" s="300">
        <f t="shared" si="43"/>
        <v>2.855260878647321E-2</v>
      </c>
      <c r="AD215" s="300">
        <f t="shared" si="44"/>
        <v>1.3890456302685099E-3</v>
      </c>
      <c r="AE215" s="300">
        <f t="shared" si="45"/>
        <v>1.6060620671134501E-3</v>
      </c>
      <c r="AF215" s="300">
        <f t="shared" si="46"/>
        <v>1.5976878080913798E-3</v>
      </c>
      <c r="AG215" s="300">
        <f t="shared" si="47"/>
        <v>1.6060620671134501E-3</v>
      </c>
      <c r="AH215" s="300">
        <f t="shared" si="48"/>
        <v>0.55808949076395364</v>
      </c>
      <c r="AI215" s="300">
        <f t="shared" si="49"/>
        <v>4.0272780568776118E-2</v>
      </c>
      <c r="AJ215" s="300">
        <f t="shared" si="50"/>
        <v>4.3017687849636896E-3</v>
      </c>
      <c r="AK215" s="300">
        <f t="shared" si="51"/>
        <v>4.3017687849636896E-3</v>
      </c>
      <c r="AL215" s="300">
        <f t="shared" si="52"/>
        <v>2.7109252277960998E-4</v>
      </c>
      <c r="AM215" s="300">
        <f t="shared" si="53"/>
        <v>3.2456685697015101E-3</v>
      </c>
      <c r="AN215" s="300">
        <f t="shared" si="54"/>
        <v>7.8500879479387992E-4</v>
      </c>
      <c r="AO215" s="300">
        <f t="shared" si="55"/>
        <v>31.170882426093879</v>
      </c>
    </row>
    <row r="216" spans="1:41" ht="15.75" thickBot="1" x14ac:dyDescent="0.3">
      <c r="A216" s="495" t="s">
        <v>569</v>
      </c>
      <c r="B216" s="490" t="s">
        <v>1473</v>
      </c>
      <c r="C216" s="491" t="s">
        <v>1471</v>
      </c>
      <c r="D216" s="491" t="s">
        <v>1472</v>
      </c>
      <c r="E216" s="6" t="s">
        <v>187</v>
      </c>
      <c r="F216" s="4" t="s">
        <v>188</v>
      </c>
      <c r="G216" s="4" t="s">
        <v>192</v>
      </c>
      <c r="H216" s="353">
        <v>2011</v>
      </c>
      <c r="I216" s="496">
        <f t="shared" si="42"/>
        <v>53</v>
      </c>
      <c r="J216" s="353">
        <v>19</v>
      </c>
      <c r="K216" s="353" t="s">
        <v>249</v>
      </c>
      <c r="L216" s="353" t="s">
        <v>250</v>
      </c>
      <c r="M216" s="353" t="s">
        <v>42</v>
      </c>
      <c r="N216" s="353" t="s">
        <v>195</v>
      </c>
      <c r="O216" s="353" t="s">
        <v>35</v>
      </c>
      <c r="P216" s="354">
        <v>221.07414199999999</v>
      </c>
      <c r="Q216" s="354">
        <v>8.5973279999999992</v>
      </c>
      <c r="R216" s="354">
        <v>9.9405230000000007</v>
      </c>
      <c r="S216" s="354">
        <v>9.8886880000000001</v>
      </c>
      <c r="T216" s="354">
        <v>9.9405230000000007</v>
      </c>
      <c r="U216" s="354">
        <v>4840.1123790000001</v>
      </c>
      <c r="V216" s="354">
        <v>320.31995699999999</v>
      </c>
      <c r="W216" s="354">
        <v>34.758789999999998</v>
      </c>
      <c r="X216" s="354">
        <v>34.758789999999998</v>
      </c>
      <c r="Y216" s="354">
        <v>3.732548</v>
      </c>
      <c r="Z216" s="354">
        <v>25.815259999999999</v>
      </c>
      <c r="AA216" s="354">
        <v>5.2109819999999996</v>
      </c>
      <c r="AB216" s="354">
        <v>247925.66300900001</v>
      </c>
      <c r="AC216" s="300">
        <f t="shared" si="43"/>
        <v>0.24369252707514599</v>
      </c>
      <c r="AD216" s="300">
        <f t="shared" si="44"/>
        <v>9.4769318901796774E-3</v>
      </c>
      <c r="AE216" s="300">
        <f t="shared" si="45"/>
        <v>1.0957550930215129E-2</v>
      </c>
      <c r="AF216" s="300">
        <f t="shared" si="46"/>
        <v>1.0900412623461281E-2</v>
      </c>
      <c r="AG216" s="300">
        <f t="shared" si="47"/>
        <v>1.0957550930215129E-2</v>
      </c>
      <c r="AH216" s="300">
        <f t="shared" si="48"/>
        <v>5.3353106170427065</v>
      </c>
      <c r="AI216" s="300">
        <f t="shared" si="49"/>
        <v>0.35309231141981368</v>
      </c>
      <c r="AJ216" s="300">
        <f t="shared" si="50"/>
        <v>3.8315007338914894E-2</v>
      </c>
      <c r="AK216" s="300">
        <f t="shared" si="51"/>
        <v>3.8315007338914894E-2</v>
      </c>
      <c r="AL216" s="300">
        <f t="shared" si="52"/>
        <v>4.1144298755178797E-3</v>
      </c>
      <c r="AM216" s="300">
        <f t="shared" si="53"/>
        <v>2.8456453068590598E-2</v>
      </c>
      <c r="AN216" s="300">
        <f t="shared" si="54"/>
        <v>5.7441243948064191E-3</v>
      </c>
      <c r="AO216" s="300">
        <f t="shared" si="55"/>
        <v>273.29126237406933</v>
      </c>
    </row>
    <row r="217" spans="1:41" ht="15.75" thickBot="1" x14ac:dyDescent="0.3">
      <c r="A217" s="495" t="s">
        <v>569</v>
      </c>
      <c r="B217" s="490" t="s">
        <v>1473</v>
      </c>
      <c r="C217" s="491" t="s">
        <v>1471</v>
      </c>
      <c r="D217" s="491" t="s">
        <v>1472</v>
      </c>
      <c r="E217" s="6" t="s">
        <v>187</v>
      </c>
      <c r="F217" s="4" t="s">
        <v>188</v>
      </c>
      <c r="G217" s="4" t="s">
        <v>192</v>
      </c>
      <c r="H217" s="353">
        <v>2011</v>
      </c>
      <c r="I217" s="496">
        <f t="shared" si="42"/>
        <v>54</v>
      </c>
      <c r="J217" s="353">
        <v>20</v>
      </c>
      <c r="K217" s="353" t="s">
        <v>251</v>
      </c>
      <c r="L217" s="353" t="s">
        <v>250</v>
      </c>
      <c r="M217" s="353" t="s">
        <v>42</v>
      </c>
      <c r="N217" s="353" t="s">
        <v>195</v>
      </c>
      <c r="O217" s="353" t="s">
        <v>35</v>
      </c>
      <c r="P217" s="354">
        <v>679.67745100000002</v>
      </c>
      <c r="Q217" s="354">
        <v>26.929455000000001</v>
      </c>
      <c r="R217" s="354">
        <v>31.136752000000001</v>
      </c>
      <c r="S217" s="354">
        <v>30.97439</v>
      </c>
      <c r="T217" s="354">
        <v>31.136752000000001</v>
      </c>
      <c r="U217" s="354">
        <v>13827.690868</v>
      </c>
      <c r="V217" s="354">
        <v>985.19199800000001</v>
      </c>
      <c r="W217" s="354">
        <v>106.885645</v>
      </c>
      <c r="X217" s="354">
        <v>106.885645</v>
      </c>
      <c r="Y217" s="354">
        <v>11.480010999999999</v>
      </c>
      <c r="Z217" s="354">
        <v>79.398696999999999</v>
      </c>
      <c r="AA217" s="354">
        <v>16.006937000000001</v>
      </c>
      <c r="AB217" s="354">
        <v>762532.50626699999</v>
      </c>
      <c r="AC217" s="300">
        <f t="shared" si="43"/>
        <v>0.74921614138927073</v>
      </c>
      <c r="AD217" s="300">
        <f t="shared" si="44"/>
        <v>2.9684642818636049E-2</v>
      </c>
      <c r="AE217" s="300">
        <f t="shared" si="45"/>
        <v>3.4322393886265117E-2</v>
      </c>
      <c r="AF217" s="300">
        <f t="shared" si="46"/>
        <v>3.4143420417350898E-2</v>
      </c>
      <c r="AG217" s="300">
        <f t="shared" si="47"/>
        <v>3.4322393886265117E-2</v>
      </c>
      <c r="AH217" s="300">
        <f t="shared" si="48"/>
        <v>15.242420034980116</v>
      </c>
      <c r="AI217" s="300">
        <f t="shared" si="49"/>
        <v>1.0859882819168971</v>
      </c>
      <c r="AJ217" s="300">
        <f t="shared" si="50"/>
        <v>0.11782125536014494</v>
      </c>
      <c r="AK217" s="300">
        <f t="shared" si="51"/>
        <v>0.11782125536014494</v>
      </c>
      <c r="AL217" s="300">
        <f t="shared" si="52"/>
        <v>1.2654545964224408E-2</v>
      </c>
      <c r="AM217" s="300">
        <f t="shared" si="53"/>
        <v>8.7522081702363072E-2</v>
      </c>
      <c r="AN217" s="300">
        <f t="shared" si="54"/>
        <v>1.7644627693557471E-2</v>
      </c>
      <c r="AO217" s="300">
        <f t="shared" si="55"/>
        <v>840.54820590075985</v>
      </c>
    </row>
    <row r="218" spans="1:41" ht="15.75" thickBot="1" x14ac:dyDescent="0.3">
      <c r="A218" s="495" t="s">
        <v>569</v>
      </c>
      <c r="B218" s="490" t="s">
        <v>1473</v>
      </c>
      <c r="C218" s="491" t="s">
        <v>1471</v>
      </c>
      <c r="D218" s="491" t="s">
        <v>1472</v>
      </c>
      <c r="E218" s="6" t="s">
        <v>187</v>
      </c>
      <c r="F218" s="4" t="s">
        <v>188</v>
      </c>
      <c r="G218" s="4" t="s">
        <v>192</v>
      </c>
      <c r="H218" s="496">
        <v>2011</v>
      </c>
      <c r="I218" s="496">
        <f t="shared" si="42"/>
        <v>55</v>
      </c>
      <c r="J218" s="496">
        <v>21</v>
      </c>
      <c r="K218" s="496" t="s">
        <v>1515</v>
      </c>
      <c r="L218" s="496" t="s">
        <v>250</v>
      </c>
      <c r="M218" s="496" t="s">
        <v>42</v>
      </c>
      <c r="N218" s="496" t="s">
        <v>195</v>
      </c>
      <c r="O218" s="496" t="s">
        <v>35</v>
      </c>
      <c r="P218" s="354">
        <v>0.37872800000000001</v>
      </c>
      <c r="Q218" s="354">
        <v>1.4728E-2</v>
      </c>
      <c r="R218" s="354">
        <v>1.7028999999999999E-2</v>
      </c>
      <c r="S218" s="354">
        <v>1.6941000000000001E-2</v>
      </c>
      <c r="T218" s="354">
        <v>1.7028999999999999E-2</v>
      </c>
      <c r="U218" s="354">
        <v>8.0562850000000008</v>
      </c>
      <c r="V218" s="354">
        <v>0.548902</v>
      </c>
      <c r="W218" s="354">
        <v>5.9545000000000001E-2</v>
      </c>
      <c r="X218" s="354">
        <v>5.9545000000000001E-2</v>
      </c>
      <c r="Y218" s="354">
        <v>6.3959999999999998E-3</v>
      </c>
      <c r="Z218" s="354">
        <v>4.4236999999999999E-2</v>
      </c>
      <c r="AA218" s="354">
        <v>8.9119999999999998E-3</v>
      </c>
      <c r="AB218" s="354">
        <v>424.84695299999998</v>
      </c>
      <c r="AC218" s="300">
        <f t="shared" si="43"/>
        <v>4.1747615781368E-4</v>
      </c>
      <c r="AD218" s="300">
        <f t="shared" si="44"/>
        <v>1.6234840973679997E-5</v>
      </c>
      <c r="AE218" s="300">
        <f t="shared" si="45"/>
        <v>1.8771259297989998E-5</v>
      </c>
      <c r="AF218" s="300">
        <f t="shared" si="46"/>
        <v>1.867425590271E-5</v>
      </c>
      <c r="AG218" s="300">
        <f t="shared" si="47"/>
        <v>1.8771259297989998E-5</v>
      </c>
      <c r="AH218" s="300">
        <f t="shared" si="48"/>
        <v>8.8805340720833504E-3</v>
      </c>
      <c r="AI218" s="300">
        <f t="shared" si="49"/>
        <v>6.0506088268162E-4</v>
      </c>
      <c r="AJ218" s="300">
        <f t="shared" si="50"/>
        <v>6.5637126953949993E-5</v>
      </c>
      <c r="AK218" s="300">
        <f t="shared" si="51"/>
        <v>6.5637126953949993E-5</v>
      </c>
      <c r="AL218" s="300">
        <f t="shared" si="52"/>
        <v>7.0503831387599994E-6</v>
      </c>
      <c r="AM218" s="300">
        <f t="shared" si="53"/>
        <v>4.8762945420469991E-5</v>
      </c>
      <c r="AN218" s="300">
        <f t="shared" si="54"/>
        <v>9.8237983947199998E-6</v>
      </c>
      <c r="AO218" s="300">
        <f t="shared" si="55"/>
        <v>0.46831360131093841</v>
      </c>
    </row>
    <row r="219" spans="1:41" ht="15.75" thickBot="1" x14ac:dyDescent="0.3">
      <c r="A219" s="495" t="s">
        <v>569</v>
      </c>
      <c r="B219" s="490" t="s">
        <v>1473</v>
      </c>
      <c r="C219" s="491" t="s">
        <v>1471</v>
      </c>
      <c r="D219" s="491" t="s">
        <v>1472</v>
      </c>
      <c r="E219" s="6" t="s">
        <v>187</v>
      </c>
      <c r="F219" s="4" t="s">
        <v>188</v>
      </c>
      <c r="G219" s="4" t="s">
        <v>192</v>
      </c>
      <c r="H219" s="353">
        <v>2011</v>
      </c>
      <c r="I219" s="496">
        <f t="shared" si="42"/>
        <v>56</v>
      </c>
      <c r="J219" s="353">
        <v>22</v>
      </c>
      <c r="K219" s="353" t="s">
        <v>252</v>
      </c>
      <c r="L219" s="353" t="s">
        <v>253</v>
      </c>
      <c r="M219" s="353" t="s">
        <v>42</v>
      </c>
      <c r="N219" s="353" t="s">
        <v>195</v>
      </c>
      <c r="O219" s="353" t="s">
        <v>35</v>
      </c>
      <c r="P219" s="354">
        <v>532.69045400000005</v>
      </c>
      <c r="Q219" s="354">
        <v>106.53809099999999</v>
      </c>
      <c r="R219" s="354">
        <v>123.182968</v>
      </c>
      <c r="S219" s="354">
        <v>122.540631</v>
      </c>
      <c r="T219" s="354">
        <v>123.182968</v>
      </c>
      <c r="U219" s="354">
        <v>25511.056200999999</v>
      </c>
      <c r="V219" s="354">
        <v>1389.7191029999999</v>
      </c>
      <c r="W219" s="354">
        <v>219.688794</v>
      </c>
      <c r="X219" s="354">
        <v>219.688794</v>
      </c>
      <c r="Y219" s="354">
        <v>60.840854999999998</v>
      </c>
      <c r="Z219" s="354">
        <v>112.000388</v>
      </c>
      <c r="AA219" s="354">
        <v>46.847551000000003</v>
      </c>
      <c r="AB219" s="354">
        <v>1075633.980646</v>
      </c>
      <c r="AC219" s="300">
        <f t="shared" si="43"/>
        <v>0.58719071217323471</v>
      </c>
      <c r="AD219" s="300">
        <f t="shared" si="44"/>
        <v>0.1174381426551092</v>
      </c>
      <c r="AE219" s="300">
        <f t="shared" si="45"/>
        <v>0.13578597882576807</v>
      </c>
      <c r="AF219" s="300">
        <f t="shared" si="46"/>
        <v>0.13507792348583661</v>
      </c>
      <c r="AG219" s="300">
        <f t="shared" si="47"/>
        <v>0.13578597882576807</v>
      </c>
      <c r="AH219" s="300">
        <f t="shared" si="48"/>
        <v>28.121125780407933</v>
      </c>
      <c r="AI219" s="300">
        <f t="shared" si="49"/>
        <v>1.5319030849599546</v>
      </c>
      <c r="AJ219" s="300">
        <f t="shared" si="50"/>
        <v>0.24216544230646014</v>
      </c>
      <c r="AK219" s="300">
        <f t="shared" si="51"/>
        <v>0.24216544230646014</v>
      </c>
      <c r="AL219" s="300">
        <f t="shared" si="52"/>
        <v>6.7065562576570051E-2</v>
      </c>
      <c r="AM219" s="300">
        <f t="shared" si="53"/>
        <v>0.12345929441678827</v>
      </c>
      <c r="AN219" s="300">
        <f t="shared" si="54"/>
        <v>5.1640585313101811E-2</v>
      </c>
      <c r="AO219" s="300">
        <f t="shared" si="55"/>
        <v>1185.683502286407</v>
      </c>
    </row>
    <row r="220" spans="1:41" ht="15.75" thickBot="1" x14ac:dyDescent="0.3">
      <c r="A220" s="495" t="s">
        <v>569</v>
      </c>
      <c r="B220" s="490" t="s">
        <v>1473</v>
      </c>
      <c r="C220" s="491" t="s">
        <v>1471</v>
      </c>
      <c r="D220" s="491" t="s">
        <v>1472</v>
      </c>
      <c r="E220" s="6" t="s">
        <v>187</v>
      </c>
      <c r="F220" s="4" t="s">
        <v>188</v>
      </c>
      <c r="G220" s="4" t="s">
        <v>192</v>
      </c>
      <c r="H220" s="353">
        <v>2011</v>
      </c>
      <c r="I220" s="496">
        <f t="shared" si="42"/>
        <v>57</v>
      </c>
      <c r="J220" s="353">
        <v>23</v>
      </c>
      <c r="K220" s="353" t="s">
        <v>254</v>
      </c>
      <c r="L220" s="353" t="s">
        <v>1576</v>
      </c>
      <c r="M220" s="353" t="s">
        <v>42</v>
      </c>
      <c r="N220" s="353" t="s">
        <v>195</v>
      </c>
      <c r="O220" s="353" t="s">
        <v>35</v>
      </c>
      <c r="P220" s="354">
        <v>415.390941</v>
      </c>
      <c r="Q220" s="354">
        <v>110.008533</v>
      </c>
      <c r="R220" s="354">
        <v>127.195612</v>
      </c>
      <c r="S220" s="354">
        <v>126.53234999999999</v>
      </c>
      <c r="T220" s="354">
        <v>127.195612</v>
      </c>
      <c r="U220" s="354">
        <v>26066.680486000001</v>
      </c>
      <c r="V220" s="354">
        <v>1422.7375440000001</v>
      </c>
      <c r="W220" s="354">
        <v>229.88866400000001</v>
      </c>
      <c r="X220" s="354">
        <v>229.88866400000001</v>
      </c>
      <c r="Y220" s="354">
        <v>67.039325000000005</v>
      </c>
      <c r="Z220" s="354">
        <v>114.66141399999999</v>
      </c>
      <c r="AA220" s="354">
        <v>48.187925999999997</v>
      </c>
      <c r="AB220" s="354">
        <v>1101190.04944</v>
      </c>
      <c r="AC220" s="300">
        <f t="shared" si="43"/>
        <v>0.45789013233584269</v>
      </c>
      <c r="AD220" s="300">
        <f t="shared" si="44"/>
        <v>0.12126365012240822</v>
      </c>
      <c r="AE220" s="300">
        <f t="shared" si="45"/>
        <v>0.14020916168997172</v>
      </c>
      <c r="AF220" s="300">
        <f t="shared" si="46"/>
        <v>0.1394780404858785</v>
      </c>
      <c r="AG220" s="300">
        <f t="shared" si="47"/>
        <v>0.14020916168997172</v>
      </c>
      <c r="AH220" s="300">
        <f t="shared" si="48"/>
        <v>28.733596713874096</v>
      </c>
      <c r="AI220" s="300">
        <f t="shared" si="49"/>
        <v>1.5682996859128226</v>
      </c>
      <c r="AJ220" s="300">
        <f t="shared" si="50"/>
        <v>0.25340887436798981</v>
      </c>
      <c r="AK220" s="300">
        <f t="shared" si="51"/>
        <v>0.25340887436798981</v>
      </c>
      <c r="AL220" s="300">
        <f t="shared" si="52"/>
        <v>7.389820616226575E-2</v>
      </c>
      <c r="AM220" s="300">
        <f t="shared" si="53"/>
        <v>0.12639257347279231</v>
      </c>
      <c r="AN220" s="300">
        <f t="shared" si="54"/>
        <v>5.3118095835243052E-2</v>
      </c>
      <c r="AO220" s="300">
        <f t="shared" si="55"/>
        <v>1213.8542459571711</v>
      </c>
    </row>
    <row r="221" spans="1:41" ht="15.75" thickBot="1" x14ac:dyDescent="0.3">
      <c r="A221" s="495" t="s">
        <v>569</v>
      </c>
      <c r="B221" s="490" t="s">
        <v>1473</v>
      </c>
      <c r="C221" s="491" t="s">
        <v>1471</v>
      </c>
      <c r="D221" s="491" t="s">
        <v>1472</v>
      </c>
      <c r="E221" s="6" t="s">
        <v>187</v>
      </c>
      <c r="F221" s="4" t="s">
        <v>188</v>
      </c>
      <c r="G221" s="4" t="s">
        <v>192</v>
      </c>
      <c r="H221" s="353">
        <v>2011</v>
      </c>
      <c r="I221" s="496">
        <f t="shared" si="42"/>
        <v>58</v>
      </c>
      <c r="J221" s="353">
        <v>24</v>
      </c>
      <c r="K221" s="353" t="s">
        <v>1516</v>
      </c>
      <c r="L221" s="353" t="s">
        <v>253</v>
      </c>
      <c r="M221" s="353" t="s">
        <v>42</v>
      </c>
      <c r="N221" s="353" t="s">
        <v>195</v>
      </c>
      <c r="O221" s="353" t="s">
        <v>35</v>
      </c>
      <c r="P221" s="354">
        <v>209.779796</v>
      </c>
      <c r="Q221" s="354">
        <v>41.955959</v>
      </c>
      <c r="R221" s="354">
        <v>48.510908999999998</v>
      </c>
      <c r="S221" s="354">
        <v>48.257947999999999</v>
      </c>
      <c r="T221" s="354">
        <v>48.510908999999998</v>
      </c>
      <c r="U221" s="354">
        <v>9752.4329209999996</v>
      </c>
      <c r="V221" s="354">
        <v>542.61539200000004</v>
      </c>
      <c r="W221" s="354">
        <v>85.867394000000004</v>
      </c>
      <c r="X221" s="354">
        <v>85.867394000000004</v>
      </c>
      <c r="Y221" s="354">
        <v>23.755293000000002</v>
      </c>
      <c r="Z221" s="354">
        <v>43.730516999999999</v>
      </c>
      <c r="AA221" s="354">
        <v>18.381585000000001</v>
      </c>
      <c r="AB221" s="354">
        <v>419980.95334599999</v>
      </c>
      <c r="AC221" s="300">
        <f t="shared" si="43"/>
        <v>0.23124264174029274</v>
      </c>
      <c r="AD221" s="300">
        <f t="shared" si="44"/>
        <v>4.6248528127596285E-2</v>
      </c>
      <c r="AE221" s="300">
        <f t="shared" si="45"/>
        <v>5.3474123649080788E-2</v>
      </c>
      <c r="AF221" s="300">
        <f t="shared" si="46"/>
        <v>5.3195281877791878E-2</v>
      </c>
      <c r="AG221" s="300">
        <f t="shared" si="47"/>
        <v>5.3474123649080788E-2</v>
      </c>
      <c r="AH221" s="300">
        <f t="shared" si="48"/>
        <v>10.750217108834635</v>
      </c>
      <c r="AI221" s="300">
        <f t="shared" si="49"/>
        <v>0.59813108358168354</v>
      </c>
      <c r="AJ221" s="300">
        <f t="shared" si="50"/>
        <v>9.4652599566426132E-2</v>
      </c>
      <c r="AK221" s="300">
        <f t="shared" si="51"/>
        <v>9.4652599566426132E-2</v>
      </c>
      <c r="AL221" s="300">
        <f t="shared" si="52"/>
        <v>2.6185728146263829E-2</v>
      </c>
      <c r="AM221" s="300">
        <f t="shared" si="53"/>
        <v>4.820464348124727E-2</v>
      </c>
      <c r="AN221" s="300">
        <f t="shared" si="54"/>
        <v>2.0262229041226352E-2</v>
      </c>
      <c r="AO221" s="300">
        <f t="shared" si="55"/>
        <v>462.94975485787808</v>
      </c>
    </row>
    <row r="222" spans="1:41" ht="15.75" thickBot="1" x14ac:dyDescent="0.3">
      <c r="A222" s="495" t="s">
        <v>569</v>
      </c>
      <c r="B222" s="490" t="s">
        <v>1473</v>
      </c>
      <c r="C222" s="491" t="s">
        <v>1471</v>
      </c>
      <c r="D222" s="491" t="s">
        <v>1472</v>
      </c>
      <c r="E222" s="6" t="s">
        <v>187</v>
      </c>
      <c r="F222" s="4" t="s">
        <v>188</v>
      </c>
      <c r="G222" s="4" t="s">
        <v>192</v>
      </c>
      <c r="H222" s="353">
        <v>2011</v>
      </c>
      <c r="I222" s="496">
        <f t="shared" si="42"/>
        <v>59</v>
      </c>
      <c r="J222" s="353">
        <v>25</v>
      </c>
      <c r="K222" s="353" t="s">
        <v>255</v>
      </c>
      <c r="L222" s="353" t="s">
        <v>1577</v>
      </c>
      <c r="M222" s="353" t="s">
        <v>30</v>
      </c>
      <c r="N222" s="353" t="s">
        <v>82</v>
      </c>
      <c r="O222" s="353" t="s">
        <v>35</v>
      </c>
      <c r="P222" s="354">
        <v>125.67235100000001</v>
      </c>
      <c r="Q222" s="354">
        <v>40.494424000000002</v>
      </c>
      <c r="R222" s="354">
        <v>46.821032000000002</v>
      </c>
      <c r="S222" s="354">
        <v>46.576884</v>
      </c>
      <c r="T222" s="354">
        <v>46.821032000000002</v>
      </c>
      <c r="U222" s="354">
        <v>7993.891447</v>
      </c>
      <c r="V222" s="354">
        <v>360.53896600000002</v>
      </c>
      <c r="W222" s="354">
        <v>61.462282999999999</v>
      </c>
      <c r="X222" s="354">
        <v>61.462282999999999</v>
      </c>
      <c r="Y222" s="354">
        <v>16.332647000000001</v>
      </c>
      <c r="Z222" s="354">
        <v>29.056594</v>
      </c>
      <c r="AA222" s="354">
        <v>16.073042000000001</v>
      </c>
      <c r="AB222" s="354">
        <v>279054.92752600001</v>
      </c>
      <c r="AC222" s="300">
        <f t="shared" si="43"/>
        <v>0.13853005386158981</v>
      </c>
      <c r="AD222" s="300">
        <f t="shared" si="44"/>
        <v>4.4637461567135439E-2</v>
      </c>
      <c r="AE222" s="300">
        <f t="shared" si="45"/>
        <v>5.1611353119471924E-2</v>
      </c>
      <c r="AF222" s="300">
        <f t="shared" si="46"/>
        <v>5.1342226017758036E-2</v>
      </c>
      <c r="AG222" s="300">
        <f t="shared" si="47"/>
        <v>5.1611353119471924E-2</v>
      </c>
      <c r="AH222" s="300">
        <f t="shared" si="48"/>
        <v>8.8117569529403639</v>
      </c>
      <c r="AI222" s="300">
        <f t="shared" si="49"/>
        <v>0.39742617991750545</v>
      </c>
      <c r="AJ222" s="300">
        <f t="shared" si="50"/>
        <v>6.7750569689320722E-2</v>
      </c>
      <c r="AK222" s="300">
        <f t="shared" si="51"/>
        <v>6.7750569689320722E-2</v>
      </c>
      <c r="AL222" s="300">
        <f t="shared" si="52"/>
        <v>1.8003661510337568E-2</v>
      </c>
      <c r="AM222" s="300">
        <f t="shared" si="53"/>
        <v>3.202941219627814E-2</v>
      </c>
      <c r="AN222" s="300">
        <f t="shared" si="54"/>
        <v>1.7717495982705021E-2</v>
      </c>
      <c r="AO222" s="300">
        <f t="shared" si="55"/>
        <v>307.60540272314012</v>
      </c>
    </row>
    <row r="223" spans="1:41" ht="15.75" thickBot="1" x14ac:dyDescent="0.3">
      <c r="A223" s="495" t="s">
        <v>569</v>
      </c>
      <c r="B223" s="490" t="s">
        <v>1473</v>
      </c>
      <c r="C223" s="491" t="s">
        <v>1471</v>
      </c>
      <c r="D223" s="491" t="s">
        <v>1472</v>
      </c>
      <c r="E223" s="6" t="s">
        <v>187</v>
      </c>
      <c r="F223" s="4" t="s">
        <v>188</v>
      </c>
      <c r="G223" s="4" t="s">
        <v>192</v>
      </c>
      <c r="H223" s="353">
        <v>2011</v>
      </c>
      <c r="I223" s="496">
        <f t="shared" si="42"/>
        <v>60</v>
      </c>
      <c r="J223" s="353">
        <v>26</v>
      </c>
      <c r="K223" s="353" t="s">
        <v>256</v>
      </c>
      <c r="L223" s="353" t="s">
        <v>257</v>
      </c>
      <c r="M223" s="353" t="s">
        <v>42</v>
      </c>
      <c r="N223" s="353" t="s">
        <v>82</v>
      </c>
      <c r="O223" s="353" t="s">
        <v>35</v>
      </c>
      <c r="P223" s="354">
        <v>70.330234000000004</v>
      </c>
      <c r="Q223" s="354">
        <v>81.283573000000004</v>
      </c>
      <c r="R223" s="354">
        <v>93.982834999999994</v>
      </c>
      <c r="S223" s="354">
        <v>93.492761000000002</v>
      </c>
      <c r="T223" s="354">
        <v>93.982834999999994</v>
      </c>
      <c r="U223" s="354">
        <v>13748.645732999999</v>
      </c>
      <c r="V223" s="354">
        <v>729.28522299999997</v>
      </c>
      <c r="W223" s="354">
        <v>132.787283</v>
      </c>
      <c r="X223" s="354">
        <v>132.787283</v>
      </c>
      <c r="Y223" s="354">
        <v>37.188854999999997</v>
      </c>
      <c r="Z223" s="354">
        <v>58.774630999999999</v>
      </c>
      <c r="AA223" s="354">
        <v>36.823796000000002</v>
      </c>
      <c r="AB223" s="354">
        <v>564462.246743</v>
      </c>
      <c r="AC223" s="300">
        <f t="shared" si="43"/>
        <v>7.7525812373146541E-2</v>
      </c>
      <c r="AD223" s="300">
        <f t="shared" si="44"/>
        <v>8.9599801835110626E-2</v>
      </c>
      <c r="AE223" s="300">
        <f t="shared" si="45"/>
        <v>0.10359834196636383</v>
      </c>
      <c r="AF223" s="300">
        <f t="shared" si="46"/>
        <v>0.10305812785342691</v>
      </c>
      <c r="AG223" s="300">
        <f t="shared" si="47"/>
        <v>0.10359834196636383</v>
      </c>
      <c r="AH223" s="300">
        <f t="shared" si="48"/>
        <v>15.155287688669139</v>
      </c>
      <c r="AI223" s="300">
        <f t="shared" si="49"/>
        <v>0.80389934952877207</v>
      </c>
      <c r="AJ223" s="300">
        <f t="shared" si="50"/>
        <v>0.1463729238750707</v>
      </c>
      <c r="AK223" s="300">
        <f t="shared" si="51"/>
        <v>0.1463729238750707</v>
      </c>
      <c r="AL223" s="300">
        <f t="shared" si="52"/>
        <v>4.0993695472450041E-2</v>
      </c>
      <c r="AM223" s="300">
        <f t="shared" si="53"/>
        <v>6.47879404923766E-2</v>
      </c>
      <c r="AN223" s="300">
        <f t="shared" si="54"/>
        <v>4.059128680793276E-2</v>
      </c>
      <c r="AO223" s="300">
        <f t="shared" si="55"/>
        <v>622.2131186528195</v>
      </c>
    </row>
    <row r="224" spans="1:41" ht="15.75" thickBot="1" x14ac:dyDescent="0.3">
      <c r="A224" s="495" t="s">
        <v>569</v>
      </c>
      <c r="B224" s="490" t="s">
        <v>1473</v>
      </c>
      <c r="C224" s="491" t="s">
        <v>1471</v>
      </c>
      <c r="D224" s="491" t="s">
        <v>1472</v>
      </c>
      <c r="E224" s="6" t="s">
        <v>187</v>
      </c>
      <c r="F224" s="4" t="s">
        <v>188</v>
      </c>
      <c r="G224" s="4" t="s">
        <v>192</v>
      </c>
      <c r="H224" s="353">
        <v>2011</v>
      </c>
      <c r="I224" s="496">
        <f t="shared" si="42"/>
        <v>61</v>
      </c>
      <c r="J224" s="353">
        <v>27</v>
      </c>
      <c r="K224" s="353" t="s">
        <v>258</v>
      </c>
      <c r="L224" s="353" t="s">
        <v>1578</v>
      </c>
      <c r="M224" s="353" t="s">
        <v>42</v>
      </c>
      <c r="N224" s="353" t="s">
        <v>82</v>
      </c>
      <c r="O224" s="353" t="s">
        <v>35</v>
      </c>
      <c r="P224" s="354">
        <v>2.0604529999999999</v>
      </c>
      <c r="Q224" s="354">
        <v>8.1599999999999999E-4</v>
      </c>
      <c r="R224" s="354">
        <v>9.4300000000000004E-4</v>
      </c>
      <c r="S224" s="354">
        <v>9.3800000000000003E-4</v>
      </c>
      <c r="T224" s="354">
        <v>9.4300000000000004E-4</v>
      </c>
      <c r="U224" s="354">
        <v>46.551358</v>
      </c>
      <c r="V224" s="354">
        <v>2.1143960000000002</v>
      </c>
      <c r="W224" s="354">
        <v>0.29639100000000002</v>
      </c>
      <c r="X224" s="354">
        <v>0.29639100000000002</v>
      </c>
      <c r="Y224" s="354">
        <v>0.12349599999999999</v>
      </c>
      <c r="Z224" s="354">
        <v>0.170404</v>
      </c>
      <c r="AA224" s="354">
        <v>2.4919999999999999E-3</v>
      </c>
      <c r="AB224" s="354">
        <v>1636.529086</v>
      </c>
      <c r="AC224" s="300">
        <f t="shared" si="43"/>
        <v>2.2712606456234295E-3</v>
      </c>
      <c r="AD224" s="300">
        <f t="shared" si="44"/>
        <v>8.9948602895999989E-7</v>
      </c>
      <c r="AE224" s="300">
        <f t="shared" si="45"/>
        <v>1.0394795653299999E-6</v>
      </c>
      <c r="AF224" s="300">
        <f t="shared" si="46"/>
        <v>1.03396800878E-6</v>
      </c>
      <c r="AG224" s="300">
        <f t="shared" si="47"/>
        <v>1.0394795653299999E-6</v>
      </c>
      <c r="AH224" s="300">
        <f t="shared" si="48"/>
        <v>5.1314088419258982E-2</v>
      </c>
      <c r="AI224" s="300">
        <f t="shared" si="49"/>
        <v>2.3307226246187598E-3</v>
      </c>
      <c r="AJ224" s="300">
        <f t="shared" si="50"/>
        <v>3.2671515148220996E-4</v>
      </c>
      <c r="AK224" s="300">
        <f t="shared" si="51"/>
        <v>3.2671515148220996E-4</v>
      </c>
      <c r="AL224" s="300">
        <f t="shared" si="52"/>
        <v>1.3613103753975998E-4</v>
      </c>
      <c r="AM224" s="300">
        <f t="shared" si="53"/>
        <v>1.8783825646923998E-4</v>
      </c>
      <c r="AN224" s="300">
        <f t="shared" si="54"/>
        <v>2.7469597845199994E-6</v>
      </c>
      <c r="AO224" s="300">
        <f t="shared" si="55"/>
        <v>1.8039645206417627</v>
      </c>
    </row>
    <row r="225" spans="1:41" ht="15.75" thickBot="1" x14ac:dyDescent="0.3">
      <c r="A225" s="495" t="s">
        <v>569</v>
      </c>
      <c r="B225" s="490" t="s">
        <v>1473</v>
      </c>
      <c r="C225" s="491" t="s">
        <v>1471</v>
      </c>
      <c r="D225" s="491" t="s">
        <v>1472</v>
      </c>
      <c r="E225" s="6" t="s">
        <v>187</v>
      </c>
      <c r="F225" s="4" t="s">
        <v>188</v>
      </c>
      <c r="G225" s="4" t="s">
        <v>192</v>
      </c>
      <c r="H225" s="353">
        <v>2011</v>
      </c>
      <c r="I225" s="496">
        <f t="shared" si="42"/>
        <v>62</v>
      </c>
      <c r="J225" s="353">
        <v>28</v>
      </c>
      <c r="K225" s="353" t="s">
        <v>259</v>
      </c>
      <c r="L225" s="353" t="s">
        <v>1547</v>
      </c>
      <c r="M225" s="353" t="s">
        <v>42</v>
      </c>
      <c r="N225" s="353" t="s">
        <v>195</v>
      </c>
      <c r="O225" s="353" t="s">
        <v>35</v>
      </c>
      <c r="P225" s="354">
        <v>1354.3073850000001</v>
      </c>
      <c r="Q225" s="354">
        <v>57.784584000000002</v>
      </c>
      <c r="R225" s="354">
        <v>66.812504000000004</v>
      </c>
      <c r="S225" s="354">
        <v>66.464110000000005</v>
      </c>
      <c r="T225" s="354">
        <v>66.812504000000004</v>
      </c>
      <c r="U225" s="354">
        <v>88548.442727000001</v>
      </c>
      <c r="V225" s="354">
        <v>4405.5221959999999</v>
      </c>
      <c r="W225" s="354">
        <v>547.12818500000003</v>
      </c>
      <c r="X225" s="354">
        <v>547.12818500000003</v>
      </c>
      <c r="Y225" s="354">
        <v>154.01251500000001</v>
      </c>
      <c r="Z225" s="354">
        <v>355.05030900000003</v>
      </c>
      <c r="AA225" s="354">
        <v>38.065361000000003</v>
      </c>
      <c r="AB225" s="354">
        <v>3409846.9006989999</v>
      </c>
      <c r="AC225" s="300">
        <f t="shared" si="43"/>
        <v>1.4928683477020244</v>
      </c>
      <c r="AD225" s="300">
        <f t="shared" si="44"/>
        <v>6.3696600486845029E-2</v>
      </c>
      <c r="AE225" s="300">
        <f t="shared" si="45"/>
        <v>7.3648178808620249E-2</v>
      </c>
      <c r="AF225" s="300">
        <f t="shared" si="46"/>
        <v>7.3264140162084102E-2</v>
      </c>
      <c r="AG225" s="300">
        <f t="shared" si="47"/>
        <v>7.3648178808620249E-2</v>
      </c>
      <c r="AH225" s="300">
        <f t="shared" si="48"/>
        <v>97.607949900859339</v>
      </c>
      <c r="AI225" s="300">
        <f t="shared" si="49"/>
        <v>4.8562569431068363</v>
      </c>
      <c r="AJ225" s="300">
        <f t="shared" si="50"/>
        <v>0.60310558634527245</v>
      </c>
      <c r="AK225" s="300">
        <f t="shared" si="51"/>
        <v>0.60310558634527245</v>
      </c>
      <c r="AL225" s="300">
        <f t="shared" si="52"/>
        <v>0.16976973716604465</v>
      </c>
      <c r="AM225" s="300">
        <f t="shared" si="53"/>
        <v>0.39137597122969481</v>
      </c>
      <c r="AN225" s="300">
        <f t="shared" si="54"/>
        <v>4.195987794953291E-2</v>
      </c>
      <c r="AO225" s="300">
        <f t="shared" si="55"/>
        <v>3758.7128040089542</v>
      </c>
    </row>
    <row r="226" spans="1:41" ht="15.75" thickBot="1" x14ac:dyDescent="0.3">
      <c r="A226" s="495" t="s">
        <v>569</v>
      </c>
      <c r="B226" s="490" t="s">
        <v>1473</v>
      </c>
      <c r="C226" s="491" t="s">
        <v>1471</v>
      </c>
      <c r="D226" s="491" t="s">
        <v>1472</v>
      </c>
      <c r="E226" s="6" t="s">
        <v>187</v>
      </c>
      <c r="F226" s="4" t="s">
        <v>188</v>
      </c>
      <c r="G226" s="4" t="s">
        <v>192</v>
      </c>
      <c r="H226" s="353">
        <v>2011</v>
      </c>
      <c r="I226" s="496">
        <f t="shared" si="42"/>
        <v>63</v>
      </c>
      <c r="J226" s="353">
        <v>29</v>
      </c>
      <c r="K226" s="353" t="s">
        <v>1517</v>
      </c>
      <c r="L226" s="353" t="s">
        <v>1518</v>
      </c>
      <c r="M226" s="353" t="s">
        <v>42</v>
      </c>
      <c r="N226" s="353" t="s">
        <v>195</v>
      </c>
      <c r="O226" s="353" t="s">
        <v>35</v>
      </c>
      <c r="P226" s="354">
        <v>103.694198</v>
      </c>
      <c r="Q226" s="354">
        <v>4.652101</v>
      </c>
      <c r="R226" s="354">
        <v>5.3789170000000004</v>
      </c>
      <c r="S226" s="354">
        <v>5.3508690000000003</v>
      </c>
      <c r="T226" s="354">
        <v>5.3789170000000004</v>
      </c>
      <c r="U226" s="354">
        <v>7572.8965889999999</v>
      </c>
      <c r="V226" s="354">
        <v>354.02829500000001</v>
      </c>
      <c r="W226" s="354">
        <v>31.772826999999999</v>
      </c>
      <c r="X226" s="354">
        <v>31.772826999999999</v>
      </c>
      <c r="Y226" s="354">
        <v>0</v>
      </c>
      <c r="Z226" s="354">
        <v>28.531886</v>
      </c>
      <c r="AA226" s="354">
        <v>3.240942</v>
      </c>
      <c r="AB226" s="354">
        <v>274015.70857700001</v>
      </c>
      <c r="AC226" s="300">
        <f t="shared" si="43"/>
        <v>0.11430328723677936</v>
      </c>
      <c r="AD226" s="300">
        <f t="shared" si="44"/>
        <v>5.1280635475623093E-3</v>
      </c>
      <c r="AE226" s="300">
        <f t="shared" si="45"/>
        <v>5.9292410446512706E-3</v>
      </c>
      <c r="AF226" s="300">
        <f t="shared" si="46"/>
        <v>5.8983234170283897E-3</v>
      </c>
      <c r="AG226" s="300">
        <f t="shared" si="47"/>
        <v>5.9292410446512706E-3</v>
      </c>
      <c r="AH226" s="300">
        <f t="shared" si="48"/>
        <v>8.3476895595151213</v>
      </c>
      <c r="AI226" s="300">
        <f t="shared" si="49"/>
        <v>0.39024939363851646</v>
      </c>
      <c r="AJ226" s="300">
        <f t="shared" si="50"/>
        <v>3.5023546552773371E-2</v>
      </c>
      <c r="AK226" s="300">
        <f t="shared" si="51"/>
        <v>3.5023546552773371E-2</v>
      </c>
      <c r="AL226" s="300">
        <f t="shared" si="52"/>
        <v>0</v>
      </c>
      <c r="AM226" s="300">
        <f t="shared" si="53"/>
        <v>3.1451020633430658E-2</v>
      </c>
      <c r="AN226" s="300">
        <f t="shared" si="54"/>
        <v>3.57252702165402E-3</v>
      </c>
      <c r="AO226" s="300">
        <f t="shared" si="55"/>
        <v>302.05061468209112</v>
      </c>
    </row>
    <row r="227" spans="1:41" ht="15.75" thickBot="1" x14ac:dyDescent="0.3">
      <c r="A227" s="495" t="s">
        <v>569</v>
      </c>
      <c r="B227" s="490" t="s">
        <v>1473</v>
      </c>
      <c r="C227" s="491" t="s">
        <v>1471</v>
      </c>
      <c r="D227" s="491" t="s">
        <v>1472</v>
      </c>
      <c r="E227" s="6" t="s">
        <v>187</v>
      </c>
      <c r="F227" s="4" t="s">
        <v>188</v>
      </c>
      <c r="G227" s="4" t="s">
        <v>192</v>
      </c>
      <c r="H227" s="353">
        <v>2011</v>
      </c>
      <c r="I227" s="496">
        <f t="shared" si="42"/>
        <v>64</v>
      </c>
      <c r="J227" s="353">
        <v>30</v>
      </c>
      <c r="K227" s="353" t="s">
        <v>260</v>
      </c>
      <c r="L227" s="353" t="s">
        <v>261</v>
      </c>
      <c r="M227" s="353" t="s">
        <v>42</v>
      </c>
      <c r="N227" s="353" t="s">
        <v>233</v>
      </c>
      <c r="O227" s="353" t="s">
        <v>35</v>
      </c>
      <c r="P227" s="354">
        <v>443.43057900000002</v>
      </c>
      <c r="Q227" s="354">
        <v>116.711277</v>
      </c>
      <c r="R227" s="354">
        <v>134.94555199999999</v>
      </c>
      <c r="S227" s="354">
        <v>134.24187900000001</v>
      </c>
      <c r="T227" s="354">
        <v>134.94555199999999</v>
      </c>
      <c r="U227" s="354">
        <v>9641.5676729999996</v>
      </c>
      <c r="V227" s="354">
        <v>503.85717199999999</v>
      </c>
      <c r="W227" s="354">
        <v>103.24512900000001</v>
      </c>
      <c r="X227" s="354">
        <v>103.24512900000001</v>
      </c>
      <c r="Y227" s="354">
        <v>18.765284000000001</v>
      </c>
      <c r="Z227" s="354">
        <v>40.606909999999999</v>
      </c>
      <c r="AA227" s="354">
        <v>43.872934999999998</v>
      </c>
      <c r="AB227" s="354">
        <v>389982.33111500001</v>
      </c>
      <c r="AC227" s="300">
        <f t="shared" si="43"/>
        <v>0.48879854243154847</v>
      </c>
      <c r="AD227" s="300">
        <f t="shared" si="44"/>
        <v>0.12865216064164287</v>
      </c>
      <c r="AE227" s="300">
        <f t="shared" si="45"/>
        <v>0.14875200820379311</v>
      </c>
      <c r="AF227" s="300">
        <f t="shared" si="46"/>
        <v>0.14797634149735148</v>
      </c>
      <c r="AG227" s="300">
        <f t="shared" si="47"/>
        <v>0.14875200820379311</v>
      </c>
      <c r="AH227" s="300">
        <f t="shared" si="48"/>
        <v>10.62800909207828</v>
      </c>
      <c r="AI227" s="300">
        <f t="shared" si="49"/>
        <v>0.55540745932021529</v>
      </c>
      <c r="AJ227" s="300">
        <f t="shared" si="50"/>
        <v>0.11380827339910898</v>
      </c>
      <c r="AK227" s="300">
        <f t="shared" si="51"/>
        <v>0.11380827339910898</v>
      </c>
      <c r="AL227" s="300">
        <f t="shared" si="52"/>
        <v>2.0685184788562041E-2</v>
      </c>
      <c r="AM227" s="300">
        <f t="shared" si="53"/>
        <v>4.4761456157152095E-2</v>
      </c>
      <c r="AN227" s="300">
        <f t="shared" si="54"/>
        <v>4.8361632453394844E-2</v>
      </c>
      <c r="AO227" s="300">
        <f t="shared" si="55"/>
        <v>429.88193428822939</v>
      </c>
    </row>
    <row r="228" spans="1:41" ht="15.75" thickBot="1" x14ac:dyDescent="0.3">
      <c r="A228" s="495" t="s">
        <v>569</v>
      </c>
      <c r="B228" s="490" t="s">
        <v>1473</v>
      </c>
      <c r="C228" s="491" t="s">
        <v>1471</v>
      </c>
      <c r="D228" s="491" t="s">
        <v>1472</v>
      </c>
      <c r="E228" s="6" t="s">
        <v>187</v>
      </c>
      <c r="F228" s="4" t="s">
        <v>188</v>
      </c>
      <c r="G228" s="4" t="s">
        <v>192</v>
      </c>
      <c r="H228" s="353">
        <v>2011</v>
      </c>
      <c r="I228" s="496">
        <f t="shared" si="42"/>
        <v>65</v>
      </c>
      <c r="J228" s="353">
        <v>31</v>
      </c>
      <c r="K228" s="353" t="s">
        <v>262</v>
      </c>
      <c r="L228" s="353" t="s">
        <v>1548</v>
      </c>
      <c r="M228" s="353" t="s">
        <v>42</v>
      </c>
      <c r="N228" s="353" t="s">
        <v>233</v>
      </c>
      <c r="O228" s="353" t="s">
        <v>35</v>
      </c>
      <c r="P228" s="354">
        <v>174.30121600000001</v>
      </c>
      <c r="Q228" s="354">
        <v>25.643519999999999</v>
      </c>
      <c r="R228" s="354">
        <v>29.649910999999999</v>
      </c>
      <c r="S228" s="354">
        <v>29.495301999999999</v>
      </c>
      <c r="T228" s="354">
        <v>29.649910999999999</v>
      </c>
      <c r="U228" s="354">
        <v>10249.073627</v>
      </c>
      <c r="V228" s="354">
        <v>510.85688299999998</v>
      </c>
      <c r="W228" s="354">
        <v>60.031072999999999</v>
      </c>
      <c r="X228" s="354">
        <v>60.031072999999999</v>
      </c>
      <c r="Y228" s="354">
        <v>13.340513</v>
      </c>
      <c r="Z228" s="354">
        <v>41.171031999999997</v>
      </c>
      <c r="AA228" s="354">
        <v>5.5195280000000002</v>
      </c>
      <c r="AB228" s="354">
        <v>395400.06413299998</v>
      </c>
      <c r="AC228" s="300">
        <f t="shared" si="43"/>
        <v>0.19213420174355295</v>
      </c>
      <c r="AD228" s="300">
        <f t="shared" si="44"/>
        <v>2.8267142124211199E-2</v>
      </c>
      <c r="AE228" s="300">
        <f t="shared" si="45"/>
        <v>3.2683432235793404E-2</v>
      </c>
      <c r="AF228" s="300">
        <f t="shared" si="46"/>
        <v>3.2513004986465616E-2</v>
      </c>
      <c r="AG228" s="300">
        <f t="shared" si="47"/>
        <v>3.2683432235793404E-2</v>
      </c>
      <c r="AH228" s="300">
        <f t="shared" si="48"/>
        <v>11.29766977606482</v>
      </c>
      <c r="AI228" s="300">
        <f t="shared" si="49"/>
        <v>0.56312331992224662</v>
      </c>
      <c r="AJ228" s="300">
        <f t="shared" si="50"/>
        <v>6.6172930719335624E-2</v>
      </c>
      <c r="AK228" s="300">
        <f t="shared" si="51"/>
        <v>6.6172930719335624E-2</v>
      </c>
      <c r="AL228" s="300">
        <f t="shared" si="52"/>
        <v>1.4705398361102028E-2</v>
      </c>
      <c r="AM228" s="300">
        <f t="shared" si="53"/>
        <v>4.5383294217971916E-2</v>
      </c>
      <c r="AN228" s="300">
        <f t="shared" si="54"/>
        <v>6.0842381402616795E-3</v>
      </c>
      <c r="AO228" s="300">
        <f t="shared" si="55"/>
        <v>435.85396266853115</v>
      </c>
    </row>
    <row r="229" spans="1:41" ht="15.75" thickBot="1" x14ac:dyDescent="0.3">
      <c r="A229" s="495" t="s">
        <v>569</v>
      </c>
      <c r="B229" s="490" t="s">
        <v>1473</v>
      </c>
      <c r="C229" s="491" t="s">
        <v>1471</v>
      </c>
      <c r="D229" s="491" t="s">
        <v>1472</v>
      </c>
      <c r="E229" s="6" t="s">
        <v>187</v>
      </c>
      <c r="F229" s="4" t="s">
        <v>188</v>
      </c>
      <c r="G229" s="4" t="s">
        <v>192</v>
      </c>
      <c r="H229" s="353">
        <v>2011</v>
      </c>
      <c r="I229" s="496">
        <f t="shared" si="42"/>
        <v>66</v>
      </c>
      <c r="J229" s="353">
        <v>32</v>
      </c>
      <c r="K229" s="353" t="s">
        <v>263</v>
      </c>
      <c r="L229" s="353" t="s">
        <v>1549</v>
      </c>
      <c r="M229" s="353" t="s">
        <v>42</v>
      </c>
      <c r="N229" s="353" t="s">
        <v>233</v>
      </c>
      <c r="O229" s="353" t="s">
        <v>35</v>
      </c>
      <c r="P229" s="354">
        <v>29.007308999999999</v>
      </c>
      <c r="Q229" s="354">
        <v>30.728691999999999</v>
      </c>
      <c r="R229" s="354">
        <v>35.529559999999996</v>
      </c>
      <c r="S229" s="354">
        <v>35.344292000000003</v>
      </c>
      <c r="T229" s="354">
        <v>35.529559999999996</v>
      </c>
      <c r="U229" s="354">
        <v>13261.927492000001</v>
      </c>
      <c r="V229" s="354">
        <v>791.85762</v>
      </c>
      <c r="W229" s="354">
        <v>90.138032999999993</v>
      </c>
      <c r="X229" s="354">
        <v>90.138032999999993</v>
      </c>
      <c r="Y229" s="354">
        <v>13.159606999999999</v>
      </c>
      <c r="Z229" s="354">
        <v>63.817473</v>
      </c>
      <c r="AA229" s="354">
        <v>13.160952999999999</v>
      </c>
      <c r="AB229" s="354">
        <v>612892.89436100004</v>
      </c>
      <c r="AC229" s="300">
        <f t="shared" si="43"/>
        <v>3.1975084783364791E-2</v>
      </c>
      <c r="AD229" s="300">
        <f t="shared" si="44"/>
        <v>3.3872584733106517E-2</v>
      </c>
      <c r="AE229" s="300">
        <f t="shared" si="45"/>
        <v>3.9164635827323595E-2</v>
      </c>
      <c r="AF229" s="300">
        <f t="shared" si="46"/>
        <v>3.8960412815542515E-2</v>
      </c>
      <c r="AG229" s="300">
        <f t="shared" si="47"/>
        <v>3.9164635827323595E-2</v>
      </c>
      <c r="AH229" s="300">
        <f t="shared" si="48"/>
        <v>14.618772666831534</v>
      </c>
      <c r="AI229" s="300">
        <f t="shared" si="49"/>
        <v>0.87287361043568212</v>
      </c>
      <c r="AJ229" s="300">
        <f t="shared" si="50"/>
        <v>9.936017323705322E-2</v>
      </c>
      <c r="AK229" s="300">
        <f t="shared" si="51"/>
        <v>9.936017323705322E-2</v>
      </c>
      <c r="AL229" s="300">
        <f t="shared" si="52"/>
        <v>1.4505983631255168E-2</v>
      </c>
      <c r="AM229" s="300">
        <f t="shared" si="53"/>
        <v>7.0346722263519623E-2</v>
      </c>
      <c r="AN229" s="300">
        <f t="shared" si="54"/>
        <v>1.4507467342278427E-2</v>
      </c>
      <c r="AO229" s="300">
        <f t="shared" si="55"/>
        <v>675.59876927276548</v>
      </c>
    </row>
    <row r="230" spans="1:41" ht="15.75" thickBot="1" x14ac:dyDescent="0.3">
      <c r="A230" s="495" t="s">
        <v>569</v>
      </c>
      <c r="B230" s="490" t="s">
        <v>1473</v>
      </c>
      <c r="C230" s="491" t="s">
        <v>1471</v>
      </c>
      <c r="D230" s="491" t="s">
        <v>1472</v>
      </c>
      <c r="E230" s="6" t="s">
        <v>187</v>
      </c>
      <c r="F230" s="4" t="s">
        <v>188</v>
      </c>
      <c r="G230" s="4" t="s">
        <v>192</v>
      </c>
      <c r="H230" s="353">
        <v>2011</v>
      </c>
      <c r="I230" s="496">
        <f t="shared" ref="I230:I293" si="56">I229+1</f>
        <v>67</v>
      </c>
      <c r="J230" s="353">
        <v>33</v>
      </c>
      <c r="K230" s="353" t="s">
        <v>1579</v>
      </c>
      <c r="L230" s="353" t="s">
        <v>1580</v>
      </c>
      <c r="M230" s="353" t="s">
        <v>42</v>
      </c>
      <c r="N230" s="353" t="s">
        <v>82</v>
      </c>
      <c r="O230" s="353" t="s">
        <v>35</v>
      </c>
      <c r="P230" s="354">
        <v>364.964832</v>
      </c>
      <c r="Q230" s="354">
        <v>95.863332999999997</v>
      </c>
      <c r="R230" s="354">
        <v>110.84045</v>
      </c>
      <c r="S230" s="354">
        <v>110.262473</v>
      </c>
      <c r="T230" s="354">
        <v>110.84045</v>
      </c>
      <c r="U230" s="354">
        <v>89684.443043000007</v>
      </c>
      <c r="V230" s="354">
        <v>3058.8654299999998</v>
      </c>
      <c r="W230" s="354">
        <v>309.34100000000001</v>
      </c>
      <c r="X230" s="354">
        <v>309.34100000000001</v>
      </c>
      <c r="Y230" s="354">
        <v>22.6418</v>
      </c>
      <c r="Z230" s="354">
        <v>246.52040500000001</v>
      </c>
      <c r="AA230" s="354">
        <v>40.178795000000001</v>
      </c>
      <c r="AB230" s="354">
        <v>2367542.9022300001</v>
      </c>
      <c r="AC230" s="300">
        <f t="shared" si="43"/>
        <v>0.40230486206584987</v>
      </c>
      <c r="AD230" s="300">
        <f t="shared" si="44"/>
        <v>0.10567123618019622</v>
      </c>
      <c r="AE230" s="300">
        <f t="shared" si="45"/>
        <v>0.12218068164048949</v>
      </c>
      <c r="AF230" s="300">
        <f t="shared" si="46"/>
        <v>0.12154357105646961</v>
      </c>
      <c r="AG230" s="300">
        <f t="shared" si="47"/>
        <v>0.12218068164048949</v>
      </c>
      <c r="AH230" s="300">
        <f t="shared" si="48"/>
        <v>98.86017589734972</v>
      </c>
      <c r="AI230" s="300">
        <f t="shared" si="49"/>
        <v>3.3718219592570131</v>
      </c>
      <c r="AJ230" s="300">
        <f t="shared" si="50"/>
        <v>0.34099008294671002</v>
      </c>
      <c r="AK230" s="300">
        <f t="shared" si="51"/>
        <v>0.34099008294671002</v>
      </c>
      <c r="AL230" s="300">
        <f t="shared" si="52"/>
        <v>2.4958312218758001E-2</v>
      </c>
      <c r="AM230" s="300">
        <f t="shared" si="53"/>
        <v>0.27174223057728059</v>
      </c>
      <c r="AN230" s="300">
        <f t="shared" si="54"/>
        <v>4.428954015067145E-2</v>
      </c>
      <c r="AO230" s="300">
        <f t="shared" si="55"/>
        <v>2609.769318038353</v>
      </c>
    </row>
    <row r="231" spans="1:41" ht="15.75" thickBot="1" x14ac:dyDescent="0.3">
      <c r="A231" s="495" t="s">
        <v>569</v>
      </c>
      <c r="B231" s="490" t="s">
        <v>1473</v>
      </c>
      <c r="C231" s="491" t="s">
        <v>1471</v>
      </c>
      <c r="D231" s="491" t="s">
        <v>1472</v>
      </c>
      <c r="E231" s="6" t="s">
        <v>187</v>
      </c>
      <c r="F231" s="4" t="s">
        <v>188</v>
      </c>
      <c r="G231" s="4" t="s">
        <v>192</v>
      </c>
      <c r="H231" s="353">
        <v>2011</v>
      </c>
      <c r="I231" s="496">
        <f t="shared" si="56"/>
        <v>68</v>
      </c>
      <c r="J231" s="353">
        <v>34</v>
      </c>
      <c r="K231" s="353" t="s">
        <v>1519</v>
      </c>
      <c r="L231" s="353" t="s">
        <v>1550</v>
      </c>
      <c r="M231" s="353" t="s">
        <v>42</v>
      </c>
      <c r="N231" s="353" t="s">
        <v>82</v>
      </c>
      <c r="O231" s="353" t="s">
        <v>35</v>
      </c>
      <c r="P231" s="354">
        <v>17.420994</v>
      </c>
      <c r="Q231" s="354">
        <v>2.9610729999999998</v>
      </c>
      <c r="R231" s="354">
        <v>3.4236930000000001</v>
      </c>
      <c r="S231" s="354">
        <v>3.40584</v>
      </c>
      <c r="T231" s="354">
        <v>3.4236930000000001</v>
      </c>
      <c r="U231" s="354">
        <v>1962.6928129999999</v>
      </c>
      <c r="V231" s="354">
        <v>90.492445000000004</v>
      </c>
      <c r="W231" s="354">
        <v>8.8395639999999993</v>
      </c>
      <c r="X231" s="354">
        <v>8.8395639999999993</v>
      </c>
      <c r="Y231" s="354">
        <v>0.60914100000000004</v>
      </c>
      <c r="Z231" s="354">
        <v>7.2929769999999996</v>
      </c>
      <c r="AA231" s="354">
        <v>0.937446</v>
      </c>
      <c r="AB231" s="354">
        <v>70040.591765999998</v>
      </c>
      <c r="AC231" s="300">
        <f t="shared" si="43"/>
        <v>1.920335871764214E-2</v>
      </c>
      <c r="AD231" s="300">
        <f t="shared" si="44"/>
        <v>3.2640242576356298E-3</v>
      </c>
      <c r="AE231" s="300">
        <f t="shared" si="45"/>
        <v>3.7739755158678299E-3</v>
      </c>
      <c r="AF231" s="300">
        <f t="shared" si="46"/>
        <v>3.7542959520503998E-3</v>
      </c>
      <c r="AG231" s="300">
        <f t="shared" si="47"/>
        <v>3.7739755158678299E-3</v>
      </c>
      <c r="AH231" s="300">
        <f t="shared" si="48"/>
        <v>2.163498485825615</v>
      </c>
      <c r="AI231" s="300">
        <f t="shared" si="49"/>
        <v>9.9750845593052945E-2</v>
      </c>
      <c r="AJ231" s="300">
        <f t="shared" si="50"/>
        <v>9.7439513726688392E-3</v>
      </c>
      <c r="AK231" s="300">
        <f t="shared" si="51"/>
        <v>9.7439513726688392E-3</v>
      </c>
      <c r="AL231" s="300">
        <f t="shared" si="52"/>
        <v>6.7146301368470991E-4</v>
      </c>
      <c r="AM231" s="300">
        <f t="shared" si="53"/>
        <v>8.0391310306698691E-3</v>
      </c>
      <c r="AN231" s="300">
        <f t="shared" si="54"/>
        <v>1.0333573283142598E-3</v>
      </c>
      <c r="AO231" s="300">
        <f t="shared" si="55"/>
        <v>77.20653646275467</v>
      </c>
    </row>
    <row r="232" spans="1:41" ht="15.75" thickBot="1" x14ac:dyDescent="0.3">
      <c r="A232" s="495" t="s">
        <v>569</v>
      </c>
      <c r="B232" s="490" t="s">
        <v>1473</v>
      </c>
      <c r="C232" s="491" t="s">
        <v>1471</v>
      </c>
      <c r="D232" s="491" t="s">
        <v>1472</v>
      </c>
      <c r="E232" s="6" t="s">
        <v>187</v>
      </c>
      <c r="F232" s="4" t="s">
        <v>188</v>
      </c>
      <c r="G232" s="4" t="s">
        <v>192</v>
      </c>
      <c r="H232" s="353">
        <v>2011</v>
      </c>
      <c r="I232" s="496">
        <f t="shared" si="56"/>
        <v>69</v>
      </c>
      <c r="J232" s="353">
        <v>35</v>
      </c>
      <c r="K232" s="353" t="s">
        <v>264</v>
      </c>
      <c r="L232" s="353" t="s">
        <v>1581</v>
      </c>
      <c r="M232" s="353" t="s">
        <v>42</v>
      </c>
      <c r="N232" s="353" t="s">
        <v>82</v>
      </c>
      <c r="O232" s="353" t="s">
        <v>35</v>
      </c>
      <c r="P232" s="354">
        <v>1.7882020000000001</v>
      </c>
      <c r="Q232" s="354">
        <v>0.34158100000000002</v>
      </c>
      <c r="R232" s="354">
        <v>0.39494800000000002</v>
      </c>
      <c r="S232" s="354">
        <v>0.39288800000000001</v>
      </c>
      <c r="T232" s="354">
        <v>0.39494800000000002</v>
      </c>
      <c r="U232" s="354">
        <v>265.31435499999998</v>
      </c>
      <c r="V232" s="354">
        <v>12.161645999999999</v>
      </c>
      <c r="W232" s="354">
        <v>1.1772359999999999</v>
      </c>
      <c r="X232" s="354">
        <v>1.1772359999999999</v>
      </c>
      <c r="Y232" s="354">
        <v>7.1884000000000003E-2</v>
      </c>
      <c r="Z232" s="354">
        <v>0.98013300000000003</v>
      </c>
      <c r="AA232" s="354">
        <v>0.125219</v>
      </c>
      <c r="AB232" s="354">
        <v>9413.03881</v>
      </c>
      <c r="AC232" s="300">
        <f t="shared" si="43"/>
        <v>1.9711552891646198E-3</v>
      </c>
      <c r="AD232" s="300">
        <f t="shared" si="44"/>
        <v>3.7652859958111002E-4</v>
      </c>
      <c r="AE232" s="300">
        <f t="shared" si="45"/>
        <v>4.3535564726187995E-4</v>
      </c>
      <c r="AF232" s="300">
        <f t="shared" si="46"/>
        <v>4.3308488596327998E-4</v>
      </c>
      <c r="AG232" s="300">
        <f t="shared" si="47"/>
        <v>4.3535564726187995E-4</v>
      </c>
      <c r="AH232" s="300">
        <f t="shared" si="48"/>
        <v>0.292459014221855</v>
      </c>
      <c r="AI232" s="300">
        <f t="shared" si="49"/>
        <v>1.3405919934016259E-2</v>
      </c>
      <c r="AJ232" s="300">
        <f t="shared" si="50"/>
        <v>1.2976805573391599E-3</v>
      </c>
      <c r="AK232" s="300">
        <f t="shared" si="51"/>
        <v>1.2976805573391599E-3</v>
      </c>
      <c r="AL232" s="300">
        <f t="shared" si="52"/>
        <v>7.9238546208039995E-5</v>
      </c>
      <c r="AM232" s="300">
        <f t="shared" si="53"/>
        <v>1.0804116912042298E-3</v>
      </c>
      <c r="AN232" s="300">
        <f t="shared" si="54"/>
        <v>1.3803031992689E-4</v>
      </c>
      <c r="AO232" s="300">
        <f t="shared" si="55"/>
        <v>10.37609914173194</v>
      </c>
    </row>
    <row r="233" spans="1:41" ht="15.75" thickBot="1" x14ac:dyDescent="0.3">
      <c r="A233" s="495" t="s">
        <v>569</v>
      </c>
      <c r="B233" s="490" t="s">
        <v>1473</v>
      </c>
      <c r="C233" s="491" t="s">
        <v>1471</v>
      </c>
      <c r="D233" s="491" t="s">
        <v>1472</v>
      </c>
      <c r="E233" s="6" t="s">
        <v>187</v>
      </c>
      <c r="F233" s="4" t="s">
        <v>188</v>
      </c>
      <c r="G233" s="4" t="s">
        <v>192</v>
      </c>
      <c r="H233" s="353">
        <v>2011</v>
      </c>
      <c r="I233" s="496">
        <f t="shared" si="56"/>
        <v>70</v>
      </c>
      <c r="J233" s="353">
        <v>36</v>
      </c>
      <c r="K233" s="353" t="s">
        <v>265</v>
      </c>
      <c r="L233" s="353" t="s">
        <v>266</v>
      </c>
      <c r="M233" s="353" t="s">
        <v>30</v>
      </c>
      <c r="N233" s="353" t="s">
        <v>82</v>
      </c>
      <c r="O233" s="353" t="s">
        <v>35</v>
      </c>
      <c r="P233" s="354">
        <v>196.17331899999999</v>
      </c>
      <c r="Q233" s="354">
        <v>117.703991</v>
      </c>
      <c r="R233" s="354">
        <v>136.09336200000001</v>
      </c>
      <c r="S233" s="354">
        <v>135.38370399999999</v>
      </c>
      <c r="T233" s="354">
        <v>136.09336200000001</v>
      </c>
      <c r="U233" s="354">
        <v>16141.79725</v>
      </c>
      <c r="V233" s="354">
        <v>508.89888200000001</v>
      </c>
      <c r="W233" s="354">
        <v>90.628810000000001</v>
      </c>
      <c r="X233" s="354">
        <v>90.628810000000001</v>
      </c>
      <c r="Y233" s="354">
        <v>4.2898969999999998</v>
      </c>
      <c r="Z233" s="354">
        <v>41.013232000000002</v>
      </c>
      <c r="AA233" s="354">
        <v>45.325681000000003</v>
      </c>
      <c r="AB233" s="354">
        <v>393884.58377899998</v>
      </c>
      <c r="AC233" s="300">
        <f t="shared" si="43"/>
        <v>0.21624406825393785</v>
      </c>
      <c r="AD233" s="300">
        <f t="shared" si="44"/>
        <v>0.12974644051143822</v>
      </c>
      <c r="AE233" s="300">
        <f t="shared" si="45"/>
        <v>0.15001725214852421</v>
      </c>
      <c r="AF233" s="300">
        <f t="shared" si="46"/>
        <v>0.14923498810889221</v>
      </c>
      <c r="AG233" s="300">
        <f t="shared" si="47"/>
        <v>0.15001725214852421</v>
      </c>
      <c r="AH233" s="300">
        <f t="shared" si="48"/>
        <v>17.793285672401897</v>
      </c>
      <c r="AI233" s="300">
        <f t="shared" si="49"/>
        <v>0.56096499327495541</v>
      </c>
      <c r="AJ233" s="300">
        <f t="shared" si="50"/>
        <v>9.9901162274841096E-2</v>
      </c>
      <c r="AK233" s="300">
        <f t="shared" si="51"/>
        <v>9.9901162274841096E-2</v>
      </c>
      <c r="AL233" s="300">
        <f t="shared" si="52"/>
        <v>4.7288019818350702E-3</v>
      </c>
      <c r="AM233" s="300">
        <f t="shared" si="53"/>
        <v>4.520934949325392E-2</v>
      </c>
      <c r="AN233" s="300">
        <f t="shared" si="54"/>
        <v>4.9963010799752114E-2</v>
      </c>
      <c r="AO233" s="300">
        <f t="shared" si="55"/>
        <v>434.18343153423422</v>
      </c>
    </row>
    <row r="234" spans="1:41" ht="15.75" thickBot="1" x14ac:dyDescent="0.3">
      <c r="A234" s="495" t="s">
        <v>569</v>
      </c>
      <c r="B234" s="490" t="s">
        <v>1473</v>
      </c>
      <c r="C234" s="491" t="s">
        <v>1471</v>
      </c>
      <c r="D234" s="491" t="s">
        <v>1472</v>
      </c>
      <c r="E234" s="6" t="s">
        <v>187</v>
      </c>
      <c r="F234" s="4" t="s">
        <v>188</v>
      </c>
      <c r="G234" s="4" t="s">
        <v>192</v>
      </c>
      <c r="H234" s="353">
        <v>2011</v>
      </c>
      <c r="I234" s="496">
        <f t="shared" si="56"/>
        <v>71</v>
      </c>
      <c r="J234" s="353">
        <v>37</v>
      </c>
      <c r="K234" s="353" t="s">
        <v>267</v>
      </c>
      <c r="L234" s="353" t="s">
        <v>1520</v>
      </c>
      <c r="M234" s="353" t="s">
        <v>42</v>
      </c>
      <c r="N234" s="353" t="s">
        <v>233</v>
      </c>
      <c r="O234" s="353" t="s">
        <v>35</v>
      </c>
      <c r="P234" s="354">
        <v>4.3496E-2</v>
      </c>
      <c r="Q234" s="354">
        <v>0.171152</v>
      </c>
      <c r="R234" s="354">
        <v>0.19789200000000001</v>
      </c>
      <c r="S234" s="354">
        <v>0.19686000000000001</v>
      </c>
      <c r="T234" s="354">
        <v>0.19789200000000001</v>
      </c>
      <c r="U234" s="354">
        <v>2.1984919999999999</v>
      </c>
      <c r="V234" s="354">
        <v>0.207289</v>
      </c>
      <c r="W234" s="354">
        <v>9.2050999999999994E-2</v>
      </c>
      <c r="X234" s="354">
        <v>9.2050999999999994E-2</v>
      </c>
      <c r="Y234" s="354">
        <v>1.4001E-2</v>
      </c>
      <c r="Z234" s="354">
        <v>1.6705999999999999E-2</v>
      </c>
      <c r="AA234" s="354">
        <v>6.1344000000000003E-2</v>
      </c>
      <c r="AB234" s="354">
        <v>160.440044</v>
      </c>
      <c r="AC234" s="300">
        <f t="shared" si="43"/>
        <v>4.7946132739759998E-5</v>
      </c>
      <c r="AD234" s="300">
        <f t="shared" si="44"/>
        <v>1.8866278532911999E-4</v>
      </c>
      <c r="AE234" s="300">
        <f t="shared" si="45"/>
        <v>2.1813858975851998E-4</v>
      </c>
      <c r="AF234" s="300">
        <f t="shared" si="46"/>
        <v>2.1700100448660001E-4</v>
      </c>
      <c r="AG234" s="300">
        <f t="shared" si="47"/>
        <v>2.1813858975851998E-4</v>
      </c>
      <c r="AH234" s="300">
        <f t="shared" si="48"/>
        <v>2.4234225965445197E-3</v>
      </c>
      <c r="AI234" s="300">
        <f t="shared" si="49"/>
        <v>2.2849700913858998E-4</v>
      </c>
      <c r="AJ234" s="300">
        <f t="shared" si="50"/>
        <v>1.0146885839680998E-4</v>
      </c>
      <c r="AK234" s="300">
        <f t="shared" si="51"/>
        <v>1.0146885839680998E-4</v>
      </c>
      <c r="AL234" s="300">
        <f t="shared" si="52"/>
        <v>1.5433460651309997E-5</v>
      </c>
      <c r="AM234" s="300">
        <f t="shared" si="53"/>
        <v>1.8415212744859997E-5</v>
      </c>
      <c r="AN234" s="300">
        <f t="shared" si="54"/>
        <v>6.7620185000640004E-5</v>
      </c>
      <c r="AO234" s="300">
        <f t="shared" si="55"/>
        <v>0.17685487507809763</v>
      </c>
    </row>
    <row r="235" spans="1:41" ht="15.75" thickBot="1" x14ac:dyDescent="0.3">
      <c r="A235" s="495" t="s">
        <v>569</v>
      </c>
      <c r="B235" s="490" t="s">
        <v>1473</v>
      </c>
      <c r="C235" s="491" t="s">
        <v>1471</v>
      </c>
      <c r="D235" s="491" t="s">
        <v>1472</v>
      </c>
      <c r="E235" s="6" t="s">
        <v>187</v>
      </c>
      <c r="F235" s="4" t="s">
        <v>188</v>
      </c>
      <c r="G235" s="4" t="s">
        <v>192</v>
      </c>
      <c r="H235" s="353">
        <v>2011</v>
      </c>
      <c r="I235" s="496">
        <f t="shared" si="56"/>
        <v>72</v>
      </c>
      <c r="J235" s="353">
        <v>38</v>
      </c>
      <c r="K235" s="353" t="s">
        <v>269</v>
      </c>
      <c r="L235" s="353" t="s">
        <v>270</v>
      </c>
      <c r="M235" s="353" t="s">
        <v>42</v>
      </c>
      <c r="N235" s="353" t="s">
        <v>233</v>
      </c>
      <c r="O235" s="353" t="s">
        <v>35</v>
      </c>
      <c r="P235" s="354">
        <v>18.846344999999999</v>
      </c>
      <c r="Q235" s="354">
        <v>0.94231699999999996</v>
      </c>
      <c r="R235" s="354">
        <v>1.089539</v>
      </c>
      <c r="S235" s="354">
        <v>1.083858</v>
      </c>
      <c r="T235" s="354">
        <v>1.089539</v>
      </c>
      <c r="U235" s="354">
        <v>403.487325</v>
      </c>
      <c r="V235" s="354">
        <v>27.159818000000001</v>
      </c>
      <c r="W235" s="354">
        <v>2.8681999999999999</v>
      </c>
      <c r="X235" s="354">
        <v>2.8681999999999999</v>
      </c>
      <c r="Y235" s="354">
        <v>0.22895099999999999</v>
      </c>
      <c r="Z235" s="354">
        <v>2.1888670000000001</v>
      </c>
      <c r="AA235" s="354">
        <v>0.450382</v>
      </c>
      <c r="AB235" s="354">
        <v>21021.530780000001</v>
      </c>
      <c r="AC235" s="300">
        <f t="shared" si="43"/>
        <v>2.0774539245661947E-2</v>
      </c>
      <c r="AD235" s="300">
        <f t="shared" si="44"/>
        <v>1.0387266867052697E-3</v>
      </c>
      <c r="AE235" s="300">
        <f t="shared" si="45"/>
        <v>1.2010111623860899E-3</v>
      </c>
      <c r="AF235" s="300">
        <f t="shared" si="46"/>
        <v>1.1947489318339798E-3</v>
      </c>
      <c r="AG235" s="300">
        <f t="shared" si="47"/>
        <v>1.2010111623860899E-3</v>
      </c>
      <c r="AH235" s="300">
        <f t="shared" si="48"/>
        <v>0.44476864178914571</v>
      </c>
      <c r="AI235" s="300">
        <f t="shared" si="49"/>
        <v>2.993857455894158E-2</v>
      </c>
      <c r="AJ235" s="300">
        <f t="shared" si="50"/>
        <v>3.1616492993419999E-3</v>
      </c>
      <c r="AK235" s="300">
        <f t="shared" si="51"/>
        <v>3.1616492993419999E-3</v>
      </c>
      <c r="AL235" s="300">
        <f t="shared" si="52"/>
        <v>2.5237527673580994E-4</v>
      </c>
      <c r="AM235" s="300">
        <f t="shared" si="53"/>
        <v>2.4128128501857702E-3</v>
      </c>
      <c r="AN235" s="300">
        <f t="shared" si="54"/>
        <v>4.9646117242041997E-4</v>
      </c>
      <c r="AO235" s="300">
        <f t="shared" si="55"/>
        <v>23.17227113230712</v>
      </c>
    </row>
    <row r="236" spans="1:41" ht="15.75" thickBot="1" x14ac:dyDescent="0.3">
      <c r="A236" s="495" t="s">
        <v>569</v>
      </c>
      <c r="B236" s="490" t="s">
        <v>1473</v>
      </c>
      <c r="C236" s="491" t="s">
        <v>1471</v>
      </c>
      <c r="D236" s="491" t="s">
        <v>1472</v>
      </c>
      <c r="E236" s="6" t="s">
        <v>187</v>
      </c>
      <c r="F236" s="4" t="s">
        <v>188</v>
      </c>
      <c r="G236" s="4" t="s">
        <v>192</v>
      </c>
      <c r="H236" s="353">
        <v>2011</v>
      </c>
      <c r="I236" s="496">
        <f t="shared" si="56"/>
        <v>73</v>
      </c>
      <c r="J236" s="353">
        <v>39</v>
      </c>
      <c r="K236" s="353" t="s">
        <v>84</v>
      </c>
      <c r="L236" s="353" t="s">
        <v>1582</v>
      </c>
      <c r="M236" s="353" t="s">
        <v>42</v>
      </c>
      <c r="N236" s="353" t="s">
        <v>85</v>
      </c>
      <c r="O236" s="353" t="s">
        <v>35</v>
      </c>
      <c r="P236" s="354">
        <v>0.47065099999999999</v>
      </c>
      <c r="Q236" s="354">
        <v>0.13625300000000001</v>
      </c>
      <c r="R236" s="354">
        <v>0.15754000000000001</v>
      </c>
      <c r="S236" s="354">
        <v>0.156719</v>
      </c>
      <c r="T236" s="354">
        <v>0.15754000000000001</v>
      </c>
      <c r="U236" s="354">
        <v>5.3622360000000002</v>
      </c>
      <c r="V236" s="354">
        <v>0.61204599999999998</v>
      </c>
      <c r="W236" s="354">
        <v>0.13810500000000001</v>
      </c>
      <c r="X236" s="354">
        <v>0.13810500000000001</v>
      </c>
      <c r="Y236" s="354">
        <v>3.8363000000000001E-2</v>
      </c>
      <c r="Z236" s="354">
        <v>4.9326000000000002E-2</v>
      </c>
      <c r="AA236" s="354">
        <v>5.0416999999999997E-2</v>
      </c>
      <c r="AB236" s="354">
        <v>473.72006599999997</v>
      </c>
      <c r="AC236" s="300">
        <f t="shared" si="43"/>
        <v>5.1880392036281003E-4</v>
      </c>
      <c r="AD236" s="300">
        <f t="shared" si="44"/>
        <v>1.5019322292143E-4</v>
      </c>
      <c r="AE236" s="300">
        <f t="shared" si="45"/>
        <v>1.7365812377740001E-4</v>
      </c>
      <c r="AF236" s="300">
        <f t="shared" si="46"/>
        <v>1.7275312619188999E-4</v>
      </c>
      <c r="AG236" s="300">
        <f t="shared" si="47"/>
        <v>1.7365812377740001E-4</v>
      </c>
      <c r="AH236" s="300">
        <f t="shared" si="48"/>
        <v>5.9108533896891592E-3</v>
      </c>
      <c r="AI236" s="300">
        <f t="shared" si="49"/>
        <v>6.7466522804025993E-4</v>
      </c>
      <c r="AJ236" s="300">
        <f t="shared" si="50"/>
        <v>1.5223470346755001E-4</v>
      </c>
      <c r="AK236" s="300">
        <f t="shared" si="51"/>
        <v>1.5223470346755001E-4</v>
      </c>
      <c r="AL236" s="300">
        <f t="shared" si="52"/>
        <v>4.2287968785529998E-5</v>
      </c>
      <c r="AM236" s="300">
        <f t="shared" si="53"/>
        <v>5.4372607677059999E-5</v>
      </c>
      <c r="AN236" s="300">
        <f t="shared" si="54"/>
        <v>5.5575229316269995E-5</v>
      </c>
      <c r="AO236" s="300">
        <f t="shared" si="55"/>
        <v>0.52218698652574647</v>
      </c>
    </row>
    <row r="237" spans="1:41" ht="15.75" thickBot="1" x14ac:dyDescent="0.3">
      <c r="A237" s="495" t="s">
        <v>569</v>
      </c>
      <c r="B237" s="490" t="s">
        <v>1473</v>
      </c>
      <c r="C237" s="491" t="s">
        <v>1471</v>
      </c>
      <c r="D237" s="491" t="s">
        <v>1472</v>
      </c>
      <c r="E237" s="6" t="s">
        <v>187</v>
      </c>
      <c r="F237" s="4" t="s">
        <v>188</v>
      </c>
      <c r="G237" s="4" t="s">
        <v>192</v>
      </c>
      <c r="H237" s="353">
        <v>2011</v>
      </c>
      <c r="I237" s="496">
        <f t="shared" si="56"/>
        <v>74</v>
      </c>
      <c r="J237" s="353">
        <v>40</v>
      </c>
      <c r="K237" s="353" t="s">
        <v>271</v>
      </c>
      <c r="L237" s="353" t="s">
        <v>246</v>
      </c>
      <c r="M237" s="353" t="s">
        <v>42</v>
      </c>
      <c r="N237" s="353" t="s">
        <v>85</v>
      </c>
      <c r="O237" s="353" t="s">
        <v>35</v>
      </c>
      <c r="P237" s="354">
        <v>2.538297</v>
      </c>
      <c r="Q237" s="354">
        <v>0.38959899999999997</v>
      </c>
      <c r="R237" s="354">
        <v>0.45046799999999998</v>
      </c>
      <c r="S237" s="354">
        <v>0.44811899999999999</v>
      </c>
      <c r="T237" s="354">
        <v>0.45046799999999998</v>
      </c>
      <c r="U237" s="354">
        <v>47.384635000000003</v>
      </c>
      <c r="V237" s="354">
        <v>3.0689039999999999</v>
      </c>
      <c r="W237" s="354">
        <v>0.62571100000000002</v>
      </c>
      <c r="X237" s="354">
        <v>0.62571100000000002</v>
      </c>
      <c r="Y237" s="354">
        <v>0.20525399999999999</v>
      </c>
      <c r="Z237" s="354">
        <v>0.24732899999999999</v>
      </c>
      <c r="AA237" s="354">
        <v>0.173127</v>
      </c>
      <c r="AB237" s="354">
        <v>2375.3127920000002</v>
      </c>
      <c r="AC237" s="300">
        <f t="shared" si="43"/>
        <v>2.7979934912390697E-3</v>
      </c>
      <c r="AD237" s="300">
        <f t="shared" si="44"/>
        <v>4.2945938406468992E-4</v>
      </c>
      <c r="AE237" s="300">
        <f t="shared" si="45"/>
        <v>4.9655597119307993E-4</v>
      </c>
      <c r="AF237" s="300">
        <f t="shared" si="46"/>
        <v>4.9396664192588992E-4</v>
      </c>
      <c r="AG237" s="300">
        <f t="shared" si="47"/>
        <v>4.9655597119307993E-4</v>
      </c>
      <c r="AH237" s="300">
        <f t="shared" si="48"/>
        <v>5.2232619080721847E-2</v>
      </c>
      <c r="AI237" s="300">
        <f t="shared" si="49"/>
        <v>3.3828875885042399E-3</v>
      </c>
      <c r="AJ237" s="300">
        <f t="shared" si="50"/>
        <v>6.8972831209140992E-4</v>
      </c>
      <c r="AK237" s="300">
        <f t="shared" si="51"/>
        <v>6.8972831209140992E-4</v>
      </c>
      <c r="AL237" s="300">
        <f t="shared" si="52"/>
        <v>2.2625380562273998E-4</v>
      </c>
      <c r="AM237" s="300">
        <f t="shared" si="53"/>
        <v>2.7263355399099001E-4</v>
      </c>
      <c r="AN237" s="300">
        <f t="shared" si="54"/>
        <v>1.9083985016636997E-4</v>
      </c>
      <c r="AO237" s="300">
        <f t="shared" si="55"/>
        <v>2.6183341554092778</v>
      </c>
    </row>
    <row r="238" spans="1:41" ht="15.75" thickBot="1" x14ac:dyDescent="0.3">
      <c r="A238" s="495" t="s">
        <v>569</v>
      </c>
      <c r="B238" s="490" t="s">
        <v>1473</v>
      </c>
      <c r="C238" s="491" t="s">
        <v>1471</v>
      </c>
      <c r="D238" s="491" t="s">
        <v>1472</v>
      </c>
      <c r="E238" s="6" t="s">
        <v>187</v>
      </c>
      <c r="F238" s="4" t="s">
        <v>188</v>
      </c>
      <c r="G238" s="4" t="s">
        <v>192</v>
      </c>
      <c r="H238" s="353">
        <v>2011</v>
      </c>
      <c r="I238" s="496">
        <f t="shared" si="56"/>
        <v>75</v>
      </c>
      <c r="J238" s="353">
        <v>41</v>
      </c>
      <c r="K238" s="353" t="s">
        <v>272</v>
      </c>
      <c r="L238" s="353" t="s">
        <v>273</v>
      </c>
      <c r="M238" s="353" t="s">
        <v>42</v>
      </c>
      <c r="N238" s="353" t="s">
        <v>85</v>
      </c>
      <c r="O238" s="353" t="s">
        <v>35</v>
      </c>
      <c r="P238" s="354">
        <v>154.83586299999999</v>
      </c>
      <c r="Q238" s="354">
        <v>37.009548000000002</v>
      </c>
      <c r="R238" s="354">
        <v>42.791699000000001</v>
      </c>
      <c r="S238" s="354">
        <v>42.568562</v>
      </c>
      <c r="T238" s="354">
        <v>42.791699000000001</v>
      </c>
      <c r="U238" s="354">
        <v>2910.9908420000002</v>
      </c>
      <c r="V238" s="354">
        <v>196.332144</v>
      </c>
      <c r="W238" s="354">
        <v>56.377535999999999</v>
      </c>
      <c r="X238" s="354">
        <v>56.377535999999999</v>
      </c>
      <c r="Y238" s="354">
        <v>24.29224</v>
      </c>
      <c r="Z238" s="354">
        <v>15.822820999999999</v>
      </c>
      <c r="AA238" s="354">
        <v>16.262475999999999</v>
      </c>
      <c r="AB238" s="354">
        <v>151959.86399400001</v>
      </c>
      <c r="AC238" s="300">
        <f t="shared" si="43"/>
        <v>0.17067732297851052</v>
      </c>
      <c r="AD238" s="300">
        <f t="shared" si="44"/>
        <v>4.0796043338387884E-2</v>
      </c>
      <c r="AE238" s="300">
        <f t="shared" si="45"/>
        <v>4.7169773781815687E-2</v>
      </c>
      <c r="AF238" s="300">
        <f t="shared" si="46"/>
        <v>4.6923807343036215E-2</v>
      </c>
      <c r="AG238" s="300">
        <f t="shared" si="47"/>
        <v>4.7169773781815687E-2</v>
      </c>
      <c r="AH238" s="300">
        <f t="shared" si="48"/>
        <v>3.2088181284430228</v>
      </c>
      <c r="AI238" s="300">
        <f t="shared" si="49"/>
        <v>0.21641914284774863</v>
      </c>
      <c r="AJ238" s="300">
        <f t="shared" si="50"/>
        <v>6.2145595562732157E-2</v>
      </c>
      <c r="AK238" s="300">
        <f t="shared" si="51"/>
        <v>6.2145595562732157E-2</v>
      </c>
      <c r="AL238" s="300">
        <f t="shared" si="52"/>
        <v>2.6777610897234395E-2</v>
      </c>
      <c r="AM238" s="300">
        <f t="shared" si="53"/>
        <v>1.7441674544405508E-2</v>
      </c>
      <c r="AN238" s="300">
        <f t="shared" si="54"/>
        <v>1.792631122340356E-2</v>
      </c>
      <c r="AO238" s="300">
        <f t="shared" si="55"/>
        <v>167.50707674664798</v>
      </c>
    </row>
    <row r="239" spans="1:41" ht="15.75" thickBot="1" x14ac:dyDescent="0.3">
      <c r="A239" s="495" t="s">
        <v>569</v>
      </c>
      <c r="B239" s="490" t="s">
        <v>1473</v>
      </c>
      <c r="C239" s="491" t="s">
        <v>1471</v>
      </c>
      <c r="D239" s="491" t="s">
        <v>1472</v>
      </c>
      <c r="E239" s="6" t="s">
        <v>187</v>
      </c>
      <c r="F239" s="4" t="s">
        <v>188</v>
      </c>
      <c r="G239" s="4" t="s">
        <v>192</v>
      </c>
      <c r="H239" s="353">
        <v>2011</v>
      </c>
      <c r="I239" s="496">
        <f t="shared" si="56"/>
        <v>76</v>
      </c>
      <c r="J239" s="353">
        <v>42</v>
      </c>
      <c r="K239" s="353" t="s">
        <v>274</v>
      </c>
      <c r="L239" s="353" t="s">
        <v>1521</v>
      </c>
      <c r="M239" s="353" t="s">
        <v>30</v>
      </c>
      <c r="N239" s="353" t="s">
        <v>82</v>
      </c>
      <c r="O239" s="353" t="s">
        <v>35</v>
      </c>
      <c r="P239" s="354">
        <v>37.172009000000003</v>
      </c>
      <c r="Q239" s="354">
        <v>24.274963</v>
      </c>
      <c r="R239" s="354">
        <v>28.067539</v>
      </c>
      <c r="S239" s="354">
        <v>27.921181000000001</v>
      </c>
      <c r="T239" s="354">
        <v>28.067539</v>
      </c>
      <c r="U239" s="354">
        <v>9737.9830839999995</v>
      </c>
      <c r="V239" s="354">
        <v>613.60073999999997</v>
      </c>
      <c r="W239" s="354">
        <v>70.238392000000005</v>
      </c>
      <c r="X239" s="354">
        <v>70.238392000000005</v>
      </c>
      <c r="Y239" s="354">
        <v>10.928011</v>
      </c>
      <c r="Z239" s="354">
        <v>49.451374999999999</v>
      </c>
      <c r="AA239" s="354">
        <v>9.8590049999999998</v>
      </c>
      <c r="AB239" s="354">
        <v>474923.17313399998</v>
      </c>
      <c r="AC239" s="300">
        <f t="shared" si="43"/>
        <v>4.0975125936121792E-2</v>
      </c>
      <c r="AD239" s="300">
        <f t="shared" si="44"/>
        <v>2.6758566264731526E-2</v>
      </c>
      <c r="AE239" s="300">
        <f t="shared" si="45"/>
        <v>3.0939165683566087E-2</v>
      </c>
      <c r="AF239" s="300">
        <f t="shared" si="46"/>
        <v>3.0777833604857106E-2</v>
      </c>
      <c r="AG239" s="300">
        <f t="shared" si="47"/>
        <v>3.0939165683566087E-2</v>
      </c>
      <c r="AH239" s="300">
        <f t="shared" si="48"/>
        <v>10.734288890081878</v>
      </c>
      <c r="AI239" s="300">
        <f t="shared" si="49"/>
        <v>0.67637903552636935</v>
      </c>
      <c r="AJ239" s="300">
        <f t="shared" si="50"/>
        <v>7.7424573897813515E-2</v>
      </c>
      <c r="AK239" s="300">
        <f t="shared" si="51"/>
        <v>7.7424573897813515E-2</v>
      </c>
      <c r="AL239" s="300">
        <f t="shared" si="52"/>
        <v>1.2046070121104408E-2</v>
      </c>
      <c r="AM239" s="300">
        <f t="shared" si="53"/>
        <v>5.4510809957551247E-2</v>
      </c>
      <c r="AN239" s="300">
        <f t="shared" si="54"/>
        <v>1.0867692716846549E-2</v>
      </c>
      <c r="AO239" s="300">
        <f t="shared" si="55"/>
        <v>523.51318512669627</v>
      </c>
    </row>
    <row r="240" spans="1:41" ht="15.75" thickBot="1" x14ac:dyDescent="0.3">
      <c r="A240" s="495" t="s">
        <v>569</v>
      </c>
      <c r="B240" s="490" t="s">
        <v>1473</v>
      </c>
      <c r="C240" s="491" t="s">
        <v>1471</v>
      </c>
      <c r="D240" s="491" t="s">
        <v>1472</v>
      </c>
      <c r="E240" s="6" t="s">
        <v>187</v>
      </c>
      <c r="F240" s="4" t="s">
        <v>188</v>
      </c>
      <c r="G240" s="4" t="s">
        <v>192</v>
      </c>
      <c r="H240" s="353">
        <v>2011</v>
      </c>
      <c r="I240" s="496">
        <f t="shared" si="56"/>
        <v>77</v>
      </c>
      <c r="J240" s="353">
        <v>43</v>
      </c>
      <c r="K240" s="353" t="s">
        <v>275</v>
      </c>
      <c r="L240" s="353" t="s">
        <v>276</v>
      </c>
      <c r="M240" s="353" t="s">
        <v>42</v>
      </c>
      <c r="N240" s="353" t="s">
        <v>195</v>
      </c>
      <c r="O240" s="353" t="s">
        <v>35</v>
      </c>
      <c r="P240" s="354">
        <v>0.29693399999999998</v>
      </c>
      <c r="Q240" s="354">
        <v>0.104045</v>
      </c>
      <c r="R240" s="354">
        <v>0.1203</v>
      </c>
      <c r="S240" s="354">
        <v>0.119673</v>
      </c>
      <c r="T240" s="354">
        <v>0.1203</v>
      </c>
      <c r="U240" s="354">
        <v>6.0429310000000003</v>
      </c>
      <c r="V240" s="354">
        <v>0.37119000000000002</v>
      </c>
      <c r="W240" s="354">
        <v>0.124651</v>
      </c>
      <c r="X240" s="354">
        <v>0.124651</v>
      </c>
      <c r="Y240" s="354">
        <v>4.6613000000000002E-2</v>
      </c>
      <c r="Z240" s="354">
        <v>2.9915000000000001E-2</v>
      </c>
      <c r="AA240" s="354">
        <v>4.8122999999999999E-2</v>
      </c>
      <c r="AB240" s="354">
        <v>287.29837500000002</v>
      </c>
      <c r="AC240" s="300">
        <f t="shared" si="43"/>
        <v>3.2731370652353995E-4</v>
      </c>
      <c r="AD240" s="300">
        <f t="shared" si="44"/>
        <v>1.1468998024894999E-4</v>
      </c>
      <c r="AE240" s="300">
        <f t="shared" si="45"/>
        <v>1.3260805059299999E-4</v>
      </c>
      <c r="AF240" s="300">
        <f t="shared" si="46"/>
        <v>1.3191690140162998E-4</v>
      </c>
      <c r="AG240" s="300">
        <f t="shared" si="47"/>
        <v>1.3260805059299999E-4</v>
      </c>
      <c r="AH240" s="300">
        <f t="shared" si="48"/>
        <v>6.6611911868496099E-3</v>
      </c>
      <c r="AI240" s="300">
        <f t="shared" si="49"/>
        <v>4.091669351589E-4</v>
      </c>
      <c r="AJ240" s="300">
        <f t="shared" si="50"/>
        <v>1.3740420710280999E-4</v>
      </c>
      <c r="AK240" s="300">
        <f t="shared" si="51"/>
        <v>1.3740420710280999E-4</v>
      </c>
      <c r="AL240" s="300">
        <f t="shared" si="52"/>
        <v>5.1382037093029999E-5</v>
      </c>
      <c r="AM240" s="300">
        <f t="shared" si="53"/>
        <v>3.2975642838649996E-5</v>
      </c>
      <c r="AN240" s="300">
        <f t="shared" si="54"/>
        <v>5.3046527171129998E-5</v>
      </c>
      <c r="AO240" s="300">
        <f t="shared" si="55"/>
        <v>0.31669224810712127</v>
      </c>
    </row>
    <row r="241" spans="1:41" ht="15.75" thickBot="1" x14ac:dyDescent="0.3">
      <c r="A241" s="495" t="s">
        <v>569</v>
      </c>
      <c r="B241" s="490" t="s">
        <v>1473</v>
      </c>
      <c r="C241" s="491" t="s">
        <v>1471</v>
      </c>
      <c r="D241" s="491" t="s">
        <v>1472</v>
      </c>
      <c r="E241" s="6" t="s">
        <v>187</v>
      </c>
      <c r="F241" s="4" t="s">
        <v>188</v>
      </c>
      <c r="G241" s="4" t="s">
        <v>192</v>
      </c>
      <c r="H241" s="353">
        <v>2011</v>
      </c>
      <c r="I241" s="496">
        <f t="shared" si="56"/>
        <v>78</v>
      </c>
      <c r="J241" s="353">
        <v>44</v>
      </c>
      <c r="K241" s="353" t="s">
        <v>1522</v>
      </c>
      <c r="L241" s="353" t="s">
        <v>1551</v>
      </c>
      <c r="M241" s="353" t="s">
        <v>42</v>
      </c>
      <c r="N241" s="353" t="s">
        <v>195</v>
      </c>
      <c r="O241" s="353" t="s">
        <v>35</v>
      </c>
      <c r="P241" s="354">
        <v>87.946777999999995</v>
      </c>
      <c r="Q241" s="354">
        <v>1.9415000000000002E-2</v>
      </c>
      <c r="R241" s="354">
        <v>2.2447999999999999E-2</v>
      </c>
      <c r="S241" s="354">
        <v>2.2331E-2</v>
      </c>
      <c r="T241" s="354">
        <v>2.2447999999999999E-2</v>
      </c>
      <c r="U241" s="354">
        <v>2746.749957</v>
      </c>
      <c r="V241" s="354">
        <v>253.49195800000001</v>
      </c>
      <c r="W241" s="354">
        <v>33.478579000000003</v>
      </c>
      <c r="X241" s="354">
        <v>33.478579000000003</v>
      </c>
      <c r="Y241" s="354">
        <v>12.15554</v>
      </c>
      <c r="Z241" s="354">
        <v>20.429451</v>
      </c>
      <c r="AA241" s="354">
        <v>0.89358800000000005</v>
      </c>
      <c r="AB241" s="354">
        <v>196201.205521</v>
      </c>
      <c r="AC241" s="300">
        <f t="shared" si="43"/>
        <v>9.6944728067459171E-2</v>
      </c>
      <c r="AD241" s="300">
        <f t="shared" si="44"/>
        <v>2.1401374083649999E-5</v>
      </c>
      <c r="AE241" s="300">
        <f t="shared" si="45"/>
        <v>2.474468428688E-5</v>
      </c>
      <c r="AF241" s="300">
        <f t="shared" si="46"/>
        <v>2.461571386361E-5</v>
      </c>
      <c r="AG241" s="300">
        <f t="shared" si="47"/>
        <v>2.474468428688E-5</v>
      </c>
      <c r="AH241" s="300">
        <f t="shared" si="48"/>
        <v>3.0277735433431134</v>
      </c>
      <c r="AI241" s="300">
        <f t="shared" si="49"/>
        <v>0.27942705229744497</v>
      </c>
      <c r="AJ241" s="300">
        <f t="shared" si="50"/>
        <v>3.6903816274428493E-2</v>
      </c>
      <c r="AK241" s="300">
        <f t="shared" si="51"/>
        <v>3.6903816274428493E-2</v>
      </c>
      <c r="AL241" s="300">
        <f t="shared" si="52"/>
        <v>1.33991892211574E-2</v>
      </c>
      <c r="AM241" s="300">
        <f t="shared" si="53"/>
        <v>2.2519614894390808E-2</v>
      </c>
      <c r="AN241" s="300">
        <f t="shared" si="54"/>
        <v>9.8501215888027998E-4</v>
      </c>
      <c r="AO241" s="300">
        <f t="shared" si="55"/>
        <v>216.27480788143274</v>
      </c>
    </row>
    <row r="242" spans="1:41" ht="15.75" thickBot="1" x14ac:dyDescent="0.3">
      <c r="A242" s="495" t="s">
        <v>569</v>
      </c>
      <c r="B242" s="490" t="s">
        <v>1473</v>
      </c>
      <c r="C242" s="491" t="s">
        <v>1471</v>
      </c>
      <c r="D242" s="491" t="s">
        <v>1472</v>
      </c>
      <c r="E242" s="6" t="s">
        <v>187</v>
      </c>
      <c r="F242" s="4" t="s">
        <v>188</v>
      </c>
      <c r="G242" s="4" t="s">
        <v>192</v>
      </c>
      <c r="H242" s="353">
        <v>2011</v>
      </c>
      <c r="I242" s="496">
        <f t="shared" si="56"/>
        <v>79</v>
      </c>
      <c r="J242" s="353">
        <v>45</v>
      </c>
      <c r="K242" s="353" t="s">
        <v>277</v>
      </c>
      <c r="L242" s="353" t="s">
        <v>1523</v>
      </c>
      <c r="M242" s="353" t="s">
        <v>42</v>
      </c>
      <c r="N242" s="353" t="s">
        <v>195</v>
      </c>
      <c r="O242" s="353" t="s">
        <v>35</v>
      </c>
      <c r="P242" s="354">
        <v>103.202984</v>
      </c>
      <c r="Q242" s="354">
        <v>2.3455E-2</v>
      </c>
      <c r="R242" s="354">
        <v>2.7119999999999998E-2</v>
      </c>
      <c r="S242" s="354">
        <v>2.6977999999999999E-2</v>
      </c>
      <c r="T242" s="354">
        <v>2.7119999999999998E-2</v>
      </c>
      <c r="U242" s="354">
        <v>3572.1458899999998</v>
      </c>
      <c r="V242" s="354">
        <v>306.256055</v>
      </c>
      <c r="W242" s="354">
        <v>36.793706</v>
      </c>
      <c r="X242" s="354">
        <v>36.793706</v>
      </c>
      <c r="Y242" s="354">
        <v>11.029294999999999</v>
      </c>
      <c r="Z242" s="354">
        <v>24.681819999999998</v>
      </c>
      <c r="AA242" s="354">
        <v>1.0825910000000001</v>
      </c>
      <c r="AB242" s="354">
        <v>237040.290198</v>
      </c>
      <c r="AC242" s="300">
        <f t="shared" si="43"/>
        <v>0.11376181648894904</v>
      </c>
      <c r="AD242" s="300">
        <f t="shared" si="44"/>
        <v>2.5854711776049999E-5</v>
      </c>
      <c r="AE242" s="300">
        <f t="shared" si="45"/>
        <v>2.9894682727199995E-5</v>
      </c>
      <c r="AF242" s="300">
        <f t="shared" si="46"/>
        <v>2.9738154521179999E-5</v>
      </c>
      <c r="AG242" s="300">
        <f t="shared" si="47"/>
        <v>2.9894682727199995E-5</v>
      </c>
      <c r="AH242" s="300">
        <f t="shared" si="48"/>
        <v>3.9376168155170155</v>
      </c>
      <c r="AI242" s="300">
        <f t="shared" si="49"/>
        <v>0.33758951318248204</v>
      </c>
      <c r="AJ242" s="300">
        <f t="shared" si="50"/>
        <v>4.0558118260614853E-2</v>
      </c>
      <c r="AK242" s="300">
        <f t="shared" si="51"/>
        <v>4.0558118260614853E-2</v>
      </c>
      <c r="AL242" s="300">
        <f t="shared" si="52"/>
        <v>1.2157716619826448E-2</v>
      </c>
      <c r="AM242" s="300">
        <f t="shared" si="53"/>
        <v>2.7207049337384194E-2</v>
      </c>
      <c r="AN242" s="300">
        <f t="shared" si="54"/>
        <v>1.1933523034042099E-3</v>
      </c>
      <c r="AO242" s="300">
        <f t="shared" si="55"/>
        <v>261.29219281093754</v>
      </c>
    </row>
    <row r="243" spans="1:41" ht="15.75" thickBot="1" x14ac:dyDescent="0.3">
      <c r="A243" s="495" t="s">
        <v>569</v>
      </c>
      <c r="B243" s="490" t="s">
        <v>1473</v>
      </c>
      <c r="C243" s="491" t="s">
        <v>1471</v>
      </c>
      <c r="D243" s="491" t="s">
        <v>1472</v>
      </c>
      <c r="E243" s="6" t="s">
        <v>187</v>
      </c>
      <c r="F243" s="4" t="s">
        <v>188</v>
      </c>
      <c r="G243" s="4" t="s">
        <v>192</v>
      </c>
      <c r="H243" s="353">
        <v>2011</v>
      </c>
      <c r="I243" s="496">
        <f t="shared" si="56"/>
        <v>80</v>
      </c>
      <c r="J243" s="353">
        <v>46</v>
      </c>
      <c r="K243" s="353" t="s">
        <v>1524</v>
      </c>
      <c r="L243" s="353" t="s">
        <v>1552</v>
      </c>
      <c r="M243" s="353" t="s">
        <v>42</v>
      </c>
      <c r="N243" s="353" t="s">
        <v>195</v>
      </c>
      <c r="O243" s="353" t="s">
        <v>35</v>
      </c>
      <c r="P243" s="354">
        <v>0.55748399999999998</v>
      </c>
      <c r="Q243" s="354">
        <v>1.2300000000000001E-4</v>
      </c>
      <c r="R243" s="354">
        <v>1.4200000000000001E-4</v>
      </c>
      <c r="S243" s="354">
        <v>1.4100000000000001E-4</v>
      </c>
      <c r="T243" s="354">
        <v>1.4200000000000001E-4</v>
      </c>
      <c r="U243" s="354">
        <v>18.246881999999999</v>
      </c>
      <c r="V243" s="354">
        <v>1.5998300000000001</v>
      </c>
      <c r="W243" s="354">
        <v>0.18582699999999999</v>
      </c>
      <c r="X243" s="354">
        <v>0.18582699999999999</v>
      </c>
      <c r="Y243" s="354">
        <v>5.1221999999999997E-2</v>
      </c>
      <c r="Z243" s="354">
        <v>0.12893399999999999</v>
      </c>
      <c r="AA243" s="354">
        <v>5.672E-3</v>
      </c>
      <c r="AB243" s="354">
        <v>1238.2581740000001</v>
      </c>
      <c r="AC243" s="300">
        <f t="shared" si="43"/>
        <v>6.1452091834403994E-4</v>
      </c>
      <c r="AD243" s="300">
        <f t="shared" si="44"/>
        <v>1.3558429113E-7</v>
      </c>
      <c r="AE243" s="300">
        <f t="shared" si="45"/>
        <v>1.5652820602000003E-7</v>
      </c>
      <c r="AF243" s="300">
        <f t="shared" si="46"/>
        <v>1.5542589471E-7</v>
      </c>
      <c r="AG243" s="300">
        <f t="shared" si="47"/>
        <v>1.5652820602000003E-7</v>
      </c>
      <c r="AH243" s="300">
        <f t="shared" si="48"/>
        <v>2.011374440083542E-2</v>
      </c>
      <c r="AI243" s="300">
        <f t="shared" si="49"/>
        <v>1.7635107030773E-3</v>
      </c>
      <c r="AJ243" s="300">
        <f t="shared" si="50"/>
        <v>2.0483920380336997E-4</v>
      </c>
      <c r="AK243" s="300">
        <f t="shared" si="51"/>
        <v>2.0483920380336997E-4</v>
      </c>
      <c r="AL243" s="300">
        <f t="shared" si="52"/>
        <v>5.6462589920819993E-5</v>
      </c>
      <c r="AM243" s="300">
        <f t="shared" si="53"/>
        <v>1.4212540644353998E-4</v>
      </c>
      <c r="AN243" s="300">
        <f t="shared" si="54"/>
        <v>6.25230975032E-6</v>
      </c>
      <c r="AO243" s="300">
        <f t="shared" si="55"/>
        <v>1.3649459899001479</v>
      </c>
    </row>
    <row r="244" spans="1:41" ht="15.75" thickBot="1" x14ac:dyDescent="0.3">
      <c r="A244" s="495" t="s">
        <v>569</v>
      </c>
      <c r="B244" s="490" t="s">
        <v>1473</v>
      </c>
      <c r="C244" s="491" t="s">
        <v>1471</v>
      </c>
      <c r="D244" s="491" t="s">
        <v>1472</v>
      </c>
      <c r="E244" s="6" t="s">
        <v>187</v>
      </c>
      <c r="F244" s="4" t="s">
        <v>188</v>
      </c>
      <c r="G244" s="4" t="s">
        <v>192</v>
      </c>
      <c r="H244" s="353">
        <v>2011</v>
      </c>
      <c r="I244" s="496">
        <f t="shared" si="56"/>
        <v>81</v>
      </c>
      <c r="J244" s="353">
        <v>47</v>
      </c>
      <c r="K244" s="353" t="s">
        <v>1525</v>
      </c>
      <c r="L244" s="353" t="s">
        <v>1552</v>
      </c>
      <c r="M244" s="353" t="s">
        <v>42</v>
      </c>
      <c r="N244" s="353" t="s">
        <v>195</v>
      </c>
      <c r="O244" s="353" t="s">
        <v>35</v>
      </c>
      <c r="P244" s="354">
        <v>109.40622999999999</v>
      </c>
      <c r="Q244" s="354">
        <v>2.4045E-2</v>
      </c>
      <c r="R244" s="354">
        <v>2.7802E-2</v>
      </c>
      <c r="S244" s="354">
        <v>2.7657000000000001E-2</v>
      </c>
      <c r="T244" s="354">
        <v>2.7802E-2</v>
      </c>
      <c r="U244" s="354">
        <v>3580.9506419999998</v>
      </c>
      <c r="V244" s="354">
        <v>313.96655099999998</v>
      </c>
      <c r="W244" s="354">
        <v>36.468631999999999</v>
      </c>
      <c r="X244" s="354">
        <v>36.468631999999999</v>
      </c>
      <c r="Y244" s="354">
        <v>10.052357000000001</v>
      </c>
      <c r="Z244" s="354">
        <v>25.303225000000001</v>
      </c>
      <c r="AA244" s="354">
        <v>1.1130500000000001</v>
      </c>
      <c r="AB244" s="354">
        <v>243008.16665</v>
      </c>
      <c r="AC244" s="300">
        <f t="shared" si="43"/>
        <v>0.12059972471346128</v>
      </c>
      <c r="AD244" s="300">
        <f t="shared" si="44"/>
        <v>2.650507544895E-5</v>
      </c>
      <c r="AE244" s="300">
        <f t="shared" si="45"/>
        <v>3.064645904062E-5</v>
      </c>
      <c r="AF244" s="300">
        <f t="shared" si="46"/>
        <v>3.0486623900669997E-5</v>
      </c>
      <c r="AG244" s="300">
        <f t="shared" si="47"/>
        <v>3.064645904062E-5</v>
      </c>
      <c r="AH244" s="300">
        <f t="shared" si="48"/>
        <v>3.9473223932283603</v>
      </c>
      <c r="AI244" s="300">
        <f t="shared" si="49"/>
        <v>0.34608888012899175</v>
      </c>
      <c r="AJ244" s="300">
        <f t="shared" si="50"/>
        <v>4.0199785513827919E-2</v>
      </c>
      <c r="AK244" s="300">
        <f t="shared" si="51"/>
        <v>4.0199785513827919E-2</v>
      </c>
      <c r="AL244" s="300">
        <f t="shared" si="52"/>
        <v>1.108082681325767E-2</v>
      </c>
      <c r="AM244" s="300">
        <f t="shared" si="53"/>
        <v>2.7892031096974752E-2</v>
      </c>
      <c r="AN244" s="300">
        <f t="shared" si="54"/>
        <v>1.2269276035955E-3</v>
      </c>
      <c r="AO244" s="300">
        <f t="shared" si="55"/>
        <v>267.87065052065981</v>
      </c>
    </row>
    <row r="245" spans="1:41" ht="15.75" thickBot="1" x14ac:dyDescent="0.3">
      <c r="A245" s="495" t="s">
        <v>569</v>
      </c>
      <c r="B245" s="490" t="s">
        <v>1473</v>
      </c>
      <c r="C245" s="491" t="s">
        <v>1471</v>
      </c>
      <c r="D245" s="491" t="s">
        <v>1472</v>
      </c>
      <c r="E245" s="6" t="s">
        <v>187</v>
      </c>
      <c r="F245" s="4" t="s">
        <v>188</v>
      </c>
      <c r="G245" s="4" t="s">
        <v>192</v>
      </c>
      <c r="H245" s="353">
        <v>2011</v>
      </c>
      <c r="I245" s="496">
        <f t="shared" si="56"/>
        <v>82</v>
      </c>
      <c r="J245" s="353">
        <v>48</v>
      </c>
      <c r="K245" s="353" t="s">
        <v>1526</v>
      </c>
      <c r="L245" s="353" t="s">
        <v>1527</v>
      </c>
      <c r="M245" s="353" t="s">
        <v>42</v>
      </c>
      <c r="N245" s="353" t="s">
        <v>195</v>
      </c>
      <c r="O245" s="353" t="s">
        <v>35</v>
      </c>
      <c r="P245" s="354">
        <v>0.29211999999999999</v>
      </c>
      <c r="Q245" s="354">
        <v>2.0829E-2</v>
      </c>
      <c r="R245" s="354">
        <v>2.4084000000000001E-2</v>
      </c>
      <c r="S245" s="354">
        <v>2.3958E-2</v>
      </c>
      <c r="T245" s="354">
        <v>2.4084000000000001E-2</v>
      </c>
      <c r="U245" s="354">
        <v>14.022683000000001</v>
      </c>
      <c r="V245" s="354">
        <v>0.658968</v>
      </c>
      <c r="W245" s="354">
        <v>0.157221</v>
      </c>
      <c r="X245" s="354">
        <v>0.157221</v>
      </c>
      <c r="Y245" s="354">
        <v>9.3521999999999994E-2</v>
      </c>
      <c r="Z245" s="354">
        <v>5.3108000000000002E-2</v>
      </c>
      <c r="AA245" s="354">
        <v>1.0592000000000001E-2</v>
      </c>
      <c r="AB245" s="354">
        <v>510.03679299999999</v>
      </c>
      <c r="AC245" s="300">
        <f t="shared" si="43"/>
        <v>3.2200717987719996E-4</v>
      </c>
      <c r="AD245" s="300">
        <f t="shared" si="44"/>
        <v>2.2960042275989997E-5</v>
      </c>
      <c r="AE245" s="300">
        <f t="shared" si="45"/>
        <v>2.6548065590039998E-5</v>
      </c>
      <c r="AF245" s="300">
        <f t="shared" si="46"/>
        <v>2.6409174364979999E-5</v>
      </c>
      <c r="AG245" s="300">
        <f t="shared" si="47"/>
        <v>2.6548065590039998E-5</v>
      </c>
      <c r="AH245" s="300">
        <f t="shared" si="48"/>
        <v>1.5457362067444731E-2</v>
      </c>
      <c r="AI245" s="300">
        <f t="shared" si="49"/>
        <v>7.2638787932807996E-4</v>
      </c>
      <c r="AJ245" s="300">
        <f t="shared" si="50"/>
        <v>1.7330648646950999E-4</v>
      </c>
      <c r="AK245" s="300">
        <f t="shared" si="51"/>
        <v>1.7330648646950999E-4</v>
      </c>
      <c r="AL245" s="300">
        <f t="shared" si="52"/>
        <v>1.0309035833381999E-4</v>
      </c>
      <c r="AM245" s="300">
        <f t="shared" si="53"/>
        <v>5.8541549051480002E-5</v>
      </c>
      <c r="AN245" s="300">
        <f t="shared" si="54"/>
        <v>1.1675681395520001E-5</v>
      </c>
      <c r="AO245" s="300">
        <f t="shared" si="55"/>
        <v>0.56221932544002884</v>
      </c>
    </row>
    <row r="246" spans="1:41" ht="15.75" thickBot="1" x14ac:dyDescent="0.3">
      <c r="A246" s="495" t="s">
        <v>569</v>
      </c>
      <c r="B246" s="490" t="s">
        <v>1473</v>
      </c>
      <c r="C246" s="491" t="s">
        <v>1471</v>
      </c>
      <c r="D246" s="491" t="s">
        <v>1472</v>
      </c>
      <c r="E246" s="6" t="s">
        <v>187</v>
      </c>
      <c r="F246" s="4" t="s">
        <v>188</v>
      </c>
      <c r="G246" s="4" t="s">
        <v>192</v>
      </c>
      <c r="H246" s="353">
        <v>2011</v>
      </c>
      <c r="I246" s="496">
        <f t="shared" si="56"/>
        <v>83</v>
      </c>
      <c r="J246" s="353">
        <v>49</v>
      </c>
      <c r="K246" s="353" t="s">
        <v>314</v>
      </c>
      <c r="L246" s="353" t="s">
        <v>1553</v>
      </c>
      <c r="M246" s="353" t="s">
        <v>42</v>
      </c>
      <c r="N246" s="353" t="s">
        <v>85</v>
      </c>
      <c r="O246" s="353" t="s">
        <v>35</v>
      </c>
      <c r="P246" s="354">
        <v>5.3610000000000003E-3</v>
      </c>
      <c r="Q246" s="354">
        <v>0.86502599999999996</v>
      </c>
      <c r="R246" s="354">
        <v>1.0001720000000001</v>
      </c>
      <c r="S246" s="354">
        <v>0.99495699999999998</v>
      </c>
      <c r="T246" s="354">
        <v>1.0001720000000001</v>
      </c>
      <c r="U246" s="354">
        <v>128.47619599999999</v>
      </c>
      <c r="V246" s="354">
        <v>16.674883000000001</v>
      </c>
      <c r="W246" s="354">
        <v>2.5084469999999999</v>
      </c>
      <c r="X246" s="354">
        <v>2.5084469999999999</v>
      </c>
      <c r="Y246" s="354">
        <v>0.56030500000000005</v>
      </c>
      <c r="Z246" s="354">
        <v>1.3438639999999999</v>
      </c>
      <c r="AA246" s="354">
        <v>0.60427699999999995</v>
      </c>
      <c r="AB246" s="354">
        <v>12906.256545</v>
      </c>
      <c r="AC246" s="300">
        <f t="shared" si="43"/>
        <v>5.9094909329100002E-6</v>
      </c>
      <c r="AD246" s="300">
        <f t="shared" si="44"/>
        <v>9.5352794324405992E-4</v>
      </c>
      <c r="AE246" s="300">
        <f t="shared" si="45"/>
        <v>1.1025009075453201E-3</v>
      </c>
      <c r="AF246" s="300">
        <f t="shared" si="46"/>
        <v>1.09675235406367E-3</v>
      </c>
      <c r="AG246" s="300">
        <f t="shared" si="47"/>
        <v>1.1025009075453201E-3</v>
      </c>
      <c r="AH246" s="300">
        <f t="shared" si="48"/>
        <v>0.14162076391657674</v>
      </c>
      <c r="AI246" s="300">
        <f t="shared" si="49"/>
        <v>1.8380912123826729E-2</v>
      </c>
      <c r="AJ246" s="300">
        <f t="shared" si="50"/>
        <v>2.76508949863557E-3</v>
      </c>
      <c r="AK246" s="300">
        <f t="shared" si="51"/>
        <v>2.76508949863557E-3</v>
      </c>
      <c r="AL246" s="300">
        <f t="shared" si="52"/>
        <v>6.1763053854954999E-4</v>
      </c>
      <c r="AM246" s="300">
        <f t="shared" si="53"/>
        <v>1.4813564863018398E-3</v>
      </c>
      <c r="AN246" s="300">
        <f t="shared" si="54"/>
        <v>6.6610137147286993E-4</v>
      </c>
      <c r="AO246" s="300">
        <f t="shared" si="55"/>
        <v>14.226712559315024</v>
      </c>
    </row>
    <row r="247" spans="1:41" ht="15.75" thickBot="1" x14ac:dyDescent="0.3">
      <c r="A247" s="495" t="s">
        <v>569</v>
      </c>
      <c r="B247" s="490" t="s">
        <v>1473</v>
      </c>
      <c r="C247" s="491" t="s">
        <v>1471</v>
      </c>
      <c r="D247" s="491" t="s">
        <v>1472</v>
      </c>
      <c r="E247" s="6" t="s">
        <v>187</v>
      </c>
      <c r="F247" s="4" t="s">
        <v>188</v>
      </c>
      <c r="G247" s="4" t="s">
        <v>192</v>
      </c>
      <c r="H247" s="353">
        <v>2011</v>
      </c>
      <c r="I247" s="496">
        <f t="shared" si="56"/>
        <v>84</v>
      </c>
      <c r="J247" s="353">
        <v>50</v>
      </c>
      <c r="K247" s="353" t="s">
        <v>1528</v>
      </c>
      <c r="L247" s="353" t="s">
        <v>87</v>
      </c>
      <c r="M247" s="353" t="s">
        <v>42</v>
      </c>
      <c r="N247" s="353" t="s">
        <v>85</v>
      </c>
      <c r="O247" s="353" t="s">
        <v>35</v>
      </c>
      <c r="P247" s="354">
        <v>3.2539999999999999E-3</v>
      </c>
      <c r="Q247" s="354">
        <v>0.394625</v>
      </c>
      <c r="R247" s="354">
        <v>0.45627899999999999</v>
      </c>
      <c r="S247" s="354">
        <v>0.45390000000000003</v>
      </c>
      <c r="T247" s="354">
        <v>0.45627899999999999</v>
      </c>
      <c r="U247" s="354">
        <v>58.641517</v>
      </c>
      <c r="V247" s="354">
        <v>8.0305300000000006</v>
      </c>
      <c r="W247" s="354">
        <v>1.1910590000000001</v>
      </c>
      <c r="X247" s="354">
        <v>1.1910590000000001</v>
      </c>
      <c r="Y247" s="354">
        <v>0.26984000000000002</v>
      </c>
      <c r="Z247" s="354">
        <v>0.64719700000000002</v>
      </c>
      <c r="AA247" s="354">
        <v>0.27402199999999999</v>
      </c>
      <c r="AB247" s="354">
        <v>6215.5802130000002</v>
      </c>
      <c r="AC247" s="300">
        <f t="shared" si="43"/>
        <v>3.5869210027399998E-6</v>
      </c>
      <c r="AD247" s="300">
        <f t="shared" si="44"/>
        <v>4.3499960070874998E-4</v>
      </c>
      <c r="AE247" s="300">
        <f t="shared" si="45"/>
        <v>5.0296150221549002E-4</v>
      </c>
      <c r="AF247" s="300">
        <f t="shared" si="46"/>
        <v>5.00339103609E-4</v>
      </c>
      <c r="AG247" s="300">
        <f t="shared" si="47"/>
        <v>5.0296150221549002E-4</v>
      </c>
      <c r="AH247" s="300">
        <f t="shared" si="48"/>
        <v>6.4641207424657274E-2</v>
      </c>
      <c r="AI247" s="300">
        <f t="shared" si="49"/>
        <v>8.8521440442943002E-3</v>
      </c>
      <c r="AJ247" s="300">
        <f t="shared" si="50"/>
        <v>1.31291780657729E-3</v>
      </c>
      <c r="AK247" s="300">
        <f t="shared" si="51"/>
        <v>1.31291780657729E-3</v>
      </c>
      <c r="AL247" s="300">
        <f t="shared" si="52"/>
        <v>2.9744768389039999E-4</v>
      </c>
      <c r="AM247" s="300">
        <f t="shared" si="53"/>
        <v>7.1341257289806999E-4</v>
      </c>
      <c r="AN247" s="300">
        <f t="shared" si="54"/>
        <v>3.0205754978881999E-4</v>
      </c>
      <c r="AO247" s="300">
        <f t="shared" si="55"/>
        <v>6.851504367002109</v>
      </c>
    </row>
    <row r="248" spans="1:41" ht="15.75" thickBot="1" x14ac:dyDescent="0.3">
      <c r="A248" s="495" t="s">
        <v>569</v>
      </c>
      <c r="B248" s="490" t="s">
        <v>1473</v>
      </c>
      <c r="C248" s="491" t="s">
        <v>1471</v>
      </c>
      <c r="D248" s="491" t="s">
        <v>1472</v>
      </c>
      <c r="E248" s="6" t="s">
        <v>187</v>
      </c>
      <c r="F248" s="4" t="s">
        <v>188</v>
      </c>
      <c r="G248" s="4" t="s">
        <v>192</v>
      </c>
      <c r="H248" s="353">
        <v>2011</v>
      </c>
      <c r="I248" s="496">
        <f t="shared" si="56"/>
        <v>85</v>
      </c>
      <c r="J248" s="353">
        <v>51</v>
      </c>
      <c r="K248" s="353" t="s">
        <v>211</v>
      </c>
      <c r="L248" s="353" t="s">
        <v>212</v>
      </c>
      <c r="M248" s="353" t="s">
        <v>42</v>
      </c>
      <c r="N248" s="353" t="s">
        <v>85</v>
      </c>
      <c r="O248" s="353" t="s">
        <v>35</v>
      </c>
      <c r="P248" s="354">
        <v>80.123829000000001</v>
      </c>
      <c r="Q248" s="354">
        <v>3.5219269999999998</v>
      </c>
      <c r="R248" s="354">
        <v>4.072171</v>
      </c>
      <c r="S248" s="354">
        <v>4.0509370000000002</v>
      </c>
      <c r="T248" s="354">
        <v>4.072171</v>
      </c>
      <c r="U248" s="354">
        <v>2597.6483619999999</v>
      </c>
      <c r="V248" s="354">
        <v>229.72492800000001</v>
      </c>
      <c r="W248" s="354">
        <v>22.481110000000001</v>
      </c>
      <c r="X248" s="354">
        <v>22.481110000000001</v>
      </c>
      <c r="Y248" s="354">
        <v>0.80976499999999996</v>
      </c>
      <c r="Z248" s="354">
        <v>18.514016000000002</v>
      </c>
      <c r="AA248" s="354">
        <v>3.15733</v>
      </c>
      <c r="AB248" s="354">
        <v>177805.67197900001</v>
      </c>
      <c r="AC248" s="300">
        <f t="shared" si="43"/>
        <v>8.8321402907205984E-2</v>
      </c>
      <c r="AD248" s="300">
        <f t="shared" si="44"/>
        <v>3.8822599650943698E-3</v>
      </c>
      <c r="AE248" s="300">
        <f t="shared" si="45"/>
        <v>4.4888001495540092E-3</v>
      </c>
      <c r="AF248" s="300">
        <f t="shared" si="46"/>
        <v>4.4653936711974698E-3</v>
      </c>
      <c r="AG248" s="300">
        <f t="shared" si="47"/>
        <v>4.4888001495540092E-3</v>
      </c>
      <c r="AH248" s="300">
        <f t="shared" si="48"/>
        <v>2.8634171688355741</v>
      </c>
      <c r="AI248" s="300">
        <f t="shared" si="49"/>
        <v>0.25322838632333566</v>
      </c>
      <c r="AJ248" s="300">
        <f t="shared" si="50"/>
        <v>2.4781181814354097E-2</v>
      </c>
      <c r="AK248" s="300">
        <f t="shared" si="51"/>
        <v>2.4781181814354097E-2</v>
      </c>
      <c r="AL248" s="300">
        <f t="shared" si="52"/>
        <v>8.9261311794214997E-4</v>
      </c>
      <c r="AM248" s="300">
        <f t="shared" si="53"/>
        <v>2.040820923032096E-2</v>
      </c>
      <c r="AN248" s="300">
        <f t="shared" si="54"/>
        <v>3.4803605684022997E-3</v>
      </c>
      <c r="AO248" s="300">
        <f t="shared" si="55"/>
        <v>195.99720320460176</v>
      </c>
    </row>
    <row r="249" spans="1:41" ht="15.75" thickBot="1" x14ac:dyDescent="0.3">
      <c r="A249" s="495" t="s">
        <v>569</v>
      </c>
      <c r="B249" s="490" t="s">
        <v>1473</v>
      </c>
      <c r="C249" s="491" t="s">
        <v>1471</v>
      </c>
      <c r="D249" s="491" t="s">
        <v>1472</v>
      </c>
      <c r="E249" s="6" t="s">
        <v>187</v>
      </c>
      <c r="F249" s="4" t="s">
        <v>188</v>
      </c>
      <c r="G249" s="4" t="s">
        <v>192</v>
      </c>
      <c r="H249" s="353">
        <v>2011</v>
      </c>
      <c r="I249" s="496">
        <f t="shared" si="56"/>
        <v>86</v>
      </c>
      <c r="J249" s="353">
        <v>52</v>
      </c>
      <c r="K249" s="353" t="s">
        <v>182</v>
      </c>
      <c r="L249" s="353" t="s">
        <v>1583</v>
      </c>
      <c r="M249" s="353" t="s">
        <v>42</v>
      </c>
      <c r="N249" s="353" t="s">
        <v>85</v>
      </c>
      <c r="O249" s="353" t="s">
        <v>35</v>
      </c>
      <c r="P249" s="354">
        <v>90.619223000000005</v>
      </c>
      <c r="Q249" s="354">
        <v>2.9956770000000001</v>
      </c>
      <c r="R249" s="354">
        <v>3.4637039999999999</v>
      </c>
      <c r="S249" s="354">
        <v>3.4456419999999999</v>
      </c>
      <c r="T249" s="354">
        <v>3.4637039999999999</v>
      </c>
      <c r="U249" s="354">
        <v>2084.5566549999999</v>
      </c>
      <c r="V249" s="354">
        <v>195.39920100000001</v>
      </c>
      <c r="W249" s="354">
        <v>19.506363</v>
      </c>
      <c r="X249" s="354">
        <v>19.506363</v>
      </c>
      <c r="Y249" s="354">
        <v>1.0731710000000001</v>
      </c>
      <c r="Z249" s="354">
        <v>15.747633</v>
      </c>
      <c r="AA249" s="354">
        <v>2.685559</v>
      </c>
      <c r="AB249" s="354">
        <v>151237.77179500001</v>
      </c>
      <c r="AC249" s="300">
        <f t="shared" si="43"/>
        <v>9.9890594416312123E-2</v>
      </c>
      <c r="AD249" s="300">
        <f t="shared" si="44"/>
        <v>3.30216863820687E-3</v>
      </c>
      <c r="AE249" s="300">
        <f t="shared" si="45"/>
        <v>3.8180800936922395E-3</v>
      </c>
      <c r="AF249" s="300">
        <f t="shared" si="46"/>
        <v>3.7981701468110195E-3</v>
      </c>
      <c r="AG249" s="300">
        <f t="shared" si="47"/>
        <v>3.8180800936922395E-3</v>
      </c>
      <c r="AH249" s="300">
        <f t="shared" si="48"/>
        <v>2.2978303771422679</v>
      </c>
      <c r="AI249" s="300">
        <f t="shared" si="49"/>
        <v>0.21539074922726331</v>
      </c>
      <c r="AJ249" s="300">
        <f t="shared" si="50"/>
        <v>2.150208455186553E-2</v>
      </c>
      <c r="AK249" s="300">
        <f t="shared" si="51"/>
        <v>2.150208455186553E-2</v>
      </c>
      <c r="AL249" s="300">
        <f t="shared" si="52"/>
        <v>1.18296853086401E-3</v>
      </c>
      <c r="AM249" s="300">
        <f t="shared" si="53"/>
        <v>1.7358793961629228E-2</v>
      </c>
      <c r="AN249" s="300">
        <f t="shared" si="54"/>
        <v>2.9603220593722897E-3</v>
      </c>
      <c r="AO249" s="300">
        <f t="shared" si="55"/>
        <v>166.71110634882751</v>
      </c>
    </row>
    <row r="250" spans="1:41" ht="15.75" thickBot="1" x14ac:dyDescent="0.3">
      <c r="A250" s="495" t="s">
        <v>569</v>
      </c>
      <c r="B250" s="490" t="s">
        <v>1473</v>
      </c>
      <c r="C250" s="491" t="s">
        <v>1471</v>
      </c>
      <c r="D250" s="491" t="s">
        <v>1472</v>
      </c>
      <c r="E250" s="6" t="s">
        <v>187</v>
      </c>
      <c r="F250" s="4" t="s">
        <v>188</v>
      </c>
      <c r="G250" s="4" t="s">
        <v>192</v>
      </c>
      <c r="H250" s="353">
        <v>2011</v>
      </c>
      <c r="I250" s="496">
        <f t="shared" si="56"/>
        <v>87</v>
      </c>
      <c r="J250" s="353">
        <v>53</v>
      </c>
      <c r="K250" s="353" t="s">
        <v>80</v>
      </c>
      <c r="L250" s="353" t="s">
        <v>81</v>
      </c>
      <c r="M250" s="353" t="s">
        <v>30</v>
      </c>
      <c r="N250" s="353" t="s">
        <v>82</v>
      </c>
      <c r="O250" s="353" t="s">
        <v>35</v>
      </c>
      <c r="P250" s="354">
        <v>5.1822400000000002</v>
      </c>
      <c r="Q250" s="354">
        <v>0.10899399999999999</v>
      </c>
      <c r="R250" s="354">
        <v>0.126022</v>
      </c>
      <c r="S250" s="354">
        <v>0.125365</v>
      </c>
      <c r="T250" s="354">
        <v>0.126022</v>
      </c>
      <c r="U250" s="354">
        <v>80.854822999999996</v>
      </c>
      <c r="V250" s="354">
        <v>6.872935</v>
      </c>
      <c r="W250" s="354">
        <v>2.2712699999999999</v>
      </c>
      <c r="X250" s="354">
        <v>2.2712699999999999</v>
      </c>
      <c r="Y250" s="354">
        <v>1.6127279999999999</v>
      </c>
      <c r="Z250" s="354">
        <v>0.55390399999999995</v>
      </c>
      <c r="AA250" s="354">
        <v>0.10463799999999999</v>
      </c>
      <c r="AB250" s="354">
        <v>5319.6094469999998</v>
      </c>
      <c r="AC250" s="300">
        <f t="shared" si="43"/>
        <v>5.7124417631343998E-3</v>
      </c>
      <c r="AD250" s="300">
        <f t="shared" si="44"/>
        <v>1.2014531892213999E-4</v>
      </c>
      <c r="AE250" s="300">
        <f t="shared" si="45"/>
        <v>1.3891547590881998E-4</v>
      </c>
      <c r="AF250" s="300">
        <f t="shared" si="46"/>
        <v>1.3819125737815001E-4</v>
      </c>
      <c r="AG250" s="300">
        <f t="shared" si="47"/>
        <v>1.3891547590881998E-4</v>
      </c>
      <c r="AH250" s="300">
        <f t="shared" si="48"/>
        <v>8.9127185860948116E-2</v>
      </c>
      <c r="AI250" s="300">
        <f t="shared" si="49"/>
        <v>7.5761139833948497E-3</v>
      </c>
      <c r="AJ250" s="300">
        <f t="shared" si="50"/>
        <v>2.5036466090636996E-3</v>
      </c>
      <c r="AK250" s="300">
        <f t="shared" si="51"/>
        <v>2.5036466090636996E-3</v>
      </c>
      <c r="AL250" s="300">
        <f t="shared" si="52"/>
        <v>1.7777283143536797E-3</v>
      </c>
      <c r="AM250" s="300">
        <f t="shared" si="53"/>
        <v>6.105746438542399E-4</v>
      </c>
      <c r="AN250" s="300">
        <f t="shared" si="54"/>
        <v>1.1534365085577998E-4</v>
      </c>
      <c r="AO250" s="300">
        <f t="shared" si="55"/>
        <v>5.863865658210945</v>
      </c>
    </row>
    <row r="251" spans="1:41" ht="15.75" thickBot="1" x14ac:dyDescent="0.3">
      <c r="A251" s="495" t="s">
        <v>569</v>
      </c>
      <c r="B251" s="490" t="s">
        <v>1473</v>
      </c>
      <c r="C251" s="491" t="s">
        <v>1471</v>
      </c>
      <c r="D251" s="491" t="s">
        <v>1472</v>
      </c>
      <c r="E251" s="6" t="s">
        <v>187</v>
      </c>
      <c r="F251" s="4" t="s">
        <v>188</v>
      </c>
      <c r="G251" s="4" t="s">
        <v>192</v>
      </c>
      <c r="H251" s="353">
        <v>2011</v>
      </c>
      <c r="I251" s="496">
        <f t="shared" si="56"/>
        <v>88</v>
      </c>
      <c r="J251" s="353">
        <v>54</v>
      </c>
      <c r="K251" s="353" t="s">
        <v>186</v>
      </c>
      <c r="L251" s="353" t="s">
        <v>1554</v>
      </c>
      <c r="M251" s="353" t="s">
        <v>42</v>
      </c>
      <c r="N251" s="353" t="s">
        <v>85</v>
      </c>
      <c r="O251" s="353" t="s">
        <v>35</v>
      </c>
      <c r="P251" s="354">
        <v>557.17428299999995</v>
      </c>
      <c r="Q251" s="354">
        <v>23.263445999999998</v>
      </c>
      <c r="R251" s="354">
        <v>26.897988000000002</v>
      </c>
      <c r="S251" s="354">
        <v>26.757729000000001</v>
      </c>
      <c r="T251" s="354">
        <v>26.897988000000002</v>
      </c>
      <c r="U251" s="354">
        <v>11296.662270999999</v>
      </c>
      <c r="V251" s="354">
        <v>1011.107577</v>
      </c>
      <c r="W251" s="354">
        <v>103.248621</v>
      </c>
      <c r="X251" s="354">
        <v>103.248621</v>
      </c>
      <c r="Y251" s="354">
        <v>4.2014999999999997E-2</v>
      </c>
      <c r="Z251" s="354">
        <v>81.487288000000007</v>
      </c>
      <c r="AA251" s="354">
        <v>21.719318000000001</v>
      </c>
      <c r="AB251" s="354">
        <v>782591.00374900002</v>
      </c>
      <c r="AC251" s="300">
        <f t="shared" si="43"/>
        <v>0.61417951379204072</v>
      </c>
      <c r="AD251" s="300">
        <f t="shared" si="44"/>
        <v>2.5643559635374256E-2</v>
      </c>
      <c r="AE251" s="300">
        <f t="shared" si="45"/>
        <v>2.9649956388644282E-2</v>
      </c>
      <c r="AF251" s="300">
        <f t="shared" si="46"/>
        <v>2.9495347306614988E-2</v>
      </c>
      <c r="AG251" s="300">
        <f t="shared" si="47"/>
        <v>2.9649956388644282E-2</v>
      </c>
      <c r="AH251" s="300">
        <f t="shared" si="48"/>
        <v>12.452438586573583</v>
      </c>
      <c r="AI251" s="300">
        <f t="shared" si="49"/>
        <v>1.1145553177537959</v>
      </c>
      <c r="AJ251" s="300">
        <f t="shared" si="50"/>
        <v>0.11381212267020351</v>
      </c>
      <c r="AK251" s="300">
        <f t="shared" si="51"/>
        <v>0.11381212267020351</v>
      </c>
      <c r="AL251" s="300">
        <f t="shared" si="52"/>
        <v>4.6313609689649998E-5</v>
      </c>
      <c r="AM251" s="300">
        <f t="shared" si="53"/>
        <v>8.9824359183627286E-2</v>
      </c>
      <c r="AN251" s="300">
        <f t="shared" si="54"/>
        <v>2.3941449876886581E-2</v>
      </c>
      <c r="AO251" s="300">
        <f t="shared" si="55"/>
        <v>862.65891453677511</v>
      </c>
    </row>
    <row r="252" spans="1:41" ht="15.75" thickBot="1" x14ac:dyDescent="0.3">
      <c r="A252" s="495" t="s">
        <v>569</v>
      </c>
      <c r="B252" s="490" t="s">
        <v>1473</v>
      </c>
      <c r="C252" s="491" t="s">
        <v>1471</v>
      </c>
      <c r="D252" s="491" t="s">
        <v>1472</v>
      </c>
      <c r="E252" s="6" t="s">
        <v>187</v>
      </c>
      <c r="F252" s="4" t="s">
        <v>188</v>
      </c>
      <c r="G252" s="4" t="s">
        <v>192</v>
      </c>
      <c r="H252" s="353">
        <v>2011</v>
      </c>
      <c r="I252" s="496">
        <f t="shared" si="56"/>
        <v>89</v>
      </c>
      <c r="J252" s="353">
        <v>55</v>
      </c>
      <c r="K252" s="353" t="s">
        <v>1529</v>
      </c>
      <c r="L252" s="353" t="s">
        <v>1584</v>
      </c>
      <c r="M252" s="353" t="s">
        <v>42</v>
      </c>
      <c r="N252" s="353" t="s">
        <v>85</v>
      </c>
      <c r="O252" s="353" t="s">
        <v>35</v>
      </c>
      <c r="P252" s="354">
        <v>196.84477000000001</v>
      </c>
      <c r="Q252" s="354">
        <v>4.354565</v>
      </c>
      <c r="R252" s="354">
        <v>5.0348959999999998</v>
      </c>
      <c r="S252" s="354">
        <v>5.008642</v>
      </c>
      <c r="T252" s="354">
        <v>5.0348959999999998</v>
      </c>
      <c r="U252" s="354">
        <v>1574.0004240000001</v>
      </c>
      <c r="V252" s="354">
        <v>167.172539</v>
      </c>
      <c r="W252" s="354">
        <v>18.166988</v>
      </c>
      <c r="X252" s="354">
        <v>18.166988</v>
      </c>
      <c r="Y252" s="354">
        <v>0.98269499999999999</v>
      </c>
      <c r="Z252" s="354">
        <v>13.472787</v>
      </c>
      <c r="AA252" s="354">
        <v>3.711506</v>
      </c>
      <c r="AB252" s="354">
        <v>129390.50979700001</v>
      </c>
      <c r="AC252" s="300">
        <f t="shared" si="43"/>
        <v>0.2169842162853487</v>
      </c>
      <c r="AD252" s="300">
        <f t="shared" si="44"/>
        <v>4.8000862496301502E-3</v>
      </c>
      <c r="AE252" s="300">
        <f t="shared" si="45"/>
        <v>5.5500228054737588E-3</v>
      </c>
      <c r="AF252" s="300">
        <f t="shared" si="46"/>
        <v>5.5210827243410195E-3</v>
      </c>
      <c r="AG252" s="300">
        <f t="shared" si="47"/>
        <v>5.5500228054737588E-3</v>
      </c>
      <c r="AH252" s="300">
        <f t="shared" si="48"/>
        <v>1.7350384693199954</v>
      </c>
      <c r="AI252" s="300">
        <f t="shared" si="49"/>
        <v>0.18427618046111607</v>
      </c>
      <c r="AJ252" s="300">
        <f t="shared" si="50"/>
        <v>2.0025676341034276E-2</v>
      </c>
      <c r="AK252" s="300">
        <f t="shared" si="51"/>
        <v>2.0025676341034276E-2</v>
      </c>
      <c r="AL252" s="300">
        <f t="shared" si="52"/>
        <v>1.08323581278045E-3</v>
      </c>
      <c r="AM252" s="300">
        <f t="shared" si="53"/>
        <v>1.4851205487320969E-2</v>
      </c>
      <c r="AN252" s="300">
        <f t="shared" si="54"/>
        <v>4.0912350409328599E-3</v>
      </c>
      <c r="AO252" s="300">
        <f t="shared" si="55"/>
        <v>142.6286223558989</v>
      </c>
    </row>
    <row r="253" spans="1:41" ht="15.75" thickBot="1" x14ac:dyDescent="0.3">
      <c r="A253" s="495" t="s">
        <v>569</v>
      </c>
      <c r="B253" s="490" t="s">
        <v>1473</v>
      </c>
      <c r="C253" s="491" t="s">
        <v>1471</v>
      </c>
      <c r="D253" s="491" t="s">
        <v>1472</v>
      </c>
      <c r="E253" s="6" t="s">
        <v>187</v>
      </c>
      <c r="F253" s="4" t="s">
        <v>188</v>
      </c>
      <c r="G253" s="4" t="s">
        <v>192</v>
      </c>
      <c r="H253" s="353">
        <v>2011</v>
      </c>
      <c r="I253" s="496">
        <f t="shared" si="56"/>
        <v>90</v>
      </c>
      <c r="J253" s="353">
        <v>56</v>
      </c>
      <c r="K253" s="353" t="s">
        <v>307</v>
      </c>
      <c r="L253" s="353" t="s">
        <v>308</v>
      </c>
      <c r="M253" s="353" t="s">
        <v>42</v>
      </c>
      <c r="N253" s="353" t="s">
        <v>85</v>
      </c>
      <c r="O253" s="353" t="s">
        <v>35</v>
      </c>
      <c r="P253" s="354">
        <v>95.968059999999994</v>
      </c>
      <c r="Q253" s="354">
        <v>2.9990019999999999</v>
      </c>
      <c r="R253" s="354">
        <v>3.4675479999999999</v>
      </c>
      <c r="S253" s="354">
        <v>3.4494669999999998</v>
      </c>
      <c r="T253" s="354">
        <v>3.4675479999999999</v>
      </c>
      <c r="U253" s="354">
        <v>3469.2627339999999</v>
      </c>
      <c r="V253" s="354">
        <v>195.62619699999999</v>
      </c>
      <c r="W253" s="354">
        <v>20.35098</v>
      </c>
      <c r="X253" s="354">
        <v>20.35098</v>
      </c>
      <c r="Y253" s="354">
        <v>2.2795459999999999</v>
      </c>
      <c r="Z253" s="354">
        <v>15.765927</v>
      </c>
      <c r="AA253" s="354">
        <v>2.3055059999999998</v>
      </c>
      <c r="AB253" s="354">
        <v>151413.46546899999</v>
      </c>
      <c r="AC253" s="300">
        <f t="shared" si="43"/>
        <v>0.1057866779367586</v>
      </c>
      <c r="AD253" s="300">
        <f t="shared" si="44"/>
        <v>3.3058338233126197E-3</v>
      </c>
      <c r="AE253" s="300">
        <f t="shared" si="45"/>
        <v>3.8223173783678796E-3</v>
      </c>
      <c r="AF253" s="300">
        <f t="shared" si="46"/>
        <v>3.8023864875717695E-3</v>
      </c>
      <c r="AG253" s="300">
        <f t="shared" si="47"/>
        <v>3.8223173783678796E-3</v>
      </c>
      <c r="AH253" s="300">
        <f t="shared" si="48"/>
        <v>3.8242075490497212</v>
      </c>
      <c r="AI253" s="300">
        <f t="shared" si="49"/>
        <v>0.21564096948538805</v>
      </c>
      <c r="AJ253" s="300">
        <f t="shared" si="50"/>
        <v>2.24331154235838E-2</v>
      </c>
      <c r="AK253" s="300">
        <f t="shared" si="51"/>
        <v>2.24331154235838E-2</v>
      </c>
      <c r="AL253" s="300">
        <f t="shared" si="52"/>
        <v>2.5127693374652599E-3</v>
      </c>
      <c r="AM253" s="300">
        <f t="shared" si="53"/>
        <v>1.7378959644734369E-2</v>
      </c>
      <c r="AN253" s="300">
        <f t="shared" si="54"/>
        <v>2.5413853390728594E-3</v>
      </c>
      <c r="AO253" s="300">
        <f t="shared" si="55"/>
        <v>166.90477547277311</v>
      </c>
    </row>
    <row r="254" spans="1:41" ht="15.75" thickBot="1" x14ac:dyDescent="0.3">
      <c r="A254" s="495" t="s">
        <v>569</v>
      </c>
      <c r="B254" s="490" t="s">
        <v>1473</v>
      </c>
      <c r="C254" s="491" t="s">
        <v>1471</v>
      </c>
      <c r="D254" s="491" t="s">
        <v>1472</v>
      </c>
      <c r="E254" s="6" t="s">
        <v>187</v>
      </c>
      <c r="F254" s="4" t="s">
        <v>188</v>
      </c>
      <c r="G254" s="527" t="s">
        <v>64</v>
      </c>
      <c r="H254" s="353">
        <v>2011</v>
      </c>
      <c r="I254" s="496">
        <f t="shared" si="56"/>
        <v>91</v>
      </c>
      <c r="J254" s="356">
        <v>57</v>
      </c>
      <c r="K254" s="495" t="s">
        <v>2156</v>
      </c>
      <c r="L254" s="356" t="s">
        <v>65</v>
      </c>
      <c r="M254" s="356" t="s">
        <v>42</v>
      </c>
      <c r="N254" s="356" t="s">
        <v>31</v>
      </c>
      <c r="O254" s="356" t="s">
        <v>35</v>
      </c>
      <c r="P254" s="357">
        <v>1.5224660000000001</v>
      </c>
      <c r="Q254" s="357">
        <v>0.46650599999999998</v>
      </c>
      <c r="R254" s="357">
        <v>0.53939000000000004</v>
      </c>
      <c r="S254" s="357">
        <v>0.53657699999999997</v>
      </c>
      <c r="T254" s="357">
        <v>0.53939000000000004</v>
      </c>
      <c r="U254" s="357">
        <v>63.655411999999998</v>
      </c>
      <c r="V254" s="357">
        <v>5.3025529999999996</v>
      </c>
      <c r="W254" s="357">
        <v>1.4404870000000001</v>
      </c>
      <c r="X254" s="357">
        <v>1.4404870000000001</v>
      </c>
      <c r="Y254" s="357">
        <v>0.792354</v>
      </c>
      <c r="Z254" s="357">
        <v>0.427344</v>
      </c>
      <c r="AA254" s="357">
        <v>0.22078900000000001</v>
      </c>
      <c r="AB254" s="357">
        <v>4104.1434929999996</v>
      </c>
      <c r="AC254" s="306">
        <f t="shared" si="43"/>
        <v>1.6782314908904601E-3</v>
      </c>
      <c r="AD254" s="306">
        <f t="shared" si="44"/>
        <v>5.1423483998285988E-4</v>
      </c>
      <c r="AE254" s="306">
        <f t="shared" si="45"/>
        <v>5.9457569750089999E-4</v>
      </c>
      <c r="AF254" s="306">
        <f t="shared" si="46"/>
        <v>5.9147489578587E-4</v>
      </c>
      <c r="AG254" s="306">
        <f t="shared" si="47"/>
        <v>5.9457569750089999E-4</v>
      </c>
      <c r="AH254" s="306">
        <f t="shared" si="48"/>
        <v>7.0168080590309712E-2</v>
      </c>
      <c r="AI254" s="306">
        <f t="shared" si="49"/>
        <v>5.8450641437744295E-3</v>
      </c>
      <c r="AJ254" s="306">
        <f t="shared" si="50"/>
        <v>1.5878651120079701E-3</v>
      </c>
      <c r="AK254" s="306">
        <f t="shared" si="51"/>
        <v>1.5878651120079701E-3</v>
      </c>
      <c r="AL254" s="306">
        <f t="shared" si="52"/>
        <v>8.7342077572373999E-4</v>
      </c>
      <c r="AM254" s="306">
        <f t="shared" si="53"/>
        <v>4.7106612446063995E-4</v>
      </c>
      <c r="AN254" s="306">
        <f t="shared" si="54"/>
        <v>2.4337821182359001E-4</v>
      </c>
      <c r="AO254" s="306">
        <f t="shared" si="55"/>
        <v>4.5240437901968056</v>
      </c>
    </row>
    <row r="255" spans="1:41" ht="15.75" thickBot="1" x14ac:dyDescent="0.3">
      <c r="A255" s="495" t="s">
        <v>569</v>
      </c>
      <c r="B255" s="490" t="s">
        <v>1473</v>
      </c>
      <c r="C255" s="491" t="s">
        <v>1471</v>
      </c>
      <c r="D255" s="491" t="s">
        <v>1472</v>
      </c>
      <c r="E255" s="6" t="s">
        <v>187</v>
      </c>
      <c r="F255" s="4" t="s">
        <v>188</v>
      </c>
      <c r="G255" s="4" t="s">
        <v>192</v>
      </c>
      <c r="H255" s="353">
        <v>2011</v>
      </c>
      <c r="I255" s="496">
        <f t="shared" si="56"/>
        <v>92</v>
      </c>
      <c r="J255" s="356">
        <v>58</v>
      </c>
      <c r="K255" s="356" t="s">
        <v>66</v>
      </c>
      <c r="L255" s="356" t="s">
        <v>65</v>
      </c>
      <c r="M255" s="356" t="s">
        <v>42</v>
      </c>
      <c r="N255" s="356" t="s">
        <v>31</v>
      </c>
      <c r="O255" s="356" t="s">
        <v>35</v>
      </c>
      <c r="P255" s="357">
        <v>1.4285060000000001</v>
      </c>
      <c r="Q255" s="357">
        <v>0.46851500000000001</v>
      </c>
      <c r="R255" s="357">
        <v>0.54171400000000003</v>
      </c>
      <c r="S255" s="357">
        <v>0.53888899999999995</v>
      </c>
      <c r="T255" s="357">
        <v>0.54171400000000003</v>
      </c>
      <c r="U255" s="357">
        <v>53.481724</v>
      </c>
      <c r="V255" s="357">
        <v>4.9755010000000004</v>
      </c>
      <c r="W255" s="357">
        <v>1.351207</v>
      </c>
      <c r="X255" s="357">
        <v>1.351207</v>
      </c>
      <c r="Y255" s="357">
        <v>0.743483</v>
      </c>
      <c r="Z255" s="357">
        <v>0.40098600000000001</v>
      </c>
      <c r="AA255" s="357">
        <v>0.20673800000000001</v>
      </c>
      <c r="AB255" s="357">
        <v>3851.0070700000001</v>
      </c>
      <c r="AC255" s="306">
        <f t="shared" si="43"/>
        <v>1.5746583202028599E-3</v>
      </c>
      <c r="AD255" s="306">
        <f t="shared" si="44"/>
        <v>5.1644938340464992E-4</v>
      </c>
      <c r="AE255" s="306">
        <f t="shared" si="45"/>
        <v>5.9713746898534001E-4</v>
      </c>
      <c r="AF255" s="306">
        <f t="shared" si="46"/>
        <v>5.9402343953458988E-4</v>
      </c>
      <c r="AG255" s="306">
        <f t="shared" si="47"/>
        <v>5.9713746898534001E-4</v>
      </c>
      <c r="AH255" s="306">
        <f t="shared" si="48"/>
        <v>5.8953509243498438E-2</v>
      </c>
      <c r="AI255" s="306">
        <f t="shared" si="49"/>
        <v>5.4845510252163098E-3</v>
      </c>
      <c r="AJ255" s="306">
        <f t="shared" si="50"/>
        <v>1.48945075825117E-3</v>
      </c>
      <c r="AK255" s="306">
        <f t="shared" si="51"/>
        <v>1.48945075825117E-3</v>
      </c>
      <c r="AL255" s="306">
        <f t="shared" si="52"/>
        <v>8.1954971969272993E-4</v>
      </c>
      <c r="AM255" s="306">
        <f t="shared" si="53"/>
        <v>4.4201140295165996E-4</v>
      </c>
      <c r="AN255" s="306">
        <f t="shared" si="54"/>
        <v>2.2788963560677999E-4</v>
      </c>
      <c r="AO255" s="306">
        <f t="shared" si="55"/>
        <v>4.2450086481509617</v>
      </c>
    </row>
    <row r="256" spans="1:41" ht="15.75" thickBot="1" x14ac:dyDescent="0.3">
      <c r="A256" s="495" t="s">
        <v>569</v>
      </c>
      <c r="B256" s="490" t="s">
        <v>1473</v>
      </c>
      <c r="C256" s="491" t="s">
        <v>1471</v>
      </c>
      <c r="D256" s="491" t="s">
        <v>1472</v>
      </c>
      <c r="E256" s="6" t="s">
        <v>187</v>
      </c>
      <c r="F256" s="4" t="s">
        <v>188</v>
      </c>
      <c r="G256" s="4" t="s">
        <v>192</v>
      </c>
      <c r="H256" s="353">
        <v>2011</v>
      </c>
      <c r="I256" s="496">
        <f t="shared" si="56"/>
        <v>93</v>
      </c>
      <c r="J256" s="353">
        <v>59</v>
      </c>
      <c r="K256" s="353" t="s">
        <v>67</v>
      </c>
      <c r="L256" s="353" t="s">
        <v>1555</v>
      </c>
      <c r="M256" s="353" t="s">
        <v>42</v>
      </c>
      <c r="N256" s="353" t="s">
        <v>31</v>
      </c>
      <c r="O256" s="353" t="s">
        <v>35</v>
      </c>
      <c r="P256" s="354">
        <v>32.872695999999998</v>
      </c>
      <c r="Q256" s="354">
        <v>0.27646100000000001</v>
      </c>
      <c r="R256" s="354">
        <v>0.31965300000000002</v>
      </c>
      <c r="S256" s="354">
        <v>0.31798700000000002</v>
      </c>
      <c r="T256" s="354">
        <v>0.31965300000000002</v>
      </c>
      <c r="U256" s="354">
        <v>531.06061199999999</v>
      </c>
      <c r="V256" s="354">
        <v>35.937064999999997</v>
      </c>
      <c r="W256" s="354">
        <v>4.0206379999999999</v>
      </c>
      <c r="X256" s="354">
        <v>4.0206379999999999</v>
      </c>
      <c r="Y256" s="354">
        <v>0.87259399999999998</v>
      </c>
      <c r="Z256" s="354">
        <v>2.8962439999999998</v>
      </c>
      <c r="AA256" s="354">
        <v>0.25180000000000002</v>
      </c>
      <c r="AB256" s="354">
        <v>27815.066047</v>
      </c>
      <c r="AC256" s="300">
        <f t="shared" si="43"/>
        <v>3.6235944590991755E-2</v>
      </c>
      <c r="AD256" s="300">
        <f t="shared" si="44"/>
        <v>3.0474608707390998E-4</v>
      </c>
      <c r="AE256" s="300">
        <f t="shared" si="45"/>
        <v>3.5235711717542998E-4</v>
      </c>
      <c r="AF256" s="300">
        <f t="shared" si="46"/>
        <v>3.5052066653296998E-4</v>
      </c>
      <c r="AG256" s="300">
        <f t="shared" si="47"/>
        <v>3.5235711717542998E-4</v>
      </c>
      <c r="AH256" s="300">
        <f t="shared" si="48"/>
        <v>0.58539411890312165</v>
      </c>
      <c r="AI256" s="300">
        <f t="shared" si="49"/>
        <v>3.9613833197705138E-2</v>
      </c>
      <c r="AJ256" s="300">
        <f t="shared" si="50"/>
        <v>4.4319947408157801E-3</v>
      </c>
      <c r="AK256" s="300">
        <f t="shared" si="51"/>
        <v>4.4319947408157801E-3</v>
      </c>
      <c r="AL256" s="300">
        <f t="shared" si="52"/>
        <v>9.6187023523813993E-4</v>
      </c>
      <c r="AM256" s="300">
        <f t="shared" si="53"/>
        <v>3.1925625177196396E-3</v>
      </c>
      <c r="AN256" s="300">
        <f t="shared" si="54"/>
        <v>2.77561987858E-4</v>
      </c>
      <c r="AO256" s="300">
        <f t="shared" si="55"/>
        <v>30.660861892005091</v>
      </c>
    </row>
    <row r="257" spans="1:41" ht="15.75" thickBot="1" x14ac:dyDescent="0.3">
      <c r="A257" s="495" t="s">
        <v>569</v>
      </c>
      <c r="B257" s="490" t="s">
        <v>1473</v>
      </c>
      <c r="C257" s="491" t="s">
        <v>1471</v>
      </c>
      <c r="D257" s="491" t="s">
        <v>1472</v>
      </c>
      <c r="E257" s="9" t="s">
        <v>226</v>
      </c>
      <c r="F257" s="4" t="s">
        <v>227</v>
      </c>
      <c r="G257" s="4" t="s">
        <v>221</v>
      </c>
      <c r="H257" s="353">
        <v>2011</v>
      </c>
      <c r="I257" s="496">
        <f t="shared" si="56"/>
        <v>94</v>
      </c>
      <c r="J257" s="353">
        <v>1</v>
      </c>
      <c r="K257" s="353" t="s">
        <v>106</v>
      </c>
      <c r="L257" s="353" t="s">
        <v>107</v>
      </c>
      <c r="M257" s="353" t="s">
        <v>42</v>
      </c>
      <c r="N257" s="353" t="s">
        <v>108</v>
      </c>
      <c r="O257" s="353" t="s">
        <v>35</v>
      </c>
      <c r="P257" s="354">
        <v>-1</v>
      </c>
      <c r="Q257" s="354">
        <v>-1</v>
      </c>
      <c r="R257" s="354">
        <v>-1</v>
      </c>
      <c r="S257" s="354">
        <v>-1</v>
      </c>
      <c r="T257" s="354">
        <v>-1</v>
      </c>
      <c r="U257" s="354">
        <v>-1</v>
      </c>
      <c r="V257" s="354">
        <v>-1</v>
      </c>
      <c r="W257" s="354">
        <v>-1</v>
      </c>
      <c r="X257" s="354">
        <v>-1</v>
      </c>
      <c r="Y257" s="354">
        <v>-1</v>
      </c>
      <c r="Z257" s="354">
        <v>-1</v>
      </c>
      <c r="AA257" s="354">
        <v>-1</v>
      </c>
      <c r="AB257" s="354">
        <v>-1</v>
      </c>
      <c r="AC257" s="300">
        <f t="shared" si="43"/>
        <v>0</v>
      </c>
      <c r="AD257" s="300">
        <f t="shared" si="44"/>
        <v>0</v>
      </c>
      <c r="AE257" s="300">
        <f t="shared" si="45"/>
        <v>0</v>
      </c>
      <c r="AF257" s="300">
        <f t="shared" si="46"/>
        <v>0</v>
      </c>
      <c r="AG257" s="300">
        <f t="shared" si="47"/>
        <v>0</v>
      </c>
      <c r="AH257" s="300">
        <f t="shared" si="48"/>
        <v>0</v>
      </c>
      <c r="AI257" s="300">
        <f t="shared" si="49"/>
        <v>0</v>
      </c>
      <c r="AJ257" s="300">
        <f t="shared" si="50"/>
        <v>0</v>
      </c>
      <c r="AK257" s="300">
        <f t="shared" si="51"/>
        <v>0</v>
      </c>
      <c r="AL257" s="300">
        <f t="shared" si="52"/>
        <v>0</v>
      </c>
      <c r="AM257" s="300">
        <f t="shared" si="53"/>
        <v>0</v>
      </c>
      <c r="AN257" s="300">
        <f t="shared" si="54"/>
        <v>0</v>
      </c>
      <c r="AO257" s="300">
        <f t="shared" si="55"/>
        <v>0</v>
      </c>
    </row>
    <row r="258" spans="1:41" ht="15.75" thickBot="1" x14ac:dyDescent="0.3">
      <c r="A258" s="495" t="s">
        <v>569</v>
      </c>
      <c r="B258" s="490" t="s">
        <v>1473</v>
      </c>
      <c r="C258" s="491" t="s">
        <v>1471</v>
      </c>
      <c r="D258" s="491" t="s">
        <v>1472</v>
      </c>
      <c r="E258" s="9" t="s">
        <v>226</v>
      </c>
      <c r="F258" s="4" t="s">
        <v>227</v>
      </c>
      <c r="G258" s="4" t="s">
        <v>221</v>
      </c>
      <c r="H258" s="353">
        <v>2011</v>
      </c>
      <c r="I258" s="496">
        <f t="shared" si="56"/>
        <v>95</v>
      </c>
      <c r="J258" s="353">
        <v>2</v>
      </c>
      <c r="K258" s="353" t="s">
        <v>178</v>
      </c>
      <c r="L258" s="353" t="s">
        <v>107</v>
      </c>
      <c r="M258" s="353" t="s">
        <v>42</v>
      </c>
      <c r="N258" s="353" t="s">
        <v>103</v>
      </c>
      <c r="O258" s="353" t="s">
        <v>35</v>
      </c>
      <c r="P258" s="354">
        <v>-1</v>
      </c>
      <c r="Q258" s="354">
        <v>-1</v>
      </c>
      <c r="R258" s="354">
        <v>-1</v>
      </c>
      <c r="S258" s="354">
        <v>-1</v>
      </c>
      <c r="T258" s="354">
        <v>-1</v>
      </c>
      <c r="U258" s="354">
        <v>-1</v>
      </c>
      <c r="V258" s="354">
        <v>-1</v>
      </c>
      <c r="W258" s="354">
        <v>-1</v>
      </c>
      <c r="X258" s="354">
        <v>-1</v>
      </c>
      <c r="Y258" s="354">
        <v>-1</v>
      </c>
      <c r="Z258" s="354">
        <v>-1</v>
      </c>
      <c r="AA258" s="354">
        <v>-1</v>
      </c>
      <c r="AB258" s="354">
        <v>-1</v>
      </c>
      <c r="AC258" s="300">
        <f t="shared" si="43"/>
        <v>0</v>
      </c>
      <c r="AD258" s="300">
        <f t="shared" si="44"/>
        <v>0</v>
      </c>
      <c r="AE258" s="300">
        <f t="shared" si="45"/>
        <v>0</v>
      </c>
      <c r="AF258" s="300">
        <f t="shared" si="46"/>
        <v>0</v>
      </c>
      <c r="AG258" s="300">
        <f t="shared" si="47"/>
        <v>0</v>
      </c>
      <c r="AH258" s="300">
        <f t="shared" si="48"/>
        <v>0</v>
      </c>
      <c r="AI258" s="300">
        <f t="shared" si="49"/>
        <v>0</v>
      </c>
      <c r="AJ258" s="300">
        <f t="shared" si="50"/>
        <v>0</v>
      </c>
      <c r="AK258" s="300">
        <f t="shared" si="51"/>
        <v>0</v>
      </c>
      <c r="AL258" s="300">
        <f t="shared" si="52"/>
        <v>0</v>
      </c>
      <c r="AM258" s="300">
        <f t="shared" si="53"/>
        <v>0</v>
      </c>
      <c r="AN258" s="300">
        <f t="shared" si="54"/>
        <v>0</v>
      </c>
      <c r="AO258" s="300">
        <f t="shared" si="55"/>
        <v>0</v>
      </c>
    </row>
    <row r="259" spans="1:41" ht="15.75" thickBot="1" x14ac:dyDescent="0.3">
      <c r="A259" s="495" t="s">
        <v>569</v>
      </c>
      <c r="B259" s="490" t="s">
        <v>1473</v>
      </c>
      <c r="C259" s="491" t="s">
        <v>1471</v>
      </c>
      <c r="D259" s="491" t="s">
        <v>1472</v>
      </c>
      <c r="E259" s="9" t="s">
        <v>226</v>
      </c>
      <c r="F259" s="4" t="s">
        <v>227</v>
      </c>
      <c r="G259" s="4" t="s">
        <v>221</v>
      </c>
      <c r="H259" s="353">
        <v>2011</v>
      </c>
      <c r="I259" s="496">
        <f t="shared" si="56"/>
        <v>96</v>
      </c>
      <c r="J259" s="353">
        <v>3</v>
      </c>
      <c r="K259" s="353" t="s">
        <v>179</v>
      </c>
      <c r="L259" s="353" t="s">
        <v>107</v>
      </c>
      <c r="M259" s="353" t="s">
        <v>42</v>
      </c>
      <c r="N259" s="353" t="s">
        <v>103</v>
      </c>
      <c r="O259" s="353" t="s">
        <v>35</v>
      </c>
      <c r="P259" s="354">
        <v>-1</v>
      </c>
      <c r="Q259" s="354">
        <v>-1</v>
      </c>
      <c r="R259" s="354">
        <v>-1</v>
      </c>
      <c r="S259" s="354">
        <v>-1</v>
      </c>
      <c r="T259" s="354">
        <v>-1</v>
      </c>
      <c r="U259" s="354">
        <v>-1</v>
      </c>
      <c r="V259" s="354">
        <v>-1</v>
      </c>
      <c r="W259" s="354">
        <v>-1</v>
      </c>
      <c r="X259" s="354">
        <v>-1</v>
      </c>
      <c r="Y259" s="354">
        <v>-1</v>
      </c>
      <c r="Z259" s="354">
        <v>-1</v>
      </c>
      <c r="AA259" s="354">
        <v>-1</v>
      </c>
      <c r="AB259" s="354">
        <v>-1</v>
      </c>
      <c r="AC259" s="300">
        <f t="shared" ref="AC259:AC322" si="57">IF(P259=-1,0,P259)*2.20462262/2000</f>
        <v>0</v>
      </c>
      <c r="AD259" s="300">
        <f t="shared" ref="AD259:AD322" si="58">IF(Q259=-1,0,Q259)*2.20462262/2000</f>
        <v>0</v>
      </c>
      <c r="AE259" s="300">
        <f t="shared" ref="AE259:AE322" si="59">IF(R259=-1,0,R259)*2.20462262/2000</f>
        <v>0</v>
      </c>
      <c r="AF259" s="300">
        <f t="shared" ref="AF259:AF322" si="60">IF(S259=-1,0,S259)*2.20462262/2000</f>
        <v>0</v>
      </c>
      <c r="AG259" s="300">
        <f t="shared" ref="AG259:AG322" si="61">IF(T259=-1,0,T259)*2.20462262/2000</f>
        <v>0</v>
      </c>
      <c r="AH259" s="300">
        <f t="shared" ref="AH259:AH322" si="62">IF(U259=-1,0,U259)*2.20462262/2000</f>
        <v>0</v>
      </c>
      <c r="AI259" s="300">
        <f t="shared" ref="AI259:AI322" si="63">IF(V259=-1,0,V259)*2.20462262/2000</f>
        <v>0</v>
      </c>
      <c r="AJ259" s="300">
        <f t="shared" ref="AJ259:AJ322" si="64">IF(W259=-1,0,W259)*2.20462262/2000</f>
        <v>0</v>
      </c>
      <c r="AK259" s="300">
        <f t="shared" ref="AK259:AK322" si="65">IF(X259=-1,0,X259)*2.20462262/2000</f>
        <v>0</v>
      </c>
      <c r="AL259" s="300">
        <f t="shared" ref="AL259:AL322" si="66">IF(Y259=-1,0,Y259)*2.20462262/2000</f>
        <v>0</v>
      </c>
      <c r="AM259" s="300">
        <f t="shared" ref="AM259:AM322" si="67">IF(Z259=-1,0,Z259)*2.20462262/2000</f>
        <v>0</v>
      </c>
      <c r="AN259" s="300">
        <f t="shared" ref="AN259:AN322" si="68">IF(AA259=-1,0,AA259)*2.20462262/2000</f>
        <v>0</v>
      </c>
      <c r="AO259" s="300">
        <f t="shared" ref="AO259:AO322" si="69">IF(AB259=-1,0,AB259)*2.20462262/2000</f>
        <v>0</v>
      </c>
    </row>
    <row r="260" spans="1:41" ht="15.75" thickBot="1" x14ac:dyDescent="0.3">
      <c r="A260" s="495" t="s">
        <v>569</v>
      </c>
      <c r="B260" s="490" t="s">
        <v>1473</v>
      </c>
      <c r="C260" s="491" t="s">
        <v>1471</v>
      </c>
      <c r="D260" s="491" t="s">
        <v>1472</v>
      </c>
      <c r="E260" s="9" t="s">
        <v>226</v>
      </c>
      <c r="F260" s="4" t="s">
        <v>227</v>
      </c>
      <c r="G260" s="4" t="s">
        <v>221</v>
      </c>
      <c r="H260" s="353">
        <v>2011</v>
      </c>
      <c r="I260" s="496">
        <f t="shared" si="56"/>
        <v>97</v>
      </c>
      <c r="J260" s="353">
        <v>4</v>
      </c>
      <c r="K260" s="353" t="s">
        <v>86</v>
      </c>
      <c r="L260" s="353" t="s">
        <v>285</v>
      </c>
      <c r="M260" s="353" t="s">
        <v>42</v>
      </c>
      <c r="N260" s="353" t="s">
        <v>85</v>
      </c>
      <c r="O260" s="353" t="s">
        <v>35</v>
      </c>
      <c r="P260" s="354">
        <v>1.0929139999999999</v>
      </c>
      <c r="Q260" s="354">
        <v>8.1035999999999997E-2</v>
      </c>
      <c r="R260" s="354">
        <v>9.3697000000000003E-2</v>
      </c>
      <c r="S260" s="354">
        <v>9.3209E-2</v>
      </c>
      <c r="T260" s="354">
        <v>9.3697000000000003E-2</v>
      </c>
      <c r="U260" s="354">
        <v>13.960357999999999</v>
      </c>
      <c r="V260" s="354">
        <v>1.897127</v>
      </c>
      <c r="W260" s="354">
        <v>0.30984200000000001</v>
      </c>
      <c r="X260" s="354">
        <v>0.30984200000000001</v>
      </c>
      <c r="Y260" s="354">
        <v>9.4894000000000006E-2</v>
      </c>
      <c r="Z260" s="354">
        <v>0.152893</v>
      </c>
      <c r="AA260" s="354">
        <v>6.2053999999999998E-2</v>
      </c>
      <c r="AB260" s="354">
        <v>1468.3647149999999</v>
      </c>
      <c r="AC260" s="300">
        <f t="shared" si="57"/>
        <v>1.2047314630573398E-3</v>
      </c>
      <c r="AD260" s="300">
        <f t="shared" si="58"/>
        <v>8.9326899317159999E-5</v>
      </c>
      <c r="AE260" s="300">
        <f t="shared" si="59"/>
        <v>1.0328326281307001E-4</v>
      </c>
      <c r="AF260" s="300">
        <f t="shared" si="60"/>
        <v>1.0274533489378999E-4</v>
      </c>
      <c r="AG260" s="300">
        <f t="shared" si="61"/>
        <v>1.0328326281307001E-4</v>
      </c>
      <c r="AH260" s="300">
        <f t="shared" si="62"/>
        <v>1.5388660515048979E-2</v>
      </c>
      <c r="AI260" s="300">
        <f t="shared" si="63"/>
        <v>2.09122454860637E-3</v>
      </c>
      <c r="AJ260" s="300">
        <f t="shared" si="64"/>
        <v>3.4154234091302E-4</v>
      </c>
      <c r="AK260" s="300">
        <f t="shared" si="65"/>
        <v>3.4154234091302E-4</v>
      </c>
      <c r="AL260" s="300">
        <f t="shared" si="66"/>
        <v>1.0460272945114001E-4</v>
      </c>
      <c r="AM260" s="300">
        <f t="shared" si="67"/>
        <v>1.6853568311983E-4</v>
      </c>
      <c r="AN260" s="300">
        <f t="shared" si="68"/>
        <v>6.8402826030739997E-5</v>
      </c>
      <c r="AO260" s="300">
        <f t="shared" si="69"/>
        <v>1.6185950325494263</v>
      </c>
    </row>
    <row r="261" spans="1:41" ht="15.75" thickBot="1" x14ac:dyDescent="0.3">
      <c r="A261" s="495" t="s">
        <v>569</v>
      </c>
      <c r="B261" s="490" t="s">
        <v>1473</v>
      </c>
      <c r="C261" s="491" t="s">
        <v>1471</v>
      </c>
      <c r="D261" s="491" t="s">
        <v>1472</v>
      </c>
      <c r="E261" s="9" t="s">
        <v>226</v>
      </c>
      <c r="F261" s="4" t="s">
        <v>227</v>
      </c>
      <c r="G261" s="4" t="s">
        <v>221</v>
      </c>
      <c r="H261" s="353">
        <v>2011</v>
      </c>
      <c r="I261" s="496">
        <f t="shared" si="56"/>
        <v>98</v>
      </c>
      <c r="J261" s="353">
        <v>5</v>
      </c>
      <c r="K261" s="353" t="s">
        <v>202</v>
      </c>
      <c r="L261" s="353" t="s">
        <v>29</v>
      </c>
      <c r="M261" s="353" t="s">
        <v>89</v>
      </c>
      <c r="N261" s="353" t="s">
        <v>31</v>
      </c>
      <c r="O261" s="353" t="s">
        <v>35</v>
      </c>
      <c r="P261" s="354">
        <v>0.43358400000000002</v>
      </c>
      <c r="Q261" s="354">
        <v>1.07E-4</v>
      </c>
      <c r="R261" s="354">
        <v>1.2400000000000001E-4</v>
      </c>
      <c r="S261" s="354">
        <v>1.2300000000000001E-4</v>
      </c>
      <c r="T261" s="354">
        <v>1.2400000000000001E-4</v>
      </c>
      <c r="U261" s="354">
        <v>1.5266999999999999E-2</v>
      </c>
      <c r="V261" s="354">
        <v>8.7360000000000007E-3</v>
      </c>
      <c r="W261" s="354">
        <v>1.5E-3</v>
      </c>
      <c r="X261" s="354">
        <v>1.5E-3</v>
      </c>
      <c r="Y261" s="354">
        <v>0</v>
      </c>
      <c r="Z261" s="354">
        <v>7.0399999999999998E-4</v>
      </c>
      <c r="AA261" s="354">
        <v>7.9600000000000005E-4</v>
      </c>
      <c r="AB261" s="354">
        <v>6.7616009999999998</v>
      </c>
      <c r="AC261" s="300">
        <f t="shared" si="57"/>
        <v>4.7794454703504005E-4</v>
      </c>
      <c r="AD261" s="300">
        <f t="shared" si="58"/>
        <v>1.1794731016999999E-7</v>
      </c>
      <c r="AE261" s="300">
        <f t="shared" si="59"/>
        <v>1.3668660244E-7</v>
      </c>
      <c r="AF261" s="300">
        <f t="shared" si="60"/>
        <v>1.3558429113E-7</v>
      </c>
      <c r="AG261" s="300">
        <f t="shared" si="61"/>
        <v>1.3668660244E-7</v>
      </c>
      <c r="AH261" s="300">
        <f t="shared" si="62"/>
        <v>1.6828986769769999E-5</v>
      </c>
      <c r="AI261" s="300">
        <f t="shared" si="63"/>
        <v>9.6297916041599996E-6</v>
      </c>
      <c r="AJ261" s="300">
        <f t="shared" si="64"/>
        <v>1.6534669650000001E-6</v>
      </c>
      <c r="AK261" s="300">
        <f t="shared" si="65"/>
        <v>1.6534669650000001E-6</v>
      </c>
      <c r="AL261" s="300">
        <f t="shared" si="66"/>
        <v>0</v>
      </c>
      <c r="AM261" s="300">
        <f t="shared" si="67"/>
        <v>7.7602716223999993E-7</v>
      </c>
      <c r="AN261" s="300">
        <f t="shared" si="68"/>
        <v>8.7743980276000002E-7</v>
      </c>
      <c r="AO261" s="300">
        <f t="shared" si="69"/>
        <v>7.4533892560073095E-3</v>
      </c>
    </row>
    <row r="262" spans="1:41" ht="15.75" thickBot="1" x14ac:dyDescent="0.3">
      <c r="A262" s="495" t="s">
        <v>569</v>
      </c>
      <c r="B262" s="490" t="s">
        <v>1473</v>
      </c>
      <c r="C262" s="491" t="s">
        <v>1471</v>
      </c>
      <c r="D262" s="491" t="s">
        <v>1472</v>
      </c>
      <c r="E262" s="9" t="s">
        <v>226</v>
      </c>
      <c r="F262" s="4" t="s">
        <v>227</v>
      </c>
      <c r="G262" s="4" t="s">
        <v>221</v>
      </c>
      <c r="H262" s="353">
        <v>2011</v>
      </c>
      <c r="I262" s="496">
        <f t="shared" si="56"/>
        <v>99</v>
      </c>
      <c r="J262" s="353">
        <v>6</v>
      </c>
      <c r="K262" s="353" t="s">
        <v>28</v>
      </c>
      <c r="L262" s="353" t="s">
        <v>29</v>
      </c>
      <c r="M262" s="353" t="s">
        <v>42</v>
      </c>
      <c r="N262" s="353" t="s">
        <v>31</v>
      </c>
      <c r="O262" s="353" t="s">
        <v>35</v>
      </c>
      <c r="P262" s="354">
        <v>5.1652550000000002</v>
      </c>
      <c r="Q262" s="354">
        <v>8.0999999999999996E-4</v>
      </c>
      <c r="R262" s="354">
        <v>9.3599999999999998E-4</v>
      </c>
      <c r="S262" s="354">
        <v>9.3099999999999997E-4</v>
      </c>
      <c r="T262" s="354">
        <v>9.3599999999999998E-4</v>
      </c>
      <c r="U262" s="354">
        <v>0.156387</v>
      </c>
      <c r="V262" s="354">
        <v>9.7089999999999996E-2</v>
      </c>
      <c r="W262" s="354">
        <v>1.6923000000000001E-2</v>
      </c>
      <c r="X262" s="354">
        <v>1.6923000000000001E-2</v>
      </c>
      <c r="Y262" s="354">
        <v>0</v>
      </c>
      <c r="Z262" s="354">
        <v>7.8250000000000004E-3</v>
      </c>
      <c r="AA262" s="354">
        <v>9.0980000000000002E-3</v>
      </c>
      <c r="AB262" s="354">
        <v>75.147253000000006</v>
      </c>
      <c r="AC262" s="300">
        <f t="shared" si="57"/>
        <v>5.6937190055340496E-3</v>
      </c>
      <c r="AD262" s="300">
        <f t="shared" si="58"/>
        <v>8.9287216109999995E-7</v>
      </c>
      <c r="AE262" s="300">
        <f t="shared" si="59"/>
        <v>1.03176338616E-6</v>
      </c>
      <c r="AF262" s="300">
        <f t="shared" si="60"/>
        <v>1.02625182961E-6</v>
      </c>
      <c r="AG262" s="300">
        <f t="shared" si="61"/>
        <v>1.03176338616E-6</v>
      </c>
      <c r="AH262" s="300">
        <f t="shared" si="62"/>
        <v>1.7238715883696997E-4</v>
      </c>
      <c r="AI262" s="300">
        <f t="shared" si="63"/>
        <v>1.070234050879E-4</v>
      </c>
      <c r="AJ262" s="300">
        <f t="shared" si="64"/>
        <v>1.8654414299130001E-5</v>
      </c>
      <c r="AK262" s="300">
        <f t="shared" si="65"/>
        <v>1.8654414299130001E-5</v>
      </c>
      <c r="AL262" s="300">
        <f t="shared" si="66"/>
        <v>0</v>
      </c>
      <c r="AM262" s="300">
        <f t="shared" si="67"/>
        <v>8.6255860007499995E-6</v>
      </c>
      <c r="AN262" s="300">
        <f t="shared" si="68"/>
        <v>1.002882829838E-5</v>
      </c>
      <c r="AO262" s="300">
        <f t="shared" si="69"/>
        <v>8.2835666897331434E-2</v>
      </c>
    </row>
    <row r="263" spans="1:41" ht="15.75" thickBot="1" x14ac:dyDescent="0.3">
      <c r="A263" s="495" t="s">
        <v>569</v>
      </c>
      <c r="B263" s="490" t="s">
        <v>1473</v>
      </c>
      <c r="C263" s="491" t="s">
        <v>1471</v>
      </c>
      <c r="D263" s="491" t="s">
        <v>1472</v>
      </c>
      <c r="E263" s="9" t="s">
        <v>226</v>
      </c>
      <c r="F263" s="4" t="s">
        <v>227</v>
      </c>
      <c r="G263" s="4" t="s">
        <v>221</v>
      </c>
      <c r="H263" s="353">
        <v>2011</v>
      </c>
      <c r="I263" s="496">
        <f t="shared" si="56"/>
        <v>100</v>
      </c>
      <c r="J263" s="353">
        <v>7</v>
      </c>
      <c r="K263" s="353" t="s">
        <v>40</v>
      </c>
      <c r="L263" s="353" t="s">
        <v>41</v>
      </c>
      <c r="M263" s="353" t="s">
        <v>42</v>
      </c>
      <c r="N263" s="353" t="s">
        <v>31</v>
      </c>
      <c r="O263" s="353" t="s">
        <v>35</v>
      </c>
      <c r="P263" s="354">
        <v>1.5433330000000001</v>
      </c>
      <c r="Q263" s="354">
        <v>2.2807000000000001E-2</v>
      </c>
      <c r="R263" s="354">
        <v>2.6370000000000001E-2</v>
      </c>
      <c r="S263" s="354">
        <v>2.6232999999999999E-2</v>
      </c>
      <c r="T263" s="354">
        <v>2.6370000000000001E-2</v>
      </c>
      <c r="U263" s="354">
        <v>2.394882</v>
      </c>
      <c r="V263" s="354">
        <v>0.22931599999999999</v>
      </c>
      <c r="W263" s="354">
        <v>3.4863999999999999E-2</v>
      </c>
      <c r="X263" s="354">
        <v>3.4863999999999999E-2</v>
      </c>
      <c r="Y263" s="354">
        <v>0</v>
      </c>
      <c r="Z263" s="354">
        <v>1.8481000000000001E-2</v>
      </c>
      <c r="AA263" s="354">
        <v>1.6383000000000002E-2</v>
      </c>
      <c r="AB263" s="354">
        <v>177.48951</v>
      </c>
      <c r="AC263" s="300">
        <f t="shared" si="57"/>
        <v>1.70123342099623E-3</v>
      </c>
      <c r="AD263" s="300">
        <f t="shared" si="58"/>
        <v>2.514041404717E-5</v>
      </c>
      <c r="AE263" s="300">
        <f t="shared" si="59"/>
        <v>2.9067949244699999E-5</v>
      </c>
      <c r="AF263" s="300">
        <f t="shared" si="60"/>
        <v>2.8916932595229996E-5</v>
      </c>
      <c r="AG263" s="300">
        <f t="shared" si="61"/>
        <v>2.9067949244699999E-5</v>
      </c>
      <c r="AH263" s="300">
        <f t="shared" si="62"/>
        <v>2.6399055147154197E-3</v>
      </c>
      <c r="AI263" s="300">
        <f t="shared" si="63"/>
        <v>2.5277762036395995E-4</v>
      </c>
      <c r="AJ263" s="300">
        <f t="shared" si="64"/>
        <v>3.8430981511839994E-5</v>
      </c>
      <c r="AK263" s="300">
        <f t="shared" si="65"/>
        <v>3.8430981511839994E-5</v>
      </c>
      <c r="AL263" s="300">
        <f t="shared" si="66"/>
        <v>0</v>
      </c>
      <c r="AM263" s="300">
        <f t="shared" si="67"/>
        <v>2.0371815320109998E-5</v>
      </c>
      <c r="AN263" s="300">
        <f t="shared" si="68"/>
        <v>1.8059166191730002E-5</v>
      </c>
      <c r="AO263" s="300">
        <f t="shared" si="69"/>
        <v>0.1956486942793581</v>
      </c>
    </row>
    <row r="264" spans="1:41" ht="15.75" thickBot="1" x14ac:dyDescent="0.3">
      <c r="A264" s="495" t="s">
        <v>569</v>
      </c>
      <c r="B264" s="490" t="s">
        <v>1473</v>
      </c>
      <c r="C264" s="491" t="s">
        <v>1471</v>
      </c>
      <c r="D264" s="491" t="s">
        <v>1472</v>
      </c>
      <c r="E264" s="9" t="s">
        <v>226</v>
      </c>
      <c r="F264" s="4" t="s">
        <v>227</v>
      </c>
      <c r="G264" s="4" t="s">
        <v>221</v>
      </c>
      <c r="H264" s="353">
        <v>2011</v>
      </c>
      <c r="I264" s="496">
        <f t="shared" si="56"/>
        <v>101</v>
      </c>
      <c r="J264" s="353">
        <v>8</v>
      </c>
      <c r="K264" s="353" t="s">
        <v>43</v>
      </c>
      <c r="L264" s="353" t="s">
        <v>41</v>
      </c>
      <c r="M264" s="353" t="s">
        <v>42</v>
      </c>
      <c r="N264" s="353" t="s">
        <v>31</v>
      </c>
      <c r="O264" s="353" t="s">
        <v>35</v>
      </c>
      <c r="P264" s="354">
        <v>5.4297029999999999</v>
      </c>
      <c r="Q264" s="354">
        <v>8.2213999999999995E-2</v>
      </c>
      <c r="R264" s="354">
        <v>9.5058000000000004E-2</v>
      </c>
      <c r="S264" s="354">
        <v>9.4561999999999993E-2</v>
      </c>
      <c r="T264" s="354">
        <v>9.5058000000000004E-2</v>
      </c>
      <c r="U264" s="354">
        <v>9.9064809999999994</v>
      </c>
      <c r="V264" s="354">
        <v>0.878718</v>
      </c>
      <c r="W264" s="354">
        <v>0.13117899999999999</v>
      </c>
      <c r="X264" s="354">
        <v>0.13117899999999999</v>
      </c>
      <c r="Y264" s="354">
        <v>0</v>
      </c>
      <c r="Z264" s="354">
        <v>7.0818000000000006E-2</v>
      </c>
      <c r="AA264" s="354">
        <v>6.0360999999999998E-2</v>
      </c>
      <c r="AB264" s="354">
        <v>680.12224900000001</v>
      </c>
      <c r="AC264" s="300">
        <f t="shared" si="57"/>
        <v>5.9852230268409301E-3</v>
      </c>
      <c r="AD264" s="300">
        <f t="shared" si="58"/>
        <v>9.0625422040339993E-5</v>
      </c>
      <c r="AE264" s="300">
        <f t="shared" si="59"/>
        <v>1.0478350850597999E-4</v>
      </c>
      <c r="AF264" s="300">
        <f t="shared" si="60"/>
        <v>1.0423676209621999E-4</v>
      </c>
      <c r="AG264" s="300">
        <f t="shared" si="61"/>
        <v>1.0478350850597999E-4</v>
      </c>
      <c r="AH264" s="300">
        <f t="shared" si="62"/>
        <v>1.0920026048600109E-2</v>
      </c>
      <c r="AI264" s="300">
        <f t="shared" si="63"/>
        <v>9.6862078970058E-4</v>
      </c>
      <c r="AJ264" s="300">
        <f t="shared" si="64"/>
        <v>1.4460009533448997E-4</v>
      </c>
      <c r="AK264" s="300">
        <f t="shared" si="65"/>
        <v>1.4460009533448997E-4</v>
      </c>
      <c r="AL264" s="300">
        <f t="shared" si="66"/>
        <v>0</v>
      </c>
      <c r="AM264" s="300">
        <f t="shared" si="67"/>
        <v>7.8063482351579998E-5</v>
      </c>
      <c r="AN264" s="300">
        <f t="shared" si="68"/>
        <v>6.6536612982909997E-5</v>
      </c>
      <c r="AO264" s="300">
        <f t="shared" si="69"/>
        <v>0.74970644725533608</v>
      </c>
    </row>
    <row r="265" spans="1:41" ht="15.75" thickBot="1" x14ac:dyDescent="0.3">
      <c r="A265" s="495" t="s">
        <v>569</v>
      </c>
      <c r="B265" s="490" t="s">
        <v>1473</v>
      </c>
      <c r="C265" s="491" t="s">
        <v>1471</v>
      </c>
      <c r="D265" s="491" t="s">
        <v>1472</v>
      </c>
      <c r="E265" s="9" t="s">
        <v>226</v>
      </c>
      <c r="F265" s="4" t="s">
        <v>227</v>
      </c>
      <c r="G265" s="4" t="s">
        <v>221</v>
      </c>
      <c r="H265" s="353">
        <v>2011</v>
      </c>
      <c r="I265" s="496">
        <f t="shared" si="56"/>
        <v>102</v>
      </c>
      <c r="J265" s="353">
        <v>9</v>
      </c>
      <c r="K265" s="353" t="s">
        <v>44</v>
      </c>
      <c r="L265" s="353" t="s">
        <v>41</v>
      </c>
      <c r="M265" s="353" t="s">
        <v>42</v>
      </c>
      <c r="N265" s="353" t="s">
        <v>31</v>
      </c>
      <c r="O265" s="353" t="s">
        <v>35</v>
      </c>
      <c r="P265" s="354">
        <v>0.53681199999999996</v>
      </c>
      <c r="Q265" s="354">
        <v>7.9330000000000008E-3</v>
      </c>
      <c r="R265" s="354">
        <v>9.1719999999999996E-3</v>
      </c>
      <c r="S265" s="354">
        <v>9.1240000000000002E-3</v>
      </c>
      <c r="T265" s="354">
        <v>9.1719999999999996E-3</v>
      </c>
      <c r="U265" s="354">
        <v>0.83300200000000002</v>
      </c>
      <c r="V265" s="354">
        <v>7.9762E-2</v>
      </c>
      <c r="W265" s="354">
        <v>1.2127000000000001E-2</v>
      </c>
      <c r="X265" s="354">
        <v>1.2127000000000001E-2</v>
      </c>
      <c r="Y265" s="354">
        <v>0</v>
      </c>
      <c r="Z265" s="354">
        <v>6.4279999999999997E-3</v>
      </c>
      <c r="AA265" s="354">
        <v>5.6990000000000001E-3</v>
      </c>
      <c r="AB265" s="354">
        <v>61.735481999999998</v>
      </c>
      <c r="AC265" s="300">
        <f t="shared" si="57"/>
        <v>5.9173393894371997E-4</v>
      </c>
      <c r="AD265" s="300">
        <f t="shared" si="58"/>
        <v>8.7446356222300016E-6</v>
      </c>
      <c r="AE265" s="300">
        <f t="shared" si="59"/>
        <v>1.0110399335319998E-5</v>
      </c>
      <c r="AF265" s="300">
        <f t="shared" si="60"/>
        <v>1.0057488392439999E-5</v>
      </c>
      <c r="AG265" s="300">
        <f t="shared" si="61"/>
        <v>1.0110399335319998E-5</v>
      </c>
      <c r="AH265" s="300">
        <f t="shared" si="62"/>
        <v>9.1822752585262E-4</v>
      </c>
      <c r="AI265" s="300">
        <f t="shared" si="63"/>
        <v>8.7922554708219993E-5</v>
      </c>
      <c r="AJ265" s="300">
        <f t="shared" si="64"/>
        <v>1.336772925637E-5</v>
      </c>
      <c r="AK265" s="300">
        <f t="shared" si="65"/>
        <v>1.336772925637E-5</v>
      </c>
      <c r="AL265" s="300">
        <f t="shared" si="66"/>
        <v>0</v>
      </c>
      <c r="AM265" s="300">
        <f t="shared" si="67"/>
        <v>7.0856571006799993E-6</v>
      </c>
      <c r="AN265" s="300">
        <f t="shared" si="68"/>
        <v>6.2820721556899992E-6</v>
      </c>
      <c r="AO265" s="300">
        <f t="shared" si="69"/>
        <v>6.8051720036901409E-2</v>
      </c>
    </row>
    <row r="266" spans="1:41" ht="15.75" thickBot="1" x14ac:dyDescent="0.3">
      <c r="A266" s="495" t="s">
        <v>569</v>
      </c>
      <c r="B266" s="490" t="s">
        <v>1473</v>
      </c>
      <c r="C266" s="491" t="s">
        <v>1471</v>
      </c>
      <c r="D266" s="491" t="s">
        <v>1472</v>
      </c>
      <c r="E266" s="493" t="s">
        <v>226</v>
      </c>
      <c r="F266" s="481" t="s">
        <v>227</v>
      </c>
      <c r="G266" s="481" t="s">
        <v>221</v>
      </c>
      <c r="H266" s="356">
        <v>2011</v>
      </c>
      <c r="I266" s="496">
        <f t="shared" si="56"/>
        <v>103</v>
      </c>
      <c r="J266" s="356">
        <v>10</v>
      </c>
      <c r="K266" s="356" t="s">
        <v>45</v>
      </c>
      <c r="L266" s="356" t="s">
        <v>41</v>
      </c>
      <c r="M266" s="356" t="s">
        <v>42</v>
      </c>
      <c r="N266" s="356" t="s">
        <v>31</v>
      </c>
      <c r="O266" s="356" t="s">
        <v>35</v>
      </c>
      <c r="P266" s="357">
        <v>5.0997089999999998</v>
      </c>
      <c r="Q266" s="357">
        <v>7.5362999999999999E-2</v>
      </c>
      <c r="R266" s="357">
        <v>8.7137000000000006E-2</v>
      </c>
      <c r="S266" s="357">
        <v>8.6682999999999996E-2</v>
      </c>
      <c r="T266" s="357">
        <v>8.7137000000000006E-2</v>
      </c>
      <c r="U266" s="357">
        <v>7.9135229999999996</v>
      </c>
      <c r="V266" s="357">
        <v>0.757741</v>
      </c>
      <c r="W266" s="357">
        <v>0.115204</v>
      </c>
      <c r="X266" s="357">
        <v>0.115204</v>
      </c>
      <c r="Y266" s="357">
        <v>0</v>
      </c>
      <c r="Z266" s="357">
        <v>6.1067999999999997E-2</v>
      </c>
      <c r="AA266" s="357">
        <v>5.4135999999999997E-2</v>
      </c>
      <c r="AB266" s="357">
        <v>586.487077</v>
      </c>
      <c r="AC266" s="306">
        <f t="shared" si="57"/>
        <v>5.6214669084087895E-3</v>
      </c>
      <c r="AD266" s="306">
        <f t="shared" si="58"/>
        <v>8.3073487255529987E-5</v>
      </c>
      <c r="AE266" s="306">
        <f t="shared" si="59"/>
        <v>9.6052100619469999E-5</v>
      </c>
      <c r="AF266" s="306">
        <f t="shared" si="60"/>
        <v>9.5551651284729984E-5</v>
      </c>
      <c r="AG266" s="306">
        <f t="shared" si="61"/>
        <v>9.6052100619469999E-5</v>
      </c>
      <c r="AH266" s="306">
        <f t="shared" si="62"/>
        <v>8.7231659048451291E-3</v>
      </c>
      <c r="AI266" s="306">
        <f t="shared" si="63"/>
        <v>8.3526647435070995E-4</v>
      </c>
      <c r="AJ266" s="306">
        <f t="shared" si="64"/>
        <v>1.2699067215724E-4</v>
      </c>
      <c r="AK266" s="306">
        <f t="shared" si="65"/>
        <v>1.2699067215724E-4</v>
      </c>
      <c r="AL266" s="306">
        <f t="shared" si="66"/>
        <v>0</v>
      </c>
      <c r="AM266" s="306">
        <f t="shared" si="67"/>
        <v>6.7315947079079998E-5</v>
      </c>
      <c r="AN266" s="306">
        <f t="shared" si="68"/>
        <v>5.9674725078159987E-5</v>
      </c>
      <c r="AO266" s="306">
        <f t="shared" si="69"/>
        <v>0.64649133814594084</v>
      </c>
    </row>
    <row r="267" spans="1:41" ht="15.75" thickBot="1" x14ac:dyDescent="0.3">
      <c r="A267" s="495" t="s">
        <v>569</v>
      </c>
      <c r="B267" s="490" t="s">
        <v>1473</v>
      </c>
      <c r="C267" s="491" t="s">
        <v>1471</v>
      </c>
      <c r="D267" s="491" t="s">
        <v>1472</v>
      </c>
      <c r="E267" s="9" t="s">
        <v>226</v>
      </c>
      <c r="F267" s="4" t="s">
        <v>227</v>
      </c>
      <c r="G267" s="4" t="s">
        <v>221</v>
      </c>
      <c r="H267" s="353">
        <v>2011</v>
      </c>
      <c r="I267" s="496">
        <f t="shared" si="56"/>
        <v>104</v>
      </c>
      <c r="J267" s="353">
        <v>12</v>
      </c>
      <c r="K267" s="353" t="s">
        <v>46</v>
      </c>
      <c r="L267" s="353" t="s">
        <v>47</v>
      </c>
      <c r="M267" s="353" t="s">
        <v>42</v>
      </c>
      <c r="N267" s="353" t="s">
        <v>31</v>
      </c>
      <c r="O267" s="353" t="s">
        <v>35</v>
      </c>
      <c r="P267" s="354">
        <v>1.3370219999999999</v>
      </c>
      <c r="Q267" s="354">
        <v>2.0851000000000001E-2</v>
      </c>
      <c r="R267" s="354">
        <v>2.4108999999999998E-2</v>
      </c>
      <c r="S267" s="354">
        <v>2.3983000000000001E-2</v>
      </c>
      <c r="T267" s="354">
        <v>2.4108999999999998E-2</v>
      </c>
      <c r="U267" s="354">
        <v>3.7026870000000001</v>
      </c>
      <c r="V267" s="354">
        <v>0.30907899999999999</v>
      </c>
      <c r="W267" s="354">
        <v>4.1926999999999999E-2</v>
      </c>
      <c r="X267" s="354">
        <v>4.1926999999999999E-2</v>
      </c>
      <c r="Y267" s="354">
        <v>0</v>
      </c>
      <c r="Z267" s="354">
        <v>2.4909000000000001E-2</v>
      </c>
      <c r="AA267" s="354">
        <v>1.7017999999999998E-2</v>
      </c>
      <c r="AB267" s="354">
        <v>239.22499199999999</v>
      </c>
      <c r="AC267" s="300">
        <f t="shared" si="57"/>
        <v>1.4738144723188198E-3</v>
      </c>
      <c r="AD267" s="300">
        <f t="shared" si="58"/>
        <v>2.298429312481E-5</v>
      </c>
      <c r="AE267" s="300">
        <f t="shared" si="59"/>
        <v>2.6575623372789998E-5</v>
      </c>
      <c r="AF267" s="300">
        <f t="shared" si="60"/>
        <v>2.6436732147729998E-5</v>
      </c>
      <c r="AG267" s="300">
        <f t="shared" si="61"/>
        <v>2.6575623372789998E-5</v>
      </c>
      <c r="AH267" s="300">
        <f t="shared" si="62"/>
        <v>4.0815137574899693E-3</v>
      </c>
      <c r="AI267" s="300">
        <f t="shared" si="63"/>
        <v>3.4070127738348999E-4</v>
      </c>
      <c r="AJ267" s="300">
        <f t="shared" si="64"/>
        <v>4.6216606294369994E-5</v>
      </c>
      <c r="AK267" s="300">
        <f t="shared" si="65"/>
        <v>4.6216606294369994E-5</v>
      </c>
      <c r="AL267" s="300">
        <f t="shared" si="66"/>
        <v>0</v>
      </c>
      <c r="AM267" s="300">
        <f t="shared" si="67"/>
        <v>2.7457472420789999E-5</v>
      </c>
      <c r="AN267" s="300">
        <f t="shared" si="68"/>
        <v>1.8759133873579998E-5</v>
      </c>
      <c r="AO267" s="300">
        <f t="shared" si="69"/>
        <v>0.26370041431625946</v>
      </c>
    </row>
    <row r="268" spans="1:41" ht="15.75" thickBot="1" x14ac:dyDescent="0.3">
      <c r="A268" s="495" t="s">
        <v>569</v>
      </c>
      <c r="B268" s="490" t="s">
        <v>1473</v>
      </c>
      <c r="C268" s="491" t="s">
        <v>1471</v>
      </c>
      <c r="D268" s="491" t="s">
        <v>1472</v>
      </c>
      <c r="E268" s="9" t="s">
        <v>226</v>
      </c>
      <c r="F268" s="4" t="s">
        <v>227</v>
      </c>
      <c r="G268" s="4" t="s">
        <v>221</v>
      </c>
      <c r="H268" s="353">
        <v>2011</v>
      </c>
      <c r="I268" s="496">
        <f t="shared" si="56"/>
        <v>105</v>
      </c>
      <c r="J268" s="353">
        <v>13</v>
      </c>
      <c r="K268" s="353" t="s">
        <v>203</v>
      </c>
      <c r="L268" s="353" t="s">
        <v>73</v>
      </c>
      <c r="M268" s="353" t="s">
        <v>30</v>
      </c>
      <c r="N268" s="353" t="s">
        <v>31</v>
      </c>
      <c r="O268" s="353" t="s">
        <v>35</v>
      </c>
      <c r="P268" s="354">
        <v>6.5225030000000004</v>
      </c>
      <c r="Q268" s="354">
        <v>9.9410999999999999E-2</v>
      </c>
      <c r="R268" s="354">
        <v>0.114943</v>
      </c>
      <c r="S268" s="354">
        <v>0.114344</v>
      </c>
      <c r="T268" s="354">
        <v>0.114943</v>
      </c>
      <c r="U268" s="354">
        <v>18.214773999999998</v>
      </c>
      <c r="V268" s="354">
        <v>1.5154829999999999</v>
      </c>
      <c r="W268" s="354">
        <v>0.20469200000000001</v>
      </c>
      <c r="X268" s="354">
        <v>0.20469200000000001</v>
      </c>
      <c r="Y268" s="354">
        <v>0</v>
      </c>
      <c r="Z268" s="354">
        <v>0.12213599999999999</v>
      </c>
      <c r="AA268" s="354">
        <v>8.2556000000000004E-2</v>
      </c>
      <c r="AB268" s="354">
        <v>1172.9741529999999</v>
      </c>
      <c r="AC268" s="300">
        <f t="shared" si="57"/>
        <v>7.1898288264089297E-3</v>
      </c>
      <c r="AD268" s="300">
        <f t="shared" si="58"/>
        <v>1.0958186963841E-4</v>
      </c>
      <c r="AE268" s="300">
        <f t="shared" si="59"/>
        <v>1.2670296890533001E-4</v>
      </c>
      <c r="AF268" s="300">
        <f t="shared" si="60"/>
        <v>1.2604268443064E-4</v>
      </c>
      <c r="AG268" s="300">
        <f t="shared" si="61"/>
        <v>1.2670296890533001E-4</v>
      </c>
      <c r="AH268" s="300">
        <f t="shared" si="62"/>
        <v>2.0078351389293935E-2</v>
      </c>
      <c r="AI268" s="300">
        <f t="shared" si="63"/>
        <v>1.6705340510127298E-3</v>
      </c>
      <c r="AJ268" s="300">
        <f t="shared" si="64"/>
        <v>2.2563430666652001E-4</v>
      </c>
      <c r="AK268" s="300">
        <f t="shared" si="65"/>
        <v>2.2563430666652001E-4</v>
      </c>
      <c r="AL268" s="300">
        <f t="shared" si="66"/>
        <v>0</v>
      </c>
      <c r="AM268" s="300">
        <f t="shared" si="67"/>
        <v>1.3463189415816E-4</v>
      </c>
      <c r="AN268" s="300">
        <f t="shared" si="68"/>
        <v>9.1002412508359997E-5</v>
      </c>
      <c r="AO268" s="300">
        <f t="shared" si="69"/>
        <v>1.2929826751895703</v>
      </c>
    </row>
    <row r="269" spans="1:41" ht="15.75" thickBot="1" x14ac:dyDescent="0.3">
      <c r="A269" s="495" t="s">
        <v>569</v>
      </c>
      <c r="B269" s="490" t="s">
        <v>1473</v>
      </c>
      <c r="C269" s="491" t="s">
        <v>1471</v>
      </c>
      <c r="D269" s="491" t="s">
        <v>1472</v>
      </c>
      <c r="E269" s="9" t="s">
        <v>226</v>
      </c>
      <c r="F269" s="4" t="s">
        <v>227</v>
      </c>
      <c r="G269" s="4" t="s">
        <v>221</v>
      </c>
      <c r="H269" s="353">
        <v>2011</v>
      </c>
      <c r="I269" s="496">
        <f t="shared" si="56"/>
        <v>106</v>
      </c>
      <c r="J269" s="353">
        <v>14</v>
      </c>
      <c r="K269" s="353" t="s">
        <v>147</v>
      </c>
      <c r="L269" s="353" t="s">
        <v>148</v>
      </c>
      <c r="M269" s="353" t="s">
        <v>30</v>
      </c>
      <c r="N269" s="353" t="s">
        <v>96</v>
      </c>
      <c r="O269" s="353" t="s">
        <v>35</v>
      </c>
      <c r="P269" s="354">
        <v>10.512404</v>
      </c>
      <c r="Q269" s="354">
        <v>1.0510000000000001E-3</v>
      </c>
      <c r="R269" s="354">
        <v>1.2149999999999999E-3</v>
      </c>
      <c r="S269" s="354">
        <v>1.209E-3</v>
      </c>
      <c r="T269" s="354">
        <v>1.2149999999999999E-3</v>
      </c>
      <c r="U269" s="354">
        <v>78.069309000000004</v>
      </c>
      <c r="V269" s="354">
        <v>13.701135000000001</v>
      </c>
      <c r="W269" s="354">
        <v>3.3643019999999999</v>
      </c>
      <c r="X269" s="354">
        <v>3.3643019999999999</v>
      </c>
      <c r="Y269" s="354">
        <v>0</v>
      </c>
      <c r="Z269" s="354">
        <v>1.104203</v>
      </c>
      <c r="AA269" s="354">
        <v>2.2600980000000002</v>
      </c>
      <c r="AB269" s="354">
        <v>10604.593914999999</v>
      </c>
      <c r="AC269" s="300">
        <f t="shared" si="57"/>
        <v>1.158794182448924E-2</v>
      </c>
      <c r="AD269" s="300">
        <f t="shared" si="58"/>
        <v>1.1585291868099998E-6</v>
      </c>
      <c r="AE269" s="300">
        <f t="shared" si="59"/>
        <v>1.3393082416499999E-6</v>
      </c>
      <c r="AF269" s="300">
        <f t="shared" si="60"/>
        <v>1.3326943737899999E-6</v>
      </c>
      <c r="AG269" s="300">
        <f t="shared" si="61"/>
        <v>1.3393082416499999E-6</v>
      </c>
      <c r="AH269" s="300">
        <f t="shared" si="62"/>
        <v>8.6056682274584781E-2</v>
      </c>
      <c r="AI269" s="300">
        <f t="shared" si="63"/>
        <v>1.510291607033685E-2</v>
      </c>
      <c r="AJ269" s="300">
        <f t="shared" si="64"/>
        <v>3.7085081448556198E-3</v>
      </c>
      <c r="AK269" s="300">
        <f t="shared" si="65"/>
        <v>3.7085081448556198E-3</v>
      </c>
      <c r="AL269" s="300">
        <f t="shared" si="66"/>
        <v>0</v>
      </c>
      <c r="AM269" s="300">
        <f t="shared" si="67"/>
        <v>1.2171754554359299E-3</v>
      </c>
      <c r="AN269" s="300">
        <f t="shared" si="68"/>
        <v>2.49133158710838E-3</v>
      </c>
      <c r="AO269" s="300">
        <f t="shared" si="69"/>
        <v>11.689563810461678</v>
      </c>
    </row>
    <row r="270" spans="1:41" ht="15.75" thickBot="1" x14ac:dyDescent="0.3">
      <c r="A270" s="495" t="s">
        <v>569</v>
      </c>
      <c r="B270" s="490" t="s">
        <v>1473</v>
      </c>
      <c r="C270" s="491" t="s">
        <v>1471</v>
      </c>
      <c r="D270" s="491" t="s">
        <v>1472</v>
      </c>
      <c r="E270" s="9" t="s">
        <v>226</v>
      </c>
      <c r="F270" s="4" t="s">
        <v>227</v>
      </c>
      <c r="G270" s="4" t="s">
        <v>221</v>
      </c>
      <c r="H270" s="496">
        <v>2011</v>
      </c>
      <c r="I270" s="496">
        <f t="shared" si="56"/>
        <v>107</v>
      </c>
      <c r="J270" s="496">
        <v>15</v>
      </c>
      <c r="K270" s="496" t="s">
        <v>149</v>
      </c>
      <c r="L270" s="496" t="s">
        <v>150</v>
      </c>
      <c r="M270" s="496" t="s">
        <v>42</v>
      </c>
      <c r="N270" s="496" t="s">
        <v>96</v>
      </c>
      <c r="O270" s="496" t="s">
        <v>35</v>
      </c>
      <c r="P270" s="354">
        <v>-1</v>
      </c>
      <c r="Q270" s="354">
        <v>-1</v>
      </c>
      <c r="R270" s="354">
        <v>-1</v>
      </c>
      <c r="S270" s="354">
        <v>-1</v>
      </c>
      <c r="T270" s="354">
        <v>-1</v>
      </c>
      <c r="U270" s="354">
        <v>-1</v>
      </c>
      <c r="V270" s="354">
        <v>-1</v>
      </c>
      <c r="W270" s="354">
        <v>-1</v>
      </c>
      <c r="X270" s="354">
        <v>-1</v>
      </c>
      <c r="Y270" s="354">
        <v>-1</v>
      </c>
      <c r="Z270" s="354">
        <v>-1</v>
      </c>
      <c r="AA270" s="354">
        <v>-1</v>
      </c>
      <c r="AB270" s="354">
        <v>-1</v>
      </c>
      <c r="AC270" s="300">
        <f t="shared" si="57"/>
        <v>0</v>
      </c>
      <c r="AD270" s="300">
        <f t="shared" si="58"/>
        <v>0</v>
      </c>
      <c r="AE270" s="300">
        <f t="shared" si="59"/>
        <v>0</v>
      </c>
      <c r="AF270" s="300">
        <f t="shared" si="60"/>
        <v>0</v>
      </c>
      <c r="AG270" s="300">
        <f t="shared" si="61"/>
        <v>0</v>
      </c>
      <c r="AH270" s="300">
        <f t="shared" si="62"/>
        <v>0</v>
      </c>
      <c r="AI270" s="300">
        <f t="shared" si="63"/>
        <v>0</v>
      </c>
      <c r="AJ270" s="300">
        <f t="shared" si="64"/>
        <v>0</v>
      </c>
      <c r="AK270" s="300">
        <f t="shared" si="65"/>
        <v>0</v>
      </c>
      <c r="AL270" s="300">
        <f t="shared" si="66"/>
        <v>0</v>
      </c>
      <c r="AM270" s="300">
        <f t="shared" si="67"/>
        <v>0</v>
      </c>
      <c r="AN270" s="300">
        <f t="shared" si="68"/>
        <v>0</v>
      </c>
      <c r="AO270" s="300">
        <f t="shared" si="69"/>
        <v>0</v>
      </c>
    </row>
    <row r="271" spans="1:41" ht="15.75" thickBot="1" x14ac:dyDescent="0.3">
      <c r="A271" s="495" t="s">
        <v>569</v>
      </c>
      <c r="B271" s="490" t="s">
        <v>1473</v>
      </c>
      <c r="C271" s="491" t="s">
        <v>1471</v>
      </c>
      <c r="D271" s="491" t="s">
        <v>1472</v>
      </c>
      <c r="E271" s="9" t="s">
        <v>226</v>
      </c>
      <c r="F271" s="4" t="s">
        <v>227</v>
      </c>
      <c r="G271" s="4" t="s">
        <v>221</v>
      </c>
      <c r="H271" s="353">
        <v>2011</v>
      </c>
      <c r="I271" s="496">
        <f t="shared" si="56"/>
        <v>108</v>
      </c>
      <c r="J271" s="353">
        <v>16</v>
      </c>
      <c r="K271" s="353" t="s">
        <v>151</v>
      </c>
      <c r="L271" s="353" t="s">
        <v>100</v>
      </c>
      <c r="M271" s="353" t="s">
        <v>42</v>
      </c>
      <c r="N271" s="353" t="s">
        <v>96</v>
      </c>
      <c r="O271" s="353" t="s">
        <v>35</v>
      </c>
      <c r="P271" s="354">
        <v>-1</v>
      </c>
      <c r="Q271" s="354">
        <v>-1</v>
      </c>
      <c r="R271" s="354">
        <v>-1</v>
      </c>
      <c r="S271" s="354">
        <v>-1</v>
      </c>
      <c r="T271" s="354">
        <v>-1</v>
      </c>
      <c r="U271" s="354">
        <v>-1</v>
      </c>
      <c r="V271" s="354">
        <v>-1</v>
      </c>
      <c r="W271" s="354">
        <v>-1</v>
      </c>
      <c r="X271" s="354">
        <v>-1</v>
      </c>
      <c r="Y271" s="354">
        <v>-1</v>
      </c>
      <c r="Z271" s="354">
        <v>-1</v>
      </c>
      <c r="AA271" s="354">
        <v>-1</v>
      </c>
      <c r="AB271" s="354">
        <v>-1</v>
      </c>
      <c r="AC271" s="300">
        <f t="shared" si="57"/>
        <v>0</v>
      </c>
      <c r="AD271" s="300">
        <f t="shared" si="58"/>
        <v>0</v>
      </c>
      <c r="AE271" s="300">
        <f t="shared" si="59"/>
        <v>0</v>
      </c>
      <c r="AF271" s="300">
        <f t="shared" si="60"/>
        <v>0</v>
      </c>
      <c r="AG271" s="300">
        <f t="shared" si="61"/>
        <v>0</v>
      </c>
      <c r="AH271" s="300">
        <f t="shared" si="62"/>
        <v>0</v>
      </c>
      <c r="AI271" s="300">
        <f t="shared" si="63"/>
        <v>0</v>
      </c>
      <c r="AJ271" s="300">
        <f t="shared" si="64"/>
        <v>0</v>
      </c>
      <c r="AK271" s="300">
        <f t="shared" si="65"/>
        <v>0</v>
      </c>
      <c r="AL271" s="300">
        <f t="shared" si="66"/>
        <v>0</v>
      </c>
      <c r="AM271" s="300">
        <f t="shared" si="67"/>
        <v>0</v>
      </c>
      <c r="AN271" s="300">
        <f t="shared" si="68"/>
        <v>0</v>
      </c>
      <c r="AO271" s="300">
        <f t="shared" si="69"/>
        <v>0</v>
      </c>
    </row>
    <row r="272" spans="1:41" ht="15.75" thickBot="1" x14ac:dyDescent="0.3">
      <c r="A272" s="495" t="s">
        <v>569</v>
      </c>
      <c r="B272" s="490" t="s">
        <v>1473</v>
      </c>
      <c r="C272" s="491" t="s">
        <v>1471</v>
      </c>
      <c r="D272" s="491" t="s">
        <v>1472</v>
      </c>
      <c r="E272" s="9" t="s">
        <v>226</v>
      </c>
      <c r="F272" s="4" t="s">
        <v>227</v>
      </c>
      <c r="G272" s="4" t="s">
        <v>221</v>
      </c>
      <c r="H272" s="353">
        <v>2011</v>
      </c>
      <c r="I272" s="496">
        <f t="shared" si="56"/>
        <v>109</v>
      </c>
      <c r="J272" s="353">
        <v>17</v>
      </c>
      <c r="K272" s="353" t="s">
        <v>183</v>
      </c>
      <c r="L272" s="353" t="s">
        <v>49</v>
      </c>
      <c r="M272" s="353" t="s">
        <v>42</v>
      </c>
      <c r="N272" s="353" t="s">
        <v>31</v>
      </c>
      <c r="O272" s="353" t="s">
        <v>35</v>
      </c>
      <c r="P272" s="354">
        <v>0.23814099999999999</v>
      </c>
      <c r="Q272" s="354">
        <v>3.5799999999999997E-4</v>
      </c>
      <c r="R272" s="354">
        <v>4.1399999999999998E-4</v>
      </c>
      <c r="S272" s="354">
        <v>4.1199999999999999E-4</v>
      </c>
      <c r="T272" s="354">
        <v>4.1399999999999998E-4</v>
      </c>
      <c r="U272" s="354">
        <v>0.28237499999999999</v>
      </c>
      <c r="V272" s="354">
        <v>4.6245000000000001E-2</v>
      </c>
      <c r="W272" s="354">
        <v>7.5040000000000003E-3</v>
      </c>
      <c r="X272" s="354">
        <v>7.5040000000000003E-3</v>
      </c>
      <c r="Y272" s="354">
        <v>2.4940000000000001E-3</v>
      </c>
      <c r="Z272" s="354">
        <v>3.7269999999999998E-3</v>
      </c>
      <c r="AA272" s="354">
        <v>1.2830000000000001E-3</v>
      </c>
      <c r="AB272" s="354">
        <v>35.793536000000003</v>
      </c>
      <c r="AC272" s="300">
        <f t="shared" si="57"/>
        <v>2.6250551767470996E-4</v>
      </c>
      <c r="AD272" s="300">
        <f t="shared" si="58"/>
        <v>3.946274489799999E-7</v>
      </c>
      <c r="AE272" s="300">
        <f t="shared" si="59"/>
        <v>4.5635688233999994E-7</v>
      </c>
      <c r="AF272" s="300">
        <f t="shared" si="60"/>
        <v>4.5415225971999994E-7</v>
      </c>
      <c r="AG272" s="300">
        <f t="shared" si="61"/>
        <v>4.5635688233999994E-7</v>
      </c>
      <c r="AH272" s="300">
        <f t="shared" si="62"/>
        <v>3.1126515616124997E-4</v>
      </c>
      <c r="AI272" s="300">
        <f t="shared" si="63"/>
        <v>5.0976386530949996E-5</v>
      </c>
      <c r="AJ272" s="300">
        <f t="shared" si="64"/>
        <v>8.2717440702399999E-6</v>
      </c>
      <c r="AK272" s="300">
        <f t="shared" si="65"/>
        <v>8.2717440702399999E-6</v>
      </c>
      <c r="AL272" s="300">
        <f t="shared" si="66"/>
        <v>2.7491644071399998E-6</v>
      </c>
      <c r="AM272" s="300">
        <f t="shared" si="67"/>
        <v>4.1083142523699998E-6</v>
      </c>
      <c r="AN272" s="300">
        <f t="shared" si="68"/>
        <v>1.4142654107299999E-6</v>
      </c>
      <c r="AO272" s="300">
        <f t="shared" si="69"/>
        <v>3.9455619557692161E-2</v>
      </c>
    </row>
    <row r="273" spans="1:41" ht="15.75" thickBot="1" x14ac:dyDescent="0.3">
      <c r="A273" s="495" t="s">
        <v>569</v>
      </c>
      <c r="B273" s="490" t="s">
        <v>1473</v>
      </c>
      <c r="C273" s="491" t="s">
        <v>1471</v>
      </c>
      <c r="D273" s="491" t="s">
        <v>1472</v>
      </c>
      <c r="E273" s="9" t="s">
        <v>226</v>
      </c>
      <c r="F273" s="4" t="s">
        <v>227</v>
      </c>
      <c r="G273" s="4" t="s">
        <v>221</v>
      </c>
      <c r="H273" s="353">
        <v>2011</v>
      </c>
      <c r="I273" s="496">
        <f t="shared" si="56"/>
        <v>110</v>
      </c>
      <c r="J273" s="353">
        <v>18</v>
      </c>
      <c r="K273" s="353" t="s">
        <v>204</v>
      </c>
      <c r="L273" s="353" t="s">
        <v>49</v>
      </c>
      <c r="M273" s="353" t="s">
        <v>42</v>
      </c>
      <c r="N273" s="353" t="s">
        <v>31</v>
      </c>
      <c r="O273" s="353" t="s">
        <v>35</v>
      </c>
      <c r="P273" s="354">
        <v>3.0219659999999999</v>
      </c>
      <c r="Q273" s="354">
        <v>3.9399999999999999E-3</v>
      </c>
      <c r="R273" s="354">
        <v>4.5560000000000002E-3</v>
      </c>
      <c r="S273" s="354">
        <v>4.5319999999999996E-3</v>
      </c>
      <c r="T273" s="354">
        <v>4.5560000000000002E-3</v>
      </c>
      <c r="U273" s="354">
        <v>3.0233850000000002</v>
      </c>
      <c r="V273" s="354">
        <v>0.50846199999999997</v>
      </c>
      <c r="W273" s="354">
        <v>8.3656999999999995E-2</v>
      </c>
      <c r="X273" s="354">
        <v>8.3656999999999995E-2</v>
      </c>
      <c r="Y273" s="354">
        <v>2.7424E-2</v>
      </c>
      <c r="Z273" s="354">
        <v>4.0978000000000001E-2</v>
      </c>
      <c r="AA273" s="354">
        <v>1.5254E-2</v>
      </c>
      <c r="AB273" s="354">
        <v>393.546311</v>
      </c>
      <c r="AC273" s="300">
        <f t="shared" si="57"/>
        <v>3.3311473002354598E-3</v>
      </c>
      <c r="AD273" s="300">
        <f t="shared" si="58"/>
        <v>4.3431065613999998E-6</v>
      </c>
      <c r="AE273" s="300">
        <f t="shared" si="59"/>
        <v>5.0221303283600005E-6</v>
      </c>
      <c r="AF273" s="300">
        <f t="shared" si="60"/>
        <v>4.9956748569199986E-6</v>
      </c>
      <c r="AG273" s="300">
        <f t="shared" si="61"/>
        <v>5.0221303283600005E-6</v>
      </c>
      <c r="AH273" s="300">
        <f t="shared" si="62"/>
        <v>3.3327114799843504E-3</v>
      </c>
      <c r="AI273" s="300">
        <f t="shared" si="63"/>
        <v>5.6048341330521988E-4</v>
      </c>
      <c r="AJ273" s="300">
        <f t="shared" si="64"/>
        <v>9.2216057260669987E-5</v>
      </c>
      <c r="AK273" s="300">
        <f t="shared" si="65"/>
        <v>9.2216057260669987E-5</v>
      </c>
      <c r="AL273" s="300">
        <f t="shared" si="66"/>
        <v>3.0229785365440001E-5</v>
      </c>
      <c r="AM273" s="300">
        <f t="shared" si="67"/>
        <v>4.517051286118E-5</v>
      </c>
      <c r="AN273" s="300">
        <f t="shared" si="68"/>
        <v>1.681465672274E-5</v>
      </c>
      <c r="AO273" s="300">
        <f t="shared" si="69"/>
        <v>0.43381054962407739</v>
      </c>
    </row>
    <row r="274" spans="1:41" ht="15.75" thickBot="1" x14ac:dyDescent="0.3">
      <c r="A274" s="495" t="s">
        <v>569</v>
      </c>
      <c r="B274" s="490" t="s">
        <v>1473</v>
      </c>
      <c r="C274" s="491" t="s">
        <v>1471</v>
      </c>
      <c r="D274" s="491" t="s">
        <v>1472</v>
      </c>
      <c r="E274" s="9" t="s">
        <v>226</v>
      </c>
      <c r="F274" s="4" t="s">
        <v>227</v>
      </c>
      <c r="G274" s="4" t="s">
        <v>221</v>
      </c>
      <c r="H274" s="353">
        <v>2011</v>
      </c>
      <c r="I274" s="496">
        <f t="shared" si="56"/>
        <v>111</v>
      </c>
      <c r="J274" s="353">
        <v>19</v>
      </c>
      <c r="K274" s="353" t="s">
        <v>205</v>
      </c>
      <c r="L274" s="353" t="s">
        <v>1559</v>
      </c>
      <c r="M274" s="353" t="s">
        <v>42</v>
      </c>
      <c r="N274" s="353" t="s">
        <v>31</v>
      </c>
      <c r="O274" s="353" t="s">
        <v>35</v>
      </c>
      <c r="P274" s="354">
        <v>6.2270630000000002</v>
      </c>
      <c r="Q274" s="354">
        <v>0.122266</v>
      </c>
      <c r="R274" s="354">
        <v>0.14136799999999999</v>
      </c>
      <c r="S274" s="354">
        <v>0.14063100000000001</v>
      </c>
      <c r="T274" s="354">
        <v>0.14136799999999999</v>
      </c>
      <c r="U274" s="354">
        <v>8.2318210000000001</v>
      </c>
      <c r="V274" s="354">
        <v>1.1331169999999999</v>
      </c>
      <c r="W274" s="354">
        <v>0.24232799999999999</v>
      </c>
      <c r="X274" s="354">
        <v>0.24232799999999999</v>
      </c>
      <c r="Y274" s="354">
        <v>5.6677999999999999E-2</v>
      </c>
      <c r="Z274" s="354">
        <v>9.1319999999999998E-2</v>
      </c>
      <c r="AA274" s="354">
        <v>9.4328999999999996E-2</v>
      </c>
      <c r="AB274" s="354">
        <v>877.02556700000002</v>
      </c>
      <c r="AC274" s="300">
        <f t="shared" si="57"/>
        <v>6.8641619729825302E-3</v>
      </c>
      <c r="AD274" s="300">
        <f t="shared" si="58"/>
        <v>1.3477519462846001E-4</v>
      </c>
      <c r="AE274" s="300">
        <f t="shared" si="59"/>
        <v>1.5583154527207998E-4</v>
      </c>
      <c r="AF274" s="300">
        <f t="shared" si="60"/>
        <v>1.5501914183661E-4</v>
      </c>
      <c r="AG274" s="300">
        <f t="shared" si="61"/>
        <v>1.5583154527207998E-4</v>
      </c>
      <c r="AH274" s="300">
        <f t="shared" si="62"/>
        <v>9.0740293901955087E-3</v>
      </c>
      <c r="AI274" s="300">
        <f t="shared" si="63"/>
        <v>1.2490476846532699E-3</v>
      </c>
      <c r="AJ274" s="300">
        <f t="shared" si="64"/>
        <v>2.6712089512967994E-4</v>
      </c>
      <c r="AK274" s="300">
        <f t="shared" si="65"/>
        <v>2.6712089512967994E-4</v>
      </c>
      <c r="AL274" s="300">
        <f t="shared" si="66"/>
        <v>6.2476800428179998E-5</v>
      </c>
      <c r="AM274" s="300">
        <f t="shared" si="67"/>
        <v>1.006630688292E-4</v>
      </c>
      <c r="AN274" s="300">
        <f t="shared" si="68"/>
        <v>1.0397992356098999E-4</v>
      </c>
      <c r="AO274" s="300">
        <f t="shared" si="69"/>
        <v>0.96675520166326268</v>
      </c>
    </row>
    <row r="275" spans="1:41" ht="15.75" thickBot="1" x14ac:dyDescent="0.3">
      <c r="A275" s="495" t="s">
        <v>569</v>
      </c>
      <c r="B275" s="490" t="s">
        <v>1473</v>
      </c>
      <c r="C275" s="491" t="s">
        <v>1471</v>
      </c>
      <c r="D275" s="491" t="s">
        <v>1472</v>
      </c>
      <c r="E275" s="9" t="s">
        <v>226</v>
      </c>
      <c r="F275" s="4" t="s">
        <v>227</v>
      </c>
      <c r="G275" s="4" t="s">
        <v>221</v>
      </c>
      <c r="H275" s="353">
        <v>2011</v>
      </c>
      <c r="I275" s="496">
        <f t="shared" si="56"/>
        <v>112</v>
      </c>
      <c r="J275" s="353">
        <v>20</v>
      </c>
      <c r="K275" s="353" t="s">
        <v>50</v>
      </c>
      <c r="L275" s="353" t="s">
        <v>1559</v>
      </c>
      <c r="M275" s="353" t="s">
        <v>42</v>
      </c>
      <c r="N275" s="353" t="s">
        <v>31</v>
      </c>
      <c r="O275" s="353" t="s">
        <v>35</v>
      </c>
      <c r="P275" s="354">
        <v>0.119751</v>
      </c>
      <c r="Q275" s="354">
        <v>2.3509999999999998E-3</v>
      </c>
      <c r="R275" s="354">
        <v>2.7190000000000001E-3</v>
      </c>
      <c r="S275" s="354">
        <v>2.7039999999999998E-3</v>
      </c>
      <c r="T275" s="354">
        <v>2.7190000000000001E-3</v>
      </c>
      <c r="U275" s="354">
        <v>0.158304</v>
      </c>
      <c r="V275" s="354">
        <v>2.1791000000000001E-2</v>
      </c>
      <c r="W275" s="354">
        <v>4.6600000000000001E-3</v>
      </c>
      <c r="X275" s="354">
        <v>4.6600000000000001E-3</v>
      </c>
      <c r="Y275" s="354">
        <v>1.09E-3</v>
      </c>
      <c r="Z275" s="354">
        <v>1.756E-3</v>
      </c>
      <c r="AA275" s="354">
        <v>1.8140000000000001E-3</v>
      </c>
      <c r="AB275" s="354">
        <v>16.865876</v>
      </c>
      <c r="AC275" s="300">
        <f t="shared" si="57"/>
        <v>1.3200288168380999E-4</v>
      </c>
      <c r="AD275" s="300">
        <f t="shared" si="58"/>
        <v>2.5915338898099995E-6</v>
      </c>
      <c r="AE275" s="300">
        <f t="shared" si="59"/>
        <v>2.9971844518899999E-6</v>
      </c>
      <c r="AF275" s="300">
        <f t="shared" si="60"/>
        <v>2.9806497822399994E-6</v>
      </c>
      <c r="AG275" s="300">
        <f t="shared" si="61"/>
        <v>2.9971844518899999E-6</v>
      </c>
      <c r="AH275" s="300">
        <f t="shared" si="62"/>
        <v>1.7450028961823999E-4</v>
      </c>
      <c r="AI275" s="300">
        <f t="shared" si="63"/>
        <v>2.4020465756209998E-5</v>
      </c>
      <c r="AJ275" s="300">
        <f t="shared" si="64"/>
        <v>5.1367707045999993E-6</v>
      </c>
      <c r="AK275" s="300">
        <f t="shared" si="65"/>
        <v>5.1367707045999993E-6</v>
      </c>
      <c r="AL275" s="300">
        <f t="shared" si="66"/>
        <v>1.2015193279E-6</v>
      </c>
      <c r="AM275" s="300">
        <f t="shared" si="67"/>
        <v>1.9356586603599999E-6</v>
      </c>
      <c r="AN275" s="300">
        <f t="shared" si="68"/>
        <v>1.99959271634E-6</v>
      </c>
      <c r="AO275" s="300">
        <f t="shared" si="69"/>
        <v>1.8591445867857558E-2</v>
      </c>
    </row>
    <row r="276" spans="1:41" ht="15.75" thickBot="1" x14ac:dyDescent="0.3">
      <c r="A276" s="495" t="s">
        <v>569</v>
      </c>
      <c r="B276" s="490" t="s">
        <v>1473</v>
      </c>
      <c r="C276" s="491" t="s">
        <v>1471</v>
      </c>
      <c r="D276" s="491" t="s">
        <v>1472</v>
      </c>
      <c r="E276" s="9" t="s">
        <v>226</v>
      </c>
      <c r="F276" s="4" t="s">
        <v>227</v>
      </c>
      <c r="G276" s="4" t="s">
        <v>221</v>
      </c>
      <c r="H276" s="353">
        <v>2011</v>
      </c>
      <c r="I276" s="496">
        <f t="shared" si="56"/>
        <v>113</v>
      </c>
      <c r="J276" s="353">
        <v>21</v>
      </c>
      <c r="K276" s="353" t="s">
        <v>51</v>
      </c>
      <c r="L276" s="353" t="s">
        <v>52</v>
      </c>
      <c r="M276" s="353" t="s">
        <v>42</v>
      </c>
      <c r="N276" s="353" t="s">
        <v>31</v>
      </c>
      <c r="O276" s="353" t="s">
        <v>35</v>
      </c>
      <c r="P276" s="354">
        <v>18.806137</v>
      </c>
      <c r="Q276" s="354">
        <v>1.659184</v>
      </c>
      <c r="R276" s="354">
        <v>1.9184049999999999</v>
      </c>
      <c r="S276" s="354">
        <v>1.908401</v>
      </c>
      <c r="T276" s="354">
        <v>1.9184049999999999</v>
      </c>
      <c r="U276" s="354">
        <v>14.127781000000001</v>
      </c>
      <c r="V276" s="354">
        <v>2.0314230000000002</v>
      </c>
      <c r="W276" s="354">
        <v>1.1432960000000001</v>
      </c>
      <c r="X276" s="354">
        <v>1.1432960000000001</v>
      </c>
      <c r="Y276" s="354">
        <v>0.142456</v>
      </c>
      <c r="Z276" s="354">
        <v>0.163717</v>
      </c>
      <c r="AA276" s="354">
        <v>0.83712299999999995</v>
      </c>
      <c r="AB276" s="354">
        <v>1572.3091489999999</v>
      </c>
      <c r="AC276" s="300">
        <f t="shared" si="57"/>
        <v>2.0730217512509468E-2</v>
      </c>
      <c r="AD276" s="300">
        <f t="shared" si="58"/>
        <v>1.82893728857104E-3</v>
      </c>
      <c r="AE276" s="300">
        <f t="shared" si="59"/>
        <v>2.1146795286605497E-3</v>
      </c>
      <c r="AF276" s="300">
        <f t="shared" si="60"/>
        <v>2.1036520063153099E-3</v>
      </c>
      <c r="AG276" s="300">
        <f t="shared" si="61"/>
        <v>2.1146795286605497E-3</v>
      </c>
      <c r="AH276" s="300">
        <f t="shared" si="62"/>
        <v>1.557321278150311E-2</v>
      </c>
      <c r="AI276" s="300">
        <f t="shared" si="63"/>
        <v>2.23926054829413E-3</v>
      </c>
      <c r="AJ276" s="300">
        <f t="shared" si="64"/>
        <v>1.2602681114777601E-3</v>
      </c>
      <c r="AK276" s="300">
        <f t="shared" si="65"/>
        <v>1.2602681114777601E-3</v>
      </c>
      <c r="AL276" s="300">
        <f t="shared" si="66"/>
        <v>1.5703085997736E-4</v>
      </c>
      <c r="AM276" s="300">
        <f t="shared" si="67"/>
        <v>1.8046710073927E-4</v>
      </c>
      <c r="AN276" s="300">
        <f t="shared" si="68"/>
        <v>9.2277015076112987E-4</v>
      </c>
      <c r="AO276" s="300">
        <f t="shared" si="69"/>
        <v>1.7331741577591748</v>
      </c>
    </row>
    <row r="277" spans="1:41" ht="15.75" thickBot="1" x14ac:dyDescent="0.3">
      <c r="A277" s="495" t="s">
        <v>569</v>
      </c>
      <c r="B277" s="490" t="s">
        <v>1473</v>
      </c>
      <c r="C277" s="491" t="s">
        <v>1471</v>
      </c>
      <c r="D277" s="491" t="s">
        <v>1472</v>
      </c>
      <c r="E277" s="9" t="s">
        <v>226</v>
      </c>
      <c r="F277" s="4" t="s">
        <v>227</v>
      </c>
      <c r="G277" s="4" t="s">
        <v>221</v>
      </c>
      <c r="H277" s="353">
        <v>2011</v>
      </c>
      <c r="I277" s="496">
        <f t="shared" si="56"/>
        <v>114</v>
      </c>
      <c r="J277" s="353">
        <v>22</v>
      </c>
      <c r="K277" s="353" t="s">
        <v>206</v>
      </c>
      <c r="L277" s="353" t="s">
        <v>52</v>
      </c>
      <c r="M277" s="353" t="s">
        <v>42</v>
      </c>
      <c r="N277" s="353" t="s">
        <v>31</v>
      </c>
      <c r="O277" s="353" t="s">
        <v>35</v>
      </c>
      <c r="P277" s="354">
        <v>39.018340000000002</v>
      </c>
      <c r="Q277" s="354">
        <v>3.4424190000000001</v>
      </c>
      <c r="R277" s="354">
        <v>3.9802420000000001</v>
      </c>
      <c r="S277" s="354">
        <v>3.9594870000000002</v>
      </c>
      <c r="T277" s="354">
        <v>3.9802420000000001</v>
      </c>
      <c r="U277" s="354">
        <v>29.311845000000002</v>
      </c>
      <c r="V277" s="354">
        <v>4.2147290000000002</v>
      </c>
      <c r="W277" s="354">
        <v>2.372071</v>
      </c>
      <c r="X277" s="354">
        <v>2.372071</v>
      </c>
      <c r="Y277" s="354">
        <v>0.29556300000000002</v>
      </c>
      <c r="Z277" s="354">
        <v>0.33967399999999998</v>
      </c>
      <c r="AA277" s="354">
        <v>1.7368349999999999</v>
      </c>
      <c r="AB277" s="354">
        <v>3262.1741229999998</v>
      </c>
      <c r="AC277" s="300">
        <f t="shared" si="57"/>
        <v>4.3010357479425401E-2</v>
      </c>
      <c r="AD277" s="300">
        <f t="shared" si="58"/>
        <v>3.7946173974588897E-3</v>
      </c>
      <c r="AE277" s="300">
        <f t="shared" si="59"/>
        <v>4.3874657731370198E-3</v>
      </c>
      <c r="AF277" s="300">
        <f t="shared" si="60"/>
        <v>4.3645873018979698E-3</v>
      </c>
      <c r="AG277" s="300">
        <f t="shared" si="61"/>
        <v>4.3874657731370198E-3</v>
      </c>
      <c r="AH277" s="300">
        <f t="shared" si="62"/>
        <v>3.2310778260466945E-2</v>
      </c>
      <c r="AI277" s="300">
        <f t="shared" si="63"/>
        <v>4.6459434452849899E-3</v>
      </c>
      <c r="AJ277" s="300">
        <f t="shared" si="64"/>
        <v>2.6147606914230098E-3</v>
      </c>
      <c r="AK277" s="300">
        <f t="shared" si="65"/>
        <v>2.6147606914230098E-3</v>
      </c>
      <c r="AL277" s="300">
        <f t="shared" si="66"/>
        <v>3.2580243771752996E-4</v>
      </c>
      <c r="AM277" s="300">
        <f t="shared" si="67"/>
        <v>3.7442649191293998E-4</v>
      </c>
      <c r="AN277" s="300">
        <f t="shared" si="68"/>
        <v>1.9145328641038497E-3</v>
      </c>
      <c r="AO277" s="300">
        <f t="shared" si="69"/>
        <v>3.595931430972231</v>
      </c>
    </row>
    <row r="278" spans="1:41" ht="15.75" thickBot="1" x14ac:dyDescent="0.3">
      <c r="A278" s="495" t="s">
        <v>569</v>
      </c>
      <c r="B278" s="490" t="s">
        <v>1473</v>
      </c>
      <c r="C278" s="491" t="s">
        <v>1471</v>
      </c>
      <c r="D278" s="491" t="s">
        <v>1472</v>
      </c>
      <c r="E278" s="9" t="s">
        <v>226</v>
      </c>
      <c r="F278" s="4" t="s">
        <v>227</v>
      </c>
      <c r="G278" s="4" t="s">
        <v>221</v>
      </c>
      <c r="H278" s="353">
        <v>2011</v>
      </c>
      <c r="I278" s="496">
        <f t="shared" si="56"/>
        <v>115</v>
      </c>
      <c r="J278" s="353">
        <v>23</v>
      </c>
      <c r="K278" s="353" t="s">
        <v>53</v>
      </c>
      <c r="L278" s="353" t="s">
        <v>47</v>
      </c>
      <c r="M278" s="353" t="s">
        <v>42</v>
      </c>
      <c r="N278" s="353" t="s">
        <v>31</v>
      </c>
      <c r="O278" s="353" t="s">
        <v>35</v>
      </c>
      <c r="P278" s="354">
        <v>1.317312</v>
      </c>
      <c r="Q278" s="354">
        <v>1.7371000000000001E-2</v>
      </c>
      <c r="R278" s="354">
        <v>2.0084999999999999E-2</v>
      </c>
      <c r="S278" s="354">
        <v>1.9980000000000001E-2</v>
      </c>
      <c r="T278" s="354">
        <v>2.0084999999999999E-2</v>
      </c>
      <c r="U278" s="354">
        <v>4.3468980000000004</v>
      </c>
      <c r="V278" s="354">
        <v>0.33813500000000002</v>
      </c>
      <c r="W278" s="354">
        <v>4.2914000000000001E-2</v>
      </c>
      <c r="X278" s="354">
        <v>4.2914000000000001E-2</v>
      </c>
      <c r="Y278" s="354">
        <v>0</v>
      </c>
      <c r="Z278" s="354">
        <v>2.7251000000000001E-2</v>
      </c>
      <c r="AA278" s="354">
        <v>1.5663E-2</v>
      </c>
      <c r="AB278" s="354">
        <v>261.71438799999999</v>
      </c>
      <c r="AC278" s="300">
        <f t="shared" si="57"/>
        <v>1.4520879163987198E-3</v>
      </c>
      <c r="AD278" s="300">
        <f t="shared" si="58"/>
        <v>1.9148249766010002E-5</v>
      </c>
      <c r="AE278" s="300">
        <f t="shared" si="59"/>
        <v>2.2139922661349998E-5</v>
      </c>
      <c r="AF278" s="300">
        <f t="shared" si="60"/>
        <v>2.2024179973800001E-5</v>
      </c>
      <c r="AG278" s="300">
        <f t="shared" si="61"/>
        <v>2.2139922661349998E-5</v>
      </c>
      <c r="AH278" s="300">
        <f t="shared" si="62"/>
        <v>4.7916348288163805E-3</v>
      </c>
      <c r="AI278" s="300">
        <f t="shared" si="63"/>
        <v>3.7273003480684999E-4</v>
      </c>
      <c r="AJ278" s="300">
        <f t="shared" si="64"/>
        <v>4.7304587557339994E-5</v>
      </c>
      <c r="AK278" s="300">
        <f t="shared" si="65"/>
        <v>4.7304587557339994E-5</v>
      </c>
      <c r="AL278" s="300">
        <f t="shared" si="66"/>
        <v>0</v>
      </c>
      <c r="AM278" s="300">
        <f t="shared" si="67"/>
        <v>3.0039085508809999E-5</v>
      </c>
      <c r="AN278" s="300">
        <f t="shared" si="68"/>
        <v>1.7265502048529999E-5</v>
      </c>
      <c r="AO278" s="300">
        <f t="shared" si="69"/>
        <v>0.28849072988212821</v>
      </c>
    </row>
    <row r="279" spans="1:41" ht="15.75" thickBot="1" x14ac:dyDescent="0.3">
      <c r="A279" s="495" t="s">
        <v>569</v>
      </c>
      <c r="B279" s="490" t="s">
        <v>1473</v>
      </c>
      <c r="C279" s="491" t="s">
        <v>1471</v>
      </c>
      <c r="D279" s="491" t="s">
        <v>1472</v>
      </c>
      <c r="E279" s="9" t="s">
        <v>226</v>
      </c>
      <c r="F279" s="4" t="s">
        <v>227</v>
      </c>
      <c r="G279" s="4" t="s">
        <v>221</v>
      </c>
      <c r="H279" s="353">
        <v>2011</v>
      </c>
      <c r="I279" s="496">
        <f t="shared" si="56"/>
        <v>116</v>
      </c>
      <c r="J279" s="353">
        <v>24</v>
      </c>
      <c r="K279" s="353" t="s">
        <v>54</v>
      </c>
      <c r="L279" s="353" t="s">
        <v>55</v>
      </c>
      <c r="M279" s="353" t="s">
        <v>42</v>
      </c>
      <c r="N279" s="353" t="s">
        <v>31</v>
      </c>
      <c r="O279" s="353" t="s">
        <v>35</v>
      </c>
      <c r="P279" s="354">
        <v>3.4600000000000001E-4</v>
      </c>
      <c r="Q279" s="354">
        <v>1.7493999999999999E-2</v>
      </c>
      <c r="R279" s="354">
        <v>2.0226999999999998E-2</v>
      </c>
      <c r="S279" s="354">
        <v>2.0122000000000001E-2</v>
      </c>
      <c r="T279" s="354">
        <v>2.0226999999999998E-2</v>
      </c>
      <c r="U279" s="354">
        <v>69.888758999999993</v>
      </c>
      <c r="V279" s="354">
        <v>4.4969440000000001</v>
      </c>
      <c r="W279" s="354">
        <v>0.437529</v>
      </c>
      <c r="X279" s="354">
        <v>0.437529</v>
      </c>
      <c r="Y279" s="354">
        <v>2.02E-4</v>
      </c>
      <c r="Z279" s="354">
        <v>0.36241800000000002</v>
      </c>
      <c r="AA279" s="354">
        <v>7.4909000000000003E-2</v>
      </c>
      <c r="AB279" s="354">
        <v>3480.606796</v>
      </c>
      <c r="AC279" s="300">
        <f t="shared" si="57"/>
        <v>3.8139971325999997E-7</v>
      </c>
      <c r="AD279" s="300">
        <f t="shared" si="58"/>
        <v>1.9283834057139999E-5</v>
      </c>
      <c r="AE279" s="300">
        <f t="shared" si="59"/>
        <v>2.2296450867369997E-5</v>
      </c>
      <c r="AF279" s="300">
        <f t="shared" si="60"/>
        <v>2.218070817982E-5</v>
      </c>
      <c r="AG279" s="300">
        <f t="shared" si="61"/>
        <v>2.2296450867369997E-5</v>
      </c>
      <c r="AH279" s="300">
        <f t="shared" si="62"/>
        <v>7.7039169487564285E-2</v>
      </c>
      <c r="AI279" s="300">
        <f t="shared" si="63"/>
        <v>4.9570322316366397E-3</v>
      </c>
      <c r="AJ279" s="300">
        <f t="shared" si="64"/>
        <v>4.8229316515298998E-4</v>
      </c>
      <c r="AK279" s="300">
        <f t="shared" si="65"/>
        <v>4.8229316515298998E-4</v>
      </c>
      <c r="AL279" s="300">
        <f t="shared" si="66"/>
        <v>2.2266688462E-7</v>
      </c>
      <c r="AM279" s="300">
        <f t="shared" si="67"/>
        <v>3.9949746034758E-4</v>
      </c>
      <c r="AN279" s="300">
        <f t="shared" si="68"/>
        <v>8.257303792079E-5</v>
      </c>
      <c r="AO279" s="300">
        <f t="shared" si="69"/>
        <v>3.8367122368936624</v>
      </c>
    </row>
    <row r="280" spans="1:41" ht="15.75" thickBot="1" x14ac:dyDescent="0.3">
      <c r="A280" s="495" t="s">
        <v>569</v>
      </c>
      <c r="B280" s="490" t="s">
        <v>1473</v>
      </c>
      <c r="C280" s="491" t="s">
        <v>1471</v>
      </c>
      <c r="D280" s="491" t="s">
        <v>1472</v>
      </c>
      <c r="E280" s="9" t="s">
        <v>226</v>
      </c>
      <c r="F280" s="4" t="s">
        <v>227</v>
      </c>
      <c r="G280" s="4" t="s">
        <v>221</v>
      </c>
      <c r="H280" s="353">
        <v>2011</v>
      </c>
      <c r="I280" s="496">
        <f t="shared" si="56"/>
        <v>117</v>
      </c>
      <c r="J280" s="353">
        <v>25</v>
      </c>
      <c r="K280" s="353" t="s">
        <v>113</v>
      </c>
      <c r="L280" s="353" t="s">
        <v>41</v>
      </c>
      <c r="M280" s="353" t="s">
        <v>42</v>
      </c>
      <c r="N280" s="353" t="s">
        <v>31</v>
      </c>
      <c r="O280" s="353" t="s">
        <v>35</v>
      </c>
      <c r="P280" s="354">
        <v>0.47079300000000002</v>
      </c>
      <c r="Q280" s="354">
        <v>1.1528E-2</v>
      </c>
      <c r="R280" s="354">
        <v>1.3329000000000001E-2</v>
      </c>
      <c r="S280" s="354">
        <v>1.3259E-2</v>
      </c>
      <c r="T280" s="354">
        <v>1.3329000000000001E-2</v>
      </c>
      <c r="U280" s="354">
        <v>0.51146999999999998</v>
      </c>
      <c r="V280" s="354">
        <v>5.7623000000000001E-2</v>
      </c>
      <c r="W280" s="354">
        <v>9.1739999999999999E-3</v>
      </c>
      <c r="X280" s="354">
        <v>9.1739999999999999E-3</v>
      </c>
      <c r="Y280" s="354">
        <v>0</v>
      </c>
      <c r="Z280" s="354">
        <v>4.6439999999999997E-3</v>
      </c>
      <c r="AA280" s="354">
        <v>4.5300000000000002E-3</v>
      </c>
      <c r="AB280" s="354">
        <v>44.599508</v>
      </c>
      <c r="AC280" s="300">
        <f t="shared" si="57"/>
        <v>5.1896044856882993E-4</v>
      </c>
      <c r="AD280" s="300">
        <f t="shared" si="58"/>
        <v>1.2707444781679998E-5</v>
      </c>
      <c r="AE280" s="300">
        <f t="shared" si="59"/>
        <v>1.4692707450989999E-5</v>
      </c>
      <c r="AF280" s="300">
        <f t="shared" si="60"/>
        <v>1.4615545659289998E-5</v>
      </c>
      <c r="AG280" s="300">
        <f t="shared" si="61"/>
        <v>1.4692707450989999E-5</v>
      </c>
      <c r="AH280" s="300">
        <f t="shared" si="62"/>
        <v>5.6379916572570001E-4</v>
      </c>
      <c r="AI280" s="300">
        <f t="shared" si="63"/>
        <v>6.3518484616129992E-5</v>
      </c>
      <c r="AJ280" s="300">
        <f t="shared" si="64"/>
        <v>1.0112603957939999E-5</v>
      </c>
      <c r="AK280" s="300">
        <f t="shared" si="65"/>
        <v>1.0112603957939999E-5</v>
      </c>
      <c r="AL280" s="300">
        <f t="shared" si="66"/>
        <v>0</v>
      </c>
      <c r="AM280" s="300">
        <f t="shared" si="67"/>
        <v>5.1191337236399989E-6</v>
      </c>
      <c r="AN280" s="300">
        <f t="shared" si="68"/>
        <v>4.9934702343000004E-6</v>
      </c>
      <c r="AO280" s="300">
        <f t="shared" si="69"/>
        <v>4.9162542088835477E-2</v>
      </c>
    </row>
    <row r="281" spans="1:41" ht="15.75" thickBot="1" x14ac:dyDescent="0.3">
      <c r="A281" s="495" t="s">
        <v>569</v>
      </c>
      <c r="B281" s="490" t="s">
        <v>1473</v>
      </c>
      <c r="C281" s="491" t="s">
        <v>1471</v>
      </c>
      <c r="D281" s="491" t="s">
        <v>1472</v>
      </c>
      <c r="E281" s="9" t="s">
        <v>226</v>
      </c>
      <c r="F281" s="4" t="s">
        <v>227</v>
      </c>
      <c r="G281" s="4" t="s">
        <v>221</v>
      </c>
      <c r="H281" s="353">
        <v>2011</v>
      </c>
      <c r="I281" s="496">
        <f t="shared" si="56"/>
        <v>118</v>
      </c>
      <c r="J281" s="353">
        <v>26</v>
      </c>
      <c r="K281" s="353" t="s">
        <v>56</v>
      </c>
      <c r="L281" s="353" t="s">
        <v>57</v>
      </c>
      <c r="M281" s="353" t="s">
        <v>42</v>
      </c>
      <c r="N281" s="353" t="s">
        <v>31</v>
      </c>
      <c r="O281" s="353" t="s">
        <v>35</v>
      </c>
      <c r="P281" s="354">
        <v>61.376175000000003</v>
      </c>
      <c r="Q281" s="354">
        <v>0.25986900000000002</v>
      </c>
      <c r="R281" s="354">
        <v>0.30047000000000001</v>
      </c>
      <c r="S281" s="354">
        <v>0.29890299999999997</v>
      </c>
      <c r="T281" s="354">
        <v>0.30047000000000001</v>
      </c>
      <c r="U281" s="354">
        <v>15.217088</v>
      </c>
      <c r="V281" s="354">
        <v>3.3834360000000001</v>
      </c>
      <c r="W281" s="354">
        <v>0.40411999999999998</v>
      </c>
      <c r="X281" s="354">
        <v>0.40411999999999998</v>
      </c>
      <c r="Y281" s="354">
        <v>0</v>
      </c>
      <c r="Z281" s="354">
        <v>0.27267799999999998</v>
      </c>
      <c r="AA281" s="354">
        <v>0.131441</v>
      </c>
      <c r="AB281" s="354">
        <v>2618.7586660000002</v>
      </c>
      <c r="AC281" s="300">
        <f t="shared" si="57"/>
        <v>6.7655651867039257E-2</v>
      </c>
      <c r="AD281" s="300">
        <f t="shared" si="58"/>
        <v>2.8645653781838996E-4</v>
      </c>
      <c r="AE281" s="300">
        <f t="shared" si="59"/>
        <v>3.3121147931570002E-4</v>
      </c>
      <c r="AF281" s="300">
        <f t="shared" si="60"/>
        <v>3.2948415749293E-4</v>
      </c>
      <c r="AG281" s="300">
        <f t="shared" si="61"/>
        <v>3.3121147931570002E-4</v>
      </c>
      <c r="AH281" s="300">
        <f t="shared" si="62"/>
        <v>1.6773968207665281E-2</v>
      </c>
      <c r="AI281" s="300">
        <f t="shared" si="63"/>
        <v>3.7295997694611598E-3</v>
      </c>
      <c r="AJ281" s="300">
        <f t="shared" si="64"/>
        <v>4.4546604659719994E-4</v>
      </c>
      <c r="AK281" s="300">
        <f t="shared" si="65"/>
        <v>4.4546604659719994E-4</v>
      </c>
      <c r="AL281" s="300">
        <f t="shared" si="66"/>
        <v>0</v>
      </c>
      <c r="AM281" s="300">
        <f t="shared" si="67"/>
        <v>3.0057604338817997E-4</v>
      </c>
      <c r="AN281" s="300">
        <f t="shared" si="68"/>
        <v>1.4488890089771E-4</v>
      </c>
      <c r="AO281" s="300">
        <f t="shared" si="69"/>
        <v>2.8866872956923126</v>
      </c>
    </row>
    <row r="282" spans="1:41" ht="15.75" thickBot="1" x14ac:dyDescent="0.3">
      <c r="A282" s="495" t="s">
        <v>569</v>
      </c>
      <c r="B282" s="490" t="s">
        <v>1473</v>
      </c>
      <c r="C282" s="491" t="s">
        <v>1471</v>
      </c>
      <c r="D282" s="491" t="s">
        <v>1472</v>
      </c>
      <c r="E282" s="9" t="s">
        <v>226</v>
      </c>
      <c r="F282" s="4" t="s">
        <v>227</v>
      </c>
      <c r="G282" s="4" t="s">
        <v>221</v>
      </c>
      <c r="H282" s="353">
        <v>2011</v>
      </c>
      <c r="I282" s="496">
        <f t="shared" si="56"/>
        <v>119</v>
      </c>
      <c r="J282" s="353">
        <v>27</v>
      </c>
      <c r="K282" s="353" t="s">
        <v>58</v>
      </c>
      <c r="L282" s="353" t="s">
        <v>1560</v>
      </c>
      <c r="M282" s="353" t="s">
        <v>30</v>
      </c>
      <c r="N282" s="353" t="s">
        <v>31</v>
      </c>
      <c r="O282" s="353" t="s">
        <v>35</v>
      </c>
      <c r="P282" s="354">
        <v>1.8991960000000001</v>
      </c>
      <c r="Q282" s="354">
        <v>0.17771300000000001</v>
      </c>
      <c r="R282" s="354">
        <v>0.20547799999999999</v>
      </c>
      <c r="S282" s="354">
        <v>0.204406</v>
      </c>
      <c r="T282" s="354">
        <v>0.20547799999999999</v>
      </c>
      <c r="U282" s="354">
        <v>24.51568</v>
      </c>
      <c r="V282" s="354">
        <v>2.2313730000000001</v>
      </c>
      <c r="W282" s="354">
        <v>0.41225299999999998</v>
      </c>
      <c r="X282" s="354">
        <v>0.41225299999999998</v>
      </c>
      <c r="Y282" s="354">
        <v>0.13029499999999999</v>
      </c>
      <c r="Z282" s="354">
        <v>0.17983099999999999</v>
      </c>
      <c r="AA282" s="354">
        <v>0.102127</v>
      </c>
      <c r="AB282" s="354">
        <v>1727.068892</v>
      </c>
      <c r="AC282" s="300">
        <f t="shared" si="57"/>
        <v>2.09350523070676E-3</v>
      </c>
      <c r="AD282" s="300">
        <f t="shared" si="58"/>
        <v>1.9589504983402999E-4</v>
      </c>
      <c r="AE282" s="300">
        <f t="shared" si="59"/>
        <v>2.2650072335618E-4</v>
      </c>
      <c r="AF282" s="300">
        <f t="shared" si="60"/>
        <v>2.2531904563186E-4</v>
      </c>
      <c r="AG282" s="300">
        <f t="shared" si="61"/>
        <v>2.2650072335618E-4</v>
      </c>
      <c r="AH282" s="300">
        <f t="shared" si="62"/>
        <v>2.70239113363408E-2</v>
      </c>
      <c r="AI282" s="300">
        <f t="shared" si="63"/>
        <v>2.4596676947286297E-3</v>
      </c>
      <c r="AJ282" s="300">
        <f t="shared" si="64"/>
        <v>4.5443114448142995E-4</v>
      </c>
      <c r="AK282" s="300">
        <f t="shared" si="65"/>
        <v>4.5443114448142995E-4</v>
      </c>
      <c r="AL282" s="300">
        <f t="shared" si="66"/>
        <v>1.4362565213644999E-4</v>
      </c>
      <c r="AM282" s="300">
        <f t="shared" si="67"/>
        <v>1.9822974518860997E-4</v>
      </c>
      <c r="AN282" s="300">
        <f t="shared" si="68"/>
        <v>1.1257574715636999E-4</v>
      </c>
      <c r="AO282" s="300">
        <f t="shared" si="69"/>
        <v>1.9037675728007684</v>
      </c>
    </row>
    <row r="283" spans="1:41" ht="15.75" thickBot="1" x14ac:dyDescent="0.3">
      <c r="A283" s="495" t="s">
        <v>569</v>
      </c>
      <c r="B283" s="490" t="s">
        <v>1473</v>
      </c>
      <c r="C283" s="491" t="s">
        <v>1471</v>
      </c>
      <c r="D283" s="491" t="s">
        <v>1472</v>
      </c>
      <c r="E283" s="9" t="s">
        <v>226</v>
      </c>
      <c r="F283" s="4" t="s">
        <v>227</v>
      </c>
      <c r="G283" s="4" t="s">
        <v>221</v>
      </c>
      <c r="H283" s="353">
        <v>2011</v>
      </c>
      <c r="I283" s="496">
        <f t="shared" si="56"/>
        <v>120</v>
      </c>
      <c r="J283" s="353">
        <v>28</v>
      </c>
      <c r="K283" s="353" t="s">
        <v>60</v>
      </c>
      <c r="L283" s="353" t="s">
        <v>47</v>
      </c>
      <c r="M283" s="353" t="s">
        <v>30</v>
      </c>
      <c r="N283" s="353" t="s">
        <v>31</v>
      </c>
      <c r="O283" s="353" t="s">
        <v>35</v>
      </c>
      <c r="P283" s="354">
        <v>8.8538259999999998</v>
      </c>
      <c r="Q283" s="354">
        <v>0.433116</v>
      </c>
      <c r="R283" s="354">
        <v>0.50078299999999998</v>
      </c>
      <c r="S283" s="354">
        <v>0.498172</v>
      </c>
      <c r="T283" s="354">
        <v>0.50078299999999998</v>
      </c>
      <c r="U283" s="354">
        <v>7.6676900000000003</v>
      </c>
      <c r="V283" s="354">
        <v>1.05366</v>
      </c>
      <c r="W283" s="354">
        <v>0.14533099999999999</v>
      </c>
      <c r="X283" s="354">
        <v>0.14533099999999999</v>
      </c>
      <c r="Y283" s="354">
        <v>0</v>
      </c>
      <c r="Z283" s="354">
        <v>8.4917000000000006E-2</v>
      </c>
      <c r="AA283" s="354">
        <v>6.0414000000000002E-2</v>
      </c>
      <c r="AB283" s="354">
        <v>815.52596100000005</v>
      </c>
      <c r="AC283" s="300">
        <f t="shared" si="57"/>
        <v>9.7596725365720598E-3</v>
      </c>
      <c r="AD283" s="300">
        <f t="shared" si="58"/>
        <v>4.7742866534195998E-4</v>
      </c>
      <c r="AE283" s="300">
        <f t="shared" si="59"/>
        <v>5.5201876475572992E-4</v>
      </c>
      <c r="AF283" s="300">
        <f t="shared" si="60"/>
        <v>5.4914062992531996E-4</v>
      </c>
      <c r="AG283" s="300">
        <f t="shared" si="61"/>
        <v>5.5201876475572992E-4</v>
      </c>
      <c r="AH283" s="300">
        <f t="shared" si="62"/>
        <v>8.4521814085739E-3</v>
      </c>
      <c r="AI283" s="300">
        <f t="shared" si="63"/>
        <v>1.1614613348945998E-3</v>
      </c>
      <c r="AJ283" s="300">
        <f t="shared" si="64"/>
        <v>1.6020000499360998E-4</v>
      </c>
      <c r="AK283" s="300">
        <f t="shared" si="65"/>
        <v>1.6020000499360998E-4</v>
      </c>
      <c r="AL283" s="300">
        <f t="shared" si="66"/>
        <v>0</v>
      </c>
      <c r="AM283" s="300">
        <f t="shared" si="67"/>
        <v>9.3604969511269993E-5</v>
      </c>
      <c r="AN283" s="300">
        <f t="shared" si="68"/>
        <v>6.6595035482340002E-5</v>
      </c>
      <c r="AO283" s="300">
        <f t="shared" si="69"/>
        <v>0.89896349040891887</v>
      </c>
    </row>
    <row r="284" spans="1:41" ht="15.75" thickBot="1" x14ac:dyDescent="0.3">
      <c r="A284" s="495" t="s">
        <v>569</v>
      </c>
      <c r="B284" s="490" t="s">
        <v>1473</v>
      </c>
      <c r="C284" s="491" t="s">
        <v>1471</v>
      </c>
      <c r="D284" s="491" t="s">
        <v>1472</v>
      </c>
      <c r="E284" s="9" t="s">
        <v>226</v>
      </c>
      <c r="F284" s="4" t="s">
        <v>227</v>
      </c>
      <c r="G284" s="4" t="s">
        <v>221</v>
      </c>
      <c r="H284" s="353">
        <v>2011</v>
      </c>
      <c r="I284" s="496">
        <f t="shared" si="56"/>
        <v>121</v>
      </c>
      <c r="J284" s="353">
        <v>29</v>
      </c>
      <c r="K284" s="353" t="s">
        <v>207</v>
      </c>
      <c r="L284" s="353" t="s">
        <v>1561</v>
      </c>
      <c r="M284" s="353" t="s">
        <v>42</v>
      </c>
      <c r="N284" s="353" t="s">
        <v>31</v>
      </c>
      <c r="O284" s="353" t="s">
        <v>35</v>
      </c>
      <c r="P284" s="354">
        <v>1.1827780000000001</v>
      </c>
      <c r="Q284" s="354">
        <v>4.8999999999999998E-5</v>
      </c>
      <c r="R284" s="354">
        <v>5.7000000000000003E-5</v>
      </c>
      <c r="S284" s="354">
        <v>5.7000000000000003E-5</v>
      </c>
      <c r="T284" s="354">
        <v>5.7000000000000003E-5</v>
      </c>
      <c r="U284" s="354">
        <v>10.243631000000001</v>
      </c>
      <c r="V284" s="354">
        <v>0.64242100000000002</v>
      </c>
      <c r="W284" s="354">
        <v>6.6340999999999997E-2</v>
      </c>
      <c r="X284" s="354">
        <v>6.6340999999999997E-2</v>
      </c>
      <c r="Y284" s="354">
        <v>5.7260000000000002E-3</v>
      </c>
      <c r="Z284" s="354">
        <v>5.1774000000000001E-2</v>
      </c>
      <c r="AA284" s="354">
        <v>8.8409999999999999E-3</v>
      </c>
      <c r="AB284" s="354">
        <v>497.22954199999998</v>
      </c>
      <c r="AC284" s="300">
        <f t="shared" si="57"/>
        <v>1.30378956661918E-3</v>
      </c>
      <c r="AD284" s="300">
        <f t="shared" si="58"/>
        <v>5.4013254189999995E-8</v>
      </c>
      <c r="AE284" s="300">
        <f t="shared" si="59"/>
        <v>6.2831744670000005E-8</v>
      </c>
      <c r="AF284" s="300">
        <f t="shared" si="60"/>
        <v>6.2831744670000005E-8</v>
      </c>
      <c r="AG284" s="300">
        <f t="shared" si="61"/>
        <v>6.2831744670000005E-8</v>
      </c>
      <c r="AH284" s="300">
        <f t="shared" si="62"/>
        <v>1.1291670306766611E-2</v>
      </c>
      <c r="AI284" s="300">
        <f t="shared" si="63"/>
        <v>7.0814793408150996E-4</v>
      </c>
      <c r="AJ284" s="300">
        <f t="shared" si="64"/>
        <v>7.3128434616709994E-5</v>
      </c>
      <c r="AK284" s="300">
        <f t="shared" si="65"/>
        <v>7.3128434616709994E-5</v>
      </c>
      <c r="AL284" s="300">
        <f t="shared" si="66"/>
        <v>6.3118345610600002E-6</v>
      </c>
      <c r="AM284" s="300">
        <f t="shared" si="67"/>
        <v>5.7071065763939998E-5</v>
      </c>
      <c r="AN284" s="300">
        <f t="shared" si="68"/>
        <v>9.7455342917100001E-6</v>
      </c>
      <c r="AO284" s="300">
        <f t="shared" si="69"/>
        <v>0.54810174781271992</v>
      </c>
    </row>
    <row r="285" spans="1:41" ht="15.75" thickBot="1" x14ac:dyDescent="0.3">
      <c r="A285" s="495" t="s">
        <v>569</v>
      </c>
      <c r="B285" s="490" t="s">
        <v>1473</v>
      </c>
      <c r="C285" s="491" t="s">
        <v>1471</v>
      </c>
      <c r="D285" s="491" t="s">
        <v>1472</v>
      </c>
      <c r="E285" s="9" t="s">
        <v>226</v>
      </c>
      <c r="F285" s="4" t="s">
        <v>227</v>
      </c>
      <c r="G285" s="4" t="s">
        <v>221</v>
      </c>
      <c r="H285" s="353">
        <v>2011</v>
      </c>
      <c r="I285" s="496">
        <f t="shared" si="56"/>
        <v>122</v>
      </c>
      <c r="J285" s="353">
        <v>30</v>
      </c>
      <c r="K285" s="353" t="s">
        <v>152</v>
      </c>
      <c r="L285" s="353" t="s">
        <v>150</v>
      </c>
      <c r="M285" s="353" t="s">
        <v>42</v>
      </c>
      <c r="N285" s="353" t="s">
        <v>96</v>
      </c>
      <c r="O285" s="353" t="s">
        <v>35</v>
      </c>
      <c r="P285" s="354">
        <v>1.2173350000000001</v>
      </c>
      <c r="Q285" s="354">
        <v>5.9603999999999997E-2</v>
      </c>
      <c r="R285" s="354">
        <v>6.8916000000000005E-2</v>
      </c>
      <c r="S285" s="354">
        <v>6.8557000000000007E-2</v>
      </c>
      <c r="T285" s="354">
        <v>6.8916000000000005E-2</v>
      </c>
      <c r="U285" s="354">
        <v>0.111554</v>
      </c>
      <c r="V285" s="354">
        <v>4.1014000000000002E-2</v>
      </c>
      <c r="W285" s="354">
        <v>1.1115E-2</v>
      </c>
      <c r="X285" s="354">
        <v>1.1115E-2</v>
      </c>
      <c r="Y285" s="354">
        <v>0</v>
      </c>
      <c r="Z285" s="354">
        <v>3.3050000000000002E-3</v>
      </c>
      <c r="AA285" s="354">
        <v>7.8100000000000001E-3</v>
      </c>
      <c r="AB285" s="354">
        <v>31.744626</v>
      </c>
      <c r="AC285" s="300">
        <f t="shared" si="57"/>
        <v>1.3418821385588499E-3</v>
      </c>
      <c r="AD285" s="300">
        <f t="shared" si="58"/>
        <v>6.5702163321239984E-5</v>
      </c>
      <c r="AE285" s="300">
        <f t="shared" si="59"/>
        <v>7.596688623996001E-5</v>
      </c>
      <c r="AF285" s="300">
        <f t="shared" si="60"/>
        <v>7.557115647967E-5</v>
      </c>
      <c r="AG285" s="300">
        <f t="shared" si="61"/>
        <v>7.596688623996001E-5</v>
      </c>
      <c r="AH285" s="300">
        <f t="shared" si="62"/>
        <v>1.2296723587573998E-4</v>
      </c>
      <c r="AI285" s="300">
        <f t="shared" si="63"/>
        <v>4.5210196068339999E-5</v>
      </c>
      <c r="AJ285" s="300">
        <f t="shared" si="64"/>
        <v>1.225219021065E-5</v>
      </c>
      <c r="AK285" s="300">
        <f t="shared" si="65"/>
        <v>1.225219021065E-5</v>
      </c>
      <c r="AL285" s="300">
        <f t="shared" si="66"/>
        <v>0</v>
      </c>
      <c r="AM285" s="300">
        <f t="shared" si="67"/>
        <v>3.6431388795499997E-6</v>
      </c>
      <c r="AN285" s="300">
        <f t="shared" si="68"/>
        <v>8.6090513310999999E-6</v>
      </c>
      <c r="AO285" s="300">
        <f t="shared" si="69"/>
        <v>3.4992460271520059E-2</v>
      </c>
    </row>
    <row r="286" spans="1:41" ht="15.75" thickBot="1" x14ac:dyDescent="0.3">
      <c r="A286" s="495" t="s">
        <v>569</v>
      </c>
      <c r="B286" s="490" t="s">
        <v>1473</v>
      </c>
      <c r="C286" s="491" t="s">
        <v>1471</v>
      </c>
      <c r="D286" s="491" t="s">
        <v>1472</v>
      </c>
      <c r="E286" s="9" t="s">
        <v>226</v>
      </c>
      <c r="F286" s="4" t="s">
        <v>227</v>
      </c>
      <c r="G286" s="4" t="s">
        <v>221</v>
      </c>
      <c r="H286" s="353">
        <v>2011</v>
      </c>
      <c r="I286" s="496">
        <f t="shared" si="56"/>
        <v>123</v>
      </c>
      <c r="J286" s="353">
        <v>31</v>
      </c>
      <c r="K286" s="353" t="s">
        <v>1562</v>
      </c>
      <c r="L286" s="353" t="s">
        <v>100</v>
      </c>
      <c r="M286" s="353" t="s">
        <v>42</v>
      </c>
      <c r="N286" s="353" t="s">
        <v>96</v>
      </c>
      <c r="O286" s="353" t="s">
        <v>35</v>
      </c>
      <c r="P286" s="354">
        <v>0.23446500000000001</v>
      </c>
      <c r="Q286" s="354">
        <v>1.0821000000000001E-2</v>
      </c>
      <c r="R286" s="354">
        <v>1.2512000000000001E-2</v>
      </c>
      <c r="S286" s="354">
        <v>1.2447E-2</v>
      </c>
      <c r="T286" s="354">
        <v>1.2512000000000001E-2</v>
      </c>
      <c r="U286" s="354">
        <v>1.21519</v>
      </c>
      <c r="V286" s="354">
        <v>0.134132</v>
      </c>
      <c r="W286" s="354">
        <v>2.4746000000000001E-2</v>
      </c>
      <c r="X286" s="354">
        <v>2.4746000000000001E-2</v>
      </c>
      <c r="Y286" s="354">
        <v>0</v>
      </c>
      <c r="Z286" s="354">
        <v>1.081E-2</v>
      </c>
      <c r="AA286" s="354">
        <v>1.3936E-2</v>
      </c>
      <c r="AB286" s="354">
        <v>103.817638</v>
      </c>
      <c r="AC286" s="300">
        <f t="shared" si="57"/>
        <v>2.5845342129914999E-4</v>
      </c>
      <c r="AD286" s="300">
        <f t="shared" si="58"/>
        <v>1.1928110685509999E-5</v>
      </c>
      <c r="AE286" s="300">
        <f t="shared" si="59"/>
        <v>1.379211911072E-5</v>
      </c>
      <c r="AF286" s="300">
        <f t="shared" si="60"/>
        <v>1.372046887557E-5</v>
      </c>
      <c r="AG286" s="300">
        <f t="shared" si="61"/>
        <v>1.379211911072E-5</v>
      </c>
      <c r="AH286" s="300">
        <f t="shared" si="62"/>
        <v>1.3395176807989E-3</v>
      </c>
      <c r="AI286" s="300">
        <f t="shared" si="63"/>
        <v>1.4785522063292001E-4</v>
      </c>
      <c r="AJ286" s="300">
        <f t="shared" si="64"/>
        <v>2.7277795677259997E-5</v>
      </c>
      <c r="AK286" s="300">
        <f t="shared" si="65"/>
        <v>2.7277795677259997E-5</v>
      </c>
      <c r="AL286" s="300">
        <f t="shared" si="66"/>
        <v>0</v>
      </c>
      <c r="AM286" s="300">
        <f t="shared" si="67"/>
        <v>1.19159852611E-5</v>
      </c>
      <c r="AN286" s="300">
        <f t="shared" si="68"/>
        <v>1.5361810416159999E-5</v>
      </c>
      <c r="AO286" s="300">
        <f t="shared" si="69"/>
        <v>0.11443935654488577</v>
      </c>
    </row>
    <row r="287" spans="1:41" ht="15.75" thickBot="1" x14ac:dyDescent="0.3">
      <c r="A287" s="495" t="s">
        <v>569</v>
      </c>
      <c r="B287" s="490" t="s">
        <v>1473</v>
      </c>
      <c r="C287" s="491" t="s">
        <v>1471</v>
      </c>
      <c r="D287" s="491" t="s">
        <v>1472</v>
      </c>
      <c r="E287" s="9" t="s">
        <v>226</v>
      </c>
      <c r="F287" s="4" t="s">
        <v>227</v>
      </c>
      <c r="G287" s="4" t="s">
        <v>221</v>
      </c>
      <c r="H287" s="353">
        <v>2011</v>
      </c>
      <c r="I287" s="496">
        <f t="shared" si="56"/>
        <v>124</v>
      </c>
      <c r="J287" s="353">
        <v>32</v>
      </c>
      <c r="K287" s="353" t="s">
        <v>62</v>
      </c>
      <c r="L287" s="353" t="s">
        <v>1563</v>
      </c>
      <c r="M287" s="353" t="s">
        <v>42</v>
      </c>
      <c r="N287" s="353" t="s">
        <v>31</v>
      </c>
      <c r="O287" s="353" t="s">
        <v>35</v>
      </c>
      <c r="P287" s="354">
        <v>3.4714680000000002</v>
      </c>
      <c r="Q287" s="354">
        <v>2.8157000000000001E-2</v>
      </c>
      <c r="R287" s="354">
        <v>3.2556000000000002E-2</v>
      </c>
      <c r="S287" s="354">
        <v>3.2385999999999998E-2</v>
      </c>
      <c r="T287" s="354">
        <v>3.2556000000000002E-2</v>
      </c>
      <c r="U287" s="354">
        <v>1.573393</v>
      </c>
      <c r="V287" s="354">
        <v>0.36423</v>
      </c>
      <c r="W287" s="354">
        <v>0.119903</v>
      </c>
      <c r="X287" s="354">
        <v>0.119903</v>
      </c>
      <c r="Y287" s="354">
        <v>8.3712999999999996E-2</v>
      </c>
      <c r="Z287" s="354">
        <v>2.9354000000000002E-2</v>
      </c>
      <c r="AA287" s="354">
        <v>6.8360000000000001E-3</v>
      </c>
      <c r="AB287" s="354">
        <v>281.91205200000002</v>
      </c>
      <c r="AC287" s="300">
        <f t="shared" si="57"/>
        <v>3.8266384387030802E-3</v>
      </c>
      <c r="AD287" s="300">
        <f t="shared" si="58"/>
        <v>3.1037779555670004E-5</v>
      </c>
      <c r="AE287" s="300">
        <f t="shared" si="59"/>
        <v>3.5886847008359997E-5</v>
      </c>
      <c r="AF287" s="300">
        <f t="shared" si="60"/>
        <v>3.5699454085660002E-5</v>
      </c>
      <c r="AG287" s="300">
        <f t="shared" si="61"/>
        <v>3.5886847008359997E-5</v>
      </c>
      <c r="AH287" s="300">
        <f t="shared" si="62"/>
        <v>1.7343688989748301E-3</v>
      </c>
      <c r="AI287" s="300">
        <f t="shared" si="63"/>
        <v>4.0149484844129998E-4</v>
      </c>
      <c r="AJ287" s="300">
        <f t="shared" si="64"/>
        <v>1.3217043300292998E-4</v>
      </c>
      <c r="AK287" s="300">
        <f t="shared" si="65"/>
        <v>1.3217043300292998E-4</v>
      </c>
      <c r="AL287" s="300">
        <f t="shared" si="66"/>
        <v>9.2277786694029985E-5</v>
      </c>
      <c r="AM287" s="300">
        <f t="shared" si="67"/>
        <v>3.2357246193740005E-5</v>
      </c>
      <c r="AN287" s="300">
        <f t="shared" si="68"/>
        <v>7.5354001151599998E-6</v>
      </c>
      <c r="AO287" s="300">
        <f t="shared" si="69"/>
        <v>0.3107548433449081</v>
      </c>
    </row>
    <row r="288" spans="1:41" ht="15.75" thickBot="1" x14ac:dyDescent="0.3">
      <c r="A288" s="495" t="s">
        <v>569</v>
      </c>
      <c r="B288" s="490" t="s">
        <v>1473</v>
      </c>
      <c r="C288" s="491" t="s">
        <v>1471</v>
      </c>
      <c r="D288" s="491" t="s">
        <v>1472</v>
      </c>
      <c r="E288" s="9" t="s">
        <v>226</v>
      </c>
      <c r="F288" s="4" t="s">
        <v>227</v>
      </c>
      <c r="G288" s="4" t="s">
        <v>221</v>
      </c>
      <c r="H288" s="353">
        <v>2011</v>
      </c>
      <c r="I288" s="496">
        <f t="shared" si="56"/>
        <v>125</v>
      </c>
      <c r="J288" s="353">
        <v>33</v>
      </c>
      <c r="K288" s="353" t="s">
        <v>317</v>
      </c>
      <c r="L288" s="353" t="s">
        <v>47</v>
      </c>
      <c r="M288" s="353" t="s">
        <v>42</v>
      </c>
      <c r="N288" s="353" t="s">
        <v>31</v>
      </c>
      <c r="O288" s="353" t="s">
        <v>35</v>
      </c>
      <c r="P288" s="354">
        <v>1.2928409999999999</v>
      </c>
      <c r="Q288" s="354">
        <v>2.7133999999999998E-2</v>
      </c>
      <c r="R288" s="354">
        <v>3.1372999999999998E-2</v>
      </c>
      <c r="S288" s="354">
        <v>3.1210000000000002E-2</v>
      </c>
      <c r="T288" s="354">
        <v>3.1372999999999998E-2</v>
      </c>
      <c r="U288" s="354">
        <v>2.645019</v>
      </c>
      <c r="V288" s="354">
        <v>0.25142500000000001</v>
      </c>
      <c r="W288" s="354">
        <v>3.2759999999999997E-2</v>
      </c>
      <c r="X288" s="354">
        <v>3.2759999999999997E-2</v>
      </c>
      <c r="Y288" s="354">
        <v>0</v>
      </c>
      <c r="Z288" s="354">
        <v>2.0263E-2</v>
      </c>
      <c r="AA288" s="354">
        <v>1.2496999999999999E-2</v>
      </c>
      <c r="AB288" s="354">
        <v>194.60162500000001</v>
      </c>
      <c r="AC288" s="300">
        <f t="shared" si="57"/>
        <v>1.4251132563317098E-3</v>
      </c>
      <c r="AD288" s="300">
        <f t="shared" si="58"/>
        <v>2.9910115085539995E-5</v>
      </c>
      <c r="AE288" s="300">
        <f t="shared" si="59"/>
        <v>3.4582812728629996E-5</v>
      </c>
      <c r="AF288" s="300">
        <f t="shared" si="60"/>
        <v>3.44031359851E-5</v>
      </c>
      <c r="AG288" s="300">
        <f t="shared" si="61"/>
        <v>3.4582812728629996E-5</v>
      </c>
      <c r="AH288" s="300">
        <f t="shared" si="62"/>
        <v>2.9156343588648895E-3</v>
      </c>
      <c r="AI288" s="300">
        <f t="shared" si="63"/>
        <v>2.7714862111675E-4</v>
      </c>
      <c r="AJ288" s="300">
        <f t="shared" si="64"/>
        <v>3.6111718515599991E-5</v>
      </c>
      <c r="AK288" s="300">
        <f t="shared" si="65"/>
        <v>3.6111718515599991E-5</v>
      </c>
      <c r="AL288" s="300">
        <f t="shared" si="66"/>
        <v>0</v>
      </c>
      <c r="AM288" s="300">
        <f t="shared" si="67"/>
        <v>2.2336134074529996E-5</v>
      </c>
      <c r="AN288" s="300">
        <f t="shared" si="68"/>
        <v>1.3775584441069998E-5</v>
      </c>
      <c r="AO288" s="300">
        <f t="shared" si="69"/>
        <v>0.21451157218187877</v>
      </c>
    </row>
    <row r="289" spans="1:63" ht="15.75" thickBot="1" x14ac:dyDescent="0.3">
      <c r="A289" s="495" t="s">
        <v>569</v>
      </c>
      <c r="B289" s="490" t="s">
        <v>1473</v>
      </c>
      <c r="C289" s="491" t="s">
        <v>1471</v>
      </c>
      <c r="D289" s="491" t="s">
        <v>1472</v>
      </c>
      <c r="E289" s="9" t="s">
        <v>226</v>
      </c>
      <c r="F289" s="4" t="s">
        <v>227</v>
      </c>
      <c r="G289" s="4" t="s">
        <v>221</v>
      </c>
      <c r="H289" s="353">
        <v>2011</v>
      </c>
      <c r="I289" s="496">
        <f t="shared" si="56"/>
        <v>126</v>
      </c>
      <c r="J289" s="353">
        <v>34</v>
      </c>
      <c r="K289" s="353" t="s">
        <v>111</v>
      </c>
      <c r="L289" s="353" t="s">
        <v>47</v>
      </c>
      <c r="M289" s="353" t="s">
        <v>42</v>
      </c>
      <c r="N289" s="353" t="s">
        <v>31</v>
      </c>
      <c r="O289" s="353" t="s">
        <v>35</v>
      </c>
      <c r="P289" s="354">
        <v>1.2273149999999999</v>
      </c>
      <c r="Q289" s="354">
        <v>1.7180000000000001E-2</v>
      </c>
      <c r="R289" s="354">
        <v>1.9864E-2</v>
      </c>
      <c r="S289" s="354">
        <v>1.976E-2</v>
      </c>
      <c r="T289" s="354">
        <v>1.9864E-2</v>
      </c>
      <c r="U289" s="354">
        <v>4.4787309999999998</v>
      </c>
      <c r="V289" s="354">
        <v>0.33162799999999998</v>
      </c>
      <c r="W289" s="354">
        <v>4.0912999999999998E-2</v>
      </c>
      <c r="X289" s="354">
        <v>4.0912999999999998E-2</v>
      </c>
      <c r="Y289" s="354">
        <v>0</v>
      </c>
      <c r="Z289" s="354">
        <v>2.6727000000000001E-2</v>
      </c>
      <c r="AA289" s="354">
        <v>1.4186000000000001E-2</v>
      </c>
      <c r="AB289" s="354">
        <v>256.67802999999998</v>
      </c>
      <c r="AC289" s="300">
        <f t="shared" si="57"/>
        <v>1.3528832054326499E-3</v>
      </c>
      <c r="AD289" s="300">
        <f t="shared" si="58"/>
        <v>1.8937708305800001E-5</v>
      </c>
      <c r="AE289" s="300">
        <f t="shared" si="59"/>
        <v>2.1896311861839997E-5</v>
      </c>
      <c r="AF289" s="300">
        <f t="shared" si="60"/>
        <v>2.17816714856E-5</v>
      </c>
      <c r="AG289" s="300">
        <f t="shared" si="61"/>
        <v>2.1896311861839997E-5</v>
      </c>
      <c r="AH289" s="300">
        <f t="shared" si="62"/>
        <v>4.936955835747609E-3</v>
      </c>
      <c r="AI289" s="300">
        <f t="shared" si="63"/>
        <v>3.6555729511267998E-4</v>
      </c>
      <c r="AJ289" s="300">
        <f t="shared" si="64"/>
        <v>4.5098862626029995E-5</v>
      </c>
      <c r="AK289" s="300">
        <f t="shared" si="65"/>
        <v>4.5098862626029995E-5</v>
      </c>
      <c r="AL289" s="300">
        <f t="shared" si="66"/>
        <v>0</v>
      </c>
      <c r="AM289" s="300">
        <f t="shared" si="67"/>
        <v>2.946147438237E-5</v>
      </c>
      <c r="AN289" s="300">
        <f t="shared" si="68"/>
        <v>1.5637388243659999E-5</v>
      </c>
      <c r="AO289" s="300">
        <f t="shared" si="69"/>
        <v>0.28293909549751922</v>
      </c>
    </row>
    <row r="290" spans="1:63" ht="15.75" thickBot="1" x14ac:dyDescent="0.3">
      <c r="A290" s="495" t="s">
        <v>569</v>
      </c>
      <c r="B290" s="490" t="s">
        <v>1473</v>
      </c>
      <c r="C290" s="491" t="s">
        <v>1471</v>
      </c>
      <c r="D290" s="491" t="s">
        <v>1472</v>
      </c>
      <c r="E290" s="9" t="s">
        <v>226</v>
      </c>
      <c r="F290" s="4" t="s">
        <v>227</v>
      </c>
      <c r="G290" s="4" t="s">
        <v>221</v>
      </c>
      <c r="H290" s="353">
        <v>2011</v>
      </c>
      <c r="I290" s="496">
        <f t="shared" si="56"/>
        <v>127</v>
      </c>
      <c r="J290" s="353">
        <v>35</v>
      </c>
      <c r="K290" s="353" t="s">
        <v>63</v>
      </c>
      <c r="L290" s="353" t="s">
        <v>1564</v>
      </c>
      <c r="M290" s="353" t="s">
        <v>42</v>
      </c>
      <c r="N290" s="353" t="s">
        <v>31</v>
      </c>
      <c r="O290" s="353" t="s">
        <v>35</v>
      </c>
      <c r="P290" s="354">
        <v>1.881893</v>
      </c>
      <c r="Q290" s="354">
        <v>7.8999999999999996E-5</v>
      </c>
      <c r="R290" s="354">
        <v>9.1000000000000003E-5</v>
      </c>
      <c r="S290" s="354">
        <v>9.1000000000000003E-5</v>
      </c>
      <c r="T290" s="354">
        <v>9.1000000000000003E-5</v>
      </c>
      <c r="U290" s="354">
        <v>15.23109</v>
      </c>
      <c r="V290" s="354">
        <v>1.017042</v>
      </c>
      <c r="W290" s="354">
        <v>0.113279</v>
      </c>
      <c r="X290" s="354">
        <v>0.113279</v>
      </c>
      <c r="Y290" s="354">
        <v>9.0650000000000001E-3</v>
      </c>
      <c r="Z290" s="354">
        <v>8.1965999999999997E-2</v>
      </c>
      <c r="AA290" s="354">
        <v>2.2248E-2</v>
      </c>
      <c r="AB290" s="354">
        <v>787.18401800000004</v>
      </c>
      <c r="AC290" s="300">
        <f t="shared" si="57"/>
        <v>2.0744319381098301E-3</v>
      </c>
      <c r="AD290" s="300">
        <f t="shared" si="58"/>
        <v>8.7082593489999989E-8</v>
      </c>
      <c r="AE290" s="300">
        <f t="shared" si="59"/>
        <v>1.0031032920999999E-7</v>
      </c>
      <c r="AF290" s="300">
        <f t="shared" si="60"/>
        <v>1.0031032920999999E-7</v>
      </c>
      <c r="AG290" s="300">
        <f t="shared" si="61"/>
        <v>1.0031032920999999E-7</v>
      </c>
      <c r="AH290" s="300">
        <f t="shared" si="62"/>
        <v>1.6789402770627897E-2</v>
      </c>
      <c r="AI290" s="300">
        <f t="shared" si="63"/>
        <v>1.1210968993450199E-3</v>
      </c>
      <c r="AJ290" s="300">
        <f t="shared" si="64"/>
        <v>1.2486872288549E-4</v>
      </c>
      <c r="AK290" s="300">
        <f t="shared" si="65"/>
        <v>1.2486872288549E-4</v>
      </c>
      <c r="AL290" s="300">
        <f t="shared" si="66"/>
        <v>9.9924520251499989E-6</v>
      </c>
      <c r="AM290" s="300">
        <f t="shared" si="67"/>
        <v>9.035204883546E-5</v>
      </c>
      <c r="AN290" s="300">
        <f t="shared" si="68"/>
        <v>2.4524222024879999E-5</v>
      </c>
      <c r="AO290" s="300">
        <f t="shared" si="69"/>
        <v>0.86772184609264358</v>
      </c>
    </row>
    <row r="291" spans="1:63" ht="15.75" thickBot="1" x14ac:dyDescent="0.3">
      <c r="A291" s="495" t="s">
        <v>569</v>
      </c>
      <c r="B291" s="490" t="s">
        <v>1473</v>
      </c>
      <c r="C291" s="491" t="s">
        <v>1471</v>
      </c>
      <c r="D291" s="491" t="s">
        <v>1472</v>
      </c>
      <c r="E291" s="9" t="s">
        <v>226</v>
      </c>
      <c r="F291" s="4" t="s">
        <v>227</v>
      </c>
      <c r="G291" s="4" t="s">
        <v>221</v>
      </c>
      <c r="H291" s="353">
        <v>2011</v>
      </c>
      <c r="I291" s="496">
        <f t="shared" si="56"/>
        <v>128</v>
      </c>
      <c r="J291" s="353">
        <v>36</v>
      </c>
      <c r="K291" s="353" t="s">
        <v>68</v>
      </c>
      <c r="L291" s="353" t="s">
        <v>1565</v>
      </c>
      <c r="M291" s="353" t="s">
        <v>42</v>
      </c>
      <c r="N291" s="353" t="s">
        <v>31</v>
      </c>
      <c r="O291" s="353" t="s">
        <v>35</v>
      </c>
      <c r="P291" s="354">
        <v>6.8467929999999999</v>
      </c>
      <c r="Q291" s="354">
        <v>0.179564</v>
      </c>
      <c r="R291" s="354">
        <v>0.207617</v>
      </c>
      <c r="S291" s="354">
        <v>0.206535</v>
      </c>
      <c r="T291" s="354">
        <v>0.207617</v>
      </c>
      <c r="U291" s="354">
        <v>167.15987799999999</v>
      </c>
      <c r="V291" s="354">
        <v>15.159636000000001</v>
      </c>
      <c r="W291" s="354">
        <v>3.9428260000000002</v>
      </c>
      <c r="X291" s="354">
        <v>3.9428260000000002</v>
      </c>
      <c r="Y291" s="354">
        <v>2.4255949999999999</v>
      </c>
      <c r="Z291" s="354">
        <v>1.2217469999999999</v>
      </c>
      <c r="AA291" s="354">
        <v>0.29548400000000002</v>
      </c>
      <c r="AB291" s="354">
        <v>11733.464614</v>
      </c>
      <c r="AC291" s="300">
        <f t="shared" si="57"/>
        <v>7.5472973611288297E-3</v>
      </c>
      <c r="AD291" s="300">
        <f t="shared" si="58"/>
        <v>1.9793542806883997E-4</v>
      </c>
      <c r="AE291" s="300">
        <f t="shared" si="59"/>
        <v>2.2885856724826997E-4</v>
      </c>
      <c r="AF291" s="300">
        <f t="shared" si="60"/>
        <v>2.2766586641084999E-4</v>
      </c>
      <c r="AG291" s="300">
        <f t="shared" si="61"/>
        <v>2.2885856724826997E-4</v>
      </c>
      <c r="AH291" s="300">
        <f t="shared" si="62"/>
        <v>0.18426222409762016</v>
      </c>
      <c r="AI291" s="300">
        <f t="shared" si="63"/>
        <v>1.6710638218283159E-2</v>
      </c>
      <c r="AJ291" s="300">
        <f t="shared" si="64"/>
        <v>4.3462216931620598E-3</v>
      </c>
      <c r="AK291" s="300">
        <f t="shared" si="65"/>
        <v>4.3462216931620598E-3</v>
      </c>
      <c r="AL291" s="300">
        <f t="shared" si="66"/>
        <v>2.6737608019794497E-3</v>
      </c>
      <c r="AM291" s="300">
        <f t="shared" si="67"/>
        <v>1.3467455360585698E-3</v>
      </c>
      <c r="AN291" s="300">
        <f t="shared" si="68"/>
        <v>3.2571535512404001E-4</v>
      </c>
      <c r="AO291" s="300">
        <f t="shared" si="69"/>
        <v>12.933930749496984</v>
      </c>
    </row>
    <row r="292" spans="1:63" ht="15.75" thickBot="1" x14ac:dyDescent="0.3">
      <c r="A292" s="495" t="s">
        <v>569</v>
      </c>
      <c r="B292" s="490" t="s">
        <v>1473</v>
      </c>
      <c r="C292" s="491" t="s">
        <v>1471</v>
      </c>
      <c r="D292" s="491" t="s">
        <v>1472</v>
      </c>
      <c r="E292" s="9" t="s">
        <v>226</v>
      </c>
      <c r="F292" s="4" t="s">
        <v>227</v>
      </c>
      <c r="G292" s="4" t="s">
        <v>221</v>
      </c>
      <c r="H292" s="353">
        <v>2011</v>
      </c>
      <c r="I292" s="496">
        <f t="shared" si="56"/>
        <v>129</v>
      </c>
      <c r="J292" s="353">
        <v>37</v>
      </c>
      <c r="K292" s="353" t="s">
        <v>333</v>
      </c>
      <c r="L292" s="353" t="s">
        <v>47</v>
      </c>
      <c r="M292" s="353" t="s">
        <v>42</v>
      </c>
      <c r="N292" s="353" t="s">
        <v>31</v>
      </c>
      <c r="O292" s="353" t="s">
        <v>35</v>
      </c>
      <c r="P292" s="354">
        <v>8.6099999999999996E-2</v>
      </c>
      <c r="Q292" s="354">
        <v>1.1349999999999999E-3</v>
      </c>
      <c r="R292" s="354">
        <v>1.3129999999999999E-3</v>
      </c>
      <c r="S292" s="354">
        <v>1.3060000000000001E-3</v>
      </c>
      <c r="T292" s="354">
        <v>1.3129999999999999E-3</v>
      </c>
      <c r="U292" s="354">
        <v>0.283999</v>
      </c>
      <c r="V292" s="354">
        <v>2.2089999999999999E-2</v>
      </c>
      <c r="W292" s="354">
        <v>2.9329999999999998E-3</v>
      </c>
      <c r="X292" s="354">
        <v>2.9329999999999998E-3</v>
      </c>
      <c r="Y292" s="354">
        <v>0</v>
      </c>
      <c r="Z292" s="354">
        <v>1.7799999999999999E-3</v>
      </c>
      <c r="AA292" s="354">
        <v>1.1529999999999999E-3</v>
      </c>
      <c r="AB292" s="354">
        <v>17.097726999999999</v>
      </c>
      <c r="AC292" s="300">
        <f t="shared" si="57"/>
        <v>9.4909003790999994E-5</v>
      </c>
      <c r="AD292" s="300">
        <f t="shared" si="58"/>
        <v>1.2511233368499998E-6</v>
      </c>
      <c r="AE292" s="300">
        <f t="shared" si="59"/>
        <v>1.44733475003E-6</v>
      </c>
      <c r="AF292" s="300">
        <f t="shared" si="60"/>
        <v>1.4396185708600001E-6</v>
      </c>
      <c r="AG292" s="300">
        <f t="shared" si="61"/>
        <v>1.44733475003E-6</v>
      </c>
      <c r="AH292" s="300">
        <f t="shared" si="62"/>
        <v>3.1305530972868998E-4</v>
      </c>
      <c r="AI292" s="300">
        <f t="shared" si="63"/>
        <v>2.4350056837899996E-5</v>
      </c>
      <c r="AJ292" s="300">
        <f t="shared" si="64"/>
        <v>3.2330790722299994E-6</v>
      </c>
      <c r="AK292" s="300">
        <f t="shared" si="65"/>
        <v>3.2330790722299994E-6</v>
      </c>
      <c r="AL292" s="300">
        <f t="shared" si="66"/>
        <v>0</v>
      </c>
      <c r="AM292" s="300">
        <f t="shared" si="67"/>
        <v>1.9621141317999997E-6</v>
      </c>
      <c r="AN292" s="300">
        <f t="shared" si="68"/>
        <v>1.2709649404299997E-6</v>
      </c>
      <c r="AO292" s="300">
        <f t="shared" si="69"/>
        <v>1.8847017847392369E-2</v>
      </c>
    </row>
    <row r="293" spans="1:63" ht="15.75" thickBot="1" x14ac:dyDescent="0.3">
      <c r="A293" s="495" t="s">
        <v>569</v>
      </c>
      <c r="B293" s="490" t="s">
        <v>1473</v>
      </c>
      <c r="C293" s="491" t="s">
        <v>1471</v>
      </c>
      <c r="D293" s="491" t="s">
        <v>1472</v>
      </c>
      <c r="E293" s="9" t="s">
        <v>226</v>
      </c>
      <c r="F293" s="4" t="s">
        <v>227</v>
      </c>
      <c r="G293" s="4" t="s">
        <v>221</v>
      </c>
      <c r="H293" s="353">
        <v>2011</v>
      </c>
      <c r="I293" s="496">
        <f t="shared" si="56"/>
        <v>130</v>
      </c>
      <c r="J293" s="353">
        <v>38</v>
      </c>
      <c r="K293" s="353" t="s">
        <v>72</v>
      </c>
      <c r="L293" s="353" t="s">
        <v>73</v>
      </c>
      <c r="M293" s="353" t="s">
        <v>42</v>
      </c>
      <c r="N293" s="353" t="s">
        <v>31</v>
      </c>
      <c r="O293" s="353" t="s">
        <v>35</v>
      </c>
      <c r="P293" s="354">
        <v>0.17550499999999999</v>
      </c>
      <c r="Q293" s="354">
        <v>3.6120000000000002E-3</v>
      </c>
      <c r="R293" s="354">
        <v>4.176E-3</v>
      </c>
      <c r="S293" s="354">
        <v>4.1549999999999998E-3</v>
      </c>
      <c r="T293" s="354">
        <v>4.176E-3</v>
      </c>
      <c r="U293" s="354">
        <v>0.361568</v>
      </c>
      <c r="V293" s="354">
        <v>3.4285000000000003E-2</v>
      </c>
      <c r="W293" s="354">
        <v>4.4470000000000004E-3</v>
      </c>
      <c r="X293" s="354">
        <v>4.4470000000000004E-3</v>
      </c>
      <c r="Y293" s="354">
        <v>0</v>
      </c>
      <c r="Z293" s="354">
        <v>2.7629999999999998E-3</v>
      </c>
      <c r="AA293" s="354">
        <v>1.684E-3</v>
      </c>
      <c r="AB293" s="354">
        <v>26.536584999999999</v>
      </c>
      <c r="AC293" s="300">
        <f t="shared" si="57"/>
        <v>1.9346114646155E-4</v>
      </c>
      <c r="AD293" s="300">
        <f t="shared" si="58"/>
        <v>3.9815484517199996E-6</v>
      </c>
      <c r="AE293" s="300">
        <f t="shared" si="59"/>
        <v>4.6032520305599992E-6</v>
      </c>
      <c r="AF293" s="300">
        <f t="shared" si="60"/>
        <v>4.5801034930499998E-6</v>
      </c>
      <c r="AG293" s="300">
        <f t="shared" si="61"/>
        <v>4.6032520305599992E-6</v>
      </c>
      <c r="AH293" s="300">
        <f t="shared" si="62"/>
        <v>3.9856049573407999E-4</v>
      </c>
      <c r="AI293" s="300">
        <f t="shared" si="63"/>
        <v>3.7792743263349996E-5</v>
      </c>
      <c r="AJ293" s="300">
        <f t="shared" si="64"/>
        <v>4.9019783955700001E-6</v>
      </c>
      <c r="AK293" s="300">
        <f t="shared" si="65"/>
        <v>4.9019783955700001E-6</v>
      </c>
      <c r="AL293" s="300">
        <f t="shared" si="66"/>
        <v>0</v>
      </c>
      <c r="AM293" s="300">
        <f t="shared" si="67"/>
        <v>3.0456861495299995E-6</v>
      </c>
      <c r="AN293" s="300">
        <f t="shared" si="68"/>
        <v>1.8562922460399998E-6</v>
      </c>
      <c r="AO293" s="300">
        <f t="shared" si="69"/>
        <v>2.9251577774276345E-2</v>
      </c>
    </row>
    <row r="294" spans="1:63" ht="15.75" thickBot="1" x14ac:dyDescent="0.3">
      <c r="A294" s="495" t="s">
        <v>569</v>
      </c>
      <c r="B294" s="490" t="s">
        <v>1473</v>
      </c>
      <c r="C294" s="491" t="s">
        <v>1471</v>
      </c>
      <c r="D294" s="491" t="s">
        <v>1472</v>
      </c>
      <c r="E294" s="9" t="s">
        <v>226</v>
      </c>
      <c r="F294" s="4" t="s">
        <v>227</v>
      </c>
      <c r="G294" s="4" t="s">
        <v>221</v>
      </c>
      <c r="H294" s="353">
        <v>2011</v>
      </c>
      <c r="I294" s="496">
        <f t="shared" ref="I294:I324" si="70">I293+1</f>
        <v>131</v>
      </c>
      <c r="J294" s="353">
        <v>39</v>
      </c>
      <c r="K294" s="353" t="s">
        <v>97</v>
      </c>
      <c r="L294" s="353" t="s">
        <v>98</v>
      </c>
      <c r="M294" s="353" t="s">
        <v>42</v>
      </c>
      <c r="N294" s="353" t="s">
        <v>96</v>
      </c>
      <c r="O294" s="353" t="s">
        <v>35</v>
      </c>
      <c r="P294" s="354">
        <v>5.6541000000000001E-2</v>
      </c>
      <c r="Q294" s="354">
        <v>3.552E-3</v>
      </c>
      <c r="R294" s="354">
        <v>4.1070000000000004E-3</v>
      </c>
      <c r="S294" s="354">
        <v>4.0860000000000002E-3</v>
      </c>
      <c r="T294" s="354">
        <v>4.1070000000000004E-3</v>
      </c>
      <c r="U294" s="354">
        <v>0.33738699999999999</v>
      </c>
      <c r="V294" s="354">
        <v>4.4027999999999998E-2</v>
      </c>
      <c r="W294" s="354">
        <v>8.2000000000000007E-3</v>
      </c>
      <c r="X294" s="354">
        <v>8.2000000000000007E-3</v>
      </c>
      <c r="Y294" s="354">
        <v>0</v>
      </c>
      <c r="Z294" s="354">
        <v>3.5479999999999999E-3</v>
      </c>
      <c r="AA294" s="354">
        <v>4.6519999999999999E-3</v>
      </c>
      <c r="AB294" s="354">
        <v>34.077159999999999</v>
      </c>
      <c r="AC294" s="300">
        <f t="shared" si="57"/>
        <v>6.2325783778709995E-5</v>
      </c>
      <c r="AD294" s="300">
        <f t="shared" si="58"/>
        <v>3.9154097731200004E-6</v>
      </c>
      <c r="AE294" s="300">
        <f t="shared" si="59"/>
        <v>4.5271925501700003E-6</v>
      </c>
      <c r="AF294" s="300">
        <f t="shared" si="60"/>
        <v>4.50404401266E-6</v>
      </c>
      <c r="AG294" s="300">
        <f t="shared" si="61"/>
        <v>4.5271925501700003E-6</v>
      </c>
      <c r="AH294" s="300">
        <f t="shared" si="62"/>
        <v>3.7190550594696999E-4</v>
      </c>
      <c r="AI294" s="300">
        <f t="shared" si="63"/>
        <v>4.853256235667999E-5</v>
      </c>
      <c r="AJ294" s="300">
        <f t="shared" si="64"/>
        <v>9.0389527420000009E-6</v>
      </c>
      <c r="AK294" s="300">
        <f t="shared" si="65"/>
        <v>9.0389527420000009E-6</v>
      </c>
      <c r="AL294" s="300">
        <f t="shared" si="66"/>
        <v>0</v>
      </c>
      <c r="AM294" s="300">
        <f t="shared" si="67"/>
        <v>3.9110005278799997E-6</v>
      </c>
      <c r="AN294" s="300">
        <f t="shared" si="68"/>
        <v>5.1279522141199995E-6</v>
      </c>
      <c r="AO294" s="300">
        <f t="shared" si="69"/>
        <v>3.7563638880679595E-2</v>
      </c>
    </row>
    <row r="295" spans="1:63" ht="15.75" thickBot="1" x14ac:dyDescent="0.3">
      <c r="A295" s="495" t="s">
        <v>569</v>
      </c>
      <c r="B295" s="490" t="s">
        <v>1473</v>
      </c>
      <c r="C295" s="491" t="s">
        <v>1471</v>
      </c>
      <c r="D295" s="491" t="s">
        <v>1472</v>
      </c>
      <c r="E295" s="9" t="s">
        <v>226</v>
      </c>
      <c r="F295" s="4" t="s">
        <v>227</v>
      </c>
      <c r="G295" s="4" t="s">
        <v>221</v>
      </c>
      <c r="H295" s="353">
        <v>2011</v>
      </c>
      <c r="I295" s="496">
        <f t="shared" si="70"/>
        <v>132</v>
      </c>
      <c r="J295" s="353">
        <v>40</v>
      </c>
      <c r="K295" s="353" t="s">
        <v>112</v>
      </c>
      <c r="L295" s="353" t="s">
        <v>1559</v>
      </c>
      <c r="M295" s="353" t="s">
        <v>42</v>
      </c>
      <c r="N295" s="353" t="s">
        <v>31</v>
      </c>
      <c r="O295" s="353" t="s">
        <v>35</v>
      </c>
      <c r="P295" s="354">
        <v>4.6497999999999998E-2</v>
      </c>
      <c r="Q295" s="354">
        <v>7.9299999999999998E-4</v>
      </c>
      <c r="R295" s="354">
        <v>9.1699999999999995E-4</v>
      </c>
      <c r="S295" s="354">
        <v>9.1200000000000005E-4</v>
      </c>
      <c r="T295" s="354">
        <v>9.1699999999999995E-4</v>
      </c>
      <c r="U295" s="354">
        <v>4.7199999999999999E-2</v>
      </c>
      <c r="V295" s="354">
        <v>6.8999999999999999E-3</v>
      </c>
      <c r="W295" s="354">
        <v>1.5009999999999999E-3</v>
      </c>
      <c r="X295" s="354">
        <v>1.5009999999999999E-3</v>
      </c>
      <c r="Y295" s="354">
        <v>3.4499999999999998E-4</v>
      </c>
      <c r="Z295" s="354">
        <v>5.5599999999999996E-4</v>
      </c>
      <c r="AA295" s="354">
        <v>5.9999999999999995E-4</v>
      </c>
      <c r="AB295" s="354">
        <v>5.3404389999999999</v>
      </c>
      <c r="AC295" s="300">
        <f t="shared" si="57"/>
        <v>5.1255271292379996E-5</v>
      </c>
      <c r="AD295" s="300">
        <f t="shared" si="58"/>
        <v>8.7413286882999989E-7</v>
      </c>
      <c r="AE295" s="300">
        <f t="shared" si="59"/>
        <v>1.0108194712699999E-6</v>
      </c>
      <c r="AF295" s="300">
        <f t="shared" si="60"/>
        <v>1.0053079147200001E-6</v>
      </c>
      <c r="AG295" s="300">
        <f t="shared" si="61"/>
        <v>1.0108194712699999E-6</v>
      </c>
      <c r="AH295" s="300">
        <f t="shared" si="62"/>
        <v>5.2029093831999997E-5</v>
      </c>
      <c r="AI295" s="300">
        <f t="shared" si="63"/>
        <v>7.6059480389999998E-6</v>
      </c>
      <c r="AJ295" s="300">
        <f t="shared" si="64"/>
        <v>1.6545692763099998E-6</v>
      </c>
      <c r="AK295" s="300">
        <f t="shared" si="65"/>
        <v>1.6545692763099998E-6</v>
      </c>
      <c r="AL295" s="300">
        <f t="shared" si="66"/>
        <v>3.8029740194999995E-7</v>
      </c>
      <c r="AM295" s="300">
        <f t="shared" si="67"/>
        <v>6.1288508835999991E-7</v>
      </c>
      <c r="AN295" s="300">
        <f t="shared" si="68"/>
        <v>6.6138678599999996E-7</v>
      </c>
      <c r="AO295" s="300">
        <f t="shared" si="69"/>
        <v>5.8868263100650894E-3</v>
      </c>
    </row>
    <row r="296" spans="1:63" ht="15.75" thickBot="1" x14ac:dyDescent="0.3">
      <c r="A296" s="495" t="s">
        <v>569</v>
      </c>
      <c r="B296" s="490" t="s">
        <v>1473</v>
      </c>
      <c r="C296" s="491" t="s">
        <v>1471</v>
      </c>
      <c r="D296" s="491" t="s">
        <v>1472</v>
      </c>
      <c r="E296" s="9" t="s">
        <v>226</v>
      </c>
      <c r="F296" s="4" t="s">
        <v>227</v>
      </c>
      <c r="G296" s="4" t="s">
        <v>221</v>
      </c>
      <c r="H296" s="353">
        <v>2011</v>
      </c>
      <c r="I296" s="496">
        <f t="shared" si="70"/>
        <v>133</v>
      </c>
      <c r="J296" s="353">
        <v>41</v>
      </c>
      <c r="K296" s="353" t="s">
        <v>177</v>
      </c>
      <c r="L296" s="353" t="s">
        <v>162</v>
      </c>
      <c r="M296" s="353" t="s">
        <v>42</v>
      </c>
      <c r="N296" s="353" t="s">
        <v>96</v>
      </c>
      <c r="O296" s="353" t="s">
        <v>35</v>
      </c>
      <c r="P296" s="354">
        <v>3.990062</v>
      </c>
      <c r="Q296" s="354">
        <v>0.64801299999999995</v>
      </c>
      <c r="R296" s="354">
        <v>0.74925399999999998</v>
      </c>
      <c r="S296" s="354">
        <v>0.74534699999999998</v>
      </c>
      <c r="T296" s="354">
        <v>0.74925399999999998</v>
      </c>
      <c r="U296" s="354">
        <v>1.4174389999999999</v>
      </c>
      <c r="V296" s="354">
        <v>0.35562500000000002</v>
      </c>
      <c r="W296" s="354">
        <v>0.13114999999999999</v>
      </c>
      <c r="X296" s="354">
        <v>0.13114999999999999</v>
      </c>
      <c r="Y296" s="354">
        <v>0</v>
      </c>
      <c r="Z296" s="354">
        <v>2.8660999999999999E-2</v>
      </c>
      <c r="AA296" s="354">
        <v>0.10249</v>
      </c>
      <c r="AB296" s="354">
        <v>275.25181199999997</v>
      </c>
      <c r="AC296" s="300">
        <f t="shared" si="57"/>
        <v>4.3982904702012191E-3</v>
      </c>
      <c r="AD296" s="300">
        <f t="shared" si="58"/>
        <v>7.1431205892702986E-4</v>
      </c>
      <c r="AE296" s="300">
        <f t="shared" si="59"/>
        <v>8.2591115826273996E-4</v>
      </c>
      <c r="AF296" s="300">
        <f t="shared" si="60"/>
        <v>8.2160442797456993E-4</v>
      </c>
      <c r="AG296" s="300">
        <f t="shared" si="61"/>
        <v>8.2591115826273996E-4</v>
      </c>
      <c r="AH296" s="300">
        <f t="shared" si="62"/>
        <v>1.5624590409350897E-3</v>
      </c>
      <c r="AI296" s="300">
        <f t="shared" si="63"/>
        <v>3.9200945961874998E-4</v>
      </c>
      <c r="AJ296" s="300">
        <f t="shared" si="64"/>
        <v>1.4456812830649998E-4</v>
      </c>
      <c r="AK296" s="300">
        <f t="shared" si="65"/>
        <v>1.4456812830649998E-4</v>
      </c>
      <c r="AL296" s="300">
        <f t="shared" si="66"/>
        <v>0</v>
      </c>
      <c r="AM296" s="300">
        <f t="shared" si="67"/>
        <v>3.1593344455909997E-5</v>
      </c>
      <c r="AN296" s="300">
        <f t="shared" si="68"/>
        <v>1.1297588616189999E-4</v>
      </c>
      <c r="AO296" s="300">
        <f t="shared" si="69"/>
        <v>0.3034131854655937</v>
      </c>
    </row>
    <row r="297" spans="1:63" ht="15.75" thickBot="1" x14ac:dyDescent="0.3">
      <c r="A297" s="495" t="s">
        <v>569</v>
      </c>
      <c r="B297" s="490" t="s">
        <v>1473</v>
      </c>
      <c r="C297" s="491" t="s">
        <v>1471</v>
      </c>
      <c r="D297" s="491" t="s">
        <v>1472</v>
      </c>
      <c r="E297" s="9" t="s">
        <v>226</v>
      </c>
      <c r="F297" s="4" t="s">
        <v>227</v>
      </c>
      <c r="G297" s="4" t="s">
        <v>221</v>
      </c>
      <c r="H297" s="353">
        <v>2011</v>
      </c>
      <c r="I297" s="496">
        <f t="shared" si="70"/>
        <v>134</v>
      </c>
      <c r="J297" s="353">
        <v>42</v>
      </c>
      <c r="K297" s="353" t="s">
        <v>155</v>
      </c>
      <c r="L297" s="353" t="s">
        <v>156</v>
      </c>
      <c r="M297" s="353" t="s">
        <v>42</v>
      </c>
      <c r="N297" s="353" t="s">
        <v>96</v>
      </c>
      <c r="O297" s="353" t="s">
        <v>35</v>
      </c>
      <c r="P297" s="354">
        <v>1.6634139999999999</v>
      </c>
      <c r="Q297" s="354">
        <v>4.8999999999999998E-5</v>
      </c>
      <c r="R297" s="354">
        <v>5.5999999999999999E-5</v>
      </c>
      <c r="S297" s="354">
        <v>5.5999999999999999E-5</v>
      </c>
      <c r="T297" s="354">
        <v>5.5999999999999999E-5</v>
      </c>
      <c r="U297" s="354">
        <v>3.399197</v>
      </c>
      <c r="V297" s="354">
        <v>0.63203900000000002</v>
      </c>
      <c r="W297" s="354">
        <v>0.107253</v>
      </c>
      <c r="X297" s="354">
        <v>0.107253</v>
      </c>
      <c r="Y297" s="354">
        <v>0</v>
      </c>
      <c r="Z297" s="354">
        <v>5.0937000000000003E-2</v>
      </c>
      <c r="AA297" s="354">
        <v>5.6315999999999998E-2</v>
      </c>
      <c r="AB297" s="354">
        <v>489.19398999999999</v>
      </c>
      <c r="AC297" s="300">
        <f t="shared" si="57"/>
        <v>1.8336000654123399E-3</v>
      </c>
      <c r="AD297" s="300">
        <f t="shared" si="58"/>
        <v>5.4013254189999995E-8</v>
      </c>
      <c r="AE297" s="300">
        <f t="shared" si="59"/>
        <v>6.1729433359999993E-8</v>
      </c>
      <c r="AF297" s="300">
        <f t="shared" si="60"/>
        <v>6.1729433359999993E-8</v>
      </c>
      <c r="AG297" s="300">
        <f t="shared" si="61"/>
        <v>6.1729433359999993E-8</v>
      </c>
      <c r="AH297" s="300">
        <f t="shared" si="62"/>
        <v>3.7469732980180701E-3</v>
      </c>
      <c r="AI297" s="300">
        <f t="shared" si="63"/>
        <v>6.9670373806109001E-4</v>
      </c>
      <c r="AJ297" s="300">
        <f t="shared" si="64"/>
        <v>1.1822619493143E-4</v>
      </c>
      <c r="AK297" s="300">
        <f t="shared" si="65"/>
        <v>1.1822619493143E-4</v>
      </c>
      <c r="AL297" s="300">
        <f t="shared" si="66"/>
        <v>0</v>
      </c>
      <c r="AM297" s="300">
        <f t="shared" si="67"/>
        <v>5.6148431197469995E-5</v>
      </c>
      <c r="AN297" s="300">
        <f t="shared" si="68"/>
        <v>6.2077763733959994E-5</v>
      </c>
      <c r="AO297" s="300">
        <f t="shared" si="69"/>
        <v>0.53924406796102686</v>
      </c>
    </row>
    <row r="298" spans="1:63" ht="15.75" thickBot="1" x14ac:dyDescent="0.3">
      <c r="A298" s="495" t="s">
        <v>569</v>
      </c>
      <c r="B298" s="490" t="s">
        <v>1473</v>
      </c>
      <c r="C298" s="491" t="s">
        <v>1471</v>
      </c>
      <c r="D298" s="491" t="s">
        <v>1472</v>
      </c>
      <c r="E298" s="9" t="s">
        <v>226</v>
      </c>
      <c r="F298" s="4" t="s">
        <v>227</v>
      </c>
      <c r="G298" s="4" t="s">
        <v>221</v>
      </c>
      <c r="H298" s="353">
        <v>2011</v>
      </c>
      <c r="I298" s="496">
        <f t="shared" si="70"/>
        <v>135</v>
      </c>
      <c r="J298" s="353">
        <v>43</v>
      </c>
      <c r="K298" s="353" t="s">
        <v>157</v>
      </c>
      <c r="L298" s="353" t="s">
        <v>158</v>
      </c>
      <c r="M298" s="353" t="s">
        <v>42</v>
      </c>
      <c r="N298" s="353" t="s">
        <v>96</v>
      </c>
      <c r="O298" s="353" t="s">
        <v>35</v>
      </c>
      <c r="P298" s="354">
        <v>-1</v>
      </c>
      <c r="Q298" s="354">
        <v>-1</v>
      </c>
      <c r="R298" s="354">
        <v>-1</v>
      </c>
      <c r="S298" s="354">
        <v>-1</v>
      </c>
      <c r="T298" s="354">
        <v>-1</v>
      </c>
      <c r="U298" s="354">
        <v>-1</v>
      </c>
      <c r="V298" s="354">
        <v>-1</v>
      </c>
      <c r="W298" s="354">
        <v>-1</v>
      </c>
      <c r="X298" s="354">
        <v>-1</v>
      </c>
      <c r="Y298" s="354">
        <v>-1</v>
      </c>
      <c r="Z298" s="354">
        <v>-1</v>
      </c>
      <c r="AA298" s="354">
        <v>-1</v>
      </c>
      <c r="AB298" s="354">
        <v>-1</v>
      </c>
      <c r="AC298" s="300">
        <f t="shared" si="57"/>
        <v>0</v>
      </c>
      <c r="AD298" s="300">
        <f t="shared" si="58"/>
        <v>0</v>
      </c>
      <c r="AE298" s="300">
        <f t="shared" si="59"/>
        <v>0</v>
      </c>
      <c r="AF298" s="300">
        <f t="shared" si="60"/>
        <v>0</v>
      </c>
      <c r="AG298" s="300">
        <f t="shared" si="61"/>
        <v>0</v>
      </c>
      <c r="AH298" s="300">
        <f t="shared" si="62"/>
        <v>0</v>
      </c>
      <c r="AI298" s="300">
        <f t="shared" si="63"/>
        <v>0</v>
      </c>
      <c r="AJ298" s="300">
        <f t="shared" si="64"/>
        <v>0</v>
      </c>
      <c r="AK298" s="300">
        <f t="shared" si="65"/>
        <v>0</v>
      </c>
      <c r="AL298" s="300">
        <f t="shared" si="66"/>
        <v>0</v>
      </c>
      <c r="AM298" s="300">
        <f t="shared" si="67"/>
        <v>0</v>
      </c>
      <c r="AN298" s="300">
        <f t="shared" si="68"/>
        <v>0</v>
      </c>
      <c r="AO298" s="300">
        <f t="shared" si="69"/>
        <v>0</v>
      </c>
    </row>
    <row r="299" spans="1:63" ht="15.75" thickBot="1" x14ac:dyDescent="0.3">
      <c r="A299" s="495" t="s">
        <v>569</v>
      </c>
      <c r="B299" s="490" t="s">
        <v>1473</v>
      </c>
      <c r="C299" s="491" t="s">
        <v>1471</v>
      </c>
      <c r="D299" s="491" t="s">
        <v>1472</v>
      </c>
      <c r="E299" s="9" t="s">
        <v>226</v>
      </c>
      <c r="F299" s="4" t="s">
        <v>227</v>
      </c>
      <c r="G299" s="4" t="s">
        <v>221</v>
      </c>
      <c r="H299" s="353">
        <v>2011</v>
      </c>
      <c r="I299" s="496">
        <f t="shared" si="70"/>
        <v>136</v>
      </c>
      <c r="J299" s="353">
        <v>44</v>
      </c>
      <c r="K299" s="353" t="s">
        <v>159</v>
      </c>
      <c r="L299" s="353" t="s">
        <v>160</v>
      </c>
      <c r="M299" s="353" t="s">
        <v>42</v>
      </c>
      <c r="N299" s="353" t="s">
        <v>96</v>
      </c>
      <c r="O299" s="353" t="s">
        <v>35</v>
      </c>
      <c r="P299" s="354">
        <v>9.4280000000000006E-3</v>
      </c>
      <c r="Q299" s="354">
        <v>9.9999999999999995E-7</v>
      </c>
      <c r="R299" s="354">
        <v>9.9999999999999995E-7</v>
      </c>
      <c r="S299" s="354">
        <v>9.9999999999999995E-7</v>
      </c>
      <c r="T299" s="354">
        <v>9.9999999999999995E-7</v>
      </c>
      <c r="U299" s="354">
        <v>7.0000999999999994E-2</v>
      </c>
      <c r="V299" s="354">
        <v>1.2285000000000001E-2</v>
      </c>
      <c r="W299" s="354">
        <v>1.72E-3</v>
      </c>
      <c r="X299" s="354">
        <v>1.72E-3</v>
      </c>
      <c r="Y299" s="354">
        <v>0</v>
      </c>
      <c r="Z299" s="354">
        <v>9.8999999999999999E-4</v>
      </c>
      <c r="AA299" s="354">
        <v>7.2999999999999996E-4</v>
      </c>
      <c r="AB299" s="354">
        <v>9.5084689999999998</v>
      </c>
      <c r="AC299" s="300">
        <f t="shared" si="57"/>
        <v>1.0392591030679999E-5</v>
      </c>
      <c r="AD299" s="300">
        <f t="shared" si="58"/>
        <v>1.1023113099999999E-9</v>
      </c>
      <c r="AE299" s="300">
        <f t="shared" si="59"/>
        <v>1.1023113099999999E-9</v>
      </c>
      <c r="AF299" s="300">
        <f t="shared" si="60"/>
        <v>1.1023113099999999E-9</v>
      </c>
      <c r="AG299" s="300">
        <f t="shared" si="61"/>
        <v>1.1023113099999999E-9</v>
      </c>
      <c r="AH299" s="300">
        <f t="shared" si="62"/>
        <v>7.7162894011309987E-5</v>
      </c>
      <c r="AI299" s="300">
        <f t="shared" si="63"/>
        <v>1.3541894443349999E-5</v>
      </c>
      <c r="AJ299" s="300">
        <f t="shared" si="64"/>
        <v>1.8959754531999999E-6</v>
      </c>
      <c r="AK299" s="300">
        <f t="shared" si="65"/>
        <v>1.8959754531999999E-6</v>
      </c>
      <c r="AL299" s="300">
        <f t="shared" si="66"/>
        <v>0</v>
      </c>
      <c r="AM299" s="300">
        <f t="shared" si="67"/>
        <v>1.0912881969E-6</v>
      </c>
      <c r="AN299" s="300">
        <f t="shared" si="68"/>
        <v>8.0468725629999984E-7</v>
      </c>
      <c r="AO299" s="300">
        <f t="shared" si="69"/>
        <v>1.0481292919484389E-2</v>
      </c>
    </row>
    <row r="300" spans="1:63" ht="15.75" thickBot="1" x14ac:dyDescent="0.3">
      <c r="A300" s="495" t="s">
        <v>569</v>
      </c>
      <c r="B300" s="490" t="s">
        <v>1473</v>
      </c>
      <c r="C300" s="491" t="s">
        <v>1471</v>
      </c>
      <c r="D300" s="491" t="s">
        <v>1472</v>
      </c>
      <c r="E300" s="9" t="s">
        <v>226</v>
      </c>
      <c r="F300" s="4" t="s">
        <v>227</v>
      </c>
      <c r="G300" s="4" t="s">
        <v>221</v>
      </c>
      <c r="H300" s="353">
        <v>2011</v>
      </c>
      <c r="I300" s="496">
        <f t="shared" si="70"/>
        <v>137</v>
      </c>
      <c r="J300" s="353">
        <v>45</v>
      </c>
      <c r="K300" s="353" t="s">
        <v>163</v>
      </c>
      <c r="L300" s="353" t="s">
        <v>164</v>
      </c>
      <c r="M300" s="353" t="s">
        <v>42</v>
      </c>
      <c r="N300" s="353" t="s">
        <v>96</v>
      </c>
      <c r="O300" s="353" t="s">
        <v>35</v>
      </c>
      <c r="P300" s="354">
        <v>0.30964000000000003</v>
      </c>
      <c r="Q300" s="354">
        <v>2.9E-5</v>
      </c>
      <c r="R300" s="354">
        <v>3.4E-5</v>
      </c>
      <c r="S300" s="354">
        <v>3.4E-5</v>
      </c>
      <c r="T300" s="354">
        <v>3.4E-5</v>
      </c>
      <c r="U300" s="354">
        <v>0.122946</v>
      </c>
      <c r="V300" s="354">
        <v>3.6628000000000001E-2</v>
      </c>
      <c r="W300" s="354">
        <v>6.7219999999999997E-3</v>
      </c>
      <c r="X300" s="354">
        <v>6.7219999999999997E-3</v>
      </c>
      <c r="Y300" s="354">
        <v>0</v>
      </c>
      <c r="Z300" s="354">
        <v>2.9520000000000002E-3</v>
      </c>
      <c r="AA300" s="354">
        <v>3.7699999999999999E-3</v>
      </c>
      <c r="AB300" s="354">
        <v>28.349920999999998</v>
      </c>
      <c r="AC300" s="300">
        <f t="shared" si="57"/>
        <v>3.4131967402840002E-4</v>
      </c>
      <c r="AD300" s="300">
        <f t="shared" si="58"/>
        <v>3.1967027990000002E-8</v>
      </c>
      <c r="AE300" s="300">
        <f t="shared" si="59"/>
        <v>3.7478584539999995E-8</v>
      </c>
      <c r="AF300" s="300">
        <f t="shared" si="60"/>
        <v>3.7478584539999995E-8</v>
      </c>
      <c r="AG300" s="300">
        <f t="shared" si="61"/>
        <v>3.7478584539999995E-8</v>
      </c>
      <c r="AH300" s="300">
        <f t="shared" si="62"/>
        <v>1.3552476631925999E-4</v>
      </c>
      <c r="AI300" s="300">
        <f t="shared" si="63"/>
        <v>4.0375458662679999E-5</v>
      </c>
      <c r="AJ300" s="300">
        <f t="shared" si="64"/>
        <v>7.4097366258199996E-6</v>
      </c>
      <c r="AK300" s="300">
        <f t="shared" si="65"/>
        <v>7.4097366258199996E-6</v>
      </c>
      <c r="AL300" s="300">
        <f t="shared" si="66"/>
        <v>0</v>
      </c>
      <c r="AM300" s="300">
        <f t="shared" si="67"/>
        <v>3.2540229871200002E-6</v>
      </c>
      <c r="AN300" s="300">
        <f t="shared" si="68"/>
        <v>4.1557136386999995E-6</v>
      </c>
      <c r="AO300" s="300">
        <f t="shared" si="69"/>
        <v>3.1250438555906507E-2</v>
      </c>
    </row>
    <row r="301" spans="1:63" ht="15.75" thickBot="1" x14ac:dyDescent="0.3">
      <c r="A301" s="495" t="s">
        <v>569</v>
      </c>
      <c r="B301" s="490" t="s">
        <v>1473</v>
      </c>
      <c r="C301" s="491" t="s">
        <v>1471</v>
      </c>
      <c r="D301" s="491" t="s">
        <v>1472</v>
      </c>
      <c r="E301" s="9" t="s">
        <v>226</v>
      </c>
      <c r="F301" s="4" t="s">
        <v>227</v>
      </c>
      <c r="G301" s="4" t="s">
        <v>221</v>
      </c>
      <c r="H301" s="353">
        <v>2011</v>
      </c>
      <c r="I301" s="496">
        <f t="shared" si="70"/>
        <v>138</v>
      </c>
      <c r="J301" s="353">
        <v>46</v>
      </c>
      <c r="K301" s="353" t="s">
        <v>1566</v>
      </c>
      <c r="L301" s="353" t="s">
        <v>1567</v>
      </c>
      <c r="M301" s="353" t="s">
        <v>42</v>
      </c>
      <c r="N301" s="353" t="s">
        <v>96</v>
      </c>
      <c r="O301" s="353" t="s">
        <v>35</v>
      </c>
      <c r="P301" s="354">
        <v>7.5009999999999999E-3</v>
      </c>
      <c r="Q301" s="354">
        <v>9.9999999999999995E-7</v>
      </c>
      <c r="R301" s="354">
        <v>9.9999999999999995E-7</v>
      </c>
      <c r="S301" s="354">
        <v>9.9999999999999995E-7</v>
      </c>
      <c r="T301" s="354">
        <v>9.9999999999999995E-7</v>
      </c>
      <c r="U301" s="354">
        <v>6.0971999999999998E-2</v>
      </c>
      <c r="V301" s="354">
        <v>1.0276E-2</v>
      </c>
      <c r="W301" s="354">
        <v>1.6299999999999999E-3</v>
      </c>
      <c r="X301" s="354">
        <v>1.6299999999999999E-3</v>
      </c>
      <c r="Y301" s="354">
        <v>0</v>
      </c>
      <c r="Z301" s="354">
        <v>8.2799999999999996E-4</v>
      </c>
      <c r="AA301" s="354">
        <v>8.0199999999999998E-4</v>
      </c>
      <c r="AB301" s="354">
        <v>7.9533230000000001</v>
      </c>
      <c r="AC301" s="300">
        <f t="shared" si="57"/>
        <v>8.26843713631E-6</v>
      </c>
      <c r="AD301" s="300">
        <f t="shared" si="58"/>
        <v>1.1023113099999999E-9</v>
      </c>
      <c r="AE301" s="300">
        <f t="shared" si="59"/>
        <v>1.1023113099999999E-9</v>
      </c>
      <c r="AF301" s="300">
        <f t="shared" si="60"/>
        <v>1.1023113099999999E-9</v>
      </c>
      <c r="AG301" s="300">
        <f t="shared" si="61"/>
        <v>1.1023113099999999E-9</v>
      </c>
      <c r="AH301" s="300">
        <f t="shared" si="62"/>
        <v>6.721012519332E-5</v>
      </c>
      <c r="AI301" s="300">
        <f t="shared" si="63"/>
        <v>1.1327351021559999E-5</v>
      </c>
      <c r="AJ301" s="300">
        <f t="shared" si="64"/>
        <v>1.7967674352999996E-6</v>
      </c>
      <c r="AK301" s="300">
        <f t="shared" si="65"/>
        <v>1.7967674352999996E-6</v>
      </c>
      <c r="AL301" s="300">
        <f t="shared" si="66"/>
        <v>0</v>
      </c>
      <c r="AM301" s="300">
        <f t="shared" si="67"/>
        <v>9.1271376467999987E-7</v>
      </c>
      <c r="AN301" s="300">
        <f t="shared" si="68"/>
        <v>8.8405367061999996E-7</v>
      </c>
      <c r="AO301" s="300">
        <f t="shared" si="69"/>
        <v>8.7670378949831294E-3</v>
      </c>
    </row>
    <row r="302" spans="1:63" ht="15.75" thickBot="1" x14ac:dyDescent="0.3">
      <c r="A302" s="495" t="s">
        <v>569</v>
      </c>
      <c r="B302" s="490" t="s">
        <v>1473</v>
      </c>
      <c r="C302" s="491" t="s">
        <v>1471</v>
      </c>
      <c r="D302" s="491" t="s">
        <v>1472</v>
      </c>
      <c r="E302" s="9" t="s">
        <v>226</v>
      </c>
      <c r="F302" s="4" t="s">
        <v>227</v>
      </c>
      <c r="G302" s="4" t="s">
        <v>221</v>
      </c>
      <c r="H302" s="353">
        <v>2011</v>
      </c>
      <c r="I302" s="496">
        <f t="shared" si="70"/>
        <v>139</v>
      </c>
      <c r="J302" s="353">
        <v>47</v>
      </c>
      <c r="K302" s="353" t="s">
        <v>74</v>
      </c>
      <c r="L302" s="353" t="s">
        <v>52</v>
      </c>
      <c r="M302" s="353" t="s">
        <v>42</v>
      </c>
      <c r="N302" s="353" t="s">
        <v>31</v>
      </c>
      <c r="O302" s="353" t="s">
        <v>35</v>
      </c>
      <c r="P302" s="354">
        <v>9.7988239999999998</v>
      </c>
      <c r="Q302" s="354">
        <v>0.85777999999999999</v>
      </c>
      <c r="R302" s="354">
        <v>0.99179399999999995</v>
      </c>
      <c r="S302" s="354">
        <v>0.98662300000000003</v>
      </c>
      <c r="T302" s="354">
        <v>0.99179399999999995</v>
      </c>
      <c r="U302" s="354">
        <v>7.4083759999999996</v>
      </c>
      <c r="V302" s="354">
        <v>1.060924</v>
      </c>
      <c r="W302" s="354">
        <v>0.59386499999999998</v>
      </c>
      <c r="X302" s="354">
        <v>0.59386499999999998</v>
      </c>
      <c r="Y302" s="354">
        <v>7.4398000000000006E-2</v>
      </c>
      <c r="Z302" s="354">
        <v>8.5501999999999995E-2</v>
      </c>
      <c r="AA302" s="354">
        <v>0.43396400000000002</v>
      </c>
      <c r="AB302" s="354">
        <v>821.14827300000002</v>
      </c>
      <c r="AC302" s="300">
        <f t="shared" si="57"/>
        <v>1.0801354519899439E-2</v>
      </c>
      <c r="AD302" s="300">
        <f t="shared" si="58"/>
        <v>9.4554059549179989E-4</v>
      </c>
      <c r="AE302" s="300">
        <f t="shared" si="59"/>
        <v>1.0932657433901398E-3</v>
      </c>
      <c r="AF302" s="300">
        <f t="shared" si="60"/>
        <v>1.08756569160613E-3</v>
      </c>
      <c r="AG302" s="300">
        <f t="shared" si="61"/>
        <v>1.0932657433901398E-3</v>
      </c>
      <c r="AH302" s="300">
        <f t="shared" si="62"/>
        <v>8.1663366535325594E-3</v>
      </c>
      <c r="AI302" s="300">
        <f t="shared" si="63"/>
        <v>1.1694685242504398E-3</v>
      </c>
      <c r="AJ302" s="300">
        <f t="shared" si="64"/>
        <v>6.5462410611314987E-4</v>
      </c>
      <c r="AK302" s="300">
        <f t="shared" si="65"/>
        <v>6.5462410611314987E-4</v>
      </c>
      <c r="AL302" s="300">
        <f t="shared" si="66"/>
        <v>8.2009756841379993E-5</v>
      </c>
      <c r="AM302" s="300">
        <f t="shared" si="67"/>
        <v>9.4249821627619997E-5</v>
      </c>
      <c r="AN302" s="300">
        <f t="shared" si="68"/>
        <v>4.7836342533284001E-4</v>
      </c>
      <c r="AO302" s="300">
        <f t="shared" si="69"/>
        <v>0.90516102851486757</v>
      </c>
      <c r="AQ302" s="352" t="s">
        <v>0</v>
      </c>
      <c r="AR302" s="352" t="s">
        <v>1</v>
      </c>
      <c r="AS302" s="352" t="s">
        <v>2</v>
      </c>
      <c r="AT302" s="352" t="s">
        <v>3</v>
      </c>
      <c r="AU302" s="352" t="s">
        <v>4</v>
      </c>
      <c r="AV302" s="352" t="s">
        <v>5</v>
      </c>
      <c r="AW302" s="352" t="s">
        <v>6</v>
      </c>
      <c r="AX302" s="352" t="s">
        <v>7</v>
      </c>
      <c r="AY302" s="352" t="s">
        <v>8</v>
      </c>
      <c r="AZ302" s="352" t="s">
        <v>9</v>
      </c>
      <c r="BA302" s="352" t="s">
        <v>10</v>
      </c>
      <c r="BB302" s="352" t="s">
        <v>11</v>
      </c>
      <c r="BC302" s="352" t="s">
        <v>12</v>
      </c>
      <c r="BD302" s="352" t="s">
        <v>13</v>
      </c>
      <c r="BE302" s="352" t="s">
        <v>14</v>
      </c>
      <c r="BF302" s="352" t="s">
        <v>15</v>
      </c>
      <c r="BG302" s="352" t="s">
        <v>16</v>
      </c>
      <c r="BH302" s="352" t="s">
        <v>1537</v>
      </c>
      <c r="BI302" s="352" t="s">
        <v>1538</v>
      </c>
      <c r="BJ302" s="352" t="s">
        <v>1539</v>
      </c>
      <c r="BK302" s="352" t="s">
        <v>17</v>
      </c>
    </row>
    <row r="303" spans="1:63" ht="15.75" thickBot="1" x14ac:dyDescent="0.3">
      <c r="A303" s="495" t="s">
        <v>569</v>
      </c>
      <c r="B303" s="490" t="s">
        <v>1473</v>
      </c>
      <c r="C303" s="491" t="s">
        <v>1471</v>
      </c>
      <c r="D303" s="491" t="s">
        <v>1472</v>
      </c>
      <c r="E303" s="9" t="s">
        <v>226</v>
      </c>
      <c r="F303" s="4" t="s">
        <v>227</v>
      </c>
      <c r="G303" s="4" t="s">
        <v>221</v>
      </c>
      <c r="H303" s="353">
        <v>2011</v>
      </c>
      <c r="I303" s="496">
        <f t="shared" si="70"/>
        <v>140</v>
      </c>
      <c r="J303" s="353">
        <v>48</v>
      </c>
      <c r="K303" s="353" t="s">
        <v>75</v>
      </c>
      <c r="L303" s="353" t="s">
        <v>73</v>
      </c>
      <c r="M303" s="353" t="s">
        <v>30</v>
      </c>
      <c r="N303" s="353" t="s">
        <v>31</v>
      </c>
      <c r="O303" s="353" t="s">
        <v>35</v>
      </c>
      <c r="P303" s="354">
        <v>0.27279399999999998</v>
      </c>
      <c r="Q303" s="354">
        <v>7.757E-3</v>
      </c>
      <c r="R303" s="354">
        <v>8.9689999999999995E-3</v>
      </c>
      <c r="S303" s="354">
        <v>8.9219999999999994E-3</v>
      </c>
      <c r="T303" s="354">
        <v>8.9689999999999995E-3</v>
      </c>
      <c r="U303" s="354">
        <v>0.405912</v>
      </c>
      <c r="V303" s="354">
        <v>4.4253000000000001E-2</v>
      </c>
      <c r="W303" s="354">
        <v>6.5059999999999996E-3</v>
      </c>
      <c r="X303" s="354">
        <v>6.5059999999999996E-3</v>
      </c>
      <c r="Y303" s="354">
        <v>0</v>
      </c>
      <c r="Z303" s="354">
        <v>3.5660000000000002E-3</v>
      </c>
      <c r="AA303" s="354">
        <v>2.9399999999999999E-3</v>
      </c>
      <c r="AB303" s="354">
        <v>34.251824999999997</v>
      </c>
      <c r="AC303" s="300">
        <f t="shared" si="57"/>
        <v>3.0070391150014E-4</v>
      </c>
      <c r="AD303" s="300">
        <f t="shared" si="58"/>
        <v>8.5506288316699997E-6</v>
      </c>
      <c r="AE303" s="300">
        <f t="shared" si="59"/>
        <v>9.8866301393899982E-6</v>
      </c>
      <c r="AF303" s="300">
        <f t="shared" si="60"/>
        <v>9.8348215078199978E-6</v>
      </c>
      <c r="AG303" s="300">
        <f t="shared" si="61"/>
        <v>9.8866301393899982E-6</v>
      </c>
      <c r="AH303" s="300">
        <f t="shared" si="62"/>
        <v>4.4744138846472E-4</v>
      </c>
      <c r="AI303" s="300">
        <f t="shared" si="63"/>
        <v>4.8780582401429997E-5</v>
      </c>
      <c r="AJ303" s="300">
        <f t="shared" si="64"/>
        <v>7.1716373828599997E-6</v>
      </c>
      <c r="AK303" s="300">
        <f t="shared" si="65"/>
        <v>7.1716373828599997E-6</v>
      </c>
      <c r="AL303" s="300">
        <f t="shared" si="66"/>
        <v>0</v>
      </c>
      <c r="AM303" s="300">
        <f t="shared" si="67"/>
        <v>3.93084213146E-6</v>
      </c>
      <c r="AN303" s="300">
        <f t="shared" si="68"/>
        <v>3.2407952513999996E-6</v>
      </c>
      <c r="AO303" s="300">
        <f t="shared" si="69"/>
        <v>3.7756174085640741E-2</v>
      </c>
      <c r="AQ303" s="352" t="s">
        <v>27</v>
      </c>
      <c r="AR303" s="352">
        <v>2011</v>
      </c>
      <c r="AS303" s="352">
        <v>10</v>
      </c>
      <c r="AT303" s="352" t="s">
        <v>45</v>
      </c>
      <c r="AU303" s="352" t="s">
        <v>41</v>
      </c>
      <c r="AV303" s="352" t="s">
        <v>42</v>
      </c>
      <c r="AW303" s="352" t="s">
        <v>31</v>
      </c>
      <c r="AX303" s="352" t="s">
        <v>32</v>
      </c>
      <c r="AY303" s="352">
        <v>-1</v>
      </c>
      <c r="AZ303" s="352">
        <v>13.345599999999999</v>
      </c>
      <c r="BA303" s="352">
        <v>15.430637000000001</v>
      </c>
      <c r="BB303" s="352">
        <v>15.350174000000001</v>
      </c>
      <c r="BC303" s="352">
        <v>15.430637000000001</v>
      </c>
      <c r="BD303" s="352">
        <v>-1</v>
      </c>
      <c r="BE303" s="352">
        <v>-1</v>
      </c>
      <c r="BF303" s="352">
        <v>-1</v>
      </c>
      <c r="BG303" s="352">
        <v>-1</v>
      </c>
      <c r="BH303" s="352">
        <v>-1</v>
      </c>
      <c r="BI303" s="352">
        <v>-1</v>
      </c>
      <c r="BJ303" s="352">
        <v>-1</v>
      </c>
      <c r="BK303" s="352">
        <v>-1</v>
      </c>
    </row>
    <row r="304" spans="1:63" ht="15.75" thickBot="1" x14ac:dyDescent="0.3">
      <c r="A304" s="495" t="s">
        <v>569</v>
      </c>
      <c r="B304" s="490" t="s">
        <v>1473</v>
      </c>
      <c r="C304" s="491" t="s">
        <v>1471</v>
      </c>
      <c r="D304" s="491" t="s">
        <v>1472</v>
      </c>
      <c r="E304" s="9" t="s">
        <v>226</v>
      </c>
      <c r="F304" s="4" t="s">
        <v>227</v>
      </c>
      <c r="G304" s="4" t="s">
        <v>221</v>
      </c>
      <c r="H304" s="353">
        <v>2011</v>
      </c>
      <c r="I304" s="496">
        <f t="shared" si="70"/>
        <v>141</v>
      </c>
      <c r="J304" s="353">
        <v>49</v>
      </c>
      <c r="K304" s="353" t="s">
        <v>76</v>
      </c>
      <c r="L304" s="353" t="s">
        <v>1568</v>
      </c>
      <c r="M304" s="353" t="s">
        <v>30</v>
      </c>
      <c r="N304" s="353" t="s">
        <v>31</v>
      </c>
      <c r="O304" s="353" t="s">
        <v>35</v>
      </c>
      <c r="P304" s="354">
        <v>4.5754000000000003E-2</v>
      </c>
      <c r="Q304" s="354">
        <v>1.4E-5</v>
      </c>
      <c r="R304" s="354">
        <v>1.5999999999999999E-5</v>
      </c>
      <c r="S304" s="354">
        <v>1.5999999999999999E-5</v>
      </c>
      <c r="T304" s="354">
        <v>1.5999999999999999E-5</v>
      </c>
      <c r="U304" s="354">
        <v>0.63393900000000003</v>
      </c>
      <c r="V304" s="354">
        <v>6.2855999999999995E-2</v>
      </c>
      <c r="W304" s="354">
        <v>2.5453E-2</v>
      </c>
      <c r="X304" s="354">
        <v>2.5453E-2</v>
      </c>
      <c r="Y304" s="354">
        <v>1.9347E-2</v>
      </c>
      <c r="Z304" s="354">
        <v>5.0660000000000002E-3</v>
      </c>
      <c r="AA304" s="354">
        <v>1.0399999999999999E-3</v>
      </c>
      <c r="AB304" s="354">
        <v>48.649827999999999</v>
      </c>
      <c r="AC304" s="300">
        <f t="shared" si="57"/>
        <v>5.0435151677740003E-5</v>
      </c>
      <c r="AD304" s="300">
        <f t="shared" si="58"/>
        <v>1.5432358339999998E-8</v>
      </c>
      <c r="AE304" s="300">
        <f t="shared" si="59"/>
        <v>1.7636980959999999E-8</v>
      </c>
      <c r="AF304" s="300">
        <f t="shared" si="60"/>
        <v>1.7636980959999999E-8</v>
      </c>
      <c r="AG304" s="300">
        <f t="shared" si="61"/>
        <v>1.7636980959999999E-8</v>
      </c>
      <c r="AH304" s="300">
        <f t="shared" si="62"/>
        <v>6.9879812955008999E-4</v>
      </c>
      <c r="AI304" s="300">
        <f t="shared" si="63"/>
        <v>6.9286879701359989E-5</v>
      </c>
      <c r="AJ304" s="300">
        <f t="shared" si="64"/>
        <v>2.8057129773429998E-5</v>
      </c>
      <c r="AK304" s="300">
        <f t="shared" si="65"/>
        <v>2.8057129773429998E-5</v>
      </c>
      <c r="AL304" s="300">
        <f t="shared" si="66"/>
        <v>2.1326416914569998E-5</v>
      </c>
      <c r="AM304" s="300">
        <f t="shared" si="67"/>
        <v>5.5843090964599999E-6</v>
      </c>
      <c r="AN304" s="300">
        <f t="shared" si="68"/>
        <v>1.1464037623999997E-6</v>
      </c>
      <c r="AO304" s="300">
        <f t="shared" si="69"/>
        <v>5.3627255633954672E-2</v>
      </c>
      <c r="AQ304" s="352" t="s">
        <v>27</v>
      </c>
      <c r="AR304" s="352">
        <v>2011</v>
      </c>
      <c r="AS304" s="352">
        <v>10</v>
      </c>
      <c r="AT304" s="352" t="s">
        <v>45</v>
      </c>
      <c r="AU304" s="352" t="s">
        <v>41</v>
      </c>
      <c r="AV304" s="352" t="s">
        <v>42</v>
      </c>
      <c r="AW304" s="352" t="s">
        <v>31</v>
      </c>
      <c r="AX304" s="352" t="s">
        <v>33</v>
      </c>
      <c r="AY304" s="352">
        <v>305.50884200000002</v>
      </c>
      <c r="AZ304" s="352">
        <v>104.477768</v>
      </c>
      <c r="BA304" s="352">
        <v>120.800752</v>
      </c>
      <c r="BB304" s="352">
        <v>120.17083700000001</v>
      </c>
      <c r="BC304" s="352">
        <v>120.800752</v>
      </c>
      <c r="BD304" s="352">
        <v>15.715382999999999</v>
      </c>
      <c r="BE304" s="352">
        <v>6.9736739999999999</v>
      </c>
      <c r="BF304" s="352">
        <v>2.7076410000000002</v>
      </c>
      <c r="BG304" s="352">
        <v>2.7076410000000002</v>
      </c>
      <c r="BH304" s="352">
        <v>0</v>
      </c>
      <c r="BI304" s="352">
        <v>0.56202300000000005</v>
      </c>
      <c r="BJ304" s="352">
        <v>2.1456179999999998</v>
      </c>
      <c r="BK304" s="352">
        <v>5397.5805529999998</v>
      </c>
    </row>
    <row r="305" spans="1:63" ht="15.75" thickBot="1" x14ac:dyDescent="0.3">
      <c r="A305" s="495" t="s">
        <v>569</v>
      </c>
      <c r="B305" s="490" t="s">
        <v>1473</v>
      </c>
      <c r="C305" s="491" t="s">
        <v>1471</v>
      </c>
      <c r="D305" s="491" t="s">
        <v>1472</v>
      </c>
      <c r="E305" s="9" t="s">
        <v>226</v>
      </c>
      <c r="F305" s="4" t="s">
        <v>227</v>
      </c>
      <c r="G305" s="4" t="s">
        <v>221</v>
      </c>
      <c r="H305" s="353">
        <v>2011</v>
      </c>
      <c r="I305" s="496">
        <f t="shared" si="70"/>
        <v>142</v>
      </c>
      <c r="J305" s="353">
        <v>50</v>
      </c>
      <c r="K305" s="353" t="s">
        <v>350</v>
      </c>
      <c r="L305" s="353" t="s">
        <v>47</v>
      </c>
      <c r="M305" s="353" t="s">
        <v>42</v>
      </c>
      <c r="N305" s="353" t="s">
        <v>31</v>
      </c>
      <c r="O305" s="353" t="s">
        <v>35</v>
      </c>
      <c r="P305" s="354">
        <v>11.303454</v>
      </c>
      <c r="Q305" s="354">
        <v>0.25120599999999998</v>
      </c>
      <c r="R305" s="354">
        <v>0.29045300000000002</v>
      </c>
      <c r="S305" s="354">
        <v>0.288939</v>
      </c>
      <c r="T305" s="354">
        <v>0.29045300000000002</v>
      </c>
      <c r="U305" s="354">
        <v>74.589304999999996</v>
      </c>
      <c r="V305" s="354">
        <v>4.8489509999999996</v>
      </c>
      <c r="W305" s="354">
        <v>0.59088399999999996</v>
      </c>
      <c r="X305" s="354">
        <v>0.59088399999999996</v>
      </c>
      <c r="Y305" s="354">
        <v>0</v>
      </c>
      <c r="Z305" s="354">
        <v>0.390787</v>
      </c>
      <c r="AA305" s="354">
        <v>0.200097</v>
      </c>
      <c r="AB305" s="354">
        <v>3753.0579809999999</v>
      </c>
      <c r="AC305" s="300">
        <f t="shared" si="57"/>
        <v>1.2459925186264738E-2</v>
      </c>
      <c r="AD305" s="300">
        <f t="shared" si="58"/>
        <v>2.7690721493985997E-4</v>
      </c>
      <c r="AE305" s="300">
        <f t="shared" si="59"/>
        <v>3.2016962692342998E-4</v>
      </c>
      <c r="AF305" s="300">
        <f t="shared" si="60"/>
        <v>3.1850072760008998E-4</v>
      </c>
      <c r="AG305" s="300">
        <f t="shared" si="61"/>
        <v>3.2016962692342998E-4</v>
      </c>
      <c r="AH305" s="300">
        <f t="shared" si="62"/>
        <v>8.2220634506539533E-2</v>
      </c>
      <c r="AI305" s="300">
        <f t="shared" si="63"/>
        <v>5.345053528935809E-3</v>
      </c>
      <c r="AJ305" s="300">
        <f t="shared" si="64"/>
        <v>6.5133811609803993E-4</v>
      </c>
      <c r="AK305" s="300">
        <f t="shared" si="65"/>
        <v>6.5133811609803993E-4</v>
      </c>
      <c r="AL305" s="300">
        <f t="shared" si="66"/>
        <v>0</v>
      </c>
      <c r="AM305" s="300">
        <f t="shared" si="67"/>
        <v>4.3076892990096997E-4</v>
      </c>
      <c r="AN305" s="300">
        <f t="shared" si="68"/>
        <v>2.2056918619706996E-4</v>
      </c>
      <c r="AO305" s="300">
        <f t="shared" si="69"/>
        <v>4.1370382595420647</v>
      </c>
      <c r="AQ305" s="352" t="s">
        <v>27</v>
      </c>
      <c r="AR305" s="352">
        <v>2011</v>
      </c>
      <c r="AS305" s="352">
        <v>10</v>
      </c>
      <c r="AT305" s="352" t="s">
        <v>45</v>
      </c>
      <c r="AU305" s="352" t="s">
        <v>41</v>
      </c>
      <c r="AV305" s="352" t="s">
        <v>42</v>
      </c>
      <c r="AW305" s="352" t="s">
        <v>31</v>
      </c>
      <c r="AX305" s="352" t="s">
        <v>34</v>
      </c>
      <c r="AY305" s="352">
        <v>15.924727000000001</v>
      </c>
      <c r="AZ305" s="352">
        <v>0.26012299999999999</v>
      </c>
      <c r="BA305" s="352">
        <v>0.300763</v>
      </c>
      <c r="BB305" s="352">
        <v>0.29919499999999999</v>
      </c>
      <c r="BC305" s="352">
        <v>0.300763</v>
      </c>
      <c r="BD305" s="352">
        <v>34.089843000000002</v>
      </c>
      <c r="BE305" s="352">
        <v>2.8508330000000002</v>
      </c>
      <c r="BF305" s="352">
        <v>0.43742500000000001</v>
      </c>
      <c r="BG305" s="352">
        <v>0.43742500000000001</v>
      </c>
      <c r="BH305" s="352">
        <v>0</v>
      </c>
      <c r="BI305" s="352">
        <v>0.22975499999999999</v>
      </c>
      <c r="BJ305" s="352">
        <v>0.20766999999999999</v>
      </c>
      <c r="BK305" s="352">
        <v>2206.5274049999998</v>
      </c>
    </row>
    <row r="306" spans="1:63" ht="15.75" thickBot="1" x14ac:dyDescent="0.3">
      <c r="A306" s="495" t="s">
        <v>569</v>
      </c>
      <c r="B306" s="490" t="s">
        <v>1473</v>
      </c>
      <c r="C306" s="491" t="s">
        <v>1471</v>
      </c>
      <c r="D306" s="491" t="s">
        <v>1472</v>
      </c>
      <c r="E306" s="9" t="s">
        <v>226</v>
      </c>
      <c r="F306" s="4" t="s">
        <v>227</v>
      </c>
      <c r="G306" s="4" t="s">
        <v>221</v>
      </c>
      <c r="H306" s="353">
        <v>2011</v>
      </c>
      <c r="I306" s="496">
        <f t="shared" si="70"/>
        <v>143</v>
      </c>
      <c r="J306" s="353">
        <v>51</v>
      </c>
      <c r="K306" s="353" t="s">
        <v>166</v>
      </c>
      <c r="L306" s="353" t="s">
        <v>158</v>
      </c>
      <c r="M306" s="353" t="s">
        <v>42</v>
      </c>
      <c r="N306" s="353" t="s">
        <v>96</v>
      </c>
      <c r="O306" s="353" t="s">
        <v>35</v>
      </c>
      <c r="P306" s="354">
        <v>0.126357</v>
      </c>
      <c r="Q306" s="354">
        <v>1.2999999999999999E-5</v>
      </c>
      <c r="R306" s="354">
        <v>1.5E-5</v>
      </c>
      <c r="S306" s="354">
        <v>1.5E-5</v>
      </c>
      <c r="T306" s="354">
        <v>1.5E-5</v>
      </c>
      <c r="U306" s="354">
        <v>1.056057</v>
      </c>
      <c r="V306" s="354">
        <v>0.17311499999999999</v>
      </c>
      <c r="W306" s="354">
        <v>2.3576E-2</v>
      </c>
      <c r="X306" s="354">
        <v>2.3576E-2</v>
      </c>
      <c r="Y306" s="354">
        <v>0</v>
      </c>
      <c r="Z306" s="354">
        <v>1.3952000000000001E-2</v>
      </c>
      <c r="AA306" s="354">
        <v>9.6240000000000006E-3</v>
      </c>
      <c r="AB306" s="354">
        <v>133.99016399999999</v>
      </c>
      <c r="AC306" s="300">
        <f t="shared" si="57"/>
        <v>1.3928475019766998E-4</v>
      </c>
      <c r="AD306" s="300">
        <f t="shared" si="58"/>
        <v>1.4330047029999998E-8</v>
      </c>
      <c r="AE306" s="300">
        <f t="shared" si="59"/>
        <v>1.653466965E-8</v>
      </c>
      <c r="AF306" s="300">
        <f t="shared" si="60"/>
        <v>1.653466965E-8</v>
      </c>
      <c r="AG306" s="300">
        <f t="shared" si="61"/>
        <v>1.653466965E-8</v>
      </c>
      <c r="AH306" s="300">
        <f t="shared" si="62"/>
        <v>1.1641035751046699E-3</v>
      </c>
      <c r="AI306" s="300">
        <f t="shared" si="63"/>
        <v>1.9082662243065E-4</v>
      </c>
      <c r="AJ306" s="300">
        <f t="shared" si="64"/>
        <v>2.5988091444559999E-5</v>
      </c>
      <c r="AK306" s="300">
        <f t="shared" si="65"/>
        <v>2.5988091444559999E-5</v>
      </c>
      <c r="AL306" s="300">
        <f t="shared" si="66"/>
        <v>0</v>
      </c>
      <c r="AM306" s="300">
        <f t="shared" si="67"/>
        <v>1.5379447397119999E-5</v>
      </c>
      <c r="AN306" s="300">
        <f t="shared" si="68"/>
        <v>1.060864404744E-5</v>
      </c>
      <c r="AO306" s="300">
        <f t="shared" si="69"/>
        <v>0.14769887320595482</v>
      </c>
      <c r="AQ306" s="352" t="s">
        <v>27</v>
      </c>
      <c r="AR306" s="352">
        <v>2011</v>
      </c>
      <c r="AS306" s="352">
        <v>10</v>
      </c>
      <c r="AT306" s="352" t="s">
        <v>45</v>
      </c>
      <c r="AU306" s="352" t="s">
        <v>41</v>
      </c>
      <c r="AV306" s="352" t="s">
        <v>42</v>
      </c>
      <c r="AW306" s="352" t="s">
        <v>31</v>
      </c>
      <c r="AX306" s="352" t="s">
        <v>35</v>
      </c>
      <c r="AY306" s="352">
        <v>5.0997089999999998</v>
      </c>
      <c r="AZ306" s="352">
        <v>7.5362999999999999E-2</v>
      </c>
      <c r="BA306" s="352">
        <v>8.7137000000000006E-2</v>
      </c>
      <c r="BB306" s="352">
        <v>8.6682999999999996E-2</v>
      </c>
      <c r="BC306" s="352">
        <v>8.7137000000000006E-2</v>
      </c>
      <c r="BD306" s="352">
        <v>7.9135229999999996</v>
      </c>
      <c r="BE306" s="352">
        <v>0.757741</v>
      </c>
      <c r="BF306" s="352">
        <v>0.115204</v>
      </c>
      <c r="BG306" s="352">
        <v>0.115204</v>
      </c>
      <c r="BH306" s="352">
        <v>0</v>
      </c>
      <c r="BI306" s="352">
        <v>6.1067999999999997E-2</v>
      </c>
      <c r="BJ306" s="352">
        <v>5.4135999999999997E-2</v>
      </c>
      <c r="BK306" s="352">
        <v>586.487077</v>
      </c>
    </row>
    <row r="307" spans="1:63" ht="15.75" thickBot="1" x14ac:dyDescent="0.3">
      <c r="A307" s="495" t="s">
        <v>569</v>
      </c>
      <c r="B307" s="490" t="s">
        <v>1473</v>
      </c>
      <c r="C307" s="491" t="s">
        <v>1471</v>
      </c>
      <c r="D307" s="491" t="s">
        <v>1472</v>
      </c>
      <c r="E307" s="9" t="s">
        <v>226</v>
      </c>
      <c r="F307" s="4" t="s">
        <v>227</v>
      </c>
      <c r="G307" s="4" t="s">
        <v>221</v>
      </c>
      <c r="H307" s="353">
        <v>2011</v>
      </c>
      <c r="I307" s="496">
        <f t="shared" si="70"/>
        <v>144</v>
      </c>
      <c r="J307" s="353">
        <v>52</v>
      </c>
      <c r="K307" s="353" t="s">
        <v>167</v>
      </c>
      <c r="L307" s="353" t="s">
        <v>168</v>
      </c>
      <c r="M307" s="353" t="s">
        <v>42</v>
      </c>
      <c r="N307" s="353" t="s">
        <v>96</v>
      </c>
      <c r="O307" s="353" t="s">
        <v>35</v>
      </c>
      <c r="P307" s="354">
        <v>0.231655</v>
      </c>
      <c r="Q307" s="354">
        <v>2.4000000000000001E-5</v>
      </c>
      <c r="R307" s="354">
        <v>2.8E-5</v>
      </c>
      <c r="S307" s="354">
        <v>2.8E-5</v>
      </c>
      <c r="T307" s="354">
        <v>2.8E-5</v>
      </c>
      <c r="U307" s="354">
        <v>1.936105</v>
      </c>
      <c r="V307" s="354">
        <v>0.31737799999999999</v>
      </c>
      <c r="W307" s="354">
        <v>4.3221999999999997E-2</v>
      </c>
      <c r="X307" s="354">
        <v>4.3221999999999997E-2</v>
      </c>
      <c r="Y307" s="354">
        <v>0</v>
      </c>
      <c r="Z307" s="354">
        <v>2.5578E-2</v>
      </c>
      <c r="AA307" s="354">
        <v>1.7644E-2</v>
      </c>
      <c r="AB307" s="354">
        <v>245.64863500000001</v>
      </c>
      <c r="AC307" s="300">
        <f t="shared" si="57"/>
        <v>2.5535592651805002E-4</v>
      </c>
      <c r="AD307" s="300">
        <f t="shared" si="58"/>
        <v>2.6455471439999998E-8</v>
      </c>
      <c r="AE307" s="300">
        <f t="shared" si="59"/>
        <v>3.0864716679999996E-8</v>
      </c>
      <c r="AF307" s="300">
        <f t="shared" si="60"/>
        <v>3.0864716679999996E-8</v>
      </c>
      <c r="AG307" s="300">
        <f t="shared" si="61"/>
        <v>3.0864716679999996E-8</v>
      </c>
      <c r="AH307" s="300">
        <f t="shared" si="62"/>
        <v>2.1341904388475497E-3</v>
      </c>
      <c r="AI307" s="300">
        <f t="shared" si="63"/>
        <v>3.4984935894518001E-4</v>
      </c>
      <c r="AJ307" s="300">
        <f t="shared" si="64"/>
        <v>4.7644099440819992E-5</v>
      </c>
      <c r="AK307" s="300">
        <f t="shared" si="65"/>
        <v>4.7644099440819992E-5</v>
      </c>
      <c r="AL307" s="300">
        <f t="shared" si="66"/>
        <v>0</v>
      </c>
      <c r="AM307" s="300">
        <f t="shared" si="67"/>
        <v>2.8194918687180001E-5</v>
      </c>
      <c r="AN307" s="300">
        <f t="shared" si="68"/>
        <v>1.9449180753639998E-5</v>
      </c>
      <c r="AO307" s="300">
        <f t="shared" si="69"/>
        <v>0.27078126864656182</v>
      </c>
      <c r="AQ307" s="352" t="s">
        <v>27</v>
      </c>
      <c r="AR307" s="352">
        <v>2011</v>
      </c>
      <c r="AS307" s="352">
        <v>10</v>
      </c>
      <c r="AT307" s="352" t="s">
        <v>45</v>
      </c>
      <c r="AU307" s="352" t="s">
        <v>41</v>
      </c>
      <c r="AV307" s="352" t="s">
        <v>42</v>
      </c>
      <c r="AW307" s="352" t="s">
        <v>31</v>
      </c>
      <c r="AX307" s="352" t="s">
        <v>36</v>
      </c>
      <c r="AY307" s="352">
        <v>61.830359999999999</v>
      </c>
      <c r="AZ307" s="352">
        <v>17.157955000000001</v>
      </c>
      <c r="BA307" s="352">
        <v>19.838612000000001</v>
      </c>
      <c r="BB307" s="352">
        <v>19.735164000000001</v>
      </c>
      <c r="BC307" s="352">
        <v>19.838612000000001</v>
      </c>
      <c r="BD307" s="352">
        <v>6.6387020000000003</v>
      </c>
      <c r="BE307" s="352">
        <v>2.0691109999999999</v>
      </c>
      <c r="BF307" s="352">
        <v>1.4032960000000001</v>
      </c>
      <c r="BG307" s="352">
        <v>1.4032960000000001</v>
      </c>
      <c r="BH307" s="352">
        <v>0</v>
      </c>
      <c r="BI307" s="352">
        <v>0.16675400000000001</v>
      </c>
      <c r="BJ307" s="352">
        <v>1.236542</v>
      </c>
      <c r="BK307" s="352">
        <v>1601.4789000000001</v>
      </c>
    </row>
    <row r="308" spans="1:63" ht="15.75" thickBot="1" x14ac:dyDescent="0.3">
      <c r="A308" s="495" t="s">
        <v>569</v>
      </c>
      <c r="B308" s="490" t="s">
        <v>1473</v>
      </c>
      <c r="C308" s="491" t="s">
        <v>1471</v>
      </c>
      <c r="D308" s="491" t="s">
        <v>1472</v>
      </c>
      <c r="E308" s="9" t="s">
        <v>226</v>
      </c>
      <c r="F308" s="4" t="s">
        <v>227</v>
      </c>
      <c r="G308" s="4" t="s">
        <v>221</v>
      </c>
      <c r="H308" s="353">
        <v>2011</v>
      </c>
      <c r="I308" s="496">
        <f t="shared" si="70"/>
        <v>145</v>
      </c>
      <c r="J308" s="353">
        <v>53</v>
      </c>
      <c r="K308" s="353" t="s">
        <v>169</v>
      </c>
      <c r="L308" s="353" t="s">
        <v>164</v>
      </c>
      <c r="M308" s="353" t="s">
        <v>42</v>
      </c>
      <c r="N308" s="353" t="s">
        <v>96</v>
      </c>
      <c r="O308" s="353" t="s">
        <v>35</v>
      </c>
      <c r="P308" s="354">
        <v>1.1191599999999999</v>
      </c>
      <c r="Q308" s="354">
        <v>4.1999999999999998E-5</v>
      </c>
      <c r="R308" s="354">
        <v>4.8999999999999998E-5</v>
      </c>
      <c r="S308" s="354">
        <v>4.8000000000000001E-5</v>
      </c>
      <c r="T308" s="354">
        <v>4.8999999999999998E-5</v>
      </c>
      <c r="U308" s="354">
        <v>2.7758729999999998</v>
      </c>
      <c r="V308" s="354">
        <v>0.54785499999999998</v>
      </c>
      <c r="W308" s="354">
        <v>8.9858999999999994E-2</v>
      </c>
      <c r="X308" s="354">
        <v>8.9858999999999994E-2</v>
      </c>
      <c r="Y308" s="354">
        <v>0</v>
      </c>
      <c r="Z308" s="354">
        <v>4.4152999999999998E-2</v>
      </c>
      <c r="AA308" s="354">
        <v>4.5705999999999997E-2</v>
      </c>
      <c r="AB308" s="354">
        <v>424.03657500000003</v>
      </c>
      <c r="AC308" s="300">
        <f t="shared" si="57"/>
        <v>1.2336627256995998E-3</v>
      </c>
      <c r="AD308" s="300">
        <f t="shared" si="58"/>
        <v>4.6297075019999991E-8</v>
      </c>
      <c r="AE308" s="300">
        <f t="shared" si="59"/>
        <v>5.4013254189999995E-8</v>
      </c>
      <c r="AF308" s="300">
        <f t="shared" si="60"/>
        <v>5.2910942879999997E-8</v>
      </c>
      <c r="AG308" s="300">
        <f t="shared" si="61"/>
        <v>5.4013254189999995E-8</v>
      </c>
      <c r="AH308" s="300">
        <f t="shared" si="62"/>
        <v>3.0598762030236296E-3</v>
      </c>
      <c r="AI308" s="300">
        <f t="shared" si="63"/>
        <v>6.0390676274004991E-4</v>
      </c>
      <c r="AJ308" s="300">
        <f t="shared" si="64"/>
        <v>9.9052592005289991E-5</v>
      </c>
      <c r="AK308" s="300">
        <f t="shared" si="65"/>
        <v>9.9052592005289991E-5</v>
      </c>
      <c r="AL308" s="300">
        <f t="shared" si="66"/>
        <v>0</v>
      </c>
      <c r="AM308" s="300">
        <f t="shared" si="67"/>
        <v>4.8670351270429993E-5</v>
      </c>
      <c r="AN308" s="300">
        <f t="shared" si="68"/>
        <v>5.0382240734859991E-5</v>
      </c>
      <c r="AO308" s="300">
        <f t="shared" si="69"/>
        <v>0.46742031247616322</v>
      </c>
      <c r="AQ308" s="352" t="s">
        <v>27</v>
      </c>
      <c r="AR308" s="352">
        <v>2011</v>
      </c>
      <c r="AS308" s="352">
        <v>10</v>
      </c>
      <c r="AT308" s="352" t="s">
        <v>45</v>
      </c>
      <c r="AU308" s="352" t="s">
        <v>41</v>
      </c>
      <c r="AV308" s="352" t="s">
        <v>42</v>
      </c>
      <c r="AW308" s="352" t="s">
        <v>2155</v>
      </c>
      <c r="AX308" s="120" t="s">
        <v>37</v>
      </c>
      <c r="AY308" s="352">
        <v>131.653763</v>
      </c>
      <c r="AZ308" s="352">
        <v>44.541542999999997</v>
      </c>
      <c r="BA308" s="352">
        <v>51.500449000000003</v>
      </c>
      <c r="BB308" s="352">
        <v>51.231900000000003</v>
      </c>
      <c r="BC308" s="352">
        <v>51.500449000000003</v>
      </c>
      <c r="BD308" s="352">
        <v>7.4374979999999997</v>
      </c>
      <c r="BE308" s="352">
        <v>3.106608</v>
      </c>
      <c r="BF308" s="352">
        <v>1.2061900000000001</v>
      </c>
      <c r="BG308" s="352">
        <v>1.2061900000000001</v>
      </c>
      <c r="BH308" s="352">
        <v>0</v>
      </c>
      <c r="BI308" s="352">
        <v>0.25036799999999998</v>
      </c>
      <c r="BJ308" s="352">
        <v>0.95582199999999995</v>
      </c>
      <c r="BK308" s="352">
        <v>2404.4950669999998</v>
      </c>
    </row>
    <row r="309" spans="1:63" ht="15.75" thickBot="1" x14ac:dyDescent="0.3">
      <c r="A309" s="495" t="s">
        <v>569</v>
      </c>
      <c r="B309" s="490" t="s">
        <v>1473</v>
      </c>
      <c r="C309" s="491" t="s">
        <v>1471</v>
      </c>
      <c r="D309" s="491" t="s">
        <v>1472</v>
      </c>
      <c r="E309" s="9" t="s">
        <v>226</v>
      </c>
      <c r="F309" s="4" t="s">
        <v>227</v>
      </c>
      <c r="G309" s="4" t="s">
        <v>221</v>
      </c>
      <c r="H309" s="353">
        <v>2011</v>
      </c>
      <c r="I309" s="496">
        <f t="shared" si="70"/>
        <v>146</v>
      </c>
      <c r="J309" s="353">
        <v>54</v>
      </c>
      <c r="K309" s="353" t="s">
        <v>170</v>
      </c>
      <c r="L309" s="353" t="s">
        <v>171</v>
      </c>
      <c r="M309" s="353" t="s">
        <v>42</v>
      </c>
      <c r="N309" s="353" t="s">
        <v>96</v>
      </c>
      <c r="O309" s="353" t="s">
        <v>35</v>
      </c>
      <c r="P309" s="354">
        <v>1.881356</v>
      </c>
      <c r="Q309" s="354">
        <v>1.7110000000000001E-3</v>
      </c>
      <c r="R309" s="354">
        <v>1.9789999999999999E-3</v>
      </c>
      <c r="S309" s="354">
        <v>1.9680000000000001E-3</v>
      </c>
      <c r="T309" s="354">
        <v>1.9789999999999999E-3</v>
      </c>
      <c r="U309" s="354">
        <v>0.90064599999999995</v>
      </c>
      <c r="V309" s="354">
        <v>0.22106400000000001</v>
      </c>
      <c r="W309" s="354">
        <v>3.6259E-2</v>
      </c>
      <c r="X309" s="354">
        <v>3.6259E-2</v>
      </c>
      <c r="Y309" s="354">
        <v>0</v>
      </c>
      <c r="Z309" s="354">
        <v>1.7815999999999999E-2</v>
      </c>
      <c r="AA309" s="354">
        <v>1.8443000000000001E-2</v>
      </c>
      <c r="AB309" s="354">
        <v>171.10247699999999</v>
      </c>
      <c r="AC309" s="300">
        <f t="shared" si="57"/>
        <v>2.0738399969363599E-3</v>
      </c>
      <c r="AD309" s="300">
        <f t="shared" si="58"/>
        <v>1.8860546514100001E-6</v>
      </c>
      <c r="AE309" s="300">
        <f t="shared" si="59"/>
        <v>2.1814740824899997E-6</v>
      </c>
      <c r="AF309" s="300">
        <f t="shared" si="60"/>
        <v>2.16934865808E-6</v>
      </c>
      <c r="AG309" s="300">
        <f t="shared" si="61"/>
        <v>2.1814740824899997E-6</v>
      </c>
      <c r="AH309" s="300">
        <f t="shared" si="62"/>
        <v>9.9279227210625977E-4</v>
      </c>
      <c r="AI309" s="300">
        <f t="shared" si="63"/>
        <v>2.4368134743383999E-4</v>
      </c>
      <c r="AJ309" s="300">
        <f t="shared" si="64"/>
        <v>3.9968705789289996E-5</v>
      </c>
      <c r="AK309" s="300">
        <f t="shared" si="65"/>
        <v>3.9968705789289996E-5</v>
      </c>
      <c r="AL309" s="300">
        <f t="shared" si="66"/>
        <v>0</v>
      </c>
      <c r="AM309" s="300">
        <f t="shared" si="67"/>
        <v>1.963877829896E-5</v>
      </c>
      <c r="AN309" s="300">
        <f t="shared" si="68"/>
        <v>2.0329927490329999E-5</v>
      </c>
      <c r="AO309" s="300">
        <f t="shared" si="69"/>
        <v>0.18860819556611486</v>
      </c>
      <c r="AQ309" s="352" t="s">
        <v>27</v>
      </c>
      <c r="AR309" s="352">
        <v>2011</v>
      </c>
      <c r="AS309" s="352">
        <v>10</v>
      </c>
      <c r="AT309" s="352" t="s">
        <v>45</v>
      </c>
      <c r="AU309" s="352" t="s">
        <v>41</v>
      </c>
      <c r="AV309" s="352" t="s">
        <v>42</v>
      </c>
      <c r="AW309" s="352" t="s">
        <v>31</v>
      </c>
      <c r="AX309" s="352" t="s">
        <v>38</v>
      </c>
      <c r="AY309" s="352">
        <v>-1</v>
      </c>
      <c r="AZ309" s="352">
        <v>-1</v>
      </c>
      <c r="BA309" s="352">
        <v>-1</v>
      </c>
      <c r="BB309" s="352">
        <v>-1</v>
      </c>
      <c r="BC309" s="352">
        <v>-1</v>
      </c>
      <c r="BD309" s="352">
        <v>-1</v>
      </c>
      <c r="BE309" s="352">
        <v>-1</v>
      </c>
      <c r="BF309" s="352">
        <v>-1</v>
      </c>
      <c r="BG309" s="352">
        <v>-1</v>
      </c>
      <c r="BH309" s="352">
        <v>-1</v>
      </c>
      <c r="BI309" s="352">
        <v>-1</v>
      </c>
      <c r="BJ309" s="352">
        <v>-1</v>
      </c>
      <c r="BK309" s="352">
        <v>-1</v>
      </c>
    </row>
    <row r="310" spans="1:63" ht="15.75" thickBot="1" x14ac:dyDescent="0.3">
      <c r="A310" s="495" t="s">
        <v>569</v>
      </c>
      <c r="B310" s="490" t="s">
        <v>1473</v>
      </c>
      <c r="C310" s="491" t="s">
        <v>1471</v>
      </c>
      <c r="D310" s="491" t="s">
        <v>1472</v>
      </c>
      <c r="E310" s="9" t="s">
        <v>226</v>
      </c>
      <c r="F310" s="4" t="s">
        <v>227</v>
      </c>
      <c r="G310" s="4" t="s">
        <v>221</v>
      </c>
      <c r="H310" s="353">
        <v>2011</v>
      </c>
      <c r="I310" s="496">
        <f t="shared" si="70"/>
        <v>147</v>
      </c>
      <c r="J310" s="353">
        <v>55</v>
      </c>
      <c r="K310" s="353" t="s">
        <v>1586</v>
      </c>
      <c r="L310" s="353" t="s">
        <v>47</v>
      </c>
      <c r="M310" s="353" t="s">
        <v>42</v>
      </c>
      <c r="N310" s="353" t="s">
        <v>31</v>
      </c>
      <c r="O310" s="353" t="s">
        <v>35</v>
      </c>
      <c r="P310" s="354">
        <v>0.58123599999999997</v>
      </c>
      <c r="Q310" s="354">
        <v>1.3414000000000001E-2</v>
      </c>
      <c r="R310" s="354">
        <v>1.5509999999999999E-2</v>
      </c>
      <c r="S310" s="354">
        <v>1.5429E-2</v>
      </c>
      <c r="T310" s="354">
        <v>1.5509999999999999E-2</v>
      </c>
      <c r="U310" s="354">
        <v>1.0808070000000001</v>
      </c>
      <c r="V310" s="354">
        <v>0.107013</v>
      </c>
      <c r="W310" s="354">
        <v>1.5285E-2</v>
      </c>
      <c r="X310" s="354">
        <v>1.5285E-2</v>
      </c>
      <c r="Y310" s="354">
        <v>0</v>
      </c>
      <c r="Z310" s="354">
        <v>8.6239999999999997E-3</v>
      </c>
      <c r="AA310" s="354">
        <v>6.6600000000000001E-3</v>
      </c>
      <c r="AB310" s="354">
        <v>82.827658</v>
      </c>
      <c r="AC310" s="300">
        <f t="shared" si="57"/>
        <v>6.4070301657915998E-4</v>
      </c>
      <c r="AD310" s="300">
        <f t="shared" si="58"/>
        <v>1.478640391234E-5</v>
      </c>
      <c r="AE310" s="300">
        <f t="shared" si="59"/>
        <v>1.7096848418099996E-5</v>
      </c>
      <c r="AF310" s="300">
        <f t="shared" si="60"/>
        <v>1.7007561201989998E-5</v>
      </c>
      <c r="AG310" s="300">
        <f t="shared" si="61"/>
        <v>1.7096848418099996E-5</v>
      </c>
      <c r="AH310" s="300">
        <f t="shared" si="62"/>
        <v>1.1913857800271701E-3</v>
      </c>
      <c r="AI310" s="300">
        <f t="shared" si="63"/>
        <v>1.1796164021702999E-4</v>
      </c>
      <c r="AJ310" s="300">
        <f t="shared" si="64"/>
        <v>1.6848828373349999E-5</v>
      </c>
      <c r="AK310" s="300">
        <f t="shared" si="65"/>
        <v>1.6848828373349999E-5</v>
      </c>
      <c r="AL310" s="300">
        <f t="shared" si="66"/>
        <v>0</v>
      </c>
      <c r="AM310" s="300">
        <f t="shared" si="67"/>
        <v>9.5063327374399993E-6</v>
      </c>
      <c r="AN310" s="300">
        <f t="shared" si="68"/>
        <v>7.3413933245999997E-6</v>
      </c>
      <c r="AO310" s="300">
        <f t="shared" si="69"/>
        <v>9.1301864194211976E-2</v>
      </c>
      <c r="AQ310" s="352" t="s">
        <v>27</v>
      </c>
      <c r="AR310" s="352">
        <v>2011</v>
      </c>
      <c r="AS310" s="352">
        <v>10</v>
      </c>
      <c r="AT310" s="352" t="s">
        <v>45</v>
      </c>
      <c r="AU310" s="352" t="s">
        <v>41</v>
      </c>
      <c r="AV310" s="352" t="s">
        <v>42</v>
      </c>
      <c r="AW310" s="352" t="s">
        <v>31</v>
      </c>
      <c r="AX310" s="352" t="s">
        <v>2155</v>
      </c>
      <c r="AY310" s="352">
        <v>289.60117200000002</v>
      </c>
      <c r="AZ310" s="352">
        <v>-1</v>
      </c>
      <c r="BA310" s="352">
        <v>9.2352690000000006</v>
      </c>
      <c r="BB310" s="352">
        <v>9.5822299999999991</v>
      </c>
      <c r="BC310" s="352">
        <v>10.684841</v>
      </c>
      <c r="BD310" s="352">
        <v>23.379524</v>
      </c>
      <c r="BE310" s="352">
        <v>0.65658300000000003</v>
      </c>
      <c r="BF310" s="352">
        <v>0.32140099999999999</v>
      </c>
      <c r="BG310" s="352">
        <v>0.29792000000000002</v>
      </c>
      <c r="BH310" s="352">
        <v>-1</v>
      </c>
      <c r="BI310" s="352">
        <v>-1</v>
      </c>
      <c r="BJ310" s="352">
        <v>-1</v>
      </c>
      <c r="BK310" s="352">
        <v>-1</v>
      </c>
    </row>
    <row r="311" spans="1:63" ht="15.75" thickBot="1" x14ac:dyDescent="0.3">
      <c r="A311" s="495" t="s">
        <v>569</v>
      </c>
      <c r="B311" s="490" t="s">
        <v>1473</v>
      </c>
      <c r="C311" s="491" t="s">
        <v>1471</v>
      </c>
      <c r="D311" s="491" t="s">
        <v>1472</v>
      </c>
      <c r="E311" s="9" t="s">
        <v>226</v>
      </c>
      <c r="F311" s="4" t="s">
        <v>227</v>
      </c>
      <c r="G311" s="4" t="s">
        <v>221</v>
      </c>
      <c r="H311" s="353">
        <v>2011</v>
      </c>
      <c r="I311" s="496">
        <f t="shared" si="70"/>
        <v>148</v>
      </c>
      <c r="J311" s="353">
        <v>56</v>
      </c>
      <c r="K311" s="353" t="s">
        <v>175</v>
      </c>
      <c r="L311" s="353" t="s">
        <v>176</v>
      </c>
      <c r="M311" s="353" t="s">
        <v>42</v>
      </c>
      <c r="N311" s="353" t="s">
        <v>96</v>
      </c>
      <c r="O311" s="353" t="s">
        <v>35</v>
      </c>
      <c r="P311" s="354">
        <v>1.9999999999999999E-6</v>
      </c>
      <c r="Q311" s="354">
        <v>1.9677E-2</v>
      </c>
      <c r="R311" s="354">
        <v>2.2751E-2</v>
      </c>
      <c r="S311" s="354">
        <v>2.2631999999999999E-2</v>
      </c>
      <c r="T311" s="354">
        <v>2.2751E-2</v>
      </c>
      <c r="U311" s="354">
        <v>0.30131000000000002</v>
      </c>
      <c r="V311" s="354">
        <v>2.7727000000000002E-2</v>
      </c>
      <c r="W311" s="354">
        <v>1.1859E-2</v>
      </c>
      <c r="X311" s="354">
        <v>1.1859E-2</v>
      </c>
      <c r="Y311" s="354">
        <v>0</v>
      </c>
      <c r="Z311" s="354">
        <v>2.235E-3</v>
      </c>
      <c r="AA311" s="354">
        <v>9.6240000000000006E-3</v>
      </c>
      <c r="AB311" s="354">
        <v>21.460201000000001</v>
      </c>
      <c r="AC311" s="300">
        <f t="shared" si="57"/>
        <v>2.2046226199999999E-9</v>
      </c>
      <c r="AD311" s="300">
        <f t="shared" si="58"/>
        <v>2.1690179646869999E-5</v>
      </c>
      <c r="AE311" s="300">
        <f t="shared" si="59"/>
        <v>2.5078684613809998E-5</v>
      </c>
      <c r="AF311" s="300">
        <f t="shared" si="60"/>
        <v>2.4947509567919998E-5</v>
      </c>
      <c r="AG311" s="300">
        <f t="shared" si="61"/>
        <v>2.5078684613809998E-5</v>
      </c>
      <c r="AH311" s="300">
        <f t="shared" si="62"/>
        <v>3.3213742081609999E-4</v>
      </c>
      <c r="AI311" s="300">
        <f t="shared" si="63"/>
        <v>3.0563785692370002E-5</v>
      </c>
      <c r="AJ311" s="300">
        <f t="shared" si="64"/>
        <v>1.3072309825289999E-5</v>
      </c>
      <c r="AK311" s="300">
        <f t="shared" si="65"/>
        <v>1.3072309825289999E-5</v>
      </c>
      <c r="AL311" s="300">
        <f t="shared" si="66"/>
        <v>0</v>
      </c>
      <c r="AM311" s="300">
        <f t="shared" si="67"/>
        <v>2.4636657778500002E-6</v>
      </c>
      <c r="AN311" s="300">
        <f t="shared" si="68"/>
        <v>1.060864404744E-5</v>
      </c>
      <c r="AO311" s="300">
        <f t="shared" si="69"/>
        <v>2.3655822277173312E-2</v>
      </c>
    </row>
    <row r="312" spans="1:63" ht="15.75" thickBot="1" x14ac:dyDescent="0.3">
      <c r="A312" s="495" t="s">
        <v>569</v>
      </c>
      <c r="B312" s="490" t="s">
        <v>1473</v>
      </c>
      <c r="C312" s="491" t="s">
        <v>1471</v>
      </c>
      <c r="D312" s="491" t="s">
        <v>1472</v>
      </c>
      <c r="E312" s="9" t="s">
        <v>226</v>
      </c>
      <c r="F312" s="4" t="s">
        <v>227</v>
      </c>
      <c r="G312" s="4" t="s">
        <v>221</v>
      </c>
      <c r="H312" s="353">
        <v>2011</v>
      </c>
      <c r="I312" s="496">
        <f t="shared" si="70"/>
        <v>149</v>
      </c>
      <c r="J312" s="353">
        <v>57</v>
      </c>
      <c r="K312" s="353" t="s">
        <v>109</v>
      </c>
      <c r="L312" s="353" t="s">
        <v>110</v>
      </c>
      <c r="M312" s="353" t="s">
        <v>42</v>
      </c>
      <c r="N312" s="353" t="s">
        <v>108</v>
      </c>
      <c r="O312" s="353" t="s">
        <v>35</v>
      </c>
      <c r="P312" s="354">
        <v>-1</v>
      </c>
      <c r="Q312" s="354">
        <v>-1</v>
      </c>
      <c r="R312" s="354">
        <v>-1</v>
      </c>
      <c r="S312" s="354">
        <v>-1</v>
      </c>
      <c r="T312" s="354">
        <v>-1</v>
      </c>
      <c r="U312" s="354">
        <v>-1</v>
      </c>
      <c r="V312" s="354">
        <v>-1</v>
      </c>
      <c r="W312" s="354">
        <v>-1</v>
      </c>
      <c r="X312" s="354">
        <v>-1</v>
      </c>
      <c r="Y312" s="354">
        <v>-1</v>
      </c>
      <c r="Z312" s="354">
        <v>-1</v>
      </c>
      <c r="AA312" s="354">
        <v>-1</v>
      </c>
      <c r="AB312" s="354">
        <v>-1</v>
      </c>
      <c r="AC312" s="300">
        <f t="shared" si="57"/>
        <v>0</v>
      </c>
      <c r="AD312" s="300">
        <f t="shared" si="58"/>
        <v>0</v>
      </c>
      <c r="AE312" s="300">
        <f t="shared" si="59"/>
        <v>0</v>
      </c>
      <c r="AF312" s="300">
        <f t="shared" si="60"/>
        <v>0</v>
      </c>
      <c r="AG312" s="300">
        <f t="shared" si="61"/>
        <v>0</v>
      </c>
      <c r="AH312" s="300">
        <f t="shared" si="62"/>
        <v>0</v>
      </c>
      <c r="AI312" s="300">
        <f t="shared" si="63"/>
        <v>0</v>
      </c>
      <c r="AJ312" s="300">
        <f t="shared" si="64"/>
        <v>0</v>
      </c>
      <c r="AK312" s="300">
        <f t="shared" si="65"/>
        <v>0</v>
      </c>
      <c r="AL312" s="300">
        <f t="shared" si="66"/>
        <v>0</v>
      </c>
      <c r="AM312" s="300">
        <f t="shared" si="67"/>
        <v>0</v>
      </c>
      <c r="AN312" s="300">
        <f t="shared" si="68"/>
        <v>0</v>
      </c>
      <c r="AO312" s="300">
        <f t="shared" si="69"/>
        <v>0</v>
      </c>
    </row>
    <row r="313" spans="1:63" ht="15.75" thickBot="1" x14ac:dyDescent="0.3">
      <c r="A313" s="495" t="s">
        <v>569</v>
      </c>
      <c r="B313" s="490" t="s">
        <v>1473</v>
      </c>
      <c r="C313" s="491" t="s">
        <v>1471</v>
      </c>
      <c r="D313" s="491" t="s">
        <v>1472</v>
      </c>
      <c r="E313" s="9" t="s">
        <v>226</v>
      </c>
      <c r="F313" s="4" t="s">
        <v>227</v>
      </c>
      <c r="G313" s="4" t="s">
        <v>221</v>
      </c>
      <c r="H313" s="353">
        <v>2011</v>
      </c>
      <c r="I313" s="496">
        <f t="shared" si="70"/>
        <v>150</v>
      </c>
      <c r="J313" s="353">
        <v>58</v>
      </c>
      <c r="K313" s="353" t="s">
        <v>1569</v>
      </c>
      <c r="L313" s="353" t="s">
        <v>1531</v>
      </c>
      <c r="M313" s="353" t="s">
        <v>42</v>
      </c>
      <c r="N313" s="353" t="s">
        <v>96</v>
      </c>
      <c r="O313" s="353" t="s">
        <v>35</v>
      </c>
      <c r="P313" s="354">
        <v>7.979E-3</v>
      </c>
      <c r="Q313" s="354">
        <v>9.9999999999999995E-7</v>
      </c>
      <c r="R313" s="354">
        <v>9.9999999999999995E-7</v>
      </c>
      <c r="S313" s="354">
        <v>9.9999999999999995E-7</v>
      </c>
      <c r="T313" s="354">
        <v>9.9999999999999995E-7</v>
      </c>
      <c r="U313" s="354">
        <v>5.7159000000000001E-2</v>
      </c>
      <c r="V313" s="354">
        <v>9.8899999999999995E-3</v>
      </c>
      <c r="W313" s="354">
        <v>1.5989999999999999E-3</v>
      </c>
      <c r="X313" s="354">
        <v>1.5989999999999999E-3</v>
      </c>
      <c r="Y313" s="354">
        <v>0</v>
      </c>
      <c r="Z313" s="354">
        <v>7.9699999999999997E-4</v>
      </c>
      <c r="AA313" s="354">
        <v>8.0199999999999998E-4</v>
      </c>
      <c r="AB313" s="354">
        <v>7.6551010000000002</v>
      </c>
      <c r="AC313" s="300">
        <f t="shared" si="57"/>
        <v>8.7953419424899986E-6</v>
      </c>
      <c r="AD313" s="300">
        <f t="shared" si="58"/>
        <v>1.1023113099999999E-9</v>
      </c>
      <c r="AE313" s="300">
        <f t="shared" si="59"/>
        <v>1.1023113099999999E-9</v>
      </c>
      <c r="AF313" s="300">
        <f t="shared" si="60"/>
        <v>1.1023113099999999E-9</v>
      </c>
      <c r="AG313" s="300">
        <f t="shared" si="61"/>
        <v>1.1023113099999999E-9</v>
      </c>
      <c r="AH313" s="300">
        <f t="shared" si="62"/>
        <v>6.3007012168289991E-5</v>
      </c>
      <c r="AI313" s="300">
        <f t="shared" si="63"/>
        <v>1.0901858855899998E-5</v>
      </c>
      <c r="AJ313" s="300">
        <f t="shared" si="64"/>
        <v>1.7625957846899998E-6</v>
      </c>
      <c r="AK313" s="300">
        <f t="shared" si="65"/>
        <v>1.7625957846899998E-6</v>
      </c>
      <c r="AL313" s="300">
        <f t="shared" si="66"/>
        <v>0</v>
      </c>
      <c r="AM313" s="300">
        <f t="shared" si="67"/>
        <v>8.7854211406999988E-7</v>
      </c>
      <c r="AN313" s="300">
        <f t="shared" si="68"/>
        <v>8.8405367061999996E-7</v>
      </c>
      <c r="AO313" s="300">
        <f t="shared" si="69"/>
        <v>8.4383044114923096E-3</v>
      </c>
    </row>
    <row r="314" spans="1:63" ht="15.75" thickBot="1" x14ac:dyDescent="0.3">
      <c r="A314" s="495" t="s">
        <v>569</v>
      </c>
      <c r="B314" s="490" t="s">
        <v>1473</v>
      </c>
      <c r="C314" s="491" t="s">
        <v>1471</v>
      </c>
      <c r="D314" s="491" t="s">
        <v>1472</v>
      </c>
      <c r="E314" s="9" t="s">
        <v>219</v>
      </c>
      <c r="F314" s="4" t="s">
        <v>220</v>
      </c>
      <c r="G314" s="4" t="s">
        <v>221</v>
      </c>
      <c r="H314" s="353">
        <v>2011</v>
      </c>
      <c r="I314" s="496">
        <f t="shared" si="70"/>
        <v>151</v>
      </c>
      <c r="J314" s="353">
        <v>1</v>
      </c>
      <c r="K314" s="353" t="s">
        <v>341</v>
      </c>
      <c r="L314" s="353" t="s">
        <v>150</v>
      </c>
      <c r="M314" s="353" t="s">
        <v>30</v>
      </c>
      <c r="N314" s="353" t="s">
        <v>96</v>
      </c>
      <c r="O314" s="353" t="s">
        <v>35</v>
      </c>
      <c r="P314" s="354">
        <v>1.6122000000000001E-2</v>
      </c>
      <c r="Q314" s="354">
        <v>0</v>
      </c>
      <c r="R314" s="354">
        <v>9.9999999999999995E-7</v>
      </c>
      <c r="S314" s="354">
        <v>9.9999999999999995E-7</v>
      </c>
      <c r="T314" s="354">
        <v>9.9999999999999995E-7</v>
      </c>
      <c r="U314" s="354">
        <v>1.7152000000000001E-2</v>
      </c>
      <c r="V314" s="354">
        <v>3.519E-3</v>
      </c>
      <c r="W314" s="354">
        <v>5.0100000000000003E-4</v>
      </c>
      <c r="X314" s="354">
        <v>5.0100000000000003E-4</v>
      </c>
      <c r="Y314" s="354">
        <v>0</v>
      </c>
      <c r="Z314" s="354">
        <v>2.8400000000000002E-4</v>
      </c>
      <c r="AA314" s="354">
        <v>2.1699999999999999E-4</v>
      </c>
      <c r="AB314" s="354">
        <v>2.7237070000000001</v>
      </c>
      <c r="AC314" s="300">
        <f t="shared" si="57"/>
        <v>1.7771462939820003E-5</v>
      </c>
      <c r="AD314" s="300">
        <f t="shared" si="58"/>
        <v>0</v>
      </c>
      <c r="AE314" s="300">
        <f t="shared" si="59"/>
        <v>1.1023113099999999E-9</v>
      </c>
      <c r="AF314" s="300">
        <f t="shared" si="60"/>
        <v>1.1023113099999999E-9</v>
      </c>
      <c r="AG314" s="300">
        <f t="shared" si="61"/>
        <v>1.1023113099999999E-9</v>
      </c>
      <c r="AH314" s="300">
        <f t="shared" si="62"/>
        <v>1.8906843589119998E-5</v>
      </c>
      <c r="AI314" s="300">
        <f t="shared" si="63"/>
        <v>3.8790334998899997E-6</v>
      </c>
      <c r="AJ314" s="300">
        <f t="shared" si="64"/>
        <v>5.5225796631000006E-7</v>
      </c>
      <c r="AK314" s="300">
        <f t="shared" si="65"/>
        <v>5.5225796631000006E-7</v>
      </c>
      <c r="AL314" s="300">
        <f t="shared" si="66"/>
        <v>0</v>
      </c>
      <c r="AM314" s="300">
        <f t="shared" si="67"/>
        <v>3.1305641204000005E-7</v>
      </c>
      <c r="AN314" s="300">
        <f t="shared" si="68"/>
        <v>2.3920155426999995E-7</v>
      </c>
      <c r="AO314" s="300">
        <f t="shared" si="69"/>
        <v>3.0023730312261701E-3</v>
      </c>
    </row>
    <row r="315" spans="1:63" ht="15.75" thickBot="1" x14ac:dyDescent="0.3">
      <c r="A315" s="495" t="s">
        <v>569</v>
      </c>
      <c r="B315" s="490" t="s">
        <v>1473</v>
      </c>
      <c r="C315" s="491" t="s">
        <v>1471</v>
      </c>
      <c r="D315" s="491" t="s">
        <v>1472</v>
      </c>
      <c r="E315" s="9" t="s">
        <v>219</v>
      </c>
      <c r="F315" s="4" t="s">
        <v>220</v>
      </c>
      <c r="G315" s="4" t="s">
        <v>221</v>
      </c>
      <c r="H315" s="353">
        <v>2011</v>
      </c>
      <c r="I315" s="496">
        <f t="shared" si="70"/>
        <v>152</v>
      </c>
      <c r="J315" s="496">
        <v>2</v>
      </c>
      <c r="K315" s="353" t="s">
        <v>1571</v>
      </c>
      <c r="L315" s="353" t="s">
        <v>1572</v>
      </c>
      <c r="M315" s="353" t="s">
        <v>42</v>
      </c>
      <c r="N315" s="353" t="s">
        <v>96</v>
      </c>
      <c r="O315" s="353" t="s">
        <v>35</v>
      </c>
      <c r="P315" s="354">
        <v>872.68687899999998</v>
      </c>
      <c r="Q315" s="354">
        <v>350.322182</v>
      </c>
      <c r="R315" s="354">
        <v>405.05443500000001</v>
      </c>
      <c r="S315" s="354">
        <v>402.94227899999998</v>
      </c>
      <c r="T315" s="354">
        <v>405.05443500000001</v>
      </c>
      <c r="U315" s="354">
        <v>2772.0820880000001</v>
      </c>
      <c r="V315" s="354">
        <v>391.006957</v>
      </c>
      <c r="W315" s="354">
        <v>89.861941999999999</v>
      </c>
      <c r="X315" s="354">
        <v>89.861941999999999</v>
      </c>
      <c r="Y315" s="354">
        <v>0</v>
      </c>
      <c r="Z315" s="354">
        <v>31.512073999999998</v>
      </c>
      <c r="AA315" s="354">
        <v>58.349868000000001</v>
      </c>
      <c r="AB315" s="354">
        <v>302636.963583</v>
      </c>
      <c r="AC315" s="300">
        <f t="shared" si="57"/>
        <v>0.96197261681030133</v>
      </c>
      <c r="AD315" s="300">
        <f t="shared" si="58"/>
        <v>0.38616410336247836</v>
      </c>
      <c r="AE315" s="300">
        <f t="shared" si="59"/>
        <v>0.44649608486615983</v>
      </c>
      <c r="AF315" s="300">
        <f t="shared" si="60"/>
        <v>0.44416783141887545</v>
      </c>
      <c r="AG315" s="300">
        <f t="shared" si="61"/>
        <v>0.44649608486615983</v>
      </c>
      <c r="AH315" s="300">
        <f t="shared" si="62"/>
        <v>3.0556974378508155</v>
      </c>
      <c r="AI315" s="300">
        <f t="shared" si="63"/>
        <v>0.43101139098978364</v>
      </c>
      <c r="AJ315" s="300">
        <f t="shared" si="64"/>
        <v>9.9055835005164017E-2</v>
      </c>
      <c r="AK315" s="300">
        <f t="shared" si="65"/>
        <v>9.9055835005164017E-2</v>
      </c>
      <c r="AL315" s="300">
        <f t="shared" si="66"/>
        <v>0</v>
      </c>
      <c r="AM315" s="300">
        <f t="shared" si="67"/>
        <v>3.4736115571756931E-2</v>
      </c>
      <c r="AN315" s="300">
        <f t="shared" si="68"/>
        <v>6.4319719433407072E-2</v>
      </c>
      <c r="AO315" s="300">
        <f t="shared" si="69"/>
        <v>333.60014778159905</v>
      </c>
    </row>
    <row r="316" spans="1:63" ht="15.75" thickBot="1" x14ac:dyDescent="0.3">
      <c r="A316" s="495" t="s">
        <v>569</v>
      </c>
      <c r="B316" s="490" t="s">
        <v>1473</v>
      </c>
      <c r="C316" s="491" t="s">
        <v>1471</v>
      </c>
      <c r="D316" s="491" t="s">
        <v>1472</v>
      </c>
      <c r="E316" s="9" t="s">
        <v>219</v>
      </c>
      <c r="F316" s="4" t="s">
        <v>220</v>
      </c>
      <c r="G316" s="4" t="s">
        <v>221</v>
      </c>
      <c r="H316" s="353">
        <v>2011</v>
      </c>
      <c r="I316" s="496">
        <f t="shared" si="70"/>
        <v>153</v>
      </c>
      <c r="J316" s="353">
        <v>3</v>
      </c>
      <c r="K316" s="353" t="s">
        <v>336</v>
      </c>
      <c r="L316" s="353" t="s">
        <v>337</v>
      </c>
      <c r="M316" s="353" t="s">
        <v>30</v>
      </c>
      <c r="N316" s="353" t="s">
        <v>96</v>
      </c>
      <c r="O316" s="353" t="s">
        <v>35</v>
      </c>
      <c r="P316" s="354">
        <v>0.122277</v>
      </c>
      <c r="Q316" s="354">
        <v>3.4952999999999998E-2</v>
      </c>
      <c r="R316" s="354">
        <v>4.0413999999999999E-2</v>
      </c>
      <c r="S316" s="354">
        <v>4.0203000000000003E-2</v>
      </c>
      <c r="T316" s="354">
        <v>4.0413999999999999E-2</v>
      </c>
      <c r="U316" s="354">
        <v>0.52852100000000002</v>
      </c>
      <c r="V316" s="354">
        <v>7.7729999999999994E-2</v>
      </c>
      <c r="W316" s="354">
        <v>2.7879000000000001E-2</v>
      </c>
      <c r="X316" s="354">
        <v>2.7879000000000001E-2</v>
      </c>
      <c r="Y316" s="354">
        <v>0</v>
      </c>
      <c r="Z316" s="354">
        <v>6.2639999999999996E-3</v>
      </c>
      <c r="AA316" s="354">
        <v>2.1614999999999999E-2</v>
      </c>
      <c r="AB316" s="354">
        <v>60.162427999999998</v>
      </c>
      <c r="AC316" s="300">
        <f t="shared" si="57"/>
        <v>1.3478732005286998E-4</v>
      </c>
      <c r="AD316" s="300">
        <f t="shared" si="58"/>
        <v>3.8529087218429991E-5</v>
      </c>
      <c r="AE316" s="300">
        <f t="shared" si="59"/>
        <v>4.4548809282339995E-5</v>
      </c>
      <c r="AF316" s="300">
        <f t="shared" si="60"/>
        <v>4.4316221595930001E-5</v>
      </c>
      <c r="AG316" s="300">
        <f t="shared" si="61"/>
        <v>4.4548809282339995E-5</v>
      </c>
      <c r="AH316" s="300">
        <f t="shared" si="62"/>
        <v>5.8259467587251006E-4</v>
      </c>
      <c r="AI316" s="300">
        <f t="shared" si="63"/>
        <v>8.5682658126299996E-5</v>
      </c>
      <c r="AJ316" s="300">
        <f t="shared" si="64"/>
        <v>3.0731337011489998E-5</v>
      </c>
      <c r="AK316" s="300">
        <f t="shared" si="65"/>
        <v>3.0731337011489998E-5</v>
      </c>
      <c r="AL316" s="300">
        <f t="shared" si="66"/>
        <v>0</v>
      </c>
      <c r="AM316" s="300">
        <f t="shared" si="67"/>
        <v>6.9048780458399988E-6</v>
      </c>
      <c r="AN316" s="300">
        <f t="shared" si="68"/>
        <v>2.3826458965649996E-5</v>
      </c>
      <c r="AO316" s="300">
        <f t="shared" si="69"/>
        <v>6.6317724821460672E-2</v>
      </c>
    </row>
    <row r="317" spans="1:63" ht="15.75" thickBot="1" x14ac:dyDescent="0.3">
      <c r="A317" s="495" t="s">
        <v>569</v>
      </c>
      <c r="B317" s="490" t="s">
        <v>1473</v>
      </c>
      <c r="C317" s="491" t="s">
        <v>1471</v>
      </c>
      <c r="D317" s="491" t="s">
        <v>1472</v>
      </c>
      <c r="E317" s="9" t="s">
        <v>219</v>
      </c>
      <c r="F317" s="4" t="s">
        <v>220</v>
      </c>
      <c r="G317" s="4" t="s">
        <v>221</v>
      </c>
      <c r="H317" s="353">
        <v>2011</v>
      </c>
      <c r="I317" s="496">
        <f t="shared" si="70"/>
        <v>154</v>
      </c>
      <c r="J317" s="353">
        <v>4</v>
      </c>
      <c r="K317" s="353" t="s">
        <v>184</v>
      </c>
      <c r="L317" s="353" t="s">
        <v>61</v>
      </c>
      <c r="M317" s="353" t="s">
        <v>42</v>
      </c>
      <c r="N317" s="353" t="s">
        <v>85</v>
      </c>
      <c r="O317" s="353" t="s">
        <v>35</v>
      </c>
      <c r="P317" s="354">
        <v>1.7199720000000001</v>
      </c>
      <c r="Q317" s="354">
        <v>4.3702999999999999E-2</v>
      </c>
      <c r="R317" s="354">
        <v>5.0531E-2</v>
      </c>
      <c r="S317" s="354">
        <v>5.0266999999999999E-2</v>
      </c>
      <c r="T317" s="354">
        <v>5.0531E-2</v>
      </c>
      <c r="U317" s="354">
        <v>19.349243000000001</v>
      </c>
      <c r="V317" s="354">
        <v>1.8982399999999999</v>
      </c>
      <c r="W317" s="354">
        <v>0.196051</v>
      </c>
      <c r="X317" s="354">
        <v>0.196051</v>
      </c>
      <c r="Y317" s="354">
        <v>8.0000000000000007E-5</v>
      </c>
      <c r="Z317" s="354">
        <v>0.15298300000000001</v>
      </c>
      <c r="AA317" s="354">
        <v>4.2986999999999997E-2</v>
      </c>
      <c r="AB317" s="354">
        <v>1469.2257750000001</v>
      </c>
      <c r="AC317" s="300">
        <f t="shared" si="57"/>
        <v>1.8959445884833199E-3</v>
      </c>
      <c r="AD317" s="300">
        <f t="shared" si="58"/>
        <v>4.8174311180929999E-5</v>
      </c>
      <c r="AE317" s="300">
        <f t="shared" si="59"/>
        <v>5.5700892805609999E-5</v>
      </c>
      <c r="AF317" s="300">
        <f t="shared" si="60"/>
        <v>5.5409882619769993E-5</v>
      </c>
      <c r="AG317" s="300">
        <f t="shared" si="61"/>
        <v>5.5700892805609999E-5</v>
      </c>
      <c r="AH317" s="300">
        <f t="shared" si="62"/>
        <v>2.1328889398838331E-2</v>
      </c>
      <c r="AI317" s="300">
        <f t="shared" si="63"/>
        <v>2.0924514210943997E-3</v>
      </c>
      <c r="AJ317" s="300">
        <f t="shared" si="64"/>
        <v>2.1610923463680998E-4</v>
      </c>
      <c r="AK317" s="300">
        <f t="shared" si="65"/>
        <v>2.1610923463680998E-4</v>
      </c>
      <c r="AL317" s="300">
        <f t="shared" si="66"/>
        <v>8.8184904800000001E-8</v>
      </c>
      <c r="AM317" s="300">
        <f t="shared" si="67"/>
        <v>1.6863489113773001E-4</v>
      </c>
      <c r="AN317" s="300">
        <f t="shared" si="68"/>
        <v>4.7385056282969999E-5</v>
      </c>
      <c r="AO317" s="300">
        <f t="shared" si="69"/>
        <v>1.6195441887260154</v>
      </c>
    </row>
    <row r="318" spans="1:63" ht="15.75" thickBot="1" x14ac:dyDescent="0.3">
      <c r="A318" s="495" t="s">
        <v>569</v>
      </c>
      <c r="B318" s="490" t="s">
        <v>1473</v>
      </c>
      <c r="C318" s="491" t="s">
        <v>1471</v>
      </c>
      <c r="D318" s="491" t="s">
        <v>1472</v>
      </c>
      <c r="E318" s="9" t="s">
        <v>219</v>
      </c>
      <c r="F318" s="4" t="s">
        <v>220</v>
      </c>
      <c r="G318" s="4" t="s">
        <v>221</v>
      </c>
      <c r="H318" s="353">
        <v>2011</v>
      </c>
      <c r="I318" s="496">
        <f t="shared" si="70"/>
        <v>155</v>
      </c>
      <c r="J318" s="353">
        <v>5</v>
      </c>
      <c r="K318" s="353" t="s">
        <v>185</v>
      </c>
      <c r="L318" s="353" t="s">
        <v>1554</v>
      </c>
      <c r="M318" s="353" t="s">
        <v>42</v>
      </c>
      <c r="N318" s="353" t="s">
        <v>85</v>
      </c>
      <c r="O318" s="353" t="s">
        <v>35</v>
      </c>
      <c r="P318" s="354">
        <v>1112.0676639999999</v>
      </c>
      <c r="Q318" s="354">
        <v>34.738990999999999</v>
      </c>
      <c r="R318" s="354">
        <v>40.166404</v>
      </c>
      <c r="S318" s="354">
        <v>39.956957000000003</v>
      </c>
      <c r="T318" s="354">
        <v>40.166404</v>
      </c>
      <c r="U318" s="354">
        <v>15298.616432000001</v>
      </c>
      <c r="V318" s="354">
        <v>1508.8972659999999</v>
      </c>
      <c r="W318" s="354">
        <v>156.297371</v>
      </c>
      <c r="X318" s="354">
        <v>156.297371</v>
      </c>
      <c r="Y318" s="354">
        <v>6.2699000000000005E-2</v>
      </c>
      <c r="Z318" s="354">
        <v>121.60520699999999</v>
      </c>
      <c r="AA318" s="354">
        <v>34.629463999999999</v>
      </c>
      <c r="AB318" s="354">
        <v>1167877.140687</v>
      </c>
      <c r="AC318" s="300">
        <f t="shared" si="57"/>
        <v>1.2258447635124796</v>
      </c>
      <c r="AD318" s="300">
        <f t="shared" si="58"/>
        <v>3.8293182677288207E-2</v>
      </c>
      <c r="AE318" s="300">
        <f t="shared" si="59"/>
        <v>4.4275881411229234E-2</v>
      </c>
      <c r="AF318" s="300">
        <f t="shared" si="60"/>
        <v>4.4045005614283664E-2</v>
      </c>
      <c r="AG318" s="300">
        <f t="shared" si="61"/>
        <v>4.4275881411229234E-2</v>
      </c>
      <c r="AH318" s="300">
        <f t="shared" si="62"/>
        <v>16.863837920345446</v>
      </c>
      <c r="AI318" s="300">
        <f t="shared" si="63"/>
        <v>1.6632745219398783</v>
      </c>
      <c r="AJ318" s="300">
        <f t="shared" si="64"/>
        <v>0.17228835977656601</v>
      </c>
      <c r="AK318" s="300">
        <f t="shared" si="65"/>
        <v>0.17228835977656601</v>
      </c>
      <c r="AL318" s="300">
        <f t="shared" si="66"/>
        <v>6.911381682569E-5</v>
      </c>
      <c r="AM318" s="300">
        <f t="shared" si="67"/>
        <v>0.13404679503099115</v>
      </c>
      <c r="AN318" s="300">
        <f t="shared" si="68"/>
        <v>3.8172449826437832E-2</v>
      </c>
      <c r="AO318" s="300">
        <f t="shared" si="69"/>
        <v>1287.3641808697412</v>
      </c>
    </row>
    <row r="319" spans="1:63" ht="15.75" thickBot="1" x14ac:dyDescent="0.3">
      <c r="A319" s="495" t="s">
        <v>569</v>
      </c>
      <c r="B319" s="490" t="s">
        <v>1473</v>
      </c>
      <c r="C319" s="491" t="s">
        <v>1471</v>
      </c>
      <c r="D319" s="491" t="s">
        <v>1472</v>
      </c>
      <c r="E319" s="9" t="s">
        <v>219</v>
      </c>
      <c r="F319" s="4" t="s">
        <v>220</v>
      </c>
      <c r="G319" s="4" t="s">
        <v>221</v>
      </c>
      <c r="H319" s="353">
        <v>2011</v>
      </c>
      <c r="I319" s="496">
        <f t="shared" si="70"/>
        <v>156</v>
      </c>
      <c r="J319" s="353">
        <v>6</v>
      </c>
      <c r="K319" s="353" t="s">
        <v>209</v>
      </c>
      <c r="L319" s="353" t="s">
        <v>210</v>
      </c>
      <c r="M319" s="353" t="s">
        <v>42</v>
      </c>
      <c r="N319" s="353" t="s">
        <v>96</v>
      </c>
      <c r="O319" s="353" t="s">
        <v>35</v>
      </c>
      <c r="P319" s="354">
        <v>1.2548E-2</v>
      </c>
      <c r="Q319" s="354">
        <v>1.689E-3</v>
      </c>
      <c r="R319" s="354">
        <v>1.9530000000000001E-3</v>
      </c>
      <c r="S319" s="354">
        <v>1.9430000000000001E-3</v>
      </c>
      <c r="T319" s="354">
        <v>1.9530000000000001E-3</v>
      </c>
      <c r="U319" s="354">
        <v>6.8149999999999999E-3</v>
      </c>
      <c r="V319" s="354">
        <v>1.4790000000000001E-3</v>
      </c>
      <c r="W319" s="354">
        <v>3.1399999999999999E-4</v>
      </c>
      <c r="X319" s="354">
        <v>3.1399999999999999E-4</v>
      </c>
      <c r="Y319" s="354">
        <v>0</v>
      </c>
      <c r="Z319" s="354">
        <v>1.1900000000000001E-4</v>
      </c>
      <c r="AA319" s="354">
        <v>1.95E-4</v>
      </c>
      <c r="AB319" s="354">
        <v>1.1443810000000001</v>
      </c>
      <c r="AC319" s="300">
        <f t="shared" si="57"/>
        <v>1.3831802317879999E-5</v>
      </c>
      <c r="AD319" s="300">
        <f t="shared" si="58"/>
        <v>1.8618038025899999E-6</v>
      </c>
      <c r="AE319" s="300">
        <f t="shared" si="59"/>
        <v>2.15281398843E-6</v>
      </c>
      <c r="AF319" s="300">
        <f t="shared" si="60"/>
        <v>2.1417908753300002E-6</v>
      </c>
      <c r="AG319" s="300">
        <f t="shared" si="61"/>
        <v>2.15281398843E-6</v>
      </c>
      <c r="AH319" s="300">
        <f t="shared" si="62"/>
        <v>7.5122515776499996E-6</v>
      </c>
      <c r="AI319" s="300">
        <f t="shared" si="63"/>
        <v>1.63031842749E-6</v>
      </c>
      <c r="AJ319" s="300">
        <f t="shared" si="64"/>
        <v>3.4612575133999996E-7</v>
      </c>
      <c r="AK319" s="300">
        <f t="shared" si="65"/>
        <v>3.4612575133999996E-7</v>
      </c>
      <c r="AL319" s="300">
        <f t="shared" si="66"/>
        <v>0</v>
      </c>
      <c r="AM319" s="300">
        <f t="shared" si="67"/>
        <v>1.3117504589E-7</v>
      </c>
      <c r="AN319" s="300">
        <f t="shared" si="68"/>
        <v>2.1495070544999998E-7</v>
      </c>
      <c r="AO319" s="300">
        <f t="shared" si="69"/>
        <v>1.2614641192491101E-3</v>
      </c>
    </row>
    <row r="320" spans="1:63" ht="15.75" thickBot="1" x14ac:dyDescent="0.3">
      <c r="A320" s="495" t="s">
        <v>569</v>
      </c>
      <c r="B320" s="490" t="s">
        <v>1473</v>
      </c>
      <c r="C320" s="491" t="s">
        <v>1471</v>
      </c>
      <c r="D320" s="491" t="s">
        <v>1472</v>
      </c>
      <c r="E320" s="9" t="s">
        <v>219</v>
      </c>
      <c r="F320" s="4" t="s">
        <v>220</v>
      </c>
      <c r="G320" s="4" t="s">
        <v>221</v>
      </c>
      <c r="H320" s="353">
        <v>2011</v>
      </c>
      <c r="I320" s="496">
        <f t="shared" si="70"/>
        <v>157</v>
      </c>
      <c r="J320" s="353">
        <v>7</v>
      </c>
      <c r="K320" s="353" t="s">
        <v>1573</v>
      </c>
      <c r="L320" s="353" t="s">
        <v>1574</v>
      </c>
      <c r="M320" s="353" t="s">
        <v>30</v>
      </c>
      <c r="N320" s="353" t="s">
        <v>96</v>
      </c>
      <c r="O320" s="353" t="s">
        <v>35</v>
      </c>
      <c r="P320" s="354">
        <v>216.76033000000001</v>
      </c>
      <c r="Q320" s="354">
        <v>9.8530000000000006E-3</v>
      </c>
      <c r="R320" s="354">
        <v>1.1391999999999999E-2</v>
      </c>
      <c r="S320" s="354">
        <v>1.1332999999999999E-2</v>
      </c>
      <c r="T320" s="354">
        <v>1.1391999999999999E-2</v>
      </c>
      <c r="U320" s="354">
        <v>1165.1179770000001</v>
      </c>
      <c r="V320" s="354">
        <v>128.07699700000001</v>
      </c>
      <c r="W320" s="354">
        <v>15.928990000000001</v>
      </c>
      <c r="X320" s="354">
        <v>15.928990000000001</v>
      </c>
      <c r="Y320" s="354">
        <v>0</v>
      </c>
      <c r="Z320" s="354">
        <v>10.321994999999999</v>
      </c>
      <c r="AA320" s="354">
        <v>5.6069959999999996</v>
      </c>
      <c r="AB320" s="354">
        <v>99130.802679</v>
      </c>
      <c r="AC320" s="300">
        <f t="shared" si="57"/>
        <v>0.23893736331833229</v>
      </c>
      <c r="AD320" s="300">
        <f t="shared" si="58"/>
        <v>1.0861073337429999E-5</v>
      </c>
      <c r="AE320" s="300">
        <f t="shared" si="59"/>
        <v>1.2557530443519999E-5</v>
      </c>
      <c r="AF320" s="300">
        <f t="shared" si="60"/>
        <v>1.2492494076229999E-5</v>
      </c>
      <c r="AG320" s="300">
        <f t="shared" si="61"/>
        <v>1.2557530443519999E-5</v>
      </c>
      <c r="AH320" s="300">
        <f t="shared" si="62"/>
        <v>1.2843227235314201</v>
      </c>
      <c r="AI320" s="300">
        <f t="shared" si="63"/>
        <v>0.14118072234393605</v>
      </c>
      <c r="AJ320" s="300">
        <f t="shared" si="64"/>
        <v>1.7558705833876899E-2</v>
      </c>
      <c r="AK320" s="300">
        <f t="shared" si="65"/>
        <v>1.7558705833876899E-2</v>
      </c>
      <c r="AL320" s="300">
        <f t="shared" si="66"/>
        <v>0</v>
      </c>
      <c r="AM320" s="300">
        <f t="shared" si="67"/>
        <v>1.1378051830263448E-2</v>
      </c>
      <c r="AN320" s="300">
        <f t="shared" si="68"/>
        <v>6.1806551059247596E-3</v>
      </c>
      <c r="AO320" s="300">
        <f t="shared" si="69"/>
        <v>109.27300496244</v>
      </c>
    </row>
    <row r="321" spans="1:72" s="369" customFormat="1" ht="15.75" thickBot="1" x14ac:dyDescent="0.3">
      <c r="A321" s="495" t="s">
        <v>569</v>
      </c>
      <c r="B321" s="490" t="s">
        <v>1473</v>
      </c>
      <c r="C321" s="491" t="s">
        <v>1471</v>
      </c>
      <c r="D321" s="491" t="s">
        <v>1472</v>
      </c>
      <c r="E321" s="346" t="s">
        <v>219</v>
      </c>
      <c r="F321" s="440" t="s">
        <v>220</v>
      </c>
      <c r="G321" s="440" t="s">
        <v>221</v>
      </c>
      <c r="H321" s="353">
        <v>2011</v>
      </c>
      <c r="I321" s="496">
        <f t="shared" si="70"/>
        <v>158</v>
      </c>
      <c r="J321" s="353">
        <v>8</v>
      </c>
      <c r="K321" s="353" t="s">
        <v>1575</v>
      </c>
      <c r="L321" s="353" t="s">
        <v>289</v>
      </c>
      <c r="M321" s="353" t="s">
        <v>42</v>
      </c>
      <c r="N321" s="353" t="s">
        <v>96</v>
      </c>
      <c r="O321" s="353" t="s">
        <v>35</v>
      </c>
      <c r="P321" s="354">
        <v>90.839247</v>
      </c>
      <c r="Q321" s="354">
        <v>4.7809999999999997E-3</v>
      </c>
      <c r="R321" s="354">
        <v>5.5279999999999999E-3</v>
      </c>
      <c r="S321" s="354">
        <v>5.4990000000000004E-3</v>
      </c>
      <c r="T321" s="354">
        <v>5.5279999999999999E-3</v>
      </c>
      <c r="U321" s="354">
        <v>696.89074700000003</v>
      </c>
      <c r="V321" s="354">
        <v>62.140630000000002</v>
      </c>
      <c r="W321" s="354">
        <v>7.0012740000000004</v>
      </c>
      <c r="X321" s="354">
        <v>7.0012740000000004</v>
      </c>
      <c r="Y321" s="354">
        <v>0</v>
      </c>
      <c r="Z321" s="354">
        <v>5.0080439999999999</v>
      </c>
      <c r="AA321" s="354">
        <v>1.9932300000000001</v>
      </c>
      <c r="AB321" s="354">
        <v>48096.463113999998</v>
      </c>
      <c r="AC321" s="300">
        <f t="shared" si="57"/>
        <v>0.10013312935998357</v>
      </c>
      <c r="AD321" s="300">
        <f t="shared" si="58"/>
        <v>5.2701503731099993E-6</v>
      </c>
      <c r="AE321" s="300">
        <f t="shared" si="59"/>
        <v>6.0935769216799998E-6</v>
      </c>
      <c r="AF321" s="300">
        <f t="shared" si="60"/>
        <v>6.0616098936900006E-6</v>
      </c>
      <c r="AG321" s="300">
        <f t="shared" si="61"/>
        <v>6.0935769216799998E-6</v>
      </c>
      <c r="AH321" s="300">
        <f t="shared" si="62"/>
        <v>0.76819055225244859</v>
      </c>
      <c r="AI321" s="300">
        <f t="shared" si="63"/>
        <v>6.8498319259525306E-2</v>
      </c>
      <c r="AJ321" s="300">
        <f t="shared" si="64"/>
        <v>7.7175835146089397E-3</v>
      </c>
      <c r="AK321" s="300">
        <f t="shared" si="65"/>
        <v>7.7175835146089397E-3</v>
      </c>
      <c r="AL321" s="300">
        <f t="shared" si="66"/>
        <v>0</v>
      </c>
      <c r="AM321" s="300">
        <f t="shared" si="67"/>
        <v>5.5204235421776396E-3</v>
      </c>
      <c r="AN321" s="300">
        <f t="shared" si="68"/>
        <v>2.1971599724313002E-3</v>
      </c>
      <c r="AO321" s="300">
        <f t="shared" si="69"/>
        <v>53.017275261560009</v>
      </c>
      <c r="AQ321" s="352"/>
      <c r="AR321" s="352"/>
      <c r="AS321" s="352"/>
      <c r="AT321" s="352"/>
      <c r="AU321" s="352"/>
      <c r="AV321" s="352"/>
      <c r="AW321" s="352"/>
      <c r="AX321" s="352"/>
      <c r="AY321" s="352"/>
      <c r="AZ321" s="352"/>
      <c r="BA321" s="352"/>
      <c r="BB321" s="352"/>
      <c r="BC321" s="352"/>
      <c r="BD321" s="352"/>
      <c r="BE321" s="352"/>
      <c r="BF321" s="352"/>
      <c r="BG321" s="352"/>
      <c r="BH321" s="352"/>
      <c r="BI321" s="352"/>
      <c r="BJ321" s="352"/>
      <c r="BK321" s="352"/>
      <c r="BL321" s="352"/>
      <c r="BM321" s="352"/>
      <c r="BN321" s="352"/>
      <c r="BO321" s="352"/>
      <c r="BP321" s="352"/>
      <c r="BQ321" s="352"/>
      <c r="BR321" s="352"/>
      <c r="BS321" s="352"/>
      <c r="BT321" s="352"/>
    </row>
    <row r="322" spans="1:72" ht="15.75" thickBot="1" x14ac:dyDescent="0.3">
      <c r="A322" s="495" t="s">
        <v>569</v>
      </c>
      <c r="B322" s="490" t="s">
        <v>1473</v>
      </c>
      <c r="C322" s="491" t="s">
        <v>1471</v>
      </c>
      <c r="D322" s="491" t="s">
        <v>1472</v>
      </c>
      <c r="E322" s="9" t="s">
        <v>219</v>
      </c>
      <c r="F322" s="4" t="s">
        <v>220</v>
      </c>
      <c r="G322" s="4" t="s">
        <v>221</v>
      </c>
      <c r="H322" s="353">
        <v>2011</v>
      </c>
      <c r="I322" s="496">
        <f t="shared" si="70"/>
        <v>159</v>
      </c>
      <c r="J322" s="353">
        <v>9</v>
      </c>
      <c r="K322" s="353" t="s">
        <v>1556</v>
      </c>
      <c r="L322" s="353" t="s">
        <v>279</v>
      </c>
      <c r="M322" s="353" t="s">
        <v>42</v>
      </c>
      <c r="N322" s="353" t="s">
        <v>96</v>
      </c>
      <c r="O322" s="353" t="s">
        <v>35</v>
      </c>
      <c r="P322" s="354">
        <v>0.18058099999999999</v>
      </c>
      <c r="Q322" s="354">
        <v>9.0000000000000002E-6</v>
      </c>
      <c r="R322" s="354">
        <v>1.0000000000000001E-5</v>
      </c>
      <c r="S322" s="354">
        <v>1.0000000000000001E-5</v>
      </c>
      <c r="T322" s="354">
        <v>1.0000000000000001E-5</v>
      </c>
      <c r="U322" s="354">
        <v>1.0795870000000001</v>
      </c>
      <c r="V322" s="354">
        <v>0.11450399999999999</v>
      </c>
      <c r="W322" s="354">
        <v>1.4078E-2</v>
      </c>
      <c r="X322" s="354">
        <v>1.4078E-2</v>
      </c>
      <c r="Y322" s="354">
        <v>0</v>
      </c>
      <c r="Z322" s="354">
        <v>9.2280000000000001E-3</v>
      </c>
      <c r="AA322" s="354">
        <v>4.8500000000000001E-3</v>
      </c>
      <c r="AB322" s="354">
        <v>88.625540000000001</v>
      </c>
      <c r="AC322" s="300">
        <f t="shared" si="57"/>
        <v>1.9905647867110999E-4</v>
      </c>
      <c r="AD322" s="300">
        <f t="shared" si="58"/>
        <v>9.9208017899999998E-9</v>
      </c>
      <c r="AE322" s="300">
        <f t="shared" si="59"/>
        <v>1.10231131E-8</v>
      </c>
      <c r="AF322" s="300">
        <f t="shared" si="60"/>
        <v>1.10231131E-8</v>
      </c>
      <c r="AG322" s="300">
        <f t="shared" si="61"/>
        <v>1.10231131E-8</v>
      </c>
      <c r="AH322" s="300">
        <f t="shared" si="62"/>
        <v>1.1900409602289702E-3</v>
      </c>
      <c r="AI322" s="300">
        <f t="shared" si="63"/>
        <v>1.2621905424023999E-4</v>
      </c>
      <c r="AJ322" s="300">
        <f t="shared" si="64"/>
        <v>1.5518338622179999E-5</v>
      </c>
      <c r="AK322" s="300">
        <f t="shared" si="65"/>
        <v>1.5518338622179999E-5</v>
      </c>
      <c r="AL322" s="300">
        <f t="shared" si="66"/>
        <v>0</v>
      </c>
      <c r="AM322" s="300">
        <f t="shared" si="67"/>
        <v>1.0172128768679999E-5</v>
      </c>
      <c r="AN322" s="300">
        <f t="shared" si="68"/>
        <v>5.3462098535E-6</v>
      </c>
      <c r="AO322" s="300">
        <f t="shared" si="69"/>
        <v>9.7692935096857392E-2</v>
      </c>
    </row>
    <row r="323" spans="1:72" s="369" customFormat="1" ht="15.75" thickBot="1" x14ac:dyDescent="0.3">
      <c r="A323" s="495" t="s">
        <v>569</v>
      </c>
      <c r="B323" s="490" t="s">
        <v>1473</v>
      </c>
      <c r="C323" s="491" t="s">
        <v>1471</v>
      </c>
      <c r="D323" s="491" t="s">
        <v>1472</v>
      </c>
      <c r="E323" s="346" t="s">
        <v>219</v>
      </c>
      <c r="F323" s="440" t="s">
        <v>220</v>
      </c>
      <c r="G323" s="440" t="s">
        <v>221</v>
      </c>
      <c r="H323" s="353">
        <v>2011</v>
      </c>
      <c r="I323" s="496">
        <f t="shared" si="70"/>
        <v>160</v>
      </c>
      <c r="J323" s="353">
        <v>10</v>
      </c>
      <c r="K323" s="353" t="s">
        <v>1557</v>
      </c>
      <c r="L323" s="353" t="s">
        <v>1585</v>
      </c>
      <c r="M323" s="353" t="s">
        <v>30</v>
      </c>
      <c r="N323" s="353" t="s">
        <v>96</v>
      </c>
      <c r="O323" s="353" t="s">
        <v>35</v>
      </c>
      <c r="P323" s="354">
        <v>-1</v>
      </c>
      <c r="Q323" s="354">
        <v>-1</v>
      </c>
      <c r="R323" s="354">
        <v>-1</v>
      </c>
      <c r="S323" s="354">
        <v>-1</v>
      </c>
      <c r="T323" s="354">
        <v>-1</v>
      </c>
      <c r="U323" s="354">
        <v>-1</v>
      </c>
      <c r="V323" s="354">
        <v>-1</v>
      </c>
      <c r="W323" s="354">
        <v>-1</v>
      </c>
      <c r="X323" s="354">
        <v>-1</v>
      </c>
      <c r="Y323" s="354">
        <v>-1</v>
      </c>
      <c r="Z323" s="354">
        <v>-1</v>
      </c>
      <c r="AA323" s="354">
        <v>-1</v>
      </c>
      <c r="AB323" s="354">
        <v>-1</v>
      </c>
      <c r="AC323" s="300">
        <f t="shared" ref="AC323:AC386" si="71">IF(P323=-1,0,P323)*2.20462262/2000</f>
        <v>0</v>
      </c>
      <c r="AD323" s="300">
        <f t="shared" ref="AD323:AD386" si="72">IF(Q323=-1,0,Q323)*2.20462262/2000</f>
        <v>0</v>
      </c>
      <c r="AE323" s="300">
        <f t="shared" ref="AE323:AE386" si="73">IF(R323=-1,0,R323)*2.20462262/2000</f>
        <v>0</v>
      </c>
      <c r="AF323" s="300">
        <f t="shared" ref="AF323:AF386" si="74">IF(S323=-1,0,S323)*2.20462262/2000</f>
        <v>0</v>
      </c>
      <c r="AG323" s="300">
        <f t="shared" ref="AG323:AG386" si="75">IF(T323=-1,0,T323)*2.20462262/2000</f>
        <v>0</v>
      </c>
      <c r="AH323" s="300">
        <f t="shared" ref="AH323:AH386" si="76">IF(U323=-1,0,U323)*2.20462262/2000</f>
        <v>0</v>
      </c>
      <c r="AI323" s="300">
        <f t="shared" ref="AI323:AI386" si="77">IF(V323=-1,0,V323)*2.20462262/2000</f>
        <v>0</v>
      </c>
      <c r="AJ323" s="300">
        <f t="shared" ref="AJ323:AJ386" si="78">IF(W323=-1,0,W323)*2.20462262/2000</f>
        <v>0</v>
      </c>
      <c r="AK323" s="300">
        <f t="shared" ref="AK323:AK386" si="79">IF(X323=-1,0,X323)*2.20462262/2000</f>
        <v>0</v>
      </c>
      <c r="AL323" s="300">
        <f t="shared" ref="AL323:AL386" si="80">IF(Y323=-1,0,Y323)*2.20462262/2000</f>
        <v>0</v>
      </c>
      <c r="AM323" s="300">
        <f t="shared" ref="AM323:AM386" si="81">IF(Z323=-1,0,Z323)*2.20462262/2000</f>
        <v>0</v>
      </c>
      <c r="AN323" s="300">
        <f t="shared" ref="AN323:AN386" si="82">IF(AA323=-1,0,AA323)*2.20462262/2000</f>
        <v>0</v>
      </c>
      <c r="AO323" s="300">
        <f t="shared" ref="AO323:AO386" si="83">IF(AB323=-1,0,AB323)*2.20462262/2000</f>
        <v>0</v>
      </c>
      <c r="AQ323" s="352"/>
      <c r="AR323" s="352"/>
      <c r="AS323" s="352"/>
      <c r="AT323" s="352"/>
      <c r="AU323" s="352"/>
      <c r="AV323" s="352"/>
      <c r="AW323" s="352"/>
      <c r="AX323" s="352"/>
      <c r="AY323" s="352"/>
      <c r="AZ323" s="352"/>
      <c r="BA323" s="352"/>
      <c r="BB323" s="352"/>
      <c r="BC323" s="352"/>
      <c r="BD323" s="352"/>
      <c r="BE323" s="352"/>
      <c r="BF323" s="352"/>
      <c r="BG323" s="352"/>
      <c r="BH323" s="352"/>
      <c r="BI323" s="352"/>
      <c r="BJ323" s="352"/>
      <c r="BK323" s="352"/>
      <c r="BL323" s="352"/>
      <c r="BM323" s="352"/>
      <c r="BN323" s="352"/>
      <c r="BO323" s="352"/>
      <c r="BP323" s="352"/>
      <c r="BQ323" s="352"/>
      <c r="BR323" s="352"/>
      <c r="BS323" s="352"/>
      <c r="BT323" s="352"/>
    </row>
    <row r="324" spans="1:72" ht="15.75" thickBot="1" x14ac:dyDescent="0.3">
      <c r="A324" s="495" t="s">
        <v>569</v>
      </c>
      <c r="B324" s="490" t="s">
        <v>1473</v>
      </c>
      <c r="C324" s="491" t="s">
        <v>1471</v>
      </c>
      <c r="D324" s="491" t="s">
        <v>1472</v>
      </c>
      <c r="E324" s="9" t="s">
        <v>219</v>
      </c>
      <c r="F324" s="4" t="s">
        <v>220</v>
      </c>
      <c r="G324" s="4" t="s">
        <v>221</v>
      </c>
      <c r="H324" s="353">
        <v>2011</v>
      </c>
      <c r="I324" s="496">
        <f t="shared" si="70"/>
        <v>161</v>
      </c>
      <c r="J324" s="353">
        <v>11</v>
      </c>
      <c r="K324" s="353" t="s">
        <v>1558</v>
      </c>
      <c r="L324" s="353" t="s">
        <v>280</v>
      </c>
      <c r="M324" s="353" t="s">
        <v>42</v>
      </c>
      <c r="N324" s="353" t="s">
        <v>96</v>
      </c>
      <c r="O324" s="353" t="s">
        <v>35</v>
      </c>
      <c r="P324" s="354">
        <v>2.9974829999999999</v>
      </c>
      <c r="Q324" s="354">
        <v>2.2900000000000001E-4</v>
      </c>
      <c r="R324" s="354">
        <v>2.6499999999999999E-4</v>
      </c>
      <c r="S324" s="354">
        <v>2.63E-4</v>
      </c>
      <c r="T324" s="354">
        <v>2.6499999999999999E-4</v>
      </c>
      <c r="U324" s="354">
        <v>23.204775999999999</v>
      </c>
      <c r="V324" s="354">
        <v>2.9805609999999998</v>
      </c>
      <c r="W324" s="354">
        <v>0.30201899999999998</v>
      </c>
      <c r="X324" s="354">
        <v>0.30201899999999998</v>
      </c>
      <c r="Y324" s="354">
        <v>0</v>
      </c>
      <c r="Z324" s="354">
        <v>0.24021000000000001</v>
      </c>
      <c r="AA324" s="354">
        <v>6.1809000000000003E-2</v>
      </c>
      <c r="AB324" s="354">
        <v>2306.935391</v>
      </c>
      <c r="AC324" s="300">
        <f t="shared" si="71"/>
        <v>3.3041594124327296E-3</v>
      </c>
      <c r="AD324" s="300">
        <f t="shared" si="72"/>
        <v>2.5242928998999999E-7</v>
      </c>
      <c r="AE324" s="300">
        <f t="shared" si="73"/>
        <v>2.9211249714999994E-7</v>
      </c>
      <c r="AF324" s="300">
        <f t="shared" si="74"/>
        <v>2.8990787452999995E-7</v>
      </c>
      <c r="AG324" s="300">
        <f t="shared" si="75"/>
        <v>2.9211249714999994E-7</v>
      </c>
      <c r="AH324" s="300">
        <f t="shared" si="76"/>
        <v>2.5578887030816556E-2</v>
      </c>
      <c r="AI324" s="300">
        <f t="shared" si="77"/>
        <v>3.2855061004449094E-3</v>
      </c>
      <c r="AJ324" s="300">
        <f t="shared" si="78"/>
        <v>3.3291895953488999E-4</v>
      </c>
      <c r="AK324" s="300">
        <f t="shared" si="79"/>
        <v>3.3291895953488999E-4</v>
      </c>
      <c r="AL324" s="300">
        <f t="shared" si="80"/>
        <v>0</v>
      </c>
      <c r="AM324" s="300">
        <f t="shared" si="81"/>
        <v>2.6478619977509998E-4</v>
      </c>
      <c r="AN324" s="300">
        <f t="shared" si="82"/>
        <v>6.8132759759789998E-5</v>
      </c>
      <c r="AO324" s="300">
        <f t="shared" si="83"/>
        <v>2.5429609729385718</v>
      </c>
    </row>
    <row r="325" spans="1:72" ht="52.5" thickBot="1" x14ac:dyDescent="0.3">
      <c r="A325" s="495" t="s">
        <v>569</v>
      </c>
      <c r="B325" s="490" t="s">
        <v>1473</v>
      </c>
      <c r="C325" s="491" t="s">
        <v>1471</v>
      </c>
      <c r="D325" s="491" t="s">
        <v>1472</v>
      </c>
      <c r="E325" s="9" t="s">
        <v>198</v>
      </c>
      <c r="F325" s="4" t="s">
        <v>199</v>
      </c>
      <c r="G325" s="486" t="s">
        <v>1477</v>
      </c>
      <c r="H325" s="353">
        <v>2011</v>
      </c>
      <c r="J325" s="353">
        <v>1</v>
      </c>
      <c r="K325" s="353" t="s">
        <v>232</v>
      </c>
      <c r="L325" s="353" t="s">
        <v>1540</v>
      </c>
      <c r="M325" s="353" t="s">
        <v>30</v>
      </c>
      <c r="N325" s="353" t="s">
        <v>233</v>
      </c>
      <c r="O325" s="353" t="s">
        <v>39</v>
      </c>
      <c r="P325" s="354">
        <v>62.119436</v>
      </c>
      <c r="Q325" s="354">
        <v>-1</v>
      </c>
      <c r="R325" s="354">
        <v>2.165543</v>
      </c>
      <c r="S325" s="354">
        <v>2.260729</v>
      </c>
      <c r="T325" s="354">
        <v>2.4758990000000001</v>
      </c>
      <c r="U325" s="354">
        <v>7.4775270000000003</v>
      </c>
      <c r="V325" s="354">
        <v>0.130327</v>
      </c>
      <c r="W325" s="354">
        <v>0.32456800000000002</v>
      </c>
      <c r="X325" s="354">
        <v>0.31228299999999998</v>
      </c>
      <c r="Y325" s="354">
        <v>-1</v>
      </c>
      <c r="Z325" s="354">
        <v>-1</v>
      </c>
      <c r="AA325" s="354">
        <v>-1</v>
      </c>
      <c r="AB325" s="354">
        <v>-1</v>
      </c>
      <c r="AC325" s="300">
        <f t="shared" si="71"/>
        <v>6.8474956873621151E-2</v>
      </c>
      <c r="AD325" s="300">
        <f t="shared" si="72"/>
        <v>0</v>
      </c>
      <c r="AE325" s="300">
        <f t="shared" si="73"/>
        <v>2.3871025411913299E-3</v>
      </c>
      <c r="AF325" s="300">
        <f t="shared" si="74"/>
        <v>2.4920271455449901E-3</v>
      </c>
      <c r="AG325" s="300">
        <f t="shared" si="75"/>
        <v>2.7292114701176901E-3</v>
      </c>
      <c r="AH325" s="300">
        <f t="shared" si="76"/>
        <v>8.2425625829303708E-3</v>
      </c>
      <c r="AI325" s="300">
        <f t="shared" si="77"/>
        <v>1.4366092609836999E-4</v>
      </c>
      <c r="AJ325" s="300">
        <f t="shared" si="78"/>
        <v>3.5777497726408004E-4</v>
      </c>
      <c r="AK325" s="300">
        <f t="shared" si="79"/>
        <v>3.4423308282072998E-4</v>
      </c>
      <c r="AL325" s="300">
        <f t="shared" si="80"/>
        <v>0</v>
      </c>
      <c r="AM325" s="300">
        <f t="shared" si="81"/>
        <v>0</v>
      </c>
      <c r="AN325" s="300">
        <f t="shared" si="82"/>
        <v>0</v>
      </c>
      <c r="AO325" s="300">
        <f t="shared" si="83"/>
        <v>0</v>
      </c>
    </row>
    <row r="326" spans="1:72" ht="52.5" thickBot="1" x14ac:dyDescent="0.3">
      <c r="A326" s="495" t="s">
        <v>569</v>
      </c>
      <c r="B326" s="490" t="s">
        <v>1473</v>
      </c>
      <c r="C326" s="491" t="s">
        <v>1471</v>
      </c>
      <c r="D326" s="491" t="s">
        <v>1472</v>
      </c>
      <c r="E326" s="9" t="s">
        <v>198</v>
      </c>
      <c r="F326" s="4" t="s">
        <v>199</v>
      </c>
      <c r="G326" s="486" t="s">
        <v>1477</v>
      </c>
      <c r="H326" s="353">
        <v>2011</v>
      </c>
      <c r="J326" s="353">
        <v>1</v>
      </c>
      <c r="K326" s="353" t="s">
        <v>341</v>
      </c>
      <c r="L326" s="353" t="s">
        <v>150</v>
      </c>
      <c r="M326" s="353" t="s">
        <v>30</v>
      </c>
      <c r="N326" s="353" t="s">
        <v>96</v>
      </c>
      <c r="O326" s="353" t="s">
        <v>39</v>
      </c>
      <c r="P326" s="354">
        <v>-1</v>
      </c>
      <c r="Q326" s="354">
        <v>-1</v>
      </c>
      <c r="R326" s="354">
        <v>-1</v>
      </c>
      <c r="S326" s="354">
        <v>-1</v>
      </c>
      <c r="T326" s="354">
        <v>-1</v>
      </c>
      <c r="U326" s="354">
        <v>-1</v>
      </c>
      <c r="V326" s="354">
        <v>-1</v>
      </c>
      <c r="W326" s="354">
        <v>-1</v>
      </c>
      <c r="X326" s="354">
        <v>-1</v>
      </c>
      <c r="Y326" s="354">
        <v>-1</v>
      </c>
      <c r="Z326" s="354">
        <v>-1</v>
      </c>
      <c r="AA326" s="354">
        <v>-1</v>
      </c>
      <c r="AB326" s="354">
        <v>-1</v>
      </c>
      <c r="AC326" s="300">
        <f t="shared" si="71"/>
        <v>0</v>
      </c>
      <c r="AD326" s="300">
        <f t="shared" si="72"/>
        <v>0</v>
      </c>
      <c r="AE326" s="300">
        <f t="shared" si="73"/>
        <v>0</v>
      </c>
      <c r="AF326" s="300">
        <f t="shared" si="74"/>
        <v>0</v>
      </c>
      <c r="AG326" s="300">
        <f t="shared" si="75"/>
        <v>0</v>
      </c>
      <c r="AH326" s="300">
        <f t="shared" si="76"/>
        <v>0</v>
      </c>
      <c r="AI326" s="300">
        <f t="shared" si="77"/>
        <v>0</v>
      </c>
      <c r="AJ326" s="300">
        <f t="shared" si="78"/>
        <v>0</v>
      </c>
      <c r="AK326" s="300">
        <f t="shared" si="79"/>
        <v>0</v>
      </c>
      <c r="AL326" s="300">
        <f t="shared" si="80"/>
        <v>0</v>
      </c>
      <c r="AM326" s="300">
        <f t="shared" si="81"/>
        <v>0</v>
      </c>
      <c r="AN326" s="300">
        <f t="shared" si="82"/>
        <v>0</v>
      </c>
      <c r="AO326" s="300">
        <f t="shared" si="83"/>
        <v>0</v>
      </c>
    </row>
    <row r="327" spans="1:72" ht="52.5" thickBot="1" x14ac:dyDescent="0.3">
      <c r="A327" s="495" t="s">
        <v>569</v>
      </c>
      <c r="B327" s="490" t="s">
        <v>1473</v>
      </c>
      <c r="C327" s="491" t="s">
        <v>1471</v>
      </c>
      <c r="D327" s="491" t="s">
        <v>1472</v>
      </c>
      <c r="E327" s="9" t="s">
        <v>198</v>
      </c>
      <c r="F327" s="4" t="s">
        <v>199</v>
      </c>
      <c r="G327" s="486" t="s">
        <v>1477</v>
      </c>
      <c r="H327" s="353">
        <v>2011</v>
      </c>
      <c r="J327" s="353">
        <v>1</v>
      </c>
      <c r="K327" s="353" t="s">
        <v>213</v>
      </c>
      <c r="L327" s="353" t="s">
        <v>214</v>
      </c>
      <c r="M327" s="353" t="s">
        <v>42</v>
      </c>
      <c r="N327" s="353" t="s">
        <v>108</v>
      </c>
      <c r="O327" s="353" t="s">
        <v>39</v>
      </c>
      <c r="P327" s="354">
        <v>-1</v>
      </c>
      <c r="Q327" s="354">
        <v>-1</v>
      </c>
      <c r="R327" s="354">
        <v>-1</v>
      </c>
      <c r="S327" s="354">
        <v>-1</v>
      </c>
      <c r="T327" s="354">
        <v>-1</v>
      </c>
      <c r="U327" s="354">
        <v>-1</v>
      </c>
      <c r="V327" s="354">
        <v>-1</v>
      </c>
      <c r="W327" s="354">
        <v>-1</v>
      </c>
      <c r="X327" s="354">
        <v>-1</v>
      </c>
      <c r="Y327" s="354">
        <v>-1</v>
      </c>
      <c r="Z327" s="354">
        <v>-1</v>
      </c>
      <c r="AA327" s="354">
        <v>-1</v>
      </c>
      <c r="AB327" s="354">
        <v>-1</v>
      </c>
      <c r="AC327" s="300">
        <f t="shared" si="71"/>
        <v>0</v>
      </c>
      <c r="AD327" s="300">
        <f t="shared" si="72"/>
        <v>0</v>
      </c>
      <c r="AE327" s="300">
        <f t="shared" si="73"/>
        <v>0</v>
      </c>
      <c r="AF327" s="300">
        <f t="shared" si="74"/>
        <v>0</v>
      </c>
      <c r="AG327" s="300">
        <f t="shared" si="75"/>
        <v>0</v>
      </c>
      <c r="AH327" s="300">
        <f t="shared" si="76"/>
        <v>0</v>
      </c>
      <c r="AI327" s="300">
        <f t="shared" si="77"/>
        <v>0</v>
      </c>
      <c r="AJ327" s="300">
        <f t="shared" si="78"/>
        <v>0</v>
      </c>
      <c r="AK327" s="300">
        <f t="shared" si="79"/>
        <v>0</v>
      </c>
      <c r="AL327" s="300">
        <f t="shared" si="80"/>
        <v>0</v>
      </c>
      <c r="AM327" s="300">
        <f t="shared" si="81"/>
        <v>0</v>
      </c>
      <c r="AN327" s="300">
        <f t="shared" si="82"/>
        <v>0</v>
      </c>
      <c r="AO327" s="300">
        <f t="shared" si="83"/>
        <v>0</v>
      </c>
    </row>
    <row r="328" spans="1:72" ht="52.5" thickBot="1" x14ac:dyDescent="0.3">
      <c r="A328" s="495" t="s">
        <v>569</v>
      </c>
      <c r="B328" s="490" t="s">
        <v>1473</v>
      </c>
      <c r="C328" s="491" t="s">
        <v>1471</v>
      </c>
      <c r="D328" s="491" t="s">
        <v>1472</v>
      </c>
      <c r="E328" s="9" t="s">
        <v>198</v>
      </c>
      <c r="F328" s="4" t="s">
        <v>199</v>
      </c>
      <c r="G328" s="486" t="s">
        <v>1477</v>
      </c>
      <c r="H328" s="353">
        <v>2011</v>
      </c>
      <c r="J328" s="353">
        <v>1</v>
      </c>
      <c r="K328" s="353" t="s">
        <v>106</v>
      </c>
      <c r="L328" s="353" t="s">
        <v>107</v>
      </c>
      <c r="M328" s="353" t="s">
        <v>42</v>
      </c>
      <c r="N328" s="353" t="s">
        <v>108</v>
      </c>
      <c r="O328" s="353" t="s">
        <v>39</v>
      </c>
      <c r="P328" s="354">
        <v>-1</v>
      </c>
      <c r="Q328" s="354">
        <v>-1</v>
      </c>
      <c r="R328" s="354">
        <v>-1</v>
      </c>
      <c r="S328" s="354">
        <v>-1</v>
      </c>
      <c r="T328" s="354">
        <v>-1</v>
      </c>
      <c r="U328" s="354">
        <v>-1</v>
      </c>
      <c r="V328" s="354">
        <v>-1</v>
      </c>
      <c r="W328" s="354">
        <v>-1</v>
      </c>
      <c r="X328" s="354">
        <v>-1</v>
      </c>
      <c r="Y328" s="354">
        <v>-1</v>
      </c>
      <c r="Z328" s="354">
        <v>-1</v>
      </c>
      <c r="AA328" s="354">
        <v>-1</v>
      </c>
      <c r="AB328" s="354">
        <v>-1</v>
      </c>
      <c r="AC328" s="300">
        <f t="shared" si="71"/>
        <v>0</v>
      </c>
      <c r="AD328" s="300">
        <f t="shared" si="72"/>
        <v>0</v>
      </c>
      <c r="AE328" s="300">
        <f t="shared" si="73"/>
        <v>0</v>
      </c>
      <c r="AF328" s="300">
        <f t="shared" si="74"/>
        <v>0</v>
      </c>
      <c r="AG328" s="300">
        <f t="shared" si="75"/>
        <v>0</v>
      </c>
      <c r="AH328" s="300">
        <f t="shared" si="76"/>
        <v>0</v>
      </c>
      <c r="AI328" s="300">
        <f t="shared" si="77"/>
        <v>0</v>
      </c>
      <c r="AJ328" s="300">
        <f t="shared" si="78"/>
        <v>0</v>
      </c>
      <c r="AK328" s="300">
        <f t="shared" si="79"/>
        <v>0</v>
      </c>
      <c r="AL328" s="300">
        <f t="shared" si="80"/>
        <v>0</v>
      </c>
      <c r="AM328" s="300">
        <f t="shared" si="81"/>
        <v>0</v>
      </c>
      <c r="AN328" s="300">
        <f t="shared" si="82"/>
        <v>0</v>
      </c>
      <c r="AO328" s="300">
        <f t="shared" si="83"/>
        <v>0</v>
      </c>
    </row>
    <row r="329" spans="1:72" ht="52.5" thickBot="1" x14ac:dyDescent="0.3">
      <c r="A329" s="495" t="s">
        <v>569</v>
      </c>
      <c r="B329" s="490" t="s">
        <v>1473</v>
      </c>
      <c r="C329" s="491" t="s">
        <v>1471</v>
      </c>
      <c r="D329" s="491" t="s">
        <v>1472</v>
      </c>
      <c r="E329" s="9" t="s">
        <v>198</v>
      </c>
      <c r="F329" s="4" t="s">
        <v>199</v>
      </c>
      <c r="G329" s="486" t="s">
        <v>1477</v>
      </c>
      <c r="H329" s="353">
        <v>2011</v>
      </c>
      <c r="J329" s="353">
        <v>1</v>
      </c>
      <c r="K329" s="353" t="s">
        <v>114</v>
      </c>
      <c r="L329" s="353" t="s">
        <v>105</v>
      </c>
      <c r="M329" s="353" t="s">
        <v>42</v>
      </c>
      <c r="N329" s="353" t="s">
        <v>115</v>
      </c>
      <c r="O329" s="353" t="s">
        <v>39</v>
      </c>
      <c r="P329" s="354">
        <v>3.5820999999999999E-2</v>
      </c>
      <c r="Q329" s="354">
        <v>-1</v>
      </c>
      <c r="R329" s="354">
        <v>1.4749999999999999E-2</v>
      </c>
      <c r="S329" s="354">
        <v>1.5785E-2</v>
      </c>
      <c r="T329" s="354">
        <v>1.6039999999999999E-2</v>
      </c>
      <c r="U329" s="354">
        <v>0.12051099999999999</v>
      </c>
      <c r="V329" s="354">
        <v>5.8900000000000001E-4</v>
      </c>
      <c r="W329" s="354">
        <v>2.6419999999999998E-3</v>
      </c>
      <c r="X329" s="354">
        <v>2.562E-3</v>
      </c>
      <c r="Y329" s="354">
        <v>-1</v>
      </c>
      <c r="Z329" s="354">
        <v>-1</v>
      </c>
      <c r="AA329" s="354">
        <v>-1</v>
      </c>
      <c r="AB329" s="354">
        <v>-1</v>
      </c>
      <c r="AC329" s="300">
        <f t="shared" si="71"/>
        <v>3.9485893435509994E-5</v>
      </c>
      <c r="AD329" s="300">
        <f t="shared" si="72"/>
        <v>0</v>
      </c>
      <c r="AE329" s="300">
        <f t="shared" si="73"/>
        <v>1.6259091822499997E-5</v>
      </c>
      <c r="AF329" s="300">
        <f t="shared" si="74"/>
        <v>1.7399984028349999E-5</v>
      </c>
      <c r="AG329" s="300">
        <f t="shared" si="75"/>
        <v>1.7681073412399998E-5</v>
      </c>
      <c r="AH329" s="300">
        <f t="shared" si="76"/>
        <v>1.3284063827940997E-4</v>
      </c>
      <c r="AI329" s="300">
        <f t="shared" si="77"/>
        <v>6.4926136158999994E-7</v>
      </c>
      <c r="AJ329" s="300">
        <f t="shared" si="78"/>
        <v>2.9123064810199999E-6</v>
      </c>
      <c r="AK329" s="300">
        <f t="shared" si="79"/>
        <v>2.82412157622E-6</v>
      </c>
      <c r="AL329" s="300">
        <f t="shared" si="80"/>
        <v>0</v>
      </c>
      <c r="AM329" s="300">
        <f t="shared" si="81"/>
        <v>0</v>
      </c>
      <c r="AN329" s="300">
        <f t="shared" si="82"/>
        <v>0</v>
      </c>
      <c r="AO329" s="300">
        <f t="shared" si="83"/>
        <v>0</v>
      </c>
    </row>
    <row r="330" spans="1:72" ht="52.5" thickBot="1" x14ac:dyDescent="0.3">
      <c r="A330" s="495" t="s">
        <v>569</v>
      </c>
      <c r="B330" s="490" t="s">
        <v>1473</v>
      </c>
      <c r="C330" s="491" t="s">
        <v>1471</v>
      </c>
      <c r="D330" s="491" t="s">
        <v>1472</v>
      </c>
      <c r="E330" s="9" t="s">
        <v>198</v>
      </c>
      <c r="F330" s="4" t="s">
        <v>199</v>
      </c>
      <c r="G330" s="486" t="s">
        <v>1477</v>
      </c>
      <c r="H330" s="353">
        <v>2011</v>
      </c>
      <c r="J330" s="353">
        <v>2</v>
      </c>
      <c r="K330" s="353" t="s">
        <v>1508</v>
      </c>
      <c r="L330" s="353" t="s">
        <v>1541</v>
      </c>
      <c r="M330" s="353" t="s">
        <v>30</v>
      </c>
      <c r="N330" s="353" t="s">
        <v>233</v>
      </c>
      <c r="O330" s="353" t="s">
        <v>39</v>
      </c>
      <c r="P330" s="354">
        <v>19039.481231999998</v>
      </c>
      <c r="Q330" s="354">
        <v>-1</v>
      </c>
      <c r="R330" s="354">
        <v>733.06121099999996</v>
      </c>
      <c r="S330" s="354">
        <v>767.42523100000005</v>
      </c>
      <c r="T330" s="354">
        <v>833.54158199999995</v>
      </c>
      <c r="U330" s="354">
        <v>2855.4866820000002</v>
      </c>
      <c r="V330" s="354">
        <v>39.958540999999997</v>
      </c>
      <c r="W330" s="354">
        <v>183.35136399999999</v>
      </c>
      <c r="X330" s="354">
        <v>177.08461800000001</v>
      </c>
      <c r="Y330" s="354">
        <v>-1</v>
      </c>
      <c r="Z330" s="354">
        <v>-1</v>
      </c>
      <c r="AA330" s="354">
        <v>-1</v>
      </c>
      <c r="AB330" s="354">
        <v>-1</v>
      </c>
      <c r="AC330" s="300">
        <f t="shared" si="71"/>
        <v>20.987435498566331</v>
      </c>
      <c r="AD330" s="300">
        <f t="shared" si="72"/>
        <v>0</v>
      </c>
      <c r="AE330" s="300">
        <f t="shared" si="73"/>
        <v>0.80806166380759636</v>
      </c>
      <c r="AF330" s="300">
        <f t="shared" si="74"/>
        <v>0.84594151171066267</v>
      </c>
      <c r="AG330" s="300">
        <f t="shared" si="75"/>
        <v>0.91882231319389229</v>
      </c>
      <c r="AH330" s="300">
        <f t="shared" si="76"/>
        <v>3.1476352651229735</v>
      </c>
      <c r="AI330" s="300">
        <f t="shared" si="77"/>
        <v>4.4046751675398704E-2</v>
      </c>
      <c r="AJ330" s="300">
        <f t="shared" si="78"/>
        <v>0.20211028224112682</v>
      </c>
      <c r="AK330" s="300">
        <f t="shared" si="79"/>
        <v>0.19520237724842956</v>
      </c>
      <c r="AL330" s="300">
        <f t="shared" si="80"/>
        <v>0</v>
      </c>
      <c r="AM330" s="300">
        <f t="shared" si="81"/>
        <v>0</v>
      </c>
      <c r="AN330" s="300">
        <f t="shared" si="82"/>
        <v>0</v>
      </c>
      <c r="AO330" s="300">
        <f t="shared" si="83"/>
        <v>0</v>
      </c>
    </row>
    <row r="331" spans="1:72" ht="52.5" thickBot="1" x14ac:dyDescent="0.3">
      <c r="A331" s="495" t="s">
        <v>569</v>
      </c>
      <c r="B331" s="490" t="s">
        <v>1473</v>
      </c>
      <c r="C331" s="491" t="s">
        <v>1471</v>
      </c>
      <c r="D331" s="491" t="s">
        <v>1472</v>
      </c>
      <c r="E331" s="4" t="s">
        <v>198</v>
      </c>
      <c r="F331" s="4" t="s">
        <v>199</v>
      </c>
      <c r="G331" s="6" t="s">
        <v>1477</v>
      </c>
      <c r="H331" s="353">
        <v>2011</v>
      </c>
      <c r="J331" s="353">
        <v>2</v>
      </c>
      <c r="K331" s="353" t="s">
        <v>1571</v>
      </c>
      <c r="L331" s="353" t="s">
        <v>1572</v>
      </c>
      <c r="M331" s="353" t="s">
        <v>42</v>
      </c>
      <c r="N331" s="353" t="s">
        <v>96</v>
      </c>
      <c r="O331" s="353" t="s">
        <v>39</v>
      </c>
      <c r="P331" s="354">
        <v>3.2764859999999998</v>
      </c>
      <c r="Q331" s="354">
        <v>-1</v>
      </c>
      <c r="R331" s="354">
        <v>0.111752</v>
      </c>
      <c r="S331" s="354">
        <v>0.116606</v>
      </c>
      <c r="T331" s="354">
        <v>0.12789200000000001</v>
      </c>
      <c r="U331" s="354">
        <v>0.46217200000000003</v>
      </c>
      <c r="V331" s="354">
        <v>6.3740000000000003E-3</v>
      </c>
      <c r="W331" s="354">
        <v>2.0244999999999999E-2</v>
      </c>
      <c r="X331" s="354">
        <v>1.9517E-2</v>
      </c>
      <c r="Y331" s="354">
        <v>-1</v>
      </c>
      <c r="Z331" s="354">
        <v>-1</v>
      </c>
      <c r="AA331" s="354">
        <v>-1</v>
      </c>
      <c r="AB331" s="354">
        <v>-1</v>
      </c>
      <c r="AC331" s="300">
        <f t="shared" si="71"/>
        <v>3.6117075748566597E-3</v>
      </c>
      <c r="AD331" s="300">
        <f t="shared" si="72"/>
        <v>0</v>
      </c>
      <c r="AE331" s="300">
        <f t="shared" si="73"/>
        <v>1.2318549351511999E-4</v>
      </c>
      <c r="AF331" s="300">
        <f t="shared" si="74"/>
        <v>1.2853611261386E-4</v>
      </c>
      <c r="AG331" s="300">
        <f t="shared" si="75"/>
        <v>1.4097679805852E-4</v>
      </c>
      <c r="AH331" s="300">
        <f t="shared" si="76"/>
        <v>5.0945742276531998E-4</v>
      </c>
      <c r="AI331" s="300">
        <f t="shared" si="77"/>
        <v>7.02613228994E-6</v>
      </c>
      <c r="AJ331" s="300">
        <f t="shared" si="78"/>
        <v>2.231629247095E-5</v>
      </c>
      <c r="AK331" s="300">
        <f t="shared" si="79"/>
        <v>2.1513809837269997E-5</v>
      </c>
      <c r="AL331" s="300">
        <f t="shared" si="80"/>
        <v>0</v>
      </c>
      <c r="AM331" s="300">
        <f t="shared" si="81"/>
        <v>0</v>
      </c>
      <c r="AN331" s="300">
        <f t="shared" si="82"/>
        <v>0</v>
      </c>
      <c r="AO331" s="300">
        <f t="shared" si="83"/>
        <v>0</v>
      </c>
    </row>
    <row r="332" spans="1:72" ht="52.5" thickBot="1" x14ac:dyDescent="0.3">
      <c r="A332" s="495" t="s">
        <v>569</v>
      </c>
      <c r="B332" s="490" t="s">
        <v>1473</v>
      </c>
      <c r="C332" s="491" t="s">
        <v>1471</v>
      </c>
      <c r="D332" s="491" t="s">
        <v>1472</v>
      </c>
      <c r="E332" s="4" t="s">
        <v>198</v>
      </c>
      <c r="F332" s="4" t="s">
        <v>199</v>
      </c>
      <c r="G332" s="6" t="s">
        <v>1477</v>
      </c>
      <c r="H332" s="353">
        <v>2011</v>
      </c>
      <c r="J332" s="353">
        <v>2</v>
      </c>
      <c r="K332" s="353" t="s">
        <v>298</v>
      </c>
      <c r="L332" s="353" t="s">
        <v>292</v>
      </c>
      <c r="M332" s="353" t="s">
        <v>42</v>
      </c>
      <c r="N332" s="353" t="s">
        <v>233</v>
      </c>
      <c r="O332" s="353" t="s">
        <v>39</v>
      </c>
      <c r="P332" s="354">
        <v>1.4969380000000001</v>
      </c>
      <c r="Q332" s="354">
        <v>-1</v>
      </c>
      <c r="R332" s="354">
        <v>0.41289300000000001</v>
      </c>
      <c r="S332" s="354">
        <v>0.44184600000000002</v>
      </c>
      <c r="T332" s="354">
        <v>0.44897900000000002</v>
      </c>
      <c r="U332" s="354">
        <v>5.4903019999999998</v>
      </c>
      <c r="V332" s="354">
        <v>1.1298000000000001E-2</v>
      </c>
      <c r="W332" s="354">
        <v>0.32903399999999999</v>
      </c>
      <c r="X332" s="354">
        <v>0.31916299999999997</v>
      </c>
      <c r="Y332" s="354">
        <v>-1</v>
      </c>
      <c r="Z332" s="354">
        <v>-1</v>
      </c>
      <c r="AA332" s="354">
        <v>-1</v>
      </c>
      <c r="AB332" s="354">
        <v>-1</v>
      </c>
      <c r="AC332" s="300">
        <f t="shared" si="71"/>
        <v>1.6500916877687799E-3</v>
      </c>
      <c r="AD332" s="300">
        <f t="shared" si="72"/>
        <v>0</v>
      </c>
      <c r="AE332" s="300">
        <f t="shared" si="73"/>
        <v>4.5513662371982999E-4</v>
      </c>
      <c r="AF332" s="300">
        <f t="shared" si="74"/>
        <v>4.8705184307825999E-4</v>
      </c>
      <c r="AG332" s="300">
        <f t="shared" si="75"/>
        <v>4.9491462965249003E-4</v>
      </c>
      <c r="AH332" s="300">
        <f t="shared" si="76"/>
        <v>6.0520219899156194E-3</v>
      </c>
      <c r="AI332" s="300">
        <f t="shared" si="77"/>
        <v>1.245391318038E-5</v>
      </c>
      <c r="AJ332" s="300">
        <f t="shared" si="78"/>
        <v>3.6269789957453995E-4</v>
      </c>
      <c r="AK332" s="300">
        <f t="shared" si="79"/>
        <v>3.5181698463352995E-4</v>
      </c>
      <c r="AL332" s="300">
        <f t="shared" si="80"/>
        <v>0</v>
      </c>
      <c r="AM332" s="300">
        <f t="shared" si="81"/>
        <v>0</v>
      </c>
      <c r="AN332" s="300">
        <f t="shared" si="82"/>
        <v>0</v>
      </c>
      <c r="AO332" s="300">
        <f t="shared" si="83"/>
        <v>0</v>
      </c>
    </row>
    <row r="333" spans="1:72" ht="52.5" thickBot="1" x14ac:dyDescent="0.3">
      <c r="A333" s="495" t="s">
        <v>569</v>
      </c>
      <c r="B333" s="490" t="s">
        <v>1473</v>
      </c>
      <c r="C333" s="491" t="s">
        <v>1471</v>
      </c>
      <c r="D333" s="491" t="s">
        <v>1472</v>
      </c>
      <c r="E333" s="4" t="s">
        <v>198</v>
      </c>
      <c r="F333" s="4" t="s">
        <v>199</v>
      </c>
      <c r="G333" s="6" t="s">
        <v>1477</v>
      </c>
      <c r="H333" s="353">
        <v>2011</v>
      </c>
      <c r="J333" s="353">
        <v>2</v>
      </c>
      <c r="K333" s="353" t="s">
        <v>178</v>
      </c>
      <c r="L333" s="353" t="s">
        <v>107</v>
      </c>
      <c r="M333" s="353" t="s">
        <v>42</v>
      </c>
      <c r="N333" s="353" t="s">
        <v>103</v>
      </c>
      <c r="O333" s="353" t="s">
        <v>39</v>
      </c>
      <c r="P333" s="354">
        <v>-1</v>
      </c>
      <c r="Q333" s="354">
        <v>-1</v>
      </c>
      <c r="R333" s="354">
        <v>-1</v>
      </c>
      <c r="S333" s="354">
        <v>-1</v>
      </c>
      <c r="T333" s="354">
        <v>-1</v>
      </c>
      <c r="U333" s="354">
        <v>-1</v>
      </c>
      <c r="V333" s="354">
        <v>-1</v>
      </c>
      <c r="W333" s="354">
        <v>-1</v>
      </c>
      <c r="X333" s="354">
        <v>-1</v>
      </c>
      <c r="Y333" s="354">
        <v>-1</v>
      </c>
      <c r="Z333" s="354">
        <v>-1</v>
      </c>
      <c r="AA333" s="354">
        <v>-1</v>
      </c>
      <c r="AB333" s="354">
        <v>-1</v>
      </c>
      <c r="AC333" s="300">
        <f t="shared" si="71"/>
        <v>0</v>
      </c>
      <c r="AD333" s="300">
        <f t="shared" si="72"/>
        <v>0</v>
      </c>
      <c r="AE333" s="300">
        <f t="shared" si="73"/>
        <v>0</v>
      </c>
      <c r="AF333" s="300">
        <f t="shared" si="74"/>
        <v>0</v>
      </c>
      <c r="AG333" s="300">
        <f t="shared" si="75"/>
        <v>0</v>
      </c>
      <c r="AH333" s="300">
        <f t="shared" si="76"/>
        <v>0</v>
      </c>
      <c r="AI333" s="300">
        <f t="shared" si="77"/>
        <v>0</v>
      </c>
      <c r="AJ333" s="300">
        <f t="shared" si="78"/>
        <v>0</v>
      </c>
      <c r="AK333" s="300">
        <f t="shared" si="79"/>
        <v>0</v>
      </c>
      <c r="AL333" s="300">
        <f t="shared" si="80"/>
        <v>0</v>
      </c>
      <c r="AM333" s="300">
        <f t="shared" si="81"/>
        <v>0</v>
      </c>
      <c r="AN333" s="300">
        <f t="shared" si="82"/>
        <v>0</v>
      </c>
      <c r="AO333" s="300">
        <f t="shared" si="83"/>
        <v>0</v>
      </c>
    </row>
    <row r="334" spans="1:72" ht="52.5" thickBot="1" x14ac:dyDescent="0.3">
      <c r="A334" s="495" t="s">
        <v>569</v>
      </c>
      <c r="B334" s="490" t="s">
        <v>1473</v>
      </c>
      <c r="C334" s="491" t="s">
        <v>1471</v>
      </c>
      <c r="D334" s="491" t="s">
        <v>1472</v>
      </c>
      <c r="E334" s="4" t="s">
        <v>198</v>
      </c>
      <c r="F334" s="4" t="s">
        <v>199</v>
      </c>
      <c r="G334" s="6" t="s">
        <v>1477</v>
      </c>
      <c r="H334" s="353">
        <v>2011</v>
      </c>
      <c r="J334" s="353">
        <v>2</v>
      </c>
      <c r="K334" s="353" t="s">
        <v>118</v>
      </c>
      <c r="L334" s="353" t="s">
        <v>120</v>
      </c>
      <c r="M334" s="353" t="s">
        <v>42</v>
      </c>
      <c r="N334" s="353" t="s">
        <v>115</v>
      </c>
      <c r="O334" s="353" t="s">
        <v>39</v>
      </c>
      <c r="P334" s="354">
        <v>5.9700999999999997E-2</v>
      </c>
      <c r="Q334" s="354">
        <v>-1</v>
      </c>
      <c r="R334" s="354">
        <v>2.4584000000000002E-2</v>
      </c>
      <c r="S334" s="354">
        <v>2.6308000000000002E-2</v>
      </c>
      <c r="T334" s="354">
        <v>2.6733E-2</v>
      </c>
      <c r="U334" s="354">
        <v>0.200851</v>
      </c>
      <c r="V334" s="354">
        <v>9.810000000000001E-4</v>
      </c>
      <c r="W334" s="354">
        <v>4.4029999999999998E-3</v>
      </c>
      <c r="X334" s="354">
        <v>4.2709999999999996E-3</v>
      </c>
      <c r="Y334" s="354">
        <v>-1</v>
      </c>
      <c r="Z334" s="354">
        <v>-1</v>
      </c>
      <c r="AA334" s="354">
        <v>-1</v>
      </c>
      <c r="AB334" s="354">
        <v>-1</v>
      </c>
      <c r="AC334" s="300">
        <f t="shared" si="71"/>
        <v>6.5809087518309988E-5</v>
      </c>
      <c r="AD334" s="300">
        <f t="shared" si="72"/>
        <v>0</v>
      </c>
      <c r="AE334" s="300">
        <f t="shared" si="73"/>
        <v>2.7099221245040002E-5</v>
      </c>
      <c r="AF334" s="300">
        <f t="shared" si="74"/>
        <v>2.8999605943480001E-5</v>
      </c>
      <c r="AG334" s="300">
        <f t="shared" si="75"/>
        <v>2.9468088250229996E-5</v>
      </c>
      <c r="AH334" s="300">
        <f t="shared" si="76"/>
        <v>2.2140032892480998E-4</v>
      </c>
      <c r="AI334" s="300">
        <f t="shared" si="77"/>
        <v>1.0813673951100001E-6</v>
      </c>
      <c r="AJ334" s="300">
        <f t="shared" si="78"/>
        <v>4.8534766979299988E-6</v>
      </c>
      <c r="AK334" s="300">
        <f t="shared" si="79"/>
        <v>4.7079716050099999E-6</v>
      </c>
      <c r="AL334" s="300">
        <f t="shared" si="80"/>
        <v>0</v>
      </c>
      <c r="AM334" s="300">
        <f t="shared" si="81"/>
        <v>0</v>
      </c>
      <c r="AN334" s="300">
        <f t="shared" si="82"/>
        <v>0</v>
      </c>
      <c r="AO334" s="300">
        <f t="shared" si="83"/>
        <v>0</v>
      </c>
    </row>
    <row r="335" spans="1:72" ht="52.5" thickBot="1" x14ac:dyDescent="0.3">
      <c r="A335" s="495" t="s">
        <v>569</v>
      </c>
      <c r="B335" s="490" t="s">
        <v>1473</v>
      </c>
      <c r="C335" s="491" t="s">
        <v>1471</v>
      </c>
      <c r="D335" s="491" t="s">
        <v>1472</v>
      </c>
      <c r="E335" s="4" t="s">
        <v>198</v>
      </c>
      <c r="F335" s="4" t="s">
        <v>199</v>
      </c>
      <c r="G335" s="6" t="s">
        <v>1477</v>
      </c>
      <c r="H335" s="353">
        <v>2011</v>
      </c>
      <c r="J335" s="353">
        <v>3</v>
      </c>
      <c r="K335" s="353" t="s">
        <v>234</v>
      </c>
      <c r="L335" s="353" t="s">
        <v>1542</v>
      </c>
      <c r="M335" s="353" t="s">
        <v>42</v>
      </c>
      <c r="N335" s="353" t="s">
        <v>233</v>
      </c>
      <c r="O335" s="353" t="s">
        <v>39</v>
      </c>
      <c r="P335" s="354">
        <v>4149.5783240000001</v>
      </c>
      <c r="Q335" s="354">
        <v>-1</v>
      </c>
      <c r="R335" s="354">
        <v>144.65830399999999</v>
      </c>
      <c r="S335" s="354">
        <v>151.01669000000001</v>
      </c>
      <c r="T335" s="354">
        <v>165.39008200000001</v>
      </c>
      <c r="U335" s="354">
        <v>499.49880000000002</v>
      </c>
      <c r="V335" s="354">
        <v>8.7058769999999992</v>
      </c>
      <c r="W335" s="354">
        <v>21.681176000000001</v>
      </c>
      <c r="X335" s="354">
        <v>20.860529</v>
      </c>
      <c r="Y335" s="354">
        <v>-1</v>
      </c>
      <c r="Z335" s="354">
        <v>-1</v>
      </c>
      <c r="AA335" s="354">
        <v>-1</v>
      </c>
      <c r="AB335" s="354">
        <v>-1</v>
      </c>
      <c r="AC335" s="300">
        <f t="shared" si="71"/>
        <v>4.5741271182760439</v>
      </c>
      <c r="AD335" s="300">
        <f t="shared" si="72"/>
        <v>0</v>
      </c>
      <c r="AE335" s="300">
        <f t="shared" si="73"/>
        <v>0.15945848458461823</v>
      </c>
      <c r="AF335" s="300">
        <f t="shared" si="74"/>
        <v>0.16646740538576391</v>
      </c>
      <c r="AG335" s="300">
        <f t="shared" si="75"/>
        <v>0.18231135795042741</v>
      </c>
      <c r="AH335" s="300">
        <f t="shared" si="76"/>
        <v>0.55060317657142799</v>
      </c>
      <c r="AI335" s="300">
        <f t="shared" si="77"/>
        <v>9.5965866805688693E-3</v>
      </c>
      <c r="AJ335" s="300">
        <f t="shared" si="78"/>
        <v>2.3899405518900557E-2</v>
      </c>
      <c r="AK335" s="300">
        <f t="shared" si="79"/>
        <v>2.2994797049282988E-2</v>
      </c>
      <c r="AL335" s="300">
        <f t="shared" si="80"/>
        <v>0</v>
      </c>
      <c r="AM335" s="300">
        <f t="shared" si="81"/>
        <v>0</v>
      </c>
      <c r="AN335" s="300">
        <f t="shared" si="82"/>
        <v>0</v>
      </c>
      <c r="AO335" s="300">
        <f t="shared" si="83"/>
        <v>0</v>
      </c>
    </row>
    <row r="336" spans="1:72" ht="52.5" thickBot="1" x14ac:dyDescent="0.3">
      <c r="A336" s="495" t="s">
        <v>569</v>
      </c>
      <c r="B336" s="490" t="s">
        <v>1473</v>
      </c>
      <c r="C336" s="491" t="s">
        <v>1471</v>
      </c>
      <c r="D336" s="491" t="s">
        <v>1472</v>
      </c>
      <c r="E336" s="4" t="s">
        <v>198</v>
      </c>
      <c r="F336" s="4" t="s">
        <v>199</v>
      </c>
      <c r="G336" s="6" t="s">
        <v>1477</v>
      </c>
      <c r="H336" s="353">
        <v>2011</v>
      </c>
      <c r="J336" s="353">
        <v>3</v>
      </c>
      <c r="K336" s="353" t="s">
        <v>336</v>
      </c>
      <c r="L336" s="353" t="s">
        <v>337</v>
      </c>
      <c r="M336" s="353" t="s">
        <v>30</v>
      </c>
      <c r="N336" s="353" t="s">
        <v>96</v>
      </c>
      <c r="O336" s="353" t="s">
        <v>39</v>
      </c>
      <c r="P336" s="354">
        <v>78778.436065000002</v>
      </c>
      <c r="Q336" s="354">
        <v>-1</v>
      </c>
      <c r="R336" s="354">
        <v>2555.7071719999999</v>
      </c>
      <c r="S336" s="354">
        <v>2661.713475</v>
      </c>
      <c r="T336" s="354">
        <v>2935.5031309999999</v>
      </c>
      <c r="U336" s="354">
        <v>8458.4093150000008</v>
      </c>
      <c r="V336" s="354">
        <v>182.35771800000001</v>
      </c>
      <c r="W336" s="354">
        <v>288.40756099999999</v>
      </c>
      <c r="X336" s="354">
        <v>276.00940700000001</v>
      </c>
      <c r="Y336" s="354">
        <v>-1</v>
      </c>
      <c r="Z336" s="354">
        <v>-1</v>
      </c>
      <c r="AA336" s="354">
        <v>-1</v>
      </c>
      <c r="AB336" s="354">
        <v>-1</v>
      </c>
      <c r="AC336" s="300">
        <f t="shared" si="71"/>
        <v>86.838361058561389</v>
      </c>
      <c r="AD336" s="300">
        <f t="shared" si="72"/>
        <v>0</v>
      </c>
      <c r="AE336" s="300">
        <f t="shared" si="73"/>
        <v>2.8171849207437147</v>
      </c>
      <c r="AF336" s="300">
        <f t="shared" si="74"/>
        <v>2.9340368674719022</v>
      </c>
      <c r="AG336" s="300">
        <f t="shared" si="75"/>
        <v>3.2358383018417114</v>
      </c>
      <c r="AH336" s="300">
        <f t="shared" si="76"/>
        <v>9.3238002525338519</v>
      </c>
      <c r="AI336" s="300">
        <f t="shared" si="77"/>
        <v>0.20101497501719057</v>
      </c>
      <c r="AJ336" s="300">
        <f t="shared" si="78"/>
        <v>0.31791491637981489</v>
      </c>
      <c r="AK336" s="300">
        <f t="shared" si="79"/>
        <v>0.30424829100249312</v>
      </c>
      <c r="AL336" s="300">
        <f t="shared" si="80"/>
        <v>0</v>
      </c>
      <c r="AM336" s="300">
        <f t="shared" si="81"/>
        <v>0</v>
      </c>
      <c r="AN336" s="300">
        <f t="shared" si="82"/>
        <v>0</v>
      </c>
      <c r="AO336" s="300">
        <f t="shared" si="83"/>
        <v>0</v>
      </c>
    </row>
    <row r="337" spans="1:41" ht="52.5" thickBot="1" x14ac:dyDescent="0.3">
      <c r="A337" s="495" t="s">
        <v>569</v>
      </c>
      <c r="B337" s="490" t="s">
        <v>1473</v>
      </c>
      <c r="C337" s="491" t="s">
        <v>1471</v>
      </c>
      <c r="D337" s="491" t="s">
        <v>1472</v>
      </c>
      <c r="E337" s="4" t="s">
        <v>198</v>
      </c>
      <c r="F337" s="4" t="s">
        <v>199</v>
      </c>
      <c r="G337" s="6" t="s">
        <v>1477</v>
      </c>
      <c r="H337" s="353">
        <v>2011</v>
      </c>
      <c r="J337" s="353">
        <v>3</v>
      </c>
      <c r="K337" s="353" t="s">
        <v>215</v>
      </c>
      <c r="L337" s="353" t="s">
        <v>1570</v>
      </c>
      <c r="M337" s="353" t="s">
        <v>42</v>
      </c>
      <c r="N337" s="353" t="s">
        <v>31</v>
      </c>
      <c r="O337" s="353" t="s">
        <v>39</v>
      </c>
      <c r="P337" s="354">
        <v>178.641796</v>
      </c>
      <c r="Q337" s="354">
        <v>-1</v>
      </c>
      <c r="R337" s="354">
        <v>7.7860810000000003</v>
      </c>
      <c r="S337" s="354">
        <v>8.1733930000000008</v>
      </c>
      <c r="T337" s="354">
        <v>8.8056210000000004</v>
      </c>
      <c r="U337" s="354">
        <v>49.526277</v>
      </c>
      <c r="V337" s="354">
        <v>0.47933700000000001</v>
      </c>
      <c r="W337" s="354">
        <v>2.5927560000000001</v>
      </c>
      <c r="X337" s="354">
        <v>2.506888</v>
      </c>
      <c r="Y337" s="354">
        <v>-1</v>
      </c>
      <c r="Z337" s="354">
        <v>-1</v>
      </c>
      <c r="AA337" s="354">
        <v>-1</v>
      </c>
      <c r="AB337" s="354">
        <v>-1</v>
      </c>
      <c r="AC337" s="300">
        <f t="shared" si="71"/>
        <v>0.19691887216951276</v>
      </c>
      <c r="AD337" s="300">
        <f t="shared" si="72"/>
        <v>0</v>
      </c>
      <c r="AE337" s="300">
        <f t="shared" si="73"/>
        <v>8.5826851468761099E-3</v>
      </c>
      <c r="AF337" s="300">
        <f t="shared" si="74"/>
        <v>9.0096235449748305E-3</v>
      </c>
      <c r="AG337" s="300">
        <f t="shared" si="75"/>
        <v>9.7065356198735089E-3</v>
      </c>
      <c r="AH337" s="300">
        <f t="shared" si="76"/>
        <v>5.4593375279292866E-2</v>
      </c>
      <c r="AI337" s="300">
        <f t="shared" si="77"/>
        <v>5.2837859640147001E-4</v>
      </c>
      <c r="AJ337" s="300">
        <f t="shared" si="78"/>
        <v>2.8580242628703598E-3</v>
      </c>
      <c r="AK337" s="300">
        <f t="shared" si="79"/>
        <v>2.7633709953032797E-3</v>
      </c>
      <c r="AL337" s="300">
        <f t="shared" si="80"/>
        <v>0</v>
      </c>
      <c r="AM337" s="300">
        <f t="shared" si="81"/>
        <v>0</v>
      </c>
      <c r="AN337" s="300">
        <f t="shared" si="82"/>
        <v>0</v>
      </c>
      <c r="AO337" s="300">
        <f t="shared" si="83"/>
        <v>0</v>
      </c>
    </row>
    <row r="338" spans="1:41" ht="52.5" thickBot="1" x14ac:dyDescent="0.3">
      <c r="A338" s="495" t="s">
        <v>569</v>
      </c>
      <c r="B338" s="490" t="s">
        <v>1473</v>
      </c>
      <c r="C338" s="491" t="s">
        <v>1471</v>
      </c>
      <c r="D338" s="491" t="s">
        <v>1472</v>
      </c>
      <c r="E338" s="4" t="s">
        <v>198</v>
      </c>
      <c r="F338" s="4" t="s">
        <v>199</v>
      </c>
      <c r="G338" s="6" t="s">
        <v>1477</v>
      </c>
      <c r="H338" s="353">
        <v>2011</v>
      </c>
      <c r="J338" s="353">
        <v>3</v>
      </c>
      <c r="K338" s="353" t="s">
        <v>179</v>
      </c>
      <c r="L338" s="353" t="s">
        <v>107</v>
      </c>
      <c r="M338" s="353" t="s">
        <v>42</v>
      </c>
      <c r="N338" s="353" t="s">
        <v>103</v>
      </c>
      <c r="O338" s="353" t="s">
        <v>39</v>
      </c>
      <c r="P338" s="354">
        <v>-1</v>
      </c>
      <c r="Q338" s="354">
        <v>-1</v>
      </c>
      <c r="R338" s="354">
        <v>-1</v>
      </c>
      <c r="S338" s="354">
        <v>-1</v>
      </c>
      <c r="T338" s="354">
        <v>-1</v>
      </c>
      <c r="U338" s="354">
        <v>-1</v>
      </c>
      <c r="V338" s="354">
        <v>-1</v>
      </c>
      <c r="W338" s="354">
        <v>-1</v>
      </c>
      <c r="X338" s="354">
        <v>-1</v>
      </c>
      <c r="Y338" s="354">
        <v>-1</v>
      </c>
      <c r="Z338" s="354">
        <v>-1</v>
      </c>
      <c r="AA338" s="354">
        <v>-1</v>
      </c>
      <c r="AB338" s="354">
        <v>-1</v>
      </c>
      <c r="AC338" s="300">
        <f t="shared" si="71"/>
        <v>0</v>
      </c>
      <c r="AD338" s="300">
        <f t="shared" si="72"/>
        <v>0</v>
      </c>
      <c r="AE338" s="300">
        <f t="shared" si="73"/>
        <v>0</v>
      </c>
      <c r="AF338" s="300">
        <f t="shared" si="74"/>
        <v>0</v>
      </c>
      <c r="AG338" s="300">
        <f t="shared" si="75"/>
        <v>0</v>
      </c>
      <c r="AH338" s="300">
        <f t="shared" si="76"/>
        <v>0</v>
      </c>
      <c r="AI338" s="300">
        <f t="shared" si="77"/>
        <v>0</v>
      </c>
      <c r="AJ338" s="300">
        <f t="shared" si="78"/>
        <v>0</v>
      </c>
      <c r="AK338" s="300">
        <f t="shared" si="79"/>
        <v>0</v>
      </c>
      <c r="AL338" s="300">
        <f t="shared" si="80"/>
        <v>0</v>
      </c>
      <c r="AM338" s="300">
        <f t="shared" si="81"/>
        <v>0</v>
      </c>
      <c r="AN338" s="300">
        <f t="shared" si="82"/>
        <v>0</v>
      </c>
      <c r="AO338" s="300">
        <f t="shared" si="83"/>
        <v>0</v>
      </c>
    </row>
    <row r="339" spans="1:41" ht="52.5" thickBot="1" x14ac:dyDescent="0.3">
      <c r="A339" s="495" t="s">
        <v>569</v>
      </c>
      <c r="B339" s="490" t="s">
        <v>1473</v>
      </c>
      <c r="C339" s="491" t="s">
        <v>1471</v>
      </c>
      <c r="D339" s="491" t="s">
        <v>1472</v>
      </c>
      <c r="E339" s="4" t="s">
        <v>198</v>
      </c>
      <c r="F339" s="4" t="s">
        <v>199</v>
      </c>
      <c r="G339" s="6" t="s">
        <v>1477</v>
      </c>
      <c r="H339" s="353">
        <v>2011</v>
      </c>
      <c r="J339" s="353">
        <v>3</v>
      </c>
      <c r="K339" s="353" t="s">
        <v>119</v>
      </c>
      <c r="L339" s="353" t="s">
        <v>120</v>
      </c>
      <c r="M339" s="353" t="s">
        <v>42</v>
      </c>
      <c r="N339" s="353" t="s">
        <v>115</v>
      </c>
      <c r="O339" s="353" t="s">
        <v>39</v>
      </c>
      <c r="P339" s="354">
        <v>1.9900000000000001E-2</v>
      </c>
      <c r="Q339" s="354">
        <v>-1</v>
      </c>
      <c r="R339" s="354">
        <v>8.1949999999999992E-3</v>
      </c>
      <c r="S339" s="354">
        <v>8.7690000000000008E-3</v>
      </c>
      <c r="T339" s="354">
        <v>8.9110000000000005E-3</v>
      </c>
      <c r="U339" s="354">
        <v>6.6949999999999996E-2</v>
      </c>
      <c r="V339" s="354">
        <v>3.2699999999999998E-4</v>
      </c>
      <c r="W339" s="354">
        <v>1.4679999999999999E-3</v>
      </c>
      <c r="X339" s="354">
        <v>1.4239999999999999E-3</v>
      </c>
      <c r="Y339" s="354">
        <v>-1</v>
      </c>
      <c r="Z339" s="354">
        <v>-1</v>
      </c>
      <c r="AA339" s="354">
        <v>-1</v>
      </c>
      <c r="AB339" s="354">
        <v>-1</v>
      </c>
      <c r="AC339" s="300">
        <f t="shared" si="71"/>
        <v>2.1935995068999999E-5</v>
      </c>
      <c r="AD339" s="300">
        <f t="shared" si="72"/>
        <v>0</v>
      </c>
      <c r="AE339" s="300">
        <f t="shared" si="73"/>
        <v>9.0334411854499994E-6</v>
      </c>
      <c r="AF339" s="300">
        <f t="shared" si="74"/>
        <v>9.6661678773900004E-6</v>
      </c>
      <c r="AG339" s="300">
        <f t="shared" si="75"/>
        <v>9.8226960834099998E-6</v>
      </c>
      <c r="AH339" s="300">
        <f t="shared" si="76"/>
        <v>7.3799742204499983E-5</v>
      </c>
      <c r="AI339" s="300">
        <f t="shared" si="77"/>
        <v>3.6045579836999997E-7</v>
      </c>
      <c r="AJ339" s="300">
        <f t="shared" si="78"/>
        <v>1.6181930030799997E-6</v>
      </c>
      <c r="AK339" s="300">
        <f t="shared" si="79"/>
        <v>1.5696913054399998E-6</v>
      </c>
      <c r="AL339" s="300">
        <f t="shared" si="80"/>
        <v>0</v>
      </c>
      <c r="AM339" s="300">
        <f t="shared" si="81"/>
        <v>0</v>
      </c>
      <c r="AN339" s="300">
        <f t="shared" si="82"/>
        <v>0</v>
      </c>
      <c r="AO339" s="300">
        <f t="shared" si="83"/>
        <v>0</v>
      </c>
    </row>
    <row r="340" spans="1:41" ht="52.5" thickBot="1" x14ac:dyDescent="0.3">
      <c r="A340" s="495" t="s">
        <v>569</v>
      </c>
      <c r="B340" s="490" t="s">
        <v>1473</v>
      </c>
      <c r="C340" s="491" t="s">
        <v>1471</v>
      </c>
      <c r="D340" s="491" t="s">
        <v>1472</v>
      </c>
      <c r="E340" s="4" t="s">
        <v>198</v>
      </c>
      <c r="F340" s="4" t="s">
        <v>199</v>
      </c>
      <c r="G340" s="6" t="s">
        <v>1477</v>
      </c>
      <c r="H340" s="353">
        <v>2011</v>
      </c>
      <c r="J340" s="353">
        <v>4</v>
      </c>
      <c r="K340" s="353" t="s">
        <v>1509</v>
      </c>
      <c r="L340" s="353" t="s">
        <v>1543</v>
      </c>
      <c r="M340" s="353" t="s">
        <v>30</v>
      </c>
      <c r="N340" s="353" t="s">
        <v>195</v>
      </c>
      <c r="O340" s="353" t="s">
        <v>39</v>
      </c>
      <c r="P340" s="354">
        <v>144.618538</v>
      </c>
      <c r="Q340" s="354">
        <v>-1</v>
      </c>
      <c r="R340" s="354">
        <v>4.6348859999999998</v>
      </c>
      <c r="S340" s="354">
        <v>4.8258369999999999</v>
      </c>
      <c r="T340" s="354">
        <v>5.3264319999999996</v>
      </c>
      <c r="U340" s="354">
        <v>14.905797</v>
      </c>
      <c r="V340" s="354">
        <v>0.32167299999999999</v>
      </c>
      <c r="W340" s="354">
        <v>0.41337099999999999</v>
      </c>
      <c r="X340" s="354">
        <v>0.39438899999999999</v>
      </c>
      <c r="Y340" s="354">
        <v>-1</v>
      </c>
      <c r="Z340" s="354">
        <v>-1</v>
      </c>
      <c r="AA340" s="354">
        <v>-1</v>
      </c>
      <c r="AB340" s="354">
        <v>-1</v>
      </c>
      <c r="AC340" s="300">
        <f t="shared" si="71"/>
        <v>0.15941465007306477</v>
      </c>
      <c r="AD340" s="300">
        <f t="shared" si="72"/>
        <v>0</v>
      </c>
      <c r="AE340" s="300">
        <f t="shared" si="73"/>
        <v>5.1090872583606593E-3</v>
      </c>
      <c r="AF340" s="300">
        <f t="shared" si="74"/>
        <v>5.3195747053164698E-3</v>
      </c>
      <c r="AG340" s="300">
        <f t="shared" si="75"/>
        <v>5.8713862355459188E-3</v>
      </c>
      <c r="AH340" s="300">
        <f t="shared" si="76"/>
        <v>1.6430828617664071E-2</v>
      </c>
      <c r="AI340" s="300">
        <f t="shared" si="77"/>
        <v>3.5458378602163E-4</v>
      </c>
      <c r="AJ340" s="300">
        <f t="shared" si="78"/>
        <v>4.5566352852600994E-4</v>
      </c>
      <c r="AK340" s="300">
        <f t="shared" si="79"/>
        <v>4.3473945523958996E-4</v>
      </c>
      <c r="AL340" s="300">
        <f t="shared" si="80"/>
        <v>0</v>
      </c>
      <c r="AM340" s="300">
        <f t="shared" si="81"/>
        <v>0</v>
      </c>
      <c r="AN340" s="300">
        <f t="shared" si="82"/>
        <v>0</v>
      </c>
      <c r="AO340" s="300">
        <f t="shared" si="83"/>
        <v>0</v>
      </c>
    </row>
    <row r="341" spans="1:41" ht="52.5" thickBot="1" x14ac:dyDescent="0.3">
      <c r="A341" s="495" t="s">
        <v>569</v>
      </c>
      <c r="B341" s="490" t="s">
        <v>1473</v>
      </c>
      <c r="C341" s="491" t="s">
        <v>1471</v>
      </c>
      <c r="D341" s="491" t="s">
        <v>1472</v>
      </c>
      <c r="E341" s="4" t="s">
        <v>198</v>
      </c>
      <c r="F341" s="4" t="s">
        <v>199</v>
      </c>
      <c r="G341" s="6" t="s">
        <v>1477</v>
      </c>
      <c r="H341" s="353">
        <v>2011</v>
      </c>
      <c r="J341" s="353">
        <v>4</v>
      </c>
      <c r="K341" s="353" t="s">
        <v>184</v>
      </c>
      <c r="L341" s="353" t="s">
        <v>61</v>
      </c>
      <c r="M341" s="353" t="s">
        <v>42</v>
      </c>
      <c r="N341" s="353" t="s">
        <v>85</v>
      </c>
      <c r="O341" s="353" t="s">
        <v>39</v>
      </c>
      <c r="P341" s="354">
        <v>0.143348</v>
      </c>
      <c r="Q341" s="354">
        <v>-1</v>
      </c>
      <c r="R341" s="354">
        <v>4.1258999999999997E-2</v>
      </c>
      <c r="S341" s="354">
        <v>4.4151999999999997E-2</v>
      </c>
      <c r="T341" s="354">
        <v>4.4865000000000002E-2</v>
      </c>
      <c r="U341" s="354">
        <v>0.37613799999999997</v>
      </c>
      <c r="V341" s="354">
        <v>1.1379999999999999E-3</v>
      </c>
      <c r="W341" s="354">
        <v>2.6658999999999999E-2</v>
      </c>
      <c r="X341" s="354">
        <v>2.5859E-2</v>
      </c>
      <c r="Y341" s="354">
        <v>-1</v>
      </c>
      <c r="Z341" s="354">
        <v>-1</v>
      </c>
      <c r="AA341" s="354">
        <v>-1</v>
      </c>
      <c r="AB341" s="354">
        <v>-1</v>
      </c>
      <c r="AC341" s="300">
        <f t="shared" si="71"/>
        <v>1.5801412166588E-4</v>
      </c>
      <c r="AD341" s="300">
        <f t="shared" si="72"/>
        <v>0</v>
      </c>
      <c r="AE341" s="300">
        <f t="shared" si="73"/>
        <v>4.5480262339289992E-5</v>
      </c>
      <c r="AF341" s="300">
        <f t="shared" si="74"/>
        <v>4.866924895912E-5</v>
      </c>
      <c r="AG341" s="300">
        <f t="shared" si="75"/>
        <v>4.9455196923150001E-5</v>
      </c>
      <c r="AH341" s="300">
        <f t="shared" si="76"/>
        <v>4.1462117152077995E-4</v>
      </c>
      <c r="AI341" s="300">
        <f t="shared" si="77"/>
        <v>1.2544302707799997E-6</v>
      </c>
      <c r="AJ341" s="300">
        <f t="shared" si="78"/>
        <v>2.9386517213289998E-5</v>
      </c>
      <c r="AK341" s="300">
        <f t="shared" si="79"/>
        <v>2.8504668165289997E-5</v>
      </c>
      <c r="AL341" s="300">
        <f t="shared" si="80"/>
        <v>0</v>
      </c>
      <c r="AM341" s="300">
        <f t="shared" si="81"/>
        <v>0</v>
      </c>
      <c r="AN341" s="300">
        <f t="shared" si="82"/>
        <v>0</v>
      </c>
      <c r="AO341" s="300">
        <f t="shared" si="83"/>
        <v>0</v>
      </c>
    </row>
    <row r="342" spans="1:41" ht="52.5" thickBot="1" x14ac:dyDescent="0.3">
      <c r="A342" s="495" t="s">
        <v>569</v>
      </c>
      <c r="B342" s="490" t="s">
        <v>1473</v>
      </c>
      <c r="C342" s="491" t="s">
        <v>1471</v>
      </c>
      <c r="D342" s="491" t="s">
        <v>1472</v>
      </c>
      <c r="E342" s="4" t="s">
        <v>198</v>
      </c>
      <c r="F342" s="4" t="s">
        <v>199</v>
      </c>
      <c r="G342" s="6" t="s">
        <v>1477</v>
      </c>
      <c r="H342" s="353">
        <v>2011</v>
      </c>
      <c r="J342" s="353">
        <v>4</v>
      </c>
      <c r="K342" s="353" t="s">
        <v>217</v>
      </c>
      <c r="L342" s="353" t="s">
        <v>1561</v>
      </c>
      <c r="M342" s="353" t="s">
        <v>42</v>
      </c>
      <c r="N342" s="353" t="s">
        <v>31</v>
      </c>
      <c r="O342" s="353" t="s">
        <v>39</v>
      </c>
      <c r="P342" s="354">
        <v>400.97134199999999</v>
      </c>
      <c r="Q342" s="354">
        <v>-1</v>
      </c>
      <c r="R342" s="354">
        <v>12.94159</v>
      </c>
      <c r="S342" s="354">
        <v>13.433730000000001</v>
      </c>
      <c r="T342" s="354">
        <v>14.960224999999999</v>
      </c>
      <c r="U342" s="354">
        <v>34.843598</v>
      </c>
      <c r="V342" s="354">
        <v>0.91344800000000004</v>
      </c>
      <c r="W342" s="354">
        <v>0.60905500000000001</v>
      </c>
      <c r="X342" s="354">
        <v>0.57166300000000003</v>
      </c>
      <c r="Y342" s="354">
        <v>-1</v>
      </c>
      <c r="Z342" s="354">
        <v>-1</v>
      </c>
      <c r="AA342" s="354">
        <v>-1</v>
      </c>
      <c r="AB342" s="354">
        <v>-1</v>
      </c>
      <c r="AC342" s="300">
        <f t="shared" si="71"/>
        <v>0.44199524527247797</v>
      </c>
      <c r="AD342" s="300">
        <f t="shared" si="72"/>
        <v>0</v>
      </c>
      <c r="AE342" s="300">
        <f t="shared" si="73"/>
        <v>1.4265661026382898E-2</v>
      </c>
      <c r="AF342" s="300">
        <f t="shared" si="74"/>
        <v>1.4808152514486301E-2</v>
      </c>
      <c r="AG342" s="300">
        <f t="shared" si="75"/>
        <v>1.6490825217644747E-2</v>
      </c>
      <c r="AH342" s="300">
        <f t="shared" si="76"/>
        <v>3.8408492156493383E-2</v>
      </c>
      <c r="AI342" s="300">
        <f t="shared" si="77"/>
        <v>1.0069040614968802E-3</v>
      </c>
      <c r="AJ342" s="300">
        <f t="shared" si="78"/>
        <v>6.7136821491205006E-4</v>
      </c>
      <c r="AK342" s="300">
        <f t="shared" si="79"/>
        <v>6.301505904085299E-4</v>
      </c>
      <c r="AL342" s="300">
        <f t="shared" si="80"/>
        <v>0</v>
      </c>
      <c r="AM342" s="300">
        <f t="shared" si="81"/>
        <v>0</v>
      </c>
      <c r="AN342" s="300">
        <f t="shared" si="82"/>
        <v>0</v>
      </c>
      <c r="AO342" s="300">
        <f t="shared" si="83"/>
        <v>0</v>
      </c>
    </row>
    <row r="343" spans="1:41" ht="52.5" thickBot="1" x14ac:dyDescent="0.3">
      <c r="A343" s="495" t="s">
        <v>569</v>
      </c>
      <c r="B343" s="490" t="s">
        <v>1473</v>
      </c>
      <c r="C343" s="491" t="s">
        <v>1471</v>
      </c>
      <c r="D343" s="491" t="s">
        <v>1472</v>
      </c>
      <c r="E343" s="4" t="s">
        <v>198</v>
      </c>
      <c r="F343" s="4" t="s">
        <v>199</v>
      </c>
      <c r="G343" s="6" t="s">
        <v>1477</v>
      </c>
      <c r="H343" s="353">
        <v>2011</v>
      </c>
      <c r="J343" s="353">
        <v>4</v>
      </c>
      <c r="K343" s="353" t="s">
        <v>86</v>
      </c>
      <c r="L343" s="353" t="s">
        <v>285</v>
      </c>
      <c r="M343" s="353" t="s">
        <v>42</v>
      </c>
      <c r="N343" s="353" t="s">
        <v>85</v>
      </c>
      <c r="O343" s="353" t="s">
        <v>39</v>
      </c>
      <c r="P343" s="354">
        <v>872.86875799999996</v>
      </c>
      <c r="Q343" s="354">
        <v>-1</v>
      </c>
      <c r="R343" s="354">
        <v>32.237828999999998</v>
      </c>
      <c r="S343" s="354">
        <v>33.690370999999999</v>
      </c>
      <c r="T343" s="354">
        <v>36.782057000000002</v>
      </c>
      <c r="U343" s="354">
        <v>153.190506</v>
      </c>
      <c r="V343" s="354">
        <v>2.292011</v>
      </c>
      <c r="W343" s="354">
        <v>7.1183909999999999</v>
      </c>
      <c r="X343" s="354">
        <v>6.8609119999999999</v>
      </c>
      <c r="Y343" s="354">
        <v>-1</v>
      </c>
      <c r="Z343" s="354">
        <v>-1</v>
      </c>
      <c r="AA343" s="354">
        <v>-1</v>
      </c>
      <c r="AB343" s="354">
        <v>-1</v>
      </c>
      <c r="AC343" s="300">
        <f t="shared" si="71"/>
        <v>0.96217310408905288</v>
      </c>
      <c r="AD343" s="300">
        <f t="shared" si="72"/>
        <v>0</v>
      </c>
      <c r="AE343" s="300">
        <f t="shared" si="73"/>
        <v>3.5536123516545982E-2</v>
      </c>
      <c r="AF343" s="300">
        <f t="shared" si="74"/>
        <v>3.7137276991396004E-2</v>
      </c>
      <c r="AG343" s="300">
        <f t="shared" si="75"/>
        <v>4.0545277436164665E-2</v>
      </c>
      <c r="AH343" s="300">
        <f t="shared" si="76"/>
        <v>0.16886362734842286</v>
      </c>
      <c r="AI343" s="300">
        <f t="shared" si="77"/>
        <v>2.5265096479444101E-3</v>
      </c>
      <c r="AJ343" s="300">
        <f t="shared" si="78"/>
        <v>7.8466829083022101E-3</v>
      </c>
      <c r="AK343" s="300">
        <f t="shared" si="79"/>
        <v>7.5628608945147195E-3</v>
      </c>
      <c r="AL343" s="300">
        <f t="shared" si="80"/>
        <v>0</v>
      </c>
      <c r="AM343" s="300">
        <f t="shared" si="81"/>
        <v>0</v>
      </c>
      <c r="AN343" s="300">
        <f t="shared" si="82"/>
        <v>0</v>
      </c>
      <c r="AO343" s="300">
        <f t="shared" si="83"/>
        <v>0</v>
      </c>
    </row>
    <row r="344" spans="1:41" ht="52.5" thickBot="1" x14ac:dyDescent="0.3">
      <c r="A344" s="495" t="s">
        <v>569</v>
      </c>
      <c r="B344" s="490" t="s">
        <v>1473</v>
      </c>
      <c r="C344" s="491" t="s">
        <v>1471</v>
      </c>
      <c r="D344" s="491" t="s">
        <v>1472</v>
      </c>
      <c r="E344" s="4" t="s">
        <v>198</v>
      </c>
      <c r="F344" s="4" t="s">
        <v>199</v>
      </c>
      <c r="G344" s="6" t="s">
        <v>1477</v>
      </c>
      <c r="H344" s="353">
        <v>2011</v>
      </c>
      <c r="J344" s="353">
        <v>4</v>
      </c>
      <c r="K344" s="353" t="s">
        <v>121</v>
      </c>
      <c r="L344" s="353" t="s">
        <v>120</v>
      </c>
      <c r="M344" s="353" t="s">
        <v>42</v>
      </c>
      <c r="N344" s="353" t="s">
        <v>115</v>
      </c>
      <c r="O344" s="353" t="s">
        <v>39</v>
      </c>
      <c r="P344" s="354">
        <v>3.98E-3</v>
      </c>
      <c r="Q344" s="354">
        <v>-1</v>
      </c>
      <c r="R344" s="354">
        <v>1.639E-3</v>
      </c>
      <c r="S344" s="354">
        <v>1.7539999999999999E-3</v>
      </c>
      <c r="T344" s="354">
        <v>1.7819999999999999E-3</v>
      </c>
      <c r="U344" s="354">
        <v>1.3390000000000001E-2</v>
      </c>
      <c r="V344" s="354">
        <v>6.4999999999999994E-5</v>
      </c>
      <c r="W344" s="354">
        <v>2.9399999999999999E-4</v>
      </c>
      <c r="X344" s="354">
        <v>2.8499999999999999E-4</v>
      </c>
      <c r="Y344" s="354">
        <v>-1</v>
      </c>
      <c r="Z344" s="354">
        <v>-1</v>
      </c>
      <c r="AA344" s="354">
        <v>-1</v>
      </c>
      <c r="AB344" s="354">
        <v>-1</v>
      </c>
      <c r="AC344" s="300">
        <f t="shared" si="71"/>
        <v>4.3871990137999996E-6</v>
      </c>
      <c r="AD344" s="300">
        <f t="shared" si="72"/>
        <v>0</v>
      </c>
      <c r="AE344" s="300">
        <f t="shared" si="73"/>
        <v>1.8066882370899998E-6</v>
      </c>
      <c r="AF344" s="300">
        <f t="shared" si="74"/>
        <v>1.9334540377399996E-6</v>
      </c>
      <c r="AG344" s="300">
        <f t="shared" si="75"/>
        <v>1.9643187544199996E-6</v>
      </c>
      <c r="AH344" s="300">
        <f t="shared" si="76"/>
        <v>1.4759948440900001E-5</v>
      </c>
      <c r="AI344" s="300">
        <f t="shared" si="77"/>
        <v>7.1650235149999981E-8</v>
      </c>
      <c r="AJ344" s="300">
        <f t="shared" si="78"/>
        <v>3.2407952513999999E-7</v>
      </c>
      <c r="AK344" s="300">
        <f t="shared" si="79"/>
        <v>3.1415872334999992E-7</v>
      </c>
      <c r="AL344" s="300">
        <f t="shared" si="80"/>
        <v>0</v>
      </c>
      <c r="AM344" s="300">
        <f t="shared" si="81"/>
        <v>0</v>
      </c>
      <c r="AN344" s="300">
        <f t="shared" si="82"/>
        <v>0</v>
      </c>
      <c r="AO344" s="300">
        <f t="shared" si="83"/>
        <v>0</v>
      </c>
    </row>
    <row r="345" spans="1:41" ht="52.5" thickBot="1" x14ac:dyDescent="0.3">
      <c r="A345" s="495" t="s">
        <v>569</v>
      </c>
      <c r="B345" s="490" t="s">
        <v>1473</v>
      </c>
      <c r="C345" s="491" t="s">
        <v>1471</v>
      </c>
      <c r="D345" s="491" t="s">
        <v>1472</v>
      </c>
      <c r="E345" s="4" t="s">
        <v>198</v>
      </c>
      <c r="F345" s="4" t="s">
        <v>199</v>
      </c>
      <c r="G345" s="6" t="s">
        <v>1477</v>
      </c>
      <c r="H345" s="353">
        <v>2011</v>
      </c>
      <c r="J345" s="353">
        <v>5</v>
      </c>
      <c r="K345" s="353" t="s">
        <v>235</v>
      </c>
      <c r="L345" s="353" t="s">
        <v>236</v>
      </c>
      <c r="M345" s="353" t="s">
        <v>42</v>
      </c>
      <c r="N345" s="353" t="s">
        <v>195</v>
      </c>
      <c r="O345" s="353" t="s">
        <v>39</v>
      </c>
      <c r="P345" s="354">
        <v>28861.867375000002</v>
      </c>
      <c r="Q345" s="354">
        <v>-1</v>
      </c>
      <c r="R345" s="354">
        <v>923.14348800000005</v>
      </c>
      <c r="S345" s="354">
        <v>961.11370599999998</v>
      </c>
      <c r="T345" s="354">
        <v>1061.013246</v>
      </c>
      <c r="U345" s="354">
        <v>2943.464285</v>
      </c>
      <c r="V345" s="354">
        <v>64.137050000000002</v>
      </c>
      <c r="W345" s="354">
        <v>81.169482000000002</v>
      </c>
      <c r="X345" s="354">
        <v>77.420559999999995</v>
      </c>
      <c r="Y345" s="354">
        <v>-1</v>
      </c>
      <c r="Z345" s="354">
        <v>-1</v>
      </c>
      <c r="AA345" s="354">
        <v>-1</v>
      </c>
      <c r="AB345" s="354">
        <v>-1</v>
      </c>
      <c r="AC345" s="300">
        <f t="shared" si="71"/>
        <v>31.81476283518251</v>
      </c>
      <c r="AD345" s="300">
        <f t="shared" si="72"/>
        <v>0</v>
      </c>
      <c r="AE345" s="300">
        <f t="shared" si="73"/>
        <v>1.0175915075752493</v>
      </c>
      <c r="AF345" s="300">
        <f t="shared" si="74"/>
        <v>1.0594465083198148</v>
      </c>
      <c r="AG345" s="300">
        <f t="shared" si="75"/>
        <v>1.1695669011256122</v>
      </c>
      <c r="AH345" s="300">
        <f t="shared" si="76"/>
        <v>3.2446139719365634</v>
      </c>
      <c r="AI345" s="300">
        <f t="shared" si="77"/>
        <v>7.0698995605035495E-2</v>
      </c>
      <c r="AJ345" s="300">
        <f t="shared" si="78"/>
        <v>8.9474038035441406E-2</v>
      </c>
      <c r="AK345" s="300">
        <f t="shared" si="79"/>
        <v>8.53415589145336E-2</v>
      </c>
      <c r="AL345" s="300">
        <f t="shared" si="80"/>
        <v>0</v>
      </c>
      <c r="AM345" s="300">
        <f t="shared" si="81"/>
        <v>0</v>
      </c>
      <c r="AN345" s="300">
        <f t="shared" si="82"/>
        <v>0</v>
      </c>
      <c r="AO345" s="300">
        <f t="shared" si="83"/>
        <v>0</v>
      </c>
    </row>
    <row r="346" spans="1:41" ht="52.5" thickBot="1" x14ac:dyDescent="0.3">
      <c r="A346" s="495" t="s">
        <v>569</v>
      </c>
      <c r="B346" s="490" t="s">
        <v>1473</v>
      </c>
      <c r="C346" s="491" t="s">
        <v>1471</v>
      </c>
      <c r="D346" s="491" t="s">
        <v>1472</v>
      </c>
      <c r="E346" s="4" t="s">
        <v>198</v>
      </c>
      <c r="F346" s="4" t="s">
        <v>199</v>
      </c>
      <c r="G346" s="6" t="s">
        <v>1477</v>
      </c>
      <c r="H346" s="353">
        <v>2011</v>
      </c>
      <c r="J346" s="353">
        <v>5</v>
      </c>
      <c r="K346" s="353" t="s">
        <v>185</v>
      </c>
      <c r="L346" s="353" t="s">
        <v>1554</v>
      </c>
      <c r="M346" s="353" t="s">
        <v>42</v>
      </c>
      <c r="N346" s="353" t="s">
        <v>85</v>
      </c>
      <c r="O346" s="353" t="s">
        <v>39</v>
      </c>
      <c r="P346" s="354">
        <v>68.081840999999997</v>
      </c>
      <c r="Q346" s="354">
        <v>-1</v>
      </c>
      <c r="R346" s="354">
        <v>2.3732570000000002</v>
      </c>
      <c r="S346" s="354">
        <v>2.4770439999999998</v>
      </c>
      <c r="T346" s="354">
        <v>2.7145100000000002</v>
      </c>
      <c r="U346" s="354">
        <v>9.7781690000000001</v>
      </c>
      <c r="V346" s="354">
        <v>0.162466</v>
      </c>
      <c r="W346" s="354">
        <v>0.39862199999999998</v>
      </c>
      <c r="X346" s="354">
        <v>0.38347199999999998</v>
      </c>
      <c r="Y346" s="354">
        <v>-1</v>
      </c>
      <c r="Z346" s="354">
        <v>-1</v>
      </c>
      <c r="AA346" s="354">
        <v>-1</v>
      </c>
      <c r="AB346" s="354">
        <v>-1</v>
      </c>
      <c r="AC346" s="300">
        <f t="shared" si="71"/>
        <v>7.5047383339921711E-2</v>
      </c>
      <c r="AD346" s="300">
        <f t="shared" si="72"/>
        <v>0</v>
      </c>
      <c r="AE346" s="300">
        <f t="shared" si="73"/>
        <v>2.6160680326366699E-3</v>
      </c>
      <c r="AF346" s="300">
        <f t="shared" si="74"/>
        <v>2.7304736165676396E-3</v>
      </c>
      <c r="AG346" s="300">
        <f t="shared" si="75"/>
        <v>2.9922350741081001E-3</v>
      </c>
      <c r="AH346" s="300">
        <f t="shared" si="76"/>
        <v>1.0778586279791389E-2</v>
      </c>
      <c r="AI346" s="300">
        <f t="shared" si="77"/>
        <v>1.7908810929045997E-4</v>
      </c>
      <c r="AJ346" s="300">
        <f t="shared" si="78"/>
        <v>4.3940553901481995E-4</v>
      </c>
      <c r="AK346" s="300">
        <f t="shared" si="79"/>
        <v>4.2270552266831997E-4</v>
      </c>
      <c r="AL346" s="300">
        <f t="shared" si="80"/>
        <v>0</v>
      </c>
      <c r="AM346" s="300">
        <f t="shared" si="81"/>
        <v>0</v>
      </c>
      <c r="AN346" s="300">
        <f t="shared" si="82"/>
        <v>0</v>
      </c>
      <c r="AO346" s="300">
        <f t="shared" si="83"/>
        <v>0</v>
      </c>
    </row>
    <row r="347" spans="1:41" ht="52.5" thickBot="1" x14ac:dyDescent="0.3">
      <c r="A347" s="495" t="s">
        <v>569</v>
      </c>
      <c r="B347" s="490" t="s">
        <v>1473</v>
      </c>
      <c r="C347" s="491" t="s">
        <v>1471</v>
      </c>
      <c r="D347" s="491" t="s">
        <v>1472</v>
      </c>
      <c r="E347" s="4" t="s">
        <v>198</v>
      </c>
      <c r="F347" s="4" t="s">
        <v>199</v>
      </c>
      <c r="G347" s="6" t="s">
        <v>1477</v>
      </c>
      <c r="H347" s="353">
        <v>2011</v>
      </c>
      <c r="J347" s="353">
        <v>5</v>
      </c>
      <c r="K347" s="353" t="s">
        <v>299</v>
      </c>
      <c r="L347" s="353" t="s">
        <v>300</v>
      </c>
      <c r="M347" s="353" t="s">
        <v>30</v>
      </c>
      <c r="N347" s="353" t="s">
        <v>96</v>
      </c>
      <c r="O347" s="353" t="s">
        <v>39</v>
      </c>
      <c r="P347" s="354">
        <v>0.37022500000000003</v>
      </c>
      <c r="Q347" s="354">
        <v>-1</v>
      </c>
      <c r="R347" s="354">
        <v>0.10222199999999999</v>
      </c>
      <c r="S347" s="354">
        <v>0.109391</v>
      </c>
      <c r="T347" s="354">
        <v>0.11115700000000001</v>
      </c>
      <c r="U347" s="354">
        <v>1.365796</v>
      </c>
      <c r="V347" s="354">
        <v>2.81E-3</v>
      </c>
      <c r="W347" s="354">
        <v>8.1486000000000003E-2</v>
      </c>
      <c r="X347" s="354">
        <v>7.9041E-2</v>
      </c>
      <c r="Y347" s="354">
        <v>-1</v>
      </c>
      <c r="Z347" s="354">
        <v>-1</v>
      </c>
      <c r="AA347" s="354">
        <v>-1</v>
      </c>
      <c r="AB347" s="354">
        <v>-1</v>
      </c>
      <c r="AC347" s="300">
        <f t="shared" si="71"/>
        <v>4.0810320474474996E-4</v>
      </c>
      <c r="AD347" s="300">
        <f t="shared" si="72"/>
        <v>0</v>
      </c>
      <c r="AE347" s="300">
        <f t="shared" si="73"/>
        <v>1.1268046673081998E-4</v>
      </c>
      <c r="AF347" s="300">
        <f t="shared" si="74"/>
        <v>1.2058293651221E-4</v>
      </c>
      <c r="AG347" s="300">
        <f t="shared" si="75"/>
        <v>1.2252961828567E-4</v>
      </c>
      <c r="AH347" s="300">
        <f t="shared" si="76"/>
        <v>1.5055323779527598E-3</v>
      </c>
      <c r="AI347" s="300">
        <f t="shared" si="77"/>
        <v>3.0974947810999999E-6</v>
      </c>
      <c r="AJ347" s="300">
        <f t="shared" si="78"/>
        <v>8.982293940666E-5</v>
      </c>
      <c r="AK347" s="300">
        <f t="shared" si="79"/>
        <v>8.7127788253709993E-5</v>
      </c>
      <c r="AL347" s="300">
        <f t="shared" si="80"/>
        <v>0</v>
      </c>
      <c r="AM347" s="300">
        <f t="shared" si="81"/>
        <v>0</v>
      </c>
      <c r="AN347" s="300">
        <f t="shared" si="82"/>
        <v>0</v>
      </c>
      <c r="AO347" s="300">
        <f t="shared" si="83"/>
        <v>0</v>
      </c>
    </row>
    <row r="348" spans="1:41" ht="52.5" thickBot="1" x14ac:dyDescent="0.3">
      <c r="A348" s="495" t="s">
        <v>569</v>
      </c>
      <c r="B348" s="490" t="s">
        <v>1473</v>
      </c>
      <c r="C348" s="491" t="s">
        <v>1471</v>
      </c>
      <c r="D348" s="491" t="s">
        <v>1472</v>
      </c>
      <c r="E348" s="4" t="s">
        <v>198</v>
      </c>
      <c r="F348" s="4" t="s">
        <v>199</v>
      </c>
      <c r="G348" s="6" t="s">
        <v>1477</v>
      </c>
      <c r="H348" s="353">
        <v>2011</v>
      </c>
      <c r="J348" s="353">
        <v>5</v>
      </c>
      <c r="K348" s="353" t="s">
        <v>202</v>
      </c>
      <c r="L348" s="353" t="s">
        <v>29</v>
      </c>
      <c r="M348" s="353" t="s">
        <v>89</v>
      </c>
      <c r="N348" s="353" t="s">
        <v>31</v>
      </c>
      <c r="O348" s="353" t="s">
        <v>39</v>
      </c>
      <c r="P348" s="354">
        <v>3.8105419999999999</v>
      </c>
      <c r="Q348" s="354">
        <v>-1</v>
      </c>
      <c r="R348" s="354">
        <v>0.121517</v>
      </c>
      <c r="S348" s="354">
        <v>0.126082</v>
      </c>
      <c r="T348" s="354">
        <v>0.14058999999999999</v>
      </c>
      <c r="U348" s="354">
        <v>0.30762499999999998</v>
      </c>
      <c r="V348" s="354">
        <v>8.6390000000000008E-3</v>
      </c>
      <c r="W348" s="354">
        <v>4.2290000000000001E-3</v>
      </c>
      <c r="X348" s="354">
        <v>3.9199999999999999E-3</v>
      </c>
      <c r="Y348" s="354">
        <v>-1</v>
      </c>
      <c r="Z348" s="354">
        <v>-1</v>
      </c>
      <c r="AA348" s="354">
        <v>-1</v>
      </c>
      <c r="AB348" s="354">
        <v>-1</v>
      </c>
      <c r="AC348" s="300">
        <f t="shared" si="71"/>
        <v>4.2004035438300202E-3</v>
      </c>
      <c r="AD348" s="300">
        <f t="shared" si="72"/>
        <v>0</v>
      </c>
      <c r="AE348" s="300">
        <f t="shared" si="73"/>
        <v>1.3394956345727001E-4</v>
      </c>
      <c r="AF348" s="300">
        <f t="shared" si="74"/>
        <v>1.3898161458742001E-4</v>
      </c>
      <c r="AG348" s="300">
        <f t="shared" si="75"/>
        <v>1.5497394707289998E-4</v>
      </c>
      <c r="AH348" s="300">
        <f t="shared" si="76"/>
        <v>3.3909851673874996E-4</v>
      </c>
      <c r="AI348" s="300">
        <f t="shared" si="77"/>
        <v>9.5228674070899989E-6</v>
      </c>
      <c r="AJ348" s="300">
        <f t="shared" si="78"/>
        <v>4.6616745299900003E-6</v>
      </c>
      <c r="AK348" s="300">
        <f t="shared" si="79"/>
        <v>4.3210603351999995E-6</v>
      </c>
      <c r="AL348" s="300">
        <f t="shared" si="80"/>
        <v>0</v>
      </c>
      <c r="AM348" s="300">
        <f t="shared" si="81"/>
        <v>0</v>
      </c>
      <c r="AN348" s="300">
        <f t="shared" si="82"/>
        <v>0</v>
      </c>
      <c r="AO348" s="300">
        <f t="shared" si="83"/>
        <v>0</v>
      </c>
    </row>
    <row r="349" spans="1:41" ht="52.5" thickBot="1" x14ac:dyDescent="0.3">
      <c r="A349" s="495" t="s">
        <v>569</v>
      </c>
      <c r="B349" s="490" t="s">
        <v>1473</v>
      </c>
      <c r="C349" s="491" t="s">
        <v>1471</v>
      </c>
      <c r="D349" s="491" t="s">
        <v>1472</v>
      </c>
      <c r="E349" s="4" t="s">
        <v>198</v>
      </c>
      <c r="F349" s="4" t="s">
        <v>199</v>
      </c>
      <c r="G349" s="6" t="s">
        <v>1477</v>
      </c>
      <c r="H349" s="353">
        <v>2011</v>
      </c>
      <c r="J349" s="353">
        <v>5</v>
      </c>
      <c r="K349" s="353" t="s">
        <v>122</v>
      </c>
      <c r="L349" s="353" t="s">
        <v>105</v>
      </c>
      <c r="M349" s="353" t="s">
        <v>42</v>
      </c>
      <c r="N349" s="353" t="s">
        <v>115</v>
      </c>
      <c r="O349" s="353" t="s">
        <v>39</v>
      </c>
      <c r="P349" s="354">
        <v>1.592E-2</v>
      </c>
      <c r="Q349" s="354">
        <v>-1</v>
      </c>
      <c r="R349" s="354">
        <v>6.5560000000000002E-3</v>
      </c>
      <c r="S349" s="354">
        <v>7.0150000000000004E-3</v>
      </c>
      <c r="T349" s="354">
        <v>7.1289999999999999E-3</v>
      </c>
      <c r="U349" s="354">
        <v>5.3560000000000003E-2</v>
      </c>
      <c r="V349" s="354">
        <v>2.6200000000000003E-4</v>
      </c>
      <c r="W349" s="354">
        <v>1.1739999999999999E-3</v>
      </c>
      <c r="X349" s="354">
        <v>1.139E-3</v>
      </c>
      <c r="Y349" s="354">
        <v>-1</v>
      </c>
      <c r="Z349" s="354">
        <v>-1</v>
      </c>
      <c r="AA349" s="354">
        <v>-1</v>
      </c>
      <c r="AB349" s="354">
        <v>-1</v>
      </c>
      <c r="AC349" s="300">
        <f t="shared" si="71"/>
        <v>1.7548796055199998E-5</v>
      </c>
      <c r="AD349" s="300">
        <f t="shared" si="72"/>
        <v>0</v>
      </c>
      <c r="AE349" s="300">
        <f t="shared" si="73"/>
        <v>7.2267529483599992E-6</v>
      </c>
      <c r="AF349" s="300">
        <f t="shared" si="74"/>
        <v>7.73271383965E-6</v>
      </c>
      <c r="AG349" s="300">
        <f t="shared" si="75"/>
        <v>7.8583773289900002E-6</v>
      </c>
      <c r="AH349" s="300">
        <f t="shared" si="76"/>
        <v>5.9039793763600003E-5</v>
      </c>
      <c r="AI349" s="300">
        <f t="shared" si="77"/>
        <v>2.8880556321999998E-7</v>
      </c>
      <c r="AJ349" s="300">
        <f t="shared" si="78"/>
        <v>1.2941134779399998E-6</v>
      </c>
      <c r="AK349" s="300">
        <f t="shared" si="79"/>
        <v>1.2555325820900001E-6</v>
      </c>
      <c r="AL349" s="300">
        <f t="shared" si="80"/>
        <v>0</v>
      </c>
      <c r="AM349" s="300">
        <f t="shared" si="81"/>
        <v>0</v>
      </c>
      <c r="AN349" s="300">
        <f t="shared" si="82"/>
        <v>0</v>
      </c>
      <c r="AO349" s="300">
        <f t="shared" si="83"/>
        <v>0</v>
      </c>
    </row>
    <row r="350" spans="1:41" ht="52.5" thickBot="1" x14ac:dyDescent="0.3">
      <c r="A350" s="495" t="s">
        <v>569</v>
      </c>
      <c r="B350" s="490" t="s">
        <v>1473</v>
      </c>
      <c r="C350" s="491" t="s">
        <v>1471</v>
      </c>
      <c r="D350" s="491" t="s">
        <v>1472</v>
      </c>
      <c r="E350" s="4" t="s">
        <v>198</v>
      </c>
      <c r="F350" s="4" t="s">
        <v>199</v>
      </c>
      <c r="G350" s="6" t="s">
        <v>1477</v>
      </c>
      <c r="H350" s="353">
        <v>2011</v>
      </c>
      <c r="J350" s="353">
        <v>6</v>
      </c>
      <c r="K350" s="353" t="s">
        <v>237</v>
      </c>
      <c r="L350" s="353" t="s">
        <v>238</v>
      </c>
      <c r="M350" s="353" t="s">
        <v>30</v>
      </c>
      <c r="N350" s="353" t="s">
        <v>195</v>
      </c>
      <c r="O350" s="353" t="s">
        <v>39</v>
      </c>
      <c r="P350" s="354">
        <v>64240.648051999997</v>
      </c>
      <c r="Q350" s="354">
        <v>-1</v>
      </c>
      <c r="R350" s="354">
        <v>2054.729695</v>
      </c>
      <c r="S350" s="354">
        <v>2139.2436779999998</v>
      </c>
      <c r="T350" s="354">
        <v>2361.5997419999999</v>
      </c>
      <c r="U350" s="354">
        <v>6551.5529800000004</v>
      </c>
      <c r="V350" s="354">
        <v>142.75603100000001</v>
      </c>
      <c r="W350" s="354">
        <v>180.66676200000001</v>
      </c>
      <c r="X350" s="354">
        <v>172.32242299999999</v>
      </c>
      <c r="Y350" s="354">
        <v>-1</v>
      </c>
      <c r="Z350" s="354">
        <v>-1</v>
      </c>
      <c r="AA350" s="354">
        <v>-1</v>
      </c>
      <c r="AB350" s="354">
        <v>-1</v>
      </c>
      <c r="AC350" s="300">
        <f t="shared" si="71"/>
        <v>70.813192909449057</v>
      </c>
      <c r="AD350" s="300">
        <f t="shared" si="72"/>
        <v>0</v>
      </c>
      <c r="AE350" s="300">
        <f t="shared" si="73"/>
        <v>2.2649517817913503</v>
      </c>
      <c r="AF350" s="300">
        <f t="shared" si="74"/>
        <v>2.3581125011053978</v>
      </c>
      <c r="AG350" s="300">
        <f t="shared" si="75"/>
        <v>2.6032181052996815</v>
      </c>
      <c r="AH350" s="300">
        <f t="shared" si="76"/>
        <v>7.2218509479182043</v>
      </c>
      <c r="AI350" s="300">
        <f t="shared" si="77"/>
        <v>0.1573615875420106</v>
      </c>
      <c r="AJ350" s="300">
        <f t="shared" si="78"/>
        <v>0.19915101509367822</v>
      </c>
      <c r="AK350" s="300">
        <f t="shared" si="79"/>
        <v>0.18995295583950411</v>
      </c>
      <c r="AL350" s="300">
        <f t="shared" si="80"/>
        <v>0</v>
      </c>
      <c r="AM350" s="300">
        <f t="shared" si="81"/>
        <v>0</v>
      </c>
      <c r="AN350" s="300">
        <f t="shared" si="82"/>
        <v>0</v>
      </c>
      <c r="AO350" s="300">
        <f t="shared" si="83"/>
        <v>0</v>
      </c>
    </row>
    <row r="351" spans="1:41" ht="52.5" thickBot="1" x14ac:dyDescent="0.3">
      <c r="A351" s="495" t="s">
        <v>569</v>
      </c>
      <c r="B351" s="490" t="s">
        <v>1473</v>
      </c>
      <c r="C351" s="491" t="s">
        <v>1471</v>
      </c>
      <c r="D351" s="491" t="s">
        <v>1472</v>
      </c>
      <c r="E351" s="4" t="s">
        <v>198</v>
      </c>
      <c r="F351" s="4" t="s">
        <v>199</v>
      </c>
      <c r="G351" s="6" t="s">
        <v>1477</v>
      </c>
      <c r="H351" s="353">
        <v>2011</v>
      </c>
      <c r="J351" s="353">
        <v>6</v>
      </c>
      <c r="K351" s="353" t="s">
        <v>209</v>
      </c>
      <c r="L351" s="353" t="s">
        <v>210</v>
      </c>
      <c r="M351" s="353" t="s">
        <v>42</v>
      </c>
      <c r="N351" s="353" t="s">
        <v>96</v>
      </c>
      <c r="O351" s="353" t="s">
        <v>39</v>
      </c>
      <c r="P351" s="354">
        <v>106456.240798</v>
      </c>
      <c r="Q351" s="354">
        <v>-1</v>
      </c>
      <c r="R351" s="354">
        <v>3219.3230140000001</v>
      </c>
      <c r="S351" s="354">
        <v>3345.3335659999998</v>
      </c>
      <c r="T351" s="354">
        <v>3713.8093570000001</v>
      </c>
      <c r="U351" s="354">
        <v>8124.0694009999997</v>
      </c>
      <c r="V351" s="354">
        <v>238.19494399999999</v>
      </c>
      <c r="W351" s="354">
        <v>178.10877400000001</v>
      </c>
      <c r="X351" s="354">
        <v>167.66204200000001</v>
      </c>
      <c r="Y351" s="354">
        <v>-1</v>
      </c>
      <c r="Z351" s="354">
        <v>-1</v>
      </c>
      <c r="AA351" s="354">
        <v>-1</v>
      </c>
      <c r="AB351" s="354">
        <v>-1</v>
      </c>
      <c r="AC351" s="300">
        <f t="shared" si="71"/>
        <v>117.34791825171882</v>
      </c>
      <c r="AD351" s="300">
        <f t="shared" si="72"/>
        <v>0</v>
      </c>
      <c r="AE351" s="300">
        <f t="shared" si="73"/>
        <v>3.5486961688754883</v>
      </c>
      <c r="AF351" s="300">
        <f t="shared" si="74"/>
        <v>3.6875990255244311</v>
      </c>
      <c r="AG351" s="300">
        <f t="shared" si="75"/>
        <v>4.0937740574049277</v>
      </c>
      <c r="AH351" s="300">
        <f t="shared" si="76"/>
        <v>8.9552535839472238</v>
      </c>
      <c r="AI351" s="300">
        <f t="shared" si="77"/>
        <v>0.26256498075601659</v>
      </c>
      <c r="AJ351" s="300">
        <f t="shared" si="78"/>
        <v>0.19633131599043396</v>
      </c>
      <c r="AK351" s="300">
        <f t="shared" si="79"/>
        <v>0.18481576515429504</v>
      </c>
      <c r="AL351" s="300">
        <f t="shared" si="80"/>
        <v>0</v>
      </c>
      <c r="AM351" s="300">
        <f t="shared" si="81"/>
        <v>0</v>
      </c>
      <c r="AN351" s="300">
        <f t="shared" si="82"/>
        <v>0</v>
      </c>
      <c r="AO351" s="300">
        <f t="shared" si="83"/>
        <v>0</v>
      </c>
    </row>
    <row r="352" spans="1:41" ht="52.5" thickBot="1" x14ac:dyDescent="0.3">
      <c r="A352" s="495" t="s">
        <v>569</v>
      </c>
      <c r="B352" s="490" t="s">
        <v>1473</v>
      </c>
      <c r="C352" s="491" t="s">
        <v>1471</v>
      </c>
      <c r="D352" s="491" t="s">
        <v>1472</v>
      </c>
      <c r="E352" s="4" t="s">
        <v>198</v>
      </c>
      <c r="F352" s="4" t="s">
        <v>199</v>
      </c>
      <c r="G352" s="6" t="s">
        <v>1477</v>
      </c>
      <c r="H352" s="353">
        <v>2011</v>
      </c>
      <c r="J352" s="353">
        <v>6</v>
      </c>
      <c r="K352" s="353" t="s">
        <v>318</v>
      </c>
      <c r="L352" s="353" t="s">
        <v>319</v>
      </c>
      <c r="M352" s="353" t="s">
        <v>42</v>
      </c>
      <c r="N352" s="353" t="s">
        <v>82</v>
      </c>
      <c r="O352" s="353" t="s">
        <v>39</v>
      </c>
      <c r="P352" s="354">
        <v>0.74045000000000005</v>
      </c>
      <c r="Q352" s="354">
        <v>-1</v>
      </c>
      <c r="R352" s="354">
        <v>0.20444499999999999</v>
      </c>
      <c r="S352" s="354">
        <v>0.218781</v>
      </c>
      <c r="T352" s="354">
        <v>0.22231300000000001</v>
      </c>
      <c r="U352" s="354">
        <v>2.7315930000000002</v>
      </c>
      <c r="V352" s="354">
        <v>5.62E-3</v>
      </c>
      <c r="W352" s="354">
        <v>0.162971</v>
      </c>
      <c r="X352" s="354">
        <v>0.158082</v>
      </c>
      <c r="Y352" s="354">
        <v>-1</v>
      </c>
      <c r="Z352" s="354">
        <v>-1</v>
      </c>
      <c r="AA352" s="354">
        <v>-1</v>
      </c>
      <c r="AB352" s="354">
        <v>-1</v>
      </c>
      <c r="AC352" s="300">
        <f t="shared" si="71"/>
        <v>8.1620640948949991E-4</v>
      </c>
      <c r="AD352" s="300">
        <f t="shared" si="72"/>
        <v>0</v>
      </c>
      <c r="AE352" s="300">
        <f t="shared" si="73"/>
        <v>2.2536203577294998E-4</v>
      </c>
      <c r="AF352" s="300">
        <f t="shared" si="74"/>
        <v>2.4116477071310999E-4</v>
      </c>
      <c r="AG352" s="300">
        <f t="shared" si="75"/>
        <v>2.4505813426003E-4</v>
      </c>
      <c r="AH352" s="300">
        <f t="shared" si="76"/>
        <v>3.0110658582168299E-3</v>
      </c>
      <c r="AI352" s="300">
        <f t="shared" si="77"/>
        <v>6.1949895621999997E-6</v>
      </c>
      <c r="AJ352" s="300">
        <f t="shared" si="78"/>
        <v>1.7964477650201001E-4</v>
      </c>
      <c r="AK352" s="300">
        <f t="shared" si="79"/>
        <v>1.7425557650741999E-4</v>
      </c>
      <c r="AL352" s="300">
        <f t="shared" si="80"/>
        <v>0</v>
      </c>
      <c r="AM352" s="300">
        <f t="shared" si="81"/>
        <v>0</v>
      </c>
      <c r="AN352" s="300">
        <f t="shared" si="82"/>
        <v>0</v>
      </c>
      <c r="AO352" s="300">
        <f t="shared" si="83"/>
        <v>0</v>
      </c>
    </row>
    <row r="353" spans="1:41" ht="52.5" thickBot="1" x14ac:dyDescent="0.3">
      <c r="A353" s="495" t="s">
        <v>569</v>
      </c>
      <c r="B353" s="490" t="s">
        <v>1473</v>
      </c>
      <c r="C353" s="491" t="s">
        <v>1471</v>
      </c>
      <c r="D353" s="491" t="s">
        <v>1472</v>
      </c>
      <c r="E353" s="4" t="s">
        <v>198</v>
      </c>
      <c r="F353" s="4" t="s">
        <v>199</v>
      </c>
      <c r="G353" s="6" t="s">
        <v>1477</v>
      </c>
      <c r="H353" s="353">
        <v>2011</v>
      </c>
      <c r="J353" s="353">
        <v>6</v>
      </c>
      <c r="K353" s="353" t="s">
        <v>28</v>
      </c>
      <c r="L353" s="353" t="s">
        <v>29</v>
      </c>
      <c r="M353" s="353" t="s">
        <v>42</v>
      </c>
      <c r="N353" s="353" t="s">
        <v>31</v>
      </c>
      <c r="O353" s="353" t="s">
        <v>39</v>
      </c>
      <c r="P353" s="354">
        <v>45.726500999999999</v>
      </c>
      <c r="Q353" s="354">
        <v>-1</v>
      </c>
      <c r="R353" s="354">
        <v>1.4581999999999999</v>
      </c>
      <c r="S353" s="354">
        <v>1.5129840000000001</v>
      </c>
      <c r="T353" s="354">
        <v>1.6870799999999999</v>
      </c>
      <c r="U353" s="354">
        <v>3.6915040000000001</v>
      </c>
      <c r="V353" s="354">
        <v>0.103671</v>
      </c>
      <c r="W353" s="354">
        <v>5.0747E-2</v>
      </c>
      <c r="X353" s="354">
        <v>4.7039999999999998E-2</v>
      </c>
      <c r="Y353" s="354">
        <v>-1</v>
      </c>
      <c r="Z353" s="354">
        <v>-1</v>
      </c>
      <c r="AA353" s="354">
        <v>-1</v>
      </c>
      <c r="AB353" s="354">
        <v>-1</v>
      </c>
      <c r="AC353" s="300">
        <f t="shared" si="71"/>
        <v>5.0404839219026304E-2</v>
      </c>
      <c r="AD353" s="300">
        <f t="shared" si="72"/>
        <v>0</v>
      </c>
      <c r="AE353" s="300">
        <f t="shared" si="73"/>
        <v>1.6073903522419999E-3</v>
      </c>
      <c r="AF353" s="300">
        <f t="shared" si="74"/>
        <v>1.6677793750490399E-3</v>
      </c>
      <c r="AG353" s="300">
        <f t="shared" si="75"/>
        <v>1.8596873648747997E-3</v>
      </c>
      <c r="AH353" s="300">
        <f t="shared" si="76"/>
        <v>4.0691866101102399E-3</v>
      </c>
      <c r="AI353" s="300">
        <f t="shared" si="77"/>
        <v>1.1427771581900999E-4</v>
      </c>
      <c r="AJ353" s="300">
        <f t="shared" si="78"/>
        <v>5.5938992048569993E-5</v>
      </c>
      <c r="AK353" s="300">
        <f t="shared" si="79"/>
        <v>5.1852724022399994E-5</v>
      </c>
      <c r="AL353" s="300">
        <f t="shared" si="80"/>
        <v>0</v>
      </c>
      <c r="AM353" s="300">
        <f t="shared" si="81"/>
        <v>0</v>
      </c>
      <c r="AN353" s="300">
        <f t="shared" si="82"/>
        <v>0</v>
      </c>
      <c r="AO353" s="300">
        <f t="shared" si="83"/>
        <v>0</v>
      </c>
    </row>
    <row r="354" spans="1:41" ht="52.5" thickBot="1" x14ac:dyDescent="0.3">
      <c r="A354" s="495" t="s">
        <v>569</v>
      </c>
      <c r="B354" s="490" t="s">
        <v>1473</v>
      </c>
      <c r="C354" s="491" t="s">
        <v>1471</v>
      </c>
      <c r="D354" s="491" t="s">
        <v>1472</v>
      </c>
      <c r="E354" s="4" t="s">
        <v>198</v>
      </c>
      <c r="F354" s="4" t="s">
        <v>199</v>
      </c>
      <c r="G354" s="6" t="s">
        <v>1477</v>
      </c>
      <c r="H354" s="353">
        <v>2011</v>
      </c>
      <c r="J354" s="353">
        <v>6</v>
      </c>
      <c r="K354" s="353" t="s">
        <v>123</v>
      </c>
      <c r="L354" s="353" t="s">
        <v>105</v>
      </c>
      <c r="M354" s="353" t="s">
        <v>42</v>
      </c>
      <c r="N354" s="353" t="s">
        <v>115</v>
      </c>
      <c r="O354" s="353" t="s">
        <v>39</v>
      </c>
      <c r="P354" s="354">
        <v>2.7861E-2</v>
      </c>
      <c r="Q354" s="354">
        <v>-1</v>
      </c>
      <c r="R354" s="354">
        <v>1.1473000000000001E-2</v>
      </c>
      <c r="S354" s="354">
        <v>1.2277E-2</v>
      </c>
      <c r="T354" s="354">
        <v>1.2475E-2</v>
      </c>
      <c r="U354" s="354">
        <v>9.3729999999999994E-2</v>
      </c>
      <c r="V354" s="354">
        <v>4.5800000000000002E-4</v>
      </c>
      <c r="W354" s="354">
        <v>2.055E-3</v>
      </c>
      <c r="X354" s="354">
        <v>1.993E-3</v>
      </c>
      <c r="Y354" s="354">
        <v>-1</v>
      </c>
      <c r="Z354" s="354">
        <v>-1</v>
      </c>
      <c r="AA354" s="354">
        <v>-1</v>
      </c>
      <c r="AB354" s="354">
        <v>-1</v>
      </c>
      <c r="AC354" s="300">
        <f t="shared" si="71"/>
        <v>3.0711495407909999E-5</v>
      </c>
      <c r="AD354" s="300">
        <f t="shared" si="72"/>
        <v>0</v>
      </c>
      <c r="AE354" s="300">
        <f t="shared" si="73"/>
        <v>1.264681765963E-5</v>
      </c>
      <c r="AF354" s="300">
        <f t="shared" si="74"/>
        <v>1.3533075952869998E-5</v>
      </c>
      <c r="AG354" s="300">
        <f t="shared" si="75"/>
        <v>1.3751333592249999E-5</v>
      </c>
      <c r="AH354" s="300">
        <f t="shared" si="76"/>
        <v>1.0331963908629998E-4</v>
      </c>
      <c r="AI354" s="300">
        <f t="shared" si="77"/>
        <v>5.0485857997999998E-7</v>
      </c>
      <c r="AJ354" s="300">
        <f t="shared" si="78"/>
        <v>2.2652497420500001E-6</v>
      </c>
      <c r="AK354" s="300">
        <f t="shared" si="79"/>
        <v>2.1969064408299997E-6</v>
      </c>
      <c r="AL354" s="300">
        <f t="shared" si="80"/>
        <v>0</v>
      </c>
      <c r="AM354" s="300">
        <f t="shared" si="81"/>
        <v>0</v>
      </c>
      <c r="AN354" s="300">
        <f t="shared" si="82"/>
        <v>0</v>
      </c>
      <c r="AO354" s="300">
        <f t="shared" si="83"/>
        <v>0</v>
      </c>
    </row>
    <row r="355" spans="1:41" ht="52.5" thickBot="1" x14ac:dyDescent="0.3">
      <c r="A355" s="495" t="s">
        <v>569</v>
      </c>
      <c r="B355" s="490" t="s">
        <v>1473</v>
      </c>
      <c r="C355" s="491" t="s">
        <v>1471</v>
      </c>
      <c r="D355" s="491" t="s">
        <v>1472</v>
      </c>
      <c r="E355" s="4" t="s">
        <v>198</v>
      </c>
      <c r="F355" s="4" t="s">
        <v>199</v>
      </c>
      <c r="G355" s="6" t="s">
        <v>1477</v>
      </c>
      <c r="H355" s="353">
        <v>2011</v>
      </c>
      <c r="J355" s="353">
        <v>7</v>
      </c>
      <c r="K355" s="353" t="s">
        <v>1510</v>
      </c>
      <c r="L355" s="353" t="s">
        <v>1511</v>
      </c>
      <c r="M355" s="353" t="s">
        <v>42</v>
      </c>
      <c r="N355" s="353" t="s">
        <v>195</v>
      </c>
      <c r="O355" s="353" t="s">
        <v>39</v>
      </c>
      <c r="P355" s="354">
        <v>31.289054</v>
      </c>
      <c r="Q355" s="354">
        <v>-1</v>
      </c>
      <c r="R355" s="354">
        <v>1.0657270000000001</v>
      </c>
      <c r="S355" s="354">
        <v>1.11174</v>
      </c>
      <c r="T355" s="354">
        <v>1.2202360000000001</v>
      </c>
      <c r="U355" s="354">
        <v>4.2895919999999998</v>
      </c>
      <c r="V355" s="354">
        <v>7.1636000000000005E-2</v>
      </c>
      <c r="W355" s="354">
        <v>0.134576</v>
      </c>
      <c r="X355" s="354">
        <v>0.129131</v>
      </c>
      <c r="Y355" s="354">
        <v>-1</v>
      </c>
      <c r="Z355" s="354">
        <v>-1</v>
      </c>
      <c r="AA355" s="354">
        <v>-1</v>
      </c>
      <c r="AB355" s="354">
        <v>-1</v>
      </c>
      <c r="AC355" s="300">
        <f t="shared" si="71"/>
        <v>3.4490278103400739E-2</v>
      </c>
      <c r="AD355" s="300">
        <f t="shared" si="72"/>
        <v>0</v>
      </c>
      <c r="AE355" s="300">
        <f t="shared" si="73"/>
        <v>1.1747629254723699E-3</v>
      </c>
      <c r="AF355" s="300">
        <f t="shared" si="74"/>
        <v>1.2254835757793997E-3</v>
      </c>
      <c r="AG355" s="300">
        <f t="shared" si="75"/>
        <v>1.3450799436691601E-3</v>
      </c>
      <c r="AH355" s="300">
        <f t="shared" si="76"/>
        <v>4.7284657768855197E-3</v>
      </c>
      <c r="AI355" s="300">
        <f t="shared" si="77"/>
        <v>7.8965173003160002E-5</v>
      </c>
      <c r="AJ355" s="300">
        <f t="shared" si="78"/>
        <v>1.4834464685456E-4</v>
      </c>
      <c r="AK355" s="300">
        <f t="shared" si="79"/>
        <v>1.4234256177160997E-4</v>
      </c>
      <c r="AL355" s="300">
        <f t="shared" si="80"/>
        <v>0</v>
      </c>
      <c r="AM355" s="300">
        <f t="shared" si="81"/>
        <v>0</v>
      </c>
      <c r="AN355" s="300">
        <f t="shared" si="82"/>
        <v>0</v>
      </c>
      <c r="AO355" s="300">
        <f t="shared" si="83"/>
        <v>0</v>
      </c>
    </row>
    <row r="356" spans="1:41" ht="52.5" thickBot="1" x14ac:dyDescent="0.3">
      <c r="A356" s="495" t="s">
        <v>569</v>
      </c>
      <c r="B356" s="490" t="s">
        <v>1473</v>
      </c>
      <c r="C356" s="491" t="s">
        <v>1471</v>
      </c>
      <c r="D356" s="491" t="s">
        <v>1472</v>
      </c>
      <c r="E356" s="4" t="s">
        <v>198</v>
      </c>
      <c r="F356" s="4" t="s">
        <v>199</v>
      </c>
      <c r="G356" s="6" t="s">
        <v>1477</v>
      </c>
      <c r="H356" s="353">
        <v>2011</v>
      </c>
      <c r="J356" s="353">
        <v>7</v>
      </c>
      <c r="K356" s="353" t="s">
        <v>1573</v>
      </c>
      <c r="L356" s="353" t="s">
        <v>1574</v>
      </c>
      <c r="M356" s="353" t="s">
        <v>30</v>
      </c>
      <c r="N356" s="353" t="s">
        <v>96</v>
      </c>
      <c r="O356" s="353" t="s">
        <v>39</v>
      </c>
      <c r="P356" s="354">
        <v>6.9311790000000002</v>
      </c>
      <c r="Q356" s="354">
        <v>-1</v>
      </c>
      <c r="R356" s="354">
        <v>0.209926</v>
      </c>
      <c r="S356" s="354">
        <v>0.21779100000000001</v>
      </c>
      <c r="T356" s="354">
        <v>0.242922</v>
      </c>
      <c r="U356" s="354">
        <v>0.49293900000000002</v>
      </c>
      <c r="V356" s="354">
        <v>1.4050999999999999E-2</v>
      </c>
      <c r="W356" s="354">
        <v>8.1460000000000005E-3</v>
      </c>
      <c r="X356" s="354">
        <v>7.6030000000000004E-3</v>
      </c>
      <c r="Y356" s="354">
        <v>-1</v>
      </c>
      <c r="Z356" s="354">
        <v>-1</v>
      </c>
      <c r="AA356" s="354">
        <v>-1</v>
      </c>
      <c r="AB356" s="354">
        <v>-1</v>
      </c>
      <c r="AC356" s="300">
        <f t="shared" si="71"/>
        <v>7.6403170033344896E-3</v>
      </c>
      <c r="AD356" s="300">
        <f t="shared" si="72"/>
        <v>0</v>
      </c>
      <c r="AE356" s="300">
        <f t="shared" si="73"/>
        <v>2.3140380406305998E-4</v>
      </c>
      <c r="AF356" s="300">
        <f t="shared" si="74"/>
        <v>2.4007348251621E-4</v>
      </c>
      <c r="AG356" s="300">
        <f t="shared" si="75"/>
        <v>2.6777566804782001E-4</v>
      </c>
      <c r="AH356" s="300">
        <f t="shared" si="76"/>
        <v>5.4337223484009006E-4</v>
      </c>
      <c r="AI356" s="300">
        <f t="shared" si="77"/>
        <v>1.5488576216809996E-5</v>
      </c>
      <c r="AJ356" s="300">
        <f t="shared" si="78"/>
        <v>8.979427931259999E-6</v>
      </c>
      <c r="AK356" s="300">
        <f t="shared" si="79"/>
        <v>8.3808728899300006E-6</v>
      </c>
      <c r="AL356" s="300">
        <f t="shared" si="80"/>
        <v>0</v>
      </c>
      <c r="AM356" s="300">
        <f t="shared" si="81"/>
        <v>0</v>
      </c>
      <c r="AN356" s="300">
        <f t="shared" si="82"/>
        <v>0</v>
      </c>
      <c r="AO356" s="300">
        <f t="shared" si="83"/>
        <v>0</v>
      </c>
    </row>
    <row r="357" spans="1:41" ht="52.5" thickBot="1" x14ac:dyDescent="0.3">
      <c r="A357" s="495" t="s">
        <v>569</v>
      </c>
      <c r="B357" s="490" t="s">
        <v>1473</v>
      </c>
      <c r="C357" s="491" t="s">
        <v>1471</v>
      </c>
      <c r="D357" s="491" t="s">
        <v>1472</v>
      </c>
      <c r="E357" s="4" t="s">
        <v>198</v>
      </c>
      <c r="F357" s="4" t="s">
        <v>199</v>
      </c>
      <c r="G357" s="6" t="s">
        <v>1477</v>
      </c>
      <c r="H357" s="353">
        <v>2011</v>
      </c>
      <c r="J357" s="353">
        <v>7</v>
      </c>
      <c r="K357" s="353" t="s">
        <v>170</v>
      </c>
      <c r="L357" s="353" t="s">
        <v>171</v>
      </c>
      <c r="M357" s="353" t="s">
        <v>42</v>
      </c>
      <c r="N357" s="353" t="s">
        <v>96</v>
      </c>
      <c r="O357" s="353" t="s">
        <v>39</v>
      </c>
      <c r="P357" s="354">
        <v>144.89917500000001</v>
      </c>
      <c r="Q357" s="354">
        <v>-1</v>
      </c>
      <c r="R357" s="354">
        <v>4.5068049999999999</v>
      </c>
      <c r="S357" s="354">
        <v>4.6894470000000004</v>
      </c>
      <c r="T357" s="354">
        <v>5.1857199999999999</v>
      </c>
      <c r="U357" s="354">
        <v>14.229277</v>
      </c>
      <c r="V357" s="354">
        <v>0.26616400000000001</v>
      </c>
      <c r="W357" s="354">
        <v>0.51804700000000004</v>
      </c>
      <c r="X357" s="354">
        <v>0.49711100000000003</v>
      </c>
      <c r="Y357" s="354">
        <v>-1</v>
      </c>
      <c r="Z357" s="354">
        <v>-1</v>
      </c>
      <c r="AA357" s="354">
        <v>-1</v>
      </c>
      <c r="AB357" s="354">
        <v>-1</v>
      </c>
      <c r="AC357" s="300">
        <f t="shared" si="71"/>
        <v>0.15972399941216928</v>
      </c>
      <c r="AD357" s="300">
        <f t="shared" si="72"/>
        <v>0</v>
      </c>
      <c r="AE357" s="300">
        <f t="shared" si="73"/>
        <v>4.9679021234645491E-3</v>
      </c>
      <c r="AF357" s="300">
        <f t="shared" si="74"/>
        <v>5.1692304657455701E-3</v>
      </c>
      <c r="AG357" s="300">
        <f t="shared" si="75"/>
        <v>5.7162778064931991E-3</v>
      </c>
      <c r="AH357" s="300">
        <f t="shared" si="76"/>
        <v>1.5685092970222868E-2</v>
      </c>
      <c r="AI357" s="300">
        <f t="shared" si="77"/>
        <v>2.9339558751484001E-4</v>
      </c>
      <c r="AJ357" s="300">
        <f t="shared" si="78"/>
        <v>5.7104906721156998E-4</v>
      </c>
      <c r="AK357" s="300">
        <f t="shared" si="79"/>
        <v>5.4797107762540997E-4</v>
      </c>
      <c r="AL357" s="300">
        <f t="shared" si="80"/>
        <v>0</v>
      </c>
      <c r="AM357" s="300">
        <f t="shared" si="81"/>
        <v>0</v>
      </c>
      <c r="AN357" s="300">
        <f t="shared" si="82"/>
        <v>0</v>
      </c>
      <c r="AO357" s="300">
        <f t="shared" si="83"/>
        <v>0</v>
      </c>
    </row>
    <row r="358" spans="1:41" ht="52.5" thickBot="1" x14ac:dyDescent="0.3">
      <c r="A358" s="495" t="s">
        <v>569</v>
      </c>
      <c r="B358" s="490" t="s">
        <v>1473</v>
      </c>
      <c r="C358" s="491" t="s">
        <v>1471</v>
      </c>
      <c r="D358" s="491" t="s">
        <v>1472</v>
      </c>
      <c r="E358" s="4" t="s">
        <v>198</v>
      </c>
      <c r="F358" s="4" t="s">
        <v>199</v>
      </c>
      <c r="G358" s="6" t="s">
        <v>1477</v>
      </c>
      <c r="H358" s="353">
        <v>2011</v>
      </c>
      <c r="J358" s="353">
        <v>7</v>
      </c>
      <c r="K358" s="353" t="s">
        <v>40</v>
      </c>
      <c r="L358" s="353" t="s">
        <v>41</v>
      </c>
      <c r="M358" s="353" t="s">
        <v>42</v>
      </c>
      <c r="N358" s="353" t="s">
        <v>31</v>
      </c>
      <c r="O358" s="353" t="s">
        <v>39</v>
      </c>
      <c r="P358" s="354">
        <v>87.64246</v>
      </c>
      <c r="Q358" s="354">
        <v>-1</v>
      </c>
      <c r="R358" s="354">
        <v>2.7948840000000001</v>
      </c>
      <c r="S358" s="354">
        <v>2.8998849999999998</v>
      </c>
      <c r="T358" s="354">
        <v>3.2335699999999998</v>
      </c>
      <c r="U358" s="354">
        <v>7.0753820000000003</v>
      </c>
      <c r="V358" s="354">
        <v>0.19870299999999999</v>
      </c>
      <c r="W358" s="354">
        <v>9.7266000000000005E-2</v>
      </c>
      <c r="X358" s="354">
        <v>9.0160000000000004E-2</v>
      </c>
      <c r="Y358" s="354">
        <v>-1</v>
      </c>
      <c r="Z358" s="354">
        <v>-1</v>
      </c>
      <c r="AA358" s="354">
        <v>-1</v>
      </c>
      <c r="AB358" s="354">
        <v>-1</v>
      </c>
      <c r="AC358" s="300">
        <f t="shared" si="71"/>
        <v>9.6609274894222594E-2</v>
      </c>
      <c r="AD358" s="300">
        <f t="shared" si="72"/>
        <v>0</v>
      </c>
      <c r="AE358" s="300">
        <f t="shared" si="73"/>
        <v>3.0808322433380398E-3</v>
      </c>
      <c r="AF358" s="300">
        <f t="shared" si="74"/>
        <v>3.19657603319935E-3</v>
      </c>
      <c r="AG358" s="300">
        <f t="shared" si="75"/>
        <v>3.5644007826766996E-3</v>
      </c>
      <c r="AH358" s="300">
        <f t="shared" si="76"/>
        <v>7.7992736011704197E-3</v>
      </c>
      <c r="AI358" s="300">
        <f t="shared" si="77"/>
        <v>2.1903256423092999E-4</v>
      </c>
      <c r="AJ358" s="300">
        <f t="shared" si="78"/>
        <v>1.0721741187846E-4</v>
      </c>
      <c r="AK358" s="300">
        <f t="shared" si="79"/>
        <v>9.9384387709599989E-5</v>
      </c>
      <c r="AL358" s="300">
        <f t="shared" si="80"/>
        <v>0</v>
      </c>
      <c r="AM358" s="300">
        <f t="shared" si="81"/>
        <v>0</v>
      </c>
      <c r="AN358" s="300">
        <f t="shared" si="82"/>
        <v>0</v>
      </c>
      <c r="AO358" s="300">
        <f t="shared" si="83"/>
        <v>0</v>
      </c>
    </row>
    <row r="359" spans="1:41" ht="52.5" thickBot="1" x14ac:dyDescent="0.3">
      <c r="A359" s="495" t="s">
        <v>569</v>
      </c>
      <c r="B359" s="490" t="s">
        <v>1473</v>
      </c>
      <c r="C359" s="491" t="s">
        <v>1471</v>
      </c>
      <c r="D359" s="491" t="s">
        <v>1472</v>
      </c>
      <c r="E359" s="4" t="s">
        <v>198</v>
      </c>
      <c r="F359" s="4" t="s">
        <v>199</v>
      </c>
      <c r="G359" s="6" t="s">
        <v>1477</v>
      </c>
      <c r="H359" s="353">
        <v>2011</v>
      </c>
      <c r="J359" s="353">
        <v>7</v>
      </c>
      <c r="K359" s="353" t="s">
        <v>124</v>
      </c>
      <c r="L359" s="353" t="s">
        <v>120</v>
      </c>
      <c r="M359" s="353" t="s">
        <v>42</v>
      </c>
      <c r="N359" s="353" t="s">
        <v>115</v>
      </c>
      <c r="O359" s="353" t="s">
        <v>39</v>
      </c>
      <c r="P359" s="354">
        <v>3.98E-3</v>
      </c>
      <c r="Q359" s="354">
        <v>-1</v>
      </c>
      <c r="R359" s="354">
        <v>1.639E-3</v>
      </c>
      <c r="S359" s="354">
        <v>1.7539999999999999E-3</v>
      </c>
      <c r="T359" s="354">
        <v>1.7819999999999999E-3</v>
      </c>
      <c r="U359" s="354">
        <v>1.3390000000000001E-2</v>
      </c>
      <c r="V359" s="354">
        <v>6.4999999999999994E-5</v>
      </c>
      <c r="W359" s="354">
        <v>2.9399999999999999E-4</v>
      </c>
      <c r="X359" s="354">
        <v>2.8499999999999999E-4</v>
      </c>
      <c r="Y359" s="354">
        <v>-1</v>
      </c>
      <c r="Z359" s="354">
        <v>-1</v>
      </c>
      <c r="AA359" s="354">
        <v>-1</v>
      </c>
      <c r="AB359" s="354">
        <v>-1</v>
      </c>
      <c r="AC359" s="300">
        <f t="shared" si="71"/>
        <v>4.3871990137999996E-6</v>
      </c>
      <c r="AD359" s="300">
        <f t="shared" si="72"/>
        <v>0</v>
      </c>
      <c r="AE359" s="300">
        <f t="shared" si="73"/>
        <v>1.8066882370899998E-6</v>
      </c>
      <c r="AF359" s="300">
        <f t="shared" si="74"/>
        <v>1.9334540377399996E-6</v>
      </c>
      <c r="AG359" s="300">
        <f t="shared" si="75"/>
        <v>1.9643187544199996E-6</v>
      </c>
      <c r="AH359" s="300">
        <f t="shared" si="76"/>
        <v>1.4759948440900001E-5</v>
      </c>
      <c r="AI359" s="300">
        <f t="shared" si="77"/>
        <v>7.1650235149999981E-8</v>
      </c>
      <c r="AJ359" s="300">
        <f t="shared" si="78"/>
        <v>3.2407952513999999E-7</v>
      </c>
      <c r="AK359" s="300">
        <f t="shared" si="79"/>
        <v>3.1415872334999992E-7</v>
      </c>
      <c r="AL359" s="300">
        <f t="shared" si="80"/>
        <v>0</v>
      </c>
      <c r="AM359" s="300">
        <f t="shared" si="81"/>
        <v>0</v>
      </c>
      <c r="AN359" s="300">
        <f t="shared" si="82"/>
        <v>0</v>
      </c>
      <c r="AO359" s="300">
        <f t="shared" si="83"/>
        <v>0</v>
      </c>
    </row>
    <row r="360" spans="1:41" ht="52.5" thickBot="1" x14ac:dyDescent="0.3">
      <c r="A360" s="495" t="s">
        <v>569</v>
      </c>
      <c r="B360" s="490" t="s">
        <v>1473</v>
      </c>
      <c r="C360" s="491" t="s">
        <v>1471</v>
      </c>
      <c r="D360" s="491" t="s">
        <v>1472</v>
      </c>
      <c r="E360" s="4" t="s">
        <v>198</v>
      </c>
      <c r="F360" s="4" t="s">
        <v>199</v>
      </c>
      <c r="G360" s="6" t="s">
        <v>1477</v>
      </c>
      <c r="H360" s="353">
        <v>2011</v>
      </c>
      <c r="J360" s="353" t="s">
        <v>239</v>
      </c>
      <c r="K360" s="353" t="s">
        <v>240</v>
      </c>
      <c r="L360" s="353" t="s">
        <v>240</v>
      </c>
      <c r="M360" s="353" t="s">
        <v>42</v>
      </c>
      <c r="N360" s="353" t="s">
        <v>233</v>
      </c>
      <c r="O360" s="353" t="s">
        <v>39</v>
      </c>
      <c r="P360" s="354">
        <v>15316.277145</v>
      </c>
      <c r="Q360" s="354">
        <v>-1</v>
      </c>
      <c r="R360" s="354">
        <v>543.36767699999996</v>
      </c>
      <c r="S360" s="354">
        <v>567.54668600000002</v>
      </c>
      <c r="T360" s="354">
        <v>620.60913900000003</v>
      </c>
      <c r="U360" s="354">
        <v>1994.729417</v>
      </c>
      <c r="V360" s="354">
        <v>32.413224</v>
      </c>
      <c r="W360" s="354">
        <v>89.970606000000004</v>
      </c>
      <c r="X360" s="354">
        <v>86.645426999999998</v>
      </c>
      <c r="Y360" s="354">
        <v>-1</v>
      </c>
      <c r="Z360" s="354">
        <v>-1</v>
      </c>
      <c r="AA360" s="354">
        <v>-1</v>
      </c>
      <c r="AB360" s="354">
        <v>-1</v>
      </c>
      <c r="AC360" s="300">
        <f t="shared" si="71"/>
        <v>16.883305524028007</v>
      </c>
      <c r="AD360" s="300">
        <f t="shared" si="72"/>
        <v>0</v>
      </c>
      <c r="AE360" s="300">
        <f t="shared" si="73"/>
        <v>0.59896033584552677</v>
      </c>
      <c r="AF360" s="300">
        <f t="shared" si="74"/>
        <v>0.62561313093081872</v>
      </c>
      <c r="AG360" s="300">
        <f t="shared" si="75"/>
        <v>0.68410447300906208</v>
      </c>
      <c r="AH360" s="300">
        <f t="shared" si="76"/>
        <v>2.1988127967488063</v>
      </c>
      <c r="AI360" s="300">
        <f t="shared" si="77"/>
        <v>3.5729463408763436E-2</v>
      </c>
      <c r="AJ360" s="300">
        <f t="shared" si="78"/>
        <v>9.917561656135386E-2</v>
      </c>
      <c r="AK360" s="300">
        <f t="shared" si="79"/>
        <v>9.5510234141879369E-2</v>
      </c>
      <c r="AL360" s="300">
        <f t="shared" si="80"/>
        <v>0</v>
      </c>
      <c r="AM360" s="300">
        <f t="shared" si="81"/>
        <v>0</v>
      </c>
      <c r="AN360" s="300">
        <f t="shared" si="82"/>
        <v>0</v>
      </c>
      <c r="AO360" s="300">
        <f t="shared" si="83"/>
        <v>0</v>
      </c>
    </row>
    <row r="361" spans="1:41" ht="52.5" thickBot="1" x14ac:dyDescent="0.3">
      <c r="A361" s="495" t="s">
        <v>569</v>
      </c>
      <c r="B361" s="490" t="s">
        <v>1473</v>
      </c>
      <c r="C361" s="491" t="s">
        <v>1471</v>
      </c>
      <c r="D361" s="491" t="s">
        <v>1472</v>
      </c>
      <c r="E361" s="4" t="s">
        <v>198</v>
      </c>
      <c r="F361" s="4" t="s">
        <v>199</v>
      </c>
      <c r="G361" s="6" t="s">
        <v>1477</v>
      </c>
      <c r="H361" s="353">
        <v>2011</v>
      </c>
      <c r="J361" s="353">
        <v>8</v>
      </c>
      <c r="K361" s="353" t="s">
        <v>1575</v>
      </c>
      <c r="L361" s="353" t="s">
        <v>289</v>
      </c>
      <c r="M361" s="353" t="s">
        <v>42</v>
      </c>
      <c r="N361" s="353" t="s">
        <v>96</v>
      </c>
      <c r="O361" s="353" t="s">
        <v>39</v>
      </c>
      <c r="P361" s="354">
        <v>18375.032070000001</v>
      </c>
      <c r="Q361" s="354">
        <v>-1</v>
      </c>
      <c r="R361" s="354">
        <v>644.72812099999999</v>
      </c>
      <c r="S361" s="354">
        <v>673.0421</v>
      </c>
      <c r="T361" s="354">
        <v>737.18050700000003</v>
      </c>
      <c r="U361" s="354">
        <v>2656.686334</v>
      </c>
      <c r="V361" s="354">
        <v>44.036324</v>
      </c>
      <c r="W361" s="354">
        <v>108.314221</v>
      </c>
      <c r="X361" s="354">
        <v>104.20383200000001</v>
      </c>
      <c r="Y361" s="354">
        <v>-1</v>
      </c>
      <c r="Z361" s="354">
        <v>-1</v>
      </c>
      <c r="AA361" s="354">
        <v>-1</v>
      </c>
      <c r="AB361" s="354">
        <v>-1</v>
      </c>
      <c r="AC361" s="300">
        <f t="shared" si="71"/>
        <v>20.255005672373709</v>
      </c>
      <c r="AD361" s="300">
        <f t="shared" si="72"/>
        <v>0</v>
      </c>
      <c r="AE361" s="300">
        <f t="shared" si="73"/>
        <v>0.71069109965334853</v>
      </c>
      <c r="AF361" s="300">
        <f t="shared" si="74"/>
        <v>0.74190191893615098</v>
      </c>
      <c r="AG361" s="300">
        <f t="shared" si="75"/>
        <v>0.81260241037763425</v>
      </c>
      <c r="AH361" s="300">
        <f t="shared" si="76"/>
        <v>2.9284953930906372</v>
      </c>
      <c r="AI361" s="300">
        <f t="shared" si="77"/>
        <v>4.8541737996024438E-2</v>
      </c>
      <c r="AJ361" s="300">
        <f t="shared" si="78"/>
        <v>0.1193959908421395</v>
      </c>
      <c r="AK361" s="300">
        <f t="shared" si="79"/>
        <v>0.11486506255893993</v>
      </c>
      <c r="AL361" s="300">
        <f t="shared" si="80"/>
        <v>0</v>
      </c>
      <c r="AM361" s="300">
        <f t="shared" si="81"/>
        <v>0</v>
      </c>
      <c r="AN361" s="300">
        <f t="shared" si="82"/>
        <v>0</v>
      </c>
      <c r="AO361" s="300">
        <f t="shared" si="83"/>
        <v>0</v>
      </c>
    </row>
    <row r="362" spans="1:41" ht="52.5" thickBot="1" x14ac:dyDescent="0.3">
      <c r="A362" s="495" t="s">
        <v>569</v>
      </c>
      <c r="B362" s="490" t="s">
        <v>1473</v>
      </c>
      <c r="C362" s="491" t="s">
        <v>1471</v>
      </c>
      <c r="D362" s="491" t="s">
        <v>1472</v>
      </c>
      <c r="E362" s="4" t="s">
        <v>198</v>
      </c>
      <c r="F362" s="4" t="s">
        <v>199</v>
      </c>
      <c r="G362" s="6" t="s">
        <v>1477</v>
      </c>
      <c r="H362" s="353">
        <v>2011</v>
      </c>
      <c r="J362" s="353">
        <v>8</v>
      </c>
      <c r="K362" s="353" t="s">
        <v>352</v>
      </c>
      <c r="L362" s="353" t="s">
        <v>353</v>
      </c>
      <c r="M362" s="353" t="s">
        <v>42</v>
      </c>
      <c r="N362" s="353" t="s">
        <v>108</v>
      </c>
      <c r="O362" s="353" t="s">
        <v>39</v>
      </c>
      <c r="P362" s="354">
        <v>-1</v>
      </c>
      <c r="Q362" s="354">
        <v>-1</v>
      </c>
      <c r="R362" s="354">
        <v>-1</v>
      </c>
      <c r="S362" s="354">
        <v>-1</v>
      </c>
      <c r="T362" s="354">
        <v>-1</v>
      </c>
      <c r="U362" s="354">
        <v>-1</v>
      </c>
      <c r="V362" s="354">
        <v>-1</v>
      </c>
      <c r="W362" s="354">
        <v>-1</v>
      </c>
      <c r="X362" s="354">
        <v>-1</v>
      </c>
      <c r="Y362" s="354">
        <v>-1</v>
      </c>
      <c r="Z362" s="354">
        <v>-1</v>
      </c>
      <c r="AA362" s="354">
        <v>-1</v>
      </c>
      <c r="AB362" s="354">
        <v>-1</v>
      </c>
      <c r="AC362" s="300">
        <f t="shared" si="71"/>
        <v>0</v>
      </c>
      <c r="AD362" s="300">
        <f t="shared" si="72"/>
        <v>0</v>
      </c>
      <c r="AE362" s="300">
        <f t="shared" si="73"/>
        <v>0</v>
      </c>
      <c r="AF362" s="300">
        <f t="shared" si="74"/>
        <v>0</v>
      </c>
      <c r="AG362" s="300">
        <f t="shared" si="75"/>
        <v>0</v>
      </c>
      <c r="AH362" s="300">
        <f t="shared" si="76"/>
        <v>0</v>
      </c>
      <c r="AI362" s="300">
        <f t="shared" si="77"/>
        <v>0</v>
      </c>
      <c r="AJ362" s="300">
        <f t="shared" si="78"/>
        <v>0</v>
      </c>
      <c r="AK362" s="300">
        <f t="shared" si="79"/>
        <v>0</v>
      </c>
      <c r="AL362" s="300">
        <f t="shared" si="80"/>
        <v>0</v>
      </c>
      <c r="AM362" s="300">
        <f t="shared" si="81"/>
        <v>0</v>
      </c>
      <c r="AN362" s="300">
        <f t="shared" si="82"/>
        <v>0</v>
      </c>
      <c r="AO362" s="300">
        <f t="shared" si="83"/>
        <v>0</v>
      </c>
    </row>
    <row r="363" spans="1:41" ht="52.5" thickBot="1" x14ac:dyDescent="0.3">
      <c r="A363" s="495" t="s">
        <v>569</v>
      </c>
      <c r="B363" s="490" t="s">
        <v>1473</v>
      </c>
      <c r="C363" s="491" t="s">
        <v>1471</v>
      </c>
      <c r="D363" s="491" t="s">
        <v>1472</v>
      </c>
      <c r="E363" s="4" t="s">
        <v>198</v>
      </c>
      <c r="F363" s="4" t="s">
        <v>199</v>
      </c>
      <c r="G363" s="6" t="s">
        <v>1477</v>
      </c>
      <c r="H363" s="353">
        <v>2011</v>
      </c>
      <c r="J363" s="353">
        <v>8</v>
      </c>
      <c r="K363" s="353" t="s">
        <v>43</v>
      </c>
      <c r="L363" s="353" t="s">
        <v>41</v>
      </c>
      <c r="M363" s="353" t="s">
        <v>42</v>
      </c>
      <c r="N363" s="353" t="s">
        <v>31</v>
      </c>
      <c r="O363" s="353" t="s">
        <v>39</v>
      </c>
      <c r="P363" s="354">
        <v>308.65388100000001</v>
      </c>
      <c r="Q363" s="354">
        <v>-1</v>
      </c>
      <c r="R363" s="354">
        <v>9.8428520000000006</v>
      </c>
      <c r="S363" s="354">
        <v>10.21264</v>
      </c>
      <c r="T363" s="354">
        <v>11.387791</v>
      </c>
      <c r="U363" s="354">
        <v>24.917650999999999</v>
      </c>
      <c r="V363" s="354">
        <v>0.69977900000000004</v>
      </c>
      <c r="W363" s="354">
        <v>0.34254600000000002</v>
      </c>
      <c r="X363" s="354">
        <v>0.317519</v>
      </c>
      <c r="Y363" s="354">
        <v>-1</v>
      </c>
      <c r="Z363" s="354">
        <v>-1</v>
      </c>
      <c r="AA363" s="354">
        <v>-1</v>
      </c>
      <c r="AB363" s="354">
        <v>-1</v>
      </c>
      <c r="AC363" s="300">
        <f t="shared" si="71"/>
        <v>0.3402326639016941</v>
      </c>
      <c r="AD363" s="300">
        <f t="shared" si="72"/>
        <v>0</v>
      </c>
      <c r="AE363" s="300">
        <f t="shared" si="73"/>
        <v>1.0849887082256121E-2</v>
      </c>
      <c r="AF363" s="300">
        <f t="shared" si="74"/>
        <v>1.1257508576958399E-2</v>
      </c>
      <c r="AG363" s="300">
        <f t="shared" si="75"/>
        <v>1.2552890815216209E-2</v>
      </c>
      <c r="AH363" s="300">
        <f t="shared" si="76"/>
        <v>2.7467008515932808E-2</v>
      </c>
      <c r="AI363" s="300">
        <f t="shared" si="77"/>
        <v>7.7137430620049E-4</v>
      </c>
      <c r="AJ363" s="300">
        <f t="shared" si="78"/>
        <v>3.7759232999526001E-4</v>
      </c>
      <c r="AK363" s="300">
        <f t="shared" si="79"/>
        <v>3.5000478483988997E-4</v>
      </c>
      <c r="AL363" s="300">
        <f t="shared" si="80"/>
        <v>0</v>
      </c>
      <c r="AM363" s="300">
        <f t="shared" si="81"/>
        <v>0</v>
      </c>
      <c r="AN363" s="300">
        <f t="shared" si="82"/>
        <v>0</v>
      </c>
      <c r="AO363" s="300">
        <f t="shared" si="83"/>
        <v>0</v>
      </c>
    </row>
    <row r="364" spans="1:41" ht="52.5" thickBot="1" x14ac:dyDescent="0.3">
      <c r="A364" s="495" t="s">
        <v>569</v>
      </c>
      <c r="B364" s="490" t="s">
        <v>1473</v>
      </c>
      <c r="C364" s="491" t="s">
        <v>1471</v>
      </c>
      <c r="D364" s="491" t="s">
        <v>1472</v>
      </c>
      <c r="E364" s="4" t="s">
        <v>198</v>
      </c>
      <c r="F364" s="4" t="s">
        <v>199</v>
      </c>
      <c r="G364" s="6" t="s">
        <v>1477</v>
      </c>
      <c r="H364" s="353">
        <v>2011</v>
      </c>
      <c r="J364" s="353">
        <v>8</v>
      </c>
      <c r="K364" s="353" t="s">
        <v>126</v>
      </c>
      <c r="L364" s="353" t="s">
        <v>105</v>
      </c>
      <c r="M364" s="353" t="s">
        <v>42</v>
      </c>
      <c r="N364" s="353" t="s">
        <v>115</v>
      </c>
      <c r="O364" s="353" t="s">
        <v>39</v>
      </c>
      <c r="P364" s="354">
        <v>2.7861E-2</v>
      </c>
      <c r="Q364" s="354">
        <v>-1</v>
      </c>
      <c r="R364" s="354">
        <v>1.1473000000000001E-2</v>
      </c>
      <c r="S364" s="354">
        <v>1.2277E-2</v>
      </c>
      <c r="T364" s="354">
        <v>1.2475E-2</v>
      </c>
      <c r="U364" s="354">
        <v>9.3729999999999994E-2</v>
      </c>
      <c r="V364" s="354">
        <v>4.5800000000000002E-4</v>
      </c>
      <c r="W364" s="354">
        <v>2.055E-3</v>
      </c>
      <c r="X364" s="354">
        <v>1.993E-3</v>
      </c>
      <c r="Y364" s="354">
        <v>-1</v>
      </c>
      <c r="Z364" s="354">
        <v>-1</v>
      </c>
      <c r="AA364" s="354">
        <v>-1</v>
      </c>
      <c r="AB364" s="354">
        <v>-1</v>
      </c>
      <c r="AC364" s="300">
        <f t="shared" si="71"/>
        <v>3.0711495407909999E-5</v>
      </c>
      <c r="AD364" s="300">
        <f t="shared" si="72"/>
        <v>0</v>
      </c>
      <c r="AE364" s="300">
        <f t="shared" si="73"/>
        <v>1.264681765963E-5</v>
      </c>
      <c r="AF364" s="300">
        <f t="shared" si="74"/>
        <v>1.3533075952869998E-5</v>
      </c>
      <c r="AG364" s="300">
        <f t="shared" si="75"/>
        <v>1.3751333592249999E-5</v>
      </c>
      <c r="AH364" s="300">
        <f t="shared" si="76"/>
        <v>1.0331963908629998E-4</v>
      </c>
      <c r="AI364" s="300">
        <f t="shared" si="77"/>
        <v>5.0485857997999998E-7</v>
      </c>
      <c r="AJ364" s="300">
        <f t="shared" si="78"/>
        <v>2.2652497420500001E-6</v>
      </c>
      <c r="AK364" s="300">
        <f t="shared" si="79"/>
        <v>2.1969064408299997E-6</v>
      </c>
      <c r="AL364" s="300">
        <f t="shared" si="80"/>
        <v>0</v>
      </c>
      <c r="AM364" s="300">
        <f t="shared" si="81"/>
        <v>0</v>
      </c>
      <c r="AN364" s="300">
        <f t="shared" si="82"/>
        <v>0</v>
      </c>
      <c r="AO364" s="300">
        <f t="shared" si="83"/>
        <v>0</v>
      </c>
    </row>
    <row r="365" spans="1:41" ht="52.5" thickBot="1" x14ac:dyDescent="0.3">
      <c r="A365" s="495" t="s">
        <v>569</v>
      </c>
      <c r="B365" s="490" t="s">
        <v>1473</v>
      </c>
      <c r="C365" s="491" t="s">
        <v>1471</v>
      </c>
      <c r="D365" s="491" t="s">
        <v>1472</v>
      </c>
      <c r="E365" s="4" t="s">
        <v>198</v>
      </c>
      <c r="F365" s="4" t="s">
        <v>199</v>
      </c>
      <c r="G365" s="6" t="s">
        <v>1477</v>
      </c>
      <c r="H365" s="353">
        <v>2011</v>
      </c>
      <c r="J365" s="353" t="s">
        <v>239</v>
      </c>
      <c r="K365" s="353" t="s">
        <v>241</v>
      </c>
      <c r="L365" s="353" t="s">
        <v>241</v>
      </c>
      <c r="M365" s="353" t="s">
        <v>42</v>
      </c>
      <c r="N365" s="353" t="s">
        <v>233</v>
      </c>
      <c r="O365" s="353" t="s">
        <v>39</v>
      </c>
      <c r="P365" s="354">
        <v>14979.653539000001</v>
      </c>
      <c r="Q365" s="354">
        <v>-1</v>
      </c>
      <c r="R365" s="354">
        <v>531.42513399999996</v>
      </c>
      <c r="S365" s="354">
        <v>555.07270800000003</v>
      </c>
      <c r="T365" s="354">
        <v>606.96894499999996</v>
      </c>
      <c r="U365" s="354">
        <v>1950.8835879999999</v>
      </c>
      <c r="V365" s="354">
        <v>31.70083</v>
      </c>
      <c r="W365" s="354">
        <v>87.992946000000003</v>
      </c>
      <c r="X365" s="354">
        <v>84.740857000000005</v>
      </c>
      <c r="Y365" s="354">
        <v>-1</v>
      </c>
      <c r="Z365" s="354">
        <v>-1</v>
      </c>
      <c r="AA365" s="354">
        <v>-1</v>
      </c>
      <c r="AB365" s="354">
        <v>-1</v>
      </c>
      <c r="AC365" s="300">
        <f t="shared" si="71"/>
        <v>16.512241515921225</v>
      </c>
      <c r="AD365" s="300">
        <f t="shared" si="72"/>
        <v>0</v>
      </c>
      <c r="AE365" s="300">
        <f t="shared" si="73"/>
        <v>0.58579593562646548</v>
      </c>
      <c r="AF365" s="300">
        <f t="shared" si="74"/>
        <v>0.6118629239007275</v>
      </c>
      <c r="AG365" s="300">
        <f t="shared" si="75"/>
        <v>0.66906873289226787</v>
      </c>
      <c r="AH365" s="300">
        <f t="shared" si="76"/>
        <v>2.1504810435457804</v>
      </c>
      <c r="AI365" s="300">
        <f t="shared" si="77"/>
        <v>3.4944183445387293E-2</v>
      </c>
      <c r="AJ365" s="300">
        <f t="shared" si="78"/>
        <v>9.6995619576019251E-2</v>
      </c>
      <c r="AK365" s="300">
        <f t="shared" si="79"/>
        <v>9.3410805090192672E-2</v>
      </c>
      <c r="AL365" s="300">
        <f t="shared" si="80"/>
        <v>0</v>
      </c>
      <c r="AM365" s="300">
        <f t="shared" si="81"/>
        <v>0</v>
      </c>
      <c r="AN365" s="300">
        <f t="shared" si="82"/>
        <v>0</v>
      </c>
      <c r="AO365" s="300">
        <f t="shared" si="83"/>
        <v>0</v>
      </c>
    </row>
    <row r="366" spans="1:41" ht="52.5" thickBot="1" x14ac:dyDescent="0.3">
      <c r="A366" s="495" t="s">
        <v>569</v>
      </c>
      <c r="B366" s="490" t="s">
        <v>1473</v>
      </c>
      <c r="C366" s="491" t="s">
        <v>1471</v>
      </c>
      <c r="D366" s="491" t="s">
        <v>1472</v>
      </c>
      <c r="E366" s="4" t="s">
        <v>198</v>
      </c>
      <c r="F366" s="4" t="s">
        <v>199</v>
      </c>
      <c r="G366" s="6" t="s">
        <v>1477</v>
      </c>
      <c r="H366" s="353">
        <v>2011</v>
      </c>
      <c r="J366" s="353">
        <v>9</v>
      </c>
      <c r="K366" s="353" t="s">
        <v>1556</v>
      </c>
      <c r="L366" s="353" t="s">
        <v>279</v>
      </c>
      <c r="M366" s="353" t="s">
        <v>42</v>
      </c>
      <c r="N366" s="353" t="s">
        <v>96</v>
      </c>
      <c r="O366" s="353" t="s">
        <v>39</v>
      </c>
      <c r="P366" s="354">
        <v>6423.2010039999996</v>
      </c>
      <c r="Q366" s="354">
        <v>-1</v>
      </c>
      <c r="R366" s="354">
        <v>225.37203199999999</v>
      </c>
      <c r="S366" s="354">
        <v>235.26950500000001</v>
      </c>
      <c r="T366" s="354">
        <v>257.68981300000002</v>
      </c>
      <c r="U366" s="354">
        <v>928.67485999999997</v>
      </c>
      <c r="V366" s="354">
        <v>15.393397</v>
      </c>
      <c r="W366" s="354">
        <v>37.862465</v>
      </c>
      <c r="X366" s="354">
        <v>36.425632</v>
      </c>
      <c r="Y366" s="354">
        <v>-1</v>
      </c>
      <c r="Z366" s="354">
        <v>-1</v>
      </c>
      <c r="AA366" s="354">
        <v>-1</v>
      </c>
      <c r="AB366" s="354">
        <v>-1</v>
      </c>
      <c r="AC366" s="300">
        <f t="shared" si="71"/>
        <v>7.0803671131125547</v>
      </c>
      <c r="AD366" s="300">
        <f t="shared" si="72"/>
        <v>0</v>
      </c>
      <c r="AE366" s="300">
        <f t="shared" si="73"/>
        <v>0.2484301398312819</v>
      </c>
      <c r="AF366" s="300">
        <f t="shared" si="74"/>
        <v>0.25934023625960156</v>
      </c>
      <c r="AG366" s="300">
        <f t="shared" si="75"/>
        <v>0.28405439534168503</v>
      </c>
      <c r="AH366" s="300">
        <f t="shared" si="76"/>
        <v>1.0236888014906664</v>
      </c>
      <c r="AI366" s="300">
        <f t="shared" si="77"/>
        <v>1.6968315612420071E-2</v>
      </c>
      <c r="AJ366" s="300">
        <f t="shared" si="78"/>
        <v>4.1736223393979144E-2</v>
      </c>
      <c r="AK366" s="300">
        <f t="shared" si="79"/>
        <v>4.015238612749792E-2</v>
      </c>
      <c r="AL366" s="300">
        <f t="shared" si="80"/>
        <v>0</v>
      </c>
      <c r="AM366" s="300">
        <f t="shared" si="81"/>
        <v>0</v>
      </c>
      <c r="AN366" s="300">
        <f t="shared" si="82"/>
        <v>0</v>
      </c>
      <c r="AO366" s="300">
        <f t="shared" si="83"/>
        <v>0</v>
      </c>
    </row>
    <row r="367" spans="1:41" ht="52.5" thickBot="1" x14ac:dyDescent="0.3">
      <c r="A367" s="495" t="s">
        <v>569</v>
      </c>
      <c r="B367" s="490" t="s">
        <v>1473</v>
      </c>
      <c r="C367" s="491" t="s">
        <v>1471</v>
      </c>
      <c r="D367" s="491" t="s">
        <v>1472</v>
      </c>
      <c r="E367" s="4" t="s">
        <v>198</v>
      </c>
      <c r="F367" s="4" t="s">
        <v>199</v>
      </c>
      <c r="G367" s="6" t="s">
        <v>1477</v>
      </c>
      <c r="H367" s="353">
        <v>2011</v>
      </c>
      <c r="J367" s="353">
        <v>9</v>
      </c>
      <c r="K367" s="353" t="s">
        <v>44</v>
      </c>
      <c r="L367" s="353" t="s">
        <v>41</v>
      </c>
      <c r="M367" s="353" t="s">
        <v>42</v>
      </c>
      <c r="N367" s="353" t="s">
        <v>31</v>
      </c>
      <c r="O367" s="353" t="s">
        <v>39</v>
      </c>
      <c r="P367" s="354">
        <v>30.484334</v>
      </c>
      <c r="Q367" s="354">
        <v>-1</v>
      </c>
      <c r="R367" s="354">
        <v>0.97213400000000005</v>
      </c>
      <c r="S367" s="354">
        <v>1.008656</v>
      </c>
      <c r="T367" s="354">
        <v>1.1247199999999999</v>
      </c>
      <c r="U367" s="354">
        <v>2.4610029999999998</v>
      </c>
      <c r="V367" s="354">
        <v>6.9113999999999995E-2</v>
      </c>
      <c r="W367" s="354">
        <v>3.3832000000000001E-2</v>
      </c>
      <c r="X367" s="354">
        <v>3.1359999999999999E-2</v>
      </c>
      <c r="Y367" s="354">
        <v>-1</v>
      </c>
      <c r="Z367" s="354">
        <v>-1</v>
      </c>
      <c r="AA367" s="354">
        <v>-1</v>
      </c>
      <c r="AB367" s="354">
        <v>-1</v>
      </c>
      <c r="AC367" s="300">
        <f t="shared" si="71"/>
        <v>3.3603226146017538E-2</v>
      </c>
      <c r="AD367" s="300">
        <f t="shared" si="72"/>
        <v>0</v>
      </c>
      <c r="AE367" s="300">
        <f t="shared" si="73"/>
        <v>1.07159430303554E-3</v>
      </c>
      <c r="AF367" s="300">
        <f t="shared" si="74"/>
        <v>1.1118529166993601E-3</v>
      </c>
      <c r="AG367" s="300">
        <f t="shared" si="75"/>
        <v>1.2397915765831999E-3</v>
      </c>
      <c r="AH367" s="300">
        <f t="shared" si="76"/>
        <v>2.7127914408439295E-3</v>
      </c>
      <c r="AI367" s="300">
        <f t="shared" si="77"/>
        <v>7.6185143879339991E-5</v>
      </c>
      <c r="AJ367" s="300">
        <f t="shared" si="78"/>
        <v>3.7293396239920002E-5</v>
      </c>
      <c r="AK367" s="300">
        <f t="shared" si="79"/>
        <v>3.4568482681599996E-5</v>
      </c>
      <c r="AL367" s="300">
        <f t="shared" si="80"/>
        <v>0</v>
      </c>
      <c r="AM367" s="300">
        <f t="shared" si="81"/>
        <v>0</v>
      </c>
      <c r="AN367" s="300">
        <f t="shared" si="82"/>
        <v>0</v>
      </c>
      <c r="AO367" s="300">
        <f t="shared" si="83"/>
        <v>0</v>
      </c>
    </row>
    <row r="368" spans="1:41" ht="52.5" thickBot="1" x14ac:dyDescent="0.3">
      <c r="A368" s="495" t="s">
        <v>569</v>
      </c>
      <c r="B368" s="490" t="s">
        <v>1473</v>
      </c>
      <c r="C368" s="491" t="s">
        <v>1471</v>
      </c>
      <c r="D368" s="491" t="s">
        <v>1472</v>
      </c>
      <c r="E368" s="4" t="s">
        <v>198</v>
      </c>
      <c r="F368" s="4" t="s">
        <v>199</v>
      </c>
      <c r="G368" s="6" t="s">
        <v>1477</v>
      </c>
      <c r="H368" s="353">
        <v>2011</v>
      </c>
      <c r="J368" s="353">
        <v>9</v>
      </c>
      <c r="K368" s="353" t="s">
        <v>127</v>
      </c>
      <c r="L368" s="353" t="s">
        <v>105</v>
      </c>
      <c r="M368" s="353" t="s">
        <v>42</v>
      </c>
      <c r="N368" s="353" t="s">
        <v>115</v>
      </c>
      <c r="O368" s="353" t="s">
        <v>39</v>
      </c>
      <c r="P368" s="354">
        <v>3.1841000000000001E-2</v>
      </c>
      <c r="Q368" s="354">
        <v>-1</v>
      </c>
      <c r="R368" s="354">
        <v>1.3110999999999999E-2</v>
      </c>
      <c r="S368" s="354">
        <v>1.4031E-2</v>
      </c>
      <c r="T368" s="354">
        <v>1.4257000000000001E-2</v>
      </c>
      <c r="U368" s="354">
        <v>0.10712000000000001</v>
      </c>
      <c r="V368" s="354">
        <v>5.2300000000000003E-4</v>
      </c>
      <c r="W368" s="354">
        <v>2.3479999999999998E-3</v>
      </c>
      <c r="X368" s="354">
        <v>2.2780000000000001E-3</v>
      </c>
      <c r="Y368" s="354">
        <v>-1</v>
      </c>
      <c r="Z368" s="354">
        <v>-1</v>
      </c>
      <c r="AA368" s="354">
        <v>-1</v>
      </c>
      <c r="AB368" s="354">
        <v>-1</v>
      </c>
      <c r="AC368" s="300">
        <f t="shared" si="71"/>
        <v>3.5098694421710003E-5</v>
      </c>
      <c r="AD368" s="300">
        <f t="shared" si="72"/>
        <v>0</v>
      </c>
      <c r="AE368" s="300">
        <f t="shared" si="73"/>
        <v>1.4452403585409998E-5</v>
      </c>
      <c r="AF368" s="300">
        <f t="shared" si="74"/>
        <v>1.546652999061E-5</v>
      </c>
      <c r="AG368" s="300">
        <f t="shared" si="75"/>
        <v>1.5715652346669997E-5</v>
      </c>
      <c r="AH368" s="300">
        <f t="shared" si="76"/>
        <v>1.1807958752720001E-4</v>
      </c>
      <c r="AI368" s="300">
        <f t="shared" si="77"/>
        <v>5.7650881512999998E-7</v>
      </c>
      <c r="AJ368" s="300">
        <f t="shared" si="78"/>
        <v>2.5882269558799996E-6</v>
      </c>
      <c r="AK368" s="300">
        <f t="shared" si="79"/>
        <v>2.5110651641800003E-6</v>
      </c>
      <c r="AL368" s="300">
        <f t="shared" si="80"/>
        <v>0</v>
      </c>
      <c r="AM368" s="300">
        <f t="shared" si="81"/>
        <v>0</v>
      </c>
      <c r="AN368" s="300">
        <f t="shared" si="82"/>
        <v>0</v>
      </c>
      <c r="AO368" s="300">
        <f t="shared" si="83"/>
        <v>0</v>
      </c>
    </row>
    <row r="369" spans="1:72" ht="52.5" thickBot="1" x14ac:dyDescent="0.3">
      <c r="A369" s="495" t="s">
        <v>569</v>
      </c>
      <c r="B369" s="490" t="s">
        <v>1473</v>
      </c>
      <c r="C369" s="491" t="s">
        <v>1471</v>
      </c>
      <c r="D369" s="491" t="s">
        <v>1472</v>
      </c>
      <c r="E369" s="4" t="s">
        <v>198</v>
      </c>
      <c r="F369" s="4" t="s">
        <v>199</v>
      </c>
      <c r="G369" s="6" t="s">
        <v>1477</v>
      </c>
      <c r="H369" s="353">
        <v>2011</v>
      </c>
      <c r="J369" s="353">
        <v>10</v>
      </c>
      <c r="K369" s="353" t="s">
        <v>242</v>
      </c>
      <c r="L369" s="353" t="s">
        <v>1544</v>
      </c>
      <c r="M369" s="353" t="s">
        <v>42</v>
      </c>
      <c r="N369" s="353" t="s">
        <v>82</v>
      </c>
      <c r="O369" s="353" t="s">
        <v>39</v>
      </c>
      <c r="P369" s="354">
        <v>12.467541000000001</v>
      </c>
      <c r="Q369" s="354">
        <v>-1</v>
      </c>
      <c r="R369" s="354">
        <v>0.44231599999999999</v>
      </c>
      <c r="S369" s="354">
        <v>0.46199899999999999</v>
      </c>
      <c r="T369" s="354">
        <v>0.50519199999999997</v>
      </c>
      <c r="U369" s="354">
        <v>1.62392</v>
      </c>
      <c r="V369" s="354">
        <v>2.6384999999999999E-2</v>
      </c>
      <c r="W369" s="354">
        <v>7.3247000000000007E-2</v>
      </c>
      <c r="X369" s="354">
        <v>7.0540000000000005E-2</v>
      </c>
      <c r="Y369" s="354">
        <v>-1</v>
      </c>
      <c r="Z369" s="354">
        <v>-1</v>
      </c>
      <c r="AA369" s="354">
        <v>-1</v>
      </c>
      <c r="AB369" s="354">
        <v>-1</v>
      </c>
      <c r="AC369" s="300">
        <f t="shared" si="71"/>
        <v>1.3743111452188711E-2</v>
      </c>
      <c r="AD369" s="300">
        <f t="shared" si="72"/>
        <v>0</v>
      </c>
      <c r="AE369" s="300">
        <f t="shared" si="73"/>
        <v>4.8756992939395994E-4</v>
      </c>
      <c r="AF369" s="300">
        <f t="shared" si="74"/>
        <v>5.0926672290868991E-4</v>
      </c>
      <c r="AG369" s="300">
        <f t="shared" si="75"/>
        <v>5.568788553215199E-4</v>
      </c>
      <c r="AH369" s="300">
        <f t="shared" si="76"/>
        <v>1.7900653825351999E-3</v>
      </c>
      <c r="AI369" s="300">
        <f t="shared" si="77"/>
        <v>2.9084483914349996E-5</v>
      </c>
      <c r="AJ369" s="300">
        <f t="shared" si="78"/>
        <v>8.0740996523570005E-5</v>
      </c>
      <c r="AK369" s="300">
        <f t="shared" si="79"/>
        <v>7.7757039807400006E-5</v>
      </c>
      <c r="AL369" s="300">
        <f t="shared" si="80"/>
        <v>0</v>
      </c>
      <c r="AM369" s="300">
        <f t="shared" si="81"/>
        <v>0</v>
      </c>
      <c r="AN369" s="300">
        <f t="shared" si="82"/>
        <v>0</v>
      </c>
      <c r="AO369" s="300">
        <f t="shared" si="83"/>
        <v>0</v>
      </c>
    </row>
    <row r="370" spans="1:72" s="369" customFormat="1" ht="52.5" thickBot="1" x14ac:dyDescent="0.3">
      <c r="A370" s="495" t="s">
        <v>569</v>
      </c>
      <c r="B370" s="490" t="s">
        <v>1473</v>
      </c>
      <c r="C370" s="491" t="s">
        <v>1471</v>
      </c>
      <c r="D370" s="491" t="s">
        <v>1472</v>
      </c>
      <c r="E370" s="346" t="s">
        <v>198</v>
      </c>
      <c r="F370" s="440" t="s">
        <v>199</v>
      </c>
      <c r="G370" s="487" t="s">
        <v>1477</v>
      </c>
      <c r="H370" s="353">
        <v>2011</v>
      </c>
      <c r="I370" s="496"/>
      <c r="J370" s="353">
        <v>10</v>
      </c>
      <c r="K370" s="353" t="s">
        <v>1557</v>
      </c>
      <c r="L370" s="353" t="s">
        <v>1585</v>
      </c>
      <c r="M370" s="353" t="s">
        <v>30</v>
      </c>
      <c r="N370" s="353" t="s">
        <v>96</v>
      </c>
      <c r="O370" s="353" t="s">
        <v>39</v>
      </c>
      <c r="P370" s="354">
        <v>15.885763000000001</v>
      </c>
      <c r="Q370" s="354">
        <v>-1</v>
      </c>
      <c r="R370" s="354">
        <v>0.55376000000000003</v>
      </c>
      <c r="S370" s="354">
        <v>0.57797699999999996</v>
      </c>
      <c r="T370" s="354">
        <v>0.633386</v>
      </c>
      <c r="U370" s="354">
        <v>2.2815729999999999</v>
      </c>
      <c r="V370" s="354">
        <v>3.7908999999999998E-2</v>
      </c>
      <c r="W370" s="354">
        <v>9.3011999999999997E-2</v>
      </c>
      <c r="X370" s="354">
        <v>8.9477000000000001E-2</v>
      </c>
      <c r="Y370" s="354">
        <v>-1</v>
      </c>
      <c r="Z370" s="354">
        <v>-1</v>
      </c>
      <c r="AA370" s="354">
        <v>-1</v>
      </c>
      <c r="AB370" s="354">
        <v>-1</v>
      </c>
      <c r="AC370" s="300">
        <f t="shared" si="71"/>
        <v>1.7511056222879528E-2</v>
      </c>
      <c r="AD370" s="300">
        <f t="shared" si="72"/>
        <v>0</v>
      </c>
      <c r="AE370" s="300">
        <f t="shared" si="73"/>
        <v>6.1041591102560001E-4</v>
      </c>
      <c r="AF370" s="300">
        <f t="shared" si="74"/>
        <v>6.3711058401986998E-4</v>
      </c>
      <c r="AG370" s="300">
        <f t="shared" si="75"/>
        <v>6.981885513956599E-4</v>
      </c>
      <c r="AH370" s="300">
        <f t="shared" si="76"/>
        <v>2.5150037224906299E-3</v>
      </c>
      <c r="AI370" s="300">
        <f t="shared" si="77"/>
        <v>4.1787519450789997E-5</v>
      </c>
      <c r="AJ370" s="300">
        <f t="shared" si="78"/>
        <v>1.0252817956571999E-4</v>
      </c>
      <c r="AK370" s="300">
        <f t="shared" si="79"/>
        <v>9.8631509084869988E-5</v>
      </c>
      <c r="AL370" s="300">
        <f t="shared" si="80"/>
        <v>0</v>
      </c>
      <c r="AM370" s="300">
        <f t="shared" si="81"/>
        <v>0</v>
      </c>
      <c r="AN370" s="300">
        <f t="shared" si="82"/>
        <v>0</v>
      </c>
      <c r="AO370" s="300">
        <f t="shared" si="83"/>
        <v>0</v>
      </c>
      <c r="AP370" s="494" t="s">
        <v>2154</v>
      </c>
      <c r="AQ370" s="352"/>
      <c r="AR370" s="352"/>
      <c r="AS370" s="352"/>
      <c r="AT370" s="352"/>
      <c r="AU370" s="352"/>
      <c r="AV370" s="352"/>
      <c r="AW370" s="352"/>
      <c r="AX370" s="352"/>
      <c r="AY370" s="352"/>
      <c r="AZ370" s="352"/>
      <c r="BA370" s="352"/>
      <c r="BB370" s="352"/>
      <c r="BC370" s="352"/>
      <c r="BD370" s="352"/>
      <c r="BE370" s="352"/>
      <c r="BF370" s="352"/>
      <c r="BG370" s="352"/>
      <c r="BH370" s="352"/>
      <c r="BI370" s="352"/>
      <c r="BJ370" s="352"/>
      <c r="BK370" s="352"/>
      <c r="BL370" s="352"/>
      <c r="BM370" s="352"/>
      <c r="BN370" s="352"/>
      <c r="BO370" s="352"/>
      <c r="BP370" s="352"/>
      <c r="BQ370" s="352"/>
      <c r="BR370" s="352"/>
      <c r="BS370" s="352"/>
      <c r="BT370" s="352"/>
    </row>
    <row r="371" spans="1:72" ht="52.5" thickBot="1" x14ac:dyDescent="0.3">
      <c r="A371" s="495" t="s">
        <v>569</v>
      </c>
      <c r="B371" s="490" t="s">
        <v>1473</v>
      </c>
      <c r="C371" s="491" t="s">
        <v>1471</v>
      </c>
      <c r="D371" s="491" t="s">
        <v>1472</v>
      </c>
      <c r="E371" s="4" t="s">
        <v>198</v>
      </c>
      <c r="F371" s="4" t="s">
        <v>199</v>
      </c>
      <c r="G371" s="6" t="s">
        <v>1477</v>
      </c>
      <c r="H371" s="353">
        <v>2011</v>
      </c>
      <c r="J371" s="353">
        <v>10</v>
      </c>
      <c r="K371" s="353" t="s">
        <v>45</v>
      </c>
      <c r="L371" s="353" t="s">
        <v>41</v>
      </c>
      <c r="M371" s="353" t="s">
        <v>42</v>
      </c>
      <c r="N371" s="353" t="s">
        <v>31</v>
      </c>
      <c r="O371" s="353" t="s">
        <v>39</v>
      </c>
      <c r="P371" s="354">
        <v>289.60117200000002</v>
      </c>
      <c r="Q371" s="354">
        <v>-1</v>
      </c>
      <c r="R371" s="354">
        <v>9.2352690000000006</v>
      </c>
      <c r="S371" s="354">
        <v>9.5822299999999991</v>
      </c>
      <c r="T371" s="354">
        <v>10.684841</v>
      </c>
      <c r="U371" s="354">
        <v>23.379524</v>
      </c>
      <c r="V371" s="354">
        <v>0.65658300000000003</v>
      </c>
      <c r="W371" s="354">
        <v>0.32140099999999999</v>
      </c>
      <c r="X371" s="354">
        <v>0.29792000000000002</v>
      </c>
      <c r="Y371" s="354">
        <v>-1</v>
      </c>
      <c r="Z371" s="354">
        <v>-1</v>
      </c>
      <c r="AA371" s="354">
        <v>-1</v>
      </c>
      <c r="AB371" s="354">
        <v>-1</v>
      </c>
      <c r="AC371" s="300">
        <f t="shared" si="71"/>
        <v>0.31923064728485528</v>
      </c>
      <c r="AD371" s="300">
        <f t="shared" si="72"/>
        <v>0</v>
      </c>
      <c r="AE371" s="300">
        <f t="shared" si="73"/>
        <v>1.0180141469592391E-2</v>
      </c>
      <c r="AF371" s="300">
        <f t="shared" si="74"/>
        <v>1.0562600504021299E-2</v>
      </c>
      <c r="AG371" s="300">
        <f t="shared" si="75"/>
        <v>1.177802107985171E-2</v>
      </c>
      <c r="AH371" s="300">
        <f t="shared" si="76"/>
        <v>2.5771513727616439E-2</v>
      </c>
      <c r="AI371" s="300">
        <f t="shared" si="77"/>
        <v>7.2375886685372998E-4</v>
      </c>
      <c r="AJ371" s="300">
        <f t="shared" si="78"/>
        <v>3.5428395734531001E-4</v>
      </c>
      <c r="AK371" s="300">
        <f t="shared" si="79"/>
        <v>3.2840058547520002E-4</v>
      </c>
      <c r="AL371" s="300">
        <f t="shared" si="80"/>
        <v>0</v>
      </c>
      <c r="AM371" s="300">
        <f t="shared" si="81"/>
        <v>0</v>
      </c>
      <c r="AN371" s="300">
        <f t="shared" si="82"/>
        <v>0</v>
      </c>
      <c r="AO371" s="300">
        <f t="shared" si="83"/>
        <v>0</v>
      </c>
    </row>
    <row r="372" spans="1:72" ht="52.5" thickBot="1" x14ac:dyDescent="0.3">
      <c r="A372" s="495" t="s">
        <v>569</v>
      </c>
      <c r="B372" s="490" t="s">
        <v>1473</v>
      </c>
      <c r="C372" s="491" t="s">
        <v>1471</v>
      </c>
      <c r="D372" s="491" t="s">
        <v>1472</v>
      </c>
      <c r="E372" s="4" t="s">
        <v>198</v>
      </c>
      <c r="F372" s="4" t="s">
        <v>199</v>
      </c>
      <c r="G372" s="6" t="s">
        <v>1477</v>
      </c>
      <c r="H372" s="353">
        <v>2011</v>
      </c>
      <c r="J372" s="353">
        <v>10</v>
      </c>
      <c r="K372" s="353" t="s">
        <v>128</v>
      </c>
      <c r="L372" s="353" t="s">
        <v>105</v>
      </c>
      <c r="M372" s="353" t="s">
        <v>42</v>
      </c>
      <c r="N372" s="353" t="s">
        <v>115</v>
      </c>
      <c r="O372" s="353" t="s">
        <v>39</v>
      </c>
      <c r="P372" s="354">
        <v>1.592E-2</v>
      </c>
      <c r="Q372" s="354">
        <v>-1</v>
      </c>
      <c r="R372" s="354">
        <v>6.5560000000000002E-3</v>
      </c>
      <c r="S372" s="354">
        <v>7.0150000000000004E-3</v>
      </c>
      <c r="T372" s="354">
        <v>7.1289999999999999E-3</v>
      </c>
      <c r="U372" s="354">
        <v>5.3560000000000003E-2</v>
      </c>
      <c r="V372" s="354">
        <v>2.6200000000000003E-4</v>
      </c>
      <c r="W372" s="354">
        <v>1.1739999999999999E-3</v>
      </c>
      <c r="X372" s="354">
        <v>1.139E-3</v>
      </c>
      <c r="Y372" s="354">
        <v>-1</v>
      </c>
      <c r="Z372" s="354">
        <v>-1</v>
      </c>
      <c r="AA372" s="354">
        <v>-1</v>
      </c>
      <c r="AB372" s="354">
        <v>-1</v>
      </c>
      <c r="AC372" s="300">
        <f t="shared" si="71"/>
        <v>1.7548796055199998E-5</v>
      </c>
      <c r="AD372" s="300">
        <f t="shared" si="72"/>
        <v>0</v>
      </c>
      <c r="AE372" s="300">
        <f t="shared" si="73"/>
        <v>7.2267529483599992E-6</v>
      </c>
      <c r="AF372" s="300">
        <f t="shared" si="74"/>
        <v>7.73271383965E-6</v>
      </c>
      <c r="AG372" s="300">
        <f t="shared" si="75"/>
        <v>7.8583773289900002E-6</v>
      </c>
      <c r="AH372" s="300">
        <f t="shared" si="76"/>
        <v>5.9039793763600003E-5</v>
      </c>
      <c r="AI372" s="300">
        <f t="shared" si="77"/>
        <v>2.8880556321999998E-7</v>
      </c>
      <c r="AJ372" s="300">
        <f t="shared" si="78"/>
        <v>1.2941134779399998E-6</v>
      </c>
      <c r="AK372" s="300">
        <f t="shared" si="79"/>
        <v>1.2555325820900001E-6</v>
      </c>
      <c r="AL372" s="300">
        <f t="shared" si="80"/>
        <v>0</v>
      </c>
      <c r="AM372" s="300">
        <f t="shared" si="81"/>
        <v>0</v>
      </c>
      <c r="AN372" s="300">
        <f t="shared" si="82"/>
        <v>0</v>
      </c>
      <c r="AO372" s="300">
        <f t="shared" si="83"/>
        <v>0</v>
      </c>
    </row>
    <row r="373" spans="1:72" s="369" customFormat="1" ht="52.5" thickBot="1" x14ac:dyDescent="0.3">
      <c r="A373" s="495" t="s">
        <v>569</v>
      </c>
      <c r="B373" s="490" t="s">
        <v>1473</v>
      </c>
      <c r="C373" s="491" t="s">
        <v>1471</v>
      </c>
      <c r="D373" s="491" t="s">
        <v>1472</v>
      </c>
      <c r="E373" s="440" t="s">
        <v>198</v>
      </c>
      <c r="F373" s="440" t="s">
        <v>199</v>
      </c>
      <c r="G373" s="525" t="s">
        <v>1477</v>
      </c>
      <c r="H373" s="353">
        <v>2011</v>
      </c>
      <c r="I373" s="496"/>
      <c r="J373" s="353">
        <v>11</v>
      </c>
      <c r="K373" s="353" t="s">
        <v>1512</v>
      </c>
      <c r="L373" s="353" t="s">
        <v>243</v>
      </c>
      <c r="M373" s="353" t="s">
        <v>42</v>
      </c>
      <c r="N373" s="353" t="s">
        <v>82</v>
      </c>
      <c r="O373" s="353" t="s">
        <v>39</v>
      </c>
      <c r="P373" s="354">
        <v>8110.0384709999998</v>
      </c>
      <c r="Q373" s="354">
        <v>-1</v>
      </c>
      <c r="R373" s="354">
        <v>287.70878099999999</v>
      </c>
      <c r="S373" s="354">
        <v>300.51116100000002</v>
      </c>
      <c r="T373" s="354">
        <v>328.60795400000001</v>
      </c>
      <c r="U373" s="354">
        <v>1056.103883</v>
      </c>
      <c r="V373" s="354">
        <v>17.162710000000001</v>
      </c>
      <c r="W373" s="354">
        <v>47.634045</v>
      </c>
      <c r="X373" s="354">
        <v>45.873520999999997</v>
      </c>
      <c r="Y373" s="354">
        <v>-1</v>
      </c>
      <c r="Z373" s="354">
        <v>-1</v>
      </c>
      <c r="AA373" s="354">
        <v>-1</v>
      </c>
      <c r="AB373" s="354">
        <v>-1</v>
      </c>
      <c r="AC373" s="300">
        <f t="shared" si="71"/>
        <v>8.9397871311184058</v>
      </c>
      <c r="AD373" s="300">
        <f t="shared" si="72"/>
        <v>0</v>
      </c>
      <c r="AE373" s="300">
        <f t="shared" si="73"/>
        <v>0.31714464328261305</v>
      </c>
      <c r="AF373" s="300">
        <f t="shared" si="74"/>
        <v>0.33125685155153095</v>
      </c>
      <c r="AG373" s="300">
        <f t="shared" si="75"/>
        <v>0.36222826425015975</v>
      </c>
      <c r="AH373" s="300">
        <f t="shared" si="76"/>
        <v>1.1641552547658167</v>
      </c>
      <c r="AI373" s="300">
        <f t="shared" si="77"/>
        <v>1.8918649343250098E-2</v>
      </c>
      <c r="AJ373" s="300">
        <f t="shared" si="78"/>
        <v>5.2507546544548943E-2</v>
      </c>
      <c r="AK373" s="300">
        <f t="shared" si="79"/>
        <v>5.0566901027822506E-2</v>
      </c>
      <c r="AL373" s="300">
        <f t="shared" si="80"/>
        <v>0</v>
      </c>
      <c r="AM373" s="300">
        <f t="shared" si="81"/>
        <v>0</v>
      </c>
      <c r="AN373" s="300">
        <f t="shared" si="82"/>
        <v>0</v>
      </c>
      <c r="AO373" s="300">
        <f t="shared" si="83"/>
        <v>0</v>
      </c>
      <c r="AQ373" s="352"/>
      <c r="AR373" s="352"/>
      <c r="AS373" s="352"/>
      <c r="AT373" s="352"/>
      <c r="AU373" s="352"/>
      <c r="AV373" s="352"/>
      <c r="AW373" s="352"/>
      <c r="AX373" s="352"/>
      <c r="AY373" s="352"/>
      <c r="AZ373" s="352"/>
      <c r="BA373" s="352"/>
      <c r="BB373" s="352"/>
      <c r="BC373" s="352"/>
      <c r="BD373" s="352"/>
      <c r="BE373" s="352"/>
      <c r="BF373" s="352"/>
      <c r="BG373" s="352"/>
      <c r="BH373" s="352"/>
      <c r="BI373" s="352"/>
      <c r="BJ373" s="352"/>
      <c r="BK373" s="352"/>
      <c r="BL373" s="352"/>
      <c r="BM373" s="352"/>
      <c r="BN373" s="352"/>
      <c r="BO373" s="352"/>
      <c r="BP373" s="352"/>
      <c r="BQ373" s="352"/>
      <c r="BR373" s="352"/>
      <c r="BS373" s="352"/>
      <c r="BT373" s="352"/>
    </row>
    <row r="374" spans="1:72" ht="52.5" thickBot="1" x14ac:dyDescent="0.3">
      <c r="A374" s="495" t="s">
        <v>569</v>
      </c>
      <c r="B374" s="490" t="s">
        <v>1473</v>
      </c>
      <c r="C374" s="491" t="s">
        <v>1471</v>
      </c>
      <c r="D374" s="491" t="s">
        <v>1472</v>
      </c>
      <c r="E374" s="4" t="s">
        <v>198</v>
      </c>
      <c r="F374" s="4" t="s">
        <v>199</v>
      </c>
      <c r="G374" s="6" t="s">
        <v>1477</v>
      </c>
      <c r="H374" s="353">
        <v>2011</v>
      </c>
      <c r="J374" s="353">
        <v>11</v>
      </c>
      <c r="K374" s="353" t="s">
        <v>1558</v>
      </c>
      <c r="L374" s="353" t="s">
        <v>280</v>
      </c>
      <c r="M374" s="353" t="s">
        <v>42</v>
      </c>
      <c r="N374" s="353" t="s">
        <v>96</v>
      </c>
      <c r="O374" s="353" t="s">
        <v>39</v>
      </c>
      <c r="P374" s="354">
        <v>-1</v>
      </c>
      <c r="Q374" s="354">
        <v>-1</v>
      </c>
      <c r="R374" s="354">
        <v>-1</v>
      </c>
      <c r="S374" s="354">
        <v>-1</v>
      </c>
      <c r="T374" s="354">
        <v>-1</v>
      </c>
      <c r="U374" s="354">
        <v>-1</v>
      </c>
      <c r="V374" s="354">
        <v>-1</v>
      </c>
      <c r="W374" s="354">
        <v>-1</v>
      </c>
      <c r="X374" s="354">
        <v>-1</v>
      </c>
      <c r="Y374" s="354">
        <v>-1</v>
      </c>
      <c r="Z374" s="354">
        <v>-1</v>
      </c>
      <c r="AA374" s="354">
        <v>-1</v>
      </c>
      <c r="AB374" s="354">
        <v>-1</v>
      </c>
      <c r="AC374" s="300">
        <f t="shared" si="71"/>
        <v>0</v>
      </c>
      <c r="AD374" s="300">
        <f t="shared" si="72"/>
        <v>0</v>
      </c>
      <c r="AE374" s="300">
        <f t="shared" si="73"/>
        <v>0</v>
      </c>
      <c r="AF374" s="300">
        <f t="shared" si="74"/>
        <v>0</v>
      </c>
      <c r="AG374" s="300">
        <f t="shared" si="75"/>
        <v>0</v>
      </c>
      <c r="AH374" s="300">
        <f t="shared" si="76"/>
        <v>0</v>
      </c>
      <c r="AI374" s="300">
        <f t="shared" si="77"/>
        <v>0</v>
      </c>
      <c r="AJ374" s="300">
        <f t="shared" si="78"/>
        <v>0</v>
      </c>
      <c r="AK374" s="300">
        <f t="shared" si="79"/>
        <v>0</v>
      </c>
      <c r="AL374" s="300">
        <f t="shared" si="80"/>
        <v>0</v>
      </c>
      <c r="AM374" s="300">
        <f t="shared" si="81"/>
        <v>0</v>
      </c>
      <c r="AN374" s="300">
        <f t="shared" si="82"/>
        <v>0</v>
      </c>
      <c r="AO374" s="300">
        <f t="shared" si="83"/>
        <v>0</v>
      </c>
    </row>
    <row r="375" spans="1:72" ht="52.5" thickBot="1" x14ac:dyDescent="0.3">
      <c r="A375" s="495" t="s">
        <v>569</v>
      </c>
      <c r="B375" s="490" t="s">
        <v>1473</v>
      </c>
      <c r="C375" s="491" t="s">
        <v>1471</v>
      </c>
      <c r="D375" s="491" t="s">
        <v>1472</v>
      </c>
      <c r="E375" s="4" t="s">
        <v>198</v>
      </c>
      <c r="F375" s="4" t="s">
        <v>199</v>
      </c>
      <c r="G375" s="6" t="s">
        <v>1477</v>
      </c>
      <c r="H375" s="353">
        <v>2011</v>
      </c>
      <c r="J375" s="353">
        <v>11</v>
      </c>
      <c r="K375" s="353" t="s">
        <v>130</v>
      </c>
      <c r="L375" s="353" t="s">
        <v>105</v>
      </c>
      <c r="M375" s="353" t="s">
        <v>42</v>
      </c>
      <c r="N375" s="353" t="s">
        <v>115</v>
      </c>
      <c r="O375" s="353" t="s">
        <v>39</v>
      </c>
      <c r="P375" s="354">
        <v>9.1541999999999998E-2</v>
      </c>
      <c r="Q375" s="354">
        <v>-1</v>
      </c>
      <c r="R375" s="354">
        <v>3.7696E-2</v>
      </c>
      <c r="S375" s="354">
        <v>4.0339E-2</v>
      </c>
      <c r="T375" s="354">
        <v>4.0989999999999999E-2</v>
      </c>
      <c r="U375" s="354">
        <v>0.30797099999999999</v>
      </c>
      <c r="V375" s="354">
        <v>1.505E-3</v>
      </c>
      <c r="W375" s="354">
        <v>6.7510000000000001E-3</v>
      </c>
      <c r="X375" s="354">
        <v>6.5490000000000001E-3</v>
      </c>
      <c r="Y375" s="354">
        <v>-1</v>
      </c>
      <c r="Z375" s="354">
        <v>-1</v>
      </c>
      <c r="AA375" s="354">
        <v>-1</v>
      </c>
      <c r="AB375" s="354">
        <v>-1</v>
      </c>
      <c r="AC375" s="300">
        <f t="shared" si="71"/>
        <v>1.0090778194001999E-4</v>
      </c>
      <c r="AD375" s="300">
        <f t="shared" si="72"/>
        <v>0</v>
      </c>
      <c r="AE375" s="300">
        <f t="shared" si="73"/>
        <v>4.1552727141759996E-5</v>
      </c>
      <c r="AF375" s="300">
        <f t="shared" si="74"/>
        <v>4.4466135934089998E-5</v>
      </c>
      <c r="AG375" s="300">
        <f t="shared" si="75"/>
        <v>4.5183740596899993E-5</v>
      </c>
      <c r="AH375" s="300">
        <f t="shared" si="76"/>
        <v>3.3947991645200999E-4</v>
      </c>
      <c r="AI375" s="300">
        <f t="shared" si="77"/>
        <v>1.6589785215499999E-6</v>
      </c>
      <c r="AJ375" s="300">
        <f t="shared" si="78"/>
        <v>7.4417036538099988E-6</v>
      </c>
      <c r="AK375" s="300">
        <f t="shared" si="79"/>
        <v>7.2190367691899994E-6</v>
      </c>
      <c r="AL375" s="300">
        <f t="shared" si="80"/>
        <v>0</v>
      </c>
      <c r="AM375" s="300">
        <f t="shared" si="81"/>
        <v>0</v>
      </c>
      <c r="AN375" s="300">
        <f t="shared" si="82"/>
        <v>0</v>
      </c>
      <c r="AO375" s="300">
        <f t="shared" si="83"/>
        <v>0</v>
      </c>
    </row>
    <row r="376" spans="1:72" ht="52.5" thickBot="1" x14ac:dyDescent="0.3">
      <c r="A376" s="495" t="s">
        <v>569</v>
      </c>
      <c r="B376" s="490" t="s">
        <v>1473</v>
      </c>
      <c r="C376" s="491" t="s">
        <v>1471</v>
      </c>
      <c r="D376" s="491" t="s">
        <v>1472</v>
      </c>
      <c r="E376" s="4" t="s">
        <v>198</v>
      </c>
      <c r="F376" s="4" t="s">
        <v>199</v>
      </c>
      <c r="G376" s="6" t="s">
        <v>1477</v>
      </c>
      <c r="H376" s="353">
        <v>2011</v>
      </c>
      <c r="J376" s="353">
        <v>12</v>
      </c>
      <c r="K376" s="353" t="s">
        <v>1513</v>
      </c>
      <c r="L376" s="353" t="s">
        <v>1545</v>
      </c>
      <c r="M376" s="353" t="s">
        <v>42</v>
      </c>
      <c r="N376" s="353" t="s">
        <v>82</v>
      </c>
      <c r="O376" s="353" t="s">
        <v>39</v>
      </c>
      <c r="P376" s="354">
        <v>2294.5786739999999</v>
      </c>
      <c r="Q376" s="354">
        <v>-1</v>
      </c>
      <c r="R376" s="354">
        <v>96.909462000000005</v>
      </c>
      <c r="S376" s="354">
        <v>101.68053</v>
      </c>
      <c r="T376" s="354">
        <v>109.70515399999999</v>
      </c>
      <c r="U376" s="354">
        <v>544.09336699999994</v>
      </c>
      <c r="V376" s="354">
        <v>5.3996380000000004</v>
      </c>
      <c r="W376" s="354">
        <v>28.113375999999999</v>
      </c>
      <c r="X376" s="354">
        <v>27.178716999999999</v>
      </c>
      <c r="Y376" s="354">
        <v>-1</v>
      </c>
      <c r="Z376" s="354">
        <v>-1</v>
      </c>
      <c r="AA376" s="354">
        <v>-1</v>
      </c>
      <c r="AB376" s="354">
        <v>-1</v>
      </c>
      <c r="AC376" s="300">
        <f t="shared" si="71"/>
        <v>2.5293400240350024</v>
      </c>
      <c r="AD376" s="300">
        <f t="shared" si="72"/>
        <v>0</v>
      </c>
      <c r="AE376" s="300">
        <f t="shared" si="73"/>
        <v>0.10682439600861522</v>
      </c>
      <c r="AF376" s="300">
        <f t="shared" si="74"/>
        <v>0.11208359822579431</v>
      </c>
      <c r="AG376" s="300">
        <f t="shared" si="75"/>
        <v>0.12092923201949173</v>
      </c>
      <c r="AH376" s="300">
        <f t="shared" si="76"/>
        <v>0.59976027214008065</v>
      </c>
      <c r="AI376" s="300">
        <f t="shared" si="77"/>
        <v>5.95208203730578E-3</v>
      </c>
      <c r="AJ376" s="300">
        <f t="shared" si="78"/>
        <v>3.0989692327082558E-2</v>
      </c>
      <c r="AK376" s="300">
        <f t="shared" si="79"/>
        <v>2.9959407140389267E-2</v>
      </c>
      <c r="AL376" s="300">
        <f t="shared" si="80"/>
        <v>0</v>
      </c>
      <c r="AM376" s="300">
        <f t="shared" si="81"/>
        <v>0</v>
      </c>
      <c r="AN376" s="300">
        <f t="shared" si="82"/>
        <v>0</v>
      </c>
      <c r="AO376" s="300">
        <f t="shared" si="83"/>
        <v>0</v>
      </c>
    </row>
    <row r="377" spans="1:72" ht="52.5" thickBot="1" x14ac:dyDescent="0.3">
      <c r="A377" s="495" t="s">
        <v>569</v>
      </c>
      <c r="B377" s="490" t="s">
        <v>1473</v>
      </c>
      <c r="C377" s="491" t="s">
        <v>1471</v>
      </c>
      <c r="D377" s="491" t="s">
        <v>1472</v>
      </c>
      <c r="E377" s="4" t="s">
        <v>198</v>
      </c>
      <c r="F377" s="4" t="s">
        <v>199</v>
      </c>
      <c r="G377" s="6" t="s">
        <v>1477</v>
      </c>
      <c r="H377" s="353">
        <v>2011</v>
      </c>
      <c r="J377" s="353">
        <v>12</v>
      </c>
      <c r="K377" s="353" t="s">
        <v>46</v>
      </c>
      <c r="L377" s="353" t="s">
        <v>47</v>
      </c>
      <c r="M377" s="353" t="s">
        <v>42</v>
      </c>
      <c r="N377" s="353" t="s">
        <v>31</v>
      </c>
      <c r="O377" s="353" t="s">
        <v>39</v>
      </c>
      <c r="P377" s="354">
        <v>118.126794</v>
      </c>
      <c r="Q377" s="354">
        <v>-1</v>
      </c>
      <c r="R377" s="354">
        <v>3.7670180000000002</v>
      </c>
      <c r="S377" s="354">
        <v>3.908541</v>
      </c>
      <c r="T377" s="354">
        <v>4.3582900000000002</v>
      </c>
      <c r="U377" s="354">
        <v>9.5363849999999992</v>
      </c>
      <c r="V377" s="354">
        <v>0.26781700000000003</v>
      </c>
      <c r="W377" s="354">
        <v>0.13109799999999999</v>
      </c>
      <c r="X377" s="354">
        <v>0.12152</v>
      </c>
      <c r="Y377" s="354">
        <v>-1</v>
      </c>
      <c r="Z377" s="354">
        <v>-1</v>
      </c>
      <c r="AA377" s="354">
        <v>-1</v>
      </c>
      <c r="AB377" s="354">
        <v>-1</v>
      </c>
      <c r="AC377" s="300">
        <f t="shared" si="71"/>
        <v>0.13021250104024015</v>
      </c>
      <c r="AD377" s="300">
        <f t="shared" si="72"/>
        <v>0</v>
      </c>
      <c r="AE377" s="300">
        <f t="shared" si="73"/>
        <v>4.1524265463735799E-3</v>
      </c>
      <c r="AF377" s="300">
        <f t="shared" si="74"/>
        <v>4.3084289498987105E-3</v>
      </c>
      <c r="AG377" s="300">
        <f t="shared" si="75"/>
        <v>4.8041923592598993E-3</v>
      </c>
      <c r="AH377" s="300">
        <f t="shared" si="76"/>
        <v>1.051206504201435E-2</v>
      </c>
      <c r="AI377" s="300">
        <f t="shared" si="77"/>
        <v>2.9521770811027003E-4</v>
      </c>
      <c r="AJ377" s="300">
        <f t="shared" si="78"/>
        <v>1.4451080811838E-4</v>
      </c>
      <c r="AK377" s="300">
        <f t="shared" si="79"/>
        <v>1.3395287039119999E-4</v>
      </c>
      <c r="AL377" s="300">
        <f t="shared" si="80"/>
        <v>0</v>
      </c>
      <c r="AM377" s="300">
        <f t="shared" si="81"/>
        <v>0</v>
      </c>
      <c r="AN377" s="300">
        <f t="shared" si="82"/>
        <v>0</v>
      </c>
      <c r="AO377" s="300">
        <f t="shared" si="83"/>
        <v>0</v>
      </c>
    </row>
    <row r="378" spans="1:72" ht="52.5" thickBot="1" x14ac:dyDescent="0.3">
      <c r="A378" s="495" t="s">
        <v>569</v>
      </c>
      <c r="B378" s="490" t="s">
        <v>1473</v>
      </c>
      <c r="C378" s="491" t="s">
        <v>1471</v>
      </c>
      <c r="D378" s="491" t="s">
        <v>1472</v>
      </c>
      <c r="E378" s="4" t="s">
        <v>198</v>
      </c>
      <c r="F378" s="4" t="s">
        <v>199</v>
      </c>
      <c r="G378" s="6" t="s">
        <v>1477</v>
      </c>
      <c r="H378" s="353">
        <v>2011</v>
      </c>
      <c r="J378" s="353">
        <v>12</v>
      </c>
      <c r="K378" s="496" t="s">
        <v>133</v>
      </c>
      <c r="L378" s="353" t="s">
        <v>134</v>
      </c>
      <c r="M378" s="353" t="s">
        <v>42</v>
      </c>
      <c r="N378" s="353" t="s">
        <v>115</v>
      </c>
      <c r="O378" s="353" t="s">
        <v>39</v>
      </c>
      <c r="P378" s="354">
        <v>1.1939999999999999E-2</v>
      </c>
      <c r="Q378" s="354">
        <v>-1</v>
      </c>
      <c r="R378" s="354">
        <v>4.9170000000000004E-3</v>
      </c>
      <c r="S378" s="354">
        <v>5.2620000000000002E-3</v>
      </c>
      <c r="T378" s="354">
        <v>5.3470000000000002E-3</v>
      </c>
      <c r="U378" s="354">
        <v>4.0169999999999997E-2</v>
      </c>
      <c r="V378" s="354">
        <v>1.9599999999999999E-4</v>
      </c>
      <c r="W378" s="354">
        <v>8.8099999999999995E-4</v>
      </c>
      <c r="X378" s="354">
        <v>8.5400000000000005E-4</v>
      </c>
      <c r="Y378" s="354">
        <v>-1</v>
      </c>
      <c r="Z378" s="354">
        <v>-1</v>
      </c>
      <c r="AA378" s="354">
        <v>-1</v>
      </c>
      <c r="AB378" s="354">
        <v>-1</v>
      </c>
      <c r="AC378" s="300">
        <f t="shared" si="71"/>
        <v>1.3161597041399999E-5</v>
      </c>
      <c r="AD378" s="300">
        <f t="shared" si="72"/>
        <v>0</v>
      </c>
      <c r="AE378" s="300">
        <f t="shared" si="73"/>
        <v>5.4200647112699998E-6</v>
      </c>
      <c r="AF378" s="300">
        <f t="shared" si="74"/>
        <v>5.8003621132200004E-6</v>
      </c>
      <c r="AG378" s="300">
        <f t="shared" si="75"/>
        <v>5.8940585745699997E-6</v>
      </c>
      <c r="AH378" s="300">
        <f t="shared" si="76"/>
        <v>4.4279845322699995E-5</v>
      </c>
      <c r="AI378" s="300">
        <f t="shared" si="77"/>
        <v>2.1605301675999998E-7</v>
      </c>
      <c r="AJ378" s="300">
        <f t="shared" si="78"/>
        <v>9.7113626410999988E-7</v>
      </c>
      <c r="AK378" s="300">
        <f t="shared" si="79"/>
        <v>9.4137385874E-7</v>
      </c>
      <c r="AL378" s="300">
        <f t="shared" si="80"/>
        <v>0</v>
      </c>
      <c r="AM378" s="300">
        <f t="shared" si="81"/>
        <v>0</v>
      </c>
      <c r="AN378" s="300">
        <f t="shared" si="82"/>
        <v>0</v>
      </c>
      <c r="AO378" s="300">
        <f t="shared" si="83"/>
        <v>0</v>
      </c>
    </row>
    <row r="379" spans="1:72" ht="52.5" thickBot="1" x14ac:dyDescent="0.3">
      <c r="A379" s="495" t="s">
        <v>569</v>
      </c>
      <c r="B379" s="490" t="s">
        <v>1473</v>
      </c>
      <c r="C379" s="491" t="s">
        <v>1471</v>
      </c>
      <c r="D379" s="491" t="s">
        <v>1472</v>
      </c>
      <c r="E379" s="4" t="s">
        <v>198</v>
      </c>
      <c r="F379" s="4" t="s">
        <v>199</v>
      </c>
      <c r="G379" s="6" t="s">
        <v>1477</v>
      </c>
      <c r="H379" s="353">
        <v>2011</v>
      </c>
      <c r="J379" s="353">
        <v>13</v>
      </c>
      <c r="K379" s="496" t="s">
        <v>1514</v>
      </c>
      <c r="L379" s="353" t="s">
        <v>1546</v>
      </c>
      <c r="M379" s="353" t="s">
        <v>42</v>
      </c>
      <c r="N379" s="353" t="s">
        <v>82</v>
      </c>
      <c r="O379" s="353" t="s">
        <v>39</v>
      </c>
      <c r="P379" s="354">
        <v>9298.3152800000007</v>
      </c>
      <c r="Q379" s="354">
        <v>-1</v>
      </c>
      <c r="R379" s="354">
        <v>351.26065799999998</v>
      </c>
      <c r="S379" s="354">
        <v>367.51639999999998</v>
      </c>
      <c r="T379" s="354">
        <v>399.85751499999998</v>
      </c>
      <c r="U379" s="354">
        <v>1540.43769</v>
      </c>
      <c r="V379" s="354">
        <v>20.430105000000001</v>
      </c>
      <c r="W379" s="354">
        <v>75.893124999999998</v>
      </c>
      <c r="X379" s="354">
        <v>73.239725000000007</v>
      </c>
      <c r="Y379" s="354">
        <v>-1</v>
      </c>
      <c r="Z379" s="354">
        <v>-1</v>
      </c>
      <c r="AA379" s="354">
        <v>-1</v>
      </c>
      <c r="AB379" s="354">
        <v>-1</v>
      </c>
      <c r="AC379" s="300">
        <f t="shared" si="71"/>
        <v>10.249638097089818</v>
      </c>
      <c r="AD379" s="300">
        <f t="shared" si="72"/>
        <v>0</v>
      </c>
      <c r="AE379" s="300">
        <f t="shared" si="73"/>
        <v>0.38719859607144197</v>
      </c>
      <c r="AF379" s="300">
        <f t="shared" si="74"/>
        <v>0.40511748433048395</v>
      </c>
      <c r="AG379" s="300">
        <f t="shared" si="75"/>
        <v>0.44076746117299459</v>
      </c>
      <c r="AH379" s="300">
        <f t="shared" si="76"/>
        <v>1.6980418880372738</v>
      </c>
      <c r="AI379" s="300">
        <f t="shared" si="77"/>
        <v>2.252033580598755E-2</v>
      </c>
      <c r="AJ379" s="300">
        <f t="shared" si="78"/>
        <v>8.365785003874375E-2</v>
      </c>
      <c r="AK379" s="300">
        <f t="shared" si="79"/>
        <v>8.0732977208789747E-2</v>
      </c>
      <c r="AL379" s="300">
        <f t="shared" si="80"/>
        <v>0</v>
      </c>
      <c r="AM379" s="300">
        <f t="shared" si="81"/>
        <v>0</v>
      </c>
      <c r="AN379" s="300">
        <f t="shared" si="82"/>
        <v>0</v>
      </c>
      <c r="AO379" s="300">
        <f t="shared" si="83"/>
        <v>0</v>
      </c>
    </row>
    <row r="380" spans="1:72" ht="52.5" thickBot="1" x14ac:dyDescent="0.3">
      <c r="A380" s="495" t="s">
        <v>569</v>
      </c>
      <c r="B380" s="490" t="s">
        <v>1473</v>
      </c>
      <c r="C380" s="491" t="s">
        <v>1471</v>
      </c>
      <c r="D380" s="491" t="s">
        <v>1472</v>
      </c>
      <c r="E380" s="4" t="s">
        <v>198</v>
      </c>
      <c r="F380" s="4" t="s">
        <v>199</v>
      </c>
      <c r="G380" s="6" t="s">
        <v>1477</v>
      </c>
      <c r="H380" s="353">
        <v>2011</v>
      </c>
      <c r="J380" s="353">
        <v>13</v>
      </c>
      <c r="K380" s="353" t="s">
        <v>203</v>
      </c>
      <c r="L380" s="353" t="s">
        <v>73</v>
      </c>
      <c r="M380" s="353" t="s">
        <v>30</v>
      </c>
      <c r="N380" s="353" t="s">
        <v>31</v>
      </c>
      <c r="O380" s="353" t="s">
        <v>39</v>
      </c>
      <c r="P380" s="354">
        <v>579.20234400000004</v>
      </c>
      <c r="Q380" s="354">
        <v>-1</v>
      </c>
      <c r="R380" s="354">
        <v>18.470538000000001</v>
      </c>
      <c r="S380" s="354">
        <v>19.164459000000001</v>
      </c>
      <c r="T380" s="354">
        <v>21.369682000000001</v>
      </c>
      <c r="U380" s="354">
        <v>46.759048999999997</v>
      </c>
      <c r="V380" s="354">
        <v>1.3131660000000001</v>
      </c>
      <c r="W380" s="354">
        <v>0.64280199999999998</v>
      </c>
      <c r="X380" s="354">
        <v>0.59583900000000001</v>
      </c>
      <c r="Y380" s="354">
        <v>-1</v>
      </c>
      <c r="Z380" s="354">
        <v>-1</v>
      </c>
      <c r="AA380" s="354">
        <v>-1</v>
      </c>
      <c r="AB380" s="354">
        <v>-1</v>
      </c>
      <c r="AC380" s="300">
        <f t="shared" si="71"/>
        <v>0.63846129456971057</v>
      </c>
      <c r="AD380" s="300">
        <f t="shared" si="72"/>
        <v>0</v>
      </c>
      <c r="AE380" s="300">
        <f t="shared" si="73"/>
        <v>2.0360282939184782E-2</v>
      </c>
      <c r="AF380" s="300">
        <f t="shared" si="74"/>
        <v>2.1125199905731289E-2</v>
      </c>
      <c r="AG380" s="300">
        <f t="shared" si="75"/>
        <v>2.355604215970342E-2</v>
      </c>
      <c r="AH380" s="300">
        <f t="shared" si="76"/>
        <v>5.1543028557544182E-2</v>
      </c>
      <c r="AI380" s="300">
        <f t="shared" si="77"/>
        <v>1.44751773370746E-3</v>
      </c>
      <c r="AJ380" s="300">
        <f t="shared" si="78"/>
        <v>7.0856791469062002E-4</v>
      </c>
      <c r="AK380" s="300">
        <f t="shared" si="79"/>
        <v>6.5680006863908999E-4</v>
      </c>
      <c r="AL380" s="300">
        <f t="shared" si="80"/>
        <v>0</v>
      </c>
      <c r="AM380" s="300">
        <f t="shared" si="81"/>
        <v>0</v>
      </c>
      <c r="AN380" s="300">
        <f t="shared" si="82"/>
        <v>0</v>
      </c>
      <c r="AO380" s="300">
        <f t="shared" si="83"/>
        <v>0</v>
      </c>
    </row>
    <row r="381" spans="1:72" ht="52.5" thickBot="1" x14ac:dyDescent="0.3">
      <c r="A381" s="495" t="s">
        <v>569</v>
      </c>
      <c r="B381" s="490" t="s">
        <v>1473</v>
      </c>
      <c r="C381" s="491" t="s">
        <v>1471</v>
      </c>
      <c r="D381" s="491" t="s">
        <v>1472</v>
      </c>
      <c r="E381" s="4" t="s">
        <v>198</v>
      </c>
      <c r="F381" s="4" t="s">
        <v>199</v>
      </c>
      <c r="G381" s="6" t="s">
        <v>1477</v>
      </c>
      <c r="H381" s="353">
        <v>2011</v>
      </c>
      <c r="J381" s="353">
        <v>13</v>
      </c>
      <c r="K381" s="353" t="s">
        <v>335</v>
      </c>
      <c r="L381" s="353" t="s">
        <v>105</v>
      </c>
      <c r="M381" s="353" t="s">
        <v>42</v>
      </c>
      <c r="N381" s="353" t="s">
        <v>115</v>
      </c>
      <c r="O381" s="353" t="s">
        <v>39</v>
      </c>
      <c r="P381" s="354">
        <v>3.98E-3</v>
      </c>
      <c r="Q381" s="354">
        <v>-1</v>
      </c>
      <c r="R381" s="354">
        <v>1.639E-3</v>
      </c>
      <c r="S381" s="354">
        <v>1.7539999999999999E-3</v>
      </c>
      <c r="T381" s="354">
        <v>1.7819999999999999E-3</v>
      </c>
      <c r="U381" s="354">
        <v>1.3390000000000001E-2</v>
      </c>
      <c r="V381" s="354">
        <v>6.4999999999999994E-5</v>
      </c>
      <c r="W381" s="354">
        <v>2.9399999999999999E-4</v>
      </c>
      <c r="X381" s="354">
        <v>2.8499999999999999E-4</v>
      </c>
      <c r="Y381" s="354">
        <v>-1</v>
      </c>
      <c r="Z381" s="354">
        <v>-1</v>
      </c>
      <c r="AA381" s="354">
        <v>-1</v>
      </c>
      <c r="AB381" s="354">
        <v>-1</v>
      </c>
      <c r="AC381" s="300">
        <f t="shared" si="71"/>
        <v>4.3871990137999996E-6</v>
      </c>
      <c r="AD381" s="300">
        <f t="shared" si="72"/>
        <v>0</v>
      </c>
      <c r="AE381" s="300">
        <f t="shared" si="73"/>
        <v>1.8066882370899998E-6</v>
      </c>
      <c r="AF381" s="300">
        <f t="shared" si="74"/>
        <v>1.9334540377399996E-6</v>
      </c>
      <c r="AG381" s="300">
        <f t="shared" si="75"/>
        <v>1.9643187544199996E-6</v>
      </c>
      <c r="AH381" s="300">
        <f t="shared" si="76"/>
        <v>1.4759948440900001E-5</v>
      </c>
      <c r="AI381" s="300">
        <f t="shared" si="77"/>
        <v>7.1650235149999981E-8</v>
      </c>
      <c r="AJ381" s="300">
        <f t="shared" si="78"/>
        <v>3.2407952513999999E-7</v>
      </c>
      <c r="AK381" s="300">
        <f t="shared" si="79"/>
        <v>3.1415872334999992E-7</v>
      </c>
      <c r="AL381" s="300">
        <f t="shared" si="80"/>
        <v>0</v>
      </c>
      <c r="AM381" s="300">
        <f t="shared" si="81"/>
        <v>0</v>
      </c>
      <c r="AN381" s="300">
        <f t="shared" si="82"/>
        <v>0</v>
      </c>
      <c r="AO381" s="300">
        <f t="shared" si="83"/>
        <v>0</v>
      </c>
    </row>
    <row r="382" spans="1:72" ht="52.5" thickBot="1" x14ac:dyDescent="0.3">
      <c r="A382" s="495" t="s">
        <v>569</v>
      </c>
      <c r="B382" s="490" t="s">
        <v>1473</v>
      </c>
      <c r="C382" s="491" t="s">
        <v>1471</v>
      </c>
      <c r="D382" s="491" t="s">
        <v>1472</v>
      </c>
      <c r="E382" s="4" t="s">
        <v>198</v>
      </c>
      <c r="F382" s="4" t="s">
        <v>199</v>
      </c>
      <c r="G382" s="6" t="s">
        <v>1477</v>
      </c>
      <c r="H382" s="353">
        <v>2011</v>
      </c>
      <c r="J382" s="353">
        <v>14</v>
      </c>
      <c r="K382" s="353" t="s">
        <v>320</v>
      </c>
      <c r="L382" s="353" t="s">
        <v>268</v>
      </c>
      <c r="M382" s="353" t="s">
        <v>42</v>
      </c>
      <c r="N382" s="353" t="s">
        <v>233</v>
      </c>
      <c r="O382" s="353" t="s">
        <v>39</v>
      </c>
      <c r="P382" s="354">
        <v>8.7749159999999993</v>
      </c>
      <c r="Q382" s="354">
        <v>-1</v>
      </c>
      <c r="R382" s="354">
        <v>0.28345999999999999</v>
      </c>
      <c r="S382" s="354">
        <v>0.29521500000000001</v>
      </c>
      <c r="T382" s="354">
        <v>0.32558999999999999</v>
      </c>
      <c r="U382" s="354">
        <v>0.93927099999999997</v>
      </c>
      <c r="V382" s="354">
        <v>1.9578999999999999E-2</v>
      </c>
      <c r="W382" s="354">
        <v>2.7616000000000002E-2</v>
      </c>
      <c r="X382" s="354">
        <v>2.6388999999999999E-2</v>
      </c>
      <c r="Y382" s="354">
        <v>-1</v>
      </c>
      <c r="Z382" s="354">
        <v>-1</v>
      </c>
      <c r="AA382" s="354">
        <v>-1</v>
      </c>
      <c r="AB382" s="354">
        <v>-1</v>
      </c>
      <c r="AC382" s="300">
        <f t="shared" si="71"/>
        <v>9.6726891510999589E-3</v>
      </c>
      <c r="AD382" s="300">
        <f t="shared" si="72"/>
        <v>0</v>
      </c>
      <c r="AE382" s="300">
        <f t="shared" si="73"/>
        <v>3.1246116393259996E-4</v>
      </c>
      <c r="AF382" s="300">
        <f t="shared" si="74"/>
        <v>3.2541883338164999E-4</v>
      </c>
      <c r="AG382" s="300">
        <f t="shared" si="75"/>
        <v>3.5890153942289997E-4</v>
      </c>
      <c r="AH382" s="300">
        <f t="shared" si="76"/>
        <v>1.0353690464550097E-3</v>
      </c>
      <c r="AI382" s="300">
        <f t="shared" si="77"/>
        <v>2.1582153138489998E-5</v>
      </c>
      <c r="AJ382" s="300">
        <f t="shared" si="78"/>
        <v>3.0441429136960002E-5</v>
      </c>
      <c r="AK382" s="300">
        <f t="shared" si="79"/>
        <v>2.9088893159589999E-5</v>
      </c>
      <c r="AL382" s="300">
        <f t="shared" si="80"/>
        <v>0</v>
      </c>
      <c r="AM382" s="300">
        <f t="shared" si="81"/>
        <v>0</v>
      </c>
      <c r="AN382" s="300">
        <f t="shared" si="82"/>
        <v>0</v>
      </c>
      <c r="AO382" s="300">
        <f t="shared" si="83"/>
        <v>0</v>
      </c>
    </row>
    <row r="383" spans="1:72" ht="52.5" thickBot="1" x14ac:dyDescent="0.3">
      <c r="A383" s="495" t="s">
        <v>569</v>
      </c>
      <c r="B383" s="490" t="s">
        <v>1473</v>
      </c>
      <c r="C383" s="491" t="s">
        <v>1471</v>
      </c>
      <c r="D383" s="491" t="s">
        <v>1472</v>
      </c>
      <c r="E383" s="4" t="s">
        <v>198</v>
      </c>
      <c r="F383" s="4" t="s">
        <v>199</v>
      </c>
      <c r="G383" s="6" t="s">
        <v>1477</v>
      </c>
      <c r="H383" s="495">
        <v>2011</v>
      </c>
      <c r="I383" s="495"/>
      <c r="J383" s="495">
        <v>14</v>
      </c>
      <c r="K383" s="495" t="s">
        <v>147</v>
      </c>
      <c r="L383" s="495" t="s">
        <v>148</v>
      </c>
      <c r="M383" s="495" t="s">
        <v>30</v>
      </c>
      <c r="N383" s="495" t="s">
        <v>96</v>
      </c>
      <c r="O383" s="495" t="s">
        <v>39</v>
      </c>
      <c r="P383" s="495">
        <v>116.416293</v>
      </c>
      <c r="Q383" s="495">
        <v>-1</v>
      </c>
      <c r="R383" s="495">
        <v>35.012079</v>
      </c>
      <c r="S383" s="495">
        <v>37.467194999999997</v>
      </c>
      <c r="T383" s="495">
        <v>38.072077999999998</v>
      </c>
      <c r="U383" s="495">
        <v>459.23917499999999</v>
      </c>
      <c r="V383" s="495">
        <v>1.346103</v>
      </c>
      <c r="W383" s="495">
        <v>27.622143000000001</v>
      </c>
      <c r="X383" s="495">
        <v>26.793479000000001</v>
      </c>
      <c r="Y383" s="495">
        <v>-1</v>
      </c>
      <c r="Z383" s="495">
        <v>-1</v>
      </c>
      <c r="AA383" s="495">
        <v>-1</v>
      </c>
      <c r="AB383" s="495">
        <v>-1</v>
      </c>
      <c r="AC383" s="300">
        <f t="shared" si="71"/>
        <v>0.12832699644217382</v>
      </c>
      <c r="AD383" s="300">
        <f t="shared" si="72"/>
        <v>0</v>
      </c>
      <c r="AE383" s="300">
        <f t="shared" si="73"/>
        <v>3.8594210668313485E-2</v>
      </c>
      <c r="AF383" s="300">
        <f t="shared" si="74"/>
        <v>4.1300512802475445E-2</v>
      </c>
      <c r="AG383" s="300">
        <f t="shared" si="75"/>
        <v>4.1967282174602175E-2</v>
      </c>
      <c r="AH383" s="300">
        <f t="shared" si="76"/>
        <v>0.50622453659756927</v>
      </c>
      <c r="AI383" s="300">
        <f t="shared" si="77"/>
        <v>1.4838245613249298E-3</v>
      </c>
      <c r="AJ383" s="300">
        <f t="shared" si="78"/>
        <v>3.044820063533733E-2</v>
      </c>
      <c r="AK383" s="300">
        <f t="shared" si="79"/>
        <v>2.953475493594749E-2</v>
      </c>
      <c r="AL383" s="300">
        <f t="shared" si="80"/>
        <v>0</v>
      </c>
      <c r="AM383" s="300">
        <f t="shared" si="81"/>
        <v>0</v>
      </c>
      <c r="AN383" s="300">
        <f t="shared" si="82"/>
        <v>0</v>
      </c>
      <c r="AO383" s="300">
        <f t="shared" si="83"/>
        <v>0</v>
      </c>
    </row>
    <row r="384" spans="1:72" ht="52.5" thickBot="1" x14ac:dyDescent="0.3">
      <c r="A384" s="495" t="s">
        <v>569</v>
      </c>
      <c r="B384" s="490" t="s">
        <v>1473</v>
      </c>
      <c r="C384" s="491" t="s">
        <v>1471</v>
      </c>
      <c r="D384" s="491" t="s">
        <v>1472</v>
      </c>
      <c r="E384" s="4" t="s">
        <v>198</v>
      </c>
      <c r="F384" s="4" t="s">
        <v>199</v>
      </c>
      <c r="G384" s="6" t="s">
        <v>1477</v>
      </c>
      <c r="H384" s="353">
        <v>2011</v>
      </c>
      <c r="J384" s="353">
        <v>14</v>
      </c>
      <c r="K384" s="353" t="s">
        <v>145</v>
      </c>
      <c r="L384" s="353" t="s">
        <v>105</v>
      </c>
      <c r="M384" s="353" t="s">
        <v>42</v>
      </c>
      <c r="N384" s="353" t="s">
        <v>115</v>
      </c>
      <c r="O384" s="353" t="s">
        <v>39</v>
      </c>
      <c r="P384" s="354">
        <v>7.9600000000000001E-3</v>
      </c>
      <c r="Q384" s="354">
        <v>-1</v>
      </c>
      <c r="R384" s="354">
        <v>3.2780000000000001E-3</v>
      </c>
      <c r="S384" s="354">
        <v>3.5079999999999998E-3</v>
      </c>
      <c r="T384" s="354">
        <v>3.5639999999999999E-3</v>
      </c>
      <c r="U384" s="354">
        <v>2.6780000000000002E-2</v>
      </c>
      <c r="V384" s="354">
        <v>1.3100000000000001E-4</v>
      </c>
      <c r="W384" s="354">
        <v>5.8699999999999996E-4</v>
      </c>
      <c r="X384" s="354">
        <v>5.6899999999999995E-4</v>
      </c>
      <c r="Y384" s="354">
        <v>-1</v>
      </c>
      <c r="Z384" s="354">
        <v>-1</v>
      </c>
      <c r="AA384" s="354">
        <v>-1</v>
      </c>
      <c r="AB384" s="354">
        <v>-1</v>
      </c>
      <c r="AC384" s="300">
        <f t="shared" si="71"/>
        <v>8.7743980275999991E-6</v>
      </c>
      <c r="AD384" s="300">
        <f t="shared" si="72"/>
        <v>0</v>
      </c>
      <c r="AE384" s="300">
        <f t="shared" si="73"/>
        <v>3.6133764741799996E-6</v>
      </c>
      <c r="AF384" s="300">
        <f t="shared" si="74"/>
        <v>3.8669080754799991E-6</v>
      </c>
      <c r="AG384" s="300">
        <f t="shared" si="75"/>
        <v>3.9286375088399993E-6</v>
      </c>
      <c r="AH384" s="300">
        <f t="shared" si="76"/>
        <v>2.9519896881800002E-5</v>
      </c>
      <c r="AI384" s="300">
        <f t="shared" si="77"/>
        <v>1.4440278160999999E-7</v>
      </c>
      <c r="AJ384" s="300">
        <f t="shared" si="78"/>
        <v>6.4705673896999989E-7</v>
      </c>
      <c r="AK384" s="300">
        <f t="shared" si="79"/>
        <v>6.2721513538999986E-7</v>
      </c>
      <c r="AL384" s="300">
        <f t="shared" si="80"/>
        <v>0</v>
      </c>
      <c r="AM384" s="300">
        <f t="shared" si="81"/>
        <v>0</v>
      </c>
      <c r="AN384" s="300">
        <f t="shared" si="82"/>
        <v>0</v>
      </c>
      <c r="AO384" s="300">
        <f t="shared" si="83"/>
        <v>0</v>
      </c>
    </row>
    <row r="385" spans="1:41" ht="52.5" thickBot="1" x14ac:dyDescent="0.3">
      <c r="A385" s="495" t="s">
        <v>569</v>
      </c>
      <c r="B385" s="490" t="s">
        <v>1473</v>
      </c>
      <c r="C385" s="491" t="s">
        <v>1471</v>
      </c>
      <c r="D385" s="491" t="s">
        <v>1472</v>
      </c>
      <c r="E385" s="4" t="s">
        <v>198</v>
      </c>
      <c r="F385" s="4" t="s">
        <v>199</v>
      </c>
      <c r="G385" s="6" t="s">
        <v>1477</v>
      </c>
      <c r="H385" s="353">
        <v>2011</v>
      </c>
      <c r="J385" s="353">
        <v>15</v>
      </c>
      <c r="K385" s="353" t="s">
        <v>342</v>
      </c>
      <c r="L385" s="353" t="s">
        <v>286</v>
      </c>
      <c r="M385" s="353" t="s">
        <v>30</v>
      </c>
      <c r="N385" s="353" t="s">
        <v>195</v>
      </c>
      <c r="O385" s="353" t="s">
        <v>39</v>
      </c>
      <c r="P385" s="354">
        <v>96.352213000000006</v>
      </c>
      <c r="Q385" s="354">
        <v>-1</v>
      </c>
      <c r="R385" s="354">
        <v>3.0818140000000001</v>
      </c>
      <c r="S385" s="354">
        <v>3.208574</v>
      </c>
      <c r="T385" s="354">
        <v>3.5420780000000001</v>
      </c>
      <c r="U385" s="354">
        <v>9.8264359999999993</v>
      </c>
      <c r="V385" s="354">
        <v>0.214115</v>
      </c>
      <c r="W385" s="354">
        <v>0.27097599999999999</v>
      </c>
      <c r="X385" s="354">
        <v>0.25846000000000002</v>
      </c>
      <c r="Y385" s="354">
        <v>-1</v>
      </c>
      <c r="Z385" s="354">
        <v>-1</v>
      </c>
      <c r="AA385" s="354">
        <v>-1</v>
      </c>
      <c r="AB385" s="354">
        <v>-1</v>
      </c>
      <c r="AC385" s="300">
        <f t="shared" si="71"/>
        <v>0.10621013413342904</v>
      </c>
      <c r="AD385" s="300">
        <f t="shared" si="72"/>
        <v>0</v>
      </c>
      <c r="AE385" s="300">
        <f t="shared" si="73"/>
        <v>3.3971184275163398E-3</v>
      </c>
      <c r="AF385" s="300">
        <f t="shared" si="74"/>
        <v>3.5368474091719399E-3</v>
      </c>
      <c r="AG385" s="300">
        <f t="shared" si="75"/>
        <v>3.9044726403021797E-3</v>
      </c>
      <c r="AH385" s="300">
        <f t="shared" si="76"/>
        <v>1.0831791539791158E-2</v>
      </c>
      <c r="AI385" s="300">
        <f t="shared" si="77"/>
        <v>2.3602138614065E-4</v>
      </c>
      <c r="AJ385" s="300">
        <f t="shared" si="78"/>
        <v>2.9869990953855995E-4</v>
      </c>
      <c r="AK385" s="300">
        <f t="shared" si="79"/>
        <v>2.849033811826E-4</v>
      </c>
      <c r="AL385" s="300">
        <f t="shared" si="80"/>
        <v>0</v>
      </c>
      <c r="AM385" s="300">
        <f t="shared" si="81"/>
        <v>0</v>
      </c>
      <c r="AN385" s="300">
        <f t="shared" si="82"/>
        <v>0</v>
      </c>
      <c r="AO385" s="300">
        <f t="shared" si="83"/>
        <v>0</v>
      </c>
    </row>
    <row r="386" spans="1:41" ht="52.5" thickBot="1" x14ac:dyDescent="0.3">
      <c r="A386" s="495" t="s">
        <v>569</v>
      </c>
      <c r="B386" s="490" t="s">
        <v>1473</v>
      </c>
      <c r="C386" s="491" t="s">
        <v>1471</v>
      </c>
      <c r="D386" s="491" t="s">
        <v>1472</v>
      </c>
      <c r="E386" s="4" t="s">
        <v>198</v>
      </c>
      <c r="F386" s="4" t="s">
        <v>199</v>
      </c>
      <c r="G386" s="6" t="s">
        <v>1477</v>
      </c>
      <c r="H386" s="353">
        <v>2011</v>
      </c>
      <c r="J386" s="353">
        <v>15</v>
      </c>
      <c r="K386" s="353" t="s">
        <v>149</v>
      </c>
      <c r="L386" s="353" t="s">
        <v>150</v>
      </c>
      <c r="M386" s="353" t="s">
        <v>42</v>
      </c>
      <c r="N386" s="353" t="s">
        <v>96</v>
      </c>
      <c r="O386" s="353" t="s">
        <v>39</v>
      </c>
      <c r="P386" s="354">
        <v>3.7578E-2</v>
      </c>
      <c r="Q386" s="354">
        <v>-1</v>
      </c>
      <c r="R386" s="354">
        <v>1.1302E-2</v>
      </c>
      <c r="S386" s="354">
        <v>1.2094000000000001E-2</v>
      </c>
      <c r="T386" s="354">
        <v>1.2289E-2</v>
      </c>
      <c r="U386" s="354">
        <v>0.14823700000000001</v>
      </c>
      <c r="V386" s="354">
        <v>4.35E-4</v>
      </c>
      <c r="W386" s="354">
        <v>8.9160000000000003E-3</v>
      </c>
      <c r="X386" s="354">
        <v>8.6490000000000004E-3</v>
      </c>
      <c r="Y386" s="354">
        <v>-1</v>
      </c>
      <c r="Z386" s="354">
        <v>-1</v>
      </c>
      <c r="AA386" s="354">
        <v>-1</v>
      </c>
      <c r="AB386" s="354">
        <v>-1</v>
      </c>
      <c r="AC386" s="300">
        <f t="shared" si="71"/>
        <v>4.142265440718E-5</v>
      </c>
      <c r="AD386" s="300">
        <f t="shared" si="72"/>
        <v>0</v>
      </c>
      <c r="AE386" s="300">
        <f t="shared" si="73"/>
        <v>1.2458322425619998E-5</v>
      </c>
      <c r="AF386" s="300">
        <f t="shared" si="74"/>
        <v>1.3331352983139999E-5</v>
      </c>
      <c r="AG386" s="300">
        <f t="shared" si="75"/>
        <v>1.3546303688589999E-5</v>
      </c>
      <c r="AH386" s="300">
        <f t="shared" si="76"/>
        <v>1.6340332166047E-4</v>
      </c>
      <c r="AI386" s="300">
        <f t="shared" si="77"/>
        <v>4.7950541984999999E-7</v>
      </c>
      <c r="AJ386" s="300">
        <f t="shared" si="78"/>
        <v>9.8282076399599997E-6</v>
      </c>
      <c r="AK386" s="300">
        <f t="shared" si="79"/>
        <v>9.5338905201900003E-6</v>
      </c>
      <c r="AL386" s="300">
        <f t="shared" si="80"/>
        <v>0</v>
      </c>
      <c r="AM386" s="300">
        <f t="shared" si="81"/>
        <v>0</v>
      </c>
      <c r="AN386" s="300">
        <f t="shared" si="82"/>
        <v>0</v>
      </c>
      <c r="AO386" s="300">
        <f t="shared" si="83"/>
        <v>0</v>
      </c>
    </row>
    <row r="387" spans="1:41" ht="52.5" thickBot="1" x14ac:dyDescent="0.3">
      <c r="A387" s="495" t="s">
        <v>569</v>
      </c>
      <c r="B387" s="490" t="s">
        <v>1473</v>
      </c>
      <c r="C387" s="491" t="s">
        <v>1471</v>
      </c>
      <c r="D387" s="491" t="s">
        <v>1472</v>
      </c>
      <c r="E387" s="4" t="s">
        <v>198</v>
      </c>
      <c r="F387" s="4" t="s">
        <v>199</v>
      </c>
      <c r="G387" s="6" t="s">
        <v>1477</v>
      </c>
      <c r="H387" s="353">
        <v>2011</v>
      </c>
      <c r="J387" s="353">
        <v>15</v>
      </c>
      <c r="K387" s="353" t="s">
        <v>135</v>
      </c>
      <c r="L387" s="353" t="s">
        <v>102</v>
      </c>
      <c r="M387" s="353" t="s">
        <v>42</v>
      </c>
      <c r="N387" s="353" t="s">
        <v>115</v>
      </c>
      <c r="O387" s="353" t="s">
        <v>39</v>
      </c>
      <c r="P387" s="354">
        <v>2.7861E-2</v>
      </c>
      <c r="Q387" s="354">
        <v>-1</v>
      </c>
      <c r="R387" s="354">
        <v>1.1473000000000001E-2</v>
      </c>
      <c r="S387" s="354">
        <v>1.2277E-2</v>
      </c>
      <c r="T387" s="354">
        <v>1.2475E-2</v>
      </c>
      <c r="U387" s="354">
        <v>9.3729999999999994E-2</v>
      </c>
      <c r="V387" s="354">
        <v>4.5800000000000002E-4</v>
      </c>
      <c r="W387" s="354">
        <v>2.055E-3</v>
      </c>
      <c r="X387" s="354">
        <v>1.993E-3</v>
      </c>
      <c r="Y387" s="354">
        <v>-1</v>
      </c>
      <c r="Z387" s="354">
        <v>-1</v>
      </c>
      <c r="AA387" s="354">
        <v>-1</v>
      </c>
      <c r="AB387" s="354">
        <v>-1</v>
      </c>
      <c r="AC387" s="300">
        <f t="shared" ref="AC387:AC450" si="84">IF(P387=-1,0,P387)*2.20462262/2000</f>
        <v>3.0711495407909999E-5</v>
      </c>
      <c r="AD387" s="300">
        <f t="shared" ref="AD387:AD450" si="85">IF(Q387=-1,0,Q387)*2.20462262/2000</f>
        <v>0</v>
      </c>
      <c r="AE387" s="300">
        <f t="shared" ref="AE387:AE450" si="86">IF(R387=-1,0,R387)*2.20462262/2000</f>
        <v>1.264681765963E-5</v>
      </c>
      <c r="AF387" s="300">
        <f t="shared" ref="AF387:AF450" si="87">IF(S387=-1,0,S387)*2.20462262/2000</f>
        <v>1.3533075952869998E-5</v>
      </c>
      <c r="AG387" s="300">
        <f t="shared" ref="AG387:AG450" si="88">IF(T387=-1,0,T387)*2.20462262/2000</f>
        <v>1.3751333592249999E-5</v>
      </c>
      <c r="AH387" s="300">
        <f t="shared" ref="AH387:AH450" si="89">IF(U387=-1,0,U387)*2.20462262/2000</f>
        <v>1.0331963908629998E-4</v>
      </c>
      <c r="AI387" s="300">
        <f t="shared" ref="AI387:AI450" si="90">IF(V387=-1,0,V387)*2.20462262/2000</f>
        <v>5.0485857997999998E-7</v>
      </c>
      <c r="AJ387" s="300">
        <f t="shared" ref="AJ387:AJ450" si="91">IF(W387=-1,0,W387)*2.20462262/2000</f>
        <v>2.2652497420500001E-6</v>
      </c>
      <c r="AK387" s="300">
        <f t="shared" ref="AK387:AK450" si="92">IF(X387=-1,0,X387)*2.20462262/2000</f>
        <v>2.1969064408299997E-6</v>
      </c>
      <c r="AL387" s="300">
        <f t="shared" ref="AL387:AL450" si="93">IF(Y387=-1,0,Y387)*2.20462262/2000</f>
        <v>0</v>
      </c>
      <c r="AM387" s="300">
        <f t="shared" ref="AM387:AM450" si="94">IF(Z387=-1,0,Z387)*2.20462262/2000</f>
        <v>0</v>
      </c>
      <c r="AN387" s="300">
        <f t="shared" ref="AN387:AN450" si="95">IF(AA387=-1,0,AA387)*2.20462262/2000</f>
        <v>0</v>
      </c>
      <c r="AO387" s="300">
        <f t="shared" ref="AO387:AO450" si="96">IF(AB387=-1,0,AB387)*2.20462262/2000</f>
        <v>0</v>
      </c>
    </row>
    <row r="388" spans="1:41" ht="52.5" thickBot="1" x14ac:dyDescent="0.3">
      <c r="A388" s="495" t="s">
        <v>569</v>
      </c>
      <c r="B388" s="490" t="s">
        <v>1473</v>
      </c>
      <c r="C388" s="491" t="s">
        <v>1471</v>
      </c>
      <c r="D388" s="491" t="s">
        <v>1472</v>
      </c>
      <c r="E388" s="4" t="s">
        <v>198</v>
      </c>
      <c r="F388" s="4" t="s">
        <v>199</v>
      </c>
      <c r="G388" s="6" t="s">
        <v>1477</v>
      </c>
      <c r="H388" s="353">
        <v>2011</v>
      </c>
      <c r="J388" s="353">
        <v>16</v>
      </c>
      <c r="K388" s="353" t="s">
        <v>245</v>
      </c>
      <c r="L388" s="353" t="s">
        <v>286</v>
      </c>
      <c r="M388" s="353" t="s">
        <v>42</v>
      </c>
      <c r="N388" s="353" t="s">
        <v>195</v>
      </c>
      <c r="O388" s="353" t="s">
        <v>39</v>
      </c>
      <c r="P388" s="354">
        <v>11500.950489999999</v>
      </c>
      <c r="Q388" s="354">
        <v>-1</v>
      </c>
      <c r="R388" s="354">
        <v>367.85657099999997</v>
      </c>
      <c r="S388" s="354">
        <v>382.98703999999998</v>
      </c>
      <c r="T388" s="354">
        <v>422.79526299999998</v>
      </c>
      <c r="U388" s="354">
        <v>1172.9191519999999</v>
      </c>
      <c r="V388" s="354">
        <v>25.557494999999999</v>
      </c>
      <c r="W388" s="354">
        <v>32.344622000000001</v>
      </c>
      <c r="X388" s="354">
        <v>30.850742</v>
      </c>
      <c r="Y388" s="354">
        <v>-1</v>
      </c>
      <c r="Z388" s="354">
        <v>-1</v>
      </c>
      <c r="AA388" s="354">
        <v>-1</v>
      </c>
      <c r="AB388" s="354">
        <v>-1</v>
      </c>
      <c r="AC388" s="300">
        <f t="shared" si="84"/>
        <v>12.67762780087704</v>
      </c>
      <c r="AD388" s="300">
        <f t="shared" si="85"/>
        <v>0</v>
      </c>
      <c r="AE388" s="300">
        <f t="shared" si="86"/>
        <v>0.40549245867111794</v>
      </c>
      <c r="AF388" s="300">
        <f t="shared" si="87"/>
        <v>0.42217094577542236</v>
      </c>
      <c r="AG388" s="300">
        <f t="shared" si="88"/>
        <v>0.46605200021932452</v>
      </c>
      <c r="AH388" s="300">
        <f t="shared" si="89"/>
        <v>1.292922046965209</v>
      </c>
      <c r="AI388" s="300">
        <f t="shared" si="90"/>
        <v>2.8172315793768447E-2</v>
      </c>
      <c r="AJ388" s="300">
        <f t="shared" si="91"/>
        <v>3.5653842648274821E-2</v>
      </c>
      <c r="AK388" s="300">
        <f t="shared" si="92"/>
        <v>3.4007121828492019E-2</v>
      </c>
      <c r="AL388" s="300">
        <f t="shared" si="93"/>
        <v>0</v>
      </c>
      <c r="AM388" s="300">
        <f t="shared" si="94"/>
        <v>0</v>
      </c>
      <c r="AN388" s="300">
        <f t="shared" si="95"/>
        <v>0</v>
      </c>
      <c r="AO388" s="300">
        <f t="shared" si="96"/>
        <v>0</v>
      </c>
    </row>
    <row r="389" spans="1:41" ht="52.5" thickBot="1" x14ac:dyDescent="0.3">
      <c r="A389" s="495" t="s">
        <v>569</v>
      </c>
      <c r="B389" s="490" t="s">
        <v>1473</v>
      </c>
      <c r="C389" s="491" t="s">
        <v>1471</v>
      </c>
      <c r="D389" s="491" t="s">
        <v>1472</v>
      </c>
      <c r="E389" s="4" t="s">
        <v>198</v>
      </c>
      <c r="F389" s="4" t="s">
        <v>199</v>
      </c>
      <c r="G389" s="6" t="s">
        <v>1477</v>
      </c>
      <c r="H389" s="353">
        <v>2011</v>
      </c>
      <c r="J389" s="353">
        <v>16</v>
      </c>
      <c r="K389" s="353" t="s">
        <v>151</v>
      </c>
      <c r="L389" s="353" t="s">
        <v>100</v>
      </c>
      <c r="M389" s="353" t="s">
        <v>42</v>
      </c>
      <c r="N389" s="353" t="s">
        <v>96</v>
      </c>
      <c r="O389" s="353" t="s">
        <v>39</v>
      </c>
      <c r="P389" s="354">
        <v>0.30062299999999997</v>
      </c>
      <c r="Q389" s="354">
        <v>-1</v>
      </c>
      <c r="R389" s="354">
        <v>9.0412000000000006E-2</v>
      </c>
      <c r="S389" s="354">
        <v>9.6752000000000005E-2</v>
      </c>
      <c r="T389" s="354">
        <v>9.8313999999999999E-2</v>
      </c>
      <c r="U389" s="354">
        <v>1.1858979999999999</v>
      </c>
      <c r="V389" s="354">
        <v>3.4759999999999999E-3</v>
      </c>
      <c r="W389" s="354">
        <v>7.1329000000000004E-2</v>
      </c>
      <c r="X389" s="354">
        <v>6.9189000000000001E-2</v>
      </c>
      <c r="Y389" s="354">
        <v>-1</v>
      </c>
      <c r="Z389" s="354">
        <v>-1</v>
      </c>
      <c r="AA389" s="354">
        <v>-1</v>
      </c>
      <c r="AB389" s="354">
        <v>-1</v>
      </c>
      <c r="AC389" s="300">
        <f t="shared" si="84"/>
        <v>3.3138013294612995E-4</v>
      </c>
      <c r="AD389" s="300">
        <f t="shared" si="85"/>
        <v>0</v>
      </c>
      <c r="AE389" s="300">
        <f t="shared" si="86"/>
        <v>9.9662170159719996E-5</v>
      </c>
      <c r="AF389" s="300">
        <f t="shared" si="87"/>
        <v>1.0665082386512E-4</v>
      </c>
      <c r="AG389" s="300">
        <f t="shared" si="88"/>
        <v>1.0837263413133999E-4</v>
      </c>
      <c r="AH389" s="300">
        <f t="shared" si="89"/>
        <v>1.3072287779063798E-3</v>
      </c>
      <c r="AI389" s="300">
        <f t="shared" si="90"/>
        <v>3.8316341135599992E-6</v>
      </c>
      <c r="AJ389" s="300">
        <f t="shared" si="91"/>
        <v>7.8626763430989991E-5</v>
      </c>
      <c r="AK389" s="300">
        <f t="shared" si="92"/>
        <v>7.6267817227589996E-5</v>
      </c>
      <c r="AL389" s="300">
        <f t="shared" si="93"/>
        <v>0</v>
      </c>
      <c r="AM389" s="300">
        <f t="shared" si="94"/>
        <v>0</v>
      </c>
      <c r="AN389" s="300">
        <f t="shared" si="95"/>
        <v>0</v>
      </c>
      <c r="AO389" s="300">
        <f t="shared" si="96"/>
        <v>0</v>
      </c>
    </row>
    <row r="390" spans="1:41" ht="52.5" thickBot="1" x14ac:dyDescent="0.3">
      <c r="A390" s="495" t="s">
        <v>569</v>
      </c>
      <c r="B390" s="490" t="s">
        <v>1473</v>
      </c>
      <c r="C390" s="491" t="s">
        <v>1471</v>
      </c>
      <c r="D390" s="491" t="s">
        <v>1472</v>
      </c>
      <c r="E390" s="4" t="s">
        <v>198</v>
      </c>
      <c r="F390" s="4" t="s">
        <v>199</v>
      </c>
      <c r="G390" s="6" t="s">
        <v>1477</v>
      </c>
      <c r="H390" s="353">
        <v>2011</v>
      </c>
      <c r="J390" s="353">
        <v>16</v>
      </c>
      <c r="K390" s="353" t="s">
        <v>136</v>
      </c>
      <c r="L390" s="353" t="s">
        <v>102</v>
      </c>
      <c r="M390" s="353" t="s">
        <v>42</v>
      </c>
      <c r="N390" s="353" t="s">
        <v>115</v>
      </c>
      <c r="O390" s="353" t="s">
        <v>39</v>
      </c>
      <c r="P390" s="354">
        <v>3.98E-3</v>
      </c>
      <c r="Q390" s="354">
        <v>-1</v>
      </c>
      <c r="R390" s="354">
        <v>1.639E-3</v>
      </c>
      <c r="S390" s="354">
        <v>1.7539999999999999E-3</v>
      </c>
      <c r="T390" s="354">
        <v>1.7819999999999999E-3</v>
      </c>
      <c r="U390" s="354">
        <v>1.3390000000000001E-2</v>
      </c>
      <c r="V390" s="354">
        <v>6.4999999999999994E-5</v>
      </c>
      <c r="W390" s="354">
        <v>2.9399999999999999E-4</v>
      </c>
      <c r="X390" s="354">
        <v>2.8499999999999999E-4</v>
      </c>
      <c r="Y390" s="354">
        <v>-1</v>
      </c>
      <c r="Z390" s="354">
        <v>-1</v>
      </c>
      <c r="AA390" s="354">
        <v>-1</v>
      </c>
      <c r="AB390" s="354">
        <v>-1</v>
      </c>
      <c r="AC390" s="300">
        <f t="shared" si="84"/>
        <v>4.3871990137999996E-6</v>
      </c>
      <c r="AD390" s="300">
        <f t="shared" si="85"/>
        <v>0</v>
      </c>
      <c r="AE390" s="300">
        <f t="shared" si="86"/>
        <v>1.8066882370899998E-6</v>
      </c>
      <c r="AF390" s="300">
        <f t="shared" si="87"/>
        <v>1.9334540377399996E-6</v>
      </c>
      <c r="AG390" s="300">
        <f t="shared" si="88"/>
        <v>1.9643187544199996E-6</v>
      </c>
      <c r="AH390" s="300">
        <f t="shared" si="89"/>
        <v>1.4759948440900001E-5</v>
      </c>
      <c r="AI390" s="300">
        <f t="shared" si="90"/>
        <v>7.1650235149999981E-8</v>
      </c>
      <c r="AJ390" s="300">
        <f t="shared" si="91"/>
        <v>3.2407952513999999E-7</v>
      </c>
      <c r="AK390" s="300">
        <f t="shared" si="92"/>
        <v>3.1415872334999992E-7</v>
      </c>
      <c r="AL390" s="300">
        <f t="shared" si="93"/>
        <v>0</v>
      </c>
      <c r="AM390" s="300">
        <f t="shared" si="94"/>
        <v>0</v>
      </c>
      <c r="AN390" s="300">
        <f t="shared" si="95"/>
        <v>0</v>
      </c>
      <c r="AO390" s="300">
        <f t="shared" si="96"/>
        <v>0</v>
      </c>
    </row>
    <row r="391" spans="1:41" ht="52.5" thickBot="1" x14ac:dyDescent="0.3">
      <c r="A391" s="495" t="s">
        <v>569</v>
      </c>
      <c r="B391" s="490" t="s">
        <v>1473</v>
      </c>
      <c r="C391" s="491" t="s">
        <v>1471</v>
      </c>
      <c r="D391" s="491" t="s">
        <v>1472</v>
      </c>
      <c r="E391" s="4" t="s">
        <v>198</v>
      </c>
      <c r="F391" s="4" t="s">
        <v>199</v>
      </c>
      <c r="G391" s="6" t="s">
        <v>1477</v>
      </c>
      <c r="H391" s="353">
        <v>2011</v>
      </c>
      <c r="J391" s="353">
        <v>17</v>
      </c>
      <c r="K391" s="353" t="s">
        <v>343</v>
      </c>
      <c r="L391" s="353" t="s">
        <v>286</v>
      </c>
      <c r="M391" s="353" t="s">
        <v>30</v>
      </c>
      <c r="N391" s="353" t="s">
        <v>195</v>
      </c>
      <c r="O391" s="353" t="s">
        <v>39</v>
      </c>
      <c r="P391" s="354">
        <v>92.062786000000003</v>
      </c>
      <c r="Q391" s="354">
        <v>-1</v>
      </c>
      <c r="R391" s="354">
        <v>2.9538959999999999</v>
      </c>
      <c r="S391" s="354">
        <v>3.0757050000000001</v>
      </c>
      <c r="T391" s="354">
        <v>3.39439</v>
      </c>
      <c r="U391" s="354">
        <v>9.5459230000000002</v>
      </c>
      <c r="V391" s="354">
        <v>0.20488300000000001</v>
      </c>
      <c r="W391" s="354">
        <v>0.26556600000000002</v>
      </c>
      <c r="X391" s="354">
        <v>0.253411</v>
      </c>
      <c r="Y391" s="354">
        <v>-1</v>
      </c>
      <c r="Z391" s="354">
        <v>-1</v>
      </c>
      <c r="AA391" s="354">
        <v>-1</v>
      </c>
      <c r="AB391" s="354">
        <v>-1</v>
      </c>
      <c r="AC391" s="300">
        <f t="shared" si="84"/>
        <v>0.10148185023790965</v>
      </c>
      <c r="AD391" s="300">
        <f t="shared" si="85"/>
        <v>0</v>
      </c>
      <c r="AE391" s="300">
        <f t="shared" si="86"/>
        <v>3.2561129693637596E-3</v>
      </c>
      <c r="AF391" s="300">
        <f t="shared" si="87"/>
        <v>3.39038440772355E-3</v>
      </c>
      <c r="AG391" s="300">
        <f t="shared" si="88"/>
        <v>3.7416744875508998E-3</v>
      </c>
      <c r="AH391" s="300">
        <f t="shared" si="89"/>
        <v>1.0522578887289131E-2</v>
      </c>
      <c r="AI391" s="300">
        <f t="shared" si="90"/>
        <v>2.2584484812673001E-4</v>
      </c>
      <c r="AJ391" s="300">
        <f t="shared" si="91"/>
        <v>2.9273640535146001E-4</v>
      </c>
      <c r="AK391" s="300">
        <f t="shared" si="92"/>
        <v>2.7933781137840999E-4</v>
      </c>
      <c r="AL391" s="300">
        <f t="shared" si="93"/>
        <v>0</v>
      </c>
      <c r="AM391" s="300">
        <f t="shared" si="94"/>
        <v>0</v>
      </c>
      <c r="AN391" s="300">
        <f t="shared" si="95"/>
        <v>0</v>
      </c>
      <c r="AO391" s="300">
        <f t="shared" si="96"/>
        <v>0</v>
      </c>
    </row>
    <row r="392" spans="1:41" ht="52.5" thickBot="1" x14ac:dyDescent="0.3">
      <c r="A392" s="495" t="s">
        <v>569</v>
      </c>
      <c r="B392" s="490" t="s">
        <v>1473</v>
      </c>
      <c r="C392" s="491" t="s">
        <v>1471</v>
      </c>
      <c r="D392" s="491" t="s">
        <v>1472</v>
      </c>
      <c r="E392" s="4" t="s">
        <v>198</v>
      </c>
      <c r="F392" s="4" t="s">
        <v>199</v>
      </c>
      <c r="G392" s="6" t="s">
        <v>1477</v>
      </c>
      <c r="H392" s="353">
        <v>2011</v>
      </c>
      <c r="J392" s="353">
        <v>17</v>
      </c>
      <c r="K392" s="353" t="s">
        <v>183</v>
      </c>
      <c r="L392" s="353" t="s">
        <v>49</v>
      </c>
      <c r="M392" s="353" t="s">
        <v>42</v>
      </c>
      <c r="N392" s="353" t="s">
        <v>31</v>
      </c>
      <c r="O392" s="353" t="s">
        <v>39</v>
      </c>
      <c r="P392" s="354">
        <v>22.912648000000001</v>
      </c>
      <c r="Q392" s="354">
        <v>-1</v>
      </c>
      <c r="R392" s="354">
        <v>0.73951900000000004</v>
      </c>
      <c r="S392" s="354">
        <v>0.76764200000000005</v>
      </c>
      <c r="T392" s="354">
        <v>0.85487000000000002</v>
      </c>
      <c r="U392" s="354">
        <v>1.991063</v>
      </c>
      <c r="V392" s="354">
        <v>5.2197E-2</v>
      </c>
      <c r="W392" s="354">
        <v>3.4803000000000001E-2</v>
      </c>
      <c r="X392" s="354">
        <v>3.2666000000000001E-2</v>
      </c>
      <c r="Y392" s="354">
        <v>-1</v>
      </c>
      <c r="Z392" s="354">
        <v>-1</v>
      </c>
      <c r="AA392" s="354">
        <v>-1</v>
      </c>
      <c r="AB392" s="354">
        <v>-1</v>
      </c>
      <c r="AC392" s="300">
        <f t="shared" si="84"/>
        <v>2.5256871032448877E-2</v>
      </c>
      <c r="AD392" s="300">
        <f t="shared" si="85"/>
        <v>0</v>
      </c>
      <c r="AE392" s="300">
        <f t="shared" si="86"/>
        <v>8.151801576598899E-4</v>
      </c>
      <c r="AF392" s="300">
        <f t="shared" si="87"/>
        <v>8.4618045863101997E-4</v>
      </c>
      <c r="AG392" s="300">
        <f t="shared" si="88"/>
        <v>9.4233286957969996E-4</v>
      </c>
      <c r="AH392" s="300">
        <f t="shared" si="89"/>
        <v>2.1947712638225297E-3</v>
      </c>
      <c r="AI392" s="300">
        <f t="shared" si="90"/>
        <v>5.7537343448069993E-5</v>
      </c>
      <c r="AJ392" s="300">
        <f t="shared" si="91"/>
        <v>3.8363740521930002E-5</v>
      </c>
      <c r="AK392" s="300">
        <f t="shared" si="92"/>
        <v>3.6008101252460001E-5</v>
      </c>
      <c r="AL392" s="300">
        <f t="shared" si="93"/>
        <v>0</v>
      </c>
      <c r="AM392" s="300">
        <f t="shared" si="94"/>
        <v>0</v>
      </c>
      <c r="AN392" s="300">
        <f t="shared" si="95"/>
        <v>0</v>
      </c>
      <c r="AO392" s="300">
        <f t="shared" si="96"/>
        <v>0</v>
      </c>
    </row>
    <row r="393" spans="1:41" ht="52.5" thickBot="1" x14ac:dyDescent="0.3">
      <c r="A393" s="495" t="s">
        <v>569</v>
      </c>
      <c r="B393" s="490" t="s">
        <v>1473</v>
      </c>
      <c r="C393" s="491" t="s">
        <v>1471</v>
      </c>
      <c r="D393" s="491" t="s">
        <v>1472</v>
      </c>
      <c r="E393" s="4" t="s">
        <v>198</v>
      </c>
      <c r="F393" s="4" t="s">
        <v>199</v>
      </c>
      <c r="G393" s="6" t="s">
        <v>1477</v>
      </c>
      <c r="H393" s="353">
        <v>2011</v>
      </c>
      <c r="J393" s="353">
        <v>17</v>
      </c>
      <c r="K393" s="353" t="s">
        <v>137</v>
      </c>
      <c r="L393" s="353" t="s">
        <v>105</v>
      </c>
      <c r="M393" s="353" t="s">
        <v>42</v>
      </c>
      <c r="N393" s="353" t="s">
        <v>115</v>
      </c>
      <c r="O393" s="353" t="s">
        <v>39</v>
      </c>
      <c r="P393" s="354">
        <v>0.15124299999999999</v>
      </c>
      <c r="Q393" s="354">
        <v>-1</v>
      </c>
      <c r="R393" s="354">
        <v>6.2280000000000002E-2</v>
      </c>
      <c r="S393" s="354">
        <v>6.6646999999999998E-2</v>
      </c>
      <c r="T393" s="354">
        <v>6.7723000000000005E-2</v>
      </c>
      <c r="U393" s="354">
        <v>0.508822</v>
      </c>
      <c r="V393" s="354">
        <v>2.4859999999999999E-3</v>
      </c>
      <c r="W393" s="354">
        <v>1.1154000000000001E-2</v>
      </c>
      <c r="X393" s="354">
        <v>1.0819E-2</v>
      </c>
      <c r="Y393" s="354">
        <v>-1</v>
      </c>
      <c r="Z393" s="354">
        <v>-1</v>
      </c>
      <c r="AA393" s="354">
        <v>-1</v>
      </c>
      <c r="AB393" s="354">
        <v>-1</v>
      </c>
      <c r="AC393" s="300">
        <f t="shared" si="84"/>
        <v>1.6671686945832998E-4</v>
      </c>
      <c r="AD393" s="300">
        <f t="shared" si="85"/>
        <v>0</v>
      </c>
      <c r="AE393" s="300">
        <f t="shared" si="86"/>
        <v>6.8651948386800005E-5</v>
      </c>
      <c r="AF393" s="300">
        <f t="shared" si="87"/>
        <v>7.3465741877569985E-5</v>
      </c>
      <c r="AG393" s="300">
        <f t="shared" si="88"/>
        <v>7.4651828847129996E-5</v>
      </c>
      <c r="AH393" s="300">
        <f t="shared" si="89"/>
        <v>5.6088024537681992E-4</v>
      </c>
      <c r="AI393" s="300">
        <f t="shared" si="90"/>
        <v>2.7403459166599996E-6</v>
      </c>
      <c r="AJ393" s="300">
        <f t="shared" si="91"/>
        <v>1.2295180351739998E-5</v>
      </c>
      <c r="AK393" s="300">
        <f t="shared" si="92"/>
        <v>1.1925906062890001E-5</v>
      </c>
      <c r="AL393" s="300">
        <f t="shared" si="93"/>
        <v>0</v>
      </c>
      <c r="AM393" s="300">
        <f t="shared" si="94"/>
        <v>0</v>
      </c>
      <c r="AN393" s="300">
        <f t="shared" si="95"/>
        <v>0</v>
      </c>
      <c r="AO393" s="300">
        <f t="shared" si="96"/>
        <v>0</v>
      </c>
    </row>
    <row r="394" spans="1:41" ht="52.5" thickBot="1" x14ac:dyDescent="0.3">
      <c r="A394" s="495" t="s">
        <v>569</v>
      </c>
      <c r="B394" s="490" t="s">
        <v>1473</v>
      </c>
      <c r="C394" s="491" t="s">
        <v>1471</v>
      </c>
      <c r="D394" s="491" t="s">
        <v>1472</v>
      </c>
      <c r="E394" s="4" t="s">
        <v>198</v>
      </c>
      <c r="F394" s="4" t="s">
        <v>199</v>
      </c>
      <c r="G394" s="6" t="s">
        <v>1477</v>
      </c>
      <c r="H394" s="353">
        <v>2011</v>
      </c>
      <c r="J394" s="353">
        <v>18</v>
      </c>
      <c r="K394" s="353" t="s">
        <v>247</v>
      </c>
      <c r="L394" s="353" t="s">
        <v>248</v>
      </c>
      <c r="M394" s="353" t="s">
        <v>42</v>
      </c>
      <c r="N394" s="353" t="s">
        <v>195</v>
      </c>
      <c r="O394" s="353" t="s">
        <v>39</v>
      </c>
      <c r="P394" s="354">
        <v>2347.4902750000001</v>
      </c>
      <c r="Q394" s="354">
        <v>-1</v>
      </c>
      <c r="R394" s="354">
        <v>75.084204999999997</v>
      </c>
      <c r="S394" s="354">
        <v>78.172526000000005</v>
      </c>
      <c r="T394" s="354">
        <v>86.297891000000007</v>
      </c>
      <c r="U394" s="354">
        <v>239.40771699999999</v>
      </c>
      <c r="V394" s="354">
        <v>5.2166100000000002</v>
      </c>
      <c r="W394" s="354">
        <v>6.6019490000000003</v>
      </c>
      <c r="X394" s="354">
        <v>6.2970290000000002</v>
      </c>
      <c r="Y394" s="354">
        <v>-1</v>
      </c>
      <c r="Z394" s="354">
        <v>-1</v>
      </c>
      <c r="AA394" s="354">
        <v>-1</v>
      </c>
      <c r="AB394" s="354">
        <v>-1</v>
      </c>
      <c r="AC394" s="300">
        <f t="shared" si="84"/>
        <v>2.5876650802475103</v>
      </c>
      <c r="AD394" s="300">
        <f t="shared" si="85"/>
        <v>0</v>
      </c>
      <c r="AE394" s="300">
        <f t="shared" si="86"/>
        <v>8.2766168373858542E-2</v>
      </c>
      <c r="AF394" s="300">
        <f t="shared" si="87"/>
        <v>8.6170459541069069E-2</v>
      </c>
      <c r="AG394" s="300">
        <f t="shared" si="88"/>
        <v>9.5127141278447208E-2</v>
      </c>
      <c r="AH394" s="300">
        <f t="shared" si="89"/>
        <v>0.26390183415037921</v>
      </c>
      <c r="AI394" s="300">
        <f t="shared" si="90"/>
        <v>5.7503282028591E-3</v>
      </c>
      <c r="AJ394" s="300">
        <f t="shared" si="91"/>
        <v>7.27740305074319E-3</v>
      </c>
      <c r="AK394" s="300">
        <f t="shared" si="92"/>
        <v>6.9412862860979896E-3</v>
      </c>
      <c r="AL394" s="300">
        <f t="shared" si="93"/>
        <v>0</v>
      </c>
      <c r="AM394" s="300">
        <f t="shared" si="94"/>
        <v>0</v>
      </c>
      <c r="AN394" s="300">
        <f t="shared" si="95"/>
        <v>0</v>
      </c>
      <c r="AO394" s="300">
        <f t="shared" si="96"/>
        <v>0</v>
      </c>
    </row>
    <row r="395" spans="1:41" ht="52.5" thickBot="1" x14ac:dyDescent="0.3">
      <c r="A395" s="495" t="s">
        <v>569</v>
      </c>
      <c r="B395" s="490" t="s">
        <v>1473</v>
      </c>
      <c r="C395" s="491" t="s">
        <v>1471</v>
      </c>
      <c r="D395" s="491" t="s">
        <v>1472</v>
      </c>
      <c r="E395" s="4" t="s">
        <v>198</v>
      </c>
      <c r="F395" s="4" t="s">
        <v>199</v>
      </c>
      <c r="G395" s="6" t="s">
        <v>1477</v>
      </c>
      <c r="H395" s="353">
        <v>2011</v>
      </c>
      <c r="J395" s="353">
        <v>18</v>
      </c>
      <c r="K395" s="353" t="s">
        <v>204</v>
      </c>
      <c r="L395" s="353" t="s">
        <v>49</v>
      </c>
      <c r="M395" s="353" t="s">
        <v>42</v>
      </c>
      <c r="N395" s="353" t="s">
        <v>31</v>
      </c>
      <c r="O395" s="353" t="s">
        <v>39</v>
      </c>
      <c r="P395" s="354">
        <v>274.95177699999999</v>
      </c>
      <c r="Q395" s="354">
        <v>-1</v>
      </c>
      <c r="R395" s="354">
        <v>8.8742330000000003</v>
      </c>
      <c r="S395" s="354">
        <v>9.2117009999999997</v>
      </c>
      <c r="T395" s="354">
        <v>10.25844</v>
      </c>
      <c r="U395" s="354">
        <v>23.892752999999999</v>
      </c>
      <c r="V395" s="354">
        <v>0.62636400000000003</v>
      </c>
      <c r="W395" s="354">
        <v>0.41763800000000001</v>
      </c>
      <c r="X395" s="354">
        <v>0.39199800000000001</v>
      </c>
      <c r="Y395" s="354">
        <v>-1</v>
      </c>
      <c r="Z395" s="354">
        <v>-1</v>
      </c>
      <c r="AA395" s="354">
        <v>-1</v>
      </c>
      <c r="AB395" s="354">
        <v>-1</v>
      </c>
      <c r="AC395" s="300">
        <f t="shared" si="84"/>
        <v>0.30308245349169782</v>
      </c>
      <c r="AD395" s="300">
        <f t="shared" si="85"/>
        <v>0</v>
      </c>
      <c r="AE395" s="300">
        <f t="shared" si="86"/>
        <v>9.7821674034752303E-3</v>
      </c>
      <c r="AF395" s="300">
        <f t="shared" si="87"/>
        <v>1.0154162196638309E-2</v>
      </c>
      <c r="AG395" s="300">
        <f t="shared" si="88"/>
        <v>1.1307994434956399E-2</v>
      </c>
      <c r="AH395" s="300">
        <f t="shared" si="89"/>
        <v>2.6337251858936424E-2</v>
      </c>
      <c r="AI395" s="300">
        <f t="shared" si="90"/>
        <v>6.9044812137683998E-4</v>
      </c>
      <c r="AJ395" s="300">
        <f t="shared" si="91"/>
        <v>4.6036709088577996E-4</v>
      </c>
      <c r="AK395" s="300">
        <f t="shared" si="92"/>
        <v>4.3210382889737997E-4</v>
      </c>
      <c r="AL395" s="300">
        <f t="shared" si="93"/>
        <v>0</v>
      </c>
      <c r="AM395" s="300">
        <f t="shared" si="94"/>
        <v>0</v>
      </c>
      <c r="AN395" s="300">
        <f t="shared" si="95"/>
        <v>0</v>
      </c>
      <c r="AO395" s="300">
        <f t="shared" si="96"/>
        <v>0</v>
      </c>
    </row>
    <row r="396" spans="1:41" ht="52.5" thickBot="1" x14ac:dyDescent="0.3">
      <c r="A396" s="495" t="s">
        <v>569</v>
      </c>
      <c r="B396" s="490" t="s">
        <v>1473</v>
      </c>
      <c r="C396" s="491" t="s">
        <v>1471</v>
      </c>
      <c r="D396" s="491" t="s">
        <v>1472</v>
      </c>
      <c r="E396" s="4" t="s">
        <v>198</v>
      </c>
      <c r="F396" s="4" t="s">
        <v>199</v>
      </c>
      <c r="G396" s="6" t="s">
        <v>1477</v>
      </c>
      <c r="H396" s="353">
        <v>2011</v>
      </c>
      <c r="J396" s="353">
        <v>18</v>
      </c>
      <c r="K396" s="353" t="s">
        <v>138</v>
      </c>
      <c r="L396" s="353" t="s">
        <v>105</v>
      </c>
      <c r="M396" s="353" t="s">
        <v>42</v>
      </c>
      <c r="N396" s="353" t="s">
        <v>115</v>
      </c>
      <c r="O396" s="353" t="s">
        <v>39</v>
      </c>
      <c r="P396" s="354">
        <v>4.7760999999999998E-2</v>
      </c>
      <c r="Q396" s="354">
        <v>-1</v>
      </c>
      <c r="R396" s="354">
        <v>1.9667E-2</v>
      </c>
      <c r="S396" s="354">
        <v>2.1045999999999999E-2</v>
      </c>
      <c r="T396" s="354">
        <v>2.1385999999999999E-2</v>
      </c>
      <c r="U396" s="354">
        <v>0.16068099999999999</v>
      </c>
      <c r="V396" s="354">
        <v>7.85E-4</v>
      </c>
      <c r="W396" s="354">
        <v>3.522E-3</v>
      </c>
      <c r="X396" s="354">
        <v>3.4169999999999999E-3</v>
      </c>
      <c r="Y396" s="354">
        <v>-1</v>
      </c>
      <c r="Z396" s="354">
        <v>-1</v>
      </c>
      <c r="AA396" s="354">
        <v>-1</v>
      </c>
      <c r="AB396" s="354">
        <v>-1</v>
      </c>
      <c r="AC396" s="300">
        <f t="shared" si="84"/>
        <v>5.2647490476909995E-5</v>
      </c>
      <c r="AD396" s="300">
        <f t="shared" si="85"/>
        <v>0</v>
      </c>
      <c r="AE396" s="300">
        <f t="shared" si="86"/>
        <v>2.1679156533769999E-5</v>
      </c>
      <c r="AF396" s="300">
        <f t="shared" si="87"/>
        <v>2.3199243830259998E-5</v>
      </c>
      <c r="AG396" s="300">
        <f t="shared" si="88"/>
        <v>2.3574029675659995E-5</v>
      </c>
      <c r="AH396" s="300">
        <f t="shared" si="89"/>
        <v>1.7712048360210998E-4</v>
      </c>
      <c r="AI396" s="300">
        <f t="shared" si="90"/>
        <v>8.653143783499999E-7</v>
      </c>
      <c r="AJ396" s="300">
        <f t="shared" si="91"/>
        <v>3.8823404338199996E-6</v>
      </c>
      <c r="AK396" s="300">
        <f t="shared" si="92"/>
        <v>3.76659774627E-6</v>
      </c>
      <c r="AL396" s="300">
        <f t="shared" si="93"/>
        <v>0</v>
      </c>
      <c r="AM396" s="300">
        <f t="shared" si="94"/>
        <v>0</v>
      </c>
      <c r="AN396" s="300">
        <f t="shared" si="95"/>
        <v>0</v>
      </c>
      <c r="AO396" s="300">
        <f t="shared" si="96"/>
        <v>0</v>
      </c>
    </row>
    <row r="397" spans="1:41" ht="52.5" thickBot="1" x14ac:dyDescent="0.3">
      <c r="A397" s="495" t="s">
        <v>569</v>
      </c>
      <c r="B397" s="490" t="s">
        <v>1473</v>
      </c>
      <c r="C397" s="491" t="s">
        <v>1471</v>
      </c>
      <c r="D397" s="491" t="s">
        <v>1472</v>
      </c>
      <c r="E397" s="4" t="s">
        <v>198</v>
      </c>
      <c r="F397" s="4" t="s">
        <v>199</v>
      </c>
      <c r="G397" s="6" t="s">
        <v>1477</v>
      </c>
      <c r="H397" s="353">
        <v>2011</v>
      </c>
      <c r="J397" s="353">
        <v>19</v>
      </c>
      <c r="K397" s="353" t="s">
        <v>249</v>
      </c>
      <c r="L397" s="353" t="s">
        <v>250</v>
      </c>
      <c r="M397" s="353" t="s">
        <v>42</v>
      </c>
      <c r="N397" s="353" t="s">
        <v>195</v>
      </c>
      <c r="O397" s="353" t="s">
        <v>39</v>
      </c>
      <c r="P397" s="354">
        <v>20711.255883999998</v>
      </c>
      <c r="Q397" s="354">
        <v>-1</v>
      </c>
      <c r="R397" s="354">
        <v>662.43784400000004</v>
      </c>
      <c r="S397" s="354">
        <v>689.68455300000005</v>
      </c>
      <c r="T397" s="354">
        <v>761.37236600000006</v>
      </c>
      <c r="U397" s="354">
        <v>2112.0709750000001</v>
      </c>
      <c r="V397" s="354">
        <v>46.024400999999997</v>
      </c>
      <c r="W397" s="354">
        <v>58.240509000000003</v>
      </c>
      <c r="X397" s="354">
        <v>55.550482000000002</v>
      </c>
      <c r="Y397" s="354">
        <v>-1</v>
      </c>
      <c r="Z397" s="354">
        <v>-1</v>
      </c>
      <c r="AA397" s="354">
        <v>-1</v>
      </c>
      <c r="AB397" s="354">
        <v>-1</v>
      </c>
      <c r="AC397" s="300">
        <f t="shared" si="84"/>
        <v>22.830251605237244</v>
      </c>
      <c r="AD397" s="300">
        <f t="shared" si="85"/>
        <v>0</v>
      </c>
      <c r="AE397" s="300">
        <f t="shared" si="86"/>
        <v>0.73021272761321565</v>
      </c>
      <c r="AF397" s="300">
        <f t="shared" si="87"/>
        <v>0.76024708310419442</v>
      </c>
      <c r="AG397" s="300">
        <f t="shared" si="88"/>
        <v>0.83926937016325953</v>
      </c>
      <c r="AH397" s="300">
        <f t="shared" si="89"/>
        <v>2.3281597232652271</v>
      </c>
      <c r="AI397" s="300">
        <f t="shared" si="90"/>
        <v>5.0733217758275301E-2</v>
      </c>
      <c r="AJ397" s="300">
        <f t="shared" si="91"/>
        <v>6.4199171770856794E-2</v>
      </c>
      <c r="AK397" s="300">
        <f t="shared" si="92"/>
        <v>6.1233924584551416E-2</v>
      </c>
      <c r="AL397" s="300">
        <f t="shared" si="93"/>
        <v>0</v>
      </c>
      <c r="AM397" s="300">
        <f t="shared" si="94"/>
        <v>0</v>
      </c>
      <c r="AN397" s="300">
        <f t="shared" si="95"/>
        <v>0</v>
      </c>
      <c r="AO397" s="300">
        <f t="shared" si="96"/>
        <v>0</v>
      </c>
    </row>
    <row r="398" spans="1:41" ht="52.5" thickBot="1" x14ac:dyDescent="0.3">
      <c r="A398" s="495" t="s">
        <v>569</v>
      </c>
      <c r="B398" s="490" t="s">
        <v>1473</v>
      </c>
      <c r="C398" s="491" t="s">
        <v>1471</v>
      </c>
      <c r="D398" s="491" t="s">
        <v>1472</v>
      </c>
      <c r="E398" s="4" t="s">
        <v>198</v>
      </c>
      <c r="F398" s="4" t="s">
        <v>199</v>
      </c>
      <c r="G398" s="6" t="s">
        <v>1477</v>
      </c>
      <c r="H398" s="353">
        <v>2011</v>
      </c>
      <c r="J398" s="353">
        <v>19</v>
      </c>
      <c r="K398" s="353" t="s">
        <v>205</v>
      </c>
      <c r="L398" s="353" t="s">
        <v>1559</v>
      </c>
      <c r="M398" s="353" t="s">
        <v>42</v>
      </c>
      <c r="N398" s="353" t="s">
        <v>31</v>
      </c>
      <c r="O398" s="353" t="s">
        <v>39</v>
      </c>
      <c r="P398" s="354">
        <v>198.57628299999999</v>
      </c>
      <c r="Q398" s="354">
        <v>-1</v>
      </c>
      <c r="R398" s="354">
        <v>6.4091690000000003</v>
      </c>
      <c r="S398" s="354">
        <v>6.652895</v>
      </c>
      <c r="T398" s="354">
        <v>7.4088729999999998</v>
      </c>
      <c r="U398" s="354">
        <v>17.255877000000002</v>
      </c>
      <c r="V398" s="354">
        <v>0.452374</v>
      </c>
      <c r="W398" s="354">
        <v>0.30162699999999998</v>
      </c>
      <c r="X398" s="354">
        <v>0.283109</v>
      </c>
      <c r="Y398" s="354">
        <v>-1</v>
      </c>
      <c r="Z398" s="354">
        <v>-1</v>
      </c>
      <c r="AA398" s="354">
        <v>-1</v>
      </c>
      <c r="AB398" s="354">
        <v>-1</v>
      </c>
      <c r="AC398" s="300">
        <f t="shared" si="84"/>
        <v>0.21889288264866069</v>
      </c>
      <c r="AD398" s="300">
        <f t="shared" si="85"/>
        <v>0</v>
      </c>
      <c r="AE398" s="300">
        <f t="shared" si="86"/>
        <v>7.06489947640139E-3</v>
      </c>
      <c r="AF398" s="300">
        <f t="shared" si="87"/>
        <v>7.3335614027424494E-3</v>
      </c>
      <c r="AG398" s="300">
        <f t="shared" si="88"/>
        <v>8.1668845022536286E-3</v>
      </c>
      <c r="AH398" s="300">
        <f t="shared" si="89"/>
        <v>1.9021348381068871E-2</v>
      </c>
      <c r="AI398" s="300">
        <f t="shared" si="90"/>
        <v>4.9865697654993997E-4</v>
      </c>
      <c r="AJ398" s="300">
        <f t="shared" si="91"/>
        <v>3.3248685350136995E-4</v>
      </c>
      <c r="AK398" s="300">
        <f t="shared" si="92"/>
        <v>3.1207425266278996E-4</v>
      </c>
      <c r="AL398" s="300">
        <f t="shared" si="93"/>
        <v>0</v>
      </c>
      <c r="AM398" s="300">
        <f t="shared" si="94"/>
        <v>0</v>
      </c>
      <c r="AN398" s="300">
        <f t="shared" si="95"/>
        <v>0</v>
      </c>
      <c r="AO398" s="300">
        <f t="shared" si="96"/>
        <v>0</v>
      </c>
    </row>
    <row r="399" spans="1:41" ht="52.5" thickBot="1" x14ac:dyDescent="0.3">
      <c r="A399" s="495" t="s">
        <v>569</v>
      </c>
      <c r="B399" s="490" t="s">
        <v>1473</v>
      </c>
      <c r="C399" s="491" t="s">
        <v>1471</v>
      </c>
      <c r="D399" s="491" t="s">
        <v>1472</v>
      </c>
      <c r="E399" s="4" t="s">
        <v>198</v>
      </c>
      <c r="F399" s="4" t="s">
        <v>199</v>
      </c>
      <c r="G399" s="6" t="s">
        <v>1477</v>
      </c>
      <c r="H399" s="353">
        <v>2011</v>
      </c>
      <c r="J399" s="353">
        <v>19</v>
      </c>
      <c r="K399" s="353" t="s">
        <v>139</v>
      </c>
      <c r="L399" s="353" t="s">
        <v>120</v>
      </c>
      <c r="M399" s="353" t="s">
        <v>42</v>
      </c>
      <c r="N399" s="353" t="s">
        <v>115</v>
      </c>
      <c r="O399" s="353" t="s">
        <v>39</v>
      </c>
      <c r="P399" s="354">
        <v>3.1841000000000001E-2</v>
      </c>
      <c r="Q399" s="354">
        <v>-1</v>
      </c>
      <c r="R399" s="354">
        <v>1.3110999999999999E-2</v>
      </c>
      <c r="S399" s="354">
        <v>1.4031E-2</v>
      </c>
      <c r="T399" s="354">
        <v>1.4257000000000001E-2</v>
      </c>
      <c r="U399" s="354">
        <v>0.10712000000000001</v>
      </c>
      <c r="V399" s="354">
        <v>5.2300000000000003E-4</v>
      </c>
      <c r="W399" s="354">
        <v>2.3479999999999998E-3</v>
      </c>
      <c r="X399" s="354">
        <v>2.2780000000000001E-3</v>
      </c>
      <c r="Y399" s="354">
        <v>-1</v>
      </c>
      <c r="Z399" s="354">
        <v>-1</v>
      </c>
      <c r="AA399" s="354">
        <v>-1</v>
      </c>
      <c r="AB399" s="354">
        <v>-1</v>
      </c>
      <c r="AC399" s="300">
        <f t="shared" si="84"/>
        <v>3.5098694421710003E-5</v>
      </c>
      <c r="AD399" s="300">
        <f t="shared" si="85"/>
        <v>0</v>
      </c>
      <c r="AE399" s="300">
        <f t="shared" si="86"/>
        <v>1.4452403585409998E-5</v>
      </c>
      <c r="AF399" s="300">
        <f t="shared" si="87"/>
        <v>1.546652999061E-5</v>
      </c>
      <c r="AG399" s="300">
        <f t="shared" si="88"/>
        <v>1.5715652346669997E-5</v>
      </c>
      <c r="AH399" s="300">
        <f t="shared" si="89"/>
        <v>1.1807958752720001E-4</v>
      </c>
      <c r="AI399" s="300">
        <f t="shared" si="90"/>
        <v>5.7650881512999998E-7</v>
      </c>
      <c r="AJ399" s="300">
        <f t="shared" si="91"/>
        <v>2.5882269558799996E-6</v>
      </c>
      <c r="AK399" s="300">
        <f t="shared" si="92"/>
        <v>2.5110651641800003E-6</v>
      </c>
      <c r="AL399" s="300">
        <f t="shared" si="93"/>
        <v>0</v>
      </c>
      <c r="AM399" s="300">
        <f t="shared" si="94"/>
        <v>0</v>
      </c>
      <c r="AN399" s="300">
        <f t="shared" si="95"/>
        <v>0</v>
      </c>
      <c r="AO399" s="300">
        <f t="shared" si="96"/>
        <v>0</v>
      </c>
    </row>
    <row r="400" spans="1:41" ht="52.5" thickBot="1" x14ac:dyDescent="0.3">
      <c r="A400" s="495" t="s">
        <v>569</v>
      </c>
      <c r="B400" s="490" t="s">
        <v>1473</v>
      </c>
      <c r="C400" s="491" t="s">
        <v>1471</v>
      </c>
      <c r="D400" s="491" t="s">
        <v>1472</v>
      </c>
      <c r="E400" s="4" t="s">
        <v>198</v>
      </c>
      <c r="F400" s="4" t="s">
        <v>199</v>
      </c>
      <c r="G400" s="6" t="s">
        <v>1477</v>
      </c>
      <c r="H400" s="353">
        <v>2011</v>
      </c>
      <c r="J400" s="353">
        <v>20</v>
      </c>
      <c r="K400" s="353" t="s">
        <v>251</v>
      </c>
      <c r="L400" s="353" t="s">
        <v>250</v>
      </c>
      <c r="M400" s="353" t="s">
        <v>42</v>
      </c>
      <c r="N400" s="353" t="s">
        <v>195</v>
      </c>
      <c r="O400" s="353" t="s">
        <v>39</v>
      </c>
      <c r="P400" s="354">
        <v>60412.837417000002</v>
      </c>
      <c r="Q400" s="354">
        <v>-1</v>
      </c>
      <c r="R400" s="354">
        <v>1932.297615</v>
      </c>
      <c r="S400" s="354">
        <v>2011.7757899999999</v>
      </c>
      <c r="T400" s="354">
        <v>2220.8826589999999</v>
      </c>
      <c r="U400" s="354">
        <v>6161.1754709999996</v>
      </c>
      <c r="V400" s="354">
        <v>134.249843</v>
      </c>
      <c r="W400" s="354">
        <v>169.901644</v>
      </c>
      <c r="X400" s="354">
        <v>162.054507</v>
      </c>
      <c r="Y400" s="354">
        <v>-1</v>
      </c>
      <c r="Z400" s="354">
        <v>-1</v>
      </c>
      <c r="AA400" s="354">
        <v>-1</v>
      </c>
      <c r="AB400" s="354">
        <v>-1</v>
      </c>
      <c r="AC400" s="300">
        <f t="shared" si="84"/>
        <v>66.593753953950284</v>
      </c>
      <c r="AD400" s="300">
        <f t="shared" si="85"/>
        <v>0</v>
      </c>
      <c r="AE400" s="300">
        <f t="shared" si="86"/>
        <v>2.1299935153005252</v>
      </c>
      <c r="AF400" s="300">
        <f t="shared" si="87"/>
        <v>2.2176032065011846</v>
      </c>
      <c r="AG400" s="300">
        <f t="shared" si="88"/>
        <v>2.4481040731985733</v>
      </c>
      <c r="AH400" s="300">
        <f t="shared" si="89"/>
        <v>6.7915334045778764</v>
      </c>
      <c r="AI400" s="300">
        <f t="shared" si="90"/>
        <v>0.14798512030462432</v>
      </c>
      <c r="AJ400" s="300">
        <f t="shared" si="91"/>
        <v>0.18728450376879363</v>
      </c>
      <c r="AK400" s="300">
        <f t="shared" si="92"/>
        <v>0.17863451590257415</v>
      </c>
      <c r="AL400" s="300">
        <f t="shared" si="93"/>
        <v>0</v>
      </c>
      <c r="AM400" s="300">
        <f t="shared" si="94"/>
        <v>0</v>
      </c>
      <c r="AN400" s="300">
        <f t="shared" si="95"/>
        <v>0</v>
      </c>
      <c r="AO400" s="300">
        <f t="shared" si="96"/>
        <v>0</v>
      </c>
    </row>
    <row r="401" spans="1:41" ht="52.5" thickBot="1" x14ac:dyDescent="0.3">
      <c r="A401" s="495" t="s">
        <v>569</v>
      </c>
      <c r="B401" s="490" t="s">
        <v>1473</v>
      </c>
      <c r="C401" s="491" t="s">
        <v>1471</v>
      </c>
      <c r="D401" s="491" t="s">
        <v>1472</v>
      </c>
      <c r="E401" s="4" t="s">
        <v>198</v>
      </c>
      <c r="F401" s="4" t="s">
        <v>199</v>
      </c>
      <c r="G401" s="6" t="s">
        <v>1477</v>
      </c>
      <c r="H401" s="353">
        <v>2011</v>
      </c>
      <c r="J401" s="353">
        <v>20</v>
      </c>
      <c r="K401" s="353" t="s">
        <v>50</v>
      </c>
      <c r="L401" s="353" t="s">
        <v>1559</v>
      </c>
      <c r="M401" s="353" t="s">
        <v>42</v>
      </c>
      <c r="N401" s="353" t="s">
        <v>31</v>
      </c>
      <c r="O401" s="353" t="s">
        <v>39</v>
      </c>
      <c r="P401" s="354">
        <v>3.818775</v>
      </c>
      <c r="Q401" s="354">
        <v>-1</v>
      </c>
      <c r="R401" s="354">
        <v>0.123253</v>
      </c>
      <c r="S401" s="354">
        <v>0.12794</v>
      </c>
      <c r="T401" s="354">
        <v>0.14247799999999999</v>
      </c>
      <c r="U401" s="354">
        <v>0.33184399999999997</v>
      </c>
      <c r="V401" s="354">
        <v>8.6999999999999994E-3</v>
      </c>
      <c r="W401" s="354">
        <v>5.8009999999999997E-3</v>
      </c>
      <c r="X401" s="354">
        <v>5.4440000000000001E-3</v>
      </c>
      <c r="Y401" s="354">
        <v>-1</v>
      </c>
      <c r="Z401" s="354">
        <v>-1</v>
      </c>
      <c r="AA401" s="354">
        <v>-1</v>
      </c>
      <c r="AB401" s="354">
        <v>-1</v>
      </c>
      <c r="AC401" s="300">
        <f t="shared" si="84"/>
        <v>4.2094788728452501E-3</v>
      </c>
      <c r="AD401" s="300">
        <f t="shared" si="85"/>
        <v>0</v>
      </c>
      <c r="AE401" s="300">
        <f t="shared" si="86"/>
        <v>1.3586317589142998E-4</v>
      </c>
      <c r="AF401" s="300">
        <f t="shared" si="87"/>
        <v>1.410297090014E-4</v>
      </c>
      <c r="AG401" s="300">
        <f t="shared" si="88"/>
        <v>1.5705511082617999E-4</v>
      </c>
      <c r="AH401" s="300">
        <f t="shared" si="89"/>
        <v>3.6579539435563997E-4</v>
      </c>
      <c r="AI401" s="300">
        <f t="shared" si="90"/>
        <v>9.5901083969999989E-6</v>
      </c>
      <c r="AJ401" s="300">
        <f t="shared" si="91"/>
        <v>6.3945079093099998E-6</v>
      </c>
      <c r="AK401" s="300">
        <f t="shared" si="92"/>
        <v>6.0009827716399996E-6</v>
      </c>
      <c r="AL401" s="300">
        <f t="shared" si="93"/>
        <v>0</v>
      </c>
      <c r="AM401" s="300">
        <f t="shared" si="94"/>
        <v>0</v>
      </c>
      <c r="AN401" s="300">
        <f t="shared" si="95"/>
        <v>0</v>
      </c>
      <c r="AO401" s="300">
        <f t="shared" si="96"/>
        <v>0</v>
      </c>
    </row>
    <row r="402" spans="1:41" ht="52.5" thickBot="1" x14ac:dyDescent="0.3">
      <c r="A402" s="495" t="s">
        <v>569</v>
      </c>
      <c r="B402" s="490" t="s">
        <v>1473</v>
      </c>
      <c r="C402" s="491" t="s">
        <v>1471</v>
      </c>
      <c r="D402" s="491" t="s">
        <v>1472</v>
      </c>
      <c r="E402" s="4" t="s">
        <v>198</v>
      </c>
      <c r="F402" s="4" t="s">
        <v>199</v>
      </c>
      <c r="G402" s="6" t="s">
        <v>1477</v>
      </c>
      <c r="H402" s="353">
        <v>2011</v>
      </c>
      <c r="J402" s="353">
        <v>20</v>
      </c>
      <c r="K402" s="353" t="s">
        <v>140</v>
      </c>
      <c r="L402" s="353" t="s">
        <v>105</v>
      </c>
      <c r="M402" s="353" t="s">
        <v>42</v>
      </c>
      <c r="N402" s="353" t="s">
        <v>115</v>
      </c>
      <c r="O402" s="353" t="s">
        <v>39</v>
      </c>
      <c r="P402" s="354">
        <v>1.592E-2</v>
      </c>
      <c r="Q402" s="354">
        <v>-1</v>
      </c>
      <c r="R402" s="354">
        <v>6.5560000000000002E-3</v>
      </c>
      <c r="S402" s="354">
        <v>7.0150000000000004E-3</v>
      </c>
      <c r="T402" s="354">
        <v>7.1289999999999999E-3</v>
      </c>
      <c r="U402" s="354">
        <v>5.3560000000000003E-2</v>
      </c>
      <c r="V402" s="354">
        <v>2.6200000000000003E-4</v>
      </c>
      <c r="W402" s="354">
        <v>1.1739999999999999E-3</v>
      </c>
      <c r="X402" s="354">
        <v>1.139E-3</v>
      </c>
      <c r="Y402" s="354">
        <v>-1</v>
      </c>
      <c r="Z402" s="354">
        <v>-1</v>
      </c>
      <c r="AA402" s="354">
        <v>-1</v>
      </c>
      <c r="AB402" s="354">
        <v>-1</v>
      </c>
      <c r="AC402" s="300">
        <f t="shared" si="84"/>
        <v>1.7548796055199998E-5</v>
      </c>
      <c r="AD402" s="300">
        <f t="shared" si="85"/>
        <v>0</v>
      </c>
      <c r="AE402" s="300">
        <f t="shared" si="86"/>
        <v>7.2267529483599992E-6</v>
      </c>
      <c r="AF402" s="300">
        <f t="shared" si="87"/>
        <v>7.73271383965E-6</v>
      </c>
      <c r="AG402" s="300">
        <f t="shared" si="88"/>
        <v>7.8583773289900002E-6</v>
      </c>
      <c r="AH402" s="300">
        <f t="shared" si="89"/>
        <v>5.9039793763600003E-5</v>
      </c>
      <c r="AI402" s="300">
        <f t="shared" si="90"/>
        <v>2.8880556321999998E-7</v>
      </c>
      <c r="AJ402" s="300">
        <f t="shared" si="91"/>
        <v>1.2941134779399998E-6</v>
      </c>
      <c r="AK402" s="300">
        <f t="shared" si="92"/>
        <v>1.2555325820900001E-6</v>
      </c>
      <c r="AL402" s="300">
        <f t="shared" si="93"/>
        <v>0</v>
      </c>
      <c r="AM402" s="300">
        <f t="shared" si="94"/>
        <v>0</v>
      </c>
      <c r="AN402" s="300">
        <f t="shared" si="95"/>
        <v>0</v>
      </c>
      <c r="AO402" s="300">
        <f t="shared" si="96"/>
        <v>0</v>
      </c>
    </row>
    <row r="403" spans="1:41" ht="52.5" thickBot="1" x14ac:dyDescent="0.3">
      <c r="A403" s="495" t="s">
        <v>569</v>
      </c>
      <c r="B403" s="490" t="s">
        <v>1473</v>
      </c>
      <c r="C403" s="491" t="s">
        <v>1471</v>
      </c>
      <c r="D403" s="491" t="s">
        <v>1472</v>
      </c>
      <c r="E403" s="4" t="s">
        <v>198</v>
      </c>
      <c r="F403" s="4" t="s">
        <v>199</v>
      </c>
      <c r="G403" s="6" t="s">
        <v>1477</v>
      </c>
      <c r="H403" s="353">
        <v>2011</v>
      </c>
      <c r="J403" s="353">
        <v>21</v>
      </c>
      <c r="K403" s="353" t="s">
        <v>1515</v>
      </c>
      <c r="L403" s="353" t="s">
        <v>250</v>
      </c>
      <c r="M403" s="353" t="s">
        <v>42</v>
      </c>
      <c r="N403" s="353" t="s">
        <v>195</v>
      </c>
      <c r="O403" s="353" t="s">
        <v>39</v>
      </c>
      <c r="P403" s="354">
        <v>35.037168000000001</v>
      </c>
      <c r="Q403" s="354">
        <v>-1</v>
      </c>
      <c r="R403" s="354">
        <v>1.12066</v>
      </c>
      <c r="S403" s="354">
        <v>1.1667540000000001</v>
      </c>
      <c r="T403" s="354">
        <v>1.288028</v>
      </c>
      <c r="U403" s="354">
        <v>3.5732499999999998</v>
      </c>
      <c r="V403" s="354">
        <v>7.7859999999999999E-2</v>
      </c>
      <c r="W403" s="354">
        <v>9.8537E-2</v>
      </c>
      <c r="X403" s="354">
        <v>9.3986E-2</v>
      </c>
      <c r="Y403" s="354">
        <v>-1</v>
      </c>
      <c r="Z403" s="354">
        <v>-1</v>
      </c>
      <c r="AA403" s="354">
        <v>-1</v>
      </c>
      <c r="AB403" s="354">
        <v>-1</v>
      </c>
      <c r="AC403" s="300">
        <f t="shared" si="84"/>
        <v>3.8621866556770079E-2</v>
      </c>
      <c r="AD403" s="300">
        <f t="shared" si="85"/>
        <v>0</v>
      </c>
      <c r="AE403" s="300">
        <f t="shared" si="86"/>
        <v>1.2353161926646E-3</v>
      </c>
      <c r="AF403" s="300">
        <f t="shared" si="87"/>
        <v>1.28612613018774E-3</v>
      </c>
      <c r="AG403" s="300">
        <f t="shared" si="88"/>
        <v>1.4198078319966798E-3</v>
      </c>
      <c r="AH403" s="300">
        <f t="shared" si="89"/>
        <v>3.9388338884574995E-3</v>
      </c>
      <c r="AI403" s="300">
        <f t="shared" si="90"/>
        <v>8.5825958596600006E-5</v>
      </c>
      <c r="AJ403" s="300">
        <f t="shared" si="91"/>
        <v>1.0861844955346999E-4</v>
      </c>
      <c r="AK403" s="300">
        <f t="shared" si="92"/>
        <v>1.0360183078165999E-4</v>
      </c>
      <c r="AL403" s="300">
        <f t="shared" si="93"/>
        <v>0</v>
      </c>
      <c r="AM403" s="300">
        <f t="shared" si="94"/>
        <v>0</v>
      </c>
      <c r="AN403" s="300">
        <f t="shared" si="95"/>
        <v>0</v>
      </c>
      <c r="AO403" s="300">
        <f t="shared" si="96"/>
        <v>0</v>
      </c>
    </row>
    <row r="404" spans="1:41" ht="52.5" thickBot="1" x14ac:dyDescent="0.3">
      <c r="A404" s="495" t="s">
        <v>569</v>
      </c>
      <c r="B404" s="490" t="s">
        <v>1473</v>
      </c>
      <c r="C404" s="491" t="s">
        <v>1471</v>
      </c>
      <c r="D404" s="491" t="s">
        <v>1472</v>
      </c>
      <c r="E404" s="4" t="s">
        <v>198</v>
      </c>
      <c r="F404" s="4" t="s">
        <v>199</v>
      </c>
      <c r="G404" s="6" t="s">
        <v>1477</v>
      </c>
      <c r="H404" s="353">
        <v>2011</v>
      </c>
      <c r="J404" s="353">
        <v>21</v>
      </c>
      <c r="K404" s="353" t="s">
        <v>51</v>
      </c>
      <c r="L404" s="353" t="s">
        <v>52</v>
      </c>
      <c r="M404" s="353" t="s">
        <v>42</v>
      </c>
      <c r="N404" s="353" t="s">
        <v>31</v>
      </c>
      <c r="O404" s="353" t="s">
        <v>39</v>
      </c>
      <c r="P404" s="354">
        <v>408.60889100000003</v>
      </c>
      <c r="Q404" s="354">
        <v>-1</v>
      </c>
      <c r="R404" s="354">
        <v>13.188097000000001</v>
      </c>
      <c r="S404" s="354">
        <v>13.689610999999999</v>
      </c>
      <c r="T404" s="354">
        <v>15.245181000000001</v>
      </c>
      <c r="U404" s="354">
        <v>35.507286000000001</v>
      </c>
      <c r="V404" s="354">
        <v>0.93084699999999998</v>
      </c>
      <c r="W404" s="354">
        <v>0.62065599999999999</v>
      </c>
      <c r="X404" s="354">
        <v>0.58255199999999996</v>
      </c>
      <c r="Y404" s="354">
        <v>-1</v>
      </c>
      <c r="Z404" s="354">
        <v>-1</v>
      </c>
      <c r="AA404" s="354">
        <v>-1</v>
      </c>
      <c r="AB404" s="354">
        <v>-1</v>
      </c>
      <c r="AC404" s="300">
        <f t="shared" si="84"/>
        <v>0.45041420191585724</v>
      </c>
      <c r="AD404" s="300">
        <f t="shared" si="85"/>
        <v>0</v>
      </c>
      <c r="AE404" s="300">
        <f t="shared" si="86"/>
        <v>1.453738848047707E-2</v>
      </c>
      <c r="AF404" s="300">
        <f t="shared" si="87"/>
        <v>1.5090213034800409E-2</v>
      </c>
      <c r="AG404" s="300">
        <f t="shared" si="88"/>
        <v>1.6804935439297113E-2</v>
      </c>
      <c r="AH404" s="300">
        <f t="shared" si="89"/>
        <v>3.9140082945204664E-2</v>
      </c>
      <c r="AI404" s="300">
        <f t="shared" si="90"/>
        <v>1.0260831759795698E-3</v>
      </c>
      <c r="AJ404" s="300">
        <f t="shared" si="91"/>
        <v>6.8415612841935989E-4</v>
      </c>
      <c r="AK404" s="300">
        <f t="shared" si="92"/>
        <v>6.4215365826311992E-4</v>
      </c>
      <c r="AL404" s="300">
        <f t="shared" si="93"/>
        <v>0</v>
      </c>
      <c r="AM404" s="300">
        <f t="shared" si="94"/>
        <v>0</v>
      </c>
      <c r="AN404" s="300">
        <f t="shared" si="95"/>
        <v>0</v>
      </c>
      <c r="AO404" s="300">
        <f t="shared" si="96"/>
        <v>0</v>
      </c>
    </row>
    <row r="405" spans="1:41" ht="52.5" thickBot="1" x14ac:dyDescent="0.3">
      <c r="A405" s="495" t="s">
        <v>569</v>
      </c>
      <c r="B405" s="490" t="s">
        <v>1473</v>
      </c>
      <c r="C405" s="491" t="s">
        <v>1471</v>
      </c>
      <c r="D405" s="491" t="s">
        <v>1472</v>
      </c>
      <c r="E405" s="4" t="s">
        <v>198</v>
      </c>
      <c r="F405" s="4" t="s">
        <v>199</v>
      </c>
      <c r="G405" s="6" t="s">
        <v>1477</v>
      </c>
      <c r="H405" s="353">
        <v>2011</v>
      </c>
      <c r="J405" s="353">
        <v>21</v>
      </c>
      <c r="K405" s="353" t="s">
        <v>142</v>
      </c>
      <c r="L405" s="353" t="s">
        <v>105</v>
      </c>
      <c r="M405" s="353" t="s">
        <v>42</v>
      </c>
      <c r="N405" s="353" t="s">
        <v>115</v>
      </c>
      <c r="O405" s="353" t="s">
        <v>39</v>
      </c>
      <c r="P405" s="354">
        <v>7.5621999999999995E-2</v>
      </c>
      <c r="Q405" s="354">
        <v>-1</v>
      </c>
      <c r="R405" s="354">
        <v>3.1140000000000001E-2</v>
      </c>
      <c r="S405" s="354">
        <v>3.3322999999999998E-2</v>
      </c>
      <c r="T405" s="354">
        <v>3.3861000000000002E-2</v>
      </c>
      <c r="U405" s="354">
        <v>0.254411</v>
      </c>
      <c r="V405" s="354">
        <v>1.243E-3</v>
      </c>
      <c r="W405" s="354">
        <v>5.5770000000000004E-3</v>
      </c>
      <c r="X405" s="354">
        <v>5.4099999999999999E-3</v>
      </c>
      <c r="Y405" s="354">
        <v>-1</v>
      </c>
      <c r="Z405" s="354">
        <v>-1</v>
      </c>
      <c r="AA405" s="354">
        <v>-1</v>
      </c>
      <c r="AB405" s="354">
        <v>-1</v>
      </c>
      <c r="AC405" s="300">
        <f t="shared" si="84"/>
        <v>8.3358985884819987E-5</v>
      </c>
      <c r="AD405" s="300">
        <f t="shared" si="85"/>
        <v>0</v>
      </c>
      <c r="AE405" s="300">
        <f t="shared" si="86"/>
        <v>3.4325974193400002E-5</v>
      </c>
      <c r="AF405" s="300">
        <f t="shared" si="87"/>
        <v>3.6732319783129996E-5</v>
      </c>
      <c r="AG405" s="300">
        <f t="shared" si="88"/>
        <v>3.7325363267910001E-5</v>
      </c>
      <c r="AH405" s="300">
        <f t="shared" si="89"/>
        <v>2.8044012268840996E-4</v>
      </c>
      <c r="AI405" s="300">
        <f t="shared" si="90"/>
        <v>1.3701729583299998E-6</v>
      </c>
      <c r="AJ405" s="300">
        <f t="shared" si="91"/>
        <v>6.1475901758699992E-6</v>
      </c>
      <c r="AK405" s="300">
        <f t="shared" si="92"/>
        <v>5.9635041870999996E-6</v>
      </c>
      <c r="AL405" s="300">
        <f t="shared" si="93"/>
        <v>0</v>
      </c>
      <c r="AM405" s="300">
        <f t="shared" si="94"/>
        <v>0</v>
      </c>
      <c r="AN405" s="300">
        <f t="shared" si="95"/>
        <v>0</v>
      </c>
      <c r="AO405" s="300">
        <f t="shared" si="96"/>
        <v>0</v>
      </c>
    </row>
    <row r="406" spans="1:41" ht="52.5" thickBot="1" x14ac:dyDescent="0.3">
      <c r="A406" s="495" t="s">
        <v>569</v>
      </c>
      <c r="B406" s="490" t="s">
        <v>1473</v>
      </c>
      <c r="C406" s="491" t="s">
        <v>1471</v>
      </c>
      <c r="D406" s="491" t="s">
        <v>1472</v>
      </c>
      <c r="E406" s="4" t="s">
        <v>198</v>
      </c>
      <c r="F406" s="4" t="s">
        <v>199</v>
      </c>
      <c r="G406" s="6" t="s">
        <v>1477</v>
      </c>
      <c r="H406" s="353">
        <v>2011</v>
      </c>
      <c r="J406" s="353">
        <v>22</v>
      </c>
      <c r="K406" s="353" t="s">
        <v>252</v>
      </c>
      <c r="L406" s="353" t="s">
        <v>253</v>
      </c>
      <c r="M406" s="353" t="s">
        <v>42</v>
      </c>
      <c r="N406" s="353" t="s">
        <v>195</v>
      </c>
      <c r="O406" s="353" t="s">
        <v>39</v>
      </c>
      <c r="P406" s="354">
        <v>87150.666683999996</v>
      </c>
      <c r="Q406" s="354">
        <v>-1</v>
      </c>
      <c r="R406" s="354">
        <v>2787.513269</v>
      </c>
      <c r="S406" s="354">
        <v>2902.1680030000002</v>
      </c>
      <c r="T406" s="354">
        <v>3203.82251</v>
      </c>
      <c r="U406" s="354">
        <v>8888.1776470000004</v>
      </c>
      <c r="V406" s="354">
        <v>193.66714099999999</v>
      </c>
      <c r="W406" s="354">
        <v>245.10425599999999</v>
      </c>
      <c r="X406" s="354">
        <v>233.783894</v>
      </c>
      <c r="Y406" s="354">
        <v>-1</v>
      </c>
      <c r="Z406" s="354">
        <v>-1</v>
      </c>
      <c r="AA406" s="354">
        <v>-1</v>
      </c>
      <c r="AB406" s="354">
        <v>-1</v>
      </c>
      <c r="AC406" s="300">
        <f t="shared" si="84"/>
        <v>96.067165559813375</v>
      </c>
      <c r="AD406" s="300">
        <f t="shared" si="85"/>
        <v>0</v>
      </c>
      <c r="AE406" s="300">
        <f t="shared" si="86"/>
        <v>3.0727074031937724</v>
      </c>
      <c r="AF406" s="300">
        <f t="shared" si="87"/>
        <v>3.1990926132270139</v>
      </c>
      <c r="AG406" s="300">
        <f t="shared" si="88"/>
        <v>3.5316097880055879</v>
      </c>
      <c r="AH406" s="300">
        <f t="shared" si="89"/>
        <v>9.7975387455772864</v>
      </c>
      <c r="AI406" s="300">
        <f t="shared" si="90"/>
        <v>0.21348147989966468</v>
      </c>
      <c r="AJ406" s="300">
        <f t="shared" si="91"/>
        <v>0.27018119351793535</v>
      </c>
      <c r="AK406" s="300">
        <f t="shared" si="92"/>
        <v>0.25770263045204117</v>
      </c>
      <c r="AL406" s="300">
        <f t="shared" si="93"/>
        <v>0</v>
      </c>
      <c r="AM406" s="300">
        <f t="shared" si="94"/>
        <v>0</v>
      </c>
      <c r="AN406" s="300">
        <f t="shared" si="95"/>
        <v>0</v>
      </c>
      <c r="AO406" s="300">
        <f t="shared" si="96"/>
        <v>0</v>
      </c>
    </row>
    <row r="407" spans="1:41" ht="52.5" thickBot="1" x14ac:dyDescent="0.3">
      <c r="A407" s="495" t="s">
        <v>569</v>
      </c>
      <c r="B407" s="490" t="s">
        <v>1473</v>
      </c>
      <c r="C407" s="491" t="s">
        <v>1471</v>
      </c>
      <c r="D407" s="491" t="s">
        <v>1472</v>
      </c>
      <c r="E407" s="4" t="s">
        <v>198</v>
      </c>
      <c r="F407" s="4" t="s">
        <v>199</v>
      </c>
      <c r="G407" s="6" t="s">
        <v>1477</v>
      </c>
      <c r="H407" s="353">
        <v>2011</v>
      </c>
      <c r="J407" s="353">
        <v>22</v>
      </c>
      <c r="K407" s="353" t="s">
        <v>206</v>
      </c>
      <c r="L407" s="353" t="s">
        <v>52</v>
      </c>
      <c r="M407" s="353" t="s">
        <v>42</v>
      </c>
      <c r="N407" s="353" t="s">
        <v>31</v>
      </c>
      <c r="O407" s="353" t="s">
        <v>39</v>
      </c>
      <c r="P407" s="354">
        <v>847.76797899999997</v>
      </c>
      <c r="Q407" s="354">
        <v>-1</v>
      </c>
      <c r="R407" s="354">
        <v>27.362220000000001</v>
      </c>
      <c r="S407" s="354">
        <v>28.402743999999998</v>
      </c>
      <c r="T407" s="354">
        <v>31.630189000000001</v>
      </c>
      <c r="U407" s="354">
        <v>73.669321999999994</v>
      </c>
      <c r="V407" s="354">
        <v>1.93129</v>
      </c>
      <c r="W407" s="354">
        <v>1.2877160000000001</v>
      </c>
      <c r="X407" s="354">
        <v>1.2086589999999999</v>
      </c>
      <c r="Y407" s="354">
        <v>-1</v>
      </c>
      <c r="Z407" s="354">
        <v>-1</v>
      </c>
      <c r="AA407" s="354">
        <v>-1</v>
      </c>
      <c r="AB407" s="354">
        <v>-1</v>
      </c>
      <c r="AC407" s="300">
        <f t="shared" si="84"/>
        <v>0.93450423150754236</v>
      </c>
      <c r="AD407" s="300">
        <f t="shared" si="85"/>
        <v>0</v>
      </c>
      <c r="AE407" s="300">
        <f t="shared" si="86"/>
        <v>3.0161684572708201E-2</v>
      </c>
      <c r="AF407" s="300">
        <f t="shared" si="87"/>
        <v>3.1308665946234639E-2</v>
      </c>
      <c r="AG407" s="300">
        <f t="shared" si="88"/>
        <v>3.4866315072137589E-2</v>
      </c>
      <c r="AH407" s="300">
        <f t="shared" si="89"/>
        <v>8.1206526840631815E-2</v>
      </c>
      <c r="AI407" s="300">
        <f t="shared" si="90"/>
        <v>2.1288828098898998E-3</v>
      </c>
      <c r="AJ407" s="300">
        <f t="shared" si="91"/>
        <v>1.41946391086796E-3</v>
      </c>
      <c r="AK407" s="300">
        <f t="shared" si="92"/>
        <v>1.33231848563329E-3</v>
      </c>
      <c r="AL407" s="300">
        <f t="shared" si="93"/>
        <v>0</v>
      </c>
      <c r="AM407" s="300">
        <f t="shared" si="94"/>
        <v>0</v>
      </c>
      <c r="AN407" s="300">
        <f t="shared" si="95"/>
        <v>0</v>
      </c>
      <c r="AO407" s="300">
        <f t="shared" si="96"/>
        <v>0</v>
      </c>
    </row>
    <row r="408" spans="1:41" ht="52.5" thickBot="1" x14ac:dyDescent="0.3">
      <c r="A408" s="495" t="s">
        <v>569</v>
      </c>
      <c r="B408" s="490" t="s">
        <v>1473</v>
      </c>
      <c r="C408" s="491" t="s">
        <v>1471</v>
      </c>
      <c r="D408" s="491" t="s">
        <v>1472</v>
      </c>
      <c r="E408" s="4" t="s">
        <v>198</v>
      </c>
      <c r="F408" s="4" t="s">
        <v>199</v>
      </c>
      <c r="G408" s="6" t="s">
        <v>1477</v>
      </c>
      <c r="H408" s="353">
        <v>2011</v>
      </c>
      <c r="J408" s="353">
        <v>22</v>
      </c>
      <c r="K408" s="353" t="s">
        <v>143</v>
      </c>
      <c r="L408" s="353" t="s">
        <v>105</v>
      </c>
      <c r="M408" s="353" t="s">
        <v>42</v>
      </c>
      <c r="N408" s="353" t="s">
        <v>115</v>
      </c>
      <c r="O408" s="353" t="s">
        <v>39</v>
      </c>
      <c r="P408" s="354">
        <v>5.1741000000000002E-2</v>
      </c>
      <c r="Q408" s="354">
        <v>-1</v>
      </c>
      <c r="R408" s="354">
        <v>2.1305999999999999E-2</v>
      </c>
      <c r="S408" s="354">
        <v>2.2800000000000001E-2</v>
      </c>
      <c r="T408" s="354">
        <v>2.3168000000000001E-2</v>
      </c>
      <c r="U408" s="354">
        <v>0.174071</v>
      </c>
      <c r="V408" s="354">
        <v>8.4999999999999995E-4</v>
      </c>
      <c r="W408" s="354">
        <v>3.8159999999999999E-3</v>
      </c>
      <c r="X408" s="354">
        <v>3.7009999999999999E-3</v>
      </c>
      <c r="Y408" s="354">
        <v>-1</v>
      </c>
      <c r="Z408" s="354">
        <v>-1</v>
      </c>
      <c r="AA408" s="354">
        <v>-1</v>
      </c>
      <c r="AB408" s="354">
        <v>-1</v>
      </c>
      <c r="AC408" s="300">
        <f t="shared" si="84"/>
        <v>5.7034689490709999E-5</v>
      </c>
      <c r="AD408" s="300">
        <f t="shared" si="85"/>
        <v>0</v>
      </c>
      <c r="AE408" s="300">
        <f t="shared" si="86"/>
        <v>2.3485844770859998E-5</v>
      </c>
      <c r="AF408" s="300">
        <f t="shared" si="87"/>
        <v>2.5132697868E-5</v>
      </c>
      <c r="AG408" s="300">
        <f t="shared" si="88"/>
        <v>2.5538348430079997E-5</v>
      </c>
      <c r="AH408" s="300">
        <f t="shared" si="89"/>
        <v>1.9188043204301E-4</v>
      </c>
      <c r="AI408" s="300">
        <f t="shared" si="90"/>
        <v>9.3696461349999989E-7</v>
      </c>
      <c r="AJ408" s="300">
        <f t="shared" si="91"/>
        <v>4.206419958959999E-6</v>
      </c>
      <c r="AK408" s="300">
        <f t="shared" si="92"/>
        <v>4.0796541583099997E-6</v>
      </c>
      <c r="AL408" s="300">
        <f t="shared" si="93"/>
        <v>0</v>
      </c>
      <c r="AM408" s="300">
        <f t="shared" si="94"/>
        <v>0</v>
      </c>
      <c r="AN408" s="300">
        <f t="shared" si="95"/>
        <v>0</v>
      </c>
      <c r="AO408" s="300">
        <f t="shared" si="96"/>
        <v>0</v>
      </c>
    </row>
    <row r="409" spans="1:41" ht="52.5" thickBot="1" x14ac:dyDescent="0.3">
      <c r="A409" s="495" t="s">
        <v>569</v>
      </c>
      <c r="B409" s="490" t="s">
        <v>1473</v>
      </c>
      <c r="C409" s="491" t="s">
        <v>1471</v>
      </c>
      <c r="D409" s="491" t="s">
        <v>1472</v>
      </c>
      <c r="E409" s="4" t="s">
        <v>198</v>
      </c>
      <c r="F409" s="4" t="s">
        <v>199</v>
      </c>
      <c r="G409" s="6" t="s">
        <v>1477</v>
      </c>
      <c r="H409" s="353">
        <v>2011</v>
      </c>
      <c r="J409" s="353">
        <v>23</v>
      </c>
      <c r="K409" s="353" t="s">
        <v>254</v>
      </c>
      <c r="L409" s="353" t="s">
        <v>1576</v>
      </c>
      <c r="M409" s="353" t="s">
        <v>42</v>
      </c>
      <c r="N409" s="353" t="s">
        <v>195</v>
      </c>
      <c r="O409" s="353" t="s">
        <v>39</v>
      </c>
      <c r="P409" s="354">
        <v>188701.429095</v>
      </c>
      <c r="Q409" s="354">
        <v>-1</v>
      </c>
      <c r="R409" s="354">
        <v>6035.5933759999998</v>
      </c>
      <c r="S409" s="354">
        <v>6283.8459979999998</v>
      </c>
      <c r="T409" s="354">
        <v>6936.9979869999997</v>
      </c>
      <c r="U409" s="354">
        <v>19244.628558</v>
      </c>
      <c r="V409" s="354">
        <v>419.33367700000002</v>
      </c>
      <c r="W409" s="354">
        <v>530.693217</v>
      </c>
      <c r="X409" s="354">
        <v>506.182433</v>
      </c>
      <c r="Y409" s="354">
        <v>-1</v>
      </c>
      <c r="Z409" s="354">
        <v>-1</v>
      </c>
      <c r="AA409" s="354">
        <v>-1</v>
      </c>
      <c r="AB409" s="354">
        <v>-1</v>
      </c>
      <c r="AC409" s="300">
        <f t="shared" si="84"/>
        <v>208.00771950458156</v>
      </c>
      <c r="AD409" s="300">
        <f t="shared" si="85"/>
        <v>0</v>
      </c>
      <c r="AE409" s="300">
        <f t="shared" si="86"/>
        <v>6.6531028409258814</v>
      </c>
      <c r="AF409" s="300">
        <f t="shared" si="87"/>
        <v>6.9267545138936368</v>
      </c>
      <c r="AG409" s="300">
        <f t="shared" si="88"/>
        <v>7.6467313385173323</v>
      </c>
      <c r="AH409" s="300">
        <f t="shared" si="89"/>
        <v>21.213571716232391</v>
      </c>
      <c r="AI409" s="300">
        <f t="shared" si="90"/>
        <v>0.46223625482098685</v>
      </c>
      <c r="AJ409" s="300">
        <f t="shared" si="91"/>
        <v>0.58498913523938423</v>
      </c>
      <c r="AK409" s="300">
        <f t="shared" si="92"/>
        <v>0.55797062081921722</v>
      </c>
      <c r="AL409" s="300">
        <f t="shared" si="93"/>
        <v>0</v>
      </c>
      <c r="AM409" s="300">
        <f t="shared" si="94"/>
        <v>0</v>
      </c>
      <c r="AN409" s="300">
        <f t="shared" si="95"/>
        <v>0</v>
      </c>
      <c r="AO409" s="300">
        <f t="shared" si="96"/>
        <v>0</v>
      </c>
    </row>
    <row r="410" spans="1:41" ht="52.5" thickBot="1" x14ac:dyDescent="0.3">
      <c r="A410" s="495" t="s">
        <v>569</v>
      </c>
      <c r="B410" s="490" t="s">
        <v>1473</v>
      </c>
      <c r="C410" s="491" t="s">
        <v>1471</v>
      </c>
      <c r="D410" s="491" t="s">
        <v>1472</v>
      </c>
      <c r="E410" s="4" t="s">
        <v>198</v>
      </c>
      <c r="F410" s="4" t="s">
        <v>199</v>
      </c>
      <c r="G410" s="6" t="s">
        <v>1477</v>
      </c>
      <c r="H410" s="353">
        <v>2011</v>
      </c>
      <c r="J410" s="353">
        <v>23</v>
      </c>
      <c r="K410" s="353" t="s">
        <v>53</v>
      </c>
      <c r="L410" s="353" t="s">
        <v>47</v>
      </c>
      <c r="M410" s="353" t="s">
        <v>42</v>
      </c>
      <c r="N410" s="353" t="s">
        <v>31</v>
      </c>
      <c r="O410" s="353" t="s">
        <v>39</v>
      </c>
      <c r="P410" s="354">
        <v>49.644070999999997</v>
      </c>
      <c r="Q410" s="354">
        <v>-1</v>
      </c>
      <c r="R410" s="354">
        <v>1.602292</v>
      </c>
      <c r="S410" s="354">
        <v>1.663224</v>
      </c>
      <c r="T410" s="354">
        <v>1.8522179999999999</v>
      </c>
      <c r="U410" s="354">
        <v>4.3139690000000002</v>
      </c>
      <c r="V410" s="354">
        <v>0.113094</v>
      </c>
      <c r="W410" s="354">
        <v>7.5407000000000002E-2</v>
      </c>
      <c r="X410" s="354">
        <v>7.0777000000000007E-2</v>
      </c>
      <c r="Y410" s="354">
        <v>-1</v>
      </c>
      <c r="Z410" s="354">
        <v>-1</v>
      </c>
      <c r="AA410" s="354">
        <v>-1</v>
      </c>
      <c r="AB410" s="354">
        <v>-1</v>
      </c>
      <c r="AC410" s="300">
        <f t="shared" si="84"/>
        <v>5.4723220937743004E-2</v>
      </c>
      <c r="AD410" s="300">
        <f t="shared" si="85"/>
        <v>0</v>
      </c>
      <c r="AE410" s="300">
        <f t="shared" si="86"/>
        <v>1.76622459352252E-3</v>
      </c>
      <c r="AF410" s="300">
        <f t="shared" si="87"/>
        <v>1.8333906262634398E-3</v>
      </c>
      <c r="AG410" s="300">
        <f t="shared" si="88"/>
        <v>2.0417208499855801E-3</v>
      </c>
      <c r="AH410" s="300">
        <f t="shared" si="89"/>
        <v>4.7553368196893899E-3</v>
      </c>
      <c r="AI410" s="300">
        <f t="shared" si="90"/>
        <v>1.2466479529313999E-4</v>
      </c>
      <c r="AJ410" s="300">
        <f t="shared" si="91"/>
        <v>8.3121988953169999E-5</v>
      </c>
      <c r="AK410" s="300">
        <f t="shared" si="92"/>
        <v>7.8018287587870006E-5</v>
      </c>
      <c r="AL410" s="300">
        <f t="shared" si="93"/>
        <v>0</v>
      </c>
      <c r="AM410" s="300">
        <f t="shared" si="94"/>
        <v>0</v>
      </c>
      <c r="AN410" s="300">
        <f t="shared" si="95"/>
        <v>0</v>
      </c>
      <c r="AO410" s="300">
        <f t="shared" si="96"/>
        <v>0</v>
      </c>
    </row>
    <row r="411" spans="1:41" ht="52.5" thickBot="1" x14ac:dyDescent="0.3">
      <c r="A411" s="495" t="s">
        <v>569</v>
      </c>
      <c r="B411" s="490" t="s">
        <v>1473</v>
      </c>
      <c r="C411" s="491" t="s">
        <v>1471</v>
      </c>
      <c r="D411" s="491" t="s">
        <v>1472</v>
      </c>
      <c r="E411" s="4" t="s">
        <v>198</v>
      </c>
      <c r="F411" s="4" t="s">
        <v>199</v>
      </c>
      <c r="G411" s="6" t="s">
        <v>1477</v>
      </c>
      <c r="H411" s="353">
        <v>2011</v>
      </c>
      <c r="J411" s="353">
        <v>23</v>
      </c>
      <c r="K411" s="353" t="s">
        <v>101</v>
      </c>
      <c r="L411" s="353" t="s">
        <v>102</v>
      </c>
      <c r="M411" s="353" t="s">
        <v>30</v>
      </c>
      <c r="N411" s="353" t="s">
        <v>103</v>
      </c>
      <c r="O411" s="353" t="s">
        <v>39</v>
      </c>
      <c r="P411" s="354">
        <v>-1</v>
      </c>
      <c r="Q411" s="354">
        <v>-1</v>
      </c>
      <c r="R411" s="354">
        <v>-1</v>
      </c>
      <c r="S411" s="354">
        <v>-1</v>
      </c>
      <c r="T411" s="354">
        <v>-1</v>
      </c>
      <c r="U411" s="354">
        <v>-1</v>
      </c>
      <c r="V411" s="354">
        <v>-1</v>
      </c>
      <c r="W411" s="354">
        <v>-1</v>
      </c>
      <c r="X411" s="354">
        <v>-1</v>
      </c>
      <c r="Y411" s="354">
        <v>-1</v>
      </c>
      <c r="Z411" s="354">
        <v>-1</v>
      </c>
      <c r="AA411" s="354">
        <v>-1</v>
      </c>
      <c r="AB411" s="354">
        <v>-1</v>
      </c>
      <c r="AC411" s="300">
        <f t="shared" si="84"/>
        <v>0</v>
      </c>
      <c r="AD411" s="300">
        <f t="shared" si="85"/>
        <v>0</v>
      </c>
      <c r="AE411" s="300">
        <f t="shared" si="86"/>
        <v>0</v>
      </c>
      <c r="AF411" s="300">
        <f t="shared" si="87"/>
        <v>0</v>
      </c>
      <c r="AG411" s="300">
        <f t="shared" si="88"/>
        <v>0</v>
      </c>
      <c r="AH411" s="300">
        <f t="shared" si="89"/>
        <v>0</v>
      </c>
      <c r="AI411" s="300">
        <f t="shared" si="90"/>
        <v>0</v>
      </c>
      <c r="AJ411" s="300">
        <f t="shared" si="91"/>
        <v>0</v>
      </c>
      <c r="AK411" s="300">
        <f t="shared" si="92"/>
        <v>0</v>
      </c>
      <c r="AL411" s="300">
        <f t="shared" si="93"/>
        <v>0</v>
      </c>
      <c r="AM411" s="300">
        <f t="shared" si="94"/>
        <v>0</v>
      </c>
      <c r="AN411" s="300">
        <f t="shared" si="95"/>
        <v>0</v>
      </c>
      <c r="AO411" s="300">
        <f t="shared" si="96"/>
        <v>0</v>
      </c>
    </row>
    <row r="412" spans="1:41" ht="52.5" thickBot="1" x14ac:dyDescent="0.3">
      <c r="A412" s="495" t="s">
        <v>569</v>
      </c>
      <c r="B412" s="490" t="s">
        <v>1473</v>
      </c>
      <c r="C412" s="491" t="s">
        <v>1471</v>
      </c>
      <c r="D412" s="491" t="s">
        <v>1472</v>
      </c>
      <c r="E412" s="4" t="s">
        <v>198</v>
      </c>
      <c r="F412" s="4" t="s">
        <v>199</v>
      </c>
      <c r="G412" s="6" t="s">
        <v>1477</v>
      </c>
      <c r="H412" s="353">
        <v>2011</v>
      </c>
      <c r="J412" s="353">
        <v>24</v>
      </c>
      <c r="K412" s="353" t="s">
        <v>1516</v>
      </c>
      <c r="L412" s="353" t="s">
        <v>253</v>
      </c>
      <c r="M412" s="353" t="s">
        <v>42</v>
      </c>
      <c r="N412" s="353" t="s">
        <v>195</v>
      </c>
      <c r="O412" s="353" t="s">
        <v>39</v>
      </c>
      <c r="P412" s="354">
        <v>72062.695871999997</v>
      </c>
      <c r="Q412" s="354">
        <v>-1</v>
      </c>
      <c r="R412" s="354">
        <v>2304.9169889999998</v>
      </c>
      <c r="S412" s="354">
        <v>2399.7215350000001</v>
      </c>
      <c r="T412" s="354">
        <v>2649.1520420000002</v>
      </c>
      <c r="U412" s="354">
        <v>7349.280933</v>
      </c>
      <c r="V412" s="354">
        <v>160.13824299999999</v>
      </c>
      <c r="W412" s="354">
        <v>202.66504699999999</v>
      </c>
      <c r="X412" s="354">
        <v>193.304687</v>
      </c>
      <c r="Y412" s="354">
        <v>-1</v>
      </c>
      <c r="Z412" s="354">
        <v>-1</v>
      </c>
      <c r="AA412" s="354">
        <v>-1</v>
      </c>
      <c r="AB412" s="354">
        <v>-1</v>
      </c>
      <c r="AC412" s="300">
        <f t="shared" si="84"/>
        <v>79.435524688795908</v>
      </c>
      <c r="AD412" s="300">
        <f t="shared" si="85"/>
        <v>0</v>
      </c>
      <c r="AE412" s="300">
        <f t="shared" si="86"/>
        <v>2.5407360655858451</v>
      </c>
      <c r="AF412" s="300">
        <f t="shared" si="87"/>
        <v>2.6452401888810608</v>
      </c>
      <c r="AG412" s="300">
        <f t="shared" si="88"/>
        <v>2.9201902578061949</v>
      </c>
      <c r="AH412" s="300">
        <f t="shared" si="89"/>
        <v>8.1011954928132521</v>
      </c>
      <c r="AI412" s="300">
        <f t="shared" si="90"/>
        <v>0.17652219642242831</v>
      </c>
      <c r="AJ412" s="300">
        <f t="shared" si="91"/>
        <v>0.22339997344978155</v>
      </c>
      <c r="AK412" s="300">
        <f t="shared" si="92"/>
        <v>0.21308194275610995</v>
      </c>
      <c r="AL412" s="300">
        <f t="shared" si="93"/>
        <v>0</v>
      </c>
      <c r="AM412" s="300">
        <f t="shared" si="94"/>
        <v>0</v>
      </c>
      <c r="AN412" s="300">
        <f t="shared" si="95"/>
        <v>0</v>
      </c>
      <c r="AO412" s="300">
        <f t="shared" si="96"/>
        <v>0</v>
      </c>
    </row>
    <row r="413" spans="1:41" ht="52.5" thickBot="1" x14ac:dyDescent="0.3">
      <c r="A413" s="495" t="s">
        <v>569</v>
      </c>
      <c r="B413" s="490" t="s">
        <v>1473</v>
      </c>
      <c r="C413" s="491" t="s">
        <v>1471</v>
      </c>
      <c r="D413" s="491" t="s">
        <v>1472</v>
      </c>
      <c r="E413" s="4" t="s">
        <v>198</v>
      </c>
      <c r="F413" s="4" t="s">
        <v>199</v>
      </c>
      <c r="G413" s="6" t="s">
        <v>1477</v>
      </c>
      <c r="H413" s="353">
        <v>2011</v>
      </c>
      <c r="J413" s="353">
        <v>24</v>
      </c>
      <c r="K413" s="353" t="s">
        <v>54</v>
      </c>
      <c r="L413" s="353" t="s">
        <v>55</v>
      </c>
      <c r="M413" s="353" t="s">
        <v>42</v>
      </c>
      <c r="N413" s="353" t="s">
        <v>31</v>
      </c>
      <c r="O413" s="353" t="s">
        <v>39</v>
      </c>
      <c r="P413" s="354">
        <v>454.43418700000001</v>
      </c>
      <c r="Q413" s="354">
        <v>-1</v>
      </c>
      <c r="R413" s="354">
        <v>14.667135999999999</v>
      </c>
      <c r="S413" s="354">
        <v>15.224894000000001</v>
      </c>
      <c r="T413" s="354">
        <v>16.954920999999999</v>
      </c>
      <c r="U413" s="354">
        <v>39.489410999999997</v>
      </c>
      <c r="V413" s="354">
        <v>1.0352410000000001</v>
      </c>
      <c r="W413" s="354">
        <v>0.69026200000000004</v>
      </c>
      <c r="X413" s="354">
        <v>0.64788500000000004</v>
      </c>
      <c r="Y413" s="354">
        <v>-1</v>
      </c>
      <c r="Z413" s="354">
        <v>-1</v>
      </c>
      <c r="AA413" s="354">
        <v>-1</v>
      </c>
      <c r="AB413" s="354">
        <v>-1</v>
      </c>
      <c r="AC413" s="300">
        <f t="shared" si="84"/>
        <v>0.50092794398075491</v>
      </c>
      <c r="AD413" s="300">
        <f t="shared" si="85"/>
        <v>0</v>
      </c>
      <c r="AE413" s="300">
        <f t="shared" si="86"/>
        <v>1.6167749898108159E-2</v>
      </c>
      <c r="AF413" s="300">
        <f t="shared" si="87"/>
        <v>1.678257284975114E-2</v>
      </c>
      <c r="AG413" s="300">
        <f t="shared" si="88"/>
        <v>1.8689601178456507E-2</v>
      </c>
      <c r="AH413" s="300">
        <f t="shared" si="89"/>
        <v>4.3529624370538408E-2</v>
      </c>
      <c r="AI413" s="300">
        <f t="shared" si="90"/>
        <v>1.14115786287571E-3</v>
      </c>
      <c r="AJ413" s="300">
        <f t="shared" si="91"/>
        <v>7.6088360946321998E-4</v>
      </c>
      <c r="AK413" s="300">
        <f t="shared" si="92"/>
        <v>7.1417096307934997E-4</v>
      </c>
      <c r="AL413" s="300">
        <f t="shared" si="93"/>
        <v>0</v>
      </c>
      <c r="AM413" s="300">
        <f t="shared" si="94"/>
        <v>0</v>
      </c>
      <c r="AN413" s="300">
        <f t="shared" si="95"/>
        <v>0</v>
      </c>
      <c r="AO413" s="300">
        <f t="shared" si="96"/>
        <v>0</v>
      </c>
    </row>
    <row r="414" spans="1:41" ht="52.5" thickBot="1" x14ac:dyDescent="0.3">
      <c r="A414" s="495" t="s">
        <v>569</v>
      </c>
      <c r="B414" s="490" t="s">
        <v>1473</v>
      </c>
      <c r="C414" s="491" t="s">
        <v>1471</v>
      </c>
      <c r="D414" s="491" t="s">
        <v>1472</v>
      </c>
      <c r="E414" s="4" t="s">
        <v>198</v>
      </c>
      <c r="F414" s="4" t="s">
        <v>199</v>
      </c>
      <c r="G414" s="6" t="s">
        <v>1477</v>
      </c>
      <c r="H414" s="353">
        <v>2011</v>
      </c>
      <c r="J414" s="353">
        <v>24</v>
      </c>
      <c r="K414" s="353" t="s">
        <v>104</v>
      </c>
      <c r="L414" s="353" t="s">
        <v>105</v>
      </c>
      <c r="M414" s="353" t="s">
        <v>42</v>
      </c>
      <c r="N414" s="353" t="s">
        <v>103</v>
      </c>
      <c r="O414" s="353" t="s">
        <v>39</v>
      </c>
      <c r="P414" s="354">
        <v>-1</v>
      </c>
      <c r="Q414" s="354">
        <v>-1</v>
      </c>
      <c r="R414" s="354">
        <v>-1</v>
      </c>
      <c r="S414" s="354">
        <v>-1</v>
      </c>
      <c r="T414" s="354">
        <v>-1</v>
      </c>
      <c r="U414" s="354">
        <v>-1</v>
      </c>
      <c r="V414" s="354">
        <v>-1</v>
      </c>
      <c r="W414" s="354">
        <v>-1</v>
      </c>
      <c r="X414" s="354">
        <v>-1</v>
      </c>
      <c r="Y414" s="354">
        <v>-1</v>
      </c>
      <c r="Z414" s="354">
        <v>-1</v>
      </c>
      <c r="AA414" s="354">
        <v>-1</v>
      </c>
      <c r="AB414" s="354">
        <v>-1</v>
      </c>
      <c r="AC414" s="300">
        <f t="shared" si="84"/>
        <v>0</v>
      </c>
      <c r="AD414" s="300">
        <f t="shared" si="85"/>
        <v>0</v>
      </c>
      <c r="AE414" s="300">
        <f t="shared" si="86"/>
        <v>0</v>
      </c>
      <c r="AF414" s="300">
        <f t="shared" si="87"/>
        <v>0</v>
      </c>
      <c r="AG414" s="300">
        <f t="shared" si="88"/>
        <v>0</v>
      </c>
      <c r="AH414" s="300">
        <f t="shared" si="89"/>
        <v>0</v>
      </c>
      <c r="AI414" s="300">
        <f t="shared" si="90"/>
        <v>0</v>
      </c>
      <c r="AJ414" s="300">
        <f t="shared" si="91"/>
        <v>0</v>
      </c>
      <c r="AK414" s="300">
        <f t="shared" si="92"/>
        <v>0</v>
      </c>
      <c r="AL414" s="300">
        <f t="shared" si="93"/>
        <v>0</v>
      </c>
      <c r="AM414" s="300">
        <f t="shared" si="94"/>
        <v>0</v>
      </c>
      <c r="AN414" s="300">
        <f t="shared" si="95"/>
        <v>0</v>
      </c>
      <c r="AO414" s="300">
        <f t="shared" si="96"/>
        <v>0</v>
      </c>
    </row>
    <row r="415" spans="1:41" ht="52.5" thickBot="1" x14ac:dyDescent="0.3">
      <c r="A415" s="495" t="s">
        <v>569</v>
      </c>
      <c r="B415" s="490" t="s">
        <v>1473</v>
      </c>
      <c r="C415" s="491" t="s">
        <v>1471</v>
      </c>
      <c r="D415" s="491" t="s">
        <v>1472</v>
      </c>
      <c r="E415" s="4" t="s">
        <v>198</v>
      </c>
      <c r="F415" s="4" t="s">
        <v>199</v>
      </c>
      <c r="G415" s="6" t="s">
        <v>1477</v>
      </c>
      <c r="H415" s="353">
        <v>2011</v>
      </c>
      <c r="J415" s="353">
        <v>25</v>
      </c>
      <c r="K415" s="353" t="s">
        <v>255</v>
      </c>
      <c r="L415" s="353" t="s">
        <v>1577</v>
      </c>
      <c r="M415" s="353" t="s">
        <v>30</v>
      </c>
      <c r="N415" s="353" t="s">
        <v>82</v>
      </c>
      <c r="O415" s="353" t="s">
        <v>39</v>
      </c>
      <c r="P415" s="354">
        <v>6483.121298</v>
      </c>
      <c r="Q415" s="354">
        <v>-1</v>
      </c>
      <c r="R415" s="354">
        <v>230.00454400000001</v>
      </c>
      <c r="S415" s="354">
        <v>240.23957200000001</v>
      </c>
      <c r="T415" s="354">
        <v>262.70002799999997</v>
      </c>
      <c r="U415" s="354">
        <v>844.43819699999995</v>
      </c>
      <c r="V415" s="354">
        <v>13.720186</v>
      </c>
      <c r="W415" s="354">
        <v>38.088254999999997</v>
      </c>
      <c r="X415" s="354">
        <v>36.680607000000002</v>
      </c>
      <c r="Y415" s="354">
        <v>-1</v>
      </c>
      <c r="Z415" s="354">
        <v>-1</v>
      </c>
      <c r="AA415" s="354">
        <v>-1</v>
      </c>
      <c r="AB415" s="354">
        <v>-1</v>
      </c>
      <c r="AC415" s="300">
        <f t="shared" si="84"/>
        <v>7.1464179308872797</v>
      </c>
      <c r="AD415" s="300">
        <f t="shared" si="85"/>
        <v>0</v>
      </c>
      <c r="AE415" s="300">
        <f t="shared" si="86"/>
        <v>0.25353661020259266</v>
      </c>
      <c r="AF415" s="300">
        <f t="shared" si="87"/>
        <v>0.26481879732515934</v>
      </c>
      <c r="AG415" s="300">
        <f t="shared" si="88"/>
        <v>0.28957721200171666</v>
      </c>
      <c r="AH415" s="300">
        <f t="shared" si="89"/>
        <v>0.93083377514910792</v>
      </c>
      <c r="AI415" s="300">
        <f t="shared" si="90"/>
        <v>1.512391620310366E-2</v>
      </c>
      <c r="AJ415" s="300">
        <f t="shared" si="91"/>
        <v>4.1985114264664045E-2</v>
      </c>
      <c r="AK415" s="300">
        <f t="shared" si="92"/>
        <v>4.0433447953765168E-2</v>
      </c>
      <c r="AL415" s="300">
        <f t="shared" si="93"/>
        <v>0</v>
      </c>
      <c r="AM415" s="300">
        <f t="shared" si="94"/>
        <v>0</v>
      </c>
      <c r="AN415" s="300">
        <f t="shared" si="95"/>
        <v>0</v>
      </c>
      <c r="AO415" s="300">
        <f t="shared" si="96"/>
        <v>0</v>
      </c>
    </row>
    <row r="416" spans="1:41" ht="52.5" thickBot="1" x14ac:dyDescent="0.3">
      <c r="A416" s="495" t="s">
        <v>569</v>
      </c>
      <c r="B416" s="490" t="s">
        <v>1473</v>
      </c>
      <c r="C416" s="491" t="s">
        <v>1471</v>
      </c>
      <c r="D416" s="491" t="s">
        <v>1472</v>
      </c>
      <c r="E416" s="4" t="s">
        <v>198</v>
      </c>
      <c r="F416" s="4" t="s">
        <v>199</v>
      </c>
      <c r="G416" s="6" t="s">
        <v>1477</v>
      </c>
      <c r="H416" s="353">
        <v>2011</v>
      </c>
      <c r="J416" s="353">
        <v>25</v>
      </c>
      <c r="K416" s="353" t="s">
        <v>113</v>
      </c>
      <c r="L416" s="353" t="s">
        <v>41</v>
      </c>
      <c r="M416" s="353" t="s">
        <v>42</v>
      </c>
      <c r="N416" s="353" t="s">
        <v>31</v>
      </c>
      <c r="O416" s="353" t="s">
        <v>39</v>
      </c>
      <c r="P416" s="354">
        <v>0.34853600000000001</v>
      </c>
      <c r="Q416" s="354">
        <v>-1</v>
      </c>
      <c r="R416" s="354">
        <v>0.102739</v>
      </c>
      <c r="S416" s="354">
        <v>0.109943</v>
      </c>
      <c r="T416" s="354">
        <v>0.111718</v>
      </c>
      <c r="U416" s="354">
        <v>1.300921</v>
      </c>
      <c r="V416" s="354">
        <v>3.921E-3</v>
      </c>
      <c r="W416" s="354">
        <v>7.5467999999999993E-2</v>
      </c>
      <c r="X416" s="354">
        <v>7.3204000000000005E-2</v>
      </c>
      <c r="Y416" s="354">
        <v>-1</v>
      </c>
      <c r="Z416" s="354">
        <v>-1</v>
      </c>
      <c r="AA416" s="354">
        <v>-1</v>
      </c>
      <c r="AB416" s="354">
        <v>-1</v>
      </c>
      <c r="AC416" s="300">
        <f t="shared" si="84"/>
        <v>3.8419517474215997E-4</v>
      </c>
      <c r="AD416" s="300">
        <f t="shared" si="85"/>
        <v>0</v>
      </c>
      <c r="AE416" s="300">
        <f t="shared" si="86"/>
        <v>1.1325036167809E-4</v>
      </c>
      <c r="AF416" s="300">
        <f t="shared" si="87"/>
        <v>1.2119141235532999E-4</v>
      </c>
      <c r="AG416" s="300">
        <f t="shared" si="88"/>
        <v>1.2314801493058E-4</v>
      </c>
      <c r="AH416" s="300">
        <f t="shared" si="89"/>
        <v>1.4340199317165099E-3</v>
      </c>
      <c r="AI416" s="300">
        <f t="shared" si="90"/>
        <v>4.3221626465100004E-6</v>
      </c>
      <c r="AJ416" s="300">
        <f t="shared" si="91"/>
        <v>8.3189229943079991E-5</v>
      </c>
      <c r="AK416" s="300">
        <f t="shared" si="92"/>
        <v>8.0693597137239999E-5</v>
      </c>
      <c r="AL416" s="300">
        <f t="shared" si="93"/>
        <v>0</v>
      </c>
      <c r="AM416" s="300">
        <f t="shared" si="94"/>
        <v>0</v>
      </c>
      <c r="AN416" s="300">
        <f t="shared" si="95"/>
        <v>0</v>
      </c>
      <c r="AO416" s="300">
        <f t="shared" si="96"/>
        <v>0</v>
      </c>
    </row>
    <row r="417" spans="1:41" ht="52.5" thickBot="1" x14ac:dyDescent="0.3">
      <c r="A417" s="495" t="s">
        <v>569</v>
      </c>
      <c r="B417" s="490" t="s">
        <v>1473</v>
      </c>
      <c r="C417" s="491" t="s">
        <v>1471</v>
      </c>
      <c r="D417" s="491" t="s">
        <v>1472</v>
      </c>
      <c r="E417" s="4" t="s">
        <v>198</v>
      </c>
      <c r="F417" s="4" t="s">
        <v>199</v>
      </c>
      <c r="G417" s="6" t="s">
        <v>1477</v>
      </c>
      <c r="H417" s="353">
        <v>2011</v>
      </c>
      <c r="J417" s="353">
        <v>25</v>
      </c>
      <c r="K417" s="353" t="s">
        <v>172</v>
      </c>
      <c r="L417" s="353" t="s">
        <v>105</v>
      </c>
      <c r="M417" s="353" t="s">
        <v>42</v>
      </c>
      <c r="N417" s="353" t="s">
        <v>96</v>
      </c>
      <c r="O417" s="353" t="s">
        <v>39</v>
      </c>
      <c r="P417" s="354">
        <v>3.98E-3</v>
      </c>
      <c r="Q417" s="354">
        <v>-1</v>
      </c>
      <c r="R417" s="354">
        <v>1.639E-3</v>
      </c>
      <c r="S417" s="354">
        <v>1.7539999999999999E-3</v>
      </c>
      <c r="T417" s="354">
        <v>1.7819999999999999E-3</v>
      </c>
      <c r="U417" s="354">
        <v>1.3390000000000001E-2</v>
      </c>
      <c r="V417" s="354">
        <v>6.4999999999999994E-5</v>
      </c>
      <c r="W417" s="354">
        <v>2.9399999999999999E-4</v>
      </c>
      <c r="X417" s="354">
        <v>2.8499999999999999E-4</v>
      </c>
      <c r="Y417" s="354">
        <v>-1</v>
      </c>
      <c r="Z417" s="354">
        <v>-1</v>
      </c>
      <c r="AA417" s="354">
        <v>-1</v>
      </c>
      <c r="AB417" s="354">
        <v>-1</v>
      </c>
      <c r="AC417" s="300">
        <f t="shared" si="84"/>
        <v>4.3871990137999996E-6</v>
      </c>
      <c r="AD417" s="300">
        <f t="shared" si="85"/>
        <v>0</v>
      </c>
      <c r="AE417" s="300">
        <f t="shared" si="86"/>
        <v>1.8066882370899998E-6</v>
      </c>
      <c r="AF417" s="300">
        <f t="shared" si="87"/>
        <v>1.9334540377399996E-6</v>
      </c>
      <c r="AG417" s="300">
        <f t="shared" si="88"/>
        <v>1.9643187544199996E-6</v>
      </c>
      <c r="AH417" s="300">
        <f t="shared" si="89"/>
        <v>1.4759948440900001E-5</v>
      </c>
      <c r="AI417" s="300">
        <f t="shared" si="90"/>
        <v>7.1650235149999981E-8</v>
      </c>
      <c r="AJ417" s="300">
        <f t="shared" si="91"/>
        <v>3.2407952513999999E-7</v>
      </c>
      <c r="AK417" s="300">
        <f t="shared" si="92"/>
        <v>3.1415872334999992E-7</v>
      </c>
      <c r="AL417" s="300">
        <f t="shared" si="93"/>
        <v>0</v>
      </c>
      <c r="AM417" s="300">
        <f t="shared" si="94"/>
        <v>0</v>
      </c>
      <c r="AN417" s="300">
        <f t="shared" si="95"/>
        <v>0</v>
      </c>
      <c r="AO417" s="300">
        <f t="shared" si="96"/>
        <v>0</v>
      </c>
    </row>
    <row r="418" spans="1:41" ht="52.5" thickBot="1" x14ac:dyDescent="0.3">
      <c r="A418" s="495" t="s">
        <v>569</v>
      </c>
      <c r="B418" s="490" t="s">
        <v>1473</v>
      </c>
      <c r="C418" s="491" t="s">
        <v>1471</v>
      </c>
      <c r="D418" s="491" t="s">
        <v>1472</v>
      </c>
      <c r="E418" s="4" t="s">
        <v>198</v>
      </c>
      <c r="F418" s="4" t="s">
        <v>199</v>
      </c>
      <c r="G418" s="6" t="s">
        <v>1477</v>
      </c>
      <c r="H418" s="353">
        <v>2011</v>
      </c>
      <c r="J418" s="353">
        <v>26</v>
      </c>
      <c r="K418" s="353" t="s">
        <v>256</v>
      </c>
      <c r="L418" s="353" t="s">
        <v>257</v>
      </c>
      <c r="M418" s="353" t="s">
        <v>42</v>
      </c>
      <c r="N418" s="353" t="s">
        <v>82</v>
      </c>
      <c r="O418" s="353" t="s">
        <v>39</v>
      </c>
      <c r="P418" s="354">
        <v>8727.278671</v>
      </c>
      <c r="Q418" s="354">
        <v>-1</v>
      </c>
      <c r="R418" s="354">
        <v>309.62150100000002</v>
      </c>
      <c r="S418" s="354">
        <v>323.39942400000001</v>
      </c>
      <c r="T418" s="354">
        <v>353.63465300000001</v>
      </c>
      <c r="U418" s="354">
        <v>1136.7437259999999</v>
      </c>
      <c r="V418" s="354">
        <v>18.469480999999998</v>
      </c>
      <c r="W418" s="354">
        <v>51.272651000000003</v>
      </c>
      <c r="X418" s="354">
        <v>49.377741</v>
      </c>
      <c r="Y418" s="354">
        <v>-1</v>
      </c>
      <c r="Z418" s="354">
        <v>-1</v>
      </c>
      <c r="AA418" s="354">
        <v>-1</v>
      </c>
      <c r="AB418" s="354">
        <v>-1</v>
      </c>
      <c r="AC418" s="300">
        <f t="shared" si="84"/>
        <v>9.6201779845650695</v>
      </c>
      <c r="AD418" s="300">
        <f t="shared" si="85"/>
        <v>0</v>
      </c>
      <c r="AE418" s="300">
        <f t="shared" si="86"/>
        <v>0.34129928237147628</v>
      </c>
      <c r="AF418" s="300">
        <f t="shared" si="87"/>
        <v>0.35648684272268544</v>
      </c>
      <c r="AG418" s="300">
        <f t="shared" si="88"/>
        <v>0.38981547760982543</v>
      </c>
      <c r="AH418" s="300">
        <f t="shared" si="89"/>
        <v>1.2530454657413408</v>
      </c>
      <c r="AI418" s="300">
        <f t="shared" si="90"/>
        <v>2.0359117796130106E-2</v>
      </c>
      <c r="AJ418" s="300">
        <f t="shared" si="91"/>
        <v>5.651842309098281E-2</v>
      </c>
      <c r="AK418" s="300">
        <f t="shared" si="92"/>
        <v>5.4429642366550707E-2</v>
      </c>
      <c r="AL418" s="300">
        <f t="shared" si="93"/>
        <v>0</v>
      </c>
      <c r="AM418" s="300">
        <f t="shared" si="94"/>
        <v>0</v>
      </c>
      <c r="AN418" s="300">
        <f t="shared" si="95"/>
        <v>0</v>
      </c>
      <c r="AO418" s="300">
        <f t="shared" si="96"/>
        <v>0</v>
      </c>
    </row>
    <row r="419" spans="1:41" ht="52.5" thickBot="1" x14ac:dyDescent="0.3">
      <c r="A419" s="495" t="s">
        <v>569</v>
      </c>
      <c r="B419" s="490" t="s">
        <v>1473</v>
      </c>
      <c r="C419" s="491" t="s">
        <v>1471</v>
      </c>
      <c r="D419" s="491" t="s">
        <v>1472</v>
      </c>
      <c r="E419" s="4" t="s">
        <v>198</v>
      </c>
      <c r="F419" s="4" t="s">
        <v>199</v>
      </c>
      <c r="G419" s="6" t="s">
        <v>1477</v>
      </c>
      <c r="H419" s="353">
        <v>2011</v>
      </c>
      <c r="J419" s="353">
        <v>26</v>
      </c>
      <c r="K419" s="353" t="s">
        <v>56</v>
      </c>
      <c r="L419" s="353" t="s">
        <v>57</v>
      </c>
      <c r="M419" s="353" t="s">
        <v>42</v>
      </c>
      <c r="N419" s="353" t="s">
        <v>31</v>
      </c>
      <c r="O419" s="353" t="s">
        <v>39</v>
      </c>
      <c r="P419" s="354">
        <v>4.6803460000000001</v>
      </c>
      <c r="Q419" s="354">
        <v>-1</v>
      </c>
      <c r="R419" s="354">
        <v>1.379637</v>
      </c>
      <c r="S419" s="354">
        <v>1.47638</v>
      </c>
      <c r="T419" s="354">
        <v>1.5002150000000001</v>
      </c>
      <c r="U419" s="354">
        <v>17.469508999999999</v>
      </c>
      <c r="V419" s="354">
        <v>5.2656000000000001E-2</v>
      </c>
      <c r="W419" s="354">
        <v>1.0134339999999999</v>
      </c>
      <c r="X419" s="354">
        <v>0.98303099999999999</v>
      </c>
      <c r="Y419" s="354">
        <v>-1</v>
      </c>
      <c r="Z419" s="354">
        <v>-1</v>
      </c>
      <c r="AA419" s="354">
        <v>-1</v>
      </c>
      <c r="AB419" s="354">
        <v>-1</v>
      </c>
      <c r="AC419" s="300">
        <f t="shared" si="84"/>
        <v>5.1591983305132594E-3</v>
      </c>
      <c r="AD419" s="300">
        <f t="shared" si="85"/>
        <v>0</v>
      </c>
      <c r="AE419" s="300">
        <f t="shared" si="86"/>
        <v>1.5207894687944699E-3</v>
      </c>
      <c r="AF419" s="300">
        <f t="shared" si="87"/>
        <v>1.6274303718578E-3</v>
      </c>
      <c r="AG419" s="300">
        <f t="shared" si="88"/>
        <v>1.6537039619316501E-3</v>
      </c>
      <c r="AH419" s="300">
        <f t="shared" si="89"/>
        <v>1.9256837350846788E-2</v>
      </c>
      <c r="AI419" s="300">
        <f t="shared" si="90"/>
        <v>5.8043304339359994E-5</v>
      </c>
      <c r="AJ419" s="300">
        <f t="shared" si="91"/>
        <v>1.11711976013854E-3</v>
      </c>
      <c r="AK419" s="300">
        <f t="shared" si="92"/>
        <v>1.0836061893806099E-3</v>
      </c>
      <c r="AL419" s="300">
        <f t="shared" si="93"/>
        <v>0</v>
      </c>
      <c r="AM419" s="300">
        <f t="shared" si="94"/>
        <v>0</v>
      </c>
      <c r="AN419" s="300">
        <f t="shared" si="95"/>
        <v>0</v>
      </c>
      <c r="AO419" s="300">
        <f t="shared" si="96"/>
        <v>0</v>
      </c>
    </row>
    <row r="420" spans="1:41" ht="52.5" thickBot="1" x14ac:dyDescent="0.3">
      <c r="A420" s="495" t="s">
        <v>569</v>
      </c>
      <c r="B420" s="490" t="s">
        <v>1473</v>
      </c>
      <c r="C420" s="491" t="s">
        <v>1471</v>
      </c>
      <c r="D420" s="491" t="s">
        <v>1472</v>
      </c>
      <c r="E420" s="4" t="s">
        <v>198</v>
      </c>
      <c r="F420" s="4" t="s">
        <v>199</v>
      </c>
      <c r="G420" s="6" t="s">
        <v>1477</v>
      </c>
      <c r="H420" s="353">
        <v>2011</v>
      </c>
      <c r="J420" s="353">
        <v>26</v>
      </c>
      <c r="K420" s="353" t="s">
        <v>99</v>
      </c>
      <c r="L420" s="353" t="s">
        <v>100</v>
      </c>
      <c r="M420" s="353" t="s">
        <v>42</v>
      </c>
      <c r="N420" s="353" t="s">
        <v>96</v>
      </c>
      <c r="O420" s="353" t="s">
        <v>39</v>
      </c>
      <c r="P420" s="354">
        <v>7.9600000000000001E-3</v>
      </c>
      <c r="Q420" s="354">
        <v>-1</v>
      </c>
      <c r="R420" s="354">
        <v>3.2780000000000001E-3</v>
      </c>
      <c r="S420" s="354">
        <v>3.5079999999999998E-3</v>
      </c>
      <c r="T420" s="354">
        <v>3.5639999999999999E-3</v>
      </c>
      <c r="U420" s="354">
        <v>2.6780000000000002E-2</v>
      </c>
      <c r="V420" s="354">
        <v>1.3100000000000001E-4</v>
      </c>
      <c r="W420" s="354">
        <v>5.8699999999999996E-4</v>
      </c>
      <c r="X420" s="354">
        <v>5.6899999999999995E-4</v>
      </c>
      <c r="Y420" s="354">
        <v>-1</v>
      </c>
      <c r="Z420" s="354">
        <v>-1</v>
      </c>
      <c r="AA420" s="354">
        <v>-1</v>
      </c>
      <c r="AB420" s="354">
        <v>-1</v>
      </c>
      <c r="AC420" s="300">
        <f t="shared" si="84"/>
        <v>8.7743980275999991E-6</v>
      </c>
      <c r="AD420" s="300">
        <f t="shared" si="85"/>
        <v>0</v>
      </c>
      <c r="AE420" s="300">
        <f t="shared" si="86"/>
        <v>3.6133764741799996E-6</v>
      </c>
      <c r="AF420" s="300">
        <f t="shared" si="87"/>
        <v>3.8669080754799991E-6</v>
      </c>
      <c r="AG420" s="300">
        <f t="shared" si="88"/>
        <v>3.9286375088399993E-6</v>
      </c>
      <c r="AH420" s="300">
        <f t="shared" si="89"/>
        <v>2.9519896881800002E-5</v>
      </c>
      <c r="AI420" s="300">
        <f t="shared" si="90"/>
        <v>1.4440278160999999E-7</v>
      </c>
      <c r="AJ420" s="300">
        <f t="shared" si="91"/>
        <v>6.4705673896999989E-7</v>
      </c>
      <c r="AK420" s="300">
        <f t="shared" si="92"/>
        <v>6.2721513538999986E-7</v>
      </c>
      <c r="AL420" s="300">
        <f t="shared" si="93"/>
        <v>0</v>
      </c>
      <c r="AM420" s="300">
        <f t="shared" si="94"/>
        <v>0</v>
      </c>
      <c r="AN420" s="300">
        <f t="shared" si="95"/>
        <v>0</v>
      </c>
      <c r="AO420" s="300">
        <f t="shared" si="96"/>
        <v>0</v>
      </c>
    </row>
    <row r="421" spans="1:41" ht="52.5" thickBot="1" x14ac:dyDescent="0.3">
      <c r="A421" s="495" t="s">
        <v>569</v>
      </c>
      <c r="B421" s="490" t="s">
        <v>1473</v>
      </c>
      <c r="C421" s="491" t="s">
        <v>1471</v>
      </c>
      <c r="D421" s="491" t="s">
        <v>1472</v>
      </c>
      <c r="E421" s="4" t="s">
        <v>198</v>
      </c>
      <c r="F421" s="4" t="s">
        <v>199</v>
      </c>
      <c r="G421" s="6" t="s">
        <v>1477</v>
      </c>
      <c r="H421" s="353">
        <v>2011</v>
      </c>
      <c r="J421" s="353">
        <v>27</v>
      </c>
      <c r="K421" s="353" t="s">
        <v>258</v>
      </c>
      <c r="L421" s="353" t="s">
        <v>1578</v>
      </c>
      <c r="M421" s="353" t="s">
        <v>42</v>
      </c>
      <c r="N421" s="353" t="s">
        <v>82</v>
      </c>
      <c r="O421" s="353" t="s">
        <v>39</v>
      </c>
      <c r="P421" s="354">
        <v>74.805245999999997</v>
      </c>
      <c r="Q421" s="354">
        <v>-1</v>
      </c>
      <c r="R421" s="354">
        <v>2.653899</v>
      </c>
      <c r="S421" s="354">
        <v>2.771995</v>
      </c>
      <c r="T421" s="354">
        <v>3.0311539999999999</v>
      </c>
      <c r="U421" s="354">
        <v>9.7435179999999999</v>
      </c>
      <c r="V421" s="354">
        <v>0.15831000000000001</v>
      </c>
      <c r="W421" s="354">
        <v>0.43947999999999998</v>
      </c>
      <c r="X421" s="354">
        <v>0.423238</v>
      </c>
      <c r="Y421" s="354">
        <v>-1</v>
      </c>
      <c r="Z421" s="354">
        <v>-1</v>
      </c>
      <c r="AA421" s="354">
        <v>-1</v>
      </c>
      <c r="AB421" s="354">
        <v>-1</v>
      </c>
      <c r="AC421" s="300">
        <f t="shared" si="84"/>
        <v>8.245866871313226E-2</v>
      </c>
      <c r="AD421" s="300">
        <f t="shared" si="85"/>
        <v>0</v>
      </c>
      <c r="AE421" s="300">
        <f t="shared" si="86"/>
        <v>2.9254228832976898E-3</v>
      </c>
      <c r="AF421" s="300">
        <f t="shared" si="87"/>
        <v>3.0556014397634499E-3</v>
      </c>
      <c r="AG421" s="300">
        <f t="shared" si="88"/>
        <v>3.3412753365517399E-3</v>
      </c>
      <c r="AH421" s="300">
        <f t="shared" si="89"/>
        <v>1.0740390090588579E-2</v>
      </c>
      <c r="AI421" s="300">
        <f t="shared" si="90"/>
        <v>1.7450690348609998E-4</v>
      </c>
      <c r="AJ421" s="300">
        <f t="shared" si="91"/>
        <v>4.8444377451879994E-4</v>
      </c>
      <c r="AK421" s="300">
        <f t="shared" si="92"/>
        <v>4.6654003422177997E-4</v>
      </c>
      <c r="AL421" s="300">
        <f t="shared" si="93"/>
        <v>0</v>
      </c>
      <c r="AM421" s="300">
        <f t="shared" si="94"/>
        <v>0</v>
      </c>
      <c r="AN421" s="300">
        <f t="shared" si="95"/>
        <v>0</v>
      </c>
      <c r="AO421" s="300">
        <f t="shared" si="96"/>
        <v>0</v>
      </c>
    </row>
    <row r="422" spans="1:41" ht="52.5" thickBot="1" x14ac:dyDescent="0.3">
      <c r="A422" s="495" t="s">
        <v>569</v>
      </c>
      <c r="B422" s="490" t="s">
        <v>1473</v>
      </c>
      <c r="C422" s="491" t="s">
        <v>1471</v>
      </c>
      <c r="D422" s="491" t="s">
        <v>1472</v>
      </c>
      <c r="E422" s="4" t="s">
        <v>198</v>
      </c>
      <c r="F422" s="4" t="s">
        <v>199</v>
      </c>
      <c r="G422" s="6" t="s">
        <v>1477</v>
      </c>
      <c r="H422" s="353">
        <v>2011</v>
      </c>
      <c r="J422" s="353">
        <v>27</v>
      </c>
      <c r="K422" s="353" t="s">
        <v>58</v>
      </c>
      <c r="L422" s="353" t="s">
        <v>1560</v>
      </c>
      <c r="M422" s="353" t="s">
        <v>30</v>
      </c>
      <c r="N422" s="353" t="s">
        <v>31</v>
      </c>
      <c r="O422" s="353" t="s">
        <v>39</v>
      </c>
      <c r="P422" s="354">
        <v>271.13300199999998</v>
      </c>
      <c r="Q422" s="354">
        <v>-1</v>
      </c>
      <c r="R422" s="354">
        <v>8.7509800000000002</v>
      </c>
      <c r="S422" s="354">
        <v>9.0837599999999998</v>
      </c>
      <c r="T422" s="354">
        <v>10.115961</v>
      </c>
      <c r="U422" s="354">
        <v>23.560908999999999</v>
      </c>
      <c r="V422" s="354">
        <v>0.61766500000000002</v>
      </c>
      <c r="W422" s="354">
        <v>0.41183700000000001</v>
      </c>
      <c r="X422" s="354">
        <v>0.38655299999999998</v>
      </c>
      <c r="Y422" s="354">
        <v>-1</v>
      </c>
      <c r="Z422" s="354">
        <v>-1</v>
      </c>
      <c r="AA422" s="354">
        <v>-1</v>
      </c>
      <c r="AB422" s="354">
        <v>-1</v>
      </c>
      <c r="AC422" s="300">
        <f t="shared" si="84"/>
        <v>0.29887297461885259</v>
      </c>
      <c r="AD422" s="300">
        <f t="shared" si="85"/>
        <v>0</v>
      </c>
      <c r="AE422" s="300">
        <f t="shared" si="86"/>
        <v>9.6463042275838004E-3</v>
      </c>
      <c r="AF422" s="300">
        <f t="shared" si="87"/>
        <v>1.0013131385325599E-2</v>
      </c>
      <c r="AG422" s="300">
        <f t="shared" si="88"/>
        <v>1.115093822181891E-2</v>
      </c>
      <c r="AH422" s="300">
        <f t="shared" si="89"/>
        <v>2.5971456464580787E-2</v>
      </c>
      <c r="AI422" s="300">
        <f t="shared" si="90"/>
        <v>6.8085911529114991E-4</v>
      </c>
      <c r="AJ422" s="300">
        <f t="shared" si="91"/>
        <v>4.5397258297646996E-4</v>
      </c>
      <c r="AK422" s="300">
        <f t="shared" si="92"/>
        <v>4.2610174381442994E-4</v>
      </c>
      <c r="AL422" s="300">
        <f t="shared" si="93"/>
        <v>0</v>
      </c>
      <c r="AM422" s="300">
        <f t="shared" si="94"/>
        <v>0</v>
      </c>
      <c r="AN422" s="300">
        <f t="shared" si="95"/>
        <v>0</v>
      </c>
      <c r="AO422" s="300">
        <f t="shared" si="96"/>
        <v>0</v>
      </c>
    </row>
    <row r="423" spans="1:41" ht="52.5" thickBot="1" x14ac:dyDescent="0.3">
      <c r="A423" s="495" t="s">
        <v>569</v>
      </c>
      <c r="B423" s="490" t="s">
        <v>1473</v>
      </c>
      <c r="C423" s="491" t="s">
        <v>1471</v>
      </c>
      <c r="D423" s="491" t="s">
        <v>1472</v>
      </c>
      <c r="E423" s="4" t="s">
        <v>198</v>
      </c>
      <c r="F423" s="4" t="s">
        <v>199</v>
      </c>
      <c r="G423" s="6" t="s">
        <v>1477</v>
      </c>
      <c r="H423" s="353">
        <v>2011</v>
      </c>
      <c r="J423" s="353">
        <v>28</v>
      </c>
      <c r="K423" s="353" t="s">
        <v>259</v>
      </c>
      <c r="L423" s="353" t="s">
        <v>1547</v>
      </c>
      <c r="M423" s="353" t="s">
        <v>42</v>
      </c>
      <c r="N423" s="353" t="s">
        <v>195</v>
      </c>
      <c r="O423" s="353" t="s">
        <v>39</v>
      </c>
      <c r="P423" s="354">
        <v>148427.69607100001</v>
      </c>
      <c r="Q423" s="354">
        <v>-1</v>
      </c>
      <c r="R423" s="354">
        <v>4794.7317080000003</v>
      </c>
      <c r="S423" s="354">
        <v>4993.5618880000002</v>
      </c>
      <c r="T423" s="354">
        <v>5507.3627589999996</v>
      </c>
      <c r="U423" s="354">
        <v>15887.771531</v>
      </c>
      <c r="V423" s="354">
        <v>331.18385799999999</v>
      </c>
      <c r="W423" s="354">
        <v>467.132319</v>
      </c>
      <c r="X423" s="354">
        <v>446.373716</v>
      </c>
      <c r="Y423" s="354">
        <v>-1</v>
      </c>
      <c r="Z423" s="354">
        <v>-1</v>
      </c>
      <c r="AA423" s="354">
        <v>-1</v>
      </c>
      <c r="AB423" s="354">
        <v>-1</v>
      </c>
      <c r="AC423" s="300">
        <f t="shared" si="84"/>
        <v>163.61352809630588</v>
      </c>
      <c r="AD423" s="300">
        <f t="shared" si="85"/>
        <v>0</v>
      </c>
      <c r="AE423" s="300">
        <f t="shared" si="86"/>
        <v>5.2852869901440176</v>
      </c>
      <c r="AF423" s="300">
        <f t="shared" si="87"/>
        <v>5.5044597463273535</v>
      </c>
      <c r="AG423" s="300">
        <f t="shared" si="88"/>
        <v>6.070828257518504</v>
      </c>
      <c r="AH423" s="300">
        <f t="shared" si="89"/>
        <v>17.513270249317316</v>
      </c>
      <c r="AI423" s="300">
        <f t="shared" si="90"/>
        <v>0.36506771236283397</v>
      </c>
      <c r="AJ423" s="300">
        <f t="shared" si="91"/>
        <v>0.51492523850022776</v>
      </c>
      <c r="AK423" s="300">
        <f t="shared" si="92"/>
        <v>0.49204279563352793</v>
      </c>
      <c r="AL423" s="300">
        <f t="shared" si="93"/>
        <v>0</v>
      </c>
      <c r="AM423" s="300">
        <f t="shared" si="94"/>
        <v>0</v>
      </c>
      <c r="AN423" s="300">
        <f t="shared" si="95"/>
        <v>0</v>
      </c>
      <c r="AO423" s="300">
        <f t="shared" si="96"/>
        <v>0</v>
      </c>
    </row>
    <row r="424" spans="1:41" ht="52.5" thickBot="1" x14ac:dyDescent="0.3">
      <c r="A424" s="495" t="s">
        <v>569</v>
      </c>
      <c r="B424" s="490" t="s">
        <v>1473</v>
      </c>
      <c r="C424" s="491" t="s">
        <v>1471</v>
      </c>
      <c r="D424" s="491" t="s">
        <v>1472</v>
      </c>
      <c r="E424" s="4" t="s">
        <v>198</v>
      </c>
      <c r="F424" s="4" t="s">
        <v>199</v>
      </c>
      <c r="G424" s="6" t="s">
        <v>1477</v>
      </c>
      <c r="H424" s="353">
        <v>2011</v>
      </c>
      <c r="J424" s="353">
        <v>28</v>
      </c>
      <c r="K424" s="353" t="s">
        <v>60</v>
      </c>
      <c r="L424" s="353" t="s">
        <v>47</v>
      </c>
      <c r="M424" s="353" t="s">
        <v>30</v>
      </c>
      <c r="N424" s="353" t="s">
        <v>31</v>
      </c>
      <c r="O424" s="353" t="s">
        <v>39</v>
      </c>
      <c r="P424" s="354">
        <v>5.7757459999999998</v>
      </c>
      <c r="Q424" s="354">
        <v>-1</v>
      </c>
      <c r="R424" s="354">
        <v>1.702531</v>
      </c>
      <c r="S424" s="354">
        <v>1.8219160000000001</v>
      </c>
      <c r="T424" s="354">
        <v>1.8513299999999999</v>
      </c>
      <c r="U424" s="354">
        <v>21.558116999999999</v>
      </c>
      <c r="V424" s="354">
        <v>6.4979999999999996E-2</v>
      </c>
      <c r="W424" s="354">
        <v>1.2506200000000001</v>
      </c>
      <c r="X424" s="354">
        <v>1.2131019999999999</v>
      </c>
      <c r="Y424" s="354">
        <v>-1</v>
      </c>
      <c r="Z424" s="354">
        <v>-1</v>
      </c>
      <c r="AA424" s="354">
        <v>-1</v>
      </c>
      <c r="AB424" s="354">
        <v>-1</v>
      </c>
      <c r="AC424" s="300">
        <f t="shared" si="84"/>
        <v>6.366670139487259E-3</v>
      </c>
      <c r="AD424" s="300">
        <f t="shared" si="85"/>
        <v>0</v>
      </c>
      <c r="AE424" s="300">
        <f t="shared" si="86"/>
        <v>1.87671917692561E-3</v>
      </c>
      <c r="AF424" s="300">
        <f t="shared" si="87"/>
        <v>2.0083186126699602E-3</v>
      </c>
      <c r="AG424" s="300">
        <f t="shared" si="88"/>
        <v>2.0407419975422996E-3</v>
      </c>
      <c r="AH424" s="300">
        <f t="shared" si="89"/>
        <v>2.3763756191403269E-2</v>
      </c>
      <c r="AI424" s="300">
        <f t="shared" si="90"/>
        <v>7.1628188923799984E-5</v>
      </c>
      <c r="AJ424" s="300">
        <f t="shared" si="91"/>
        <v>1.3785725705122E-3</v>
      </c>
      <c r="AK424" s="300">
        <f t="shared" si="92"/>
        <v>1.3372160547836199E-3</v>
      </c>
      <c r="AL424" s="300">
        <f t="shared" si="93"/>
        <v>0</v>
      </c>
      <c r="AM424" s="300">
        <f t="shared" si="94"/>
        <v>0</v>
      </c>
      <c r="AN424" s="300">
        <f t="shared" si="95"/>
        <v>0</v>
      </c>
      <c r="AO424" s="300">
        <f t="shared" si="96"/>
        <v>0</v>
      </c>
    </row>
    <row r="425" spans="1:41" ht="52.5" thickBot="1" x14ac:dyDescent="0.3">
      <c r="A425" s="495" t="s">
        <v>569</v>
      </c>
      <c r="B425" s="490" t="s">
        <v>1473</v>
      </c>
      <c r="C425" s="491" t="s">
        <v>1471</v>
      </c>
      <c r="D425" s="491" t="s">
        <v>1472</v>
      </c>
      <c r="E425" s="4" t="s">
        <v>198</v>
      </c>
      <c r="F425" s="4" t="s">
        <v>199</v>
      </c>
      <c r="G425" s="6" t="s">
        <v>1477</v>
      </c>
      <c r="H425" s="353">
        <v>2011</v>
      </c>
      <c r="J425" s="353">
        <v>29</v>
      </c>
      <c r="K425" s="353" t="s">
        <v>1517</v>
      </c>
      <c r="L425" s="353" t="s">
        <v>1518</v>
      </c>
      <c r="M425" s="353" t="s">
        <v>42</v>
      </c>
      <c r="N425" s="353" t="s">
        <v>195</v>
      </c>
      <c r="O425" s="353" t="s">
        <v>39</v>
      </c>
      <c r="P425" s="354">
        <v>31501.946726999999</v>
      </c>
      <c r="Q425" s="354">
        <v>-1</v>
      </c>
      <c r="R425" s="354">
        <v>1017.622633</v>
      </c>
      <c r="S425" s="354">
        <v>1059.8218850000001</v>
      </c>
      <c r="T425" s="354">
        <v>1168.8697790000001</v>
      </c>
      <c r="U425" s="354">
        <v>3371.9834350000001</v>
      </c>
      <c r="V425" s="354">
        <v>70.289687000000001</v>
      </c>
      <c r="W425" s="354">
        <v>99.143069999999994</v>
      </c>
      <c r="X425" s="354">
        <v>94.737312000000003</v>
      </c>
      <c r="Y425" s="354">
        <v>-1</v>
      </c>
      <c r="Z425" s="354">
        <v>-1</v>
      </c>
      <c r="AA425" s="354">
        <v>-1</v>
      </c>
      <c r="AB425" s="354">
        <v>-1</v>
      </c>
      <c r="AC425" s="300">
        <f t="shared" si="84"/>
        <v>34.724952164189574</v>
      </c>
      <c r="AD425" s="300">
        <f t="shared" si="85"/>
        <v>0</v>
      </c>
      <c r="AE425" s="300">
        <f t="shared" si="86"/>
        <v>1.1217369376678792</v>
      </c>
      <c r="AF425" s="300">
        <f t="shared" si="87"/>
        <v>1.1682536504210193</v>
      </c>
      <c r="AG425" s="300">
        <f t="shared" si="88"/>
        <v>1.2884583773089004</v>
      </c>
      <c r="AH425" s="300">
        <f t="shared" si="89"/>
        <v>3.7169754775331501</v>
      </c>
      <c r="AI425" s="300">
        <f t="shared" si="90"/>
        <v>7.7481116956459969E-2</v>
      </c>
      <c r="AJ425" s="300">
        <f t="shared" si="91"/>
        <v>0.10928652736912169</v>
      </c>
      <c r="AK425" s="300">
        <f t="shared" si="92"/>
        <v>0.10443001049659871</v>
      </c>
      <c r="AL425" s="300">
        <f t="shared" si="93"/>
        <v>0</v>
      </c>
      <c r="AM425" s="300">
        <f t="shared" si="94"/>
        <v>0</v>
      </c>
      <c r="AN425" s="300">
        <f t="shared" si="95"/>
        <v>0</v>
      </c>
      <c r="AO425" s="300">
        <f t="shared" si="96"/>
        <v>0</v>
      </c>
    </row>
    <row r="426" spans="1:41" ht="52.5" thickBot="1" x14ac:dyDescent="0.3">
      <c r="A426" s="495" t="s">
        <v>569</v>
      </c>
      <c r="B426" s="490" t="s">
        <v>1473</v>
      </c>
      <c r="C426" s="491" t="s">
        <v>1471</v>
      </c>
      <c r="D426" s="491" t="s">
        <v>1472</v>
      </c>
      <c r="E426" s="4" t="s">
        <v>198</v>
      </c>
      <c r="F426" s="4" t="s">
        <v>199</v>
      </c>
      <c r="G426" s="6" t="s">
        <v>1477</v>
      </c>
      <c r="H426" s="353">
        <v>2011</v>
      </c>
      <c r="J426" s="353">
        <v>29</v>
      </c>
      <c r="K426" s="353" t="s">
        <v>207</v>
      </c>
      <c r="L426" s="353" t="s">
        <v>1561</v>
      </c>
      <c r="M426" s="353" t="s">
        <v>42</v>
      </c>
      <c r="N426" s="353" t="s">
        <v>31</v>
      </c>
      <c r="O426" s="353" t="s">
        <v>39</v>
      </c>
      <c r="P426" s="354">
        <v>76.394171999999998</v>
      </c>
      <c r="Q426" s="354">
        <v>-1</v>
      </c>
      <c r="R426" s="354">
        <v>2.3083879999999999</v>
      </c>
      <c r="S426" s="354">
        <v>2.398679</v>
      </c>
      <c r="T426" s="354">
        <v>2.6630910000000001</v>
      </c>
      <c r="U426" s="354">
        <v>5.8094520000000003</v>
      </c>
      <c r="V426" s="354">
        <v>0.17088700000000001</v>
      </c>
      <c r="W426" s="354">
        <v>0.126889</v>
      </c>
      <c r="X426" s="354">
        <v>0.119419</v>
      </c>
      <c r="Y426" s="354">
        <v>-1</v>
      </c>
      <c r="Z426" s="354">
        <v>-1</v>
      </c>
      <c r="AA426" s="354">
        <v>-1</v>
      </c>
      <c r="AB426" s="354">
        <v>-1</v>
      </c>
      <c r="AC426" s="300">
        <f t="shared" si="84"/>
        <v>8.4210159813685306E-2</v>
      </c>
      <c r="AD426" s="300">
        <f t="shared" si="85"/>
        <v>0</v>
      </c>
      <c r="AE426" s="300">
        <f t="shared" si="86"/>
        <v>2.5445622002682796E-3</v>
      </c>
      <c r="AF426" s="300">
        <f t="shared" si="87"/>
        <v>2.6440909907594896E-3</v>
      </c>
      <c r="AG426" s="300">
        <f t="shared" si="88"/>
        <v>2.9355553288592101E-3</v>
      </c>
      <c r="AH426" s="300">
        <f t="shared" si="89"/>
        <v>6.4038246445021199E-3</v>
      </c>
      <c r="AI426" s="300">
        <f t="shared" si="90"/>
        <v>1.8837067283197E-4</v>
      </c>
      <c r="AJ426" s="300">
        <f t="shared" si="91"/>
        <v>1.3987117981458999E-4</v>
      </c>
      <c r="AK426" s="300">
        <f t="shared" si="92"/>
        <v>1.3163691432889E-4</v>
      </c>
      <c r="AL426" s="300">
        <f t="shared" si="93"/>
        <v>0</v>
      </c>
      <c r="AM426" s="300">
        <f t="shared" si="94"/>
        <v>0</v>
      </c>
      <c r="AN426" s="300">
        <f t="shared" si="95"/>
        <v>0</v>
      </c>
      <c r="AO426" s="300">
        <f t="shared" si="96"/>
        <v>0</v>
      </c>
    </row>
    <row r="427" spans="1:41" ht="52.5" thickBot="1" x14ac:dyDescent="0.3">
      <c r="A427" s="495" t="s">
        <v>569</v>
      </c>
      <c r="B427" s="490" t="s">
        <v>1473</v>
      </c>
      <c r="C427" s="491" t="s">
        <v>1471</v>
      </c>
      <c r="D427" s="491" t="s">
        <v>1472</v>
      </c>
      <c r="E427" s="4" t="s">
        <v>198</v>
      </c>
      <c r="F427" s="4" t="s">
        <v>199</v>
      </c>
      <c r="G427" s="483" t="s">
        <v>1477</v>
      </c>
      <c r="H427" s="496">
        <v>2011</v>
      </c>
      <c r="J427" s="496">
        <v>30</v>
      </c>
      <c r="K427" s="496" t="s">
        <v>260</v>
      </c>
      <c r="L427" s="496" t="s">
        <v>261</v>
      </c>
      <c r="M427" s="496" t="s">
        <v>42</v>
      </c>
      <c r="N427" s="496" t="s">
        <v>233</v>
      </c>
      <c r="O427" s="496" t="s">
        <v>39</v>
      </c>
      <c r="P427" s="354">
        <v>24870.275140999998</v>
      </c>
      <c r="Q427" s="354">
        <v>-1</v>
      </c>
      <c r="R427" s="354">
        <v>899.43243500000005</v>
      </c>
      <c r="S427" s="354">
        <v>939.994371</v>
      </c>
      <c r="T427" s="354">
        <v>1026.138702</v>
      </c>
      <c r="U427" s="354">
        <v>3637.239141</v>
      </c>
      <c r="V427" s="354">
        <v>53.302050999999999</v>
      </c>
      <c r="W427" s="354">
        <v>161.68687600000001</v>
      </c>
      <c r="X427" s="354">
        <v>155.824174</v>
      </c>
      <c r="Y427" s="354">
        <v>-1</v>
      </c>
      <c r="Z427" s="354">
        <v>-1</v>
      </c>
      <c r="AA427" s="354">
        <v>-1</v>
      </c>
      <c r="AB427" s="354">
        <v>-1</v>
      </c>
      <c r="AC427" s="300">
        <f t="shared" si="84"/>
        <v>27.414785570736143</v>
      </c>
      <c r="AD427" s="300">
        <f t="shared" si="85"/>
        <v>0</v>
      </c>
      <c r="AE427" s="300">
        <f t="shared" si="86"/>
        <v>0.99145454568133984</v>
      </c>
      <c r="AF427" s="300">
        <f t="shared" si="87"/>
        <v>1.036166426489636</v>
      </c>
      <c r="AG427" s="300">
        <f t="shared" si="88"/>
        <v>1.1311242968433195</v>
      </c>
      <c r="AH427" s="300">
        <f t="shared" si="89"/>
        <v>4.0093698422989847</v>
      </c>
      <c r="AI427" s="300">
        <f t="shared" si="90"/>
        <v>5.8755453663496798E-2</v>
      </c>
      <c r="AJ427" s="300">
        <f t="shared" si="91"/>
        <v>0.17822927209336756</v>
      </c>
      <c r="AK427" s="300">
        <f t="shared" si="92"/>
        <v>0.17176674937160791</v>
      </c>
      <c r="AL427" s="300">
        <f t="shared" si="93"/>
        <v>0</v>
      </c>
      <c r="AM427" s="300">
        <f t="shared" si="94"/>
        <v>0</v>
      </c>
      <c r="AN427" s="300">
        <f t="shared" si="95"/>
        <v>0</v>
      </c>
      <c r="AO427" s="300">
        <f t="shared" si="96"/>
        <v>0</v>
      </c>
    </row>
    <row r="428" spans="1:41" ht="52.5" thickBot="1" x14ac:dyDescent="0.3">
      <c r="A428" s="495" t="s">
        <v>569</v>
      </c>
      <c r="B428" s="490" t="s">
        <v>1473</v>
      </c>
      <c r="C428" s="491" t="s">
        <v>1471</v>
      </c>
      <c r="D428" s="491" t="s">
        <v>1472</v>
      </c>
      <c r="E428" s="4" t="s">
        <v>198</v>
      </c>
      <c r="F428" s="4" t="s">
        <v>199</v>
      </c>
      <c r="G428" s="6" t="s">
        <v>1477</v>
      </c>
      <c r="H428" s="353">
        <v>2011</v>
      </c>
      <c r="J428" s="496">
        <v>30</v>
      </c>
      <c r="K428" s="496" t="s">
        <v>152</v>
      </c>
      <c r="L428" s="496" t="s">
        <v>150</v>
      </c>
      <c r="M428" s="496" t="s">
        <v>42</v>
      </c>
      <c r="N428" s="496" t="s">
        <v>96</v>
      </c>
      <c r="O428" s="496" t="s">
        <v>39</v>
      </c>
      <c r="P428" s="354">
        <v>0.33820099999999997</v>
      </c>
      <c r="Q428" s="354">
        <v>-1</v>
      </c>
      <c r="R428" s="354">
        <v>0.101714</v>
      </c>
      <c r="S428" s="354">
        <v>0.108846</v>
      </c>
      <c r="T428" s="354">
        <v>0.11060300000000001</v>
      </c>
      <c r="U428" s="354">
        <v>1.334136</v>
      </c>
      <c r="V428" s="354">
        <v>3.9110000000000004E-3</v>
      </c>
      <c r="W428" s="354">
        <v>8.0244999999999997E-2</v>
      </c>
      <c r="X428" s="354">
        <v>7.7838000000000004E-2</v>
      </c>
      <c r="Y428" s="354">
        <v>-1</v>
      </c>
      <c r="Z428" s="354">
        <v>-1</v>
      </c>
      <c r="AA428" s="354">
        <v>-1</v>
      </c>
      <c r="AB428" s="354">
        <v>-1</v>
      </c>
      <c r="AC428" s="300">
        <f t="shared" si="84"/>
        <v>3.7280278735330998E-4</v>
      </c>
      <c r="AD428" s="300">
        <f t="shared" si="85"/>
        <v>0</v>
      </c>
      <c r="AE428" s="300">
        <f t="shared" si="86"/>
        <v>1.1212049258533999E-4</v>
      </c>
      <c r="AF428" s="300">
        <f t="shared" si="87"/>
        <v>1.1998217684825999E-4</v>
      </c>
      <c r="AG428" s="300">
        <f t="shared" si="88"/>
        <v>1.2191893781993E-4</v>
      </c>
      <c r="AH428" s="300">
        <f t="shared" si="89"/>
        <v>1.4706332018781599E-3</v>
      </c>
      <c r="AI428" s="300">
        <f t="shared" si="90"/>
        <v>4.3111395334100006E-6</v>
      </c>
      <c r="AJ428" s="300">
        <f t="shared" si="91"/>
        <v>8.8454971070949987E-5</v>
      </c>
      <c r="AK428" s="300">
        <f t="shared" si="92"/>
        <v>8.5801707747779993E-5</v>
      </c>
      <c r="AL428" s="300">
        <f t="shared" si="93"/>
        <v>0</v>
      </c>
      <c r="AM428" s="300">
        <f t="shared" si="94"/>
        <v>0</v>
      </c>
      <c r="AN428" s="300">
        <f t="shared" si="95"/>
        <v>0</v>
      </c>
      <c r="AO428" s="300">
        <f t="shared" si="96"/>
        <v>0</v>
      </c>
    </row>
    <row r="429" spans="1:41" ht="52.5" thickBot="1" x14ac:dyDescent="0.3">
      <c r="A429" s="495" t="s">
        <v>569</v>
      </c>
      <c r="B429" s="490" t="s">
        <v>1473</v>
      </c>
      <c r="C429" s="491" t="s">
        <v>1471</v>
      </c>
      <c r="D429" s="491" t="s">
        <v>1472</v>
      </c>
      <c r="E429" s="4" t="s">
        <v>198</v>
      </c>
      <c r="F429" s="4" t="s">
        <v>199</v>
      </c>
      <c r="G429" s="6" t="s">
        <v>1477</v>
      </c>
      <c r="H429" s="353">
        <v>2011</v>
      </c>
      <c r="J429" s="353">
        <v>31</v>
      </c>
      <c r="K429" s="353" t="s">
        <v>262</v>
      </c>
      <c r="L429" s="353" t="s">
        <v>1548</v>
      </c>
      <c r="M429" s="353" t="s">
        <v>42</v>
      </c>
      <c r="N429" s="353" t="s">
        <v>233</v>
      </c>
      <c r="O429" s="353" t="s">
        <v>39</v>
      </c>
      <c r="P429" s="354">
        <v>21439.028721999999</v>
      </c>
      <c r="Q429" s="354">
        <v>-1</v>
      </c>
      <c r="R429" s="354">
        <v>775.34155499999997</v>
      </c>
      <c r="S429" s="354">
        <v>810.30733299999997</v>
      </c>
      <c r="T429" s="354">
        <v>884.56669599999998</v>
      </c>
      <c r="U429" s="354">
        <v>3135.4246779999999</v>
      </c>
      <c r="V429" s="354">
        <v>45.948193000000003</v>
      </c>
      <c r="W429" s="354">
        <v>139.37962300000001</v>
      </c>
      <c r="X429" s="354">
        <v>134.325773</v>
      </c>
      <c r="Y429" s="354">
        <v>-1</v>
      </c>
      <c r="Z429" s="354">
        <v>-1</v>
      </c>
      <c r="AA429" s="354">
        <v>-1</v>
      </c>
      <c r="AB429" s="354">
        <v>-1</v>
      </c>
      <c r="AC429" s="300">
        <f t="shared" si="84"/>
        <v>23.632483835675444</v>
      </c>
      <c r="AD429" s="300">
        <f t="shared" si="85"/>
        <v>0</v>
      </c>
      <c r="AE429" s="300">
        <f t="shared" si="86"/>
        <v>0.85466776518948695</v>
      </c>
      <c r="AF429" s="300">
        <f t="shared" si="87"/>
        <v>0.89321093774183613</v>
      </c>
      <c r="AG429" s="300">
        <f t="shared" si="88"/>
        <v>0.97506787345013168</v>
      </c>
      <c r="AH429" s="300">
        <f t="shared" si="89"/>
        <v>3.4562140842125078</v>
      </c>
      <c r="AI429" s="300">
        <f t="shared" si="90"/>
        <v>5.0649212817962835E-2</v>
      </c>
      <c r="AJ429" s="300">
        <f t="shared" si="91"/>
        <v>0.15363973481643611</v>
      </c>
      <c r="AK429" s="300">
        <f t="shared" si="92"/>
        <v>0.14806881880239262</v>
      </c>
      <c r="AL429" s="300">
        <f t="shared" si="93"/>
        <v>0</v>
      </c>
      <c r="AM429" s="300">
        <f t="shared" si="94"/>
        <v>0</v>
      </c>
      <c r="AN429" s="300">
        <f t="shared" si="95"/>
        <v>0</v>
      </c>
      <c r="AO429" s="300">
        <f t="shared" si="96"/>
        <v>0</v>
      </c>
    </row>
    <row r="430" spans="1:41" ht="52.5" thickBot="1" x14ac:dyDescent="0.3">
      <c r="A430" s="495" t="s">
        <v>569</v>
      </c>
      <c r="B430" s="490" t="s">
        <v>1473</v>
      </c>
      <c r="C430" s="491" t="s">
        <v>1471</v>
      </c>
      <c r="D430" s="491" t="s">
        <v>1472</v>
      </c>
      <c r="E430" s="4" t="s">
        <v>198</v>
      </c>
      <c r="F430" s="4" t="s">
        <v>199</v>
      </c>
      <c r="G430" s="6" t="s">
        <v>1477</v>
      </c>
      <c r="H430" s="353">
        <v>2011</v>
      </c>
      <c r="J430" s="353">
        <v>31</v>
      </c>
      <c r="K430" s="353" t="s">
        <v>1562</v>
      </c>
      <c r="L430" s="353" t="s">
        <v>100</v>
      </c>
      <c r="M430" s="353" t="s">
        <v>42</v>
      </c>
      <c r="N430" s="353" t="s">
        <v>96</v>
      </c>
      <c r="O430" s="353" t="s">
        <v>39</v>
      </c>
      <c r="P430" s="354">
        <v>52.795361</v>
      </c>
      <c r="Q430" s="354">
        <v>-1</v>
      </c>
      <c r="R430" s="354">
        <v>1.6905559999999999</v>
      </c>
      <c r="S430" s="354">
        <v>1.7599899999999999</v>
      </c>
      <c r="T430" s="354">
        <v>1.9432510000000001</v>
      </c>
      <c r="U430" s="354">
        <v>5.5174820000000002</v>
      </c>
      <c r="V430" s="354">
        <v>0.12132999999999999</v>
      </c>
      <c r="W430" s="354">
        <v>0.18829499999999999</v>
      </c>
      <c r="X430" s="354">
        <v>0.18013399999999999</v>
      </c>
      <c r="Y430" s="354">
        <v>-1</v>
      </c>
      <c r="Z430" s="354">
        <v>-1</v>
      </c>
      <c r="AA430" s="354">
        <v>-1</v>
      </c>
      <c r="AB430" s="354">
        <v>-1</v>
      </c>
      <c r="AC430" s="300">
        <f t="shared" si="84"/>
        <v>5.8196923545832911E-2</v>
      </c>
      <c r="AD430" s="300">
        <f t="shared" si="85"/>
        <v>0</v>
      </c>
      <c r="AE430" s="300">
        <f t="shared" si="86"/>
        <v>1.8635189989883599E-3</v>
      </c>
      <c r="AF430" s="300">
        <f t="shared" si="87"/>
        <v>1.9400568824868999E-3</v>
      </c>
      <c r="AG430" s="300">
        <f t="shared" si="88"/>
        <v>2.1420675554688099E-3</v>
      </c>
      <c r="AH430" s="300">
        <f t="shared" si="89"/>
        <v>6.0819828113214194E-3</v>
      </c>
      <c r="AI430" s="300">
        <f t="shared" si="90"/>
        <v>1.3374343124229998E-4</v>
      </c>
      <c r="AJ430" s="300">
        <f t="shared" si="91"/>
        <v>2.0755970811644998E-4</v>
      </c>
      <c r="AK430" s="300">
        <f t="shared" si="92"/>
        <v>1.9856374551554E-4</v>
      </c>
      <c r="AL430" s="300">
        <f t="shared" si="93"/>
        <v>0</v>
      </c>
      <c r="AM430" s="300">
        <f t="shared" si="94"/>
        <v>0</v>
      </c>
      <c r="AN430" s="300">
        <f t="shared" si="95"/>
        <v>0</v>
      </c>
      <c r="AO430" s="300">
        <f t="shared" si="96"/>
        <v>0</v>
      </c>
    </row>
    <row r="431" spans="1:41" ht="52.5" thickBot="1" x14ac:dyDescent="0.3">
      <c r="A431" s="495" t="s">
        <v>569</v>
      </c>
      <c r="B431" s="490" t="s">
        <v>1473</v>
      </c>
      <c r="C431" s="491" t="s">
        <v>1471</v>
      </c>
      <c r="D431" s="491" t="s">
        <v>1472</v>
      </c>
      <c r="E431" s="4" t="s">
        <v>198</v>
      </c>
      <c r="F431" s="4" t="s">
        <v>199</v>
      </c>
      <c r="G431" s="6" t="s">
        <v>1477</v>
      </c>
      <c r="H431" s="353">
        <v>2011</v>
      </c>
      <c r="J431" s="353">
        <v>32</v>
      </c>
      <c r="K431" s="353" t="s">
        <v>263</v>
      </c>
      <c r="L431" s="353" t="s">
        <v>1549</v>
      </c>
      <c r="M431" s="353" t="s">
        <v>42</v>
      </c>
      <c r="N431" s="353" t="s">
        <v>233</v>
      </c>
      <c r="O431" s="353" t="s">
        <v>39</v>
      </c>
      <c r="P431" s="354">
        <v>25184.432735999999</v>
      </c>
      <c r="Q431" s="354">
        <v>-1</v>
      </c>
      <c r="R431" s="354">
        <v>893.47918800000002</v>
      </c>
      <c r="S431" s="354">
        <v>933.238337</v>
      </c>
      <c r="T431" s="354">
        <v>1020.48857</v>
      </c>
      <c r="U431" s="354">
        <v>3280.3176100000001</v>
      </c>
      <c r="V431" s="354">
        <v>53.297643999999998</v>
      </c>
      <c r="W431" s="354">
        <v>147.95822100000001</v>
      </c>
      <c r="X431" s="354">
        <v>142.49005099999999</v>
      </c>
      <c r="Y431" s="354">
        <v>-1</v>
      </c>
      <c r="Z431" s="354">
        <v>-1</v>
      </c>
      <c r="AA431" s="354">
        <v>-1</v>
      </c>
      <c r="AB431" s="354">
        <v>-1</v>
      </c>
      <c r="AC431" s="300">
        <f t="shared" si="84"/>
        <v>27.761085040827041</v>
      </c>
      <c r="AD431" s="300">
        <f t="shared" si="85"/>
        <v>0</v>
      </c>
      <c r="AE431" s="300">
        <f t="shared" si="86"/>
        <v>0.98489221418201622</v>
      </c>
      <c r="AF431" s="300">
        <f t="shared" si="87"/>
        <v>1.0287191738006913</v>
      </c>
      <c r="AG431" s="300">
        <f t="shared" si="88"/>
        <v>1.1248960924367266</v>
      </c>
      <c r="AH431" s="300">
        <f t="shared" si="89"/>
        <v>3.6159312018951693</v>
      </c>
      <c r="AI431" s="300">
        <f t="shared" si="90"/>
        <v>5.8750595777553635E-2</v>
      </c>
      <c r="AJ431" s="300">
        <f t="shared" si="91"/>
        <v>0.16309602041577953</v>
      </c>
      <c r="AK431" s="300">
        <f t="shared" si="92"/>
        <v>0.15706839477977677</v>
      </c>
      <c r="AL431" s="300">
        <f t="shared" si="93"/>
        <v>0</v>
      </c>
      <c r="AM431" s="300">
        <f t="shared" si="94"/>
        <v>0</v>
      </c>
      <c r="AN431" s="300">
        <f t="shared" si="95"/>
        <v>0</v>
      </c>
      <c r="AO431" s="300">
        <f t="shared" si="96"/>
        <v>0</v>
      </c>
    </row>
    <row r="432" spans="1:41" ht="52.5" thickBot="1" x14ac:dyDescent="0.3">
      <c r="A432" s="495" t="s">
        <v>569</v>
      </c>
      <c r="B432" s="490" t="s">
        <v>1473</v>
      </c>
      <c r="C432" s="491" t="s">
        <v>1471</v>
      </c>
      <c r="D432" s="491" t="s">
        <v>1472</v>
      </c>
      <c r="E432" s="4" t="s">
        <v>198</v>
      </c>
      <c r="F432" s="4" t="s">
        <v>199</v>
      </c>
      <c r="G432" s="6" t="s">
        <v>1477</v>
      </c>
      <c r="H432" s="353">
        <v>2011</v>
      </c>
      <c r="J432" s="353">
        <v>32</v>
      </c>
      <c r="K432" s="353" t="s">
        <v>62</v>
      </c>
      <c r="L432" s="353" t="s">
        <v>1563</v>
      </c>
      <c r="M432" s="353" t="s">
        <v>42</v>
      </c>
      <c r="N432" s="353" t="s">
        <v>31</v>
      </c>
      <c r="O432" s="353" t="s">
        <v>39</v>
      </c>
      <c r="P432" s="354">
        <v>63.289177000000002</v>
      </c>
      <c r="Q432" s="354">
        <v>-1</v>
      </c>
      <c r="R432" s="354">
        <v>1.9120820000000001</v>
      </c>
      <c r="S432" s="354">
        <v>1.986861</v>
      </c>
      <c r="T432" s="354">
        <v>2.2059129999999998</v>
      </c>
      <c r="U432" s="354">
        <v>4.809361</v>
      </c>
      <c r="V432" s="354">
        <v>0.141565</v>
      </c>
      <c r="W432" s="354">
        <v>0.104963</v>
      </c>
      <c r="X432" s="354">
        <v>9.8779000000000006E-2</v>
      </c>
      <c r="Y432" s="354">
        <v>-1</v>
      </c>
      <c r="Z432" s="354">
        <v>-1</v>
      </c>
      <c r="AA432" s="354">
        <v>-1</v>
      </c>
      <c r="AB432" s="354">
        <v>-1</v>
      </c>
      <c r="AC432" s="300">
        <f t="shared" si="84"/>
        <v>6.9764375607691873E-2</v>
      </c>
      <c r="AD432" s="300">
        <f t="shared" si="85"/>
        <v>0</v>
      </c>
      <c r="AE432" s="300">
        <f t="shared" si="86"/>
        <v>2.10770961424742E-3</v>
      </c>
      <c r="AF432" s="300">
        <f t="shared" si="87"/>
        <v>2.1901393516979097E-3</v>
      </c>
      <c r="AG432" s="300">
        <f t="shared" si="88"/>
        <v>2.4316028487760297E-3</v>
      </c>
      <c r="AH432" s="300">
        <f t="shared" si="89"/>
        <v>5.3014130241729098E-3</v>
      </c>
      <c r="AI432" s="300">
        <f t="shared" si="90"/>
        <v>1.5604870060014999E-4</v>
      </c>
      <c r="AJ432" s="300">
        <f t="shared" si="91"/>
        <v>1.1570190203152999E-4</v>
      </c>
      <c r="AK432" s="300">
        <f t="shared" si="92"/>
        <v>1.0888520889049E-4</v>
      </c>
      <c r="AL432" s="300">
        <f t="shared" si="93"/>
        <v>0</v>
      </c>
      <c r="AM432" s="300">
        <f t="shared" si="94"/>
        <v>0</v>
      </c>
      <c r="AN432" s="300">
        <f t="shared" si="95"/>
        <v>0</v>
      </c>
      <c r="AO432" s="300">
        <f t="shared" si="96"/>
        <v>0</v>
      </c>
    </row>
    <row r="433" spans="1:41" ht="52.5" thickBot="1" x14ac:dyDescent="0.3">
      <c r="A433" s="495" t="s">
        <v>569</v>
      </c>
      <c r="B433" s="490" t="s">
        <v>1473</v>
      </c>
      <c r="C433" s="491" t="s">
        <v>1471</v>
      </c>
      <c r="D433" s="491" t="s">
        <v>1472</v>
      </c>
      <c r="E433" s="4" t="s">
        <v>198</v>
      </c>
      <c r="F433" s="4" t="s">
        <v>199</v>
      </c>
      <c r="G433" s="6" t="s">
        <v>1477</v>
      </c>
      <c r="H433" s="353">
        <v>2011</v>
      </c>
      <c r="J433" s="353">
        <v>33</v>
      </c>
      <c r="K433" s="353" t="s">
        <v>1579</v>
      </c>
      <c r="L433" s="353" t="s">
        <v>1580</v>
      </c>
      <c r="M433" s="353" t="s">
        <v>42</v>
      </c>
      <c r="N433" s="353" t="s">
        <v>82</v>
      </c>
      <c r="O433" s="353" t="s">
        <v>39</v>
      </c>
      <c r="P433" s="354">
        <v>71819.172768000004</v>
      </c>
      <c r="Q433" s="354">
        <v>-1</v>
      </c>
      <c r="R433" s="354">
        <v>2547.945737</v>
      </c>
      <c r="S433" s="354">
        <v>2661.3269559999999</v>
      </c>
      <c r="T433" s="354">
        <v>2910.1409210000002</v>
      </c>
      <c r="U433" s="354">
        <v>9354.3330850000002</v>
      </c>
      <c r="V433" s="354">
        <v>151.98991899999999</v>
      </c>
      <c r="W433" s="354">
        <v>421.924396</v>
      </c>
      <c r="X433" s="354">
        <v>406.33102700000001</v>
      </c>
      <c r="Y433" s="354">
        <v>-1</v>
      </c>
      <c r="Z433" s="354">
        <v>-1</v>
      </c>
      <c r="AA433" s="354">
        <v>-1</v>
      </c>
      <c r="AB433" s="354">
        <v>-1</v>
      </c>
      <c r="AC433" s="300">
        <f t="shared" si="84"/>
        <v>79.16708641701041</v>
      </c>
      <c r="AD433" s="300">
        <f t="shared" si="85"/>
        <v>0</v>
      </c>
      <c r="AE433" s="300">
        <f t="shared" si="86"/>
        <v>2.808629403161385</v>
      </c>
      <c r="AF433" s="300">
        <f t="shared" si="87"/>
        <v>2.9336108032066721</v>
      </c>
      <c r="AG433" s="300">
        <f t="shared" si="88"/>
        <v>3.2078812509121168</v>
      </c>
      <c r="AH433" s="300">
        <f t="shared" si="89"/>
        <v>10.31138715710269</v>
      </c>
      <c r="AI433" s="300">
        <f t="shared" si="90"/>
        <v>0.16754020671968387</v>
      </c>
      <c r="AJ433" s="300">
        <f t="shared" si="91"/>
        <v>0.46509203367571872</v>
      </c>
      <c r="AK433" s="300">
        <f t="shared" si="92"/>
        <v>0.44790328666601531</v>
      </c>
      <c r="AL433" s="300">
        <f t="shared" si="93"/>
        <v>0</v>
      </c>
      <c r="AM433" s="300">
        <f t="shared" si="94"/>
        <v>0</v>
      </c>
      <c r="AN433" s="300">
        <f t="shared" si="95"/>
        <v>0</v>
      </c>
      <c r="AO433" s="300">
        <f t="shared" si="96"/>
        <v>0</v>
      </c>
    </row>
    <row r="434" spans="1:41" ht="52.5" thickBot="1" x14ac:dyDescent="0.3">
      <c r="A434" s="495" t="s">
        <v>569</v>
      </c>
      <c r="B434" s="490" t="s">
        <v>1473</v>
      </c>
      <c r="C434" s="491" t="s">
        <v>1471</v>
      </c>
      <c r="D434" s="491" t="s">
        <v>1472</v>
      </c>
      <c r="E434" s="4" t="s">
        <v>198</v>
      </c>
      <c r="F434" s="4" t="s">
        <v>199</v>
      </c>
      <c r="G434" s="6" t="s">
        <v>1477</v>
      </c>
      <c r="H434" s="353">
        <v>2011</v>
      </c>
      <c r="J434" s="353">
        <v>34</v>
      </c>
      <c r="K434" s="353" t="s">
        <v>1519</v>
      </c>
      <c r="L434" s="353" t="s">
        <v>1550</v>
      </c>
      <c r="M434" s="353" t="s">
        <v>42</v>
      </c>
      <c r="N434" s="353" t="s">
        <v>82</v>
      </c>
      <c r="O434" s="353" t="s">
        <v>39</v>
      </c>
      <c r="P434" s="354">
        <v>1177.5088330000001</v>
      </c>
      <c r="Q434" s="354">
        <v>-1</v>
      </c>
      <c r="R434" s="354">
        <v>44.494014</v>
      </c>
      <c r="S434" s="354">
        <v>46.556322999999999</v>
      </c>
      <c r="T434" s="354">
        <v>50.642913</v>
      </c>
      <c r="U434" s="354">
        <v>198.60751400000001</v>
      </c>
      <c r="V434" s="354">
        <v>2.586681</v>
      </c>
      <c r="W434" s="354">
        <v>9.2106729999999999</v>
      </c>
      <c r="X434" s="354">
        <v>8.886673</v>
      </c>
      <c r="Y434" s="354">
        <v>-1</v>
      </c>
      <c r="Z434" s="354">
        <v>-1</v>
      </c>
      <c r="AA434" s="354">
        <v>-1</v>
      </c>
      <c r="AB434" s="354">
        <v>-1</v>
      </c>
      <c r="AC434" s="300">
        <f t="shared" si="84"/>
        <v>1.2979813042408013</v>
      </c>
      <c r="AD434" s="300">
        <f t="shared" si="85"/>
        <v>0</v>
      </c>
      <c r="AE434" s="300">
        <f t="shared" si="86"/>
        <v>4.9046254859498338E-2</v>
      </c>
      <c r="AF434" s="300">
        <f t="shared" si="87"/>
        <v>5.1319561394913123E-2</v>
      </c>
      <c r="AG434" s="300">
        <f t="shared" si="88"/>
        <v>5.5824255771246029E-2</v>
      </c>
      <c r="AH434" s="300">
        <f t="shared" si="89"/>
        <v>0.21892730893318332</v>
      </c>
      <c r="AI434" s="300">
        <f t="shared" si="90"/>
        <v>2.8513277216621101E-3</v>
      </c>
      <c r="AJ434" s="300">
        <f t="shared" si="91"/>
        <v>1.015302902061163E-2</v>
      </c>
      <c r="AK434" s="300">
        <f t="shared" si="92"/>
        <v>9.7958801561716293E-3</v>
      </c>
      <c r="AL434" s="300">
        <f t="shared" si="93"/>
        <v>0</v>
      </c>
      <c r="AM434" s="300">
        <f t="shared" si="94"/>
        <v>0</v>
      </c>
      <c r="AN434" s="300">
        <f t="shared" si="95"/>
        <v>0</v>
      </c>
      <c r="AO434" s="300">
        <f t="shared" si="96"/>
        <v>0</v>
      </c>
    </row>
    <row r="435" spans="1:41" ht="52.5" thickBot="1" x14ac:dyDescent="0.3">
      <c r="A435" s="495" t="s">
        <v>569</v>
      </c>
      <c r="B435" s="490" t="s">
        <v>1473</v>
      </c>
      <c r="C435" s="491" t="s">
        <v>1471</v>
      </c>
      <c r="D435" s="491" t="s">
        <v>1472</v>
      </c>
      <c r="E435" s="121" t="s">
        <v>198</v>
      </c>
      <c r="F435" s="121" t="s">
        <v>199</v>
      </c>
      <c r="G435" s="528" t="s">
        <v>1477</v>
      </c>
      <c r="H435" s="361">
        <v>2011</v>
      </c>
      <c r="I435" s="361"/>
      <c r="J435" s="361">
        <v>34</v>
      </c>
      <c r="K435" s="361" t="s">
        <v>317</v>
      </c>
      <c r="L435" s="361" t="s">
        <v>47</v>
      </c>
      <c r="M435" s="361" t="s">
        <v>42</v>
      </c>
      <c r="N435" s="361" t="s">
        <v>31</v>
      </c>
      <c r="O435" s="361" t="s">
        <v>39</v>
      </c>
      <c r="P435" s="362">
        <v>-1</v>
      </c>
      <c r="Q435" s="362">
        <v>-1</v>
      </c>
      <c r="R435" s="362">
        <v>-1</v>
      </c>
      <c r="S435" s="362">
        <v>-1</v>
      </c>
      <c r="T435" s="362">
        <v>-1</v>
      </c>
      <c r="U435" s="362">
        <v>-1</v>
      </c>
      <c r="V435" s="362">
        <v>-1</v>
      </c>
      <c r="W435" s="362">
        <v>-1</v>
      </c>
      <c r="X435" s="362">
        <v>-1</v>
      </c>
      <c r="Y435" s="362">
        <v>-1</v>
      </c>
      <c r="Z435" s="362">
        <v>-1</v>
      </c>
      <c r="AA435" s="362">
        <v>-1</v>
      </c>
      <c r="AB435" s="362">
        <v>-1</v>
      </c>
      <c r="AC435" s="300">
        <f t="shared" si="84"/>
        <v>0</v>
      </c>
      <c r="AD435" s="300">
        <f t="shared" si="85"/>
        <v>0</v>
      </c>
      <c r="AE435" s="300">
        <f t="shared" si="86"/>
        <v>0</v>
      </c>
      <c r="AF435" s="300">
        <f t="shared" si="87"/>
        <v>0</v>
      </c>
      <c r="AG435" s="300">
        <f t="shared" si="88"/>
        <v>0</v>
      </c>
      <c r="AH435" s="300">
        <f t="shared" si="89"/>
        <v>0</v>
      </c>
      <c r="AI435" s="300">
        <f t="shared" si="90"/>
        <v>0</v>
      </c>
      <c r="AJ435" s="300">
        <f t="shared" si="91"/>
        <v>0</v>
      </c>
      <c r="AK435" s="300">
        <f t="shared" si="92"/>
        <v>0</v>
      </c>
      <c r="AL435" s="300">
        <f t="shared" si="93"/>
        <v>0</v>
      </c>
      <c r="AM435" s="300">
        <f t="shared" si="94"/>
        <v>0</v>
      </c>
      <c r="AN435" s="300">
        <f t="shared" si="95"/>
        <v>0</v>
      </c>
      <c r="AO435" s="300">
        <f t="shared" si="96"/>
        <v>0</v>
      </c>
    </row>
    <row r="436" spans="1:41" ht="52.5" thickBot="1" x14ac:dyDescent="0.3">
      <c r="A436" s="495" t="s">
        <v>569</v>
      </c>
      <c r="B436" s="490" t="s">
        <v>1473</v>
      </c>
      <c r="C436" s="491" t="s">
        <v>1471</v>
      </c>
      <c r="D436" s="491" t="s">
        <v>1472</v>
      </c>
      <c r="E436" s="4" t="s">
        <v>198</v>
      </c>
      <c r="F436" s="4" t="s">
        <v>199</v>
      </c>
      <c r="G436" s="6" t="s">
        <v>1477</v>
      </c>
      <c r="H436" s="353">
        <v>2011</v>
      </c>
      <c r="J436" s="353">
        <v>35</v>
      </c>
      <c r="K436" s="353" t="s">
        <v>264</v>
      </c>
      <c r="L436" s="353" t="s">
        <v>1581</v>
      </c>
      <c r="M436" s="353" t="s">
        <v>42</v>
      </c>
      <c r="N436" s="353" t="s">
        <v>82</v>
      </c>
      <c r="O436" s="353" t="s">
        <v>39</v>
      </c>
      <c r="P436" s="354">
        <v>299.22098299999999</v>
      </c>
      <c r="Q436" s="354">
        <v>-1</v>
      </c>
      <c r="R436" s="354">
        <v>10.615594</v>
      </c>
      <c r="S436" s="354">
        <v>11.08798</v>
      </c>
      <c r="T436" s="354">
        <v>12.124617000000001</v>
      </c>
      <c r="U436" s="354">
        <v>38.974071000000002</v>
      </c>
      <c r="V436" s="354">
        <v>0.633239</v>
      </c>
      <c r="W436" s="354">
        <v>1.757919</v>
      </c>
      <c r="X436" s="354">
        <v>1.6929510000000001</v>
      </c>
      <c r="Y436" s="354">
        <v>-1</v>
      </c>
      <c r="Z436" s="354">
        <v>-1</v>
      </c>
      <c r="AA436" s="354">
        <v>-1</v>
      </c>
      <c r="AB436" s="354">
        <v>-1</v>
      </c>
      <c r="AC436" s="300">
        <f t="shared" si="84"/>
        <v>0.32983467375021769</v>
      </c>
      <c r="AD436" s="300">
        <f t="shared" si="85"/>
        <v>0</v>
      </c>
      <c r="AE436" s="300">
        <f t="shared" si="86"/>
        <v>1.1701689328568139E-2</v>
      </c>
      <c r="AF436" s="300">
        <f t="shared" si="87"/>
        <v>1.2222405759053799E-2</v>
      </c>
      <c r="AG436" s="300">
        <f t="shared" si="88"/>
        <v>1.336510244851827E-2</v>
      </c>
      <c r="AH436" s="300">
        <f t="shared" si="89"/>
        <v>4.2961559260043011E-2</v>
      </c>
      <c r="AI436" s="300">
        <f t="shared" si="90"/>
        <v>6.9802651163308998E-4</v>
      </c>
      <c r="AJ436" s="300">
        <f t="shared" si="91"/>
        <v>1.93777399576389E-3</v>
      </c>
      <c r="AK436" s="300">
        <f t="shared" si="92"/>
        <v>1.8661590345758099E-3</v>
      </c>
      <c r="AL436" s="300">
        <f t="shared" si="93"/>
        <v>0</v>
      </c>
      <c r="AM436" s="300">
        <f t="shared" si="94"/>
        <v>0</v>
      </c>
      <c r="AN436" s="300">
        <f t="shared" si="95"/>
        <v>0</v>
      </c>
      <c r="AO436" s="300">
        <f t="shared" si="96"/>
        <v>0</v>
      </c>
    </row>
    <row r="437" spans="1:41" ht="52.5" thickBot="1" x14ac:dyDescent="0.3">
      <c r="A437" s="495" t="s">
        <v>569</v>
      </c>
      <c r="B437" s="490" t="s">
        <v>1473</v>
      </c>
      <c r="C437" s="491" t="s">
        <v>1471</v>
      </c>
      <c r="D437" s="491" t="s">
        <v>1472</v>
      </c>
      <c r="E437" s="4" t="s">
        <v>198</v>
      </c>
      <c r="F437" s="4" t="s">
        <v>199</v>
      </c>
      <c r="G437" s="6" t="s">
        <v>1477</v>
      </c>
      <c r="H437" s="353">
        <v>2011</v>
      </c>
      <c r="J437" s="353">
        <v>35</v>
      </c>
      <c r="K437" s="496" t="s">
        <v>111</v>
      </c>
      <c r="L437" s="353" t="s">
        <v>47</v>
      </c>
      <c r="M437" s="353" t="s">
        <v>42</v>
      </c>
      <c r="N437" s="353" t="s">
        <v>31</v>
      </c>
      <c r="O437" s="353" t="s">
        <v>39</v>
      </c>
      <c r="P437" s="354">
        <v>84.013042999999996</v>
      </c>
      <c r="Q437" s="354">
        <v>-1</v>
      </c>
      <c r="R437" s="354">
        <v>2.7115710000000002</v>
      </c>
      <c r="S437" s="354">
        <v>2.814686</v>
      </c>
      <c r="T437" s="354">
        <v>3.1345230000000002</v>
      </c>
      <c r="U437" s="354">
        <v>7.3005630000000004</v>
      </c>
      <c r="V437" s="354">
        <v>0.191389</v>
      </c>
      <c r="W437" s="354">
        <v>0.127611</v>
      </c>
      <c r="X437" s="354">
        <v>0.11977699999999999</v>
      </c>
      <c r="Y437" s="354">
        <v>-1</v>
      </c>
      <c r="Z437" s="354">
        <v>-1</v>
      </c>
      <c r="AA437" s="354">
        <v>-1</v>
      </c>
      <c r="AB437" s="354">
        <v>-1</v>
      </c>
      <c r="AC437" s="300">
        <f t="shared" si="84"/>
        <v>9.260852748641632E-2</v>
      </c>
      <c r="AD437" s="300">
        <f t="shared" si="85"/>
        <v>0</v>
      </c>
      <c r="AE437" s="300">
        <f t="shared" si="86"/>
        <v>2.9889953811680103E-3</v>
      </c>
      <c r="AF437" s="300">
        <f t="shared" si="87"/>
        <v>3.1026602118986598E-3</v>
      </c>
      <c r="AG437" s="300">
        <f t="shared" si="88"/>
        <v>3.4552201543551304E-3</v>
      </c>
      <c r="AH437" s="300">
        <f t="shared" si="89"/>
        <v>8.0474931642675312E-3</v>
      </c>
      <c r="AI437" s="300">
        <f t="shared" si="90"/>
        <v>2.1097025930958999E-4</v>
      </c>
      <c r="AJ437" s="300">
        <f t="shared" si="91"/>
        <v>1.4066704858040999E-4</v>
      </c>
      <c r="AK437" s="300">
        <f t="shared" si="92"/>
        <v>1.3203154177787E-4</v>
      </c>
      <c r="AL437" s="300">
        <f t="shared" si="93"/>
        <v>0</v>
      </c>
      <c r="AM437" s="300">
        <f t="shared" si="94"/>
        <v>0</v>
      </c>
      <c r="AN437" s="300">
        <f t="shared" si="95"/>
        <v>0</v>
      </c>
      <c r="AO437" s="300">
        <f t="shared" si="96"/>
        <v>0</v>
      </c>
    </row>
    <row r="438" spans="1:41" ht="52.5" thickBot="1" x14ac:dyDescent="0.3">
      <c r="A438" s="495" t="s">
        <v>569</v>
      </c>
      <c r="B438" s="490" t="s">
        <v>1473</v>
      </c>
      <c r="C438" s="491" t="s">
        <v>1471</v>
      </c>
      <c r="D438" s="491" t="s">
        <v>1472</v>
      </c>
      <c r="E438" s="4" t="s">
        <v>198</v>
      </c>
      <c r="F438" s="4" t="s">
        <v>199</v>
      </c>
      <c r="G438" s="6" t="s">
        <v>1477</v>
      </c>
      <c r="H438" s="353">
        <v>2011</v>
      </c>
      <c r="J438" s="353">
        <v>36</v>
      </c>
      <c r="K438" s="496" t="s">
        <v>265</v>
      </c>
      <c r="L438" s="353" t="s">
        <v>266</v>
      </c>
      <c r="M438" s="353" t="s">
        <v>30</v>
      </c>
      <c r="N438" s="353" t="s">
        <v>82</v>
      </c>
      <c r="O438" s="353" t="s">
        <v>39</v>
      </c>
      <c r="P438" s="354">
        <v>-1</v>
      </c>
      <c r="Q438" s="354">
        <v>-1</v>
      </c>
      <c r="R438" s="354">
        <v>-1</v>
      </c>
      <c r="S438" s="354">
        <v>-1</v>
      </c>
      <c r="T438" s="354">
        <v>-1</v>
      </c>
      <c r="U438" s="354">
        <v>-1</v>
      </c>
      <c r="V438" s="354">
        <v>-1</v>
      </c>
      <c r="W438" s="354">
        <v>-1</v>
      </c>
      <c r="X438" s="354">
        <v>-1</v>
      </c>
      <c r="Y438" s="354">
        <v>-1</v>
      </c>
      <c r="Z438" s="354">
        <v>-1</v>
      </c>
      <c r="AA438" s="354">
        <v>-1</v>
      </c>
      <c r="AB438" s="354">
        <v>-1</v>
      </c>
      <c r="AC438" s="300">
        <f t="shared" si="84"/>
        <v>0</v>
      </c>
      <c r="AD438" s="300">
        <f t="shared" si="85"/>
        <v>0</v>
      </c>
      <c r="AE438" s="300">
        <f t="shared" si="86"/>
        <v>0</v>
      </c>
      <c r="AF438" s="300">
        <f t="shared" si="87"/>
        <v>0</v>
      </c>
      <c r="AG438" s="300">
        <f t="shared" si="88"/>
        <v>0</v>
      </c>
      <c r="AH438" s="300">
        <f t="shared" si="89"/>
        <v>0</v>
      </c>
      <c r="AI438" s="300">
        <f t="shared" si="90"/>
        <v>0</v>
      </c>
      <c r="AJ438" s="300">
        <f t="shared" si="91"/>
        <v>0</v>
      </c>
      <c r="AK438" s="300">
        <f t="shared" si="92"/>
        <v>0</v>
      </c>
      <c r="AL438" s="300">
        <f t="shared" si="93"/>
        <v>0</v>
      </c>
      <c r="AM438" s="300">
        <f t="shared" si="94"/>
        <v>0</v>
      </c>
      <c r="AN438" s="300">
        <f t="shared" si="95"/>
        <v>0</v>
      </c>
      <c r="AO438" s="300">
        <f t="shared" si="96"/>
        <v>0</v>
      </c>
    </row>
    <row r="439" spans="1:41" ht="52.5" thickBot="1" x14ac:dyDescent="0.3">
      <c r="A439" s="495" t="s">
        <v>569</v>
      </c>
      <c r="B439" s="490" t="s">
        <v>1473</v>
      </c>
      <c r="C439" s="491" t="s">
        <v>1471</v>
      </c>
      <c r="D439" s="491" t="s">
        <v>1472</v>
      </c>
      <c r="E439" s="4" t="s">
        <v>198</v>
      </c>
      <c r="F439" s="4" t="s">
        <v>199</v>
      </c>
      <c r="G439" s="6" t="s">
        <v>1477</v>
      </c>
      <c r="H439" s="353">
        <v>2011</v>
      </c>
      <c r="J439" s="353">
        <v>36</v>
      </c>
      <c r="K439" s="353" t="s">
        <v>63</v>
      </c>
      <c r="L439" s="353" t="s">
        <v>1564</v>
      </c>
      <c r="M439" s="353" t="s">
        <v>42</v>
      </c>
      <c r="N439" s="353" t="s">
        <v>31</v>
      </c>
      <c r="O439" s="353" t="s">
        <v>39</v>
      </c>
      <c r="P439" s="354">
        <v>332.23339700000002</v>
      </c>
      <c r="Q439" s="354">
        <v>-1</v>
      </c>
      <c r="R439" s="354">
        <v>10.723032</v>
      </c>
      <c r="S439" s="354">
        <v>11.130805000000001</v>
      </c>
      <c r="T439" s="354">
        <v>12.395614999999999</v>
      </c>
      <c r="U439" s="354">
        <v>28.87041</v>
      </c>
      <c r="V439" s="354">
        <v>0.756857</v>
      </c>
      <c r="W439" s="354">
        <v>0.50464500000000001</v>
      </c>
      <c r="X439" s="354">
        <v>0.47366399999999997</v>
      </c>
      <c r="Y439" s="354">
        <v>-1</v>
      </c>
      <c r="Z439" s="354">
        <v>-1</v>
      </c>
      <c r="AA439" s="354">
        <v>-1</v>
      </c>
      <c r="AB439" s="354">
        <v>-1</v>
      </c>
      <c r="AC439" s="300">
        <f t="shared" si="84"/>
        <v>0.36622463107282011</v>
      </c>
      <c r="AD439" s="300">
        <f t="shared" si="85"/>
        <v>0</v>
      </c>
      <c r="AE439" s="300">
        <f t="shared" si="86"/>
        <v>1.1820119451091919E-2</v>
      </c>
      <c r="AF439" s="300">
        <f t="shared" si="87"/>
        <v>1.2269612240904551E-2</v>
      </c>
      <c r="AG439" s="300">
        <f t="shared" si="88"/>
        <v>1.3663826608905649E-2</v>
      </c>
      <c r="AH439" s="300">
        <f t="shared" si="89"/>
        <v>3.1824179467337094E-2</v>
      </c>
      <c r="AI439" s="300">
        <f t="shared" si="90"/>
        <v>8.3429203115266989E-4</v>
      </c>
      <c r="AJ439" s="300">
        <f t="shared" si="91"/>
        <v>5.5627589103494999E-4</v>
      </c>
      <c r="AK439" s="300">
        <f t="shared" si="92"/>
        <v>5.2212518433983985E-4</v>
      </c>
      <c r="AL439" s="300">
        <f t="shared" si="93"/>
        <v>0</v>
      </c>
      <c r="AM439" s="300">
        <f t="shared" si="94"/>
        <v>0</v>
      </c>
      <c r="AN439" s="300">
        <f t="shared" si="95"/>
        <v>0</v>
      </c>
      <c r="AO439" s="300">
        <f t="shared" si="96"/>
        <v>0</v>
      </c>
    </row>
    <row r="440" spans="1:41" ht="52.5" thickBot="1" x14ac:dyDescent="0.3">
      <c r="A440" s="495" t="s">
        <v>569</v>
      </c>
      <c r="B440" s="490" t="s">
        <v>1473</v>
      </c>
      <c r="C440" s="491" t="s">
        <v>1471</v>
      </c>
      <c r="D440" s="491" t="s">
        <v>1472</v>
      </c>
      <c r="E440" s="4" t="s">
        <v>198</v>
      </c>
      <c r="F440" s="4" t="s">
        <v>199</v>
      </c>
      <c r="G440" s="6" t="s">
        <v>1477</v>
      </c>
      <c r="H440" s="353">
        <v>2011</v>
      </c>
      <c r="J440" s="353">
        <v>37</v>
      </c>
      <c r="K440" s="353" t="s">
        <v>267</v>
      </c>
      <c r="L440" s="353" t="s">
        <v>1520</v>
      </c>
      <c r="M440" s="353" t="s">
        <v>42</v>
      </c>
      <c r="N440" s="353" t="s">
        <v>233</v>
      </c>
      <c r="O440" s="353" t="s">
        <v>39</v>
      </c>
      <c r="P440" s="354">
        <v>18994.201728</v>
      </c>
      <c r="Q440" s="354">
        <v>-1</v>
      </c>
      <c r="R440" s="354">
        <v>673.85102400000005</v>
      </c>
      <c r="S440" s="354">
        <v>703.83644300000003</v>
      </c>
      <c r="T440" s="354">
        <v>769.64088500000003</v>
      </c>
      <c r="U440" s="354">
        <v>2473.7857020000001</v>
      </c>
      <c r="V440" s="354">
        <v>40.196790999999997</v>
      </c>
      <c r="W440" s="354">
        <v>111.578366</v>
      </c>
      <c r="X440" s="354">
        <v>107.454617</v>
      </c>
      <c r="Y440" s="354">
        <v>-1</v>
      </c>
      <c r="Z440" s="354">
        <v>-1</v>
      </c>
      <c r="AA440" s="354">
        <v>-1</v>
      </c>
      <c r="AB440" s="354">
        <v>-1</v>
      </c>
      <c r="AC440" s="300">
        <f t="shared" si="84"/>
        <v>20.937523389195942</v>
      </c>
      <c r="AD440" s="300">
        <f t="shared" si="85"/>
        <v>0</v>
      </c>
      <c r="AE440" s="300">
        <f t="shared" si="86"/>
        <v>0.74279360501028147</v>
      </c>
      <c r="AF440" s="300">
        <f t="shared" si="87"/>
        <v>0.77584687150907028</v>
      </c>
      <c r="AG440" s="300">
        <f t="shared" si="88"/>
        <v>0.84838385217390933</v>
      </c>
      <c r="AH440" s="300">
        <f t="shared" si="89"/>
        <v>2.7268819578308894</v>
      </c>
      <c r="AI440" s="300">
        <f t="shared" si="90"/>
        <v>4.4309377345006201E-2</v>
      </c>
      <c r="AJ440" s="300">
        <f t="shared" si="91"/>
        <v>0.12299409479311946</v>
      </c>
      <c r="AK440" s="300">
        <f t="shared" si="92"/>
        <v>0.11844843963081826</v>
      </c>
      <c r="AL440" s="300">
        <f t="shared" si="93"/>
        <v>0</v>
      </c>
      <c r="AM440" s="300">
        <f t="shared" si="94"/>
        <v>0</v>
      </c>
      <c r="AN440" s="300">
        <f t="shared" si="95"/>
        <v>0</v>
      </c>
      <c r="AO440" s="300">
        <f t="shared" si="96"/>
        <v>0</v>
      </c>
    </row>
    <row r="441" spans="1:41" ht="52.5" thickBot="1" x14ac:dyDescent="0.3">
      <c r="A441" s="495" t="s">
        <v>569</v>
      </c>
      <c r="B441" s="490" t="s">
        <v>1473</v>
      </c>
      <c r="C441" s="491" t="s">
        <v>1471</v>
      </c>
      <c r="D441" s="491" t="s">
        <v>1472</v>
      </c>
      <c r="E441" s="4" t="s">
        <v>198</v>
      </c>
      <c r="F441" s="4" t="s">
        <v>199</v>
      </c>
      <c r="G441" s="6" t="s">
        <v>1477</v>
      </c>
      <c r="H441" s="353">
        <v>2011</v>
      </c>
      <c r="J441" s="353">
        <v>37</v>
      </c>
      <c r="K441" s="353" t="s">
        <v>68</v>
      </c>
      <c r="L441" s="353" t="s">
        <v>1565</v>
      </c>
      <c r="M441" s="353" t="s">
        <v>42</v>
      </c>
      <c r="N441" s="353" t="s">
        <v>31</v>
      </c>
      <c r="O441" s="353" t="s">
        <v>39</v>
      </c>
      <c r="P441" s="354">
        <v>469.51734599999997</v>
      </c>
      <c r="Q441" s="354">
        <v>-1</v>
      </c>
      <c r="R441" s="354">
        <v>14.583656</v>
      </c>
      <c r="S441" s="354">
        <v>15.167877000000001</v>
      </c>
      <c r="T441" s="354">
        <v>16.795088</v>
      </c>
      <c r="U441" s="354">
        <v>40.129258999999998</v>
      </c>
      <c r="V441" s="354">
        <v>1.0597510000000001</v>
      </c>
      <c r="W441" s="354">
        <v>0.97960800000000003</v>
      </c>
      <c r="X441" s="354">
        <v>0.92788000000000004</v>
      </c>
      <c r="Y441" s="354">
        <v>-1</v>
      </c>
      <c r="Z441" s="354">
        <v>-1</v>
      </c>
      <c r="AA441" s="354">
        <v>-1</v>
      </c>
      <c r="AB441" s="354">
        <v>-1</v>
      </c>
      <c r="AC441" s="300">
        <f t="shared" si="84"/>
        <v>0.51755428073698317</v>
      </c>
      <c r="AD441" s="300">
        <f t="shared" si="85"/>
        <v>0</v>
      </c>
      <c r="AE441" s="300">
        <f t="shared" si="86"/>
        <v>1.607572894994936E-2</v>
      </c>
      <c r="AF441" s="300">
        <f t="shared" si="87"/>
        <v>1.6719722365788867E-2</v>
      </c>
      <c r="AG441" s="300">
        <f t="shared" si="88"/>
        <v>1.8513415454845281E-2</v>
      </c>
      <c r="AH441" s="300">
        <f t="shared" si="89"/>
        <v>4.4234936057619287E-2</v>
      </c>
      <c r="AI441" s="300">
        <f t="shared" si="90"/>
        <v>1.1681755130838101E-3</v>
      </c>
      <c r="AJ441" s="300">
        <f t="shared" si="91"/>
        <v>1.0798329777664799E-3</v>
      </c>
      <c r="AK441" s="300">
        <f t="shared" si="92"/>
        <v>1.0228126183228E-3</v>
      </c>
      <c r="AL441" s="300">
        <f t="shared" si="93"/>
        <v>0</v>
      </c>
      <c r="AM441" s="300">
        <f t="shared" si="94"/>
        <v>0</v>
      </c>
      <c r="AN441" s="300">
        <f t="shared" si="95"/>
        <v>0</v>
      </c>
      <c r="AO441" s="300">
        <f t="shared" si="96"/>
        <v>0</v>
      </c>
    </row>
    <row r="442" spans="1:41" ht="52.5" thickBot="1" x14ac:dyDescent="0.3">
      <c r="A442" s="495" t="s">
        <v>569</v>
      </c>
      <c r="B442" s="490" t="s">
        <v>1473</v>
      </c>
      <c r="C442" s="491" t="s">
        <v>1471</v>
      </c>
      <c r="D442" s="491" t="s">
        <v>1472</v>
      </c>
      <c r="E442" s="4" t="s">
        <v>198</v>
      </c>
      <c r="F442" s="4" t="s">
        <v>199</v>
      </c>
      <c r="G442" s="6" t="s">
        <v>1477</v>
      </c>
      <c r="H442" s="353">
        <v>2011</v>
      </c>
      <c r="J442" s="353">
        <v>38</v>
      </c>
      <c r="K442" s="353" t="s">
        <v>269</v>
      </c>
      <c r="L442" s="353" t="s">
        <v>270</v>
      </c>
      <c r="M442" s="353" t="s">
        <v>42</v>
      </c>
      <c r="N442" s="353" t="s">
        <v>233</v>
      </c>
      <c r="O442" s="353" t="s">
        <v>39</v>
      </c>
      <c r="P442" s="354">
        <v>8.719659</v>
      </c>
      <c r="Q442" s="354">
        <v>-1</v>
      </c>
      <c r="R442" s="354">
        <v>0.27289000000000002</v>
      </c>
      <c r="S442" s="354">
        <v>0.28390399999999999</v>
      </c>
      <c r="T442" s="354">
        <v>0.31409700000000002</v>
      </c>
      <c r="U442" s="354">
        <v>0.73175100000000004</v>
      </c>
      <c r="V442" s="354">
        <v>1.9125E-2</v>
      </c>
      <c r="W442" s="354">
        <v>1.9449999999999999E-2</v>
      </c>
      <c r="X442" s="354">
        <v>1.8467999999999998E-2</v>
      </c>
      <c r="Y442" s="354">
        <v>-1</v>
      </c>
      <c r="Z442" s="354">
        <v>-1</v>
      </c>
      <c r="AA442" s="354">
        <v>-1</v>
      </c>
      <c r="AB442" s="354">
        <v>-1</v>
      </c>
      <c r="AC442" s="300">
        <f t="shared" si="84"/>
        <v>9.6117787350432898E-3</v>
      </c>
      <c r="AD442" s="300">
        <f t="shared" si="85"/>
        <v>0</v>
      </c>
      <c r="AE442" s="300">
        <f t="shared" si="86"/>
        <v>3.008097333859E-4</v>
      </c>
      <c r="AF442" s="300">
        <f t="shared" si="87"/>
        <v>3.1295059015423997E-4</v>
      </c>
      <c r="AG442" s="300">
        <f t="shared" si="88"/>
        <v>3.4623267553707E-4</v>
      </c>
      <c r="AH442" s="300">
        <f t="shared" si="89"/>
        <v>8.0661740340380996E-4</v>
      </c>
      <c r="AI442" s="300">
        <f t="shared" si="90"/>
        <v>2.1081703803749997E-5</v>
      </c>
      <c r="AJ442" s="300">
        <f t="shared" si="91"/>
        <v>2.1439954979499995E-5</v>
      </c>
      <c r="AK442" s="300">
        <f t="shared" si="92"/>
        <v>2.0357485273079999E-5</v>
      </c>
      <c r="AL442" s="300">
        <f t="shared" si="93"/>
        <v>0</v>
      </c>
      <c r="AM442" s="300">
        <f t="shared" si="94"/>
        <v>0</v>
      </c>
      <c r="AN442" s="300">
        <f t="shared" si="95"/>
        <v>0</v>
      </c>
      <c r="AO442" s="300">
        <f t="shared" si="96"/>
        <v>0</v>
      </c>
    </row>
    <row r="443" spans="1:41" ht="52.5" thickBot="1" x14ac:dyDescent="0.3">
      <c r="A443" s="495" t="s">
        <v>569</v>
      </c>
      <c r="B443" s="490" t="s">
        <v>1473</v>
      </c>
      <c r="C443" s="491" t="s">
        <v>1471</v>
      </c>
      <c r="D443" s="491" t="s">
        <v>1472</v>
      </c>
      <c r="E443" s="4" t="s">
        <v>198</v>
      </c>
      <c r="F443" s="4" t="s">
        <v>199</v>
      </c>
      <c r="G443" s="6" t="s">
        <v>1477</v>
      </c>
      <c r="H443" s="353">
        <v>2011</v>
      </c>
      <c r="J443" s="353">
        <v>38</v>
      </c>
      <c r="K443" s="353" t="s">
        <v>333</v>
      </c>
      <c r="L443" s="353" t="s">
        <v>47</v>
      </c>
      <c r="M443" s="353" t="s">
        <v>42</v>
      </c>
      <c r="N443" s="353" t="s">
        <v>31</v>
      </c>
      <c r="O443" s="353" t="s">
        <v>39</v>
      </c>
      <c r="P443" s="354">
        <v>3.818775</v>
      </c>
      <c r="Q443" s="354">
        <v>-1</v>
      </c>
      <c r="R443" s="354">
        <v>0.123253</v>
      </c>
      <c r="S443" s="354">
        <v>0.12794</v>
      </c>
      <c r="T443" s="354">
        <v>0.14247799999999999</v>
      </c>
      <c r="U443" s="354">
        <v>0.33184399999999997</v>
      </c>
      <c r="V443" s="354">
        <v>8.6999999999999994E-3</v>
      </c>
      <c r="W443" s="354">
        <v>5.8009999999999997E-3</v>
      </c>
      <c r="X443" s="354">
        <v>5.4440000000000001E-3</v>
      </c>
      <c r="Y443" s="354">
        <v>-1</v>
      </c>
      <c r="Z443" s="354">
        <v>-1</v>
      </c>
      <c r="AA443" s="354">
        <v>-1</v>
      </c>
      <c r="AB443" s="354">
        <v>-1</v>
      </c>
      <c r="AC443" s="300">
        <f t="shared" si="84"/>
        <v>4.2094788728452501E-3</v>
      </c>
      <c r="AD443" s="300">
        <f t="shared" si="85"/>
        <v>0</v>
      </c>
      <c r="AE443" s="300">
        <f t="shared" si="86"/>
        <v>1.3586317589142998E-4</v>
      </c>
      <c r="AF443" s="300">
        <f t="shared" si="87"/>
        <v>1.410297090014E-4</v>
      </c>
      <c r="AG443" s="300">
        <f t="shared" si="88"/>
        <v>1.5705511082617999E-4</v>
      </c>
      <c r="AH443" s="300">
        <f t="shared" si="89"/>
        <v>3.6579539435563997E-4</v>
      </c>
      <c r="AI443" s="300">
        <f t="shared" si="90"/>
        <v>9.5901083969999989E-6</v>
      </c>
      <c r="AJ443" s="300">
        <f t="shared" si="91"/>
        <v>6.3945079093099998E-6</v>
      </c>
      <c r="AK443" s="300">
        <f t="shared" si="92"/>
        <v>6.0009827716399996E-6</v>
      </c>
      <c r="AL443" s="300">
        <f t="shared" si="93"/>
        <v>0</v>
      </c>
      <c r="AM443" s="300">
        <f t="shared" si="94"/>
        <v>0</v>
      </c>
      <c r="AN443" s="300">
        <f t="shared" si="95"/>
        <v>0</v>
      </c>
      <c r="AO443" s="300">
        <f t="shared" si="96"/>
        <v>0</v>
      </c>
    </row>
    <row r="444" spans="1:41" ht="52.5" thickBot="1" x14ac:dyDescent="0.3">
      <c r="A444" s="495" t="s">
        <v>569</v>
      </c>
      <c r="B444" s="490" t="s">
        <v>1473</v>
      </c>
      <c r="C444" s="491" t="s">
        <v>1471</v>
      </c>
      <c r="D444" s="491" t="s">
        <v>1472</v>
      </c>
      <c r="E444" s="4" t="s">
        <v>198</v>
      </c>
      <c r="F444" s="4" t="s">
        <v>199</v>
      </c>
      <c r="G444" s="6" t="s">
        <v>1477</v>
      </c>
      <c r="H444" s="353">
        <v>2011</v>
      </c>
      <c r="J444" s="353">
        <v>39</v>
      </c>
      <c r="K444" s="353" t="s">
        <v>84</v>
      </c>
      <c r="L444" s="353" t="s">
        <v>1582</v>
      </c>
      <c r="M444" s="353" t="s">
        <v>42</v>
      </c>
      <c r="N444" s="353" t="s">
        <v>85</v>
      </c>
      <c r="O444" s="353" t="s">
        <v>39</v>
      </c>
      <c r="P444" s="354">
        <v>1212.032647</v>
      </c>
      <c r="Q444" s="354">
        <v>-1</v>
      </c>
      <c r="R444" s="354">
        <v>37.931759</v>
      </c>
      <c r="S444" s="354">
        <v>39.462631999999999</v>
      </c>
      <c r="T444" s="354">
        <v>43.659438000000002</v>
      </c>
      <c r="U444" s="354">
        <v>101.71340499999999</v>
      </c>
      <c r="V444" s="354">
        <v>2.6584270000000001</v>
      </c>
      <c r="W444" s="354">
        <v>2.7035179999999999</v>
      </c>
      <c r="X444" s="354">
        <v>2.5669879999999998</v>
      </c>
      <c r="Y444" s="354">
        <v>-1</v>
      </c>
      <c r="Z444" s="354">
        <v>-1</v>
      </c>
      <c r="AA444" s="354">
        <v>-1</v>
      </c>
      <c r="AB444" s="354">
        <v>-1</v>
      </c>
      <c r="AC444" s="300">
        <f t="shared" si="84"/>
        <v>1.3360372948773374</v>
      </c>
      <c r="AD444" s="300">
        <f t="shared" si="85"/>
        <v>0</v>
      </c>
      <c r="AE444" s="300">
        <f t="shared" si="86"/>
        <v>4.1812606953894285E-2</v>
      </c>
      <c r="AF444" s="300">
        <f t="shared" si="87"/>
        <v>4.3500105575967916E-2</v>
      </c>
      <c r="AG444" s="300">
        <f t="shared" si="88"/>
        <v>4.8126292295643781E-2</v>
      </c>
      <c r="AH444" s="300">
        <f t="shared" si="89"/>
        <v>0.11211983671011053</v>
      </c>
      <c r="AI444" s="300">
        <f t="shared" si="90"/>
        <v>2.9304141489093702E-3</v>
      </c>
      <c r="AJ444" s="300">
        <f t="shared" si="91"/>
        <v>2.9801184681885794E-3</v>
      </c>
      <c r="AK444" s="300">
        <f t="shared" si="92"/>
        <v>2.8296199050342795E-3</v>
      </c>
      <c r="AL444" s="300">
        <f t="shared" si="93"/>
        <v>0</v>
      </c>
      <c r="AM444" s="300">
        <f t="shared" si="94"/>
        <v>0</v>
      </c>
      <c r="AN444" s="300">
        <f t="shared" si="95"/>
        <v>0</v>
      </c>
      <c r="AO444" s="300">
        <f t="shared" si="96"/>
        <v>0</v>
      </c>
    </row>
    <row r="445" spans="1:41" ht="52.5" thickBot="1" x14ac:dyDescent="0.3">
      <c r="A445" s="495" t="s">
        <v>569</v>
      </c>
      <c r="B445" s="490" t="s">
        <v>1473</v>
      </c>
      <c r="C445" s="491" t="s">
        <v>1471</v>
      </c>
      <c r="D445" s="491" t="s">
        <v>1472</v>
      </c>
      <c r="E445" s="4" t="s">
        <v>198</v>
      </c>
      <c r="F445" s="4" t="s">
        <v>199</v>
      </c>
      <c r="G445" s="6" t="s">
        <v>1477</v>
      </c>
      <c r="H445" s="353">
        <v>2011</v>
      </c>
      <c r="J445" s="353">
        <v>39</v>
      </c>
      <c r="K445" s="353" t="s">
        <v>72</v>
      </c>
      <c r="L445" s="353" t="s">
        <v>73</v>
      </c>
      <c r="M445" s="353" t="s">
        <v>42</v>
      </c>
      <c r="N445" s="353" t="s">
        <v>31</v>
      </c>
      <c r="O445" s="353" t="s">
        <v>39</v>
      </c>
      <c r="P445" s="354">
        <v>11.456324</v>
      </c>
      <c r="Q445" s="354">
        <v>-1</v>
      </c>
      <c r="R445" s="354">
        <v>0.36975999999999998</v>
      </c>
      <c r="S445" s="354">
        <v>0.38382100000000002</v>
      </c>
      <c r="T445" s="354">
        <v>0.42743500000000001</v>
      </c>
      <c r="U445" s="354">
        <v>0.99553100000000005</v>
      </c>
      <c r="V445" s="354">
        <v>2.6099000000000001E-2</v>
      </c>
      <c r="W445" s="354">
        <v>1.7402000000000001E-2</v>
      </c>
      <c r="X445" s="354">
        <v>1.6333E-2</v>
      </c>
      <c r="Y445" s="354">
        <v>-1</v>
      </c>
      <c r="Z445" s="354">
        <v>-1</v>
      </c>
      <c r="AA445" s="354">
        <v>-1</v>
      </c>
      <c r="AB445" s="354">
        <v>-1</v>
      </c>
      <c r="AC445" s="300">
        <f t="shared" si="84"/>
        <v>1.2628435516224439E-2</v>
      </c>
      <c r="AD445" s="300">
        <f t="shared" si="85"/>
        <v>0</v>
      </c>
      <c r="AE445" s="300">
        <f t="shared" si="86"/>
        <v>4.0759062998559997E-4</v>
      </c>
      <c r="AF445" s="300">
        <f t="shared" si="87"/>
        <v>4.2309022931550998E-4</v>
      </c>
      <c r="AG445" s="300">
        <f t="shared" si="88"/>
        <v>4.7116643478984998E-4</v>
      </c>
      <c r="AH445" s="300">
        <f t="shared" si="89"/>
        <v>1.0973850807556101E-3</v>
      </c>
      <c r="AI445" s="300">
        <f t="shared" si="90"/>
        <v>2.876922287969E-5</v>
      </c>
      <c r="AJ445" s="300">
        <f t="shared" si="91"/>
        <v>1.9182421416620001E-5</v>
      </c>
      <c r="AK445" s="300">
        <f t="shared" si="92"/>
        <v>1.800405062623E-5</v>
      </c>
      <c r="AL445" s="300">
        <f t="shared" si="93"/>
        <v>0</v>
      </c>
      <c r="AM445" s="300">
        <f t="shared" si="94"/>
        <v>0</v>
      </c>
      <c r="AN445" s="300">
        <f t="shared" si="95"/>
        <v>0</v>
      </c>
      <c r="AO445" s="300">
        <f t="shared" si="96"/>
        <v>0</v>
      </c>
    </row>
    <row r="446" spans="1:41" ht="52.5" thickBot="1" x14ac:dyDescent="0.3">
      <c r="A446" s="495" t="s">
        <v>569</v>
      </c>
      <c r="B446" s="490" t="s">
        <v>1473</v>
      </c>
      <c r="C446" s="491" t="s">
        <v>1471</v>
      </c>
      <c r="D446" s="491" t="s">
        <v>1472</v>
      </c>
      <c r="E446" s="4" t="s">
        <v>198</v>
      </c>
      <c r="F446" s="4" t="s">
        <v>199</v>
      </c>
      <c r="G446" s="6" t="s">
        <v>1477</v>
      </c>
      <c r="H446" s="353">
        <v>2011</v>
      </c>
      <c r="J446" s="353">
        <v>40</v>
      </c>
      <c r="K446" s="353" t="s">
        <v>271</v>
      </c>
      <c r="L446" s="353" t="s">
        <v>246</v>
      </c>
      <c r="M446" s="353" t="s">
        <v>42</v>
      </c>
      <c r="N446" s="353" t="s">
        <v>85</v>
      </c>
      <c r="O446" s="353" t="s">
        <v>39</v>
      </c>
      <c r="P446" s="354">
        <v>87.592921000000004</v>
      </c>
      <c r="Q446" s="354">
        <v>-1</v>
      </c>
      <c r="R446" s="354">
        <v>2.8016489999999998</v>
      </c>
      <c r="S446" s="354">
        <v>2.9168850000000002</v>
      </c>
      <c r="T446" s="354">
        <v>3.2200709999999999</v>
      </c>
      <c r="U446" s="354">
        <v>8.9331239999999994</v>
      </c>
      <c r="V446" s="354">
        <v>0.19464999999999999</v>
      </c>
      <c r="W446" s="354">
        <v>0.246341</v>
      </c>
      <c r="X446" s="354">
        <v>0.23496400000000001</v>
      </c>
      <c r="Y446" s="354">
        <v>-1</v>
      </c>
      <c r="Z446" s="354">
        <v>-1</v>
      </c>
      <c r="AA446" s="354">
        <v>-1</v>
      </c>
      <c r="AB446" s="354">
        <v>-1</v>
      </c>
      <c r="AC446" s="300">
        <f t="shared" si="84"/>
        <v>9.655466749423651E-2</v>
      </c>
      <c r="AD446" s="300">
        <f t="shared" si="85"/>
        <v>0</v>
      </c>
      <c r="AE446" s="300">
        <f t="shared" si="86"/>
        <v>3.0882893793501894E-3</v>
      </c>
      <c r="AF446" s="300">
        <f t="shared" si="87"/>
        <v>3.2153153254693501E-3</v>
      </c>
      <c r="AG446" s="300">
        <f t="shared" si="88"/>
        <v>3.5495206823030097E-3</v>
      </c>
      <c r="AH446" s="300">
        <f t="shared" si="89"/>
        <v>9.8470836188324397E-3</v>
      </c>
      <c r="AI446" s="300">
        <f t="shared" si="90"/>
        <v>2.1456489649149997E-4</v>
      </c>
      <c r="AJ446" s="300">
        <f t="shared" si="91"/>
        <v>2.7154447041671001E-4</v>
      </c>
      <c r="AK446" s="300">
        <f t="shared" si="92"/>
        <v>2.5900347464284001E-4</v>
      </c>
      <c r="AL446" s="300">
        <f t="shared" si="93"/>
        <v>0</v>
      </c>
      <c r="AM446" s="300">
        <f t="shared" si="94"/>
        <v>0</v>
      </c>
      <c r="AN446" s="300">
        <f t="shared" si="95"/>
        <v>0</v>
      </c>
      <c r="AO446" s="300">
        <f t="shared" si="96"/>
        <v>0</v>
      </c>
    </row>
    <row r="447" spans="1:41" ht="52.5" thickBot="1" x14ac:dyDescent="0.3">
      <c r="A447" s="495" t="s">
        <v>569</v>
      </c>
      <c r="B447" s="490" t="s">
        <v>1473</v>
      </c>
      <c r="C447" s="491" t="s">
        <v>1471</v>
      </c>
      <c r="D447" s="491" t="s">
        <v>1472</v>
      </c>
      <c r="E447" s="4" t="s">
        <v>198</v>
      </c>
      <c r="F447" s="4" t="s">
        <v>199</v>
      </c>
      <c r="G447" s="6" t="s">
        <v>1477</v>
      </c>
      <c r="H447" s="353">
        <v>2011</v>
      </c>
      <c r="J447" s="353">
        <v>40</v>
      </c>
      <c r="K447" s="353" t="s">
        <v>97</v>
      </c>
      <c r="L447" s="353" t="s">
        <v>98</v>
      </c>
      <c r="M447" s="353" t="s">
        <v>42</v>
      </c>
      <c r="N447" s="353" t="s">
        <v>96</v>
      </c>
      <c r="O447" s="353" t="s">
        <v>39</v>
      </c>
      <c r="P447" s="354">
        <v>19.093872999999999</v>
      </c>
      <c r="Q447" s="354">
        <v>-1</v>
      </c>
      <c r="R447" s="354">
        <v>0.61626599999999998</v>
      </c>
      <c r="S447" s="354">
        <v>0.63970099999999996</v>
      </c>
      <c r="T447" s="354">
        <v>0.71239200000000003</v>
      </c>
      <c r="U447" s="354">
        <v>1.659219</v>
      </c>
      <c r="V447" s="354">
        <v>4.3498000000000002E-2</v>
      </c>
      <c r="W447" s="354">
        <v>2.9003000000000001E-2</v>
      </c>
      <c r="X447" s="354">
        <v>2.7222E-2</v>
      </c>
      <c r="Y447" s="354">
        <v>-1</v>
      </c>
      <c r="Z447" s="354">
        <v>-1</v>
      </c>
      <c r="AA447" s="354">
        <v>-1</v>
      </c>
      <c r="AB447" s="354">
        <v>-1</v>
      </c>
      <c r="AC447" s="300">
        <f t="shared" si="84"/>
        <v>2.1047392159603627E-2</v>
      </c>
      <c r="AD447" s="300">
        <f t="shared" si="85"/>
        <v>0</v>
      </c>
      <c r="AE447" s="300">
        <f t="shared" si="86"/>
        <v>6.7931698176845994E-4</v>
      </c>
      <c r="AF447" s="300">
        <f t="shared" si="87"/>
        <v>7.0514964731830982E-4</v>
      </c>
      <c r="AG447" s="300">
        <f t="shared" si="88"/>
        <v>7.8527775875352E-4</v>
      </c>
      <c r="AH447" s="300">
        <f t="shared" si="89"/>
        <v>1.8289758694668898E-3</v>
      </c>
      <c r="AI447" s="300">
        <f t="shared" si="90"/>
        <v>4.7948337362380005E-5</v>
      </c>
      <c r="AJ447" s="300">
        <f t="shared" si="91"/>
        <v>3.1970334923930001E-5</v>
      </c>
      <c r="AK447" s="300">
        <f t="shared" si="92"/>
        <v>3.0007118480819996E-5</v>
      </c>
      <c r="AL447" s="300">
        <f t="shared" si="93"/>
        <v>0</v>
      </c>
      <c r="AM447" s="300">
        <f t="shared" si="94"/>
        <v>0</v>
      </c>
      <c r="AN447" s="300">
        <f t="shared" si="95"/>
        <v>0</v>
      </c>
      <c r="AO447" s="300">
        <f t="shared" si="96"/>
        <v>0</v>
      </c>
    </row>
    <row r="448" spans="1:41" ht="52.5" thickBot="1" x14ac:dyDescent="0.3">
      <c r="A448" s="495" t="s">
        <v>569</v>
      </c>
      <c r="B448" s="490" t="s">
        <v>1473</v>
      </c>
      <c r="C448" s="491" t="s">
        <v>1471</v>
      </c>
      <c r="D448" s="491" t="s">
        <v>1472</v>
      </c>
      <c r="E448" s="4" t="s">
        <v>198</v>
      </c>
      <c r="F448" s="4" t="s">
        <v>199</v>
      </c>
      <c r="G448" s="6" t="s">
        <v>1477</v>
      </c>
      <c r="H448" s="353">
        <v>2011</v>
      </c>
      <c r="J448" s="353">
        <v>41</v>
      </c>
      <c r="K448" s="353" t="s">
        <v>272</v>
      </c>
      <c r="L448" s="353" t="s">
        <v>273</v>
      </c>
      <c r="M448" s="353" t="s">
        <v>42</v>
      </c>
      <c r="N448" s="353" t="s">
        <v>85</v>
      </c>
      <c r="O448" s="353" t="s">
        <v>39</v>
      </c>
      <c r="P448" s="354">
        <v>183.945134</v>
      </c>
      <c r="Q448" s="354">
        <v>-1</v>
      </c>
      <c r="R448" s="354">
        <v>5.883464</v>
      </c>
      <c r="S448" s="354">
        <v>6.1254590000000002</v>
      </c>
      <c r="T448" s="354">
        <v>6.7621479999999998</v>
      </c>
      <c r="U448" s="354">
        <v>18.75956</v>
      </c>
      <c r="V448" s="354">
        <v>0.40876400000000002</v>
      </c>
      <c r="W448" s="354">
        <v>0.51731700000000003</v>
      </c>
      <c r="X448" s="354">
        <v>0.49342399999999997</v>
      </c>
      <c r="Y448" s="354">
        <v>-1</v>
      </c>
      <c r="Z448" s="354">
        <v>-1</v>
      </c>
      <c r="AA448" s="354">
        <v>-1</v>
      </c>
      <c r="AB448" s="354">
        <v>-1</v>
      </c>
      <c r="AC448" s="300">
        <f t="shared" si="84"/>
        <v>0.20276480162766553</v>
      </c>
      <c r="AD448" s="300">
        <f t="shared" si="85"/>
        <v>0</v>
      </c>
      <c r="AE448" s="300">
        <f t="shared" si="86"/>
        <v>6.4854089091778396E-3</v>
      </c>
      <c r="AF448" s="300">
        <f t="shared" si="87"/>
        <v>6.7521627346412904E-3</v>
      </c>
      <c r="AG448" s="300">
        <f t="shared" si="88"/>
        <v>7.4539922202938799E-3</v>
      </c>
      <c r="AH448" s="300">
        <f t="shared" si="89"/>
        <v>2.0678875158623596E-2</v>
      </c>
      <c r="AI448" s="300">
        <f t="shared" si="90"/>
        <v>4.5058518032084E-4</v>
      </c>
      <c r="AJ448" s="300">
        <f t="shared" si="91"/>
        <v>5.7024437995526996E-4</v>
      </c>
      <c r="AK448" s="300">
        <f t="shared" si="92"/>
        <v>5.4390685582543995E-4</v>
      </c>
      <c r="AL448" s="300">
        <f t="shared" si="93"/>
        <v>0</v>
      </c>
      <c r="AM448" s="300">
        <f t="shared" si="94"/>
        <v>0</v>
      </c>
      <c r="AN448" s="300">
        <f t="shared" si="95"/>
        <v>0</v>
      </c>
      <c r="AO448" s="300">
        <f t="shared" si="96"/>
        <v>0</v>
      </c>
    </row>
    <row r="449" spans="1:41" ht="52.5" thickBot="1" x14ac:dyDescent="0.3">
      <c r="A449" s="495" t="s">
        <v>569</v>
      </c>
      <c r="B449" s="490" t="s">
        <v>1473</v>
      </c>
      <c r="C449" s="491" t="s">
        <v>1471</v>
      </c>
      <c r="D449" s="491" t="s">
        <v>1472</v>
      </c>
      <c r="E449" s="4" t="s">
        <v>198</v>
      </c>
      <c r="F449" s="4" t="s">
        <v>199</v>
      </c>
      <c r="G449" s="6" t="s">
        <v>1477</v>
      </c>
      <c r="H449" s="353">
        <v>2011</v>
      </c>
      <c r="J449" s="353">
        <v>41</v>
      </c>
      <c r="K449" s="353" t="s">
        <v>112</v>
      </c>
      <c r="L449" s="353" t="s">
        <v>1559</v>
      </c>
      <c r="M449" s="353" t="s">
        <v>42</v>
      </c>
      <c r="N449" s="353" t="s">
        <v>31</v>
      </c>
      <c r="O449" s="353" t="s">
        <v>39</v>
      </c>
      <c r="P449" s="354">
        <v>3.818775</v>
      </c>
      <c r="Q449" s="354">
        <v>-1</v>
      </c>
      <c r="R449" s="354">
        <v>0.123253</v>
      </c>
      <c r="S449" s="354">
        <v>0.12794</v>
      </c>
      <c r="T449" s="354">
        <v>0.14247799999999999</v>
      </c>
      <c r="U449" s="354">
        <v>0.33184399999999997</v>
      </c>
      <c r="V449" s="354">
        <v>8.6999999999999994E-3</v>
      </c>
      <c r="W449" s="354">
        <v>5.8009999999999997E-3</v>
      </c>
      <c r="X449" s="354">
        <v>5.4440000000000001E-3</v>
      </c>
      <c r="Y449" s="354">
        <v>-1</v>
      </c>
      <c r="Z449" s="354">
        <v>-1</v>
      </c>
      <c r="AA449" s="354">
        <v>-1</v>
      </c>
      <c r="AB449" s="354">
        <v>-1</v>
      </c>
      <c r="AC449" s="300">
        <f t="shared" si="84"/>
        <v>4.2094788728452501E-3</v>
      </c>
      <c r="AD449" s="300">
        <f t="shared" si="85"/>
        <v>0</v>
      </c>
      <c r="AE449" s="300">
        <f t="shared" si="86"/>
        <v>1.3586317589142998E-4</v>
      </c>
      <c r="AF449" s="300">
        <f t="shared" si="87"/>
        <v>1.410297090014E-4</v>
      </c>
      <c r="AG449" s="300">
        <f t="shared" si="88"/>
        <v>1.5705511082617999E-4</v>
      </c>
      <c r="AH449" s="300">
        <f t="shared" si="89"/>
        <v>3.6579539435563997E-4</v>
      </c>
      <c r="AI449" s="300">
        <f t="shared" si="90"/>
        <v>9.5901083969999989E-6</v>
      </c>
      <c r="AJ449" s="300">
        <f t="shared" si="91"/>
        <v>6.3945079093099998E-6</v>
      </c>
      <c r="AK449" s="300">
        <f t="shared" si="92"/>
        <v>6.0009827716399996E-6</v>
      </c>
      <c r="AL449" s="300">
        <f t="shared" si="93"/>
        <v>0</v>
      </c>
      <c r="AM449" s="300">
        <f t="shared" si="94"/>
        <v>0</v>
      </c>
      <c r="AN449" s="300">
        <f t="shared" si="95"/>
        <v>0</v>
      </c>
      <c r="AO449" s="300">
        <f t="shared" si="96"/>
        <v>0</v>
      </c>
    </row>
    <row r="450" spans="1:41" ht="52.5" thickBot="1" x14ac:dyDescent="0.3">
      <c r="A450" s="495" t="s">
        <v>569</v>
      </c>
      <c r="B450" s="490" t="s">
        <v>1473</v>
      </c>
      <c r="C450" s="491" t="s">
        <v>1471</v>
      </c>
      <c r="D450" s="491" t="s">
        <v>1472</v>
      </c>
      <c r="E450" s="4" t="s">
        <v>198</v>
      </c>
      <c r="F450" s="4" t="s">
        <v>199</v>
      </c>
      <c r="G450" s="6" t="s">
        <v>1477</v>
      </c>
      <c r="H450" s="353">
        <v>2011</v>
      </c>
      <c r="J450" s="353">
        <v>42</v>
      </c>
      <c r="K450" s="353" t="s">
        <v>274</v>
      </c>
      <c r="L450" s="353" t="s">
        <v>1521</v>
      </c>
      <c r="M450" s="353" t="s">
        <v>30</v>
      </c>
      <c r="N450" s="353" t="s">
        <v>82</v>
      </c>
      <c r="O450" s="353" t="s">
        <v>39</v>
      </c>
      <c r="P450" s="354">
        <v>11785.717701</v>
      </c>
      <c r="Q450" s="354">
        <v>-1</v>
      </c>
      <c r="R450" s="354">
        <v>376.97409599999997</v>
      </c>
      <c r="S450" s="354">
        <v>392.479893</v>
      </c>
      <c r="T450" s="354">
        <v>433.27380799999997</v>
      </c>
      <c r="U450" s="354">
        <v>1202.117947</v>
      </c>
      <c r="V450" s="354">
        <v>26.190608000000001</v>
      </c>
      <c r="W450" s="354">
        <v>33.152140000000003</v>
      </c>
      <c r="X450" s="354">
        <v>31.621072999999999</v>
      </c>
      <c r="Y450" s="354">
        <v>-1</v>
      </c>
      <c r="Z450" s="354">
        <v>-1</v>
      </c>
      <c r="AA450" s="354">
        <v>-1</v>
      </c>
      <c r="AB450" s="354">
        <v>-1</v>
      </c>
      <c r="AC450" s="300">
        <f t="shared" si="84"/>
        <v>12.991529918279497</v>
      </c>
      <c r="AD450" s="300">
        <f t="shared" si="85"/>
        <v>0</v>
      </c>
      <c r="AE450" s="300">
        <f t="shared" si="86"/>
        <v>0.41554280959782569</v>
      </c>
      <c r="AF450" s="300">
        <f t="shared" si="87"/>
        <v>0.43263502500148981</v>
      </c>
      <c r="AG450" s="300">
        <f t="shared" si="88"/>
        <v>0.47760261888516842</v>
      </c>
      <c r="AH450" s="300">
        <f t="shared" si="89"/>
        <v>1.3251082089320805</v>
      </c>
      <c r="AI450" s="300">
        <f t="shared" si="90"/>
        <v>2.8870203414176478E-2</v>
      </c>
      <c r="AJ450" s="300">
        <f t="shared" si="91"/>
        <v>3.65439788727034E-2</v>
      </c>
      <c r="AK450" s="300">
        <f t="shared" si="92"/>
        <v>3.4856266402235624E-2</v>
      </c>
      <c r="AL450" s="300">
        <f t="shared" si="93"/>
        <v>0</v>
      </c>
      <c r="AM450" s="300">
        <f t="shared" si="94"/>
        <v>0</v>
      </c>
      <c r="AN450" s="300">
        <f t="shared" si="95"/>
        <v>0</v>
      </c>
      <c r="AO450" s="300">
        <f t="shared" si="96"/>
        <v>0</v>
      </c>
    </row>
    <row r="451" spans="1:41" ht="52.5" thickBot="1" x14ac:dyDescent="0.3">
      <c r="A451" s="495" t="s">
        <v>569</v>
      </c>
      <c r="B451" s="490" t="s">
        <v>1473</v>
      </c>
      <c r="C451" s="491" t="s">
        <v>1471</v>
      </c>
      <c r="D451" s="491" t="s">
        <v>1472</v>
      </c>
      <c r="E451" s="4" t="s">
        <v>198</v>
      </c>
      <c r="F451" s="4" t="s">
        <v>199</v>
      </c>
      <c r="G451" s="6" t="s">
        <v>1477</v>
      </c>
      <c r="H451" s="353">
        <v>2011</v>
      </c>
      <c r="J451" s="353">
        <v>42</v>
      </c>
      <c r="K451" s="353" t="s">
        <v>177</v>
      </c>
      <c r="L451" s="353" t="s">
        <v>162</v>
      </c>
      <c r="M451" s="353" t="s">
        <v>42</v>
      </c>
      <c r="N451" s="353" t="s">
        <v>96</v>
      </c>
      <c r="O451" s="353" t="s">
        <v>39</v>
      </c>
      <c r="P451" s="354">
        <v>141.29466300000001</v>
      </c>
      <c r="Q451" s="354">
        <v>-1</v>
      </c>
      <c r="R451" s="354">
        <v>4.5603699999999998</v>
      </c>
      <c r="S451" s="354">
        <v>4.7337910000000001</v>
      </c>
      <c r="T451" s="354">
        <v>5.2716979999999998</v>
      </c>
      <c r="U451" s="354">
        <v>12.278219999999999</v>
      </c>
      <c r="V451" s="354">
        <v>0.321882</v>
      </c>
      <c r="W451" s="354">
        <v>0.214619</v>
      </c>
      <c r="X451" s="354">
        <v>0.20144300000000001</v>
      </c>
      <c r="Y451" s="354">
        <v>-1</v>
      </c>
      <c r="Z451" s="354">
        <v>-1</v>
      </c>
      <c r="AA451" s="354">
        <v>-1</v>
      </c>
      <c r="AB451" s="354">
        <v>-1</v>
      </c>
      <c r="AC451" s="300">
        <f t="shared" ref="AC451:AC514" si="97">IF(P451=-1,0,P451)*2.20462262/2000</f>
        <v>0.15575070506753855</v>
      </c>
      <c r="AD451" s="300">
        <f t="shared" ref="AD451:AD514" si="98">IF(Q451=-1,0,Q451)*2.20462262/2000</f>
        <v>0</v>
      </c>
      <c r="AE451" s="300">
        <f t="shared" ref="AE451:AE514" si="99">IF(R451=-1,0,R451)*2.20462262/2000</f>
        <v>5.0269474287846991E-3</v>
      </c>
      <c r="AF451" s="300">
        <f t="shared" ref="AF451:AF514" si="100">IF(S451=-1,0,S451)*2.20462262/2000</f>
        <v>5.2181113584762098E-3</v>
      </c>
      <c r="AG451" s="300">
        <f t="shared" ref="AG451:AG514" si="101">IF(T451=-1,0,T451)*2.20462262/2000</f>
        <v>5.8110523283043791E-3</v>
      </c>
      <c r="AH451" s="300">
        <f t="shared" ref="AH451:AH514" si="102">IF(U451=-1,0,U451)*2.20462262/2000</f>
        <v>1.3534420772668199E-2</v>
      </c>
      <c r="AI451" s="300">
        <f t="shared" ref="AI451:AI514" si="103">IF(V451=-1,0,V451)*2.20462262/2000</f>
        <v>3.5481416908541994E-4</v>
      </c>
      <c r="AJ451" s="300">
        <f t="shared" ref="AJ451:AJ514" si="104">IF(W451=-1,0,W451)*2.20462262/2000</f>
        <v>2.3657695104088998E-4</v>
      </c>
      <c r="AK451" s="300">
        <f t="shared" ref="AK451:AK514" si="105">IF(X451=-1,0,X451)*2.20462262/2000</f>
        <v>2.2205289722032999E-4</v>
      </c>
      <c r="AL451" s="300">
        <f t="shared" ref="AL451:AL514" si="106">IF(Y451=-1,0,Y451)*2.20462262/2000</f>
        <v>0</v>
      </c>
      <c r="AM451" s="300">
        <f t="shared" ref="AM451:AM514" si="107">IF(Z451=-1,0,Z451)*2.20462262/2000</f>
        <v>0</v>
      </c>
      <c r="AN451" s="300">
        <f t="shared" ref="AN451:AN514" si="108">IF(AA451=-1,0,AA451)*2.20462262/2000</f>
        <v>0</v>
      </c>
      <c r="AO451" s="300">
        <f t="shared" ref="AO451:AO514" si="109">IF(AB451=-1,0,AB451)*2.20462262/2000</f>
        <v>0</v>
      </c>
    </row>
    <row r="452" spans="1:41" ht="52.5" thickBot="1" x14ac:dyDescent="0.3">
      <c r="A452" s="495" t="s">
        <v>569</v>
      </c>
      <c r="B452" s="490" t="s">
        <v>1473</v>
      </c>
      <c r="C452" s="491" t="s">
        <v>1471</v>
      </c>
      <c r="D452" s="491" t="s">
        <v>1472</v>
      </c>
      <c r="E452" s="4" t="s">
        <v>198</v>
      </c>
      <c r="F452" s="4" t="s">
        <v>199</v>
      </c>
      <c r="G452" s="6" t="s">
        <v>1477</v>
      </c>
      <c r="H452" s="353">
        <v>2011</v>
      </c>
      <c r="J452" s="353">
        <v>43</v>
      </c>
      <c r="K452" s="353" t="s">
        <v>275</v>
      </c>
      <c r="L452" s="353" t="s">
        <v>276</v>
      </c>
      <c r="M452" s="353" t="s">
        <v>42</v>
      </c>
      <c r="N452" s="353" t="s">
        <v>195</v>
      </c>
      <c r="O452" s="353" t="s">
        <v>39</v>
      </c>
      <c r="P452" s="354">
        <v>21599.917787999999</v>
      </c>
      <c r="Q452" s="354">
        <v>-1</v>
      </c>
      <c r="R452" s="354">
        <v>766.29515800000001</v>
      </c>
      <c r="S452" s="354">
        <v>800.394271</v>
      </c>
      <c r="T452" s="354">
        <v>875.226089</v>
      </c>
      <c r="U452" s="354">
        <v>2813.1849000000002</v>
      </c>
      <c r="V452" s="354">
        <v>45.71125</v>
      </c>
      <c r="W452" s="354">
        <v>126.886914</v>
      </c>
      <c r="X452" s="354">
        <v>122.1974</v>
      </c>
      <c r="Y452" s="354">
        <v>-1</v>
      </c>
      <c r="Z452" s="354">
        <v>-1</v>
      </c>
      <c r="AA452" s="354">
        <v>-1</v>
      </c>
      <c r="AB452" s="354">
        <v>-1</v>
      </c>
      <c r="AC452" s="300">
        <f t="shared" si="97"/>
        <v>23.809833672782581</v>
      </c>
      <c r="AD452" s="300">
        <f t="shared" si="98"/>
        <v>0</v>
      </c>
      <c r="AE452" s="300">
        <f t="shared" si="99"/>
        <v>0.84469581946163697</v>
      </c>
      <c r="AF452" s="300">
        <f t="shared" si="100"/>
        <v>0.88228365738250503</v>
      </c>
      <c r="AG452" s="300">
        <f t="shared" si="101"/>
        <v>0.96477161671176659</v>
      </c>
      <c r="AH452" s="300">
        <f t="shared" si="102"/>
        <v>3.1010055323912189</v>
      </c>
      <c r="AI452" s="300">
        <f t="shared" si="103"/>
        <v>5.0388027869237496E-2</v>
      </c>
      <c r="AJ452" s="300">
        <f t="shared" si="104"/>
        <v>0.13986888039319734</v>
      </c>
      <c r="AK452" s="300">
        <f t="shared" si="105"/>
        <v>0.134699576072594</v>
      </c>
      <c r="AL452" s="300">
        <f t="shared" si="106"/>
        <v>0</v>
      </c>
      <c r="AM452" s="300">
        <f t="shared" si="107"/>
        <v>0</v>
      </c>
      <c r="AN452" s="300">
        <f t="shared" si="108"/>
        <v>0</v>
      </c>
      <c r="AO452" s="300">
        <f t="shared" si="109"/>
        <v>0</v>
      </c>
    </row>
    <row r="453" spans="1:41" ht="52.5" thickBot="1" x14ac:dyDescent="0.3">
      <c r="A453" s="495" t="s">
        <v>569</v>
      </c>
      <c r="B453" s="490" t="s">
        <v>1473</v>
      </c>
      <c r="C453" s="491" t="s">
        <v>1471</v>
      </c>
      <c r="D453" s="491" t="s">
        <v>1472</v>
      </c>
      <c r="E453" s="4" t="s">
        <v>198</v>
      </c>
      <c r="F453" s="4" t="s">
        <v>199</v>
      </c>
      <c r="G453" s="6" t="s">
        <v>1477</v>
      </c>
      <c r="H453" s="353">
        <v>2011</v>
      </c>
      <c r="J453" s="353">
        <v>43</v>
      </c>
      <c r="K453" s="353" t="s">
        <v>155</v>
      </c>
      <c r="L453" s="353" t="s">
        <v>156</v>
      </c>
      <c r="M453" s="353" t="s">
        <v>42</v>
      </c>
      <c r="N453" s="353" t="s">
        <v>96</v>
      </c>
      <c r="O453" s="353" t="s">
        <v>39</v>
      </c>
      <c r="P453" s="354">
        <v>282.58932600000003</v>
      </c>
      <c r="Q453" s="354">
        <v>-1</v>
      </c>
      <c r="R453" s="354">
        <v>9.1207399999999996</v>
      </c>
      <c r="S453" s="354">
        <v>9.4675809999999991</v>
      </c>
      <c r="T453" s="354">
        <v>10.543396</v>
      </c>
      <c r="U453" s="354">
        <v>24.556441</v>
      </c>
      <c r="V453" s="354">
        <v>0.64376299999999997</v>
      </c>
      <c r="W453" s="354">
        <v>0.42923899999999998</v>
      </c>
      <c r="X453" s="354">
        <v>0.40288600000000002</v>
      </c>
      <c r="Y453" s="354">
        <v>-1</v>
      </c>
      <c r="Z453" s="354">
        <v>-1</v>
      </c>
      <c r="AA453" s="354">
        <v>-1</v>
      </c>
      <c r="AB453" s="354">
        <v>-1</v>
      </c>
      <c r="AC453" s="300">
        <f t="shared" si="97"/>
        <v>0.31150141013507709</v>
      </c>
      <c r="AD453" s="300">
        <f t="shared" si="98"/>
        <v>0</v>
      </c>
      <c r="AE453" s="300">
        <f t="shared" si="99"/>
        <v>1.0053894857569398E-2</v>
      </c>
      <c r="AF453" s="300">
        <f t="shared" si="100"/>
        <v>1.0436221614641108E-2</v>
      </c>
      <c r="AG453" s="300">
        <f t="shared" si="101"/>
        <v>1.1622104656608758E-2</v>
      </c>
      <c r="AH453" s="300">
        <f t="shared" si="102"/>
        <v>2.7068842647647706E-2</v>
      </c>
      <c r="AI453" s="300">
        <f t="shared" si="103"/>
        <v>7.0962723585952993E-4</v>
      </c>
      <c r="AJ453" s="300">
        <f t="shared" si="104"/>
        <v>4.7315500439308996E-4</v>
      </c>
      <c r="AK453" s="300">
        <f t="shared" si="105"/>
        <v>4.4410579444065999E-4</v>
      </c>
      <c r="AL453" s="300">
        <f t="shared" si="106"/>
        <v>0</v>
      </c>
      <c r="AM453" s="300">
        <f t="shared" si="107"/>
        <v>0</v>
      </c>
      <c r="AN453" s="300">
        <f t="shared" si="108"/>
        <v>0</v>
      </c>
      <c r="AO453" s="300">
        <f t="shared" si="109"/>
        <v>0</v>
      </c>
    </row>
    <row r="454" spans="1:41" ht="52.5" thickBot="1" x14ac:dyDescent="0.3">
      <c r="A454" s="495" t="s">
        <v>569</v>
      </c>
      <c r="B454" s="490" t="s">
        <v>1473</v>
      </c>
      <c r="C454" s="491" t="s">
        <v>1471</v>
      </c>
      <c r="D454" s="491" t="s">
        <v>1472</v>
      </c>
      <c r="E454" s="4" t="s">
        <v>198</v>
      </c>
      <c r="F454" s="4" t="s">
        <v>199</v>
      </c>
      <c r="G454" s="6" t="s">
        <v>1477</v>
      </c>
      <c r="H454" s="353">
        <v>2011</v>
      </c>
      <c r="J454" s="353">
        <v>44</v>
      </c>
      <c r="K454" s="353" t="s">
        <v>1522</v>
      </c>
      <c r="L454" s="353" t="s">
        <v>1551</v>
      </c>
      <c r="M454" s="353" t="s">
        <v>42</v>
      </c>
      <c r="N454" s="353" t="s">
        <v>195</v>
      </c>
      <c r="O454" s="353" t="s">
        <v>39</v>
      </c>
      <c r="P454" s="354">
        <v>13.732379</v>
      </c>
      <c r="Q454" s="354">
        <v>-1</v>
      </c>
      <c r="R454" s="354">
        <v>0.46543899999999999</v>
      </c>
      <c r="S454" s="354">
        <v>0.48565000000000003</v>
      </c>
      <c r="T454" s="354">
        <v>0.53267299999999995</v>
      </c>
      <c r="U454" s="354">
        <v>1.761725</v>
      </c>
      <c r="V454" s="354">
        <v>2.6657E-2</v>
      </c>
      <c r="W454" s="354">
        <v>6.4825999999999995E-2</v>
      </c>
      <c r="X454" s="354">
        <v>6.2378000000000003E-2</v>
      </c>
      <c r="Y454" s="354">
        <v>-1</v>
      </c>
      <c r="Z454" s="354">
        <v>-1</v>
      </c>
      <c r="AA454" s="354">
        <v>-1</v>
      </c>
      <c r="AB454" s="354">
        <v>-1</v>
      </c>
      <c r="AC454" s="300">
        <f t="shared" si="97"/>
        <v>1.5137356684906489E-2</v>
      </c>
      <c r="AD454" s="300">
        <f t="shared" si="98"/>
        <v>0</v>
      </c>
      <c r="AE454" s="300">
        <f t="shared" si="99"/>
        <v>5.1305867381508993E-4</v>
      </c>
      <c r="AF454" s="300">
        <f t="shared" si="100"/>
        <v>5.3533748770150005E-4</v>
      </c>
      <c r="AG454" s="300">
        <f t="shared" si="101"/>
        <v>5.8717147243162989E-4</v>
      </c>
      <c r="AH454" s="300">
        <f t="shared" si="102"/>
        <v>1.9419693926097498E-3</v>
      </c>
      <c r="AI454" s="300">
        <f t="shared" si="103"/>
        <v>2.9384312590669998E-5</v>
      </c>
      <c r="AJ454" s="300">
        <f t="shared" si="104"/>
        <v>7.1458432982059988E-5</v>
      </c>
      <c r="AK454" s="300">
        <f t="shared" si="105"/>
        <v>6.8759974895180002E-5</v>
      </c>
      <c r="AL454" s="300">
        <f t="shared" si="106"/>
        <v>0</v>
      </c>
      <c r="AM454" s="300">
        <f t="shared" si="107"/>
        <v>0</v>
      </c>
      <c r="AN454" s="300">
        <f t="shared" si="108"/>
        <v>0</v>
      </c>
      <c r="AO454" s="300">
        <f t="shared" si="109"/>
        <v>0</v>
      </c>
    </row>
    <row r="455" spans="1:41" ht="52.5" thickBot="1" x14ac:dyDescent="0.3">
      <c r="A455" s="495" t="s">
        <v>569</v>
      </c>
      <c r="B455" s="490" t="s">
        <v>1473</v>
      </c>
      <c r="C455" s="491" t="s">
        <v>1471</v>
      </c>
      <c r="D455" s="491" t="s">
        <v>1472</v>
      </c>
      <c r="E455" s="4" t="s">
        <v>198</v>
      </c>
      <c r="F455" s="4" t="s">
        <v>199</v>
      </c>
      <c r="G455" s="6" t="s">
        <v>1477</v>
      </c>
      <c r="H455" s="353">
        <v>2011</v>
      </c>
      <c r="J455" s="353">
        <v>44</v>
      </c>
      <c r="K455" s="353" t="s">
        <v>157</v>
      </c>
      <c r="L455" s="353" t="s">
        <v>158</v>
      </c>
      <c r="M455" s="353" t="s">
        <v>42</v>
      </c>
      <c r="N455" s="353" t="s">
        <v>96</v>
      </c>
      <c r="O455" s="353" t="s">
        <v>39</v>
      </c>
      <c r="P455" s="354">
        <v>3.7578E-2</v>
      </c>
      <c r="Q455" s="354">
        <v>-1</v>
      </c>
      <c r="R455" s="354">
        <v>1.1302E-2</v>
      </c>
      <c r="S455" s="354">
        <v>1.2094000000000001E-2</v>
      </c>
      <c r="T455" s="354">
        <v>1.2289E-2</v>
      </c>
      <c r="U455" s="354">
        <v>0.14823700000000001</v>
      </c>
      <c r="V455" s="354">
        <v>4.35E-4</v>
      </c>
      <c r="W455" s="354">
        <v>8.9160000000000003E-3</v>
      </c>
      <c r="X455" s="354">
        <v>8.6490000000000004E-3</v>
      </c>
      <c r="Y455" s="354">
        <v>-1</v>
      </c>
      <c r="Z455" s="354">
        <v>-1</v>
      </c>
      <c r="AA455" s="354">
        <v>-1</v>
      </c>
      <c r="AB455" s="354">
        <v>-1</v>
      </c>
      <c r="AC455" s="300">
        <f t="shared" si="97"/>
        <v>4.142265440718E-5</v>
      </c>
      <c r="AD455" s="300">
        <f t="shared" si="98"/>
        <v>0</v>
      </c>
      <c r="AE455" s="300">
        <f t="shared" si="99"/>
        <v>1.2458322425619998E-5</v>
      </c>
      <c r="AF455" s="300">
        <f t="shared" si="100"/>
        <v>1.3331352983139999E-5</v>
      </c>
      <c r="AG455" s="300">
        <f t="shared" si="101"/>
        <v>1.3546303688589999E-5</v>
      </c>
      <c r="AH455" s="300">
        <f t="shared" si="102"/>
        <v>1.6340332166047E-4</v>
      </c>
      <c r="AI455" s="300">
        <f t="shared" si="103"/>
        <v>4.7950541984999999E-7</v>
      </c>
      <c r="AJ455" s="300">
        <f t="shared" si="104"/>
        <v>9.8282076399599997E-6</v>
      </c>
      <c r="AK455" s="300">
        <f t="shared" si="105"/>
        <v>9.5338905201900003E-6</v>
      </c>
      <c r="AL455" s="300">
        <f t="shared" si="106"/>
        <v>0</v>
      </c>
      <c r="AM455" s="300">
        <f t="shared" si="107"/>
        <v>0</v>
      </c>
      <c r="AN455" s="300">
        <f t="shared" si="108"/>
        <v>0</v>
      </c>
      <c r="AO455" s="300">
        <f t="shared" si="109"/>
        <v>0</v>
      </c>
    </row>
    <row r="456" spans="1:41" ht="52.5" thickBot="1" x14ac:dyDescent="0.3">
      <c r="A456" s="495" t="s">
        <v>569</v>
      </c>
      <c r="B456" s="490" t="s">
        <v>1473</v>
      </c>
      <c r="C456" s="491" t="s">
        <v>1471</v>
      </c>
      <c r="D456" s="491" t="s">
        <v>1472</v>
      </c>
      <c r="E456" s="4" t="s">
        <v>198</v>
      </c>
      <c r="F456" s="4" t="s">
        <v>199</v>
      </c>
      <c r="G456" s="6" t="s">
        <v>1477</v>
      </c>
      <c r="H456" s="353">
        <v>2011</v>
      </c>
      <c r="J456" s="353">
        <v>45</v>
      </c>
      <c r="K456" s="353" t="s">
        <v>277</v>
      </c>
      <c r="L456" s="353" t="s">
        <v>1523</v>
      </c>
      <c r="M456" s="353" t="s">
        <v>42</v>
      </c>
      <c r="N456" s="353" t="s">
        <v>195</v>
      </c>
      <c r="O456" s="353" t="s">
        <v>39</v>
      </c>
      <c r="P456" s="354">
        <v>8757.7343490000003</v>
      </c>
      <c r="Q456" s="354">
        <v>-1</v>
      </c>
      <c r="R456" s="354">
        <v>296.82181600000001</v>
      </c>
      <c r="S456" s="354">
        <v>309.71020800000002</v>
      </c>
      <c r="T456" s="354">
        <v>339.699184</v>
      </c>
      <c r="U456" s="354">
        <v>1123.373936</v>
      </c>
      <c r="V456" s="354">
        <v>16.999687999999999</v>
      </c>
      <c r="W456" s="354">
        <v>41.335704</v>
      </c>
      <c r="X456" s="354">
        <v>39.775058000000001</v>
      </c>
      <c r="Y456" s="354">
        <v>-1</v>
      </c>
      <c r="Z456" s="354">
        <v>-1</v>
      </c>
      <c r="AA456" s="354">
        <v>-1</v>
      </c>
      <c r="AB456" s="354">
        <v>-1</v>
      </c>
      <c r="AC456" s="300">
        <f t="shared" si="97"/>
        <v>9.6537496228781876</v>
      </c>
      <c r="AD456" s="300">
        <f t="shared" si="98"/>
        <v>0</v>
      </c>
      <c r="AE456" s="300">
        <f t="shared" si="99"/>
        <v>0.32719004483153896</v>
      </c>
      <c r="AF456" s="300">
        <f t="shared" si="100"/>
        <v>0.34139706510085249</v>
      </c>
      <c r="AG456" s="300">
        <f t="shared" si="101"/>
        <v>0.37445425252097103</v>
      </c>
      <c r="AH456" s="300">
        <f t="shared" si="102"/>
        <v>1.238307795012016</v>
      </c>
      <c r="AI456" s="300">
        <f t="shared" si="103"/>
        <v>1.8738948348871277E-2</v>
      </c>
      <c r="AJ456" s="300">
        <f t="shared" si="104"/>
        <v>4.5564814026012236E-2</v>
      </c>
      <c r="AK456" s="300">
        <f t="shared" si="105"/>
        <v>4.3844496289305979E-2</v>
      </c>
      <c r="AL456" s="300">
        <f t="shared" si="106"/>
        <v>0</v>
      </c>
      <c r="AM456" s="300">
        <f t="shared" si="107"/>
        <v>0</v>
      </c>
      <c r="AN456" s="300">
        <f t="shared" si="108"/>
        <v>0</v>
      </c>
      <c r="AO456" s="300">
        <f t="shared" si="109"/>
        <v>0</v>
      </c>
    </row>
    <row r="457" spans="1:41" ht="52.5" thickBot="1" x14ac:dyDescent="0.3">
      <c r="A457" s="495" t="s">
        <v>569</v>
      </c>
      <c r="B457" s="490" t="s">
        <v>1473</v>
      </c>
      <c r="C457" s="491" t="s">
        <v>1471</v>
      </c>
      <c r="D457" s="491" t="s">
        <v>1472</v>
      </c>
      <c r="E457" s="4" t="s">
        <v>198</v>
      </c>
      <c r="F457" s="4" t="s">
        <v>199</v>
      </c>
      <c r="G457" s="6" t="s">
        <v>1477</v>
      </c>
      <c r="H457" s="353">
        <v>2011</v>
      </c>
      <c r="J457" s="353">
        <v>45</v>
      </c>
      <c r="K457" s="353" t="s">
        <v>159</v>
      </c>
      <c r="L457" s="353" t="s">
        <v>160</v>
      </c>
      <c r="M457" s="353" t="s">
        <v>42</v>
      </c>
      <c r="N457" s="353" t="s">
        <v>96</v>
      </c>
      <c r="O457" s="353" t="s">
        <v>39</v>
      </c>
      <c r="P457" s="354">
        <v>3.8147950000000002</v>
      </c>
      <c r="Q457" s="354">
        <v>-1</v>
      </c>
      <c r="R457" s="354">
        <v>0.121614</v>
      </c>
      <c r="S457" s="354">
        <v>0.12618599999999999</v>
      </c>
      <c r="T457" s="354">
        <v>0.14069599999999999</v>
      </c>
      <c r="U457" s="354">
        <v>0.31845400000000001</v>
      </c>
      <c r="V457" s="354">
        <v>8.6339999999999993E-3</v>
      </c>
      <c r="W457" s="354">
        <v>5.5069999999999997E-3</v>
      </c>
      <c r="X457" s="354">
        <v>5.1599999999999997E-3</v>
      </c>
      <c r="Y457" s="354">
        <v>-1</v>
      </c>
      <c r="Z457" s="354">
        <v>-1</v>
      </c>
      <c r="AA457" s="354">
        <v>-1</v>
      </c>
      <c r="AB457" s="354">
        <v>-1</v>
      </c>
      <c r="AC457" s="300">
        <f t="shared" si="97"/>
        <v>4.20509167383145E-3</v>
      </c>
      <c r="AD457" s="300">
        <f t="shared" si="98"/>
        <v>0</v>
      </c>
      <c r="AE457" s="300">
        <f t="shared" si="99"/>
        <v>1.3405648765434E-4</v>
      </c>
      <c r="AF457" s="300">
        <f t="shared" si="100"/>
        <v>1.3909625496365998E-4</v>
      </c>
      <c r="AG457" s="300">
        <f t="shared" si="101"/>
        <v>1.5509079207175997E-4</v>
      </c>
      <c r="AH457" s="300">
        <f t="shared" si="102"/>
        <v>3.5103544591474E-4</v>
      </c>
      <c r="AI457" s="300">
        <f t="shared" si="103"/>
        <v>9.517355850539999E-6</v>
      </c>
      <c r="AJ457" s="300">
        <f t="shared" si="104"/>
        <v>6.0704283841699995E-6</v>
      </c>
      <c r="AK457" s="300">
        <f t="shared" si="105"/>
        <v>5.687926359599999E-6</v>
      </c>
      <c r="AL457" s="300">
        <f t="shared" si="106"/>
        <v>0</v>
      </c>
      <c r="AM457" s="300">
        <f t="shared" si="107"/>
        <v>0</v>
      </c>
      <c r="AN457" s="300">
        <f t="shared" si="108"/>
        <v>0</v>
      </c>
      <c r="AO457" s="300">
        <f t="shared" si="109"/>
        <v>0</v>
      </c>
    </row>
    <row r="458" spans="1:41" ht="52.5" thickBot="1" x14ac:dyDescent="0.3">
      <c r="A458" s="495" t="s">
        <v>569</v>
      </c>
      <c r="B458" s="490" t="s">
        <v>1473</v>
      </c>
      <c r="C458" s="491" t="s">
        <v>1471</v>
      </c>
      <c r="D458" s="491" t="s">
        <v>1472</v>
      </c>
      <c r="E458" s="4" t="s">
        <v>198</v>
      </c>
      <c r="F458" s="4" t="s">
        <v>199</v>
      </c>
      <c r="G458" s="6" t="s">
        <v>1477</v>
      </c>
      <c r="H458" s="353">
        <v>2011</v>
      </c>
      <c r="J458" s="353">
        <v>46</v>
      </c>
      <c r="K458" s="353" t="s">
        <v>1524</v>
      </c>
      <c r="L458" s="353" t="s">
        <v>1552</v>
      </c>
      <c r="M458" s="353" t="s">
        <v>42</v>
      </c>
      <c r="N458" s="353" t="s">
        <v>195</v>
      </c>
      <c r="O458" s="353" t="s">
        <v>39</v>
      </c>
      <c r="P458" s="354">
        <v>10488.014075999999</v>
      </c>
      <c r="Q458" s="354">
        <v>-1</v>
      </c>
      <c r="R458" s="354">
        <v>355.46717999999998</v>
      </c>
      <c r="S458" s="354">
        <v>370.90208699999999</v>
      </c>
      <c r="T458" s="354">
        <v>406.81603999999999</v>
      </c>
      <c r="U458" s="354">
        <v>1345.3512780000001</v>
      </c>
      <c r="V458" s="354">
        <v>20.358409000000002</v>
      </c>
      <c r="W458" s="354">
        <v>49.503746</v>
      </c>
      <c r="X458" s="354">
        <v>47.634723000000001</v>
      </c>
      <c r="Y458" s="354">
        <v>-1</v>
      </c>
      <c r="Z458" s="354">
        <v>-1</v>
      </c>
      <c r="AA458" s="354">
        <v>-1</v>
      </c>
      <c r="AB458" s="354">
        <v>-1</v>
      </c>
      <c r="AC458" s="300">
        <f t="shared" si="97"/>
        <v>11.561056535413998</v>
      </c>
      <c r="AD458" s="300">
        <f t="shared" si="98"/>
        <v>0</v>
      </c>
      <c r="AE458" s="300">
        <f t="shared" si="99"/>
        <v>0.39183549284780578</v>
      </c>
      <c r="AF458" s="300">
        <f t="shared" si="100"/>
        <v>0.40884956540270395</v>
      </c>
      <c r="AG458" s="300">
        <f t="shared" si="101"/>
        <v>0.44843792198141236</v>
      </c>
      <c r="AH458" s="300">
        <f t="shared" si="102"/>
        <v>1.4829959296623543</v>
      </c>
      <c r="AI458" s="300">
        <f t="shared" si="103"/>
        <v>2.2441304494305789E-2</v>
      </c>
      <c r="AJ458" s="300">
        <f t="shared" si="104"/>
        <v>5.4568539103167252E-2</v>
      </c>
      <c r="AK458" s="300">
        <f t="shared" si="105"/>
        <v>5.2508293911617133E-2</v>
      </c>
      <c r="AL458" s="300">
        <f t="shared" si="106"/>
        <v>0</v>
      </c>
      <c r="AM458" s="300">
        <f t="shared" si="107"/>
        <v>0</v>
      </c>
      <c r="AN458" s="300">
        <f t="shared" si="108"/>
        <v>0</v>
      </c>
      <c r="AO458" s="300">
        <f t="shared" si="109"/>
        <v>0</v>
      </c>
    </row>
    <row r="459" spans="1:41" ht="52.5" thickBot="1" x14ac:dyDescent="0.3">
      <c r="A459" s="495" t="s">
        <v>569</v>
      </c>
      <c r="B459" s="490" t="s">
        <v>1473</v>
      </c>
      <c r="C459" s="491" t="s">
        <v>1471</v>
      </c>
      <c r="D459" s="491" t="s">
        <v>1472</v>
      </c>
      <c r="E459" s="4" t="s">
        <v>198</v>
      </c>
      <c r="F459" s="4" t="s">
        <v>199</v>
      </c>
      <c r="G459" s="6" t="s">
        <v>1477</v>
      </c>
      <c r="H459" s="353">
        <v>2011</v>
      </c>
      <c r="J459" s="353">
        <v>46</v>
      </c>
      <c r="K459" s="353" t="s">
        <v>163</v>
      </c>
      <c r="L459" s="353" t="s">
        <v>164</v>
      </c>
      <c r="M459" s="353" t="s">
        <v>42</v>
      </c>
      <c r="N459" s="353" t="s">
        <v>96</v>
      </c>
      <c r="O459" s="353" t="s">
        <v>39</v>
      </c>
      <c r="P459" s="354">
        <v>15.259178</v>
      </c>
      <c r="Q459" s="354">
        <v>-1</v>
      </c>
      <c r="R459" s="354">
        <v>0.48645699999999997</v>
      </c>
      <c r="S459" s="354">
        <v>0.50474600000000003</v>
      </c>
      <c r="T459" s="354">
        <v>0.56278499999999998</v>
      </c>
      <c r="U459" s="354">
        <v>1.2738149999999999</v>
      </c>
      <c r="V459" s="354">
        <v>3.4535999999999997E-2</v>
      </c>
      <c r="W459" s="354">
        <v>2.2027999999999999E-2</v>
      </c>
      <c r="X459" s="354">
        <v>2.0639000000000001E-2</v>
      </c>
      <c r="Y459" s="354">
        <v>-1</v>
      </c>
      <c r="Z459" s="354">
        <v>-1</v>
      </c>
      <c r="AA459" s="354">
        <v>-1</v>
      </c>
      <c r="AB459" s="354">
        <v>-1</v>
      </c>
      <c r="AC459" s="300">
        <f t="shared" si="97"/>
        <v>1.682036449070318E-2</v>
      </c>
      <c r="AD459" s="300">
        <f t="shared" si="98"/>
        <v>0</v>
      </c>
      <c r="AE459" s="300">
        <f t="shared" si="99"/>
        <v>5.3622705292866992E-4</v>
      </c>
      <c r="AF459" s="300">
        <f t="shared" si="100"/>
        <v>5.5638722447726001E-4</v>
      </c>
      <c r="AG459" s="300">
        <f t="shared" si="101"/>
        <v>6.2036427059835003E-4</v>
      </c>
      <c r="AH459" s="300">
        <f t="shared" si="102"/>
        <v>1.4041406813476499E-3</v>
      </c>
      <c r="AI459" s="300">
        <f t="shared" si="103"/>
        <v>3.8069423402159996E-5</v>
      </c>
      <c r="AJ459" s="300">
        <f t="shared" si="104"/>
        <v>2.4281713536679998E-5</v>
      </c>
      <c r="AK459" s="300">
        <f t="shared" si="105"/>
        <v>2.2750603127089999E-5</v>
      </c>
      <c r="AL459" s="300">
        <f t="shared" si="106"/>
        <v>0</v>
      </c>
      <c r="AM459" s="300">
        <f t="shared" si="107"/>
        <v>0</v>
      </c>
      <c r="AN459" s="300">
        <f t="shared" si="108"/>
        <v>0</v>
      </c>
      <c r="AO459" s="300">
        <f t="shared" si="109"/>
        <v>0</v>
      </c>
    </row>
    <row r="460" spans="1:41" ht="52.5" thickBot="1" x14ac:dyDescent="0.3">
      <c r="A460" s="495" t="s">
        <v>569</v>
      </c>
      <c r="B460" s="490" t="s">
        <v>1473</v>
      </c>
      <c r="C460" s="491" t="s">
        <v>1471</v>
      </c>
      <c r="D460" s="491" t="s">
        <v>1472</v>
      </c>
      <c r="E460" s="4" t="s">
        <v>198</v>
      </c>
      <c r="F460" s="4" t="s">
        <v>199</v>
      </c>
      <c r="G460" s="6" t="s">
        <v>1477</v>
      </c>
      <c r="H460" s="353">
        <v>2011</v>
      </c>
      <c r="J460" s="353">
        <v>47</v>
      </c>
      <c r="K460" s="353" t="s">
        <v>1525</v>
      </c>
      <c r="L460" s="353" t="s">
        <v>1552</v>
      </c>
      <c r="M460" s="353" t="s">
        <v>42</v>
      </c>
      <c r="N460" s="353" t="s">
        <v>195</v>
      </c>
      <c r="O460" s="353" t="s">
        <v>39</v>
      </c>
      <c r="P460" s="354">
        <v>58.272390999999999</v>
      </c>
      <c r="Q460" s="354">
        <v>-1</v>
      </c>
      <c r="R460" s="354">
        <v>1.9659530000000001</v>
      </c>
      <c r="S460" s="354">
        <v>2.0510359999999999</v>
      </c>
      <c r="T460" s="354">
        <v>2.2505459999999999</v>
      </c>
      <c r="U460" s="354">
        <v>7.3211880000000003</v>
      </c>
      <c r="V460" s="354">
        <v>0.112789</v>
      </c>
      <c r="W460" s="354">
        <v>0.26860099999999998</v>
      </c>
      <c r="X460" s="354">
        <v>0.258409</v>
      </c>
      <c r="Y460" s="354">
        <v>-1</v>
      </c>
      <c r="Z460" s="354">
        <v>-1</v>
      </c>
      <c r="AA460" s="354">
        <v>-1</v>
      </c>
      <c r="AB460" s="354">
        <v>-1</v>
      </c>
      <c r="AC460" s="300">
        <f t="shared" si="97"/>
        <v>6.4234315660042202E-2</v>
      </c>
      <c r="AD460" s="300">
        <f t="shared" si="98"/>
        <v>0</v>
      </c>
      <c r="AE460" s="300">
        <f t="shared" si="99"/>
        <v>2.16709222682843E-3</v>
      </c>
      <c r="AF460" s="300">
        <f t="shared" si="100"/>
        <v>2.2608801800171594E-3</v>
      </c>
      <c r="AG460" s="300">
        <f t="shared" si="101"/>
        <v>2.4808023094752599E-3</v>
      </c>
      <c r="AH460" s="300">
        <f t="shared" si="102"/>
        <v>8.0702283350362804E-3</v>
      </c>
      <c r="AI460" s="300">
        <f t="shared" si="103"/>
        <v>1.2432859034359E-4</v>
      </c>
      <c r="AJ460" s="300">
        <f t="shared" si="104"/>
        <v>2.9608192017730996E-4</v>
      </c>
      <c r="AK460" s="300">
        <f t="shared" si="105"/>
        <v>2.8484716330578997E-4</v>
      </c>
      <c r="AL460" s="300">
        <f t="shared" si="106"/>
        <v>0</v>
      </c>
      <c r="AM460" s="300">
        <f t="shared" si="107"/>
        <v>0</v>
      </c>
      <c r="AN460" s="300">
        <f t="shared" si="108"/>
        <v>0</v>
      </c>
      <c r="AO460" s="300">
        <f t="shared" si="109"/>
        <v>0</v>
      </c>
    </row>
    <row r="461" spans="1:41" ht="52.5" thickBot="1" x14ac:dyDescent="0.3">
      <c r="A461" s="495" t="s">
        <v>569</v>
      </c>
      <c r="B461" s="490" t="s">
        <v>1473</v>
      </c>
      <c r="C461" s="491" t="s">
        <v>1471</v>
      </c>
      <c r="D461" s="491" t="s">
        <v>1472</v>
      </c>
      <c r="E461" s="4" t="s">
        <v>198</v>
      </c>
      <c r="F461" s="4" t="s">
        <v>199</v>
      </c>
      <c r="G461" s="6" t="s">
        <v>1477</v>
      </c>
      <c r="H461" s="353">
        <v>2011</v>
      </c>
      <c r="J461" s="353">
        <v>47</v>
      </c>
      <c r="K461" s="353" t="s">
        <v>1566</v>
      </c>
      <c r="L461" s="353" t="s">
        <v>1567</v>
      </c>
      <c r="M461" s="353" t="s">
        <v>42</v>
      </c>
      <c r="N461" s="353" t="s">
        <v>96</v>
      </c>
      <c r="O461" s="353" t="s">
        <v>39</v>
      </c>
      <c r="P461" s="354">
        <v>1.6541300000000001</v>
      </c>
      <c r="Q461" s="354">
        <v>-1</v>
      </c>
      <c r="R461" s="354">
        <v>6.0724E-2</v>
      </c>
      <c r="S461" s="354">
        <v>6.3491000000000006E-2</v>
      </c>
      <c r="T461" s="354">
        <v>6.9218000000000002E-2</v>
      </c>
      <c r="U461" s="354">
        <v>0.281808</v>
      </c>
      <c r="V461" s="354">
        <v>3.369E-3</v>
      </c>
      <c r="W461" s="354">
        <v>1.227E-2</v>
      </c>
      <c r="X461" s="354">
        <v>1.1841000000000001E-2</v>
      </c>
      <c r="Y461" s="354">
        <v>-1</v>
      </c>
      <c r="Z461" s="354">
        <v>-1</v>
      </c>
      <c r="AA461" s="354">
        <v>-1</v>
      </c>
      <c r="AB461" s="354">
        <v>-1</v>
      </c>
      <c r="AC461" s="300">
        <f t="shared" si="97"/>
        <v>1.8233662072103E-3</v>
      </c>
      <c r="AD461" s="300">
        <f t="shared" si="98"/>
        <v>0</v>
      </c>
      <c r="AE461" s="300">
        <f t="shared" si="99"/>
        <v>6.6936751988439994E-5</v>
      </c>
      <c r="AF461" s="300">
        <f t="shared" si="100"/>
        <v>6.9986847383209991E-5</v>
      </c>
      <c r="AG461" s="300">
        <f t="shared" si="101"/>
        <v>7.6299784255580002E-5</v>
      </c>
      <c r="AH461" s="300">
        <f t="shared" si="102"/>
        <v>3.1064014564847998E-4</v>
      </c>
      <c r="AI461" s="300">
        <f t="shared" si="103"/>
        <v>3.71368680339E-6</v>
      </c>
      <c r="AJ461" s="300">
        <f t="shared" si="104"/>
        <v>1.35253597737E-5</v>
      </c>
      <c r="AK461" s="300">
        <f t="shared" si="105"/>
        <v>1.305246822171E-5</v>
      </c>
      <c r="AL461" s="300">
        <f t="shared" si="106"/>
        <v>0</v>
      </c>
      <c r="AM461" s="300">
        <f t="shared" si="107"/>
        <v>0</v>
      </c>
      <c r="AN461" s="300">
        <f t="shared" si="108"/>
        <v>0</v>
      </c>
      <c r="AO461" s="300">
        <f t="shared" si="109"/>
        <v>0</v>
      </c>
    </row>
    <row r="462" spans="1:41" ht="52.5" thickBot="1" x14ac:dyDescent="0.3">
      <c r="A462" s="495" t="s">
        <v>569</v>
      </c>
      <c r="B462" s="490" t="s">
        <v>1473</v>
      </c>
      <c r="C462" s="491" t="s">
        <v>1471</v>
      </c>
      <c r="D462" s="491" t="s">
        <v>1472</v>
      </c>
      <c r="E462" s="4" t="s">
        <v>198</v>
      </c>
      <c r="F462" s="4" t="s">
        <v>199</v>
      </c>
      <c r="G462" s="6" t="s">
        <v>1477</v>
      </c>
      <c r="H462" s="353">
        <v>2011</v>
      </c>
      <c r="J462" s="353">
        <v>48</v>
      </c>
      <c r="K462" s="353" t="s">
        <v>1526</v>
      </c>
      <c r="L462" s="353" t="s">
        <v>1527</v>
      </c>
      <c r="M462" s="353" t="s">
        <v>42</v>
      </c>
      <c r="N462" s="353" t="s">
        <v>195</v>
      </c>
      <c r="O462" s="353" t="s">
        <v>39</v>
      </c>
      <c r="P462" s="354">
        <v>10783.26022</v>
      </c>
      <c r="Q462" s="354">
        <v>-1</v>
      </c>
      <c r="R462" s="354">
        <v>365.47412800000001</v>
      </c>
      <c r="S462" s="354">
        <v>381.34355900000003</v>
      </c>
      <c r="T462" s="354">
        <v>418.26851900000003</v>
      </c>
      <c r="U462" s="354">
        <v>1383.2283640000001</v>
      </c>
      <c r="V462" s="354">
        <v>20.931524</v>
      </c>
      <c r="W462" s="354">
        <v>50.897499000000003</v>
      </c>
      <c r="X462" s="354">
        <v>48.975856</v>
      </c>
      <c r="Y462" s="354">
        <v>-1</v>
      </c>
      <c r="Z462" s="354">
        <v>-1</v>
      </c>
      <c r="AA462" s="354">
        <v>-1</v>
      </c>
      <c r="AB462" s="354">
        <v>-1</v>
      </c>
      <c r="AC462" s="300">
        <f t="shared" si="97"/>
        <v>11.886509699179086</v>
      </c>
      <c r="AD462" s="300">
        <f t="shared" si="98"/>
        <v>0</v>
      </c>
      <c r="AE462" s="300">
        <f t="shared" si="99"/>
        <v>0.40286626480678767</v>
      </c>
      <c r="AF462" s="300">
        <f t="shared" si="100"/>
        <v>0.4203593180813523</v>
      </c>
      <c r="AG462" s="300">
        <f t="shared" si="101"/>
        <v>0.46106211911064993</v>
      </c>
      <c r="AH462" s="300">
        <f t="shared" si="102"/>
        <v>1.5247482699499968</v>
      </c>
      <c r="AI462" s="300">
        <f t="shared" si="103"/>
        <v>2.3073055640736438E-2</v>
      </c>
      <c r="AJ462" s="300">
        <f t="shared" si="104"/>
        <v>5.6104888798413688E-2</v>
      </c>
      <c r="AK462" s="300">
        <f t="shared" si="105"/>
        <v>5.3986639985731361E-2</v>
      </c>
      <c r="AL462" s="300">
        <f t="shared" si="106"/>
        <v>0</v>
      </c>
      <c r="AM462" s="300">
        <f t="shared" si="107"/>
        <v>0</v>
      </c>
      <c r="AN462" s="300">
        <f t="shared" si="108"/>
        <v>0</v>
      </c>
      <c r="AO462" s="300">
        <f t="shared" si="109"/>
        <v>0</v>
      </c>
    </row>
    <row r="463" spans="1:41" ht="52.5" thickBot="1" x14ac:dyDescent="0.3">
      <c r="A463" s="495" t="s">
        <v>569</v>
      </c>
      <c r="B463" s="490" t="s">
        <v>1473</v>
      </c>
      <c r="C463" s="491" t="s">
        <v>1471</v>
      </c>
      <c r="D463" s="491" t="s">
        <v>1472</v>
      </c>
      <c r="E463" s="4" t="s">
        <v>198</v>
      </c>
      <c r="F463" s="4" t="s">
        <v>199</v>
      </c>
      <c r="G463" s="6" t="s">
        <v>1477</v>
      </c>
      <c r="H463" s="353">
        <v>2011</v>
      </c>
      <c r="J463" s="353">
        <v>48</v>
      </c>
      <c r="K463" s="353" t="s">
        <v>74</v>
      </c>
      <c r="L463" s="353" t="s">
        <v>52</v>
      </c>
      <c r="M463" s="353" t="s">
        <v>42</v>
      </c>
      <c r="N463" s="353" t="s">
        <v>31</v>
      </c>
      <c r="O463" s="353" t="s">
        <v>39</v>
      </c>
      <c r="P463" s="354">
        <v>572.81620199999998</v>
      </c>
      <c r="Q463" s="354">
        <v>-1</v>
      </c>
      <c r="R463" s="354">
        <v>18.487985999999999</v>
      </c>
      <c r="S463" s="354">
        <v>19.191043000000001</v>
      </c>
      <c r="T463" s="354">
        <v>21.371749000000001</v>
      </c>
      <c r="U463" s="354">
        <v>49.776569000000002</v>
      </c>
      <c r="V463" s="354">
        <v>1.304926</v>
      </c>
      <c r="W463" s="354">
        <v>0.87007800000000002</v>
      </c>
      <c r="X463" s="354">
        <v>0.816662</v>
      </c>
      <c r="Y463" s="354">
        <v>-1</v>
      </c>
      <c r="Z463" s="354">
        <v>-1</v>
      </c>
      <c r="AA463" s="354">
        <v>-1</v>
      </c>
      <c r="AB463" s="354">
        <v>-1</v>
      </c>
      <c r="AC463" s="300">
        <f t="shared" si="97"/>
        <v>0.63142177801584454</v>
      </c>
      <c r="AD463" s="300">
        <f t="shared" si="98"/>
        <v>0</v>
      </c>
      <c r="AE463" s="300">
        <f t="shared" si="99"/>
        <v>2.0379516066921656E-2</v>
      </c>
      <c r="AF463" s="300">
        <f t="shared" si="100"/>
        <v>2.1154503749596331E-2</v>
      </c>
      <c r="AG463" s="300">
        <f t="shared" si="101"/>
        <v>2.355832063718119E-2</v>
      </c>
      <c r="AH463" s="300">
        <f t="shared" si="102"/>
        <v>5.4869274981695387E-2</v>
      </c>
      <c r="AI463" s="300">
        <f t="shared" si="103"/>
        <v>1.4384346885130599E-3</v>
      </c>
      <c r="AJ463" s="300">
        <f t="shared" si="104"/>
        <v>9.5909681998218002E-4</v>
      </c>
      <c r="AK463" s="300">
        <f t="shared" si="105"/>
        <v>9.0021575904721993E-4</v>
      </c>
      <c r="AL463" s="300">
        <f t="shared" si="106"/>
        <v>0</v>
      </c>
      <c r="AM463" s="300">
        <f t="shared" si="107"/>
        <v>0</v>
      </c>
      <c r="AN463" s="300">
        <f t="shared" si="108"/>
        <v>0</v>
      </c>
      <c r="AO463" s="300">
        <f t="shared" si="109"/>
        <v>0</v>
      </c>
    </row>
    <row r="464" spans="1:41" ht="52.5" thickBot="1" x14ac:dyDescent="0.3">
      <c r="A464" s="495" t="s">
        <v>569</v>
      </c>
      <c r="B464" s="490" t="s">
        <v>1473</v>
      </c>
      <c r="C464" s="491" t="s">
        <v>1471</v>
      </c>
      <c r="D464" s="491" t="s">
        <v>1472</v>
      </c>
      <c r="E464" s="4" t="s">
        <v>198</v>
      </c>
      <c r="F464" s="4" t="s">
        <v>199</v>
      </c>
      <c r="G464" s="6" t="s">
        <v>1477</v>
      </c>
      <c r="H464" s="353">
        <v>2011</v>
      </c>
      <c r="J464" s="353">
        <v>49</v>
      </c>
      <c r="K464" s="353" t="s">
        <v>314</v>
      </c>
      <c r="L464" s="353" t="s">
        <v>1553</v>
      </c>
      <c r="M464" s="353" t="s">
        <v>42</v>
      </c>
      <c r="N464" s="353" t="s">
        <v>85</v>
      </c>
      <c r="O464" s="353" t="s">
        <v>39</v>
      </c>
      <c r="P464" s="354">
        <v>48.063326000000004</v>
      </c>
      <c r="Q464" s="354">
        <v>-1</v>
      </c>
      <c r="R464" s="354">
        <v>1.629038</v>
      </c>
      <c r="S464" s="354">
        <v>1.6997739999999999</v>
      </c>
      <c r="T464" s="354">
        <v>1.864357</v>
      </c>
      <c r="U464" s="354">
        <v>6.1660370000000002</v>
      </c>
      <c r="V464" s="354">
        <v>9.3298000000000006E-2</v>
      </c>
      <c r="W464" s="354">
        <v>0.22689000000000001</v>
      </c>
      <c r="X464" s="354">
        <v>0.21832399999999999</v>
      </c>
      <c r="Y464" s="354">
        <v>-1</v>
      </c>
      <c r="Z464" s="354">
        <v>-1</v>
      </c>
      <c r="AA464" s="354">
        <v>-1</v>
      </c>
      <c r="AB464" s="354">
        <v>-1</v>
      </c>
      <c r="AC464" s="300">
        <f t="shared" si="97"/>
        <v>5.2980747846017057E-2</v>
      </c>
      <c r="AD464" s="300">
        <f t="shared" si="98"/>
        <v>0</v>
      </c>
      <c r="AE464" s="300">
        <f t="shared" si="99"/>
        <v>1.7957070118197801E-3</v>
      </c>
      <c r="AF464" s="300">
        <f t="shared" si="100"/>
        <v>1.8736801046439397E-3</v>
      </c>
      <c r="AG464" s="300">
        <f t="shared" si="101"/>
        <v>2.0551018069776702E-3</v>
      </c>
      <c r="AH464" s="300">
        <f t="shared" si="102"/>
        <v>6.7968923229784692E-3</v>
      </c>
      <c r="AI464" s="300">
        <f t="shared" si="103"/>
        <v>1.0284344060038001E-4</v>
      </c>
      <c r="AJ464" s="300">
        <f t="shared" si="104"/>
        <v>2.5010341312590003E-4</v>
      </c>
      <c r="AK464" s="300">
        <f t="shared" si="105"/>
        <v>2.4066101444443995E-4</v>
      </c>
      <c r="AL464" s="300">
        <f t="shared" si="106"/>
        <v>0</v>
      </c>
      <c r="AM464" s="300">
        <f t="shared" si="107"/>
        <v>0</v>
      </c>
      <c r="AN464" s="300">
        <f t="shared" si="108"/>
        <v>0</v>
      </c>
      <c r="AO464" s="300">
        <f t="shared" si="109"/>
        <v>0</v>
      </c>
    </row>
    <row r="465" spans="1:41" ht="52.5" thickBot="1" x14ac:dyDescent="0.3">
      <c r="A465" s="495" t="s">
        <v>569</v>
      </c>
      <c r="B465" s="490" t="s">
        <v>1473</v>
      </c>
      <c r="C465" s="491" t="s">
        <v>1471</v>
      </c>
      <c r="D465" s="491" t="s">
        <v>1472</v>
      </c>
      <c r="E465" s="4" t="s">
        <v>198</v>
      </c>
      <c r="F465" s="4" t="s">
        <v>199</v>
      </c>
      <c r="G465" s="6" t="s">
        <v>1477</v>
      </c>
      <c r="H465" s="353">
        <v>2011</v>
      </c>
      <c r="J465" s="353">
        <v>49</v>
      </c>
      <c r="K465" s="353" t="s">
        <v>75</v>
      </c>
      <c r="L465" s="353" t="s">
        <v>73</v>
      </c>
      <c r="M465" s="353" t="s">
        <v>30</v>
      </c>
      <c r="N465" s="353" t="s">
        <v>31</v>
      </c>
      <c r="O465" s="353" t="s">
        <v>39</v>
      </c>
      <c r="P465" s="354">
        <v>22.912648000000001</v>
      </c>
      <c r="Q465" s="354">
        <v>-1</v>
      </c>
      <c r="R465" s="354">
        <v>0.73951900000000004</v>
      </c>
      <c r="S465" s="354">
        <v>0.76764200000000005</v>
      </c>
      <c r="T465" s="354">
        <v>0.85487000000000002</v>
      </c>
      <c r="U465" s="354">
        <v>1.991063</v>
      </c>
      <c r="V465" s="354">
        <v>5.2197E-2</v>
      </c>
      <c r="W465" s="354">
        <v>3.4803000000000001E-2</v>
      </c>
      <c r="X465" s="354">
        <v>3.2666000000000001E-2</v>
      </c>
      <c r="Y465" s="354">
        <v>-1</v>
      </c>
      <c r="Z465" s="354">
        <v>-1</v>
      </c>
      <c r="AA465" s="354">
        <v>-1</v>
      </c>
      <c r="AB465" s="354">
        <v>-1</v>
      </c>
      <c r="AC465" s="300">
        <f t="shared" si="97"/>
        <v>2.5256871032448877E-2</v>
      </c>
      <c r="AD465" s="300">
        <f t="shared" si="98"/>
        <v>0</v>
      </c>
      <c r="AE465" s="300">
        <f t="shared" si="99"/>
        <v>8.151801576598899E-4</v>
      </c>
      <c r="AF465" s="300">
        <f t="shared" si="100"/>
        <v>8.4618045863101997E-4</v>
      </c>
      <c r="AG465" s="300">
        <f t="shared" si="101"/>
        <v>9.4233286957969996E-4</v>
      </c>
      <c r="AH465" s="300">
        <f t="shared" si="102"/>
        <v>2.1947712638225297E-3</v>
      </c>
      <c r="AI465" s="300">
        <f t="shared" si="103"/>
        <v>5.7537343448069993E-5</v>
      </c>
      <c r="AJ465" s="300">
        <f t="shared" si="104"/>
        <v>3.8363740521930002E-5</v>
      </c>
      <c r="AK465" s="300">
        <f t="shared" si="105"/>
        <v>3.6008101252460001E-5</v>
      </c>
      <c r="AL465" s="300">
        <f t="shared" si="106"/>
        <v>0</v>
      </c>
      <c r="AM465" s="300">
        <f t="shared" si="107"/>
        <v>0</v>
      </c>
      <c r="AN465" s="300">
        <f t="shared" si="108"/>
        <v>0</v>
      </c>
      <c r="AO465" s="300">
        <f t="shared" si="109"/>
        <v>0</v>
      </c>
    </row>
    <row r="466" spans="1:41" ht="52.5" thickBot="1" x14ac:dyDescent="0.3">
      <c r="A466" s="495" t="s">
        <v>569</v>
      </c>
      <c r="B466" s="490" t="s">
        <v>1473</v>
      </c>
      <c r="C466" s="491" t="s">
        <v>1471</v>
      </c>
      <c r="D466" s="491" t="s">
        <v>1472</v>
      </c>
      <c r="E466" s="4" t="s">
        <v>198</v>
      </c>
      <c r="F466" s="4" t="s">
        <v>199</v>
      </c>
      <c r="G466" s="6" t="s">
        <v>1477</v>
      </c>
      <c r="H466" s="353">
        <v>2011</v>
      </c>
      <c r="J466" s="353">
        <v>50</v>
      </c>
      <c r="K466" s="353" t="s">
        <v>1528</v>
      </c>
      <c r="L466" s="353" t="s">
        <v>87</v>
      </c>
      <c r="M466" s="353" t="s">
        <v>42</v>
      </c>
      <c r="N466" s="353" t="s">
        <v>85</v>
      </c>
      <c r="O466" s="353" t="s">
        <v>39</v>
      </c>
      <c r="P466" s="354">
        <v>5377.6172489999999</v>
      </c>
      <c r="Q466" s="354">
        <v>-1</v>
      </c>
      <c r="R466" s="354">
        <v>163.52017000000001</v>
      </c>
      <c r="S466" s="354">
        <v>169.87872100000001</v>
      </c>
      <c r="T466" s="354">
        <v>188.726418</v>
      </c>
      <c r="U466" s="354">
        <v>406.45930900000002</v>
      </c>
      <c r="V466" s="354">
        <v>12.950381</v>
      </c>
      <c r="W466" s="354">
        <v>9.0675819999999998</v>
      </c>
      <c r="X466" s="354">
        <v>8.5178779999999996</v>
      </c>
      <c r="Y466" s="354">
        <v>-1</v>
      </c>
      <c r="Z466" s="354">
        <v>-1</v>
      </c>
      <c r="AA466" s="354">
        <v>-1</v>
      </c>
      <c r="AB466" s="354">
        <v>-1</v>
      </c>
      <c r="AC466" s="300">
        <f t="shared" si="97"/>
        <v>5.9278083144237854</v>
      </c>
      <c r="AD466" s="300">
        <f t="shared" si="98"/>
        <v>0</v>
      </c>
      <c r="AE466" s="300">
        <f t="shared" si="99"/>
        <v>0.18025013280412269</v>
      </c>
      <c r="AF466" s="300">
        <f t="shared" si="100"/>
        <v>0.18725923548663451</v>
      </c>
      <c r="AG466" s="300">
        <f t="shared" si="101"/>
        <v>0.20803526505718756</v>
      </c>
      <c r="AH466" s="300">
        <f t="shared" si="102"/>
        <v>0.44804469336548475</v>
      </c>
      <c r="AI466" s="300">
        <f t="shared" si="103"/>
        <v>1.427535144510911E-2</v>
      </c>
      <c r="AJ466" s="300">
        <f t="shared" si="104"/>
        <v>9.9952981929524193E-3</v>
      </c>
      <c r="AK466" s="300">
        <f t="shared" si="105"/>
        <v>9.3893532566001799E-3</v>
      </c>
      <c r="AL466" s="300">
        <f t="shared" si="106"/>
        <v>0</v>
      </c>
      <c r="AM466" s="300">
        <f t="shared" si="107"/>
        <v>0</v>
      </c>
      <c r="AN466" s="300">
        <f t="shared" si="108"/>
        <v>0</v>
      </c>
      <c r="AO466" s="300">
        <f t="shared" si="109"/>
        <v>0</v>
      </c>
    </row>
    <row r="467" spans="1:41" ht="52.5" thickBot="1" x14ac:dyDescent="0.3">
      <c r="A467" s="495" t="s">
        <v>569</v>
      </c>
      <c r="B467" s="490" t="s">
        <v>1473</v>
      </c>
      <c r="C467" s="491" t="s">
        <v>1471</v>
      </c>
      <c r="D467" s="491" t="s">
        <v>1472</v>
      </c>
      <c r="E467" s="4" t="s">
        <v>198</v>
      </c>
      <c r="F467" s="4" t="s">
        <v>199</v>
      </c>
      <c r="G467" s="6" t="s">
        <v>1477</v>
      </c>
      <c r="H467" s="353">
        <v>2011</v>
      </c>
      <c r="J467" s="353">
        <v>50</v>
      </c>
      <c r="K467" s="353" t="s">
        <v>76</v>
      </c>
      <c r="L467" s="353" t="s">
        <v>1568</v>
      </c>
      <c r="M467" s="353" t="s">
        <v>30</v>
      </c>
      <c r="N467" s="353" t="s">
        <v>31</v>
      </c>
      <c r="O467" s="353" t="s">
        <v>39</v>
      </c>
      <c r="P467" s="354">
        <v>7.6375489999999999</v>
      </c>
      <c r="Q467" s="354">
        <v>-1</v>
      </c>
      <c r="R467" s="354">
        <v>0.246506</v>
      </c>
      <c r="S467" s="354">
        <v>0.25588100000000003</v>
      </c>
      <c r="T467" s="354">
        <v>0.28495700000000002</v>
      </c>
      <c r="U467" s="354">
        <v>0.66368799999999994</v>
      </c>
      <c r="V467" s="354">
        <v>1.7399000000000001E-2</v>
      </c>
      <c r="W467" s="354">
        <v>1.1601E-2</v>
      </c>
      <c r="X467" s="354">
        <v>1.0888999999999999E-2</v>
      </c>
      <c r="Y467" s="354">
        <v>-1</v>
      </c>
      <c r="Z467" s="354">
        <v>-1</v>
      </c>
      <c r="AA467" s="354">
        <v>-1</v>
      </c>
      <c r="AB467" s="354">
        <v>-1</v>
      </c>
      <c r="AC467" s="300">
        <f t="shared" si="97"/>
        <v>8.4189566433791902E-3</v>
      </c>
      <c r="AD467" s="300">
        <f t="shared" si="98"/>
        <v>0</v>
      </c>
      <c r="AE467" s="300">
        <f t="shared" si="99"/>
        <v>2.7172635178285997E-4</v>
      </c>
      <c r="AF467" s="300">
        <f t="shared" si="100"/>
        <v>2.8206052031410999E-4</v>
      </c>
      <c r="AG467" s="300">
        <f t="shared" si="101"/>
        <v>3.1411132396366997E-4</v>
      </c>
      <c r="AH467" s="300">
        <f t="shared" si="102"/>
        <v>7.3159078871127994E-4</v>
      </c>
      <c r="AI467" s="300">
        <f t="shared" si="103"/>
        <v>1.9179114482690001E-5</v>
      </c>
      <c r="AJ467" s="300">
        <f t="shared" si="104"/>
        <v>1.278791350731E-5</v>
      </c>
      <c r="AK467" s="300">
        <f t="shared" si="105"/>
        <v>1.2003067854589999E-5</v>
      </c>
      <c r="AL467" s="300">
        <f t="shared" si="106"/>
        <v>0</v>
      </c>
      <c r="AM467" s="300">
        <f t="shared" si="107"/>
        <v>0</v>
      </c>
      <c r="AN467" s="300">
        <f t="shared" si="108"/>
        <v>0</v>
      </c>
      <c r="AO467" s="300">
        <f t="shared" si="109"/>
        <v>0</v>
      </c>
    </row>
    <row r="468" spans="1:41" ht="52.5" thickBot="1" x14ac:dyDescent="0.3">
      <c r="A468" s="495" t="s">
        <v>569</v>
      </c>
      <c r="B468" s="490" t="s">
        <v>1473</v>
      </c>
      <c r="C468" s="491" t="s">
        <v>1471</v>
      </c>
      <c r="D468" s="491" t="s">
        <v>1472</v>
      </c>
      <c r="E468" s="4" t="s">
        <v>198</v>
      </c>
      <c r="F468" s="4" t="s">
        <v>199</v>
      </c>
      <c r="G468" s="6" t="s">
        <v>1477</v>
      </c>
      <c r="H468" s="353">
        <v>2011</v>
      </c>
      <c r="J468" s="353">
        <v>51</v>
      </c>
      <c r="K468" s="353" t="s">
        <v>211</v>
      </c>
      <c r="L468" s="353" t="s">
        <v>212</v>
      </c>
      <c r="M468" s="353" t="s">
        <v>42</v>
      </c>
      <c r="N468" s="353" t="s">
        <v>85</v>
      </c>
      <c r="O468" s="353" t="s">
        <v>39</v>
      </c>
      <c r="P468" s="354">
        <v>2690.8286229999999</v>
      </c>
      <c r="Q468" s="354">
        <v>-1</v>
      </c>
      <c r="R468" s="354">
        <v>85.048355000000001</v>
      </c>
      <c r="S468" s="354">
        <v>88.503398000000004</v>
      </c>
      <c r="T468" s="354">
        <v>97.842305999999994</v>
      </c>
      <c r="U468" s="354">
        <v>250.061286</v>
      </c>
      <c r="V468" s="354">
        <v>6.123049</v>
      </c>
      <c r="W468" s="354">
        <v>6.6693829999999998</v>
      </c>
      <c r="X468" s="354">
        <v>6.3409300000000002</v>
      </c>
      <c r="Y468" s="354">
        <v>-1</v>
      </c>
      <c r="Z468" s="354">
        <v>-1</v>
      </c>
      <c r="AA468" s="354">
        <v>-1</v>
      </c>
      <c r="AB468" s="354">
        <v>-1</v>
      </c>
      <c r="AC468" s="300">
        <f t="shared" si="97"/>
        <v>2.9661308244046261</v>
      </c>
      <c r="AD468" s="300">
        <f t="shared" si="98"/>
        <v>0</v>
      </c>
      <c r="AE468" s="300">
        <f t="shared" si="99"/>
        <v>9.3749763613395043E-2</v>
      </c>
      <c r="AF468" s="300">
        <f t="shared" si="100"/>
        <v>9.7558296588831389E-2</v>
      </c>
      <c r="AG468" s="300">
        <f t="shared" si="101"/>
        <v>0.10785268050028084</v>
      </c>
      <c r="AH468" s="300">
        <f t="shared" si="102"/>
        <v>0.27564538375094461</v>
      </c>
      <c r="AI468" s="300">
        <f t="shared" si="103"/>
        <v>6.7495061643841892E-3</v>
      </c>
      <c r="AJ468" s="300">
        <f t="shared" si="104"/>
        <v>7.3517363116217295E-3</v>
      </c>
      <c r="AK468" s="300">
        <f t="shared" si="105"/>
        <v>6.9896788549183003E-3</v>
      </c>
      <c r="AL468" s="300">
        <f t="shared" si="106"/>
        <v>0</v>
      </c>
      <c r="AM468" s="300">
        <f t="shared" si="107"/>
        <v>0</v>
      </c>
      <c r="AN468" s="300">
        <f t="shared" si="108"/>
        <v>0</v>
      </c>
      <c r="AO468" s="300">
        <f t="shared" si="109"/>
        <v>0</v>
      </c>
    </row>
    <row r="469" spans="1:41" ht="52.5" thickBot="1" x14ac:dyDescent="0.3">
      <c r="A469" s="495" t="s">
        <v>569</v>
      </c>
      <c r="B469" s="490" t="s">
        <v>1473</v>
      </c>
      <c r="C469" s="491" t="s">
        <v>1471</v>
      </c>
      <c r="D469" s="491" t="s">
        <v>1472</v>
      </c>
      <c r="E469" s="4" t="s">
        <v>198</v>
      </c>
      <c r="F469" s="4" t="s">
        <v>199</v>
      </c>
      <c r="G469" s="6" t="s">
        <v>1477</v>
      </c>
      <c r="H469" s="353">
        <v>2011</v>
      </c>
      <c r="J469" s="353">
        <v>51</v>
      </c>
      <c r="K469" s="353" t="s">
        <v>350</v>
      </c>
      <c r="L469" s="353" t="s">
        <v>47</v>
      </c>
      <c r="M469" s="353" t="s">
        <v>42</v>
      </c>
      <c r="N469" s="353" t="s">
        <v>31</v>
      </c>
      <c r="O469" s="353" t="s">
        <v>39</v>
      </c>
      <c r="P469" s="354">
        <v>1103.6258829999999</v>
      </c>
      <c r="Q469" s="354">
        <v>-1</v>
      </c>
      <c r="R469" s="354">
        <v>35.620187000000001</v>
      </c>
      <c r="S469" s="354">
        <v>36.974742999999997</v>
      </c>
      <c r="T469" s="354">
        <v>41.176237</v>
      </c>
      <c r="U469" s="354">
        <v>95.902856</v>
      </c>
      <c r="V469" s="354">
        <v>2.514157</v>
      </c>
      <c r="W469" s="354">
        <v>1.6763509999999999</v>
      </c>
      <c r="X469" s="354">
        <v>1.5734349999999999</v>
      </c>
      <c r="Y469" s="354">
        <v>-1</v>
      </c>
      <c r="Z469" s="354">
        <v>-1</v>
      </c>
      <c r="AA469" s="354">
        <v>-1</v>
      </c>
      <c r="AB469" s="354">
        <v>-1</v>
      </c>
      <c r="AC469" s="300">
        <f t="shared" si="97"/>
        <v>1.2165392928396366</v>
      </c>
      <c r="AD469" s="300">
        <f t="shared" si="98"/>
        <v>0</v>
      </c>
      <c r="AE469" s="300">
        <f t="shared" si="99"/>
        <v>3.9264534994414964E-2</v>
      </c>
      <c r="AF469" s="300">
        <f t="shared" si="100"/>
        <v>4.0757677393243326E-2</v>
      </c>
      <c r="AG469" s="300">
        <f t="shared" si="101"/>
        <v>4.5389031748340462E-2</v>
      </c>
      <c r="AH469" s="300">
        <f t="shared" si="102"/>
        <v>0.10571480283010135</v>
      </c>
      <c r="AI469" s="300">
        <f t="shared" si="103"/>
        <v>2.7713836962156698E-3</v>
      </c>
      <c r="AJ469" s="300">
        <f t="shared" si="104"/>
        <v>1.8478606668298099E-3</v>
      </c>
      <c r="AK469" s="300">
        <f t="shared" si="105"/>
        <v>1.7344151960498498E-3</v>
      </c>
      <c r="AL469" s="300">
        <f t="shared" si="106"/>
        <v>0</v>
      </c>
      <c r="AM469" s="300">
        <f t="shared" si="107"/>
        <v>0</v>
      </c>
      <c r="AN469" s="300">
        <f t="shared" si="108"/>
        <v>0</v>
      </c>
      <c r="AO469" s="300">
        <f t="shared" si="109"/>
        <v>0</v>
      </c>
    </row>
    <row r="470" spans="1:41" ht="52.5" thickBot="1" x14ac:dyDescent="0.3">
      <c r="A470" s="495" t="s">
        <v>569</v>
      </c>
      <c r="B470" s="490" t="s">
        <v>1473</v>
      </c>
      <c r="C470" s="491" t="s">
        <v>1471</v>
      </c>
      <c r="D470" s="491" t="s">
        <v>1472</v>
      </c>
      <c r="E470" s="4" t="s">
        <v>198</v>
      </c>
      <c r="F470" s="4" t="s">
        <v>199</v>
      </c>
      <c r="G470" s="6" t="s">
        <v>1477</v>
      </c>
      <c r="H470" s="353">
        <v>2011</v>
      </c>
      <c r="J470" s="353">
        <v>52</v>
      </c>
      <c r="K470" s="353" t="s">
        <v>182</v>
      </c>
      <c r="L470" s="353" t="s">
        <v>1583</v>
      </c>
      <c r="M470" s="353" t="s">
        <v>42</v>
      </c>
      <c r="N470" s="353" t="s">
        <v>85</v>
      </c>
      <c r="O470" s="353" t="s">
        <v>39</v>
      </c>
      <c r="P470" s="354">
        <v>11799.902768</v>
      </c>
      <c r="Q470" s="354">
        <v>-1</v>
      </c>
      <c r="R470" s="354">
        <v>358.80614300000002</v>
      </c>
      <c r="S470" s="354">
        <v>372.75847099999999</v>
      </c>
      <c r="T470" s="354">
        <v>414.11526199999997</v>
      </c>
      <c r="U470" s="354">
        <v>891.87833599999999</v>
      </c>
      <c r="V470" s="354">
        <v>28.416533000000001</v>
      </c>
      <c r="W470" s="354">
        <v>19.896654000000002</v>
      </c>
      <c r="X470" s="354">
        <v>18.690458</v>
      </c>
      <c r="Y470" s="354">
        <v>-1</v>
      </c>
      <c r="Z470" s="354">
        <v>-1</v>
      </c>
      <c r="AA470" s="354">
        <v>-1</v>
      </c>
      <c r="AB470" s="354">
        <v>-1</v>
      </c>
      <c r="AC470" s="300">
        <f t="shared" si="97"/>
        <v>13.007166278066705</v>
      </c>
      <c r="AD470" s="300">
        <f t="shared" si="98"/>
        <v>0</v>
      </c>
      <c r="AE470" s="300">
        <f t="shared" si="99"/>
        <v>0.39551606952637736</v>
      </c>
      <c r="AF470" s="300">
        <f t="shared" si="100"/>
        <v>0.41089587848160697</v>
      </c>
      <c r="AG470" s="300">
        <f t="shared" si="101"/>
        <v>0.45648393694621314</v>
      </c>
      <c r="AH470" s="300">
        <f t="shared" si="102"/>
        <v>0.9831275769167801</v>
      </c>
      <c r="AI470" s="300">
        <f t="shared" si="103"/>
        <v>3.1323865716888229E-2</v>
      </c>
      <c r="AJ470" s="300">
        <f t="shared" si="104"/>
        <v>2.1932306735356739E-2</v>
      </c>
      <c r="AK470" s="300">
        <f t="shared" si="105"/>
        <v>2.0602703242479981E-2</v>
      </c>
      <c r="AL470" s="300">
        <f t="shared" si="106"/>
        <v>0</v>
      </c>
      <c r="AM470" s="300">
        <f t="shared" si="107"/>
        <v>0</v>
      </c>
      <c r="AN470" s="300">
        <f t="shared" si="108"/>
        <v>0</v>
      </c>
      <c r="AO470" s="300">
        <f t="shared" si="109"/>
        <v>0</v>
      </c>
    </row>
    <row r="471" spans="1:41" ht="52.5" thickBot="1" x14ac:dyDescent="0.3">
      <c r="A471" s="495" t="s">
        <v>569</v>
      </c>
      <c r="B471" s="490" t="s">
        <v>1473</v>
      </c>
      <c r="C471" s="491" t="s">
        <v>1471</v>
      </c>
      <c r="D471" s="491" t="s">
        <v>1472</v>
      </c>
      <c r="E471" s="4" t="s">
        <v>198</v>
      </c>
      <c r="F471" s="4" t="s">
        <v>199</v>
      </c>
      <c r="G471" s="6" t="s">
        <v>1477</v>
      </c>
      <c r="H471" s="353">
        <v>2011</v>
      </c>
      <c r="J471" s="353">
        <v>52</v>
      </c>
      <c r="K471" s="353" t="s">
        <v>166</v>
      </c>
      <c r="L471" s="353" t="s">
        <v>158</v>
      </c>
      <c r="M471" s="353" t="s">
        <v>42</v>
      </c>
      <c r="N471" s="353" t="s">
        <v>96</v>
      </c>
      <c r="O471" s="353" t="s">
        <v>39</v>
      </c>
      <c r="P471" s="354">
        <v>37.799785</v>
      </c>
      <c r="Q471" s="354">
        <v>-1</v>
      </c>
      <c r="R471" s="354">
        <v>1.1756880000000001</v>
      </c>
      <c r="S471" s="354">
        <v>1.2233339999999999</v>
      </c>
      <c r="T471" s="354">
        <v>1.352797</v>
      </c>
      <c r="U471" s="354">
        <v>3.7119849999999999</v>
      </c>
      <c r="V471" s="354">
        <v>6.9433999999999996E-2</v>
      </c>
      <c r="W471" s="354">
        <v>0.13514300000000001</v>
      </c>
      <c r="X471" s="354">
        <v>0.12968099999999999</v>
      </c>
      <c r="Y471" s="354">
        <v>-1</v>
      </c>
      <c r="Z471" s="354">
        <v>-1</v>
      </c>
      <c r="AA471" s="354">
        <v>-1</v>
      </c>
      <c r="AB471" s="354">
        <v>-1</v>
      </c>
      <c r="AC471" s="300">
        <f t="shared" si="97"/>
        <v>4.1667130521068345E-2</v>
      </c>
      <c r="AD471" s="300">
        <f t="shared" si="98"/>
        <v>0</v>
      </c>
      <c r="AE471" s="300">
        <f t="shared" si="99"/>
        <v>1.29597417943128E-3</v>
      </c>
      <c r="AF471" s="300">
        <f t="shared" si="100"/>
        <v>1.3484949041075397E-3</v>
      </c>
      <c r="AG471" s="300">
        <f t="shared" si="101"/>
        <v>1.4912034332340699E-3</v>
      </c>
      <c r="AH471" s="300">
        <f t="shared" si="102"/>
        <v>4.0917630480503502E-3</v>
      </c>
      <c r="AI471" s="300">
        <f t="shared" si="103"/>
        <v>7.6537883498539982E-5</v>
      </c>
      <c r="AJ471" s="300">
        <f t="shared" si="104"/>
        <v>1.4896965736732999E-4</v>
      </c>
      <c r="AK471" s="300">
        <f t="shared" si="105"/>
        <v>1.4294883299210997E-4</v>
      </c>
      <c r="AL471" s="300">
        <f t="shared" si="106"/>
        <v>0</v>
      </c>
      <c r="AM471" s="300">
        <f t="shared" si="107"/>
        <v>0</v>
      </c>
      <c r="AN471" s="300">
        <f t="shared" si="108"/>
        <v>0</v>
      </c>
      <c r="AO471" s="300">
        <f t="shared" si="109"/>
        <v>0</v>
      </c>
    </row>
    <row r="472" spans="1:41" ht="52.5" thickBot="1" x14ac:dyDescent="0.3">
      <c r="A472" s="495" t="s">
        <v>569</v>
      </c>
      <c r="B472" s="490" t="s">
        <v>1473</v>
      </c>
      <c r="C472" s="491" t="s">
        <v>1471</v>
      </c>
      <c r="D472" s="491" t="s">
        <v>1472</v>
      </c>
      <c r="E472" s="4" t="s">
        <v>198</v>
      </c>
      <c r="F472" s="4" t="s">
        <v>199</v>
      </c>
      <c r="G472" s="6" t="s">
        <v>1477</v>
      </c>
      <c r="H472" s="353">
        <v>2011</v>
      </c>
      <c r="J472" s="353">
        <v>53</v>
      </c>
      <c r="K472" s="353" t="s">
        <v>80</v>
      </c>
      <c r="L472" s="353" t="s">
        <v>81</v>
      </c>
      <c r="M472" s="353" t="s">
        <v>30</v>
      </c>
      <c r="N472" s="353" t="s">
        <v>82</v>
      </c>
      <c r="O472" s="353" t="s">
        <v>39</v>
      </c>
      <c r="P472" s="354">
        <v>10038.921657000001</v>
      </c>
      <c r="Q472" s="354">
        <v>-1</v>
      </c>
      <c r="R472" s="354">
        <v>305.25756000000001</v>
      </c>
      <c r="S472" s="354">
        <v>317.12754699999999</v>
      </c>
      <c r="T472" s="354">
        <v>352.31246499999997</v>
      </c>
      <c r="U472" s="354">
        <v>758.75505999999996</v>
      </c>
      <c r="V472" s="354">
        <v>24.176075000000001</v>
      </c>
      <c r="W472" s="354">
        <v>16.926442999999999</v>
      </c>
      <c r="X472" s="354">
        <v>15.900275000000001</v>
      </c>
      <c r="Y472" s="354">
        <v>-1</v>
      </c>
      <c r="Z472" s="354">
        <v>-1</v>
      </c>
      <c r="AA472" s="354">
        <v>-1</v>
      </c>
      <c r="AB472" s="354">
        <v>-1</v>
      </c>
      <c r="AC472" s="300">
        <f t="shared" si="97"/>
        <v>11.066016882715042</v>
      </c>
      <c r="AD472" s="300">
        <f t="shared" si="98"/>
        <v>0</v>
      </c>
      <c r="AE472" s="300">
        <f t="shared" si="99"/>
        <v>0.3364888608510036</v>
      </c>
      <c r="AF472" s="300">
        <f t="shared" si="100"/>
        <v>0.34957328177065655</v>
      </c>
      <c r="AG472" s="300">
        <f t="shared" si="101"/>
        <v>0.38835801482347909</v>
      </c>
      <c r="AH472" s="300">
        <f t="shared" si="102"/>
        <v>0.83638428415772847</v>
      </c>
      <c r="AI472" s="300">
        <f t="shared" si="103"/>
        <v>2.664956090390825E-2</v>
      </c>
      <c r="AJ472" s="300">
        <f t="shared" si="104"/>
        <v>1.8658209556970326E-2</v>
      </c>
      <c r="AK472" s="300">
        <f t="shared" si="105"/>
        <v>1.7527052964610247E-2</v>
      </c>
      <c r="AL472" s="300">
        <f t="shared" si="106"/>
        <v>0</v>
      </c>
      <c r="AM472" s="300">
        <f t="shared" si="107"/>
        <v>0</v>
      </c>
      <c r="AN472" s="300">
        <f t="shared" si="108"/>
        <v>0</v>
      </c>
      <c r="AO472" s="300">
        <f t="shared" si="109"/>
        <v>0</v>
      </c>
    </row>
    <row r="473" spans="1:41" ht="52.5" thickBot="1" x14ac:dyDescent="0.3">
      <c r="A473" s="495" t="s">
        <v>569</v>
      </c>
      <c r="B473" s="490" t="s">
        <v>1473</v>
      </c>
      <c r="C473" s="491" t="s">
        <v>1471</v>
      </c>
      <c r="D473" s="491" t="s">
        <v>1472</v>
      </c>
      <c r="E473" s="4" t="s">
        <v>198</v>
      </c>
      <c r="F473" s="4" t="s">
        <v>199</v>
      </c>
      <c r="G473" s="6" t="s">
        <v>1477</v>
      </c>
      <c r="H473" s="353">
        <v>2011</v>
      </c>
      <c r="J473" s="353">
        <v>53</v>
      </c>
      <c r="K473" s="353" t="s">
        <v>167</v>
      </c>
      <c r="L473" s="353" t="s">
        <v>168</v>
      </c>
      <c r="M473" s="353" t="s">
        <v>42</v>
      </c>
      <c r="N473" s="353" t="s">
        <v>96</v>
      </c>
      <c r="O473" s="353" t="s">
        <v>39</v>
      </c>
      <c r="P473" s="354">
        <v>70.811345000000003</v>
      </c>
      <c r="Q473" s="354">
        <v>-1</v>
      </c>
      <c r="R473" s="354">
        <v>2.1975259999999999</v>
      </c>
      <c r="S473" s="354">
        <v>2.2864209999999998</v>
      </c>
      <c r="T473" s="354">
        <v>2.5289139999999999</v>
      </c>
      <c r="U473" s="354">
        <v>6.8835519999999999</v>
      </c>
      <c r="V473" s="354">
        <v>0.12989500000000001</v>
      </c>
      <c r="W473" s="354">
        <v>0.24890100000000001</v>
      </c>
      <c r="X473" s="354">
        <v>0.23879700000000001</v>
      </c>
      <c r="Y473" s="354">
        <v>-1</v>
      </c>
      <c r="Z473" s="354">
        <v>-1</v>
      </c>
      <c r="AA473" s="354">
        <v>-1</v>
      </c>
      <c r="AB473" s="354">
        <v>-1</v>
      </c>
      <c r="AC473" s="300">
        <f t="shared" si="97"/>
        <v>7.8056146469811946E-2</v>
      </c>
      <c r="AD473" s="300">
        <f t="shared" si="98"/>
        <v>0</v>
      </c>
      <c r="AE473" s="300">
        <f t="shared" si="99"/>
        <v>2.4223577638190601E-3</v>
      </c>
      <c r="AF473" s="300">
        <f t="shared" si="100"/>
        <v>2.5203477277215098E-3</v>
      </c>
      <c r="AG473" s="300">
        <f t="shared" si="101"/>
        <v>2.7876505042173398E-3</v>
      </c>
      <c r="AH473" s="300">
        <f t="shared" si="102"/>
        <v>7.587817222573119E-3</v>
      </c>
      <c r="AI473" s="300">
        <f t="shared" si="103"/>
        <v>1.4318472761245E-4</v>
      </c>
      <c r="AJ473" s="300">
        <f t="shared" si="104"/>
        <v>2.7436638737030999E-4</v>
      </c>
      <c r="AK473" s="300">
        <f t="shared" si="105"/>
        <v>2.6322863389407E-4</v>
      </c>
      <c r="AL473" s="300">
        <f t="shared" si="106"/>
        <v>0</v>
      </c>
      <c r="AM473" s="300">
        <f t="shared" si="107"/>
        <v>0</v>
      </c>
      <c r="AN473" s="300">
        <f t="shared" si="108"/>
        <v>0</v>
      </c>
      <c r="AO473" s="300">
        <f t="shared" si="109"/>
        <v>0</v>
      </c>
    </row>
    <row r="474" spans="1:41" ht="52.5" thickBot="1" x14ac:dyDescent="0.3">
      <c r="A474" s="495" t="s">
        <v>569</v>
      </c>
      <c r="B474" s="490" t="s">
        <v>1473</v>
      </c>
      <c r="C474" s="491" t="s">
        <v>1471</v>
      </c>
      <c r="D474" s="491" t="s">
        <v>1472</v>
      </c>
      <c r="E474" s="4" t="s">
        <v>198</v>
      </c>
      <c r="F474" s="4" t="s">
        <v>199</v>
      </c>
      <c r="G474" s="6" t="s">
        <v>1477</v>
      </c>
      <c r="H474" s="353">
        <v>2011</v>
      </c>
      <c r="J474" s="353">
        <v>54</v>
      </c>
      <c r="K474" s="353" t="s">
        <v>186</v>
      </c>
      <c r="L474" s="353" t="s">
        <v>1554</v>
      </c>
      <c r="M474" s="353" t="s">
        <v>42</v>
      </c>
      <c r="N474" s="353" t="s">
        <v>85</v>
      </c>
      <c r="O474" s="353" t="s">
        <v>39</v>
      </c>
      <c r="P474" s="354">
        <v>360.14349600000003</v>
      </c>
      <c r="Q474" s="354">
        <v>-1</v>
      </c>
      <c r="R474" s="354">
        <v>10.821569999999999</v>
      </c>
      <c r="S474" s="354">
        <v>11.242808</v>
      </c>
      <c r="T474" s="354">
        <v>12.488756</v>
      </c>
      <c r="U474" s="354">
        <v>26.779167999999999</v>
      </c>
      <c r="V474" s="354">
        <v>0.80351899999999998</v>
      </c>
      <c r="W474" s="354">
        <v>0.582036</v>
      </c>
      <c r="X474" s="354">
        <v>0.54730000000000001</v>
      </c>
      <c r="Y474" s="354">
        <v>-1</v>
      </c>
      <c r="Z474" s="354">
        <v>-1</v>
      </c>
      <c r="AA474" s="354">
        <v>-1</v>
      </c>
      <c r="AB474" s="354">
        <v>-1</v>
      </c>
      <c r="AC474" s="300">
        <f t="shared" si="97"/>
        <v>0.39699024886373979</v>
      </c>
      <c r="AD474" s="300">
        <f t="shared" si="98"/>
        <v>0</v>
      </c>
      <c r="AE474" s="300">
        <f t="shared" si="99"/>
        <v>1.1928739002956698E-2</v>
      </c>
      <c r="AF474" s="300">
        <f t="shared" si="100"/>
        <v>1.2393074414558478E-2</v>
      </c>
      <c r="AG474" s="300">
        <f t="shared" si="101"/>
        <v>1.376649698663036E-2</v>
      </c>
      <c r="AH474" s="300">
        <f t="shared" si="102"/>
        <v>2.9518979758790077E-2</v>
      </c>
      <c r="AI474" s="300">
        <f t="shared" si="103"/>
        <v>8.8572808149988986E-4</v>
      </c>
      <c r="AJ474" s="300">
        <f t="shared" si="104"/>
        <v>6.4158486562715996E-4</v>
      </c>
      <c r="AK474" s="300">
        <f t="shared" si="105"/>
        <v>6.0329497996299995E-4</v>
      </c>
      <c r="AL474" s="300">
        <f t="shared" si="106"/>
        <v>0</v>
      </c>
      <c r="AM474" s="300">
        <f t="shared" si="107"/>
        <v>0</v>
      </c>
      <c r="AN474" s="300">
        <f t="shared" si="108"/>
        <v>0</v>
      </c>
      <c r="AO474" s="300">
        <f t="shared" si="109"/>
        <v>0</v>
      </c>
    </row>
    <row r="475" spans="1:41" ht="52.5" thickBot="1" x14ac:dyDescent="0.3">
      <c r="A475" s="495" t="s">
        <v>569</v>
      </c>
      <c r="B475" s="490" t="s">
        <v>1473</v>
      </c>
      <c r="C475" s="491" t="s">
        <v>1471</v>
      </c>
      <c r="D475" s="491" t="s">
        <v>1472</v>
      </c>
      <c r="E475" s="4" t="s">
        <v>198</v>
      </c>
      <c r="F475" s="4" t="s">
        <v>199</v>
      </c>
      <c r="G475" s="6" t="s">
        <v>1477</v>
      </c>
      <c r="H475" s="353">
        <v>2011</v>
      </c>
      <c r="J475" s="353">
        <v>54</v>
      </c>
      <c r="K475" s="353" t="s">
        <v>169</v>
      </c>
      <c r="L475" s="353" t="s">
        <v>164</v>
      </c>
      <c r="M475" s="353" t="s">
        <v>42</v>
      </c>
      <c r="N475" s="353" t="s">
        <v>96</v>
      </c>
      <c r="O475" s="353" t="s">
        <v>39</v>
      </c>
      <c r="P475" s="354">
        <v>178.037239</v>
      </c>
      <c r="Q475" s="354">
        <v>-1</v>
      </c>
      <c r="R475" s="354">
        <v>5.542421</v>
      </c>
      <c r="S475" s="354">
        <v>5.7671950000000001</v>
      </c>
      <c r="T475" s="354">
        <v>6.3769970000000002</v>
      </c>
      <c r="U475" s="354">
        <v>17.553684000000001</v>
      </c>
      <c r="V475" s="354">
        <v>0.32721299999999998</v>
      </c>
      <c r="W475" s="354">
        <v>0.64078900000000005</v>
      </c>
      <c r="X475" s="354">
        <v>0.61493699999999996</v>
      </c>
      <c r="Y475" s="354">
        <v>-1</v>
      </c>
      <c r="Z475" s="354">
        <v>-1</v>
      </c>
      <c r="AA475" s="354">
        <v>-1</v>
      </c>
      <c r="AB475" s="354">
        <v>-1</v>
      </c>
      <c r="AC475" s="300">
        <f t="shared" si="97"/>
        <v>0.19625246215087308</v>
      </c>
      <c r="AD475" s="300">
        <f t="shared" si="98"/>
        <v>0</v>
      </c>
      <c r="AE475" s="300">
        <f t="shared" si="99"/>
        <v>6.1094733530815092E-3</v>
      </c>
      <c r="AF475" s="300">
        <f t="shared" si="100"/>
        <v>6.3572442754754504E-3</v>
      </c>
      <c r="AG475" s="300">
        <f t="shared" si="101"/>
        <v>7.0294359169360693E-3</v>
      </c>
      <c r="AH475" s="300">
        <f t="shared" si="102"/>
        <v>1.9349624405366039E-2</v>
      </c>
      <c r="AI475" s="300">
        <f t="shared" si="103"/>
        <v>3.6069059067902998E-4</v>
      </c>
      <c r="AJ475" s="300">
        <f t="shared" si="104"/>
        <v>7.0634896202359E-4</v>
      </c>
      <c r="AK475" s="300">
        <f t="shared" si="105"/>
        <v>6.7785201003746983E-4</v>
      </c>
      <c r="AL475" s="300">
        <f t="shared" si="106"/>
        <v>0</v>
      </c>
      <c r="AM475" s="300">
        <f t="shared" si="107"/>
        <v>0</v>
      </c>
      <c r="AN475" s="300">
        <f t="shared" si="108"/>
        <v>0</v>
      </c>
      <c r="AO475" s="300">
        <f t="shared" si="109"/>
        <v>0</v>
      </c>
    </row>
    <row r="476" spans="1:41" ht="52.5" thickBot="1" x14ac:dyDescent="0.3">
      <c r="A476" s="495" t="s">
        <v>569</v>
      </c>
      <c r="B476" s="490" t="s">
        <v>1473</v>
      </c>
      <c r="C476" s="491" t="s">
        <v>1471</v>
      </c>
      <c r="D476" s="491" t="s">
        <v>1472</v>
      </c>
      <c r="E476" s="4" t="s">
        <v>198</v>
      </c>
      <c r="F476" s="4" t="s">
        <v>199</v>
      </c>
      <c r="G476" s="6" t="s">
        <v>1477</v>
      </c>
      <c r="H476" s="353">
        <v>2011</v>
      </c>
      <c r="J476" s="353">
        <v>55</v>
      </c>
      <c r="K476" s="353" t="s">
        <v>1529</v>
      </c>
      <c r="L476" s="353" t="s">
        <v>1584</v>
      </c>
      <c r="M476" s="353" t="s">
        <v>42</v>
      </c>
      <c r="N476" s="353" t="s">
        <v>85</v>
      </c>
      <c r="O476" s="353" t="s">
        <v>39</v>
      </c>
      <c r="P476" s="354">
        <v>70076.775332999998</v>
      </c>
      <c r="Q476" s="354">
        <v>-1</v>
      </c>
      <c r="R476" s="354">
        <v>2119.1784899999998</v>
      </c>
      <c r="S476" s="354">
        <v>2202.12725</v>
      </c>
      <c r="T476" s="354">
        <v>2444.6832049999998</v>
      </c>
      <c r="U476" s="354">
        <v>5347.8178639999996</v>
      </c>
      <c r="V476" s="354">
        <v>156.79619600000001</v>
      </c>
      <c r="W476" s="354">
        <v>117.243371</v>
      </c>
      <c r="X476" s="354">
        <v>110.366618</v>
      </c>
      <c r="Y476" s="354">
        <v>-1</v>
      </c>
      <c r="Z476" s="354">
        <v>-1</v>
      </c>
      <c r="AA476" s="354">
        <v>-1</v>
      </c>
      <c r="AB476" s="354">
        <v>-1</v>
      </c>
      <c r="AC476" s="300">
        <f t="shared" si="97"/>
        <v>77.246422017894901</v>
      </c>
      <c r="AD476" s="300">
        <f t="shared" si="98"/>
        <v>0</v>
      </c>
      <c r="AE476" s="300">
        <f t="shared" si="99"/>
        <v>2.3359944174357214</v>
      </c>
      <c r="AF476" s="300">
        <f t="shared" si="100"/>
        <v>2.4274297737341972</v>
      </c>
      <c r="AG476" s="300">
        <f t="shared" si="101"/>
        <v>2.6948019462385484</v>
      </c>
      <c r="AH476" s="300">
        <f t="shared" si="102"/>
        <v>5.8949601153072404</v>
      </c>
      <c r="AI476" s="300">
        <f t="shared" si="103"/>
        <v>0.17283822021577677</v>
      </c>
      <c r="AJ476" s="300">
        <f t="shared" si="104"/>
        <v>0.12923869387582598</v>
      </c>
      <c r="AK476" s="300">
        <f t="shared" si="105"/>
        <v>0.12165837126784958</v>
      </c>
      <c r="AL476" s="300">
        <f t="shared" si="106"/>
        <v>0</v>
      </c>
      <c r="AM476" s="300">
        <f t="shared" si="107"/>
        <v>0</v>
      </c>
      <c r="AN476" s="300">
        <f t="shared" si="108"/>
        <v>0</v>
      </c>
      <c r="AO476" s="300">
        <f t="shared" si="109"/>
        <v>0</v>
      </c>
    </row>
    <row r="477" spans="1:41" ht="52.5" thickBot="1" x14ac:dyDescent="0.3">
      <c r="A477" s="495" t="s">
        <v>569</v>
      </c>
      <c r="B477" s="490" t="s">
        <v>1473</v>
      </c>
      <c r="C477" s="491" t="s">
        <v>1471</v>
      </c>
      <c r="D477" s="491" t="s">
        <v>1472</v>
      </c>
      <c r="E477" s="4" t="s">
        <v>198</v>
      </c>
      <c r="F477" s="4" t="s">
        <v>199</v>
      </c>
      <c r="G477" s="6" t="s">
        <v>1477</v>
      </c>
      <c r="H477" s="353">
        <v>2011</v>
      </c>
      <c r="J477" s="353">
        <v>55</v>
      </c>
      <c r="K477" s="353" t="s">
        <v>170</v>
      </c>
      <c r="L477" s="353" t="s">
        <v>171</v>
      </c>
      <c r="M477" s="353" t="s">
        <v>42</v>
      </c>
      <c r="N477" s="353" t="s">
        <v>96</v>
      </c>
      <c r="O477" s="353" t="s">
        <v>39</v>
      </c>
      <c r="P477" s="354">
        <v>73.961326999999997</v>
      </c>
      <c r="Q477" s="354">
        <v>-1</v>
      </c>
      <c r="R477" s="354">
        <v>2.2955009999999998</v>
      </c>
      <c r="S477" s="354">
        <v>2.3883649999999998</v>
      </c>
      <c r="T477" s="354">
        <v>2.6416469999999999</v>
      </c>
      <c r="U477" s="354">
        <v>7.1928840000000003</v>
      </c>
      <c r="V477" s="354">
        <v>0.135682</v>
      </c>
      <c r="W477" s="354">
        <v>0.26016299999999998</v>
      </c>
      <c r="X477" s="354">
        <v>0.24960399999999999</v>
      </c>
      <c r="Y477" s="354">
        <v>-1</v>
      </c>
      <c r="Z477" s="354">
        <v>-1</v>
      </c>
      <c r="AA477" s="354">
        <v>-1</v>
      </c>
      <c r="AB477" s="354">
        <v>-1</v>
      </c>
      <c r="AC477" s="300">
        <f t="shared" si="97"/>
        <v>8.1528407254708349E-2</v>
      </c>
      <c r="AD477" s="300">
        <f t="shared" si="98"/>
        <v>0</v>
      </c>
      <c r="AE477" s="300">
        <f t="shared" si="99"/>
        <v>2.5303567144163096E-3</v>
      </c>
      <c r="AF477" s="300">
        <f t="shared" si="100"/>
        <v>2.6327217519081497E-3</v>
      </c>
      <c r="AG477" s="300">
        <f t="shared" si="101"/>
        <v>2.9119173651275696E-3</v>
      </c>
      <c r="AH477" s="300">
        <f t="shared" si="102"/>
        <v>7.92879738471804E-3</v>
      </c>
      <c r="AI477" s="300">
        <f t="shared" si="103"/>
        <v>1.4956380316341999E-4</v>
      </c>
      <c r="AJ477" s="300">
        <f t="shared" si="104"/>
        <v>2.8678061734352996E-4</v>
      </c>
      <c r="AK477" s="300">
        <f t="shared" si="105"/>
        <v>2.7514131222123998E-4</v>
      </c>
      <c r="AL477" s="300">
        <f t="shared" si="106"/>
        <v>0</v>
      </c>
      <c r="AM477" s="300">
        <f t="shared" si="107"/>
        <v>0</v>
      </c>
      <c r="AN477" s="300">
        <f t="shared" si="108"/>
        <v>0</v>
      </c>
      <c r="AO477" s="300">
        <f t="shared" si="109"/>
        <v>0</v>
      </c>
    </row>
    <row r="478" spans="1:41" ht="52.5" thickBot="1" x14ac:dyDescent="0.3">
      <c r="A478" s="495" t="s">
        <v>569</v>
      </c>
      <c r="B478" s="490" t="s">
        <v>1473</v>
      </c>
      <c r="C478" s="491" t="s">
        <v>1471</v>
      </c>
      <c r="D478" s="491" t="s">
        <v>1472</v>
      </c>
      <c r="E478" s="4" t="s">
        <v>198</v>
      </c>
      <c r="F478" s="4" t="s">
        <v>199</v>
      </c>
      <c r="G478" s="6" t="s">
        <v>1477</v>
      </c>
      <c r="H478" s="353">
        <v>2011</v>
      </c>
      <c r="J478" s="353">
        <v>56</v>
      </c>
      <c r="K478" s="353" t="s">
        <v>307</v>
      </c>
      <c r="L478" s="353" t="s">
        <v>308</v>
      </c>
      <c r="M478" s="353" t="s">
        <v>42</v>
      </c>
      <c r="N478" s="353" t="s">
        <v>85</v>
      </c>
      <c r="O478" s="353" t="s">
        <v>39</v>
      </c>
      <c r="P478" s="354">
        <v>41330.917688000001</v>
      </c>
      <c r="Q478" s="354">
        <v>-1</v>
      </c>
      <c r="R478" s="354">
        <v>1249.87862</v>
      </c>
      <c r="S478" s="354">
        <v>1298.8012309999999</v>
      </c>
      <c r="T478" s="354">
        <v>1441.859463</v>
      </c>
      <c r="U478" s="354">
        <v>3154.094697</v>
      </c>
      <c r="V478" s="354">
        <v>92.477536999999998</v>
      </c>
      <c r="W478" s="354">
        <v>69.148606000000001</v>
      </c>
      <c r="X478" s="354">
        <v>65.092759999999998</v>
      </c>
      <c r="Y478" s="354">
        <v>-1</v>
      </c>
      <c r="Z478" s="354">
        <v>-1</v>
      </c>
      <c r="AA478" s="354">
        <v>-1</v>
      </c>
      <c r="AB478" s="354">
        <v>-1</v>
      </c>
      <c r="AC478" s="300">
        <f t="shared" si="97"/>
        <v>45.559538020161455</v>
      </c>
      <c r="AD478" s="300">
        <f t="shared" si="98"/>
        <v>0</v>
      </c>
      <c r="AE478" s="300">
        <f t="shared" si="99"/>
        <v>1.377755338953192</v>
      </c>
      <c r="AF478" s="300">
        <f t="shared" si="100"/>
        <v>1.4316832863732225</v>
      </c>
      <c r="AG478" s="300">
        <f t="shared" si="101"/>
        <v>1.5893779934954264</v>
      </c>
      <c r="AH478" s="300">
        <f t="shared" si="102"/>
        <v>3.4767942573141228</v>
      </c>
      <c r="AI478" s="300">
        <f t="shared" si="103"/>
        <v>0.10193903495604345</v>
      </c>
      <c r="AJ478" s="300">
        <f t="shared" si="104"/>
        <v>7.6223290464533855E-2</v>
      </c>
      <c r="AK478" s="300">
        <f t="shared" si="105"/>
        <v>7.1752485547115594E-2</v>
      </c>
      <c r="AL478" s="300">
        <f t="shared" si="106"/>
        <v>0</v>
      </c>
      <c r="AM478" s="300">
        <f t="shared" si="107"/>
        <v>0</v>
      </c>
      <c r="AN478" s="300">
        <f t="shared" si="108"/>
        <v>0</v>
      </c>
      <c r="AO478" s="300">
        <f t="shared" si="109"/>
        <v>0</v>
      </c>
    </row>
    <row r="479" spans="1:41" ht="52.5" thickBot="1" x14ac:dyDescent="0.3">
      <c r="A479" s="495" t="s">
        <v>569</v>
      </c>
      <c r="B479" s="490" t="s">
        <v>1473</v>
      </c>
      <c r="C479" s="491" t="s">
        <v>1471</v>
      </c>
      <c r="D479" s="491" t="s">
        <v>1472</v>
      </c>
      <c r="E479" s="4" t="s">
        <v>198</v>
      </c>
      <c r="F479" s="4" t="s">
        <v>199</v>
      </c>
      <c r="G479" s="6" t="s">
        <v>1477</v>
      </c>
      <c r="H479" s="353">
        <v>2011</v>
      </c>
      <c r="J479" s="353">
        <v>56</v>
      </c>
      <c r="K479" s="353" t="s">
        <v>1586</v>
      </c>
      <c r="L479" s="353" t="s">
        <v>47</v>
      </c>
      <c r="M479" s="353" t="s">
        <v>42</v>
      </c>
      <c r="N479" s="353" t="s">
        <v>31</v>
      </c>
      <c r="O479" s="353" t="s">
        <v>39</v>
      </c>
      <c r="P479" s="354">
        <v>29.065359000000001</v>
      </c>
      <c r="Q479" s="354">
        <v>-1</v>
      </c>
      <c r="R479" s="354">
        <v>0.90279799999999999</v>
      </c>
      <c r="S479" s="354">
        <v>0.93896400000000002</v>
      </c>
      <c r="T479" s="354">
        <v>1.039696</v>
      </c>
      <c r="U479" s="354">
        <v>2.4841920000000002</v>
      </c>
      <c r="V479" s="354">
        <v>6.5603999999999996E-2</v>
      </c>
      <c r="W479" s="354">
        <v>6.0642000000000001E-2</v>
      </c>
      <c r="X479" s="354">
        <v>5.7439999999999998E-2</v>
      </c>
      <c r="Y479" s="354">
        <v>-1</v>
      </c>
      <c r="Z479" s="354">
        <v>-1</v>
      </c>
      <c r="AA479" s="354">
        <v>-1</v>
      </c>
      <c r="AB479" s="354">
        <v>-1</v>
      </c>
      <c r="AC479" s="300">
        <f t="shared" si="97"/>
        <v>3.2039073954910284E-2</v>
      </c>
      <c r="AD479" s="300">
        <f t="shared" si="98"/>
        <v>0</v>
      </c>
      <c r="AE479" s="300">
        <f t="shared" si="99"/>
        <v>9.9516444604537987E-4</v>
      </c>
      <c r="AF479" s="300">
        <f t="shared" si="100"/>
        <v>1.03503063688284E-3</v>
      </c>
      <c r="AG479" s="300">
        <f t="shared" si="101"/>
        <v>1.1460686597617601E-3</v>
      </c>
      <c r="AH479" s="300">
        <f t="shared" si="102"/>
        <v>2.7383529378115197E-3</v>
      </c>
      <c r="AI479" s="300">
        <f t="shared" si="103"/>
        <v>7.231603118123998E-5</v>
      </c>
      <c r="AJ479" s="300">
        <f t="shared" si="104"/>
        <v>6.6846362461019996E-5</v>
      </c>
      <c r="AK479" s="300">
        <f t="shared" si="105"/>
        <v>6.331676164639999E-5</v>
      </c>
      <c r="AL479" s="300">
        <f t="shared" si="106"/>
        <v>0</v>
      </c>
      <c r="AM479" s="300">
        <f t="shared" si="107"/>
        <v>0</v>
      </c>
      <c r="AN479" s="300">
        <f t="shared" si="108"/>
        <v>0</v>
      </c>
      <c r="AO479" s="300">
        <f t="shared" si="109"/>
        <v>0</v>
      </c>
    </row>
    <row r="480" spans="1:41" ht="52.5" thickBot="1" x14ac:dyDescent="0.3">
      <c r="A480" s="495" t="s">
        <v>569</v>
      </c>
      <c r="B480" s="490" t="s">
        <v>1473</v>
      </c>
      <c r="C480" s="491" t="s">
        <v>1471</v>
      </c>
      <c r="D480" s="491" t="s">
        <v>1472</v>
      </c>
      <c r="E480" s="4" t="s">
        <v>198</v>
      </c>
      <c r="F480" s="4" t="s">
        <v>199</v>
      </c>
      <c r="G480" s="6" t="s">
        <v>1477</v>
      </c>
      <c r="H480" s="353">
        <v>2011</v>
      </c>
      <c r="J480" s="495" t="s">
        <v>2156</v>
      </c>
      <c r="K480" s="353">
        <v>57</v>
      </c>
      <c r="L480" s="353" t="s">
        <v>65</v>
      </c>
      <c r="M480" s="353" t="s">
        <v>42</v>
      </c>
      <c r="N480" s="353" t="s">
        <v>31</v>
      </c>
      <c r="O480" s="353" t="s">
        <v>39</v>
      </c>
      <c r="P480" s="354">
        <v>3923.8235319999999</v>
      </c>
      <c r="Q480" s="354">
        <v>-1</v>
      </c>
      <c r="R480" s="354">
        <v>121.877697</v>
      </c>
      <c r="S480" s="354">
        <v>126.760116</v>
      </c>
      <c r="T480" s="354">
        <v>140.35895199999999</v>
      </c>
      <c r="U480" s="354">
        <v>335.36595299999999</v>
      </c>
      <c r="V480" s="354">
        <v>8.8564869999999996</v>
      </c>
      <c r="W480" s="354">
        <v>8.1867280000000004</v>
      </c>
      <c r="X480" s="354">
        <v>7.7544230000000001</v>
      </c>
      <c r="Y480" s="354">
        <v>-1</v>
      </c>
      <c r="Z480" s="354">
        <v>-1</v>
      </c>
      <c r="AA480" s="354">
        <v>-1</v>
      </c>
      <c r="AB480" s="354">
        <v>-1</v>
      </c>
      <c r="AC480" s="300">
        <f t="shared" si="97"/>
        <v>4.3252750577677466</v>
      </c>
      <c r="AD480" s="300">
        <f t="shared" si="98"/>
        <v>0</v>
      </c>
      <c r="AE480" s="300">
        <f t="shared" si="99"/>
        <v>0.13434716383985307</v>
      </c>
      <c r="AF480" s="300">
        <f t="shared" si="100"/>
        <v>0.13972910952371195</v>
      </c>
      <c r="AG480" s="300">
        <f t="shared" si="101"/>
        <v>0.1547192602493471</v>
      </c>
      <c r="AH480" s="300">
        <f t="shared" si="102"/>
        <v>0.36967768298082843</v>
      </c>
      <c r="AI480" s="300">
        <f t="shared" si="103"/>
        <v>9.7626057869679688E-3</v>
      </c>
      <c r="AJ480" s="300">
        <f t="shared" si="104"/>
        <v>9.0243228662936804E-3</v>
      </c>
      <c r="AK480" s="300">
        <f t="shared" si="105"/>
        <v>8.547788175424129E-3</v>
      </c>
      <c r="AL480" s="300">
        <f t="shared" si="106"/>
        <v>0</v>
      </c>
      <c r="AM480" s="300">
        <f t="shared" si="107"/>
        <v>0</v>
      </c>
      <c r="AN480" s="300">
        <f t="shared" si="108"/>
        <v>0</v>
      </c>
      <c r="AO480" s="300">
        <f t="shared" si="109"/>
        <v>0</v>
      </c>
    </row>
    <row r="481" spans="1:41" ht="52.5" thickBot="1" x14ac:dyDescent="0.3">
      <c r="A481" s="495" t="s">
        <v>569</v>
      </c>
      <c r="B481" s="490" t="s">
        <v>1473</v>
      </c>
      <c r="C481" s="491" t="s">
        <v>1471</v>
      </c>
      <c r="D481" s="491" t="s">
        <v>1472</v>
      </c>
      <c r="E481" s="4" t="s">
        <v>198</v>
      </c>
      <c r="F481" s="4" t="s">
        <v>199</v>
      </c>
      <c r="G481" s="6" t="s">
        <v>1477</v>
      </c>
      <c r="H481" s="353">
        <v>2011</v>
      </c>
      <c r="J481" s="353">
        <v>57</v>
      </c>
      <c r="K481" s="353" t="s">
        <v>175</v>
      </c>
      <c r="L481" s="353" t="s">
        <v>176</v>
      </c>
      <c r="M481" s="353" t="s">
        <v>42</v>
      </c>
      <c r="N481" s="353" t="s">
        <v>96</v>
      </c>
      <c r="O481" s="353" t="s">
        <v>39</v>
      </c>
      <c r="P481" s="354">
        <v>6.6690079999999998</v>
      </c>
      <c r="Q481" s="354">
        <v>-1</v>
      </c>
      <c r="R481" s="354">
        <v>0.21998799999999999</v>
      </c>
      <c r="S481" s="354">
        <v>0.22923399999999999</v>
      </c>
      <c r="T481" s="354">
        <v>0.25242100000000001</v>
      </c>
      <c r="U481" s="354">
        <v>0.78572900000000001</v>
      </c>
      <c r="V481" s="354">
        <v>1.5526E-2</v>
      </c>
      <c r="W481" s="354">
        <v>2.8979000000000001E-2</v>
      </c>
      <c r="X481" s="354">
        <v>2.7793999999999999E-2</v>
      </c>
      <c r="Y481" s="354">
        <v>-1</v>
      </c>
      <c r="Z481" s="354">
        <v>-1</v>
      </c>
      <c r="AA481" s="354">
        <v>-1</v>
      </c>
      <c r="AB481" s="354">
        <v>-1</v>
      </c>
      <c r="AC481" s="300">
        <f t="shared" si="97"/>
        <v>7.351322944880479E-3</v>
      </c>
      <c r="AD481" s="300">
        <f t="shared" si="98"/>
        <v>0</v>
      </c>
      <c r="AE481" s="300">
        <f t="shared" si="99"/>
        <v>2.4249526046427996E-4</v>
      </c>
      <c r="AF481" s="300">
        <f t="shared" si="100"/>
        <v>2.5268723083654002E-4</v>
      </c>
      <c r="AG481" s="300">
        <f t="shared" si="101"/>
        <v>2.7824652318151E-4</v>
      </c>
      <c r="AH481" s="300">
        <f t="shared" si="102"/>
        <v>8.6611796329498991E-4</v>
      </c>
      <c r="AI481" s="300">
        <f t="shared" si="103"/>
        <v>1.7114485399059999E-5</v>
      </c>
      <c r="AJ481" s="300">
        <f t="shared" si="104"/>
        <v>3.1943879452490001E-5</v>
      </c>
      <c r="AK481" s="300">
        <f t="shared" si="105"/>
        <v>3.0637640550139994E-5</v>
      </c>
      <c r="AL481" s="300">
        <f t="shared" si="106"/>
        <v>0</v>
      </c>
      <c r="AM481" s="300">
        <f t="shared" si="107"/>
        <v>0</v>
      </c>
      <c r="AN481" s="300">
        <f t="shared" si="108"/>
        <v>0</v>
      </c>
      <c r="AO481" s="300">
        <f t="shared" si="109"/>
        <v>0</v>
      </c>
    </row>
    <row r="482" spans="1:41" ht="52.5" thickBot="1" x14ac:dyDescent="0.3">
      <c r="A482" s="495" t="s">
        <v>569</v>
      </c>
      <c r="B482" s="490" t="s">
        <v>1473</v>
      </c>
      <c r="C482" s="491" t="s">
        <v>1471</v>
      </c>
      <c r="D482" s="491" t="s">
        <v>1472</v>
      </c>
      <c r="E482" s="4" t="s">
        <v>198</v>
      </c>
      <c r="F482" s="4" t="s">
        <v>199</v>
      </c>
      <c r="G482" s="6" t="s">
        <v>1477</v>
      </c>
      <c r="H482" s="353">
        <v>2011</v>
      </c>
      <c r="J482" s="353">
        <v>58</v>
      </c>
      <c r="K482" s="353" t="s">
        <v>66</v>
      </c>
      <c r="L482" s="353" t="s">
        <v>65</v>
      </c>
      <c r="M482" s="353" t="s">
        <v>42</v>
      </c>
      <c r="N482" s="353" t="s">
        <v>31</v>
      </c>
      <c r="O482" s="353" t="s">
        <v>39</v>
      </c>
      <c r="P482" s="354">
        <v>312.62723499999998</v>
      </c>
      <c r="Q482" s="354">
        <v>-1</v>
      </c>
      <c r="R482" s="354">
        <v>9.5756029999999992</v>
      </c>
      <c r="S482" s="354">
        <v>9.9392250000000004</v>
      </c>
      <c r="T482" s="354">
        <v>11.070313000000001</v>
      </c>
      <c r="U482" s="354">
        <v>23.482203999999999</v>
      </c>
      <c r="V482" s="354">
        <v>0.69946399999999997</v>
      </c>
      <c r="W482" s="354">
        <v>0.41876000000000002</v>
      </c>
      <c r="X482" s="354">
        <v>0.39121699999999998</v>
      </c>
      <c r="Y482" s="354">
        <v>-1</v>
      </c>
      <c r="Z482" s="354">
        <v>-1</v>
      </c>
      <c r="AA482" s="354">
        <v>-1</v>
      </c>
      <c r="AB482" s="354">
        <v>-1</v>
      </c>
      <c r="AC482" s="300">
        <f t="shared" si="97"/>
        <v>0.34461253695452781</v>
      </c>
      <c r="AD482" s="300">
        <f t="shared" si="98"/>
        <v>0</v>
      </c>
      <c r="AE482" s="300">
        <f t="shared" si="99"/>
        <v>1.0555295486969929E-2</v>
      </c>
      <c r="AF482" s="300">
        <f t="shared" si="100"/>
        <v>1.095612013013475E-2</v>
      </c>
      <c r="AG482" s="300">
        <f t="shared" si="101"/>
        <v>1.220293122514003E-2</v>
      </c>
      <c r="AH482" s="300">
        <f t="shared" si="102"/>
        <v>2.588469905292724E-2</v>
      </c>
      <c r="AI482" s="300">
        <f t="shared" si="103"/>
        <v>7.7102707813783992E-4</v>
      </c>
      <c r="AJ482" s="300">
        <f t="shared" si="104"/>
        <v>4.6160388417560002E-4</v>
      </c>
      <c r="AK482" s="300">
        <f t="shared" si="105"/>
        <v>4.3124292376426997E-4</v>
      </c>
      <c r="AL482" s="300">
        <f t="shared" si="106"/>
        <v>0</v>
      </c>
      <c r="AM482" s="300">
        <f t="shared" si="107"/>
        <v>0</v>
      </c>
      <c r="AN482" s="300">
        <f t="shared" si="108"/>
        <v>0</v>
      </c>
      <c r="AO482" s="300">
        <f t="shared" si="109"/>
        <v>0</v>
      </c>
    </row>
    <row r="483" spans="1:41" ht="52.5" thickBot="1" x14ac:dyDescent="0.3">
      <c r="A483" s="495" t="s">
        <v>569</v>
      </c>
      <c r="B483" s="490" t="s">
        <v>1473</v>
      </c>
      <c r="C483" s="491" t="s">
        <v>1471</v>
      </c>
      <c r="D483" s="491" t="s">
        <v>1472</v>
      </c>
      <c r="E483" s="4" t="s">
        <v>198</v>
      </c>
      <c r="F483" s="4" t="s">
        <v>199</v>
      </c>
      <c r="G483" s="6" t="s">
        <v>1477</v>
      </c>
      <c r="H483" s="353">
        <v>2011</v>
      </c>
      <c r="J483" s="353">
        <v>58</v>
      </c>
      <c r="K483" s="353" t="s">
        <v>109</v>
      </c>
      <c r="L483" s="353" t="s">
        <v>110</v>
      </c>
      <c r="M483" s="353" t="s">
        <v>42</v>
      </c>
      <c r="N483" s="353" t="s">
        <v>108</v>
      </c>
      <c r="O483" s="353" t="s">
        <v>39</v>
      </c>
      <c r="P483" s="354">
        <v>-1</v>
      </c>
      <c r="Q483" s="354">
        <v>-1</v>
      </c>
      <c r="R483" s="354">
        <v>-1</v>
      </c>
      <c r="S483" s="354">
        <v>-1</v>
      </c>
      <c r="T483" s="354">
        <v>-1</v>
      </c>
      <c r="U483" s="354">
        <v>-1</v>
      </c>
      <c r="V483" s="354">
        <v>-1</v>
      </c>
      <c r="W483" s="354">
        <v>-1</v>
      </c>
      <c r="X483" s="354">
        <v>-1</v>
      </c>
      <c r="Y483" s="354">
        <v>-1</v>
      </c>
      <c r="Z483" s="354">
        <v>-1</v>
      </c>
      <c r="AA483" s="354">
        <v>-1</v>
      </c>
      <c r="AB483" s="354">
        <v>-1</v>
      </c>
      <c r="AC483" s="300">
        <f t="shared" si="97"/>
        <v>0</v>
      </c>
      <c r="AD483" s="300">
        <f t="shared" si="98"/>
        <v>0</v>
      </c>
      <c r="AE483" s="300">
        <f t="shared" si="99"/>
        <v>0</v>
      </c>
      <c r="AF483" s="300">
        <f t="shared" si="100"/>
        <v>0</v>
      </c>
      <c r="AG483" s="300">
        <f t="shared" si="101"/>
        <v>0</v>
      </c>
      <c r="AH483" s="300">
        <f t="shared" si="102"/>
        <v>0</v>
      </c>
      <c r="AI483" s="300">
        <f t="shared" si="103"/>
        <v>0</v>
      </c>
      <c r="AJ483" s="300">
        <f t="shared" si="104"/>
        <v>0</v>
      </c>
      <c r="AK483" s="300">
        <f t="shared" si="105"/>
        <v>0</v>
      </c>
      <c r="AL483" s="300">
        <f t="shared" si="106"/>
        <v>0</v>
      </c>
      <c r="AM483" s="300">
        <f t="shared" si="107"/>
        <v>0</v>
      </c>
      <c r="AN483" s="300">
        <f t="shared" si="108"/>
        <v>0</v>
      </c>
      <c r="AO483" s="300">
        <f t="shared" si="109"/>
        <v>0</v>
      </c>
    </row>
    <row r="484" spans="1:41" ht="52.5" thickBot="1" x14ac:dyDescent="0.3">
      <c r="A484" s="495" t="s">
        <v>569</v>
      </c>
      <c r="B484" s="490" t="s">
        <v>1473</v>
      </c>
      <c r="C484" s="491" t="s">
        <v>1471</v>
      </c>
      <c r="D484" s="491" t="s">
        <v>1472</v>
      </c>
      <c r="E484" s="4" t="s">
        <v>198</v>
      </c>
      <c r="F484" s="4" t="s">
        <v>199</v>
      </c>
      <c r="G484" s="6" t="s">
        <v>1477</v>
      </c>
      <c r="H484" s="353">
        <v>2011</v>
      </c>
      <c r="J484" s="353">
        <v>59</v>
      </c>
      <c r="K484" s="353" t="s">
        <v>67</v>
      </c>
      <c r="L484" s="353" t="s">
        <v>1555</v>
      </c>
      <c r="M484" s="353" t="s">
        <v>42</v>
      </c>
      <c r="N484" s="353" t="s">
        <v>31</v>
      </c>
      <c r="O484" s="353" t="s">
        <v>39</v>
      </c>
      <c r="P484" s="354">
        <v>54.258676000000001</v>
      </c>
      <c r="Q484" s="354">
        <v>-1</v>
      </c>
      <c r="R484" s="354">
        <v>1.802438</v>
      </c>
      <c r="S484" s="354">
        <v>1.879618</v>
      </c>
      <c r="T484" s="354">
        <v>2.0651280000000001</v>
      </c>
      <c r="U484" s="354">
        <v>6.1776369999999998</v>
      </c>
      <c r="V484" s="354">
        <v>0.10324700000000001</v>
      </c>
      <c r="W484" s="354">
        <v>0.234157</v>
      </c>
      <c r="X484" s="354">
        <v>0.22514100000000001</v>
      </c>
      <c r="Y484" s="354">
        <v>-1</v>
      </c>
      <c r="Z484" s="354">
        <v>-1</v>
      </c>
      <c r="AA484" s="354">
        <v>-1</v>
      </c>
      <c r="AB484" s="354">
        <v>-1</v>
      </c>
      <c r="AC484" s="300">
        <f t="shared" si="97"/>
        <v>5.9809952220425559E-2</v>
      </c>
      <c r="AD484" s="300">
        <f t="shared" si="98"/>
        <v>0</v>
      </c>
      <c r="AE484" s="300">
        <f t="shared" si="99"/>
        <v>1.9868477929737799E-3</v>
      </c>
      <c r="AF484" s="300">
        <f t="shared" si="100"/>
        <v>2.0719241798795797E-3</v>
      </c>
      <c r="AG484" s="300">
        <f t="shared" si="101"/>
        <v>2.27641395099768E-3</v>
      </c>
      <c r="AH484" s="300">
        <f t="shared" si="102"/>
        <v>6.8096791341744701E-3</v>
      </c>
      <c r="AI484" s="300">
        <f t="shared" si="103"/>
        <v>1.1381033582357E-4</v>
      </c>
      <c r="AJ484" s="300">
        <f t="shared" si="104"/>
        <v>2.5811390941566997E-4</v>
      </c>
      <c r="AK484" s="300">
        <f t="shared" si="105"/>
        <v>2.4817547064471E-4</v>
      </c>
      <c r="AL484" s="300">
        <f t="shared" si="106"/>
        <v>0</v>
      </c>
      <c r="AM484" s="300">
        <f t="shared" si="107"/>
        <v>0</v>
      </c>
      <c r="AN484" s="300">
        <f t="shared" si="108"/>
        <v>0</v>
      </c>
      <c r="AO484" s="300">
        <f t="shared" si="109"/>
        <v>0</v>
      </c>
    </row>
    <row r="485" spans="1:41" ht="52.5" thickBot="1" x14ac:dyDescent="0.3">
      <c r="A485" s="495" t="s">
        <v>569</v>
      </c>
      <c r="B485" s="490" t="s">
        <v>1473</v>
      </c>
      <c r="C485" s="491" t="s">
        <v>1471</v>
      </c>
      <c r="D485" s="491" t="s">
        <v>1472</v>
      </c>
      <c r="E485" s="4" t="s">
        <v>198</v>
      </c>
      <c r="F485" s="4" t="s">
        <v>199</v>
      </c>
      <c r="G485" s="6" t="s">
        <v>1477</v>
      </c>
      <c r="H485" s="353">
        <v>2011</v>
      </c>
      <c r="J485" s="353">
        <v>59</v>
      </c>
      <c r="K485" s="353" t="s">
        <v>1569</v>
      </c>
      <c r="L485" s="353" t="s">
        <v>1531</v>
      </c>
      <c r="M485" s="353" t="s">
        <v>42</v>
      </c>
      <c r="N485" s="353" t="s">
        <v>96</v>
      </c>
      <c r="O485" s="353" t="s">
        <v>39</v>
      </c>
      <c r="P485" s="354">
        <v>2.2704849999999999</v>
      </c>
      <c r="Q485" s="354">
        <v>-1</v>
      </c>
      <c r="R485" s="354">
        <v>7.9665E-2</v>
      </c>
      <c r="S485" s="354">
        <v>8.3163000000000001E-2</v>
      </c>
      <c r="T485" s="354">
        <v>9.1089000000000003E-2</v>
      </c>
      <c r="U485" s="354">
        <v>0.32827000000000001</v>
      </c>
      <c r="V485" s="354">
        <v>5.4409999999999997E-3</v>
      </c>
      <c r="W485" s="354">
        <v>1.3384E-2</v>
      </c>
      <c r="X485" s="354">
        <v>1.2876E-2</v>
      </c>
      <c r="Y485" s="354">
        <v>-1</v>
      </c>
      <c r="Z485" s="354">
        <v>-1</v>
      </c>
      <c r="AA485" s="354">
        <v>-1</v>
      </c>
      <c r="AB485" s="354">
        <v>-1</v>
      </c>
      <c r="AC485" s="300">
        <f t="shared" si="97"/>
        <v>2.5027812946853494E-3</v>
      </c>
      <c r="AD485" s="300">
        <f t="shared" si="98"/>
        <v>0</v>
      </c>
      <c r="AE485" s="300">
        <f t="shared" si="99"/>
        <v>8.7815630511149989E-5</v>
      </c>
      <c r="AF485" s="300">
        <f t="shared" si="100"/>
        <v>9.1671515473530001E-5</v>
      </c>
      <c r="AG485" s="300">
        <f t="shared" si="101"/>
        <v>1.0040843491659E-4</v>
      </c>
      <c r="AH485" s="300">
        <f t="shared" si="102"/>
        <v>3.618557337337E-4</v>
      </c>
      <c r="AI485" s="300">
        <f t="shared" si="103"/>
        <v>5.9976758377099996E-6</v>
      </c>
      <c r="AJ485" s="300">
        <f t="shared" si="104"/>
        <v>1.4753334573039999E-5</v>
      </c>
      <c r="AK485" s="300">
        <f t="shared" si="105"/>
        <v>1.419336042756E-5</v>
      </c>
      <c r="AL485" s="300">
        <f t="shared" si="106"/>
        <v>0</v>
      </c>
      <c r="AM485" s="300">
        <f t="shared" si="107"/>
        <v>0</v>
      </c>
      <c r="AN485" s="300">
        <f t="shared" si="108"/>
        <v>0</v>
      </c>
      <c r="AO485" s="300">
        <f t="shared" si="109"/>
        <v>0</v>
      </c>
    </row>
    <row r="486" spans="1:41" ht="15.75" thickBot="1" x14ac:dyDescent="0.3">
      <c r="A486" s="495" t="s">
        <v>569</v>
      </c>
      <c r="B486" s="490" t="s">
        <v>1473</v>
      </c>
      <c r="C486" s="491" t="s">
        <v>1471</v>
      </c>
      <c r="D486" s="491" t="s">
        <v>1472</v>
      </c>
      <c r="E486" s="4">
        <v>2275050011</v>
      </c>
      <c r="F486" s="4" t="s">
        <v>227</v>
      </c>
      <c r="G486" s="17" t="s">
        <v>223</v>
      </c>
      <c r="H486" s="496">
        <v>2011</v>
      </c>
      <c r="I486" s="496">
        <v>1</v>
      </c>
      <c r="J486" s="496">
        <v>1</v>
      </c>
      <c r="K486" s="496" t="s">
        <v>114</v>
      </c>
      <c r="L486" s="496" t="s">
        <v>105</v>
      </c>
      <c r="M486" s="496" t="s">
        <v>42</v>
      </c>
      <c r="N486" s="496" t="s">
        <v>115</v>
      </c>
      <c r="O486" s="496" t="s">
        <v>37</v>
      </c>
      <c r="P486" s="354">
        <v>50.633451999999998</v>
      </c>
      <c r="Q486" s="354">
        <v>2.410962</v>
      </c>
      <c r="R486" s="354">
        <v>2.1033940000000002</v>
      </c>
      <c r="S486" s="354">
        <v>2.012454</v>
      </c>
      <c r="T486" s="354">
        <v>2.3620369999999999</v>
      </c>
      <c r="U486" s="354">
        <v>2.0125000000000001E-2</v>
      </c>
      <c r="V486" s="354">
        <v>5.2408000000000003E-2</v>
      </c>
      <c r="W486" s="354">
        <v>5.9001999999999999E-2</v>
      </c>
      <c r="X486" s="354">
        <v>5.9001999999999999E-2</v>
      </c>
      <c r="Y486" s="354">
        <v>0</v>
      </c>
      <c r="Z486" s="354">
        <v>4.2240000000000003E-3</v>
      </c>
      <c r="AA486" s="354">
        <v>5.4779000000000001E-2</v>
      </c>
      <c r="AB486" s="354">
        <v>40.563564999999997</v>
      </c>
      <c r="AC486" s="300">
        <f t="shared" si="97"/>
        <v>5.5813826803942111E-2</v>
      </c>
      <c r="AD486" s="300">
        <f t="shared" si="98"/>
        <v>2.65763068058022E-3</v>
      </c>
      <c r="AE486" s="300">
        <f t="shared" si="99"/>
        <v>2.3185949955861402E-3</v>
      </c>
      <c r="AF486" s="300">
        <f t="shared" si="100"/>
        <v>2.2183508050547399E-3</v>
      </c>
      <c r="AG486" s="300">
        <f t="shared" si="101"/>
        <v>2.6037000997384697E-3</v>
      </c>
      <c r="AH486" s="300">
        <f t="shared" si="102"/>
        <v>2.218401511375E-5</v>
      </c>
      <c r="AI486" s="300">
        <f t="shared" si="103"/>
        <v>5.7769931134480001E-5</v>
      </c>
      <c r="AJ486" s="300">
        <f t="shared" si="104"/>
        <v>6.5038571912620001E-5</v>
      </c>
      <c r="AK486" s="300">
        <f t="shared" si="105"/>
        <v>6.5038571912620001E-5</v>
      </c>
      <c r="AL486" s="300">
        <f t="shared" si="106"/>
        <v>0</v>
      </c>
      <c r="AM486" s="300">
        <f t="shared" si="107"/>
        <v>4.6561629734399996E-6</v>
      </c>
      <c r="AN486" s="300">
        <f t="shared" si="108"/>
        <v>6.0383511250489996E-5</v>
      </c>
      <c r="AO486" s="300">
        <f t="shared" si="109"/>
        <v>4.4713676473420144E-2</v>
      </c>
    </row>
    <row r="487" spans="1:41" ht="15.75" thickBot="1" x14ac:dyDescent="0.3">
      <c r="A487" s="495" t="s">
        <v>569</v>
      </c>
      <c r="B487" s="490" t="s">
        <v>1473</v>
      </c>
      <c r="C487" s="491" t="s">
        <v>1471</v>
      </c>
      <c r="D487" s="491" t="s">
        <v>1472</v>
      </c>
      <c r="E487" s="4">
        <v>2275050011</v>
      </c>
      <c r="F487" s="4" t="s">
        <v>227</v>
      </c>
      <c r="G487" s="9" t="s">
        <v>223</v>
      </c>
      <c r="H487" s="353">
        <v>2011</v>
      </c>
      <c r="I487" s="496">
        <f>I486+1</f>
        <v>2</v>
      </c>
      <c r="J487" s="496">
        <v>2</v>
      </c>
      <c r="K487" s="496" t="s">
        <v>118</v>
      </c>
      <c r="L487" s="496" t="s">
        <v>120</v>
      </c>
      <c r="M487" s="496" t="s">
        <v>42</v>
      </c>
      <c r="N487" s="496" t="s">
        <v>115</v>
      </c>
      <c r="O487" s="496" t="s">
        <v>37</v>
      </c>
      <c r="P487" s="354">
        <v>10.773745</v>
      </c>
      <c r="Q487" s="354">
        <v>0.45209100000000002</v>
      </c>
      <c r="R487" s="354">
        <v>0.39441700000000002</v>
      </c>
      <c r="S487" s="354">
        <v>0.37736500000000001</v>
      </c>
      <c r="T487" s="354">
        <v>0.44291700000000001</v>
      </c>
      <c r="U487" s="354">
        <v>1.3639999999999999E-2</v>
      </c>
      <c r="V487" s="354">
        <v>1.5275E-2</v>
      </c>
      <c r="W487" s="354">
        <v>1.2769000000000001E-2</v>
      </c>
      <c r="X487" s="354">
        <v>1.2769000000000001E-2</v>
      </c>
      <c r="Y487" s="354">
        <v>0</v>
      </c>
      <c r="Z487" s="354">
        <v>1.2310000000000001E-3</v>
      </c>
      <c r="AA487" s="354">
        <v>1.1538E-2</v>
      </c>
      <c r="AB487" s="354">
        <v>11.822577000000001</v>
      </c>
      <c r="AC487" s="300">
        <f t="shared" si="97"/>
        <v>1.1876020964555948E-2</v>
      </c>
      <c r="AD487" s="300">
        <f t="shared" si="98"/>
        <v>4.9834502244921E-4</v>
      </c>
      <c r="AE487" s="300">
        <f t="shared" si="99"/>
        <v>4.3477031995626999E-4</v>
      </c>
      <c r="AF487" s="300">
        <f t="shared" si="100"/>
        <v>4.1597370749815E-4</v>
      </c>
      <c r="AG487" s="300">
        <f t="shared" si="101"/>
        <v>4.8823241849126997E-4</v>
      </c>
      <c r="AH487" s="300">
        <f t="shared" si="102"/>
        <v>1.5035526268399999E-5</v>
      </c>
      <c r="AI487" s="300">
        <f t="shared" si="103"/>
        <v>1.6837805260249999E-5</v>
      </c>
      <c r="AJ487" s="300">
        <f t="shared" si="104"/>
        <v>1.4075413117390001E-5</v>
      </c>
      <c r="AK487" s="300">
        <f t="shared" si="105"/>
        <v>1.4075413117390001E-5</v>
      </c>
      <c r="AL487" s="300">
        <f t="shared" si="106"/>
        <v>0</v>
      </c>
      <c r="AM487" s="300">
        <f t="shared" si="107"/>
        <v>1.3569452226100001E-6</v>
      </c>
      <c r="AN487" s="300">
        <f t="shared" si="108"/>
        <v>1.271846789478E-5</v>
      </c>
      <c r="AO487" s="300">
        <f t="shared" si="109"/>
        <v>1.303216034044587E-2</v>
      </c>
    </row>
    <row r="488" spans="1:41" ht="15.75" thickBot="1" x14ac:dyDescent="0.3">
      <c r="A488" s="495" t="s">
        <v>569</v>
      </c>
      <c r="B488" s="490" t="s">
        <v>1473</v>
      </c>
      <c r="C488" s="491" t="s">
        <v>1471</v>
      </c>
      <c r="D488" s="491" t="s">
        <v>1472</v>
      </c>
      <c r="E488" s="4">
        <v>2275050011</v>
      </c>
      <c r="F488" s="4" t="s">
        <v>227</v>
      </c>
      <c r="G488" s="9" t="s">
        <v>223</v>
      </c>
      <c r="H488" s="353">
        <v>2011</v>
      </c>
      <c r="I488" s="496">
        <f t="shared" ref="I488:I551" si="110">I487+1</f>
        <v>3</v>
      </c>
      <c r="J488" s="353">
        <v>3</v>
      </c>
      <c r="K488" s="353" t="s">
        <v>119</v>
      </c>
      <c r="L488" s="353" t="s">
        <v>120</v>
      </c>
      <c r="M488" s="353" t="s">
        <v>42</v>
      </c>
      <c r="N488" s="353" t="s">
        <v>115</v>
      </c>
      <c r="O488" s="353" t="s">
        <v>37</v>
      </c>
      <c r="P488" s="354">
        <v>4.0594099999999997</v>
      </c>
      <c r="Q488" s="354">
        <v>0.18911</v>
      </c>
      <c r="R488" s="354">
        <v>0.16498499999999999</v>
      </c>
      <c r="S488" s="354">
        <v>0.15785199999999999</v>
      </c>
      <c r="T488" s="354">
        <v>0.18527199999999999</v>
      </c>
      <c r="U488" s="354">
        <v>5.3769999999999998E-3</v>
      </c>
      <c r="V488" s="354">
        <v>5.862E-3</v>
      </c>
      <c r="W488" s="354">
        <v>4.901E-3</v>
      </c>
      <c r="X488" s="354">
        <v>4.901E-3</v>
      </c>
      <c r="Y488" s="354">
        <v>0</v>
      </c>
      <c r="Z488" s="354">
        <v>4.7199999999999998E-4</v>
      </c>
      <c r="AA488" s="354">
        <v>4.4279999999999996E-3</v>
      </c>
      <c r="AB488" s="354">
        <v>4.5373840000000003</v>
      </c>
      <c r="AC488" s="300">
        <f t="shared" si="97"/>
        <v>4.4747335549270998E-3</v>
      </c>
      <c r="AD488" s="300">
        <f t="shared" si="98"/>
        <v>2.0845809183409999E-4</v>
      </c>
      <c r="AE488" s="300">
        <f t="shared" si="99"/>
        <v>1.8186483148034999E-4</v>
      </c>
      <c r="AF488" s="300">
        <f t="shared" si="100"/>
        <v>1.7400204490611998E-4</v>
      </c>
      <c r="AG488" s="300">
        <f t="shared" si="101"/>
        <v>2.0422742102631998E-4</v>
      </c>
      <c r="AH488" s="300">
        <f t="shared" si="102"/>
        <v>5.9271279138699997E-6</v>
      </c>
      <c r="AI488" s="300">
        <f t="shared" si="103"/>
        <v>6.4617488992199998E-6</v>
      </c>
      <c r="AJ488" s="300">
        <f t="shared" si="104"/>
        <v>5.4024277303099994E-6</v>
      </c>
      <c r="AK488" s="300">
        <f t="shared" si="105"/>
        <v>5.4024277303099994E-6</v>
      </c>
      <c r="AL488" s="300">
        <f t="shared" si="106"/>
        <v>0</v>
      </c>
      <c r="AM488" s="300">
        <f t="shared" si="107"/>
        <v>5.2029093831999991E-7</v>
      </c>
      <c r="AN488" s="300">
        <f t="shared" si="108"/>
        <v>4.8810344806799998E-6</v>
      </c>
      <c r="AO488" s="300">
        <f t="shared" si="109"/>
        <v>5.0016097010130399E-3</v>
      </c>
    </row>
    <row r="489" spans="1:41" ht="15.75" thickBot="1" x14ac:dyDescent="0.3">
      <c r="A489" s="495" t="s">
        <v>569</v>
      </c>
      <c r="B489" s="490" t="s">
        <v>1473</v>
      </c>
      <c r="C489" s="491" t="s">
        <v>1471</v>
      </c>
      <c r="D489" s="491" t="s">
        <v>1472</v>
      </c>
      <c r="E489" s="4">
        <v>2275050011</v>
      </c>
      <c r="F489" s="4" t="s">
        <v>227</v>
      </c>
      <c r="G489" s="9" t="s">
        <v>223</v>
      </c>
      <c r="H489" s="353">
        <v>2011</v>
      </c>
      <c r="I489" s="496">
        <f t="shared" si="110"/>
        <v>4</v>
      </c>
      <c r="J489" s="353">
        <v>4</v>
      </c>
      <c r="K489" s="353" t="s">
        <v>121</v>
      </c>
      <c r="L489" s="353" t="s">
        <v>120</v>
      </c>
      <c r="M489" s="353" t="s">
        <v>42</v>
      </c>
      <c r="N489" s="353" t="s">
        <v>115</v>
      </c>
      <c r="O489" s="353" t="s">
        <v>37</v>
      </c>
      <c r="P489" s="354">
        <v>-1</v>
      </c>
      <c r="Q489" s="354">
        <v>-1</v>
      </c>
      <c r="R489" s="354">
        <v>-1</v>
      </c>
      <c r="S489" s="354">
        <v>-1</v>
      </c>
      <c r="T489" s="354">
        <v>-1</v>
      </c>
      <c r="U489" s="354">
        <v>-1</v>
      </c>
      <c r="V489" s="354">
        <v>-1</v>
      </c>
      <c r="W489" s="354">
        <v>-1</v>
      </c>
      <c r="X489" s="354">
        <v>-1</v>
      </c>
      <c r="Y489" s="354">
        <v>-1</v>
      </c>
      <c r="Z489" s="354">
        <v>-1</v>
      </c>
      <c r="AA489" s="354">
        <v>-1</v>
      </c>
      <c r="AB489" s="354">
        <v>-1</v>
      </c>
      <c r="AC489" s="300">
        <f t="shared" si="97"/>
        <v>0</v>
      </c>
      <c r="AD489" s="300">
        <f t="shared" si="98"/>
        <v>0</v>
      </c>
      <c r="AE489" s="300">
        <f t="shared" si="99"/>
        <v>0</v>
      </c>
      <c r="AF489" s="300">
        <f t="shared" si="100"/>
        <v>0</v>
      </c>
      <c r="AG489" s="300">
        <f t="shared" si="101"/>
        <v>0</v>
      </c>
      <c r="AH489" s="300">
        <f t="shared" si="102"/>
        <v>0</v>
      </c>
      <c r="AI489" s="300">
        <f t="shared" si="103"/>
        <v>0</v>
      </c>
      <c r="AJ489" s="300">
        <f t="shared" si="104"/>
        <v>0</v>
      </c>
      <c r="AK489" s="300">
        <f t="shared" si="105"/>
        <v>0</v>
      </c>
      <c r="AL489" s="300">
        <f t="shared" si="106"/>
        <v>0</v>
      </c>
      <c r="AM489" s="300">
        <f t="shared" si="107"/>
        <v>0</v>
      </c>
      <c r="AN489" s="300">
        <f t="shared" si="108"/>
        <v>0</v>
      </c>
      <c r="AO489" s="300">
        <f t="shared" si="109"/>
        <v>0</v>
      </c>
    </row>
    <row r="490" spans="1:41" ht="15.75" thickBot="1" x14ac:dyDescent="0.3">
      <c r="A490" s="495" t="s">
        <v>569</v>
      </c>
      <c r="B490" s="490" t="s">
        <v>1473</v>
      </c>
      <c r="C490" s="491" t="s">
        <v>1471</v>
      </c>
      <c r="D490" s="491" t="s">
        <v>1472</v>
      </c>
      <c r="E490" s="4">
        <v>2275050011</v>
      </c>
      <c r="F490" s="4" t="s">
        <v>227</v>
      </c>
      <c r="G490" s="9" t="s">
        <v>223</v>
      </c>
      <c r="H490" s="353">
        <v>2011</v>
      </c>
      <c r="I490" s="496">
        <f t="shared" si="110"/>
        <v>5</v>
      </c>
      <c r="J490" s="353">
        <v>5</v>
      </c>
      <c r="K490" s="353" t="s">
        <v>122</v>
      </c>
      <c r="L490" s="353" t="s">
        <v>105</v>
      </c>
      <c r="M490" s="353" t="s">
        <v>42</v>
      </c>
      <c r="N490" s="353" t="s">
        <v>115</v>
      </c>
      <c r="O490" s="353" t="s">
        <v>37</v>
      </c>
      <c r="P490" s="354">
        <v>7.896344</v>
      </c>
      <c r="Q490" s="354">
        <v>0.39595999999999998</v>
      </c>
      <c r="R490" s="354">
        <v>0.345447</v>
      </c>
      <c r="S490" s="354">
        <v>0.33051199999999997</v>
      </c>
      <c r="T490" s="354">
        <v>0.38792500000000002</v>
      </c>
      <c r="U490" s="354">
        <v>2.5850000000000001E-3</v>
      </c>
      <c r="V490" s="354">
        <v>8.1379999999999994E-3</v>
      </c>
      <c r="W490" s="354">
        <v>9.162E-3</v>
      </c>
      <c r="X490" s="354">
        <v>9.162E-3</v>
      </c>
      <c r="Y490" s="354">
        <v>0</v>
      </c>
      <c r="Z490" s="354">
        <v>6.5600000000000001E-4</v>
      </c>
      <c r="AA490" s="354">
        <v>8.5059999999999997E-3</v>
      </c>
      <c r="AB490" s="354">
        <v>6.2989280000000001</v>
      </c>
      <c r="AC490" s="300">
        <f t="shared" si="97"/>
        <v>8.7042292988506395E-3</v>
      </c>
      <c r="AD490" s="300">
        <f t="shared" si="98"/>
        <v>4.3647118630759995E-4</v>
      </c>
      <c r="AE490" s="300">
        <f t="shared" si="99"/>
        <v>3.8079013510556995E-4</v>
      </c>
      <c r="AF490" s="300">
        <f t="shared" si="100"/>
        <v>3.6432711569071998E-4</v>
      </c>
      <c r="AG490" s="300">
        <f t="shared" si="101"/>
        <v>4.2761411493174998E-4</v>
      </c>
      <c r="AH490" s="300">
        <f t="shared" si="102"/>
        <v>2.8494747363499998E-6</v>
      </c>
      <c r="AI490" s="300">
        <f t="shared" si="103"/>
        <v>8.9706094407799993E-6</v>
      </c>
      <c r="AJ490" s="300">
        <f t="shared" si="104"/>
        <v>1.009937622222E-5</v>
      </c>
      <c r="AK490" s="300">
        <f t="shared" si="105"/>
        <v>1.009937622222E-5</v>
      </c>
      <c r="AL490" s="300">
        <f t="shared" si="106"/>
        <v>0</v>
      </c>
      <c r="AM490" s="300">
        <f t="shared" si="107"/>
        <v>7.2311621935999999E-7</v>
      </c>
      <c r="AN490" s="300">
        <f t="shared" si="108"/>
        <v>9.3762600028599992E-6</v>
      </c>
      <c r="AO490" s="300">
        <f t="shared" si="109"/>
        <v>6.9433795752756799E-3</v>
      </c>
    </row>
    <row r="491" spans="1:41" ht="15.75" thickBot="1" x14ac:dyDescent="0.3">
      <c r="A491" s="495" t="s">
        <v>569</v>
      </c>
      <c r="B491" s="490" t="s">
        <v>1473</v>
      </c>
      <c r="C491" s="491" t="s">
        <v>1471</v>
      </c>
      <c r="D491" s="491" t="s">
        <v>1472</v>
      </c>
      <c r="E491" s="4">
        <v>2275050011</v>
      </c>
      <c r="F491" s="4" t="s">
        <v>227</v>
      </c>
      <c r="G491" s="9" t="s">
        <v>223</v>
      </c>
      <c r="H491" s="353">
        <v>2011</v>
      </c>
      <c r="I491" s="496">
        <f t="shared" si="110"/>
        <v>6</v>
      </c>
      <c r="J491" s="353">
        <v>6</v>
      </c>
      <c r="K491" s="353" t="s">
        <v>123</v>
      </c>
      <c r="L491" s="353" t="s">
        <v>105</v>
      </c>
      <c r="M491" s="353" t="s">
        <v>42</v>
      </c>
      <c r="N491" s="353" t="s">
        <v>115</v>
      </c>
      <c r="O491" s="353" t="s">
        <v>37</v>
      </c>
      <c r="P491" s="354">
        <v>39.381574000000001</v>
      </c>
      <c r="Q491" s="354">
        <v>1.875192</v>
      </c>
      <c r="R491" s="354">
        <v>1.6359729999999999</v>
      </c>
      <c r="S491" s="354">
        <v>1.565242</v>
      </c>
      <c r="T491" s="354">
        <v>1.83714</v>
      </c>
      <c r="U491" s="354">
        <v>1.5653E-2</v>
      </c>
      <c r="V491" s="354">
        <v>4.0762E-2</v>
      </c>
      <c r="W491" s="354">
        <v>4.5891000000000001E-2</v>
      </c>
      <c r="X491" s="354">
        <v>4.5891000000000001E-2</v>
      </c>
      <c r="Y491" s="354">
        <v>0</v>
      </c>
      <c r="Z491" s="354">
        <v>3.2850000000000002E-3</v>
      </c>
      <c r="AA491" s="354">
        <v>4.2605999999999998E-2</v>
      </c>
      <c r="AB491" s="354">
        <v>31.549439</v>
      </c>
      <c r="AC491" s="300">
        <f t="shared" si="97"/>
        <v>4.3410754425801938E-2</v>
      </c>
      <c r="AD491" s="300">
        <f t="shared" si="98"/>
        <v>2.06704535002152E-3</v>
      </c>
      <c r="AE491" s="300">
        <f t="shared" si="99"/>
        <v>1.8033515407546298E-3</v>
      </c>
      <c r="AF491" s="300">
        <f t="shared" si="100"/>
        <v>1.72538395948702E-3</v>
      </c>
      <c r="AG491" s="300">
        <f t="shared" si="101"/>
        <v>2.0251002000533998E-3</v>
      </c>
      <c r="AH491" s="300">
        <f t="shared" si="102"/>
        <v>1.7254478935429999E-5</v>
      </c>
      <c r="AI491" s="300">
        <f t="shared" si="103"/>
        <v>4.4932413618219993E-5</v>
      </c>
      <c r="AJ491" s="300">
        <f t="shared" si="104"/>
        <v>5.0586168327209999E-5</v>
      </c>
      <c r="AK491" s="300">
        <f t="shared" si="105"/>
        <v>5.0586168327209999E-5</v>
      </c>
      <c r="AL491" s="300">
        <f t="shared" si="106"/>
        <v>0</v>
      </c>
      <c r="AM491" s="300">
        <f t="shared" si="107"/>
        <v>3.6210926533499998E-6</v>
      </c>
      <c r="AN491" s="300">
        <f t="shared" si="108"/>
        <v>4.6965075673859996E-5</v>
      </c>
      <c r="AO491" s="300">
        <f t="shared" si="109"/>
        <v>3.4777303433855086E-2</v>
      </c>
    </row>
    <row r="492" spans="1:41" ht="15.75" thickBot="1" x14ac:dyDescent="0.3">
      <c r="A492" s="495" t="s">
        <v>569</v>
      </c>
      <c r="B492" s="490" t="s">
        <v>1473</v>
      </c>
      <c r="C492" s="491" t="s">
        <v>1471</v>
      </c>
      <c r="D492" s="491" t="s">
        <v>1472</v>
      </c>
      <c r="E492" s="4">
        <v>2275050011</v>
      </c>
      <c r="F492" s="4" t="s">
        <v>227</v>
      </c>
      <c r="G492" s="9" t="s">
        <v>223</v>
      </c>
      <c r="H492" s="353">
        <v>2011</v>
      </c>
      <c r="I492" s="496">
        <f t="shared" si="110"/>
        <v>7</v>
      </c>
      <c r="J492" s="353">
        <v>7</v>
      </c>
      <c r="K492" s="353" t="s">
        <v>124</v>
      </c>
      <c r="L492" s="353" t="s">
        <v>120</v>
      </c>
      <c r="M492" s="353" t="s">
        <v>42</v>
      </c>
      <c r="N492" s="353" t="s">
        <v>115</v>
      </c>
      <c r="O492" s="353" t="s">
        <v>37</v>
      </c>
      <c r="P492" s="354">
        <v>-1</v>
      </c>
      <c r="Q492" s="354">
        <v>-1</v>
      </c>
      <c r="R492" s="354">
        <v>-1</v>
      </c>
      <c r="S492" s="354">
        <v>-1</v>
      </c>
      <c r="T492" s="354">
        <v>-1</v>
      </c>
      <c r="U492" s="354">
        <v>-1</v>
      </c>
      <c r="V492" s="354">
        <v>-1</v>
      </c>
      <c r="W492" s="354">
        <v>-1</v>
      </c>
      <c r="X492" s="354">
        <v>-1</v>
      </c>
      <c r="Y492" s="354">
        <v>-1</v>
      </c>
      <c r="Z492" s="354">
        <v>-1</v>
      </c>
      <c r="AA492" s="354">
        <v>-1</v>
      </c>
      <c r="AB492" s="354">
        <v>-1</v>
      </c>
      <c r="AC492" s="300">
        <f t="shared" si="97"/>
        <v>0</v>
      </c>
      <c r="AD492" s="300">
        <f t="shared" si="98"/>
        <v>0</v>
      </c>
      <c r="AE492" s="300">
        <f t="shared" si="99"/>
        <v>0</v>
      </c>
      <c r="AF492" s="300">
        <f t="shared" si="100"/>
        <v>0</v>
      </c>
      <c r="AG492" s="300">
        <f t="shared" si="101"/>
        <v>0</v>
      </c>
      <c r="AH492" s="300">
        <f t="shared" si="102"/>
        <v>0</v>
      </c>
      <c r="AI492" s="300">
        <f t="shared" si="103"/>
        <v>0</v>
      </c>
      <c r="AJ492" s="300">
        <f t="shared" si="104"/>
        <v>0</v>
      </c>
      <c r="AK492" s="300">
        <f t="shared" si="105"/>
        <v>0</v>
      </c>
      <c r="AL492" s="300">
        <f t="shared" si="106"/>
        <v>0</v>
      </c>
      <c r="AM492" s="300">
        <f t="shared" si="107"/>
        <v>0</v>
      </c>
      <c r="AN492" s="300">
        <f t="shared" si="108"/>
        <v>0</v>
      </c>
      <c r="AO492" s="300">
        <f t="shared" si="109"/>
        <v>0</v>
      </c>
    </row>
    <row r="493" spans="1:41" ht="15.75" thickBot="1" x14ac:dyDescent="0.3">
      <c r="A493" s="495" t="s">
        <v>569</v>
      </c>
      <c r="B493" s="490" t="s">
        <v>1473</v>
      </c>
      <c r="C493" s="491" t="s">
        <v>1471</v>
      </c>
      <c r="D493" s="491" t="s">
        <v>1472</v>
      </c>
      <c r="E493" s="4">
        <v>2275050011</v>
      </c>
      <c r="F493" s="4" t="s">
        <v>227</v>
      </c>
      <c r="G493" s="9" t="s">
        <v>223</v>
      </c>
      <c r="H493" s="353">
        <v>2011</v>
      </c>
      <c r="I493" s="496">
        <f t="shared" si="110"/>
        <v>8</v>
      </c>
      <c r="J493" s="353">
        <v>8</v>
      </c>
      <c r="K493" s="353" t="s">
        <v>126</v>
      </c>
      <c r="L493" s="353" t="s">
        <v>105</v>
      </c>
      <c r="M493" s="353" t="s">
        <v>42</v>
      </c>
      <c r="N493" s="353" t="s">
        <v>115</v>
      </c>
      <c r="O493" s="353" t="s">
        <v>37</v>
      </c>
      <c r="P493" s="354">
        <v>39.381574000000001</v>
      </c>
      <c r="Q493" s="354">
        <v>1.875192</v>
      </c>
      <c r="R493" s="354">
        <v>1.6359729999999999</v>
      </c>
      <c r="S493" s="354">
        <v>1.565242</v>
      </c>
      <c r="T493" s="354">
        <v>1.83714</v>
      </c>
      <c r="U493" s="354">
        <v>1.5653E-2</v>
      </c>
      <c r="V493" s="354">
        <v>4.0762E-2</v>
      </c>
      <c r="W493" s="354">
        <v>4.5891000000000001E-2</v>
      </c>
      <c r="X493" s="354">
        <v>4.5891000000000001E-2</v>
      </c>
      <c r="Y493" s="354">
        <v>0</v>
      </c>
      <c r="Z493" s="354">
        <v>3.2850000000000002E-3</v>
      </c>
      <c r="AA493" s="354">
        <v>4.2605999999999998E-2</v>
      </c>
      <c r="AB493" s="354">
        <v>31.549439</v>
      </c>
      <c r="AC493" s="300">
        <f t="shared" si="97"/>
        <v>4.3410754425801938E-2</v>
      </c>
      <c r="AD493" s="300">
        <f t="shared" si="98"/>
        <v>2.06704535002152E-3</v>
      </c>
      <c r="AE493" s="300">
        <f t="shared" si="99"/>
        <v>1.8033515407546298E-3</v>
      </c>
      <c r="AF493" s="300">
        <f t="shared" si="100"/>
        <v>1.72538395948702E-3</v>
      </c>
      <c r="AG493" s="300">
        <f t="shared" si="101"/>
        <v>2.0251002000533998E-3</v>
      </c>
      <c r="AH493" s="300">
        <f t="shared" si="102"/>
        <v>1.7254478935429999E-5</v>
      </c>
      <c r="AI493" s="300">
        <f t="shared" si="103"/>
        <v>4.4932413618219993E-5</v>
      </c>
      <c r="AJ493" s="300">
        <f t="shared" si="104"/>
        <v>5.0586168327209999E-5</v>
      </c>
      <c r="AK493" s="300">
        <f t="shared" si="105"/>
        <v>5.0586168327209999E-5</v>
      </c>
      <c r="AL493" s="300">
        <f t="shared" si="106"/>
        <v>0</v>
      </c>
      <c r="AM493" s="300">
        <f t="shared" si="107"/>
        <v>3.6210926533499998E-6</v>
      </c>
      <c r="AN493" s="300">
        <f t="shared" si="108"/>
        <v>4.6965075673859996E-5</v>
      </c>
      <c r="AO493" s="300">
        <f t="shared" si="109"/>
        <v>3.4777303433855086E-2</v>
      </c>
    </row>
    <row r="494" spans="1:41" ht="15.75" thickBot="1" x14ac:dyDescent="0.3">
      <c r="A494" s="495" t="s">
        <v>569</v>
      </c>
      <c r="B494" s="490" t="s">
        <v>1473</v>
      </c>
      <c r="C494" s="491" t="s">
        <v>1471</v>
      </c>
      <c r="D494" s="491" t="s">
        <v>1472</v>
      </c>
      <c r="E494" s="4">
        <v>2275050011</v>
      </c>
      <c r="F494" s="4" t="s">
        <v>227</v>
      </c>
      <c r="G494" s="9" t="s">
        <v>223</v>
      </c>
      <c r="H494" s="353">
        <v>2011</v>
      </c>
      <c r="I494" s="496">
        <f t="shared" si="110"/>
        <v>9</v>
      </c>
      <c r="J494" s="353">
        <v>9</v>
      </c>
      <c r="K494" s="353" t="s">
        <v>127</v>
      </c>
      <c r="L494" s="353" t="s">
        <v>105</v>
      </c>
      <c r="M494" s="353" t="s">
        <v>42</v>
      </c>
      <c r="N494" s="353" t="s">
        <v>115</v>
      </c>
      <c r="O494" s="353" t="s">
        <v>37</v>
      </c>
      <c r="P494" s="354">
        <v>50.633451999999998</v>
      </c>
      <c r="Q494" s="354">
        <v>2.410962</v>
      </c>
      <c r="R494" s="354">
        <v>2.1033940000000002</v>
      </c>
      <c r="S494" s="354">
        <v>2.012454</v>
      </c>
      <c r="T494" s="354">
        <v>2.3620369999999999</v>
      </c>
      <c r="U494" s="354">
        <v>2.0125000000000001E-2</v>
      </c>
      <c r="V494" s="354">
        <v>5.2408000000000003E-2</v>
      </c>
      <c r="W494" s="354">
        <v>5.9001999999999999E-2</v>
      </c>
      <c r="X494" s="354">
        <v>5.9001999999999999E-2</v>
      </c>
      <c r="Y494" s="354">
        <v>0</v>
      </c>
      <c r="Z494" s="354">
        <v>4.2240000000000003E-3</v>
      </c>
      <c r="AA494" s="354">
        <v>5.4779000000000001E-2</v>
      </c>
      <c r="AB494" s="354">
        <v>40.563564999999997</v>
      </c>
      <c r="AC494" s="300">
        <f t="shared" si="97"/>
        <v>5.5813826803942111E-2</v>
      </c>
      <c r="AD494" s="300">
        <f t="shared" si="98"/>
        <v>2.65763068058022E-3</v>
      </c>
      <c r="AE494" s="300">
        <f t="shared" si="99"/>
        <v>2.3185949955861402E-3</v>
      </c>
      <c r="AF494" s="300">
        <f t="shared" si="100"/>
        <v>2.2183508050547399E-3</v>
      </c>
      <c r="AG494" s="300">
        <f t="shared" si="101"/>
        <v>2.6037000997384697E-3</v>
      </c>
      <c r="AH494" s="300">
        <f t="shared" si="102"/>
        <v>2.218401511375E-5</v>
      </c>
      <c r="AI494" s="300">
        <f t="shared" si="103"/>
        <v>5.7769931134480001E-5</v>
      </c>
      <c r="AJ494" s="300">
        <f t="shared" si="104"/>
        <v>6.5038571912620001E-5</v>
      </c>
      <c r="AK494" s="300">
        <f t="shared" si="105"/>
        <v>6.5038571912620001E-5</v>
      </c>
      <c r="AL494" s="300">
        <f t="shared" si="106"/>
        <v>0</v>
      </c>
      <c r="AM494" s="300">
        <f t="shared" si="107"/>
        <v>4.6561629734399996E-6</v>
      </c>
      <c r="AN494" s="300">
        <f t="shared" si="108"/>
        <v>6.0383511250489996E-5</v>
      </c>
      <c r="AO494" s="300">
        <f t="shared" si="109"/>
        <v>4.4713676473420144E-2</v>
      </c>
    </row>
    <row r="495" spans="1:41" ht="15.75" thickBot="1" x14ac:dyDescent="0.3">
      <c r="A495" s="495" t="s">
        <v>569</v>
      </c>
      <c r="B495" s="490" t="s">
        <v>1473</v>
      </c>
      <c r="C495" s="491" t="s">
        <v>1471</v>
      </c>
      <c r="D495" s="491" t="s">
        <v>1472</v>
      </c>
      <c r="E495" s="4">
        <v>2275050011</v>
      </c>
      <c r="F495" s="4" t="s">
        <v>227</v>
      </c>
      <c r="G495" s="9" t="s">
        <v>223</v>
      </c>
      <c r="H495" s="353">
        <v>2011</v>
      </c>
      <c r="I495" s="496">
        <f t="shared" si="110"/>
        <v>10</v>
      </c>
      <c r="J495" s="353">
        <v>10</v>
      </c>
      <c r="K495" s="353" t="s">
        <v>128</v>
      </c>
      <c r="L495" s="353" t="s">
        <v>105</v>
      </c>
      <c r="M495" s="353" t="s">
        <v>42</v>
      </c>
      <c r="N495" s="353" t="s">
        <v>115</v>
      </c>
      <c r="O495" s="353" t="s">
        <v>37</v>
      </c>
      <c r="P495" s="354">
        <v>22.503757</v>
      </c>
      <c r="Q495" s="354">
        <v>1.071539</v>
      </c>
      <c r="R495" s="354">
        <v>0.93484199999999995</v>
      </c>
      <c r="S495" s="354">
        <v>0.894424</v>
      </c>
      <c r="T495" s="354">
        <v>1.0497939999999999</v>
      </c>
      <c r="U495" s="354">
        <v>8.9440000000000006E-3</v>
      </c>
      <c r="V495" s="354">
        <v>2.3293000000000001E-2</v>
      </c>
      <c r="W495" s="354">
        <v>2.6223E-2</v>
      </c>
      <c r="X495" s="354">
        <v>2.6223E-2</v>
      </c>
      <c r="Y495" s="354">
        <v>0</v>
      </c>
      <c r="Z495" s="354">
        <v>1.877E-3</v>
      </c>
      <c r="AA495" s="354">
        <v>2.4346E-2</v>
      </c>
      <c r="AB495" s="354">
        <v>18.028251000000001</v>
      </c>
      <c r="AC495" s="300">
        <f t="shared" si="97"/>
        <v>2.4806145858591668E-2</v>
      </c>
      <c r="AD495" s="300">
        <f t="shared" si="98"/>
        <v>1.1811695588060901E-3</v>
      </c>
      <c r="AE495" s="300">
        <f t="shared" si="99"/>
        <v>1.0304869096630198E-3</v>
      </c>
      <c r="AF495" s="300">
        <f t="shared" si="100"/>
        <v>9.8593369113543993E-4</v>
      </c>
      <c r="AG495" s="300">
        <f t="shared" si="101"/>
        <v>1.1571997993701398E-3</v>
      </c>
      <c r="AH495" s="300">
        <f t="shared" si="102"/>
        <v>9.8590723566400006E-6</v>
      </c>
      <c r="AI495" s="300">
        <f t="shared" si="103"/>
        <v>2.567613734383E-5</v>
      </c>
      <c r="AJ495" s="300">
        <f t="shared" si="104"/>
        <v>2.890590948213E-5</v>
      </c>
      <c r="AK495" s="300">
        <f t="shared" si="105"/>
        <v>2.890590948213E-5</v>
      </c>
      <c r="AL495" s="300">
        <f t="shared" si="106"/>
        <v>0</v>
      </c>
      <c r="AM495" s="300">
        <f t="shared" si="107"/>
        <v>2.06903832887E-6</v>
      </c>
      <c r="AN495" s="300">
        <f t="shared" si="108"/>
        <v>2.6836871153259998E-5</v>
      </c>
      <c r="AO495" s="300">
        <f t="shared" si="109"/>
        <v>1.9872744976818808E-2</v>
      </c>
    </row>
    <row r="496" spans="1:41" ht="15.75" thickBot="1" x14ac:dyDescent="0.3">
      <c r="A496" s="495" t="s">
        <v>569</v>
      </c>
      <c r="B496" s="490" t="s">
        <v>1473</v>
      </c>
      <c r="C496" s="491" t="s">
        <v>1471</v>
      </c>
      <c r="D496" s="491" t="s">
        <v>1472</v>
      </c>
      <c r="E496" s="17">
        <v>2275050011</v>
      </c>
      <c r="F496" s="17" t="s">
        <v>227</v>
      </c>
      <c r="G496" s="17" t="s">
        <v>223</v>
      </c>
      <c r="H496" s="353">
        <v>2011</v>
      </c>
      <c r="I496" s="496">
        <f t="shared" si="110"/>
        <v>11</v>
      </c>
      <c r="J496" s="353">
        <v>11</v>
      </c>
      <c r="K496" s="496" t="s">
        <v>130</v>
      </c>
      <c r="L496" s="353" t="s">
        <v>105</v>
      </c>
      <c r="M496" s="353" t="s">
        <v>42</v>
      </c>
      <c r="N496" s="353" t="s">
        <v>115</v>
      </c>
      <c r="O496" s="353" t="s">
        <v>37</v>
      </c>
      <c r="P496" s="354">
        <v>61.224879000000001</v>
      </c>
      <c r="Q496" s="354">
        <v>3.0427330000000001</v>
      </c>
      <c r="R496" s="354">
        <v>2.6545700000000001</v>
      </c>
      <c r="S496" s="354">
        <v>2.5398000000000001</v>
      </c>
      <c r="T496" s="354">
        <v>2.9809890000000001</v>
      </c>
      <c r="U496" s="354">
        <v>2.0105000000000001E-2</v>
      </c>
      <c r="V496" s="354">
        <v>6.3065999999999997E-2</v>
      </c>
      <c r="W496" s="354">
        <v>7.1000999999999995E-2</v>
      </c>
      <c r="X496" s="354">
        <v>7.1000999999999995E-2</v>
      </c>
      <c r="Y496" s="354">
        <v>0</v>
      </c>
      <c r="Z496" s="354">
        <v>5.0829999999999998E-3</v>
      </c>
      <c r="AA496" s="354">
        <v>6.5919000000000005E-2</v>
      </c>
      <c r="AB496" s="354">
        <v>48.812804</v>
      </c>
      <c r="AC496" s="300">
        <f t="shared" si="97"/>
        <v>6.7488876575081486E-2</v>
      </c>
      <c r="AD496" s="300">
        <f t="shared" si="98"/>
        <v>3.3540389992102299E-3</v>
      </c>
      <c r="AE496" s="300">
        <f t="shared" si="99"/>
        <v>2.9261625341867E-3</v>
      </c>
      <c r="AF496" s="300">
        <f t="shared" si="100"/>
        <v>2.7996502651379995E-3</v>
      </c>
      <c r="AG496" s="300">
        <f t="shared" si="101"/>
        <v>3.2859778896855902E-3</v>
      </c>
      <c r="AH496" s="300">
        <f t="shared" si="102"/>
        <v>2.2161968887550001E-5</v>
      </c>
      <c r="AI496" s="300">
        <f t="shared" si="103"/>
        <v>6.9518365076459996E-5</v>
      </c>
      <c r="AJ496" s="300">
        <f t="shared" si="104"/>
        <v>7.8265205321309986E-5</v>
      </c>
      <c r="AK496" s="300">
        <f t="shared" si="105"/>
        <v>7.8265205321309986E-5</v>
      </c>
      <c r="AL496" s="300">
        <f t="shared" si="106"/>
        <v>0</v>
      </c>
      <c r="AM496" s="300">
        <f t="shared" si="107"/>
        <v>5.6030483887299994E-6</v>
      </c>
      <c r="AN496" s="300">
        <f t="shared" si="108"/>
        <v>7.2663259243890005E-5</v>
      </c>
      <c r="AO496" s="300">
        <f t="shared" si="109"/>
        <v>5.3806905922013239E-2</v>
      </c>
    </row>
    <row r="497" spans="1:41" ht="15.75" thickBot="1" x14ac:dyDescent="0.3">
      <c r="A497" s="495" t="s">
        <v>569</v>
      </c>
      <c r="B497" s="490" t="s">
        <v>1473</v>
      </c>
      <c r="C497" s="491" t="s">
        <v>1471</v>
      </c>
      <c r="D497" s="491" t="s">
        <v>1472</v>
      </c>
      <c r="E497" s="17">
        <v>2275050011</v>
      </c>
      <c r="F497" s="17" t="s">
        <v>227</v>
      </c>
      <c r="G497" s="17" t="s">
        <v>223</v>
      </c>
      <c r="H497" s="353">
        <v>2011</v>
      </c>
      <c r="I497" s="496">
        <f t="shared" si="110"/>
        <v>12</v>
      </c>
      <c r="J497" s="353">
        <v>12</v>
      </c>
      <c r="K497" s="496" t="s">
        <v>133</v>
      </c>
      <c r="L497" s="353" t="s">
        <v>134</v>
      </c>
      <c r="M497" s="353" t="s">
        <v>42</v>
      </c>
      <c r="N497" s="353" t="s">
        <v>115</v>
      </c>
      <c r="O497" s="353" t="s">
        <v>37</v>
      </c>
      <c r="P497" s="354">
        <v>1.910234</v>
      </c>
      <c r="Q497" s="354">
        <v>0.36820599999999998</v>
      </c>
      <c r="R497" s="354">
        <v>0.32123400000000002</v>
      </c>
      <c r="S497" s="354">
        <v>0.30734600000000001</v>
      </c>
      <c r="T497" s="354">
        <v>0.36073499999999997</v>
      </c>
      <c r="U497" s="354">
        <v>6.195E-3</v>
      </c>
      <c r="V497" s="354">
        <v>3.9899999999999996E-3</v>
      </c>
      <c r="W497" s="354">
        <v>8.7740000000000005E-3</v>
      </c>
      <c r="X497" s="354">
        <v>8.7740000000000005E-3</v>
      </c>
      <c r="Y497" s="354">
        <v>0</v>
      </c>
      <c r="Z497" s="354">
        <v>3.2200000000000002E-4</v>
      </c>
      <c r="AA497" s="354">
        <v>8.4530000000000004E-3</v>
      </c>
      <c r="AB497" s="354">
        <v>3.0879560000000001</v>
      </c>
      <c r="AC497" s="300">
        <f t="shared" si="97"/>
        <v>2.10567254294654E-3</v>
      </c>
      <c r="AD497" s="300">
        <f t="shared" si="98"/>
        <v>4.0587763820985992E-4</v>
      </c>
      <c r="AE497" s="300">
        <f t="shared" si="99"/>
        <v>3.5409987135653995E-4</v>
      </c>
      <c r="AF497" s="300">
        <f t="shared" si="100"/>
        <v>3.3879097188325996E-4</v>
      </c>
      <c r="AG497" s="300">
        <f t="shared" si="101"/>
        <v>3.9764227041284996E-4</v>
      </c>
      <c r="AH497" s="300">
        <f t="shared" si="102"/>
        <v>6.8288185654499999E-6</v>
      </c>
      <c r="AI497" s="300">
        <f t="shared" si="103"/>
        <v>4.3982221268999993E-6</v>
      </c>
      <c r="AJ497" s="300">
        <f t="shared" si="104"/>
        <v>9.6716794339399985E-6</v>
      </c>
      <c r="AK497" s="300">
        <f t="shared" si="105"/>
        <v>9.6716794339399985E-6</v>
      </c>
      <c r="AL497" s="300">
        <f t="shared" si="106"/>
        <v>0</v>
      </c>
      <c r="AM497" s="300">
        <f t="shared" si="107"/>
        <v>3.5494424182E-7</v>
      </c>
      <c r="AN497" s="300">
        <f t="shared" si="108"/>
        <v>9.317837503429999E-6</v>
      </c>
      <c r="AO497" s="300">
        <f t="shared" si="109"/>
        <v>3.4038888235823597E-3</v>
      </c>
    </row>
    <row r="498" spans="1:41" ht="15.75" thickBot="1" x14ac:dyDescent="0.3">
      <c r="A498" s="495" t="s">
        <v>569</v>
      </c>
      <c r="B498" s="490" t="s">
        <v>1473</v>
      </c>
      <c r="C498" s="491" t="s">
        <v>1471</v>
      </c>
      <c r="D498" s="491" t="s">
        <v>1472</v>
      </c>
      <c r="E498" s="17">
        <v>2275050011</v>
      </c>
      <c r="F498" s="17" t="s">
        <v>227</v>
      </c>
      <c r="G498" s="17" t="s">
        <v>223</v>
      </c>
      <c r="H498" s="353">
        <v>2011</v>
      </c>
      <c r="I498" s="496">
        <f t="shared" si="110"/>
        <v>13</v>
      </c>
      <c r="J498" s="353">
        <v>13</v>
      </c>
      <c r="K498" s="353" t="s">
        <v>335</v>
      </c>
      <c r="L498" s="353" t="s">
        <v>105</v>
      </c>
      <c r="M498" s="353" t="s">
        <v>42</v>
      </c>
      <c r="N498" s="353" t="s">
        <v>115</v>
      </c>
      <c r="O498" s="353" t="s">
        <v>37</v>
      </c>
      <c r="P498" s="354">
        <v>-1</v>
      </c>
      <c r="Q498" s="354">
        <v>-1</v>
      </c>
      <c r="R498" s="354">
        <v>-1</v>
      </c>
      <c r="S498" s="354">
        <v>-1</v>
      </c>
      <c r="T498" s="354">
        <v>-1</v>
      </c>
      <c r="U498" s="354">
        <v>-1</v>
      </c>
      <c r="V498" s="354">
        <v>-1</v>
      </c>
      <c r="W498" s="354">
        <v>-1</v>
      </c>
      <c r="X498" s="354">
        <v>-1</v>
      </c>
      <c r="Y498" s="354">
        <v>-1</v>
      </c>
      <c r="Z498" s="354">
        <v>-1</v>
      </c>
      <c r="AA498" s="354">
        <v>-1</v>
      </c>
      <c r="AB498" s="354">
        <v>-1</v>
      </c>
      <c r="AC498" s="300">
        <f t="shared" si="97"/>
        <v>0</v>
      </c>
      <c r="AD498" s="300">
        <f t="shared" si="98"/>
        <v>0</v>
      </c>
      <c r="AE498" s="300">
        <f t="shared" si="99"/>
        <v>0</v>
      </c>
      <c r="AF498" s="300">
        <f t="shared" si="100"/>
        <v>0</v>
      </c>
      <c r="AG498" s="300">
        <f t="shared" si="101"/>
        <v>0</v>
      </c>
      <c r="AH498" s="300">
        <f t="shared" si="102"/>
        <v>0</v>
      </c>
      <c r="AI498" s="300">
        <f t="shared" si="103"/>
        <v>0</v>
      </c>
      <c r="AJ498" s="300">
        <f t="shared" si="104"/>
        <v>0</v>
      </c>
      <c r="AK498" s="300">
        <f t="shared" si="105"/>
        <v>0</v>
      </c>
      <c r="AL498" s="300">
        <f t="shared" si="106"/>
        <v>0</v>
      </c>
      <c r="AM498" s="300">
        <f t="shared" si="107"/>
        <v>0</v>
      </c>
      <c r="AN498" s="300">
        <f t="shared" si="108"/>
        <v>0</v>
      </c>
      <c r="AO498" s="300">
        <f t="shared" si="109"/>
        <v>0</v>
      </c>
    </row>
    <row r="499" spans="1:41" ht="15.75" thickBot="1" x14ac:dyDescent="0.3">
      <c r="A499" s="495" t="s">
        <v>569</v>
      </c>
      <c r="B499" s="490" t="s">
        <v>1473</v>
      </c>
      <c r="C499" s="491" t="s">
        <v>1471</v>
      </c>
      <c r="D499" s="491" t="s">
        <v>1472</v>
      </c>
      <c r="E499" s="17">
        <v>2275050011</v>
      </c>
      <c r="F499" s="17" t="s">
        <v>227</v>
      </c>
      <c r="G499" s="17" t="s">
        <v>223</v>
      </c>
      <c r="H499" s="353">
        <v>2011</v>
      </c>
      <c r="I499" s="496">
        <f t="shared" si="110"/>
        <v>14</v>
      </c>
      <c r="J499" s="353">
        <v>14</v>
      </c>
      <c r="K499" s="353" t="s">
        <v>145</v>
      </c>
      <c r="L499" s="353" t="s">
        <v>105</v>
      </c>
      <c r="M499" s="353" t="s">
        <v>42</v>
      </c>
      <c r="N499" s="353" t="s">
        <v>115</v>
      </c>
      <c r="O499" s="353" t="s">
        <v>37</v>
      </c>
      <c r="P499" s="354">
        <v>5.066046</v>
      </c>
      <c r="Q499" s="354">
        <v>0.263179</v>
      </c>
      <c r="R499" s="354">
        <v>0.229605</v>
      </c>
      <c r="S499" s="354">
        <v>0.21967800000000001</v>
      </c>
      <c r="T499" s="354">
        <v>0.25783800000000001</v>
      </c>
      <c r="U499" s="354">
        <v>1.6689999999999999E-3</v>
      </c>
      <c r="V499" s="354">
        <v>5.2389999999999997E-3</v>
      </c>
      <c r="W499" s="354">
        <v>5.8979999999999996E-3</v>
      </c>
      <c r="X499" s="354">
        <v>5.8979999999999996E-3</v>
      </c>
      <c r="Y499" s="354">
        <v>0</v>
      </c>
      <c r="Z499" s="354">
        <v>4.2200000000000001E-4</v>
      </c>
      <c r="AA499" s="354">
        <v>5.4749999999999998E-3</v>
      </c>
      <c r="AB499" s="354">
        <v>4.054583</v>
      </c>
      <c r="AC499" s="300">
        <f t="shared" si="97"/>
        <v>5.5843598027802603E-3</v>
      </c>
      <c r="AD499" s="300">
        <f t="shared" si="98"/>
        <v>2.9010518825448999E-4</v>
      </c>
      <c r="AE499" s="300">
        <f t="shared" si="99"/>
        <v>2.5309618833254999E-4</v>
      </c>
      <c r="AF499" s="300">
        <f t="shared" si="100"/>
        <v>2.4215354395818001E-4</v>
      </c>
      <c r="AG499" s="300">
        <f t="shared" si="101"/>
        <v>2.8421774354778001E-4</v>
      </c>
      <c r="AH499" s="300">
        <f t="shared" si="102"/>
        <v>1.8397575763899998E-6</v>
      </c>
      <c r="AI499" s="300">
        <f t="shared" si="103"/>
        <v>5.7750089530899993E-6</v>
      </c>
      <c r="AJ499" s="300">
        <f t="shared" si="104"/>
        <v>6.5014321063799988E-6</v>
      </c>
      <c r="AK499" s="300">
        <f t="shared" si="105"/>
        <v>6.5014321063799988E-6</v>
      </c>
      <c r="AL499" s="300">
        <f t="shared" si="106"/>
        <v>0</v>
      </c>
      <c r="AM499" s="300">
        <f t="shared" si="107"/>
        <v>4.6517537281999998E-7</v>
      </c>
      <c r="AN499" s="300">
        <f t="shared" si="108"/>
        <v>6.0351544222499995E-6</v>
      </c>
      <c r="AO499" s="300">
        <f t="shared" si="109"/>
        <v>4.4694126982337294E-3</v>
      </c>
    </row>
    <row r="500" spans="1:41" ht="15.75" thickBot="1" x14ac:dyDescent="0.3">
      <c r="A500" s="495" t="s">
        <v>569</v>
      </c>
      <c r="B500" s="490" t="s">
        <v>1473</v>
      </c>
      <c r="C500" s="491" t="s">
        <v>1471</v>
      </c>
      <c r="D500" s="491" t="s">
        <v>1472</v>
      </c>
      <c r="E500" s="17">
        <v>2275050011</v>
      </c>
      <c r="F500" s="17" t="s">
        <v>227</v>
      </c>
      <c r="G500" s="17" t="s">
        <v>223</v>
      </c>
      <c r="H500" s="353">
        <v>2011</v>
      </c>
      <c r="I500" s="496">
        <f t="shared" si="110"/>
        <v>15</v>
      </c>
      <c r="J500" s="353">
        <v>15</v>
      </c>
      <c r="K500" s="353" t="s">
        <v>135</v>
      </c>
      <c r="L500" s="353" t="s">
        <v>102</v>
      </c>
      <c r="M500" s="353" t="s">
        <v>42</v>
      </c>
      <c r="N500" s="353" t="s">
        <v>115</v>
      </c>
      <c r="O500" s="353" t="s">
        <v>37</v>
      </c>
      <c r="P500" s="354">
        <v>2.6197439999999999</v>
      </c>
      <c r="Q500" s="354">
        <v>0.15303</v>
      </c>
      <c r="R500" s="354">
        <v>0.13350799999999999</v>
      </c>
      <c r="S500" s="354">
        <v>0.12773599999999999</v>
      </c>
      <c r="T500" s="354">
        <v>0.149925</v>
      </c>
      <c r="U500" s="354">
        <v>1.5406E-2</v>
      </c>
      <c r="V500" s="354">
        <v>5.6699999999999997E-3</v>
      </c>
      <c r="W500" s="354">
        <v>3.5999999999999999E-3</v>
      </c>
      <c r="X500" s="354">
        <v>3.5999999999999999E-3</v>
      </c>
      <c r="Y500" s="354">
        <v>0</v>
      </c>
      <c r="Z500" s="354">
        <v>4.57E-4</v>
      </c>
      <c r="AA500" s="354">
        <v>3.143E-3</v>
      </c>
      <c r="AB500" s="354">
        <v>4.3887749999999999</v>
      </c>
      <c r="AC500" s="300">
        <f t="shared" si="97"/>
        <v>2.8877734405046394E-3</v>
      </c>
      <c r="AD500" s="300">
        <f t="shared" si="98"/>
        <v>1.6868669976929999E-4</v>
      </c>
      <c r="AE500" s="300">
        <f t="shared" si="99"/>
        <v>1.4716737837547998E-4</v>
      </c>
      <c r="AF500" s="300">
        <f t="shared" si="100"/>
        <v>1.4080483749415998E-4</v>
      </c>
      <c r="AG500" s="300">
        <f t="shared" si="101"/>
        <v>1.6526402315174998E-4</v>
      </c>
      <c r="AH500" s="300">
        <f t="shared" si="102"/>
        <v>1.6982208041859999E-5</v>
      </c>
      <c r="AI500" s="300">
        <f t="shared" si="103"/>
        <v>6.2501051276999992E-6</v>
      </c>
      <c r="AJ500" s="300">
        <f t="shared" si="104"/>
        <v>3.968320716E-6</v>
      </c>
      <c r="AK500" s="300">
        <f t="shared" si="105"/>
        <v>3.968320716E-6</v>
      </c>
      <c r="AL500" s="300">
        <f t="shared" si="106"/>
        <v>0</v>
      </c>
      <c r="AM500" s="300">
        <f t="shared" si="107"/>
        <v>5.0375626866999991E-7</v>
      </c>
      <c r="AN500" s="300">
        <f t="shared" si="108"/>
        <v>3.4645644473299995E-6</v>
      </c>
      <c r="AO500" s="300">
        <f t="shared" si="109"/>
        <v>4.8377963195452497E-3</v>
      </c>
    </row>
    <row r="501" spans="1:41" ht="15.75" thickBot="1" x14ac:dyDescent="0.3">
      <c r="A501" s="495" t="s">
        <v>569</v>
      </c>
      <c r="B501" s="490" t="s">
        <v>1473</v>
      </c>
      <c r="C501" s="491" t="s">
        <v>1471</v>
      </c>
      <c r="D501" s="491" t="s">
        <v>1472</v>
      </c>
      <c r="E501" s="17">
        <v>2275050011</v>
      </c>
      <c r="F501" s="17" t="s">
        <v>227</v>
      </c>
      <c r="G501" s="17" t="s">
        <v>223</v>
      </c>
      <c r="H501" s="353">
        <v>2011</v>
      </c>
      <c r="I501" s="496">
        <f t="shared" si="110"/>
        <v>16</v>
      </c>
      <c r="J501" s="353">
        <v>16</v>
      </c>
      <c r="K501" s="353" t="s">
        <v>136</v>
      </c>
      <c r="L501" s="353" t="s">
        <v>102</v>
      </c>
      <c r="M501" s="353" t="s">
        <v>42</v>
      </c>
      <c r="N501" s="353" t="s">
        <v>115</v>
      </c>
      <c r="O501" s="353" t="s">
        <v>37</v>
      </c>
      <c r="P501" s="354">
        <v>0.98217299999999996</v>
      </c>
      <c r="Q501" s="354">
        <v>4.5512999999999998E-2</v>
      </c>
      <c r="R501" s="354">
        <v>3.9706999999999999E-2</v>
      </c>
      <c r="S501" s="354">
        <v>3.7990000000000003E-2</v>
      </c>
      <c r="T501" s="354">
        <v>4.4589999999999998E-2</v>
      </c>
      <c r="U501" s="354">
        <v>4.6189999999999998E-3</v>
      </c>
      <c r="V501" s="354">
        <v>1.91E-3</v>
      </c>
      <c r="W501" s="354">
        <v>1.2130000000000001E-3</v>
      </c>
      <c r="X501" s="354">
        <v>1.2130000000000001E-3</v>
      </c>
      <c r="Y501" s="354">
        <v>0</v>
      </c>
      <c r="Z501" s="354">
        <v>1.54E-4</v>
      </c>
      <c r="AA501" s="354">
        <v>1.059E-3</v>
      </c>
      <c r="AB501" s="354">
        <v>1.478442</v>
      </c>
      <c r="AC501" s="300">
        <f t="shared" si="97"/>
        <v>1.0826604062766298E-3</v>
      </c>
      <c r="AD501" s="300">
        <f t="shared" si="98"/>
        <v>5.0169494652029996E-5</v>
      </c>
      <c r="AE501" s="300">
        <f t="shared" si="99"/>
        <v>4.3769475186170002E-5</v>
      </c>
      <c r="AF501" s="300">
        <f t="shared" si="100"/>
        <v>4.1876806666900002E-5</v>
      </c>
      <c r="AG501" s="300">
        <f t="shared" si="101"/>
        <v>4.9152061312899995E-5</v>
      </c>
      <c r="AH501" s="300">
        <f t="shared" si="102"/>
        <v>5.0915759408899996E-6</v>
      </c>
      <c r="AI501" s="300">
        <f t="shared" si="103"/>
        <v>2.1054146020999999E-6</v>
      </c>
      <c r="AJ501" s="300">
        <f t="shared" si="104"/>
        <v>1.33710361903E-6</v>
      </c>
      <c r="AK501" s="300">
        <f t="shared" si="105"/>
        <v>1.33710361903E-6</v>
      </c>
      <c r="AL501" s="300">
        <f t="shared" si="106"/>
        <v>0</v>
      </c>
      <c r="AM501" s="300">
        <f t="shared" si="107"/>
        <v>1.6975594174000001E-7</v>
      </c>
      <c r="AN501" s="300">
        <f t="shared" si="108"/>
        <v>1.1673476772899998E-6</v>
      </c>
      <c r="AO501" s="300">
        <f t="shared" si="109"/>
        <v>1.62970333777902E-3</v>
      </c>
    </row>
    <row r="502" spans="1:41" ht="15.75" thickBot="1" x14ac:dyDescent="0.3">
      <c r="A502" s="495" t="s">
        <v>569</v>
      </c>
      <c r="B502" s="490" t="s">
        <v>1473</v>
      </c>
      <c r="C502" s="491" t="s">
        <v>1471</v>
      </c>
      <c r="D502" s="491" t="s">
        <v>1472</v>
      </c>
      <c r="E502" s="17">
        <v>2275050011</v>
      </c>
      <c r="F502" s="17" t="s">
        <v>227</v>
      </c>
      <c r="G502" s="17" t="s">
        <v>223</v>
      </c>
      <c r="H502" s="353">
        <v>2011</v>
      </c>
      <c r="I502" s="496">
        <f t="shared" si="110"/>
        <v>17</v>
      </c>
      <c r="J502" s="353">
        <v>17</v>
      </c>
      <c r="K502" s="353" t="s">
        <v>137</v>
      </c>
      <c r="L502" s="353" t="s">
        <v>105</v>
      </c>
      <c r="M502" s="353" t="s">
        <v>42</v>
      </c>
      <c r="N502" s="353" t="s">
        <v>115</v>
      </c>
      <c r="O502" s="353" t="s">
        <v>37</v>
      </c>
      <c r="P502" s="354">
        <v>227.53161600000001</v>
      </c>
      <c r="Q502" s="354">
        <v>10.096074</v>
      </c>
      <c r="R502" s="354">
        <v>8.8081130000000005</v>
      </c>
      <c r="S502" s="354">
        <v>8.4272939999999998</v>
      </c>
      <c r="T502" s="354">
        <v>9.8911999999999995</v>
      </c>
      <c r="U502" s="354">
        <v>7.0690000000000003E-2</v>
      </c>
      <c r="V502" s="354">
        <v>0.23142499999999999</v>
      </c>
      <c r="W502" s="354">
        <v>0.260544</v>
      </c>
      <c r="X502" s="354">
        <v>0.260544</v>
      </c>
      <c r="Y502" s="354">
        <v>0</v>
      </c>
      <c r="Z502" s="354">
        <v>1.8651000000000001E-2</v>
      </c>
      <c r="AA502" s="354">
        <v>0.241893</v>
      </c>
      <c r="AB502" s="354">
        <v>179.12138999999999</v>
      </c>
      <c r="AC502" s="300">
        <f t="shared" si="97"/>
        <v>0.25081067369937698</v>
      </c>
      <c r="AD502" s="300">
        <f t="shared" si="98"/>
        <v>1.1129016556796939E-2</v>
      </c>
      <c r="AE502" s="300">
        <f t="shared" si="99"/>
        <v>9.7092825796580295E-3</v>
      </c>
      <c r="AF502" s="300">
        <f t="shared" si="100"/>
        <v>9.2895014888951383E-3</v>
      </c>
      <c r="AG502" s="300">
        <f t="shared" si="101"/>
        <v>1.0903181629471998E-2</v>
      </c>
      <c r="AH502" s="300">
        <f t="shared" si="102"/>
        <v>7.7922386503900002E-5</v>
      </c>
      <c r="AI502" s="300">
        <f t="shared" si="103"/>
        <v>2.5510239491674996E-4</v>
      </c>
      <c r="AJ502" s="300">
        <f t="shared" si="104"/>
        <v>2.8720059795263997E-4</v>
      </c>
      <c r="AK502" s="300">
        <f t="shared" si="105"/>
        <v>2.8720059795263997E-4</v>
      </c>
      <c r="AL502" s="300">
        <f t="shared" si="106"/>
        <v>0</v>
      </c>
      <c r="AM502" s="300">
        <f t="shared" si="107"/>
        <v>2.055920824281E-5</v>
      </c>
      <c r="AN502" s="300">
        <f t="shared" si="108"/>
        <v>2.6664138970982997E-4</v>
      </c>
      <c r="AO502" s="300">
        <f t="shared" si="109"/>
        <v>0.19744753405992088</v>
      </c>
    </row>
    <row r="503" spans="1:41" ht="15.75" thickBot="1" x14ac:dyDescent="0.3">
      <c r="A503" s="495" t="s">
        <v>569</v>
      </c>
      <c r="B503" s="490" t="s">
        <v>1473</v>
      </c>
      <c r="C503" s="491" t="s">
        <v>1471</v>
      </c>
      <c r="D503" s="491" t="s">
        <v>1472</v>
      </c>
      <c r="E503" s="17">
        <v>2275050011</v>
      </c>
      <c r="F503" s="17" t="s">
        <v>227</v>
      </c>
      <c r="G503" s="17" t="s">
        <v>223</v>
      </c>
      <c r="H503" s="353">
        <v>2011</v>
      </c>
      <c r="I503" s="496">
        <f t="shared" si="110"/>
        <v>18</v>
      </c>
      <c r="J503" s="353">
        <v>18</v>
      </c>
      <c r="K503" s="353" t="s">
        <v>138</v>
      </c>
      <c r="L503" s="353" t="s">
        <v>105</v>
      </c>
      <c r="M503" s="353" t="s">
        <v>42</v>
      </c>
      <c r="N503" s="353" t="s">
        <v>115</v>
      </c>
      <c r="O503" s="353" t="s">
        <v>37</v>
      </c>
      <c r="P503" s="354">
        <v>30.396277000000001</v>
      </c>
      <c r="Q503" s="354">
        <v>1.579072</v>
      </c>
      <c r="R503" s="354">
        <v>1.377629</v>
      </c>
      <c r="S503" s="354">
        <v>1.3180670000000001</v>
      </c>
      <c r="T503" s="354">
        <v>1.547029</v>
      </c>
      <c r="U503" s="354">
        <v>1.0014E-2</v>
      </c>
      <c r="V503" s="354">
        <v>3.1431000000000001E-2</v>
      </c>
      <c r="W503" s="354">
        <v>3.5386000000000001E-2</v>
      </c>
      <c r="X503" s="354">
        <v>3.5386000000000001E-2</v>
      </c>
      <c r="Y503" s="354">
        <v>0</v>
      </c>
      <c r="Z503" s="354">
        <v>2.5330000000000001E-3</v>
      </c>
      <c r="AA503" s="354">
        <v>3.2853E-2</v>
      </c>
      <c r="AB503" s="354">
        <v>24.327497999999999</v>
      </c>
      <c r="AC503" s="300">
        <f t="shared" si="97"/>
        <v>3.3506159918992869E-2</v>
      </c>
      <c r="AD503" s="300">
        <f t="shared" si="98"/>
        <v>1.7406289249043199E-3</v>
      </c>
      <c r="AE503" s="300">
        <f t="shared" si="99"/>
        <v>1.5185760276839899E-3</v>
      </c>
      <c r="AF503" s="300">
        <f t="shared" si="100"/>
        <v>1.45292016143777E-3</v>
      </c>
      <c r="AG503" s="300">
        <f t="shared" si="101"/>
        <v>1.70530756359799E-3</v>
      </c>
      <c r="AH503" s="300">
        <f t="shared" si="102"/>
        <v>1.103854545834E-5</v>
      </c>
      <c r="AI503" s="300">
        <f t="shared" si="103"/>
        <v>3.4646746784610001E-5</v>
      </c>
      <c r="AJ503" s="300">
        <f t="shared" si="104"/>
        <v>3.900638801566E-5</v>
      </c>
      <c r="AK503" s="300">
        <f t="shared" si="105"/>
        <v>3.900638801566E-5</v>
      </c>
      <c r="AL503" s="300">
        <f t="shared" si="106"/>
        <v>0</v>
      </c>
      <c r="AM503" s="300">
        <f t="shared" si="107"/>
        <v>2.7921545482299999E-6</v>
      </c>
      <c r="AN503" s="300">
        <f t="shared" si="108"/>
        <v>3.6214233467429995E-5</v>
      </c>
      <c r="AO503" s="300">
        <f t="shared" si="109"/>
        <v>2.6816476189402375E-2</v>
      </c>
    </row>
    <row r="504" spans="1:41" ht="15.75" thickBot="1" x14ac:dyDescent="0.3">
      <c r="A504" s="495" t="s">
        <v>569</v>
      </c>
      <c r="B504" s="490" t="s">
        <v>1473</v>
      </c>
      <c r="C504" s="491" t="s">
        <v>1471</v>
      </c>
      <c r="D504" s="491" t="s">
        <v>1472</v>
      </c>
      <c r="E504" s="17">
        <v>2275050011</v>
      </c>
      <c r="F504" s="17" t="s">
        <v>227</v>
      </c>
      <c r="G504" s="17" t="s">
        <v>223</v>
      </c>
      <c r="H504" s="353">
        <v>2011</v>
      </c>
      <c r="I504" s="496">
        <f t="shared" si="110"/>
        <v>19</v>
      </c>
      <c r="J504" s="353">
        <v>19</v>
      </c>
      <c r="K504" s="353" t="s">
        <v>139</v>
      </c>
      <c r="L504" s="353" t="s">
        <v>120</v>
      </c>
      <c r="M504" s="353" t="s">
        <v>42</v>
      </c>
      <c r="N504" s="353" t="s">
        <v>115</v>
      </c>
      <c r="O504" s="353" t="s">
        <v>37</v>
      </c>
      <c r="P504" s="354">
        <v>13.800064000000001</v>
      </c>
      <c r="Q504" s="354">
        <v>0.529053</v>
      </c>
      <c r="R504" s="354">
        <v>0.461561</v>
      </c>
      <c r="S504" s="354">
        <v>0.441606</v>
      </c>
      <c r="T504" s="354">
        <v>0.51831700000000003</v>
      </c>
      <c r="U504" s="354">
        <v>1.9916E-2</v>
      </c>
      <c r="V504" s="354">
        <v>1.9279999999999999E-2</v>
      </c>
      <c r="W504" s="354">
        <v>1.6118E-2</v>
      </c>
      <c r="X504" s="354">
        <v>1.6118E-2</v>
      </c>
      <c r="Y504" s="354">
        <v>0</v>
      </c>
      <c r="Z504" s="354">
        <v>1.554E-3</v>
      </c>
      <c r="AA504" s="354">
        <v>1.4564000000000001E-2</v>
      </c>
      <c r="AB504" s="354">
        <v>14.922822999999999</v>
      </c>
      <c r="AC504" s="300">
        <f t="shared" si="97"/>
        <v>1.5211966625923839E-2</v>
      </c>
      <c r="AD504" s="300">
        <f t="shared" si="98"/>
        <v>5.8318110548942991E-4</v>
      </c>
      <c r="AE504" s="300">
        <f t="shared" si="99"/>
        <v>5.0878391055490997E-4</v>
      </c>
      <c r="AF504" s="300">
        <f t="shared" si="100"/>
        <v>4.8678728836386E-4</v>
      </c>
      <c r="AG504" s="300">
        <f t="shared" si="101"/>
        <v>5.713466912652701E-4</v>
      </c>
      <c r="AH504" s="300">
        <f t="shared" si="102"/>
        <v>2.1953632049959999E-5</v>
      </c>
      <c r="AI504" s="300">
        <f t="shared" si="103"/>
        <v>2.1252562056799996E-5</v>
      </c>
      <c r="AJ504" s="300">
        <f t="shared" si="104"/>
        <v>1.776705369458E-5</v>
      </c>
      <c r="AK504" s="300">
        <f t="shared" si="105"/>
        <v>1.776705369458E-5</v>
      </c>
      <c r="AL504" s="300">
        <f t="shared" si="106"/>
        <v>0</v>
      </c>
      <c r="AM504" s="300">
        <f t="shared" si="107"/>
        <v>1.7129917757399998E-6</v>
      </c>
      <c r="AN504" s="300">
        <f t="shared" si="108"/>
        <v>1.6054061918839999E-5</v>
      </c>
      <c r="AO504" s="300">
        <f t="shared" si="109"/>
        <v>1.6449596570028126E-2</v>
      </c>
    </row>
    <row r="505" spans="1:41" ht="15.75" thickBot="1" x14ac:dyDescent="0.3">
      <c r="A505" s="495" t="s">
        <v>569</v>
      </c>
      <c r="B505" s="490" t="s">
        <v>1473</v>
      </c>
      <c r="C505" s="491" t="s">
        <v>1471</v>
      </c>
      <c r="D505" s="491" t="s">
        <v>1472</v>
      </c>
      <c r="E505" s="17">
        <v>2275050011</v>
      </c>
      <c r="F505" s="17" t="s">
        <v>227</v>
      </c>
      <c r="G505" s="17" t="s">
        <v>223</v>
      </c>
      <c r="H505" s="353">
        <v>2011</v>
      </c>
      <c r="I505" s="496">
        <f t="shared" si="110"/>
        <v>20</v>
      </c>
      <c r="J505" s="353">
        <v>20</v>
      </c>
      <c r="K505" s="353" t="s">
        <v>140</v>
      </c>
      <c r="L505" s="353" t="s">
        <v>105</v>
      </c>
      <c r="M505" s="353" t="s">
        <v>42</v>
      </c>
      <c r="N505" s="353" t="s">
        <v>115</v>
      </c>
      <c r="O505" s="353" t="s">
        <v>37</v>
      </c>
      <c r="P505" s="354">
        <v>19.832615000000001</v>
      </c>
      <c r="Q505" s="354">
        <v>1.0434349999999999</v>
      </c>
      <c r="R505" s="354">
        <v>0.91032299999999999</v>
      </c>
      <c r="S505" s="354">
        <v>0.87096499999999999</v>
      </c>
      <c r="T505" s="354">
        <v>1.0222610000000001</v>
      </c>
      <c r="U505" s="354">
        <v>6.3889999999999997E-3</v>
      </c>
      <c r="V505" s="354">
        <v>2.0500999999999998E-2</v>
      </c>
      <c r="W505" s="354">
        <v>2.3081000000000001E-2</v>
      </c>
      <c r="X505" s="354">
        <v>2.3081000000000001E-2</v>
      </c>
      <c r="Y505" s="354">
        <v>0</v>
      </c>
      <c r="Z505" s="354">
        <v>1.652E-3</v>
      </c>
      <c r="AA505" s="354">
        <v>2.1429E-2</v>
      </c>
      <c r="AB505" s="354">
        <v>15.867870999999999</v>
      </c>
      <c r="AC505" s="300">
        <f t="shared" si="97"/>
        <v>2.1861715821375652E-2</v>
      </c>
      <c r="AD505" s="300">
        <f t="shared" si="98"/>
        <v>1.1501902017498498E-3</v>
      </c>
      <c r="AE505" s="300">
        <f t="shared" si="99"/>
        <v>1.0034593386531298E-3</v>
      </c>
      <c r="AF505" s="300">
        <f t="shared" si="100"/>
        <v>9.6007457011415E-4</v>
      </c>
      <c r="AG505" s="300">
        <f t="shared" si="101"/>
        <v>1.12684986207191E-3</v>
      </c>
      <c r="AH505" s="300">
        <f t="shared" si="102"/>
        <v>7.0426669595899987E-6</v>
      </c>
      <c r="AI505" s="300">
        <f t="shared" si="103"/>
        <v>2.2598484166309996E-5</v>
      </c>
      <c r="AJ505" s="300">
        <f t="shared" si="104"/>
        <v>2.5442447346109999E-5</v>
      </c>
      <c r="AK505" s="300">
        <f t="shared" si="105"/>
        <v>2.5442447346109999E-5</v>
      </c>
      <c r="AL505" s="300">
        <f t="shared" si="106"/>
        <v>0</v>
      </c>
      <c r="AM505" s="300">
        <f t="shared" si="107"/>
        <v>1.8210182841199999E-6</v>
      </c>
      <c r="AN505" s="300">
        <f t="shared" si="108"/>
        <v>2.3621429061989998E-5</v>
      </c>
      <c r="AO505" s="300">
        <f t="shared" si="109"/>
        <v>1.7491333668921007E-2</v>
      </c>
    </row>
    <row r="506" spans="1:41" ht="15.75" thickBot="1" x14ac:dyDescent="0.3">
      <c r="A506" s="495" t="s">
        <v>569</v>
      </c>
      <c r="B506" s="490" t="s">
        <v>1473</v>
      </c>
      <c r="C506" s="491" t="s">
        <v>1471</v>
      </c>
      <c r="D506" s="491" t="s">
        <v>1472</v>
      </c>
      <c r="E506" s="17">
        <v>2275050011</v>
      </c>
      <c r="F506" s="17" t="s">
        <v>227</v>
      </c>
      <c r="G506" s="17" t="s">
        <v>223</v>
      </c>
      <c r="H506" s="353">
        <v>2011</v>
      </c>
      <c r="I506" s="496">
        <f t="shared" si="110"/>
        <v>21</v>
      </c>
      <c r="J506" s="353">
        <v>21</v>
      </c>
      <c r="K506" s="353" t="s">
        <v>142</v>
      </c>
      <c r="L506" s="353" t="s">
        <v>105</v>
      </c>
      <c r="M506" s="353" t="s">
        <v>42</v>
      </c>
      <c r="N506" s="353" t="s">
        <v>115</v>
      </c>
      <c r="O506" s="353" t="s">
        <v>37</v>
      </c>
      <c r="P506" s="354">
        <v>106.892844</v>
      </c>
      <c r="Q506" s="354">
        <v>5.0898079999999997</v>
      </c>
      <c r="R506" s="354">
        <v>4.440499</v>
      </c>
      <c r="S506" s="354">
        <v>4.2485140000000001</v>
      </c>
      <c r="T506" s="354">
        <v>4.986523</v>
      </c>
      <c r="U506" s="354">
        <v>4.2485000000000002E-2</v>
      </c>
      <c r="V506" s="354">
        <v>0.110639</v>
      </c>
      <c r="W506" s="354">
        <v>0.12456</v>
      </c>
      <c r="X506" s="354">
        <v>0.12456</v>
      </c>
      <c r="Y506" s="354">
        <v>0</v>
      </c>
      <c r="Z506" s="354">
        <v>8.9169999999999996E-3</v>
      </c>
      <c r="AA506" s="354">
        <v>0.115644</v>
      </c>
      <c r="AB506" s="354">
        <v>85.634191999999999</v>
      </c>
      <c r="AC506" s="300">
        <f t="shared" si="97"/>
        <v>0.11782919089926562</v>
      </c>
      <c r="AD506" s="300">
        <f t="shared" si="98"/>
        <v>5.6105529241284799E-3</v>
      </c>
      <c r="AE506" s="300">
        <f t="shared" si="99"/>
        <v>4.8948122697436893E-3</v>
      </c>
      <c r="AF506" s="300">
        <f t="shared" si="100"/>
        <v>4.6831850328933394E-3</v>
      </c>
      <c r="AG506" s="300">
        <f t="shared" si="101"/>
        <v>5.4967007004751304E-3</v>
      </c>
      <c r="AH506" s="300">
        <f t="shared" si="102"/>
        <v>4.6831696005349999E-5</v>
      </c>
      <c r="AI506" s="300">
        <f t="shared" si="103"/>
        <v>1.2195862102709E-4</v>
      </c>
      <c r="AJ506" s="300">
        <f t="shared" si="104"/>
        <v>1.3730389677360001E-4</v>
      </c>
      <c r="AK506" s="300">
        <f t="shared" si="105"/>
        <v>1.3730389677360001E-4</v>
      </c>
      <c r="AL506" s="300">
        <f t="shared" si="106"/>
        <v>0</v>
      </c>
      <c r="AM506" s="300">
        <f t="shared" si="107"/>
        <v>9.8293099512699979E-6</v>
      </c>
      <c r="AN506" s="300">
        <f t="shared" si="108"/>
        <v>1.2747568913363999E-4</v>
      </c>
      <c r="AO506" s="300">
        <f t="shared" si="109"/>
        <v>9.4395538364311526E-2</v>
      </c>
    </row>
    <row r="507" spans="1:41" ht="15.75" thickBot="1" x14ac:dyDescent="0.3">
      <c r="A507" s="495" t="s">
        <v>569</v>
      </c>
      <c r="B507" s="490" t="s">
        <v>1473</v>
      </c>
      <c r="C507" s="491" t="s">
        <v>1471</v>
      </c>
      <c r="D507" s="491" t="s">
        <v>1472</v>
      </c>
      <c r="E507" s="17">
        <v>2275050011</v>
      </c>
      <c r="F507" s="17" t="s">
        <v>227</v>
      </c>
      <c r="G507" s="17" t="s">
        <v>223</v>
      </c>
      <c r="H507" s="353">
        <v>2011</v>
      </c>
      <c r="I507" s="496">
        <f t="shared" si="110"/>
        <v>22</v>
      </c>
      <c r="J507" s="353">
        <v>22</v>
      </c>
      <c r="K507" s="353" t="s">
        <v>143</v>
      </c>
      <c r="L507" s="353" t="s">
        <v>105</v>
      </c>
      <c r="M507" s="353" t="s">
        <v>42</v>
      </c>
      <c r="N507" s="353" t="s">
        <v>115</v>
      </c>
      <c r="O507" s="353" t="s">
        <v>37</v>
      </c>
      <c r="P507" s="354">
        <v>29.745377000000001</v>
      </c>
      <c r="Q507" s="354">
        <v>1.5649649999999999</v>
      </c>
      <c r="R507" s="354">
        <v>1.3653219999999999</v>
      </c>
      <c r="S507" s="354">
        <v>1.306292</v>
      </c>
      <c r="T507" s="354">
        <v>1.5332079999999999</v>
      </c>
      <c r="U507" s="354">
        <v>9.5829999999999995E-3</v>
      </c>
      <c r="V507" s="354">
        <v>3.0748000000000001E-2</v>
      </c>
      <c r="W507" s="354">
        <v>3.4617000000000002E-2</v>
      </c>
      <c r="X507" s="354">
        <v>3.4617000000000002E-2</v>
      </c>
      <c r="Y507" s="354">
        <v>0</v>
      </c>
      <c r="Z507" s="354">
        <v>2.4780000000000002E-3</v>
      </c>
      <c r="AA507" s="354">
        <v>3.2139000000000001E-2</v>
      </c>
      <c r="AB507" s="354">
        <v>23.798970000000001</v>
      </c>
      <c r="AC507" s="300">
        <f t="shared" si="97"/>
        <v>3.2788665487313871E-2</v>
      </c>
      <c r="AD507" s="300">
        <f t="shared" si="98"/>
        <v>1.7250786192541498E-3</v>
      </c>
      <c r="AE507" s="300">
        <f t="shared" si="99"/>
        <v>1.5050098823918198E-3</v>
      </c>
      <c r="AF507" s="300">
        <f t="shared" si="100"/>
        <v>1.43994044576252E-3</v>
      </c>
      <c r="AG507" s="300">
        <f t="shared" si="101"/>
        <v>1.69007251898248E-3</v>
      </c>
      <c r="AH507" s="300">
        <f t="shared" si="102"/>
        <v>1.0563449283729998E-5</v>
      </c>
      <c r="AI507" s="300">
        <f t="shared" si="103"/>
        <v>3.389386815988E-5</v>
      </c>
      <c r="AJ507" s="300">
        <f t="shared" si="104"/>
        <v>3.8158710618270001E-5</v>
      </c>
      <c r="AK507" s="300">
        <f t="shared" si="105"/>
        <v>3.8158710618270001E-5</v>
      </c>
      <c r="AL507" s="300">
        <f t="shared" si="106"/>
        <v>0</v>
      </c>
      <c r="AM507" s="300">
        <f t="shared" si="107"/>
        <v>2.7315274261800002E-6</v>
      </c>
      <c r="AN507" s="300">
        <f t="shared" si="108"/>
        <v>3.5427183192089995E-5</v>
      </c>
      <c r="AO507" s="300">
        <f t="shared" si="109"/>
        <v>2.6233873797350701E-2</v>
      </c>
    </row>
    <row r="508" spans="1:41" ht="15.75" thickBot="1" x14ac:dyDescent="0.3">
      <c r="A508" s="495" t="s">
        <v>569</v>
      </c>
      <c r="B508" s="490" t="s">
        <v>1473</v>
      </c>
      <c r="C508" s="491" t="s">
        <v>1471</v>
      </c>
      <c r="D508" s="491" t="s">
        <v>1472</v>
      </c>
      <c r="E508" s="17">
        <v>2275050011</v>
      </c>
      <c r="F508" s="17" t="s">
        <v>227</v>
      </c>
      <c r="G508" s="17" t="s">
        <v>223</v>
      </c>
      <c r="H508" s="353">
        <v>2011</v>
      </c>
      <c r="I508" s="496">
        <f t="shared" si="110"/>
        <v>23</v>
      </c>
      <c r="J508" s="353">
        <v>23</v>
      </c>
      <c r="K508" s="353" t="s">
        <v>101</v>
      </c>
      <c r="L508" s="353" t="s">
        <v>102</v>
      </c>
      <c r="M508" s="353" t="s">
        <v>30</v>
      </c>
      <c r="N508" s="353" t="s">
        <v>103</v>
      </c>
      <c r="O508" s="353" t="s">
        <v>37</v>
      </c>
      <c r="P508" s="354">
        <v>1.228421</v>
      </c>
      <c r="Q508" s="354">
        <v>7.1757000000000001E-2</v>
      </c>
      <c r="R508" s="354">
        <v>6.2603000000000006E-2</v>
      </c>
      <c r="S508" s="354">
        <v>5.9895999999999998E-2</v>
      </c>
      <c r="T508" s="354">
        <v>7.0301000000000002E-2</v>
      </c>
      <c r="U508" s="354">
        <v>7.2240000000000004E-3</v>
      </c>
      <c r="V508" s="354">
        <v>2.6589999999999999E-3</v>
      </c>
      <c r="W508" s="354">
        <v>1.688E-3</v>
      </c>
      <c r="X508" s="354">
        <v>1.688E-3</v>
      </c>
      <c r="Y508" s="354">
        <v>0</v>
      </c>
      <c r="Z508" s="354">
        <v>2.14E-4</v>
      </c>
      <c r="AA508" s="354">
        <v>1.474E-3</v>
      </c>
      <c r="AB508" s="354">
        <v>2.0579350000000001</v>
      </c>
      <c r="AC508" s="300">
        <f t="shared" si="97"/>
        <v>1.3541023617415101E-3</v>
      </c>
      <c r="AD508" s="300">
        <f t="shared" si="98"/>
        <v>7.9098552671670006E-5</v>
      </c>
      <c r="AE508" s="300">
        <f t="shared" si="99"/>
        <v>6.9007994939930003E-5</v>
      </c>
      <c r="AF508" s="300">
        <f t="shared" si="100"/>
        <v>6.602403822375999E-5</v>
      </c>
      <c r="AG508" s="300">
        <f t="shared" si="101"/>
        <v>7.7493587404310006E-5</v>
      </c>
      <c r="AH508" s="300">
        <f t="shared" si="102"/>
        <v>7.9630969034399992E-6</v>
      </c>
      <c r="AI508" s="300">
        <f t="shared" si="103"/>
        <v>2.9310457732899998E-6</v>
      </c>
      <c r="AJ508" s="300">
        <f t="shared" si="104"/>
        <v>1.8607014912799999E-6</v>
      </c>
      <c r="AK508" s="300">
        <f t="shared" si="105"/>
        <v>1.8607014912799999E-6</v>
      </c>
      <c r="AL508" s="300">
        <f t="shared" si="106"/>
        <v>0</v>
      </c>
      <c r="AM508" s="300">
        <f t="shared" si="107"/>
        <v>2.3589462033999998E-7</v>
      </c>
      <c r="AN508" s="300">
        <f t="shared" si="108"/>
        <v>1.6248068709399999E-6</v>
      </c>
      <c r="AO508" s="300">
        <f t="shared" si="109"/>
        <v>2.26848502574485E-3</v>
      </c>
    </row>
    <row r="509" spans="1:41" ht="15.75" thickBot="1" x14ac:dyDescent="0.3">
      <c r="A509" s="495" t="s">
        <v>569</v>
      </c>
      <c r="B509" s="490" t="s">
        <v>1473</v>
      </c>
      <c r="C509" s="491" t="s">
        <v>1471</v>
      </c>
      <c r="D509" s="491" t="s">
        <v>1472</v>
      </c>
      <c r="E509" s="17">
        <v>2275050011</v>
      </c>
      <c r="F509" s="17" t="s">
        <v>227</v>
      </c>
      <c r="G509" s="17" t="s">
        <v>223</v>
      </c>
      <c r="H509" s="353">
        <v>2011</v>
      </c>
      <c r="I509" s="496">
        <f t="shared" si="110"/>
        <v>24</v>
      </c>
      <c r="J509" s="353">
        <v>24</v>
      </c>
      <c r="K509" s="353" t="s">
        <v>104</v>
      </c>
      <c r="L509" s="353" t="s">
        <v>105</v>
      </c>
      <c r="M509" s="353" t="s">
        <v>42</v>
      </c>
      <c r="N509" s="353" t="s">
        <v>103</v>
      </c>
      <c r="O509" s="353" t="s">
        <v>37</v>
      </c>
      <c r="P509" s="354">
        <v>11.023414000000001</v>
      </c>
      <c r="Q509" s="354">
        <v>0.57996400000000004</v>
      </c>
      <c r="R509" s="354">
        <v>0.50597800000000004</v>
      </c>
      <c r="S509" s="354">
        <v>0.48410199999999998</v>
      </c>
      <c r="T509" s="354">
        <v>0.56819600000000003</v>
      </c>
      <c r="U509" s="354">
        <v>3.5509999999999999E-3</v>
      </c>
      <c r="V509" s="354">
        <v>1.1395000000000001E-2</v>
      </c>
      <c r="W509" s="354">
        <v>1.2829E-2</v>
      </c>
      <c r="X509" s="354">
        <v>1.2829E-2</v>
      </c>
      <c r="Y509" s="354">
        <v>0</v>
      </c>
      <c r="Z509" s="354">
        <v>9.1799999999999998E-4</v>
      </c>
      <c r="AA509" s="354">
        <v>1.191E-2</v>
      </c>
      <c r="AB509" s="354">
        <v>8.8197200000000002</v>
      </c>
      <c r="AC509" s="300">
        <f t="shared" si="97"/>
        <v>1.2151233927012341E-2</v>
      </c>
      <c r="AD509" s="300">
        <f t="shared" si="98"/>
        <v>6.3930087659283996E-4</v>
      </c>
      <c r="AE509" s="300">
        <f t="shared" si="99"/>
        <v>5.5774527201117997E-4</v>
      </c>
      <c r="AF509" s="300">
        <f t="shared" si="100"/>
        <v>5.3363110979361996E-4</v>
      </c>
      <c r="AG509" s="300">
        <f t="shared" si="101"/>
        <v>6.2632887709676002E-4</v>
      </c>
      <c r="AH509" s="300">
        <f t="shared" si="102"/>
        <v>3.9143074618099996E-6</v>
      </c>
      <c r="AI509" s="300">
        <f t="shared" si="103"/>
        <v>1.256083737745E-5</v>
      </c>
      <c r="AJ509" s="300">
        <f t="shared" si="104"/>
        <v>1.4141551795989999E-5</v>
      </c>
      <c r="AK509" s="300">
        <f t="shared" si="105"/>
        <v>1.4141551795989999E-5</v>
      </c>
      <c r="AL509" s="300">
        <f t="shared" si="106"/>
        <v>0</v>
      </c>
      <c r="AM509" s="300">
        <f t="shared" si="107"/>
        <v>1.0119217825799999E-6</v>
      </c>
      <c r="AN509" s="300">
        <f t="shared" si="108"/>
        <v>1.31285277021E-5</v>
      </c>
      <c r="AO509" s="300">
        <f t="shared" si="109"/>
        <v>9.7220771070331991E-3</v>
      </c>
    </row>
    <row r="510" spans="1:41" ht="15.75" thickBot="1" x14ac:dyDescent="0.3">
      <c r="A510" s="495" t="s">
        <v>569</v>
      </c>
      <c r="B510" s="490" t="s">
        <v>1473</v>
      </c>
      <c r="C510" s="491" t="s">
        <v>1471</v>
      </c>
      <c r="D510" s="491" t="s">
        <v>1472</v>
      </c>
      <c r="E510" s="17">
        <v>2275050011</v>
      </c>
      <c r="F510" s="17" t="s">
        <v>227</v>
      </c>
      <c r="G510" s="17" t="s">
        <v>223</v>
      </c>
      <c r="H510" s="353">
        <v>2011</v>
      </c>
      <c r="I510" s="496">
        <f t="shared" si="110"/>
        <v>25</v>
      </c>
      <c r="J510" s="353">
        <v>25</v>
      </c>
      <c r="K510" s="353" t="s">
        <v>172</v>
      </c>
      <c r="L510" s="353" t="s">
        <v>105</v>
      </c>
      <c r="M510" s="353" t="s">
        <v>42</v>
      </c>
      <c r="N510" s="353" t="s">
        <v>96</v>
      </c>
      <c r="O510" s="353" t="s">
        <v>37</v>
      </c>
      <c r="P510" s="354">
        <v>5.6259389999999998</v>
      </c>
      <c r="Q510" s="354">
        <v>0.26788499999999998</v>
      </c>
      <c r="R510" s="354">
        <v>0.23371</v>
      </c>
      <c r="S510" s="354">
        <v>0.223606</v>
      </c>
      <c r="T510" s="354">
        <v>0.26244899999999999</v>
      </c>
      <c r="U510" s="354">
        <v>2.2360000000000001E-3</v>
      </c>
      <c r="V510" s="354">
        <v>5.8230000000000001E-3</v>
      </c>
      <c r="W510" s="354">
        <v>6.5560000000000002E-3</v>
      </c>
      <c r="X510" s="354">
        <v>6.5560000000000002E-3</v>
      </c>
      <c r="Y510" s="354">
        <v>0</v>
      </c>
      <c r="Z510" s="354">
        <v>4.6900000000000002E-4</v>
      </c>
      <c r="AA510" s="354">
        <v>6.0870000000000004E-3</v>
      </c>
      <c r="AB510" s="354">
        <v>4.5070629999999996</v>
      </c>
      <c r="AC510" s="300">
        <f t="shared" si="97"/>
        <v>6.2015361890700891E-3</v>
      </c>
      <c r="AD510" s="300">
        <f t="shared" si="98"/>
        <v>2.9529266527934995E-4</v>
      </c>
      <c r="AE510" s="300">
        <f t="shared" si="99"/>
        <v>2.5762117626010003E-4</v>
      </c>
      <c r="AF510" s="300">
        <f t="shared" si="100"/>
        <v>2.4648342278385998E-4</v>
      </c>
      <c r="AG510" s="300">
        <f t="shared" si="101"/>
        <v>2.8930050099818997E-4</v>
      </c>
      <c r="AH510" s="300">
        <f t="shared" si="102"/>
        <v>2.4647680891600001E-6</v>
      </c>
      <c r="AI510" s="300">
        <f t="shared" si="103"/>
        <v>6.41875875813E-6</v>
      </c>
      <c r="AJ510" s="300">
        <f t="shared" si="104"/>
        <v>7.2267529483599992E-6</v>
      </c>
      <c r="AK510" s="300">
        <f t="shared" si="105"/>
        <v>7.2267529483599992E-6</v>
      </c>
      <c r="AL510" s="300">
        <f t="shared" si="106"/>
        <v>0</v>
      </c>
      <c r="AM510" s="300">
        <f t="shared" si="107"/>
        <v>5.1698400439E-7</v>
      </c>
      <c r="AN510" s="300">
        <f t="shared" si="108"/>
        <v>6.7097689439699995E-6</v>
      </c>
      <c r="AO510" s="300">
        <f t="shared" si="109"/>
        <v>4.968186519782529E-3</v>
      </c>
    </row>
    <row r="511" spans="1:41" ht="15.75" thickBot="1" x14ac:dyDescent="0.3">
      <c r="A511" s="495" t="s">
        <v>569</v>
      </c>
      <c r="B511" s="490" t="s">
        <v>1473</v>
      </c>
      <c r="C511" s="491" t="s">
        <v>1471</v>
      </c>
      <c r="D511" s="491" t="s">
        <v>1472</v>
      </c>
      <c r="E511" s="17">
        <v>2275050011</v>
      </c>
      <c r="F511" s="17" t="s">
        <v>227</v>
      </c>
      <c r="G511" s="17" t="s">
        <v>223</v>
      </c>
      <c r="H511" s="353">
        <v>2011</v>
      </c>
      <c r="I511" s="496">
        <f t="shared" si="110"/>
        <v>26</v>
      </c>
      <c r="J511" s="353">
        <v>26</v>
      </c>
      <c r="K511" s="353" t="s">
        <v>99</v>
      </c>
      <c r="L511" s="353" t="s">
        <v>100</v>
      </c>
      <c r="M511" s="353" t="s">
        <v>42</v>
      </c>
      <c r="N511" s="353" t="s">
        <v>96</v>
      </c>
      <c r="O511" s="353" t="s">
        <v>37</v>
      </c>
      <c r="P511" s="354">
        <v>0.86167000000000005</v>
      </c>
      <c r="Q511" s="354">
        <v>8.0155000000000004E-2</v>
      </c>
      <c r="R511" s="354">
        <v>9.2677999999999996E-2</v>
      </c>
      <c r="S511" s="354">
        <v>9.2194999999999999E-2</v>
      </c>
      <c r="T511" s="354">
        <v>9.2677999999999996E-2</v>
      </c>
      <c r="U511" s="354">
        <v>0.201349</v>
      </c>
      <c r="V511" s="354">
        <v>5.3608999999999997E-2</v>
      </c>
      <c r="W511" s="354">
        <v>5.9670000000000001E-3</v>
      </c>
      <c r="X511" s="354">
        <v>5.9670000000000001E-3</v>
      </c>
      <c r="Y511" s="354">
        <v>0</v>
      </c>
      <c r="Z511" s="354">
        <v>4.3200000000000001E-3</v>
      </c>
      <c r="AA511" s="354">
        <v>1.6459999999999999E-3</v>
      </c>
      <c r="AB511" s="354">
        <v>41.493063999999997</v>
      </c>
      <c r="AC511" s="300">
        <f t="shared" si="97"/>
        <v>9.4982858648769999E-4</v>
      </c>
      <c r="AD511" s="300">
        <f t="shared" si="98"/>
        <v>8.8355763053050003E-5</v>
      </c>
      <c r="AE511" s="300">
        <f t="shared" si="99"/>
        <v>1.0216000758817999E-4</v>
      </c>
      <c r="AF511" s="300">
        <f t="shared" si="100"/>
        <v>1.0162759122544999E-4</v>
      </c>
      <c r="AG511" s="300">
        <f t="shared" si="101"/>
        <v>1.0216000758817999E-4</v>
      </c>
      <c r="AH511" s="300">
        <f t="shared" si="102"/>
        <v>2.2194927995718998E-4</v>
      </c>
      <c r="AI511" s="300">
        <f t="shared" si="103"/>
        <v>5.9093807017789988E-5</v>
      </c>
      <c r="AJ511" s="300">
        <f t="shared" si="104"/>
        <v>6.5774915867699994E-6</v>
      </c>
      <c r="AK511" s="300">
        <f t="shared" si="105"/>
        <v>6.5774915867699994E-6</v>
      </c>
      <c r="AL511" s="300">
        <f t="shared" si="106"/>
        <v>0</v>
      </c>
      <c r="AM511" s="300">
        <f t="shared" si="107"/>
        <v>4.7619848591999994E-6</v>
      </c>
      <c r="AN511" s="300">
        <f t="shared" si="108"/>
        <v>1.8144044162599998E-6</v>
      </c>
      <c r="AO511" s="300">
        <f t="shared" si="109"/>
        <v>4.5738273733753838E-2</v>
      </c>
    </row>
    <row r="512" spans="1:41" ht="15.75" thickBot="1" x14ac:dyDescent="0.3">
      <c r="A512" s="495" t="s">
        <v>569</v>
      </c>
      <c r="B512" s="490" t="s">
        <v>1473</v>
      </c>
      <c r="C512" s="491" t="s">
        <v>1471</v>
      </c>
      <c r="D512" s="491" t="s">
        <v>1472</v>
      </c>
      <c r="E512" s="512" t="s">
        <v>224</v>
      </c>
      <c r="F512" s="17" t="s">
        <v>225</v>
      </c>
      <c r="G512" s="17"/>
      <c r="H512" s="353">
        <v>2011</v>
      </c>
      <c r="I512" s="496">
        <f t="shared" si="110"/>
        <v>27</v>
      </c>
      <c r="J512" s="353">
        <v>1</v>
      </c>
      <c r="K512" s="353" t="s">
        <v>213</v>
      </c>
      <c r="L512" s="353" t="s">
        <v>214</v>
      </c>
      <c r="M512" s="353" t="s">
        <v>42</v>
      </c>
      <c r="N512" s="353" t="s">
        <v>108</v>
      </c>
      <c r="O512" s="353" t="s">
        <v>37</v>
      </c>
      <c r="P512" s="354">
        <v>2.5953E-2</v>
      </c>
      <c r="Q512" s="354">
        <v>3.8340000000000002E-3</v>
      </c>
      <c r="R512" s="354">
        <v>4.4330000000000003E-3</v>
      </c>
      <c r="S512" s="354">
        <v>4.4099999999999999E-3</v>
      </c>
      <c r="T512" s="354">
        <v>4.4330000000000003E-3</v>
      </c>
      <c r="U512" s="354">
        <v>0.183255</v>
      </c>
      <c r="V512" s="354">
        <v>3.9448999999999998E-2</v>
      </c>
      <c r="W512" s="354">
        <v>3.258E-3</v>
      </c>
      <c r="X512" s="354">
        <v>3.258E-3</v>
      </c>
      <c r="Y512" s="354">
        <v>0</v>
      </c>
      <c r="Z512" s="354">
        <v>3.179E-3</v>
      </c>
      <c r="AA512" s="354">
        <v>7.8999999999999996E-5</v>
      </c>
      <c r="AB512" s="354">
        <v>30.533031000000001</v>
      </c>
      <c r="AC512" s="300">
        <f t="shared" si="97"/>
        <v>2.8608285428429997E-5</v>
      </c>
      <c r="AD512" s="300">
        <f t="shared" si="98"/>
        <v>4.2262615625400002E-6</v>
      </c>
      <c r="AE512" s="300">
        <f t="shared" si="99"/>
        <v>4.8865460372299997E-6</v>
      </c>
      <c r="AF512" s="300">
        <f t="shared" si="100"/>
        <v>4.8611928770999995E-6</v>
      </c>
      <c r="AG512" s="300">
        <f t="shared" si="101"/>
        <v>4.8865460372299997E-6</v>
      </c>
      <c r="AH512" s="300">
        <f t="shared" si="102"/>
        <v>2.0200405911404999E-4</v>
      </c>
      <c r="AI512" s="300">
        <f t="shared" si="103"/>
        <v>4.3485078868189995E-5</v>
      </c>
      <c r="AJ512" s="300">
        <f t="shared" si="104"/>
        <v>3.5913302479800001E-6</v>
      </c>
      <c r="AK512" s="300">
        <f t="shared" si="105"/>
        <v>3.5913302479800001E-6</v>
      </c>
      <c r="AL512" s="300">
        <f t="shared" si="106"/>
        <v>0</v>
      </c>
      <c r="AM512" s="300">
        <f t="shared" si="107"/>
        <v>3.5042476544899998E-6</v>
      </c>
      <c r="AN512" s="300">
        <f t="shared" si="108"/>
        <v>8.7082593489999989E-8</v>
      </c>
      <c r="AO512" s="300">
        <f t="shared" si="109"/>
        <v>3.3656905399880609E-2</v>
      </c>
    </row>
    <row r="513" spans="1:41" ht="15.75" thickBot="1" x14ac:dyDescent="0.3">
      <c r="A513" s="495" t="s">
        <v>569</v>
      </c>
      <c r="B513" s="490" t="s">
        <v>1473</v>
      </c>
      <c r="C513" s="491" t="s">
        <v>1471</v>
      </c>
      <c r="D513" s="491" t="s">
        <v>1472</v>
      </c>
      <c r="E513" s="512" t="s">
        <v>224</v>
      </c>
      <c r="F513" s="17" t="s">
        <v>225</v>
      </c>
      <c r="G513" s="17"/>
      <c r="H513" s="353">
        <v>2011</v>
      </c>
      <c r="I513" s="496">
        <f t="shared" si="110"/>
        <v>28</v>
      </c>
      <c r="J513" s="353">
        <v>2</v>
      </c>
      <c r="K513" s="353" t="s">
        <v>298</v>
      </c>
      <c r="L513" s="353" t="s">
        <v>292</v>
      </c>
      <c r="M513" s="353" t="s">
        <v>42</v>
      </c>
      <c r="N513" s="353" t="s">
        <v>233</v>
      </c>
      <c r="O513" s="353" t="s">
        <v>37</v>
      </c>
      <c r="P513" s="354">
        <v>40.370086000000001</v>
      </c>
      <c r="Q513" s="354">
        <v>3.6377069999999998</v>
      </c>
      <c r="R513" s="354">
        <v>4.2060409999999999</v>
      </c>
      <c r="S513" s="354">
        <v>4.1841080000000002</v>
      </c>
      <c r="T513" s="354">
        <v>4.2060409999999999</v>
      </c>
      <c r="U513" s="354">
        <v>7.1619970000000004</v>
      </c>
      <c r="V513" s="354">
        <v>2.2632089999999998</v>
      </c>
      <c r="W513" s="354">
        <v>0.25710300000000003</v>
      </c>
      <c r="X513" s="354">
        <v>0.25710300000000003</v>
      </c>
      <c r="Y513" s="354">
        <v>0</v>
      </c>
      <c r="Z513" s="354">
        <v>0.182397</v>
      </c>
      <c r="AA513" s="354">
        <v>7.4705999999999995E-2</v>
      </c>
      <c r="AB513" s="354">
        <v>1751.7099720000001</v>
      </c>
      <c r="AC513" s="300">
        <f t="shared" si="97"/>
        <v>4.4500402383472658E-2</v>
      </c>
      <c r="AD513" s="300">
        <f t="shared" si="98"/>
        <v>4.0098855685661702E-3</v>
      </c>
      <c r="AE513" s="300">
        <f t="shared" si="99"/>
        <v>4.6363665646237092E-3</v>
      </c>
      <c r="AF513" s="300">
        <f t="shared" si="100"/>
        <v>4.6121895706614799E-3</v>
      </c>
      <c r="AG513" s="300">
        <f t="shared" si="101"/>
        <v>4.6363665646237092E-3</v>
      </c>
      <c r="AH513" s="300">
        <f t="shared" si="102"/>
        <v>7.8947502952860689E-3</v>
      </c>
      <c r="AI513" s="300">
        <f t="shared" si="103"/>
        <v>2.4947608775937897E-3</v>
      </c>
      <c r="AJ513" s="300">
        <f t="shared" si="104"/>
        <v>2.8340754473493002E-4</v>
      </c>
      <c r="AK513" s="300">
        <f t="shared" si="105"/>
        <v>2.8340754473493002E-4</v>
      </c>
      <c r="AL513" s="300">
        <f t="shared" si="106"/>
        <v>0</v>
      </c>
      <c r="AM513" s="300">
        <f t="shared" si="107"/>
        <v>2.0105827601006997E-4</v>
      </c>
      <c r="AN513" s="300">
        <f t="shared" si="108"/>
        <v>8.2349268724859998E-5</v>
      </c>
      <c r="AO513" s="300">
        <f t="shared" si="109"/>
        <v>1.9309297139753832</v>
      </c>
    </row>
    <row r="514" spans="1:41" ht="15.75" thickBot="1" x14ac:dyDescent="0.3">
      <c r="A514" s="495" t="s">
        <v>569</v>
      </c>
      <c r="B514" s="490" t="s">
        <v>1473</v>
      </c>
      <c r="C514" s="491" t="s">
        <v>1471</v>
      </c>
      <c r="D514" s="491" t="s">
        <v>1472</v>
      </c>
      <c r="E514" s="512" t="s">
        <v>224</v>
      </c>
      <c r="F514" s="17" t="s">
        <v>225</v>
      </c>
      <c r="G514" s="17"/>
      <c r="H514" s="353">
        <v>2011</v>
      </c>
      <c r="I514" s="496">
        <f t="shared" si="110"/>
        <v>29</v>
      </c>
      <c r="J514" s="353">
        <v>3</v>
      </c>
      <c r="K514" s="353" t="s">
        <v>215</v>
      </c>
      <c r="L514" s="353" t="s">
        <v>1570</v>
      </c>
      <c r="M514" s="353" t="s">
        <v>42</v>
      </c>
      <c r="N514" s="353" t="s">
        <v>31</v>
      </c>
      <c r="O514" s="353" t="s">
        <v>37</v>
      </c>
      <c r="P514" s="354">
        <v>135.516198</v>
      </c>
      <c r="Q514" s="354">
        <v>19.216453999999999</v>
      </c>
      <c r="R514" s="354">
        <v>22.218719</v>
      </c>
      <c r="S514" s="354">
        <v>22.102858999999999</v>
      </c>
      <c r="T514" s="354">
        <v>22.218719</v>
      </c>
      <c r="U514" s="354">
        <v>22.023468000000001</v>
      </c>
      <c r="V514" s="354">
        <v>6.2296959999999997</v>
      </c>
      <c r="W514" s="354">
        <v>1.0392809999999999</v>
      </c>
      <c r="X514" s="354">
        <v>1.0392809999999999</v>
      </c>
      <c r="Y514" s="354">
        <v>0.125945</v>
      </c>
      <c r="Z514" s="354">
        <v>0.50206399999999995</v>
      </c>
      <c r="AA514" s="354">
        <v>0.411271</v>
      </c>
      <c r="AB514" s="354">
        <v>4821.7463390000003</v>
      </c>
      <c r="AC514" s="300">
        <f t="shared" si="97"/>
        <v>0.14938103774359937</v>
      </c>
      <c r="AD514" s="300">
        <f t="shared" si="98"/>
        <v>2.1182514582294736E-2</v>
      </c>
      <c r="AE514" s="300">
        <f t="shared" si="99"/>
        <v>2.4491945247411887E-2</v>
      </c>
      <c r="AF514" s="300">
        <f t="shared" si="100"/>
        <v>2.4364231459035289E-2</v>
      </c>
      <c r="AG514" s="300">
        <f t="shared" si="101"/>
        <v>2.4491945247411887E-2</v>
      </c>
      <c r="AH514" s="300">
        <f t="shared" si="102"/>
        <v>2.4276717861823081E-2</v>
      </c>
      <c r="AI514" s="300">
        <f t="shared" si="103"/>
        <v>6.8670643586617591E-3</v>
      </c>
      <c r="AJ514" s="300">
        <f t="shared" si="104"/>
        <v>1.1456112005681098E-3</v>
      </c>
      <c r="AK514" s="300">
        <f t="shared" si="105"/>
        <v>1.1456112005681098E-3</v>
      </c>
      <c r="AL514" s="300">
        <f t="shared" si="106"/>
        <v>1.3883059793794999E-4</v>
      </c>
      <c r="AM514" s="300">
        <f t="shared" si="107"/>
        <v>5.5343082554383993E-4</v>
      </c>
      <c r="AN514" s="300">
        <f t="shared" si="108"/>
        <v>4.5334867477500997E-4</v>
      </c>
      <c r="AO514" s="300">
        <f t="shared" si="109"/>
        <v>5.3150655234307944</v>
      </c>
    </row>
    <row r="515" spans="1:41" ht="15.75" thickBot="1" x14ac:dyDescent="0.3">
      <c r="A515" s="495" t="s">
        <v>569</v>
      </c>
      <c r="B515" s="490" t="s">
        <v>1473</v>
      </c>
      <c r="C515" s="491" t="s">
        <v>1471</v>
      </c>
      <c r="D515" s="491" t="s">
        <v>1472</v>
      </c>
      <c r="E515" s="512" t="s">
        <v>224</v>
      </c>
      <c r="F515" s="17" t="s">
        <v>225</v>
      </c>
      <c r="G515" s="17"/>
      <c r="H515" s="353">
        <v>2011</v>
      </c>
      <c r="I515" s="496">
        <f t="shared" si="110"/>
        <v>30</v>
      </c>
      <c r="J515" s="353">
        <v>4</v>
      </c>
      <c r="K515" s="353" t="s">
        <v>217</v>
      </c>
      <c r="L515" s="353" t="s">
        <v>1561</v>
      </c>
      <c r="M515" s="353" t="s">
        <v>42</v>
      </c>
      <c r="N515" s="353" t="s">
        <v>31</v>
      </c>
      <c r="O515" s="353" t="s">
        <v>37</v>
      </c>
      <c r="P515" s="354">
        <v>199.11472499999999</v>
      </c>
      <c r="Q515" s="354">
        <v>23.695805</v>
      </c>
      <c r="R515" s="354">
        <v>27.397895999999999</v>
      </c>
      <c r="S515" s="354">
        <v>27.255030000000001</v>
      </c>
      <c r="T515" s="354">
        <v>27.397895999999999</v>
      </c>
      <c r="U515" s="354">
        <v>25.285336000000001</v>
      </c>
      <c r="V515" s="354">
        <v>7.3747199999999999</v>
      </c>
      <c r="W515" s="354">
        <v>1.112643</v>
      </c>
      <c r="X515" s="354">
        <v>1.112643</v>
      </c>
      <c r="Y515" s="354">
        <v>2.4643000000000002E-2</v>
      </c>
      <c r="Z515" s="354">
        <v>0.59434399999999998</v>
      </c>
      <c r="AA515" s="354">
        <v>0.49365700000000001</v>
      </c>
      <c r="AB515" s="354">
        <v>5707.9877459999998</v>
      </c>
      <c r="AC515" s="300">
        <f t="shared" ref="AC515:AC578" si="111">IF(P515=-1,0,P515)*2.20462262/2000</f>
        <v>0.21948641335503974</v>
      </c>
      <c r="AD515" s="300">
        <f t="shared" ref="AD515:AD578" si="112">IF(Q515=-1,0,Q515)*2.20462262/2000</f>
        <v>2.612015385105455E-2</v>
      </c>
      <c r="AE515" s="300">
        <f t="shared" ref="AE515:AE578" si="113">IF(R515=-1,0,R515)*2.20462262/2000</f>
        <v>3.0201010631003757E-2</v>
      </c>
      <c r="AF515" s="300">
        <f t="shared" ref="AF515:AF578" si="114">IF(S515=-1,0,S515)*2.20462262/2000</f>
        <v>3.0043527823389302E-2</v>
      </c>
      <c r="AG515" s="300">
        <f t="shared" ref="AG515:AG578" si="115">IF(T515=-1,0,T515)*2.20462262/2000</f>
        <v>3.0201010631003757E-2</v>
      </c>
      <c r="AH515" s="300">
        <f t="shared" ref="AH515:AH578" si="116">IF(U515=-1,0,U515)*2.20462262/2000</f>
        <v>2.7872311849950159E-2</v>
      </c>
      <c r="AI515" s="300">
        <f t="shared" ref="AI515:AI578" si="117">IF(V515=-1,0,V515)*2.20462262/2000</f>
        <v>8.129237264083199E-3</v>
      </c>
      <c r="AJ515" s="300">
        <f t="shared" ref="AJ515:AJ578" si="118">IF(W515=-1,0,W515)*2.20462262/2000</f>
        <v>1.2264789628923301E-3</v>
      </c>
      <c r="AK515" s="300">
        <f t="shared" ref="AK515:AK578" si="119">IF(X515=-1,0,X515)*2.20462262/2000</f>
        <v>1.2264789628923301E-3</v>
      </c>
      <c r="AL515" s="300">
        <f t="shared" ref="AL515:AL578" si="120">IF(Y515=-1,0,Y515)*2.20462262/2000</f>
        <v>2.716425761233E-5</v>
      </c>
      <c r="AM515" s="300">
        <f t="shared" ref="AM515:AM578" si="121">IF(Z515=-1,0,Z515)*2.20462262/2000</f>
        <v>6.5515211323063992E-4</v>
      </c>
      <c r="AN515" s="300">
        <f t="shared" ref="AN515:AN578" si="122">IF(AA515=-1,0,AA515)*2.20462262/2000</f>
        <v>5.4416369436067005E-4</v>
      </c>
      <c r="AO515" s="300">
        <f t="shared" ref="AO515:AO578" si="123">IF(AB515=-1,0,AB515)*2.20462262/2000</f>
        <v>6.2919794497572061</v>
      </c>
    </row>
    <row r="516" spans="1:41" ht="15.75" thickBot="1" x14ac:dyDescent="0.3">
      <c r="A516" s="495" t="s">
        <v>569</v>
      </c>
      <c r="B516" s="490" t="s">
        <v>1473</v>
      </c>
      <c r="C516" s="491" t="s">
        <v>1471</v>
      </c>
      <c r="D516" s="491" t="s">
        <v>1472</v>
      </c>
      <c r="E516" s="512" t="s">
        <v>224</v>
      </c>
      <c r="F516" s="17" t="s">
        <v>225</v>
      </c>
      <c r="G516" s="17"/>
      <c r="H516" s="353">
        <v>2011</v>
      </c>
      <c r="I516" s="496">
        <f t="shared" si="110"/>
        <v>31</v>
      </c>
      <c r="J516" s="353">
        <v>5</v>
      </c>
      <c r="K516" s="353" t="s">
        <v>299</v>
      </c>
      <c r="L516" s="353" t="s">
        <v>300</v>
      </c>
      <c r="M516" s="353" t="s">
        <v>30</v>
      </c>
      <c r="N516" s="353" t="s">
        <v>96</v>
      </c>
      <c r="O516" s="353" t="s">
        <v>37</v>
      </c>
      <c r="P516" s="354">
        <v>2.8093539999999999</v>
      </c>
      <c r="Q516" s="354">
        <v>1.5279400000000001</v>
      </c>
      <c r="R516" s="354">
        <v>1.7666569999999999</v>
      </c>
      <c r="S516" s="354">
        <v>1.757444</v>
      </c>
      <c r="T516" s="354">
        <v>1.7666569999999999</v>
      </c>
      <c r="U516" s="354">
        <v>0.38317699999999999</v>
      </c>
      <c r="V516" s="354">
        <v>0.12668699999999999</v>
      </c>
      <c r="W516" s="354">
        <v>4.2529999999999998E-2</v>
      </c>
      <c r="X516" s="354">
        <v>4.2529999999999998E-2</v>
      </c>
      <c r="Y516" s="354">
        <v>0</v>
      </c>
      <c r="Z516" s="354">
        <v>1.021E-2</v>
      </c>
      <c r="AA516" s="354">
        <v>3.2320000000000002E-2</v>
      </c>
      <c r="AB516" s="354">
        <v>98.055207999999993</v>
      </c>
      <c r="AC516" s="300">
        <f t="shared" si="111"/>
        <v>3.0967826879937399E-3</v>
      </c>
      <c r="AD516" s="300">
        <f t="shared" si="112"/>
        <v>1.6842655430014E-3</v>
      </c>
      <c r="AE516" s="300">
        <f t="shared" si="113"/>
        <v>1.9474059919906699E-3</v>
      </c>
      <c r="AF516" s="300">
        <f t="shared" si="114"/>
        <v>1.9372503978916399E-3</v>
      </c>
      <c r="AG516" s="300">
        <f t="shared" si="115"/>
        <v>1.9474059919906699E-3</v>
      </c>
      <c r="AH516" s="300">
        <f t="shared" si="116"/>
        <v>4.2238034083186997E-4</v>
      </c>
      <c r="AI516" s="300">
        <f t="shared" si="117"/>
        <v>1.3964851292996998E-4</v>
      </c>
      <c r="AJ516" s="300">
        <f t="shared" si="118"/>
        <v>4.6881300014299991E-5</v>
      </c>
      <c r="AK516" s="300">
        <f t="shared" si="119"/>
        <v>4.6881300014299991E-5</v>
      </c>
      <c r="AL516" s="300">
        <f t="shared" si="120"/>
        <v>0</v>
      </c>
      <c r="AM516" s="300">
        <f t="shared" si="121"/>
        <v>1.1254598475100001E-5</v>
      </c>
      <c r="AN516" s="300">
        <f t="shared" si="122"/>
        <v>3.5626701539200003E-5</v>
      </c>
      <c r="AO516" s="300">
        <f t="shared" si="123"/>
        <v>0.10808736478280247</v>
      </c>
    </row>
    <row r="517" spans="1:41" ht="15.75" thickBot="1" x14ac:dyDescent="0.3">
      <c r="A517" s="495" t="s">
        <v>569</v>
      </c>
      <c r="B517" s="490" t="s">
        <v>1473</v>
      </c>
      <c r="C517" s="491" t="s">
        <v>1471</v>
      </c>
      <c r="D517" s="491" t="s">
        <v>1472</v>
      </c>
      <c r="E517" s="512" t="s">
        <v>224</v>
      </c>
      <c r="F517" s="17" t="s">
        <v>225</v>
      </c>
      <c r="G517" s="17"/>
      <c r="H517" s="353">
        <v>2011</v>
      </c>
      <c r="I517" s="496">
        <f t="shared" si="110"/>
        <v>32</v>
      </c>
      <c r="J517" s="353">
        <v>6</v>
      </c>
      <c r="K517" s="353" t="s">
        <v>318</v>
      </c>
      <c r="L517" s="353" t="s">
        <v>319</v>
      </c>
      <c r="M517" s="353" t="s">
        <v>42</v>
      </c>
      <c r="N517" s="353" t="s">
        <v>82</v>
      </c>
      <c r="O517" s="353" t="s">
        <v>37</v>
      </c>
      <c r="P517" s="354">
        <v>46.420051999999998</v>
      </c>
      <c r="Q517" s="354">
        <v>15.935242000000001</v>
      </c>
      <c r="R517" s="354">
        <v>18.424869000000001</v>
      </c>
      <c r="S517" s="354">
        <v>18.328793000000001</v>
      </c>
      <c r="T517" s="354">
        <v>18.424869000000001</v>
      </c>
      <c r="U517" s="354">
        <v>2.221784</v>
      </c>
      <c r="V517" s="354">
        <v>0.92675799999999997</v>
      </c>
      <c r="W517" s="354">
        <v>0.401945</v>
      </c>
      <c r="X517" s="354">
        <v>0.401945</v>
      </c>
      <c r="Y517" s="354">
        <v>0</v>
      </c>
      <c r="Z517" s="354">
        <v>7.4689000000000005E-2</v>
      </c>
      <c r="AA517" s="354">
        <v>0.32725599999999999</v>
      </c>
      <c r="AB517" s="354">
        <v>717.30488300000002</v>
      </c>
      <c r="AC517" s="300">
        <f t="shared" si="111"/>
        <v>5.1169348330388116E-2</v>
      </c>
      <c r="AD517" s="300">
        <f t="shared" si="112"/>
        <v>1.7565597484187019E-2</v>
      </c>
      <c r="AE517" s="300">
        <f t="shared" si="113"/>
        <v>2.0309941483968391E-2</v>
      </c>
      <c r="AF517" s="300">
        <f t="shared" si="114"/>
        <v>2.020403582254883E-2</v>
      </c>
      <c r="AG517" s="300">
        <f t="shared" si="115"/>
        <v>2.0309941483968391E-2</v>
      </c>
      <c r="AH517" s="300">
        <f t="shared" si="116"/>
        <v>2.4490976315770397E-3</v>
      </c>
      <c r="AI517" s="300">
        <f t="shared" si="117"/>
        <v>1.0215758250329799E-3</v>
      </c>
      <c r="AJ517" s="300">
        <f t="shared" si="118"/>
        <v>4.4306851949794994E-4</v>
      </c>
      <c r="AK517" s="300">
        <f t="shared" si="119"/>
        <v>4.4306851949794994E-4</v>
      </c>
      <c r="AL517" s="300">
        <f t="shared" si="120"/>
        <v>0</v>
      </c>
      <c r="AM517" s="300">
        <f t="shared" si="121"/>
        <v>8.2330529432590006E-5</v>
      </c>
      <c r="AN517" s="300">
        <f t="shared" si="122"/>
        <v>3.6073799006535996E-4</v>
      </c>
      <c r="AO517" s="300">
        <f t="shared" si="123"/>
        <v>0.79069328524912674</v>
      </c>
    </row>
    <row r="518" spans="1:41" ht="15.75" thickBot="1" x14ac:dyDescent="0.3">
      <c r="A518" s="495" t="s">
        <v>569</v>
      </c>
      <c r="B518" s="490" t="s">
        <v>1473</v>
      </c>
      <c r="C518" s="491" t="s">
        <v>1471</v>
      </c>
      <c r="D518" s="491" t="s">
        <v>1472</v>
      </c>
      <c r="E518" s="512" t="s">
        <v>224</v>
      </c>
      <c r="F518" s="17" t="s">
        <v>225</v>
      </c>
      <c r="G518" s="17"/>
      <c r="H518" s="353">
        <v>2011</v>
      </c>
      <c r="I518" s="496">
        <f t="shared" si="110"/>
        <v>33</v>
      </c>
      <c r="J518" s="353">
        <v>7</v>
      </c>
      <c r="K518" s="353" t="s">
        <v>170</v>
      </c>
      <c r="L518" s="353" t="s">
        <v>171</v>
      </c>
      <c r="M518" s="353" t="s">
        <v>42</v>
      </c>
      <c r="N518" s="353" t="s">
        <v>96</v>
      </c>
      <c r="O518" s="353" t="s">
        <v>37</v>
      </c>
      <c r="P518" s="354">
        <v>118.85274099999999</v>
      </c>
      <c r="Q518" s="354">
        <v>19.873884</v>
      </c>
      <c r="R518" s="354">
        <v>22.978860999999998</v>
      </c>
      <c r="S518" s="354">
        <v>22.859038000000002</v>
      </c>
      <c r="T518" s="354">
        <v>22.978860999999998</v>
      </c>
      <c r="U518" s="354">
        <v>1.677071</v>
      </c>
      <c r="V518" s="354">
        <v>1.0341009999999999</v>
      </c>
      <c r="W518" s="354">
        <v>0.49148199999999997</v>
      </c>
      <c r="X518" s="354">
        <v>0.49148199999999997</v>
      </c>
      <c r="Y518" s="354">
        <v>0</v>
      </c>
      <c r="Z518" s="354">
        <v>8.3339999999999997E-2</v>
      </c>
      <c r="AA518" s="354">
        <v>0.408142</v>
      </c>
      <c r="AB518" s="354">
        <v>800.38806</v>
      </c>
      <c r="AC518" s="300">
        <f t="shared" si="111"/>
        <v>0.13101272062880071</v>
      </c>
      <c r="AD518" s="300">
        <f t="shared" si="112"/>
        <v>2.1907207106828041E-2</v>
      </c>
      <c r="AE518" s="300">
        <f t="shared" si="113"/>
        <v>2.5329858371217907E-2</v>
      </c>
      <c r="AF518" s="300">
        <f t="shared" si="114"/>
        <v>2.519777612311978E-2</v>
      </c>
      <c r="AG518" s="300">
        <f t="shared" si="115"/>
        <v>2.5329858371217907E-2</v>
      </c>
      <c r="AH518" s="300">
        <f t="shared" si="116"/>
        <v>1.84865433097301E-3</v>
      </c>
      <c r="AI518" s="300">
        <f t="shared" si="117"/>
        <v>1.1399012279823097E-3</v>
      </c>
      <c r="AJ518" s="300">
        <f t="shared" si="118"/>
        <v>5.4176616726141994E-4</v>
      </c>
      <c r="AK518" s="300">
        <f t="shared" si="119"/>
        <v>5.4176616726141994E-4</v>
      </c>
      <c r="AL518" s="300">
        <f t="shared" si="120"/>
        <v>0</v>
      </c>
      <c r="AM518" s="300">
        <f t="shared" si="121"/>
        <v>9.1866624575399989E-5</v>
      </c>
      <c r="AN518" s="300">
        <f t="shared" si="122"/>
        <v>4.4989954268602001E-4</v>
      </c>
      <c r="AO518" s="300">
        <f t="shared" si="123"/>
        <v>0.88227681092695853</v>
      </c>
    </row>
    <row r="519" spans="1:41" ht="15.75" thickBot="1" x14ac:dyDescent="0.3">
      <c r="A519" s="495" t="s">
        <v>569</v>
      </c>
      <c r="B519" s="490" t="s">
        <v>1473</v>
      </c>
      <c r="C519" s="491" t="s">
        <v>1471</v>
      </c>
      <c r="D519" s="491" t="s">
        <v>1472</v>
      </c>
      <c r="E519" s="512" t="s">
        <v>224</v>
      </c>
      <c r="F519" s="17" t="s">
        <v>225</v>
      </c>
      <c r="G519" s="17"/>
      <c r="H519" s="353">
        <v>2011</v>
      </c>
      <c r="I519" s="496">
        <f t="shared" si="110"/>
        <v>34</v>
      </c>
      <c r="J519" s="353">
        <v>8</v>
      </c>
      <c r="K519" s="353" t="s">
        <v>352</v>
      </c>
      <c r="L519" s="353" t="s">
        <v>353</v>
      </c>
      <c r="M519" s="353" t="s">
        <v>42</v>
      </c>
      <c r="N519" s="353" t="s">
        <v>108</v>
      </c>
      <c r="O519" s="353" t="s">
        <v>37</v>
      </c>
      <c r="P519" s="354">
        <v>0.70195200000000002</v>
      </c>
      <c r="Q519" s="354">
        <v>3.7846999999999999E-2</v>
      </c>
      <c r="R519" s="354">
        <v>4.3761000000000001E-2</v>
      </c>
      <c r="S519" s="354">
        <v>4.3532000000000001E-2</v>
      </c>
      <c r="T519" s="354">
        <v>4.3761000000000001E-2</v>
      </c>
      <c r="U519" s="354">
        <v>0.38452199999999997</v>
      </c>
      <c r="V519" s="354">
        <v>8.9605000000000004E-2</v>
      </c>
      <c r="W519" s="354">
        <v>8.0059999999999992E-3</v>
      </c>
      <c r="X519" s="354">
        <v>8.0059999999999992E-3</v>
      </c>
      <c r="Y519" s="354">
        <v>0</v>
      </c>
      <c r="Z519" s="354">
        <v>7.221E-3</v>
      </c>
      <c r="AA519" s="354">
        <v>7.8399999999999997E-4</v>
      </c>
      <c r="AB519" s="354">
        <v>69.353798999999995</v>
      </c>
      <c r="AC519" s="300">
        <f t="shared" si="111"/>
        <v>7.7376962867711991E-4</v>
      </c>
      <c r="AD519" s="300">
        <f t="shared" si="112"/>
        <v>4.1719176149569999E-5</v>
      </c>
      <c r="AE519" s="300">
        <f t="shared" si="113"/>
        <v>4.8238245236909997E-5</v>
      </c>
      <c r="AF519" s="300">
        <f t="shared" si="114"/>
        <v>4.7985815946920004E-5</v>
      </c>
      <c r="AG519" s="300">
        <f t="shared" si="115"/>
        <v>4.8238245236909997E-5</v>
      </c>
      <c r="AH519" s="300">
        <f t="shared" si="116"/>
        <v>4.2386294954381993E-4</v>
      </c>
      <c r="AI519" s="300">
        <f t="shared" si="117"/>
        <v>9.8772604932549998E-5</v>
      </c>
      <c r="AJ519" s="300">
        <f t="shared" si="118"/>
        <v>8.8251043478599978E-6</v>
      </c>
      <c r="AK519" s="300">
        <f t="shared" si="119"/>
        <v>8.8251043478599978E-6</v>
      </c>
      <c r="AL519" s="300">
        <f t="shared" si="120"/>
        <v>0</v>
      </c>
      <c r="AM519" s="300">
        <f t="shared" si="121"/>
        <v>7.9597899695099993E-6</v>
      </c>
      <c r="AN519" s="300">
        <f t="shared" si="122"/>
        <v>8.6421206703999993E-7</v>
      </c>
      <c r="AO519" s="300">
        <f t="shared" si="123"/>
        <v>7.6449477029166685E-2</v>
      </c>
    </row>
    <row r="520" spans="1:41" ht="15.75" thickBot="1" x14ac:dyDescent="0.3">
      <c r="A520" s="495" t="s">
        <v>569</v>
      </c>
      <c r="B520" s="490" t="s">
        <v>1473</v>
      </c>
      <c r="C520" s="491" t="s">
        <v>1471</v>
      </c>
      <c r="D520" s="491" t="s">
        <v>1472</v>
      </c>
      <c r="E520" s="483" t="s">
        <v>187</v>
      </c>
      <c r="F520" s="17" t="s">
        <v>188</v>
      </c>
      <c r="G520" s="17" t="s">
        <v>192</v>
      </c>
      <c r="H520" s="353">
        <v>2011</v>
      </c>
      <c r="I520" s="496">
        <f t="shared" si="110"/>
        <v>35</v>
      </c>
      <c r="J520" s="353">
        <v>1</v>
      </c>
      <c r="K520" s="353" t="s">
        <v>232</v>
      </c>
      <c r="L520" s="353" t="s">
        <v>1540</v>
      </c>
      <c r="M520" s="353" t="s">
        <v>30</v>
      </c>
      <c r="N520" s="353" t="s">
        <v>233</v>
      </c>
      <c r="O520" s="353" t="s">
        <v>37</v>
      </c>
      <c r="P520" s="354">
        <v>24.139047000000001</v>
      </c>
      <c r="Q520" s="354">
        <v>2.729949</v>
      </c>
      <c r="R520" s="354">
        <v>3.15646</v>
      </c>
      <c r="S520" s="354">
        <v>3.14</v>
      </c>
      <c r="T520" s="354">
        <v>3.15646</v>
      </c>
      <c r="U520" s="354">
        <v>5.640136</v>
      </c>
      <c r="V520" s="354">
        <v>1.518845</v>
      </c>
      <c r="W520" s="354">
        <v>0.196107</v>
      </c>
      <c r="X520" s="354">
        <v>0.196107</v>
      </c>
      <c r="Y520" s="354">
        <v>1.0272999999999999E-2</v>
      </c>
      <c r="Z520" s="354">
        <v>0.122407</v>
      </c>
      <c r="AA520" s="354">
        <v>6.3426999999999997E-2</v>
      </c>
      <c r="AB520" s="354">
        <v>1175.576638</v>
      </c>
      <c r="AC520" s="300">
        <f t="shared" si="111"/>
        <v>2.660874452072157E-2</v>
      </c>
      <c r="AD520" s="300">
        <f t="shared" si="112"/>
        <v>3.00925365842319E-3</v>
      </c>
      <c r="AE520" s="300">
        <f t="shared" si="113"/>
        <v>3.4794015575625998E-3</v>
      </c>
      <c r="AF520" s="300">
        <f t="shared" si="114"/>
        <v>3.4612575134000002E-3</v>
      </c>
      <c r="AG520" s="300">
        <f t="shared" si="115"/>
        <v>3.4794015575625998E-3</v>
      </c>
      <c r="AH520" s="300">
        <f t="shared" si="116"/>
        <v>6.2171857027381603E-3</v>
      </c>
      <c r="AI520" s="300">
        <f t="shared" si="117"/>
        <v>1.6742400216369501E-3</v>
      </c>
      <c r="AJ520" s="300">
        <f t="shared" si="118"/>
        <v>2.1617096407017001E-4</v>
      </c>
      <c r="AK520" s="300">
        <f t="shared" si="119"/>
        <v>2.1617096407017001E-4</v>
      </c>
      <c r="AL520" s="300">
        <f t="shared" si="120"/>
        <v>1.1324044087629999E-5</v>
      </c>
      <c r="AM520" s="300">
        <f t="shared" si="121"/>
        <v>1.3493062052316997E-4</v>
      </c>
      <c r="AN520" s="300">
        <f t="shared" si="122"/>
        <v>6.9916299459369993E-5</v>
      </c>
      <c r="AO520" s="300">
        <f t="shared" si="123"/>
        <v>1.2958514238391756</v>
      </c>
    </row>
    <row r="521" spans="1:41" ht="15.75" thickBot="1" x14ac:dyDescent="0.3">
      <c r="A521" s="495" t="s">
        <v>569</v>
      </c>
      <c r="B521" s="490" t="s">
        <v>1473</v>
      </c>
      <c r="C521" s="491" t="s">
        <v>1471</v>
      </c>
      <c r="D521" s="491" t="s">
        <v>1472</v>
      </c>
      <c r="E521" s="483" t="s">
        <v>187</v>
      </c>
      <c r="F521" s="17" t="s">
        <v>188</v>
      </c>
      <c r="G521" s="17" t="s">
        <v>192</v>
      </c>
      <c r="H521" s="353">
        <v>2011</v>
      </c>
      <c r="I521" s="496">
        <f t="shared" si="110"/>
        <v>36</v>
      </c>
      <c r="J521" s="353">
        <v>2</v>
      </c>
      <c r="K521" s="353" t="s">
        <v>1508</v>
      </c>
      <c r="L521" s="353" t="s">
        <v>1541</v>
      </c>
      <c r="M521" s="353" t="s">
        <v>30</v>
      </c>
      <c r="N521" s="353" t="s">
        <v>233</v>
      </c>
      <c r="O521" s="353" t="s">
        <v>37</v>
      </c>
      <c r="P521" s="354">
        <v>8164.8581100000001</v>
      </c>
      <c r="Q521" s="354">
        <v>692.82585500000005</v>
      </c>
      <c r="R521" s="354">
        <v>801.06884300000002</v>
      </c>
      <c r="S521" s="354">
        <v>796.89166999999998</v>
      </c>
      <c r="T521" s="354">
        <v>801.06884300000002</v>
      </c>
      <c r="U521" s="354">
        <v>3209.353619</v>
      </c>
      <c r="V521" s="354">
        <v>604.92477799999995</v>
      </c>
      <c r="W521" s="354">
        <v>73.240798999999996</v>
      </c>
      <c r="X521" s="354">
        <v>73.240798999999996</v>
      </c>
      <c r="Y521" s="354">
        <v>7.9570569999999998</v>
      </c>
      <c r="Z521" s="354">
        <v>48.752161000000001</v>
      </c>
      <c r="AA521" s="354">
        <v>16.531580999999999</v>
      </c>
      <c r="AB521" s="354">
        <v>468208.03223800001</v>
      </c>
      <c r="AC521" s="300">
        <f t="shared" si="111"/>
        <v>9.0002154391982234</v>
      </c>
      <c r="AD521" s="300">
        <f t="shared" si="112"/>
        <v>0.76370977582692001</v>
      </c>
      <c r="AE521" s="300">
        <f t="shared" si="113"/>
        <v>0.88302724572751423</v>
      </c>
      <c r="AF521" s="300">
        <f t="shared" si="114"/>
        <v>0.87842270068578765</v>
      </c>
      <c r="AG521" s="300">
        <f t="shared" si="115"/>
        <v>0.88302724572751423</v>
      </c>
      <c r="AH521" s="300">
        <f t="shared" si="116"/>
        <v>3.5377067920131307</v>
      </c>
      <c r="AI521" s="300">
        <f t="shared" si="117"/>
        <v>0.66681542448863906</v>
      </c>
      <c r="AJ521" s="300">
        <f t="shared" si="118"/>
        <v>8.073416109113668E-2</v>
      </c>
      <c r="AK521" s="300">
        <f t="shared" si="119"/>
        <v>8.073416109113668E-2</v>
      </c>
      <c r="AL521" s="300">
        <f t="shared" si="120"/>
        <v>8.7711539254146688E-3</v>
      </c>
      <c r="AM521" s="300">
        <f t="shared" si="121"/>
        <v>5.3740058457240905E-2</v>
      </c>
      <c r="AN521" s="300">
        <f t="shared" si="122"/>
        <v>1.822294870848111E-2</v>
      </c>
      <c r="AO521" s="300">
        <f t="shared" si="123"/>
        <v>516.111009368792</v>
      </c>
    </row>
    <row r="522" spans="1:41" ht="15.75" thickBot="1" x14ac:dyDescent="0.3">
      <c r="A522" s="495" t="s">
        <v>569</v>
      </c>
      <c r="B522" s="490" t="s">
        <v>1473</v>
      </c>
      <c r="C522" s="491" t="s">
        <v>1471</v>
      </c>
      <c r="D522" s="491" t="s">
        <v>1472</v>
      </c>
      <c r="E522" s="483" t="s">
        <v>187</v>
      </c>
      <c r="F522" s="17" t="s">
        <v>188</v>
      </c>
      <c r="G522" s="17" t="s">
        <v>192</v>
      </c>
      <c r="H522" s="353">
        <v>2011</v>
      </c>
      <c r="I522" s="496">
        <f t="shared" si="110"/>
        <v>37</v>
      </c>
      <c r="J522" s="353">
        <v>3</v>
      </c>
      <c r="K522" s="353" t="s">
        <v>234</v>
      </c>
      <c r="L522" s="353" t="s">
        <v>1542</v>
      </c>
      <c r="M522" s="353" t="s">
        <v>42</v>
      </c>
      <c r="N522" s="353" t="s">
        <v>233</v>
      </c>
      <c r="O522" s="353" t="s">
        <v>37</v>
      </c>
      <c r="P522" s="354">
        <v>3548.9785430000002</v>
      </c>
      <c r="Q522" s="354">
        <v>806.45399899999995</v>
      </c>
      <c r="R522" s="354">
        <v>932.44957299999999</v>
      </c>
      <c r="S522" s="354">
        <v>927.58731399999999</v>
      </c>
      <c r="T522" s="354">
        <v>932.44957299999999</v>
      </c>
      <c r="U522" s="354">
        <v>537.24902799999995</v>
      </c>
      <c r="V522" s="354">
        <v>120.41201599999999</v>
      </c>
      <c r="W522" s="354">
        <v>31.250577</v>
      </c>
      <c r="X522" s="354">
        <v>31.250577</v>
      </c>
      <c r="Y522" s="354">
        <v>2.172104</v>
      </c>
      <c r="Z522" s="354">
        <v>9.7042579999999994</v>
      </c>
      <c r="AA522" s="354">
        <v>19.374216000000001</v>
      </c>
      <c r="AB522" s="354">
        <v>93198.154471999995</v>
      </c>
      <c r="AC522" s="300">
        <f t="shared" si="111"/>
        <v>3.9120791868962215</v>
      </c>
      <c r="AD522" s="300">
        <f t="shared" si="112"/>
        <v>0.8889633640924286</v>
      </c>
      <c r="AE522" s="300">
        <f t="shared" si="113"/>
        <v>1.0278497103225706</v>
      </c>
      <c r="AF522" s="300">
        <f t="shared" si="114"/>
        <v>1.0224899872347213</v>
      </c>
      <c r="AG522" s="300">
        <f t="shared" si="115"/>
        <v>1.0278497103225706</v>
      </c>
      <c r="AH522" s="300">
        <f t="shared" si="116"/>
        <v>0.59221567985090651</v>
      </c>
      <c r="AI522" s="300">
        <f t="shared" si="117"/>
        <v>0.13273152709670094</v>
      </c>
      <c r="AJ522" s="300">
        <f t="shared" si="118"/>
        <v>3.4447864471125869E-2</v>
      </c>
      <c r="AK522" s="300">
        <f t="shared" si="119"/>
        <v>3.4447864471125869E-2</v>
      </c>
      <c r="AL522" s="300">
        <f t="shared" si="120"/>
        <v>2.3943348056962399E-3</v>
      </c>
      <c r="AM522" s="300">
        <f t="shared" si="121"/>
        <v>1.0697113348557979E-2</v>
      </c>
      <c r="AN522" s="300">
        <f t="shared" si="122"/>
        <v>2.1356417419182962E-2</v>
      </c>
      <c r="AO522" s="300">
        <f t="shared" si="123"/>
        <v>102.73337974561267</v>
      </c>
    </row>
    <row r="523" spans="1:41" ht="15.75" thickBot="1" x14ac:dyDescent="0.3">
      <c r="A523" s="495" t="s">
        <v>569</v>
      </c>
      <c r="B523" s="490" t="s">
        <v>1473</v>
      </c>
      <c r="C523" s="491" t="s">
        <v>1471</v>
      </c>
      <c r="D523" s="491" t="s">
        <v>1472</v>
      </c>
      <c r="E523" s="483" t="s">
        <v>187</v>
      </c>
      <c r="F523" s="17" t="s">
        <v>188</v>
      </c>
      <c r="G523" s="17" t="s">
        <v>192</v>
      </c>
      <c r="H523" s="353">
        <v>2011</v>
      </c>
      <c r="I523" s="496">
        <f t="shared" si="110"/>
        <v>38</v>
      </c>
      <c r="J523" s="353">
        <v>4</v>
      </c>
      <c r="K523" s="353" t="s">
        <v>1509</v>
      </c>
      <c r="L523" s="353" t="s">
        <v>1543</v>
      </c>
      <c r="M523" s="353" t="s">
        <v>30</v>
      </c>
      <c r="N523" s="353" t="s">
        <v>195</v>
      </c>
      <c r="O523" s="353" t="s">
        <v>37</v>
      </c>
      <c r="P523" s="354">
        <v>60.542886000000003</v>
      </c>
      <c r="Q523" s="354">
        <v>11.969998</v>
      </c>
      <c r="R523" s="354">
        <v>13.840119</v>
      </c>
      <c r="S523" s="354">
        <v>13.767949</v>
      </c>
      <c r="T523" s="354">
        <v>13.840119</v>
      </c>
      <c r="U523" s="354">
        <v>8.4997930000000004</v>
      </c>
      <c r="V523" s="354">
        <v>2.6461600000000001</v>
      </c>
      <c r="W523" s="354">
        <v>0.48362300000000003</v>
      </c>
      <c r="X523" s="354">
        <v>0.48362300000000003</v>
      </c>
      <c r="Y523" s="354">
        <v>6.2909999999999997E-3</v>
      </c>
      <c r="Z523" s="354">
        <v>0.21326000000000001</v>
      </c>
      <c r="AA523" s="354">
        <v>0.26407199999999997</v>
      </c>
      <c r="AB523" s="354">
        <v>2048.1112600000001</v>
      </c>
      <c r="AC523" s="300">
        <f t="shared" si="111"/>
        <v>6.673710797784066E-2</v>
      </c>
      <c r="AD523" s="300">
        <f t="shared" si="112"/>
        <v>1.319466417607738E-2</v>
      </c>
      <c r="AE523" s="300">
        <f t="shared" si="113"/>
        <v>1.5256119705445888E-2</v>
      </c>
      <c r="AF523" s="300">
        <f t="shared" si="114"/>
        <v>1.5176565898203188E-2</v>
      </c>
      <c r="AG523" s="300">
        <f t="shared" si="115"/>
        <v>1.5256119705445888E-2</v>
      </c>
      <c r="AH523" s="300">
        <f t="shared" si="116"/>
        <v>9.3694179565588301E-3</v>
      </c>
      <c r="AI523" s="300">
        <f t="shared" si="117"/>
        <v>2.9168920960696001E-3</v>
      </c>
      <c r="AJ523" s="300">
        <f t="shared" si="118"/>
        <v>5.3310310267613002E-4</v>
      </c>
      <c r="AK523" s="300">
        <f t="shared" si="119"/>
        <v>5.3310310267613002E-4</v>
      </c>
      <c r="AL523" s="300">
        <f t="shared" si="120"/>
        <v>6.9346404512099997E-6</v>
      </c>
      <c r="AM523" s="300">
        <f t="shared" si="121"/>
        <v>2.3507890997059999E-4</v>
      </c>
      <c r="AN523" s="300">
        <f t="shared" si="122"/>
        <v>2.9108955225431993E-4</v>
      </c>
      <c r="AO523" s="300">
        <f t="shared" si="123"/>
        <v>2.257656206036351</v>
      </c>
    </row>
    <row r="524" spans="1:41" ht="15.75" thickBot="1" x14ac:dyDescent="0.3">
      <c r="A524" s="495" t="s">
        <v>569</v>
      </c>
      <c r="B524" s="490" t="s">
        <v>1473</v>
      </c>
      <c r="C524" s="491" t="s">
        <v>1471</v>
      </c>
      <c r="D524" s="491" t="s">
        <v>1472</v>
      </c>
      <c r="E524" s="483" t="s">
        <v>187</v>
      </c>
      <c r="F524" s="17" t="s">
        <v>188</v>
      </c>
      <c r="G524" s="17" t="s">
        <v>192</v>
      </c>
      <c r="H524" s="353">
        <v>2011</v>
      </c>
      <c r="I524" s="496">
        <f t="shared" si="110"/>
        <v>39</v>
      </c>
      <c r="J524" s="353">
        <v>5</v>
      </c>
      <c r="K524" s="353" t="s">
        <v>235</v>
      </c>
      <c r="L524" s="353" t="s">
        <v>236</v>
      </c>
      <c r="M524" s="353" t="s">
        <v>42</v>
      </c>
      <c r="N524" s="353" t="s">
        <v>195</v>
      </c>
      <c r="O524" s="353" t="s">
        <v>37</v>
      </c>
      <c r="P524" s="354">
        <v>6411.965717</v>
      </c>
      <c r="Q524" s="354">
        <v>50.556666</v>
      </c>
      <c r="R524" s="354">
        <v>58.455337999999998</v>
      </c>
      <c r="S524" s="354">
        <v>58.150523</v>
      </c>
      <c r="T524" s="354">
        <v>58.455337999999998</v>
      </c>
      <c r="U524" s="354">
        <v>2751.0269960000001</v>
      </c>
      <c r="V524" s="354">
        <v>678.34797400000002</v>
      </c>
      <c r="W524" s="354">
        <v>113.14833400000001</v>
      </c>
      <c r="X524" s="354">
        <v>113.14833400000001</v>
      </c>
      <c r="Y524" s="354">
        <v>57.406131000000002</v>
      </c>
      <c r="Z524" s="354">
        <v>54.669491000000001</v>
      </c>
      <c r="AA524" s="354">
        <v>1.072711</v>
      </c>
      <c r="AB524" s="354">
        <v>525037.131666</v>
      </c>
      <c r="AC524" s="300">
        <f t="shared" si="111"/>
        <v>7.0679823291813593</v>
      </c>
      <c r="AD524" s="300">
        <f t="shared" si="112"/>
        <v>5.5729184727692456E-2</v>
      </c>
      <c r="AE524" s="300">
        <f t="shared" si="113"/>
        <v>6.4435980207272772E-2</v>
      </c>
      <c r="AF524" s="300">
        <f t="shared" si="114"/>
        <v>6.4099979185315126E-2</v>
      </c>
      <c r="AG524" s="300">
        <f t="shared" si="115"/>
        <v>6.4435980207272772E-2</v>
      </c>
      <c r="AH524" s="300">
        <f t="shared" si="116"/>
        <v>3.0324881718061247</v>
      </c>
      <c r="AI524" s="300">
        <f t="shared" si="117"/>
        <v>0.74775064385578593</v>
      </c>
      <c r="AJ524" s="300">
        <f t="shared" si="118"/>
        <v>0.12472468827585755</v>
      </c>
      <c r="AK524" s="300">
        <f t="shared" si="119"/>
        <v>0.12472468827585755</v>
      </c>
      <c r="AL524" s="300">
        <f t="shared" si="120"/>
        <v>6.3279427464641602E-2</v>
      </c>
      <c r="AM524" s="300">
        <f t="shared" si="121"/>
        <v>6.0262798241243212E-2</v>
      </c>
      <c r="AN524" s="300">
        <f t="shared" si="122"/>
        <v>1.1824614676614097E-3</v>
      </c>
      <c r="AO524" s="300">
        <f t="shared" si="123"/>
        <v>578.75436840539089</v>
      </c>
    </row>
    <row r="525" spans="1:41" ht="15.75" thickBot="1" x14ac:dyDescent="0.3">
      <c r="A525" s="495" t="s">
        <v>569</v>
      </c>
      <c r="B525" s="490" t="s">
        <v>1473</v>
      </c>
      <c r="C525" s="491" t="s">
        <v>1471</v>
      </c>
      <c r="D525" s="491" t="s">
        <v>1472</v>
      </c>
      <c r="E525" s="483" t="s">
        <v>187</v>
      </c>
      <c r="F525" s="17" t="s">
        <v>188</v>
      </c>
      <c r="G525" s="17" t="s">
        <v>192</v>
      </c>
      <c r="H525" s="353">
        <v>2011</v>
      </c>
      <c r="I525" s="496">
        <f t="shared" si="110"/>
        <v>40</v>
      </c>
      <c r="J525" s="353">
        <v>6</v>
      </c>
      <c r="K525" s="353" t="s">
        <v>237</v>
      </c>
      <c r="L525" s="353" t="s">
        <v>238</v>
      </c>
      <c r="M525" s="353" t="s">
        <v>30</v>
      </c>
      <c r="N525" s="353" t="s">
        <v>195</v>
      </c>
      <c r="O525" s="353" t="s">
        <v>37</v>
      </c>
      <c r="P525" s="354">
        <v>16030.757589000001</v>
      </c>
      <c r="Q525" s="354">
        <v>1304.7032429999999</v>
      </c>
      <c r="R525" s="354">
        <v>1508.5423129999999</v>
      </c>
      <c r="S525" s="354">
        <v>1500.6760200000001</v>
      </c>
      <c r="T525" s="354">
        <v>1508.5423129999999</v>
      </c>
      <c r="U525" s="354">
        <v>5847.5473739999998</v>
      </c>
      <c r="V525" s="354">
        <v>1394.241002</v>
      </c>
      <c r="W525" s="354">
        <v>159.73414500000001</v>
      </c>
      <c r="X525" s="354">
        <v>159.73414500000001</v>
      </c>
      <c r="Y525" s="354">
        <v>17.401249</v>
      </c>
      <c r="Z525" s="354">
        <v>112.364818</v>
      </c>
      <c r="AA525" s="354">
        <v>29.968078999999999</v>
      </c>
      <c r="AB525" s="354">
        <v>1079133.902124</v>
      </c>
      <c r="AC525" s="300">
        <f t="shared" si="111"/>
        <v>17.670885398223032</v>
      </c>
      <c r="AD525" s="300">
        <f t="shared" si="112"/>
        <v>1.438189140952578</v>
      </c>
      <c r="AE525" s="300">
        <f t="shared" si="113"/>
        <v>1.6628832532334596</v>
      </c>
      <c r="AF525" s="300">
        <f t="shared" si="114"/>
        <v>1.6542121494917863</v>
      </c>
      <c r="AG525" s="300">
        <f t="shared" si="115"/>
        <v>1.6628832532334596</v>
      </c>
      <c r="AH525" s="300">
        <f t="shared" si="116"/>
        <v>6.4458176061209995</v>
      </c>
      <c r="AI525" s="300">
        <f t="shared" si="117"/>
        <v>1.5368876253703325</v>
      </c>
      <c r="AJ525" s="300">
        <f t="shared" si="118"/>
        <v>0.17607675462667996</v>
      </c>
      <c r="AK525" s="300">
        <f t="shared" si="119"/>
        <v>0.17607675462667996</v>
      </c>
      <c r="AL525" s="300">
        <f t="shared" si="120"/>
        <v>1.9181593580826189E-2</v>
      </c>
      <c r="AM525" s="300">
        <f t="shared" si="121"/>
        <v>0.12386100972749158</v>
      </c>
      <c r="AN525" s="300">
        <f t="shared" si="122"/>
        <v>3.3034152420673486E-2</v>
      </c>
      <c r="AO525" s="300">
        <f t="shared" si="123"/>
        <v>1189.5415053157183</v>
      </c>
    </row>
    <row r="526" spans="1:41" ht="15.75" thickBot="1" x14ac:dyDescent="0.3">
      <c r="A526" s="495" t="s">
        <v>569</v>
      </c>
      <c r="B526" s="490" t="s">
        <v>1473</v>
      </c>
      <c r="C526" s="491" t="s">
        <v>1471</v>
      </c>
      <c r="D526" s="491" t="s">
        <v>1472</v>
      </c>
      <c r="E526" s="483" t="s">
        <v>187</v>
      </c>
      <c r="F526" s="17" t="s">
        <v>188</v>
      </c>
      <c r="G526" s="17" t="s">
        <v>192</v>
      </c>
      <c r="H526" s="353">
        <v>2011</v>
      </c>
      <c r="I526" s="496">
        <f t="shared" si="110"/>
        <v>41</v>
      </c>
      <c r="J526" s="353">
        <v>7</v>
      </c>
      <c r="K526" s="353" t="s">
        <v>1510</v>
      </c>
      <c r="L526" s="353" t="s">
        <v>1511</v>
      </c>
      <c r="M526" s="353" t="s">
        <v>42</v>
      </c>
      <c r="N526" s="353" t="s">
        <v>195</v>
      </c>
      <c r="O526" s="353" t="s">
        <v>37</v>
      </c>
      <c r="P526" s="354">
        <v>12.993959</v>
      </c>
      <c r="Q526" s="354">
        <v>0.12565399999999999</v>
      </c>
      <c r="R526" s="354">
        <v>0.145285</v>
      </c>
      <c r="S526" s="354">
        <v>0.14452799999999999</v>
      </c>
      <c r="T526" s="354">
        <v>0.145285</v>
      </c>
      <c r="U526" s="354">
        <v>10.101461</v>
      </c>
      <c r="V526" s="354">
        <v>1.8060210000000001</v>
      </c>
      <c r="W526" s="354">
        <v>0.27879399999999999</v>
      </c>
      <c r="X526" s="354">
        <v>0.27879399999999999</v>
      </c>
      <c r="Y526" s="354">
        <v>0.130471</v>
      </c>
      <c r="Z526" s="354">
        <v>0.14555100000000001</v>
      </c>
      <c r="AA526" s="354">
        <v>2.7729999999999999E-3</v>
      </c>
      <c r="AB526" s="354">
        <v>1397.8491839999999</v>
      </c>
      <c r="AC526" s="300">
        <f t="shared" si="111"/>
        <v>1.432338796737629E-2</v>
      </c>
      <c r="AD526" s="300">
        <f t="shared" si="112"/>
        <v>1.3850982534673997E-4</v>
      </c>
      <c r="AE526" s="300">
        <f t="shared" si="113"/>
        <v>1.6014929867334997E-4</v>
      </c>
      <c r="AF526" s="300">
        <f t="shared" si="114"/>
        <v>1.5931484901167997E-4</v>
      </c>
      <c r="AG526" s="300">
        <f t="shared" si="115"/>
        <v>1.6014929867334997E-4</v>
      </c>
      <c r="AH526" s="300">
        <f t="shared" si="116"/>
        <v>1.113495470782391E-2</v>
      </c>
      <c r="AI526" s="300">
        <f t="shared" si="117"/>
        <v>1.9907973743975098E-3</v>
      </c>
      <c r="AJ526" s="300">
        <f t="shared" si="118"/>
        <v>3.0731777936013999E-4</v>
      </c>
      <c r="AK526" s="300">
        <f t="shared" si="119"/>
        <v>3.0731777936013999E-4</v>
      </c>
      <c r="AL526" s="300">
        <f t="shared" si="120"/>
        <v>1.4381965892700999E-4</v>
      </c>
      <c r="AM526" s="300">
        <f t="shared" si="121"/>
        <v>1.6044251348181003E-4</v>
      </c>
      <c r="AN526" s="300">
        <f t="shared" si="122"/>
        <v>3.0567092626299996E-6</v>
      </c>
      <c r="AO526" s="300">
        <f t="shared" si="123"/>
        <v>1.5408649651974708</v>
      </c>
    </row>
    <row r="527" spans="1:41" ht="15.75" thickBot="1" x14ac:dyDescent="0.3">
      <c r="A527" s="495" t="s">
        <v>569</v>
      </c>
      <c r="B527" s="490" t="s">
        <v>1473</v>
      </c>
      <c r="C527" s="491" t="s">
        <v>1471</v>
      </c>
      <c r="D527" s="491" t="s">
        <v>1472</v>
      </c>
      <c r="E527" s="483" t="s">
        <v>187</v>
      </c>
      <c r="F527" s="17" t="s">
        <v>188</v>
      </c>
      <c r="G527" s="17" t="s">
        <v>192</v>
      </c>
      <c r="H527" s="353">
        <v>2011</v>
      </c>
      <c r="I527" s="496">
        <f t="shared" si="110"/>
        <v>42</v>
      </c>
      <c r="J527" s="353">
        <v>8</v>
      </c>
      <c r="K527" s="353" t="s">
        <v>239</v>
      </c>
      <c r="L527" s="353" t="s">
        <v>240</v>
      </c>
      <c r="M527" s="353" t="s">
        <v>42</v>
      </c>
      <c r="N527" s="353" t="s">
        <v>233</v>
      </c>
      <c r="O527" s="353" t="s">
        <v>37</v>
      </c>
      <c r="P527" s="354">
        <v>14597.648327000001</v>
      </c>
      <c r="Q527" s="354">
        <v>3200.1457919999998</v>
      </c>
      <c r="R527" s="354">
        <v>3700.117526</v>
      </c>
      <c r="S527" s="354">
        <v>3680.8232630000002</v>
      </c>
      <c r="T527" s="354">
        <v>3700.117526</v>
      </c>
      <c r="U527" s="354">
        <v>2483.8239570000001</v>
      </c>
      <c r="V527" s="354">
        <v>516.77286100000003</v>
      </c>
      <c r="W527" s="354">
        <v>115.989482</v>
      </c>
      <c r="X527" s="354">
        <v>115.989482</v>
      </c>
      <c r="Y527" s="354">
        <v>0</v>
      </c>
      <c r="Z527" s="354">
        <v>41.647812999999999</v>
      </c>
      <c r="AA527" s="354">
        <v>74.341669999999993</v>
      </c>
      <c r="AB527" s="354">
        <v>399978.99453800003</v>
      </c>
      <c r="AC527" s="300">
        <f t="shared" si="111"/>
        <v>16.09115285025468</v>
      </c>
      <c r="AD527" s="300">
        <f t="shared" si="112"/>
        <v>3.5275569001705072</v>
      </c>
      <c r="AE527" s="300">
        <f t="shared" si="113"/>
        <v>4.078681397239019</v>
      </c>
      <c r="AF527" s="300">
        <f t="shared" si="114"/>
        <v>4.0574131129160049</v>
      </c>
      <c r="AG527" s="300">
        <f t="shared" si="115"/>
        <v>4.078681397239019</v>
      </c>
      <c r="AH527" s="300">
        <f t="shared" si="116"/>
        <v>2.7379472398500533</v>
      </c>
      <c r="AI527" s="300">
        <f t="shared" si="117"/>
        <v>0.56964456938135788</v>
      </c>
      <c r="AJ527" s="300">
        <f t="shared" si="118"/>
        <v>0.12785651784964142</v>
      </c>
      <c r="AK527" s="300">
        <f t="shared" si="119"/>
        <v>0.12785651784964142</v>
      </c>
      <c r="AL527" s="300">
        <f t="shared" si="120"/>
        <v>0</v>
      </c>
      <c r="AM527" s="300">
        <f t="shared" si="121"/>
        <v>4.5908855306665025E-2</v>
      </c>
      <c r="AN527" s="300">
        <f t="shared" si="122"/>
        <v>8.1947663645287688E-2</v>
      </c>
      <c r="AO527" s="300">
        <f t="shared" si="123"/>
        <v>440.90136944166568</v>
      </c>
    </row>
    <row r="528" spans="1:41" ht="15.75" thickBot="1" x14ac:dyDescent="0.3">
      <c r="A528" s="495" t="s">
        <v>569</v>
      </c>
      <c r="B528" s="490" t="s">
        <v>1473</v>
      </c>
      <c r="C528" s="491" t="s">
        <v>1471</v>
      </c>
      <c r="D528" s="491" t="s">
        <v>1472</v>
      </c>
      <c r="E528" s="483" t="s">
        <v>187</v>
      </c>
      <c r="F528" s="17" t="s">
        <v>188</v>
      </c>
      <c r="G528" s="17" t="s">
        <v>192</v>
      </c>
      <c r="H528" s="353">
        <v>2011</v>
      </c>
      <c r="I528" s="496">
        <f t="shared" si="110"/>
        <v>43</v>
      </c>
      <c r="J528" s="353">
        <v>9</v>
      </c>
      <c r="K528" s="353" t="s">
        <v>2157</v>
      </c>
      <c r="L528" s="353" t="s">
        <v>241</v>
      </c>
      <c r="M528" s="353" t="s">
        <v>42</v>
      </c>
      <c r="N528" s="353" t="s">
        <v>233</v>
      </c>
      <c r="O528" s="353" t="s">
        <v>37</v>
      </c>
      <c r="P528" s="354">
        <v>3715.1768360000001</v>
      </c>
      <c r="Q528" s="354">
        <v>413.91540500000002</v>
      </c>
      <c r="R528" s="354">
        <v>478.58308499999998</v>
      </c>
      <c r="S528" s="354">
        <v>476.087514</v>
      </c>
      <c r="T528" s="354">
        <v>478.58308499999998</v>
      </c>
      <c r="U528" s="354">
        <v>3794.485627</v>
      </c>
      <c r="V528" s="354">
        <v>611.53400999999997</v>
      </c>
      <c r="W528" s="354">
        <v>58.392023999999999</v>
      </c>
      <c r="X528" s="354">
        <v>58.392023999999999</v>
      </c>
      <c r="Y528" s="354">
        <v>0</v>
      </c>
      <c r="Z528" s="354">
        <v>49.284813</v>
      </c>
      <c r="AA528" s="354">
        <v>9.1072100000000002</v>
      </c>
      <c r="AB528" s="354">
        <v>473323.53680499998</v>
      </c>
      <c r="AC528" s="300">
        <f t="shared" si="111"/>
        <v>4.095281444972815</v>
      </c>
      <c r="AD528" s="300">
        <f t="shared" si="112"/>
        <v>0.45626363231473055</v>
      </c>
      <c r="AE528" s="300">
        <f t="shared" si="113"/>
        <v>0.52754754737019127</v>
      </c>
      <c r="AF528" s="300">
        <f t="shared" si="114"/>
        <v>0.52479665123198338</v>
      </c>
      <c r="AG528" s="300">
        <f t="shared" si="115"/>
        <v>0.52754754737019127</v>
      </c>
      <c r="AH528" s="300">
        <f t="shared" si="116"/>
        <v>4.1827044222745409</v>
      </c>
      <c r="AI528" s="300">
        <f t="shared" si="117"/>
        <v>0.67410085567265299</v>
      </c>
      <c r="AJ528" s="300">
        <f t="shared" si="118"/>
        <v>6.4366188468991434E-2</v>
      </c>
      <c r="AK528" s="300">
        <f t="shared" si="119"/>
        <v>6.4366188468991434E-2</v>
      </c>
      <c r="AL528" s="300">
        <f t="shared" si="120"/>
        <v>0</v>
      </c>
      <c r="AM528" s="300">
        <f t="shared" si="121"/>
        <v>5.4327206781135028E-2</v>
      </c>
      <c r="AN528" s="300">
        <f t="shared" si="122"/>
        <v>1.00389805855451E-2</v>
      </c>
      <c r="AO528" s="300">
        <f t="shared" si="123"/>
        <v>521.74988790935276</v>
      </c>
    </row>
    <row r="529" spans="1:41" ht="15.75" thickBot="1" x14ac:dyDescent="0.3">
      <c r="A529" s="495" t="s">
        <v>569</v>
      </c>
      <c r="B529" s="490" t="s">
        <v>1473</v>
      </c>
      <c r="C529" s="491" t="s">
        <v>1471</v>
      </c>
      <c r="D529" s="491" t="s">
        <v>1472</v>
      </c>
      <c r="E529" s="483" t="s">
        <v>187</v>
      </c>
      <c r="F529" s="17" t="s">
        <v>188</v>
      </c>
      <c r="G529" s="17" t="s">
        <v>192</v>
      </c>
      <c r="H529" s="353">
        <v>2011</v>
      </c>
      <c r="I529" s="496">
        <f t="shared" si="110"/>
        <v>44</v>
      </c>
      <c r="J529" s="353">
        <v>10</v>
      </c>
      <c r="K529" s="353" t="s">
        <v>242</v>
      </c>
      <c r="L529" s="353" t="s">
        <v>1544</v>
      </c>
      <c r="M529" s="353" t="s">
        <v>42</v>
      </c>
      <c r="N529" s="353" t="s">
        <v>82</v>
      </c>
      <c r="O529" s="353" t="s">
        <v>37</v>
      </c>
      <c r="P529" s="354">
        <v>10.862780000000001</v>
      </c>
      <c r="Q529" s="354">
        <v>0.86844100000000002</v>
      </c>
      <c r="R529" s="354">
        <v>1.004122</v>
      </c>
      <c r="S529" s="354">
        <v>0.99888600000000005</v>
      </c>
      <c r="T529" s="354">
        <v>1.004122</v>
      </c>
      <c r="U529" s="354">
        <v>1.8962619999999999</v>
      </c>
      <c r="V529" s="354">
        <v>0.45405899999999999</v>
      </c>
      <c r="W529" s="354">
        <v>6.1874999999999999E-2</v>
      </c>
      <c r="X529" s="354">
        <v>6.1874999999999999E-2</v>
      </c>
      <c r="Y529" s="354">
        <v>5.0650000000000001E-3</v>
      </c>
      <c r="Z529" s="354">
        <v>3.6594000000000002E-2</v>
      </c>
      <c r="AA529" s="354">
        <v>2.0216000000000001E-2</v>
      </c>
      <c r="AB529" s="354">
        <v>351.439145</v>
      </c>
      <c r="AC529" s="300">
        <f t="shared" si="111"/>
        <v>1.1974165252041801E-2</v>
      </c>
      <c r="AD529" s="300">
        <f t="shared" si="112"/>
        <v>9.5729233636770994E-4</v>
      </c>
      <c r="AE529" s="300">
        <f t="shared" si="113"/>
        <v>1.1068550372198198E-3</v>
      </c>
      <c r="AF529" s="300">
        <f t="shared" si="114"/>
        <v>1.1010833352006599E-3</v>
      </c>
      <c r="AG529" s="300">
        <f t="shared" si="115"/>
        <v>1.1068550372198198E-3</v>
      </c>
      <c r="AH529" s="300">
        <f t="shared" si="116"/>
        <v>2.0902710493232199E-3</v>
      </c>
      <c r="AI529" s="300">
        <f t="shared" si="117"/>
        <v>5.0051437110728994E-4</v>
      </c>
      <c r="AJ529" s="300">
        <f t="shared" si="118"/>
        <v>6.8205512306249996E-5</v>
      </c>
      <c r="AK529" s="300">
        <f t="shared" si="119"/>
        <v>6.8205512306249996E-5</v>
      </c>
      <c r="AL529" s="300">
        <f t="shared" si="120"/>
        <v>5.5832067851499999E-6</v>
      </c>
      <c r="AM529" s="300">
        <f t="shared" si="121"/>
        <v>4.033798007814E-5</v>
      </c>
      <c r="AN529" s="300">
        <f t="shared" si="122"/>
        <v>2.2284325442960001E-5</v>
      </c>
      <c r="AO529" s="300">
        <f t="shared" si="123"/>
        <v>0.38739534431022993</v>
      </c>
    </row>
    <row r="530" spans="1:41" ht="15.75" thickBot="1" x14ac:dyDescent="0.3">
      <c r="A530" s="495" t="s">
        <v>569</v>
      </c>
      <c r="B530" s="490" t="s">
        <v>1473</v>
      </c>
      <c r="C530" s="491" t="s">
        <v>1471</v>
      </c>
      <c r="D530" s="491" t="s">
        <v>1472</v>
      </c>
      <c r="E530" s="483" t="s">
        <v>187</v>
      </c>
      <c r="F530" s="17" t="s">
        <v>188</v>
      </c>
      <c r="G530" s="17" t="s">
        <v>192</v>
      </c>
      <c r="H530" s="353">
        <v>2011</v>
      </c>
      <c r="I530" s="496">
        <f t="shared" si="110"/>
        <v>45</v>
      </c>
      <c r="J530" s="353">
        <v>11</v>
      </c>
      <c r="K530" s="353" t="s">
        <v>1512</v>
      </c>
      <c r="L530" s="353" t="s">
        <v>243</v>
      </c>
      <c r="M530" s="353" t="s">
        <v>42</v>
      </c>
      <c r="N530" s="353" t="s">
        <v>82</v>
      </c>
      <c r="O530" s="353" t="s">
        <v>37</v>
      </c>
      <c r="P530" s="354">
        <v>6353.0966109999999</v>
      </c>
      <c r="Q530" s="354">
        <v>1057.4903059999999</v>
      </c>
      <c r="R530" s="354">
        <v>1222.7062980000001</v>
      </c>
      <c r="S530" s="354">
        <v>1216.330496</v>
      </c>
      <c r="T530" s="354">
        <v>1222.7062980000001</v>
      </c>
      <c r="U530" s="354">
        <v>1439.9231119999999</v>
      </c>
      <c r="V530" s="354">
        <v>290.29711800000001</v>
      </c>
      <c r="W530" s="354">
        <v>59.979711000000002</v>
      </c>
      <c r="X530" s="354">
        <v>59.979711000000002</v>
      </c>
      <c r="Y530" s="354">
        <v>11.268696</v>
      </c>
      <c r="Z530" s="354">
        <v>23.395655999999999</v>
      </c>
      <c r="AA530" s="354">
        <v>25.315358</v>
      </c>
      <c r="AB530" s="354">
        <v>224688.17186500001</v>
      </c>
      <c r="AC530" s="300">
        <f t="shared" si="111"/>
        <v>7.0030902478279691</v>
      </c>
      <c r="AD530" s="300">
        <f t="shared" si="112"/>
        <v>1.1656835245191608</v>
      </c>
      <c r="AE530" s="300">
        <f t="shared" si="113"/>
        <v>1.3478029810936305</v>
      </c>
      <c r="AF530" s="300">
        <f t="shared" si="114"/>
        <v>1.3407748624387097</v>
      </c>
      <c r="AG530" s="300">
        <f t="shared" si="115"/>
        <v>1.3478029810936305</v>
      </c>
      <c r="AH530" s="300">
        <f t="shared" si="116"/>
        <v>1.5872435318879965</v>
      </c>
      <c r="AI530" s="300">
        <f t="shared" si="117"/>
        <v>0.31999779643180454</v>
      </c>
      <c r="AJ530" s="300">
        <f t="shared" si="118"/>
        <v>6.6116313805831411E-2</v>
      </c>
      <c r="AK530" s="300">
        <f t="shared" si="119"/>
        <v>6.6116313805831411E-2</v>
      </c>
      <c r="AL530" s="300">
        <f t="shared" si="120"/>
        <v>1.2421611049751759E-2</v>
      </c>
      <c r="AM530" s="300">
        <f t="shared" si="121"/>
        <v>2.5789296213669356E-2</v>
      </c>
      <c r="AN530" s="300">
        <f t="shared" si="122"/>
        <v>2.7905405440098979E-2</v>
      </c>
      <c r="AO530" s="300">
        <f t="shared" si="123"/>
        <v>247.67631307001329</v>
      </c>
    </row>
    <row r="531" spans="1:41" ht="15.75" thickBot="1" x14ac:dyDescent="0.3">
      <c r="A531" s="495" t="s">
        <v>569</v>
      </c>
      <c r="B531" s="490" t="s">
        <v>1473</v>
      </c>
      <c r="C531" s="491" t="s">
        <v>1471</v>
      </c>
      <c r="D531" s="491" t="s">
        <v>1472</v>
      </c>
      <c r="E531" s="483" t="s">
        <v>187</v>
      </c>
      <c r="F531" s="17" t="s">
        <v>188</v>
      </c>
      <c r="G531" s="17" t="s">
        <v>192</v>
      </c>
      <c r="H531" s="353">
        <v>2011</v>
      </c>
      <c r="I531" s="496">
        <f t="shared" si="110"/>
        <v>46</v>
      </c>
      <c r="J531" s="353">
        <v>12</v>
      </c>
      <c r="K531" s="353" t="s">
        <v>1513</v>
      </c>
      <c r="L531" s="353" t="s">
        <v>1545</v>
      </c>
      <c r="M531" s="353" t="s">
        <v>42</v>
      </c>
      <c r="N531" s="353" t="s">
        <v>82</v>
      </c>
      <c r="O531" s="353" t="s">
        <v>37</v>
      </c>
      <c r="P531" s="354">
        <v>2110.9001149999999</v>
      </c>
      <c r="Q531" s="354">
        <v>28.644622999999999</v>
      </c>
      <c r="R531" s="354">
        <v>33.119889000000001</v>
      </c>
      <c r="S531" s="354">
        <v>32.947184999999998</v>
      </c>
      <c r="T531" s="354">
        <v>33.119889000000001</v>
      </c>
      <c r="U531" s="354">
        <v>1851.034071</v>
      </c>
      <c r="V531" s="354">
        <v>302.39860299999998</v>
      </c>
      <c r="W531" s="354">
        <v>26.222929000000001</v>
      </c>
      <c r="X531" s="354">
        <v>26.222929000000001</v>
      </c>
      <c r="Y531" s="354">
        <v>1.202008</v>
      </c>
      <c r="Z531" s="354">
        <v>24.370940000000001</v>
      </c>
      <c r="AA531" s="354">
        <v>0.64998100000000003</v>
      </c>
      <c r="AB531" s="354">
        <v>234054.646026</v>
      </c>
      <c r="AC531" s="300">
        <f t="shared" si="111"/>
        <v>2.3268690710448006</v>
      </c>
      <c r="AD531" s="300">
        <f t="shared" si="112"/>
        <v>3.1575291903586128E-2</v>
      </c>
      <c r="AE531" s="300">
        <f t="shared" si="113"/>
        <v>3.6508428230644589E-2</v>
      </c>
      <c r="AF531" s="300">
        <f t="shared" si="114"/>
        <v>3.6318054658162346E-2</v>
      </c>
      <c r="AG531" s="300">
        <f t="shared" si="115"/>
        <v>3.6508428230644589E-2</v>
      </c>
      <c r="AH531" s="300">
        <f t="shared" si="116"/>
        <v>2.040415791658643</v>
      </c>
      <c r="AI531" s="300">
        <f t="shared" si="117"/>
        <v>0.33333740021509989</v>
      </c>
      <c r="AJ531" s="300">
        <f t="shared" si="118"/>
        <v>2.8905831218026989E-2</v>
      </c>
      <c r="AK531" s="300">
        <f t="shared" si="119"/>
        <v>2.8905831218026989E-2</v>
      </c>
      <c r="AL531" s="300">
        <f t="shared" si="120"/>
        <v>1.3249870131104798E-3</v>
      </c>
      <c r="AM531" s="300">
        <f t="shared" si="121"/>
        <v>2.6864362797331398E-2</v>
      </c>
      <c r="AN531" s="300">
        <f t="shared" si="122"/>
        <v>7.1648140758511002E-4</v>
      </c>
      <c r="AO531" s="300">
        <f t="shared" si="123"/>
        <v>258.00108347250637</v>
      </c>
    </row>
    <row r="532" spans="1:41" ht="15.75" thickBot="1" x14ac:dyDescent="0.3">
      <c r="A532" s="495" t="s">
        <v>569</v>
      </c>
      <c r="B532" s="490" t="s">
        <v>1473</v>
      </c>
      <c r="C532" s="491" t="s">
        <v>1471</v>
      </c>
      <c r="D532" s="491" t="s">
        <v>1472</v>
      </c>
      <c r="E532" s="483" t="s">
        <v>187</v>
      </c>
      <c r="F532" s="17" t="s">
        <v>188</v>
      </c>
      <c r="G532" s="17" t="s">
        <v>192</v>
      </c>
      <c r="H532" s="353">
        <v>2011</v>
      </c>
      <c r="I532" s="496">
        <f t="shared" si="110"/>
        <v>47</v>
      </c>
      <c r="J532" s="353">
        <v>13</v>
      </c>
      <c r="K532" s="353" t="s">
        <v>1514</v>
      </c>
      <c r="L532" s="353" t="s">
        <v>1546</v>
      </c>
      <c r="M532" s="353" t="s">
        <v>42</v>
      </c>
      <c r="N532" s="353" t="s">
        <v>82</v>
      </c>
      <c r="O532" s="353" t="s">
        <v>37</v>
      </c>
      <c r="P532" s="354">
        <v>4276.3877540000003</v>
      </c>
      <c r="Q532" s="354">
        <v>41.354483999999999</v>
      </c>
      <c r="R532" s="354">
        <v>47.815463000000001</v>
      </c>
      <c r="S532" s="354">
        <v>47.566128999999997</v>
      </c>
      <c r="T532" s="354">
        <v>47.815463000000001</v>
      </c>
      <c r="U532" s="354">
        <v>3949.7198060000001</v>
      </c>
      <c r="V532" s="354">
        <v>626.41494699999998</v>
      </c>
      <c r="W532" s="354">
        <v>53.439518</v>
      </c>
      <c r="X532" s="354">
        <v>53.439518</v>
      </c>
      <c r="Y532" s="354">
        <v>1.9936849999999999</v>
      </c>
      <c r="Z532" s="354">
        <v>50.484099000000001</v>
      </c>
      <c r="AA532" s="354">
        <v>0.96173399999999998</v>
      </c>
      <c r="AB532" s="354">
        <v>484841.29008100001</v>
      </c>
      <c r="AC532" s="300">
        <f t="shared" si="111"/>
        <v>4.7139105871796971</v>
      </c>
      <c r="AD532" s="300">
        <f t="shared" si="112"/>
        <v>4.5585515432414035E-2</v>
      </c>
      <c r="AE532" s="300">
        <f t="shared" si="113"/>
        <v>5.2707525657786525E-2</v>
      </c>
      <c r="AF532" s="300">
        <f t="shared" si="114"/>
        <v>5.2432681969618984E-2</v>
      </c>
      <c r="AG532" s="300">
        <f t="shared" si="115"/>
        <v>5.2707525657786525E-2</v>
      </c>
      <c r="AH532" s="300">
        <f t="shared" si="116"/>
        <v>4.3538208134848055</v>
      </c>
      <c r="AI532" s="300">
        <f t="shared" si="117"/>
        <v>0.69050428083115045</v>
      </c>
      <c r="AJ532" s="300">
        <f t="shared" si="118"/>
        <v>5.8906985092348575E-2</v>
      </c>
      <c r="AK532" s="300">
        <f t="shared" si="119"/>
        <v>5.8906985092348575E-2</v>
      </c>
      <c r="AL532" s="300">
        <f t="shared" si="120"/>
        <v>2.1976615240773497E-3</v>
      </c>
      <c r="AM532" s="300">
        <f t="shared" si="121"/>
        <v>5.5649193302859688E-2</v>
      </c>
      <c r="AN532" s="300">
        <f t="shared" si="122"/>
        <v>1.0601302654115398E-3</v>
      </c>
      <c r="AO532" s="300">
        <f t="shared" si="123"/>
        <v>534.44603761127712</v>
      </c>
    </row>
    <row r="533" spans="1:41" ht="15.75" thickBot="1" x14ac:dyDescent="0.3">
      <c r="A533" s="495" t="s">
        <v>569</v>
      </c>
      <c r="B533" s="490" t="s">
        <v>1473</v>
      </c>
      <c r="C533" s="491" t="s">
        <v>1471</v>
      </c>
      <c r="D533" s="491" t="s">
        <v>1472</v>
      </c>
      <c r="E533" s="483" t="s">
        <v>187</v>
      </c>
      <c r="F533" s="17" t="s">
        <v>188</v>
      </c>
      <c r="G533" s="17" t="s">
        <v>192</v>
      </c>
      <c r="H533" s="353">
        <v>2011</v>
      </c>
      <c r="I533" s="496">
        <f t="shared" si="110"/>
        <v>48</v>
      </c>
      <c r="J533" s="353">
        <v>14</v>
      </c>
      <c r="K533" s="353" t="s">
        <v>320</v>
      </c>
      <c r="L533" s="353" t="s">
        <v>268</v>
      </c>
      <c r="M533" s="353" t="s">
        <v>42</v>
      </c>
      <c r="N533" s="353" t="s">
        <v>233</v>
      </c>
      <c r="O533" s="353" t="s">
        <v>37</v>
      </c>
      <c r="P533" s="354">
        <v>43.662092000000001</v>
      </c>
      <c r="Q533" s="354">
        <v>38.343224999999997</v>
      </c>
      <c r="R533" s="354">
        <v>44.333742000000001</v>
      </c>
      <c r="S533" s="354">
        <v>44.102563000000004</v>
      </c>
      <c r="T533" s="354">
        <v>44.333742000000001</v>
      </c>
      <c r="U533" s="354">
        <v>0.995363</v>
      </c>
      <c r="V533" s="354">
        <v>0.466501</v>
      </c>
      <c r="W533" s="354">
        <v>0.98035300000000003</v>
      </c>
      <c r="X533" s="354">
        <v>0.98035300000000003</v>
      </c>
      <c r="Y533" s="354">
        <v>6.1807000000000001E-2</v>
      </c>
      <c r="Z533" s="354">
        <v>3.7595999999999997E-2</v>
      </c>
      <c r="AA533" s="354">
        <v>0.88094899999999998</v>
      </c>
      <c r="AB533" s="354">
        <v>361.06895100000003</v>
      </c>
      <c r="AC533" s="300">
        <f t="shared" si="111"/>
        <v>4.8129217829860516E-2</v>
      </c>
      <c r="AD533" s="300">
        <f t="shared" si="112"/>
        <v>4.2266170579374741E-2</v>
      </c>
      <c r="AE533" s="300">
        <f t="shared" si="113"/>
        <v>4.886958522122202E-2</v>
      </c>
      <c r="AF533" s="300">
        <f t="shared" si="114"/>
        <v>4.861475399488753E-2</v>
      </c>
      <c r="AG533" s="300">
        <f t="shared" si="115"/>
        <v>4.886958522122202E-2</v>
      </c>
      <c r="AH533" s="300">
        <f t="shared" si="116"/>
        <v>1.0971998924555299E-3</v>
      </c>
      <c r="AI533" s="300">
        <f t="shared" si="117"/>
        <v>5.1422932842630996E-4</v>
      </c>
      <c r="AJ533" s="300">
        <f t="shared" si="118"/>
        <v>1.08065419969243E-3</v>
      </c>
      <c r="AK533" s="300">
        <f t="shared" si="119"/>
        <v>1.08065419969243E-3</v>
      </c>
      <c r="AL533" s="300">
        <f t="shared" si="120"/>
        <v>6.8130555137169998E-5</v>
      </c>
      <c r="AM533" s="300">
        <f t="shared" si="121"/>
        <v>4.1442496010759992E-5</v>
      </c>
      <c r="AN533" s="300">
        <f t="shared" si="122"/>
        <v>9.7108004623318984E-4</v>
      </c>
      <c r="AO533" s="300">
        <f t="shared" si="123"/>
        <v>0.39801038837713582</v>
      </c>
    </row>
    <row r="534" spans="1:41" ht="15.75" thickBot="1" x14ac:dyDescent="0.3">
      <c r="A534" s="495" t="s">
        <v>569</v>
      </c>
      <c r="B534" s="490" t="s">
        <v>1473</v>
      </c>
      <c r="C534" s="491" t="s">
        <v>1471</v>
      </c>
      <c r="D534" s="491" t="s">
        <v>1472</v>
      </c>
      <c r="E534" s="483" t="s">
        <v>187</v>
      </c>
      <c r="F534" s="17" t="s">
        <v>188</v>
      </c>
      <c r="G534" s="17" t="s">
        <v>192</v>
      </c>
      <c r="H534" s="353">
        <v>2011</v>
      </c>
      <c r="I534" s="496">
        <f t="shared" si="110"/>
        <v>49</v>
      </c>
      <c r="J534" s="353">
        <v>15</v>
      </c>
      <c r="K534" s="353" t="s">
        <v>342</v>
      </c>
      <c r="L534" s="353" t="s">
        <v>286</v>
      </c>
      <c r="M534" s="353" t="s">
        <v>30</v>
      </c>
      <c r="N534" s="353" t="s">
        <v>195</v>
      </c>
      <c r="O534" s="353" t="s">
        <v>37</v>
      </c>
      <c r="P534" s="354">
        <v>33.547747999999999</v>
      </c>
      <c r="Q534" s="354">
        <v>4.4613060000000004</v>
      </c>
      <c r="R534" s="354">
        <v>5.1583129999999997</v>
      </c>
      <c r="S534" s="354">
        <v>5.1314149999999996</v>
      </c>
      <c r="T534" s="354">
        <v>5.1583129999999997</v>
      </c>
      <c r="U534" s="354">
        <v>10.584704</v>
      </c>
      <c r="V534" s="354">
        <v>4.1121650000000001</v>
      </c>
      <c r="W534" s="354">
        <v>0.67389200000000005</v>
      </c>
      <c r="X534" s="354">
        <v>0.67389200000000005</v>
      </c>
      <c r="Y534" s="354">
        <v>0.25030799999999997</v>
      </c>
      <c r="Z534" s="354">
        <v>0.33140799999999998</v>
      </c>
      <c r="AA534" s="354">
        <v>9.2175999999999994E-2</v>
      </c>
      <c r="AB534" s="354">
        <v>3182.7905780000001</v>
      </c>
      <c r="AC534" s="300">
        <f t="shared" si="111"/>
        <v>3.6980062045429876E-2</v>
      </c>
      <c r="AD534" s="300">
        <f t="shared" si="112"/>
        <v>4.9177480611708596E-3</v>
      </c>
      <c r="AE534" s="300">
        <f t="shared" si="113"/>
        <v>5.6860667604200291E-3</v>
      </c>
      <c r="AF534" s="300">
        <f t="shared" si="114"/>
        <v>5.6564167908036492E-3</v>
      </c>
      <c r="AG534" s="300">
        <f t="shared" si="115"/>
        <v>5.6860667604200291E-3</v>
      </c>
      <c r="AH534" s="300">
        <f t="shared" si="116"/>
        <v>1.1667638932202238E-2</v>
      </c>
      <c r="AI534" s="300">
        <f t="shared" si="117"/>
        <v>4.5328859880861497E-3</v>
      </c>
      <c r="AJ534" s="300">
        <f t="shared" si="118"/>
        <v>7.4283877331852001E-4</v>
      </c>
      <c r="AK534" s="300">
        <f t="shared" si="119"/>
        <v>7.4283877331852001E-4</v>
      </c>
      <c r="AL534" s="300">
        <f t="shared" si="120"/>
        <v>2.7591733938347996E-4</v>
      </c>
      <c r="AM534" s="300">
        <f t="shared" si="121"/>
        <v>3.6531478662447996E-4</v>
      </c>
      <c r="AN534" s="300">
        <f t="shared" si="122"/>
        <v>1.0160664731055999E-4</v>
      </c>
      <c r="AO534" s="300">
        <f t="shared" si="123"/>
        <v>3.508426051490837</v>
      </c>
    </row>
    <row r="535" spans="1:41" ht="15.75" thickBot="1" x14ac:dyDescent="0.3">
      <c r="A535" s="495" t="s">
        <v>569</v>
      </c>
      <c r="B535" s="490" t="s">
        <v>1473</v>
      </c>
      <c r="C535" s="491" t="s">
        <v>1471</v>
      </c>
      <c r="D535" s="491" t="s">
        <v>1472</v>
      </c>
      <c r="E535" s="483" t="s">
        <v>187</v>
      </c>
      <c r="F535" s="17" t="s">
        <v>188</v>
      </c>
      <c r="G535" s="17" t="s">
        <v>192</v>
      </c>
      <c r="H535" s="353">
        <v>2011</v>
      </c>
      <c r="I535" s="496">
        <f t="shared" si="110"/>
        <v>50</v>
      </c>
      <c r="J535" s="353">
        <v>16</v>
      </c>
      <c r="K535" s="353" t="s">
        <v>245</v>
      </c>
      <c r="L535" s="353" t="s">
        <v>286</v>
      </c>
      <c r="M535" s="353" t="s">
        <v>42</v>
      </c>
      <c r="N535" s="353" t="s">
        <v>195</v>
      </c>
      <c r="O535" s="353" t="s">
        <v>37</v>
      </c>
      <c r="P535" s="354">
        <v>3979.6442480000001</v>
      </c>
      <c r="Q535" s="354">
        <v>529.86648700000001</v>
      </c>
      <c r="R535" s="354">
        <v>612.649674</v>
      </c>
      <c r="S535" s="354">
        <v>609.45501200000001</v>
      </c>
      <c r="T535" s="354">
        <v>612.649674</v>
      </c>
      <c r="U535" s="354">
        <v>1274.013138</v>
      </c>
      <c r="V535" s="354">
        <v>490.97305399999999</v>
      </c>
      <c r="W535" s="354">
        <v>80.459495000000004</v>
      </c>
      <c r="X535" s="354">
        <v>80.459495000000004</v>
      </c>
      <c r="Y535" s="354">
        <v>29.885601000000001</v>
      </c>
      <c r="Z535" s="354">
        <v>39.568551999999997</v>
      </c>
      <c r="AA535" s="354">
        <v>11.005342000000001</v>
      </c>
      <c r="AB535" s="354">
        <v>380010.10332900001</v>
      </c>
      <c r="AC535" s="300">
        <f t="shared" si="111"/>
        <v>4.3868068643468447</v>
      </c>
      <c r="AD535" s="300">
        <f t="shared" si="112"/>
        <v>0.58407782141006792</v>
      </c>
      <c r="AE535" s="300">
        <f t="shared" si="113"/>
        <v>0.67533066471801295</v>
      </c>
      <c r="AF535" s="300">
        <f t="shared" si="114"/>
        <v>0.6718091526637856</v>
      </c>
      <c r="AG535" s="300">
        <f t="shared" si="115"/>
        <v>0.67533066471801295</v>
      </c>
      <c r="AH535" s="300">
        <f t="shared" si="116"/>
        <v>1.4043590911059907</v>
      </c>
      <c r="AI535" s="300">
        <f t="shared" si="117"/>
        <v>0.54120515032944072</v>
      </c>
      <c r="AJ535" s="300">
        <f t="shared" si="118"/>
        <v>8.8691411335388451E-2</v>
      </c>
      <c r="AK535" s="300">
        <f t="shared" si="119"/>
        <v>8.8691411335388451E-2</v>
      </c>
      <c r="AL535" s="300">
        <f t="shared" si="120"/>
        <v>3.2943235988447304E-2</v>
      </c>
      <c r="AM535" s="300">
        <f t="shared" si="121"/>
        <v>4.3616862389923114E-2</v>
      </c>
      <c r="AN535" s="300">
        <f t="shared" si="122"/>
        <v>1.213131295701802E-2</v>
      </c>
      <c r="AO535" s="300">
        <f t="shared" si="123"/>
        <v>418.88943481382535</v>
      </c>
    </row>
    <row r="536" spans="1:41" ht="15.75" thickBot="1" x14ac:dyDescent="0.3">
      <c r="A536" s="495" t="s">
        <v>569</v>
      </c>
      <c r="B536" s="490" t="s">
        <v>1473</v>
      </c>
      <c r="C536" s="491" t="s">
        <v>1471</v>
      </c>
      <c r="D536" s="491" t="s">
        <v>1472</v>
      </c>
      <c r="E536" s="483" t="s">
        <v>187</v>
      </c>
      <c r="F536" s="17" t="s">
        <v>188</v>
      </c>
      <c r="G536" s="17" t="s">
        <v>192</v>
      </c>
      <c r="H536" s="353">
        <v>2011</v>
      </c>
      <c r="I536" s="496">
        <f t="shared" si="110"/>
        <v>51</v>
      </c>
      <c r="J536" s="353">
        <v>17</v>
      </c>
      <c r="K536" s="353" t="s">
        <v>343</v>
      </c>
      <c r="L536" s="353" t="s">
        <v>286</v>
      </c>
      <c r="M536" s="353" t="s">
        <v>30</v>
      </c>
      <c r="N536" s="353" t="s">
        <v>195</v>
      </c>
      <c r="O536" s="353" t="s">
        <v>37</v>
      </c>
      <c r="P536" s="354">
        <v>20.150586000000001</v>
      </c>
      <c r="Q536" s="354">
        <v>2.7037870000000002</v>
      </c>
      <c r="R536" s="354">
        <v>3.1262099999999999</v>
      </c>
      <c r="S536" s="354">
        <v>3.109909</v>
      </c>
      <c r="T536" s="354">
        <v>3.1262099999999999</v>
      </c>
      <c r="U536" s="354">
        <v>7.2986700000000004</v>
      </c>
      <c r="V536" s="354">
        <v>2.5953729999999999</v>
      </c>
      <c r="W536" s="354">
        <v>0.42532399999999998</v>
      </c>
      <c r="X536" s="354">
        <v>0.42532399999999998</v>
      </c>
      <c r="Y536" s="354">
        <v>0.15798100000000001</v>
      </c>
      <c r="Z536" s="354">
        <v>0.20916699999999999</v>
      </c>
      <c r="AA536" s="354">
        <v>5.8175999999999999E-2</v>
      </c>
      <c r="AB536" s="354">
        <v>2008.8025279999999</v>
      </c>
      <c r="AC536" s="300">
        <f t="shared" si="111"/>
        <v>2.2212218850927661E-2</v>
      </c>
      <c r="AD536" s="300">
        <f t="shared" si="112"/>
        <v>2.9804149899309703E-3</v>
      </c>
      <c r="AE536" s="300">
        <f t="shared" si="113"/>
        <v>3.4460566404350998E-3</v>
      </c>
      <c r="AF536" s="300">
        <f t="shared" si="114"/>
        <v>3.4280878637707895E-3</v>
      </c>
      <c r="AG536" s="300">
        <f t="shared" si="115"/>
        <v>3.4460566404350998E-3</v>
      </c>
      <c r="AH536" s="300">
        <f t="shared" si="116"/>
        <v>8.0454064889577005E-3</v>
      </c>
      <c r="AI536" s="300">
        <f t="shared" si="117"/>
        <v>2.8609090115686293E-3</v>
      </c>
      <c r="AJ536" s="300">
        <f t="shared" si="118"/>
        <v>4.6883945561443998E-4</v>
      </c>
      <c r="AK536" s="300">
        <f t="shared" si="119"/>
        <v>4.6883945561443998E-4</v>
      </c>
      <c r="AL536" s="300">
        <f t="shared" si="120"/>
        <v>1.7414424306511E-4</v>
      </c>
      <c r="AM536" s="300">
        <f t="shared" si="121"/>
        <v>2.3056714977876997E-4</v>
      </c>
      <c r="AN536" s="300">
        <f t="shared" si="122"/>
        <v>6.4128062770559997E-5</v>
      </c>
      <c r="AO536" s="300">
        <f t="shared" si="123"/>
        <v>2.2143257461709913</v>
      </c>
    </row>
    <row r="537" spans="1:41" ht="15.75" thickBot="1" x14ac:dyDescent="0.3">
      <c r="A537" s="495" t="s">
        <v>569</v>
      </c>
      <c r="B537" s="490" t="s">
        <v>1473</v>
      </c>
      <c r="C537" s="491" t="s">
        <v>1471</v>
      </c>
      <c r="D537" s="491" t="s">
        <v>1472</v>
      </c>
      <c r="E537" s="483" t="s">
        <v>187</v>
      </c>
      <c r="F537" s="17" t="s">
        <v>188</v>
      </c>
      <c r="G537" s="17" t="s">
        <v>192</v>
      </c>
      <c r="H537" s="353">
        <v>2011</v>
      </c>
      <c r="I537" s="496">
        <f t="shared" si="110"/>
        <v>52</v>
      </c>
      <c r="J537" s="353">
        <v>18</v>
      </c>
      <c r="K537" s="353" t="s">
        <v>247</v>
      </c>
      <c r="L537" s="353" t="s">
        <v>248</v>
      </c>
      <c r="M537" s="353" t="s">
        <v>42</v>
      </c>
      <c r="N537" s="353" t="s">
        <v>195</v>
      </c>
      <c r="O537" s="353" t="s">
        <v>37</v>
      </c>
      <c r="P537" s="354">
        <v>1287.274811</v>
      </c>
      <c r="Q537" s="354">
        <v>85.008009999999999</v>
      </c>
      <c r="R537" s="354">
        <v>98.289154999999994</v>
      </c>
      <c r="S537" s="354">
        <v>97.776625999999993</v>
      </c>
      <c r="T537" s="354">
        <v>98.289154999999994</v>
      </c>
      <c r="U537" s="354">
        <v>189.317106</v>
      </c>
      <c r="V537" s="354">
        <v>54.247287999999998</v>
      </c>
      <c r="W537" s="354">
        <v>6.9117309999999996</v>
      </c>
      <c r="X537" s="354">
        <v>6.9117309999999996</v>
      </c>
      <c r="Y537" s="354">
        <v>0.64091100000000001</v>
      </c>
      <c r="Z537" s="354">
        <v>4.3719029999999997</v>
      </c>
      <c r="AA537" s="354">
        <v>1.898917</v>
      </c>
      <c r="AB537" s="354">
        <v>41987.065033999999</v>
      </c>
      <c r="AC537" s="300">
        <f t="shared" si="111"/>
        <v>1.4189775832434122</v>
      </c>
      <c r="AD537" s="300">
        <f t="shared" si="112"/>
        <v>9.3705290863593096E-2</v>
      </c>
      <c r="AE537" s="300">
        <f t="shared" si="113"/>
        <v>0.10834524720684303</v>
      </c>
      <c r="AF537" s="300">
        <f t="shared" si="114"/>
        <v>0.10778028069344005</v>
      </c>
      <c r="AG537" s="300">
        <f t="shared" si="115"/>
        <v>0.10834524720684303</v>
      </c>
      <c r="AH537" s="300">
        <f t="shared" si="116"/>
        <v>0.20868638712026885</v>
      </c>
      <c r="AI537" s="300">
        <f t="shared" si="117"/>
        <v>5.9797399099227273E-2</v>
      </c>
      <c r="AJ537" s="300">
        <f t="shared" si="118"/>
        <v>7.6188792529776096E-3</v>
      </c>
      <c r="AK537" s="300">
        <f t="shared" si="119"/>
        <v>7.6188792529776096E-3</v>
      </c>
      <c r="AL537" s="300">
        <f t="shared" si="120"/>
        <v>7.0648344400341004E-4</v>
      </c>
      <c r="AM537" s="300">
        <f t="shared" si="121"/>
        <v>4.8191981231229296E-3</v>
      </c>
      <c r="AN537" s="300">
        <f t="shared" si="122"/>
        <v>2.0931976858512701E-3</v>
      </c>
      <c r="AO537" s="300">
        <f t="shared" si="123"/>
        <v>46.282816660683736</v>
      </c>
    </row>
    <row r="538" spans="1:41" ht="15.75" thickBot="1" x14ac:dyDescent="0.3">
      <c r="A538" s="495" t="s">
        <v>569</v>
      </c>
      <c r="B538" s="490" t="s">
        <v>1473</v>
      </c>
      <c r="C538" s="491" t="s">
        <v>1471</v>
      </c>
      <c r="D538" s="491" t="s">
        <v>1472</v>
      </c>
      <c r="E538" s="483" t="s">
        <v>187</v>
      </c>
      <c r="F538" s="17" t="s">
        <v>188</v>
      </c>
      <c r="G538" s="17" t="s">
        <v>192</v>
      </c>
      <c r="H538" s="353">
        <v>2011</v>
      </c>
      <c r="I538" s="496">
        <f t="shared" si="110"/>
        <v>53</v>
      </c>
      <c r="J538" s="353">
        <v>19</v>
      </c>
      <c r="K538" s="353" t="s">
        <v>249</v>
      </c>
      <c r="L538" s="353" t="s">
        <v>250</v>
      </c>
      <c r="M538" s="353" t="s">
        <v>42</v>
      </c>
      <c r="N538" s="353" t="s">
        <v>195</v>
      </c>
      <c r="O538" s="353" t="s">
        <v>37</v>
      </c>
      <c r="P538" s="354">
        <v>9619.1618139999991</v>
      </c>
      <c r="Q538" s="354">
        <v>508.43642799999998</v>
      </c>
      <c r="R538" s="354">
        <v>587.87150899999995</v>
      </c>
      <c r="S538" s="354">
        <v>584.80605300000002</v>
      </c>
      <c r="T538" s="354">
        <v>587.87150899999995</v>
      </c>
      <c r="U538" s="354">
        <v>2020.3301839999999</v>
      </c>
      <c r="V538" s="354">
        <v>521.19231100000002</v>
      </c>
      <c r="W538" s="354">
        <v>59.871527999999998</v>
      </c>
      <c r="X538" s="354">
        <v>59.871527999999998</v>
      </c>
      <c r="Y538" s="354">
        <v>6.504899</v>
      </c>
      <c r="Z538" s="354">
        <v>42.003985999999998</v>
      </c>
      <c r="AA538" s="354">
        <v>11.362643</v>
      </c>
      <c r="AB538" s="354">
        <v>403399.62128800002</v>
      </c>
      <c r="AC538" s="300">
        <f t="shared" si="111"/>
        <v>10.603310860292314</v>
      </c>
      <c r="AD538" s="300">
        <f t="shared" si="112"/>
        <v>0.56045522500040068</v>
      </c>
      <c r="AE538" s="300">
        <f t="shared" si="113"/>
        <v>0.64801741319746664</v>
      </c>
      <c r="AF538" s="300">
        <f t="shared" si="114"/>
        <v>0.64463832637835949</v>
      </c>
      <c r="AG538" s="300">
        <f t="shared" si="115"/>
        <v>0.64801741319746664</v>
      </c>
      <c r="AH538" s="300">
        <f t="shared" si="116"/>
        <v>2.2270328117575811</v>
      </c>
      <c r="AI538" s="300">
        <f t="shared" si="117"/>
        <v>0.57451617910033737</v>
      </c>
      <c r="AJ538" s="300">
        <f t="shared" si="118"/>
        <v>6.5997062461381678E-2</v>
      </c>
      <c r="AK538" s="300">
        <f t="shared" si="119"/>
        <v>6.5997062461381678E-2</v>
      </c>
      <c r="AL538" s="300">
        <f t="shared" si="120"/>
        <v>7.1704237381076891E-3</v>
      </c>
      <c r="AM538" s="300">
        <f t="shared" si="121"/>
        <v>4.6301468832881651E-2</v>
      </c>
      <c r="AN538" s="300">
        <f t="shared" si="122"/>
        <v>1.2525169890392329E-2</v>
      </c>
      <c r="AO538" s="300">
        <f t="shared" si="123"/>
        <v>444.67196499547913</v>
      </c>
    </row>
    <row r="539" spans="1:41" ht="15.75" thickBot="1" x14ac:dyDescent="0.3">
      <c r="A539" s="495" t="s">
        <v>569</v>
      </c>
      <c r="B539" s="490" t="s">
        <v>1473</v>
      </c>
      <c r="C539" s="491" t="s">
        <v>1471</v>
      </c>
      <c r="D539" s="491" t="s">
        <v>1472</v>
      </c>
      <c r="E539" s="483" t="s">
        <v>187</v>
      </c>
      <c r="F539" s="17" t="s">
        <v>188</v>
      </c>
      <c r="G539" s="17" t="s">
        <v>192</v>
      </c>
      <c r="H539" s="353">
        <v>2011</v>
      </c>
      <c r="I539" s="496">
        <f t="shared" si="110"/>
        <v>54</v>
      </c>
      <c r="J539" s="353">
        <v>20</v>
      </c>
      <c r="K539" s="353" t="s">
        <v>251</v>
      </c>
      <c r="L539" s="353" t="s">
        <v>250</v>
      </c>
      <c r="M539" s="353" t="s">
        <v>42</v>
      </c>
      <c r="N539" s="353" t="s">
        <v>195</v>
      </c>
      <c r="O539" s="353" t="s">
        <v>37</v>
      </c>
      <c r="P539" s="354">
        <v>28160.736044000001</v>
      </c>
      <c r="Q539" s="354">
        <v>1485.4377099999999</v>
      </c>
      <c r="R539" s="354">
        <v>1717.5136580000001</v>
      </c>
      <c r="S539" s="354">
        <v>1708.557683</v>
      </c>
      <c r="T539" s="354">
        <v>1717.5136580000001</v>
      </c>
      <c r="U539" s="354">
        <v>5687.2141419999998</v>
      </c>
      <c r="V539" s="354">
        <v>1511.489832</v>
      </c>
      <c r="W539" s="354">
        <v>173.63112100000001</v>
      </c>
      <c r="X539" s="354">
        <v>173.63112100000001</v>
      </c>
      <c r="Y539" s="354">
        <v>18.864608</v>
      </c>
      <c r="Z539" s="354">
        <v>121.814148</v>
      </c>
      <c r="AA539" s="354">
        <v>32.952365</v>
      </c>
      <c r="AB539" s="354">
        <v>1169883.7706549999</v>
      </c>
      <c r="AC539" s="300">
        <f t="shared" si="111"/>
        <v>31.041897839225857</v>
      </c>
      <c r="AD539" s="300">
        <f t="shared" si="112"/>
        <v>1.6374147880334999</v>
      </c>
      <c r="AE539" s="300">
        <f t="shared" si="113"/>
        <v>1.893234730292872</v>
      </c>
      <c r="AF539" s="300">
        <f t="shared" si="114"/>
        <v>1.8833624577582946</v>
      </c>
      <c r="AG539" s="300">
        <f t="shared" si="115"/>
        <v>1.893234730292872</v>
      </c>
      <c r="AH539" s="300">
        <f t="shared" si="116"/>
        <v>6.2690804711185457</v>
      </c>
      <c r="AI539" s="300">
        <f t="shared" si="117"/>
        <v>1.6661323367635998</v>
      </c>
      <c r="AJ539" s="300">
        <f t="shared" si="118"/>
        <v>0.19139554844627849</v>
      </c>
      <c r="AK539" s="300">
        <f t="shared" si="119"/>
        <v>0.19139554844627849</v>
      </c>
      <c r="AL539" s="300">
        <f t="shared" si="120"/>
        <v>2.0794670757116478E-2</v>
      </c>
      <c r="AM539" s="300">
        <f t="shared" si="121"/>
        <v>0.13427711305841389</v>
      </c>
      <c r="AN539" s="300">
        <f t="shared" si="122"/>
        <v>3.632376463074815E-2</v>
      </c>
      <c r="AO539" s="300">
        <f t="shared" si="123"/>
        <v>1289.5761117784523</v>
      </c>
    </row>
    <row r="540" spans="1:41" ht="15.75" thickBot="1" x14ac:dyDescent="0.3">
      <c r="A540" s="495" t="s">
        <v>569</v>
      </c>
      <c r="B540" s="490" t="s">
        <v>1473</v>
      </c>
      <c r="C540" s="491" t="s">
        <v>1471</v>
      </c>
      <c r="D540" s="491" t="s">
        <v>1472</v>
      </c>
      <c r="E540" s="483" t="s">
        <v>187</v>
      </c>
      <c r="F540" s="17" t="s">
        <v>188</v>
      </c>
      <c r="G540" s="17" t="s">
        <v>192</v>
      </c>
      <c r="H540" s="353">
        <v>2011</v>
      </c>
      <c r="I540" s="496">
        <f t="shared" si="110"/>
        <v>55</v>
      </c>
      <c r="J540" s="353">
        <v>21</v>
      </c>
      <c r="K540" s="353" t="s">
        <v>1515</v>
      </c>
      <c r="L540" s="353" t="s">
        <v>250</v>
      </c>
      <c r="M540" s="353" t="s">
        <v>42</v>
      </c>
      <c r="N540" s="353" t="s">
        <v>195</v>
      </c>
      <c r="O540" s="353" t="s">
        <v>37</v>
      </c>
      <c r="P540" s="354">
        <v>16.362013999999999</v>
      </c>
      <c r="Q540" s="354">
        <v>0.86257200000000001</v>
      </c>
      <c r="R540" s="354">
        <v>0.99733499999999997</v>
      </c>
      <c r="S540" s="354">
        <v>0.99213499999999999</v>
      </c>
      <c r="T540" s="354">
        <v>0.99733499999999997</v>
      </c>
      <c r="U540" s="354">
        <v>3.3480400000000001</v>
      </c>
      <c r="V540" s="354">
        <v>0.88386799999999999</v>
      </c>
      <c r="W540" s="354">
        <v>0.101534</v>
      </c>
      <c r="X540" s="354">
        <v>0.101534</v>
      </c>
      <c r="Y540" s="354">
        <v>1.1030999999999999E-2</v>
      </c>
      <c r="Z540" s="354">
        <v>7.1233000000000005E-2</v>
      </c>
      <c r="AA540" s="354">
        <v>1.9269000000000001E-2</v>
      </c>
      <c r="AB540" s="354">
        <v>684.10838200000001</v>
      </c>
      <c r="AC540" s="300">
        <f t="shared" si="111"/>
        <v>1.8036033086578338E-2</v>
      </c>
      <c r="AD540" s="300">
        <f t="shared" si="112"/>
        <v>9.5082287128931992E-4</v>
      </c>
      <c r="AE540" s="300">
        <f t="shared" si="113"/>
        <v>1.0993736503588497E-3</v>
      </c>
      <c r="AF540" s="300">
        <f t="shared" si="114"/>
        <v>1.09364163154685E-3</v>
      </c>
      <c r="AG540" s="300">
        <f t="shared" si="115"/>
        <v>1.0993736503588497E-3</v>
      </c>
      <c r="AH540" s="300">
        <f t="shared" si="116"/>
        <v>3.6905823583323998E-3</v>
      </c>
      <c r="AI540" s="300">
        <f t="shared" si="117"/>
        <v>9.7429769294707987E-4</v>
      </c>
      <c r="AJ540" s="300">
        <f t="shared" si="118"/>
        <v>1.1192207654954E-4</v>
      </c>
      <c r="AK540" s="300">
        <f t="shared" si="119"/>
        <v>1.1192207654954E-4</v>
      </c>
      <c r="AL540" s="300">
        <f t="shared" si="120"/>
        <v>1.2159596060609999E-5</v>
      </c>
      <c r="AM540" s="300">
        <f t="shared" si="121"/>
        <v>7.8520941545229993E-5</v>
      </c>
      <c r="AN540" s="300">
        <f t="shared" si="122"/>
        <v>2.124043663239E-5</v>
      </c>
      <c r="AO540" s="300">
        <f t="shared" si="123"/>
        <v>0.75410040674440038</v>
      </c>
    </row>
    <row r="541" spans="1:41" ht="15.75" thickBot="1" x14ac:dyDescent="0.3">
      <c r="A541" s="495" t="s">
        <v>569</v>
      </c>
      <c r="B541" s="490" t="s">
        <v>1473</v>
      </c>
      <c r="C541" s="491" t="s">
        <v>1471</v>
      </c>
      <c r="D541" s="491" t="s">
        <v>1472</v>
      </c>
      <c r="E541" s="483" t="s">
        <v>187</v>
      </c>
      <c r="F541" s="17" t="s">
        <v>188</v>
      </c>
      <c r="G541" s="17" t="s">
        <v>192</v>
      </c>
      <c r="H541" s="353">
        <v>2011</v>
      </c>
      <c r="I541" s="496">
        <f t="shared" si="110"/>
        <v>56</v>
      </c>
      <c r="J541" s="353">
        <v>22</v>
      </c>
      <c r="K541" s="353" t="s">
        <v>252</v>
      </c>
      <c r="L541" s="353" t="s">
        <v>253</v>
      </c>
      <c r="M541" s="353" t="s">
        <v>42</v>
      </c>
      <c r="N541" s="353" t="s">
        <v>195</v>
      </c>
      <c r="O541" s="353" t="s">
        <v>37</v>
      </c>
      <c r="P541" s="354">
        <v>29327.313249999999</v>
      </c>
      <c r="Q541" s="354">
        <v>3184.4454959999998</v>
      </c>
      <c r="R541" s="354">
        <v>3681.9643099999998</v>
      </c>
      <c r="S541" s="354">
        <v>3662.7647069999998</v>
      </c>
      <c r="T541" s="354">
        <v>3681.9643099999998</v>
      </c>
      <c r="U541" s="354">
        <v>8010.0904</v>
      </c>
      <c r="V541" s="354">
        <v>1965.1684740000001</v>
      </c>
      <c r="W541" s="354">
        <v>230.787982</v>
      </c>
      <c r="X541" s="354">
        <v>230.787982</v>
      </c>
      <c r="Y541" s="354">
        <v>0</v>
      </c>
      <c r="Z541" s="354">
        <v>158.37706399999999</v>
      </c>
      <c r="AA541" s="354">
        <v>72.410917999999995</v>
      </c>
      <c r="AB541" s="354">
        <v>1521028.230368</v>
      </c>
      <c r="AC541" s="300">
        <f t="shared" si="111"/>
        <v>32.327829087387855</v>
      </c>
      <c r="AD541" s="300">
        <f t="shared" si="112"/>
        <v>3.5102502863193594</v>
      </c>
      <c r="AE541" s="300">
        <f t="shared" si="113"/>
        <v>4.0586709019293457</v>
      </c>
      <c r="AF541" s="300">
        <f t="shared" si="114"/>
        <v>4.0375069623949358</v>
      </c>
      <c r="AG541" s="300">
        <f t="shared" si="115"/>
        <v>4.0586709019293457</v>
      </c>
      <c r="AH541" s="300">
        <f t="shared" si="116"/>
        <v>8.8296132420424236</v>
      </c>
      <c r="AI541" s="300">
        <f t="shared" si="117"/>
        <v>2.1662274349456405</v>
      </c>
      <c r="AJ541" s="300">
        <f t="shared" si="118"/>
        <v>0.25440020277067638</v>
      </c>
      <c r="AK541" s="300">
        <f t="shared" si="119"/>
        <v>0.25440020277067638</v>
      </c>
      <c r="AL541" s="300">
        <f t="shared" si="120"/>
        <v>0</v>
      </c>
      <c r="AM541" s="300">
        <f t="shared" si="121"/>
        <v>0.17458082889179383</v>
      </c>
      <c r="AN541" s="300">
        <f t="shared" si="122"/>
        <v>7.9819373878882577E-2</v>
      </c>
      <c r="AO541" s="300">
        <f t="shared" si="123"/>
        <v>1676.6466211639317</v>
      </c>
    </row>
    <row r="542" spans="1:41" ht="15.75" thickBot="1" x14ac:dyDescent="0.3">
      <c r="A542" s="495" t="s">
        <v>569</v>
      </c>
      <c r="B542" s="490" t="s">
        <v>1473</v>
      </c>
      <c r="C542" s="491" t="s">
        <v>1471</v>
      </c>
      <c r="D542" s="491" t="s">
        <v>1472</v>
      </c>
      <c r="E542" s="483" t="s">
        <v>187</v>
      </c>
      <c r="F542" s="17" t="s">
        <v>188</v>
      </c>
      <c r="G542" s="17" t="s">
        <v>192</v>
      </c>
      <c r="H542" s="353">
        <v>2011</v>
      </c>
      <c r="I542" s="496">
        <f t="shared" si="110"/>
        <v>57</v>
      </c>
      <c r="J542" s="353">
        <v>23</v>
      </c>
      <c r="K542" s="353" t="s">
        <v>254</v>
      </c>
      <c r="L542" s="353" t="s">
        <v>1576</v>
      </c>
      <c r="M542" s="353" t="s">
        <v>42</v>
      </c>
      <c r="N542" s="353" t="s">
        <v>195</v>
      </c>
      <c r="O542" s="353" t="s">
        <v>37</v>
      </c>
      <c r="P542" s="354">
        <v>54704.572117999996</v>
      </c>
      <c r="Q542" s="354">
        <v>5198.3760929999999</v>
      </c>
      <c r="R542" s="354">
        <v>6010.5394379999998</v>
      </c>
      <c r="S542" s="354">
        <v>5979.1974799999998</v>
      </c>
      <c r="T542" s="354">
        <v>6010.5394379999998</v>
      </c>
      <c r="U542" s="354">
        <v>20226.564291999999</v>
      </c>
      <c r="V542" s="354">
        <v>4485.5947679999999</v>
      </c>
      <c r="W542" s="354">
        <v>478.57793600000002</v>
      </c>
      <c r="X542" s="354">
        <v>478.57793600000002</v>
      </c>
      <c r="Y542" s="354">
        <v>0</v>
      </c>
      <c r="Z542" s="354">
        <v>361.50352600000002</v>
      </c>
      <c r="AA542" s="354">
        <v>117.07441</v>
      </c>
      <c r="AB542" s="354">
        <v>3471822.575797</v>
      </c>
      <c r="AC542" s="300">
        <f t="shared" si="111"/>
        <v>60.301468554382048</v>
      </c>
      <c r="AD542" s="300">
        <f t="shared" si="112"/>
        <v>5.7302287609475115</v>
      </c>
      <c r="AE542" s="300">
        <f t="shared" si="113"/>
        <v>6.6254856017084434</v>
      </c>
      <c r="AF542" s="300">
        <f t="shared" si="114"/>
        <v>6.590937006927498</v>
      </c>
      <c r="AG542" s="300">
        <f t="shared" si="115"/>
        <v>6.6254856017084434</v>
      </c>
      <c r="AH542" s="300">
        <f t="shared" si="116"/>
        <v>22.295970581513739</v>
      </c>
      <c r="AI542" s="300">
        <f t="shared" si="117"/>
        <v>4.9445218448432264</v>
      </c>
      <c r="AJ542" s="300">
        <f t="shared" si="118"/>
        <v>0.52754187156925614</v>
      </c>
      <c r="AK542" s="300">
        <f t="shared" si="119"/>
        <v>0.52754187156925614</v>
      </c>
      <c r="AL542" s="300">
        <f t="shared" si="120"/>
        <v>0</v>
      </c>
      <c r="AM542" s="300">
        <f t="shared" si="121"/>
        <v>0.39848942531467907</v>
      </c>
      <c r="AN542" s="300">
        <f t="shared" si="122"/>
        <v>0.1290524462545771</v>
      </c>
      <c r="AO542" s="300">
        <f t="shared" si="123"/>
        <v>3827.0292916143653</v>
      </c>
    </row>
    <row r="543" spans="1:41" ht="15.75" thickBot="1" x14ac:dyDescent="0.3">
      <c r="A543" s="495" t="s">
        <v>569</v>
      </c>
      <c r="B543" s="490" t="s">
        <v>1473</v>
      </c>
      <c r="C543" s="491" t="s">
        <v>1471</v>
      </c>
      <c r="D543" s="491" t="s">
        <v>1472</v>
      </c>
      <c r="E543" s="483" t="s">
        <v>187</v>
      </c>
      <c r="F543" s="17" t="s">
        <v>188</v>
      </c>
      <c r="G543" s="17" t="s">
        <v>192</v>
      </c>
      <c r="H543" s="353">
        <v>2011</v>
      </c>
      <c r="I543" s="496">
        <f t="shared" si="110"/>
        <v>58</v>
      </c>
      <c r="J543" s="353">
        <v>24</v>
      </c>
      <c r="K543" s="353" t="s">
        <v>1516</v>
      </c>
      <c r="L543" s="353" t="s">
        <v>253</v>
      </c>
      <c r="M543" s="353" t="s">
        <v>42</v>
      </c>
      <c r="N543" s="353" t="s">
        <v>195</v>
      </c>
      <c r="O543" s="353" t="s">
        <v>37</v>
      </c>
      <c r="P543" s="354">
        <v>24144.621661000001</v>
      </c>
      <c r="Q543" s="354">
        <v>2629.626393</v>
      </c>
      <c r="R543" s="354">
        <v>3040.4635720000001</v>
      </c>
      <c r="S543" s="354">
        <v>3024.609074</v>
      </c>
      <c r="T543" s="354">
        <v>3040.4635720000001</v>
      </c>
      <c r="U543" s="354">
        <v>6857.398021</v>
      </c>
      <c r="V543" s="354">
        <v>1619.8253830000001</v>
      </c>
      <c r="W543" s="354">
        <v>190.23113599999999</v>
      </c>
      <c r="X543" s="354">
        <v>190.23113599999999</v>
      </c>
      <c r="Y543" s="354">
        <v>0</v>
      </c>
      <c r="Z543" s="354">
        <v>130.54513800000001</v>
      </c>
      <c r="AA543" s="354">
        <v>59.685997999999998</v>
      </c>
      <c r="AB543" s="354">
        <v>1253734.816683</v>
      </c>
      <c r="AC543" s="300">
        <f t="shared" si="111"/>
        <v>26.614889532591285</v>
      </c>
      <c r="AD543" s="300">
        <f t="shared" si="112"/>
        <v>2.8986669140784049</v>
      </c>
      <c r="AE543" s="300">
        <f t="shared" si="113"/>
        <v>3.3515373830585991</v>
      </c>
      <c r="AF543" s="300">
        <f t="shared" si="114"/>
        <v>3.3340607905988269</v>
      </c>
      <c r="AG543" s="300">
        <f t="shared" si="115"/>
        <v>3.3515373830585991</v>
      </c>
      <c r="AH543" s="300">
        <f t="shared" si="116"/>
        <v>7.5589873957199174</v>
      </c>
      <c r="AI543" s="300">
        <f t="shared" si="117"/>
        <v>1.7855518399059818</v>
      </c>
      <c r="AJ543" s="300">
        <f t="shared" si="118"/>
        <v>0.20969393272694814</v>
      </c>
      <c r="AK543" s="300">
        <f t="shared" si="119"/>
        <v>0.20969393272694814</v>
      </c>
      <c r="AL543" s="300">
        <f t="shared" si="120"/>
        <v>0</v>
      </c>
      <c r="AM543" s="300">
        <f t="shared" si="121"/>
        <v>0.14390138208291078</v>
      </c>
      <c r="AN543" s="300">
        <f t="shared" si="122"/>
        <v>6.579255064403737E-2</v>
      </c>
      <c r="AO543" s="300">
        <f t="shared" si="123"/>
        <v>1382.0060681704474</v>
      </c>
    </row>
    <row r="544" spans="1:41" ht="15.75" thickBot="1" x14ac:dyDescent="0.3">
      <c r="A544" s="495" t="s">
        <v>569</v>
      </c>
      <c r="B544" s="490" t="s">
        <v>1473</v>
      </c>
      <c r="C544" s="491" t="s">
        <v>1471</v>
      </c>
      <c r="D544" s="491" t="s">
        <v>1472</v>
      </c>
      <c r="E544" s="483" t="s">
        <v>187</v>
      </c>
      <c r="F544" s="17" t="s">
        <v>188</v>
      </c>
      <c r="G544" s="17" t="s">
        <v>192</v>
      </c>
      <c r="H544" s="353">
        <v>2011</v>
      </c>
      <c r="I544" s="496">
        <f t="shared" si="110"/>
        <v>59</v>
      </c>
      <c r="J544" s="353">
        <v>25</v>
      </c>
      <c r="K544" s="353" t="s">
        <v>255</v>
      </c>
      <c r="L544" s="353" t="s">
        <v>1577</v>
      </c>
      <c r="M544" s="353" t="s">
        <v>30</v>
      </c>
      <c r="N544" s="353" t="s">
        <v>82</v>
      </c>
      <c r="O544" s="353" t="s">
        <v>37</v>
      </c>
      <c r="P544" s="354">
        <v>5046.8203579999999</v>
      </c>
      <c r="Q544" s="354">
        <v>568.86230599999999</v>
      </c>
      <c r="R544" s="354">
        <v>657.73796700000003</v>
      </c>
      <c r="S544" s="354">
        <v>654.30819199999996</v>
      </c>
      <c r="T544" s="354">
        <v>657.73796700000003</v>
      </c>
      <c r="U544" s="354">
        <v>837.30250999999998</v>
      </c>
      <c r="V544" s="354">
        <v>291.55428499999999</v>
      </c>
      <c r="W544" s="354">
        <v>37.644342999999999</v>
      </c>
      <c r="X544" s="354">
        <v>37.644342999999999</v>
      </c>
      <c r="Y544" s="354">
        <v>1.9720219999999999</v>
      </c>
      <c r="Z544" s="354">
        <v>23.496974000000002</v>
      </c>
      <c r="AA544" s="354">
        <v>12.175347</v>
      </c>
      <c r="AB544" s="354">
        <v>225661.21092099999</v>
      </c>
      <c r="AC544" s="300">
        <f t="shared" si="111"/>
        <v>5.5631671601616492</v>
      </c>
      <c r="AD544" s="300">
        <f t="shared" si="112"/>
        <v>0.62706335373648081</v>
      </c>
      <c r="AE544" s="300">
        <f t="shared" si="113"/>
        <v>0.72503200004050672</v>
      </c>
      <c r="AF544" s="300">
        <f t="shared" si="114"/>
        <v>0.72125132026725147</v>
      </c>
      <c r="AG544" s="300">
        <f t="shared" si="115"/>
        <v>0.72503200004050672</v>
      </c>
      <c r="AH544" s="300">
        <f t="shared" si="116"/>
        <v>0.92296802666438804</v>
      </c>
      <c r="AI544" s="300">
        <f t="shared" si="117"/>
        <v>0.3213835858344633</v>
      </c>
      <c r="AJ544" s="300">
        <f t="shared" si="118"/>
        <v>4.1495785046419327E-2</v>
      </c>
      <c r="AK544" s="300">
        <f t="shared" si="119"/>
        <v>4.1495785046419327E-2</v>
      </c>
      <c r="AL544" s="300">
        <f t="shared" si="120"/>
        <v>2.1737821541688196E-3</v>
      </c>
      <c r="AM544" s="300">
        <f t="shared" si="121"/>
        <v>2.590098019097594E-2</v>
      </c>
      <c r="AN544" s="300">
        <f t="shared" si="122"/>
        <v>1.3421022701274569E-2</v>
      </c>
      <c r="AO544" s="300">
        <f t="shared" si="123"/>
        <v>248.7489050265138</v>
      </c>
    </row>
    <row r="545" spans="1:41" ht="15.75" thickBot="1" x14ac:dyDescent="0.3">
      <c r="A545" s="495" t="s">
        <v>569</v>
      </c>
      <c r="B545" s="490" t="s">
        <v>1473</v>
      </c>
      <c r="C545" s="491" t="s">
        <v>1471</v>
      </c>
      <c r="D545" s="491" t="s">
        <v>1472</v>
      </c>
      <c r="E545" s="483" t="s">
        <v>187</v>
      </c>
      <c r="F545" s="17" t="s">
        <v>188</v>
      </c>
      <c r="G545" s="17" t="s">
        <v>192</v>
      </c>
      <c r="H545" s="496">
        <v>2011</v>
      </c>
      <c r="I545" s="496">
        <f t="shared" si="110"/>
        <v>60</v>
      </c>
      <c r="J545" s="496">
        <v>26</v>
      </c>
      <c r="K545" s="496" t="s">
        <v>256</v>
      </c>
      <c r="L545" s="496" t="s">
        <v>257</v>
      </c>
      <c r="M545" s="496" t="s">
        <v>42</v>
      </c>
      <c r="N545" s="496" t="s">
        <v>82</v>
      </c>
      <c r="O545" s="496" t="s">
        <v>37</v>
      </c>
      <c r="P545" s="354">
        <v>3770.0373970000001</v>
      </c>
      <c r="Q545" s="354">
        <v>216.618021</v>
      </c>
      <c r="R545" s="354">
        <v>250.46113199999999</v>
      </c>
      <c r="S545" s="354">
        <v>249.155102</v>
      </c>
      <c r="T545" s="354">
        <v>250.46113199999999</v>
      </c>
      <c r="U545" s="354">
        <v>1795.1824409999999</v>
      </c>
      <c r="V545" s="354">
        <v>443.44385</v>
      </c>
      <c r="W545" s="354">
        <v>52.210163000000001</v>
      </c>
      <c r="X545" s="354">
        <v>52.210163000000001</v>
      </c>
      <c r="Y545" s="354">
        <v>11.978683999999999</v>
      </c>
      <c r="Z545" s="354">
        <v>35.738073</v>
      </c>
      <c r="AA545" s="354">
        <v>4.4934050000000001</v>
      </c>
      <c r="AB545" s="354">
        <v>343222.79385700001</v>
      </c>
      <c r="AC545" s="300">
        <f t="shared" si="111"/>
        <v>4.1557548618360594</v>
      </c>
      <c r="AD545" s="300">
        <f t="shared" si="112"/>
        <v>0.2387804944981175</v>
      </c>
      <c r="AE545" s="300">
        <f t="shared" si="113"/>
        <v>0.27608613851900288</v>
      </c>
      <c r="AF545" s="300">
        <f t="shared" si="114"/>
        <v>0.27464648687880361</v>
      </c>
      <c r="AG545" s="300">
        <f t="shared" si="115"/>
        <v>0.27608613851900288</v>
      </c>
      <c r="AH545" s="300">
        <f t="shared" si="116"/>
        <v>1.9788499082277076</v>
      </c>
      <c r="AI545" s="300">
        <f t="shared" si="117"/>
        <v>0.48881317120494344</v>
      </c>
      <c r="AJ545" s="300">
        <f t="shared" si="118"/>
        <v>5.7551853171843526E-2</v>
      </c>
      <c r="AK545" s="300">
        <f t="shared" si="119"/>
        <v>5.7551853171843526E-2</v>
      </c>
      <c r="AL545" s="300">
        <f t="shared" si="120"/>
        <v>1.3204238852116038E-2</v>
      </c>
      <c r="AM545" s="300">
        <f t="shared" si="121"/>
        <v>3.939448206550563E-2</v>
      </c>
      <c r="AN545" s="300">
        <f t="shared" si="122"/>
        <v>4.9531311519105496E-3</v>
      </c>
      <c r="AO545" s="300">
        <f t="shared" si="123"/>
        <v>378.33836751836964</v>
      </c>
    </row>
    <row r="546" spans="1:41" ht="15.75" thickBot="1" x14ac:dyDescent="0.3">
      <c r="A546" s="495" t="s">
        <v>569</v>
      </c>
      <c r="B546" s="490" t="s">
        <v>1473</v>
      </c>
      <c r="C546" s="491" t="s">
        <v>1471</v>
      </c>
      <c r="D546" s="491" t="s">
        <v>1472</v>
      </c>
      <c r="E546" s="483" t="s">
        <v>187</v>
      </c>
      <c r="F546" s="17" t="s">
        <v>188</v>
      </c>
      <c r="G546" s="17" t="s">
        <v>192</v>
      </c>
      <c r="H546" s="353">
        <v>2011</v>
      </c>
      <c r="I546" s="496">
        <f t="shared" si="110"/>
        <v>61</v>
      </c>
      <c r="J546" s="496">
        <v>27</v>
      </c>
      <c r="K546" s="496" t="s">
        <v>258</v>
      </c>
      <c r="L546" s="496" t="s">
        <v>1578</v>
      </c>
      <c r="M546" s="496" t="s">
        <v>42</v>
      </c>
      <c r="N546" s="496" t="s">
        <v>82</v>
      </c>
      <c r="O546" s="496" t="s">
        <v>37</v>
      </c>
      <c r="P546" s="354">
        <v>237.94788700000001</v>
      </c>
      <c r="Q546" s="354">
        <v>87.323902000000004</v>
      </c>
      <c r="R546" s="354">
        <v>100.96686800000001</v>
      </c>
      <c r="S546" s="354">
        <v>100.440377</v>
      </c>
      <c r="T546" s="354">
        <v>100.96686800000001</v>
      </c>
      <c r="U546" s="354">
        <v>12.682062</v>
      </c>
      <c r="V546" s="354">
        <v>4.7913769999999998</v>
      </c>
      <c r="W546" s="354">
        <v>2.3366609999999999</v>
      </c>
      <c r="X546" s="354">
        <v>2.3366609999999999</v>
      </c>
      <c r="Y546" s="354">
        <v>0.14824599999999999</v>
      </c>
      <c r="Z546" s="354">
        <v>0.38614700000000002</v>
      </c>
      <c r="AA546" s="354">
        <v>1.802268</v>
      </c>
      <c r="AB546" s="354">
        <v>3708.4961360000002</v>
      </c>
      <c r="AC546" s="300">
        <f t="shared" si="111"/>
        <v>0.26229264703070199</v>
      </c>
      <c r="AD546" s="300">
        <f t="shared" si="112"/>
        <v>9.6258124807931625E-2</v>
      </c>
      <c r="AE546" s="300">
        <f t="shared" si="113"/>
        <v>0.11129692053167707</v>
      </c>
      <c r="AF546" s="300">
        <f t="shared" si="114"/>
        <v>0.11071656354776385</v>
      </c>
      <c r="AG546" s="300">
        <f t="shared" si="115"/>
        <v>0.11129692053167707</v>
      </c>
      <c r="AH546" s="300">
        <f t="shared" si="116"/>
        <v>1.397958037672122E-2</v>
      </c>
      <c r="AI546" s="300">
        <f t="shared" si="117"/>
        <v>5.2815890575738699E-3</v>
      </c>
      <c r="AJ546" s="300">
        <f t="shared" si="118"/>
        <v>2.5757278479359097E-3</v>
      </c>
      <c r="AK546" s="300">
        <f t="shared" si="119"/>
        <v>2.5757278479359097E-3</v>
      </c>
      <c r="AL546" s="300">
        <f t="shared" si="120"/>
        <v>1.6341324246225996E-4</v>
      </c>
      <c r="AM546" s="300">
        <f t="shared" si="121"/>
        <v>4.2565420542256999E-4</v>
      </c>
      <c r="AN546" s="300">
        <f t="shared" si="122"/>
        <v>1.9866604000510798E-3</v>
      </c>
      <c r="AO546" s="300">
        <f t="shared" si="123"/>
        <v>4.0879172338040979</v>
      </c>
    </row>
    <row r="547" spans="1:41" ht="15.75" thickBot="1" x14ac:dyDescent="0.3">
      <c r="A547" s="495" t="s">
        <v>569</v>
      </c>
      <c r="B547" s="490" t="s">
        <v>1473</v>
      </c>
      <c r="C547" s="491" t="s">
        <v>1471</v>
      </c>
      <c r="D547" s="491" t="s">
        <v>1472</v>
      </c>
      <c r="E547" s="483" t="s">
        <v>187</v>
      </c>
      <c r="F547" s="17" t="s">
        <v>188</v>
      </c>
      <c r="G547" s="17" t="s">
        <v>192</v>
      </c>
      <c r="H547" s="353">
        <v>2011</v>
      </c>
      <c r="I547" s="496">
        <f t="shared" si="110"/>
        <v>62</v>
      </c>
      <c r="J547" s="353">
        <v>28</v>
      </c>
      <c r="K547" s="353" t="s">
        <v>259</v>
      </c>
      <c r="L547" s="353" t="s">
        <v>1547</v>
      </c>
      <c r="M547" s="353" t="s">
        <v>42</v>
      </c>
      <c r="N547" s="353" t="s">
        <v>195</v>
      </c>
      <c r="O547" s="353" t="s">
        <v>37</v>
      </c>
      <c r="P547" s="354">
        <v>65675.007295999996</v>
      </c>
      <c r="Q547" s="354">
        <v>5423.7863349999998</v>
      </c>
      <c r="R547" s="354">
        <v>6271.1664350000001</v>
      </c>
      <c r="S547" s="354">
        <v>6238.4654380000002</v>
      </c>
      <c r="T547" s="354">
        <v>6271.1664350000001</v>
      </c>
      <c r="U547" s="354">
        <v>20749.836167000001</v>
      </c>
      <c r="V547" s="354">
        <v>4891.8992360000002</v>
      </c>
      <c r="W547" s="354">
        <v>540.01697799999999</v>
      </c>
      <c r="X547" s="354">
        <v>540.01697799999999</v>
      </c>
      <c r="Y547" s="354">
        <v>21.844792000000002</v>
      </c>
      <c r="Z547" s="354">
        <v>394.24845800000003</v>
      </c>
      <c r="AA547" s="354">
        <v>123.923728</v>
      </c>
      <c r="AB547" s="354">
        <v>3786299.7179359999</v>
      </c>
      <c r="AC547" s="300">
        <f t="shared" si="111"/>
        <v>72.394303326713313</v>
      </c>
      <c r="AD547" s="300">
        <f t="shared" si="112"/>
        <v>5.9787010200939488</v>
      </c>
      <c r="AE547" s="300">
        <f t="shared" si="113"/>
        <v>6.9127776881928797</v>
      </c>
      <c r="AF547" s="300">
        <f t="shared" si="114"/>
        <v>6.8767310093515031</v>
      </c>
      <c r="AG547" s="300">
        <f t="shared" si="115"/>
        <v>6.9127776881928797</v>
      </c>
      <c r="AH547" s="300">
        <f t="shared" si="116"/>
        <v>22.872779087531146</v>
      </c>
      <c r="AI547" s="300">
        <f t="shared" si="117"/>
        <v>5.3923958552231586</v>
      </c>
      <c r="AJ547" s="300">
        <f t="shared" si="118"/>
        <v>0.59526682244142115</v>
      </c>
      <c r="AK547" s="300">
        <f t="shared" si="119"/>
        <v>0.59526682244142115</v>
      </c>
      <c r="AL547" s="300">
        <f t="shared" si="120"/>
        <v>2.4079761286197519E-2</v>
      </c>
      <c r="AM547" s="300">
        <f t="shared" si="121"/>
        <v>0.43458453420345999</v>
      </c>
      <c r="AN547" s="300">
        <f t="shared" si="122"/>
        <v>0.13660252695176367</v>
      </c>
      <c r="AO547" s="300">
        <f t="shared" si="123"/>
        <v>4173.6810021306619</v>
      </c>
    </row>
    <row r="548" spans="1:41" ht="15.75" thickBot="1" x14ac:dyDescent="0.3">
      <c r="A548" s="495" t="s">
        <v>569</v>
      </c>
      <c r="B548" s="490" t="s">
        <v>1473</v>
      </c>
      <c r="C548" s="491" t="s">
        <v>1471</v>
      </c>
      <c r="D548" s="491" t="s">
        <v>1472</v>
      </c>
      <c r="E548" s="483" t="s">
        <v>187</v>
      </c>
      <c r="F548" s="17" t="s">
        <v>188</v>
      </c>
      <c r="G548" s="17" t="s">
        <v>192</v>
      </c>
      <c r="H548" s="353">
        <v>2011</v>
      </c>
      <c r="I548" s="496">
        <f t="shared" si="110"/>
        <v>63</v>
      </c>
      <c r="J548" s="353">
        <v>29</v>
      </c>
      <c r="K548" s="353" t="s">
        <v>1517</v>
      </c>
      <c r="L548" s="353" t="s">
        <v>1518</v>
      </c>
      <c r="M548" s="353" t="s">
        <v>42</v>
      </c>
      <c r="N548" s="353" t="s">
        <v>195</v>
      </c>
      <c r="O548" s="353" t="s">
        <v>37</v>
      </c>
      <c r="P548" s="354">
        <v>13723.74336</v>
      </c>
      <c r="Q548" s="354">
        <v>1107.1617980000001</v>
      </c>
      <c r="R548" s="354">
        <v>1280.138168</v>
      </c>
      <c r="S548" s="354">
        <v>1273.462888</v>
      </c>
      <c r="T548" s="354">
        <v>1280.138168</v>
      </c>
      <c r="U548" s="354">
        <v>4811.3395110000001</v>
      </c>
      <c r="V548" s="354">
        <v>1059.9591479999999</v>
      </c>
      <c r="W548" s="354">
        <v>110.81106800000001</v>
      </c>
      <c r="X548" s="354">
        <v>110.81106800000001</v>
      </c>
      <c r="Y548" s="354">
        <v>0</v>
      </c>
      <c r="Z548" s="354">
        <v>85.424339000000003</v>
      </c>
      <c r="AA548" s="354">
        <v>25.386728999999999</v>
      </c>
      <c r="AB548" s="354">
        <v>820401.81716600002</v>
      </c>
      <c r="AC548" s="300">
        <f t="shared" si="111"/>
        <v>15.1278375212654</v>
      </c>
      <c r="AD548" s="300">
        <f t="shared" si="112"/>
        <v>1.2204369719353354</v>
      </c>
      <c r="AE548" s="300">
        <f t="shared" si="113"/>
        <v>1.4111107809490799</v>
      </c>
      <c r="AF548" s="300">
        <f t="shared" si="114"/>
        <v>1.4037525443076631</v>
      </c>
      <c r="AG548" s="300">
        <f t="shared" si="115"/>
        <v>1.4111107809490799</v>
      </c>
      <c r="AH548" s="300">
        <f t="shared" si="116"/>
        <v>5.3035939592251689</v>
      </c>
      <c r="AI548" s="300">
        <f t="shared" si="117"/>
        <v>1.1684049569783637</v>
      </c>
      <c r="AJ548" s="300">
        <f t="shared" si="118"/>
        <v>0.12214829352957908</v>
      </c>
      <c r="AK548" s="300">
        <f t="shared" si="119"/>
        <v>0.12214829352957908</v>
      </c>
      <c r="AL548" s="300">
        <f t="shared" si="120"/>
        <v>0</v>
      </c>
      <c r="AM548" s="300">
        <f t="shared" si="121"/>
        <v>9.4164215028974083E-2</v>
      </c>
      <c r="AN548" s="300">
        <f t="shared" si="122"/>
        <v>2.7984078500604987E-2</v>
      </c>
      <c r="AO548" s="300">
        <f t="shared" si="123"/>
        <v>904.33820180663395</v>
      </c>
    </row>
    <row r="549" spans="1:41" ht="15.75" thickBot="1" x14ac:dyDescent="0.3">
      <c r="A549" s="495" t="s">
        <v>569</v>
      </c>
      <c r="B549" s="490" t="s">
        <v>1473</v>
      </c>
      <c r="C549" s="491" t="s">
        <v>1471</v>
      </c>
      <c r="D549" s="491" t="s">
        <v>1472</v>
      </c>
      <c r="E549" s="483" t="s">
        <v>187</v>
      </c>
      <c r="F549" s="17" t="s">
        <v>188</v>
      </c>
      <c r="G549" s="17" t="s">
        <v>192</v>
      </c>
      <c r="H549" s="353">
        <v>2011</v>
      </c>
      <c r="I549" s="496">
        <f t="shared" si="110"/>
        <v>64</v>
      </c>
      <c r="J549" s="353">
        <v>30</v>
      </c>
      <c r="K549" s="353" t="s">
        <v>260</v>
      </c>
      <c r="L549" s="353" t="s">
        <v>261</v>
      </c>
      <c r="M549" s="353" t="s">
        <v>42</v>
      </c>
      <c r="N549" s="353" t="s">
        <v>233</v>
      </c>
      <c r="O549" s="353" t="s">
        <v>37</v>
      </c>
      <c r="P549" s="354">
        <v>10355.481169000001</v>
      </c>
      <c r="Q549" s="354">
        <v>2302.6657409999998</v>
      </c>
      <c r="R549" s="354">
        <v>2662.420533</v>
      </c>
      <c r="S549" s="354">
        <v>2648.5373410000002</v>
      </c>
      <c r="T549" s="354">
        <v>2662.420533</v>
      </c>
      <c r="U549" s="354">
        <v>2021.108348</v>
      </c>
      <c r="V549" s="354">
        <v>555.21344299999998</v>
      </c>
      <c r="W549" s="354">
        <v>104.194743</v>
      </c>
      <c r="X549" s="354">
        <v>104.194743</v>
      </c>
      <c r="Y549" s="354">
        <v>5.8317839999999999</v>
      </c>
      <c r="Z549" s="354">
        <v>44.745820000000002</v>
      </c>
      <c r="AA549" s="354">
        <v>53.617139000000002</v>
      </c>
      <c r="AB549" s="354">
        <v>429731.76683600002</v>
      </c>
      <c r="AC549" s="300">
        <f t="shared" si="111"/>
        <v>11.414964013080722</v>
      </c>
      <c r="AD549" s="300">
        <f t="shared" si="112"/>
        <v>2.5382544894538306</v>
      </c>
      <c r="AE549" s="300">
        <f t="shared" si="113"/>
        <v>2.9348162655021279</v>
      </c>
      <c r="AF549" s="300">
        <f t="shared" si="114"/>
        <v>2.9195126659416268</v>
      </c>
      <c r="AG549" s="300">
        <f t="shared" si="115"/>
        <v>2.9348162655021279</v>
      </c>
      <c r="AH549" s="300">
        <f t="shared" si="116"/>
        <v>2.2278905907358157</v>
      </c>
      <c r="AI549" s="300">
        <f t="shared" si="117"/>
        <v>0.61201805768294026</v>
      </c>
      <c r="AJ549" s="300">
        <f t="shared" si="118"/>
        <v>0.11485504365144332</v>
      </c>
      <c r="AK549" s="300">
        <f t="shared" si="119"/>
        <v>0.11485504365144332</v>
      </c>
      <c r="AL549" s="300">
        <f t="shared" si="120"/>
        <v>6.4284414606770391E-3</v>
      </c>
      <c r="AM549" s="300">
        <f t="shared" si="121"/>
        <v>4.93238234612242E-2</v>
      </c>
      <c r="AN549" s="300">
        <f t="shared" si="122"/>
        <v>5.9102778729542088E-2</v>
      </c>
      <c r="AO549" s="300">
        <f t="shared" si="123"/>
        <v>473.69818684960569</v>
      </c>
    </row>
    <row r="550" spans="1:41" ht="15.75" thickBot="1" x14ac:dyDescent="0.3">
      <c r="A550" s="495" t="s">
        <v>569</v>
      </c>
      <c r="B550" s="490" t="s">
        <v>1473</v>
      </c>
      <c r="C550" s="491" t="s">
        <v>1471</v>
      </c>
      <c r="D550" s="491" t="s">
        <v>1472</v>
      </c>
      <c r="E550" s="483" t="s">
        <v>187</v>
      </c>
      <c r="F550" s="17" t="s">
        <v>188</v>
      </c>
      <c r="G550" s="17" t="s">
        <v>192</v>
      </c>
      <c r="H550" s="353">
        <v>2011</v>
      </c>
      <c r="I550" s="496">
        <f t="shared" si="110"/>
        <v>65</v>
      </c>
      <c r="J550" s="353">
        <v>31</v>
      </c>
      <c r="K550" s="353" t="s">
        <v>262</v>
      </c>
      <c r="L550" s="353" t="s">
        <v>1548</v>
      </c>
      <c r="M550" s="353" t="s">
        <v>42</v>
      </c>
      <c r="N550" s="353" t="s">
        <v>233</v>
      </c>
      <c r="O550" s="353" t="s">
        <v>37</v>
      </c>
      <c r="P550" s="354">
        <v>9083.0301660000005</v>
      </c>
      <c r="Q550" s="354">
        <v>742.88356399999998</v>
      </c>
      <c r="R550" s="354">
        <v>858.947271</v>
      </c>
      <c r="S550" s="354">
        <v>854.46829000000002</v>
      </c>
      <c r="T550" s="354">
        <v>858.947271</v>
      </c>
      <c r="U550" s="354">
        <v>3299.425506</v>
      </c>
      <c r="V550" s="354">
        <v>673.55371500000001</v>
      </c>
      <c r="W550" s="354">
        <v>80.766805000000005</v>
      </c>
      <c r="X550" s="354">
        <v>80.766805000000005</v>
      </c>
      <c r="Y550" s="354">
        <v>9.3175260000000009</v>
      </c>
      <c r="Z550" s="354">
        <v>54.283112000000003</v>
      </c>
      <c r="AA550" s="354">
        <v>17.166167000000002</v>
      </c>
      <c r="AB550" s="354">
        <v>521326.404774</v>
      </c>
      <c r="AC550" s="300">
        <f t="shared" si="111"/>
        <v>10.012326881052978</v>
      </c>
      <c r="AD550" s="300">
        <f t="shared" si="112"/>
        <v>0.81888895461030886</v>
      </c>
      <c r="AE550" s="300">
        <f t="shared" si="113"/>
        <v>0.9468272915169349</v>
      </c>
      <c r="AF550" s="300">
        <f t="shared" si="114"/>
        <v>0.94189006010335985</v>
      </c>
      <c r="AG550" s="300">
        <f t="shared" si="115"/>
        <v>0.9468272915169349</v>
      </c>
      <c r="AH550" s="300">
        <f t="shared" si="116"/>
        <v>3.6369940517662727</v>
      </c>
      <c r="AI550" s="300">
        <f t="shared" si="117"/>
        <v>0.74246587793701668</v>
      </c>
      <c r="AJ550" s="300">
        <f t="shared" si="118"/>
        <v>8.9030162624064546E-2</v>
      </c>
      <c r="AK550" s="300">
        <f t="shared" si="119"/>
        <v>8.9030162624064546E-2</v>
      </c>
      <c r="AL550" s="300">
        <f t="shared" si="120"/>
        <v>1.0270814291019061E-2</v>
      </c>
      <c r="AM550" s="300">
        <f t="shared" si="121"/>
        <v>5.983688829959672E-2</v>
      </c>
      <c r="AN550" s="300">
        <f t="shared" si="122"/>
        <v>1.892246003344877E-2</v>
      </c>
      <c r="AO550" s="300">
        <f t="shared" si="123"/>
        <v>574.66399218401818</v>
      </c>
    </row>
    <row r="551" spans="1:41" ht="15.75" thickBot="1" x14ac:dyDescent="0.3">
      <c r="A551" s="495" t="s">
        <v>569</v>
      </c>
      <c r="B551" s="490" t="s">
        <v>1473</v>
      </c>
      <c r="C551" s="491" t="s">
        <v>1471</v>
      </c>
      <c r="D551" s="491" t="s">
        <v>1472</v>
      </c>
      <c r="E551" s="483" t="s">
        <v>187</v>
      </c>
      <c r="F551" s="17" t="s">
        <v>188</v>
      </c>
      <c r="G551" s="17" t="s">
        <v>192</v>
      </c>
      <c r="H551" s="353">
        <v>2011</v>
      </c>
      <c r="I551" s="496">
        <f t="shared" si="110"/>
        <v>66</v>
      </c>
      <c r="J551" s="353">
        <v>32</v>
      </c>
      <c r="K551" s="353" t="s">
        <v>263</v>
      </c>
      <c r="L551" s="353" t="s">
        <v>1549</v>
      </c>
      <c r="M551" s="353" t="s">
        <v>42</v>
      </c>
      <c r="N551" s="353" t="s">
        <v>233</v>
      </c>
      <c r="O551" s="353" t="s">
        <v>37</v>
      </c>
      <c r="P551" s="354">
        <v>9237.6165569999994</v>
      </c>
      <c r="Q551" s="354">
        <v>715.01680899999997</v>
      </c>
      <c r="R551" s="354">
        <v>826.72677999999996</v>
      </c>
      <c r="S551" s="354">
        <v>822.41581299999996</v>
      </c>
      <c r="T551" s="354">
        <v>826.72677999999996</v>
      </c>
      <c r="U551" s="354">
        <v>3502.0590750000001</v>
      </c>
      <c r="V551" s="354">
        <v>749.68780200000003</v>
      </c>
      <c r="W551" s="354">
        <v>76.647948999999997</v>
      </c>
      <c r="X551" s="354">
        <v>76.647948999999997</v>
      </c>
      <c r="Y551" s="354">
        <v>0</v>
      </c>
      <c r="Z551" s="354">
        <v>60.418917999999998</v>
      </c>
      <c r="AA551" s="354">
        <v>16.229030999999999</v>
      </c>
      <c r="AB551" s="354">
        <v>580253.717099</v>
      </c>
      <c r="AC551" s="300">
        <f t="shared" si="111"/>
        <v>10.182729208224359</v>
      </c>
      <c r="AD551" s="300">
        <f t="shared" si="112"/>
        <v>0.78817111540080975</v>
      </c>
      <c r="AE551" s="300">
        <f t="shared" si="113"/>
        <v>0.91131027987388169</v>
      </c>
      <c r="AF551" s="300">
        <f t="shared" si="114"/>
        <v>0.90655825219274488</v>
      </c>
      <c r="AG551" s="300">
        <f t="shared" si="115"/>
        <v>0.91131027987388169</v>
      </c>
      <c r="AH551" s="300">
        <f t="shared" si="116"/>
        <v>3.860359326660638</v>
      </c>
      <c r="AI551" s="300">
        <f t="shared" si="117"/>
        <v>0.82638934311364065</v>
      </c>
      <c r="AJ551" s="300">
        <f t="shared" si="118"/>
        <v>8.4489901071003168E-2</v>
      </c>
      <c r="AK551" s="300">
        <f t="shared" si="119"/>
        <v>8.4489901071003168E-2</v>
      </c>
      <c r="AL551" s="300">
        <f t="shared" si="120"/>
        <v>0</v>
      </c>
      <c r="AM551" s="300">
        <f t="shared" si="121"/>
        <v>6.6600456649362566E-2</v>
      </c>
      <c r="AN551" s="300">
        <f t="shared" si="122"/>
        <v>1.7889444421640609E-2</v>
      </c>
      <c r="AO551" s="300">
        <f t="shared" si="123"/>
        <v>639.6202350277681</v>
      </c>
    </row>
    <row r="552" spans="1:41" ht="15.75" thickBot="1" x14ac:dyDescent="0.3">
      <c r="A552" s="495" t="s">
        <v>569</v>
      </c>
      <c r="B552" s="490" t="s">
        <v>1473</v>
      </c>
      <c r="C552" s="491" t="s">
        <v>1471</v>
      </c>
      <c r="D552" s="491" t="s">
        <v>1472</v>
      </c>
      <c r="E552" s="483" t="s">
        <v>187</v>
      </c>
      <c r="F552" s="17" t="s">
        <v>188</v>
      </c>
      <c r="G552" s="17" t="s">
        <v>192</v>
      </c>
      <c r="H552" s="353">
        <v>2011</v>
      </c>
      <c r="I552" s="496">
        <f t="shared" ref="I552:I615" si="124">I551+1</f>
        <v>67</v>
      </c>
      <c r="J552" s="353">
        <v>33</v>
      </c>
      <c r="K552" s="353" t="s">
        <v>1579</v>
      </c>
      <c r="L552" s="353" t="s">
        <v>1580</v>
      </c>
      <c r="M552" s="353" t="s">
        <v>42</v>
      </c>
      <c r="N552" s="353" t="s">
        <v>82</v>
      </c>
      <c r="O552" s="353" t="s">
        <v>37</v>
      </c>
      <c r="P552" s="354">
        <v>27729.181206000001</v>
      </c>
      <c r="Q552" s="354">
        <v>903.44321100000002</v>
      </c>
      <c r="R552" s="354">
        <v>1044.5918019999999</v>
      </c>
      <c r="S552" s="354">
        <v>1039.1447780000001</v>
      </c>
      <c r="T552" s="354">
        <v>1044.5918019999999</v>
      </c>
      <c r="U552" s="354">
        <v>13660.217012999999</v>
      </c>
      <c r="V552" s="354">
        <v>2834.2767199999998</v>
      </c>
      <c r="W552" s="354">
        <v>286.33925099999999</v>
      </c>
      <c r="X552" s="354">
        <v>286.33925099999999</v>
      </c>
      <c r="Y552" s="354">
        <v>39.207633999999999</v>
      </c>
      <c r="Z552" s="354">
        <v>228.42032800000001</v>
      </c>
      <c r="AA552" s="354">
        <v>18.711290000000002</v>
      </c>
      <c r="AB552" s="354">
        <v>2193712.6318140002</v>
      </c>
      <c r="AC552" s="300">
        <f t="shared" si="111"/>
        <v>30.566190060413238</v>
      </c>
      <c r="AD552" s="300">
        <f t="shared" si="112"/>
        <v>0.99587566942801642</v>
      </c>
      <c r="AE552" s="300">
        <f t="shared" si="113"/>
        <v>1.1514653576778806</v>
      </c>
      <c r="AF552" s="300">
        <f t="shared" si="114"/>
        <v>1.1454610415168394</v>
      </c>
      <c r="AG552" s="300">
        <f t="shared" si="115"/>
        <v>1.1514653576778806</v>
      </c>
      <c r="AH552" s="300">
        <f t="shared" si="116"/>
        <v>15.057811710484314</v>
      </c>
      <c r="AI552" s="300">
        <f t="shared" si="117"/>
        <v>3.1242552841257027</v>
      </c>
      <c r="AJ552" s="300">
        <f t="shared" si="118"/>
        <v>0.31563499487422875</v>
      </c>
      <c r="AK552" s="300">
        <f t="shared" si="119"/>
        <v>0.31563499487422875</v>
      </c>
      <c r="AL552" s="300">
        <f t="shared" si="120"/>
        <v>4.3219018396540534E-2</v>
      </c>
      <c r="AM552" s="300">
        <f t="shared" si="121"/>
        <v>0.25179031098830967</v>
      </c>
      <c r="AN552" s="300">
        <f t="shared" si="122"/>
        <v>2.0625666591689899E-2</v>
      </c>
      <c r="AO552" s="300">
        <f t="shared" si="123"/>
        <v>2418.1542449384383</v>
      </c>
    </row>
    <row r="553" spans="1:41" ht="15.75" thickBot="1" x14ac:dyDescent="0.3">
      <c r="A553" s="495" t="s">
        <v>569</v>
      </c>
      <c r="B553" s="490" t="s">
        <v>1473</v>
      </c>
      <c r="C553" s="491" t="s">
        <v>1471</v>
      </c>
      <c r="D553" s="491" t="s">
        <v>1472</v>
      </c>
      <c r="E553" s="483" t="s">
        <v>187</v>
      </c>
      <c r="F553" s="17" t="s">
        <v>188</v>
      </c>
      <c r="G553" s="17" t="s">
        <v>192</v>
      </c>
      <c r="H553" s="353">
        <v>2011</v>
      </c>
      <c r="I553" s="496">
        <f t="shared" si="124"/>
        <v>68</v>
      </c>
      <c r="J553" s="353">
        <v>34</v>
      </c>
      <c r="K553" s="353" t="s">
        <v>1519</v>
      </c>
      <c r="L553" s="353" t="s">
        <v>1550</v>
      </c>
      <c r="M553" s="353" t="s">
        <v>42</v>
      </c>
      <c r="N553" s="353" t="s">
        <v>82</v>
      </c>
      <c r="O553" s="353" t="s">
        <v>37</v>
      </c>
      <c r="P553" s="354">
        <v>3428.2170569999998</v>
      </c>
      <c r="Q553" s="354">
        <v>371.43284499999999</v>
      </c>
      <c r="R553" s="354">
        <v>429.463303</v>
      </c>
      <c r="S553" s="354">
        <v>427.22386599999999</v>
      </c>
      <c r="T553" s="354">
        <v>429.463303</v>
      </c>
      <c r="U553" s="354">
        <v>488.95774799999998</v>
      </c>
      <c r="V553" s="354">
        <v>117.614974</v>
      </c>
      <c r="W553" s="354">
        <v>17.577466000000001</v>
      </c>
      <c r="X553" s="354">
        <v>17.577466000000001</v>
      </c>
      <c r="Y553" s="354">
        <v>0.44228299999999998</v>
      </c>
      <c r="Z553" s="354">
        <v>9.4788379999999997</v>
      </c>
      <c r="AA553" s="354">
        <v>7.656345</v>
      </c>
      <c r="AB553" s="354">
        <v>91033.261746000004</v>
      </c>
      <c r="AC553" s="300">
        <f t="shared" si="111"/>
        <v>3.7789624350660143</v>
      </c>
      <c r="AD553" s="300">
        <f t="shared" si="112"/>
        <v>0.40943462594897695</v>
      </c>
      <c r="AE553" s="300">
        <f t="shared" si="113"/>
        <v>0.47340225612685694</v>
      </c>
      <c r="AF553" s="300">
        <f t="shared" si="114"/>
        <v>0.47093369939372437</v>
      </c>
      <c r="AG553" s="300">
        <f t="shared" si="115"/>
        <v>0.47340225612685694</v>
      </c>
      <c r="AH553" s="300">
        <f t="shared" si="116"/>
        <v>0.53898365573252993</v>
      </c>
      <c r="AI553" s="300">
        <f t="shared" si="117"/>
        <v>0.12964831606555594</v>
      </c>
      <c r="AJ553" s="300">
        <f t="shared" si="118"/>
        <v>1.9375839572940461E-2</v>
      </c>
      <c r="AK553" s="300">
        <f t="shared" si="119"/>
        <v>1.9375839572940461E-2</v>
      </c>
      <c r="AL553" s="300">
        <f t="shared" si="120"/>
        <v>4.8753355312072995E-4</v>
      </c>
      <c r="AM553" s="300">
        <f t="shared" si="121"/>
        <v>1.0448630333057778E-2</v>
      </c>
      <c r="AN553" s="300">
        <f t="shared" si="122"/>
        <v>8.43967568676195E-3</v>
      </c>
      <c r="AO553" s="300">
        <f t="shared" si="123"/>
        <v>100.34699400880613</v>
      </c>
    </row>
    <row r="554" spans="1:41" ht="15.75" thickBot="1" x14ac:dyDescent="0.3">
      <c r="A554" s="495" t="s">
        <v>569</v>
      </c>
      <c r="B554" s="490" t="s">
        <v>1473</v>
      </c>
      <c r="C554" s="491" t="s">
        <v>1471</v>
      </c>
      <c r="D554" s="491" t="s">
        <v>1472</v>
      </c>
      <c r="E554" s="483" t="s">
        <v>187</v>
      </c>
      <c r="F554" s="17" t="s">
        <v>188</v>
      </c>
      <c r="G554" s="17" t="s">
        <v>192</v>
      </c>
      <c r="H554" s="353">
        <v>2011</v>
      </c>
      <c r="I554" s="496">
        <f t="shared" si="124"/>
        <v>69</v>
      </c>
      <c r="J554" s="353">
        <v>35</v>
      </c>
      <c r="K554" s="353" t="s">
        <v>264</v>
      </c>
      <c r="L554" s="353" t="s">
        <v>1581</v>
      </c>
      <c r="M554" s="353" t="s">
        <v>42</v>
      </c>
      <c r="N554" s="353" t="s">
        <v>82</v>
      </c>
      <c r="O554" s="353" t="s">
        <v>37</v>
      </c>
      <c r="P554" s="354">
        <v>447.07242500000001</v>
      </c>
      <c r="Q554" s="354">
        <v>50.079953000000003</v>
      </c>
      <c r="R554" s="354">
        <v>57.904147000000002</v>
      </c>
      <c r="S554" s="354">
        <v>57.602206000000002</v>
      </c>
      <c r="T554" s="354">
        <v>57.904147000000002</v>
      </c>
      <c r="U554" s="354">
        <v>60.520606000000001</v>
      </c>
      <c r="V554" s="354">
        <v>14.781624000000001</v>
      </c>
      <c r="W554" s="354">
        <v>2.2866339999999998</v>
      </c>
      <c r="X554" s="354">
        <v>2.2866339999999998</v>
      </c>
      <c r="Y554" s="354">
        <v>6.2765000000000001E-2</v>
      </c>
      <c r="Z554" s="354">
        <v>1.191282</v>
      </c>
      <c r="AA554" s="354">
        <v>1.0325869999999999</v>
      </c>
      <c r="AB554" s="354">
        <v>11440.885367000001</v>
      </c>
      <c r="AC554" s="300">
        <f t="shared" si="111"/>
        <v>0.49281299046662674</v>
      </c>
      <c r="AD554" s="300">
        <f t="shared" si="112"/>
        <v>5.520369859616843E-2</v>
      </c>
      <c r="AE554" s="300">
        <f t="shared" si="113"/>
        <v>6.3828396134002569E-2</v>
      </c>
      <c r="AF554" s="300">
        <f t="shared" si="114"/>
        <v>6.3495563154749857E-2</v>
      </c>
      <c r="AG554" s="300">
        <f t="shared" si="115"/>
        <v>6.3828396134002569E-2</v>
      </c>
      <c r="AH554" s="300">
        <f t="shared" si="116"/>
        <v>6.6712548481853859E-2</v>
      </c>
      <c r="AI554" s="300">
        <f t="shared" si="117"/>
        <v>1.6293951315367441E-2</v>
      </c>
      <c r="AJ554" s="300">
        <f t="shared" si="118"/>
        <v>2.5205825200305394E-3</v>
      </c>
      <c r="AK554" s="300">
        <f t="shared" si="119"/>
        <v>2.5205825200305394E-3</v>
      </c>
      <c r="AL554" s="300">
        <f t="shared" si="120"/>
        <v>6.9186569372149998E-5</v>
      </c>
      <c r="AM554" s="300">
        <f t="shared" si="121"/>
        <v>1.3131636219994199E-3</v>
      </c>
      <c r="AN554" s="300">
        <f t="shared" si="122"/>
        <v>1.1382323286589699E-3</v>
      </c>
      <c r="AO554" s="300">
        <f t="shared" si="123"/>
        <v>12.611417336457601</v>
      </c>
    </row>
    <row r="555" spans="1:41" ht="15.75" thickBot="1" x14ac:dyDescent="0.3">
      <c r="A555" s="495" t="s">
        <v>569</v>
      </c>
      <c r="B555" s="490" t="s">
        <v>1473</v>
      </c>
      <c r="C555" s="491" t="s">
        <v>1471</v>
      </c>
      <c r="D555" s="491" t="s">
        <v>1472</v>
      </c>
      <c r="E555" s="483" t="s">
        <v>187</v>
      </c>
      <c r="F555" s="17" t="s">
        <v>188</v>
      </c>
      <c r="G555" s="17" t="s">
        <v>192</v>
      </c>
      <c r="H555" s="353">
        <v>2011</v>
      </c>
      <c r="I555" s="496">
        <f t="shared" si="124"/>
        <v>70</v>
      </c>
      <c r="J555" s="353">
        <v>36</v>
      </c>
      <c r="K555" s="496" t="s">
        <v>265</v>
      </c>
      <c r="L555" s="353" t="s">
        <v>266</v>
      </c>
      <c r="M555" s="353" t="s">
        <v>30</v>
      </c>
      <c r="N555" s="353" t="s">
        <v>82</v>
      </c>
      <c r="O555" s="353" t="s">
        <v>37</v>
      </c>
      <c r="P555" s="354">
        <v>26481.327601000001</v>
      </c>
      <c r="Q555" s="354">
        <v>10194.030822000001</v>
      </c>
      <c r="R555" s="354">
        <v>11786.685533</v>
      </c>
      <c r="S555" s="354">
        <v>11725.223862000001</v>
      </c>
      <c r="T555" s="354">
        <v>11786.685533</v>
      </c>
      <c r="U555" s="354">
        <v>2461.352954</v>
      </c>
      <c r="V555" s="354">
        <v>669.32331899999997</v>
      </c>
      <c r="W555" s="354">
        <v>286.27728400000001</v>
      </c>
      <c r="X555" s="354">
        <v>286.27728400000001</v>
      </c>
      <c r="Y555" s="354">
        <v>16.536683</v>
      </c>
      <c r="Z555" s="354">
        <v>53.942174999999999</v>
      </c>
      <c r="AA555" s="354">
        <v>215.79842600000001</v>
      </c>
      <c r="AB555" s="354">
        <v>518052.10473700002</v>
      </c>
      <c r="AC555" s="300">
        <f t="shared" si="111"/>
        <v>29.190666918397465</v>
      </c>
      <c r="AD555" s="300">
        <f t="shared" si="112"/>
        <v>11.236995469579197</v>
      </c>
      <c r="AE555" s="300">
        <f t="shared" si="113"/>
        <v>12.992596770439278</v>
      </c>
      <c r="AF555" s="300">
        <f t="shared" si="114"/>
        <v>12.92484687536448</v>
      </c>
      <c r="AG555" s="300">
        <f t="shared" si="115"/>
        <v>12.992596770439278</v>
      </c>
      <c r="AH555" s="300">
        <f t="shared" si="116"/>
        <v>2.7131771990961098</v>
      </c>
      <c r="AI555" s="300">
        <f t="shared" si="117"/>
        <v>0.73780266458043786</v>
      </c>
      <c r="AJ555" s="300">
        <f t="shared" si="118"/>
        <v>0.31556668794928205</v>
      </c>
      <c r="AK555" s="300">
        <f t="shared" si="119"/>
        <v>0.31556668794928205</v>
      </c>
      <c r="AL555" s="300">
        <f t="shared" si="120"/>
        <v>1.8228572700784727E-2</v>
      </c>
      <c r="AM555" s="300">
        <f t="shared" si="121"/>
        <v>5.9461069588499241E-2</v>
      </c>
      <c r="AN555" s="300">
        <f t="shared" si="122"/>
        <v>0.23787704565999807</v>
      </c>
      <c r="AO555" s="300">
        <f t="shared" si="123"/>
        <v>571.05469422089959</v>
      </c>
    </row>
    <row r="556" spans="1:41" ht="15.75" thickBot="1" x14ac:dyDescent="0.3">
      <c r="A556" s="495" t="s">
        <v>569</v>
      </c>
      <c r="B556" s="490" t="s">
        <v>1473</v>
      </c>
      <c r="C556" s="491" t="s">
        <v>1471</v>
      </c>
      <c r="D556" s="491" t="s">
        <v>1472</v>
      </c>
      <c r="E556" s="483" t="s">
        <v>187</v>
      </c>
      <c r="F556" s="17" t="s">
        <v>188</v>
      </c>
      <c r="G556" s="17" t="s">
        <v>192</v>
      </c>
      <c r="H556" s="353">
        <v>2011</v>
      </c>
      <c r="I556" s="496">
        <f t="shared" si="124"/>
        <v>71</v>
      </c>
      <c r="J556" s="353">
        <v>37</v>
      </c>
      <c r="K556" s="496" t="s">
        <v>267</v>
      </c>
      <c r="L556" s="353" t="s">
        <v>1520</v>
      </c>
      <c r="M556" s="353" t="s">
        <v>42</v>
      </c>
      <c r="N556" s="353" t="s">
        <v>233</v>
      </c>
      <c r="O556" s="353" t="s">
        <v>37</v>
      </c>
      <c r="P556" s="354">
        <v>18.673432999999999</v>
      </c>
      <c r="Q556" s="354">
        <v>23.163238</v>
      </c>
      <c r="R556" s="354">
        <v>26.782125000000001</v>
      </c>
      <c r="S556" s="354">
        <v>26.642468999999998</v>
      </c>
      <c r="T556" s="354">
        <v>26.782125000000001</v>
      </c>
      <c r="U556" s="354">
        <v>1.2609090000000001</v>
      </c>
      <c r="V556" s="354">
        <v>0.44464999999999999</v>
      </c>
      <c r="W556" s="354">
        <v>0.55367900000000003</v>
      </c>
      <c r="X556" s="354">
        <v>0.55367900000000003</v>
      </c>
      <c r="Y556" s="354">
        <v>1.5910000000000001E-2</v>
      </c>
      <c r="Z556" s="354">
        <v>3.5834999999999999E-2</v>
      </c>
      <c r="AA556" s="354">
        <v>0.50193399999999999</v>
      </c>
      <c r="AB556" s="354">
        <v>344.15629300000001</v>
      </c>
      <c r="AC556" s="300">
        <f t="shared" si="111"/>
        <v>2.0583936392427227E-2</v>
      </c>
      <c r="AD556" s="300">
        <f t="shared" si="112"/>
        <v>2.5533099223621777E-2</v>
      </c>
      <c r="AE556" s="300">
        <f t="shared" si="113"/>
        <v>2.9522239293333748E-2</v>
      </c>
      <c r="AF556" s="300">
        <f t="shared" si="114"/>
        <v>2.9368294905024385E-2</v>
      </c>
      <c r="AG556" s="300">
        <f t="shared" si="115"/>
        <v>2.9522239293333748E-2</v>
      </c>
      <c r="AH556" s="300">
        <f t="shared" si="116"/>
        <v>1.3899142515807902E-3</v>
      </c>
      <c r="AI556" s="300">
        <f t="shared" si="117"/>
        <v>4.9014272399149994E-4</v>
      </c>
      <c r="AJ556" s="300">
        <f t="shared" si="118"/>
        <v>6.1032662380948997E-4</v>
      </c>
      <c r="AK556" s="300">
        <f t="shared" si="119"/>
        <v>6.1032662380948997E-4</v>
      </c>
      <c r="AL556" s="300">
        <f t="shared" si="120"/>
        <v>1.7537772942099999E-5</v>
      </c>
      <c r="AM556" s="300">
        <f t="shared" si="121"/>
        <v>3.9501325793849994E-5</v>
      </c>
      <c r="AN556" s="300">
        <f t="shared" si="122"/>
        <v>5.5328752507353995E-4</v>
      </c>
      <c r="AO556" s="300">
        <f t="shared" si="123"/>
        <v>0.37936737418157385</v>
      </c>
    </row>
    <row r="557" spans="1:41" ht="15.75" thickBot="1" x14ac:dyDescent="0.3">
      <c r="A557" s="495" t="s">
        <v>569</v>
      </c>
      <c r="B557" s="490" t="s">
        <v>1473</v>
      </c>
      <c r="C557" s="491" t="s">
        <v>1471</v>
      </c>
      <c r="D557" s="491" t="s">
        <v>1472</v>
      </c>
      <c r="E557" s="483" t="s">
        <v>187</v>
      </c>
      <c r="F557" s="17" t="s">
        <v>188</v>
      </c>
      <c r="G557" s="17" t="s">
        <v>192</v>
      </c>
      <c r="H557" s="353">
        <v>2011</v>
      </c>
      <c r="I557" s="496">
        <f t="shared" si="124"/>
        <v>72</v>
      </c>
      <c r="J557" s="353">
        <v>38</v>
      </c>
      <c r="K557" s="353" t="s">
        <v>269</v>
      </c>
      <c r="L557" s="353" t="s">
        <v>270</v>
      </c>
      <c r="M557" s="353" t="s">
        <v>42</v>
      </c>
      <c r="N557" s="353" t="s">
        <v>233</v>
      </c>
      <c r="O557" s="353" t="s">
        <v>37</v>
      </c>
      <c r="P557" s="354">
        <v>1335.4068830000001</v>
      </c>
      <c r="Q557" s="354">
        <v>79.428417999999994</v>
      </c>
      <c r="R557" s="354">
        <v>91.837840999999997</v>
      </c>
      <c r="S557" s="354">
        <v>91.358953</v>
      </c>
      <c r="T557" s="354">
        <v>91.837840999999997</v>
      </c>
      <c r="U557" s="354">
        <v>222.958688</v>
      </c>
      <c r="V557" s="354">
        <v>62.502749000000001</v>
      </c>
      <c r="W557" s="354">
        <v>7.5317499999999997</v>
      </c>
      <c r="X557" s="354">
        <v>7.5317499999999997</v>
      </c>
      <c r="Y557" s="354">
        <v>0.73844699999999996</v>
      </c>
      <c r="Z557" s="354">
        <v>5.0372279999999998</v>
      </c>
      <c r="AA557" s="354">
        <v>1.756076</v>
      </c>
      <c r="AB557" s="354">
        <v>48376.740458</v>
      </c>
      <c r="AC557" s="300">
        <f t="shared" si="111"/>
        <v>1.4720341105827468</v>
      </c>
      <c r="AD557" s="300">
        <f t="shared" si="112"/>
        <v>8.7554843496807561E-2</v>
      </c>
      <c r="AE557" s="300">
        <f t="shared" si="113"/>
        <v>0.1012338908202817</v>
      </c>
      <c r="AF557" s="300">
        <f t="shared" si="114"/>
        <v>0.10070600716165842</v>
      </c>
      <c r="AG557" s="300">
        <f t="shared" si="115"/>
        <v>0.1012338908202817</v>
      </c>
      <c r="AH557" s="300">
        <f t="shared" si="116"/>
        <v>0.24576988344516126</v>
      </c>
      <c r="AI557" s="300">
        <f t="shared" si="117"/>
        <v>6.8897487128791179E-2</v>
      </c>
      <c r="AJ557" s="300">
        <f t="shared" si="118"/>
        <v>8.3023332090924988E-3</v>
      </c>
      <c r="AK557" s="300">
        <f t="shared" si="119"/>
        <v>8.3023332090924988E-3</v>
      </c>
      <c r="AL557" s="300">
        <f t="shared" si="120"/>
        <v>8.1399847993556993E-4</v>
      </c>
      <c r="AM557" s="300">
        <f t="shared" si="121"/>
        <v>5.5525933954486788E-3</v>
      </c>
      <c r="AN557" s="300">
        <f t="shared" si="122"/>
        <v>1.9357424360195599E-3</v>
      </c>
      <c r="AO557" s="300">
        <f t="shared" si="123"/>
        <v>53.32622814778798</v>
      </c>
    </row>
    <row r="558" spans="1:41" ht="15.75" thickBot="1" x14ac:dyDescent="0.3">
      <c r="A558" s="495" t="s">
        <v>569</v>
      </c>
      <c r="B558" s="490" t="s">
        <v>1473</v>
      </c>
      <c r="C558" s="491" t="s">
        <v>1471</v>
      </c>
      <c r="D558" s="491" t="s">
        <v>1472</v>
      </c>
      <c r="E558" s="483" t="s">
        <v>187</v>
      </c>
      <c r="F558" s="17" t="s">
        <v>188</v>
      </c>
      <c r="G558" s="17" t="s">
        <v>192</v>
      </c>
      <c r="H558" s="353">
        <v>2011</v>
      </c>
      <c r="I558" s="496">
        <f t="shared" si="124"/>
        <v>73</v>
      </c>
      <c r="J558" s="353">
        <v>39</v>
      </c>
      <c r="K558" s="353" t="s">
        <v>84</v>
      </c>
      <c r="L558" s="353" t="s">
        <v>1582</v>
      </c>
      <c r="M558" s="353" t="s">
        <v>42</v>
      </c>
      <c r="N558" s="353" t="s">
        <v>85</v>
      </c>
      <c r="O558" s="353" t="s">
        <v>37</v>
      </c>
      <c r="P558" s="354">
        <v>22.833949</v>
      </c>
      <c r="Q558" s="354">
        <v>6.0498430000000001</v>
      </c>
      <c r="R558" s="354">
        <v>6.9950349999999997</v>
      </c>
      <c r="S558" s="354">
        <v>6.9585590000000002</v>
      </c>
      <c r="T558" s="354">
        <v>6.9950349999999997</v>
      </c>
      <c r="U558" s="354">
        <v>5.7065140000000003</v>
      </c>
      <c r="V558" s="354">
        <v>2.2060629999999999</v>
      </c>
      <c r="W558" s="354">
        <v>0.38122499999999998</v>
      </c>
      <c r="X558" s="354">
        <v>0.38122499999999998</v>
      </c>
      <c r="Y558" s="354">
        <v>7.4729000000000004E-2</v>
      </c>
      <c r="Z558" s="354">
        <v>0.177791</v>
      </c>
      <c r="AA558" s="354">
        <v>0.12870500000000001</v>
      </c>
      <c r="AB558" s="354">
        <v>1707.4792359999999</v>
      </c>
      <c r="AC558" s="300">
        <f t="shared" si="111"/>
        <v>2.5170120234663189E-2</v>
      </c>
      <c r="AD558" s="300">
        <f t="shared" si="112"/>
        <v>6.6688103626243297E-3</v>
      </c>
      <c r="AE558" s="300">
        <f t="shared" si="113"/>
        <v>7.7107061943458488E-3</v>
      </c>
      <c r="AF558" s="300">
        <f t="shared" si="114"/>
        <v>7.6704982870022895E-3</v>
      </c>
      <c r="AG558" s="300">
        <f t="shared" si="115"/>
        <v>7.7107061943458488E-3</v>
      </c>
      <c r="AH558" s="300">
        <f t="shared" si="116"/>
        <v>6.29035492287334E-3</v>
      </c>
      <c r="AI558" s="300">
        <f t="shared" si="117"/>
        <v>2.4317681954725296E-3</v>
      </c>
      <c r="AJ558" s="300">
        <f t="shared" si="118"/>
        <v>4.2022862915474997E-4</v>
      </c>
      <c r="AK558" s="300">
        <f t="shared" si="119"/>
        <v>4.2022862915474997E-4</v>
      </c>
      <c r="AL558" s="300">
        <f t="shared" si="120"/>
        <v>8.2374621884989991E-5</v>
      </c>
      <c r="AM558" s="300">
        <f t="shared" si="121"/>
        <v>1.9598103011620997E-4</v>
      </c>
      <c r="AN558" s="300">
        <f t="shared" si="122"/>
        <v>1.4187297715355002E-4</v>
      </c>
      <c r="AO558" s="300">
        <f t="shared" si="123"/>
        <v>1.882173673432959</v>
      </c>
    </row>
    <row r="559" spans="1:41" ht="15.75" thickBot="1" x14ac:dyDescent="0.3">
      <c r="A559" s="495" t="s">
        <v>569</v>
      </c>
      <c r="B559" s="490" t="s">
        <v>1473</v>
      </c>
      <c r="C559" s="491" t="s">
        <v>1471</v>
      </c>
      <c r="D559" s="491" t="s">
        <v>1472</v>
      </c>
      <c r="E559" s="483" t="s">
        <v>187</v>
      </c>
      <c r="F559" s="17" t="s">
        <v>188</v>
      </c>
      <c r="G559" s="17" t="s">
        <v>192</v>
      </c>
      <c r="H559" s="353">
        <v>2011</v>
      </c>
      <c r="I559" s="496">
        <f t="shared" si="124"/>
        <v>74</v>
      </c>
      <c r="J559" s="353">
        <v>40</v>
      </c>
      <c r="K559" s="353" t="s">
        <v>271</v>
      </c>
      <c r="L559" s="353" t="s">
        <v>246</v>
      </c>
      <c r="M559" s="353" t="s">
        <v>42</v>
      </c>
      <c r="N559" s="353" t="s">
        <v>85</v>
      </c>
      <c r="O559" s="353" t="s">
        <v>37</v>
      </c>
      <c r="P559" s="354">
        <v>48.165210999999999</v>
      </c>
      <c r="Q559" s="354">
        <v>10.663411999999999</v>
      </c>
      <c r="R559" s="354">
        <v>12.3294</v>
      </c>
      <c r="S559" s="354">
        <v>12.265108</v>
      </c>
      <c r="T559" s="354">
        <v>12.3294</v>
      </c>
      <c r="U559" s="354">
        <v>13.272641</v>
      </c>
      <c r="V559" s="354">
        <v>4.9375850000000003</v>
      </c>
      <c r="W559" s="354">
        <v>0.80800399999999994</v>
      </c>
      <c r="X559" s="354">
        <v>0.80800399999999994</v>
      </c>
      <c r="Y559" s="354">
        <v>0.17355599999999999</v>
      </c>
      <c r="Z559" s="354">
        <v>0.39793000000000001</v>
      </c>
      <c r="AA559" s="354">
        <v>0.23651700000000001</v>
      </c>
      <c r="AB559" s="354">
        <v>3821.6604870000001</v>
      </c>
      <c r="AC559" s="300">
        <f t="shared" si="111"/>
        <v>5.3093056833836409E-2</v>
      </c>
      <c r="AD559" s="300">
        <f t="shared" si="112"/>
        <v>1.1754399650789718E-2</v>
      </c>
      <c r="AE559" s="300">
        <f t="shared" si="113"/>
        <v>1.3590837065513998E-2</v>
      </c>
      <c r="AF559" s="300">
        <f t="shared" si="114"/>
        <v>1.3519967266771479E-2</v>
      </c>
      <c r="AG559" s="300">
        <f t="shared" si="115"/>
        <v>1.3590837065513998E-2</v>
      </c>
      <c r="AH559" s="300">
        <f t="shared" si="116"/>
        <v>1.4630582287869709E-2</v>
      </c>
      <c r="AI559" s="300">
        <f t="shared" si="117"/>
        <v>5.4427557895863499E-3</v>
      </c>
      <c r="AJ559" s="300">
        <f t="shared" si="118"/>
        <v>8.9067194772523986E-4</v>
      </c>
      <c r="AK559" s="300">
        <f t="shared" si="119"/>
        <v>8.9067194772523986E-4</v>
      </c>
      <c r="AL559" s="300">
        <f t="shared" si="120"/>
        <v>1.9131274171835998E-4</v>
      </c>
      <c r="AM559" s="300">
        <f t="shared" si="121"/>
        <v>4.3864273958829999E-4</v>
      </c>
      <c r="AN559" s="300">
        <f t="shared" si="122"/>
        <v>2.6071536410726996E-4</v>
      </c>
      <c r="AO559" s="300">
        <f t="shared" si="123"/>
        <v>4.2126595778002072</v>
      </c>
    </row>
    <row r="560" spans="1:41" ht="15.75" thickBot="1" x14ac:dyDescent="0.3">
      <c r="A560" s="495" t="s">
        <v>569</v>
      </c>
      <c r="B560" s="490" t="s">
        <v>1473</v>
      </c>
      <c r="C560" s="491" t="s">
        <v>1471</v>
      </c>
      <c r="D560" s="491" t="s">
        <v>1472</v>
      </c>
      <c r="E560" s="483" t="s">
        <v>187</v>
      </c>
      <c r="F560" s="17" t="s">
        <v>188</v>
      </c>
      <c r="G560" s="17" t="s">
        <v>192</v>
      </c>
      <c r="H560" s="353">
        <v>2011</v>
      </c>
      <c r="I560" s="496">
        <f t="shared" si="124"/>
        <v>75</v>
      </c>
      <c r="J560" s="353">
        <v>41</v>
      </c>
      <c r="K560" s="353" t="s">
        <v>272</v>
      </c>
      <c r="L560" s="353" t="s">
        <v>273</v>
      </c>
      <c r="M560" s="353" t="s">
        <v>42</v>
      </c>
      <c r="N560" s="353" t="s">
        <v>85</v>
      </c>
      <c r="O560" s="353" t="s">
        <v>37</v>
      </c>
      <c r="P560" s="354">
        <v>2556.154477</v>
      </c>
      <c r="Q560" s="354">
        <v>310.18726500000002</v>
      </c>
      <c r="R560" s="354">
        <v>358.64907699999998</v>
      </c>
      <c r="S560" s="354">
        <v>356.77890100000002</v>
      </c>
      <c r="T560" s="354">
        <v>358.64907699999998</v>
      </c>
      <c r="U560" s="354">
        <v>1051.670777</v>
      </c>
      <c r="V560" s="354">
        <v>351.00488899999999</v>
      </c>
      <c r="W560" s="354">
        <v>57.972414000000001</v>
      </c>
      <c r="X560" s="354">
        <v>57.972414000000001</v>
      </c>
      <c r="Y560" s="354">
        <v>22.947970999999999</v>
      </c>
      <c r="Z560" s="354">
        <v>28.288222999999999</v>
      </c>
      <c r="AA560" s="354">
        <v>6.7362190000000002</v>
      </c>
      <c r="AB560" s="354">
        <v>271675.61099199997</v>
      </c>
      <c r="AC560" s="300">
        <f t="shared" si="111"/>
        <v>2.8176779901042348</v>
      </c>
      <c r="AD560" s="300">
        <f t="shared" si="112"/>
        <v>0.34192293042746719</v>
      </c>
      <c r="AE560" s="300">
        <f t="shared" si="113"/>
        <v>0.39534293389816083</v>
      </c>
      <c r="AF560" s="300">
        <f t="shared" si="114"/>
        <v>0.3932814177416703</v>
      </c>
      <c r="AG560" s="300">
        <f t="shared" si="115"/>
        <v>0.39534293389816083</v>
      </c>
      <c r="AH560" s="300">
        <f t="shared" si="116"/>
        <v>1.1592685918835877</v>
      </c>
      <c r="AI560" s="300">
        <f t="shared" si="117"/>
        <v>0.38691665900999456</v>
      </c>
      <c r="AJ560" s="300">
        <f t="shared" si="118"/>
        <v>6.3903647620202342E-2</v>
      </c>
      <c r="AK560" s="300">
        <f t="shared" si="119"/>
        <v>6.3903647620202342E-2</v>
      </c>
      <c r="AL560" s="300">
        <f t="shared" si="120"/>
        <v>2.5295807974852008E-2</v>
      </c>
      <c r="AM560" s="300">
        <f t="shared" si="121"/>
        <v>3.1182428152702127E-2</v>
      </c>
      <c r="AN560" s="300">
        <f t="shared" si="122"/>
        <v>7.425410390336889E-3</v>
      </c>
      <c r="AO560" s="300">
        <f t="shared" si="123"/>
        <v>299.4710986476419</v>
      </c>
    </row>
    <row r="561" spans="1:41" ht="15.75" thickBot="1" x14ac:dyDescent="0.3">
      <c r="A561" s="495" t="s">
        <v>569</v>
      </c>
      <c r="B561" s="490" t="s">
        <v>1473</v>
      </c>
      <c r="C561" s="491" t="s">
        <v>1471</v>
      </c>
      <c r="D561" s="491" t="s">
        <v>1472</v>
      </c>
      <c r="E561" s="483" t="s">
        <v>187</v>
      </c>
      <c r="F561" s="17" t="s">
        <v>188</v>
      </c>
      <c r="G561" s="17" t="s">
        <v>192</v>
      </c>
      <c r="H561" s="353">
        <v>2011</v>
      </c>
      <c r="I561" s="496">
        <f t="shared" si="124"/>
        <v>76</v>
      </c>
      <c r="J561" s="353">
        <v>42</v>
      </c>
      <c r="K561" s="353" t="s">
        <v>274</v>
      </c>
      <c r="L561" s="353" t="s">
        <v>1521</v>
      </c>
      <c r="M561" s="353" t="s">
        <v>30</v>
      </c>
      <c r="N561" s="353" t="s">
        <v>82</v>
      </c>
      <c r="O561" s="353" t="s">
        <v>37</v>
      </c>
      <c r="P561" s="354">
        <v>12074.16908</v>
      </c>
      <c r="Q561" s="354">
        <v>923.71593700000005</v>
      </c>
      <c r="R561" s="354">
        <v>1068.0318179999999</v>
      </c>
      <c r="S561" s="354">
        <v>1062.4625659999999</v>
      </c>
      <c r="T561" s="354">
        <v>1068.0318179999999</v>
      </c>
      <c r="U561" s="354">
        <v>3536.6059100000002</v>
      </c>
      <c r="V561" s="354">
        <v>906.285799</v>
      </c>
      <c r="W561" s="354">
        <v>92.241074999999995</v>
      </c>
      <c r="X561" s="354">
        <v>92.241074999999995</v>
      </c>
      <c r="Y561" s="354">
        <v>0</v>
      </c>
      <c r="Z561" s="354">
        <v>73.039480999999995</v>
      </c>
      <c r="AA561" s="354">
        <v>19.201594</v>
      </c>
      <c r="AB561" s="354">
        <v>701459.59678599995</v>
      </c>
      <c r="AC561" s="300">
        <f t="shared" si="111"/>
        <v>13.309493135736293</v>
      </c>
      <c r="AD561" s="300">
        <f t="shared" si="112"/>
        <v>1.0182225245823475</v>
      </c>
      <c r="AE561" s="300">
        <f t="shared" si="113"/>
        <v>1.1773035524212614</v>
      </c>
      <c r="AF561" s="300">
        <f t="shared" si="114"/>
        <v>1.1711645029534212</v>
      </c>
      <c r="AG561" s="300">
        <f t="shared" si="115"/>
        <v>1.1773035524212614</v>
      </c>
      <c r="AH561" s="300">
        <f t="shared" si="116"/>
        <v>3.898440693605842</v>
      </c>
      <c r="AI561" s="300">
        <f t="shared" si="117"/>
        <v>0.99900908633008656</v>
      </c>
      <c r="AJ561" s="300">
        <f t="shared" si="118"/>
        <v>0.10167838021905824</v>
      </c>
      <c r="AK561" s="300">
        <f t="shared" si="119"/>
        <v>0.10167838021905824</v>
      </c>
      <c r="AL561" s="300">
        <f t="shared" si="120"/>
        <v>0</v>
      </c>
      <c r="AM561" s="300">
        <f t="shared" si="121"/>
        <v>8.0512245982830091E-2</v>
      </c>
      <c r="AN561" s="300">
        <f t="shared" si="122"/>
        <v>2.1166134236228137E-2</v>
      </c>
      <c r="AO561" s="300">
        <f t="shared" si="123"/>
        <v>773.22684704524738</v>
      </c>
    </row>
    <row r="562" spans="1:41" ht="15.75" thickBot="1" x14ac:dyDescent="0.3">
      <c r="A562" s="495" t="s">
        <v>569</v>
      </c>
      <c r="B562" s="490" t="s">
        <v>1473</v>
      </c>
      <c r="C562" s="491" t="s">
        <v>1471</v>
      </c>
      <c r="D562" s="491" t="s">
        <v>1472</v>
      </c>
      <c r="E562" s="483" t="s">
        <v>187</v>
      </c>
      <c r="F562" s="17" t="s">
        <v>188</v>
      </c>
      <c r="G562" s="17" t="s">
        <v>192</v>
      </c>
      <c r="H562" s="353">
        <v>2011</v>
      </c>
      <c r="I562" s="496">
        <f t="shared" si="124"/>
        <v>77</v>
      </c>
      <c r="J562" s="353">
        <v>43</v>
      </c>
      <c r="K562" s="353" t="s">
        <v>275</v>
      </c>
      <c r="L562" s="353" t="s">
        <v>276</v>
      </c>
      <c r="M562" s="353" t="s">
        <v>42</v>
      </c>
      <c r="N562" s="353" t="s">
        <v>195</v>
      </c>
      <c r="O562" s="353" t="s">
        <v>37</v>
      </c>
      <c r="P562" s="354">
        <v>4.1943890000000001</v>
      </c>
      <c r="Q562" s="354">
        <v>1.147913</v>
      </c>
      <c r="R562" s="354">
        <v>1.327256</v>
      </c>
      <c r="S562" s="354">
        <v>1.320335</v>
      </c>
      <c r="T562" s="354">
        <v>1.327256</v>
      </c>
      <c r="U562" s="354">
        <v>1.5535859999999999</v>
      </c>
      <c r="V562" s="354">
        <v>0.47830800000000001</v>
      </c>
      <c r="W562" s="354">
        <v>9.5047000000000006E-2</v>
      </c>
      <c r="X562" s="354">
        <v>9.5047000000000006E-2</v>
      </c>
      <c r="Y562" s="354">
        <v>3.2045999999999998E-2</v>
      </c>
      <c r="Z562" s="354">
        <v>3.8547999999999999E-2</v>
      </c>
      <c r="AA562" s="354">
        <v>2.4454E-2</v>
      </c>
      <c r="AB562" s="354">
        <v>370.20736799999997</v>
      </c>
      <c r="AC562" s="300">
        <f t="shared" si="111"/>
        <v>4.6235224332395897E-3</v>
      </c>
      <c r="AD562" s="300">
        <f t="shared" si="112"/>
        <v>1.2653574827960299E-3</v>
      </c>
      <c r="AE562" s="300">
        <f t="shared" si="113"/>
        <v>1.4630493000653598E-3</v>
      </c>
      <c r="AF562" s="300">
        <f t="shared" si="114"/>
        <v>1.4554202034888499E-3</v>
      </c>
      <c r="AG562" s="300">
        <f t="shared" si="115"/>
        <v>1.4630493000653598E-3</v>
      </c>
      <c r="AH562" s="300">
        <f t="shared" si="116"/>
        <v>1.7125354188576598E-3</v>
      </c>
      <c r="AI562" s="300">
        <f t="shared" si="117"/>
        <v>5.2724431806347991E-4</v>
      </c>
      <c r="AJ562" s="300">
        <f t="shared" si="118"/>
        <v>1.0477138308157E-4</v>
      </c>
      <c r="AK562" s="300">
        <f t="shared" si="119"/>
        <v>1.0477138308157E-4</v>
      </c>
      <c r="AL562" s="300">
        <f t="shared" si="120"/>
        <v>3.5324668240259998E-5</v>
      </c>
      <c r="AM562" s="300">
        <f t="shared" si="121"/>
        <v>4.249189637788E-5</v>
      </c>
      <c r="AN562" s="300">
        <f t="shared" si="122"/>
        <v>2.6955920774739998E-5</v>
      </c>
      <c r="AO562" s="300">
        <f t="shared" si="123"/>
        <v>0.40808376879173203</v>
      </c>
    </row>
    <row r="563" spans="1:41" ht="15.75" thickBot="1" x14ac:dyDescent="0.3">
      <c r="A563" s="495" t="s">
        <v>569</v>
      </c>
      <c r="B563" s="490" t="s">
        <v>1473</v>
      </c>
      <c r="C563" s="491" t="s">
        <v>1471</v>
      </c>
      <c r="D563" s="491" t="s">
        <v>1472</v>
      </c>
      <c r="E563" s="483" t="s">
        <v>187</v>
      </c>
      <c r="F563" s="17" t="s">
        <v>188</v>
      </c>
      <c r="G563" s="17" t="s">
        <v>192</v>
      </c>
      <c r="H563" s="353">
        <v>2011</v>
      </c>
      <c r="I563" s="496">
        <f t="shared" si="124"/>
        <v>78</v>
      </c>
      <c r="J563" s="353">
        <v>44</v>
      </c>
      <c r="K563" s="353" t="s">
        <v>1522</v>
      </c>
      <c r="L563" s="353" t="s">
        <v>1551</v>
      </c>
      <c r="M563" s="353" t="s">
        <v>42</v>
      </c>
      <c r="N563" s="353" t="s">
        <v>195</v>
      </c>
      <c r="O563" s="353" t="s">
        <v>37</v>
      </c>
      <c r="P563" s="354">
        <v>3309.781152</v>
      </c>
      <c r="Q563" s="354">
        <v>2.2925999999999998E-2</v>
      </c>
      <c r="R563" s="354">
        <v>2.6508E-2</v>
      </c>
      <c r="S563" s="354">
        <v>2.6370000000000001E-2</v>
      </c>
      <c r="T563" s="354">
        <v>2.6508E-2</v>
      </c>
      <c r="U563" s="354">
        <v>1181.7367850000001</v>
      </c>
      <c r="V563" s="354">
        <v>306.66621500000002</v>
      </c>
      <c r="W563" s="354">
        <v>32.385291000000002</v>
      </c>
      <c r="X563" s="354">
        <v>32.385291000000002</v>
      </c>
      <c r="Y563" s="354">
        <v>7.6699440000000001</v>
      </c>
      <c r="Z563" s="354">
        <v>24.714876</v>
      </c>
      <c r="AA563" s="354">
        <v>4.7100000000000001E-4</v>
      </c>
      <c r="AB563" s="354">
        <v>237357.75141900001</v>
      </c>
      <c r="AC563" s="300">
        <f t="shared" si="111"/>
        <v>3.6484091974744288</v>
      </c>
      <c r="AD563" s="300">
        <f t="shared" si="112"/>
        <v>2.5271589093059997E-5</v>
      </c>
      <c r="AE563" s="300">
        <f t="shared" si="113"/>
        <v>2.9220068205479999E-5</v>
      </c>
      <c r="AF563" s="300">
        <f t="shared" si="114"/>
        <v>2.9067949244699999E-5</v>
      </c>
      <c r="AG563" s="300">
        <f t="shared" si="115"/>
        <v>2.9220068205479999E-5</v>
      </c>
      <c r="AH563" s="300">
        <f t="shared" si="116"/>
        <v>1.3026418235485382</v>
      </c>
      <c r="AI563" s="300">
        <f t="shared" si="117"/>
        <v>0.33804163718939167</v>
      </c>
      <c r="AJ563" s="300">
        <f t="shared" si="118"/>
        <v>3.5698672546941208E-2</v>
      </c>
      <c r="AK563" s="300">
        <f t="shared" si="119"/>
        <v>3.5698672546941208E-2</v>
      </c>
      <c r="AL563" s="300">
        <f t="shared" si="120"/>
        <v>8.4546660182666395E-3</v>
      </c>
      <c r="AM563" s="300">
        <f t="shared" si="121"/>
        <v>2.724348734004756E-2</v>
      </c>
      <c r="AN563" s="300">
        <f t="shared" si="122"/>
        <v>5.1918862700999994E-7</v>
      </c>
      <c r="AO563" s="300">
        <f t="shared" si="123"/>
        <v>261.64213390533223</v>
      </c>
    </row>
    <row r="564" spans="1:41" ht="15.75" thickBot="1" x14ac:dyDescent="0.3">
      <c r="A564" s="495" t="s">
        <v>569</v>
      </c>
      <c r="B564" s="490" t="s">
        <v>1473</v>
      </c>
      <c r="C564" s="491" t="s">
        <v>1471</v>
      </c>
      <c r="D564" s="491" t="s">
        <v>1472</v>
      </c>
      <c r="E564" s="483" t="s">
        <v>187</v>
      </c>
      <c r="F564" s="17" t="s">
        <v>188</v>
      </c>
      <c r="G564" s="17" t="s">
        <v>192</v>
      </c>
      <c r="H564" s="353">
        <v>2011</v>
      </c>
      <c r="I564" s="496">
        <f t="shared" si="124"/>
        <v>79</v>
      </c>
      <c r="J564" s="353">
        <v>45</v>
      </c>
      <c r="K564" s="353" t="s">
        <v>277</v>
      </c>
      <c r="L564" s="353" t="s">
        <v>1523</v>
      </c>
      <c r="M564" s="353" t="s">
        <v>42</v>
      </c>
      <c r="N564" s="353" t="s">
        <v>195</v>
      </c>
      <c r="O564" s="353" t="s">
        <v>37</v>
      </c>
      <c r="P564" s="354">
        <v>4346.2855149999996</v>
      </c>
      <c r="Q564" s="354">
        <v>2.6934E-2</v>
      </c>
      <c r="R564" s="354">
        <v>3.1142E-2</v>
      </c>
      <c r="S564" s="354">
        <v>3.0980000000000001E-2</v>
      </c>
      <c r="T564" s="354">
        <v>3.1142E-2</v>
      </c>
      <c r="U564" s="354">
        <v>1286.484142</v>
      </c>
      <c r="V564" s="354">
        <v>360.27855899999997</v>
      </c>
      <c r="W564" s="354">
        <v>29.036161</v>
      </c>
      <c r="X564" s="354">
        <v>29.036161</v>
      </c>
      <c r="Y564" s="354">
        <v>0</v>
      </c>
      <c r="Z564" s="354">
        <v>29.035608</v>
      </c>
      <c r="AA564" s="354">
        <v>5.53E-4</v>
      </c>
      <c r="AB564" s="354">
        <v>278853.37389799999</v>
      </c>
      <c r="AC564" s="300">
        <f t="shared" si="111"/>
        <v>4.7909596796736738</v>
      </c>
      <c r="AD564" s="300">
        <f t="shared" si="112"/>
        <v>2.9689652823539997E-5</v>
      </c>
      <c r="AE564" s="300">
        <f t="shared" si="113"/>
        <v>3.4328178816019996E-5</v>
      </c>
      <c r="AF564" s="300">
        <f t="shared" si="114"/>
        <v>3.41496043838E-5</v>
      </c>
      <c r="AG564" s="300">
        <f t="shared" si="115"/>
        <v>3.4328178816019996E-5</v>
      </c>
      <c r="AH564" s="300">
        <f t="shared" si="116"/>
        <v>1.4181060198622462</v>
      </c>
      <c r="AI564" s="300">
        <f t="shared" si="117"/>
        <v>0.39713913033620224</v>
      </c>
      <c r="AJ564" s="300">
        <f t="shared" si="118"/>
        <v>3.2006888669280906E-2</v>
      </c>
      <c r="AK564" s="300">
        <f t="shared" si="119"/>
        <v>3.2006888669280906E-2</v>
      </c>
      <c r="AL564" s="300">
        <f t="shared" si="120"/>
        <v>0</v>
      </c>
      <c r="AM564" s="300">
        <f t="shared" si="121"/>
        <v>3.200627909112648E-2</v>
      </c>
      <c r="AN564" s="300">
        <f t="shared" si="122"/>
        <v>6.0957815442999999E-7</v>
      </c>
      <c r="AO564" s="300">
        <f t="shared" si="123"/>
        <v>307.38322787942417</v>
      </c>
    </row>
    <row r="565" spans="1:41" ht="15.75" thickBot="1" x14ac:dyDescent="0.3">
      <c r="A565" s="495" t="s">
        <v>569</v>
      </c>
      <c r="B565" s="490" t="s">
        <v>1473</v>
      </c>
      <c r="C565" s="491" t="s">
        <v>1471</v>
      </c>
      <c r="D565" s="491" t="s">
        <v>1472</v>
      </c>
      <c r="E565" s="483" t="s">
        <v>187</v>
      </c>
      <c r="F565" s="17" t="s">
        <v>188</v>
      </c>
      <c r="G565" s="17" t="s">
        <v>192</v>
      </c>
      <c r="H565" s="353">
        <v>2011</v>
      </c>
      <c r="I565" s="496">
        <f t="shared" si="124"/>
        <v>80</v>
      </c>
      <c r="J565" s="353">
        <v>46</v>
      </c>
      <c r="K565" s="353" t="s">
        <v>1524</v>
      </c>
      <c r="L565" s="353" t="s">
        <v>1552</v>
      </c>
      <c r="M565" s="353" t="s">
        <v>42</v>
      </c>
      <c r="N565" s="353" t="s">
        <v>195</v>
      </c>
      <c r="O565" s="353" t="s">
        <v>37</v>
      </c>
      <c r="P565" s="354">
        <v>27.126273000000001</v>
      </c>
      <c r="Q565" s="354">
        <v>1.6200000000000001E-4</v>
      </c>
      <c r="R565" s="354">
        <v>1.8699999999999999E-4</v>
      </c>
      <c r="S565" s="354">
        <v>1.8599999999999999E-4</v>
      </c>
      <c r="T565" s="354">
        <v>1.8699999999999999E-4</v>
      </c>
      <c r="U565" s="354">
        <v>7.5538590000000001</v>
      </c>
      <c r="V565" s="354">
        <v>2.1611669999999998</v>
      </c>
      <c r="W565" s="354">
        <v>0.174176</v>
      </c>
      <c r="X565" s="354">
        <v>0.174176</v>
      </c>
      <c r="Y565" s="354">
        <v>0</v>
      </c>
      <c r="Z565" s="354">
        <v>0.17417299999999999</v>
      </c>
      <c r="AA565" s="354">
        <v>3.0000000000000001E-6</v>
      </c>
      <c r="AB565" s="354">
        <v>1672.729947</v>
      </c>
      <c r="AC565" s="300">
        <f t="shared" si="111"/>
        <v>2.9901597526047631E-2</v>
      </c>
      <c r="AD565" s="300">
        <f t="shared" si="112"/>
        <v>1.7857443222E-7</v>
      </c>
      <c r="AE565" s="300">
        <f t="shared" si="113"/>
        <v>2.0613221496999999E-7</v>
      </c>
      <c r="AF565" s="300">
        <f t="shared" si="114"/>
        <v>2.0502990366E-7</v>
      </c>
      <c r="AG565" s="300">
        <f t="shared" si="115"/>
        <v>2.0613221496999999E-7</v>
      </c>
      <c r="AH565" s="300">
        <f t="shared" si="116"/>
        <v>8.3267042098452895E-3</v>
      </c>
      <c r="AI565" s="300">
        <f t="shared" si="117"/>
        <v>2.3822788268987698E-3</v>
      </c>
      <c r="AJ565" s="300">
        <f t="shared" si="118"/>
        <v>1.9199617473055999E-4</v>
      </c>
      <c r="AK565" s="300">
        <f t="shared" si="119"/>
        <v>1.9199617473055999E-4</v>
      </c>
      <c r="AL565" s="300">
        <f t="shared" si="120"/>
        <v>0</v>
      </c>
      <c r="AM565" s="300">
        <f t="shared" si="121"/>
        <v>1.9199286779663001E-4</v>
      </c>
      <c r="AN565" s="300">
        <f t="shared" si="122"/>
        <v>3.3069339299999998E-9</v>
      </c>
      <c r="AO565" s="300">
        <f t="shared" si="123"/>
        <v>1.8438691391538005</v>
      </c>
    </row>
    <row r="566" spans="1:41" ht="15.75" thickBot="1" x14ac:dyDescent="0.3">
      <c r="A566" s="495" t="s">
        <v>569</v>
      </c>
      <c r="B566" s="490" t="s">
        <v>1473</v>
      </c>
      <c r="C566" s="491" t="s">
        <v>1471</v>
      </c>
      <c r="D566" s="491" t="s">
        <v>1472</v>
      </c>
      <c r="E566" s="483" t="s">
        <v>187</v>
      </c>
      <c r="F566" s="17" t="s">
        <v>188</v>
      </c>
      <c r="G566" s="17" t="s">
        <v>192</v>
      </c>
      <c r="H566" s="353">
        <v>2011</v>
      </c>
      <c r="I566" s="496">
        <f t="shared" si="124"/>
        <v>81</v>
      </c>
      <c r="J566" s="353">
        <v>47</v>
      </c>
      <c r="K566" s="353" t="s">
        <v>1525</v>
      </c>
      <c r="L566" s="353" t="s">
        <v>1552</v>
      </c>
      <c r="M566" s="353" t="s">
        <v>42</v>
      </c>
      <c r="N566" s="353" t="s">
        <v>195</v>
      </c>
      <c r="O566" s="353" t="s">
        <v>37</v>
      </c>
      <c r="P566" s="354">
        <v>4735.0416670000004</v>
      </c>
      <c r="Q566" s="354">
        <v>2.8202000000000001E-2</v>
      </c>
      <c r="R566" s="354">
        <v>3.2608999999999999E-2</v>
      </c>
      <c r="S566" s="354">
        <v>3.2439000000000003E-2</v>
      </c>
      <c r="T566" s="354">
        <v>3.2608999999999999E-2</v>
      </c>
      <c r="U566" s="354">
        <v>1318.568012</v>
      </c>
      <c r="V566" s="354">
        <v>377.24372199999999</v>
      </c>
      <c r="W566" s="354">
        <v>30.403445000000001</v>
      </c>
      <c r="X566" s="354">
        <v>30.403445000000001</v>
      </c>
      <c r="Y566" s="354">
        <v>0</v>
      </c>
      <c r="Z566" s="354">
        <v>30.402866</v>
      </c>
      <c r="AA566" s="354">
        <v>5.7899999999999998E-4</v>
      </c>
      <c r="AB566" s="354">
        <v>291984.30522500002</v>
      </c>
      <c r="AC566" s="300">
        <f t="shared" si="111"/>
        <v>5.2194899828553547</v>
      </c>
      <c r="AD566" s="300">
        <f t="shared" si="112"/>
        <v>3.1087383564620003E-5</v>
      </c>
      <c r="AE566" s="300">
        <f t="shared" si="113"/>
        <v>3.5945269507790002E-5</v>
      </c>
      <c r="AF566" s="300">
        <f t="shared" si="114"/>
        <v>3.575787658509E-5</v>
      </c>
      <c r="AG566" s="300">
        <f t="shared" si="115"/>
        <v>3.5945269507790002E-5</v>
      </c>
      <c r="AH566" s="300">
        <f t="shared" si="116"/>
        <v>1.4534724326318156</v>
      </c>
      <c r="AI566" s="300">
        <f t="shared" si="117"/>
        <v>0.41584002138709575</v>
      </c>
      <c r="AJ566" s="300">
        <f t="shared" si="118"/>
        <v>3.3514061286462948E-2</v>
      </c>
      <c r="AK566" s="300">
        <f t="shared" si="119"/>
        <v>3.3514061286462948E-2</v>
      </c>
      <c r="AL566" s="300">
        <f t="shared" si="120"/>
        <v>0</v>
      </c>
      <c r="AM566" s="300">
        <f t="shared" si="121"/>
        <v>3.3513423048214454E-2</v>
      </c>
      <c r="AN566" s="300">
        <f t="shared" si="122"/>
        <v>6.382382484899999E-7</v>
      </c>
      <c r="AO566" s="300">
        <f t="shared" si="123"/>
        <v>321.85760199200962</v>
      </c>
    </row>
    <row r="567" spans="1:41" ht="15.75" thickBot="1" x14ac:dyDescent="0.3">
      <c r="A567" s="495" t="s">
        <v>569</v>
      </c>
      <c r="B567" s="490" t="s">
        <v>1473</v>
      </c>
      <c r="C567" s="491" t="s">
        <v>1471</v>
      </c>
      <c r="D567" s="491" t="s">
        <v>1472</v>
      </c>
      <c r="E567" s="6" t="s">
        <v>187</v>
      </c>
      <c r="F567" s="4" t="s">
        <v>188</v>
      </c>
      <c r="G567" s="4" t="s">
        <v>192</v>
      </c>
      <c r="H567" s="353">
        <v>2011</v>
      </c>
      <c r="I567" s="496">
        <f t="shared" si="124"/>
        <v>82</v>
      </c>
      <c r="J567" s="353">
        <v>48</v>
      </c>
      <c r="K567" s="353" t="s">
        <v>1526</v>
      </c>
      <c r="L567" s="353" t="s">
        <v>1527</v>
      </c>
      <c r="M567" s="353" t="s">
        <v>42</v>
      </c>
      <c r="N567" s="353" t="s">
        <v>195</v>
      </c>
      <c r="O567" s="353" t="s">
        <v>37</v>
      </c>
      <c r="P567" s="354">
        <v>13.755694</v>
      </c>
      <c r="Q567" s="354">
        <v>0.120244</v>
      </c>
      <c r="R567" s="354">
        <v>0.13902999999999999</v>
      </c>
      <c r="S567" s="354">
        <v>0.13830500000000001</v>
      </c>
      <c r="T567" s="354">
        <v>0.13902999999999999</v>
      </c>
      <c r="U567" s="354">
        <v>6.8309350000000002</v>
      </c>
      <c r="V567" s="354">
        <v>1.596482</v>
      </c>
      <c r="W567" s="354">
        <v>0.26496599999999998</v>
      </c>
      <c r="X567" s="354">
        <v>0.26496599999999998</v>
      </c>
      <c r="Y567" s="354">
        <v>0.13372800000000001</v>
      </c>
      <c r="Z567" s="354">
        <v>0.128664</v>
      </c>
      <c r="AA567" s="354">
        <v>2.5739999999999999E-3</v>
      </c>
      <c r="AB567" s="354">
        <v>1235.6668669999999</v>
      </c>
      <c r="AC567" s="300">
        <f t="shared" si="111"/>
        <v>1.516305707309914E-2</v>
      </c>
      <c r="AD567" s="300">
        <f t="shared" si="112"/>
        <v>1.3254632115963999E-4</v>
      </c>
      <c r="AE567" s="300">
        <f t="shared" si="113"/>
        <v>1.5325434142929997E-4</v>
      </c>
      <c r="AF567" s="300">
        <f t="shared" si="114"/>
        <v>1.5245516572955E-4</v>
      </c>
      <c r="AG567" s="300">
        <f t="shared" si="115"/>
        <v>1.5325434142929997E-4</v>
      </c>
      <c r="AH567" s="300">
        <f t="shared" si="116"/>
        <v>7.5298169083748492E-3</v>
      </c>
      <c r="AI567" s="300">
        <f t="shared" si="117"/>
        <v>1.7598201648114198E-3</v>
      </c>
      <c r="AJ567" s="300">
        <f t="shared" si="118"/>
        <v>2.9207501856545997E-4</v>
      </c>
      <c r="AK567" s="300">
        <f t="shared" si="119"/>
        <v>2.9207501856545997E-4</v>
      </c>
      <c r="AL567" s="300">
        <f t="shared" si="120"/>
        <v>1.4740988686368E-4</v>
      </c>
      <c r="AM567" s="300">
        <f t="shared" si="121"/>
        <v>1.4182778238983998E-4</v>
      </c>
      <c r="AN567" s="300">
        <f t="shared" si="122"/>
        <v>2.8373493119399997E-6</v>
      </c>
      <c r="AO567" s="300">
        <f t="shared" si="123"/>
        <v>1.3620895628863656</v>
      </c>
    </row>
    <row r="568" spans="1:41" ht="15.75" thickBot="1" x14ac:dyDescent="0.3">
      <c r="A568" s="495" t="s">
        <v>569</v>
      </c>
      <c r="B568" s="490" t="s">
        <v>1473</v>
      </c>
      <c r="C568" s="491" t="s">
        <v>1471</v>
      </c>
      <c r="D568" s="491" t="s">
        <v>1472</v>
      </c>
      <c r="E568" s="6" t="s">
        <v>187</v>
      </c>
      <c r="F568" s="4" t="s">
        <v>188</v>
      </c>
      <c r="G568" s="17" t="s">
        <v>192</v>
      </c>
      <c r="H568" s="353">
        <v>2011</v>
      </c>
      <c r="I568" s="496">
        <f t="shared" si="124"/>
        <v>83</v>
      </c>
      <c r="J568" s="353">
        <v>49</v>
      </c>
      <c r="K568" s="353" t="s">
        <v>314</v>
      </c>
      <c r="L568" s="353" t="s">
        <v>1553</v>
      </c>
      <c r="M568" s="353" t="s">
        <v>42</v>
      </c>
      <c r="N568" s="353" t="s">
        <v>85</v>
      </c>
      <c r="O568" s="353" t="s">
        <v>37</v>
      </c>
      <c r="P568" s="354">
        <v>3162.119651</v>
      </c>
      <c r="Q568" s="354">
        <v>293.20510999999999</v>
      </c>
      <c r="R568" s="354">
        <v>339.013732</v>
      </c>
      <c r="S568" s="354">
        <v>337.24594500000001</v>
      </c>
      <c r="T568" s="354">
        <v>339.013732</v>
      </c>
      <c r="U568" s="354">
        <v>327.32412799999997</v>
      </c>
      <c r="V568" s="354">
        <v>103.701885</v>
      </c>
      <c r="W568" s="354">
        <v>16.517154000000001</v>
      </c>
      <c r="X568" s="354">
        <v>16.517154000000001</v>
      </c>
      <c r="Y568" s="354">
        <v>1.870671</v>
      </c>
      <c r="Z568" s="354">
        <v>8.3575529999999993</v>
      </c>
      <c r="AA568" s="354">
        <v>6.2889299999999997</v>
      </c>
      <c r="AB568" s="354">
        <v>80264.617071999994</v>
      </c>
      <c r="AC568" s="300">
        <f t="shared" si="111"/>
        <v>3.4856402548705527</v>
      </c>
      <c r="AD568" s="300">
        <f t="shared" si="112"/>
        <v>0.32320330890279403</v>
      </c>
      <c r="AE568" s="300">
        <f t="shared" si="113"/>
        <v>0.37369867102890891</v>
      </c>
      <c r="AF568" s="300">
        <f t="shared" si="114"/>
        <v>0.37175001942513791</v>
      </c>
      <c r="AG568" s="300">
        <f t="shared" si="115"/>
        <v>0.37369867102890891</v>
      </c>
      <c r="AH568" s="300">
        <f t="shared" si="116"/>
        <v>0.36081308833028763</v>
      </c>
      <c r="AI568" s="300">
        <f t="shared" si="117"/>
        <v>0.11431176070381935</v>
      </c>
      <c r="AJ568" s="300">
        <f t="shared" si="118"/>
        <v>1.8207045663211741E-2</v>
      </c>
      <c r="AK568" s="300">
        <f t="shared" si="119"/>
        <v>1.8207045663211741E-2</v>
      </c>
      <c r="AL568" s="300">
        <f t="shared" si="120"/>
        <v>2.0620618005890096E-3</v>
      </c>
      <c r="AM568" s="300">
        <f t="shared" si="121"/>
        <v>9.2126251958244282E-3</v>
      </c>
      <c r="AN568" s="300">
        <f t="shared" si="122"/>
        <v>6.9323586667982993E-3</v>
      </c>
      <c r="AO568" s="300">
        <f t="shared" si="123"/>
        <v>88.476595191284659</v>
      </c>
    </row>
    <row r="569" spans="1:41" ht="15.75" thickBot="1" x14ac:dyDescent="0.3">
      <c r="A569" s="495" t="s">
        <v>569</v>
      </c>
      <c r="B569" s="490" t="s">
        <v>1473</v>
      </c>
      <c r="C569" s="491" t="s">
        <v>1471</v>
      </c>
      <c r="D569" s="491" t="s">
        <v>1472</v>
      </c>
      <c r="E569" s="6" t="s">
        <v>187</v>
      </c>
      <c r="F569" s="4" t="s">
        <v>188</v>
      </c>
      <c r="G569" s="17" t="s">
        <v>192</v>
      </c>
      <c r="H569" s="353">
        <v>2011</v>
      </c>
      <c r="I569" s="496">
        <f t="shared" si="124"/>
        <v>84</v>
      </c>
      <c r="J569" s="353">
        <v>50</v>
      </c>
      <c r="K569" s="353" t="s">
        <v>1528</v>
      </c>
      <c r="L569" s="353" t="s">
        <v>87</v>
      </c>
      <c r="M569" s="353" t="s">
        <v>42</v>
      </c>
      <c r="N569" s="353" t="s">
        <v>85</v>
      </c>
      <c r="O569" s="353" t="s">
        <v>37</v>
      </c>
      <c r="P569" s="354">
        <v>1749.820751</v>
      </c>
      <c r="Q569" s="354">
        <v>172.40874400000001</v>
      </c>
      <c r="R569" s="354">
        <v>199.34486000000001</v>
      </c>
      <c r="S569" s="354">
        <v>198.305376</v>
      </c>
      <c r="T569" s="354">
        <v>199.34486000000001</v>
      </c>
      <c r="U569" s="354">
        <v>157.28629100000001</v>
      </c>
      <c r="V569" s="354">
        <v>51.290604999999999</v>
      </c>
      <c r="W569" s="354">
        <v>8.7520530000000001</v>
      </c>
      <c r="X569" s="354">
        <v>8.7520530000000001</v>
      </c>
      <c r="Y569" s="354">
        <v>0.92522800000000005</v>
      </c>
      <c r="Z569" s="354">
        <v>4.1336180000000002</v>
      </c>
      <c r="AA569" s="354">
        <v>3.6932070000000001</v>
      </c>
      <c r="AB569" s="354">
        <v>39698.610392000002</v>
      </c>
      <c r="AC569" s="300">
        <f t="shared" si="111"/>
        <v>1.9288472042999936</v>
      </c>
      <c r="AD569" s="300">
        <f t="shared" si="112"/>
        <v>0.19004810845409464</v>
      </c>
      <c r="AE569" s="300">
        <f t="shared" si="113"/>
        <v>0.21974009376836659</v>
      </c>
      <c r="AF569" s="300">
        <f t="shared" si="114"/>
        <v>0.21859425879860253</v>
      </c>
      <c r="AG569" s="300">
        <f t="shared" si="115"/>
        <v>0.21974009376836659</v>
      </c>
      <c r="AH569" s="300">
        <f t="shared" si="116"/>
        <v>0.1733784574772512</v>
      </c>
      <c r="AI569" s="300">
        <f t="shared" si="117"/>
        <v>5.6538213988242547E-2</v>
      </c>
      <c r="AJ569" s="300">
        <f t="shared" si="118"/>
        <v>9.6474870076194309E-3</v>
      </c>
      <c r="AK569" s="300">
        <f t="shared" si="119"/>
        <v>9.6474870076194309E-3</v>
      </c>
      <c r="AL569" s="300">
        <f t="shared" si="120"/>
        <v>1.0198892887286798E-3</v>
      </c>
      <c r="AM569" s="300">
        <f t="shared" si="121"/>
        <v>4.5565338726195805E-3</v>
      </c>
      <c r="AN569" s="300">
        <f t="shared" si="122"/>
        <v>4.0710638462711701E-3</v>
      </c>
      <c r="AO569" s="300">
        <f t="shared" si="123"/>
        <v>43.760227226385133</v>
      </c>
    </row>
    <row r="570" spans="1:41" ht="15.75" thickBot="1" x14ac:dyDescent="0.3">
      <c r="A570" s="495" t="s">
        <v>569</v>
      </c>
      <c r="B570" s="490" t="s">
        <v>1473</v>
      </c>
      <c r="C570" s="491" t="s">
        <v>1471</v>
      </c>
      <c r="D570" s="491" t="s">
        <v>1472</v>
      </c>
      <c r="E570" s="6" t="s">
        <v>187</v>
      </c>
      <c r="F570" s="4" t="s">
        <v>188</v>
      </c>
      <c r="G570" s="17" t="s">
        <v>192</v>
      </c>
      <c r="H570" s="353">
        <v>2011</v>
      </c>
      <c r="I570" s="496">
        <f t="shared" si="124"/>
        <v>85</v>
      </c>
      <c r="J570" s="353">
        <v>51</v>
      </c>
      <c r="K570" s="353" t="s">
        <v>211</v>
      </c>
      <c r="L570" s="353" t="s">
        <v>212</v>
      </c>
      <c r="M570" s="353" t="s">
        <v>42</v>
      </c>
      <c r="N570" s="353" t="s">
        <v>85</v>
      </c>
      <c r="O570" s="353" t="s">
        <v>37</v>
      </c>
      <c r="P570" s="354">
        <v>5750.7596009999997</v>
      </c>
      <c r="Q570" s="354">
        <v>18.551321999999999</v>
      </c>
      <c r="R570" s="354">
        <v>21.449670000000001</v>
      </c>
      <c r="S570" s="354">
        <v>21.337821000000002</v>
      </c>
      <c r="T570" s="354">
        <v>21.449670000000001</v>
      </c>
      <c r="U570" s="354">
        <v>1079.789366</v>
      </c>
      <c r="V570" s="354">
        <v>310.681172</v>
      </c>
      <c r="W570" s="354">
        <v>25.420041000000001</v>
      </c>
      <c r="X570" s="354">
        <v>25.420041000000001</v>
      </c>
      <c r="Y570" s="354">
        <v>0</v>
      </c>
      <c r="Z570" s="354">
        <v>25.038450000000001</v>
      </c>
      <c r="AA570" s="354">
        <v>0.38159100000000001</v>
      </c>
      <c r="AB570" s="354">
        <v>240465.30353199999</v>
      </c>
      <c r="AC570" s="300">
        <f t="shared" si="111"/>
        <v>6.3391273492733866</v>
      </c>
      <c r="AD570" s="300">
        <f t="shared" si="112"/>
        <v>2.044933205605182E-2</v>
      </c>
      <c r="AE570" s="300">
        <f t="shared" si="113"/>
        <v>2.3644213836767701E-2</v>
      </c>
      <c r="AF570" s="300">
        <f t="shared" si="114"/>
        <v>2.3520921419055513E-2</v>
      </c>
      <c r="AG570" s="300">
        <f t="shared" si="115"/>
        <v>2.3644213836767701E-2</v>
      </c>
      <c r="AH570" s="300">
        <f t="shared" si="116"/>
        <v>1.1902640305595293</v>
      </c>
      <c r="AI570" s="300">
        <f t="shared" si="117"/>
        <v>0.3424673696996553</v>
      </c>
      <c r="AJ570" s="300">
        <f t="shared" si="118"/>
        <v>2.8020798694963708E-2</v>
      </c>
      <c r="AK570" s="300">
        <f t="shared" si="119"/>
        <v>2.8020798694963708E-2</v>
      </c>
      <c r="AL570" s="300">
        <f t="shared" si="120"/>
        <v>0</v>
      </c>
      <c r="AM570" s="300">
        <f t="shared" si="121"/>
        <v>2.7600166619869498E-2</v>
      </c>
      <c r="AN570" s="300">
        <f t="shared" si="122"/>
        <v>4.2063207509420998E-4</v>
      </c>
      <c r="AO570" s="300">
        <f t="shared" si="123"/>
        <v>265.06762374590653</v>
      </c>
    </row>
    <row r="571" spans="1:41" ht="15.75" thickBot="1" x14ac:dyDescent="0.3">
      <c r="A571" s="495" t="s">
        <v>569</v>
      </c>
      <c r="B571" s="490" t="s">
        <v>1473</v>
      </c>
      <c r="C571" s="491" t="s">
        <v>1471</v>
      </c>
      <c r="D571" s="491" t="s">
        <v>1472</v>
      </c>
      <c r="E571" s="6" t="s">
        <v>187</v>
      </c>
      <c r="F571" s="4" t="s">
        <v>188</v>
      </c>
      <c r="G571" s="17" t="s">
        <v>192</v>
      </c>
      <c r="H571" s="353">
        <v>2011</v>
      </c>
      <c r="I571" s="496">
        <f t="shared" si="124"/>
        <v>86</v>
      </c>
      <c r="J571" s="353">
        <v>52</v>
      </c>
      <c r="K571" s="353" t="s">
        <v>182</v>
      </c>
      <c r="L571" s="353" t="s">
        <v>1583</v>
      </c>
      <c r="M571" s="353" t="s">
        <v>42</v>
      </c>
      <c r="N571" s="353" t="s">
        <v>85</v>
      </c>
      <c r="O571" s="353" t="s">
        <v>37</v>
      </c>
      <c r="P571" s="354">
        <v>3329.7865879999999</v>
      </c>
      <c r="Q571" s="354">
        <v>23.782411</v>
      </c>
      <c r="R571" s="354">
        <v>27.498034000000001</v>
      </c>
      <c r="S571" s="354">
        <v>27.354645000000001</v>
      </c>
      <c r="T571" s="354">
        <v>27.498034000000001</v>
      </c>
      <c r="U571" s="354">
        <v>911.71746599999994</v>
      </c>
      <c r="V571" s="354">
        <v>245.84463199999999</v>
      </c>
      <c r="W571" s="354">
        <v>20.303815</v>
      </c>
      <c r="X571" s="354">
        <v>20.303815</v>
      </c>
      <c r="Y571" s="354">
        <v>0</v>
      </c>
      <c r="Z571" s="354">
        <v>19.813136</v>
      </c>
      <c r="AA571" s="354">
        <v>0.49067899999999998</v>
      </c>
      <c r="AB571" s="354">
        <v>190282.22304099999</v>
      </c>
      <c r="AC571" s="300">
        <f t="shared" si="111"/>
        <v>3.6704614158387097</v>
      </c>
      <c r="AD571" s="300">
        <f t="shared" si="112"/>
        <v>2.621562062436841E-2</v>
      </c>
      <c r="AE571" s="300">
        <f t="shared" si="113"/>
        <v>3.0311393880964536E-2</v>
      </c>
      <c r="AF571" s="300">
        <f t="shared" si="114"/>
        <v>3.015333456453495E-2</v>
      </c>
      <c r="AG571" s="300">
        <f t="shared" si="115"/>
        <v>3.0311393880964536E-2</v>
      </c>
      <c r="AH571" s="300">
        <f t="shared" si="116"/>
        <v>1.0049964742963404</v>
      </c>
      <c r="AI571" s="300">
        <f t="shared" si="117"/>
        <v>0.27099731835638791</v>
      </c>
      <c r="AJ571" s="300">
        <f t="shared" si="118"/>
        <v>2.238112491064765E-2</v>
      </c>
      <c r="AK571" s="300">
        <f t="shared" si="119"/>
        <v>2.238112491064765E-2</v>
      </c>
      <c r="AL571" s="300">
        <f t="shared" si="120"/>
        <v>0</v>
      </c>
      <c r="AM571" s="300">
        <f t="shared" si="121"/>
        <v>2.1840243899368159E-2</v>
      </c>
      <c r="AN571" s="300">
        <f t="shared" si="122"/>
        <v>5.4088101127948993E-4</v>
      </c>
      <c r="AO571" s="300">
        <f t="shared" si="123"/>
        <v>209.75024655003685</v>
      </c>
    </row>
    <row r="572" spans="1:41" ht="15.75" thickBot="1" x14ac:dyDescent="0.3">
      <c r="A572" s="495" t="s">
        <v>569</v>
      </c>
      <c r="B572" s="490" t="s">
        <v>1473</v>
      </c>
      <c r="C572" s="491" t="s">
        <v>1471</v>
      </c>
      <c r="D572" s="491" t="s">
        <v>1472</v>
      </c>
      <c r="E572" s="6" t="s">
        <v>187</v>
      </c>
      <c r="F572" s="4" t="s">
        <v>188</v>
      </c>
      <c r="G572" s="17" t="s">
        <v>192</v>
      </c>
      <c r="H572" s="353">
        <v>2011</v>
      </c>
      <c r="I572" s="496">
        <f t="shared" si="124"/>
        <v>87</v>
      </c>
      <c r="J572" s="353">
        <v>53</v>
      </c>
      <c r="K572" s="353" t="s">
        <v>80</v>
      </c>
      <c r="L572" s="353" t="s">
        <v>81</v>
      </c>
      <c r="M572" s="353" t="s">
        <v>30</v>
      </c>
      <c r="N572" s="353" t="s">
        <v>82</v>
      </c>
      <c r="O572" s="353" t="s">
        <v>37</v>
      </c>
      <c r="P572" s="354">
        <v>254.68945600000001</v>
      </c>
      <c r="Q572" s="354">
        <v>10.14071</v>
      </c>
      <c r="R572" s="354">
        <v>11.725034000000001</v>
      </c>
      <c r="S572" s="354">
        <v>11.663894000000001</v>
      </c>
      <c r="T572" s="354">
        <v>11.725034000000001</v>
      </c>
      <c r="U572" s="354">
        <v>47.688008000000004</v>
      </c>
      <c r="V572" s="354">
        <v>12.505953999999999</v>
      </c>
      <c r="W572" s="354">
        <v>1.3665369999999999</v>
      </c>
      <c r="X572" s="354">
        <v>1.3665369999999999</v>
      </c>
      <c r="Y572" s="354">
        <v>0.14361199999999999</v>
      </c>
      <c r="Z572" s="354">
        <v>1.007881</v>
      </c>
      <c r="AA572" s="354">
        <v>0.21504400000000001</v>
      </c>
      <c r="AB572" s="354">
        <v>9679.5308669999995</v>
      </c>
      <c r="AC572" s="300">
        <f t="shared" si="111"/>
        <v>0.28074706788654735</v>
      </c>
      <c r="AD572" s="300">
        <f t="shared" si="112"/>
        <v>1.1178219324430099E-2</v>
      </c>
      <c r="AE572" s="300">
        <f t="shared" si="113"/>
        <v>1.292463758833454E-2</v>
      </c>
      <c r="AF572" s="300">
        <f t="shared" si="114"/>
        <v>1.2857242274841139E-2</v>
      </c>
      <c r="AG572" s="300">
        <f t="shared" si="115"/>
        <v>1.292463758833454E-2</v>
      </c>
      <c r="AH572" s="300">
        <f t="shared" si="116"/>
        <v>5.2567030569770481E-2</v>
      </c>
      <c r="AI572" s="300">
        <f t="shared" si="117"/>
        <v>1.3785454536539739E-2</v>
      </c>
      <c r="AJ572" s="300">
        <f t="shared" si="118"/>
        <v>1.5063491906334699E-3</v>
      </c>
      <c r="AK572" s="300">
        <f t="shared" si="119"/>
        <v>1.5063491906334699E-3</v>
      </c>
      <c r="AL572" s="300">
        <f t="shared" si="120"/>
        <v>1.5830513185172E-4</v>
      </c>
      <c r="AM572" s="300">
        <f t="shared" si="121"/>
        <v>1.1109986254341101E-3</v>
      </c>
      <c r="AN572" s="300">
        <f t="shared" si="122"/>
        <v>2.3704543334763999E-4</v>
      </c>
      <c r="AO572" s="300">
        <f t="shared" si="123"/>
        <v>10.669856350188205</v>
      </c>
    </row>
    <row r="573" spans="1:41" ht="15.75" thickBot="1" x14ac:dyDescent="0.3">
      <c r="A573" s="495" t="s">
        <v>569</v>
      </c>
      <c r="B573" s="490" t="s">
        <v>1473</v>
      </c>
      <c r="C573" s="491" t="s">
        <v>1471</v>
      </c>
      <c r="D573" s="491" t="s">
        <v>1472</v>
      </c>
      <c r="E573" s="6" t="s">
        <v>187</v>
      </c>
      <c r="F573" s="4" t="s">
        <v>188</v>
      </c>
      <c r="G573" s="17" t="s">
        <v>192</v>
      </c>
      <c r="H573" s="353">
        <v>2011</v>
      </c>
      <c r="I573" s="496">
        <f t="shared" si="124"/>
        <v>88</v>
      </c>
      <c r="J573" s="353">
        <v>54</v>
      </c>
      <c r="K573" s="353" t="s">
        <v>186</v>
      </c>
      <c r="L573" s="353" t="s">
        <v>1554</v>
      </c>
      <c r="M573" s="353" t="s">
        <v>42</v>
      </c>
      <c r="N573" s="353" t="s">
        <v>85</v>
      </c>
      <c r="O573" s="353" t="s">
        <v>37</v>
      </c>
      <c r="P573" s="354">
        <v>35698.800793000002</v>
      </c>
      <c r="Q573" s="354">
        <v>3272.4094409999998</v>
      </c>
      <c r="R573" s="354">
        <v>3783.671218</v>
      </c>
      <c r="S573" s="354">
        <v>3763.941264</v>
      </c>
      <c r="T573" s="354">
        <v>3783.671218</v>
      </c>
      <c r="U573" s="354">
        <v>4860.0423149999997</v>
      </c>
      <c r="V573" s="354">
        <v>1342.29937</v>
      </c>
      <c r="W573" s="354">
        <v>180.83568399999999</v>
      </c>
      <c r="X573" s="354">
        <v>180.83568399999999</v>
      </c>
      <c r="Y573" s="354">
        <v>0.11569599999999999</v>
      </c>
      <c r="Z573" s="354">
        <v>108.178732</v>
      </c>
      <c r="AA573" s="354">
        <v>72.541256000000004</v>
      </c>
      <c r="AB573" s="354">
        <v>1038931.400833</v>
      </c>
      <c r="AC573" s="300">
        <f t="shared" si="111"/>
        <v>39.351191867560871</v>
      </c>
      <c r="AD573" s="300">
        <f t="shared" si="112"/>
        <v>3.6072139377650774</v>
      </c>
      <c r="AE573" s="300">
        <f t="shared" si="113"/>
        <v>4.1707835769228749</v>
      </c>
      <c r="AF573" s="300">
        <f t="shared" si="114"/>
        <v>4.1490350254828954</v>
      </c>
      <c r="AG573" s="300">
        <f t="shared" si="115"/>
        <v>4.1707835769228749</v>
      </c>
      <c r="AH573" s="300">
        <f t="shared" si="116"/>
        <v>5.357279610903082</v>
      </c>
      <c r="AI573" s="300">
        <f t="shared" si="117"/>
        <v>1.4796317769568745</v>
      </c>
      <c r="AJ573" s="300">
        <f t="shared" si="118"/>
        <v>0.19933721972478602</v>
      </c>
      <c r="AK573" s="300">
        <f t="shared" si="119"/>
        <v>0.19933721972478602</v>
      </c>
      <c r="AL573" s="300">
        <f t="shared" si="120"/>
        <v>1.2753300932175998E-4</v>
      </c>
      <c r="AM573" s="300">
        <f t="shared" si="121"/>
        <v>0.11924663978505891</v>
      </c>
      <c r="AN573" s="300">
        <f t="shared" si="122"/>
        <v>7.996304693040536E-2</v>
      </c>
      <c r="AO573" s="300">
        <f t="shared" si="123"/>
        <v>1145.2258334523592</v>
      </c>
    </row>
    <row r="574" spans="1:41" ht="15.75" thickBot="1" x14ac:dyDescent="0.3">
      <c r="A574" s="495" t="s">
        <v>569</v>
      </c>
      <c r="B574" s="490" t="s">
        <v>1473</v>
      </c>
      <c r="C574" s="491" t="s">
        <v>1471</v>
      </c>
      <c r="D574" s="491" t="s">
        <v>1472</v>
      </c>
      <c r="E574" s="6" t="s">
        <v>187</v>
      </c>
      <c r="F574" s="4" t="s">
        <v>188</v>
      </c>
      <c r="G574" s="17" t="s">
        <v>192</v>
      </c>
      <c r="H574" s="353">
        <v>2011</v>
      </c>
      <c r="I574" s="496">
        <f t="shared" si="124"/>
        <v>89</v>
      </c>
      <c r="J574" s="353">
        <v>55</v>
      </c>
      <c r="K574" s="353" t="s">
        <v>1529</v>
      </c>
      <c r="L574" s="353" t="s">
        <v>1584</v>
      </c>
      <c r="M574" s="353" t="s">
        <v>42</v>
      </c>
      <c r="N574" s="353" t="s">
        <v>85</v>
      </c>
      <c r="O574" s="353" t="s">
        <v>37</v>
      </c>
      <c r="P574" s="354">
        <v>13674.616781000001</v>
      </c>
      <c r="Q574" s="354">
        <v>99.015735000000006</v>
      </c>
      <c r="R574" s="354">
        <v>114.485364</v>
      </c>
      <c r="S574" s="354">
        <v>113.88838</v>
      </c>
      <c r="T574" s="354">
        <v>114.485364</v>
      </c>
      <c r="U574" s="354">
        <v>4051.4633399999998</v>
      </c>
      <c r="V574" s="354">
        <v>1044.2107559999999</v>
      </c>
      <c r="W574" s="354">
        <v>86.239272</v>
      </c>
      <c r="X574" s="354">
        <v>86.239272</v>
      </c>
      <c r="Y574" s="354">
        <v>0</v>
      </c>
      <c r="Z574" s="354">
        <v>84.155142999999995</v>
      </c>
      <c r="AA574" s="354">
        <v>2.0841289999999999</v>
      </c>
      <c r="AB574" s="354">
        <v>808212.65935700003</v>
      </c>
      <c r="AC574" s="300">
        <f t="shared" si="111"/>
        <v>15.073684737612092</v>
      </c>
      <c r="AD574" s="300">
        <f t="shared" si="112"/>
        <v>0.10914616455846286</v>
      </c>
      <c r="AE574" s="300">
        <f t="shared" si="113"/>
        <v>0.12619851156666684</v>
      </c>
      <c r="AF574" s="300">
        <f t="shared" si="114"/>
        <v>0.12554044935157779</v>
      </c>
      <c r="AG574" s="300">
        <f t="shared" si="115"/>
        <v>0.12619851156666684</v>
      </c>
      <c r="AH574" s="300">
        <f t="shared" si="116"/>
        <v>4.4659738617323743</v>
      </c>
      <c r="AI574" s="300">
        <f t="shared" si="117"/>
        <v>1.1510453263624503</v>
      </c>
      <c r="AJ574" s="300">
        <f t="shared" si="118"/>
        <v>9.5062524891766309E-2</v>
      </c>
      <c r="AK574" s="300">
        <f t="shared" si="119"/>
        <v>9.5062524891766309E-2</v>
      </c>
      <c r="AL574" s="300">
        <f t="shared" si="120"/>
        <v>0</v>
      </c>
      <c r="AM574" s="300">
        <f t="shared" si="121"/>
        <v>9.276516592356733E-2</v>
      </c>
      <c r="AN574" s="300">
        <f t="shared" si="122"/>
        <v>2.2973589681989899E-3</v>
      </c>
      <c r="AO574" s="300">
        <f t="shared" si="123"/>
        <v>890.90195529439836</v>
      </c>
    </row>
    <row r="575" spans="1:41" ht="15.75" thickBot="1" x14ac:dyDescent="0.3">
      <c r="A575" s="495" t="s">
        <v>569</v>
      </c>
      <c r="B575" s="490" t="s">
        <v>1473</v>
      </c>
      <c r="C575" s="491" t="s">
        <v>1471</v>
      </c>
      <c r="D575" s="491" t="s">
        <v>1472</v>
      </c>
      <c r="E575" s="6" t="s">
        <v>187</v>
      </c>
      <c r="F575" s="4" t="s">
        <v>188</v>
      </c>
      <c r="G575" s="17" t="s">
        <v>192</v>
      </c>
      <c r="H575" s="353">
        <v>2011</v>
      </c>
      <c r="I575" s="496">
        <f t="shared" si="124"/>
        <v>90</v>
      </c>
      <c r="J575" s="353">
        <v>56</v>
      </c>
      <c r="K575" s="353" t="s">
        <v>307</v>
      </c>
      <c r="L575" s="353" t="s">
        <v>308</v>
      </c>
      <c r="M575" s="353" t="s">
        <v>42</v>
      </c>
      <c r="N575" s="353" t="s">
        <v>85</v>
      </c>
      <c r="O575" s="353" t="s">
        <v>37</v>
      </c>
      <c r="P575" s="354">
        <v>3040.3700450000001</v>
      </c>
      <c r="Q575" s="354">
        <v>23.354275999999999</v>
      </c>
      <c r="R575" s="354">
        <v>27.003008999999999</v>
      </c>
      <c r="S575" s="354">
        <v>26.862202</v>
      </c>
      <c r="T575" s="354">
        <v>27.003008999999999</v>
      </c>
      <c r="U575" s="354">
        <v>896.96418300000005</v>
      </c>
      <c r="V575" s="354">
        <v>258.41442899999998</v>
      </c>
      <c r="W575" s="354">
        <v>21.345856999999999</v>
      </c>
      <c r="X575" s="354">
        <v>21.345856999999999</v>
      </c>
      <c r="Y575" s="354">
        <v>3.9280000000000001E-3</v>
      </c>
      <c r="Z575" s="354">
        <v>20.826163000000001</v>
      </c>
      <c r="AA575" s="354">
        <v>0.51576699999999998</v>
      </c>
      <c r="AB575" s="354">
        <v>200011.16772500001</v>
      </c>
      <c r="AC575" s="300">
        <f t="shared" si="111"/>
        <v>3.3514342871887086</v>
      </c>
      <c r="AD575" s="300">
        <f t="shared" si="112"/>
        <v>2.5743682571661559E-2</v>
      </c>
      <c r="AE575" s="300">
        <f t="shared" si="113"/>
        <v>2.9765722224731787E-2</v>
      </c>
      <c r="AF575" s="300">
        <f t="shared" si="114"/>
        <v>2.9610509076104616E-2</v>
      </c>
      <c r="AG575" s="300">
        <f t="shared" si="115"/>
        <v>2.9765722224731787E-2</v>
      </c>
      <c r="AH575" s="300">
        <f t="shared" si="116"/>
        <v>0.98873376358580967</v>
      </c>
      <c r="AI575" s="300">
        <f t="shared" si="117"/>
        <v>0.28485314775389198</v>
      </c>
      <c r="AJ575" s="300">
        <f t="shared" si="118"/>
        <v>2.3529779592742668E-2</v>
      </c>
      <c r="AK575" s="300">
        <f t="shared" si="119"/>
        <v>2.3529779592742668E-2</v>
      </c>
      <c r="AL575" s="300">
        <f t="shared" si="120"/>
        <v>4.3298788256800002E-6</v>
      </c>
      <c r="AM575" s="300">
        <f t="shared" si="121"/>
        <v>2.2956915018803533E-2</v>
      </c>
      <c r="AN575" s="300">
        <f t="shared" si="122"/>
        <v>5.6853579742476988E-4</v>
      </c>
      <c r="AO575" s="300">
        <f t="shared" si="123"/>
        <v>220.47457230957446</v>
      </c>
    </row>
    <row r="576" spans="1:41" ht="15.75" thickBot="1" x14ac:dyDescent="0.3">
      <c r="A576" s="495" t="s">
        <v>569</v>
      </c>
      <c r="B576" s="490" t="s">
        <v>1473</v>
      </c>
      <c r="C576" s="491" t="s">
        <v>1471</v>
      </c>
      <c r="D576" s="491" t="s">
        <v>1472</v>
      </c>
      <c r="E576" s="6" t="s">
        <v>187</v>
      </c>
      <c r="F576" s="4" t="s">
        <v>188</v>
      </c>
      <c r="G576" s="356" t="s">
        <v>64</v>
      </c>
      <c r="H576" s="353">
        <v>2011</v>
      </c>
      <c r="I576" s="496">
        <f t="shared" si="124"/>
        <v>91</v>
      </c>
      <c r="J576" s="356">
        <v>57</v>
      </c>
      <c r="K576" s="495" t="s">
        <v>2156</v>
      </c>
      <c r="L576" s="356" t="s">
        <v>65</v>
      </c>
      <c r="M576" s="356" t="s">
        <v>42</v>
      </c>
      <c r="N576" s="356" t="s">
        <v>31</v>
      </c>
      <c r="O576" s="356" t="s">
        <v>37</v>
      </c>
      <c r="P576" s="357">
        <v>192.28921299999999</v>
      </c>
      <c r="Q576" s="357">
        <v>22.335742</v>
      </c>
      <c r="R576" s="357">
        <v>25.825346</v>
      </c>
      <c r="S576" s="357">
        <v>25.69068</v>
      </c>
      <c r="T576" s="357">
        <v>25.825346</v>
      </c>
      <c r="U576" s="357">
        <v>25.907548999999999</v>
      </c>
      <c r="V576" s="357">
        <v>8.4398029999999995</v>
      </c>
      <c r="W576" s="357">
        <v>1.8305089999999999</v>
      </c>
      <c r="X576" s="357">
        <v>1.8305089999999999</v>
      </c>
      <c r="Y576" s="357">
        <v>0.67219099999999998</v>
      </c>
      <c r="Z576" s="357">
        <v>0.68018199999999995</v>
      </c>
      <c r="AA576" s="357">
        <v>0.47813600000000001</v>
      </c>
      <c r="AB576" s="357">
        <v>6532.3555710000001</v>
      </c>
      <c r="AC576" s="306">
        <f t="shared" si="111"/>
        <v>0.21196257428089901</v>
      </c>
      <c r="AD576" s="306">
        <f t="shared" si="112"/>
        <v>2.4620941023842019E-2</v>
      </c>
      <c r="AE576" s="306">
        <f t="shared" si="113"/>
        <v>2.8467570980463257E-2</v>
      </c>
      <c r="AF576" s="306">
        <f t="shared" si="114"/>
        <v>2.8319127125590801E-2</v>
      </c>
      <c r="AG576" s="306">
        <f t="shared" si="115"/>
        <v>2.8467570980463257E-2</v>
      </c>
      <c r="AH576" s="306">
        <f t="shared" si="116"/>
        <v>2.855818427707919E-2</v>
      </c>
      <c r="AI576" s="306">
        <f t="shared" si="117"/>
        <v>9.3032903010719283E-3</v>
      </c>
      <c r="AJ576" s="306">
        <f t="shared" si="118"/>
        <v>2.0177907737567898E-3</v>
      </c>
      <c r="AK576" s="306">
        <f t="shared" si="119"/>
        <v>2.0177907737567898E-3</v>
      </c>
      <c r="AL576" s="306">
        <f t="shared" si="120"/>
        <v>7.4096374178020993E-4</v>
      </c>
      <c r="AM576" s="306">
        <f t="shared" si="121"/>
        <v>7.4977231145841993E-4</v>
      </c>
      <c r="AN576" s="306">
        <f t="shared" si="122"/>
        <v>5.2705472051815989E-4</v>
      </c>
      <c r="AO576" s="306">
        <f t="shared" si="123"/>
        <v>7.2006894268548072</v>
      </c>
    </row>
    <row r="577" spans="1:41" ht="15.75" thickBot="1" x14ac:dyDescent="0.3">
      <c r="A577" s="495" t="s">
        <v>569</v>
      </c>
      <c r="B577" s="490" t="s">
        <v>1473</v>
      </c>
      <c r="C577" s="491" t="s">
        <v>1471</v>
      </c>
      <c r="D577" s="491" t="s">
        <v>1472</v>
      </c>
      <c r="E577" s="6" t="s">
        <v>187</v>
      </c>
      <c r="F577" s="4" t="s">
        <v>188</v>
      </c>
      <c r="G577" s="17" t="s">
        <v>192</v>
      </c>
      <c r="H577" s="353">
        <v>2011</v>
      </c>
      <c r="I577" s="496">
        <f t="shared" si="124"/>
        <v>92</v>
      </c>
      <c r="J577" s="356">
        <v>58</v>
      </c>
      <c r="K577" s="356" t="s">
        <v>66</v>
      </c>
      <c r="L577" s="356" t="s">
        <v>65</v>
      </c>
      <c r="M577" s="356" t="s">
        <v>42</v>
      </c>
      <c r="N577" s="356" t="s">
        <v>31</v>
      </c>
      <c r="O577" s="356" t="s">
        <v>37</v>
      </c>
      <c r="P577" s="357">
        <v>167.685136</v>
      </c>
      <c r="Q577" s="357">
        <v>19.474792999999998</v>
      </c>
      <c r="R577" s="357">
        <v>22.517419</v>
      </c>
      <c r="S577" s="357">
        <v>22.400002000000001</v>
      </c>
      <c r="T577" s="357">
        <v>22.517419</v>
      </c>
      <c r="U577" s="357">
        <v>22.474291000000001</v>
      </c>
      <c r="V577" s="357">
        <v>7.3561740000000002</v>
      </c>
      <c r="W577" s="357">
        <v>1.59548</v>
      </c>
      <c r="X577" s="357">
        <v>1.59548</v>
      </c>
      <c r="Y577" s="357">
        <v>0.58588499999999999</v>
      </c>
      <c r="Z577" s="357">
        <v>0.59284999999999999</v>
      </c>
      <c r="AA577" s="357">
        <v>0.41674600000000001</v>
      </c>
      <c r="AB577" s="357">
        <v>5693.633323</v>
      </c>
      <c r="AC577" s="306">
        <f t="shared" si="111"/>
        <v>0.18484122193168814</v>
      </c>
      <c r="AD577" s="306">
        <f t="shared" si="112"/>
        <v>2.1467284583808827E-2</v>
      </c>
      <c r="AE577" s="306">
        <f t="shared" si="113"/>
        <v>2.4821205635708891E-2</v>
      </c>
      <c r="AF577" s="306">
        <f t="shared" si="114"/>
        <v>2.4691775548622619E-2</v>
      </c>
      <c r="AG577" s="306">
        <f t="shared" si="115"/>
        <v>2.4821205635708891E-2</v>
      </c>
      <c r="AH577" s="306">
        <f t="shared" si="116"/>
        <v>2.4773665153531209E-2</v>
      </c>
      <c r="AI577" s="306">
        <f t="shared" si="117"/>
        <v>8.1087937985279395E-3</v>
      </c>
      <c r="AJ577" s="306">
        <f t="shared" si="118"/>
        <v>1.7587156488787998E-3</v>
      </c>
      <c r="AK577" s="306">
        <f t="shared" si="119"/>
        <v>1.7587156488787998E-3</v>
      </c>
      <c r="AL577" s="306">
        <f t="shared" si="120"/>
        <v>6.4582766185934995E-4</v>
      </c>
      <c r="AM577" s="306">
        <f t="shared" si="121"/>
        <v>6.535052601335E-4</v>
      </c>
      <c r="AN577" s="306">
        <f t="shared" si="122"/>
        <v>4.5938382919725996E-4</v>
      </c>
      <c r="AO577" s="306">
        <f t="shared" si="123"/>
        <v>6.2761564069357831</v>
      </c>
    </row>
    <row r="578" spans="1:41" ht="15.75" thickBot="1" x14ac:dyDescent="0.3">
      <c r="A578" s="495" t="s">
        <v>569</v>
      </c>
      <c r="B578" s="490" t="s">
        <v>1473</v>
      </c>
      <c r="C578" s="491" t="s">
        <v>1471</v>
      </c>
      <c r="D578" s="491" t="s">
        <v>1472</v>
      </c>
      <c r="E578" s="6" t="s">
        <v>187</v>
      </c>
      <c r="F578" s="4" t="s">
        <v>188</v>
      </c>
      <c r="G578" s="17" t="s">
        <v>192</v>
      </c>
      <c r="H578" s="353">
        <v>2011</v>
      </c>
      <c r="I578" s="496">
        <f t="shared" si="124"/>
        <v>93</v>
      </c>
      <c r="J578" s="353">
        <v>59</v>
      </c>
      <c r="K578" s="353" t="s">
        <v>67</v>
      </c>
      <c r="L578" s="353" t="s">
        <v>1555</v>
      </c>
      <c r="M578" s="353" t="s">
        <v>42</v>
      </c>
      <c r="N578" s="353" t="s">
        <v>31</v>
      </c>
      <c r="O578" s="353" t="s">
        <v>37</v>
      </c>
      <c r="P578" s="354">
        <v>1105.5304860000001</v>
      </c>
      <c r="Q578" s="354">
        <v>42.600527</v>
      </c>
      <c r="R578" s="354">
        <v>49.256180000000001</v>
      </c>
      <c r="S578" s="354">
        <v>48.999333999999998</v>
      </c>
      <c r="T578" s="354">
        <v>49.256180000000001</v>
      </c>
      <c r="U578" s="354">
        <v>138.750708</v>
      </c>
      <c r="V578" s="354">
        <v>54.915475000000001</v>
      </c>
      <c r="W578" s="354">
        <v>5.4440109999999997</v>
      </c>
      <c r="X578" s="354">
        <v>5.4440109999999997</v>
      </c>
      <c r="Y578" s="354">
        <v>8.2397999999999999E-2</v>
      </c>
      <c r="Z578" s="354">
        <v>4.4257540000000004</v>
      </c>
      <c r="AA578" s="354">
        <v>0.93586000000000003</v>
      </c>
      <c r="AB578" s="354">
        <v>42504.237629000003</v>
      </c>
      <c r="AC578" s="300">
        <f t="shared" si="111"/>
        <v>1.2186387582675968</v>
      </c>
      <c r="AD578" s="300">
        <f t="shared" si="112"/>
        <v>4.6959042724060367E-2</v>
      </c>
      <c r="AE578" s="300">
        <f t="shared" si="113"/>
        <v>5.4295644301395794E-2</v>
      </c>
      <c r="AF578" s="300">
        <f t="shared" si="114"/>
        <v>5.4012520050667534E-2</v>
      </c>
      <c r="AG578" s="300">
        <f t="shared" si="115"/>
        <v>5.4295644301395794E-2</v>
      </c>
      <c r="AH578" s="300">
        <f t="shared" si="116"/>
        <v>0.15294647469890749</v>
      </c>
      <c r="AI578" s="300">
        <f t="shared" si="117"/>
        <v>6.0533949186522253E-2</v>
      </c>
      <c r="AJ578" s="300">
        <f t="shared" si="118"/>
        <v>6.0009948970644088E-3</v>
      </c>
      <c r="AK578" s="300">
        <f t="shared" si="119"/>
        <v>6.0009948970644088E-3</v>
      </c>
      <c r="AL578" s="300">
        <f t="shared" si="120"/>
        <v>9.0828247321379988E-5</v>
      </c>
      <c r="AM578" s="300">
        <f t="shared" si="121"/>
        <v>4.8785586894777395E-3</v>
      </c>
      <c r="AN578" s="300">
        <f t="shared" si="122"/>
        <v>1.0316090625765999E-3</v>
      </c>
      <c r="AO578" s="300">
        <f t="shared" si="123"/>
        <v>46.852901861374278</v>
      </c>
    </row>
    <row r="579" spans="1:41" ht="15.75" thickBot="1" x14ac:dyDescent="0.3">
      <c r="A579" s="495" t="s">
        <v>569</v>
      </c>
      <c r="B579" s="490" t="s">
        <v>1473</v>
      </c>
      <c r="C579" s="491" t="s">
        <v>1471</v>
      </c>
      <c r="D579" s="491" t="s">
        <v>1472</v>
      </c>
      <c r="E579" s="9" t="s">
        <v>226</v>
      </c>
      <c r="F579" s="4" t="s">
        <v>227</v>
      </c>
      <c r="G579" s="17" t="s">
        <v>221</v>
      </c>
      <c r="H579" s="353">
        <v>2011</v>
      </c>
      <c r="I579" s="496">
        <f t="shared" si="124"/>
        <v>94</v>
      </c>
      <c r="J579" s="353">
        <v>1</v>
      </c>
      <c r="K579" s="353" t="s">
        <v>106</v>
      </c>
      <c r="L579" s="353" t="s">
        <v>107</v>
      </c>
      <c r="M579" s="353" t="s">
        <v>42</v>
      </c>
      <c r="N579" s="353" t="s">
        <v>108</v>
      </c>
      <c r="O579" s="353" t="s">
        <v>37</v>
      </c>
      <c r="P579" s="354">
        <v>44.556244</v>
      </c>
      <c r="Q579" s="354">
        <v>9.1868540000000003</v>
      </c>
      <c r="R579" s="354">
        <v>10.622154</v>
      </c>
      <c r="S579" s="354">
        <v>10.566765</v>
      </c>
      <c r="T579" s="354">
        <v>10.622154</v>
      </c>
      <c r="U579" s="354">
        <v>1.0802130000000001</v>
      </c>
      <c r="V579" s="354">
        <v>0.61443000000000003</v>
      </c>
      <c r="W579" s="354">
        <v>0.23818500000000001</v>
      </c>
      <c r="X579" s="354">
        <v>0.23818500000000001</v>
      </c>
      <c r="Y579" s="354">
        <v>0</v>
      </c>
      <c r="Z579" s="354">
        <v>4.9518E-2</v>
      </c>
      <c r="AA579" s="354">
        <v>0.188667</v>
      </c>
      <c r="AB579" s="354">
        <v>475.564908</v>
      </c>
      <c r="AC579" s="300">
        <f t="shared" ref="AC579:AC642" si="125">IF(P579=-1,0,P579)*2.20462262/2000</f>
        <v>4.911485169231964E-2</v>
      </c>
      <c r="AD579" s="300">
        <f t="shared" ref="AD579:AD642" si="126">IF(Q579=-1,0,Q579)*2.20462262/2000</f>
        <v>1.0126773067518739E-2</v>
      </c>
      <c r="AE579" s="300">
        <f t="shared" ref="AE579:AE642" si="127">IF(R579=-1,0,R579)*2.20462262/2000</f>
        <v>1.170892049076174E-2</v>
      </c>
      <c r="AF579" s="300">
        <f t="shared" ref="AF579:AF642" si="128">IF(S579=-1,0,S579)*2.20462262/2000</f>
        <v>1.164786456961215E-2</v>
      </c>
      <c r="AG579" s="300">
        <f t="shared" ref="AG579:AG642" si="129">IF(T579=-1,0,T579)*2.20462262/2000</f>
        <v>1.170892049076174E-2</v>
      </c>
      <c r="AH579" s="300">
        <f t="shared" ref="AH579:AH642" si="130">IF(U579=-1,0,U579)*2.20462262/2000</f>
        <v>1.1907310071090299E-3</v>
      </c>
      <c r="AI579" s="300">
        <f t="shared" ref="AI579:AI642" si="131">IF(V579=-1,0,V579)*2.20462262/2000</f>
        <v>6.7729313820329997E-4</v>
      </c>
      <c r="AJ579" s="300">
        <f t="shared" ref="AJ579:AJ642" si="132">IF(W579=-1,0,W579)*2.20462262/2000</f>
        <v>2.6255401937234999E-4</v>
      </c>
      <c r="AK579" s="300">
        <f t="shared" ref="AK579:AK642" si="133">IF(X579=-1,0,X579)*2.20462262/2000</f>
        <v>2.6255401937234999E-4</v>
      </c>
      <c r="AL579" s="300">
        <f t="shared" ref="AL579:AL642" si="134">IF(Y579=-1,0,Y579)*2.20462262/2000</f>
        <v>0</v>
      </c>
      <c r="AM579" s="300">
        <f t="shared" ref="AM579:AM642" si="135">IF(Z579=-1,0,Z579)*2.20462262/2000</f>
        <v>5.4584251448579993E-5</v>
      </c>
      <c r="AN579" s="300">
        <f t="shared" ref="AN579:AN642" si="136">IF(AA579=-1,0,AA579)*2.20462262/2000</f>
        <v>2.0796976792376997E-4</v>
      </c>
      <c r="AO579" s="300">
        <f t="shared" ref="AO579:AO642" si="137">IF(AB579=-1,0,AB579)*2.20462262/2000</f>
        <v>0.52422057672750944</v>
      </c>
    </row>
    <row r="580" spans="1:41" ht="15.75" thickBot="1" x14ac:dyDescent="0.3">
      <c r="A580" s="495" t="s">
        <v>569</v>
      </c>
      <c r="B580" s="490" t="s">
        <v>1473</v>
      </c>
      <c r="C580" s="491" t="s">
        <v>1471</v>
      </c>
      <c r="D580" s="491" t="s">
        <v>1472</v>
      </c>
      <c r="E580" s="9" t="s">
        <v>226</v>
      </c>
      <c r="F580" s="4" t="s">
        <v>227</v>
      </c>
      <c r="G580" s="17" t="s">
        <v>221</v>
      </c>
      <c r="H580" s="353">
        <v>2011</v>
      </c>
      <c r="I580" s="496">
        <f t="shared" si="124"/>
        <v>95</v>
      </c>
      <c r="J580" s="353">
        <v>2</v>
      </c>
      <c r="K580" s="353" t="s">
        <v>178</v>
      </c>
      <c r="L580" s="353" t="s">
        <v>107</v>
      </c>
      <c r="M580" s="353" t="s">
        <v>42</v>
      </c>
      <c r="N580" s="353" t="s">
        <v>103</v>
      </c>
      <c r="O580" s="353" t="s">
        <v>37</v>
      </c>
      <c r="P580" s="354">
        <v>3.1085750000000001</v>
      </c>
      <c r="Q580" s="354">
        <v>0.64094300000000004</v>
      </c>
      <c r="R580" s="354">
        <v>0.74107999999999996</v>
      </c>
      <c r="S580" s="354">
        <v>0.73721599999999998</v>
      </c>
      <c r="T580" s="354">
        <v>0.74107999999999996</v>
      </c>
      <c r="U580" s="354">
        <v>7.5364E-2</v>
      </c>
      <c r="V580" s="354">
        <v>4.2867000000000002E-2</v>
      </c>
      <c r="W580" s="354">
        <v>1.6618000000000001E-2</v>
      </c>
      <c r="X580" s="354">
        <v>1.6618000000000001E-2</v>
      </c>
      <c r="Y580" s="354">
        <v>0</v>
      </c>
      <c r="Z580" s="354">
        <v>3.4550000000000002E-3</v>
      </c>
      <c r="AA580" s="354">
        <v>1.3162999999999999E-2</v>
      </c>
      <c r="AB580" s="354">
        <v>33.178947000000001</v>
      </c>
      <c r="AC580" s="300">
        <f t="shared" si="125"/>
        <v>3.4266173804832502E-3</v>
      </c>
      <c r="AD580" s="300">
        <f t="shared" si="126"/>
        <v>7.0651871796533004E-4</v>
      </c>
      <c r="AE580" s="300">
        <f t="shared" si="127"/>
        <v>8.1690086561479996E-4</v>
      </c>
      <c r="AF580" s="300">
        <f t="shared" si="128"/>
        <v>8.1264153471296001E-4</v>
      </c>
      <c r="AG580" s="300">
        <f t="shared" si="129"/>
        <v>8.1690086561479996E-4</v>
      </c>
      <c r="AH580" s="300">
        <f t="shared" si="130"/>
        <v>8.3074589566839994E-5</v>
      </c>
      <c r="AI580" s="300">
        <f t="shared" si="131"/>
        <v>4.7252778925769995E-5</v>
      </c>
      <c r="AJ580" s="300">
        <f t="shared" si="132"/>
        <v>1.8318209349579999E-5</v>
      </c>
      <c r="AK580" s="300">
        <f t="shared" si="133"/>
        <v>1.8318209349579999E-5</v>
      </c>
      <c r="AL580" s="300">
        <f t="shared" si="134"/>
        <v>0</v>
      </c>
      <c r="AM580" s="300">
        <f t="shared" si="135"/>
        <v>3.8084855760500002E-6</v>
      </c>
      <c r="AN580" s="300">
        <f t="shared" si="136"/>
        <v>1.4509723773529999E-5</v>
      </c>
      <c r="AO580" s="300">
        <f t="shared" si="137"/>
        <v>3.6573528531990571E-2</v>
      </c>
    </row>
    <row r="581" spans="1:41" ht="15.75" thickBot="1" x14ac:dyDescent="0.3">
      <c r="A581" s="495" t="s">
        <v>569</v>
      </c>
      <c r="B581" s="490" t="s">
        <v>1473</v>
      </c>
      <c r="C581" s="491" t="s">
        <v>1471</v>
      </c>
      <c r="D581" s="491" t="s">
        <v>1472</v>
      </c>
      <c r="E581" s="9" t="s">
        <v>226</v>
      </c>
      <c r="F581" s="4" t="s">
        <v>227</v>
      </c>
      <c r="G581" s="17" t="s">
        <v>221</v>
      </c>
      <c r="H581" s="353">
        <v>2011</v>
      </c>
      <c r="I581" s="496">
        <f t="shared" si="124"/>
        <v>96</v>
      </c>
      <c r="J581" s="353">
        <v>3</v>
      </c>
      <c r="K581" s="353" t="s">
        <v>179</v>
      </c>
      <c r="L581" s="353" t="s">
        <v>107</v>
      </c>
      <c r="M581" s="353" t="s">
        <v>42</v>
      </c>
      <c r="N581" s="353" t="s">
        <v>103</v>
      </c>
      <c r="O581" s="353" t="s">
        <v>37</v>
      </c>
      <c r="P581" s="354">
        <v>1.036192</v>
      </c>
      <c r="Q581" s="354">
        <v>0.213648</v>
      </c>
      <c r="R581" s="354">
        <v>0.247027</v>
      </c>
      <c r="S581" s="354">
        <v>0.24573900000000001</v>
      </c>
      <c r="T581" s="354">
        <v>0.247027</v>
      </c>
      <c r="U581" s="354">
        <v>2.5121000000000001E-2</v>
      </c>
      <c r="V581" s="354">
        <v>1.4289E-2</v>
      </c>
      <c r="W581" s="354">
        <v>5.5389999999999997E-3</v>
      </c>
      <c r="X581" s="354">
        <v>5.5389999999999997E-3</v>
      </c>
      <c r="Y581" s="354">
        <v>0</v>
      </c>
      <c r="Z581" s="354">
        <v>1.152E-3</v>
      </c>
      <c r="AA581" s="354">
        <v>4.3880000000000004E-3</v>
      </c>
      <c r="AB581" s="354">
        <v>11.059649</v>
      </c>
      <c r="AC581" s="300">
        <f t="shared" si="125"/>
        <v>1.1422061609315198E-3</v>
      </c>
      <c r="AD581" s="300">
        <f t="shared" si="126"/>
        <v>2.3550660675888E-4</v>
      </c>
      <c r="AE581" s="300">
        <f t="shared" si="127"/>
        <v>2.7230065597536995E-4</v>
      </c>
      <c r="AF581" s="300">
        <f t="shared" si="128"/>
        <v>2.7088087900808998E-4</v>
      </c>
      <c r="AG581" s="300">
        <f t="shared" si="129"/>
        <v>2.7230065597536995E-4</v>
      </c>
      <c r="AH581" s="300">
        <f t="shared" si="130"/>
        <v>2.769116241851E-5</v>
      </c>
      <c r="AI581" s="300">
        <f t="shared" si="131"/>
        <v>1.575092630859E-5</v>
      </c>
      <c r="AJ581" s="300">
        <f t="shared" si="132"/>
        <v>6.1057023460899986E-6</v>
      </c>
      <c r="AK581" s="300">
        <f t="shared" si="133"/>
        <v>6.1057023460899986E-6</v>
      </c>
      <c r="AL581" s="300">
        <f t="shared" si="134"/>
        <v>0</v>
      </c>
      <c r="AM581" s="300">
        <f t="shared" si="135"/>
        <v>1.26986262912E-6</v>
      </c>
      <c r="AN581" s="300">
        <f t="shared" si="136"/>
        <v>4.8369420282800001E-6</v>
      </c>
      <c r="AO581" s="300">
        <f t="shared" si="137"/>
        <v>1.219117617733019E-2</v>
      </c>
    </row>
    <row r="582" spans="1:41" ht="15.75" thickBot="1" x14ac:dyDescent="0.3">
      <c r="A582" s="495" t="s">
        <v>569</v>
      </c>
      <c r="B582" s="490" t="s">
        <v>1473</v>
      </c>
      <c r="C582" s="491" t="s">
        <v>1471</v>
      </c>
      <c r="D582" s="491" t="s">
        <v>1472</v>
      </c>
      <c r="E582" s="9" t="s">
        <v>226</v>
      </c>
      <c r="F582" s="4" t="s">
        <v>227</v>
      </c>
      <c r="G582" s="17" t="s">
        <v>221</v>
      </c>
      <c r="H582" s="353">
        <v>2011</v>
      </c>
      <c r="I582" s="496">
        <f t="shared" si="124"/>
        <v>97</v>
      </c>
      <c r="J582" s="353">
        <v>4</v>
      </c>
      <c r="K582" s="353" t="s">
        <v>86</v>
      </c>
      <c r="L582" s="353" t="s">
        <v>285</v>
      </c>
      <c r="M582" s="353" t="s">
        <v>42</v>
      </c>
      <c r="N582" s="353" t="s">
        <v>85</v>
      </c>
      <c r="O582" s="353" t="s">
        <v>37</v>
      </c>
      <c r="P582" s="354">
        <v>518.82827999999995</v>
      </c>
      <c r="Q582" s="354">
        <v>75.386178999999998</v>
      </c>
      <c r="R582" s="354">
        <v>87.164067000000003</v>
      </c>
      <c r="S582" s="354">
        <v>86.709549999999993</v>
      </c>
      <c r="T582" s="354">
        <v>87.164067000000003</v>
      </c>
      <c r="U582" s="354">
        <v>42.470703999999998</v>
      </c>
      <c r="V582" s="354">
        <v>15.5167</v>
      </c>
      <c r="W582" s="354">
        <v>3.09253</v>
      </c>
      <c r="X582" s="354">
        <v>3.09253</v>
      </c>
      <c r="Y582" s="354">
        <v>0.25779200000000002</v>
      </c>
      <c r="Z582" s="354">
        <v>1.250524</v>
      </c>
      <c r="AA582" s="354">
        <v>1.5842149999999999</v>
      </c>
      <c r="AB582" s="354">
        <v>12009.829578999999</v>
      </c>
      <c r="AC582" s="300">
        <f t="shared" si="125"/>
        <v>0.57191028099184671</v>
      </c>
      <c r="AD582" s="300">
        <f t="shared" si="126"/>
        <v>8.3099037729384484E-2</v>
      </c>
      <c r="AE582" s="300">
        <f t="shared" si="127"/>
        <v>9.6081936879697766E-2</v>
      </c>
      <c r="AF582" s="300">
        <f t="shared" si="128"/>
        <v>9.5580917650010491E-2</v>
      </c>
      <c r="AG582" s="300">
        <f t="shared" si="129"/>
        <v>9.6081936879697766E-2</v>
      </c>
      <c r="AH582" s="300">
        <f t="shared" si="130"/>
        <v>4.6815937362862235E-2</v>
      </c>
      <c r="AI582" s="300">
        <f t="shared" si="131"/>
        <v>1.7104233903876997E-2</v>
      </c>
      <c r="AJ582" s="300">
        <f t="shared" si="132"/>
        <v>3.4089307955143E-3</v>
      </c>
      <c r="AK582" s="300">
        <f t="shared" si="133"/>
        <v>3.4089307955143E-3</v>
      </c>
      <c r="AL582" s="300">
        <f t="shared" si="134"/>
        <v>2.8416703722751999E-4</v>
      </c>
      <c r="AM582" s="300">
        <f t="shared" si="135"/>
        <v>1.37846674862644E-3</v>
      </c>
      <c r="AN582" s="300">
        <f t="shared" si="136"/>
        <v>1.7462981119716499E-3</v>
      </c>
      <c r="AO582" s="300">
        <f t="shared" si="137"/>
        <v>13.238570976104237</v>
      </c>
    </row>
    <row r="583" spans="1:41" ht="15.75" thickBot="1" x14ac:dyDescent="0.3">
      <c r="A583" s="495" t="s">
        <v>569</v>
      </c>
      <c r="B583" s="490" t="s">
        <v>1473</v>
      </c>
      <c r="C583" s="491" t="s">
        <v>1471</v>
      </c>
      <c r="D583" s="491" t="s">
        <v>1472</v>
      </c>
      <c r="E583" s="9" t="s">
        <v>226</v>
      </c>
      <c r="F583" s="4" t="s">
        <v>227</v>
      </c>
      <c r="G583" s="17" t="s">
        <v>221</v>
      </c>
      <c r="H583" s="353">
        <v>2011</v>
      </c>
      <c r="I583" s="496">
        <f t="shared" si="124"/>
        <v>98</v>
      </c>
      <c r="J583" s="353">
        <v>5</v>
      </c>
      <c r="K583" s="353" t="s">
        <v>202</v>
      </c>
      <c r="L583" s="353" t="s">
        <v>29</v>
      </c>
      <c r="M583" s="353" t="s">
        <v>89</v>
      </c>
      <c r="N583" s="353" t="s">
        <v>31</v>
      </c>
      <c r="O583" s="353" t="s">
        <v>37</v>
      </c>
      <c r="P583" s="354">
        <v>12.192999</v>
      </c>
      <c r="Q583" s="354">
        <v>1.415961</v>
      </c>
      <c r="R583" s="354">
        <v>1.6371819999999999</v>
      </c>
      <c r="S583" s="354">
        <v>1.6286449999999999</v>
      </c>
      <c r="T583" s="354">
        <v>1.6371819999999999</v>
      </c>
      <c r="U583" s="354">
        <v>7.5677999999999995E-2</v>
      </c>
      <c r="V583" s="354">
        <v>0.105224</v>
      </c>
      <c r="W583" s="354">
        <v>3.7559000000000002E-2</v>
      </c>
      <c r="X583" s="354">
        <v>3.7559000000000002E-2</v>
      </c>
      <c r="Y583" s="354">
        <v>0</v>
      </c>
      <c r="Z583" s="354">
        <v>8.4799999999999997E-3</v>
      </c>
      <c r="AA583" s="354">
        <v>2.9079000000000001E-2</v>
      </c>
      <c r="AB583" s="354">
        <v>81.442631000000006</v>
      </c>
      <c r="AC583" s="300">
        <f t="shared" si="125"/>
        <v>1.3440480700518689E-2</v>
      </c>
      <c r="AD583" s="300">
        <f t="shared" si="126"/>
        <v>1.5608298248189099E-3</v>
      </c>
      <c r="AE583" s="300">
        <f t="shared" si="127"/>
        <v>1.8046842351284197E-3</v>
      </c>
      <c r="AF583" s="300">
        <f t="shared" si="128"/>
        <v>1.7952738034749498E-3</v>
      </c>
      <c r="AG583" s="300">
        <f t="shared" si="129"/>
        <v>1.8046842351284197E-3</v>
      </c>
      <c r="AH583" s="300">
        <f t="shared" si="130"/>
        <v>8.3420715318179985E-5</v>
      </c>
      <c r="AI583" s="300">
        <f t="shared" si="131"/>
        <v>1.1598960528343999E-4</v>
      </c>
      <c r="AJ583" s="300">
        <f t="shared" si="132"/>
        <v>4.140171049229E-5</v>
      </c>
      <c r="AK583" s="300">
        <f t="shared" si="133"/>
        <v>4.140171049229E-5</v>
      </c>
      <c r="AL583" s="300">
        <f t="shared" si="134"/>
        <v>0</v>
      </c>
      <c r="AM583" s="300">
        <f t="shared" si="135"/>
        <v>9.3475999087999982E-6</v>
      </c>
      <c r="AN583" s="300">
        <f t="shared" si="136"/>
        <v>3.2054110583489999E-5</v>
      </c>
      <c r="AO583" s="300">
        <f t="shared" si="137"/>
        <v>8.9775133267456605E-2</v>
      </c>
    </row>
    <row r="584" spans="1:41" ht="15.75" thickBot="1" x14ac:dyDescent="0.3">
      <c r="A584" s="495" t="s">
        <v>569</v>
      </c>
      <c r="B584" s="490" t="s">
        <v>1473</v>
      </c>
      <c r="C584" s="491" t="s">
        <v>1471</v>
      </c>
      <c r="D584" s="491" t="s">
        <v>1472</v>
      </c>
      <c r="E584" s="9" t="s">
        <v>226</v>
      </c>
      <c r="F584" s="4" t="s">
        <v>227</v>
      </c>
      <c r="G584" s="17" t="s">
        <v>221</v>
      </c>
      <c r="H584" s="353">
        <v>2011</v>
      </c>
      <c r="I584" s="496">
        <f t="shared" si="124"/>
        <v>99</v>
      </c>
      <c r="J584" s="353">
        <v>6</v>
      </c>
      <c r="K584" s="353" t="s">
        <v>28</v>
      </c>
      <c r="L584" s="353" t="s">
        <v>29</v>
      </c>
      <c r="M584" s="353" t="s">
        <v>42</v>
      </c>
      <c r="N584" s="353" t="s">
        <v>31</v>
      </c>
      <c r="O584" s="353" t="s">
        <v>37</v>
      </c>
      <c r="P584" s="354">
        <v>159.03982199999999</v>
      </c>
      <c r="Q584" s="354">
        <v>18.400673000000001</v>
      </c>
      <c r="R584" s="354">
        <v>21.275485</v>
      </c>
      <c r="S584" s="354">
        <v>21.164543999999999</v>
      </c>
      <c r="T584" s="354">
        <v>21.275485</v>
      </c>
      <c r="U584" s="354">
        <v>0.98832100000000001</v>
      </c>
      <c r="V584" s="354">
        <v>1.3733219999999999</v>
      </c>
      <c r="W584" s="354">
        <v>0.49020200000000003</v>
      </c>
      <c r="X584" s="354">
        <v>0.49020200000000003</v>
      </c>
      <c r="Y584" s="354">
        <v>0</v>
      </c>
      <c r="Z584" s="354">
        <v>0.110679</v>
      </c>
      <c r="AA584" s="354">
        <v>0.379523</v>
      </c>
      <c r="AB584" s="354">
        <v>1062.942757</v>
      </c>
      <c r="AC584" s="300">
        <f t="shared" si="125"/>
        <v>0.17531139453098679</v>
      </c>
      <c r="AD584" s="300">
        <f t="shared" si="126"/>
        <v>2.0283269959511633E-2</v>
      </c>
      <c r="AE584" s="300">
        <f t="shared" si="127"/>
        <v>2.3452207741235347E-2</v>
      </c>
      <c r="AF584" s="300">
        <f t="shared" si="128"/>
        <v>2.3329916222192635E-2</v>
      </c>
      <c r="AG584" s="300">
        <f t="shared" si="129"/>
        <v>2.3452207741235347E-2</v>
      </c>
      <c r="AH584" s="300">
        <f t="shared" si="130"/>
        <v>1.08943741621051E-3</v>
      </c>
      <c r="AI584" s="300">
        <f t="shared" si="131"/>
        <v>1.5138283728718198E-3</v>
      </c>
      <c r="AJ584" s="300">
        <f t="shared" si="132"/>
        <v>5.4035520878461998E-4</v>
      </c>
      <c r="AK584" s="300">
        <f t="shared" si="133"/>
        <v>5.4035520878461998E-4</v>
      </c>
      <c r="AL584" s="300">
        <f t="shared" si="134"/>
        <v>0</v>
      </c>
      <c r="AM584" s="300">
        <f t="shared" si="135"/>
        <v>1.2200271347948998E-4</v>
      </c>
      <c r="AN584" s="300">
        <f t="shared" si="136"/>
        <v>4.1835249530512995E-4</v>
      </c>
      <c r="AO584" s="300">
        <f t="shared" si="137"/>
        <v>1.1716938229236817</v>
      </c>
    </row>
    <row r="585" spans="1:41" ht="15.75" thickBot="1" x14ac:dyDescent="0.3">
      <c r="A585" s="495" t="s">
        <v>569</v>
      </c>
      <c r="B585" s="490" t="s">
        <v>1473</v>
      </c>
      <c r="C585" s="491" t="s">
        <v>1471</v>
      </c>
      <c r="D585" s="491" t="s">
        <v>1472</v>
      </c>
      <c r="E585" s="9" t="s">
        <v>226</v>
      </c>
      <c r="F585" s="4" t="s">
        <v>227</v>
      </c>
      <c r="G585" s="17" t="s">
        <v>221</v>
      </c>
      <c r="H585" s="353">
        <v>2011</v>
      </c>
      <c r="I585" s="496">
        <f t="shared" si="124"/>
        <v>100</v>
      </c>
      <c r="J585" s="353">
        <v>7</v>
      </c>
      <c r="K585" s="353" t="s">
        <v>40</v>
      </c>
      <c r="L585" s="353" t="s">
        <v>41</v>
      </c>
      <c r="M585" s="353" t="s">
        <v>42</v>
      </c>
      <c r="N585" s="353" t="s">
        <v>31</v>
      </c>
      <c r="O585" s="353" t="s">
        <v>37</v>
      </c>
      <c r="P585" s="354">
        <v>40.373821</v>
      </c>
      <c r="Q585" s="354">
        <v>13.659407</v>
      </c>
      <c r="R585" s="354">
        <v>15.793471</v>
      </c>
      <c r="S585" s="354">
        <v>15.711116000000001</v>
      </c>
      <c r="T585" s="354">
        <v>15.793471</v>
      </c>
      <c r="U585" s="354">
        <v>2.2808329999999999</v>
      </c>
      <c r="V585" s="354">
        <v>0.95269300000000001</v>
      </c>
      <c r="W585" s="354">
        <v>0.369898</v>
      </c>
      <c r="X585" s="354">
        <v>0.369898</v>
      </c>
      <c r="Y585" s="354">
        <v>0</v>
      </c>
      <c r="Z585" s="354">
        <v>7.6780000000000001E-2</v>
      </c>
      <c r="AA585" s="354">
        <v>0.29311900000000002</v>
      </c>
      <c r="AB585" s="354">
        <v>737.37848699999995</v>
      </c>
      <c r="AC585" s="300">
        <f t="shared" si="125"/>
        <v>4.4504519516215507E-2</v>
      </c>
      <c r="AD585" s="300">
        <f t="shared" si="126"/>
        <v>1.5056918823993168E-2</v>
      </c>
      <c r="AE585" s="300">
        <f t="shared" si="127"/>
        <v>1.7409321707457012E-2</v>
      </c>
      <c r="AF585" s="300">
        <f t="shared" si="128"/>
        <v>1.7318540859521961E-2</v>
      </c>
      <c r="AG585" s="300">
        <f t="shared" si="129"/>
        <v>1.7409321707457012E-2</v>
      </c>
      <c r="AH585" s="300">
        <f t="shared" si="130"/>
        <v>2.5141880121212295E-3</v>
      </c>
      <c r="AI585" s="300">
        <f t="shared" si="131"/>
        <v>1.0501642688578298E-3</v>
      </c>
      <c r="AJ585" s="300">
        <f t="shared" si="132"/>
        <v>4.0774274894637996E-4</v>
      </c>
      <c r="AK585" s="300">
        <f t="shared" si="133"/>
        <v>4.0774274894637996E-4</v>
      </c>
      <c r="AL585" s="300">
        <f t="shared" si="134"/>
        <v>0</v>
      </c>
      <c r="AM585" s="300">
        <f t="shared" si="135"/>
        <v>8.4635462381800009E-5</v>
      </c>
      <c r="AN585" s="300">
        <f t="shared" si="136"/>
        <v>3.2310838887589E-4</v>
      </c>
      <c r="AO585" s="300">
        <f t="shared" si="137"/>
        <v>0.81282064597078785</v>
      </c>
    </row>
    <row r="586" spans="1:41" ht="15.75" thickBot="1" x14ac:dyDescent="0.3">
      <c r="A586" s="495" t="s">
        <v>569</v>
      </c>
      <c r="B586" s="490" t="s">
        <v>1473</v>
      </c>
      <c r="C586" s="491" t="s">
        <v>1471</v>
      </c>
      <c r="D586" s="491" t="s">
        <v>1472</v>
      </c>
      <c r="E586" s="9" t="s">
        <v>226</v>
      </c>
      <c r="F586" s="4" t="s">
        <v>227</v>
      </c>
      <c r="G586" s="17" t="s">
        <v>221</v>
      </c>
      <c r="H586" s="353">
        <v>2011</v>
      </c>
      <c r="I586" s="496">
        <f t="shared" si="124"/>
        <v>101</v>
      </c>
      <c r="J586" s="353">
        <v>8</v>
      </c>
      <c r="K586" s="353" t="s">
        <v>43</v>
      </c>
      <c r="L586" s="353" t="s">
        <v>41</v>
      </c>
      <c r="M586" s="353" t="s">
        <v>42</v>
      </c>
      <c r="N586" s="353" t="s">
        <v>31</v>
      </c>
      <c r="O586" s="353" t="s">
        <v>37</v>
      </c>
      <c r="P586" s="354">
        <v>142.18395699999999</v>
      </c>
      <c r="Q586" s="354">
        <v>48.063181</v>
      </c>
      <c r="R586" s="354">
        <v>55.572285999999998</v>
      </c>
      <c r="S586" s="354">
        <v>55.282505</v>
      </c>
      <c r="T586" s="354">
        <v>55.572285999999998</v>
      </c>
      <c r="U586" s="354">
        <v>8.1253860000000007</v>
      </c>
      <c r="V586" s="354">
        <v>3.3653029999999999</v>
      </c>
      <c r="W586" s="354">
        <v>1.3066329999999999</v>
      </c>
      <c r="X586" s="354">
        <v>1.3066329999999999</v>
      </c>
      <c r="Y586" s="354">
        <v>0</v>
      </c>
      <c r="Z586" s="354">
        <v>0.27121699999999999</v>
      </c>
      <c r="AA586" s="354">
        <v>1.0354159999999999</v>
      </c>
      <c r="AB586" s="354">
        <v>2604.7234109999999</v>
      </c>
      <c r="AC586" s="300">
        <f t="shared" si="125"/>
        <v>0.15673098390165363</v>
      </c>
      <c r="AD586" s="300">
        <f t="shared" si="126"/>
        <v>5.2980588010877107E-2</v>
      </c>
      <c r="AE586" s="300">
        <f t="shared" si="127"/>
        <v>6.1257959380354658E-2</v>
      </c>
      <c r="AF586" s="300">
        <f t="shared" si="128"/>
        <v>6.0938530506631547E-2</v>
      </c>
      <c r="AG586" s="300">
        <f t="shared" si="129"/>
        <v>6.1257959380354658E-2</v>
      </c>
      <c r="AH586" s="300">
        <f t="shared" si="130"/>
        <v>8.9567048859156614E-3</v>
      </c>
      <c r="AI586" s="300">
        <f t="shared" si="131"/>
        <v>3.7096115584769299E-3</v>
      </c>
      <c r="AJ586" s="300">
        <f t="shared" si="132"/>
        <v>1.4403163339192298E-3</v>
      </c>
      <c r="AK586" s="300">
        <f t="shared" si="133"/>
        <v>1.4403163339192298E-3</v>
      </c>
      <c r="AL586" s="300">
        <f t="shared" si="134"/>
        <v>0</v>
      </c>
      <c r="AM586" s="300">
        <f t="shared" si="135"/>
        <v>2.9896556656426999E-4</v>
      </c>
      <c r="AN586" s="300">
        <f t="shared" si="136"/>
        <v>1.1413507673549599E-3</v>
      </c>
      <c r="AO586" s="300">
        <f t="shared" si="137"/>
        <v>2.8712160753670783</v>
      </c>
    </row>
    <row r="587" spans="1:41" ht="15.75" thickBot="1" x14ac:dyDescent="0.3">
      <c r="A587" s="495" t="s">
        <v>569</v>
      </c>
      <c r="B587" s="490" t="s">
        <v>1473</v>
      </c>
      <c r="C587" s="491" t="s">
        <v>1471</v>
      </c>
      <c r="D587" s="491" t="s">
        <v>1472</v>
      </c>
      <c r="E587" s="9" t="s">
        <v>226</v>
      </c>
      <c r="F587" s="4" t="s">
        <v>227</v>
      </c>
      <c r="G587" s="17" t="s">
        <v>221</v>
      </c>
      <c r="H587" s="353">
        <v>2011</v>
      </c>
      <c r="I587" s="496">
        <f t="shared" si="124"/>
        <v>102</v>
      </c>
      <c r="J587" s="353">
        <v>9</v>
      </c>
      <c r="K587" s="353" t="s">
        <v>44</v>
      </c>
      <c r="L587" s="353" t="s">
        <v>41</v>
      </c>
      <c r="M587" s="353" t="s">
        <v>42</v>
      </c>
      <c r="N587" s="353" t="s">
        <v>31</v>
      </c>
      <c r="O587" s="353" t="s">
        <v>37</v>
      </c>
      <c r="P587" s="354">
        <v>14.043068</v>
      </c>
      <c r="Q587" s="354">
        <v>4.7510979999999998</v>
      </c>
      <c r="R587" s="354">
        <v>5.4933810000000003</v>
      </c>
      <c r="S587" s="354">
        <v>5.4647360000000003</v>
      </c>
      <c r="T587" s="354">
        <v>5.4933810000000003</v>
      </c>
      <c r="U587" s="354">
        <v>0.79333299999999995</v>
      </c>
      <c r="V587" s="354">
        <v>0.33137100000000003</v>
      </c>
      <c r="W587" s="354">
        <v>0.12866</v>
      </c>
      <c r="X587" s="354">
        <v>0.12866</v>
      </c>
      <c r="Y587" s="354">
        <v>0</v>
      </c>
      <c r="Z587" s="354">
        <v>2.6706000000000001E-2</v>
      </c>
      <c r="AA587" s="354">
        <v>0.101954</v>
      </c>
      <c r="AB587" s="354">
        <v>256.47947399999998</v>
      </c>
      <c r="AC587" s="300">
        <f t="shared" si="125"/>
        <v>1.5479832683499079E-2</v>
      </c>
      <c r="AD587" s="300">
        <f t="shared" si="126"/>
        <v>5.2371890603183794E-3</v>
      </c>
      <c r="AE587" s="300">
        <f t="shared" si="127"/>
        <v>6.0554160064391098E-3</v>
      </c>
      <c r="AF587" s="300">
        <f t="shared" si="128"/>
        <v>6.0238402989641598E-3</v>
      </c>
      <c r="AG587" s="300">
        <f t="shared" si="129"/>
        <v>6.0554160064391098E-3</v>
      </c>
      <c r="AH587" s="300">
        <f t="shared" si="130"/>
        <v>8.7449993849622988E-4</v>
      </c>
      <c r="AI587" s="300">
        <f t="shared" si="131"/>
        <v>3.6527400110600999E-4</v>
      </c>
      <c r="AJ587" s="300">
        <f t="shared" si="132"/>
        <v>1.418233731446E-4</v>
      </c>
      <c r="AK587" s="300">
        <f t="shared" si="133"/>
        <v>1.418233731446E-4</v>
      </c>
      <c r="AL587" s="300">
        <f t="shared" si="134"/>
        <v>0</v>
      </c>
      <c r="AM587" s="300">
        <f t="shared" si="135"/>
        <v>2.943832584486E-5</v>
      </c>
      <c r="AN587" s="300">
        <f t="shared" si="136"/>
        <v>1.1238504729974E-4</v>
      </c>
      <c r="AO587" s="300">
        <f t="shared" si="137"/>
        <v>0.28272022497305088</v>
      </c>
    </row>
    <row r="588" spans="1:41" ht="15.75" thickBot="1" x14ac:dyDescent="0.3">
      <c r="A588" s="495" t="s">
        <v>569</v>
      </c>
      <c r="B588" s="490" t="s">
        <v>1473</v>
      </c>
      <c r="C588" s="491" t="s">
        <v>1471</v>
      </c>
      <c r="D588" s="491" t="s">
        <v>1472</v>
      </c>
      <c r="E588" s="9" t="s">
        <v>226</v>
      </c>
      <c r="F588" s="4" t="s">
        <v>227</v>
      </c>
      <c r="G588" s="17" t="s">
        <v>221</v>
      </c>
      <c r="H588" s="353">
        <v>2011</v>
      </c>
      <c r="I588" s="496">
        <f t="shared" si="124"/>
        <v>103</v>
      </c>
      <c r="J588" s="353">
        <v>10</v>
      </c>
      <c r="K588" s="353" t="s">
        <v>45</v>
      </c>
      <c r="L588" s="353" t="s">
        <v>41</v>
      </c>
      <c r="M588" s="353" t="s">
        <v>42</v>
      </c>
      <c r="N588" s="353" t="s">
        <v>31</v>
      </c>
      <c r="O588" s="353" t="s">
        <v>37</v>
      </c>
      <c r="P588" s="354">
        <v>131.653763</v>
      </c>
      <c r="Q588" s="354">
        <v>44.541542999999997</v>
      </c>
      <c r="R588" s="354">
        <v>51.500449000000003</v>
      </c>
      <c r="S588" s="354">
        <v>51.231900000000003</v>
      </c>
      <c r="T588" s="354">
        <v>51.500449000000003</v>
      </c>
      <c r="U588" s="354">
        <v>7.4374979999999997</v>
      </c>
      <c r="V588" s="354">
        <v>3.106608</v>
      </c>
      <c r="W588" s="354">
        <v>1.2061900000000001</v>
      </c>
      <c r="X588" s="354">
        <v>1.2061900000000001</v>
      </c>
      <c r="Y588" s="354">
        <v>0</v>
      </c>
      <c r="Z588" s="354">
        <v>0.25036799999999998</v>
      </c>
      <c r="AA588" s="354">
        <v>0.95582199999999995</v>
      </c>
      <c r="AB588" s="354">
        <v>2404.4950669999998</v>
      </c>
      <c r="AC588" s="300">
        <f t="shared" si="125"/>
        <v>0.14512343195895952</v>
      </c>
      <c r="AD588" s="300">
        <f t="shared" si="126"/>
        <v>4.9098646613751323E-2</v>
      </c>
      <c r="AE588" s="300">
        <f t="shared" si="127"/>
        <v>5.6769527402778186E-2</v>
      </c>
      <c r="AF588" s="300">
        <f t="shared" si="128"/>
        <v>5.6473502802788997E-2</v>
      </c>
      <c r="AG588" s="300">
        <f t="shared" si="129"/>
        <v>5.6769527402778186E-2</v>
      </c>
      <c r="AH588" s="300">
        <f t="shared" si="130"/>
        <v>8.1984381635023789E-3</v>
      </c>
      <c r="AI588" s="300">
        <f t="shared" si="131"/>
        <v>3.4244491341364797E-3</v>
      </c>
      <c r="AJ588" s="300">
        <f t="shared" si="132"/>
        <v>1.3295968790089001E-3</v>
      </c>
      <c r="AK588" s="300">
        <f t="shared" si="133"/>
        <v>1.3295968790089001E-3</v>
      </c>
      <c r="AL588" s="300">
        <f t="shared" si="134"/>
        <v>0</v>
      </c>
      <c r="AM588" s="300">
        <f t="shared" si="135"/>
        <v>2.7598347806207993E-4</v>
      </c>
      <c r="AN588" s="300">
        <f t="shared" si="136"/>
        <v>1.0536134009468199E-3</v>
      </c>
      <c r="AO588" s="300">
        <f t="shared" si="137"/>
        <v>2.6505021071933075</v>
      </c>
    </row>
    <row r="589" spans="1:41" ht="15.75" thickBot="1" x14ac:dyDescent="0.3">
      <c r="A589" s="495" t="s">
        <v>569</v>
      </c>
      <c r="B589" s="490" t="s">
        <v>1473</v>
      </c>
      <c r="C589" s="491" t="s">
        <v>1471</v>
      </c>
      <c r="D589" s="491" t="s">
        <v>1472</v>
      </c>
      <c r="E589" s="9" t="s">
        <v>226</v>
      </c>
      <c r="F589" s="4" t="s">
        <v>227</v>
      </c>
      <c r="G589" s="17" t="s">
        <v>221</v>
      </c>
      <c r="H589" s="353">
        <v>2011</v>
      </c>
      <c r="I589" s="496">
        <f t="shared" si="124"/>
        <v>104</v>
      </c>
      <c r="J589" s="353">
        <v>12</v>
      </c>
      <c r="K589" s="353" t="s">
        <v>46</v>
      </c>
      <c r="L589" s="353" t="s">
        <v>47</v>
      </c>
      <c r="M589" s="353" t="s">
        <v>42</v>
      </c>
      <c r="N589" s="353" t="s">
        <v>31</v>
      </c>
      <c r="O589" s="353" t="s">
        <v>37</v>
      </c>
      <c r="P589" s="354">
        <v>47.851280000000003</v>
      </c>
      <c r="Q589" s="354">
        <v>8.9880410000000008</v>
      </c>
      <c r="R589" s="354">
        <v>10.392279</v>
      </c>
      <c r="S589" s="354">
        <v>10.338089</v>
      </c>
      <c r="T589" s="354">
        <v>10.392279</v>
      </c>
      <c r="U589" s="354">
        <v>4.2884849999999997</v>
      </c>
      <c r="V589" s="354">
        <v>1.3849320000000001</v>
      </c>
      <c r="W589" s="354">
        <v>0.30383100000000002</v>
      </c>
      <c r="X589" s="354">
        <v>0.30383100000000002</v>
      </c>
      <c r="Y589" s="354">
        <v>0</v>
      </c>
      <c r="Z589" s="354">
        <v>0.11161500000000001</v>
      </c>
      <c r="AA589" s="354">
        <v>0.192216</v>
      </c>
      <c r="AB589" s="354">
        <v>1071.9286569999999</v>
      </c>
      <c r="AC589" s="300">
        <f t="shared" si="125"/>
        <v>5.2747007141976804E-2</v>
      </c>
      <c r="AD589" s="300">
        <f t="shared" si="126"/>
        <v>9.9076192490437105E-3</v>
      </c>
      <c r="AE589" s="300">
        <f t="shared" si="127"/>
        <v>1.145552667837549E-2</v>
      </c>
      <c r="AF589" s="300">
        <f t="shared" si="128"/>
        <v>1.1395792428486588E-2</v>
      </c>
      <c r="AG589" s="300">
        <f t="shared" si="129"/>
        <v>1.145552667837549E-2</v>
      </c>
      <c r="AH589" s="300">
        <f t="shared" si="130"/>
        <v>4.7272455182653496E-3</v>
      </c>
      <c r="AI589" s="300">
        <f t="shared" si="131"/>
        <v>1.5266262071809201E-3</v>
      </c>
      <c r="AJ589" s="300">
        <f t="shared" si="132"/>
        <v>3.3491634762861002E-4</v>
      </c>
      <c r="AK589" s="300">
        <f t="shared" si="133"/>
        <v>3.3491634762861002E-4</v>
      </c>
      <c r="AL589" s="300">
        <f t="shared" si="134"/>
        <v>0</v>
      </c>
      <c r="AM589" s="300">
        <f t="shared" si="135"/>
        <v>1.2303447686565E-4</v>
      </c>
      <c r="AN589" s="300">
        <f t="shared" si="136"/>
        <v>2.1188187076295997E-4</v>
      </c>
      <c r="AO589" s="300">
        <f t="shared" si="137"/>
        <v>1.1815990821242106</v>
      </c>
    </row>
    <row r="590" spans="1:41" ht="15.75" thickBot="1" x14ac:dyDescent="0.3">
      <c r="A590" s="495" t="s">
        <v>569</v>
      </c>
      <c r="B590" s="490" t="s">
        <v>1473</v>
      </c>
      <c r="C590" s="491" t="s">
        <v>1471</v>
      </c>
      <c r="D590" s="491" t="s">
        <v>1472</v>
      </c>
      <c r="E590" s="9" t="s">
        <v>226</v>
      </c>
      <c r="F590" s="4" t="s">
        <v>227</v>
      </c>
      <c r="G590" s="17" t="s">
        <v>221</v>
      </c>
      <c r="H590" s="353">
        <v>2011</v>
      </c>
      <c r="I590" s="496">
        <f t="shared" si="124"/>
        <v>105</v>
      </c>
      <c r="J590" s="353">
        <v>13</v>
      </c>
      <c r="K590" s="353" t="s">
        <v>203</v>
      </c>
      <c r="L590" s="353" t="s">
        <v>73</v>
      </c>
      <c r="M590" s="353" t="s">
        <v>30</v>
      </c>
      <c r="N590" s="353" t="s">
        <v>31</v>
      </c>
      <c r="O590" s="353" t="s">
        <v>37</v>
      </c>
      <c r="P590" s="354">
        <v>235.10356400000001</v>
      </c>
      <c r="Q590" s="354">
        <v>41.649099</v>
      </c>
      <c r="R590" s="354">
        <v>48.156106000000001</v>
      </c>
      <c r="S590" s="354">
        <v>47.904995999999997</v>
      </c>
      <c r="T590" s="354">
        <v>48.156106000000001</v>
      </c>
      <c r="U590" s="354">
        <v>19.878758000000001</v>
      </c>
      <c r="V590" s="354">
        <v>6.7906329999999997</v>
      </c>
      <c r="W590" s="354">
        <v>1.437622</v>
      </c>
      <c r="X590" s="354">
        <v>1.437622</v>
      </c>
      <c r="Y590" s="354">
        <v>0</v>
      </c>
      <c r="Z590" s="354">
        <v>0.54727099999999995</v>
      </c>
      <c r="AA590" s="354">
        <v>0.890351</v>
      </c>
      <c r="AB590" s="354">
        <v>5255.9082529999996</v>
      </c>
      <c r="AC590" s="300">
        <f t="shared" si="125"/>
        <v>0.25915731761850885</v>
      </c>
      <c r="AD590" s="300">
        <f t="shared" si="126"/>
        <v>4.5910272879009686E-2</v>
      </c>
      <c r="AE590" s="300">
        <f t="shared" si="127"/>
        <v>5.3083020289358858E-2</v>
      </c>
      <c r="AF590" s="300">
        <f t="shared" si="128"/>
        <v>5.2806218896304755E-2</v>
      </c>
      <c r="AG590" s="300">
        <f t="shared" si="129"/>
        <v>5.3083020289358858E-2</v>
      </c>
      <c r="AH590" s="300">
        <f t="shared" si="130"/>
        <v>2.1912579772152982E-2</v>
      </c>
      <c r="AI590" s="300">
        <f t="shared" si="131"/>
        <v>7.4853915579592293E-3</v>
      </c>
      <c r="AJ590" s="300">
        <f t="shared" si="132"/>
        <v>1.5847069901048199E-3</v>
      </c>
      <c r="AK590" s="300">
        <f t="shared" si="133"/>
        <v>1.5847069901048199E-3</v>
      </c>
      <c r="AL590" s="300">
        <f t="shared" si="134"/>
        <v>0</v>
      </c>
      <c r="AM590" s="300">
        <f t="shared" si="135"/>
        <v>6.0326301293500998E-4</v>
      </c>
      <c r="AN590" s="300">
        <f t="shared" si="136"/>
        <v>9.8144397716980994E-4</v>
      </c>
      <c r="AO590" s="300">
        <f t="shared" si="137"/>
        <v>5.7936471116042405</v>
      </c>
    </row>
    <row r="591" spans="1:41" ht="15.75" thickBot="1" x14ac:dyDescent="0.3">
      <c r="A591" s="495" t="s">
        <v>569</v>
      </c>
      <c r="B591" s="490" t="s">
        <v>1473</v>
      </c>
      <c r="C591" s="491" t="s">
        <v>1471</v>
      </c>
      <c r="D591" s="491" t="s">
        <v>1472</v>
      </c>
      <c r="E591" s="9" t="s">
        <v>226</v>
      </c>
      <c r="F591" s="4" t="s">
        <v>227</v>
      </c>
      <c r="G591" s="17" t="s">
        <v>221</v>
      </c>
      <c r="H591" s="353">
        <v>2011</v>
      </c>
      <c r="I591" s="496">
        <f t="shared" si="124"/>
        <v>106</v>
      </c>
      <c r="J591" s="353">
        <v>14</v>
      </c>
      <c r="K591" s="353" t="s">
        <v>147</v>
      </c>
      <c r="L591" s="353" t="s">
        <v>148</v>
      </c>
      <c r="M591" s="353" t="s">
        <v>30</v>
      </c>
      <c r="N591" s="353" t="s">
        <v>96</v>
      </c>
      <c r="O591" s="353" t="s">
        <v>37</v>
      </c>
      <c r="P591" s="354">
        <v>1295.548188</v>
      </c>
      <c r="Q591" s="354">
        <v>135.858146</v>
      </c>
      <c r="R591" s="354">
        <v>157.08381499999999</v>
      </c>
      <c r="S591" s="354">
        <v>156.264701</v>
      </c>
      <c r="T591" s="354">
        <v>157.08381499999999</v>
      </c>
      <c r="U591" s="354">
        <v>50.267197000000003</v>
      </c>
      <c r="V591" s="354">
        <v>25.285755999999999</v>
      </c>
      <c r="W591" s="354">
        <v>4.827896</v>
      </c>
      <c r="X591" s="354">
        <v>4.827896</v>
      </c>
      <c r="Y591" s="354">
        <v>0</v>
      </c>
      <c r="Z591" s="354">
        <v>2.0378319999999999</v>
      </c>
      <c r="AA591" s="354">
        <v>2.7900640000000001</v>
      </c>
      <c r="AB591" s="354">
        <v>19571.018248</v>
      </c>
      <c r="AC591" s="300">
        <f t="shared" si="125"/>
        <v>1.4280974202824062</v>
      </c>
      <c r="AD591" s="300">
        <f t="shared" si="126"/>
        <v>0.14975797089143125</v>
      </c>
      <c r="AE591" s="300">
        <f t="shared" si="127"/>
        <v>0.17315526589244762</v>
      </c>
      <c r="AF591" s="300">
        <f t="shared" si="128"/>
        <v>0.17225234726606831</v>
      </c>
      <c r="AG591" s="300">
        <f t="shared" si="129"/>
        <v>0.17315526589244762</v>
      </c>
      <c r="AH591" s="300">
        <f t="shared" si="130"/>
        <v>5.5410099775098066E-2</v>
      </c>
      <c r="AI591" s="300">
        <f t="shared" si="131"/>
        <v>2.7872774820700358E-2</v>
      </c>
      <c r="AJ591" s="300">
        <f t="shared" si="132"/>
        <v>5.32184436430376E-3</v>
      </c>
      <c r="AK591" s="300">
        <f t="shared" si="133"/>
        <v>5.32184436430376E-3</v>
      </c>
      <c r="AL591" s="300">
        <f t="shared" si="134"/>
        <v>0</v>
      </c>
      <c r="AM591" s="300">
        <f t="shared" si="135"/>
        <v>2.2463252614799197E-3</v>
      </c>
      <c r="AN591" s="300">
        <f t="shared" si="136"/>
        <v>3.0755191028238398E-3</v>
      </c>
      <c r="AO591" s="300">
        <f t="shared" si="137"/>
        <v>21.573354762986781</v>
      </c>
    </row>
    <row r="592" spans="1:41" ht="15.75" thickBot="1" x14ac:dyDescent="0.3">
      <c r="A592" s="495" t="s">
        <v>569</v>
      </c>
      <c r="B592" s="490" t="s">
        <v>1473</v>
      </c>
      <c r="C592" s="491" t="s">
        <v>1471</v>
      </c>
      <c r="D592" s="491" t="s">
        <v>1472</v>
      </c>
      <c r="E592" s="9" t="s">
        <v>226</v>
      </c>
      <c r="F592" s="4" t="s">
        <v>227</v>
      </c>
      <c r="G592" s="17" t="s">
        <v>221</v>
      </c>
      <c r="H592" s="353">
        <v>2011</v>
      </c>
      <c r="I592" s="496">
        <f t="shared" si="124"/>
        <v>107</v>
      </c>
      <c r="J592" s="353">
        <v>15</v>
      </c>
      <c r="K592" s="353" t="s">
        <v>149</v>
      </c>
      <c r="L592" s="353" t="s">
        <v>150</v>
      </c>
      <c r="M592" s="353" t="s">
        <v>42</v>
      </c>
      <c r="N592" s="353" t="s">
        <v>96</v>
      </c>
      <c r="O592" s="353" t="s">
        <v>37</v>
      </c>
      <c r="P592" s="354">
        <v>2.5865749999999998</v>
      </c>
      <c r="Q592" s="354">
        <v>0.43251200000000001</v>
      </c>
      <c r="R592" s="354">
        <v>0.50008600000000003</v>
      </c>
      <c r="S592" s="354">
        <v>0.49747799999999998</v>
      </c>
      <c r="T592" s="354">
        <v>0.50008600000000003</v>
      </c>
      <c r="U592" s="354">
        <v>3.6498000000000003E-2</v>
      </c>
      <c r="V592" s="354">
        <v>2.2505000000000001E-2</v>
      </c>
      <c r="W592" s="354">
        <v>1.0696000000000001E-2</v>
      </c>
      <c r="X592" s="354">
        <v>1.0696000000000001E-2</v>
      </c>
      <c r="Y592" s="354">
        <v>0</v>
      </c>
      <c r="Z592" s="354">
        <v>1.8140000000000001E-3</v>
      </c>
      <c r="AA592" s="354">
        <v>8.8819999999999993E-3</v>
      </c>
      <c r="AB592" s="354">
        <v>17.418728000000002</v>
      </c>
      <c r="AC592" s="300">
        <f t="shared" si="125"/>
        <v>2.8512108766632497E-3</v>
      </c>
      <c r="AD592" s="300">
        <f t="shared" si="126"/>
        <v>4.7676286931071997E-4</v>
      </c>
      <c r="AE592" s="300">
        <f t="shared" si="127"/>
        <v>5.5125045377266005E-4</v>
      </c>
      <c r="AF592" s="300">
        <f t="shared" si="128"/>
        <v>5.4837562587617991E-4</v>
      </c>
      <c r="AG592" s="300">
        <f t="shared" si="129"/>
        <v>5.5125045377266005E-4</v>
      </c>
      <c r="AH592" s="300">
        <f t="shared" si="130"/>
        <v>4.0232158192379996E-5</v>
      </c>
      <c r="AI592" s="300">
        <f t="shared" si="131"/>
        <v>2.4807516031550002E-5</v>
      </c>
      <c r="AJ592" s="300">
        <f t="shared" si="132"/>
        <v>1.1790321771760001E-5</v>
      </c>
      <c r="AK592" s="300">
        <f t="shared" si="133"/>
        <v>1.1790321771760001E-5</v>
      </c>
      <c r="AL592" s="300">
        <f t="shared" si="134"/>
        <v>0</v>
      </c>
      <c r="AM592" s="300">
        <f t="shared" si="135"/>
        <v>1.99959271634E-6</v>
      </c>
      <c r="AN592" s="300">
        <f t="shared" si="136"/>
        <v>9.7907290554199989E-6</v>
      </c>
      <c r="AO592" s="300">
        <f t="shared" si="137"/>
        <v>1.9200860880213683E-2</v>
      </c>
    </row>
    <row r="593" spans="1:41" ht="15.75" thickBot="1" x14ac:dyDescent="0.3">
      <c r="A593" s="495" t="s">
        <v>569</v>
      </c>
      <c r="B593" s="490" t="s">
        <v>1473</v>
      </c>
      <c r="C593" s="491" t="s">
        <v>1471</v>
      </c>
      <c r="D593" s="491" t="s">
        <v>1472</v>
      </c>
      <c r="E593" s="9" t="s">
        <v>226</v>
      </c>
      <c r="F593" s="4" t="s">
        <v>227</v>
      </c>
      <c r="G593" s="17" t="s">
        <v>221</v>
      </c>
      <c r="H593" s="353">
        <v>2011</v>
      </c>
      <c r="I593" s="496">
        <f t="shared" si="124"/>
        <v>108</v>
      </c>
      <c r="J593" s="353">
        <v>16</v>
      </c>
      <c r="K593" s="353" t="s">
        <v>151</v>
      </c>
      <c r="L593" s="353" t="s">
        <v>100</v>
      </c>
      <c r="M593" s="353" t="s">
        <v>42</v>
      </c>
      <c r="N593" s="353" t="s">
        <v>96</v>
      </c>
      <c r="O593" s="353" t="s">
        <v>37</v>
      </c>
      <c r="P593" s="354">
        <v>3.4564010000000001</v>
      </c>
      <c r="Q593" s="354">
        <v>0.32152599999999998</v>
      </c>
      <c r="R593" s="354">
        <v>0.37175900000000001</v>
      </c>
      <c r="S593" s="354">
        <v>0.36981999999999998</v>
      </c>
      <c r="T593" s="354">
        <v>0.37175900000000001</v>
      </c>
      <c r="U593" s="354">
        <v>0.80766899999999997</v>
      </c>
      <c r="V593" s="354">
        <v>0.21504100000000001</v>
      </c>
      <c r="W593" s="354">
        <v>2.3934E-2</v>
      </c>
      <c r="X593" s="354">
        <v>2.3934E-2</v>
      </c>
      <c r="Y593" s="354">
        <v>0</v>
      </c>
      <c r="Z593" s="354">
        <v>1.7330999999999999E-2</v>
      </c>
      <c r="AA593" s="354">
        <v>6.6030000000000004E-3</v>
      </c>
      <c r="AB593" s="354">
        <v>166.440359</v>
      </c>
      <c r="AC593" s="300">
        <f t="shared" si="125"/>
        <v>3.8100299141953097E-3</v>
      </c>
      <c r="AD593" s="300">
        <f t="shared" si="126"/>
        <v>3.5442174625905997E-4</v>
      </c>
      <c r="AE593" s="300">
        <f t="shared" si="127"/>
        <v>4.0979415029428998E-4</v>
      </c>
      <c r="AF593" s="300">
        <f t="shared" si="128"/>
        <v>4.076567686642E-4</v>
      </c>
      <c r="AG593" s="300">
        <f t="shared" si="129"/>
        <v>4.0979415029428998E-4</v>
      </c>
      <c r="AH593" s="300">
        <f t="shared" si="130"/>
        <v>8.9030267343638992E-4</v>
      </c>
      <c r="AI593" s="300">
        <f t="shared" si="131"/>
        <v>2.3704212641371001E-4</v>
      </c>
      <c r="AJ593" s="300">
        <f t="shared" si="132"/>
        <v>2.6382718893539999E-5</v>
      </c>
      <c r="AK593" s="300">
        <f t="shared" si="133"/>
        <v>2.6382718893539999E-5</v>
      </c>
      <c r="AL593" s="300">
        <f t="shared" si="134"/>
        <v>0</v>
      </c>
      <c r="AM593" s="300">
        <f t="shared" si="135"/>
        <v>1.910415731361E-5</v>
      </c>
      <c r="AN593" s="300">
        <f t="shared" si="136"/>
        <v>7.2785615799300004E-6</v>
      </c>
      <c r="AO593" s="300">
        <f t="shared" si="137"/>
        <v>0.18346909016616028</v>
      </c>
    </row>
    <row r="594" spans="1:41" ht="15.75" thickBot="1" x14ac:dyDescent="0.3">
      <c r="A594" s="495" t="s">
        <v>569</v>
      </c>
      <c r="B594" s="490" t="s">
        <v>1473</v>
      </c>
      <c r="C594" s="491" t="s">
        <v>1471</v>
      </c>
      <c r="D594" s="491" t="s">
        <v>1472</v>
      </c>
      <c r="E594" s="9" t="s">
        <v>226</v>
      </c>
      <c r="F594" s="4" t="s">
        <v>227</v>
      </c>
      <c r="G594" s="17" t="s">
        <v>221</v>
      </c>
      <c r="H594" s="353">
        <v>2011</v>
      </c>
      <c r="I594" s="496">
        <f t="shared" si="124"/>
        <v>109</v>
      </c>
      <c r="J594" s="353">
        <v>17</v>
      </c>
      <c r="K594" s="353" t="s">
        <v>183</v>
      </c>
      <c r="L594" s="353" t="s">
        <v>49</v>
      </c>
      <c r="M594" s="353" t="s">
        <v>42</v>
      </c>
      <c r="N594" s="353" t="s">
        <v>31</v>
      </c>
      <c r="O594" s="353" t="s">
        <v>37</v>
      </c>
      <c r="P594" s="354">
        <v>22.614744000000002</v>
      </c>
      <c r="Q594" s="354">
        <v>8.5719560000000001</v>
      </c>
      <c r="R594" s="354">
        <v>9.911187</v>
      </c>
      <c r="S594" s="354">
        <v>9.8595050000000004</v>
      </c>
      <c r="T594" s="354">
        <v>9.911187</v>
      </c>
      <c r="U594" s="354">
        <v>0.34130500000000003</v>
      </c>
      <c r="V594" s="354">
        <v>0.235321</v>
      </c>
      <c r="W594" s="354">
        <v>0.20813899999999999</v>
      </c>
      <c r="X594" s="354">
        <v>0.20813899999999999</v>
      </c>
      <c r="Y594" s="354">
        <v>6.7239999999999999E-3</v>
      </c>
      <c r="Z594" s="354">
        <v>1.8964999999999999E-2</v>
      </c>
      <c r="AA594" s="354">
        <v>0.182451</v>
      </c>
      <c r="AB594" s="354">
        <v>182.13712100000001</v>
      </c>
      <c r="AC594" s="300">
        <f t="shared" si="125"/>
        <v>2.492848808395464E-2</v>
      </c>
      <c r="AD594" s="300">
        <f t="shared" si="126"/>
        <v>9.4489640476223598E-3</v>
      </c>
      <c r="AE594" s="300">
        <f t="shared" si="127"/>
        <v>1.0925213525624968E-2</v>
      </c>
      <c r="AF594" s="300">
        <f t="shared" si="128"/>
        <v>1.086824387250155E-2</v>
      </c>
      <c r="AG594" s="300">
        <f t="shared" si="129"/>
        <v>1.0925213525624968E-2</v>
      </c>
      <c r="AH594" s="300">
        <f t="shared" si="130"/>
        <v>3.7622436165955E-4</v>
      </c>
      <c r="AI594" s="300">
        <f t="shared" si="131"/>
        <v>2.5939699978051002E-4</v>
      </c>
      <c r="AJ594" s="300">
        <f t="shared" si="132"/>
        <v>2.2943397375209E-4</v>
      </c>
      <c r="AK594" s="300">
        <f t="shared" si="133"/>
        <v>2.2943397375209E-4</v>
      </c>
      <c r="AL594" s="300">
        <f t="shared" si="134"/>
        <v>7.4119412484399996E-6</v>
      </c>
      <c r="AM594" s="300">
        <f t="shared" si="135"/>
        <v>2.0905333994149995E-5</v>
      </c>
      <c r="AN594" s="300">
        <f t="shared" si="136"/>
        <v>2.0111780082080998E-4</v>
      </c>
      <c r="AO594" s="300">
        <f t="shared" si="137"/>
        <v>0.20077180844913853</v>
      </c>
    </row>
    <row r="595" spans="1:41" ht="15.75" thickBot="1" x14ac:dyDescent="0.3">
      <c r="A595" s="495" t="s">
        <v>569</v>
      </c>
      <c r="B595" s="490" t="s">
        <v>1473</v>
      </c>
      <c r="C595" s="491" t="s">
        <v>1471</v>
      </c>
      <c r="D595" s="491" t="s">
        <v>1472</v>
      </c>
      <c r="E595" s="9" t="s">
        <v>226</v>
      </c>
      <c r="F595" s="4" t="s">
        <v>227</v>
      </c>
      <c r="G595" s="17" t="s">
        <v>221</v>
      </c>
      <c r="H595" s="353">
        <v>2011</v>
      </c>
      <c r="I595" s="496">
        <f t="shared" si="124"/>
        <v>110</v>
      </c>
      <c r="J595" s="353">
        <v>18</v>
      </c>
      <c r="K595" s="353" t="s">
        <v>204</v>
      </c>
      <c r="L595" s="353" t="s">
        <v>49</v>
      </c>
      <c r="M595" s="353" t="s">
        <v>42</v>
      </c>
      <c r="N595" s="353" t="s">
        <v>31</v>
      </c>
      <c r="O595" s="353" t="s">
        <v>37</v>
      </c>
      <c r="P595" s="354">
        <v>271.390221</v>
      </c>
      <c r="Q595" s="354">
        <v>103.20711799999999</v>
      </c>
      <c r="R595" s="354">
        <v>119.33158400000001</v>
      </c>
      <c r="S595" s="354">
        <v>118.709329</v>
      </c>
      <c r="T595" s="354">
        <v>119.33158400000001</v>
      </c>
      <c r="U595" s="354">
        <v>3.9560740000000001</v>
      </c>
      <c r="V595" s="354">
        <v>2.7870650000000001</v>
      </c>
      <c r="W595" s="354">
        <v>2.465131</v>
      </c>
      <c r="X595" s="354">
        <v>2.465131</v>
      </c>
      <c r="Y595" s="354">
        <v>7.9630999999999993E-2</v>
      </c>
      <c r="Z595" s="354">
        <v>0.22461500000000001</v>
      </c>
      <c r="AA595" s="354">
        <v>2.1608839999999998</v>
      </c>
      <c r="AB595" s="354">
        <v>2157.1710680000001</v>
      </c>
      <c r="AC595" s="300">
        <f t="shared" si="125"/>
        <v>0.29915651003169952</v>
      </c>
      <c r="AD595" s="300">
        <f t="shared" si="126"/>
        <v>0.11376637344390457</v>
      </c>
      <c r="AE595" s="300">
        <f t="shared" si="127"/>
        <v>0.13154055468341505</v>
      </c>
      <c r="AF595" s="300">
        <f t="shared" si="128"/>
        <v>0.13085463595921099</v>
      </c>
      <c r="AG595" s="300">
        <f t="shared" si="129"/>
        <v>0.13154055468341505</v>
      </c>
      <c r="AH595" s="300">
        <f t="shared" si="130"/>
        <v>4.3608251133969399E-3</v>
      </c>
      <c r="AI595" s="300">
        <f t="shared" si="131"/>
        <v>3.0722132712051498E-3</v>
      </c>
      <c r="AJ595" s="300">
        <f t="shared" si="132"/>
        <v>2.71734178193161E-3</v>
      </c>
      <c r="AK595" s="300">
        <f t="shared" si="133"/>
        <v>2.71734178193161E-3</v>
      </c>
      <c r="AL595" s="300">
        <f t="shared" si="134"/>
        <v>8.7778151926609977E-5</v>
      </c>
      <c r="AM595" s="300">
        <f t="shared" si="135"/>
        <v>2.4759565489565E-4</v>
      </c>
      <c r="AN595" s="300">
        <f t="shared" si="136"/>
        <v>2.3819668727980393E-3</v>
      </c>
      <c r="AO595" s="300">
        <f t="shared" si="137"/>
        <v>2.377874065861179</v>
      </c>
    </row>
    <row r="596" spans="1:41" ht="15.75" thickBot="1" x14ac:dyDescent="0.3">
      <c r="A596" s="495" t="s">
        <v>569</v>
      </c>
      <c r="B596" s="490" t="s">
        <v>1473</v>
      </c>
      <c r="C596" s="491" t="s">
        <v>1471</v>
      </c>
      <c r="D596" s="491" t="s">
        <v>1472</v>
      </c>
      <c r="E596" s="9" t="s">
        <v>226</v>
      </c>
      <c r="F596" s="4" t="s">
        <v>227</v>
      </c>
      <c r="G596" s="17" t="s">
        <v>221</v>
      </c>
      <c r="H596" s="353">
        <v>2011</v>
      </c>
      <c r="I596" s="496">
        <f t="shared" si="124"/>
        <v>111</v>
      </c>
      <c r="J596" s="353">
        <v>19</v>
      </c>
      <c r="K596" s="353" t="s">
        <v>205</v>
      </c>
      <c r="L596" s="353" t="s">
        <v>1559</v>
      </c>
      <c r="M596" s="353" t="s">
        <v>42</v>
      </c>
      <c r="N596" s="353" t="s">
        <v>31</v>
      </c>
      <c r="O596" s="353" t="s">
        <v>37</v>
      </c>
      <c r="P596" s="354">
        <v>160.58994799999999</v>
      </c>
      <c r="Q596" s="354">
        <v>65.656892999999997</v>
      </c>
      <c r="R596" s="354">
        <v>75.914734999999993</v>
      </c>
      <c r="S596" s="354">
        <v>75.518877000000003</v>
      </c>
      <c r="T596" s="354">
        <v>75.914734999999993</v>
      </c>
      <c r="U596" s="354">
        <v>4.9565060000000001</v>
      </c>
      <c r="V596" s="354">
        <v>2.2731949999999999</v>
      </c>
      <c r="W596" s="354">
        <v>1.638863</v>
      </c>
      <c r="X596" s="354">
        <v>1.638863</v>
      </c>
      <c r="Y596" s="354">
        <v>5.9648E-2</v>
      </c>
      <c r="Z596" s="354">
        <v>0.183202</v>
      </c>
      <c r="AA596" s="354">
        <v>1.3960140000000001</v>
      </c>
      <c r="AB596" s="354">
        <v>1759.438705</v>
      </c>
      <c r="AC596" s="300">
        <f t="shared" si="125"/>
        <v>0.17702011595271186</v>
      </c>
      <c r="AD596" s="300">
        <f t="shared" si="126"/>
        <v>7.2374335733359829E-2</v>
      </c>
      <c r="AE596" s="300">
        <f t="shared" si="127"/>
        <v>8.368167098615284E-2</v>
      </c>
      <c r="AF596" s="300">
        <f t="shared" si="128"/>
        <v>8.3245312235598876E-2</v>
      </c>
      <c r="AG596" s="300">
        <f t="shared" si="129"/>
        <v>8.368167098615284E-2</v>
      </c>
      <c r="AH596" s="300">
        <f t="shared" si="130"/>
        <v>5.4636126218828591E-3</v>
      </c>
      <c r="AI596" s="300">
        <f t="shared" si="131"/>
        <v>2.5057685583354497E-3</v>
      </c>
      <c r="AJ596" s="300">
        <f t="shared" si="132"/>
        <v>1.80653722044053E-3</v>
      </c>
      <c r="AK596" s="300">
        <f t="shared" si="133"/>
        <v>1.80653722044053E-3</v>
      </c>
      <c r="AL596" s="300">
        <f t="shared" si="134"/>
        <v>6.5750665018879997E-5</v>
      </c>
      <c r="AM596" s="300">
        <f t="shared" si="135"/>
        <v>2.0194563661461999E-4</v>
      </c>
      <c r="AN596" s="300">
        <f t="shared" si="136"/>
        <v>1.5388420211183401E-3</v>
      </c>
      <c r="AO596" s="300">
        <f t="shared" si="137"/>
        <v>1.9394491837732535</v>
      </c>
    </row>
    <row r="597" spans="1:41" ht="15.75" thickBot="1" x14ac:dyDescent="0.3">
      <c r="A597" s="495" t="s">
        <v>569</v>
      </c>
      <c r="B597" s="490" t="s">
        <v>1473</v>
      </c>
      <c r="C597" s="491" t="s">
        <v>1471</v>
      </c>
      <c r="D597" s="491" t="s">
        <v>1472</v>
      </c>
      <c r="E597" s="9" t="s">
        <v>226</v>
      </c>
      <c r="F597" s="4" t="s">
        <v>227</v>
      </c>
      <c r="G597" s="17" t="s">
        <v>221</v>
      </c>
      <c r="H597" s="353">
        <v>2011</v>
      </c>
      <c r="I597" s="496">
        <f t="shared" si="124"/>
        <v>112</v>
      </c>
      <c r="J597" s="353">
        <v>20</v>
      </c>
      <c r="K597" s="353" t="s">
        <v>50</v>
      </c>
      <c r="L597" s="353" t="s">
        <v>1559</v>
      </c>
      <c r="M597" s="353" t="s">
        <v>42</v>
      </c>
      <c r="N597" s="353" t="s">
        <v>31</v>
      </c>
      <c r="O597" s="353" t="s">
        <v>37</v>
      </c>
      <c r="P597" s="354">
        <v>3.1488230000000001</v>
      </c>
      <c r="Q597" s="354">
        <v>1.28739</v>
      </c>
      <c r="R597" s="354">
        <v>1.488524</v>
      </c>
      <c r="S597" s="354">
        <v>1.4807619999999999</v>
      </c>
      <c r="T597" s="354">
        <v>1.488524</v>
      </c>
      <c r="U597" s="354">
        <v>9.7185999999999995E-2</v>
      </c>
      <c r="V597" s="354">
        <v>4.4572000000000001E-2</v>
      </c>
      <c r="W597" s="354">
        <v>3.2134999999999997E-2</v>
      </c>
      <c r="X597" s="354">
        <v>3.2134999999999997E-2</v>
      </c>
      <c r="Y597" s="354">
        <v>1.17E-3</v>
      </c>
      <c r="Z597" s="354">
        <v>3.5920000000000001E-3</v>
      </c>
      <c r="AA597" s="354">
        <v>2.7373000000000001E-2</v>
      </c>
      <c r="AB597" s="354">
        <v>34.498798000000001</v>
      </c>
      <c r="AC597" s="300">
        <f t="shared" si="125"/>
        <v>3.47098320608813E-3</v>
      </c>
      <c r="AD597" s="300">
        <f t="shared" si="126"/>
        <v>1.4191045573808999E-3</v>
      </c>
      <c r="AE597" s="300">
        <f t="shared" si="127"/>
        <v>1.6408168404064398E-3</v>
      </c>
      <c r="AF597" s="300">
        <f t="shared" si="128"/>
        <v>1.6322607000182198E-3</v>
      </c>
      <c r="AG597" s="300">
        <f t="shared" si="129"/>
        <v>1.6408168404064398E-3</v>
      </c>
      <c r="AH597" s="300">
        <f t="shared" si="130"/>
        <v>1.0712922697366E-4</v>
      </c>
      <c r="AI597" s="300">
        <f t="shared" si="131"/>
        <v>4.9132219709319995E-5</v>
      </c>
      <c r="AJ597" s="300">
        <f t="shared" si="132"/>
        <v>3.5422773946849995E-5</v>
      </c>
      <c r="AK597" s="300">
        <f t="shared" si="133"/>
        <v>3.5422773946849995E-5</v>
      </c>
      <c r="AL597" s="300">
        <f t="shared" si="134"/>
        <v>1.2897042326999999E-6</v>
      </c>
      <c r="AM597" s="300">
        <f t="shared" si="135"/>
        <v>3.9595022255199993E-6</v>
      </c>
      <c r="AN597" s="300">
        <f t="shared" si="136"/>
        <v>3.0173567488629999E-5</v>
      </c>
      <c r="AO597" s="300">
        <f t="shared" si="137"/>
        <v>3.8028415216805375E-2</v>
      </c>
    </row>
    <row r="598" spans="1:41" ht="15.75" thickBot="1" x14ac:dyDescent="0.3">
      <c r="A598" s="495" t="s">
        <v>569</v>
      </c>
      <c r="B598" s="490" t="s">
        <v>1473</v>
      </c>
      <c r="C598" s="491" t="s">
        <v>1471</v>
      </c>
      <c r="D598" s="491" t="s">
        <v>1472</v>
      </c>
      <c r="E598" s="9" t="s">
        <v>226</v>
      </c>
      <c r="F598" s="4" t="s">
        <v>227</v>
      </c>
      <c r="G598" s="17" t="s">
        <v>221</v>
      </c>
      <c r="H598" s="353">
        <v>2011</v>
      </c>
      <c r="I598" s="496">
        <f t="shared" si="124"/>
        <v>113</v>
      </c>
      <c r="J598" s="353">
        <v>21</v>
      </c>
      <c r="K598" s="353" t="s">
        <v>51</v>
      </c>
      <c r="L598" s="353" t="s">
        <v>52</v>
      </c>
      <c r="M598" s="353" t="s">
        <v>42</v>
      </c>
      <c r="N598" s="353" t="s">
        <v>31</v>
      </c>
      <c r="O598" s="353" t="s">
        <v>37</v>
      </c>
      <c r="P598" s="354">
        <v>464.72504500000002</v>
      </c>
      <c r="Q598" s="354">
        <v>462.01344799999998</v>
      </c>
      <c r="R598" s="354">
        <v>534.19568000000004</v>
      </c>
      <c r="S598" s="354">
        <v>531.41011700000001</v>
      </c>
      <c r="T598" s="354">
        <v>534.19568000000004</v>
      </c>
      <c r="U598" s="354">
        <v>7.1031529999999998</v>
      </c>
      <c r="V598" s="354">
        <v>5.263039</v>
      </c>
      <c r="W598" s="354">
        <v>10.2448</v>
      </c>
      <c r="X598" s="354">
        <v>10.2448</v>
      </c>
      <c r="Y598" s="354">
        <v>0.19695699999999999</v>
      </c>
      <c r="Z598" s="354">
        <v>0.42415900000000001</v>
      </c>
      <c r="AA598" s="354">
        <v>9.6236840000000008</v>
      </c>
      <c r="AB598" s="354">
        <v>4073.559229</v>
      </c>
      <c r="AC598" s="300">
        <f t="shared" si="125"/>
        <v>0.51227167314375888</v>
      </c>
      <c r="AD598" s="300">
        <f t="shared" si="126"/>
        <v>0.50928264910249677</v>
      </c>
      <c r="AE598" s="300">
        <f t="shared" si="127"/>
        <v>0.58884993981714084</v>
      </c>
      <c r="AF598" s="300">
        <f t="shared" si="128"/>
        <v>0.58577938221752324</v>
      </c>
      <c r="AG598" s="300">
        <f t="shared" si="129"/>
        <v>0.58884993981714084</v>
      </c>
      <c r="AH598" s="300">
        <f t="shared" si="130"/>
        <v>7.8298858885604301E-3</v>
      </c>
      <c r="AI598" s="300">
        <f t="shared" si="131"/>
        <v>5.8015074146710892E-3</v>
      </c>
      <c r="AJ598" s="300">
        <f t="shared" si="132"/>
        <v>1.1292958908687999E-2</v>
      </c>
      <c r="AK598" s="300">
        <f t="shared" si="133"/>
        <v>1.1292958908687999E-2</v>
      </c>
      <c r="AL598" s="300">
        <f t="shared" si="134"/>
        <v>2.1710792868367E-4</v>
      </c>
      <c r="AM598" s="300">
        <f t="shared" si="135"/>
        <v>4.6755526293828999E-4</v>
      </c>
      <c r="AN598" s="300">
        <f t="shared" si="136"/>
        <v>1.060829571706604E-2</v>
      </c>
      <c r="AO598" s="300">
        <f t="shared" si="137"/>
        <v>4.4903304100815795</v>
      </c>
    </row>
    <row r="599" spans="1:41" ht="15.75" thickBot="1" x14ac:dyDescent="0.3">
      <c r="A599" s="495" t="s">
        <v>569</v>
      </c>
      <c r="B599" s="490" t="s">
        <v>1473</v>
      </c>
      <c r="C599" s="491" t="s">
        <v>1471</v>
      </c>
      <c r="D599" s="491" t="s">
        <v>1472</v>
      </c>
      <c r="E599" s="9" t="s">
        <v>226</v>
      </c>
      <c r="F599" s="4" t="s">
        <v>227</v>
      </c>
      <c r="G599" s="17" t="s">
        <v>221</v>
      </c>
      <c r="H599" s="353">
        <v>2011</v>
      </c>
      <c r="I599" s="496">
        <f t="shared" si="124"/>
        <v>114</v>
      </c>
      <c r="J599" s="353">
        <v>22</v>
      </c>
      <c r="K599" s="353" t="s">
        <v>206</v>
      </c>
      <c r="L599" s="353" t="s">
        <v>52</v>
      </c>
      <c r="M599" s="353" t="s">
        <v>42</v>
      </c>
      <c r="N599" s="353" t="s">
        <v>31</v>
      </c>
      <c r="O599" s="353" t="s">
        <v>37</v>
      </c>
      <c r="P599" s="354">
        <v>977.67627300000004</v>
      </c>
      <c r="Q599" s="354">
        <v>971.97168899999997</v>
      </c>
      <c r="R599" s="354">
        <v>1123.826761</v>
      </c>
      <c r="S599" s="354">
        <v>1117.9665669999999</v>
      </c>
      <c r="T599" s="354">
        <v>1123.826761</v>
      </c>
      <c r="U599" s="354">
        <v>14.943425</v>
      </c>
      <c r="V599" s="354">
        <v>11.072241</v>
      </c>
      <c r="W599" s="354">
        <v>21.552738999999999</v>
      </c>
      <c r="X599" s="354">
        <v>21.552738999999999</v>
      </c>
      <c r="Y599" s="354">
        <v>0.41435300000000003</v>
      </c>
      <c r="Z599" s="354">
        <v>0.89233499999999999</v>
      </c>
      <c r="AA599" s="354">
        <v>20.246051000000001</v>
      </c>
      <c r="AB599" s="354">
        <v>8569.8463030000003</v>
      </c>
      <c r="AC599" s="300">
        <f t="shared" si="125"/>
        <v>1.0777036132465476</v>
      </c>
      <c r="AD599" s="300">
        <f t="shared" si="126"/>
        <v>1.0714153857845023</v>
      </c>
      <c r="AE599" s="300">
        <f t="shared" si="127"/>
        <v>1.2388069491309668</v>
      </c>
      <c r="AF599" s="300">
        <f t="shared" si="128"/>
        <v>1.2323471910059727</v>
      </c>
      <c r="AG599" s="300">
        <f t="shared" si="129"/>
        <v>1.2388069491309668</v>
      </c>
      <c r="AH599" s="300">
        <f t="shared" si="130"/>
        <v>1.6472306387636748E-2</v>
      </c>
      <c r="AI599" s="300">
        <f t="shared" si="131"/>
        <v>1.2205056481345709E-2</v>
      </c>
      <c r="AJ599" s="300">
        <f t="shared" si="132"/>
        <v>2.3757827961178087E-2</v>
      </c>
      <c r="AK599" s="300">
        <f t="shared" si="133"/>
        <v>2.3757827961178087E-2</v>
      </c>
      <c r="AL599" s="300">
        <f t="shared" si="134"/>
        <v>4.5674599823243003E-4</v>
      </c>
      <c r="AM599" s="300">
        <f t="shared" si="135"/>
        <v>9.8363096280884989E-4</v>
      </c>
      <c r="AN599" s="300">
        <f t="shared" si="136"/>
        <v>2.2317451000136809E-2</v>
      </c>
      <c r="AO599" s="300">
        <f t="shared" si="137"/>
        <v>9.446638504758587</v>
      </c>
    </row>
    <row r="600" spans="1:41" ht="15.75" thickBot="1" x14ac:dyDescent="0.3">
      <c r="A600" s="495" t="s">
        <v>569</v>
      </c>
      <c r="B600" s="490" t="s">
        <v>1473</v>
      </c>
      <c r="C600" s="491" t="s">
        <v>1471</v>
      </c>
      <c r="D600" s="491" t="s">
        <v>1472</v>
      </c>
      <c r="E600" s="9" t="s">
        <v>226</v>
      </c>
      <c r="F600" s="4" t="s">
        <v>227</v>
      </c>
      <c r="G600" s="17" t="s">
        <v>221</v>
      </c>
      <c r="H600" s="353">
        <v>2011</v>
      </c>
      <c r="I600" s="496">
        <f t="shared" si="124"/>
        <v>115</v>
      </c>
      <c r="J600" s="353">
        <v>23</v>
      </c>
      <c r="K600" s="353" t="s">
        <v>53</v>
      </c>
      <c r="L600" s="353" t="s">
        <v>47</v>
      </c>
      <c r="M600" s="353" t="s">
        <v>42</v>
      </c>
      <c r="N600" s="353" t="s">
        <v>31</v>
      </c>
      <c r="O600" s="353" t="s">
        <v>37</v>
      </c>
      <c r="P600" s="354">
        <v>20.075448999999999</v>
      </c>
      <c r="Q600" s="354">
        <v>3.8046549999999999</v>
      </c>
      <c r="R600" s="354">
        <v>4.3990720000000003</v>
      </c>
      <c r="S600" s="354">
        <v>4.3761330000000003</v>
      </c>
      <c r="T600" s="354">
        <v>4.3990720000000003</v>
      </c>
      <c r="U600" s="354">
        <v>1.6735530000000001</v>
      </c>
      <c r="V600" s="354">
        <v>0.56296599999999997</v>
      </c>
      <c r="W600" s="354">
        <v>0.123505</v>
      </c>
      <c r="X600" s="354">
        <v>0.123505</v>
      </c>
      <c r="Y600" s="354">
        <v>0</v>
      </c>
      <c r="Z600" s="354">
        <v>4.5371000000000002E-2</v>
      </c>
      <c r="AA600" s="354">
        <v>7.8134999999999996E-2</v>
      </c>
      <c r="AB600" s="354">
        <v>435.73239100000001</v>
      </c>
      <c r="AC600" s="300">
        <f t="shared" si="125"/>
        <v>2.2129394486028187E-2</v>
      </c>
      <c r="AD600" s="300">
        <f t="shared" si="126"/>
        <v>4.1939142371480503E-3</v>
      </c>
      <c r="AE600" s="300">
        <f t="shared" si="127"/>
        <v>4.8491468191043195E-3</v>
      </c>
      <c r="AF600" s="300">
        <f t="shared" si="128"/>
        <v>4.82386089996423E-3</v>
      </c>
      <c r="AG600" s="300">
        <f t="shared" si="129"/>
        <v>4.8491468191043195E-3</v>
      </c>
      <c r="AH600" s="300">
        <f t="shared" si="130"/>
        <v>1.84477639978443E-3</v>
      </c>
      <c r="AI600" s="300">
        <f t="shared" si="131"/>
        <v>6.2056378894545993E-4</v>
      </c>
      <c r="AJ600" s="300">
        <f t="shared" si="132"/>
        <v>1.3614095834154998E-4</v>
      </c>
      <c r="AK600" s="300">
        <f t="shared" si="133"/>
        <v>1.3614095834154998E-4</v>
      </c>
      <c r="AL600" s="300">
        <f t="shared" si="134"/>
        <v>0</v>
      </c>
      <c r="AM600" s="300">
        <f t="shared" si="135"/>
        <v>5.001296644601E-5</v>
      </c>
      <c r="AN600" s="300">
        <f t="shared" si="136"/>
        <v>8.6129094206849991E-5</v>
      </c>
      <c r="AO600" s="300">
        <f t="shared" si="137"/>
        <v>0.48031274273264218</v>
      </c>
    </row>
    <row r="601" spans="1:41" ht="15.75" thickBot="1" x14ac:dyDescent="0.3">
      <c r="A601" s="495" t="s">
        <v>569</v>
      </c>
      <c r="B601" s="490" t="s">
        <v>1473</v>
      </c>
      <c r="C601" s="491" t="s">
        <v>1471</v>
      </c>
      <c r="D601" s="491" t="s">
        <v>1472</v>
      </c>
      <c r="E601" s="9" t="s">
        <v>226</v>
      </c>
      <c r="F601" s="4" t="s">
        <v>227</v>
      </c>
      <c r="G601" s="17" t="s">
        <v>221</v>
      </c>
      <c r="H601" s="353">
        <v>2011</v>
      </c>
      <c r="I601" s="496">
        <f t="shared" si="124"/>
        <v>116</v>
      </c>
      <c r="J601" s="353">
        <v>24</v>
      </c>
      <c r="K601" s="353" t="s">
        <v>54</v>
      </c>
      <c r="L601" s="353" t="s">
        <v>55</v>
      </c>
      <c r="M601" s="353" t="s">
        <v>42</v>
      </c>
      <c r="N601" s="353" t="s">
        <v>31</v>
      </c>
      <c r="O601" s="353" t="s">
        <v>37</v>
      </c>
      <c r="P601" s="354">
        <v>193.01308499999999</v>
      </c>
      <c r="Q601" s="354">
        <v>31.633534999999998</v>
      </c>
      <c r="R601" s="354">
        <v>36.575769999999999</v>
      </c>
      <c r="S601" s="354">
        <v>36.385046000000003</v>
      </c>
      <c r="T601" s="354">
        <v>36.575769999999999</v>
      </c>
      <c r="U601" s="354">
        <v>20.712281000000001</v>
      </c>
      <c r="V601" s="354">
        <v>7.6741089999999996</v>
      </c>
      <c r="W601" s="354">
        <v>1.2966580000000001</v>
      </c>
      <c r="X601" s="354">
        <v>1.2966580000000001</v>
      </c>
      <c r="Y601" s="354">
        <v>7.1699999999999997E-4</v>
      </c>
      <c r="Z601" s="354">
        <v>0.61847300000000005</v>
      </c>
      <c r="AA601" s="354">
        <v>0.67746799999999996</v>
      </c>
      <c r="AB601" s="354">
        <v>5939.7131079999999</v>
      </c>
      <c r="AC601" s="300">
        <f t="shared" si="125"/>
        <v>0.21276050657349133</v>
      </c>
      <c r="AD601" s="300">
        <f t="shared" si="126"/>
        <v>3.487000340578085E-2</v>
      </c>
      <c r="AE601" s="300">
        <f t="shared" si="127"/>
        <v>4.0317884942958696E-2</v>
      </c>
      <c r="AF601" s="300">
        <f t="shared" si="128"/>
        <v>4.0107647720670256E-2</v>
      </c>
      <c r="AG601" s="300">
        <f t="shared" si="129"/>
        <v>4.0317884942958696E-2</v>
      </c>
      <c r="AH601" s="300">
        <f t="shared" si="130"/>
        <v>2.2831381602198112E-2</v>
      </c>
      <c r="AI601" s="300">
        <f t="shared" si="131"/>
        <v>8.4592571448727887E-3</v>
      </c>
      <c r="AJ601" s="300">
        <f t="shared" si="132"/>
        <v>1.42932077860198E-3</v>
      </c>
      <c r="AK601" s="300">
        <f t="shared" si="133"/>
        <v>1.42932077860198E-3</v>
      </c>
      <c r="AL601" s="300">
        <f t="shared" si="134"/>
        <v>7.9035720926999988E-7</v>
      </c>
      <c r="AM601" s="300">
        <f t="shared" si="135"/>
        <v>6.8174978282963005E-4</v>
      </c>
      <c r="AN601" s="300">
        <f t="shared" si="136"/>
        <v>7.4678063856307986E-4</v>
      </c>
      <c r="AO601" s="300">
        <f t="shared" si="137"/>
        <v>6.5474129371036502</v>
      </c>
    </row>
    <row r="602" spans="1:41" ht="15.75" thickBot="1" x14ac:dyDescent="0.3">
      <c r="A602" s="495" t="s">
        <v>569</v>
      </c>
      <c r="B602" s="490" t="s">
        <v>1473</v>
      </c>
      <c r="C602" s="491" t="s">
        <v>1471</v>
      </c>
      <c r="D602" s="491" t="s">
        <v>1472</v>
      </c>
      <c r="E602" s="9" t="s">
        <v>226</v>
      </c>
      <c r="F602" s="4" t="s">
        <v>227</v>
      </c>
      <c r="G602" s="17" t="s">
        <v>221</v>
      </c>
      <c r="H602" s="353">
        <v>2011</v>
      </c>
      <c r="I602" s="496">
        <f t="shared" si="124"/>
        <v>117</v>
      </c>
      <c r="J602" s="353">
        <v>25</v>
      </c>
      <c r="K602" s="353" t="s">
        <v>113</v>
      </c>
      <c r="L602" s="353" t="s">
        <v>41</v>
      </c>
      <c r="M602" s="353" t="s">
        <v>42</v>
      </c>
      <c r="N602" s="353" t="s">
        <v>31</v>
      </c>
      <c r="O602" s="353" t="s">
        <v>37</v>
      </c>
      <c r="P602" s="354">
        <v>12.283322</v>
      </c>
      <c r="Q602" s="354">
        <v>4.1689740000000004</v>
      </c>
      <c r="R602" s="354">
        <v>4.8203100000000001</v>
      </c>
      <c r="S602" s="354">
        <v>4.7951750000000004</v>
      </c>
      <c r="T602" s="354">
        <v>4.8203100000000001</v>
      </c>
      <c r="U602" s="354">
        <v>0.67006900000000003</v>
      </c>
      <c r="V602" s="354">
        <v>0.286852</v>
      </c>
      <c r="W602" s="354">
        <v>0.111375</v>
      </c>
      <c r="X602" s="354">
        <v>0.111375</v>
      </c>
      <c r="Y602" s="354">
        <v>0</v>
      </c>
      <c r="Z602" s="354">
        <v>2.3118E-2</v>
      </c>
      <c r="AA602" s="354">
        <v>8.8257000000000002E-2</v>
      </c>
      <c r="AB602" s="354">
        <v>222.02160499999999</v>
      </c>
      <c r="AC602" s="300">
        <f t="shared" si="125"/>
        <v>1.354004476497182E-2</v>
      </c>
      <c r="AD602" s="300">
        <f t="shared" si="126"/>
        <v>4.5955071912959404E-3</v>
      </c>
      <c r="AE602" s="300">
        <f t="shared" si="127"/>
        <v>5.3134822307060996E-3</v>
      </c>
      <c r="AF602" s="300">
        <f t="shared" si="128"/>
        <v>5.2857756359292497E-3</v>
      </c>
      <c r="AG602" s="300">
        <f t="shared" si="129"/>
        <v>5.3134822307060996E-3</v>
      </c>
      <c r="AH602" s="300">
        <f t="shared" si="130"/>
        <v>7.3862463718038995E-4</v>
      </c>
      <c r="AI602" s="300">
        <f t="shared" si="131"/>
        <v>3.1620020389611997E-4</v>
      </c>
      <c r="AJ602" s="300">
        <f t="shared" si="132"/>
        <v>1.2276992215124998E-4</v>
      </c>
      <c r="AK602" s="300">
        <f t="shared" si="133"/>
        <v>1.2276992215124998E-4</v>
      </c>
      <c r="AL602" s="300">
        <f t="shared" si="134"/>
        <v>0</v>
      </c>
      <c r="AM602" s="300">
        <f t="shared" si="135"/>
        <v>2.5483232864579998E-5</v>
      </c>
      <c r="AN602" s="300">
        <f t="shared" si="136"/>
        <v>9.7286689286670008E-5</v>
      </c>
      <c r="AO602" s="300">
        <f t="shared" si="137"/>
        <v>0.24473692625585253</v>
      </c>
    </row>
    <row r="603" spans="1:41" ht="15.75" thickBot="1" x14ac:dyDescent="0.3">
      <c r="A603" s="495" t="s">
        <v>569</v>
      </c>
      <c r="B603" s="490" t="s">
        <v>1473</v>
      </c>
      <c r="C603" s="491" t="s">
        <v>1471</v>
      </c>
      <c r="D603" s="491" t="s">
        <v>1472</v>
      </c>
      <c r="E603" s="9" t="s">
        <v>226</v>
      </c>
      <c r="F603" s="4" t="s">
        <v>227</v>
      </c>
      <c r="G603" s="17" t="s">
        <v>221</v>
      </c>
      <c r="H603" s="353">
        <v>2011</v>
      </c>
      <c r="I603" s="496">
        <f t="shared" si="124"/>
        <v>118</v>
      </c>
      <c r="J603" s="353">
        <v>26</v>
      </c>
      <c r="K603" s="353" t="s">
        <v>56</v>
      </c>
      <c r="L603" s="353" t="s">
        <v>57</v>
      </c>
      <c r="M603" s="353" t="s">
        <v>42</v>
      </c>
      <c r="N603" s="353" t="s">
        <v>31</v>
      </c>
      <c r="O603" s="353" t="s">
        <v>37</v>
      </c>
      <c r="P603" s="354">
        <v>1030.6830869999999</v>
      </c>
      <c r="Q603" s="354">
        <v>118.531364</v>
      </c>
      <c r="R603" s="354">
        <v>137.04999799999999</v>
      </c>
      <c r="S603" s="354">
        <v>136.335351</v>
      </c>
      <c r="T603" s="354">
        <v>137.04999799999999</v>
      </c>
      <c r="U603" s="354">
        <v>6.9595919999999998</v>
      </c>
      <c r="V603" s="354">
        <v>9.1554009999999995</v>
      </c>
      <c r="W603" s="354">
        <v>3.2679830000000001</v>
      </c>
      <c r="X603" s="354">
        <v>3.2679830000000001</v>
      </c>
      <c r="Y603" s="354">
        <v>0</v>
      </c>
      <c r="Z603" s="354">
        <v>0.73785299999999998</v>
      </c>
      <c r="AA603" s="354">
        <v>2.5301300000000002</v>
      </c>
      <c r="AB603" s="354">
        <v>7086.2236709999997</v>
      </c>
      <c r="AC603" s="300">
        <f t="shared" si="125"/>
        <v>1.136133623825814</v>
      </c>
      <c r="AD603" s="300">
        <f t="shared" si="126"/>
        <v>0.1306584631269268</v>
      </c>
      <c r="AE603" s="300">
        <f t="shared" si="127"/>
        <v>0.15107176283087737</v>
      </c>
      <c r="AF603" s="300">
        <f t="shared" si="128"/>
        <v>0.1502839993601198</v>
      </c>
      <c r="AG603" s="300">
        <f t="shared" si="129"/>
        <v>0.15107176283087737</v>
      </c>
      <c r="AH603" s="300">
        <f t="shared" si="130"/>
        <v>7.671636974585519E-3</v>
      </c>
      <c r="AI603" s="300">
        <f t="shared" si="131"/>
        <v>1.0092102069885308E-2</v>
      </c>
      <c r="AJ603" s="300">
        <f t="shared" si="132"/>
        <v>3.6023346217877298E-3</v>
      </c>
      <c r="AK603" s="300">
        <f t="shared" si="133"/>
        <v>3.6023346217877298E-3</v>
      </c>
      <c r="AL603" s="300">
        <f t="shared" si="134"/>
        <v>0</v>
      </c>
      <c r="AM603" s="300">
        <f t="shared" si="135"/>
        <v>8.1334370701742996E-4</v>
      </c>
      <c r="AN603" s="300">
        <f t="shared" si="136"/>
        <v>2.7889909147703002E-3</v>
      </c>
      <c r="AO603" s="300">
        <f t="shared" si="137"/>
        <v>7.8112244977330185</v>
      </c>
    </row>
    <row r="604" spans="1:41" ht="15.75" thickBot="1" x14ac:dyDescent="0.3">
      <c r="A604" s="495" t="s">
        <v>569</v>
      </c>
      <c r="B604" s="490" t="s">
        <v>1473</v>
      </c>
      <c r="C604" s="491" t="s">
        <v>1471</v>
      </c>
      <c r="D604" s="491" t="s">
        <v>1472</v>
      </c>
      <c r="E604" s="9" t="s">
        <v>226</v>
      </c>
      <c r="F604" s="4" t="s">
        <v>227</v>
      </c>
      <c r="G604" s="17" t="s">
        <v>221</v>
      </c>
      <c r="H604" s="496">
        <v>2011</v>
      </c>
      <c r="I604" s="496">
        <f t="shared" si="124"/>
        <v>119</v>
      </c>
      <c r="J604" s="496">
        <v>27</v>
      </c>
      <c r="K604" s="496" t="s">
        <v>58</v>
      </c>
      <c r="L604" s="496" t="s">
        <v>1560</v>
      </c>
      <c r="M604" s="496" t="s">
        <v>30</v>
      </c>
      <c r="N604" s="496" t="s">
        <v>31</v>
      </c>
      <c r="O604" s="496" t="s">
        <v>37</v>
      </c>
      <c r="P604" s="354">
        <v>163.73076800000001</v>
      </c>
      <c r="Q604" s="354">
        <v>22.867211999999999</v>
      </c>
      <c r="R604" s="354">
        <v>26.439848999999999</v>
      </c>
      <c r="S604" s="354">
        <v>26.301978999999999</v>
      </c>
      <c r="T604" s="354">
        <v>26.439848999999999</v>
      </c>
      <c r="U604" s="354">
        <v>15.846092000000001</v>
      </c>
      <c r="V604" s="354">
        <v>5.316827</v>
      </c>
      <c r="W604" s="354">
        <v>1.079331</v>
      </c>
      <c r="X604" s="354">
        <v>1.079331</v>
      </c>
      <c r="Y604" s="354">
        <v>0.165959</v>
      </c>
      <c r="Z604" s="354">
        <v>0.42849399999999999</v>
      </c>
      <c r="AA604" s="354">
        <v>0.48487799999999998</v>
      </c>
      <c r="AB604" s="354">
        <v>4115.1915600000002</v>
      </c>
      <c r="AC604" s="300">
        <f t="shared" si="125"/>
        <v>0.18048227736138608</v>
      </c>
      <c r="AD604" s="300">
        <f t="shared" si="126"/>
        <v>2.5206786415767717E-2</v>
      </c>
      <c r="AE604" s="300">
        <f t="shared" si="127"/>
        <v>2.9144944587392186E-2</v>
      </c>
      <c r="AF604" s="300">
        <f t="shared" si="128"/>
        <v>2.8992968927082488E-2</v>
      </c>
      <c r="AG604" s="300">
        <f t="shared" si="129"/>
        <v>2.9144944587392186E-2</v>
      </c>
      <c r="AH604" s="300">
        <f t="shared" si="130"/>
        <v>1.7467326430900522E-2</v>
      </c>
      <c r="AI604" s="300">
        <f t="shared" si="131"/>
        <v>5.8607985354133694E-3</v>
      </c>
      <c r="AJ604" s="300">
        <f t="shared" si="132"/>
        <v>1.18975876853361E-3</v>
      </c>
      <c r="AK604" s="300">
        <f t="shared" si="133"/>
        <v>1.18975876853361E-3</v>
      </c>
      <c r="AL604" s="300">
        <f t="shared" si="134"/>
        <v>1.8293848269628998E-4</v>
      </c>
      <c r="AM604" s="300">
        <f t="shared" si="135"/>
        <v>4.7233378246713998E-4</v>
      </c>
      <c r="AN604" s="300">
        <f t="shared" si="136"/>
        <v>5.3448650337017988E-4</v>
      </c>
      <c r="AO604" s="300">
        <f t="shared" si="137"/>
        <v>4.536222199404544</v>
      </c>
    </row>
    <row r="605" spans="1:41" ht="15.75" thickBot="1" x14ac:dyDescent="0.3">
      <c r="A605" s="495" t="s">
        <v>569</v>
      </c>
      <c r="B605" s="490" t="s">
        <v>1473</v>
      </c>
      <c r="C605" s="491" t="s">
        <v>1471</v>
      </c>
      <c r="D605" s="491" t="s">
        <v>1472</v>
      </c>
      <c r="E605" s="9" t="s">
        <v>226</v>
      </c>
      <c r="F605" s="4" t="s">
        <v>227</v>
      </c>
      <c r="G605" s="17" t="s">
        <v>221</v>
      </c>
      <c r="H605" s="353">
        <v>2011</v>
      </c>
      <c r="I605" s="496">
        <f t="shared" si="124"/>
        <v>120</v>
      </c>
      <c r="J605" s="496">
        <v>28</v>
      </c>
      <c r="K605" s="496" t="s">
        <v>60</v>
      </c>
      <c r="L605" s="496" t="s">
        <v>47</v>
      </c>
      <c r="M605" s="496" t="s">
        <v>30</v>
      </c>
      <c r="N605" s="496" t="s">
        <v>31</v>
      </c>
      <c r="O605" s="496" t="s">
        <v>37</v>
      </c>
      <c r="P605" s="354">
        <v>267.88556799999998</v>
      </c>
      <c r="Q605" s="354">
        <v>50.670537000000003</v>
      </c>
      <c r="R605" s="354">
        <v>58.587000000000003</v>
      </c>
      <c r="S605" s="354">
        <v>58.281497999999999</v>
      </c>
      <c r="T605" s="354">
        <v>58.587000000000003</v>
      </c>
      <c r="U605" s="354">
        <v>22.480969000000002</v>
      </c>
      <c r="V605" s="354">
        <v>7.5413819999999996</v>
      </c>
      <c r="W605" s="354">
        <v>1.654452</v>
      </c>
      <c r="X605" s="354">
        <v>1.654452</v>
      </c>
      <c r="Y605" s="354">
        <v>0</v>
      </c>
      <c r="Z605" s="354">
        <v>0.60777599999999998</v>
      </c>
      <c r="AA605" s="354">
        <v>1.0466759999999999</v>
      </c>
      <c r="AB605" s="354">
        <v>5836.9831819999999</v>
      </c>
      <c r="AC605" s="300">
        <f t="shared" si="125"/>
        <v>0.29529329139217403</v>
      </c>
      <c r="AD605" s="300">
        <f t="shared" si="126"/>
        <v>5.5854706018873469E-2</v>
      </c>
      <c r="AE605" s="300">
        <f t="shared" si="127"/>
        <v>6.4581112718970005E-2</v>
      </c>
      <c r="AF605" s="300">
        <f t="shared" si="128"/>
        <v>6.4244354409142376E-2</v>
      </c>
      <c r="AG605" s="300">
        <f t="shared" si="129"/>
        <v>6.4581112718970005E-2</v>
      </c>
      <c r="AH605" s="300">
        <f t="shared" si="130"/>
        <v>2.4781026388459391E-2</v>
      </c>
      <c r="AI605" s="300">
        <f t="shared" si="131"/>
        <v>8.3129506716304192E-3</v>
      </c>
      <c r="AJ605" s="300">
        <f t="shared" si="132"/>
        <v>1.8237211514521199E-3</v>
      </c>
      <c r="AK605" s="300">
        <f t="shared" si="133"/>
        <v>1.8237211514521199E-3</v>
      </c>
      <c r="AL605" s="300">
        <f t="shared" si="134"/>
        <v>0</v>
      </c>
      <c r="AM605" s="300">
        <f t="shared" si="135"/>
        <v>6.6995835874655992E-4</v>
      </c>
      <c r="AN605" s="300">
        <f t="shared" si="136"/>
        <v>1.1537627927055598E-3</v>
      </c>
      <c r="AO605" s="300">
        <f t="shared" si="137"/>
        <v>6.434172577798388</v>
      </c>
    </row>
    <row r="606" spans="1:41" ht="15.75" thickBot="1" x14ac:dyDescent="0.3">
      <c r="A606" s="495" t="s">
        <v>569</v>
      </c>
      <c r="B606" s="490" t="s">
        <v>1473</v>
      </c>
      <c r="C606" s="491" t="s">
        <v>1471</v>
      </c>
      <c r="D606" s="491" t="s">
        <v>1472</v>
      </c>
      <c r="E606" s="9" t="s">
        <v>226</v>
      </c>
      <c r="F606" s="4" t="s">
        <v>227</v>
      </c>
      <c r="G606" s="17" t="s">
        <v>221</v>
      </c>
      <c r="H606" s="353">
        <v>2011</v>
      </c>
      <c r="I606" s="496">
        <f t="shared" si="124"/>
        <v>121</v>
      </c>
      <c r="J606" s="353">
        <v>29</v>
      </c>
      <c r="K606" s="353" t="s">
        <v>207</v>
      </c>
      <c r="L606" s="353" t="s">
        <v>1561</v>
      </c>
      <c r="M606" s="353" t="s">
        <v>42</v>
      </c>
      <c r="N606" s="353" t="s">
        <v>31</v>
      </c>
      <c r="O606" s="353" t="s">
        <v>37</v>
      </c>
      <c r="P606" s="354">
        <v>34.064117000000003</v>
      </c>
      <c r="Q606" s="354">
        <v>4.0477480000000003</v>
      </c>
      <c r="R606" s="354">
        <v>4.6801440000000003</v>
      </c>
      <c r="S606" s="354">
        <v>4.6557389999999996</v>
      </c>
      <c r="T606" s="354">
        <v>4.6801440000000003</v>
      </c>
      <c r="U606" s="354">
        <v>4.6830319999999999</v>
      </c>
      <c r="V606" s="354">
        <v>1.2925679999999999</v>
      </c>
      <c r="W606" s="354">
        <v>0.19501299999999999</v>
      </c>
      <c r="X606" s="354">
        <v>0.19501299999999999</v>
      </c>
      <c r="Y606" s="354">
        <v>4.3189999999999999E-3</v>
      </c>
      <c r="Z606" s="354">
        <v>0.104171</v>
      </c>
      <c r="AA606" s="354">
        <v>8.6523000000000003E-2</v>
      </c>
      <c r="AB606" s="354">
        <v>1000.439586</v>
      </c>
      <c r="AC606" s="300">
        <f t="shared" si="125"/>
        <v>3.7549261434263272E-2</v>
      </c>
      <c r="AD606" s="300">
        <f t="shared" si="126"/>
        <v>4.4618784004298801E-3</v>
      </c>
      <c r="AE606" s="300">
        <f t="shared" si="127"/>
        <v>5.1589756636286396E-3</v>
      </c>
      <c r="AF606" s="300">
        <f t="shared" si="128"/>
        <v>5.1320737561080894E-3</v>
      </c>
      <c r="AG606" s="300">
        <f t="shared" si="129"/>
        <v>5.1589756636286396E-3</v>
      </c>
      <c r="AH606" s="300">
        <f t="shared" si="130"/>
        <v>5.1621591386919194E-3</v>
      </c>
      <c r="AI606" s="300">
        <f t="shared" si="131"/>
        <v>1.4248123253440799E-3</v>
      </c>
      <c r="AJ606" s="300">
        <f t="shared" si="132"/>
        <v>2.1496503549702997E-4</v>
      </c>
      <c r="AK606" s="300">
        <f t="shared" si="133"/>
        <v>2.1496503549702997E-4</v>
      </c>
      <c r="AL606" s="300">
        <f t="shared" si="134"/>
        <v>4.7608825478900003E-6</v>
      </c>
      <c r="AM606" s="300">
        <f t="shared" si="135"/>
        <v>1.1482887147401E-4</v>
      </c>
      <c r="AN606" s="300">
        <f t="shared" si="136"/>
        <v>9.5375281475130002E-5</v>
      </c>
      <c r="AO606" s="300">
        <f t="shared" si="137"/>
        <v>1.1027958706195176</v>
      </c>
    </row>
    <row r="607" spans="1:41" ht="15.75" thickBot="1" x14ac:dyDescent="0.3">
      <c r="A607" s="495" t="s">
        <v>569</v>
      </c>
      <c r="B607" s="490" t="s">
        <v>1473</v>
      </c>
      <c r="C607" s="491" t="s">
        <v>1471</v>
      </c>
      <c r="D607" s="491" t="s">
        <v>1472</v>
      </c>
      <c r="E607" s="9" t="s">
        <v>226</v>
      </c>
      <c r="F607" s="4" t="s">
        <v>227</v>
      </c>
      <c r="G607" s="17" t="s">
        <v>221</v>
      </c>
      <c r="H607" s="353">
        <v>2011</v>
      </c>
      <c r="I607" s="496">
        <f t="shared" si="124"/>
        <v>122</v>
      </c>
      <c r="J607" s="353">
        <v>30</v>
      </c>
      <c r="K607" s="353" t="s">
        <v>152</v>
      </c>
      <c r="L607" s="353" t="s">
        <v>150</v>
      </c>
      <c r="M607" s="353" t="s">
        <v>42</v>
      </c>
      <c r="N607" s="353" t="s">
        <v>96</v>
      </c>
      <c r="O607" s="353" t="s">
        <v>37</v>
      </c>
      <c r="P607" s="354">
        <v>12.922967</v>
      </c>
      <c r="Q607" s="354">
        <v>2.1530339999999999</v>
      </c>
      <c r="R607" s="354">
        <v>2.489411</v>
      </c>
      <c r="S607" s="354">
        <v>2.4764300000000001</v>
      </c>
      <c r="T607" s="354">
        <v>2.489411</v>
      </c>
      <c r="U607" s="354">
        <v>0.18734200000000001</v>
      </c>
      <c r="V607" s="354">
        <v>0.11408600000000001</v>
      </c>
      <c r="W607" s="354">
        <v>5.4221999999999999E-2</v>
      </c>
      <c r="X607" s="354">
        <v>5.4221999999999999E-2</v>
      </c>
      <c r="Y607" s="354">
        <v>0</v>
      </c>
      <c r="Z607" s="354">
        <v>9.1940000000000008E-3</v>
      </c>
      <c r="AA607" s="354">
        <v>4.5027999999999999E-2</v>
      </c>
      <c r="AB607" s="354">
        <v>88.301810000000003</v>
      </c>
      <c r="AC607" s="300">
        <f t="shared" si="125"/>
        <v>1.4245132682856768E-2</v>
      </c>
      <c r="AD607" s="300">
        <f t="shared" si="126"/>
        <v>2.3733137290145399E-3</v>
      </c>
      <c r="AE607" s="300">
        <f t="shared" si="127"/>
        <v>2.7441059005384101E-3</v>
      </c>
      <c r="AF607" s="300">
        <f t="shared" si="128"/>
        <v>2.7297967974233002E-3</v>
      </c>
      <c r="AG607" s="300">
        <f t="shared" si="129"/>
        <v>2.7441059005384101E-3</v>
      </c>
      <c r="AH607" s="300">
        <f t="shared" si="130"/>
        <v>2.0650920543802001E-4</v>
      </c>
      <c r="AI607" s="300">
        <f t="shared" si="131"/>
        <v>1.2575828811265999E-4</v>
      </c>
      <c r="AJ607" s="300">
        <f t="shared" si="132"/>
        <v>5.9769523850819998E-5</v>
      </c>
      <c r="AK607" s="300">
        <f t="shared" si="133"/>
        <v>5.9769523850819998E-5</v>
      </c>
      <c r="AL607" s="300">
        <f t="shared" si="134"/>
        <v>0</v>
      </c>
      <c r="AM607" s="300">
        <f t="shared" si="135"/>
        <v>1.013465018414E-5</v>
      </c>
      <c r="AN607" s="300">
        <f t="shared" si="136"/>
        <v>4.9634873666679996E-5</v>
      </c>
      <c r="AO607" s="300">
        <f t="shared" si="137"/>
        <v>9.7336083856471092E-2</v>
      </c>
    </row>
    <row r="608" spans="1:41" ht="15.75" thickBot="1" x14ac:dyDescent="0.3">
      <c r="A608" s="495" t="s">
        <v>569</v>
      </c>
      <c r="B608" s="490" t="s">
        <v>1473</v>
      </c>
      <c r="C608" s="491" t="s">
        <v>1471</v>
      </c>
      <c r="D608" s="491" t="s">
        <v>1472</v>
      </c>
      <c r="E608" s="9" t="s">
        <v>226</v>
      </c>
      <c r="F608" s="4" t="s">
        <v>227</v>
      </c>
      <c r="G608" s="17" t="s">
        <v>221</v>
      </c>
      <c r="H608" s="353">
        <v>2011</v>
      </c>
      <c r="I608" s="496">
        <f t="shared" si="124"/>
        <v>123</v>
      </c>
      <c r="J608" s="353">
        <v>31</v>
      </c>
      <c r="K608" s="353" t="s">
        <v>1562</v>
      </c>
      <c r="L608" s="353" t="s">
        <v>100</v>
      </c>
      <c r="M608" s="353" t="s">
        <v>42</v>
      </c>
      <c r="N608" s="353" t="s">
        <v>96</v>
      </c>
      <c r="O608" s="353" t="s">
        <v>37</v>
      </c>
      <c r="P608" s="354">
        <v>5.1713519999999997</v>
      </c>
      <c r="Q608" s="354">
        <v>0.48105599999999998</v>
      </c>
      <c r="R608" s="354">
        <v>0.55621299999999996</v>
      </c>
      <c r="S608" s="354">
        <v>0.55331300000000005</v>
      </c>
      <c r="T608" s="354">
        <v>0.55621299999999996</v>
      </c>
      <c r="U608" s="354">
        <v>1.208407</v>
      </c>
      <c r="V608" s="354">
        <v>0.321737</v>
      </c>
      <c r="W608" s="354">
        <v>3.5809000000000001E-2</v>
      </c>
      <c r="X608" s="354">
        <v>3.5809000000000001E-2</v>
      </c>
      <c r="Y608" s="354">
        <v>0</v>
      </c>
      <c r="Z608" s="354">
        <v>2.5929000000000001E-2</v>
      </c>
      <c r="AA608" s="354">
        <v>9.8790000000000006E-3</v>
      </c>
      <c r="AB608" s="354">
        <v>249.02249</v>
      </c>
      <c r="AC608" s="300">
        <f t="shared" si="125"/>
        <v>5.7004397975911197E-3</v>
      </c>
      <c r="AD608" s="300">
        <f t="shared" si="126"/>
        <v>5.3027346954335997E-4</v>
      </c>
      <c r="AE608" s="300">
        <f t="shared" si="127"/>
        <v>6.1311988066902986E-4</v>
      </c>
      <c r="AF608" s="300">
        <f t="shared" si="128"/>
        <v>6.0992317787003007E-4</v>
      </c>
      <c r="AG608" s="300">
        <f t="shared" si="129"/>
        <v>6.1311988066902986E-4</v>
      </c>
      <c r="AH608" s="300">
        <f t="shared" si="130"/>
        <v>1.3320407031831699E-3</v>
      </c>
      <c r="AI608" s="300">
        <f t="shared" si="131"/>
        <v>3.5465433394546995E-4</v>
      </c>
      <c r="AJ608" s="300">
        <f t="shared" si="132"/>
        <v>3.9472665699790001E-5</v>
      </c>
      <c r="AK608" s="300">
        <f t="shared" si="133"/>
        <v>3.9472665699790001E-5</v>
      </c>
      <c r="AL608" s="300">
        <f t="shared" si="134"/>
        <v>0</v>
      </c>
      <c r="AM608" s="300">
        <f t="shared" si="135"/>
        <v>2.8581829956990001E-5</v>
      </c>
      <c r="AN608" s="300">
        <f t="shared" si="136"/>
        <v>1.088973343149E-5</v>
      </c>
      <c r="AO608" s="300">
        <f t="shared" si="137"/>
        <v>0.27450030717136192</v>
      </c>
    </row>
    <row r="609" spans="1:41" ht="15.75" thickBot="1" x14ac:dyDescent="0.3">
      <c r="A609" s="495" t="s">
        <v>569</v>
      </c>
      <c r="B609" s="490" t="s">
        <v>1473</v>
      </c>
      <c r="C609" s="491" t="s">
        <v>1471</v>
      </c>
      <c r="D609" s="491" t="s">
        <v>1472</v>
      </c>
      <c r="E609" s="9" t="s">
        <v>226</v>
      </c>
      <c r="F609" s="4" t="s">
        <v>227</v>
      </c>
      <c r="G609" s="17" t="s">
        <v>221</v>
      </c>
      <c r="H609" s="353">
        <v>2011</v>
      </c>
      <c r="I609" s="496">
        <f t="shared" si="124"/>
        <v>124</v>
      </c>
      <c r="J609" s="353">
        <v>32</v>
      </c>
      <c r="K609" s="353" t="s">
        <v>62</v>
      </c>
      <c r="L609" s="353" t="s">
        <v>1563</v>
      </c>
      <c r="M609" s="353" t="s">
        <v>42</v>
      </c>
      <c r="N609" s="353" t="s">
        <v>31</v>
      </c>
      <c r="O609" s="353" t="s">
        <v>37</v>
      </c>
      <c r="P609" s="354">
        <v>105.905423</v>
      </c>
      <c r="Q609" s="354">
        <v>17.500041</v>
      </c>
      <c r="R609" s="354">
        <v>20.234144000000001</v>
      </c>
      <c r="S609" s="354">
        <v>20.128633000000001</v>
      </c>
      <c r="T609" s="354">
        <v>20.234144000000001</v>
      </c>
      <c r="U609" s="354">
        <v>12.5784</v>
      </c>
      <c r="V609" s="354">
        <v>4.0359569999999998</v>
      </c>
      <c r="W609" s="354">
        <v>0.84132499999999999</v>
      </c>
      <c r="X609" s="354">
        <v>0.84132499999999999</v>
      </c>
      <c r="Y609" s="354">
        <v>0.156667</v>
      </c>
      <c r="Z609" s="354">
        <v>0.325266</v>
      </c>
      <c r="AA609" s="354">
        <v>0.35939100000000002</v>
      </c>
      <c r="AB609" s="354">
        <v>3123.8059520000002</v>
      </c>
      <c r="AC609" s="300">
        <f t="shared" si="125"/>
        <v>0.11674074556323413</v>
      </c>
      <c r="AD609" s="300">
        <f t="shared" si="126"/>
        <v>1.9290493119763708E-2</v>
      </c>
      <c r="AE609" s="300">
        <f t="shared" si="127"/>
        <v>2.2304325779368639E-2</v>
      </c>
      <c r="AF609" s="300">
        <f t="shared" si="128"/>
        <v>2.2188019810739232E-2</v>
      </c>
      <c r="AG609" s="300">
        <f t="shared" si="129"/>
        <v>2.2304325779368639E-2</v>
      </c>
      <c r="AH609" s="300">
        <f t="shared" si="130"/>
        <v>1.3865312581704E-2</v>
      </c>
      <c r="AI609" s="300">
        <f t="shared" si="131"/>
        <v>4.4488810477736696E-3</v>
      </c>
      <c r="AJ609" s="300">
        <f t="shared" si="132"/>
        <v>9.2740206288574991E-4</v>
      </c>
      <c r="AK609" s="300">
        <f t="shared" si="133"/>
        <v>9.2740206288574991E-4</v>
      </c>
      <c r="AL609" s="300">
        <f t="shared" si="134"/>
        <v>1.7269580600376999E-4</v>
      </c>
      <c r="AM609" s="300">
        <f t="shared" si="135"/>
        <v>3.5854439055846E-4</v>
      </c>
      <c r="AN609" s="300">
        <f t="shared" si="136"/>
        <v>3.9616076401221E-4</v>
      </c>
      <c r="AO609" s="300">
        <f t="shared" si="137"/>
        <v>3.4434066311349172</v>
      </c>
    </row>
    <row r="610" spans="1:41" ht="15.75" thickBot="1" x14ac:dyDescent="0.3">
      <c r="A610" s="495" t="s">
        <v>569</v>
      </c>
      <c r="B610" s="490" t="s">
        <v>1473</v>
      </c>
      <c r="C610" s="491" t="s">
        <v>1471</v>
      </c>
      <c r="D610" s="491" t="s">
        <v>1472</v>
      </c>
      <c r="E610" s="9" t="s">
        <v>226</v>
      </c>
      <c r="F610" s="4" t="s">
        <v>227</v>
      </c>
      <c r="G610" s="17" t="s">
        <v>221</v>
      </c>
      <c r="H610" s="353">
        <v>2011</v>
      </c>
      <c r="I610" s="496">
        <f t="shared" si="124"/>
        <v>125</v>
      </c>
      <c r="J610" s="353">
        <v>33</v>
      </c>
      <c r="K610" s="353" t="s">
        <v>317</v>
      </c>
      <c r="L610" s="353" t="s">
        <v>47</v>
      </c>
      <c r="M610" s="353" t="s">
        <v>42</v>
      </c>
      <c r="N610" s="353" t="s">
        <v>31</v>
      </c>
      <c r="O610" s="353" t="s">
        <v>37</v>
      </c>
      <c r="P610" s="354">
        <v>35.719540000000002</v>
      </c>
      <c r="Q610" s="354">
        <v>6.7057700000000002</v>
      </c>
      <c r="R610" s="354">
        <v>7.7534390000000002</v>
      </c>
      <c r="S610" s="354">
        <v>7.7130089999999996</v>
      </c>
      <c r="T610" s="354">
        <v>7.7534390000000002</v>
      </c>
      <c r="U610" s="354">
        <v>3.1785999999999999</v>
      </c>
      <c r="V610" s="354">
        <v>1.032756</v>
      </c>
      <c r="W610" s="354">
        <v>0.22656899999999999</v>
      </c>
      <c r="X610" s="354">
        <v>0.22656899999999999</v>
      </c>
      <c r="Y610" s="354">
        <v>0</v>
      </c>
      <c r="Z610" s="354">
        <v>8.3232E-2</v>
      </c>
      <c r="AA610" s="354">
        <v>0.14333699999999999</v>
      </c>
      <c r="AB610" s="354">
        <v>799.34711800000002</v>
      </c>
      <c r="AC610" s="300">
        <f t="shared" si="125"/>
        <v>3.9374052929997398E-2</v>
      </c>
      <c r="AD610" s="300">
        <f t="shared" si="126"/>
        <v>7.3918461132586998E-3</v>
      </c>
      <c r="AE610" s="300">
        <f t="shared" si="127"/>
        <v>8.54670350109509E-3</v>
      </c>
      <c r="AF610" s="300">
        <f t="shared" si="128"/>
        <v>8.5021370548317883E-3</v>
      </c>
      <c r="AG610" s="300">
        <f t="shared" si="129"/>
        <v>8.54670350109509E-3</v>
      </c>
      <c r="AH610" s="300">
        <f t="shared" si="130"/>
        <v>3.5038067299659995E-3</v>
      </c>
      <c r="AI610" s="300">
        <f t="shared" si="131"/>
        <v>1.13841861927036E-3</v>
      </c>
      <c r="AJ610" s="300">
        <f t="shared" si="132"/>
        <v>2.4974957119538999E-4</v>
      </c>
      <c r="AK610" s="300">
        <f t="shared" si="133"/>
        <v>2.4974957119538999E-4</v>
      </c>
      <c r="AL610" s="300">
        <f t="shared" si="134"/>
        <v>0</v>
      </c>
      <c r="AM610" s="300">
        <f t="shared" si="135"/>
        <v>9.1747574953919992E-5</v>
      </c>
      <c r="AN610" s="300">
        <f t="shared" si="136"/>
        <v>1.5800199624147E-4</v>
      </c>
      <c r="AO610" s="300">
        <f t="shared" si="137"/>
        <v>0.88112936878730452</v>
      </c>
    </row>
    <row r="611" spans="1:41" ht="15.75" thickBot="1" x14ac:dyDescent="0.3">
      <c r="A611" s="495" t="s">
        <v>569</v>
      </c>
      <c r="B611" s="490" t="s">
        <v>1473</v>
      </c>
      <c r="C611" s="491" t="s">
        <v>1471</v>
      </c>
      <c r="D611" s="491" t="s">
        <v>1472</v>
      </c>
      <c r="E611" s="9" t="s">
        <v>226</v>
      </c>
      <c r="F611" s="4" t="s">
        <v>227</v>
      </c>
      <c r="G611" s="17" t="s">
        <v>221</v>
      </c>
      <c r="H611" s="353">
        <v>2011</v>
      </c>
      <c r="I611" s="496">
        <f t="shared" si="124"/>
        <v>126</v>
      </c>
      <c r="J611" s="353">
        <v>34</v>
      </c>
      <c r="K611" s="353" t="s">
        <v>111</v>
      </c>
      <c r="L611" s="353" t="s">
        <v>47</v>
      </c>
      <c r="M611" s="353" t="s">
        <v>42</v>
      </c>
      <c r="N611" s="353" t="s">
        <v>31</v>
      </c>
      <c r="O611" s="353" t="s">
        <v>37</v>
      </c>
      <c r="P611" s="354">
        <v>35.698158999999997</v>
      </c>
      <c r="Q611" s="354">
        <v>6.6782079999999997</v>
      </c>
      <c r="R611" s="354">
        <v>7.721571</v>
      </c>
      <c r="S611" s="354">
        <v>7.6813070000000003</v>
      </c>
      <c r="T611" s="354">
        <v>7.721571</v>
      </c>
      <c r="U611" s="354">
        <v>3.3450510000000002</v>
      </c>
      <c r="V611" s="354">
        <v>1.050392</v>
      </c>
      <c r="W611" s="354">
        <v>0.230438</v>
      </c>
      <c r="X611" s="354">
        <v>0.230438</v>
      </c>
      <c r="Y611" s="354">
        <v>0</v>
      </c>
      <c r="Z611" s="354">
        <v>8.4653000000000006E-2</v>
      </c>
      <c r="AA611" s="354">
        <v>0.145785</v>
      </c>
      <c r="AB611" s="354">
        <v>812.99682199999995</v>
      </c>
      <c r="AC611" s="300">
        <f t="shared" si="125"/>
        <v>3.9350484411878286E-2</v>
      </c>
      <c r="AD611" s="300">
        <f t="shared" si="126"/>
        <v>7.3614642089324788E-3</v>
      </c>
      <c r="AE611" s="300">
        <f t="shared" si="127"/>
        <v>8.5115750442680098E-3</v>
      </c>
      <c r="AF611" s="300">
        <f t="shared" si="128"/>
        <v>8.4671915816821701E-3</v>
      </c>
      <c r="AG611" s="300">
        <f t="shared" si="129"/>
        <v>8.5115750442680098E-3</v>
      </c>
      <c r="AH611" s="300">
        <f t="shared" si="130"/>
        <v>3.68728754982681E-3</v>
      </c>
      <c r="AI611" s="300">
        <f t="shared" si="131"/>
        <v>1.1578589815335199E-3</v>
      </c>
      <c r="AJ611" s="300">
        <f t="shared" si="132"/>
        <v>2.5401441365377996E-4</v>
      </c>
      <c r="AK611" s="300">
        <f t="shared" si="133"/>
        <v>2.5401441365377996E-4</v>
      </c>
      <c r="AL611" s="300">
        <f t="shared" si="134"/>
        <v>0</v>
      </c>
      <c r="AM611" s="300">
        <f t="shared" si="135"/>
        <v>9.331395932543E-5</v>
      </c>
      <c r="AN611" s="300">
        <f t="shared" si="136"/>
        <v>1.6070045432834998E-4</v>
      </c>
      <c r="AO611" s="300">
        <f t="shared" si="137"/>
        <v>0.89617559188465667</v>
      </c>
    </row>
    <row r="612" spans="1:41" ht="15.75" thickBot="1" x14ac:dyDescent="0.3">
      <c r="A612" s="495" t="s">
        <v>569</v>
      </c>
      <c r="B612" s="490" t="s">
        <v>1473</v>
      </c>
      <c r="C612" s="491" t="s">
        <v>1471</v>
      </c>
      <c r="D612" s="491" t="s">
        <v>1472</v>
      </c>
      <c r="E612" s="9" t="s">
        <v>226</v>
      </c>
      <c r="F612" s="4" t="s">
        <v>227</v>
      </c>
      <c r="G612" s="17" t="s">
        <v>221</v>
      </c>
      <c r="H612" s="353">
        <v>2011</v>
      </c>
      <c r="I612" s="496">
        <f t="shared" si="124"/>
        <v>127</v>
      </c>
      <c r="J612" s="353">
        <v>35</v>
      </c>
      <c r="K612" s="353" t="s">
        <v>63</v>
      </c>
      <c r="L612" s="353" t="s">
        <v>1564</v>
      </c>
      <c r="M612" s="353" t="s">
        <v>42</v>
      </c>
      <c r="N612" s="353" t="s">
        <v>31</v>
      </c>
      <c r="O612" s="353" t="s">
        <v>37</v>
      </c>
      <c r="P612" s="354">
        <v>166.67761300000001</v>
      </c>
      <c r="Q612" s="354">
        <v>19.792936000000001</v>
      </c>
      <c r="R612" s="354">
        <v>22.885266999999999</v>
      </c>
      <c r="S612" s="354">
        <v>22.765930999999998</v>
      </c>
      <c r="T612" s="354">
        <v>22.885266999999999</v>
      </c>
      <c r="U612" s="354">
        <v>23.600601999999999</v>
      </c>
      <c r="V612" s="354">
        <v>6.383426</v>
      </c>
      <c r="W612" s="354">
        <v>0.96308400000000005</v>
      </c>
      <c r="X612" s="354">
        <v>0.96308400000000005</v>
      </c>
      <c r="Y612" s="354">
        <v>2.1329999999999998E-2</v>
      </c>
      <c r="Z612" s="354">
        <v>0.51445399999999997</v>
      </c>
      <c r="AA612" s="354">
        <v>0.42730000000000001</v>
      </c>
      <c r="AB612" s="354">
        <v>4940.7321039999997</v>
      </c>
      <c r="AC612" s="300">
        <f t="shared" si="125"/>
        <v>0.18373061793370302</v>
      </c>
      <c r="AD612" s="300">
        <f t="shared" si="126"/>
        <v>2.1817977210906159E-2</v>
      </c>
      <c r="AE612" s="300">
        <f t="shared" si="127"/>
        <v>2.5226688646469767E-2</v>
      </c>
      <c r="AF612" s="300">
        <f t="shared" si="128"/>
        <v>2.5095143223979609E-2</v>
      </c>
      <c r="AG612" s="300">
        <f t="shared" si="129"/>
        <v>2.5226688646469767E-2</v>
      </c>
      <c r="AH612" s="300">
        <f t="shared" si="130"/>
        <v>2.6015210507408619E-2</v>
      </c>
      <c r="AI612" s="300">
        <f t="shared" si="131"/>
        <v>7.0365226763480599E-3</v>
      </c>
      <c r="AJ612" s="300">
        <f t="shared" si="132"/>
        <v>1.0616183856800401E-3</v>
      </c>
      <c r="AK612" s="300">
        <f t="shared" si="133"/>
        <v>1.0616183856800401E-3</v>
      </c>
      <c r="AL612" s="300">
        <f t="shared" si="134"/>
        <v>2.3512300242299997E-5</v>
      </c>
      <c r="AM612" s="300">
        <f t="shared" si="135"/>
        <v>5.6708846267473987E-4</v>
      </c>
      <c r="AN612" s="300">
        <f t="shared" si="136"/>
        <v>4.7101762276299998E-4</v>
      </c>
      <c r="AO612" s="300">
        <f t="shared" si="137"/>
        <v>5.4462248779192963</v>
      </c>
    </row>
    <row r="613" spans="1:41" ht="15.75" thickBot="1" x14ac:dyDescent="0.3">
      <c r="A613" s="495" t="s">
        <v>569</v>
      </c>
      <c r="B613" s="490" t="s">
        <v>1473</v>
      </c>
      <c r="C613" s="491" t="s">
        <v>1471</v>
      </c>
      <c r="D613" s="491" t="s">
        <v>1472</v>
      </c>
      <c r="E613" s="9" t="s">
        <v>226</v>
      </c>
      <c r="F613" s="4" t="s">
        <v>227</v>
      </c>
      <c r="G613" s="17" t="s">
        <v>221</v>
      </c>
      <c r="H613" s="353">
        <v>2011</v>
      </c>
      <c r="I613" s="496">
        <f t="shared" si="124"/>
        <v>128</v>
      </c>
      <c r="J613" s="353">
        <v>36</v>
      </c>
      <c r="K613" s="353" t="s">
        <v>68</v>
      </c>
      <c r="L613" s="353" t="s">
        <v>1565</v>
      </c>
      <c r="M613" s="353" t="s">
        <v>42</v>
      </c>
      <c r="N613" s="353" t="s">
        <v>31</v>
      </c>
      <c r="O613" s="353" t="s">
        <v>37</v>
      </c>
      <c r="P613" s="354">
        <v>597.65751599999999</v>
      </c>
      <c r="Q613" s="354">
        <v>45.088025999999999</v>
      </c>
      <c r="R613" s="354">
        <v>52.132311000000001</v>
      </c>
      <c r="S613" s="354">
        <v>51.860467</v>
      </c>
      <c r="T613" s="354">
        <v>52.132311000000001</v>
      </c>
      <c r="U613" s="354">
        <v>103.83198</v>
      </c>
      <c r="V613" s="354">
        <v>31.488907000000001</v>
      </c>
      <c r="W613" s="354">
        <v>3.5763980000000002</v>
      </c>
      <c r="X613" s="354">
        <v>3.5763980000000002</v>
      </c>
      <c r="Y613" s="354">
        <v>8.1411999999999998E-2</v>
      </c>
      <c r="Z613" s="354">
        <v>2.537757</v>
      </c>
      <c r="AA613" s="354">
        <v>0.957229</v>
      </c>
      <c r="AB613" s="354">
        <v>24372.218913000001</v>
      </c>
      <c r="AC613" s="300">
        <f t="shared" si="125"/>
        <v>0.65880463939330591</v>
      </c>
      <c r="AD613" s="300">
        <f t="shared" si="126"/>
        <v>4.9701041005374057E-2</v>
      </c>
      <c r="AE613" s="300">
        <f t="shared" si="127"/>
        <v>5.7466036031737409E-2</v>
      </c>
      <c r="AF613" s="300">
        <f t="shared" si="128"/>
        <v>5.7166379315981765E-2</v>
      </c>
      <c r="AG613" s="300">
        <f t="shared" si="129"/>
        <v>5.7466036031737409E-2</v>
      </c>
      <c r="AH613" s="300">
        <f t="shared" si="130"/>
        <v>0.11445516589369378</v>
      </c>
      <c r="AI613" s="300">
        <f t="shared" si="131"/>
        <v>3.4710578325638168E-2</v>
      </c>
      <c r="AJ613" s="300">
        <f t="shared" si="132"/>
        <v>3.94230396446138E-3</v>
      </c>
      <c r="AK613" s="300">
        <f t="shared" si="133"/>
        <v>3.94230396446138E-3</v>
      </c>
      <c r="AL613" s="300">
        <f t="shared" si="134"/>
        <v>8.9741368369719988E-5</v>
      </c>
      <c r="AM613" s="300">
        <f t="shared" si="135"/>
        <v>2.7973982431316697E-3</v>
      </c>
      <c r="AN613" s="300">
        <f t="shared" si="136"/>
        <v>1.0551643529599899E-3</v>
      </c>
      <c r="AO613" s="300">
        <f t="shared" si="137"/>
        <v>26.865772557595808</v>
      </c>
    </row>
    <row r="614" spans="1:41" ht="15.75" thickBot="1" x14ac:dyDescent="0.3">
      <c r="A614" s="495" t="s">
        <v>569</v>
      </c>
      <c r="B614" s="490" t="s">
        <v>1473</v>
      </c>
      <c r="C614" s="491" t="s">
        <v>1471</v>
      </c>
      <c r="D614" s="491" t="s">
        <v>1472</v>
      </c>
      <c r="E614" s="9" t="s">
        <v>226</v>
      </c>
      <c r="F614" s="4" t="s">
        <v>227</v>
      </c>
      <c r="G614" s="17" t="s">
        <v>221</v>
      </c>
      <c r="H614" s="353">
        <v>2011</v>
      </c>
      <c r="I614" s="496">
        <f t="shared" si="124"/>
        <v>129</v>
      </c>
      <c r="J614" s="353">
        <v>37</v>
      </c>
      <c r="K614" s="496" t="s">
        <v>333</v>
      </c>
      <c r="L614" s="353" t="s">
        <v>47</v>
      </c>
      <c r="M614" s="353" t="s">
        <v>42</v>
      </c>
      <c r="N614" s="353" t="s">
        <v>31</v>
      </c>
      <c r="O614" s="353" t="s">
        <v>37</v>
      </c>
      <c r="P614" s="354">
        <v>3.0966140000000002</v>
      </c>
      <c r="Q614" s="354">
        <v>0.58686400000000005</v>
      </c>
      <c r="R614" s="354">
        <v>0.67855200000000004</v>
      </c>
      <c r="S614" s="354">
        <v>0.67501299999999997</v>
      </c>
      <c r="T614" s="354">
        <v>0.67855200000000004</v>
      </c>
      <c r="U614" s="354">
        <v>0.25814399999999998</v>
      </c>
      <c r="V614" s="354">
        <v>8.6836999999999998E-2</v>
      </c>
      <c r="W614" s="354">
        <v>1.9050999999999998E-2</v>
      </c>
      <c r="X614" s="354">
        <v>1.9050999999999998E-2</v>
      </c>
      <c r="Y614" s="354">
        <v>0</v>
      </c>
      <c r="Z614" s="354">
        <v>6.9979999999999999E-3</v>
      </c>
      <c r="AA614" s="354">
        <v>1.2052E-2</v>
      </c>
      <c r="AB614" s="354">
        <v>67.211206000000004</v>
      </c>
      <c r="AC614" s="300">
        <f t="shared" si="125"/>
        <v>3.4134326349043401E-3</v>
      </c>
      <c r="AD614" s="300">
        <f t="shared" si="126"/>
        <v>6.4690682463184007E-4</v>
      </c>
      <c r="AE614" s="300">
        <f t="shared" si="127"/>
        <v>7.4797554402312007E-4</v>
      </c>
      <c r="AF614" s="300">
        <f t="shared" si="128"/>
        <v>7.4407446429702992E-4</v>
      </c>
      <c r="AG614" s="300">
        <f t="shared" si="129"/>
        <v>7.4797554402312007E-4</v>
      </c>
      <c r="AH614" s="300">
        <f t="shared" si="130"/>
        <v>2.8455505080863999E-4</v>
      </c>
      <c r="AI614" s="300">
        <f t="shared" si="131"/>
        <v>9.5721407226469993E-5</v>
      </c>
      <c r="AJ614" s="300">
        <f t="shared" si="132"/>
        <v>2.1000132766809999E-5</v>
      </c>
      <c r="AK614" s="300">
        <f t="shared" si="133"/>
        <v>2.1000132766809999E-5</v>
      </c>
      <c r="AL614" s="300">
        <f t="shared" si="134"/>
        <v>0</v>
      </c>
      <c r="AM614" s="300">
        <f t="shared" si="135"/>
        <v>7.7139745473799987E-6</v>
      </c>
      <c r="AN614" s="300">
        <f t="shared" si="136"/>
        <v>1.3285055908120001E-5</v>
      </c>
      <c r="AO614" s="300">
        <f t="shared" si="137"/>
        <v>7.4087672532539853E-2</v>
      </c>
    </row>
    <row r="615" spans="1:41" ht="15.75" thickBot="1" x14ac:dyDescent="0.3">
      <c r="A615" s="495" t="s">
        <v>569</v>
      </c>
      <c r="B615" s="490" t="s">
        <v>1473</v>
      </c>
      <c r="C615" s="491" t="s">
        <v>1471</v>
      </c>
      <c r="D615" s="491" t="s">
        <v>1472</v>
      </c>
      <c r="E615" s="9" t="s">
        <v>226</v>
      </c>
      <c r="F615" s="4" t="s">
        <v>227</v>
      </c>
      <c r="G615" s="17" t="s">
        <v>221</v>
      </c>
      <c r="H615" s="353">
        <v>2011</v>
      </c>
      <c r="I615" s="496">
        <f t="shared" si="124"/>
        <v>130</v>
      </c>
      <c r="J615" s="353">
        <v>38</v>
      </c>
      <c r="K615" s="496" t="s">
        <v>72</v>
      </c>
      <c r="L615" s="353" t="s">
        <v>73</v>
      </c>
      <c r="M615" s="353" t="s">
        <v>42</v>
      </c>
      <c r="N615" s="353" t="s">
        <v>31</v>
      </c>
      <c r="O615" s="353" t="s">
        <v>37</v>
      </c>
      <c r="P615" s="354">
        <v>6.2247300000000001</v>
      </c>
      <c r="Q615" s="354">
        <v>1.102252</v>
      </c>
      <c r="R615" s="354">
        <v>1.2744610000000001</v>
      </c>
      <c r="S615" s="354">
        <v>1.2678160000000001</v>
      </c>
      <c r="T615" s="354">
        <v>1.2744610000000001</v>
      </c>
      <c r="U615" s="354">
        <v>0.52229499999999995</v>
      </c>
      <c r="V615" s="354">
        <v>0.17960999999999999</v>
      </c>
      <c r="W615" s="354">
        <v>3.8025000000000003E-2</v>
      </c>
      <c r="X615" s="354">
        <v>3.8025000000000003E-2</v>
      </c>
      <c r="Y615" s="354">
        <v>0</v>
      </c>
      <c r="Z615" s="354">
        <v>1.4475E-2</v>
      </c>
      <c r="AA615" s="354">
        <v>2.3549E-2</v>
      </c>
      <c r="AB615" s="354">
        <v>139.01688999999999</v>
      </c>
      <c r="AC615" s="300">
        <f t="shared" si="125"/>
        <v>6.8615902806962994E-3</v>
      </c>
      <c r="AD615" s="300">
        <f t="shared" si="126"/>
        <v>1.2150248460701199E-3</v>
      </c>
      <c r="AE615" s="300">
        <f t="shared" si="127"/>
        <v>1.4048527744539099E-3</v>
      </c>
      <c r="AF615" s="300">
        <f t="shared" si="128"/>
        <v>1.3975279157989599E-3</v>
      </c>
      <c r="AG615" s="300">
        <f t="shared" si="129"/>
        <v>1.4048527744539099E-3</v>
      </c>
      <c r="AH615" s="300">
        <f t="shared" si="130"/>
        <v>5.7573168565644992E-4</v>
      </c>
      <c r="AI615" s="300">
        <f t="shared" si="131"/>
        <v>1.9798613438909998E-4</v>
      </c>
      <c r="AJ615" s="300">
        <f t="shared" si="132"/>
        <v>4.1915387562750001E-5</v>
      </c>
      <c r="AK615" s="300">
        <f t="shared" si="133"/>
        <v>4.1915387562750001E-5</v>
      </c>
      <c r="AL615" s="300">
        <f t="shared" si="134"/>
        <v>0</v>
      </c>
      <c r="AM615" s="300">
        <f t="shared" si="135"/>
        <v>1.5955956212249998E-5</v>
      </c>
      <c r="AN615" s="300">
        <f t="shared" si="136"/>
        <v>2.595832903919E-5</v>
      </c>
      <c r="AO615" s="300">
        <f t="shared" si="137"/>
        <v>0.15323989012802589</v>
      </c>
    </row>
    <row r="616" spans="1:41" ht="15.75" thickBot="1" x14ac:dyDescent="0.3">
      <c r="A616" s="495" t="s">
        <v>569</v>
      </c>
      <c r="B616" s="490" t="s">
        <v>1473</v>
      </c>
      <c r="C616" s="491" t="s">
        <v>1471</v>
      </c>
      <c r="D616" s="491" t="s">
        <v>1472</v>
      </c>
      <c r="E616" s="9" t="s">
        <v>226</v>
      </c>
      <c r="F616" s="4" t="s">
        <v>227</v>
      </c>
      <c r="G616" s="17" t="s">
        <v>221</v>
      </c>
      <c r="H616" s="353">
        <v>2011</v>
      </c>
      <c r="I616" s="496">
        <f t="shared" ref="I616:I646" si="138">I615+1</f>
        <v>131</v>
      </c>
      <c r="J616" s="353">
        <v>39</v>
      </c>
      <c r="K616" s="353" t="s">
        <v>97</v>
      </c>
      <c r="L616" s="353" t="s">
        <v>98</v>
      </c>
      <c r="M616" s="353" t="s">
        <v>42</v>
      </c>
      <c r="N616" s="353" t="s">
        <v>96</v>
      </c>
      <c r="O616" s="353" t="s">
        <v>37</v>
      </c>
      <c r="P616" s="354">
        <v>3.8269760000000002</v>
      </c>
      <c r="Q616" s="354">
        <v>7.1618389999999996</v>
      </c>
      <c r="R616" s="354">
        <v>8.2807619999999993</v>
      </c>
      <c r="S616" s="354">
        <v>8.2375819999999997</v>
      </c>
      <c r="T616" s="354">
        <v>8.2807619999999993</v>
      </c>
      <c r="U616" s="354">
        <v>4.0563000000000002E-2</v>
      </c>
      <c r="V616" s="354">
        <v>3.2539999999999999E-2</v>
      </c>
      <c r="W616" s="354">
        <v>0.15218699999999999</v>
      </c>
      <c r="X616" s="354">
        <v>0.15218699999999999</v>
      </c>
      <c r="Y616" s="354">
        <v>0</v>
      </c>
      <c r="Z616" s="354">
        <v>2.6220000000000002E-3</v>
      </c>
      <c r="AA616" s="354">
        <v>0.149564</v>
      </c>
      <c r="AB616" s="354">
        <v>25.185991999999999</v>
      </c>
      <c r="AC616" s="300">
        <f t="shared" si="125"/>
        <v>4.2185189278985602E-3</v>
      </c>
      <c r="AD616" s="300">
        <f t="shared" si="126"/>
        <v>7.8945761300990899E-3</v>
      </c>
      <c r="AE616" s="300">
        <f t="shared" si="127"/>
        <v>9.127977608018218E-3</v>
      </c>
      <c r="AF616" s="300">
        <f t="shared" si="128"/>
        <v>9.0803798056524176E-3</v>
      </c>
      <c r="AG616" s="300">
        <f t="shared" si="129"/>
        <v>9.127977608018218E-3</v>
      </c>
      <c r="AH616" s="300">
        <f t="shared" si="130"/>
        <v>4.4713053667529998E-5</v>
      </c>
      <c r="AI616" s="300">
        <f t="shared" si="131"/>
        <v>3.5869210027399997E-5</v>
      </c>
      <c r="AJ616" s="300">
        <f t="shared" si="132"/>
        <v>1.6775745133496998E-4</v>
      </c>
      <c r="AK616" s="300">
        <f t="shared" si="133"/>
        <v>1.6775745133496998E-4</v>
      </c>
      <c r="AL616" s="300">
        <f t="shared" si="134"/>
        <v>0</v>
      </c>
      <c r="AM616" s="300">
        <f t="shared" si="135"/>
        <v>2.89026025482E-6</v>
      </c>
      <c r="AN616" s="300">
        <f t="shared" si="136"/>
        <v>1.6486608876883999E-4</v>
      </c>
      <c r="AO616" s="300">
        <f t="shared" si="137"/>
        <v>2.7762803835169516E-2</v>
      </c>
    </row>
    <row r="617" spans="1:41" ht="15.75" thickBot="1" x14ac:dyDescent="0.3">
      <c r="A617" s="495" t="s">
        <v>569</v>
      </c>
      <c r="B617" s="490" t="s">
        <v>1473</v>
      </c>
      <c r="C617" s="491" t="s">
        <v>1471</v>
      </c>
      <c r="D617" s="491" t="s">
        <v>1472</v>
      </c>
      <c r="E617" s="9" t="s">
        <v>226</v>
      </c>
      <c r="F617" s="4" t="s">
        <v>227</v>
      </c>
      <c r="G617" s="17" t="s">
        <v>221</v>
      </c>
      <c r="H617" s="353">
        <v>2011</v>
      </c>
      <c r="I617" s="496">
        <f t="shared" si="138"/>
        <v>132</v>
      </c>
      <c r="J617" s="353">
        <v>40</v>
      </c>
      <c r="K617" s="353" t="s">
        <v>112</v>
      </c>
      <c r="L617" s="353" t="s">
        <v>1559</v>
      </c>
      <c r="M617" s="353" t="s">
        <v>42</v>
      </c>
      <c r="N617" s="353" t="s">
        <v>31</v>
      </c>
      <c r="O617" s="353" t="s">
        <v>37</v>
      </c>
      <c r="P617" s="354">
        <v>3.13388</v>
      </c>
      <c r="Q617" s="354">
        <v>1.2874989999999999</v>
      </c>
      <c r="R617" s="354">
        <v>1.48865</v>
      </c>
      <c r="S617" s="354">
        <v>1.480888</v>
      </c>
      <c r="T617" s="354">
        <v>1.48865</v>
      </c>
      <c r="U617" s="354">
        <v>9.2378000000000002E-2</v>
      </c>
      <c r="V617" s="354">
        <v>4.3568000000000003E-2</v>
      </c>
      <c r="W617" s="354">
        <v>3.141E-2</v>
      </c>
      <c r="X617" s="354">
        <v>3.141E-2</v>
      </c>
      <c r="Y617" s="354">
        <v>1.1429999999999999E-3</v>
      </c>
      <c r="Z617" s="354">
        <v>3.5109999999999998E-3</v>
      </c>
      <c r="AA617" s="354">
        <v>2.6755999999999999E-2</v>
      </c>
      <c r="AB617" s="354">
        <v>33.721226999999999</v>
      </c>
      <c r="AC617" s="300">
        <f t="shared" si="125"/>
        <v>3.4545113681827997E-3</v>
      </c>
      <c r="AD617" s="300">
        <f t="shared" si="126"/>
        <v>1.4192247093136898E-3</v>
      </c>
      <c r="AE617" s="300">
        <f t="shared" si="127"/>
        <v>1.6409557316314999E-3</v>
      </c>
      <c r="AF617" s="300">
        <f t="shared" si="128"/>
        <v>1.6323995912432799E-3</v>
      </c>
      <c r="AG617" s="300">
        <f t="shared" si="129"/>
        <v>1.6409557316314999E-3</v>
      </c>
      <c r="AH617" s="300">
        <f t="shared" si="130"/>
        <v>1.0182931419518E-4</v>
      </c>
      <c r="AI617" s="300">
        <f t="shared" si="131"/>
        <v>4.8025499154079996E-5</v>
      </c>
      <c r="AJ617" s="300">
        <f t="shared" si="132"/>
        <v>3.4623598247100002E-5</v>
      </c>
      <c r="AK617" s="300">
        <f t="shared" si="133"/>
        <v>3.4623598247100002E-5</v>
      </c>
      <c r="AL617" s="300">
        <f t="shared" si="134"/>
        <v>1.2599418273299998E-6</v>
      </c>
      <c r="AM617" s="300">
        <f t="shared" si="135"/>
        <v>3.870215009409999E-6</v>
      </c>
      <c r="AN617" s="300">
        <f t="shared" si="136"/>
        <v>2.9493441410359999E-5</v>
      </c>
      <c r="AO617" s="300">
        <f t="shared" si="137"/>
        <v>3.7171289909177369E-2</v>
      </c>
    </row>
    <row r="618" spans="1:41" ht="15.75" thickBot="1" x14ac:dyDescent="0.3">
      <c r="A618" s="495" t="s">
        <v>569</v>
      </c>
      <c r="B618" s="490" t="s">
        <v>1473</v>
      </c>
      <c r="C618" s="491" t="s">
        <v>1471</v>
      </c>
      <c r="D618" s="491" t="s">
        <v>1472</v>
      </c>
      <c r="E618" s="9" t="s">
        <v>226</v>
      </c>
      <c r="F618" s="4" t="s">
        <v>227</v>
      </c>
      <c r="G618" s="17" t="s">
        <v>221</v>
      </c>
      <c r="H618" s="353">
        <v>2011</v>
      </c>
      <c r="I618" s="496">
        <f t="shared" si="138"/>
        <v>133</v>
      </c>
      <c r="J618" s="353">
        <v>41</v>
      </c>
      <c r="K618" s="353" t="s">
        <v>177</v>
      </c>
      <c r="L618" s="353" t="s">
        <v>162</v>
      </c>
      <c r="M618" s="353" t="s">
        <v>42</v>
      </c>
      <c r="N618" s="353" t="s">
        <v>96</v>
      </c>
      <c r="O618" s="353" t="s">
        <v>37</v>
      </c>
      <c r="P618" s="354">
        <v>147.14379500000001</v>
      </c>
      <c r="Q618" s="354">
        <v>56.374802000000003</v>
      </c>
      <c r="R618" s="354">
        <v>65.182464999999993</v>
      </c>
      <c r="S618" s="354">
        <v>64.842571000000007</v>
      </c>
      <c r="T618" s="354">
        <v>65.182464999999993</v>
      </c>
      <c r="U618" s="354">
        <v>1.2386330000000001</v>
      </c>
      <c r="V618" s="354">
        <v>0.91063300000000003</v>
      </c>
      <c r="W618" s="354">
        <v>1.231136</v>
      </c>
      <c r="X618" s="354">
        <v>1.231136</v>
      </c>
      <c r="Y618" s="354">
        <v>0</v>
      </c>
      <c r="Z618" s="354">
        <v>7.3389999999999997E-2</v>
      </c>
      <c r="AA618" s="354">
        <v>1.1577470000000001</v>
      </c>
      <c r="AB618" s="354">
        <v>704.82405100000005</v>
      </c>
      <c r="AC618" s="300">
        <f t="shared" si="125"/>
        <v>0.16219826942482146</v>
      </c>
      <c r="AD618" s="300">
        <f t="shared" si="126"/>
        <v>6.2142581843610621E-2</v>
      </c>
      <c r="AE618" s="300">
        <f t="shared" si="127"/>
        <v>7.185136838317914E-2</v>
      </c>
      <c r="AF618" s="300">
        <f t="shared" si="128"/>
        <v>7.1476699382778008E-2</v>
      </c>
      <c r="AG618" s="300">
        <f t="shared" si="129"/>
        <v>7.185136838317914E-2</v>
      </c>
      <c r="AH618" s="300">
        <f t="shared" si="130"/>
        <v>1.36535916483923E-3</v>
      </c>
      <c r="AI618" s="300">
        <f t="shared" si="131"/>
        <v>1.00380105515923E-3</v>
      </c>
      <c r="AJ618" s="300">
        <f t="shared" si="132"/>
        <v>1.3570951369481598E-3</v>
      </c>
      <c r="AK618" s="300">
        <f t="shared" si="133"/>
        <v>1.3570951369481598E-3</v>
      </c>
      <c r="AL618" s="300">
        <f t="shared" si="134"/>
        <v>0</v>
      </c>
      <c r="AM618" s="300">
        <f t="shared" si="135"/>
        <v>8.0898627040899994E-5</v>
      </c>
      <c r="AN618" s="300">
        <f t="shared" si="136"/>
        <v>1.2761976122185701E-3</v>
      </c>
      <c r="AO618" s="300">
        <f t="shared" si="137"/>
        <v>0.77693552297731683</v>
      </c>
    </row>
    <row r="619" spans="1:41" ht="15.75" thickBot="1" x14ac:dyDescent="0.3">
      <c r="A619" s="495" t="s">
        <v>569</v>
      </c>
      <c r="B619" s="490" t="s">
        <v>1473</v>
      </c>
      <c r="C619" s="491" t="s">
        <v>1471</v>
      </c>
      <c r="D619" s="491" t="s">
        <v>1472</v>
      </c>
      <c r="E619" s="9" t="s">
        <v>226</v>
      </c>
      <c r="F619" s="4" t="s">
        <v>227</v>
      </c>
      <c r="G619" s="17" t="s">
        <v>221</v>
      </c>
      <c r="H619" s="353">
        <v>2011</v>
      </c>
      <c r="I619" s="496">
        <f t="shared" si="138"/>
        <v>134</v>
      </c>
      <c r="J619" s="353">
        <v>42</v>
      </c>
      <c r="K619" s="353" t="s">
        <v>155</v>
      </c>
      <c r="L619" s="353" t="s">
        <v>156</v>
      </c>
      <c r="M619" s="353" t="s">
        <v>42</v>
      </c>
      <c r="N619" s="353" t="s">
        <v>96</v>
      </c>
      <c r="O619" s="353" t="s">
        <v>37</v>
      </c>
      <c r="P619" s="354">
        <v>94.869122000000004</v>
      </c>
      <c r="Q619" s="354">
        <v>10.044012</v>
      </c>
      <c r="R619" s="354">
        <v>11.613229</v>
      </c>
      <c r="S619" s="354">
        <v>11.552671999999999</v>
      </c>
      <c r="T619" s="354">
        <v>11.613229</v>
      </c>
      <c r="U619" s="354">
        <v>1.6781889999999999</v>
      </c>
      <c r="V619" s="354">
        <v>0.97207600000000005</v>
      </c>
      <c r="W619" s="354">
        <v>0.28461199999999998</v>
      </c>
      <c r="X619" s="354">
        <v>0.28461199999999998</v>
      </c>
      <c r="Y619" s="354">
        <v>0</v>
      </c>
      <c r="Z619" s="354">
        <v>7.8341999999999995E-2</v>
      </c>
      <c r="AA619" s="354">
        <v>0.20627000000000001</v>
      </c>
      <c r="AB619" s="354">
        <v>752.38114499999995</v>
      </c>
      <c r="AC619" s="300">
        <f t="shared" si="125"/>
        <v>0.10457530615036981</v>
      </c>
      <c r="AD619" s="300">
        <f t="shared" si="126"/>
        <v>1.1071628025375719E-2</v>
      </c>
      <c r="AE619" s="300">
        <f t="shared" si="127"/>
        <v>1.2801393672319989E-2</v>
      </c>
      <c r="AF619" s="300">
        <f t="shared" si="128"/>
        <v>1.2734641006320319E-2</v>
      </c>
      <c r="AG619" s="300">
        <f t="shared" si="129"/>
        <v>1.2801393672319989E-2</v>
      </c>
      <c r="AH619" s="300">
        <f t="shared" si="130"/>
        <v>1.8498867150175896E-3</v>
      </c>
      <c r="AI619" s="300">
        <f t="shared" si="131"/>
        <v>1.0715303689795598E-3</v>
      </c>
      <c r="AJ619" s="300">
        <f t="shared" si="132"/>
        <v>3.1373102656171998E-4</v>
      </c>
      <c r="AK619" s="300">
        <f t="shared" si="133"/>
        <v>3.1373102656171998E-4</v>
      </c>
      <c r="AL619" s="300">
        <f t="shared" si="134"/>
        <v>0</v>
      </c>
      <c r="AM619" s="300">
        <f t="shared" si="135"/>
        <v>8.6357272648019979E-5</v>
      </c>
      <c r="AN619" s="300">
        <f t="shared" si="136"/>
        <v>2.2737375391369998E-4</v>
      </c>
      <c r="AO619" s="300">
        <f t="shared" si="137"/>
        <v>0.82935824556424986</v>
      </c>
    </row>
    <row r="620" spans="1:41" ht="15.75" thickBot="1" x14ac:dyDescent="0.3">
      <c r="A620" s="495" t="s">
        <v>569</v>
      </c>
      <c r="B620" s="490" t="s">
        <v>1473</v>
      </c>
      <c r="C620" s="491" t="s">
        <v>1471</v>
      </c>
      <c r="D620" s="491" t="s">
        <v>1472</v>
      </c>
      <c r="E620" s="9" t="s">
        <v>226</v>
      </c>
      <c r="F620" s="4" t="s">
        <v>227</v>
      </c>
      <c r="G620" s="17" t="s">
        <v>221</v>
      </c>
      <c r="H620" s="353">
        <v>2011</v>
      </c>
      <c r="I620" s="496">
        <f t="shared" si="138"/>
        <v>135</v>
      </c>
      <c r="J620" s="353">
        <v>43</v>
      </c>
      <c r="K620" s="353" t="s">
        <v>157</v>
      </c>
      <c r="L620" s="353" t="s">
        <v>158</v>
      </c>
      <c r="M620" s="353" t="s">
        <v>42</v>
      </c>
      <c r="N620" s="353" t="s">
        <v>96</v>
      </c>
      <c r="O620" s="353" t="s">
        <v>37</v>
      </c>
      <c r="P620" s="354">
        <v>0.30650300000000003</v>
      </c>
      <c r="Q620" s="354">
        <v>2.1138000000000001E-2</v>
      </c>
      <c r="R620" s="354">
        <v>2.4441000000000001E-2</v>
      </c>
      <c r="S620" s="354">
        <v>2.4313000000000001E-2</v>
      </c>
      <c r="T620" s="354">
        <v>2.4441000000000001E-2</v>
      </c>
      <c r="U620" s="354">
        <v>8.0965999999999996E-2</v>
      </c>
      <c r="V620" s="354">
        <v>2.3562E-2</v>
      </c>
      <c r="W620" s="354">
        <v>2.333E-3</v>
      </c>
      <c r="X620" s="354">
        <v>2.333E-3</v>
      </c>
      <c r="Y620" s="354">
        <v>0</v>
      </c>
      <c r="Z620" s="354">
        <v>1.8990000000000001E-3</v>
      </c>
      <c r="AA620" s="354">
        <v>4.3399999999999998E-4</v>
      </c>
      <c r="AB620" s="354">
        <v>18.237210999999999</v>
      </c>
      <c r="AC620" s="300">
        <f t="shared" si="125"/>
        <v>3.3786172344893E-4</v>
      </c>
      <c r="AD620" s="300">
        <f t="shared" si="126"/>
        <v>2.3300656470779999E-5</v>
      </c>
      <c r="AE620" s="300">
        <f t="shared" si="127"/>
        <v>2.6941590727709999E-5</v>
      </c>
      <c r="AF620" s="300">
        <f t="shared" si="128"/>
        <v>2.6800494880030002E-5</v>
      </c>
      <c r="AG620" s="300">
        <f t="shared" si="129"/>
        <v>2.6941590727709999E-5</v>
      </c>
      <c r="AH620" s="300">
        <f t="shared" si="130"/>
        <v>8.9249737525459987E-5</v>
      </c>
      <c r="AI620" s="300">
        <f t="shared" si="131"/>
        <v>2.5972659086219999E-5</v>
      </c>
      <c r="AJ620" s="300">
        <f t="shared" si="132"/>
        <v>2.5716922862299996E-6</v>
      </c>
      <c r="AK620" s="300">
        <f t="shared" si="133"/>
        <v>2.5716922862299996E-6</v>
      </c>
      <c r="AL620" s="300">
        <f t="shared" si="134"/>
        <v>0</v>
      </c>
      <c r="AM620" s="300">
        <f t="shared" si="135"/>
        <v>2.0932891776899998E-6</v>
      </c>
      <c r="AN620" s="300">
        <f t="shared" si="136"/>
        <v>4.7840310853999991E-7</v>
      </c>
      <c r="AO620" s="300">
        <f t="shared" si="137"/>
        <v>2.0103083948156405E-2</v>
      </c>
    </row>
    <row r="621" spans="1:41" ht="15.75" thickBot="1" x14ac:dyDescent="0.3">
      <c r="A621" s="495" t="s">
        <v>569</v>
      </c>
      <c r="B621" s="490" t="s">
        <v>1473</v>
      </c>
      <c r="C621" s="491" t="s">
        <v>1471</v>
      </c>
      <c r="D621" s="491" t="s">
        <v>1472</v>
      </c>
      <c r="E621" s="9" t="s">
        <v>226</v>
      </c>
      <c r="F621" s="4" t="s">
        <v>227</v>
      </c>
      <c r="G621" s="17" t="s">
        <v>221</v>
      </c>
      <c r="H621" s="353">
        <v>2011</v>
      </c>
      <c r="I621" s="496">
        <f t="shared" si="138"/>
        <v>136</v>
      </c>
      <c r="J621" s="353">
        <v>44</v>
      </c>
      <c r="K621" s="353" t="s">
        <v>159</v>
      </c>
      <c r="L621" s="353" t="s">
        <v>160</v>
      </c>
      <c r="M621" s="353" t="s">
        <v>42</v>
      </c>
      <c r="N621" s="353" t="s">
        <v>96</v>
      </c>
      <c r="O621" s="353" t="s">
        <v>37</v>
      </c>
      <c r="P621" s="354">
        <v>0.64988400000000002</v>
      </c>
      <c r="Q621" s="354">
        <v>6.2046999999999998E-2</v>
      </c>
      <c r="R621" s="354">
        <v>7.1740999999999999E-2</v>
      </c>
      <c r="S621" s="354">
        <v>7.1367E-2</v>
      </c>
      <c r="T621" s="354">
        <v>7.1740999999999999E-2</v>
      </c>
      <c r="U621" s="354">
        <v>2.9956E-2</v>
      </c>
      <c r="V621" s="354">
        <v>1.431E-2</v>
      </c>
      <c r="W621" s="354">
        <v>2.4290000000000002E-3</v>
      </c>
      <c r="X621" s="354">
        <v>2.4290000000000002E-3</v>
      </c>
      <c r="Y621" s="354">
        <v>0</v>
      </c>
      <c r="Z621" s="354">
        <v>1.1529999999999999E-3</v>
      </c>
      <c r="AA621" s="354">
        <v>1.2750000000000001E-3</v>
      </c>
      <c r="AB621" s="354">
        <v>11.075813999999999</v>
      </c>
      <c r="AC621" s="300">
        <f t="shared" si="125"/>
        <v>7.1637448338803997E-4</v>
      </c>
      <c r="AD621" s="300">
        <f t="shared" si="126"/>
        <v>6.8395109851569991E-5</v>
      </c>
      <c r="AE621" s="300">
        <f t="shared" si="127"/>
        <v>7.9080915690709993E-5</v>
      </c>
      <c r="AF621" s="300">
        <f t="shared" si="128"/>
        <v>7.866865126076999E-5</v>
      </c>
      <c r="AG621" s="300">
        <f t="shared" si="129"/>
        <v>7.9080915690709993E-5</v>
      </c>
      <c r="AH621" s="300">
        <f t="shared" si="130"/>
        <v>3.3020837602360001E-5</v>
      </c>
      <c r="AI621" s="300">
        <f t="shared" si="131"/>
        <v>1.5774074846099999E-5</v>
      </c>
      <c r="AJ621" s="300">
        <f t="shared" si="132"/>
        <v>2.6775141719900003E-6</v>
      </c>
      <c r="AK621" s="300">
        <f t="shared" si="133"/>
        <v>2.6775141719900003E-6</v>
      </c>
      <c r="AL621" s="300">
        <f t="shared" si="134"/>
        <v>0</v>
      </c>
      <c r="AM621" s="300">
        <f t="shared" si="135"/>
        <v>1.2709649404299997E-6</v>
      </c>
      <c r="AN621" s="300">
        <f t="shared" si="136"/>
        <v>1.4054469202499999E-6</v>
      </c>
      <c r="AO621" s="300">
        <f t="shared" si="137"/>
        <v>1.2208995039656339E-2</v>
      </c>
    </row>
    <row r="622" spans="1:41" ht="15.75" thickBot="1" x14ac:dyDescent="0.3">
      <c r="A622" s="495" t="s">
        <v>569</v>
      </c>
      <c r="B622" s="490" t="s">
        <v>1473</v>
      </c>
      <c r="C622" s="491" t="s">
        <v>1471</v>
      </c>
      <c r="D622" s="491" t="s">
        <v>1472</v>
      </c>
      <c r="E622" s="9" t="s">
        <v>226</v>
      </c>
      <c r="F622" s="4" t="s">
        <v>227</v>
      </c>
      <c r="G622" s="17" t="s">
        <v>221</v>
      </c>
      <c r="H622" s="353">
        <v>2011</v>
      </c>
      <c r="I622" s="496">
        <f t="shared" si="138"/>
        <v>137</v>
      </c>
      <c r="J622" s="353">
        <v>45</v>
      </c>
      <c r="K622" s="353" t="s">
        <v>163</v>
      </c>
      <c r="L622" s="353" t="s">
        <v>164</v>
      </c>
      <c r="M622" s="353" t="s">
        <v>42</v>
      </c>
      <c r="N622" s="353" t="s">
        <v>96</v>
      </c>
      <c r="O622" s="353" t="s">
        <v>37</v>
      </c>
      <c r="P622" s="354">
        <v>2.2072250000000002</v>
      </c>
      <c r="Q622" s="354">
        <v>0.49901400000000001</v>
      </c>
      <c r="R622" s="354">
        <v>0.57697699999999996</v>
      </c>
      <c r="S622" s="354">
        <v>0.57396800000000003</v>
      </c>
      <c r="T622" s="354">
        <v>0.57697699999999996</v>
      </c>
      <c r="U622" s="354">
        <v>6.9716E-2</v>
      </c>
      <c r="V622" s="354">
        <v>3.9409E-2</v>
      </c>
      <c r="W622" s="354">
        <v>1.3712999999999999E-2</v>
      </c>
      <c r="X622" s="354">
        <v>1.3712999999999999E-2</v>
      </c>
      <c r="Y622" s="354">
        <v>0</v>
      </c>
      <c r="Z622" s="354">
        <v>3.176E-3</v>
      </c>
      <c r="AA622" s="354">
        <v>1.0536999999999999E-2</v>
      </c>
      <c r="AB622" s="354">
        <v>30.502493000000001</v>
      </c>
      <c r="AC622" s="300">
        <f t="shared" si="125"/>
        <v>2.4330490812147503E-3</v>
      </c>
      <c r="AD622" s="300">
        <f t="shared" si="126"/>
        <v>5.5006877604834008E-4</v>
      </c>
      <c r="AE622" s="300">
        <f t="shared" si="127"/>
        <v>6.3600827270986996E-4</v>
      </c>
      <c r="AF622" s="300">
        <f t="shared" si="128"/>
        <v>6.3269141797807999E-4</v>
      </c>
      <c r="AG622" s="300">
        <f t="shared" si="129"/>
        <v>6.3600827270986996E-4</v>
      </c>
      <c r="AH622" s="300">
        <f t="shared" si="130"/>
        <v>7.6848735287959988E-5</v>
      </c>
      <c r="AI622" s="300">
        <f t="shared" si="131"/>
        <v>4.3440986415789996E-5</v>
      </c>
      <c r="AJ622" s="300">
        <f t="shared" si="132"/>
        <v>1.5115994994029999E-5</v>
      </c>
      <c r="AK622" s="300">
        <f t="shared" si="133"/>
        <v>1.5115994994029999E-5</v>
      </c>
      <c r="AL622" s="300">
        <f t="shared" si="134"/>
        <v>0</v>
      </c>
      <c r="AM622" s="300">
        <f t="shared" si="135"/>
        <v>3.5009407205599999E-6</v>
      </c>
      <c r="AN622" s="300">
        <f t="shared" si="136"/>
        <v>1.1615054273469999E-5</v>
      </c>
      <c r="AO622" s="300">
        <f t="shared" si="137"/>
        <v>3.3623243017095829E-2</v>
      </c>
    </row>
    <row r="623" spans="1:41" ht="15.75" thickBot="1" x14ac:dyDescent="0.3">
      <c r="A623" s="495" t="s">
        <v>569</v>
      </c>
      <c r="B623" s="490" t="s">
        <v>1473</v>
      </c>
      <c r="C623" s="491" t="s">
        <v>1471</v>
      </c>
      <c r="D623" s="491" t="s">
        <v>1472</v>
      </c>
      <c r="E623" s="9" t="s">
        <v>226</v>
      </c>
      <c r="F623" s="4" t="s">
        <v>227</v>
      </c>
      <c r="G623" s="17" t="s">
        <v>221</v>
      </c>
      <c r="H623" s="353">
        <v>2011</v>
      </c>
      <c r="I623" s="496">
        <f t="shared" si="138"/>
        <v>138</v>
      </c>
      <c r="J623" s="353">
        <v>46</v>
      </c>
      <c r="K623" s="353" t="s">
        <v>1566</v>
      </c>
      <c r="L623" s="353" t="s">
        <v>1567</v>
      </c>
      <c r="M623" s="353" t="s">
        <v>42</v>
      </c>
      <c r="N623" s="353" t="s">
        <v>96</v>
      </c>
      <c r="O623" s="353" t="s">
        <v>37</v>
      </c>
      <c r="P623" s="354">
        <v>-1</v>
      </c>
      <c r="Q623" s="354">
        <v>-1</v>
      </c>
      <c r="R623" s="354">
        <v>-1</v>
      </c>
      <c r="S623" s="354">
        <v>-1</v>
      </c>
      <c r="T623" s="354">
        <v>-1</v>
      </c>
      <c r="U623" s="354">
        <v>-1</v>
      </c>
      <c r="V623" s="354">
        <v>-1</v>
      </c>
      <c r="W623" s="354">
        <v>-1</v>
      </c>
      <c r="X623" s="354">
        <v>-1</v>
      </c>
      <c r="Y623" s="354">
        <v>-1</v>
      </c>
      <c r="Z623" s="354">
        <v>-1</v>
      </c>
      <c r="AA623" s="354">
        <v>-1</v>
      </c>
      <c r="AB623" s="354">
        <v>-1</v>
      </c>
      <c r="AC623" s="300">
        <f t="shared" si="125"/>
        <v>0</v>
      </c>
      <c r="AD623" s="300">
        <f t="shared" si="126"/>
        <v>0</v>
      </c>
      <c r="AE623" s="300">
        <f t="shared" si="127"/>
        <v>0</v>
      </c>
      <c r="AF623" s="300">
        <f t="shared" si="128"/>
        <v>0</v>
      </c>
      <c r="AG623" s="300">
        <f t="shared" si="129"/>
        <v>0</v>
      </c>
      <c r="AH623" s="300">
        <f t="shared" si="130"/>
        <v>0</v>
      </c>
      <c r="AI623" s="300">
        <f t="shared" si="131"/>
        <v>0</v>
      </c>
      <c r="AJ623" s="300">
        <f t="shared" si="132"/>
        <v>0</v>
      </c>
      <c r="AK623" s="300">
        <f t="shared" si="133"/>
        <v>0</v>
      </c>
      <c r="AL623" s="300">
        <f t="shared" si="134"/>
        <v>0</v>
      </c>
      <c r="AM623" s="300">
        <f t="shared" si="135"/>
        <v>0</v>
      </c>
      <c r="AN623" s="300">
        <f t="shared" si="136"/>
        <v>0</v>
      </c>
      <c r="AO623" s="300">
        <f t="shared" si="137"/>
        <v>0</v>
      </c>
    </row>
    <row r="624" spans="1:41" ht="15.75" thickBot="1" x14ac:dyDescent="0.3">
      <c r="A624" s="495" t="s">
        <v>569</v>
      </c>
      <c r="B624" s="490" t="s">
        <v>1473</v>
      </c>
      <c r="C624" s="491" t="s">
        <v>1471</v>
      </c>
      <c r="D624" s="491" t="s">
        <v>1472</v>
      </c>
      <c r="E624" s="9" t="s">
        <v>226</v>
      </c>
      <c r="F624" s="4" t="s">
        <v>227</v>
      </c>
      <c r="G624" s="17" t="s">
        <v>221</v>
      </c>
      <c r="H624" s="353">
        <v>2011</v>
      </c>
      <c r="I624" s="496">
        <f t="shared" si="138"/>
        <v>139</v>
      </c>
      <c r="J624" s="353">
        <v>47</v>
      </c>
      <c r="K624" s="353" t="s">
        <v>74</v>
      </c>
      <c r="L624" s="353" t="s">
        <v>52</v>
      </c>
      <c r="M624" s="353" t="s">
        <v>42</v>
      </c>
      <c r="N624" s="353" t="s">
        <v>31</v>
      </c>
      <c r="O624" s="353" t="s">
        <v>37</v>
      </c>
      <c r="P624" s="354">
        <v>657.27816199999995</v>
      </c>
      <c r="Q624" s="354">
        <v>654.484872</v>
      </c>
      <c r="R624" s="354">
        <v>756.73769400000003</v>
      </c>
      <c r="S624" s="354">
        <v>752.79168500000003</v>
      </c>
      <c r="T624" s="354">
        <v>756.73769400000003</v>
      </c>
      <c r="U624" s="354">
        <v>9.9279089999999997</v>
      </c>
      <c r="V624" s="354">
        <v>7.4167170000000002</v>
      </c>
      <c r="W624" s="354">
        <v>14.437056</v>
      </c>
      <c r="X624" s="354">
        <v>14.437056</v>
      </c>
      <c r="Y624" s="354">
        <v>0.27755299999999999</v>
      </c>
      <c r="Z624" s="354">
        <v>0.59772899999999995</v>
      </c>
      <c r="AA624" s="354">
        <v>13.561774</v>
      </c>
      <c r="AB624" s="354">
        <v>5740.4933309999997</v>
      </c>
      <c r="AC624" s="300">
        <f t="shared" si="125"/>
        <v>0.7245251517886121</v>
      </c>
      <c r="AD624" s="300">
        <f t="shared" si="126"/>
        <v>0.72144607662950222</v>
      </c>
      <c r="AE624" s="300">
        <f t="shared" si="127"/>
        <v>0.83416051879951914</v>
      </c>
      <c r="AF624" s="300">
        <f t="shared" si="128"/>
        <v>0.82981078844945733</v>
      </c>
      <c r="AG624" s="300">
        <f t="shared" si="129"/>
        <v>0.83416051879951914</v>
      </c>
      <c r="AH624" s="300">
        <f t="shared" si="130"/>
        <v>1.094364637535079E-2</v>
      </c>
      <c r="AI624" s="300">
        <f t="shared" si="131"/>
        <v>8.1755310321692688E-3</v>
      </c>
      <c r="AJ624" s="300">
        <f t="shared" si="132"/>
        <v>1.591413011190336E-2</v>
      </c>
      <c r="AK624" s="300">
        <f t="shared" si="133"/>
        <v>1.591413011190336E-2</v>
      </c>
      <c r="AL624" s="300">
        <f t="shared" si="134"/>
        <v>3.0594981102442998E-4</v>
      </c>
      <c r="AM624" s="300">
        <f t="shared" si="135"/>
        <v>6.5888343701498982E-4</v>
      </c>
      <c r="AN624" s="300">
        <f t="shared" si="136"/>
        <v>1.494929686386394E-2</v>
      </c>
      <c r="AO624" s="300">
        <f t="shared" si="137"/>
        <v>6.3278107237408729</v>
      </c>
    </row>
    <row r="625" spans="1:41" ht="15.75" thickBot="1" x14ac:dyDescent="0.3">
      <c r="A625" s="495" t="s">
        <v>569</v>
      </c>
      <c r="B625" s="490" t="s">
        <v>1473</v>
      </c>
      <c r="C625" s="491" t="s">
        <v>1471</v>
      </c>
      <c r="D625" s="491" t="s">
        <v>1472</v>
      </c>
      <c r="E625" s="9" t="s">
        <v>226</v>
      </c>
      <c r="F625" s="4" t="s">
        <v>227</v>
      </c>
      <c r="G625" s="17" t="s">
        <v>221</v>
      </c>
      <c r="H625" s="353">
        <v>2011</v>
      </c>
      <c r="I625" s="496">
        <f t="shared" si="138"/>
        <v>140</v>
      </c>
      <c r="J625" s="353">
        <v>48</v>
      </c>
      <c r="K625" s="353" t="s">
        <v>75</v>
      </c>
      <c r="L625" s="353" t="s">
        <v>73</v>
      </c>
      <c r="M625" s="353" t="s">
        <v>30</v>
      </c>
      <c r="N625" s="353" t="s">
        <v>31</v>
      </c>
      <c r="O625" s="353" t="s">
        <v>37</v>
      </c>
      <c r="P625" s="354">
        <v>9.2795559999999995</v>
      </c>
      <c r="Q625" s="354">
        <v>1.6493640000000001</v>
      </c>
      <c r="R625" s="354">
        <v>1.9070510000000001</v>
      </c>
      <c r="S625" s="354">
        <v>1.8971070000000001</v>
      </c>
      <c r="T625" s="354">
        <v>1.9070510000000001</v>
      </c>
      <c r="U625" s="354">
        <v>0.75049399999999999</v>
      </c>
      <c r="V625" s="354">
        <v>0.263766</v>
      </c>
      <c r="W625" s="354">
        <v>5.5841000000000002E-2</v>
      </c>
      <c r="X625" s="354">
        <v>5.5841000000000002E-2</v>
      </c>
      <c r="Y625" s="354">
        <v>0</v>
      </c>
      <c r="Z625" s="354">
        <v>2.1257000000000002E-2</v>
      </c>
      <c r="AA625" s="354">
        <v>3.4583999999999997E-2</v>
      </c>
      <c r="AB625" s="354">
        <v>204.153389</v>
      </c>
      <c r="AC625" s="300">
        <f t="shared" si="125"/>
        <v>1.022895953057836E-2</v>
      </c>
      <c r="AD625" s="300">
        <f t="shared" si="126"/>
        <v>1.8181125915068398E-3</v>
      </c>
      <c r="AE625" s="300">
        <f t="shared" si="127"/>
        <v>2.1021638860468103E-3</v>
      </c>
      <c r="AF625" s="300">
        <f t="shared" si="128"/>
        <v>2.0912025023801699E-3</v>
      </c>
      <c r="AG625" s="300">
        <f t="shared" si="129"/>
        <v>2.1021638860468103E-3</v>
      </c>
      <c r="AH625" s="300">
        <f t="shared" si="130"/>
        <v>8.2727802428713988E-4</v>
      </c>
      <c r="AI625" s="300">
        <f t="shared" si="131"/>
        <v>2.9075224499345995E-4</v>
      </c>
      <c r="AJ625" s="300">
        <f t="shared" si="132"/>
        <v>6.1554165861710001E-5</v>
      </c>
      <c r="AK625" s="300">
        <f t="shared" si="133"/>
        <v>6.1554165861710001E-5</v>
      </c>
      <c r="AL625" s="300">
        <f t="shared" si="134"/>
        <v>0</v>
      </c>
      <c r="AM625" s="300">
        <f t="shared" si="135"/>
        <v>2.3431831516669999E-5</v>
      </c>
      <c r="AN625" s="300">
        <f t="shared" si="136"/>
        <v>3.8122334345039995E-5</v>
      </c>
      <c r="AO625" s="300">
        <f t="shared" si="137"/>
        <v>0.22504058966952958</v>
      </c>
    </row>
    <row r="626" spans="1:41" ht="15.75" thickBot="1" x14ac:dyDescent="0.3">
      <c r="A626" s="495" t="s">
        <v>569</v>
      </c>
      <c r="B626" s="490" t="s">
        <v>1473</v>
      </c>
      <c r="C626" s="491" t="s">
        <v>1471</v>
      </c>
      <c r="D626" s="491" t="s">
        <v>1472</v>
      </c>
      <c r="E626" s="9" t="s">
        <v>226</v>
      </c>
      <c r="F626" s="4" t="s">
        <v>227</v>
      </c>
      <c r="G626" s="17" t="s">
        <v>221</v>
      </c>
      <c r="H626" s="353">
        <v>2011</v>
      </c>
      <c r="I626" s="496">
        <f t="shared" si="138"/>
        <v>141</v>
      </c>
      <c r="J626" s="353">
        <v>49</v>
      </c>
      <c r="K626" s="353" t="s">
        <v>76</v>
      </c>
      <c r="L626" s="353" t="s">
        <v>1568</v>
      </c>
      <c r="M626" s="353" t="s">
        <v>30</v>
      </c>
      <c r="N626" s="353" t="s">
        <v>31</v>
      </c>
      <c r="O626" s="353" t="s">
        <v>37</v>
      </c>
      <c r="P626" s="354">
        <v>4.1942820000000003</v>
      </c>
      <c r="Q626" s="354">
        <v>0.72148500000000004</v>
      </c>
      <c r="R626" s="354">
        <v>0.834206</v>
      </c>
      <c r="S626" s="354">
        <v>0.82985600000000004</v>
      </c>
      <c r="T626" s="354">
        <v>0.834206</v>
      </c>
      <c r="U626" s="354">
        <v>0.45281700000000003</v>
      </c>
      <c r="V626" s="354">
        <v>0.15093300000000001</v>
      </c>
      <c r="W626" s="354">
        <v>3.4063999999999997E-2</v>
      </c>
      <c r="X626" s="354">
        <v>3.4063999999999997E-2</v>
      </c>
      <c r="Y626" s="354">
        <v>6.5599999999999999E-3</v>
      </c>
      <c r="Z626" s="354">
        <v>1.2163999999999999E-2</v>
      </c>
      <c r="AA626" s="354">
        <v>1.5339999999999999E-2</v>
      </c>
      <c r="AB626" s="354">
        <v>116.82137899999999</v>
      </c>
      <c r="AC626" s="300">
        <f t="shared" si="125"/>
        <v>4.6234044859294202E-3</v>
      </c>
      <c r="AD626" s="300">
        <f t="shared" si="126"/>
        <v>7.9530107549534998E-4</v>
      </c>
      <c r="AE626" s="300">
        <f t="shared" si="127"/>
        <v>9.1955470866986004E-4</v>
      </c>
      <c r="AF626" s="300">
        <f t="shared" si="128"/>
        <v>9.1475965447135993E-4</v>
      </c>
      <c r="AG626" s="300">
        <f t="shared" si="129"/>
        <v>9.1955470866986004E-4</v>
      </c>
      <c r="AH626" s="300">
        <f t="shared" si="130"/>
        <v>4.9914530046027005E-4</v>
      </c>
      <c r="AI626" s="300">
        <f t="shared" si="131"/>
        <v>1.6637515295223E-4</v>
      </c>
      <c r="AJ626" s="300">
        <f t="shared" si="132"/>
        <v>3.7549132463839996E-5</v>
      </c>
      <c r="AK626" s="300">
        <f t="shared" si="133"/>
        <v>3.7549132463839996E-5</v>
      </c>
      <c r="AL626" s="300">
        <f t="shared" si="134"/>
        <v>7.231162193599999E-6</v>
      </c>
      <c r="AM626" s="300">
        <f t="shared" si="135"/>
        <v>1.3408514774839999E-5</v>
      </c>
      <c r="AN626" s="300">
        <f t="shared" si="136"/>
        <v>1.6909455495400001E-5</v>
      </c>
      <c r="AO626" s="300">
        <f t="shared" si="137"/>
        <v>0.12877352732149649</v>
      </c>
    </row>
    <row r="627" spans="1:41" ht="15.75" thickBot="1" x14ac:dyDescent="0.3">
      <c r="A627" s="495" t="s">
        <v>569</v>
      </c>
      <c r="B627" s="490" t="s">
        <v>1473</v>
      </c>
      <c r="C627" s="491" t="s">
        <v>1471</v>
      </c>
      <c r="D627" s="491" t="s">
        <v>1472</v>
      </c>
      <c r="E627" s="9" t="s">
        <v>226</v>
      </c>
      <c r="F627" s="4" t="s">
        <v>227</v>
      </c>
      <c r="G627" s="17" t="s">
        <v>221</v>
      </c>
      <c r="H627" s="353">
        <v>2011</v>
      </c>
      <c r="I627" s="496">
        <f t="shared" si="138"/>
        <v>142</v>
      </c>
      <c r="J627" s="353">
        <v>50</v>
      </c>
      <c r="K627" s="353" t="s">
        <v>350</v>
      </c>
      <c r="L627" s="353" t="s">
        <v>47</v>
      </c>
      <c r="M627" s="353" t="s">
        <v>42</v>
      </c>
      <c r="N627" s="353" t="s">
        <v>31</v>
      </c>
      <c r="O627" s="353" t="s">
        <v>37</v>
      </c>
      <c r="P627" s="354">
        <v>444.98896500000001</v>
      </c>
      <c r="Q627" s="354">
        <v>83.100238000000004</v>
      </c>
      <c r="R627" s="354">
        <v>96.083325000000002</v>
      </c>
      <c r="S627" s="354">
        <v>95.582299000000006</v>
      </c>
      <c r="T627" s="354">
        <v>96.083325000000002</v>
      </c>
      <c r="U627" s="354">
        <v>47.364455</v>
      </c>
      <c r="V627" s="354">
        <v>13.482354000000001</v>
      </c>
      <c r="W627" s="354">
        <v>2.9578009999999999</v>
      </c>
      <c r="X627" s="354">
        <v>2.9578009999999999</v>
      </c>
      <c r="Y627" s="354">
        <v>0</v>
      </c>
      <c r="Z627" s="354">
        <v>1.086571</v>
      </c>
      <c r="AA627" s="354">
        <v>1.8712299999999999</v>
      </c>
      <c r="AB627" s="354">
        <v>10435.258465000001</v>
      </c>
      <c r="AC627" s="300">
        <f t="shared" si="125"/>
        <v>0.49051636894469414</v>
      </c>
      <c r="AD627" s="300">
        <f t="shared" si="126"/>
        <v>9.1602332211091778E-2</v>
      </c>
      <c r="AE627" s="300">
        <f t="shared" si="127"/>
        <v>0.10591373584990575</v>
      </c>
      <c r="AF627" s="300">
        <f t="shared" si="128"/>
        <v>0.1053614492235017</v>
      </c>
      <c r="AG627" s="300">
        <f t="shared" si="129"/>
        <v>0.10591373584990575</v>
      </c>
      <c r="AH627" s="300">
        <f t="shared" si="130"/>
        <v>5.221037443848605E-2</v>
      </c>
      <c r="AI627" s="300">
        <f t="shared" si="131"/>
        <v>1.486175129962374E-2</v>
      </c>
      <c r="AJ627" s="300">
        <f t="shared" si="132"/>
        <v>3.2604174950293099E-3</v>
      </c>
      <c r="AK627" s="300">
        <f t="shared" si="133"/>
        <v>3.2604174950293099E-3</v>
      </c>
      <c r="AL627" s="300">
        <f t="shared" si="134"/>
        <v>0</v>
      </c>
      <c r="AM627" s="300">
        <f t="shared" si="135"/>
        <v>1.1977395024180099E-3</v>
      </c>
      <c r="AN627" s="300">
        <f t="shared" si="136"/>
        <v>2.0626779926112998E-3</v>
      </c>
      <c r="AO627" s="300">
        <f t="shared" si="137"/>
        <v>11.502903428742739</v>
      </c>
    </row>
    <row r="628" spans="1:41" ht="15.75" thickBot="1" x14ac:dyDescent="0.3">
      <c r="A628" s="495" t="s">
        <v>569</v>
      </c>
      <c r="B628" s="490" t="s">
        <v>1473</v>
      </c>
      <c r="C628" s="491" t="s">
        <v>1471</v>
      </c>
      <c r="D628" s="491" t="s">
        <v>1472</v>
      </c>
      <c r="E628" s="9" t="s">
        <v>226</v>
      </c>
      <c r="F628" s="4" t="s">
        <v>227</v>
      </c>
      <c r="G628" s="17" t="s">
        <v>221</v>
      </c>
      <c r="H628" s="353">
        <v>2011</v>
      </c>
      <c r="I628" s="496">
        <f t="shared" si="138"/>
        <v>143</v>
      </c>
      <c r="J628" s="353">
        <v>51</v>
      </c>
      <c r="K628" s="353" t="s">
        <v>166</v>
      </c>
      <c r="L628" s="353" t="s">
        <v>158</v>
      </c>
      <c r="M628" s="353" t="s">
        <v>42</v>
      </c>
      <c r="N628" s="353" t="s">
        <v>96</v>
      </c>
      <c r="O628" s="353" t="s">
        <v>37</v>
      </c>
      <c r="P628" s="354">
        <v>3.6858810000000002</v>
      </c>
      <c r="Q628" s="354">
        <v>0.25418299999999999</v>
      </c>
      <c r="R628" s="354">
        <v>0.29389500000000002</v>
      </c>
      <c r="S628" s="354">
        <v>0.29236200000000001</v>
      </c>
      <c r="T628" s="354">
        <v>0.29389500000000002</v>
      </c>
      <c r="U628" s="354">
        <v>0.97473900000000002</v>
      </c>
      <c r="V628" s="354">
        <v>0.28358899999999998</v>
      </c>
      <c r="W628" s="354">
        <v>2.8080000000000001E-2</v>
      </c>
      <c r="X628" s="354">
        <v>2.8080000000000001E-2</v>
      </c>
      <c r="Y628" s="354">
        <v>0</v>
      </c>
      <c r="Z628" s="354">
        <v>2.2855E-2</v>
      </c>
      <c r="AA628" s="354">
        <v>5.2249999999999996E-3</v>
      </c>
      <c r="AB628" s="354">
        <v>219.49586099999999</v>
      </c>
      <c r="AC628" s="300">
        <f t="shared" si="125"/>
        <v>4.0629883136141095E-3</v>
      </c>
      <c r="AD628" s="300">
        <f t="shared" si="126"/>
        <v>2.8018879570972999E-4</v>
      </c>
      <c r="AE628" s="300">
        <f t="shared" si="127"/>
        <v>3.2396378245244997E-4</v>
      </c>
      <c r="AF628" s="300">
        <f t="shared" si="128"/>
        <v>3.2227393921422E-4</v>
      </c>
      <c r="AG628" s="300">
        <f t="shared" si="129"/>
        <v>3.2396378245244997E-4</v>
      </c>
      <c r="AH628" s="300">
        <f t="shared" si="130"/>
        <v>1.07446582399809E-3</v>
      </c>
      <c r="AI628" s="300">
        <f t="shared" si="131"/>
        <v>3.1260336209158995E-4</v>
      </c>
      <c r="AJ628" s="300">
        <f t="shared" si="132"/>
        <v>3.0952901584799999E-5</v>
      </c>
      <c r="AK628" s="300">
        <f t="shared" si="133"/>
        <v>3.0952901584799999E-5</v>
      </c>
      <c r="AL628" s="300">
        <f t="shared" si="134"/>
        <v>0</v>
      </c>
      <c r="AM628" s="300">
        <f t="shared" si="135"/>
        <v>2.5193324990049999E-5</v>
      </c>
      <c r="AN628" s="300">
        <f t="shared" si="136"/>
        <v>5.7595765947499989E-6</v>
      </c>
      <c r="AO628" s="300">
        <f t="shared" si="137"/>
        <v>0.24195277007848787</v>
      </c>
    </row>
    <row r="629" spans="1:41" ht="15.75" thickBot="1" x14ac:dyDescent="0.3">
      <c r="A629" s="495" t="s">
        <v>569</v>
      </c>
      <c r="B629" s="490" t="s">
        <v>1473</v>
      </c>
      <c r="C629" s="491" t="s">
        <v>1471</v>
      </c>
      <c r="D629" s="491" t="s">
        <v>1472</v>
      </c>
      <c r="E629" s="9" t="s">
        <v>226</v>
      </c>
      <c r="F629" s="4" t="s">
        <v>227</v>
      </c>
      <c r="G629" s="17" t="s">
        <v>221</v>
      </c>
      <c r="H629" s="353">
        <v>2011</v>
      </c>
      <c r="I629" s="496">
        <f t="shared" si="138"/>
        <v>144</v>
      </c>
      <c r="J629" s="353">
        <v>52</v>
      </c>
      <c r="K629" s="353" t="s">
        <v>167</v>
      </c>
      <c r="L629" s="353" t="s">
        <v>168</v>
      </c>
      <c r="M629" s="353" t="s">
        <v>42</v>
      </c>
      <c r="N629" s="353" t="s">
        <v>96</v>
      </c>
      <c r="O629" s="353" t="s">
        <v>37</v>
      </c>
      <c r="P629" s="354">
        <v>18.126701000000001</v>
      </c>
      <c r="Q629" s="354">
        <v>1.3904669999999999</v>
      </c>
      <c r="R629" s="354">
        <v>1.6077060000000001</v>
      </c>
      <c r="S629" s="354">
        <v>1.5993219999999999</v>
      </c>
      <c r="T629" s="354">
        <v>1.6077060000000001</v>
      </c>
      <c r="U629" s="354">
        <v>0.86028199999999999</v>
      </c>
      <c r="V629" s="354">
        <v>0.421186</v>
      </c>
      <c r="W629" s="354">
        <v>6.2544000000000002E-2</v>
      </c>
      <c r="X629" s="354">
        <v>6.2544000000000002E-2</v>
      </c>
      <c r="Y629" s="354">
        <v>0</v>
      </c>
      <c r="Z629" s="354">
        <v>3.3944000000000002E-2</v>
      </c>
      <c r="AA629" s="354">
        <v>2.86E-2</v>
      </c>
      <c r="AB629" s="354">
        <v>325.995611</v>
      </c>
      <c r="AC629" s="300">
        <f t="shared" si="125"/>
        <v>1.998126752528831E-2</v>
      </c>
      <c r="AD629" s="300">
        <f t="shared" si="126"/>
        <v>1.5327275002817698E-3</v>
      </c>
      <c r="AE629" s="300">
        <f t="shared" si="127"/>
        <v>1.7721925069548602E-3</v>
      </c>
      <c r="AF629" s="300">
        <f t="shared" si="128"/>
        <v>1.7629507289318197E-3</v>
      </c>
      <c r="AG629" s="300">
        <f t="shared" si="129"/>
        <v>1.7721925069548602E-3</v>
      </c>
      <c r="AH629" s="300">
        <f t="shared" si="130"/>
        <v>9.4829857838941989E-4</v>
      </c>
      <c r="AI629" s="300">
        <f t="shared" si="131"/>
        <v>4.6427809141366E-4</v>
      </c>
      <c r="AJ629" s="300">
        <f t="shared" si="132"/>
        <v>6.8942958572639997E-5</v>
      </c>
      <c r="AK629" s="300">
        <f t="shared" si="133"/>
        <v>6.8942958572639997E-5</v>
      </c>
      <c r="AL629" s="300">
        <f t="shared" si="134"/>
        <v>0</v>
      </c>
      <c r="AM629" s="300">
        <f t="shared" si="135"/>
        <v>3.7416855106639999E-5</v>
      </c>
      <c r="AN629" s="300">
        <f t="shared" si="136"/>
        <v>3.1526103465999998E-5</v>
      </c>
      <c r="AO629" s="300">
        <f t="shared" si="137"/>
        <v>0.35934864901566038</v>
      </c>
    </row>
    <row r="630" spans="1:41" ht="15.75" thickBot="1" x14ac:dyDescent="0.3">
      <c r="A630" s="495" t="s">
        <v>569</v>
      </c>
      <c r="B630" s="490" t="s">
        <v>1473</v>
      </c>
      <c r="C630" s="491" t="s">
        <v>1471</v>
      </c>
      <c r="D630" s="491" t="s">
        <v>1472</v>
      </c>
      <c r="E630" s="9" t="s">
        <v>226</v>
      </c>
      <c r="F630" s="4" t="s">
        <v>227</v>
      </c>
      <c r="G630" s="17" t="s">
        <v>221</v>
      </c>
      <c r="H630" s="353">
        <v>2011</v>
      </c>
      <c r="I630" s="496">
        <f t="shared" si="138"/>
        <v>145</v>
      </c>
      <c r="J630" s="353">
        <v>53</v>
      </c>
      <c r="K630" s="353" t="s">
        <v>169</v>
      </c>
      <c r="L630" s="353" t="s">
        <v>164</v>
      </c>
      <c r="M630" s="353" t="s">
        <v>42</v>
      </c>
      <c r="N630" s="353" t="s">
        <v>96</v>
      </c>
      <c r="O630" s="353" t="s">
        <v>37</v>
      </c>
      <c r="P630" s="354">
        <v>61.895848999999998</v>
      </c>
      <c r="Q630" s="354">
        <v>14.053051999999999</v>
      </c>
      <c r="R630" s="354">
        <v>16.248616999999999</v>
      </c>
      <c r="S630" s="354">
        <v>16.163889000000001</v>
      </c>
      <c r="T630" s="354">
        <v>16.248616999999999</v>
      </c>
      <c r="U630" s="354">
        <v>1.8635189999999999</v>
      </c>
      <c r="V630" s="354">
        <v>1.0794269999999999</v>
      </c>
      <c r="W630" s="354">
        <v>0.37559500000000001</v>
      </c>
      <c r="X630" s="354">
        <v>0.37559500000000001</v>
      </c>
      <c r="Y630" s="354">
        <v>0</v>
      </c>
      <c r="Z630" s="354">
        <v>8.6993000000000001E-2</v>
      </c>
      <c r="AA630" s="354">
        <v>0.28860200000000003</v>
      </c>
      <c r="AB630" s="354">
        <v>835.46999400000004</v>
      </c>
      <c r="AC630" s="300">
        <f t="shared" si="125"/>
        <v>6.822849439475219E-2</v>
      </c>
      <c r="AD630" s="300">
        <f t="shared" si="126"/>
        <v>1.5490838159618117E-2</v>
      </c>
      <c r="AE630" s="300">
        <f t="shared" si="127"/>
        <v>1.7911034290958271E-2</v>
      </c>
      <c r="AF630" s="300">
        <f t="shared" si="128"/>
        <v>1.7817637658284587E-2</v>
      </c>
      <c r="AG630" s="300">
        <f t="shared" si="129"/>
        <v>1.7911034290958271E-2</v>
      </c>
      <c r="AH630" s="300">
        <f t="shared" si="130"/>
        <v>2.0541780700998897E-3</v>
      </c>
      <c r="AI630" s="300">
        <f t="shared" si="131"/>
        <v>1.18986459041937E-3</v>
      </c>
      <c r="AJ630" s="300">
        <f t="shared" si="132"/>
        <v>4.1402261647945001E-4</v>
      </c>
      <c r="AK630" s="300">
        <f t="shared" si="133"/>
        <v>4.1402261647945001E-4</v>
      </c>
      <c r="AL630" s="300">
        <f t="shared" si="134"/>
        <v>0</v>
      </c>
      <c r="AM630" s="300">
        <f t="shared" si="135"/>
        <v>9.5893367790829989E-5</v>
      </c>
      <c r="AN630" s="300">
        <f t="shared" si="136"/>
        <v>3.1812924868862005E-4</v>
      </c>
      <c r="AO630" s="300">
        <f t="shared" si="137"/>
        <v>0.92094802355183203</v>
      </c>
    </row>
    <row r="631" spans="1:41" ht="15.75" thickBot="1" x14ac:dyDescent="0.3">
      <c r="A631" s="495" t="s">
        <v>569</v>
      </c>
      <c r="B631" s="490" t="s">
        <v>1473</v>
      </c>
      <c r="C631" s="491" t="s">
        <v>1471</v>
      </c>
      <c r="D631" s="491" t="s">
        <v>1472</v>
      </c>
      <c r="E631" s="9" t="s">
        <v>226</v>
      </c>
      <c r="F631" s="4" t="s">
        <v>227</v>
      </c>
      <c r="G631" s="4" t="s">
        <v>221</v>
      </c>
      <c r="H631" s="353">
        <v>2011</v>
      </c>
      <c r="I631" s="496">
        <f t="shared" si="138"/>
        <v>146</v>
      </c>
      <c r="J631" s="353">
        <v>54</v>
      </c>
      <c r="K631" s="353" t="s">
        <v>170</v>
      </c>
      <c r="L631" s="353" t="s">
        <v>171</v>
      </c>
      <c r="M631" s="353" t="s">
        <v>42</v>
      </c>
      <c r="N631" s="353" t="s">
        <v>96</v>
      </c>
      <c r="O631" s="353" t="s">
        <v>37</v>
      </c>
      <c r="P631" s="354">
        <v>62.010126</v>
      </c>
      <c r="Q631" s="354">
        <v>10.368983</v>
      </c>
      <c r="R631" s="354">
        <v>11.988970999999999</v>
      </c>
      <c r="S631" s="354">
        <v>11.926455000000001</v>
      </c>
      <c r="T631" s="354">
        <v>11.988970999999999</v>
      </c>
      <c r="U631" s="354">
        <v>0.87499300000000002</v>
      </c>
      <c r="V631" s="354">
        <v>0.53953099999999998</v>
      </c>
      <c r="W631" s="354">
        <v>0.25642599999999999</v>
      </c>
      <c r="X631" s="354">
        <v>0.25642599999999999</v>
      </c>
      <c r="Y631" s="354">
        <v>0</v>
      </c>
      <c r="Z631" s="354">
        <v>4.3482E-2</v>
      </c>
      <c r="AA631" s="354">
        <v>0.21294399999999999</v>
      </c>
      <c r="AB631" s="354">
        <v>417.59377000000001</v>
      </c>
      <c r="AC631" s="300">
        <f t="shared" si="125"/>
        <v>6.8354463224325063E-2</v>
      </c>
      <c r="AD631" s="300">
        <f t="shared" si="126"/>
        <v>1.1429847234097731E-2</v>
      </c>
      <c r="AE631" s="300">
        <f t="shared" si="127"/>
        <v>1.3215578328562008E-2</v>
      </c>
      <c r="AF631" s="300">
        <f t="shared" si="128"/>
        <v>1.3146666234706049E-2</v>
      </c>
      <c r="AG631" s="300">
        <f t="shared" si="129"/>
        <v>1.3215578328562008E-2</v>
      </c>
      <c r="AH631" s="300">
        <f t="shared" si="130"/>
        <v>9.6451468007082992E-4</v>
      </c>
      <c r="AI631" s="300">
        <f t="shared" si="131"/>
        <v>5.9473112339560995E-4</v>
      </c>
      <c r="AJ631" s="300">
        <f t="shared" si="132"/>
        <v>2.8266127997805997E-4</v>
      </c>
      <c r="AK631" s="300">
        <f t="shared" si="133"/>
        <v>2.8266127997805997E-4</v>
      </c>
      <c r="AL631" s="300">
        <f t="shared" si="134"/>
        <v>0</v>
      </c>
      <c r="AM631" s="300">
        <f t="shared" si="135"/>
        <v>4.7930700381419998E-5</v>
      </c>
      <c r="AN631" s="300">
        <f t="shared" si="136"/>
        <v>2.3473057959663999E-4</v>
      </c>
      <c r="AO631" s="300">
        <f t="shared" si="137"/>
        <v>0.46031833565653868</v>
      </c>
    </row>
    <row r="632" spans="1:41" ht="15.75" thickBot="1" x14ac:dyDescent="0.3">
      <c r="A632" s="495" t="s">
        <v>569</v>
      </c>
      <c r="B632" s="490" t="s">
        <v>1473</v>
      </c>
      <c r="C632" s="491" t="s">
        <v>1471</v>
      </c>
      <c r="D632" s="491" t="s">
        <v>1472</v>
      </c>
      <c r="E632" s="9" t="s">
        <v>226</v>
      </c>
      <c r="F632" s="4" t="s">
        <v>227</v>
      </c>
      <c r="G632" s="4" t="s">
        <v>221</v>
      </c>
      <c r="H632" s="353">
        <v>2011</v>
      </c>
      <c r="I632" s="496">
        <f t="shared" si="138"/>
        <v>147</v>
      </c>
      <c r="J632" s="353">
        <v>55</v>
      </c>
      <c r="K632" s="353" t="s">
        <v>1586</v>
      </c>
      <c r="L632" s="353" t="s">
        <v>47</v>
      </c>
      <c r="M632" s="353" t="s">
        <v>42</v>
      </c>
      <c r="N632" s="353" t="s">
        <v>31</v>
      </c>
      <c r="O632" s="353" t="s">
        <v>37</v>
      </c>
      <c r="P632" s="354">
        <v>21.610143000000001</v>
      </c>
      <c r="Q632" s="354">
        <v>4.0672980000000001</v>
      </c>
      <c r="R632" s="354">
        <v>4.7027489999999998</v>
      </c>
      <c r="S632" s="354">
        <v>4.6782269999999997</v>
      </c>
      <c r="T632" s="354">
        <v>4.7027489999999998</v>
      </c>
      <c r="U632" s="354">
        <v>1.884436</v>
      </c>
      <c r="V632" s="354">
        <v>0.61925699999999995</v>
      </c>
      <c r="W632" s="354">
        <v>0.135855</v>
      </c>
      <c r="X632" s="354">
        <v>0.135855</v>
      </c>
      <c r="Y632" s="354">
        <v>0</v>
      </c>
      <c r="Z632" s="354">
        <v>4.9907E-2</v>
      </c>
      <c r="AA632" s="354">
        <v>8.5946999999999996E-2</v>
      </c>
      <c r="AB632" s="354">
        <v>479.30094400000002</v>
      </c>
      <c r="AC632" s="300">
        <f t="shared" si="125"/>
        <v>2.3821105039617329E-2</v>
      </c>
      <c r="AD632" s="300">
        <f t="shared" si="126"/>
        <v>4.4834285865403799E-3</v>
      </c>
      <c r="AE632" s="300">
        <f t="shared" si="127"/>
        <v>5.1838934107911894E-3</v>
      </c>
      <c r="AF632" s="300">
        <f t="shared" si="128"/>
        <v>5.1568625328473694E-3</v>
      </c>
      <c r="AG632" s="300">
        <f t="shared" si="129"/>
        <v>5.1838934107911894E-3</v>
      </c>
      <c r="AH632" s="300">
        <f t="shared" si="130"/>
        <v>2.0772351157711598E-3</v>
      </c>
      <c r="AI632" s="300">
        <f t="shared" si="131"/>
        <v>6.8261399489666981E-4</v>
      </c>
      <c r="AJ632" s="300">
        <f t="shared" si="132"/>
        <v>1.4975450302005E-4</v>
      </c>
      <c r="AK632" s="300">
        <f t="shared" si="133"/>
        <v>1.4975450302005E-4</v>
      </c>
      <c r="AL632" s="300">
        <f t="shared" si="134"/>
        <v>0</v>
      </c>
      <c r="AM632" s="300">
        <f t="shared" si="135"/>
        <v>5.5013050548169996E-5</v>
      </c>
      <c r="AN632" s="300">
        <f t="shared" si="136"/>
        <v>9.4740350160569991E-5</v>
      </c>
      <c r="AO632" s="300">
        <f t="shared" si="137"/>
        <v>0.52833885146487658</v>
      </c>
    </row>
    <row r="633" spans="1:41" ht="15.75" thickBot="1" x14ac:dyDescent="0.3">
      <c r="A633" s="495" t="s">
        <v>569</v>
      </c>
      <c r="B633" s="490" t="s">
        <v>1473</v>
      </c>
      <c r="C633" s="491" t="s">
        <v>1471</v>
      </c>
      <c r="D633" s="491" t="s">
        <v>1472</v>
      </c>
      <c r="E633" s="9" t="s">
        <v>226</v>
      </c>
      <c r="F633" s="4" t="s">
        <v>227</v>
      </c>
      <c r="G633" s="4" t="s">
        <v>221</v>
      </c>
      <c r="H633" s="353">
        <v>2011</v>
      </c>
      <c r="I633" s="496">
        <f t="shared" si="138"/>
        <v>148</v>
      </c>
      <c r="J633" s="353">
        <v>56</v>
      </c>
      <c r="K633" s="353" t="s">
        <v>175</v>
      </c>
      <c r="L633" s="353" t="s">
        <v>176</v>
      </c>
      <c r="M633" s="353" t="s">
        <v>42</v>
      </c>
      <c r="N633" s="353" t="s">
        <v>96</v>
      </c>
      <c r="O633" s="353" t="s">
        <v>37</v>
      </c>
      <c r="P633" s="354">
        <v>1.9999999999999999E-6</v>
      </c>
      <c r="Q633" s="354">
        <v>0.25106400000000001</v>
      </c>
      <c r="R633" s="354">
        <v>0.29028900000000002</v>
      </c>
      <c r="S633" s="354">
        <v>0.288775</v>
      </c>
      <c r="T633" s="354">
        <v>0.29028900000000002</v>
      </c>
      <c r="U633" s="354">
        <v>5.2715999999999999E-2</v>
      </c>
      <c r="V633" s="354">
        <v>3.1789999999999999E-2</v>
      </c>
      <c r="W633" s="354">
        <v>7.744E-3</v>
      </c>
      <c r="X633" s="354">
        <v>7.744E-3</v>
      </c>
      <c r="Y633" s="354">
        <v>0</v>
      </c>
      <c r="Z633" s="354">
        <v>2.562E-3</v>
      </c>
      <c r="AA633" s="354">
        <v>5.182E-3</v>
      </c>
      <c r="AB633" s="354">
        <v>24.605015000000002</v>
      </c>
      <c r="AC633" s="300">
        <f t="shared" si="125"/>
        <v>2.2046226199999999E-9</v>
      </c>
      <c r="AD633" s="300">
        <f t="shared" si="126"/>
        <v>2.7675068673384002E-4</v>
      </c>
      <c r="AE633" s="300">
        <f t="shared" si="127"/>
        <v>3.1998884786859001E-4</v>
      </c>
      <c r="AF633" s="300">
        <f t="shared" si="128"/>
        <v>3.1831994854524995E-4</v>
      </c>
      <c r="AG633" s="300">
        <f t="shared" si="129"/>
        <v>3.1998884786859001E-4</v>
      </c>
      <c r="AH633" s="300">
        <f t="shared" si="130"/>
        <v>5.8109443017959999E-5</v>
      </c>
      <c r="AI633" s="300">
        <f t="shared" si="131"/>
        <v>3.5042476544899998E-5</v>
      </c>
      <c r="AJ633" s="300">
        <f t="shared" si="132"/>
        <v>8.53629878464E-6</v>
      </c>
      <c r="AK633" s="300">
        <f t="shared" si="133"/>
        <v>8.53629878464E-6</v>
      </c>
      <c r="AL633" s="300">
        <f t="shared" si="134"/>
        <v>0</v>
      </c>
      <c r="AM633" s="300">
        <f t="shared" si="135"/>
        <v>2.82412157622E-6</v>
      </c>
      <c r="AN633" s="300">
        <f t="shared" si="136"/>
        <v>5.7121772084200001E-6</v>
      </c>
      <c r="AO633" s="300">
        <f t="shared" si="137"/>
        <v>2.7122386317219652E-2</v>
      </c>
    </row>
    <row r="634" spans="1:41" ht="15.75" thickBot="1" x14ac:dyDescent="0.3">
      <c r="A634" s="495" t="s">
        <v>569</v>
      </c>
      <c r="B634" s="490" t="s">
        <v>1473</v>
      </c>
      <c r="C634" s="491" t="s">
        <v>1471</v>
      </c>
      <c r="D634" s="491" t="s">
        <v>1472</v>
      </c>
      <c r="E634" s="9" t="s">
        <v>226</v>
      </c>
      <c r="F634" s="4" t="s">
        <v>227</v>
      </c>
      <c r="G634" s="4" t="s">
        <v>221</v>
      </c>
      <c r="H634" s="353">
        <v>2011</v>
      </c>
      <c r="I634" s="496">
        <f t="shared" si="138"/>
        <v>149</v>
      </c>
      <c r="J634" s="353">
        <v>57</v>
      </c>
      <c r="K634" s="353" t="s">
        <v>109</v>
      </c>
      <c r="L634" s="353" t="s">
        <v>110</v>
      </c>
      <c r="M634" s="353" t="s">
        <v>42</v>
      </c>
      <c r="N634" s="353" t="s">
        <v>108</v>
      </c>
      <c r="O634" s="353" t="s">
        <v>37</v>
      </c>
      <c r="P634" s="354">
        <v>37.450757000000003</v>
      </c>
      <c r="Q634" s="354">
        <v>39.908507</v>
      </c>
      <c r="R634" s="354">
        <v>46.143574000000001</v>
      </c>
      <c r="S634" s="354">
        <v>45.902959000000003</v>
      </c>
      <c r="T634" s="354">
        <v>46.143574000000001</v>
      </c>
      <c r="U634" s="354">
        <v>2.0926990000000001</v>
      </c>
      <c r="V634" s="354">
        <v>0.94199299999999997</v>
      </c>
      <c r="W634" s="354">
        <v>0.89550200000000002</v>
      </c>
      <c r="X634" s="354">
        <v>0.89550200000000002</v>
      </c>
      <c r="Y634" s="354">
        <v>0</v>
      </c>
      <c r="Z634" s="354">
        <v>7.5916999999999998E-2</v>
      </c>
      <c r="AA634" s="354">
        <v>0.81958500000000001</v>
      </c>
      <c r="AB634" s="354">
        <v>729.09686299999998</v>
      </c>
      <c r="AC634" s="300">
        <f t="shared" si="125"/>
        <v>4.1282393009161672E-2</v>
      </c>
      <c r="AD634" s="300">
        <f t="shared" si="126"/>
        <v>4.3991598631314167E-2</v>
      </c>
      <c r="AE634" s="300">
        <f t="shared" si="127"/>
        <v>5.086458350402194E-2</v>
      </c>
      <c r="AF634" s="300">
        <f t="shared" si="128"/>
        <v>5.059935086816629E-2</v>
      </c>
      <c r="AG634" s="300">
        <f t="shared" si="129"/>
        <v>5.086458350402194E-2</v>
      </c>
      <c r="AH634" s="300">
        <f t="shared" si="130"/>
        <v>2.3068057761256901E-3</v>
      </c>
      <c r="AI634" s="300">
        <f t="shared" si="131"/>
        <v>1.03836953784083E-3</v>
      </c>
      <c r="AJ634" s="300">
        <f t="shared" si="132"/>
        <v>9.8712198272762008E-4</v>
      </c>
      <c r="AK634" s="300">
        <f t="shared" si="133"/>
        <v>9.8712198272762008E-4</v>
      </c>
      <c r="AL634" s="300">
        <f t="shared" si="134"/>
        <v>0</v>
      </c>
      <c r="AM634" s="300">
        <f t="shared" si="135"/>
        <v>8.3684167721269999E-5</v>
      </c>
      <c r="AN634" s="300">
        <f t="shared" si="136"/>
        <v>9.0343781500635005E-4</v>
      </c>
      <c r="AO634" s="300">
        <f t="shared" si="137"/>
        <v>0.80369171817042051</v>
      </c>
    </row>
    <row r="635" spans="1:41" ht="15.75" thickBot="1" x14ac:dyDescent="0.3">
      <c r="A635" s="495" t="s">
        <v>569</v>
      </c>
      <c r="B635" s="490" t="s">
        <v>1473</v>
      </c>
      <c r="C635" s="491" t="s">
        <v>1471</v>
      </c>
      <c r="D635" s="491" t="s">
        <v>1472</v>
      </c>
      <c r="E635" s="9" t="s">
        <v>226</v>
      </c>
      <c r="F635" s="4" t="s">
        <v>227</v>
      </c>
      <c r="G635" s="4" t="s">
        <v>221</v>
      </c>
      <c r="H635" s="353">
        <v>2011</v>
      </c>
      <c r="I635" s="496">
        <f t="shared" si="138"/>
        <v>150</v>
      </c>
      <c r="J635" s="353">
        <v>58</v>
      </c>
      <c r="K635" s="353" t="s">
        <v>1569</v>
      </c>
      <c r="L635" s="353" t="s">
        <v>1531</v>
      </c>
      <c r="M635" s="353" t="s">
        <v>42</v>
      </c>
      <c r="N635" s="353" t="s">
        <v>96</v>
      </c>
      <c r="O635" s="353" t="s">
        <v>37</v>
      </c>
      <c r="P635" s="354">
        <v>-1</v>
      </c>
      <c r="Q635" s="354">
        <v>-1</v>
      </c>
      <c r="R635" s="354">
        <v>-1</v>
      </c>
      <c r="S635" s="354">
        <v>-1</v>
      </c>
      <c r="T635" s="354">
        <v>-1</v>
      </c>
      <c r="U635" s="354">
        <v>-1</v>
      </c>
      <c r="V635" s="354">
        <v>-1</v>
      </c>
      <c r="W635" s="354">
        <v>-1</v>
      </c>
      <c r="X635" s="354">
        <v>-1</v>
      </c>
      <c r="Y635" s="354">
        <v>-1</v>
      </c>
      <c r="Z635" s="354">
        <v>-1</v>
      </c>
      <c r="AA635" s="354">
        <v>-1</v>
      </c>
      <c r="AB635" s="354">
        <v>-1</v>
      </c>
      <c r="AC635" s="300">
        <f t="shared" si="125"/>
        <v>0</v>
      </c>
      <c r="AD635" s="300">
        <f t="shared" si="126"/>
        <v>0</v>
      </c>
      <c r="AE635" s="300">
        <f t="shared" si="127"/>
        <v>0</v>
      </c>
      <c r="AF635" s="300">
        <f t="shared" si="128"/>
        <v>0</v>
      </c>
      <c r="AG635" s="300">
        <f t="shared" si="129"/>
        <v>0</v>
      </c>
      <c r="AH635" s="300">
        <f t="shared" si="130"/>
        <v>0</v>
      </c>
      <c r="AI635" s="300">
        <f t="shared" si="131"/>
        <v>0</v>
      </c>
      <c r="AJ635" s="300">
        <f t="shared" si="132"/>
        <v>0</v>
      </c>
      <c r="AK635" s="300">
        <f t="shared" si="133"/>
        <v>0</v>
      </c>
      <c r="AL635" s="300">
        <f t="shared" si="134"/>
        <v>0</v>
      </c>
      <c r="AM635" s="300">
        <f t="shared" si="135"/>
        <v>0</v>
      </c>
      <c r="AN635" s="300">
        <f t="shared" si="136"/>
        <v>0</v>
      </c>
      <c r="AO635" s="300">
        <f t="shared" si="137"/>
        <v>0</v>
      </c>
    </row>
    <row r="636" spans="1:41" ht="15.75" thickBot="1" x14ac:dyDescent="0.3">
      <c r="A636" s="495" t="s">
        <v>569</v>
      </c>
      <c r="B636" s="490" t="s">
        <v>1473</v>
      </c>
      <c r="C636" s="491" t="s">
        <v>1471</v>
      </c>
      <c r="D636" s="491" t="s">
        <v>1472</v>
      </c>
      <c r="E636" s="9" t="s">
        <v>219</v>
      </c>
      <c r="F636" s="4" t="s">
        <v>220</v>
      </c>
      <c r="G636" s="4" t="s">
        <v>221</v>
      </c>
      <c r="H636" s="353">
        <v>2011</v>
      </c>
      <c r="I636" s="496">
        <f t="shared" si="138"/>
        <v>151</v>
      </c>
      <c r="J636" s="353">
        <v>1</v>
      </c>
      <c r="K636" s="353" t="s">
        <v>341</v>
      </c>
      <c r="L636" s="353" t="s">
        <v>150</v>
      </c>
      <c r="M636" s="353" t="s">
        <v>30</v>
      </c>
      <c r="N636" s="353" t="s">
        <v>96</v>
      </c>
      <c r="O636" s="353" t="s">
        <v>37</v>
      </c>
      <c r="P636" s="354">
        <v>5.1798970000000004</v>
      </c>
      <c r="Q636" s="354">
        <v>0.86463599999999996</v>
      </c>
      <c r="R636" s="354">
        <v>0.99972099999999997</v>
      </c>
      <c r="S636" s="354">
        <v>0.99450799999999995</v>
      </c>
      <c r="T636" s="354">
        <v>0.99972099999999997</v>
      </c>
      <c r="U636" s="354">
        <v>7.3845999999999995E-2</v>
      </c>
      <c r="V636" s="354">
        <v>4.5325999999999998E-2</v>
      </c>
      <c r="W636" s="354">
        <v>2.1541999999999999E-2</v>
      </c>
      <c r="X636" s="354">
        <v>2.1541999999999999E-2</v>
      </c>
      <c r="Y636" s="354">
        <v>0</v>
      </c>
      <c r="Z636" s="354">
        <v>3.653E-3</v>
      </c>
      <c r="AA636" s="354">
        <v>1.7888999999999999E-2</v>
      </c>
      <c r="AB636" s="354">
        <v>35.081974000000002</v>
      </c>
      <c r="AC636" s="300">
        <f t="shared" si="125"/>
        <v>5.7098590477350697E-3</v>
      </c>
      <c r="AD636" s="300">
        <f t="shared" si="126"/>
        <v>9.5309804183315997E-4</v>
      </c>
      <c r="AE636" s="300">
        <f t="shared" si="127"/>
        <v>1.1020037651445099E-3</v>
      </c>
      <c r="AF636" s="300">
        <f t="shared" si="128"/>
        <v>1.0962574162854798E-3</v>
      </c>
      <c r="AG636" s="300">
        <f t="shared" si="129"/>
        <v>1.1020037651445099E-3</v>
      </c>
      <c r="AH636" s="300">
        <f t="shared" si="130"/>
        <v>8.1401280998259995E-5</v>
      </c>
      <c r="AI636" s="300">
        <f t="shared" si="131"/>
        <v>4.9963362437059995E-5</v>
      </c>
      <c r="AJ636" s="300">
        <f t="shared" si="132"/>
        <v>2.3745990240019998E-5</v>
      </c>
      <c r="AK636" s="300">
        <f t="shared" si="133"/>
        <v>2.3745990240019998E-5</v>
      </c>
      <c r="AL636" s="300">
        <f t="shared" si="134"/>
        <v>0</v>
      </c>
      <c r="AM636" s="300">
        <f t="shared" si="135"/>
        <v>4.0267432154299993E-6</v>
      </c>
      <c r="AN636" s="300">
        <f t="shared" si="136"/>
        <v>1.9719247024589998E-5</v>
      </c>
      <c r="AO636" s="300">
        <f t="shared" si="137"/>
        <v>3.8671256717325936E-2</v>
      </c>
    </row>
    <row r="637" spans="1:41" ht="15.75" thickBot="1" x14ac:dyDescent="0.3">
      <c r="A637" s="495" t="s">
        <v>569</v>
      </c>
      <c r="B637" s="490" t="s">
        <v>1473</v>
      </c>
      <c r="C637" s="491" t="s">
        <v>1471</v>
      </c>
      <c r="D637" s="491" t="s">
        <v>1472</v>
      </c>
      <c r="E637" s="9" t="s">
        <v>219</v>
      </c>
      <c r="F637" s="4" t="s">
        <v>220</v>
      </c>
      <c r="G637" s="4" t="s">
        <v>221</v>
      </c>
      <c r="H637" s="353">
        <v>2011</v>
      </c>
      <c r="I637" s="496">
        <f t="shared" si="138"/>
        <v>152</v>
      </c>
      <c r="J637" s="353">
        <v>2</v>
      </c>
      <c r="K637" s="353" t="s">
        <v>1571</v>
      </c>
      <c r="L637" s="353" t="s">
        <v>1572</v>
      </c>
      <c r="M637" s="353" t="s">
        <v>42</v>
      </c>
      <c r="N637" s="353" t="s">
        <v>96</v>
      </c>
      <c r="O637" s="353" t="s">
        <v>37</v>
      </c>
      <c r="P637" s="354">
        <v>20908.810583999999</v>
      </c>
      <c r="Q637" s="354">
        <v>8846.0352469999998</v>
      </c>
      <c r="R637" s="354">
        <v>10228.087151</v>
      </c>
      <c r="S637" s="354">
        <v>10174.752791000001</v>
      </c>
      <c r="T637" s="354">
        <v>10228.087151</v>
      </c>
      <c r="U637" s="354">
        <v>2578.8550359999999</v>
      </c>
      <c r="V637" s="354">
        <v>1075.7007189999999</v>
      </c>
      <c r="W637" s="354">
        <v>268.360454</v>
      </c>
      <c r="X637" s="354">
        <v>268.360454</v>
      </c>
      <c r="Y637" s="354">
        <v>0</v>
      </c>
      <c r="Z637" s="354">
        <v>86.692986000000005</v>
      </c>
      <c r="AA637" s="354">
        <v>181.66746900000001</v>
      </c>
      <c r="AB637" s="354">
        <v>832585.69545400003</v>
      </c>
      <c r="AC637" s="300">
        <f t="shared" si="125"/>
        <v>23.048018385390904</v>
      </c>
      <c r="AD637" s="300">
        <f t="shared" si="126"/>
        <v>9.7510847014267412</v>
      </c>
      <c r="AE637" s="300">
        <f t="shared" si="127"/>
        <v>11.274536146212977</v>
      </c>
      <c r="AF637" s="300">
        <f t="shared" si="128"/>
        <v>11.215745077973367</v>
      </c>
      <c r="AG637" s="300">
        <f t="shared" si="129"/>
        <v>11.274536146212977</v>
      </c>
      <c r="AH637" s="300">
        <f t="shared" si="130"/>
        <v>2.8427010730332567</v>
      </c>
      <c r="AI637" s="300">
        <f t="shared" si="131"/>
        <v>1.1857570687288317</v>
      </c>
      <c r="AJ637" s="300">
        <f t="shared" si="132"/>
        <v>0.29581676360093473</v>
      </c>
      <c r="AK637" s="300">
        <f t="shared" si="133"/>
        <v>0.29581676360093473</v>
      </c>
      <c r="AL637" s="300">
        <f t="shared" si="134"/>
        <v>0</v>
      </c>
      <c r="AM637" s="300">
        <f t="shared" si="135"/>
        <v>9.5562658965471656E-2</v>
      </c>
      <c r="AN637" s="300">
        <f t="shared" si="136"/>
        <v>0.20025410573777438</v>
      </c>
      <c r="AO637" s="300">
        <f t="shared" si="137"/>
        <v>917.76862864315979</v>
      </c>
    </row>
    <row r="638" spans="1:41" ht="15.75" thickBot="1" x14ac:dyDescent="0.3">
      <c r="A638" s="495" t="s">
        <v>569</v>
      </c>
      <c r="B638" s="490" t="s">
        <v>1473</v>
      </c>
      <c r="C638" s="491" t="s">
        <v>1471</v>
      </c>
      <c r="D638" s="491" t="s">
        <v>1472</v>
      </c>
      <c r="E638" s="9" t="s">
        <v>219</v>
      </c>
      <c r="F638" s="4" t="s">
        <v>220</v>
      </c>
      <c r="G638" s="4" t="s">
        <v>221</v>
      </c>
      <c r="H638" s="353">
        <v>2011</v>
      </c>
      <c r="I638" s="496">
        <f t="shared" si="138"/>
        <v>153</v>
      </c>
      <c r="J638" s="353">
        <v>3</v>
      </c>
      <c r="K638" s="353" t="s">
        <v>336</v>
      </c>
      <c r="L638" s="353" t="s">
        <v>337</v>
      </c>
      <c r="M638" s="353" t="s">
        <v>30</v>
      </c>
      <c r="N638" s="353" t="s">
        <v>96</v>
      </c>
      <c r="O638" s="353" t="s">
        <v>37</v>
      </c>
      <c r="P638" s="354">
        <v>8.3227370000000001</v>
      </c>
      <c r="Q638" s="354">
        <v>3.3615460000000001</v>
      </c>
      <c r="R638" s="354">
        <v>3.8867340000000001</v>
      </c>
      <c r="S638" s="354">
        <v>3.8664670000000001</v>
      </c>
      <c r="T638" s="354">
        <v>3.8867340000000001</v>
      </c>
      <c r="U638" s="354">
        <v>0.71824399999999999</v>
      </c>
      <c r="V638" s="354">
        <v>0.25533800000000001</v>
      </c>
      <c r="W638" s="354">
        <v>8.9612999999999998E-2</v>
      </c>
      <c r="X638" s="354">
        <v>8.9612999999999998E-2</v>
      </c>
      <c r="Y638" s="354">
        <v>0</v>
      </c>
      <c r="Z638" s="354">
        <v>2.0577999999999999E-2</v>
      </c>
      <c r="AA638" s="354">
        <v>6.9034999999999999E-2</v>
      </c>
      <c r="AB638" s="354">
        <v>197.62990500000001</v>
      </c>
      <c r="AC638" s="300">
        <f t="shared" si="125"/>
        <v>9.1742471252554691E-3</v>
      </c>
      <c r="AD638" s="300">
        <f t="shared" si="126"/>
        <v>3.7054701748852601E-3</v>
      </c>
      <c r="AE638" s="300">
        <f t="shared" si="127"/>
        <v>4.2843908471615405E-3</v>
      </c>
      <c r="AF638" s="300">
        <f t="shared" si="128"/>
        <v>4.2620503038417702E-3</v>
      </c>
      <c r="AG638" s="300">
        <f t="shared" si="129"/>
        <v>4.2843908471615405E-3</v>
      </c>
      <c r="AH638" s="300">
        <f t="shared" si="130"/>
        <v>7.9172848453963997E-4</v>
      </c>
      <c r="AI638" s="300">
        <f t="shared" si="131"/>
        <v>2.8146196527278E-4</v>
      </c>
      <c r="AJ638" s="300">
        <f t="shared" si="132"/>
        <v>9.8781423423029998E-5</v>
      </c>
      <c r="AK638" s="300">
        <f t="shared" si="133"/>
        <v>9.8781423423029998E-5</v>
      </c>
      <c r="AL638" s="300">
        <f t="shared" si="134"/>
        <v>0</v>
      </c>
      <c r="AM638" s="300">
        <f t="shared" si="135"/>
        <v>2.2683362137179998E-5</v>
      </c>
      <c r="AN638" s="300">
        <f t="shared" si="136"/>
        <v>7.6098061285849987E-5</v>
      </c>
      <c r="AO638" s="300">
        <f t="shared" si="137"/>
        <v>0.21784967947572553</v>
      </c>
    </row>
    <row r="639" spans="1:41" ht="15.75" thickBot="1" x14ac:dyDescent="0.3">
      <c r="A639" s="495" t="s">
        <v>569</v>
      </c>
      <c r="B639" s="490" t="s">
        <v>1473</v>
      </c>
      <c r="C639" s="491" t="s">
        <v>1471</v>
      </c>
      <c r="D639" s="491" t="s">
        <v>1472</v>
      </c>
      <c r="E639" s="9" t="s">
        <v>219</v>
      </c>
      <c r="F639" s="4" t="s">
        <v>220</v>
      </c>
      <c r="G639" s="4" t="s">
        <v>221</v>
      </c>
      <c r="H639" s="353">
        <v>2011</v>
      </c>
      <c r="I639" s="496">
        <f t="shared" si="138"/>
        <v>154</v>
      </c>
      <c r="J639" s="353">
        <v>4</v>
      </c>
      <c r="K639" s="353" t="s">
        <v>184</v>
      </c>
      <c r="L639" s="353" t="s">
        <v>61</v>
      </c>
      <c r="M639" s="353" t="s">
        <v>42</v>
      </c>
      <c r="N639" s="353" t="s">
        <v>85</v>
      </c>
      <c r="O639" s="353" t="s">
        <v>37</v>
      </c>
      <c r="P639" s="354">
        <v>64.013982999999996</v>
      </c>
      <c r="Q639" s="354">
        <v>6.2548029999999999</v>
      </c>
      <c r="R639" s="354">
        <v>7.2320169999999999</v>
      </c>
      <c r="S639" s="354">
        <v>7.1943049999999999</v>
      </c>
      <c r="T639" s="354">
        <v>7.2320169999999999</v>
      </c>
      <c r="U639" s="354">
        <v>8.7301590000000004</v>
      </c>
      <c r="V639" s="354">
        <v>2.389615</v>
      </c>
      <c r="W639" s="354">
        <v>0.33257399999999998</v>
      </c>
      <c r="X639" s="354">
        <v>0.33257399999999998</v>
      </c>
      <c r="Y639" s="354">
        <v>2.0900000000000001E-4</v>
      </c>
      <c r="Z639" s="354">
        <v>0.19258400000000001</v>
      </c>
      <c r="AA639" s="354">
        <v>0.13977999999999999</v>
      </c>
      <c r="AB639" s="354">
        <v>1849.5470620000001</v>
      </c>
      <c r="AC639" s="300">
        <f t="shared" si="125"/>
        <v>7.056333745904772E-2</v>
      </c>
      <c r="AD639" s="300">
        <f t="shared" si="126"/>
        <v>6.8947400887219299E-3</v>
      </c>
      <c r="AE639" s="300">
        <f t="shared" si="127"/>
        <v>7.9719341332122693E-3</v>
      </c>
      <c r="AF639" s="300">
        <f t="shared" si="128"/>
        <v>7.93036376908955E-3</v>
      </c>
      <c r="AG639" s="300">
        <f t="shared" si="129"/>
        <v>7.9719341332122693E-3</v>
      </c>
      <c r="AH639" s="300">
        <f t="shared" si="130"/>
        <v>9.6233530037982892E-3</v>
      </c>
      <c r="AI639" s="300">
        <f t="shared" si="131"/>
        <v>2.6340996410456497E-3</v>
      </c>
      <c r="AJ639" s="300">
        <f t="shared" si="132"/>
        <v>3.6660008161193999E-4</v>
      </c>
      <c r="AK639" s="300">
        <f t="shared" si="133"/>
        <v>3.6660008161193999E-4</v>
      </c>
      <c r="AL639" s="300">
        <f t="shared" si="134"/>
        <v>2.3038306378999999E-7</v>
      </c>
      <c r="AM639" s="300">
        <f t="shared" si="135"/>
        <v>2.1228752132503999E-4</v>
      </c>
      <c r="AN639" s="300">
        <f t="shared" si="136"/>
        <v>1.5408107491179999E-4</v>
      </c>
      <c r="AO639" s="300">
        <f t="shared" si="137"/>
        <v>2.0387766448198712</v>
      </c>
    </row>
    <row r="640" spans="1:41" ht="15.75" thickBot="1" x14ac:dyDescent="0.3">
      <c r="A640" s="495" t="s">
        <v>569</v>
      </c>
      <c r="B640" s="490" t="s">
        <v>1473</v>
      </c>
      <c r="C640" s="491" t="s">
        <v>1471</v>
      </c>
      <c r="D640" s="491" t="s">
        <v>1472</v>
      </c>
      <c r="E640" s="9" t="s">
        <v>219</v>
      </c>
      <c r="F640" s="4" t="s">
        <v>220</v>
      </c>
      <c r="G640" s="4" t="s">
        <v>221</v>
      </c>
      <c r="H640" s="353">
        <v>2011</v>
      </c>
      <c r="I640" s="496">
        <f t="shared" si="138"/>
        <v>155</v>
      </c>
      <c r="J640" s="353">
        <v>5</v>
      </c>
      <c r="K640" s="353" t="s">
        <v>185</v>
      </c>
      <c r="L640" s="353" t="s">
        <v>1554</v>
      </c>
      <c r="M640" s="353" t="s">
        <v>42</v>
      </c>
      <c r="N640" s="353" t="s">
        <v>85</v>
      </c>
      <c r="O640" s="353" t="s">
        <v>37</v>
      </c>
      <c r="P640" s="354">
        <v>54243.618243999998</v>
      </c>
      <c r="Q640" s="354">
        <v>4971.4721149999996</v>
      </c>
      <c r="R640" s="354">
        <v>5748.1853330000004</v>
      </c>
      <c r="S640" s="354">
        <v>5718.211421</v>
      </c>
      <c r="T640" s="354">
        <v>5748.1853330000004</v>
      </c>
      <c r="U640" s="354">
        <v>7393.0849539999999</v>
      </c>
      <c r="V640" s="354">
        <v>2041.047973</v>
      </c>
      <c r="W640" s="354">
        <v>274.971676</v>
      </c>
      <c r="X640" s="354">
        <v>274.971676</v>
      </c>
      <c r="Y640" s="354">
        <v>0.175923</v>
      </c>
      <c r="Z640" s="354">
        <v>164.49235300000001</v>
      </c>
      <c r="AA640" s="354">
        <v>110.3034</v>
      </c>
      <c r="AB640" s="354">
        <v>1579758.493095</v>
      </c>
      <c r="AC640" s="300">
        <f t="shared" si="125"/>
        <v>59.793353885683537</v>
      </c>
      <c r="AD640" s="300">
        <f t="shared" si="126"/>
        <v>5.4801099397141195</v>
      </c>
      <c r="AE640" s="300">
        <f t="shared" si="127"/>
        <v>6.3362897045420157</v>
      </c>
      <c r="AF640" s="300">
        <f t="shared" si="128"/>
        <v>6.3032491223394711</v>
      </c>
      <c r="AG640" s="300">
        <f t="shared" si="129"/>
        <v>6.3362897045420157</v>
      </c>
      <c r="AH640" s="300">
        <f t="shared" si="130"/>
        <v>8.1494811605850295</v>
      </c>
      <c r="AI640" s="300">
        <f t="shared" si="131"/>
        <v>2.2498702648904745</v>
      </c>
      <c r="AJ640" s="300">
        <f t="shared" si="132"/>
        <v>0.30310438838445553</v>
      </c>
      <c r="AK640" s="300">
        <f t="shared" si="133"/>
        <v>0.30310438838445553</v>
      </c>
      <c r="AL640" s="300">
        <f t="shared" si="134"/>
        <v>1.9392191258913E-4</v>
      </c>
      <c r="AM640" s="300">
        <f t="shared" si="135"/>
        <v>0.18132178112041242</v>
      </c>
      <c r="AN640" s="300">
        <f t="shared" si="136"/>
        <v>0.12158868535145399</v>
      </c>
      <c r="AO640" s="300">
        <f t="shared" si="137"/>
        <v>1741.3856540071752</v>
      </c>
    </row>
    <row r="641" spans="1:72" ht="15.75" thickBot="1" x14ac:dyDescent="0.3">
      <c r="A641" s="495" t="s">
        <v>569</v>
      </c>
      <c r="B641" s="490" t="s">
        <v>1473</v>
      </c>
      <c r="C641" s="491" t="s">
        <v>1471</v>
      </c>
      <c r="D641" s="491" t="s">
        <v>1472</v>
      </c>
      <c r="E641" s="9" t="s">
        <v>219</v>
      </c>
      <c r="F641" s="4" t="s">
        <v>220</v>
      </c>
      <c r="G641" s="4" t="s">
        <v>221</v>
      </c>
      <c r="H641" s="353">
        <v>2011</v>
      </c>
      <c r="I641" s="496">
        <f t="shared" si="138"/>
        <v>156</v>
      </c>
      <c r="J641" s="353">
        <v>6</v>
      </c>
      <c r="K641" s="353" t="s">
        <v>209</v>
      </c>
      <c r="L641" s="353" t="s">
        <v>210</v>
      </c>
      <c r="M641" s="353" t="s">
        <v>42</v>
      </c>
      <c r="N641" s="353" t="s">
        <v>96</v>
      </c>
      <c r="O641" s="353" t="s">
        <v>37</v>
      </c>
      <c r="P641" s="354">
        <v>3.0767519999999999</v>
      </c>
      <c r="Q641" s="354">
        <v>1.04684</v>
      </c>
      <c r="R641" s="354">
        <v>1.2103919999999999</v>
      </c>
      <c r="S641" s="354">
        <v>1.20408</v>
      </c>
      <c r="T641" s="354">
        <v>1.2103919999999999</v>
      </c>
      <c r="U641" s="354">
        <v>3.7620000000000001E-2</v>
      </c>
      <c r="V641" s="354">
        <v>2.4747000000000002E-2</v>
      </c>
      <c r="W641" s="354">
        <v>2.3566E-2</v>
      </c>
      <c r="X641" s="354">
        <v>2.3566E-2</v>
      </c>
      <c r="Y641" s="354">
        <v>0</v>
      </c>
      <c r="Z641" s="354">
        <v>1.9940000000000001E-3</v>
      </c>
      <c r="AA641" s="354">
        <v>2.1572000000000001E-2</v>
      </c>
      <c r="AB641" s="354">
        <v>19.154309000000001</v>
      </c>
      <c r="AC641" s="300">
        <f t="shared" si="125"/>
        <v>3.3915385276651199E-3</v>
      </c>
      <c r="AD641" s="300">
        <f t="shared" si="126"/>
        <v>1.1539435717603998E-3</v>
      </c>
      <c r="AE641" s="300">
        <f t="shared" si="127"/>
        <v>1.3342287911335198E-3</v>
      </c>
      <c r="AF641" s="300">
        <f t="shared" si="128"/>
        <v>1.3272710021448001E-3</v>
      </c>
      <c r="AG641" s="300">
        <f t="shared" si="129"/>
        <v>1.3342287911335198E-3</v>
      </c>
      <c r="AH641" s="300">
        <f t="shared" si="130"/>
        <v>4.1468951482199999E-5</v>
      </c>
      <c r="AI641" s="300">
        <f t="shared" si="131"/>
        <v>2.727889798857E-5</v>
      </c>
      <c r="AJ641" s="300">
        <f t="shared" si="132"/>
        <v>2.5977068331459996E-5</v>
      </c>
      <c r="AK641" s="300">
        <f t="shared" si="133"/>
        <v>2.5977068331459996E-5</v>
      </c>
      <c r="AL641" s="300">
        <f t="shared" si="134"/>
        <v>0</v>
      </c>
      <c r="AM641" s="300">
        <f t="shared" si="135"/>
        <v>2.1980087521400001E-6</v>
      </c>
      <c r="AN641" s="300">
        <f t="shared" si="136"/>
        <v>2.377905957932E-5</v>
      </c>
      <c r="AO641" s="300">
        <f t="shared" si="137"/>
        <v>2.1114011445934788E-2</v>
      </c>
    </row>
    <row r="642" spans="1:72" ht="15.75" thickBot="1" x14ac:dyDescent="0.3">
      <c r="A642" s="495" t="s">
        <v>569</v>
      </c>
      <c r="B642" s="490" t="s">
        <v>1473</v>
      </c>
      <c r="C642" s="491" t="s">
        <v>1471</v>
      </c>
      <c r="D642" s="491" t="s">
        <v>1472</v>
      </c>
      <c r="E642" s="9" t="s">
        <v>219</v>
      </c>
      <c r="F642" s="4" t="s">
        <v>220</v>
      </c>
      <c r="G642" s="4" t="s">
        <v>221</v>
      </c>
      <c r="H642" s="353">
        <v>2011</v>
      </c>
      <c r="I642" s="496">
        <f t="shared" si="138"/>
        <v>157</v>
      </c>
      <c r="J642" s="353">
        <v>7</v>
      </c>
      <c r="K642" s="353" t="s">
        <v>1573</v>
      </c>
      <c r="L642" s="353" t="s">
        <v>1574</v>
      </c>
      <c r="M642" s="353" t="s">
        <v>30</v>
      </c>
      <c r="N642" s="353" t="s">
        <v>96</v>
      </c>
      <c r="O642" s="353" t="s">
        <v>37</v>
      </c>
      <c r="P642" s="354">
        <v>9225.496674</v>
      </c>
      <c r="Q642" s="354">
        <v>27.521626000000001</v>
      </c>
      <c r="R642" s="354">
        <v>31.821441</v>
      </c>
      <c r="S642" s="354">
        <v>31.655508000000001</v>
      </c>
      <c r="T642" s="354">
        <v>31.821441</v>
      </c>
      <c r="U642" s="354">
        <v>1213.3221759999999</v>
      </c>
      <c r="V642" s="354">
        <v>368.13708100000002</v>
      </c>
      <c r="W642" s="354">
        <v>30.234143</v>
      </c>
      <c r="X642" s="354">
        <v>30.234143</v>
      </c>
      <c r="Y642" s="354">
        <v>0</v>
      </c>
      <c r="Z642" s="354">
        <v>29.668942000000001</v>
      </c>
      <c r="AA642" s="354">
        <v>0.56520099999999995</v>
      </c>
      <c r="AB642" s="354">
        <v>284935.82128700003</v>
      </c>
      <c r="AC642" s="300">
        <f t="shared" si="125"/>
        <v>10.169369324117582</v>
      </c>
      <c r="AD642" s="300">
        <f t="shared" si="126"/>
        <v>3.0337399609390057E-2</v>
      </c>
      <c r="AE642" s="300">
        <f t="shared" si="127"/>
        <v>3.5077134314797712E-2</v>
      </c>
      <c r="AF642" s="300">
        <f t="shared" si="128"/>
        <v>3.4894224492195473E-2</v>
      </c>
      <c r="AG642" s="300">
        <f t="shared" si="129"/>
        <v>3.5077134314797712E-2</v>
      </c>
      <c r="AH642" s="300">
        <f t="shared" si="130"/>
        <v>1.3374587572786103</v>
      </c>
      <c r="AI642" s="300">
        <f t="shared" si="131"/>
        <v>0.4058016680166861</v>
      </c>
      <c r="AJ642" s="300">
        <f t="shared" si="132"/>
        <v>3.332743777705733E-2</v>
      </c>
      <c r="AK642" s="300">
        <f t="shared" si="133"/>
        <v>3.332743777705733E-2</v>
      </c>
      <c r="AL642" s="300">
        <f t="shared" si="134"/>
        <v>0</v>
      </c>
      <c r="AM642" s="300">
        <f t="shared" si="135"/>
        <v>3.2704410322334017E-2</v>
      </c>
      <c r="AN642" s="300">
        <f t="shared" si="136"/>
        <v>6.2302745472330985E-4</v>
      </c>
      <c r="AO642" s="300">
        <f t="shared" si="137"/>
        <v>314.08797842879886</v>
      </c>
    </row>
    <row r="643" spans="1:72" ht="15.75" thickBot="1" x14ac:dyDescent="0.3">
      <c r="A643" s="495" t="s">
        <v>569</v>
      </c>
      <c r="B643" s="490" t="s">
        <v>1473</v>
      </c>
      <c r="C643" s="491" t="s">
        <v>1471</v>
      </c>
      <c r="D643" s="491" t="s">
        <v>1472</v>
      </c>
      <c r="E643" s="9" t="s">
        <v>219</v>
      </c>
      <c r="F643" s="4" t="s">
        <v>220</v>
      </c>
      <c r="G643" s="4" t="s">
        <v>221</v>
      </c>
      <c r="H643" s="353">
        <v>2011</v>
      </c>
      <c r="I643" s="496">
        <f t="shared" si="138"/>
        <v>158</v>
      </c>
      <c r="J643" s="353">
        <v>8</v>
      </c>
      <c r="K643" s="353" t="s">
        <v>1575</v>
      </c>
      <c r="L643" s="353" t="s">
        <v>289</v>
      </c>
      <c r="M643" s="353" t="s">
        <v>42</v>
      </c>
      <c r="N643" s="353" t="s">
        <v>96</v>
      </c>
      <c r="O643" s="353" t="s">
        <v>37</v>
      </c>
      <c r="P643" s="354">
        <v>2296.3431329999999</v>
      </c>
      <c r="Q643" s="354">
        <v>11.621999000000001</v>
      </c>
      <c r="R643" s="354">
        <v>13.437751</v>
      </c>
      <c r="S643" s="354">
        <v>13.36768</v>
      </c>
      <c r="T643" s="354">
        <v>13.437751</v>
      </c>
      <c r="U643" s="354">
        <v>609.96255599999995</v>
      </c>
      <c r="V643" s="354">
        <v>155.459158</v>
      </c>
      <c r="W643" s="354">
        <v>12.767457</v>
      </c>
      <c r="X643" s="354">
        <v>12.767457</v>
      </c>
      <c r="Y643" s="354">
        <v>0</v>
      </c>
      <c r="Z643" s="354">
        <v>12.528781</v>
      </c>
      <c r="AA643" s="354">
        <v>0.238676</v>
      </c>
      <c r="AB643" s="354">
        <v>120324.426013</v>
      </c>
      <c r="AC643" s="300">
        <f t="shared" ref="AC643:AC706" si="139">IF(P643=-1,0,P643)*2.20462262/2000</f>
        <v>2.5312850071467339</v>
      </c>
      <c r="AD643" s="300">
        <f t="shared" ref="AD643:AD706" si="140">IF(Q643=-1,0,Q643)*2.20462262/2000</f>
        <v>1.281106094250869E-2</v>
      </c>
      <c r="AE643" s="300">
        <f t="shared" ref="AE643:AE706" si="141">IF(R643=-1,0,R643)*2.20462262/2000</f>
        <v>1.481258490826381E-2</v>
      </c>
      <c r="AF643" s="300">
        <f t="shared" ref="AF643:AF706" si="142">IF(S643=-1,0,S643)*2.20462262/2000</f>
        <v>1.4735344852460799E-2</v>
      </c>
      <c r="AG643" s="300">
        <f t="shared" ref="AG643:AG706" si="143">IF(T643=-1,0,T643)*2.20462262/2000</f>
        <v>1.481258490826381E-2</v>
      </c>
      <c r="AH643" s="300">
        <f t="shared" ref="AH643:AH706" si="144">IF(U643=-1,0,U643)*2.20462262/2000</f>
        <v>0.67236862415530818</v>
      </c>
      <c r="AI643" s="300">
        <f t="shared" ref="AI643:AI706" si="145">IF(V643=-1,0,V643)*2.20462262/2000</f>
        <v>0.17136438810647697</v>
      </c>
      <c r="AJ643" s="300">
        <f t="shared" ref="AJ643:AJ706" si="146">IF(W643=-1,0,W643)*2.20462262/2000</f>
        <v>1.4073712251038669E-2</v>
      </c>
      <c r="AK643" s="300">
        <f t="shared" ref="AK643:AK706" si="147">IF(X643=-1,0,X643)*2.20462262/2000</f>
        <v>1.4073712251038669E-2</v>
      </c>
      <c r="AL643" s="300">
        <f t="shared" ref="AL643:AL706" si="148">IF(Y643=-1,0,Y643)*2.20462262/2000</f>
        <v>0</v>
      </c>
      <c r="AM643" s="300">
        <f t="shared" ref="AM643:AM706" si="149">IF(Z643=-1,0,Z643)*2.20462262/2000</f>
        <v>1.3810616996813109E-2</v>
      </c>
      <c r="AN643" s="300">
        <f t="shared" ref="AN643:AN706" si="150">IF(AA643=-1,0,AA643)*2.20462262/2000</f>
        <v>2.6309525422555996E-4</v>
      </c>
      <c r="AO643" s="300">
        <f t="shared" ref="AO643:AO706" si="151">IF(AB643=-1,0,AB643)*2.20462262/2000</f>
        <v>132.63497566338808</v>
      </c>
    </row>
    <row r="644" spans="1:72" ht="15.75" thickBot="1" x14ac:dyDescent="0.3">
      <c r="A644" s="495" t="s">
        <v>569</v>
      </c>
      <c r="B644" s="490" t="s">
        <v>1473</v>
      </c>
      <c r="C644" s="491" t="s">
        <v>1471</v>
      </c>
      <c r="D644" s="491" t="s">
        <v>1472</v>
      </c>
      <c r="E644" s="9" t="s">
        <v>219</v>
      </c>
      <c r="F644" s="4" t="s">
        <v>220</v>
      </c>
      <c r="G644" s="4" t="s">
        <v>221</v>
      </c>
      <c r="H644" s="353">
        <v>2011</v>
      </c>
      <c r="I644" s="496">
        <f t="shared" si="138"/>
        <v>159</v>
      </c>
      <c r="J644" s="353">
        <v>9</v>
      </c>
      <c r="K644" s="353" t="s">
        <v>1556</v>
      </c>
      <c r="L644" s="353" t="s">
        <v>279</v>
      </c>
      <c r="M644" s="353" t="s">
        <v>42</v>
      </c>
      <c r="N644" s="353" t="s">
        <v>96</v>
      </c>
      <c r="O644" s="353" t="s">
        <v>37</v>
      </c>
      <c r="P644" s="354">
        <v>8.4810890000000008</v>
      </c>
      <c r="Q644" s="354">
        <v>2.8979999999999999E-2</v>
      </c>
      <c r="R644" s="354">
        <v>3.3507000000000002E-2</v>
      </c>
      <c r="S644" s="354">
        <v>3.3332000000000001E-2</v>
      </c>
      <c r="T644" s="354">
        <v>3.3507000000000002E-2</v>
      </c>
      <c r="U644" s="354">
        <v>1.338433</v>
      </c>
      <c r="V644" s="354">
        <v>0.38763900000000001</v>
      </c>
      <c r="W644" s="354">
        <v>3.1836000000000003E-2</v>
      </c>
      <c r="X644" s="354">
        <v>3.1836000000000003E-2</v>
      </c>
      <c r="Y644" s="354">
        <v>0</v>
      </c>
      <c r="Z644" s="354">
        <v>3.1241000000000001E-2</v>
      </c>
      <c r="AA644" s="354">
        <v>5.9500000000000004E-4</v>
      </c>
      <c r="AB644" s="354">
        <v>300.03017499999999</v>
      </c>
      <c r="AC644" s="300">
        <f t="shared" si="139"/>
        <v>9.3488003258165898E-3</v>
      </c>
      <c r="AD644" s="300">
        <f t="shared" si="140"/>
        <v>3.1944981763800001E-5</v>
      </c>
      <c r="AE644" s="300">
        <f t="shared" si="141"/>
        <v>3.6935145064169998E-5</v>
      </c>
      <c r="AF644" s="300">
        <f t="shared" si="142"/>
        <v>3.6742240584919996E-5</v>
      </c>
      <c r="AG644" s="300">
        <f t="shared" si="143"/>
        <v>3.6935145064169998E-5</v>
      </c>
      <c r="AH644" s="300">
        <f t="shared" si="144"/>
        <v>1.4753698335772298E-3</v>
      </c>
      <c r="AI644" s="300">
        <f t="shared" si="145"/>
        <v>4.2729885389708997E-4</v>
      </c>
      <c r="AJ644" s="300">
        <f t="shared" si="146"/>
        <v>3.5093182865159997E-5</v>
      </c>
      <c r="AK644" s="300">
        <f t="shared" si="147"/>
        <v>3.5093182865159997E-5</v>
      </c>
      <c r="AL644" s="300">
        <f t="shared" si="148"/>
        <v>0</v>
      </c>
      <c r="AM644" s="300">
        <f t="shared" si="149"/>
        <v>3.443730763571E-5</v>
      </c>
      <c r="AN644" s="300">
        <f t="shared" si="150"/>
        <v>6.5587522944999999E-7</v>
      </c>
      <c r="AO644" s="300">
        <f t="shared" si="151"/>
        <v>0.3307266552437792</v>
      </c>
    </row>
    <row r="645" spans="1:72" ht="15.75" thickBot="1" x14ac:dyDescent="0.3">
      <c r="A645" s="495" t="s">
        <v>569</v>
      </c>
      <c r="B645" s="490" t="s">
        <v>1473</v>
      </c>
      <c r="C645" s="491" t="s">
        <v>1471</v>
      </c>
      <c r="D645" s="491" t="s">
        <v>1472</v>
      </c>
      <c r="E645" s="9" t="s">
        <v>219</v>
      </c>
      <c r="F645" s="4" t="s">
        <v>220</v>
      </c>
      <c r="G645" s="4" t="s">
        <v>221</v>
      </c>
      <c r="H645" s="353">
        <v>2011</v>
      </c>
      <c r="I645" s="496">
        <f t="shared" si="138"/>
        <v>160</v>
      </c>
      <c r="J645" s="353">
        <v>10</v>
      </c>
      <c r="K645" s="353" t="s">
        <v>1557</v>
      </c>
      <c r="L645" s="353" t="s">
        <v>1585</v>
      </c>
      <c r="M645" s="353" t="s">
        <v>30</v>
      </c>
      <c r="N645" s="353" t="s">
        <v>96</v>
      </c>
      <c r="O645" s="353" t="s">
        <v>37</v>
      </c>
      <c r="P645" s="354">
        <v>1.0592900000000001</v>
      </c>
      <c r="Q645" s="354">
        <v>3.6540000000000001E-3</v>
      </c>
      <c r="R645" s="354">
        <v>4.2249999999999996E-3</v>
      </c>
      <c r="S645" s="354">
        <v>4.2030000000000001E-3</v>
      </c>
      <c r="T645" s="354">
        <v>4.2249999999999996E-3</v>
      </c>
      <c r="U645" s="354">
        <v>0.168765</v>
      </c>
      <c r="V645" s="354">
        <v>4.8877999999999998E-2</v>
      </c>
      <c r="W645" s="354">
        <v>4.0140000000000002E-3</v>
      </c>
      <c r="X645" s="354">
        <v>4.0140000000000002E-3</v>
      </c>
      <c r="Y645" s="354">
        <v>0</v>
      </c>
      <c r="Z645" s="354">
        <v>3.9389999999999998E-3</v>
      </c>
      <c r="AA645" s="354">
        <v>7.4999999999999993E-5</v>
      </c>
      <c r="AB645" s="354">
        <v>37.831164999999999</v>
      </c>
      <c r="AC645" s="300">
        <f t="shared" si="139"/>
        <v>1.1676673475699E-3</v>
      </c>
      <c r="AD645" s="300">
        <f t="shared" si="140"/>
        <v>4.0278455267400001E-6</v>
      </c>
      <c r="AE645" s="300">
        <f t="shared" si="141"/>
        <v>4.6572652847499995E-6</v>
      </c>
      <c r="AF645" s="300">
        <f t="shared" si="142"/>
        <v>4.6330144359300001E-6</v>
      </c>
      <c r="AG645" s="300">
        <f t="shared" si="143"/>
        <v>4.6572652847499995E-6</v>
      </c>
      <c r="AH645" s="300">
        <f t="shared" si="144"/>
        <v>1.8603156823214997E-4</v>
      </c>
      <c r="AI645" s="300">
        <f t="shared" si="145"/>
        <v>5.3878772210179998E-5</v>
      </c>
      <c r="AJ645" s="300">
        <f t="shared" si="146"/>
        <v>4.4246775983400003E-6</v>
      </c>
      <c r="AK645" s="300">
        <f t="shared" si="147"/>
        <v>4.4246775983400003E-6</v>
      </c>
      <c r="AL645" s="300">
        <f t="shared" si="148"/>
        <v>0</v>
      </c>
      <c r="AM645" s="300">
        <f t="shared" si="149"/>
        <v>4.3420042500899999E-6</v>
      </c>
      <c r="AN645" s="300">
        <f t="shared" si="150"/>
        <v>8.2673348249999995E-8</v>
      </c>
      <c r="AO645" s="300">
        <f t="shared" si="151"/>
        <v>4.1701721049976145E-2</v>
      </c>
    </row>
    <row r="646" spans="1:72" ht="15.75" thickBot="1" x14ac:dyDescent="0.3">
      <c r="A646" s="495" t="s">
        <v>569</v>
      </c>
      <c r="B646" s="490" t="s">
        <v>1473</v>
      </c>
      <c r="C646" s="491" t="s">
        <v>1471</v>
      </c>
      <c r="D646" s="491" t="s">
        <v>1472</v>
      </c>
      <c r="E646" s="9" t="s">
        <v>219</v>
      </c>
      <c r="F646" s="4" t="s">
        <v>220</v>
      </c>
      <c r="G646" s="4" t="s">
        <v>221</v>
      </c>
      <c r="H646" s="353">
        <v>2011</v>
      </c>
      <c r="I646" s="496">
        <f t="shared" si="138"/>
        <v>161</v>
      </c>
      <c r="J646" s="353">
        <v>11</v>
      </c>
      <c r="K646" s="353" t="s">
        <v>1558</v>
      </c>
      <c r="L646" s="353" t="s">
        <v>280</v>
      </c>
      <c r="M646" s="353" t="s">
        <v>42</v>
      </c>
      <c r="N646" s="353" t="s">
        <v>96</v>
      </c>
      <c r="O646" s="353" t="s">
        <v>37</v>
      </c>
      <c r="P646" s="354">
        <v>18.746503000000001</v>
      </c>
      <c r="Q646" s="354">
        <v>2.962647</v>
      </c>
      <c r="R646" s="354">
        <v>3.425513</v>
      </c>
      <c r="S646" s="354">
        <v>3.407651</v>
      </c>
      <c r="T646" s="354">
        <v>3.425513</v>
      </c>
      <c r="U646" s="354">
        <v>4.0521839999999996</v>
      </c>
      <c r="V646" s="354">
        <v>1.24064</v>
      </c>
      <c r="W646" s="354">
        <v>0.164747</v>
      </c>
      <c r="X646" s="354">
        <v>0.164747</v>
      </c>
      <c r="Y646" s="354">
        <v>0</v>
      </c>
      <c r="Z646" s="354">
        <v>9.9986000000000005E-2</v>
      </c>
      <c r="AA646" s="354">
        <v>6.4762E-2</v>
      </c>
      <c r="AB646" s="354">
        <v>960.24735799999996</v>
      </c>
      <c r="AC646" s="300">
        <f t="shared" si="139"/>
        <v>2.066448227984893E-2</v>
      </c>
      <c r="AD646" s="300">
        <f t="shared" si="140"/>
        <v>3.2657592956375696E-3</v>
      </c>
      <c r="AE646" s="300">
        <f t="shared" si="141"/>
        <v>3.7759817224520299E-3</v>
      </c>
      <c r="AF646" s="300">
        <f t="shared" si="142"/>
        <v>3.7562922378328095E-3</v>
      </c>
      <c r="AG646" s="300">
        <f t="shared" si="143"/>
        <v>3.7759817224520299E-3</v>
      </c>
      <c r="AH646" s="300">
        <f t="shared" si="144"/>
        <v>4.4667682534010392E-3</v>
      </c>
      <c r="AI646" s="300">
        <f t="shared" si="145"/>
        <v>1.3675715036384E-3</v>
      </c>
      <c r="AJ646" s="300">
        <f t="shared" si="146"/>
        <v>1.8160248138856998E-4</v>
      </c>
      <c r="AK646" s="300">
        <f t="shared" si="147"/>
        <v>1.8160248138856998E-4</v>
      </c>
      <c r="AL646" s="300">
        <f t="shared" si="148"/>
        <v>0</v>
      </c>
      <c r="AM646" s="300">
        <f t="shared" si="149"/>
        <v>1.1021569864166E-4</v>
      </c>
      <c r="AN646" s="300">
        <f t="shared" si="150"/>
        <v>7.138788505821999E-5</v>
      </c>
      <c r="AO646" s="300">
        <f t="shared" si="151"/>
        <v>1.0584915231210188</v>
      </c>
    </row>
    <row r="647" spans="1:72" ht="15.75" thickBot="1" x14ac:dyDescent="0.3">
      <c r="A647" s="495" t="s">
        <v>569</v>
      </c>
      <c r="B647" s="490" t="s">
        <v>1473</v>
      </c>
      <c r="C647" s="491" t="s">
        <v>1471</v>
      </c>
      <c r="D647" s="491" t="s">
        <v>1472</v>
      </c>
      <c r="E647" s="9">
        <v>2275050011</v>
      </c>
      <c r="F647" s="4" t="s">
        <v>227</v>
      </c>
      <c r="G647" s="4" t="s">
        <v>223</v>
      </c>
      <c r="H647" s="353">
        <v>2011</v>
      </c>
      <c r="I647" s="496">
        <v>1</v>
      </c>
      <c r="J647" s="353">
        <v>1</v>
      </c>
      <c r="K647" s="353" t="s">
        <v>114</v>
      </c>
      <c r="L647" s="353" t="s">
        <v>105</v>
      </c>
      <c r="M647" s="353" t="s">
        <v>42</v>
      </c>
      <c r="N647" s="353" t="s">
        <v>115</v>
      </c>
      <c r="O647" s="353" t="s">
        <v>33</v>
      </c>
      <c r="P647" s="354">
        <v>104.85488599999999</v>
      </c>
      <c r="Q647" s="354">
        <v>5.5166310000000003</v>
      </c>
      <c r="R647" s="354">
        <v>4.8128719999999996</v>
      </c>
      <c r="S647" s="354">
        <v>4.604787</v>
      </c>
      <c r="T647" s="354">
        <v>5.4046849999999997</v>
      </c>
      <c r="U647" s="354">
        <v>3.3780999999999999E-2</v>
      </c>
      <c r="V647" s="354">
        <v>0.10839</v>
      </c>
      <c r="W647" s="354">
        <v>0.122028</v>
      </c>
      <c r="X647" s="354">
        <v>0.122028</v>
      </c>
      <c r="Y647" s="354">
        <v>0</v>
      </c>
      <c r="Z647" s="354">
        <v>8.7349999999999997E-3</v>
      </c>
      <c r="AA647" s="354">
        <v>0.113293</v>
      </c>
      <c r="AB647" s="354">
        <v>83.893315999999999</v>
      </c>
      <c r="AC647" s="300">
        <f t="shared" si="139"/>
        <v>0.11558272674656066</v>
      </c>
      <c r="AD647" s="300">
        <f t="shared" si="140"/>
        <v>6.0810447443966093E-3</v>
      </c>
      <c r="AE647" s="300">
        <f t="shared" si="141"/>
        <v>5.3052832391823198E-3</v>
      </c>
      <c r="AF647" s="300">
        <f t="shared" si="142"/>
        <v>5.0759087902409695E-3</v>
      </c>
      <c r="AG647" s="300">
        <f t="shared" si="143"/>
        <v>5.9576454024873491E-3</v>
      </c>
      <c r="AH647" s="300">
        <f t="shared" si="144"/>
        <v>3.7237178363109997E-5</v>
      </c>
      <c r="AI647" s="300">
        <f t="shared" si="145"/>
        <v>1.194795228909E-4</v>
      </c>
      <c r="AJ647" s="300">
        <f t="shared" si="146"/>
        <v>1.3451284453668E-4</v>
      </c>
      <c r="AK647" s="300">
        <f t="shared" si="147"/>
        <v>1.3451284453668E-4</v>
      </c>
      <c r="AL647" s="300">
        <f t="shared" si="148"/>
        <v>0</v>
      </c>
      <c r="AM647" s="300">
        <f t="shared" si="149"/>
        <v>9.6286892928499979E-6</v>
      </c>
      <c r="AN647" s="300">
        <f t="shared" si="150"/>
        <v>1.2488415524382999E-4</v>
      </c>
      <c r="AO647" s="300">
        <f t="shared" si="151"/>
        <v>9.2476551060203957E-2</v>
      </c>
      <c r="AQ647" s="369"/>
      <c r="AR647" s="120"/>
      <c r="AS647" s="120"/>
      <c r="AT647" s="120"/>
      <c r="AU647" s="120"/>
      <c r="AV647" s="120"/>
      <c r="AW647" s="120"/>
      <c r="AX647" s="120"/>
      <c r="AY647" s="120"/>
      <c r="AZ647" s="120"/>
      <c r="BA647" s="120"/>
      <c r="BB647" s="120"/>
      <c r="BC647" s="120"/>
      <c r="BD647" s="120"/>
      <c r="BE647" s="120"/>
      <c r="BF647" s="120"/>
      <c r="BG647" s="120"/>
      <c r="BH647" s="120"/>
      <c r="BI647" s="120"/>
      <c r="BJ647" s="120"/>
      <c r="BK647" s="120"/>
      <c r="BL647" s="120"/>
      <c r="BM647" s="369"/>
      <c r="BN647" s="369"/>
      <c r="BO647" s="369"/>
      <c r="BP647" s="369"/>
      <c r="BQ647" s="369"/>
      <c r="BR647" s="369"/>
      <c r="BS647" s="369"/>
      <c r="BT647" s="369"/>
    </row>
    <row r="648" spans="1:72" ht="15.75" thickBot="1" x14ac:dyDescent="0.3">
      <c r="A648" s="495" t="s">
        <v>569</v>
      </c>
      <c r="B648" s="490" t="s">
        <v>1473</v>
      </c>
      <c r="C648" s="491" t="s">
        <v>1471</v>
      </c>
      <c r="D648" s="491" t="s">
        <v>1472</v>
      </c>
      <c r="E648" s="9">
        <v>2275050011</v>
      </c>
      <c r="F648" s="4" t="s">
        <v>227</v>
      </c>
      <c r="G648" s="4" t="s">
        <v>223</v>
      </c>
      <c r="H648" s="353">
        <v>2011</v>
      </c>
      <c r="I648" s="496">
        <f>I647+1</f>
        <v>2</v>
      </c>
      <c r="J648" s="353">
        <v>2</v>
      </c>
      <c r="K648" s="353" t="s">
        <v>118</v>
      </c>
      <c r="L648" s="353" t="s">
        <v>120</v>
      </c>
      <c r="M648" s="353" t="s">
        <v>42</v>
      </c>
      <c r="N648" s="353" t="s">
        <v>115</v>
      </c>
      <c r="O648" s="353" t="s">
        <v>33</v>
      </c>
      <c r="P648" s="354">
        <v>19.613505</v>
      </c>
      <c r="Q648" s="354">
        <v>1.0757909999999999</v>
      </c>
      <c r="R648" s="354">
        <v>0.93855200000000005</v>
      </c>
      <c r="S648" s="354">
        <v>0.89797300000000002</v>
      </c>
      <c r="T648" s="354">
        <v>1.05396</v>
      </c>
      <c r="U648" s="354">
        <v>2.8046999999999999E-2</v>
      </c>
      <c r="V648" s="354">
        <v>2.9248E-2</v>
      </c>
      <c r="W648" s="354">
        <v>2.445E-2</v>
      </c>
      <c r="X648" s="354">
        <v>2.445E-2</v>
      </c>
      <c r="Y648" s="354">
        <v>0</v>
      </c>
      <c r="Z648" s="354">
        <v>2.3570000000000002E-3</v>
      </c>
      <c r="AA648" s="354">
        <v>2.2093000000000002E-2</v>
      </c>
      <c r="AB648" s="354">
        <v>22.637879000000002</v>
      </c>
      <c r="AC648" s="300">
        <f t="shared" si="139"/>
        <v>2.1620188390241549E-2</v>
      </c>
      <c r="AD648" s="300">
        <f t="shared" si="140"/>
        <v>1.1858565864962098E-3</v>
      </c>
      <c r="AE648" s="300">
        <f t="shared" si="141"/>
        <v>1.03457648462312E-3</v>
      </c>
      <c r="AF648" s="300">
        <f t="shared" si="142"/>
        <v>9.8984579397463001E-4</v>
      </c>
      <c r="AG648" s="300">
        <f t="shared" si="143"/>
        <v>1.1617920282875999E-3</v>
      </c>
      <c r="AH648" s="300">
        <f t="shared" si="144"/>
        <v>3.0916525311569993E-5</v>
      </c>
      <c r="AI648" s="300">
        <f t="shared" si="145"/>
        <v>3.2240401194879994E-5</v>
      </c>
      <c r="AJ648" s="300">
        <f t="shared" si="146"/>
        <v>2.6951511529499998E-5</v>
      </c>
      <c r="AK648" s="300">
        <f t="shared" si="147"/>
        <v>2.6951511529499998E-5</v>
      </c>
      <c r="AL648" s="300">
        <f t="shared" si="148"/>
        <v>0</v>
      </c>
      <c r="AM648" s="300">
        <f t="shared" si="149"/>
        <v>2.5981477576699998E-6</v>
      </c>
      <c r="AN648" s="300">
        <f t="shared" si="150"/>
        <v>2.435336377183E-5</v>
      </c>
      <c r="AO648" s="300">
        <f t="shared" si="151"/>
        <v>2.4953990056111489E-2</v>
      </c>
      <c r="AR648" s="120"/>
      <c r="AS648" s="120"/>
      <c r="AT648" s="120"/>
      <c r="AU648" s="120"/>
      <c r="AV648" s="120"/>
      <c r="AW648" s="120"/>
      <c r="AX648" s="120"/>
      <c r="AY648" s="120"/>
      <c r="AZ648" s="120"/>
      <c r="BA648" s="120"/>
      <c r="BB648" s="120"/>
      <c r="BC648" s="120"/>
      <c r="BD648" s="120"/>
      <c r="BE648" s="120"/>
      <c r="BF648" s="120"/>
      <c r="BG648" s="120"/>
      <c r="BH648" s="120"/>
      <c r="BI648" s="120"/>
      <c r="BJ648" s="120"/>
      <c r="BK648" s="120"/>
      <c r="BL648" s="120"/>
    </row>
    <row r="649" spans="1:72" ht="15.75" thickBot="1" x14ac:dyDescent="0.3">
      <c r="A649" s="495" t="s">
        <v>569</v>
      </c>
      <c r="B649" s="490" t="s">
        <v>1473</v>
      </c>
      <c r="C649" s="491" t="s">
        <v>1471</v>
      </c>
      <c r="D649" s="491" t="s">
        <v>1472</v>
      </c>
      <c r="E649" s="9">
        <v>2275050011</v>
      </c>
      <c r="F649" s="4" t="s">
        <v>227</v>
      </c>
      <c r="G649" s="4" t="s">
        <v>223</v>
      </c>
      <c r="H649" s="353">
        <v>2011</v>
      </c>
      <c r="I649" s="496">
        <f t="shared" ref="I649:I712" si="152">I648+1</f>
        <v>3</v>
      </c>
      <c r="J649" s="353">
        <v>3</v>
      </c>
      <c r="K649" s="353" t="s">
        <v>119</v>
      </c>
      <c r="L649" s="353" t="s">
        <v>120</v>
      </c>
      <c r="M649" s="353" t="s">
        <v>42</v>
      </c>
      <c r="N649" s="353" t="s">
        <v>115</v>
      </c>
      <c r="O649" s="353" t="s">
        <v>33</v>
      </c>
      <c r="P649" s="354">
        <v>6.5378350000000003</v>
      </c>
      <c r="Q649" s="354">
        <v>0.358597</v>
      </c>
      <c r="R649" s="354">
        <v>0.31285099999999999</v>
      </c>
      <c r="S649" s="354">
        <v>0.29932399999999998</v>
      </c>
      <c r="T649" s="354">
        <v>0.35132000000000002</v>
      </c>
      <c r="U649" s="354">
        <v>9.3489999999999997E-3</v>
      </c>
      <c r="V649" s="354">
        <v>9.7490000000000007E-3</v>
      </c>
      <c r="W649" s="354">
        <v>8.1499999999999993E-3</v>
      </c>
      <c r="X649" s="354">
        <v>8.1499999999999993E-3</v>
      </c>
      <c r="Y649" s="354">
        <v>0</v>
      </c>
      <c r="Z649" s="354">
        <v>7.8600000000000002E-4</v>
      </c>
      <c r="AA649" s="354">
        <v>7.3639999999999999E-3</v>
      </c>
      <c r="AB649" s="354">
        <v>7.54596</v>
      </c>
      <c r="AC649" s="300">
        <f t="shared" si="139"/>
        <v>7.2067294634138501E-3</v>
      </c>
      <c r="AD649" s="300">
        <f t="shared" si="140"/>
        <v>3.9528552883206998E-4</v>
      </c>
      <c r="AE649" s="300">
        <f t="shared" si="141"/>
        <v>3.4485919564481002E-4</v>
      </c>
      <c r="AF649" s="300">
        <f t="shared" si="142"/>
        <v>3.2994823055443995E-4</v>
      </c>
      <c r="AG649" s="300">
        <f t="shared" si="143"/>
        <v>3.872640094292E-4</v>
      </c>
      <c r="AH649" s="300">
        <f t="shared" si="144"/>
        <v>1.030550843719E-5</v>
      </c>
      <c r="AI649" s="300">
        <f t="shared" si="145"/>
        <v>1.0746432961189999E-5</v>
      </c>
      <c r="AJ649" s="300">
        <f t="shared" si="146"/>
        <v>8.9838371764999989E-6</v>
      </c>
      <c r="AK649" s="300">
        <f t="shared" si="147"/>
        <v>8.9838371764999989E-6</v>
      </c>
      <c r="AL649" s="300">
        <f t="shared" si="148"/>
        <v>0</v>
      </c>
      <c r="AM649" s="300">
        <f t="shared" si="149"/>
        <v>8.6641668965999998E-7</v>
      </c>
      <c r="AN649" s="300">
        <f t="shared" si="150"/>
        <v>8.1174204868399987E-6</v>
      </c>
      <c r="AO649" s="300">
        <f t="shared" si="151"/>
        <v>8.3179970528076009E-3</v>
      </c>
      <c r="AR649" s="120"/>
      <c r="AS649" s="120"/>
      <c r="AT649" s="120"/>
      <c r="AU649" s="120"/>
      <c r="AV649" s="120"/>
      <c r="AW649" s="120"/>
      <c r="AX649" s="120"/>
      <c r="AY649" s="120"/>
      <c r="AZ649" s="120"/>
      <c r="BA649" s="120"/>
      <c r="BB649" s="120"/>
      <c r="BC649" s="120"/>
      <c r="BD649" s="120"/>
      <c r="BE649" s="120"/>
      <c r="BF649" s="120"/>
      <c r="BG649" s="120"/>
      <c r="BH649" s="120"/>
      <c r="BI649" s="120"/>
      <c r="BJ649" s="120"/>
      <c r="BK649" s="120"/>
      <c r="BL649" s="120"/>
    </row>
    <row r="650" spans="1:72" ht="15.75" thickBot="1" x14ac:dyDescent="0.3">
      <c r="A650" s="495" t="s">
        <v>569</v>
      </c>
      <c r="B650" s="490" t="s">
        <v>1473</v>
      </c>
      <c r="C650" s="491" t="s">
        <v>1471</v>
      </c>
      <c r="D650" s="491" t="s">
        <v>1472</v>
      </c>
      <c r="E650" s="9">
        <v>2275050011</v>
      </c>
      <c r="F650" s="4" t="s">
        <v>227</v>
      </c>
      <c r="G650" s="4" t="s">
        <v>223</v>
      </c>
      <c r="H650" s="353">
        <v>2011</v>
      </c>
      <c r="I650" s="496">
        <f t="shared" si="152"/>
        <v>4</v>
      </c>
      <c r="J650" s="353">
        <v>4</v>
      </c>
      <c r="K650" s="353" t="s">
        <v>121</v>
      </c>
      <c r="L650" s="353" t="s">
        <v>120</v>
      </c>
      <c r="M650" s="353" t="s">
        <v>42</v>
      </c>
      <c r="N650" s="353" t="s">
        <v>115</v>
      </c>
      <c r="O650" s="353" t="s">
        <v>33</v>
      </c>
      <c r="P650" s="354">
        <v>1.3075669999999999</v>
      </c>
      <c r="Q650" s="354">
        <v>7.1719000000000005E-2</v>
      </c>
      <c r="R650" s="354">
        <v>6.2570000000000001E-2</v>
      </c>
      <c r="S650" s="354">
        <v>5.9865000000000002E-2</v>
      </c>
      <c r="T650" s="354">
        <v>7.0263999999999993E-2</v>
      </c>
      <c r="U650" s="354">
        <v>1.8699999999999999E-3</v>
      </c>
      <c r="V650" s="354">
        <v>1.9499999999999999E-3</v>
      </c>
      <c r="W650" s="354">
        <v>1.6299999999999999E-3</v>
      </c>
      <c r="X650" s="354">
        <v>1.6299999999999999E-3</v>
      </c>
      <c r="Y650" s="354">
        <v>0</v>
      </c>
      <c r="Z650" s="354">
        <v>1.5699999999999999E-4</v>
      </c>
      <c r="AA650" s="354">
        <v>1.4729999999999999E-3</v>
      </c>
      <c r="AB650" s="354">
        <v>1.5091920000000001</v>
      </c>
      <c r="AC650" s="300">
        <f t="shared" si="139"/>
        <v>1.4413458926827698E-3</v>
      </c>
      <c r="AD650" s="300">
        <f t="shared" si="140"/>
        <v>7.9056664841890007E-5</v>
      </c>
      <c r="AE650" s="300">
        <f t="shared" si="141"/>
        <v>6.8971618666699997E-5</v>
      </c>
      <c r="AF650" s="300">
        <f t="shared" si="142"/>
        <v>6.5989866573149997E-5</v>
      </c>
      <c r="AG650" s="300">
        <f t="shared" si="143"/>
        <v>7.7452801885839986E-5</v>
      </c>
      <c r="AH650" s="300">
        <f t="shared" si="144"/>
        <v>2.0613221496999997E-6</v>
      </c>
      <c r="AI650" s="300">
        <f t="shared" si="145"/>
        <v>2.1495070544999996E-6</v>
      </c>
      <c r="AJ650" s="300">
        <f t="shared" si="146"/>
        <v>1.7967674352999996E-6</v>
      </c>
      <c r="AK650" s="300">
        <f t="shared" si="147"/>
        <v>1.7967674352999996E-6</v>
      </c>
      <c r="AL650" s="300">
        <f t="shared" si="148"/>
        <v>0</v>
      </c>
      <c r="AM650" s="300">
        <f t="shared" si="149"/>
        <v>1.7306287566999998E-7</v>
      </c>
      <c r="AN650" s="300">
        <f t="shared" si="150"/>
        <v>1.6237045596299997E-6</v>
      </c>
      <c r="AO650" s="300">
        <f t="shared" si="151"/>
        <v>1.6635994105615199E-3</v>
      </c>
      <c r="AR650" s="120"/>
      <c r="AS650" s="120"/>
      <c r="AT650" s="120"/>
      <c r="AU650" s="120"/>
      <c r="AV650" s="120"/>
      <c r="AW650" s="120"/>
      <c r="AX650" s="120"/>
      <c r="AY650" s="120"/>
      <c r="AZ650" s="120"/>
      <c r="BA650" s="120"/>
      <c r="BB650" s="120"/>
      <c r="BC650" s="120"/>
      <c r="BD650" s="120"/>
      <c r="BE650" s="120"/>
      <c r="BF650" s="120"/>
      <c r="BG650" s="120"/>
      <c r="BH650" s="120"/>
      <c r="BI650" s="120"/>
      <c r="BJ650" s="120"/>
      <c r="BK650" s="120"/>
      <c r="BL650" s="120"/>
    </row>
    <row r="651" spans="1:72" ht="15.75" thickBot="1" x14ac:dyDescent="0.3">
      <c r="A651" s="495" t="s">
        <v>569</v>
      </c>
      <c r="B651" s="490" t="s">
        <v>1473</v>
      </c>
      <c r="C651" s="491" t="s">
        <v>1471</v>
      </c>
      <c r="D651" s="491" t="s">
        <v>1472</v>
      </c>
      <c r="E651" s="9">
        <v>2275050011</v>
      </c>
      <c r="F651" s="4" t="s">
        <v>227</v>
      </c>
      <c r="G651" s="4" t="s">
        <v>223</v>
      </c>
      <c r="H651" s="353">
        <v>2011</v>
      </c>
      <c r="I651" s="496">
        <f t="shared" si="152"/>
        <v>5</v>
      </c>
      <c r="J651" s="353">
        <v>5</v>
      </c>
      <c r="K651" s="353" t="s">
        <v>122</v>
      </c>
      <c r="L651" s="353" t="s">
        <v>105</v>
      </c>
      <c r="M651" s="353" t="s">
        <v>42</v>
      </c>
      <c r="N651" s="353" t="s">
        <v>115</v>
      </c>
      <c r="O651" s="353" t="s">
        <v>33</v>
      </c>
      <c r="P651" s="354">
        <v>23.301086000000002</v>
      </c>
      <c r="Q651" s="354">
        <v>1.2259180000000001</v>
      </c>
      <c r="R651" s="354">
        <v>1.0695269999999999</v>
      </c>
      <c r="S651" s="354">
        <v>1.0232859999999999</v>
      </c>
      <c r="T651" s="354">
        <v>1.201041</v>
      </c>
      <c r="U651" s="354">
        <v>7.5069999999999998E-3</v>
      </c>
      <c r="V651" s="354">
        <v>2.4087000000000001E-2</v>
      </c>
      <c r="W651" s="354">
        <v>2.7116999999999999E-2</v>
      </c>
      <c r="X651" s="354">
        <v>2.7116999999999999E-2</v>
      </c>
      <c r="Y651" s="354">
        <v>0</v>
      </c>
      <c r="Z651" s="354">
        <v>1.941E-3</v>
      </c>
      <c r="AA651" s="354">
        <v>2.5176E-2</v>
      </c>
      <c r="AB651" s="354">
        <v>18.642959000000001</v>
      </c>
      <c r="AC651" s="300">
        <f t="shared" si="139"/>
        <v>2.568505063308266E-2</v>
      </c>
      <c r="AD651" s="300">
        <f t="shared" si="140"/>
        <v>1.3513432765325799E-3</v>
      </c>
      <c r="AE651" s="300">
        <f t="shared" si="141"/>
        <v>1.1789517084503697E-3</v>
      </c>
      <c r="AF651" s="300">
        <f t="shared" si="142"/>
        <v>1.1279797311646597E-3</v>
      </c>
      <c r="AG651" s="300">
        <f t="shared" si="143"/>
        <v>1.3239210780737099E-3</v>
      </c>
      <c r="AH651" s="300">
        <f t="shared" si="144"/>
        <v>8.2750510041699998E-6</v>
      </c>
      <c r="AI651" s="300">
        <f t="shared" si="145"/>
        <v>2.6551372523969998E-5</v>
      </c>
      <c r="AJ651" s="300">
        <f t="shared" si="146"/>
        <v>2.9891375793269996E-5</v>
      </c>
      <c r="AK651" s="300">
        <f t="shared" si="147"/>
        <v>2.9891375793269996E-5</v>
      </c>
      <c r="AL651" s="300">
        <f t="shared" si="148"/>
        <v>0</v>
      </c>
      <c r="AM651" s="300">
        <f t="shared" si="149"/>
        <v>2.1395862527099999E-6</v>
      </c>
      <c r="AN651" s="300">
        <f t="shared" si="150"/>
        <v>2.7751789540559999E-5</v>
      </c>
      <c r="AO651" s="300">
        <f t="shared" si="151"/>
        <v>2.055034455756629E-2</v>
      </c>
      <c r="AQ651" s="369"/>
      <c r="AR651" s="120"/>
      <c r="AS651" s="120"/>
      <c r="AT651" s="120"/>
      <c r="AU651" s="120"/>
      <c r="AV651" s="120"/>
      <c r="AW651" s="120"/>
      <c r="AX651" s="120"/>
      <c r="AY651" s="120"/>
      <c r="AZ651" s="120"/>
      <c r="BA651" s="120"/>
      <c r="BB651" s="120"/>
      <c r="BC651" s="120"/>
      <c r="BD651" s="120"/>
      <c r="BE651" s="120"/>
      <c r="BF651" s="120"/>
      <c r="BG651" s="120"/>
      <c r="BH651" s="120"/>
      <c r="BI651" s="120"/>
      <c r="BJ651" s="120"/>
      <c r="BK651" s="120"/>
      <c r="BL651" s="120"/>
      <c r="BM651" s="369"/>
      <c r="BN651" s="369"/>
      <c r="BO651" s="369"/>
      <c r="BP651" s="369"/>
      <c r="BQ651" s="369"/>
      <c r="BR651" s="369"/>
      <c r="BS651" s="369"/>
      <c r="BT651" s="369"/>
    </row>
    <row r="652" spans="1:72" ht="15.75" thickBot="1" x14ac:dyDescent="0.3">
      <c r="A652" s="495" t="s">
        <v>569</v>
      </c>
      <c r="B652" s="490" t="s">
        <v>1473</v>
      </c>
      <c r="C652" s="491" t="s">
        <v>1471</v>
      </c>
      <c r="D652" s="491" t="s">
        <v>1472</v>
      </c>
      <c r="E652" s="9">
        <v>2275050011</v>
      </c>
      <c r="F652" s="4" t="s">
        <v>227</v>
      </c>
      <c r="G652" s="4" t="s">
        <v>223</v>
      </c>
      <c r="H652" s="353">
        <v>2011</v>
      </c>
      <c r="I652" s="496">
        <f t="shared" si="152"/>
        <v>6</v>
      </c>
      <c r="J652" s="353">
        <v>6</v>
      </c>
      <c r="K652" s="353" t="s">
        <v>123</v>
      </c>
      <c r="L652" s="353" t="s">
        <v>105</v>
      </c>
      <c r="M652" s="353" t="s">
        <v>42</v>
      </c>
      <c r="N652" s="353" t="s">
        <v>115</v>
      </c>
      <c r="O652" s="353" t="s">
        <v>33</v>
      </c>
      <c r="P652" s="354">
        <v>81.553799999999995</v>
      </c>
      <c r="Q652" s="354">
        <v>4.2907130000000002</v>
      </c>
      <c r="R652" s="354">
        <v>3.7433450000000001</v>
      </c>
      <c r="S652" s="354">
        <v>3.5815009999999998</v>
      </c>
      <c r="T652" s="354">
        <v>4.2036439999999997</v>
      </c>
      <c r="U652" s="354">
        <v>2.6273999999999999E-2</v>
      </c>
      <c r="V652" s="354">
        <v>8.4303000000000003E-2</v>
      </c>
      <c r="W652" s="354">
        <v>9.4910999999999995E-2</v>
      </c>
      <c r="X652" s="354">
        <v>9.4910999999999995E-2</v>
      </c>
      <c r="Y652" s="354">
        <v>0</v>
      </c>
      <c r="Z652" s="354">
        <v>6.7939999999999997E-3</v>
      </c>
      <c r="AA652" s="354">
        <v>8.8117000000000001E-2</v>
      </c>
      <c r="AB652" s="354">
        <v>65.250356999999994</v>
      </c>
      <c r="AC652" s="300">
        <f t="shared" si="139"/>
        <v>8.9897676113477987E-2</v>
      </c>
      <c r="AD652" s="300">
        <f t="shared" si="140"/>
        <v>4.7297014678640299E-3</v>
      </c>
      <c r="AE652" s="300">
        <f t="shared" si="141"/>
        <v>4.1263315307319493E-3</v>
      </c>
      <c r="AF652" s="300">
        <f t="shared" si="142"/>
        <v>3.9479290590763091E-3</v>
      </c>
      <c r="AG652" s="300">
        <f t="shared" si="143"/>
        <v>4.6337243244136388E-3</v>
      </c>
      <c r="AH652" s="300">
        <f t="shared" si="144"/>
        <v>2.8962127358939995E-5</v>
      </c>
      <c r="AI652" s="300">
        <f t="shared" si="145"/>
        <v>9.2928150366929996E-5</v>
      </c>
      <c r="AJ652" s="300">
        <f t="shared" si="146"/>
        <v>1.0462146874341E-4</v>
      </c>
      <c r="AK652" s="300">
        <f t="shared" si="147"/>
        <v>1.0462146874341E-4</v>
      </c>
      <c r="AL652" s="300">
        <f t="shared" si="148"/>
        <v>0</v>
      </c>
      <c r="AM652" s="300">
        <f t="shared" si="149"/>
        <v>7.4891030401399993E-6</v>
      </c>
      <c r="AN652" s="300">
        <f t="shared" si="150"/>
        <v>9.7132365703269999E-5</v>
      </c>
      <c r="AO652" s="300">
        <f t="shared" si="151"/>
        <v>7.192620650263766E-2</v>
      </c>
      <c r="AR652" s="120"/>
      <c r="AS652" s="120"/>
      <c r="AT652" s="120"/>
      <c r="AU652" s="120"/>
      <c r="AV652" s="120"/>
      <c r="AW652" s="120"/>
      <c r="AX652" s="120"/>
      <c r="AY652" s="120"/>
      <c r="AZ652" s="120"/>
      <c r="BA652" s="120"/>
      <c r="BB652" s="120"/>
      <c r="BC652" s="120"/>
      <c r="BD652" s="120"/>
      <c r="BE652" s="120"/>
      <c r="BF652" s="120"/>
      <c r="BG652" s="120"/>
      <c r="BH652" s="120"/>
      <c r="BI652" s="120"/>
      <c r="BJ652" s="120"/>
      <c r="BK652" s="120"/>
      <c r="BL652" s="120"/>
    </row>
    <row r="653" spans="1:72" ht="15.75" thickBot="1" x14ac:dyDescent="0.3">
      <c r="A653" s="495" t="s">
        <v>569</v>
      </c>
      <c r="B653" s="490" t="s">
        <v>1473</v>
      </c>
      <c r="C653" s="491" t="s">
        <v>1471</v>
      </c>
      <c r="D653" s="491" t="s">
        <v>1472</v>
      </c>
      <c r="E653" s="9">
        <v>2275050011</v>
      </c>
      <c r="F653" s="4" t="s">
        <v>227</v>
      </c>
      <c r="G653" s="4" t="s">
        <v>223</v>
      </c>
      <c r="H653" s="353">
        <v>2011</v>
      </c>
      <c r="I653" s="496">
        <f t="shared" si="152"/>
        <v>7</v>
      </c>
      <c r="J653" s="353">
        <v>7</v>
      </c>
      <c r="K653" s="353" t="s">
        <v>124</v>
      </c>
      <c r="L653" s="353" t="s">
        <v>120</v>
      </c>
      <c r="M653" s="353" t="s">
        <v>42</v>
      </c>
      <c r="N653" s="353" t="s">
        <v>115</v>
      </c>
      <c r="O653" s="353" t="s">
        <v>33</v>
      </c>
      <c r="P653" s="354">
        <v>2.6151339999999998</v>
      </c>
      <c r="Q653" s="354">
        <v>0.14343900000000001</v>
      </c>
      <c r="R653" s="354">
        <v>0.12514</v>
      </c>
      <c r="S653" s="354">
        <v>0.11973</v>
      </c>
      <c r="T653" s="354">
        <v>0.14052799999999999</v>
      </c>
      <c r="U653" s="354">
        <v>3.7399999999999998E-3</v>
      </c>
      <c r="V653" s="354">
        <v>3.8999999999999998E-3</v>
      </c>
      <c r="W653" s="354">
        <v>3.2599999999999999E-3</v>
      </c>
      <c r="X653" s="354">
        <v>3.2599999999999999E-3</v>
      </c>
      <c r="Y653" s="354">
        <v>0</v>
      </c>
      <c r="Z653" s="354">
        <v>3.1399999999999999E-4</v>
      </c>
      <c r="AA653" s="354">
        <v>2.9459999999999998E-3</v>
      </c>
      <c r="AB653" s="354">
        <v>3.0183840000000002</v>
      </c>
      <c r="AC653" s="300">
        <f t="shared" si="139"/>
        <v>2.8826917853655397E-3</v>
      </c>
      <c r="AD653" s="300">
        <f t="shared" si="140"/>
        <v>1.5811443199509001E-4</v>
      </c>
      <c r="AE653" s="300">
        <f t="shared" si="141"/>
        <v>1.3794323733339999E-4</v>
      </c>
      <c r="AF653" s="300">
        <f t="shared" si="142"/>
        <v>1.3197973314629999E-4</v>
      </c>
      <c r="AG653" s="300">
        <f t="shared" si="143"/>
        <v>1.5490560377167997E-4</v>
      </c>
      <c r="AH653" s="300">
        <f t="shared" si="144"/>
        <v>4.1226442993999995E-6</v>
      </c>
      <c r="AI653" s="300">
        <f t="shared" si="145"/>
        <v>4.2990141089999992E-6</v>
      </c>
      <c r="AJ653" s="300">
        <f t="shared" si="146"/>
        <v>3.5935348705999992E-6</v>
      </c>
      <c r="AK653" s="300">
        <f t="shared" si="147"/>
        <v>3.5935348705999992E-6</v>
      </c>
      <c r="AL653" s="300">
        <f t="shared" si="148"/>
        <v>0</v>
      </c>
      <c r="AM653" s="300">
        <f t="shared" si="149"/>
        <v>3.4612575133999996E-7</v>
      </c>
      <c r="AN653" s="300">
        <f t="shared" si="150"/>
        <v>3.2474091192599995E-6</v>
      </c>
      <c r="AO653" s="300">
        <f t="shared" si="151"/>
        <v>3.3271988211230397E-3</v>
      </c>
      <c r="AR653" s="120"/>
      <c r="AS653" s="120"/>
      <c r="AT653" s="120"/>
      <c r="AU653" s="120"/>
      <c r="AV653" s="120"/>
      <c r="AW653" s="120"/>
      <c r="AX653" s="120"/>
      <c r="AY653" s="120"/>
      <c r="AZ653" s="120"/>
      <c r="BA653" s="120"/>
      <c r="BB653" s="120"/>
      <c r="BC653" s="120"/>
      <c r="BD653" s="120"/>
      <c r="BE653" s="120"/>
      <c r="BF653" s="120"/>
      <c r="BG653" s="120"/>
      <c r="BH653" s="120"/>
      <c r="BI653" s="120"/>
      <c r="BJ653" s="120"/>
      <c r="BK653" s="120"/>
      <c r="BL653" s="120"/>
    </row>
    <row r="654" spans="1:72" ht="15.75" thickBot="1" x14ac:dyDescent="0.3">
      <c r="A654" s="495" t="s">
        <v>569</v>
      </c>
      <c r="B654" s="490" t="s">
        <v>1473</v>
      </c>
      <c r="C654" s="491" t="s">
        <v>1471</v>
      </c>
      <c r="D654" s="491" t="s">
        <v>1472</v>
      </c>
      <c r="E654" s="9">
        <v>2275050011</v>
      </c>
      <c r="F654" s="4" t="s">
        <v>227</v>
      </c>
      <c r="G654" s="4" t="s">
        <v>223</v>
      </c>
      <c r="H654" s="353">
        <v>2011</v>
      </c>
      <c r="I654" s="496">
        <f t="shared" si="152"/>
        <v>8</v>
      </c>
      <c r="J654" s="353">
        <v>8</v>
      </c>
      <c r="K654" s="353" t="s">
        <v>126</v>
      </c>
      <c r="L654" s="353" t="s">
        <v>105</v>
      </c>
      <c r="M654" s="353" t="s">
        <v>42</v>
      </c>
      <c r="N654" s="353" t="s">
        <v>115</v>
      </c>
      <c r="O654" s="353" t="s">
        <v>33</v>
      </c>
      <c r="P654" s="354">
        <v>81.553799999999995</v>
      </c>
      <c r="Q654" s="354">
        <v>4.2907130000000002</v>
      </c>
      <c r="R654" s="354">
        <v>3.7433450000000001</v>
      </c>
      <c r="S654" s="354">
        <v>3.5815009999999998</v>
      </c>
      <c r="T654" s="354">
        <v>4.2036439999999997</v>
      </c>
      <c r="U654" s="354">
        <v>2.6273999999999999E-2</v>
      </c>
      <c r="V654" s="354">
        <v>8.4303000000000003E-2</v>
      </c>
      <c r="W654" s="354">
        <v>9.4910999999999995E-2</v>
      </c>
      <c r="X654" s="354">
        <v>9.4910999999999995E-2</v>
      </c>
      <c r="Y654" s="354">
        <v>0</v>
      </c>
      <c r="Z654" s="354">
        <v>6.7939999999999997E-3</v>
      </c>
      <c r="AA654" s="354">
        <v>8.8117000000000001E-2</v>
      </c>
      <c r="AB654" s="354">
        <v>65.250356999999994</v>
      </c>
      <c r="AC654" s="300">
        <f t="shared" si="139"/>
        <v>8.9897676113477987E-2</v>
      </c>
      <c r="AD654" s="300">
        <f t="shared" si="140"/>
        <v>4.7297014678640299E-3</v>
      </c>
      <c r="AE654" s="300">
        <f t="shared" si="141"/>
        <v>4.1263315307319493E-3</v>
      </c>
      <c r="AF654" s="300">
        <f t="shared" si="142"/>
        <v>3.9479290590763091E-3</v>
      </c>
      <c r="AG654" s="300">
        <f t="shared" si="143"/>
        <v>4.6337243244136388E-3</v>
      </c>
      <c r="AH654" s="300">
        <f t="shared" si="144"/>
        <v>2.8962127358939995E-5</v>
      </c>
      <c r="AI654" s="300">
        <f t="shared" si="145"/>
        <v>9.2928150366929996E-5</v>
      </c>
      <c r="AJ654" s="300">
        <f t="shared" si="146"/>
        <v>1.0462146874341E-4</v>
      </c>
      <c r="AK654" s="300">
        <f t="shared" si="147"/>
        <v>1.0462146874341E-4</v>
      </c>
      <c r="AL654" s="300">
        <f t="shared" si="148"/>
        <v>0</v>
      </c>
      <c r="AM654" s="300">
        <f t="shared" si="149"/>
        <v>7.4891030401399993E-6</v>
      </c>
      <c r="AN654" s="300">
        <f t="shared" si="150"/>
        <v>9.7132365703269999E-5</v>
      </c>
      <c r="AO654" s="300">
        <f t="shared" si="151"/>
        <v>7.192620650263766E-2</v>
      </c>
      <c r="AR654" s="120"/>
      <c r="AS654" s="120"/>
      <c r="AT654" s="120"/>
      <c r="AU654" s="120"/>
      <c r="AV654" s="120"/>
      <c r="AW654" s="120"/>
      <c r="AX654" s="120"/>
      <c r="AY654" s="120"/>
      <c r="AZ654" s="120"/>
      <c r="BA654" s="120"/>
      <c r="BB654" s="120"/>
      <c r="BC654" s="120"/>
      <c r="BD654" s="120"/>
      <c r="BE654" s="120"/>
      <c r="BF654" s="120"/>
      <c r="BG654" s="120"/>
      <c r="BH654" s="120"/>
      <c r="BI654" s="120"/>
      <c r="BJ654" s="120"/>
      <c r="BK654" s="120"/>
      <c r="BL654" s="120"/>
    </row>
    <row r="655" spans="1:72" ht="15.75" thickBot="1" x14ac:dyDescent="0.3">
      <c r="A655" s="495" t="s">
        <v>569</v>
      </c>
      <c r="B655" s="490" t="s">
        <v>1473</v>
      </c>
      <c r="C655" s="491" t="s">
        <v>1471</v>
      </c>
      <c r="D655" s="491" t="s">
        <v>1472</v>
      </c>
      <c r="E655" s="9">
        <v>2275050011</v>
      </c>
      <c r="F655" s="4" t="s">
        <v>227</v>
      </c>
      <c r="G655" s="4" t="s">
        <v>223</v>
      </c>
      <c r="H655" s="353">
        <v>2011</v>
      </c>
      <c r="I655" s="496">
        <f t="shared" si="152"/>
        <v>9</v>
      </c>
      <c r="J655" s="353">
        <v>9</v>
      </c>
      <c r="K655" s="353" t="s">
        <v>127</v>
      </c>
      <c r="L655" s="353" t="s">
        <v>105</v>
      </c>
      <c r="M655" s="353" t="s">
        <v>42</v>
      </c>
      <c r="N655" s="353" t="s">
        <v>115</v>
      </c>
      <c r="O655" s="353" t="s">
        <v>33</v>
      </c>
      <c r="P655" s="354">
        <v>93.204342999999994</v>
      </c>
      <c r="Q655" s="354">
        <v>4.9036720000000003</v>
      </c>
      <c r="R655" s="354">
        <v>4.2781079999999996</v>
      </c>
      <c r="S655" s="354">
        <v>4.0931439999999997</v>
      </c>
      <c r="T655" s="354">
        <v>4.8041640000000001</v>
      </c>
      <c r="U655" s="354">
        <v>3.0027000000000002E-2</v>
      </c>
      <c r="V655" s="354">
        <v>9.6347000000000002E-2</v>
      </c>
      <c r="W655" s="354">
        <v>0.10847</v>
      </c>
      <c r="X655" s="354">
        <v>0.10847</v>
      </c>
      <c r="Y655" s="354">
        <v>0</v>
      </c>
      <c r="Z655" s="354">
        <v>7.7650000000000002E-3</v>
      </c>
      <c r="AA655" s="354">
        <v>0.100705</v>
      </c>
      <c r="AB655" s="354">
        <v>74.571837000000002</v>
      </c>
      <c r="AC655" s="300">
        <f t="shared" si="139"/>
        <v>0.10274020143001932</v>
      </c>
      <c r="AD655" s="300">
        <f t="shared" si="140"/>
        <v>5.4053731061303196E-3</v>
      </c>
      <c r="AE655" s="300">
        <f t="shared" si="141"/>
        <v>4.7158068338014787E-3</v>
      </c>
      <c r="AF655" s="300">
        <f t="shared" si="142"/>
        <v>4.5119189246586389E-3</v>
      </c>
      <c r="AG655" s="300">
        <f t="shared" si="143"/>
        <v>5.2956843122948394E-3</v>
      </c>
      <c r="AH655" s="300">
        <f t="shared" si="144"/>
        <v>3.3099101705369999E-5</v>
      </c>
      <c r="AI655" s="300">
        <f t="shared" si="145"/>
        <v>1.0620438778456999E-4</v>
      </c>
      <c r="AJ655" s="300">
        <f t="shared" si="146"/>
        <v>1.1956770779569998E-4</v>
      </c>
      <c r="AK655" s="300">
        <f t="shared" si="147"/>
        <v>1.1956770779569998E-4</v>
      </c>
      <c r="AL655" s="300">
        <f t="shared" si="148"/>
        <v>0</v>
      </c>
      <c r="AM655" s="300">
        <f t="shared" si="149"/>
        <v>8.5594473221499995E-6</v>
      </c>
      <c r="AN655" s="300">
        <f t="shared" si="150"/>
        <v>1.1100826047355E-4</v>
      </c>
      <c r="AO655" s="300">
        <f t="shared" si="151"/>
        <v>8.2201379332576471E-2</v>
      </c>
      <c r="AR655" s="120"/>
      <c r="AS655" s="120"/>
      <c r="AT655" s="120"/>
      <c r="AU655" s="120"/>
      <c r="AV655" s="120"/>
      <c r="AW655" s="120"/>
      <c r="AX655" s="120"/>
      <c r="AY655" s="120"/>
      <c r="AZ655" s="120"/>
      <c r="BA655" s="120"/>
      <c r="BB655" s="120"/>
      <c r="BC655" s="120"/>
      <c r="BD655" s="120"/>
      <c r="BE655" s="120"/>
      <c r="BF655" s="120"/>
      <c r="BG655" s="120"/>
      <c r="BH655" s="120"/>
      <c r="BI655" s="120"/>
      <c r="BJ655" s="120"/>
      <c r="BK655" s="120"/>
      <c r="BL655" s="120"/>
    </row>
    <row r="656" spans="1:72" ht="15.75" thickBot="1" x14ac:dyDescent="0.3">
      <c r="A656" s="495" t="s">
        <v>569</v>
      </c>
      <c r="B656" s="490" t="s">
        <v>1473</v>
      </c>
      <c r="C656" s="491" t="s">
        <v>1471</v>
      </c>
      <c r="D656" s="491" t="s">
        <v>1472</v>
      </c>
      <c r="E656" s="9">
        <v>2275050011</v>
      </c>
      <c r="F656" s="4" t="s">
        <v>227</v>
      </c>
      <c r="G656" s="4" t="s">
        <v>223</v>
      </c>
      <c r="H656" s="353">
        <v>2011</v>
      </c>
      <c r="I656" s="496">
        <f t="shared" si="152"/>
        <v>10</v>
      </c>
      <c r="J656" s="353">
        <v>10</v>
      </c>
      <c r="K656" s="353" t="s">
        <v>128</v>
      </c>
      <c r="L656" s="353" t="s">
        <v>105</v>
      </c>
      <c r="M656" s="353" t="s">
        <v>42</v>
      </c>
      <c r="N656" s="353" t="s">
        <v>115</v>
      </c>
      <c r="O656" s="353" t="s">
        <v>33</v>
      </c>
      <c r="P656" s="354">
        <v>46.602172000000003</v>
      </c>
      <c r="Q656" s="354">
        <v>2.4518360000000001</v>
      </c>
      <c r="R656" s="354">
        <v>2.1390539999999998</v>
      </c>
      <c r="S656" s="354">
        <v>2.0465719999999998</v>
      </c>
      <c r="T656" s="354">
        <v>2.4020820000000001</v>
      </c>
      <c r="U656" s="354">
        <v>1.5014E-2</v>
      </c>
      <c r="V656" s="354">
        <v>4.8173000000000001E-2</v>
      </c>
      <c r="W656" s="354">
        <v>5.4234999999999998E-2</v>
      </c>
      <c r="X656" s="354">
        <v>5.4234999999999998E-2</v>
      </c>
      <c r="Y656" s="354">
        <v>0</v>
      </c>
      <c r="Z656" s="354">
        <v>3.882E-3</v>
      </c>
      <c r="AA656" s="354">
        <v>5.0352000000000001E-2</v>
      </c>
      <c r="AB656" s="354">
        <v>37.285918000000002</v>
      </c>
      <c r="AC656" s="300">
        <f t="shared" si="139"/>
        <v>5.137010126616532E-2</v>
      </c>
      <c r="AD656" s="300">
        <f t="shared" si="140"/>
        <v>2.7026865530651598E-3</v>
      </c>
      <c r="AE656" s="300">
        <f t="shared" si="141"/>
        <v>2.3579034169007394E-3</v>
      </c>
      <c r="AF656" s="300">
        <f t="shared" si="142"/>
        <v>2.2559594623293194E-3</v>
      </c>
      <c r="AG656" s="300">
        <f t="shared" si="143"/>
        <v>2.6478421561474197E-3</v>
      </c>
      <c r="AH656" s="300">
        <f t="shared" si="144"/>
        <v>1.655010200834E-5</v>
      </c>
      <c r="AI656" s="300">
        <f t="shared" si="145"/>
        <v>5.3101642736629997E-5</v>
      </c>
      <c r="AJ656" s="300">
        <f t="shared" si="146"/>
        <v>5.9783853897849991E-5</v>
      </c>
      <c r="AK656" s="300">
        <f t="shared" si="147"/>
        <v>5.9783853897849991E-5</v>
      </c>
      <c r="AL656" s="300">
        <f t="shared" si="148"/>
        <v>0</v>
      </c>
      <c r="AM656" s="300">
        <f t="shared" si="149"/>
        <v>4.2791725054199997E-6</v>
      </c>
      <c r="AN656" s="300">
        <f t="shared" si="150"/>
        <v>5.5503579081119997E-5</v>
      </c>
      <c r="AO656" s="300">
        <f t="shared" si="151"/>
        <v>4.110068911513258E-2</v>
      </c>
      <c r="AR656" s="120"/>
      <c r="AS656" s="120"/>
      <c r="AT656" s="120"/>
      <c r="AU656" s="120"/>
      <c r="AV656" s="120"/>
      <c r="AW656" s="120"/>
      <c r="AX656" s="120"/>
      <c r="AY656" s="120"/>
      <c r="AZ656" s="120"/>
      <c r="BA656" s="120"/>
      <c r="BB656" s="120"/>
      <c r="BC656" s="120"/>
      <c r="BD656" s="120"/>
      <c r="BE656" s="120"/>
      <c r="BF656" s="120"/>
      <c r="BG656" s="120"/>
      <c r="BH656" s="120"/>
      <c r="BI656" s="120"/>
      <c r="BJ656" s="120"/>
      <c r="BK656" s="120"/>
      <c r="BL656" s="120"/>
    </row>
    <row r="657" spans="1:73" ht="15.75" thickBot="1" x14ac:dyDescent="0.3">
      <c r="A657" s="495" t="s">
        <v>569</v>
      </c>
      <c r="B657" s="490" t="s">
        <v>1473</v>
      </c>
      <c r="C657" s="491" t="s">
        <v>1471</v>
      </c>
      <c r="D657" s="491" t="s">
        <v>1472</v>
      </c>
      <c r="E657" s="9">
        <v>2275050011</v>
      </c>
      <c r="F657" s="4" t="s">
        <v>227</v>
      </c>
      <c r="G657" s="17" t="s">
        <v>223</v>
      </c>
      <c r="H657" s="496">
        <v>2011</v>
      </c>
      <c r="I657" s="496">
        <f t="shared" si="152"/>
        <v>11</v>
      </c>
      <c r="J657" s="496">
        <v>11</v>
      </c>
      <c r="K657" s="496" t="s">
        <v>130</v>
      </c>
      <c r="L657" s="496" t="s">
        <v>105</v>
      </c>
      <c r="M657" s="496" t="s">
        <v>42</v>
      </c>
      <c r="N657" s="496" t="s">
        <v>115</v>
      </c>
      <c r="O657" s="496" t="s">
        <v>33</v>
      </c>
      <c r="P657" s="354">
        <v>133.98124300000001</v>
      </c>
      <c r="Q657" s="354">
        <v>7.049029</v>
      </c>
      <c r="R657" s="354">
        <v>6.1497809999999999</v>
      </c>
      <c r="S657" s="354">
        <v>5.8838949999999999</v>
      </c>
      <c r="T657" s="354">
        <v>6.9059860000000004</v>
      </c>
      <c r="U657" s="354">
        <v>4.3164000000000001E-2</v>
      </c>
      <c r="V657" s="354">
        <v>0.13849900000000001</v>
      </c>
      <c r="W657" s="354">
        <v>0.15592500000000001</v>
      </c>
      <c r="X657" s="354">
        <v>0.15592500000000001</v>
      </c>
      <c r="Y657" s="354">
        <v>0</v>
      </c>
      <c r="Z657" s="354">
        <v>1.1162E-2</v>
      </c>
      <c r="AA657" s="354">
        <v>0.144763</v>
      </c>
      <c r="AB657" s="354">
        <v>107.19701499999999</v>
      </c>
      <c r="AC657" s="300">
        <f t="shared" si="139"/>
        <v>0.14768903948675832</v>
      </c>
      <c r="AD657" s="300">
        <f t="shared" si="140"/>
        <v>7.7702243912179895E-3</v>
      </c>
      <c r="AE657" s="300">
        <f t="shared" si="141"/>
        <v>6.7789731503231096E-3</v>
      </c>
      <c r="AF657" s="300">
        <f t="shared" si="142"/>
        <v>6.4858840053524493E-3</v>
      </c>
      <c r="AG657" s="300">
        <f t="shared" si="143"/>
        <v>7.6125464745016606E-3</v>
      </c>
      <c r="AH657" s="300">
        <f t="shared" si="144"/>
        <v>4.758016538484E-5</v>
      </c>
      <c r="AI657" s="300">
        <f t="shared" si="145"/>
        <v>1.5266901412368998E-4</v>
      </c>
      <c r="AJ657" s="300">
        <f t="shared" si="146"/>
        <v>1.7187789101175E-4</v>
      </c>
      <c r="AK657" s="300">
        <f t="shared" si="147"/>
        <v>1.7187789101175E-4</v>
      </c>
      <c r="AL657" s="300">
        <f t="shared" si="148"/>
        <v>0</v>
      </c>
      <c r="AM657" s="300">
        <f t="shared" si="149"/>
        <v>1.2303998842219998E-5</v>
      </c>
      <c r="AN657" s="300">
        <f t="shared" si="150"/>
        <v>1.5957389216953E-4</v>
      </c>
      <c r="AO657" s="300">
        <f t="shared" si="151"/>
        <v>0.11816448203273965</v>
      </c>
      <c r="AR657" s="120"/>
      <c r="AS657" s="120"/>
      <c r="AT657" s="120"/>
      <c r="AU657" s="120"/>
      <c r="AV657" s="120"/>
      <c r="AW657" s="120"/>
      <c r="AX657" s="120"/>
      <c r="AY657" s="120"/>
      <c r="AZ657" s="120"/>
      <c r="BA657" s="120"/>
      <c r="BB657" s="120"/>
      <c r="BC657" s="120"/>
      <c r="BD657" s="120"/>
      <c r="BE657" s="120"/>
      <c r="BF657" s="120"/>
      <c r="BG657" s="120"/>
      <c r="BH657" s="120"/>
      <c r="BI657" s="120"/>
      <c r="BJ657" s="120"/>
      <c r="BK657" s="120"/>
      <c r="BL657" s="120"/>
    </row>
    <row r="658" spans="1:73" ht="15.75" thickBot="1" x14ac:dyDescent="0.3">
      <c r="A658" s="495" t="s">
        <v>569</v>
      </c>
      <c r="B658" s="490" t="s">
        <v>1473</v>
      </c>
      <c r="C658" s="491" t="s">
        <v>1471</v>
      </c>
      <c r="D658" s="491" t="s">
        <v>1472</v>
      </c>
      <c r="E658" s="9">
        <v>2275050011</v>
      </c>
      <c r="F658" s="4" t="s">
        <v>227</v>
      </c>
      <c r="G658" s="4" t="s">
        <v>223</v>
      </c>
      <c r="H658" s="353">
        <v>2011</v>
      </c>
      <c r="I658" s="496">
        <f t="shared" si="152"/>
        <v>12</v>
      </c>
      <c r="J658" s="496">
        <v>12</v>
      </c>
      <c r="K658" s="496" t="s">
        <v>133</v>
      </c>
      <c r="L658" s="496" t="s">
        <v>134</v>
      </c>
      <c r="M658" s="496" t="s">
        <v>42</v>
      </c>
      <c r="N658" s="496" t="s">
        <v>115</v>
      </c>
      <c r="O658" s="496" t="s">
        <v>33</v>
      </c>
      <c r="P658" s="354">
        <v>3.6802920000000001</v>
      </c>
      <c r="Q658" s="354">
        <v>0.85790599999999995</v>
      </c>
      <c r="R658" s="354">
        <v>0.74846199999999996</v>
      </c>
      <c r="S658" s="354">
        <v>0.71610300000000005</v>
      </c>
      <c r="T658" s="354">
        <v>0.84049700000000005</v>
      </c>
      <c r="U658" s="354">
        <v>1.2626E-2</v>
      </c>
      <c r="V658" s="354">
        <v>8.3160000000000005E-3</v>
      </c>
      <c r="W658" s="354">
        <v>1.8289E-2</v>
      </c>
      <c r="X658" s="354">
        <v>1.8289E-2</v>
      </c>
      <c r="Y658" s="354">
        <v>0</v>
      </c>
      <c r="Z658" s="354">
        <v>6.7000000000000002E-4</v>
      </c>
      <c r="AA658" s="354">
        <v>1.7618000000000002E-2</v>
      </c>
      <c r="AB658" s="354">
        <v>6.4362599999999999</v>
      </c>
      <c r="AC658" s="300">
        <f t="shared" si="139"/>
        <v>4.0568274957025205E-3</v>
      </c>
      <c r="AD658" s="300">
        <f t="shared" si="140"/>
        <v>9.456794867168599E-4</v>
      </c>
      <c r="AE658" s="300">
        <f t="shared" si="141"/>
        <v>8.2503812770521993E-4</v>
      </c>
      <c r="AF658" s="300">
        <f t="shared" si="142"/>
        <v>7.8936843602492996E-4</v>
      </c>
      <c r="AG658" s="300">
        <f t="shared" si="143"/>
        <v>9.264893491210699E-4</v>
      </c>
      <c r="AH658" s="300">
        <f t="shared" si="144"/>
        <v>1.391778260006E-5</v>
      </c>
      <c r="AI658" s="300">
        <f t="shared" si="145"/>
        <v>9.1668208539600011E-6</v>
      </c>
      <c r="AJ658" s="300">
        <f t="shared" si="146"/>
        <v>2.0160171548589997E-5</v>
      </c>
      <c r="AK658" s="300">
        <f t="shared" si="147"/>
        <v>2.0160171548589997E-5</v>
      </c>
      <c r="AL658" s="300">
        <f t="shared" si="148"/>
        <v>0</v>
      </c>
      <c r="AM658" s="300">
        <f t="shared" si="149"/>
        <v>7.3854857769999992E-7</v>
      </c>
      <c r="AN658" s="300">
        <f t="shared" si="150"/>
        <v>1.9420520659580002E-5</v>
      </c>
      <c r="AO658" s="300">
        <f t="shared" si="151"/>
        <v>7.0947621921005994E-3</v>
      </c>
      <c r="AR658" s="120"/>
      <c r="AS658" s="120"/>
      <c r="AT658" s="120"/>
      <c r="AU658" s="120"/>
      <c r="AV658" s="120"/>
      <c r="AW658" s="120"/>
      <c r="AX658" s="120"/>
      <c r="AY658" s="120"/>
      <c r="AZ658" s="120"/>
      <c r="BA658" s="120"/>
      <c r="BB658" s="120"/>
      <c r="BC658" s="120"/>
      <c r="BD658" s="120"/>
      <c r="BE658" s="120"/>
      <c r="BF658" s="120"/>
      <c r="BG658" s="120"/>
      <c r="BH658" s="120"/>
      <c r="BI658" s="120"/>
      <c r="BJ658" s="120"/>
      <c r="BK658" s="120"/>
      <c r="BL658" s="120"/>
    </row>
    <row r="659" spans="1:73" ht="15.75" thickBot="1" x14ac:dyDescent="0.3">
      <c r="A659" s="495" t="s">
        <v>569</v>
      </c>
      <c r="B659" s="490" t="s">
        <v>1473</v>
      </c>
      <c r="C659" s="491" t="s">
        <v>1471</v>
      </c>
      <c r="D659" s="491" t="s">
        <v>1472</v>
      </c>
      <c r="E659" s="9">
        <v>2275050011</v>
      </c>
      <c r="F659" s="4" t="s">
        <v>227</v>
      </c>
      <c r="G659" s="4" t="s">
        <v>223</v>
      </c>
      <c r="H659" s="353">
        <v>2011</v>
      </c>
      <c r="I659" s="496">
        <f t="shared" si="152"/>
        <v>13</v>
      </c>
      <c r="J659" s="353">
        <v>13</v>
      </c>
      <c r="K659" s="353" t="s">
        <v>335</v>
      </c>
      <c r="L659" s="353" t="s">
        <v>105</v>
      </c>
      <c r="M659" s="353" t="s">
        <v>42</v>
      </c>
      <c r="N659" s="353" t="s">
        <v>115</v>
      </c>
      <c r="O659" s="353" t="s">
        <v>33</v>
      </c>
      <c r="P659" s="354">
        <v>11.650543000000001</v>
      </c>
      <c r="Q659" s="354">
        <v>0.61295900000000003</v>
      </c>
      <c r="R659" s="354">
        <v>0.53476400000000002</v>
      </c>
      <c r="S659" s="354">
        <v>0.51164299999999996</v>
      </c>
      <c r="T659" s="354">
        <v>0.60052099999999997</v>
      </c>
      <c r="U659" s="354">
        <v>3.7529999999999998E-3</v>
      </c>
      <c r="V659" s="354">
        <v>1.2043E-2</v>
      </c>
      <c r="W659" s="354">
        <v>1.3559E-2</v>
      </c>
      <c r="X659" s="354">
        <v>1.3559E-2</v>
      </c>
      <c r="Y659" s="354">
        <v>0</v>
      </c>
      <c r="Z659" s="354">
        <v>9.7099999999999997E-4</v>
      </c>
      <c r="AA659" s="354">
        <v>1.2588E-2</v>
      </c>
      <c r="AB659" s="354">
        <v>9.3214799999999993</v>
      </c>
      <c r="AC659" s="300">
        <f t="shared" si="139"/>
        <v>1.284252531654133E-2</v>
      </c>
      <c r="AD659" s="300">
        <f t="shared" si="140"/>
        <v>6.7567163826628995E-4</v>
      </c>
      <c r="AE659" s="300">
        <f t="shared" si="141"/>
        <v>5.8947640538084003E-4</v>
      </c>
      <c r="AF659" s="300">
        <f t="shared" si="142"/>
        <v>5.6398986558232986E-4</v>
      </c>
      <c r="AG659" s="300">
        <f t="shared" si="143"/>
        <v>6.619610901925099E-4</v>
      </c>
      <c r="AH659" s="300">
        <f t="shared" si="144"/>
        <v>4.1369743464299991E-6</v>
      </c>
      <c r="AI659" s="300">
        <f t="shared" si="145"/>
        <v>1.3275135106329999E-5</v>
      </c>
      <c r="AJ659" s="300">
        <f t="shared" si="146"/>
        <v>1.4946239052289999E-5</v>
      </c>
      <c r="AK659" s="300">
        <f t="shared" si="147"/>
        <v>1.4946239052289999E-5</v>
      </c>
      <c r="AL659" s="300">
        <f t="shared" si="148"/>
        <v>0</v>
      </c>
      <c r="AM659" s="300">
        <f t="shared" si="149"/>
        <v>1.0703442820099999E-6</v>
      </c>
      <c r="AN659" s="300">
        <f t="shared" si="150"/>
        <v>1.3875894770279999E-5</v>
      </c>
      <c r="AO659" s="300">
        <f t="shared" si="151"/>
        <v>1.0275172829938797E-2</v>
      </c>
      <c r="AR659" s="120"/>
      <c r="AS659" s="120"/>
      <c r="AT659" s="120"/>
      <c r="AU659" s="120"/>
      <c r="AV659" s="120"/>
      <c r="AW659" s="120"/>
      <c r="AX659" s="120"/>
      <c r="AY659" s="120"/>
      <c r="AZ659" s="120"/>
      <c r="BA659" s="120"/>
      <c r="BB659" s="120"/>
      <c r="BC659" s="120"/>
      <c r="BD659" s="120"/>
      <c r="BE659" s="120"/>
      <c r="BF659" s="120"/>
      <c r="BG659" s="120"/>
      <c r="BH659" s="120"/>
      <c r="BI659" s="120"/>
      <c r="BJ659" s="120"/>
      <c r="BK659" s="120"/>
      <c r="BL659" s="120"/>
    </row>
    <row r="660" spans="1:73" ht="15.75" thickBot="1" x14ac:dyDescent="0.3">
      <c r="A660" s="495" t="s">
        <v>569</v>
      </c>
      <c r="B660" s="490" t="s">
        <v>1473</v>
      </c>
      <c r="C660" s="491" t="s">
        <v>1471</v>
      </c>
      <c r="D660" s="491" t="s">
        <v>1472</v>
      </c>
      <c r="E660" s="9">
        <v>2275050011</v>
      </c>
      <c r="F660" s="4" t="s">
        <v>227</v>
      </c>
      <c r="G660" s="4" t="s">
        <v>223</v>
      </c>
      <c r="H660" s="353">
        <v>2011</v>
      </c>
      <c r="I660" s="496">
        <f t="shared" si="152"/>
        <v>14</v>
      </c>
      <c r="J660" s="353">
        <v>14</v>
      </c>
      <c r="K660" s="353" t="s">
        <v>145</v>
      </c>
      <c r="L660" s="353" t="s">
        <v>105</v>
      </c>
      <c r="M660" s="353" t="s">
        <v>42</v>
      </c>
      <c r="N660" s="353" t="s">
        <v>115</v>
      </c>
      <c r="O660" s="353" t="s">
        <v>33</v>
      </c>
      <c r="P660" s="354">
        <v>11.650543000000001</v>
      </c>
      <c r="Q660" s="354">
        <v>0.61295900000000003</v>
      </c>
      <c r="R660" s="354">
        <v>0.53476400000000002</v>
      </c>
      <c r="S660" s="354">
        <v>0.51164299999999996</v>
      </c>
      <c r="T660" s="354">
        <v>0.60052099999999997</v>
      </c>
      <c r="U660" s="354">
        <v>3.7529999999999998E-3</v>
      </c>
      <c r="V660" s="354">
        <v>1.2043E-2</v>
      </c>
      <c r="W660" s="354">
        <v>1.3559E-2</v>
      </c>
      <c r="X660" s="354">
        <v>1.3559E-2</v>
      </c>
      <c r="Y660" s="354">
        <v>0</v>
      </c>
      <c r="Z660" s="354">
        <v>9.7099999999999997E-4</v>
      </c>
      <c r="AA660" s="354">
        <v>1.2588E-2</v>
      </c>
      <c r="AB660" s="354">
        <v>9.3214799999999993</v>
      </c>
      <c r="AC660" s="300">
        <f t="shared" si="139"/>
        <v>1.284252531654133E-2</v>
      </c>
      <c r="AD660" s="300">
        <f t="shared" si="140"/>
        <v>6.7567163826628995E-4</v>
      </c>
      <c r="AE660" s="300">
        <f t="shared" si="141"/>
        <v>5.8947640538084003E-4</v>
      </c>
      <c r="AF660" s="300">
        <f t="shared" si="142"/>
        <v>5.6398986558232986E-4</v>
      </c>
      <c r="AG660" s="300">
        <f t="shared" si="143"/>
        <v>6.619610901925099E-4</v>
      </c>
      <c r="AH660" s="300">
        <f t="shared" si="144"/>
        <v>4.1369743464299991E-6</v>
      </c>
      <c r="AI660" s="300">
        <f t="shared" si="145"/>
        <v>1.3275135106329999E-5</v>
      </c>
      <c r="AJ660" s="300">
        <f t="shared" si="146"/>
        <v>1.4946239052289999E-5</v>
      </c>
      <c r="AK660" s="300">
        <f t="shared" si="147"/>
        <v>1.4946239052289999E-5</v>
      </c>
      <c r="AL660" s="300">
        <f t="shared" si="148"/>
        <v>0</v>
      </c>
      <c r="AM660" s="300">
        <f t="shared" si="149"/>
        <v>1.0703442820099999E-6</v>
      </c>
      <c r="AN660" s="300">
        <f t="shared" si="150"/>
        <v>1.3875894770279999E-5</v>
      </c>
      <c r="AO660" s="300">
        <f t="shared" si="151"/>
        <v>1.0275172829938797E-2</v>
      </c>
      <c r="AQ660" s="356" t="s">
        <v>27</v>
      </c>
      <c r="AR660" s="356">
        <v>2011</v>
      </c>
      <c r="AS660" s="356">
        <v>10</v>
      </c>
      <c r="AT660" s="356" t="s">
        <v>45</v>
      </c>
      <c r="AU660" s="356" t="s">
        <v>41</v>
      </c>
      <c r="AV660" s="356" t="s">
        <v>42</v>
      </c>
      <c r="AW660" s="356" t="s">
        <v>31</v>
      </c>
      <c r="AX660" s="356" t="s">
        <v>32</v>
      </c>
      <c r="AY660" s="357">
        <v>-1</v>
      </c>
      <c r="AZ660" s="357">
        <v>13.345599999999999</v>
      </c>
      <c r="BA660" s="357">
        <v>15.430637000000001</v>
      </c>
      <c r="BB660" s="357">
        <v>15.350174000000001</v>
      </c>
      <c r="BC660" s="357">
        <v>15.430637000000001</v>
      </c>
      <c r="BD660" s="357">
        <v>-1</v>
      </c>
      <c r="BE660" s="357">
        <v>-1</v>
      </c>
      <c r="BF660" s="357">
        <v>-1</v>
      </c>
      <c r="BG660" s="357">
        <v>-1</v>
      </c>
      <c r="BH660" s="357">
        <v>-1</v>
      </c>
      <c r="BI660" s="357">
        <v>-1</v>
      </c>
      <c r="BJ660" s="357">
        <v>-1</v>
      </c>
      <c r="BK660" s="357">
        <v>-1</v>
      </c>
      <c r="BL660" s="120"/>
      <c r="BM660" s="369"/>
      <c r="BN660" s="369"/>
      <c r="BO660" s="369"/>
      <c r="BP660" s="369"/>
      <c r="BQ660" s="369"/>
      <c r="BR660" s="369"/>
      <c r="BS660" s="369"/>
      <c r="BT660" s="369"/>
      <c r="BU660" s="369"/>
    </row>
    <row r="661" spans="1:73" ht="15.75" thickBot="1" x14ac:dyDescent="0.3">
      <c r="A661" s="495" t="s">
        <v>569</v>
      </c>
      <c r="B661" s="490" t="s">
        <v>1473</v>
      </c>
      <c r="C661" s="491" t="s">
        <v>1471</v>
      </c>
      <c r="D661" s="491" t="s">
        <v>1472</v>
      </c>
      <c r="E661" s="9">
        <v>2275050011</v>
      </c>
      <c r="F661" s="4" t="s">
        <v>227</v>
      </c>
      <c r="G661" s="4" t="s">
        <v>223</v>
      </c>
      <c r="H661" s="353">
        <v>2011</v>
      </c>
      <c r="I661" s="496">
        <f t="shared" si="152"/>
        <v>15</v>
      </c>
      <c r="J661" s="353">
        <v>15</v>
      </c>
      <c r="K661" s="353" t="s">
        <v>135</v>
      </c>
      <c r="L661" s="353" t="s">
        <v>102</v>
      </c>
      <c r="M661" s="353" t="s">
        <v>42</v>
      </c>
      <c r="N661" s="353" t="s">
        <v>115</v>
      </c>
      <c r="O661" s="353" t="s">
        <v>33</v>
      </c>
      <c r="P661" s="354">
        <v>6.0587629999999999</v>
      </c>
      <c r="Q661" s="354">
        <v>0.35391800000000001</v>
      </c>
      <c r="R661" s="354">
        <v>0.30876900000000002</v>
      </c>
      <c r="S661" s="354">
        <v>0.29541899999999999</v>
      </c>
      <c r="T661" s="354">
        <v>0.34673599999999999</v>
      </c>
      <c r="U661" s="354">
        <v>3.5631000000000003E-2</v>
      </c>
      <c r="V661" s="354">
        <v>1.3114000000000001E-2</v>
      </c>
      <c r="W661" s="354">
        <v>8.3250000000000008E-3</v>
      </c>
      <c r="X661" s="354">
        <v>8.3250000000000008E-3</v>
      </c>
      <c r="Y661" s="354">
        <v>0</v>
      </c>
      <c r="Z661" s="354">
        <v>1.057E-3</v>
      </c>
      <c r="AA661" s="354">
        <v>7.2680000000000002E-3</v>
      </c>
      <c r="AB661" s="354">
        <v>10.150055999999999</v>
      </c>
      <c r="AC661" s="300">
        <f t="shared" si="139"/>
        <v>6.6786429795095293E-3</v>
      </c>
      <c r="AD661" s="300">
        <f t="shared" si="140"/>
        <v>3.9012781421257999E-4</v>
      </c>
      <c r="AE661" s="300">
        <f t="shared" si="141"/>
        <v>3.4035956087738998E-4</v>
      </c>
      <c r="AF661" s="300">
        <f t="shared" si="142"/>
        <v>3.2564370488888996E-4</v>
      </c>
      <c r="AG661" s="300">
        <f t="shared" si="143"/>
        <v>3.8221101438415996E-4</v>
      </c>
      <c r="AH661" s="300">
        <f t="shared" si="144"/>
        <v>3.927645428661E-5</v>
      </c>
      <c r="AI661" s="300">
        <f t="shared" si="145"/>
        <v>1.445571051934E-5</v>
      </c>
      <c r="AJ661" s="300">
        <f t="shared" si="146"/>
        <v>9.1767416557499991E-6</v>
      </c>
      <c r="AK661" s="300">
        <f t="shared" si="147"/>
        <v>9.1767416557499991E-6</v>
      </c>
      <c r="AL661" s="300">
        <f t="shared" si="148"/>
        <v>0</v>
      </c>
      <c r="AM661" s="300">
        <f t="shared" si="149"/>
        <v>1.1651430546699999E-6</v>
      </c>
      <c r="AN661" s="300">
        <f t="shared" si="150"/>
        <v>8.0115986010799997E-6</v>
      </c>
      <c r="AO661" s="300">
        <f t="shared" si="151"/>
        <v>1.1188521525933359E-2</v>
      </c>
      <c r="AQ661" s="356" t="s">
        <v>27</v>
      </c>
      <c r="AR661" s="356">
        <v>2011</v>
      </c>
      <c r="AS661" s="356">
        <v>10</v>
      </c>
      <c r="AT661" s="356" t="s">
        <v>45</v>
      </c>
      <c r="AU661" s="356" t="s">
        <v>41</v>
      </c>
      <c r="AV661" s="356" t="s">
        <v>42</v>
      </c>
      <c r="AW661" s="356" t="s">
        <v>2155</v>
      </c>
      <c r="AX661" s="356" t="s">
        <v>33</v>
      </c>
      <c r="AY661" s="357">
        <v>305.50884200000002</v>
      </c>
      <c r="AZ661" s="357">
        <v>104.477768</v>
      </c>
      <c r="BA661" s="357">
        <v>120.800752</v>
      </c>
      <c r="BB661" s="357">
        <v>120.17083700000001</v>
      </c>
      <c r="BC661" s="357">
        <v>120.800752</v>
      </c>
      <c r="BD661" s="357">
        <v>15.715382999999999</v>
      </c>
      <c r="BE661" s="357">
        <v>6.9736739999999999</v>
      </c>
      <c r="BF661" s="357">
        <v>2.7076410000000002</v>
      </c>
      <c r="BG661" s="357">
        <v>2.7076410000000002</v>
      </c>
      <c r="BH661" s="357">
        <v>0</v>
      </c>
      <c r="BI661" s="357">
        <v>0.56202300000000005</v>
      </c>
      <c r="BJ661" s="357">
        <v>2.1456179999999998</v>
      </c>
      <c r="BK661" s="357">
        <v>5397.5805529999998</v>
      </c>
      <c r="BL661" s="120"/>
    </row>
    <row r="662" spans="1:73" ht="15.75" thickBot="1" x14ac:dyDescent="0.3">
      <c r="A662" s="495" t="s">
        <v>569</v>
      </c>
      <c r="B662" s="490" t="s">
        <v>1473</v>
      </c>
      <c r="C662" s="491" t="s">
        <v>1471</v>
      </c>
      <c r="D662" s="491" t="s">
        <v>1472</v>
      </c>
      <c r="E662" s="9">
        <v>2275050011</v>
      </c>
      <c r="F662" s="4" t="s">
        <v>227</v>
      </c>
      <c r="G662" s="4" t="s">
        <v>223</v>
      </c>
      <c r="H662" s="353">
        <v>2011</v>
      </c>
      <c r="I662" s="496">
        <f t="shared" si="152"/>
        <v>16</v>
      </c>
      <c r="J662" s="353">
        <v>16</v>
      </c>
      <c r="K662" s="353" t="s">
        <v>136</v>
      </c>
      <c r="L662" s="353" t="s">
        <v>102</v>
      </c>
      <c r="M662" s="353" t="s">
        <v>42</v>
      </c>
      <c r="N662" s="353" t="s">
        <v>115</v>
      </c>
      <c r="O662" s="353" t="s">
        <v>33</v>
      </c>
      <c r="P662" s="354">
        <v>1.7310749999999999</v>
      </c>
      <c r="Q662" s="354">
        <v>0.101119</v>
      </c>
      <c r="R662" s="354">
        <v>8.8220000000000007E-2</v>
      </c>
      <c r="S662" s="354">
        <v>8.4404999999999994E-2</v>
      </c>
      <c r="T662" s="354">
        <v>9.9067000000000002E-2</v>
      </c>
      <c r="U662" s="354">
        <v>1.018E-2</v>
      </c>
      <c r="V662" s="354">
        <v>3.7469999999999999E-3</v>
      </c>
      <c r="W662" s="354">
        <v>2.379E-3</v>
      </c>
      <c r="X662" s="354">
        <v>2.379E-3</v>
      </c>
      <c r="Y662" s="354">
        <v>0</v>
      </c>
      <c r="Z662" s="354">
        <v>3.0200000000000002E-4</v>
      </c>
      <c r="AA662" s="354">
        <v>2.0769999999999999E-3</v>
      </c>
      <c r="AB662" s="354">
        <v>2.9000159999999999</v>
      </c>
      <c r="AC662" s="300">
        <f t="shared" si="139"/>
        <v>1.9081835509582499E-3</v>
      </c>
      <c r="AD662" s="300">
        <f t="shared" si="140"/>
        <v>1.1146461735589E-4</v>
      </c>
      <c r="AE662" s="300">
        <f t="shared" si="141"/>
        <v>9.7245903768200002E-5</v>
      </c>
      <c r="AF662" s="300">
        <f t="shared" si="142"/>
        <v>9.304058612054998E-5</v>
      </c>
      <c r="AG662" s="300">
        <f t="shared" si="143"/>
        <v>1.0920267454776999E-4</v>
      </c>
      <c r="AH662" s="300">
        <f t="shared" si="144"/>
        <v>1.1221529135799998E-5</v>
      </c>
      <c r="AI662" s="300">
        <f t="shared" si="145"/>
        <v>4.1303604785700001E-6</v>
      </c>
      <c r="AJ662" s="300">
        <f t="shared" si="146"/>
        <v>2.62239860649E-6</v>
      </c>
      <c r="AK662" s="300">
        <f t="shared" si="147"/>
        <v>2.62239860649E-6</v>
      </c>
      <c r="AL662" s="300">
        <f t="shared" si="148"/>
        <v>0</v>
      </c>
      <c r="AM662" s="300">
        <f t="shared" si="149"/>
        <v>3.3289801562000003E-7</v>
      </c>
      <c r="AN662" s="300">
        <f t="shared" si="150"/>
        <v>2.2895005908699995E-6</v>
      </c>
      <c r="AO662" s="300">
        <f t="shared" si="151"/>
        <v>3.1967204359809598E-3</v>
      </c>
      <c r="AQ662" s="356" t="s">
        <v>27</v>
      </c>
      <c r="AR662" s="356">
        <v>2011</v>
      </c>
      <c r="AS662" s="356">
        <v>10</v>
      </c>
      <c r="AT662" s="356" t="s">
        <v>45</v>
      </c>
      <c r="AU662" s="356" t="s">
        <v>41</v>
      </c>
      <c r="AV662" s="356" t="s">
        <v>42</v>
      </c>
      <c r="AW662" s="356" t="s">
        <v>2155</v>
      </c>
      <c r="AX662" s="356" t="s">
        <v>34</v>
      </c>
      <c r="AY662" s="357">
        <v>15.924727000000001</v>
      </c>
      <c r="AZ662" s="357">
        <v>0.26012299999999999</v>
      </c>
      <c r="BA662" s="357">
        <v>0.300763</v>
      </c>
      <c r="BB662" s="357">
        <v>0.29919499999999999</v>
      </c>
      <c r="BC662" s="357">
        <v>0.300763</v>
      </c>
      <c r="BD662" s="357">
        <v>34.089843000000002</v>
      </c>
      <c r="BE662" s="357">
        <v>2.8508330000000002</v>
      </c>
      <c r="BF662" s="357">
        <v>0.43742500000000001</v>
      </c>
      <c r="BG662" s="357">
        <v>0.43742500000000001</v>
      </c>
      <c r="BH662" s="357">
        <v>0</v>
      </c>
      <c r="BI662" s="357">
        <v>0.22975499999999999</v>
      </c>
      <c r="BJ662" s="357">
        <v>0.20766999999999999</v>
      </c>
      <c r="BK662" s="357">
        <v>2206.5274049999998</v>
      </c>
      <c r="BL662" s="120"/>
    </row>
    <row r="663" spans="1:73" ht="15.75" thickBot="1" x14ac:dyDescent="0.3">
      <c r="A663" s="495" t="s">
        <v>569</v>
      </c>
      <c r="B663" s="490" t="s">
        <v>1473</v>
      </c>
      <c r="C663" s="491" t="s">
        <v>1471</v>
      </c>
      <c r="D663" s="491" t="s">
        <v>1472</v>
      </c>
      <c r="E663" s="9">
        <v>2275050011</v>
      </c>
      <c r="F663" s="4" t="s">
        <v>227</v>
      </c>
      <c r="G663" s="4" t="s">
        <v>223</v>
      </c>
      <c r="H663" s="353">
        <v>2011</v>
      </c>
      <c r="I663" s="496">
        <f t="shared" si="152"/>
        <v>17</v>
      </c>
      <c r="J663" s="353">
        <v>17</v>
      </c>
      <c r="K663" s="353" t="s">
        <v>137</v>
      </c>
      <c r="L663" s="353" t="s">
        <v>105</v>
      </c>
      <c r="M663" s="353" t="s">
        <v>42</v>
      </c>
      <c r="N663" s="353" t="s">
        <v>115</v>
      </c>
      <c r="O663" s="353" t="s">
        <v>33</v>
      </c>
      <c r="P663" s="354">
        <v>442.72063100000003</v>
      </c>
      <c r="Q663" s="354">
        <v>23.292442000000001</v>
      </c>
      <c r="R663" s="354">
        <v>20.321014000000002</v>
      </c>
      <c r="S663" s="354">
        <v>19.442435</v>
      </c>
      <c r="T663" s="354">
        <v>22.819780000000002</v>
      </c>
      <c r="U663" s="354">
        <v>0.14263000000000001</v>
      </c>
      <c r="V663" s="354">
        <v>0.45764700000000003</v>
      </c>
      <c r="W663" s="354">
        <v>0.51522999999999997</v>
      </c>
      <c r="X663" s="354">
        <v>0.51522999999999997</v>
      </c>
      <c r="Y663" s="354">
        <v>0</v>
      </c>
      <c r="Z663" s="354">
        <v>3.6882999999999999E-2</v>
      </c>
      <c r="AA663" s="354">
        <v>0.478348</v>
      </c>
      <c r="AB663" s="354">
        <v>354.21622400000001</v>
      </c>
      <c r="AC663" s="300">
        <f t="shared" si="139"/>
        <v>0.48801595872163661</v>
      </c>
      <c r="AD663" s="300">
        <f t="shared" si="140"/>
        <v>2.567552225411902E-2</v>
      </c>
      <c r="AE663" s="300">
        <f t="shared" si="141"/>
        <v>2.240008356286834E-2</v>
      </c>
      <c r="AF663" s="300">
        <f t="shared" si="142"/>
        <v>2.1431615994439848E-2</v>
      </c>
      <c r="AG663" s="300">
        <f t="shared" si="143"/>
        <v>2.5154501585711798E-2</v>
      </c>
      <c r="AH663" s="300">
        <f t="shared" si="144"/>
        <v>1.5722266214530001E-4</v>
      </c>
      <c r="AI663" s="300">
        <f t="shared" si="145"/>
        <v>5.0446946408757003E-4</v>
      </c>
      <c r="AJ663" s="300">
        <f t="shared" si="146"/>
        <v>5.679438562512999E-4</v>
      </c>
      <c r="AK663" s="300">
        <f t="shared" si="147"/>
        <v>5.679438562512999E-4</v>
      </c>
      <c r="AL663" s="300">
        <f t="shared" si="148"/>
        <v>0</v>
      </c>
      <c r="AM663" s="300">
        <f t="shared" si="149"/>
        <v>4.0656548046729999E-5</v>
      </c>
      <c r="AN663" s="300">
        <f t="shared" si="150"/>
        <v>5.2728841051587997E-4</v>
      </c>
      <c r="AO663" s="300">
        <f t="shared" si="151"/>
        <v>0.39045654990069339</v>
      </c>
      <c r="AQ663" s="356" t="s">
        <v>27</v>
      </c>
      <c r="AR663" s="356">
        <v>2011</v>
      </c>
      <c r="AS663" s="356">
        <v>10</v>
      </c>
      <c r="AT663" s="356" t="s">
        <v>45</v>
      </c>
      <c r="AU663" s="356" t="s">
        <v>41</v>
      </c>
      <c r="AV663" s="356" t="s">
        <v>42</v>
      </c>
      <c r="AW663" s="356" t="s">
        <v>2155</v>
      </c>
      <c r="AX663" s="356" t="s">
        <v>35</v>
      </c>
      <c r="AY663" s="357">
        <v>5.0997089999999998</v>
      </c>
      <c r="AZ663" s="357">
        <v>7.5362999999999999E-2</v>
      </c>
      <c r="BA663" s="357">
        <v>8.7137000000000006E-2</v>
      </c>
      <c r="BB663" s="357">
        <v>8.6682999999999996E-2</v>
      </c>
      <c r="BC663" s="357">
        <v>8.7137000000000006E-2</v>
      </c>
      <c r="BD663" s="357">
        <v>7.9135229999999996</v>
      </c>
      <c r="BE663" s="357">
        <v>0.757741</v>
      </c>
      <c r="BF663" s="357">
        <v>0.115204</v>
      </c>
      <c r="BG663" s="357">
        <v>0.115204</v>
      </c>
      <c r="BH663" s="357">
        <v>0</v>
      </c>
      <c r="BI663" s="357">
        <v>6.1067999999999997E-2</v>
      </c>
      <c r="BJ663" s="357">
        <v>5.4135999999999997E-2</v>
      </c>
      <c r="BK663" s="357">
        <v>586.487077</v>
      </c>
      <c r="BL663" s="120"/>
    </row>
    <row r="664" spans="1:73" ht="15.75" thickBot="1" x14ac:dyDescent="0.3">
      <c r="A664" s="495" t="s">
        <v>569</v>
      </c>
      <c r="B664" s="490" t="s">
        <v>1473</v>
      </c>
      <c r="C664" s="491" t="s">
        <v>1471</v>
      </c>
      <c r="D664" s="491" t="s">
        <v>1472</v>
      </c>
      <c r="E664" s="9">
        <v>2275050011</v>
      </c>
      <c r="F664" s="4" t="s">
        <v>227</v>
      </c>
      <c r="G664" s="4" t="s">
        <v>223</v>
      </c>
      <c r="H664" s="353">
        <v>2011</v>
      </c>
      <c r="I664" s="496">
        <f t="shared" si="152"/>
        <v>18</v>
      </c>
      <c r="J664" s="353">
        <v>18</v>
      </c>
      <c r="K664" s="353" t="s">
        <v>138</v>
      </c>
      <c r="L664" s="353" t="s">
        <v>105</v>
      </c>
      <c r="M664" s="353" t="s">
        <v>42</v>
      </c>
      <c r="N664" s="353" t="s">
        <v>115</v>
      </c>
      <c r="O664" s="353" t="s">
        <v>33</v>
      </c>
      <c r="P664" s="354">
        <v>69.903256999999996</v>
      </c>
      <c r="Q664" s="354">
        <v>3.6777540000000002</v>
      </c>
      <c r="R664" s="354">
        <v>3.2085810000000001</v>
      </c>
      <c r="S664" s="354">
        <v>3.069858</v>
      </c>
      <c r="T664" s="354">
        <v>3.6031230000000001</v>
      </c>
      <c r="U664" s="354">
        <v>2.2519999999999998E-2</v>
      </c>
      <c r="V664" s="354">
        <v>7.2260000000000005E-2</v>
      </c>
      <c r="W664" s="354">
        <v>8.1351999999999994E-2</v>
      </c>
      <c r="X664" s="354">
        <v>8.1351999999999994E-2</v>
      </c>
      <c r="Y664" s="354">
        <v>0</v>
      </c>
      <c r="Z664" s="354">
        <v>5.8240000000000002E-3</v>
      </c>
      <c r="AA664" s="354">
        <v>7.5528999999999999E-2</v>
      </c>
      <c r="AB664" s="354">
        <v>55.928877</v>
      </c>
      <c r="AC664" s="300">
        <f t="shared" si="139"/>
        <v>7.7055150796936658E-2</v>
      </c>
      <c r="AD664" s="300">
        <f t="shared" si="140"/>
        <v>4.0540298295977401E-3</v>
      </c>
      <c r="AE664" s="300">
        <f t="shared" si="141"/>
        <v>3.5368551253511099E-3</v>
      </c>
      <c r="AF664" s="300">
        <f t="shared" si="142"/>
        <v>3.3839391934939798E-3</v>
      </c>
      <c r="AG664" s="300">
        <f t="shared" si="143"/>
        <v>3.97176323422113E-3</v>
      </c>
      <c r="AH664" s="300">
        <f t="shared" si="144"/>
        <v>2.4824050701199998E-5</v>
      </c>
      <c r="AI664" s="300">
        <f t="shared" si="145"/>
        <v>7.9653015260599999E-5</v>
      </c>
      <c r="AJ664" s="300">
        <f t="shared" si="146"/>
        <v>8.967522969111999E-5</v>
      </c>
      <c r="AK664" s="300">
        <f t="shared" si="147"/>
        <v>8.967522969111999E-5</v>
      </c>
      <c r="AL664" s="300">
        <f t="shared" si="148"/>
        <v>0</v>
      </c>
      <c r="AM664" s="300">
        <f t="shared" si="149"/>
        <v>6.4198610694399992E-6</v>
      </c>
      <c r="AN664" s="300">
        <f t="shared" si="150"/>
        <v>8.3256470932989996E-5</v>
      </c>
      <c r="AO664" s="300">
        <f t="shared" si="151"/>
        <v>6.1651033672698863E-2</v>
      </c>
      <c r="AQ664" s="356" t="s">
        <v>27</v>
      </c>
      <c r="AR664" s="356">
        <v>2011</v>
      </c>
      <c r="AS664" s="356">
        <v>10</v>
      </c>
      <c r="AT664" s="356" t="s">
        <v>45</v>
      </c>
      <c r="AU664" s="356" t="s">
        <v>41</v>
      </c>
      <c r="AV664" s="356" t="s">
        <v>42</v>
      </c>
      <c r="AW664" s="356" t="s">
        <v>2155</v>
      </c>
      <c r="AX664" s="356" t="s">
        <v>36</v>
      </c>
      <c r="AY664" s="357">
        <v>61.830359999999999</v>
      </c>
      <c r="AZ664" s="357">
        <v>17.157955000000001</v>
      </c>
      <c r="BA664" s="357">
        <v>19.838612000000001</v>
      </c>
      <c r="BB664" s="357">
        <v>19.735164000000001</v>
      </c>
      <c r="BC664" s="357">
        <v>19.838612000000001</v>
      </c>
      <c r="BD664" s="357">
        <v>6.6387020000000003</v>
      </c>
      <c r="BE664" s="357">
        <v>2.0691109999999999</v>
      </c>
      <c r="BF664" s="357">
        <v>1.4032960000000001</v>
      </c>
      <c r="BG664" s="357">
        <v>1.4032960000000001</v>
      </c>
      <c r="BH664" s="357">
        <v>0</v>
      </c>
      <c r="BI664" s="357">
        <v>0.16675400000000001</v>
      </c>
      <c r="BJ664" s="357">
        <v>1.236542</v>
      </c>
      <c r="BK664" s="357">
        <v>1601.4789000000001</v>
      </c>
      <c r="BL664" s="120"/>
    </row>
    <row r="665" spans="1:73" ht="15.75" thickBot="1" x14ac:dyDescent="0.3">
      <c r="A665" s="495" t="s">
        <v>569</v>
      </c>
      <c r="B665" s="490" t="s">
        <v>1473</v>
      </c>
      <c r="C665" s="491" t="s">
        <v>1471</v>
      </c>
      <c r="D665" s="491" t="s">
        <v>1472</v>
      </c>
      <c r="E665" s="9">
        <v>2275050011</v>
      </c>
      <c r="F665" s="4" t="s">
        <v>227</v>
      </c>
      <c r="G665" s="4" t="s">
        <v>223</v>
      </c>
      <c r="H665" s="353">
        <v>2011</v>
      </c>
      <c r="I665" s="496">
        <f t="shared" si="152"/>
        <v>19</v>
      </c>
      <c r="J665" s="353">
        <v>19</v>
      </c>
      <c r="K665" s="353" t="s">
        <v>139</v>
      </c>
      <c r="L665" s="353" t="s">
        <v>120</v>
      </c>
      <c r="M665" s="353" t="s">
        <v>42</v>
      </c>
      <c r="N665" s="353" t="s">
        <v>115</v>
      </c>
      <c r="O665" s="353" t="s">
        <v>33</v>
      </c>
      <c r="P665" s="354">
        <v>20.921071999999999</v>
      </c>
      <c r="Q665" s="354">
        <v>1.14751</v>
      </c>
      <c r="R665" s="354">
        <v>1.0011220000000001</v>
      </c>
      <c r="S665" s="354">
        <v>0.95783799999999997</v>
      </c>
      <c r="T665" s="354">
        <v>1.1242239999999999</v>
      </c>
      <c r="U665" s="354">
        <v>2.9916999999999999E-2</v>
      </c>
      <c r="V665" s="354">
        <v>3.1198E-2</v>
      </c>
      <c r="W665" s="354">
        <v>2.6079999999999999E-2</v>
      </c>
      <c r="X665" s="354">
        <v>2.6079999999999999E-2</v>
      </c>
      <c r="Y665" s="354">
        <v>0</v>
      </c>
      <c r="Z665" s="354">
        <v>2.5140000000000002E-3</v>
      </c>
      <c r="AA665" s="354">
        <v>2.3566E-2</v>
      </c>
      <c r="AB665" s="354">
        <v>24.147071</v>
      </c>
      <c r="AC665" s="300">
        <f t="shared" si="139"/>
        <v>2.3061534282924318E-2</v>
      </c>
      <c r="AD665" s="300">
        <f t="shared" si="140"/>
        <v>1.2649132513381E-3</v>
      </c>
      <c r="AE665" s="300">
        <f t="shared" si="141"/>
        <v>1.10354810328982E-3</v>
      </c>
      <c r="AF665" s="300">
        <f t="shared" si="142"/>
        <v>1.0558356605477799E-3</v>
      </c>
      <c r="AG665" s="300">
        <f t="shared" si="143"/>
        <v>1.2392448301734398E-3</v>
      </c>
      <c r="AH665" s="300">
        <f t="shared" si="144"/>
        <v>3.2977847461269996E-5</v>
      </c>
      <c r="AI665" s="300">
        <f t="shared" si="145"/>
        <v>3.4389908249380001E-5</v>
      </c>
      <c r="AJ665" s="300">
        <f t="shared" si="146"/>
        <v>2.8748278964799994E-5</v>
      </c>
      <c r="AK665" s="300">
        <f t="shared" si="147"/>
        <v>2.8748278964799994E-5</v>
      </c>
      <c r="AL665" s="300">
        <f t="shared" si="148"/>
        <v>0</v>
      </c>
      <c r="AM665" s="300">
        <f t="shared" si="149"/>
        <v>2.77121063334E-6</v>
      </c>
      <c r="AN665" s="300">
        <f t="shared" si="150"/>
        <v>2.5977068331459996E-5</v>
      </c>
      <c r="AO665" s="300">
        <f t="shared" si="151"/>
        <v>2.661758946667301E-2</v>
      </c>
      <c r="AQ665" s="356" t="s">
        <v>27</v>
      </c>
      <c r="AR665" s="356">
        <v>2011</v>
      </c>
      <c r="AS665" s="356">
        <v>10</v>
      </c>
      <c r="AT665" s="356" t="s">
        <v>45</v>
      </c>
      <c r="AU665" s="356" t="s">
        <v>41</v>
      </c>
      <c r="AV665" s="356" t="s">
        <v>42</v>
      </c>
      <c r="AW665" s="356" t="s">
        <v>2155</v>
      </c>
      <c r="AX665" s="356" t="s">
        <v>37</v>
      </c>
      <c r="AY665" s="357">
        <v>131.653763</v>
      </c>
      <c r="AZ665" s="357">
        <v>44.541542999999997</v>
      </c>
      <c r="BA665" s="357">
        <v>51.500449000000003</v>
      </c>
      <c r="BB665" s="357">
        <v>51.231900000000003</v>
      </c>
      <c r="BC665" s="357">
        <v>51.500449000000003</v>
      </c>
      <c r="BD665" s="357">
        <v>7.4374979999999997</v>
      </c>
      <c r="BE665" s="357">
        <v>3.106608</v>
      </c>
      <c r="BF665" s="357">
        <v>1.2061900000000001</v>
      </c>
      <c r="BG665" s="357">
        <v>1.2061900000000001</v>
      </c>
      <c r="BH665" s="357">
        <v>0</v>
      </c>
      <c r="BI665" s="357">
        <v>0.25036799999999998</v>
      </c>
      <c r="BJ665" s="357">
        <v>0.95582199999999995</v>
      </c>
      <c r="BK665" s="357">
        <v>2404.4950669999998</v>
      </c>
      <c r="BL665" s="120"/>
    </row>
    <row r="666" spans="1:73" ht="15.75" thickBot="1" x14ac:dyDescent="0.3">
      <c r="A666" s="495" t="s">
        <v>569</v>
      </c>
      <c r="B666" s="490" t="s">
        <v>1473</v>
      </c>
      <c r="C666" s="491" t="s">
        <v>1471</v>
      </c>
      <c r="D666" s="491" t="s">
        <v>1472</v>
      </c>
      <c r="E666" s="9">
        <v>2275050011</v>
      </c>
      <c r="F666" s="4" t="s">
        <v>227</v>
      </c>
      <c r="G666" s="4" t="s">
        <v>223</v>
      </c>
      <c r="H666" s="353">
        <v>2011</v>
      </c>
      <c r="I666" s="496">
        <f t="shared" si="152"/>
        <v>20</v>
      </c>
      <c r="J666" s="353">
        <v>20</v>
      </c>
      <c r="K666" s="353" t="s">
        <v>140</v>
      </c>
      <c r="L666" s="353" t="s">
        <v>105</v>
      </c>
      <c r="M666" s="353" t="s">
        <v>42</v>
      </c>
      <c r="N666" s="353" t="s">
        <v>115</v>
      </c>
      <c r="O666" s="353" t="s">
        <v>33</v>
      </c>
      <c r="P666" s="354">
        <v>46.602172000000003</v>
      </c>
      <c r="Q666" s="354">
        <v>2.4518360000000001</v>
      </c>
      <c r="R666" s="354">
        <v>2.1390539999999998</v>
      </c>
      <c r="S666" s="354">
        <v>2.0465719999999998</v>
      </c>
      <c r="T666" s="354">
        <v>2.4020820000000001</v>
      </c>
      <c r="U666" s="354">
        <v>1.5014E-2</v>
      </c>
      <c r="V666" s="354">
        <v>4.8173000000000001E-2</v>
      </c>
      <c r="W666" s="354">
        <v>5.4234999999999998E-2</v>
      </c>
      <c r="X666" s="354">
        <v>5.4234999999999998E-2</v>
      </c>
      <c r="Y666" s="354">
        <v>0</v>
      </c>
      <c r="Z666" s="354">
        <v>3.882E-3</v>
      </c>
      <c r="AA666" s="354">
        <v>5.0352000000000001E-2</v>
      </c>
      <c r="AB666" s="354">
        <v>37.285918000000002</v>
      </c>
      <c r="AC666" s="300">
        <f t="shared" si="139"/>
        <v>5.137010126616532E-2</v>
      </c>
      <c r="AD666" s="300">
        <f t="shared" si="140"/>
        <v>2.7026865530651598E-3</v>
      </c>
      <c r="AE666" s="300">
        <f t="shared" si="141"/>
        <v>2.3579034169007394E-3</v>
      </c>
      <c r="AF666" s="300">
        <f t="shared" si="142"/>
        <v>2.2559594623293194E-3</v>
      </c>
      <c r="AG666" s="300">
        <f t="shared" si="143"/>
        <v>2.6478421561474197E-3</v>
      </c>
      <c r="AH666" s="300">
        <f t="shared" si="144"/>
        <v>1.655010200834E-5</v>
      </c>
      <c r="AI666" s="300">
        <f t="shared" si="145"/>
        <v>5.3101642736629997E-5</v>
      </c>
      <c r="AJ666" s="300">
        <f t="shared" si="146"/>
        <v>5.9783853897849991E-5</v>
      </c>
      <c r="AK666" s="300">
        <f t="shared" si="147"/>
        <v>5.9783853897849991E-5</v>
      </c>
      <c r="AL666" s="300">
        <f t="shared" si="148"/>
        <v>0</v>
      </c>
      <c r="AM666" s="300">
        <f t="shared" si="149"/>
        <v>4.2791725054199997E-6</v>
      </c>
      <c r="AN666" s="300">
        <f t="shared" si="150"/>
        <v>5.5503579081119997E-5</v>
      </c>
      <c r="AO666" s="300">
        <f t="shared" si="151"/>
        <v>4.110068911513258E-2</v>
      </c>
      <c r="AQ666" s="356" t="s">
        <v>27</v>
      </c>
      <c r="AR666" s="356">
        <v>2011</v>
      </c>
      <c r="AS666" s="356">
        <v>10</v>
      </c>
      <c r="AT666" s="356" t="s">
        <v>45</v>
      </c>
      <c r="AU666" s="356" t="s">
        <v>41</v>
      </c>
      <c r="AV666" s="356" t="s">
        <v>42</v>
      </c>
      <c r="AW666" s="356" t="s">
        <v>31</v>
      </c>
      <c r="AX666" s="356" t="s">
        <v>38</v>
      </c>
      <c r="AY666" s="357">
        <v>-1</v>
      </c>
      <c r="AZ666" s="357">
        <v>-1</v>
      </c>
      <c r="BA666" s="357">
        <v>-1</v>
      </c>
      <c r="BB666" s="357">
        <v>-1</v>
      </c>
      <c r="BC666" s="357">
        <v>-1</v>
      </c>
      <c r="BD666" s="357">
        <v>-1</v>
      </c>
      <c r="BE666" s="357">
        <v>-1</v>
      </c>
      <c r="BF666" s="357">
        <v>-1</v>
      </c>
      <c r="BG666" s="357">
        <v>-1</v>
      </c>
      <c r="BH666" s="357">
        <v>-1</v>
      </c>
      <c r="BI666" s="357">
        <v>-1</v>
      </c>
      <c r="BJ666" s="357">
        <v>-1</v>
      </c>
      <c r="BK666" s="357">
        <v>-1</v>
      </c>
      <c r="BL666" s="120"/>
      <c r="BM666" s="369"/>
      <c r="BN666" s="369"/>
      <c r="BO666" s="369"/>
      <c r="BP666" s="369"/>
      <c r="BQ666" s="369"/>
      <c r="BR666" s="369"/>
      <c r="BS666" s="369"/>
      <c r="BT666" s="369"/>
      <c r="BU666" s="369"/>
    </row>
    <row r="667" spans="1:73" ht="15.75" thickBot="1" x14ac:dyDescent="0.3">
      <c r="A667" s="495" t="s">
        <v>569</v>
      </c>
      <c r="B667" s="490" t="s">
        <v>1473</v>
      </c>
      <c r="C667" s="491" t="s">
        <v>1471</v>
      </c>
      <c r="D667" s="491" t="s">
        <v>1472</v>
      </c>
      <c r="E667" s="9">
        <v>2275050011</v>
      </c>
      <c r="F667" s="4" t="s">
        <v>227</v>
      </c>
      <c r="G667" s="4" t="s">
        <v>223</v>
      </c>
      <c r="H667" s="353">
        <v>2011</v>
      </c>
      <c r="I667" s="496">
        <f t="shared" si="152"/>
        <v>21</v>
      </c>
      <c r="J667" s="353">
        <v>21</v>
      </c>
      <c r="K667" s="353" t="s">
        <v>142</v>
      </c>
      <c r="L667" s="353" t="s">
        <v>105</v>
      </c>
      <c r="M667" s="353" t="s">
        <v>42</v>
      </c>
      <c r="N667" s="353" t="s">
        <v>115</v>
      </c>
      <c r="O667" s="353" t="s">
        <v>33</v>
      </c>
      <c r="P667" s="354">
        <v>221.36031500000001</v>
      </c>
      <c r="Q667" s="354">
        <v>11.646221000000001</v>
      </c>
      <c r="R667" s="354">
        <v>10.160507000000001</v>
      </c>
      <c r="S667" s="354">
        <v>9.7212169999999993</v>
      </c>
      <c r="T667" s="354">
        <v>11.409890000000001</v>
      </c>
      <c r="U667" s="354">
        <v>7.1315000000000003E-2</v>
      </c>
      <c r="V667" s="354">
        <v>0.228824</v>
      </c>
      <c r="W667" s="354">
        <v>0.25761499999999998</v>
      </c>
      <c r="X667" s="354">
        <v>0.25761499999999998</v>
      </c>
      <c r="Y667" s="354">
        <v>0</v>
      </c>
      <c r="Z667" s="354">
        <v>1.8440999999999999E-2</v>
      </c>
      <c r="AA667" s="354">
        <v>0.239174</v>
      </c>
      <c r="AB667" s="354">
        <v>177.10811200000001</v>
      </c>
      <c r="AC667" s="300">
        <f t="shared" si="139"/>
        <v>0.24400797880966266</v>
      </c>
      <c r="AD667" s="300">
        <f t="shared" si="140"/>
        <v>1.283776112705951E-2</v>
      </c>
      <c r="AE667" s="300">
        <f t="shared" si="141"/>
        <v>1.120004178143417E-2</v>
      </c>
      <c r="AF667" s="300">
        <f t="shared" si="142"/>
        <v>1.0715807446064268E-2</v>
      </c>
      <c r="AG667" s="300">
        <f t="shared" si="143"/>
        <v>1.2577250792855899E-2</v>
      </c>
      <c r="AH667" s="300">
        <f t="shared" si="144"/>
        <v>7.8611331072650005E-5</v>
      </c>
      <c r="AI667" s="300">
        <f t="shared" si="145"/>
        <v>2.5223528319943999E-4</v>
      </c>
      <c r="AJ667" s="300">
        <f t="shared" si="146"/>
        <v>2.8397192812564995E-4</v>
      </c>
      <c r="AK667" s="300">
        <f t="shared" si="147"/>
        <v>2.8397192812564995E-4</v>
      </c>
      <c r="AL667" s="300">
        <f t="shared" si="148"/>
        <v>0</v>
      </c>
      <c r="AM667" s="300">
        <f t="shared" si="149"/>
        <v>2.0327722867709996E-5</v>
      </c>
      <c r="AN667" s="300">
        <f t="shared" si="150"/>
        <v>2.6364420525793998E-4</v>
      </c>
      <c r="AO667" s="300">
        <f t="shared" si="151"/>
        <v>0.1952282749503467</v>
      </c>
      <c r="AQ667" s="356" t="s">
        <v>27</v>
      </c>
      <c r="AR667" s="356">
        <v>2011</v>
      </c>
      <c r="AS667" s="356">
        <v>10</v>
      </c>
      <c r="AT667" s="356" t="s">
        <v>45</v>
      </c>
      <c r="AU667" s="356" t="s">
        <v>41</v>
      </c>
      <c r="AV667" s="356" t="s">
        <v>42</v>
      </c>
      <c r="AW667" s="356" t="s">
        <v>2155</v>
      </c>
      <c r="AX667" s="356" t="s">
        <v>39</v>
      </c>
      <c r="AY667" s="357">
        <v>289.60117200000002</v>
      </c>
      <c r="AZ667" s="357">
        <v>-1</v>
      </c>
      <c r="BA667" s="357">
        <v>9.2352690000000006</v>
      </c>
      <c r="BB667" s="357">
        <v>9.5822299999999991</v>
      </c>
      <c r="BC667" s="357">
        <v>10.684841</v>
      </c>
      <c r="BD667" s="357">
        <v>23.379524</v>
      </c>
      <c r="BE667" s="357">
        <v>0.65658300000000003</v>
      </c>
      <c r="BF667" s="357">
        <v>0.32140099999999999</v>
      </c>
      <c r="BG667" s="357">
        <v>0.29792000000000002</v>
      </c>
      <c r="BH667" s="357">
        <v>-1</v>
      </c>
      <c r="BI667" s="357">
        <v>-1</v>
      </c>
      <c r="BJ667" s="357">
        <v>-1</v>
      </c>
      <c r="BK667" s="357">
        <v>-1</v>
      </c>
      <c r="BL667" s="120"/>
    </row>
    <row r="668" spans="1:73" ht="15.75" thickBot="1" x14ac:dyDescent="0.3">
      <c r="A668" s="495" t="s">
        <v>569</v>
      </c>
      <c r="B668" s="490" t="s">
        <v>1473</v>
      </c>
      <c r="C668" s="491" t="s">
        <v>1471</v>
      </c>
      <c r="D668" s="491" t="s">
        <v>1472</v>
      </c>
      <c r="E668" s="9">
        <v>2275050011</v>
      </c>
      <c r="F668" s="4" t="s">
        <v>227</v>
      </c>
      <c r="G668" s="4" t="s">
        <v>223</v>
      </c>
      <c r="H668" s="353">
        <v>2011</v>
      </c>
      <c r="I668" s="496">
        <f t="shared" si="152"/>
        <v>22</v>
      </c>
      <c r="J668" s="353">
        <v>22</v>
      </c>
      <c r="K668" s="353" t="s">
        <v>143</v>
      </c>
      <c r="L668" s="353" t="s">
        <v>105</v>
      </c>
      <c r="M668" s="353" t="s">
        <v>42</v>
      </c>
      <c r="N668" s="353" t="s">
        <v>115</v>
      </c>
      <c r="O668" s="353" t="s">
        <v>33</v>
      </c>
      <c r="P668" s="354">
        <v>75.728528999999995</v>
      </c>
      <c r="Q668" s="354">
        <v>3.9842339999999998</v>
      </c>
      <c r="R668" s="354">
        <v>3.4759630000000001</v>
      </c>
      <c r="S668" s="354">
        <v>3.3256800000000002</v>
      </c>
      <c r="T668" s="354">
        <v>3.9033829999999998</v>
      </c>
      <c r="U668" s="354">
        <v>2.4396999999999999E-2</v>
      </c>
      <c r="V668" s="354">
        <v>7.8282000000000004E-2</v>
      </c>
      <c r="W668" s="354">
        <v>8.8131000000000001E-2</v>
      </c>
      <c r="X668" s="354">
        <v>8.8131000000000001E-2</v>
      </c>
      <c r="Y668" s="354">
        <v>0</v>
      </c>
      <c r="Z668" s="354">
        <v>6.3090000000000004E-3</v>
      </c>
      <c r="AA668" s="354">
        <v>8.1823000000000007E-2</v>
      </c>
      <c r="AB668" s="354">
        <v>60.589616999999997</v>
      </c>
      <c r="AC668" s="300">
        <f t="shared" si="139"/>
        <v>8.3476414006362978E-2</v>
      </c>
      <c r="AD668" s="300">
        <f t="shared" si="140"/>
        <v>4.39186619988654E-3</v>
      </c>
      <c r="AE668" s="300">
        <f t="shared" si="141"/>
        <v>3.8315933280415296E-3</v>
      </c>
      <c r="AF668" s="300">
        <f t="shared" si="142"/>
        <v>3.6659346774408001E-3</v>
      </c>
      <c r="AG668" s="300">
        <f t="shared" si="143"/>
        <v>4.3027432281617303E-3</v>
      </c>
      <c r="AH668" s="300">
        <f t="shared" si="144"/>
        <v>2.6893089030069997E-5</v>
      </c>
      <c r="AI668" s="300">
        <f t="shared" si="145"/>
        <v>8.6291133969419994E-5</v>
      </c>
      <c r="AJ668" s="300">
        <f t="shared" si="146"/>
        <v>9.7147798061609985E-5</v>
      </c>
      <c r="AK668" s="300">
        <f t="shared" si="147"/>
        <v>9.7147798061609985E-5</v>
      </c>
      <c r="AL668" s="300">
        <f t="shared" si="148"/>
        <v>0</v>
      </c>
      <c r="AM668" s="300">
        <f t="shared" si="149"/>
        <v>6.9544820547900001E-6</v>
      </c>
      <c r="AN668" s="300">
        <f t="shared" si="150"/>
        <v>9.0194418318130011E-5</v>
      </c>
      <c r="AO668" s="300">
        <f t="shared" si="151"/>
        <v>6.6788620087668268E-2</v>
      </c>
      <c r="AQ668" s="356"/>
      <c r="AR668" s="356"/>
      <c r="AS668" s="356"/>
      <c r="AT668" s="356"/>
      <c r="AU668" s="356"/>
      <c r="AV668" s="356"/>
      <c r="AW668" s="356"/>
      <c r="AX668" s="356"/>
      <c r="AY668" s="357"/>
      <c r="AZ668" s="357"/>
      <c r="BA668" s="357"/>
      <c r="BB668" s="357"/>
      <c r="BC668" s="357"/>
      <c r="BD668" s="357"/>
      <c r="BE668" s="357"/>
      <c r="BF668" s="357"/>
      <c r="BG668" s="357"/>
      <c r="BH668" s="357"/>
      <c r="BI668" s="357"/>
      <c r="BJ668" s="357"/>
      <c r="BK668" s="357"/>
      <c r="BL668" s="120"/>
    </row>
    <row r="669" spans="1:73" ht="15.75" thickBot="1" x14ac:dyDescent="0.3">
      <c r="A669" s="495" t="s">
        <v>569</v>
      </c>
      <c r="B669" s="490" t="s">
        <v>1473</v>
      </c>
      <c r="C669" s="491" t="s">
        <v>1471</v>
      </c>
      <c r="D669" s="491" t="s">
        <v>1472</v>
      </c>
      <c r="E669" s="9">
        <v>2275050011</v>
      </c>
      <c r="F669" s="4" t="s">
        <v>227</v>
      </c>
      <c r="G669" s="4" t="s">
        <v>223</v>
      </c>
      <c r="H669" s="353">
        <v>2011</v>
      </c>
      <c r="I669" s="496">
        <f t="shared" si="152"/>
        <v>23</v>
      </c>
      <c r="J669" s="353">
        <v>23</v>
      </c>
      <c r="K669" s="353" t="s">
        <v>101</v>
      </c>
      <c r="L669" s="353" t="s">
        <v>102</v>
      </c>
      <c r="M669" s="353" t="s">
        <v>30</v>
      </c>
      <c r="N669" s="353" t="s">
        <v>103</v>
      </c>
      <c r="O669" s="353" t="s">
        <v>33</v>
      </c>
      <c r="P669" s="354">
        <v>2.5966939999999998</v>
      </c>
      <c r="Q669" s="354">
        <v>0.15168400000000001</v>
      </c>
      <c r="R669" s="354">
        <v>0.13233400000000001</v>
      </c>
      <c r="S669" s="354">
        <v>0.126612</v>
      </c>
      <c r="T669" s="354">
        <v>0.14860599999999999</v>
      </c>
      <c r="U669" s="354">
        <v>1.5270000000000001E-2</v>
      </c>
      <c r="V669" s="354">
        <v>5.62E-3</v>
      </c>
      <c r="W669" s="354">
        <v>3.568E-3</v>
      </c>
      <c r="X669" s="354">
        <v>3.568E-3</v>
      </c>
      <c r="Y669" s="354">
        <v>0</v>
      </c>
      <c r="Z669" s="354">
        <v>4.5300000000000001E-4</v>
      </c>
      <c r="AA669" s="354">
        <v>3.1150000000000001E-3</v>
      </c>
      <c r="AB669" s="354">
        <v>4.3497060000000003</v>
      </c>
      <c r="AC669" s="300">
        <f t="shared" si="139"/>
        <v>2.8623651648091398E-3</v>
      </c>
      <c r="AD669" s="300">
        <f t="shared" si="140"/>
        <v>1.6720298874604002E-4</v>
      </c>
      <c r="AE669" s="300">
        <f t="shared" si="141"/>
        <v>1.4587326489754E-4</v>
      </c>
      <c r="AF669" s="300">
        <f t="shared" si="142"/>
        <v>1.3956583958172001E-4</v>
      </c>
      <c r="AG669" s="300">
        <f t="shared" si="143"/>
        <v>1.6381007453385998E-4</v>
      </c>
      <c r="AH669" s="300">
        <f t="shared" si="144"/>
        <v>1.6832293703699999E-5</v>
      </c>
      <c r="AI669" s="300">
        <f t="shared" si="145"/>
        <v>6.1949895621999997E-6</v>
      </c>
      <c r="AJ669" s="300">
        <f t="shared" si="146"/>
        <v>3.93304675408E-6</v>
      </c>
      <c r="AK669" s="300">
        <f t="shared" si="147"/>
        <v>3.93304675408E-6</v>
      </c>
      <c r="AL669" s="300">
        <f t="shared" si="148"/>
        <v>0</v>
      </c>
      <c r="AM669" s="300">
        <f t="shared" si="149"/>
        <v>4.9934702342999991E-7</v>
      </c>
      <c r="AN669" s="300">
        <f t="shared" si="150"/>
        <v>3.4336997306499999E-6</v>
      </c>
      <c r="AO669" s="300">
        <f t="shared" si="151"/>
        <v>4.79473011897486E-3</v>
      </c>
      <c r="AQ669" s="356"/>
      <c r="AR669" s="356"/>
      <c r="AS669" s="356"/>
      <c r="AT669" s="356"/>
      <c r="AU669" s="356"/>
      <c r="AV669" s="356"/>
      <c r="AW669" s="356"/>
      <c r="AX669" s="356"/>
      <c r="AY669" s="357"/>
      <c r="AZ669" s="357"/>
      <c r="BA669" s="357"/>
      <c r="BB669" s="357"/>
      <c r="BC669" s="357"/>
      <c r="BD669" s="357"/>
      <c r="BE669" s="357"/>
      <c r="BF669" s="357"/>
      <c r="BG669" s="357"/>
      <c r="BH669" s="357"/>
      <c r="BI669" s="357"/>
      <c r="BJ669" s="357"/>
      <c r="BK669" s="357"/>
      <c r="BL669" s="120"/>
    </row>
    <row r="670" spans="1:73" ht="15.75" thickBot="1" x14ac:dyDescent="0.3">
      <c r="A670" s="495" t="s">
        <v>569</v>
      </c>
      <c r="B670" s="490" t="s">
        <v>1473</v>
      </c>
      <c r="C670" s="491" t="s">
        <v>1471</v>
      </c>
      <c r="D670" s="491" t="s">
        <v>1472</v>
      </c>
      <c r="E670" s="9">
        <v>2275050011</v>
      </c>
      <c r="F670" s="4" t="s">
        <v>227</v>
      </c>
      <c r="G670" s="4" t="s">
        <v>223</v>
      </c>
      <c r="H670" s="353">
        <v>2011</v>
      </c>
      <c r="I670" s="496">
        <f t="shared" si="152"/>
        <v>24</v>
      </c>
      <c r="J670" s="353">
        <v>24</v>
      </c>
      <c r="K670" s="353" t="s">
        <v>104</v>
      </c>
      <c r="L670" s="353" t="s">
        <v>105</v>
      </c>
      <c r="M670" s="353" t="s">
        <v>42</v>
      </c>
      <c r="N670" s="353" t="s">
        <v>103</v>
      </c>
      <c r="O670" s="353" t="s">
        <v>33</v>
      </c>
      <c r="P670" s="354">
        <v>23.301818999999998</v>
      </c>
      <c r="Q670" s="354">
        <v>1.225957</v>
      </c>
      <c r="R670" s="354">
        <v>1.069561</v>
      </c>
      <c r="S670" s="354">
        <v>1.0233179999999999</v>
      </c>
      <c r="T670" s="354">
        <v>1.201079</v>
      </c>
      <c r="U670" s="354">
        <v>7.5059999999999997E-3</v>
      </c>
      <c r="V670" s="354">
        <v>2.4084999999999999E-2</v>
      </c>
      <c r="W670" s="354">
        <v>2.7115E-2</v>
      </c>
      <c r="X670" s="354">
        <v>2.7115E-2</v>
      </c>
      <c r="Y670" s="354">
        <v>0</v>
      </c>
      <c r="Z670" s="354">
        <v>1.941E-3</v>
      </c>
      <c r="AA670" s="354">
        <v>2.5173999999999998E-2</v>
      </c>
      <c r="AB670" s="354">
        <v>18.641597999999998</v>
      </c>
      <c r="AC670" s="300">
        <f t="shared" si="139"/>
        <v>2.5685858627272885E-2</v>
      </c>
      <c r="AD670" s="300">
        <f t="shared" si="140"/>
        <v>1.3513862666736697E-3</v>
      </c>
      <c r="AE670" s="300">
        <f t="shared" si="141"/>
        <v>1.1789891870349098E-3</v>
      </c>
      <c r="AF670" s="300">
        <f t="shared" si="142"/>
        <v>1.1280150051265797E-3</v>
      </c>
      <c r="AG670" s="300">
        <f t="shared" si="143"/>
        <v>1.3239629659034899E-3</v>
      </c>
      <c r="AH670" s="300">
        <f t="shared" si="144"/>
        <v>8.2739486928599982E-6</v>
      </c>
      <c r="AI670" s="300">
        <f t="shared" si="145"/>
        <v>2.6549167901349995E-5</v>
      </c>
      <c r="AJ670" s="300">
        <f t="shared" si="146"/>
        <v>2.9889171170649996E-5</v>
      </c>
      <c r="AK670" s="300">
        <f t="shared" si="147"/>
        <v>2.9889171170649996E-5</v>
      </c>
      <c r="AL670" s="300">
        <f t="shared" si="148"/>
        <v>0</v>
      </c>
      <c r="AM670" s="300">
        <f t="shared" si="149"/>
        <v>2.1395862527099999E-6</v>
      </c>
      <c r="AN670" s="300">
        <f t="shared" si="150"/>
        <v>2.7749584917939995E-5</v>
      </c>
      <c r="AO670" s="300">
        <f t="shared" si="151"/>
        <v>2.0548844311873378E-2</v>
      </c>
      <c r="AQ670" s="356"/>
      <c r="AR670" s="356"/>
      <c r="AS670" s="356"/>
      <c r="AT670" s="356"/>
      <c r="AU670" s="356"/>
      <c r="AV670" s="356"/>
      <c r="AW670" s="356"/>
      <c r="AX670" s="356"/>
      <c r="AY670" s="357"/>
      <c r="AZ670" s="357"/>
      <c r="BA670" s="357"/>
      <c r="BB670" s="357"/>
      <c r="BC670" s="357"/>
      <c r="BD670" s="357"/>
      <c r="BE670" s="357"/>
      <c r="BF670" s="357"/>
      <c r="BG670" s="357"/>
      <c r="BH670" s="357"/>
      <c r="BI670" s="357"/>
      <c r="BJ670" s="357"/>
      <c r="BK670" s="357"/>
      <c r="BL670" s="120"/>
    </row>
    <row r="671" spans="1:73" ht="15.75" thickBot="1" x14ac:dyDescent="0.3">
      <c r="A671" s="495" t="s">
        <v>569</v>
      </c>
      <c r="B671" s="490" t="s">
        <v>1473</v>
      </c>
      <c r="C671" s="491" t="s">
        <v>1471</v>
      </c>
      <c r="D671" s="491" t="s">
        <v>1472</v>
      </c>
      <c r="E671" s="9">
        <v>2275050011</v>
      </c>
      <c r="F671" s="4" t="s">
        <v>227</v>
      </c>
      <c r="G671" s="4" t="s">
        <v>223</v>
      </c>
      <c r="H671" s="353">
        <v>2011</v>
      </c>
      <c r="I671" s="496">
        <f t="shared" si="152"/>
        <v>25</v>
      </c>
      <c r="J671" s="353">
        <v>25</v>
      </c>
      <c r="K671" s="353" t="s">
        <v>172</v>
      </c>
      <c r="L671" s="353" t="s">
        <v>105</v>
      </c>
      <c r="M671" s="353" t="s">
        <v>42</v>
      </c>
      <c r="N671" s="353" t="s">
        <v>96</v>
      </c>
      <c r="O671" s="353" t="s">
        <v>33</v>
      </c>
      <c r="P671" s="354">
        <v>11.650543000000001</v>
      </c>
      <c r="Q671" s="354">
        <v>0.61295900000000003</v>
      </c>
      <c r="R671" s="354">
        <v>0.53476400000000002</v>
      </c>
      <c r="S671" s="354">
        <v>0.51164299999999996</v>
      </c>
      <c r="T671" s="354">
        <v>0.60052099999999997</v>
      </c>
      <c r="U671" s="354">
        <v>3.7529999999999998E-3</v>
      </c>
      <c r="V671" s="354">
        <v>1.2043E-2</v>
      </c>
      <c r="W671" s="354">
        <v>1.3559E-2</v>
      </c>
      <c r="X671" s="354">
        <v>1.3559E-2</v>
      </c>
      <c r="Y671" s="354">
        <v>0</v>
      </c>
      <c r="Z671" s="354">
        <v>9.7099999999999997E-4</v>
      </c>
      <c r="AA671" s="354">
        <v>1.2588E-2</v>
      </c>
      <c r="AB671" s="354">
        <v>9.3214799999999993</v>
      </c>
      <c r="AC671" s="300">
        <f t="shared" si="139"/>
        <v>1.284252531654133E-2</v>
      </c>
      <c r="AD671" s="300">
        <f t="shared" si="140"/>
        <v>6.7567163826628995E-4</v>
      </c>
      <c r="AE671" s="300">
        <f t="shared" si="141"/>
        <v>5.8947640538084003E-4</v>
      </c>
      <c r="AF671" s="300">
        <f t="shared" si="142"/>
        <v>5.6398986558232986E-4</v>
      </c>
      <c r="AG671" s="300">
        <f t="shared" si="143"/>
        <v>6.619610901925099E-4</v>
      </c>
      <c r="AH671" s="300">
        <f t="shared" si="144"/>
        <v>4.1369743464299991E-6</v>
      </c>
      <c r="AI671" s="300">
        <f t="shared" si="145"/>
        <v>1.3275135106329999E-5</v>
      </c>
      <c r="AJ671" s="300">
        <f t="shared" si="146"/>
        <v>1.4946239052289999E-5</v>
      </c>
      <c r="AK671" s="300">
        <f t="shared" si="147"/>
        <v>1.4946239052289999E-5</v>
      </c>
      <c r="AL671" s="300">
        <f t="shared" si="148"/>
        <v>0</v>
      </c>
      <c r="AM671" s="300">
        <f t="shared" si="149"/>
        <v>1.0703442820099999E-6</v>
      </c>
      <c r="AN671" s="300">
        <f t="shared" si="150"/>
        <v>1.3875894770279999E-5</v>
      </c>
      <c r="AO671" s="300">
        <f t="shared" si="151"/>
        <v>1.0275172829938797E-2</v>
      </c>
      <c r="AQ671" s="356"/>
      <c r="AR671" s="356"/>
      <c r="AS671" s="356"/>
      <c r="AT671" s="356"/>
      <c r="AU671" s="356"/>
      <c r="AV671" s="356"/>
      <c r="AW671" s="356"/>
      <c r="AX671" s="356"/>
      <c r="AY671" s="357"/>
      <c r="AZ671" s="357"/>
      <c r="BA671" s="357"/>
      <c r="BB671" s="357"/>
      <c r="BC671" s="357"/>
      <c r="BD671" s="357"/>
      <c r="BE671" s="357"/>
      <c r="BF671" s="357"/>
      <c r="BG671" s="357"/>
      <c r="BH671" s="357"/>
      <c r="BI671" s="357"/>
      <c r="BJ671" s="357"/>
      <c r="BK671" s="357"/>
      <c r="BL671" s="120"/>
    </row>
    <row r="672" spans="1:73" ht="15.75" thickBot="1" x14ac:dyDescent="0.3">
      <c r="A672" s="495" t="s">
        <v>569</v>
      </c>
      <c r="B672" s="490" t="s">
        <v>1473</v>
      </c>
      <c r="C672" s="491" t="s">
        <v>1471</v>
      </c>
      <c r="D672" s="491" t="s">
        <v>1472</v>
      </c>
      <c r="E672" s="9">
        <v>2275050011</v>
      </c>
      <c r="F672" s="4" t="s">
        <v>227</v>
      </c>
      <c r="G672" s="4" t="s">
        <v>223</v>
      </c>
      <c r="H672" s="353">
        <v>2011</v>
      </c>
      <c r="I672" s="496">
        <f t="shared" si="152"/>
        <v>26</v>
      </c>
      <c r="J672" s="353">
        <v>26</v>
      </c>
      <c r="K672" s="353" t="s">
        <v>99</v>
      </c>
      <c r="L672" s="353" t="s">
        <v>100</v>
      </c>
      <c r="M672" s="353" t="s">
        <v>42</v>
      </c>
      <c r="N672" s="353" t="s">
        <v>96</v>
      </c>
      <c r="O672" s="353" t="s">
        <v>33</v>
      </c>
      <c r="P672" s="354">
        <v>2.0156429999999999</v>
      </c>
      <c r="Q672" s="354">
        <v>0.187502</v>
      </c>
      <c r="R672" s="354">
        <v>0.21679599999999999</v>
      </c>
      <c r="S672" s="354">
        <v>0.215665</v>
      </c>
      <c r="T672" s="354">
        <v>0.21679599999999999</v>
      </c>
      <c r="U672" s="354">
        <v>0.47100199999999998</v>
      </c>
      <c r="V672" s="354">
        <v>0.12540399999999999</v>
      </c>
      <c r="W672" s="354">
        <v>1.3957000000000001E-2</v>
      </c>
      <c r="X672" s="354">
        <v>1.3957000000000001E-2</v>
      </c>
      <c r="Y672" s="354">
        <v>0</v>
      </c>
      <c r="Z672" s="354">
        <v>1.0107E-2</v>
      </c>
      <c r="AA672" s="354">
        <v>3.8509999999999998E-3</v>
      </c>
      <c r="AB672" s="354">
        <v>97.061756000000003</v>
      </c>
      <c r="AC672" s="300">
        <f t="shared" si="139"/>
        <v>2.2218660758223296E-3</v>
      </c>
      <c r="AD672" s="300">
        <f t="shared" si="140"/>
        <v>2.0668557524761998E-4</v>
      </c>
      <c r="AE672" s="300">
        <f t="shared" si="141"/>
        <v>2.3897668276275997E-4</v>
      </c>
      <c r="AF672" s="300">
        <f t="shared" si="142"/>
        <v>2.3772996867114999E-4</v>
      </c>
      <c r="AG672" s="300">
        <f t="shared" si="143"/>
        <v>2.3897668276275997E-4</v>
      </c>
      <c r="AH672" s="300">
        <f t="shared" si="144"/>
        <v>5.1919083163261997E-4</v>
      </c>
      <c r="AI672" s="300">
        <f t="shared" si="145"/>
        <v>1.3823424751923999E-4</v>
      </c>
      <c r="AJ672" s="300">
        <f t="shared" si="146"/>
        <v>1.5384958953669999E-5</v>
      </c>
      <c r="AK672" s="300">
        <f t="shared" si="147"/>
        <v>1.5384958953669999E-5</v>
      </c>
      <c r="AL672" s="300">
        <f t="shared" si="148"/>
        <v>0</v>
      </c>
      <c r="AM672" s="300">
        <f t="shared" si="149"/>
        <v>1.1141060410169999E-5</v>
      </c>
      <c r="AN672" s="300">
        <f t="shared" si="150"/>
        <v>4.2450008548099998E-6</v>
      </c>
      <c r="AO672" s="300">
        <f t="shared" si="151"/>
        <v>0.10699227140726036</v>
      </c>
      <c r="AQ672" s="356"/>
      <c r="AR672" s="356"/>
      <c r="AS672" s="356"/>
      <c r="AT672" s="356"/>
      <c r="AU672" s="356"/>
      <c r="AV672" s="356"/>
      <c r="AW672" s="356"/>
      <c r="AX672" s="356"/>
      <c r="AY672" s="357"/>
      <c r="AZ672" s="357"/>
      <c r="BA672" s="357"/>
      <c r="BB672" s="357"/>
      <c r="BC672" s="357"/>
      <c r="BD672" s="357"/>
      <c r="BE672" s="357"/>
      <c r="BF672" s="357"/>
      <c r="BG672" s="357"/>
      <c r="BH672" s="357"/>
      <c r="BI672" s="357"/>
      <c r="BJ672" s="357"/>
      <c r="BK672" s="357"/>
      <c r="BL672" s="120"/>
    </row>
    <row r="673" spans="1:64" ht="15.75" thickBot="1" x14ac:dyDescent="0.3">
      <c r="A673" s="495" t="s">
        <v>569</v>
      </c>
      <c r="B673" s="490" t="s">
        <v>1473</v>
      </c>
      <c r="C673" s="491" t="s">
        <v>1471</v>
      </c>
      <c r="D673" s="491" t="s">
        <v>1472</v>
      </c>
      <c r="E673" s="10" t="s">
        <v>224</v>
      </c>
      <c r="F673" s="4" t="s">
        <v>225</v>
      </c>
      <c r="G673" s="4"/>
      <c r="H673" s="353">
        <v>2011</v>
      </c>
      <c r="I673" s="496">
        <f t="shared" si="152"/>
        <v>27</v>
      </c>
      <c r="J673" s="353">
        <v>1</v>
      </c>
      <c r="K673" s="353" t="s">
        <v>213</v>
      </c>
      <c r="L673" s="353" t="s">
        <v>214</v>
      </c>
      <c r="M673" s="353" t="s">
        <v>42</v>
      </c>
      <c r="N673" s="353" t="s">
        <v>108</v>
      </c>
      <c r="O673" s="353" t="s">
        <v>33</v>
      </c>
      <c r="P673" s="354">
        <v>5.4859999999999999E-2</v>
      </c>
      <c r="Q673" s="354">
        <v>8.1040000000000001E-3</v>
      </c>
      <c r="R673" s="354">
        <v>9.3699999999999999E-3</v>
      </c>
      <c r="S673" s="354">
        <v>9.3220000000000004E-3</v>
      </c>
      <c r="T673" s="354">
        <v>9.3699999999999999E-3</v>
      </c>
      <c r="U673" s="354">
        <v>0.38580100000000001</v>
      </c>
      <c r="V673" s="354">
        <v>8.3379999999999996E-2</v>
      </c>
      <c r="W673" s="354">
        <v>6.8859999999999998E-3</v>
      </c>
      <c r="X673" s="354">
        <v>6.8859999999999998E-3</v>
      </c>
      <c r="Y673" s="354">
        <v>0</v>
      </c>
      <c r="Z673" s="354">
        <v>6.7200000000000003E-3</v>
      </c>
      <c r="AA673" s="354">
        <v>1.66E-4</v>
      </c>
      <c r="AB673" s="354">
        <v>64.535436000000004</v>
      </c>
      <c r="AC673" s="300">
        <f t="shared" si="139"/>
        <v>6.0472798466599994E-5</v>
      </c>
      <c r="AD673" s="300">
        <f t="shared" si="140"/>
        <v>8.9331308562400002E-6</v>
      </c>
      <c r="AE673" s="300">
        <f t="shared" si="141"/>
        <v>1.0328656974700001E-5</v>
      </c>
      <c r="AF673" s="300">
        <f t="shared" si="142"/>
        <v>1.027574603182E-5</v>
      </c>
      <c r="AG673" s="300">
        <f t="shared" si="143"/>
        <v>1.0328656974700001E-5</v>
      </c>
      <c r="AH673" s="300">
        <f t="shared" si="144"/>
        <v>4.2527280570930996E-4</v>
      </c>
      <c r="AI673" s="300">
        <f t="shared" si="145"/>
        <v>9.1910717027799988E-5</v>
      </c>
      <c r="AJ673" s="300">
        <f t="shared" si="146"/>
        <v>7.5905156806599993E-6</v>
      </c>
      <c r="AK673" s="300">
        <f t="shared" si="147"/>
        <v>7.5905156806599993E-6</v>
      </c>
      <c r="AL673" s="300">
        <f t="shared" si="148"/>
        <v>0</v>
      </c>
      <c r="AM673" s="300">
        <f t="shared" si="149"/>
        <v>7.4075320031999997E-6</v>
      </c>
      <c r="AN673" s="300">
        <f t="shared" si="150"/>
        <v>1.8298367745999999E-7</v>
      </c>
      <c r="AO673" s="300">
        <f t="shared" si="151"/>
        <v>7.1138140998581165E-2</v>
      </c>
      <c r="AQ673" s="356"/>
      <c r="AR673" s="356"/>
      <c r="AS673" s="356"/>
      <c r="AT673" s="356"/>
      <c r="AU673" s="356"/>
      <c r="AV673" s="356"/>
      <c r="AW673" s="356"/>
      <c r="AX673" s="356"/>
      <c r="AY673" s="357"/>
      <c r="AZ673" s="357"/>
      <c r="BA673" s="357"/>
      <c r="BB673" s="357"/>
      <c r="BC673" s="357"/>
      <c r="BD673" s="357"/>
      <c r="BE673" s="357"/>
      <c r="BF673" s="357"/>
      <c r="BG673" s="357"/>
      <c r="BH673" s="357"/>
      <c r="BI673" s="357"/>
      <c r="BJ673" s="357"/>
      <c r="BK673" s="357"/>
      <c r="BL673" s="120"/>
    </row>
    <row r="674" spans="1:64" ht="15.75" thickBot="1" x14ac:dyDescent="0.3">
      <c r="A674" s="495" t="s">
        <v>569</v>
      </c>
      <c r="B674" s="490" t="s">
        <v>1473</v>
      </c>
      <c r="C674" s="491" t="s">
        <v>1471</v>
      </c>
      <c r="D674" s="491" t="s">
        <v>1472</v>
      </c>
      <c r="E674" s="10" t="s">
        <v>224</v>
      </c>
      <c r="F674" s="4" t="s">
        <v>225</v>
      </c>
      <c r="G674" s="4"/>
      <c r="H674" s="353">
        <v>2011</v>
      </c>
      <c r="I674" s="496">
        <f t="shared" si="152"/>
        <v>28</v>
      </c>
      <c r="J674" s="353">
        <v>2</v>
      </c>
      <c r="K674" s="353" t="s">
        <v>298</v>
      </c>
      <c r="L674" s="353" t="s">
        <v>292</v>
      </c>
      <c r="M674" s="353" t="s">
        <v>42</v>
      </c>
      <c r="N674" s="353" t="s">
        <v>233</v>
      </c>
      <c r="O674" s="353" t="s">
        <v>33</v>
      </c>
      <c r="P674" s="354">
        <v>75.890758000000005</v>
      </c>
      <c r="Q674" s="354">
        <v>6.838438</v>
      </c>
      <c r="R674" s="354">
        <v>7.9068350000000001</v>
      </c>
      <c r="S674" s="354">
        <v>7.8656050000000004</v>
      </c>
      <c r="T674" s="354">
        <v>7.9068350000000001</v>
      </c>
      <c r="U674" s="354">
        <v>13.463666</v>
      </c>
      <c r="V674" s="354">
        <v>4.2545529999999996</v>
      </c>
      <c r="W674" s="354">
        <v>0.48332199999999997</v>
      </c>
      <c r="X674" s="354">
        <v>0.48332199999999997</v>
      </c>
      <c r="Y674" s="354">
        <v>0</v>
      </c>
      <c r="Z674" s="354">
        <v>0.34288299999999999</v>
      </c>
      <c r="AA674" s="354">
        <v>0.14043800000000001</v>
      </c>
      <c r="AB674" s="354">
        <v>3292.997609</v>
      </c>
      <c r="AC674" s="300">
        <f t="shared" si="139"/>
        <v>8.3655240867872974E-2</v>
      </c>
      <c r="AD674" s="300">
        <f t="shared" si="140"/>
        <v>7.5380875501337794E-3</v>
      </c>
      <c r="AE674" s="300">
        <f t="shared" si="141"/>
        <v>8.7157936468038495E-3</v>
      </c>
      <c r="AF674" s="300">
        <f t="shared" si="142"/>
        <v>8.6703453514925498E-3</v>
      </c>
      <c r="AG674" s="300">
        <f t="shared" si="143"/>
        <v>8.7157936468038495E-3</v>
      </c>
      <c r="AH674" s="300">
        <f t="shared" si="144"/>
        <v>1.4841151305862459E-2</v>
      </c>
      <c r="AI674" s="300">
        <f t="shared" si="145"/>
        <v>4.6898418908944287E-3</v>
      </c>
      <c r="AJ674" s="300">
        <f t="shared" si="146"/>
        <v>5.3277130697181995E-4</v>
      </c>
      <c r="AK674" s="300">
        <f t="shared" si="147"/>
        <v>5.3277130697181995E-4</v>
      </c>
      <c r="AL674" s="300">
        <f t="shared" si="148"/>
        <v>0</v>
      </c>
      <c r="AM674" s="300">
        <f t="shared" si="149"/>
        <v>3.7796380890673E-4</v>
      </c>
      <c r="AN674" s="300">
        <f t="shared" si="150"/>
        <v>1.5480639575377999E-4</v>
      </c>
      <c r="AO674" s="300">
        <f t="shared" si="151"/>
        <v>3.6299085082036577</v>
      </c>
      <c r="AQ674" s="356"/>
      <c r="AR674" s="356"/>
      <c r="AS674" s="356"/>
      <c r="AT674" s="356"/>
      <c r="AU674" s="356"/>
      <c r="AV674" s="356"/>
      <c r="AW674" s="356"/>
      <c r="AX674" s="356"/>
      <c r="AY674" s="357"/>
      <c r="AZ674" s="357"/>
      <c r="BA674" s="357"/>
      <c r="BB674" s="357"/>
      <c r="BC674" s="357"/>
      <c r="BD674" s="357"/>
      <c r="BE674" s="357"/>
      <c r="BF674" s="357"/>
      <c r="BG674" s="357"/>
      <c r="BH674" s="357"/>
      <c r="BI674" s="357"/>
      <c r="BJ674" s="357"/>
      <c r="BK674" s="357"/>
      <c r="BL674" s="120"/>
    </row>
    <row r="675" spans="1:64" ht="15.75" thickBot="1" x14ac:dyDescent="0.3">
      <c r="A675" s="495" t="s">
        <v>569</v>
      </c>
      <c r="B675" s="490" t="s">
        <v>1473</v>
      </c>
      <c r="C675" s="491" t="s">
        <v>1471</v>
      </c>
      <c r="D675" s="491" t="s">
        <v>1472</v>
      </c>
      <c r="E675" s="10" t="s">
        <v>224</v>
      </c>
      <c r="F675" s="4" t="s">
        <v>225</v>
      </c>
      <c r="G675" s="4"/>
      <c r="H675" s="353">
        <v>2011</v>
      </c>
      <c r="I675" s="496">
        <f t="shared" si="152"/>
        <v>29</v>
      </c>
      <c r="J675" s="353">
        <v>3</v>
      </c>
      <c r="K675" s="353" t="s">
        <v>215</v>
      </c>
      <c r="L675" s="353" t="s">
        <v>1570</v>
      </c>
      <c r="M675" s="353" t="s">
        <v>42</v>
      </c>
      <c r="N675" s="353" t="s">
        <v>31</v>
      </c>
      <c r="O675" s="353" t="s">
        <v>33</v>
      </c>
      <c r="P675" s="354">
        <v>314.997342</v>
      </c>
      <c r="Q675" s="354">
        <v>44.835768999999999</v>
      </c>
      <c r="R675" s="354">
        <v>51.840642000000003</v>
      </c>
      <c r="S675" s="354">
        <v>51.570318999999998</v>
      </c>
      <c r="T675" s="354">
        <v>51.840642000000003</v>
      </c>
      <c r="U675" s="354">
        <v>46.811779000000001</v>
      </c>
      <c r="V675" s="354">
        <v>13.947348</v>
      </c>
      <c r="W675" s="354">
        <v>2.3267929999999999</v>
      </c>
      <c r="X675" s="354">
        <v>2.3267929999999999</v>
      </c>
      <c r="Y675" s="354">
        <v>0.28197299999999997</v>
      </c>
      <c r="Z675" s="354">
        <v>1.1240460000000001</v>
      </c>
      <c r="AA675" s="354">
        <v>0.92077399999999998</v>
      </c>
      <c r="AB675" s="354">
        <v>10795.161104999999</v>
      </c>
      <c r="AC675" s="300">
        <f t="shared" si="139"/>
        <v>0.34722513270653799</v>
      </c>
      <c r="AD675" s="300">
        <f t="shared" si="140"/>
        <v>4.9422975261247386E-2</v>
      </c>
      <c r="AE675" s="300">
        <f t="shared" si="141"/>
        <v>5.7144525994261015E-2</v>
      </c>
      <c r="AF675" s="300">
        <f t="shared" si="142"/>
        <v>5.684654589400788E-2</v>
      </c>
      <c r="AG675" s="300">
        <f t="shared" si="143"/>
        <v>5.7144525994261015E-2</v>
      </c>
      <c r="AH675" s="300">
        <f t="shared" si="144"/>
        <v>5.1601153432920488E-2</v>
      </c>
      <c r="AI675" s="300">
        <f t="shared" si="145"/>
        <v>1.5374319444905879E-2</v>
      </c>
      <c r="AJ675" s="300">
        <f t="shared" si="146"/>
        <v>2.5648502399288294E-3</v>
      </c>
      <c r="AK675" s="300">
        <f t="shared" si="147"/>
        <v>2.5648502399288294E-3</v>
      </c>
      <c r="AL675" s="300">
        <f t="shared" si="148"/>
        <v>3.1082202701462994E-4</v>
      </c>
      <c r="AM675" s="300">
        <f t="shared" si="149"/>
        <v>1.23904861876026E-3</v>
      </c>
      <c r="AN675" s="300">
        <f t="shared" si="150"/>
        <v>1.0149795941539399E-3</v>
      </c>
      <c r="AO675" s="300">
        <f t="shared" si="151"/>
        <v>11.899628179313597</v>
      </c>
      <c r="AQ675" s="356"/>
      <c r="AR675" s="356"/>
      <c r="AS675" s="356"/>
      <c r="AT675" s="356"/>
      <c r="AU675" s="356"/>
      <c r="AV675" s="356"/>
      <c r="AW675" s="356"/>
      <c r="AX675" s="356"/>
      <c r="AY675" s="357"/>
      <c r="AZ675" s="357"/>
      <c r="BA675" s="357"/>
      <c r="BB675" s="357"/>
      <c r="BC675" s="357"/>
      <c r="BD675" s="357"/>
      <c r="BE675" s="357"/>
      <c r="BF675" s="357"/>
      <c r="BG675" s="357"/>
      <c r="BH675" s="357"/>
      <c r="BI675" s="357"/>
      <c r="BJ675" s="357"/>
      <c r="BK675" s="357"/>
      <c r="BL675" s="120"/>
    </row>
    <row r="676" spans="1:64" ht="15.75" thickBot="1" x14ac:dyDescent="0.3">
      <c r="A676" s="495" t="s">
        <v>569</v>
      </c>
      <c r="B676" s="490" t="s">
        <v>1473</v>
      </c>
      <c r="C676" s="491" t="s">
        <v>1471</v>
      </c>
      <c r="D676" s="491" t="s">
        <v>1472</v>
      </c>
      <c r="E676" s="10" t="s">
        <v>224</v>
      </c>
      <c r="F676" s="4" t="s">
        <v>225</v>
      </c>
      <c r="G676" s="4"/>
      <c r="H676" s="353">
        <v>2011</v>
      </c>
      <c r="I676" s="496">
        <f t="shared" si="152"/>
        <v>30</v>
      </c>
      <c r="J676" s="353">
        <v>4</v>
      </c>
      <c r="K676" s="353" t="s">
        <v>217</v>
      </c>
      <c r="L676" s="353" t="s">
        <v>1561</v>
      </c>
      <c r="M676" s="353" t="s">
        <v>42</v>
      </c>
      <c r="N676" s="353" t="s">
        <v>31</v>
      </c>
      <c r="O676" s="353" t="s">
        <v>33</v>
      </c>
      <c r="P676" s="354">
        <v>460.37051300000002</v>
      </c>
      <c r="Q676" s="354">
        <v>55.219132000000002</v>
      </c>
      <c r="R676" s="354">
        <v>63.846240000000002</v>
      </c>
      <c r="S676" s="354">
        <v>63.513314000000001</v>
      </c>
      <c r="T676" s="354">
        <v>63.846240000000002</v>
      </c>
      <c r="U676" s="354">
        <v>57.67165</v>
      </c>
      <c r="V676" s="354">
        <v>16.940981000000001</v>
      </c>
      <c r="W676" s="354">
        <v>2.55593</v>
      </c>
      <c r="X676" s="354">
        <v>2.55593</v>
      </c>
      <c r="Y676" s="354">
        <v>5.6607999999999999E-2</v>
      </c>
      <c r="Z676" s="354">
        <v>1.3653090000000001</v>
      </c>
      <c r="AA676" s="354">
        <v>1.1340129999999999</v>
      </c>
      <c r="AB676" s="354">
        <v>13112.214599000001</v>
      </c>
      <c r="AC676" s="300">
        <f t="shared" si="139"/>
        <v>0.50747162327040196</v>
      </c>
      <c r="AD676" s="300">
        <f t="shared" si="140"/>
        <v>6.0868673731982917E-2</v>
      </c>
      <c r="AE676" s="300">
        <f t="shared" si="141"/>
        <v>7.0378432452974399E-2</v>
      </c>
      <c r="AF676" s="300">
        <f t="shared" si="142"/>
        <v>7.0011444357781338E-2</v>
      </c>
      <c r="AG676" s="300">
        <f t="shared" si="143"/>
        <v>7.0378432452974399E-2</v>
      </c>
      <c r="AH676" s="300">
        <f t="shared" si="144"/>
        <v>6.3572112061361499E-2</v>
      </c>
      <c r="AI676" s="300">
        <f t="shared" si="145"/>
        <v>1.8674234958795111E-2</v>
      </c>
      <c r="AJ676" s="300">
        <f t="shared" si="146"/>
        <v>2.8174305465682998E-3</v>
      </c>
      <c r="AK676" s="300">
        <f t="shared" si="147"/>
        <v>2.8174305465682998E-3</v>
      </c>
      <c r="AL676" s="300">
        <f t="shared" si="148"/>
        <v>6.239963863648E-5</v>
      </c>
      <c r="AM676" s="300">
        <f t="shared" si="149"/>
        <v>1.50499555234479E-3</v>
      </c>
      <c r="AN676" s="300">
        <f t="shared" si="150"/>
        <v>1.2500353555870299E-3</v>
      </c>
      <c r="AO676" s="300">
        <f t="shared" si="151"/>
        <v>14.453742451624814</v>
      </c>
      <c r="AQ676" s="496"/>
      <c r="AR676" s="496"/>
      <c r="AS676" s="496"/>
      <c r="AT676" s="496"/>
      <c r="AU676" s="496"/>
      <c r="AV676" s="496"/>
      <c r="AW676" s="496"/>
      <c r="AX676" s="496"/>
      <c r="AY676" s="354"/>
      <c r="AZ676" s="354"/>
      <c r="BA676" s="354"/>
      <c r="BB676" s="354"/>
      <c r="BC676" s="354"/>
      <c r="BD676" s="354"/>
      <c r="BE676" s="354"/>
      <c r="BF676" s="354"/>
      <c r="BG676" s="354"/>
      <c r="BH676" s="354"/>
      <c r="BI676" s="354"/>
      <c r="BJ676" s="354"/>
      <c r="BK676" s="354"/>
      <c r="BL676" s="120"/>
    </row>
    <row r="677" spans="1:64" ht="15.75" thickBot="1" x14ac:dyDescent="0.3">
      <c r="A677" s="495" t="s">
        <v>569</v>
      </c>
      <c r="B677" s="490" t="s">
        <v>1473</v>
      </c>
      <c r="C677" s="491" t="s">
        <v>1471</v>
      </c>
      <c r="D677" s="491" t="s">
        <v>1472</v>
      </c>
      <c r="E677" s="10" t="s">
        <v>224</v>
      </c>
      <c r="F677" s="4" t="s">
        <v>225</v>
      </c>
      <c r="G677" s="4"/>
      <c r="H677" s="353">
        <v>2011</v>
      </c>
      <c r="I677" s="496">
        <f t="shared" si="152"/>
        <v>31</v>
      </c>
      <c r="J677" s="353">
        <v>5</v>
      </c>
      <c r="K677" s="353" t="s">
        <v>299</v>
      </c>
      <c r="L677" s="353" t="s">
        <v>300</v>
      </c>
      <c r="M677" s="353" t="s">
        <v>30</v>
      </c>
      <c r="N677" s="353" t="s">
        <v>96</v>
      </c>
      <c r="O677" s="353" t="s">
        <v>33</v>
      </c>
      <c r="P677" s="354">
        <v>6.4718799999999996</v>
      </c>
      <c r="Q677" s="354">
        <v>3.531695</v>
      </c>
      <c r="R677" s="354">
        <v>4.0834659999999996</v>
      </c>
      <c r="S677" s="354">
        <v>4.0621720000000003</v>
      </c>
      <c r="T677" s="354">
        <v>4.0834659999999996</v>
      </c>
      <c r="U677" s="354">
        <v>0.84628099999999995</v>
      </c>
      <c r="V677" s="354">
        <v>0.2843</v>
      </c>
      <c r="W677" s="354">
        <v>9.5440999999999998E-2</v>
      </c>
      <c r="X677" s="354">
        <v>9.5440999999999998E-2</v>
      </c>
      <c r="Y677" s="354">
        <v>0</v>
      </c>
      <c r="Z677" s="354">
        <v>2.2911999999999998E-2</v>
      </c>
      <c r="AA677" s="354">
        <v>7.2528999999999996E-2</v>
      </c>
      <c r="AB677" s="354">
        <v>220.04610199999999</v>
      </c>
      <c r="AC677" s="300">
        <f t="shared" si="139"/>
        <v>7.1340265209627997E-3</v>
      </c>
      <c r="AD677" s="300">
        <f t="shared" si="140"/>
        <v>3.8930273419704496E-3</v>
      </c>
      <c r="AE677" s="300">
        <f t="shared" si="141"/>
        <v>4.5012507558004596E-3</v>
      </c>
      <c r="AF677" s="300">
        <f t="shared" si="142"/>
        <v>4.4777781387653195E-3</v>
      </c>
      <c r="AG677" s="300">
        <f t="shared" si="143"/>
        <v>4.5012507558004596E-3</v>
      </c>
      <c r="AH677" s="300">
        <f t="shared" si="144"/>
        <v>9.328651177381099E-4</v>
      </c>
      <c r="AI677" s="300">
        <f t="shared" si="145"/>
        <v>3.1338710543299999E-4</v>
      </c>
      <c r="AJ677" s="300">
        <f t="shared" si="146"/>
        <v>1.0520569373771E-4</v>
      </c>
      <c r="AK677" s="300">
        <f t="shared" si="147"/>
        <v>1.0520569373771E-4</v>
      </c>
      <c r="AL677" s="300">
        <f t="shared" si="148"/>
        <v>0</v>
      </c>
      <c r="AM677" s="300">
        <f t="shared" si="149"/>
        <v>2.5256156734719994E-5</v>
      </c>
      <c r="AN677" s="300">
        <f t="shared" si="150"/>
        <v>7.9949537002989984E-5</v>
      </c>
      <c r="AO677" s="300">
        <f t="shared" si="151"/>
        <v>0.24255930695601358</v>
      </c>
      <c r="AQ677" s="496"/>
      <c r="AR677" s="496"/>
      <c r="AS677" s="496"/>
      <c r="AT677" s="496"/>
      <c r="AU677" s="496"/>
      <c r="AV677" s="496"/>
      <c r="AW677" s="496"/>
      <c r="AX677" s="496"/>
      <c r="AY677" s="354"/>
      <c r="AZ677" s="354"/>
      <c r="BA677" s="354"/>
      <c r="BB677" s="354"/>
      <c r="BC677" s="354"/>
      <c r="BD677" s="354"/>
      <c r="BE677" s="354"/>
      <c r="BF677" s="354"/>
      <c r="BG677" s="354"/>
      <c r="BH677" s="354"/>
      <c r="BI677" s="354"/>
      <c r="BJ677" s="354"/>
      <c r="BK677" s="354"/>
      <c r="BL677" s="120"/>
    </row>
    <row r="678" spans="1:64" ht="15.75" thickBot="1" x14ac:dyDescent="0.3">
      <c r="A678" s="495" t="s">
        <v>569</v>
      </c>
      <c r="B678" s="490" t="s">
        <v>1473</v>
      </c>
      <c r="C678" s="491" t="s">
        <v>1471</v>
      </c>
      <c r="D678" s="491" t="s">
        <v>1472</v>
      </c>
      <c r="E678" s="10" t="s">
        <v>224</v>
      </c>
      <c r="F678" s="4" t="s">
        <v>225</v>
      </c>
      <c r="G678" s="4"/>
      <c r="H678" s="353">
        <v>2011</v>
      </c>
      <c r="I678" s="496">
        <f t="shared" si="152"/>
        <v>32</v>
      </c>
      <c r="J678" s="353">
        <v>6</v>
      </c>
      <c r="K678" s="353" t="s">
        <v>318</v>
      </c>
      <c r="L678" s="353" t="s">
        <v>319</v>
      </c>
      <c r="M678" s="353" t="s">
        <v>42</v>
      </c>
      <c r="N678" s="353" t="s">
        <v>82</v>
      </c>
      <c r="O678" s="353" t="s">
        <v>33</v>
      </c>
      <c r="P678" s="354">
        <v>109.080248</v>
      </c>
      <c r="Q678" s="354">
        <v>37.445458000000002</v>
      </c>
      <c r="R678" s="354">
        <v>43.295713999999997</v>
      </c>
      <c r="S678" s="354">
        <v>43.069947999999997</v>
      </c>
      <c r="T678" s="354">
        <v>43.295713999999997</v>
      </c>
      <c r="U678" s="354">
        <v>5.2208629999999996</v>
      </c>
      <c r="V678" s="354">
        <v>2.1777440000000001</v>
      </c>
      <c r="W678" s="354">
        <v>0.94451099999999999</v>
      </c>
      <c r="X678" s="354">
        <v>0.94451099999999999</v>
      </c>
      <c r="Y678" s="354">
        <v>0</v>
      </c>
      <c r="Z678" s="354">
        <v>0.175509</v>
      </c>
      <c r="AA678" s="354">
        <v>0.76900199999999996</v>
      </c>
      <c r="AB678" s="354">
        <v>1685.5602429999999</v>
      </c>
      <c r="AC678" s="300">
        <f t="shared" si="139"/>
        <v>0.12024039106800487</v>
      </c>
      <c r="AD678" s="300">
        <f t="shared" si="140"/>
        <v>4.1276551861529981E-2</v>
      </c>
      <c r="AE678" s="300">
        <f t="shared" si="141"/>
        <v>4.7725355216725336E-2</v>
      </c>
      <c r="AF678" s="300">
        <f t="shared" si="142"/>
        <v>4.7476490801511874E-2</v>
      </c>
      <c r="AG678" s="300">
        <f t="shared" si="143"/>
        <v>4.7725355216725336E-2</v>
      </c>
      <c r="AH678" s="300">
        <f t="shared" si="144"/>
        <v>5.755016332860529E-3</v>
      </c>
      <c r="AI678" s="300">
        <f t="shared" si="145"/>
        <v>2.4005518414846397E-3</v>
      </c>
      <c r="AJ678" s="300">
        <f t="shared" si="146"/>
        <v>1.0411451577194101E-3</v>
      </c>
      <c r="AK678" s="300">
        <f t="shared" si="147"/>
        <v>1.0411451577194101E-3</v>
      </c>
      <c r="AL678" s="300">
        <f t="shared" si="148"/>
        <v>0</v>
      </c>
      <c r="AM678" s="300">
        <f t="shared" si="149"/>
        <v>1.9346555570679E-4</v>
      </c>
      <c r="AN678" s="300">
        <f t="shared" si="150"/>
        <v>8.4767960201261993E-4</v>
      </c>
      <c r="AO678" s="300">
        <f t="shared" si="151"/>
        <v>1.8580121195452481</v>
      </c>
      <c r="AQ678" s="496"/>
      <c r="AR678" s="496"/>
      <c r="AS678" s="496"/>
      <c r="AT678" s="496"/>
      <c r="AU678" s="496"/>
      <c r="AV678" s="496"/>
      <c r="AW678" s="496"/>
      <c r="AX678" s="496"/>
      <c r="AY678" s="354"/>
      <c r="AZ678" s="354"/>
      <c r="BA678" s="354"/>
      <c r="BB678" s="354"/>
      <c r="BC678" s="354"/>
      <c r="BD678" s="354"/>
      <c r="BE678" s="354"/>
      <c r="BF678" s="354"/>
      <c r="BG678" s="354"/>
      <c r="BH678" s="354"/>
      <c r="BI678" s="354"/>
      <c r="BJ678" s="354"/>
      <c r="BK678" s="354"/>
      <c r="BL678" s="120"/>
    </row>
    <row r="679" spans="1:64" ht="15.75" thickBot="1" x14ac:dyDescent="0.3">
      <c r="A679" s="495" t="s">
        <v>569</v>
      </c>
      <c r="B679" s="490" t="s">
        <v>1473</v>
      </c>
      <c r="C679" s="491" t="s">
        <v>1471</v>
      </c>
      <c r="D679" s="491" t="s">
        <v>1472</v>
      </c>
      <c r="E679" s="10" t="s">
        <v>224</v>
      </c>
      <c r="F679" s="4" t="s">
        <v>225</v>
      </c>
      <c r="G679" s="4"/>
      <c r="H679" s="353">
        <v>2011</v>
      </c>
      <c r="I679" s="496">
        <f t="shared" si="152"/>
        <v>33</v>
      </c>
      <c r="J679" s="353">
        <v>7</v>
      </c>
      <c r="K679" s="353" t="s">
        <v>170</v>
      </c>
      <c r="L679" s="353" t="s">
        <v>171</v>
      </c>
      <c r="M679" s="353" t="s">
        <v>42</v>
      </c>
      <c r="N679" s="353" t="s">
        <v>96</v>
      </c>
      <c r="O679" s="353" t="s">
        <v>33</v>
      </c>
      <c r="P679" s="354">
        <v>277.93512099999998</v>
      </c>
      <c r="Q679" s="354">
        <v>46.474741000000002</v>
      </c>
      <c r="R679" s="354">
        <v>53.735678</v>
      </c>
      <c r="S679" s="354">
        <v>53.455472999999998</v>
      </c>
      <c r="T679" s="354">
        <v>53.735678</v>
      </c>
      <c r="U679" s="354">
        <v>3.921802</v>
      </c>
      <c r="V679" s="354">
        <v>2.4182290000000002</v>
      </c>
      <c r="W679" s="354">
        <v>1.1493230000000001</v>
      </c>
      <c r="X679" s="354">
        <v>1.1493230000000001</v>
      </c>
      <c r="Y679" s="354">
        <v>0</v>
      </c>
      <c r="Z679" s="354">
        <v>0.19489000000000001</v>
      </c>
      <c r="AA679" s="354">
        <v>0.95443299999999998</v>
      </c>
      <c r="AB679" s="354">
        <v>1871.6939139999999</v>
      </c>
      <c r="AC679" s="300">
        <f t="shared" si="139"/>
        <v>0.30637102732451849</v>
      </c>
      <c r="AD679" s="300">
        <f t="shared" si="140"/>
        <v>5.1229632633620709E-2</v>
      </c>
      <c r="AE679" s="300">
        <f t="shared" si="141"/>
        <v>5.9233445609918181E-2</v>
      </c>
      <c r="AF679" s="300">
        <f t="shared" si="142"/>
        <v>5.8924572469299628E-2</v>
      </c>
      <c r="AG679" s="300">
        <f t="shared" si="143"/>
        <v>5.9233445609918181E-2</v>
      </c>
      <c r="AH679" s="300">
        <f t="shared" si="144"/>
        <v>4.3230467001806197E-3</v>
      </c>
      <c r="AI679" s="300">
        <f t="shared" si="145"/>
        <v>2.6656411768699903E-3</v>
      </c>
      <c r="AJ679" s="300">
        <f t="shared" si="146"/>
        <v>1.2669117417431299E-3</v>
      </c>
      <c r="AK679" s="300">
        <f t="shared" si="147"/>
        <v>1.2669117417431299E-3</v>
      </c>
      <c r="AL679" s="300">
        <f t="shared" si="148"/>
        <v>0</v>
      </c>
      <c r="AM679" s="300">
        <f t="shared" si="149"/>
        <v>2.1482945120589999E-4</v>
      </c>
      <c r="AN679" s="300">
        <f t="shared" si="150"/>
        <v>1.0520822905372301E-3</v>
      </c>
      <c r="AO679" s="300">
        <f t="shared" si="151"/>
        <v>2.0631893702603672</v>
      </c>
      <c r="AR679" s="120"/>
      <c r="AS679" s="120"/>
      <c r="AT679" s="120"/>
      <c r="AU679" s="120"/>
      <c r="AV679" s="120"/>
      <c r="AW679" s="120"/>
      <c r="AX679" s="120"/>
      <c r="AY679" s="120"/>
      <c r="AZ679" s="120"/>
      <c r="BA679" s="120"/>
      <c r="BB679" s="120"/>
      <c r="BC679" s="120"/>
      <c r="BD679" s="120"/>
      <c r="BE679" s="120"/>
      <c r="BF679" s="120"/>
      <c r="BG679" s="120"/>
      <c r="BH679" s="120"/>
      <c r="BI679" s="120"/>
      <c r="BJ679" s="120"/>
      <c r="BK679" s="120"/>
      <c r="BL679" s="120"/>
    </row>
    <row r="680" spans="1:64" ht="15.75" thickBot="1" x14ac:dyDescent="0.3">
      <c r="A680" s="495" t="s">
        <v>569</v>
      </c>
      <c r="B680" s="490" t="s">
        <v>1473</v>
      </c>
      <c r="C680" s="491" t="s">
        <v>1471</v>
      </c>
      <c r="D680" s="491" t="s">
        <v>1472</v>
      </c>
      <c r="E680" s="10" t="s">
        <v>224</v>
      </c>
      <c r="F680" s="4" t="s">
        <v>225</v>
      </c>
      <c r="G680" s="4"/>
      <c r="H680" s="353">
        <v>2011</v>
      </c>
      <c r="I680" s="496">
        <f t="shared" si="152"/>
        <v>34</v>
      </c>
      <c r="J680" s="353">
        <v>8</v>
      </c>
      <c r="K680" s="353" t="s">
        <v>352</v>
      </c>
      <c r="L680" s="353" t="s">
        <v>353</v>
      </c>
      <c r="M680" s="353" t="s">
        <v>42</v>
      </c>
      <c r="N680" s="353" t="s">
        <v>108</v>
      </c>
      <c r="O680" s="353" t="s">
        <v>33</v>
      </c>
      <c r="P680" s="354">
        <v>-1</v>
      </c>
      <c r="Q680" s="354">
        <v>-1</v>
      </c>
      <c r="R680" s="354">
        <v>-1</v>
      </c>
      <c r="S680" s="354">
        <v>-1</v>
      </c>
      <c r="T680" s="354">
        <v>-1</v>
      </c>
      <c r="U680" s="354">
        <v>-1</v>
      </c>
      <c r="V680" s="354">
        <v>-1</v>
      </c>
      <c r="W680" s="354">
        <v>-1</v>
      </c>
      <c r="X680" s="354">
        <v>-1</v>
      </c>
      <c r="Y680" s="354">
        <v>-1</v>
      </c>
      <c r="Z680" s="354">
        <v>-1</v>
      </c>
      <c r="AA680" s="354">
        <v>-1</v>
      </c>
      <c r="AB680" s="354">
        <v>-1</v>
      </c>
      <c r="AC680" s="300">
        <f t="shared" si="139"/>
        <v>0</v>
      </c>
      <c r="AD680" s="300">
        <f t="shared" si="140"/>
        <v>0</v>
      </c>
      <c r="AE680" s="300">
        <f t="shared" si="141"/>
        <v>0</v>
      </c>
      <c r="AF680" s="300">
        <f t="shared" si="142"/>
        <v>0</v>
      </c>
      <c r="AG680" s="300">
        <f t="shared" si="143"/>
        <v>0</v>
      </c>
      <c r="AH680" s="300">
        <f t="shared" si="144"/>
        <v>0</v>
      </c>
      <c r="AI680" s="300">
        <f t="shared" si="145"/>
        <v>0</v>
      </c>
      <c r="AJ680" s="300">
        <f t="shared" si="146"/>
        <v>0</v>
      </c>
      <c r="AK680" s="300">
        <f t="shared" si="147"/>
        <v>0</v>
      </c>
      <c r="AL680" s="300">
        <f t="shared" si="148"/>
        <v>0</v>
      </c>
      <c r="AM680" s="300">
        <f t="shared" si="149"/>
        <v>0</v>
      </c>
      <c r="AN680" s="300">
        <f t="shared" si="150"/>
        <v>0</v>
      </c>
      <c r="AO680" s="300">
        <f t="shared" si="151"/>
        <v>0</v>
      </c>
      <c r="AR680" s="120"/>
      <c r="AS680" s="120"/>
      <c r="AT680" s="120"/>
      <c r="AU680" s="120"/>
      <c r="AV680" s="120"/>
      <c r="AW680" s="120"/>
      <c r="AX680" s="120"/>
      <c r="AY680" s="120"/>
      <c r="AZ680" s="120"/>
      <c r="BA680" s="120"/>
      <c r="BB680" s="120"/>
      <c r="BC680" s="120"/>
      <c r="BD680" s="120"/>
      <c r="BE680" s="120"/>
      <c r="BF680" s="120"/>
      <c r="BG680" s="120"/>
      <c r="BH680" s="120"/>
      <c r="BI680" s="120"/>
      <c r="BJ680" s="120"/>
      <c r="BK680" s="120"/>
      <c r="BL680" s="120"/>
    </row>
    <row r="681" spans="1:64" ht="15.75" thickBot="1" x14ac:dyDescent="0.3">
      <c r="A681" s="495" t="s">
        <v>569</v>
      </c>
      <c r="B681" s="490" t="s">
        <v>1473</v>
      </c>
      <c r="C681" s="491" t="s">
        <v>1471</v>
      </c>
      <c r="D681" s="491" t="s">
        <v>1472</v>
      </c>
      <c r="E681" s="6" t="s">
        <v>187</v>
      </c>
      <c r="F681" s="4" t="s">
        <v>188</v>
      </c>
      <c r="G681" s="4" t="s">
        <v>192</v>
      </c>
      <c r="H681" s="353">
        <v>2011</v>
      </c>
      <c r="I681" s="496">
        <f t="shared" si="152"/>
        <v>35</v>
      </c>
      <c r="J681" s="353">
        <v>1</v>
      </c>
      <c r="K681" s="353" t="s">
        <v>232</v>
      </c>
      <c r="L681" s="353" t="s">
        <v>1540</v>
      </c>
      <c r="M681" s="353" t="s">
        <v>30</v>
      </c>
      <c r="N681" s="353" t="s">
        <v>233</v>
      </c>
      <c r="O681" s="353" t="s">
        <v>33</v>
      </c>
      <c r="P681" s="354">
        <v>56.000694000000003</v>
      </c>
      <c r="Q681" s="354">
        <v>6.3361850000000004</v>
      </c>
      <c r="R681" s="354">
        <v>7.3261130000000003</v>
      </c>
      <c r="S681" s="354">
        <v>7.2879110000000003</v>
      </c>
      <c r="T681" s="354">
        <v>7.3261130000000003</v>
      </c>
      <c r="U681" s="354">
        <v>8.4661810000000006</v>
      </c>
      <c r="V681" s="354">
        <v>3.1159780000000001</v>
      </c>
      <c r="W681" s="354">
        <v>0.40232299999999999</v>
      </c>
      <c r="X681" s="354">
        <v>0.40232299999999999</v>
      </c>
      <c r="Y681" s="354">
        <v>2.1076000000000001E-2</v>
      </c>
      <c r="Z681" s="354">
        <v>0.25112299999999999</v>
      </c>
      <c r="AA681" s="354">
        <v>0.13012399999999999</v>
      </c>
      <c r="AB681" s="354">
        <v>2411.7478890000002</v>
      </c>
      <c r="AC681" s="300">
        <f t="shared" si="139"/>
        <v>6.1730198364049138E-2</v>
      </c>
      <c r="AD681" s="300">
        <f t="shared" si="140"/>
        <v>6.9844483877523501E-3</v>
      </c>
      <c r="AE681" s="300">
        <f t="shared" si="141"/>
        <v>8.0756572182380301E-3</v>
      </c>
      <c r="AF681" s="300">
        <f t="shared" si="142"/>
        <v>8.0335467215734094E-3</v>
      </c>
      <c r="AG681" s="300">
        <f t="shared" si="143"/>
        <v>8.0756572182380301E-3</v>
      </c>
      <c r="AH681" s="300">
        <f t="shared" si="144"/>
        <v>9.3323670688071104E-3</v>
      </c>
      <c r="AI681" s="300">
        <f t="shared" si="145"/>
        <v>3.43477779111118E-3</v>
      </c>
      <c r="AJ681" s="300">
        <f t="shared" si="146"/>
        <v>4.4348519317312997E-4</v>
      </c>
      <c r="AK681" s="300">
        <f t="shared" si="147"/>
        <v>4.4348519317312997E-4</v>
      </c>
      <c r="AL681" s="300">
        <f t="shared" si="148"/>
        <v>2.3232313169559997E-5</v>
      </c>
      <c r="AM681" s="300">
        <f t="shared" si="149"/>
        <v>2.7681572310112994E-4</v>
      </c>
      <c r="AN681" s="300">
        <f t="shared" si="150"/>
        <v>1.4343715690243996E-4</v>
      </c>
      <c r="AO681" s="300">
        <f t="shared" si="151"/>
        <v>2.6584969749133247</v>
      </c>
      <c r="AR681" s="120"/>
      <c r="AS681" s="120"/>
      <c r="AT681" s="120"/>
      <c r="AU681" s="120"/>
      <c r="AV681" s="120"/>
      <c r="AW681" s="120"/>
      <c r="AX681" s="120"/>
      <c r="AY681" s="120"/>
      <c r="AZ681" s="120"/>
      <c r="BA681" s="120"/>
      <c r="BB681" s="120"/>
      <c r="BC681" s="120"/>
      <c r="BD681" s="120"/>
      <c r="BE681" s="120"/>
      <c r="BF681" s="120"/>
      <c r="BG681" s="120"/>
      <c r="BH681" s="120"/>
      <c r="BI681" s="120"/>
      <c r="BJ681" s="120"/>
      <c r="BK681" s="120"/>
      <c r="BL681" s="120"/>
    </row>
    <row r="682" spans="1:64" ht="15.75" thickBot="1" x14ac:dyDescent="0.3">
      <c r="A682" s="495" t="s">
        <v>569</v>
      </c>
      <c r="B682" s="490" t="s">
        <v>1473</v>
      </c>
      <c r="C682" s="491" t="s">
        <v>1471</v>
      </c>
      <c r="D682" s="491" t="s">
        <v>1472</v>
      </c>
      <c r="E682" s="6" t="s">
        <v>187</v>
      </c>
      <c r="F682" s="4" t="s">
        <v>188</v>
      </c>
      <c r="G682" s="4" t="s">
        <v>192</v>
      </c>
      <c r="H682" s="353">
        <v>2011</v>
      </c>
      <c r="I682" s="496">
        <f t="shared" si="152"/>
        <v>36</v>
      </c>
      <c r="J682" s="353">
        <v>2</v>
      </c>
      <c r="K682" s="353" t="s">
        <v>1508</v>
      </c>
      <c r="L682" s="353" t="s">
        <v>1541</v>
      </c>
      <c r="M682" s="353" t="s">
        <v>30</v>
      </c>
      <c r="N682" s="353" t="s">
        <v>233</v>
      </c>
      <c r="O682" s="353" t="s">
        <v>33</v>
      </c>
      <c r="P682" s="354">
        <v>19026.338021</v>
      </c>
      <c r="Q682" s="354">
        <v>1613.4769739999999</v>
      </c>
      <c r="R682" s="354">
        <v>1865.557014</v>
      </c>
      <c r="S682" s="354">
        <v>1855.8290669999999</v>
      </c>
      <c r="T682" s="354">
        <v>1865.557014</v>
      </c>
      <c r="U682" s="354">
        <v>4650.8646609999996</v>
      </c>
      <c r="V682" s="354">
        <v>1212.4902300000001</v>
      </c>
      <c r="W682" s="354">
        <v>146.80131700000001</v>
      </c>
      <c r="X682" s="354">
        <v>146.80131700000001</v>
      </c>
      <c r="Y682" s="354">
        <v>15.948848</v>
      </c>
      <c r="Z682" s="354">
        <v>97.717140000000001</v>
      </c>
      <c r="AA682" s="354">
        <v>33.135328000000001</v>
      </c>
      <c r="AB682" s="354">
        <v>938459.93058699998</v>
      </c>
      <c r="AC682" s="300">
        <f t="shared" si="139"/>
        <v>20.972947588431314</v>
      </c>
      <c r="AD682" s="300">
        <f t="shared" si="140"/>
        <v>1.7785539168647759</v>
      </c>
      <c r="AE682" s="300">
        <f t="shared" si="141"/>
        <v>2.0564245959820284</v>
      </c>
      <c r="AF682" s="300">
        <f t="shared" si="142"/>
        <v>2.0457013699808475</v>
      </c>
      <c r="AG682" s="300">
        <f t="shared" si="143"/>
        <v>2.0564245959820284</v>
      </c>
      <c r="AH682" s="300">
        <f t="shared" si="144"/>
        <v>5.1267007170996148</v>
      </c>
      <c r="AI682" s="300">
        <f t="shared" si="145"/>
        <v>1.3365416937935013</v>
      </c>
      <c r="AJ682" s="300">
        <f t="shared" si="146"/>
        <v>0.16182075205199528</v>
      </c>
      <c r="AK682" s="300">
        <f t="shared" si="147"/>
        <v>0.16182075205199528</v>
      </c>
      <c r="AL682" s="300">
        <f t="shared" si="148"/>
        <v>1.7580595531870882E-2</v>
      </c>
      <c r="AM682" s="300">
        <f t="shared" si="149"/>
        <v>0.1077147086028534</v>
      </c>
      <c r="AN682" s="300">
        <f t="shared" si="150"/>
        <v>3.6525446814959679E-2</v>
      </c>
      <c r="AO682" s="300">
        <f t="shared" si="151"/>
        <v>1034.4749954678648</v>
      </c>
      <c r="AR682" s="120"/>
      <c r="AS682" s="120"/>
      <c r="AT682" s="120"/>
      <c r="AU682" s="120"/>
      <c r="AV682" s="120"/>
      <c r="AW682" s="120"/>
      <c r="AX682" s="120"/>
      <c r="AY682" s="120"/>
      <c r="AZ682" s="120"/>
      <c r="BA682" s="120"/>
      <c r="BB682" s="120"/>
      <c r="BC682" s="120"/>
      <c r="BD682" s="120"/>
      <c r="BE682" s="120"/>
      <c r="BF682" s="120"/>
      <c r="BG682" s="120"/>
      <c r="BH682" s="120"/>
      <c r="BI682" s="120"/>
      <c r="BJ682" s="120"/>
      <c r="BK682" s="120"/>
      <c r="BL682" s="120"/>
    </row>
    <row r="683" spans="1:64" ht="15.75" thickBot="1" x14ac:dyDescent="0.3">
      <c r="A683" s="495" t="s">
        <v>569</v>
      </c>
      <c r="B683" s="490" t="s">
        <v>1473</v>
      </c>
      <c r="C683" s="491" t="s">
        <v>1471</v>
      </c>
      <c r="D683" s="491" t="s">
        <v>1472</v>
      </c>
      <c r="E683" s="6" t="s">
        <v>187</v>
      </c>
      <c r="F683" s="4" t="s">
        <v>188</v>
      </c>
      <c r="G683" s="4" t="s">
        <v>192</v>
      </c>
      <c r="H683" s="353">
        <v>2011</v>
      </c>
      <c r="I683" s="496">
        <f t="shared" si="152"/>
        <v>37</v>
      </c>
      <c r="J683" s="353">
        <v>3</v>
      </c>
      <c r="K683" s="353" t="s">
        <v>234</v>
      </c>
      <c r="L683" s="353" t="s">
        <v>1542</v>
      </c>
      <c r="M683" s="353" t="s">
        <v>42</v>
      </c>
      <c r="N683" s="353" t="s">
        <v>233</v>
      </c>
      <c r="O683" s="353" t="s">
        <v>33</v>
      </c>
      <c r="P683" s="354">
        <v>8301.6006539999998</v>
      </c>
      <c r="Q683" s="354">
        <v>1890.9101250000001</v>
      </c>
      <c r="R683" s="354">
        <v>2186.3346700000002</v>
      </c>
      <c r="S683" s="354">
        <v>2174.9340280000001</v>
      </c>
      <c r="T683" s="354">
        <v>2186.3346700000002</v>
      </c>
      <c r="U683" s="354">
        <v>761.82706099999996</v>
      </c>
      <c r="V683" s="354">
        <v>241.34876600000001</v>
      </c>
      <c r="W683" s="354">
        <v>62.637338999999997</v>
      </c>
      <c r="X683" s="354">
        <v>62.637338999999997</v>
      </c>
      <c r="Y683" s="354">
        <v>4.3536729999999997</v>
      </c>
      <c r="Z683" s="354">
        <v>19.450804999999999</v>
      </c>
      <c r="AA683" s="354">
        <v>38.832861000000001</v>
      </c>
      <c r="AB683" s="354">
        <v>186802.45063800001</v>
      </c>
      <c r="AC683" s="300">
        <f t="shared" si="139"/>
        <v>9.1509482920075946</v>
      </c>
      <c r="AD683" s="300">
        <f t="shared" si="140"/>
        <v>2.0843716169810138</v>
      </c>
      <c r="AE683" s="300">
        <f t="shared" si="141"/>
        <v>2.4100214341861177</v>
      </c>
      <c r="AF683" s="300">
        <f t="shared" si="142"/>
        <v>2.3974543775682569</v>
      </c>
      <c r="AG683" s="300">
        <f t="shared" si="143"/>
        <v>2.4100214341861177</v>
      </c>
      <c r="AH683" s="300">
        <f t="shared" si="144"/>
        <v>0.8397705856043598</v>
      </c>
      <c r="AI683" s="300">
        <f t="shared" si="145"/>
        <v>0.26604147441634346</v>
      </c>
      <c r="AJ683" s="300">
        <f t="shared" si="146"/>
        <v>6.904584720800408E-2</v>
      </c>
      <c r="AK683" s="300">
        <f t="shared" si="147"/>
        <v>6.904584720800408E-2</v>
      </c>
      <c r="AL683" s="300">
        <f t="shared" si="148"/>
        <v>4.7991029879416291E-3</v>
      </c>
      <c r="AM683" s="300">
        <f t="shared" si="149"/>
        <v>2.144084234010455E-2</v>
      </c>
      <c r="AN683" s="300">
        <f t="shared" si="150"/>
        <v>4.2805901879957906E-2</v>
      </c>
      <c r="AO683" s="300">
        <f t="shared" si="151"/>
        <v>205.91445407398413</v>
      </c>
      <c r="AR683" s="120"/>
      <c r="AS683" s="120"/>
      <c r="AT683" s="120"/>
      <c r="AU683" s="120"/>
      <c r="AV683" s="120"/>
      <c r="AW683" s="120"/>
      <c r="AX683" s="120"/>
      <c r="AY683" s="120"/>
      <c r="AZ683" s="120"/>
      <c r="BA683" s="120"/>
      <c r="BB683" s="120"/>
      <c r="BC683" s="120"/>
      <c r="BD683" s="120"/>
      <c r="BE683" s="120"/>
      <c r="BF683" s="120"/>
      <c r="BG683" s="120"/>
      <c r="BH683" s="120"/>
      <c r="BI683" s="120"/>
      <c r="BJ683" s="120"/>
      <c r="BK683" s="120"/>
      <c r="BL683" s="120"/>
    </row>
    <row r="684" spans="1:64" ht="15.75" thickBot="1" x14ac:dyDescent="0.3">
      <c r="A684" s="495" t="s">
        <v>569</v>
      </c>
      <c r="B684" s="490" t="s">
        <v>1473</v>
      </c>
      <c r="C684" s="491" t="s">
        <v>1471</v>
      </c>
      <c r="D684" s="491" t="s">
        <v>1472</v>
      </c>
      <c r="E684" s="6" t="s">
        <v>187</v>
      </c>
      <c r="F684" s="4" t="s">
        <v>188</v>
      </c>
      <c r="G684" s="4" t="s">
        <v>192</v>
      </c>
      <c r="H684" s="353">
        <v>2011</v>
      </c>
      <c r="I684" s="496">
        <f t="shared" si="152"/>
        <v>38</v>
      </c>
      <c r="J684" s="353">
        <v>4</v>
      </c>
      <c r="K684" s="353" t="s">
        <v>1509</v>
      </c>
      <c r="L684" s="353" t="s">
        <v>1543</v>
      </c>
      <c r="M684" s="353" t="s">
        <v>30</v>
      </c>
      <c r="N684" s="353" t="s">
        <v>195</v>
      </c>
      <c r="O684" s="353" t="s">
        <v>33</v>
      </c>
      <c r="P684" s="354">
        <v>150.27059499999999</v>
      </c>
      <c r="Q684" s="354">
        <v>29.688718999999999</v>
      </c>
      <c r="R684" s="354">
        <v>34.327108000000003</v>
      </c>
      <c r="S684" s="354">
        <v>34.148110000000003</v>
      </c>
      <c r="T684" s="354">
        <v>34.327108000000003</v>
      </c>
      <c r="U684" s="354">
        <v>16.599948000000001</v>
      </c>
      <c r="V684" s="354">
        <v>6.1096110000000001</v>
      </c>
      <c r="W684" s="354">
        <v>1.116617</v>
      </c>
      <c r="X684" s="354">
        <v>1.116617</v>
      </c>
      <c r="Y684" s="354">
        <v>1.4525E-2</v>
      </c>
      <c r="Z684" s="354">
        <v>0.49238599999999999</v>
      </c>
      <c r="AA684" s="354">
        <v>0.60970500000000005</v>
      </c>
      <c r="AB684" s="354">
        <v>4728.801383</v>
      </c>
      <c r="AC684" s="300">
        <f t="shared" si="139"/>
        <v>0.16564497642892942</v>
      </c>
      <c r="AD684" s="300">
        <f t="shared" si="140"/>
        <v>3.2726210733111882E-2</v>
      </c>
      <c r="AE684" s="300">
        <f t="shared" si="141"/>
        <v>3.7839159387991476E-2</v>
      </c>
      <c r="AF684" s="300">
        <f t="shared" si="142"/>
        <v>3.7641847868124099E-2</v>
      </c>
      <c r="AG684" s="300">
        <f t="shared" si="143"/>
        <v>3.7839159387991476E-2</v>
      </c>
      <c r="AH684" s="300">
        <f t="shared" si="144"/>
        <v>1.829831042581188E-2</v>
      </c>
      <c r="AI684" s="300">
        <f t="shared" si="145"/>
        <v>6.7346933050004103E-3</v>
      </c>
      <c r="AJ684" s="300">
        <f t="shared" si="146"/>
        <v>1.2308595480382699E-3</v>
      </c>
      <c r="AK684" s="300">
        <f t="shared" si="147"/>
        <v>1.2308595480382699E-3</v>
      </c>
      <c r="AL684" s="300">
        <f t="shared" si="148"/>
        <v>1.601107177775E-5</v>
      </c>
      <c r="AM684" s="300">
        <f t="shared" si="149"/>
        <v>5.4276265668565997E-4</v>
      </c>
      <c r="AN684" s="300">
        <f t="shared" si="150"/>
        <v>6.7208471726354997E-4</v>
      </c>
      <c r="AO684" s="300">
        <f t="shared" si="151"/>
        <v>5.2126112472245412</v>
      </c>
      <c r="AR684" s="120"/>
      <c r="AS684" s="120"/>
      <c r="AT684" s="120"/>
      <c r="AU684" s="120"/>
      <c r="AV684" s="120"/>
      <c r="AW684" s="120"/>
      <c r="AX684" s="120"/>
      <c r="AY684" s="120"/>
      <c r="AZ684" s="120"/>
      <c r="BA684" s="120"/>
      <c r="BB684" s="120"/>
      <c r="BC684" s="120"/>
      <c r="BD684" s="120"/>
      <c r="BE684" s="120"/>
      <c r="BF684" s="120"/>
      <c r="BG684" s="120"/>
      <c r="BH684" s="120"/>
      <c r="BI684" s="120"/>
      <c r="BJ684" s="120"/>
      <c r="BK684" s="120"/>
      <c r="BL684" s="120"/>
    </row>
    <row r="685" spans="1:64" ht="15.75" thickBot="1" x14ac:dyDescent="0.3">
      <c r="A685" s="495" t="s">
        <v>569</v>
      </c>
      <c r="B685" s="490" t="s">
        <v>1473</v>
      </c>
      <c r="C685" s="491" t="s">
        <v>1471</v>
      </c>
      <c r="D685" s="491" t="s">
        <v>1472</v>
      </c>
      <c r="E685" s="6" t="s">
        <v>187</v>
      </c>
      <c r="F685" s="4" t="s">
        <v>188</v>
      </c>
      <c r="G685" s="4" t="s">
        <v>192</v>
      </c>
      <c r="H685" s="353">
        <v>2011</v>
      </c>
      <c r="I685" s="496">
        <f t="shared" si="152"/>
        <v>39</v>
      </c>
      <c r="J685" s="353">
        <v>5</v>
      </c>
      <c r="K685" s="353" t="s">
        <v>235</v>
      </c>
      <c r="L685" s="353" t="s">
        <v>236</v>
      </c>
      <c r="M685" s="353" t="s">
        <v>42</v>
      </c>
      <c r="N685" s="353" t="s">
        <v>195</v>
      </c>
      <c r="O685" s="353" t="s">
        <v>33</v>
      </c>
      <c r="P685" s="354">
        <v>14913.901682</v>
      </c>
      <c r="Q685" s="354">
        <v>114.465862</v>
      </c>
      <c r="R685" s="354">
        <v>132.34932800000001</v>
      </c>
      <c r="S685" s="354">
        <v>131.65919199999999</v>
      </c>
      <c r="T685" s="354">
        <v>132.34932800000001</v>
      </c>
      <c r="U685" s="354">
        <v>5345.6555159999998</v>
      </c>
      <c r="V685" s="354">
        <v>1486.531917</v>
      </c>
      <c r="W685" s="354">
        <v>247.95328599999999</v>
      </c>
      <c r="X685" s="354">
        <v>247.95328599999999</v>
      </c>
      <c r="Y685" s="354">
        <v>125.79980999999999</v>
      </c>
      <c r="Z685" s="354">
        <v>119.80273699999999</v>
      </c>
      <c r="AA685" s="354">
        <v>2.3507389999999999</v>
      </c>
      <c r="AB685" s="354">
        <v>1150566.499266</v>
      </c>
      <c r="AC685" s="300">
        <f t="shared" si="139"/>
        <v>16.439762500296624</v>
      </c>
      <c r="AD685" s="300">
        <f t="shared" si="140"/>
        <v>0.12617701429149922</v>
      </c>
      <c r="AE685" s="300">
        <f t="shared" si="141"/>
        <v>0.14589016112529971</v>
      </c>
      <c r="AF685" s="300">
        <f t="shared" si="142"/>
        <v>0.14512941640706151</v>
      </c>
      <c r="AG685" s="300">
        <f t="shared" si="143"/>
        <v>0.14589016112529971</v>
      </c>
      <c r="AH685" s="300">
        <f t="shared" si="144"/>
        <v>5.8925765346506846</v>
      </c>
      <c r="AI685" s="300">
        <f t="shared" si="145"/>
        <v>1.6386209447850812</v>
      </c>
      <c r="AJ685" s="300">
        <f t="shared" si="146"/>
        <v>0.27332171150946466</v>
      </c>
      <c r="AK685" s="300">
        <f t="shared" si="147"/>
        <v>0.27332171150946466</v>
      </c>
      <c r="AL685" s="300">
        <f t="shared" si="148"/>
        <v>0.13867055335885109</v>
      </c>
      <c r="AM685" s="300">
        <f t="shared" si="149"/>
        <v>0.13205991196405545</v>
      </c>
      <c r="AN685" s="300">
        <f t="shared" si="150"/>
        <v>2.5912461865580899E-3</v>
      </c>
      <c r="AO685" s="300">
        <f t="shared" si="151"/>
        <v>1268.2824650480184</v>
      </c>
      <c r="AR685" s="120"/>
      <c r="AS685" s="120"/>
      <c r="AT685" s="120"/>
      <c r="AU685" s="120"/>
      <c r="AV685" s="120"/>
      <c r="AW685" s="120"/>
      <c r="AX685" s="120"/>
      <c r="AY685" s="120"/>
      <c r="AZ685" s="120"/>
      <c r="BA685" s="120"/>
      <c r="BB685" s="120"/>
      <c r="BC685" s="120"/>
      <c r="BD685" s="120"/>
      <c r="BE685" s="120"/>
      <c r="BF685" s="120"/>
      <c r="BG685" s="120"/>
      <c r="BH685" s="120"/>
      <c r="BI685" s="120"/>
      <c r="BJ685" s="120"/>
      <c r="BK685" s="120"/>
      <c r="BL685" s="120"/>
    </row>
    <row r="686" spans="1:64" ht="15.75" thickBot="1" x14ac:dyDescent="0.3">
      <c r="A686" s="495" t="s">
        <v>569</v>
      </c>
      <c r="B686" s="490" t="s">
        <v>1473</v>
      </c>
      <c r="C686" s="491" t="s">
        <v>1471</v>
      </c>
      <c r="D686" s="491" t="s">
        <v>1472</v>
      </c>
      <c r="E686" s="6" t="s">
        <v>187</v>
      </c>
      <c r="F686" s="4" t="s">
        <v>188</v>
      </c>
      <c r="G686" s="4" t="s">
        <v>192</v>
      </c>
      <c r="H686" s="353">
        <v>2011</v>
      </c>
      <c r="I686" s="496">
        <f t="shared" si="152"/>
        <v>40</v>
      </c>
      <c r="J686" s="353">
        <v>6</v>
      </c>
      <c r="K686" s="353" t="s">
        <v>237</v>
      </c>
      <c r="L686" s="353" t="s">
        <v>238</v>
      </c>
      <c r="M686" s="353" t="s">
        <v>30</v>
      </c>
      <c r="N686" s="353" t="s">
        <v>195</v>
      </c>
      <c r="O686" s="353" t="s">
        <v>33</v>
      </c>
      <c r="P686" s="354">
        <v>37299.762172000002</v>
      </c>
      <c r="Q686" s="354">
        <v>2967.0265359999999</v>
      </c>
      <c r="R686" s="354">
        <v>3430.5771060000002</v>
      </c>
      <c r="S686" s="354">
        <v>3412.688361</v>
      </c>
      <c r="T686" s="354">
        <v>3430.5771060000002</v>
      </c>
      <c r="U686" s="354">
        <v>9061.5623099999993</v>
      </c>
      <c r="V686" s="354">
        <v>2834.8420970000002</v>
      </c>
      <c r="W686" s="354">
        <v>324.77963199999999</v>
      </c>
      <c r="X686" s="354">
        <v>324.77963199999999</v>
      </c>
      <c r="Y686" s="354">
        <v>35.381107999999998</v>
      </c>
      <c r="Z686" s="354">
        <v>228.46589299999999</v>
      </c>
      <c r="AA686" s="354">
        <v>60.932631000000001</v>
      </c>
      <c r="AB686" s="354">
        <v>2194150.2295149998</v>
      </c>
      <c r="AC686" s="300">
        <f t="shared" si="139"/>
        <v>41.115949702505766</v>
      </c>
      <c r="AD686" s="300">
        <f t="shared" si="140"/>
        <v>3.2705869077029219</v>
      </c>
      <c r="AE686" s="300">
        <f t="shared" si="141"/>
        <v>3.7815639437708688</v>
      </c>
      <c r="AF686" s="300">
        <f t="shared" si="142"/>
        <v>3.7618449778356626</v>
      </c>
      <c r="AG686" s="300">
        <f t="shared" si="143"/>
        <v>3.7815639437708688</v>
      </c>
      <c r="AH686" s="300">
        <f t="shared" si="144"/>
        <v>9.9886626205827245</v>
      </c>
      <c r="AI686" s="300">
        <f t="shared" si="145"/>
        <v>3.1248785055872172</v>
      </c>
      <c r="AJ686" s="300">
        <f t="shared" si="146"/>
        <v>0.35800826161123789</v>
      </c>
      <c r="AK686" s="300">
        <f t="shared" si="147"/>
        <v>0.35800826161123789</v>
      </c>
      <c r="AL686" s="300">
        <f t="shared" si="148"/>
        <v>3.9000995508731477E-2</v>
      </c>
      <c r="AM686" s="300">
        <f t="shared" si="149"/>
        <v>0.2518405378031498</v>
      </c>
      <c r="AN686" s="300">
        <f t="shared" si="150"/>
        <v>6.7166728299356604E-2</v>
      </c>
      <c r="AO686" s="300">
        <f t="shared" si="151"/>
        <v>2418.6366138334802</v>
      </c>
      <c r="AR686" s="120"/>
      <c r="AS686" s="120"/>
      <c r="AT686" s="120"/>
      <c r="AU686" s="120"/>
      <c r="AV686" s="120"/>
      <c r="AW686" s="120"/>
      <c r="AX686" s="120"/>
      <c r="AY686" s="120"/>
      <c r="AZ686" s="120"/>
      <c r="BA686" s="120"/>
      <c r="BB686" s="120"/>
      <c r="BC686" s="120"/>
      <c r="BD686" s="120"/>
      <c r="BE686" s="120"/>
      <c r="BF686" s="120"/>
      <c r="BG686" s="120"/>
      <c r="BH686" s="120"/>
      <c r="BI686" s="120"/>
      <c r="BJ686" s="120"/>
      <c r="BK686" s="120"/>
      <c r="BL686" s="120"/>
    </row>
    <row r="687" spans="1:64" ht="15.75" thickBot="1" x14ac:dyDescent="0.3">
      <c r="A687" s="495" t="s">
        <v>569</v>
      </c>
      <c r="B687" s="490" t="s">
        <v>1473</v>
      </c>
      <c r="C687" s="491" t="s">
        <v>1471</v>
      </c>
      <c r="D687" s="491" t="s">
        <v>1472</v>
      </c>
      <c r="E687" s="6" t="s">
        <v>187</v>
      </c>
      <c r="F687" s="4" t="s">
        <v>188</v>
      </c>
      <c r="G687" s="4" t="s">
        <v>192</v>
      </c>
      <c r="H687" s="353">
        <v>2011</v>
      </c>
      <c r="I687" s="496">
        <f t="shared" si="152"/>
        <v>41</v>
      </c>
      <c r="J687" s="353">
        <v>7</v>
      </c>
      <c r="K687" s="353" t="s">
        <v>1510</v>
      </c>
      <c r="L687" s="353" t="s">
        <v>1511</v>
      </c>
      <c r="M687" s="353" t="s">
        <v>42</v>
      </c>
      <c r="N687" s="353" t="s">
        <v>195</v>
      </c>
      <c r="O687" s="353" t="s">
        <v>33</v>
      </c>
      <c r="P687" s="354">
        <v>30.233789000000002</v>
      </c>
      <c r="Q687" s="354">
        <v>0.27610800000000002</v>
      </c>
      <c r="R687" s="354">
        <v>0.319245</v>
      </c>
      <c r="S687" s="354">
        <v>0.31757999999999997</v>
      </c>
      <c r="T687" s="354">
        <v>0.319245</v>
      </c>
      <c r="U687" s="354">
        <v>14.757002999999999</v>
      </c>
      <c r="V687" s="354">
        <v>3.6932939999999999</v>
      </c>
      <c r="W687" s="354">
        <v>0.57013199999999997</v>
      </c>
      <c r="X687" s="354">
        <v>0.57013199999999997</v>
      </c>
      <c r="Y687" s="354">
        <v>0.26681100000000002</v>
      </c>
      <c r="Z687" s="354">
        <v>0.29765000000000003</v>
      </c>
      <c r="AA687" s="354">
        <v>5.6699999999999997E-3</v>
      </c>
      <c r="AB687" s="354">
        <v>2858.5870690000002</v>
      </c>
      <c r="AC687" s="300">
        <f t="shared" si="139"/>
        <v>3.3327047558853594E-2</v>
      </c>
      <c r="AD687" s="300">
        <f t="shared" si="140"/>
        <v>3.0435697118148006E-4</v>
      </c>
      <c r="AE687" s="300">
        <f t="shared" si="141"/>
        <v>3.5190737416094999E-4</v>
      </c>
      <c r="AF687" s="300">
        <f t="shared" si="142"/>
        <v>3.5007202582979993E-4</v>
      </c>
      <c r="AG687" s="300">
        <f t="shared" si="143"/>
        <v>3.5190737416094999E-4</v>
      </c>
      <c r="AH687" s="300">
        <f t="shared" si="144"/>
        <v>1.6266811308603926E-2</v>
      </c>
      <c r="AI687" s="300">
        <f t="shared" si="145"/>
        <v>4.0711597473551391E-3</v>
      </c>
      <c r="AJ687" s="300">
        <f t="shared" si="146"/>
        <v>6.2846295179291986E-4</v>
      </c>
      <c r="AK687" s="300">
        <f t="shared" si="147"/>
        <v>6.2846295179291986E-4</v>
      </c>
      <c r="AL687" s="300">
        <f t="shared" si="148"/>
        <v>2.9410878293241E-4</v>
      </c>
      <c r="AM687" s="300">
        <f t="shared" si="149"/>
        <v>3.2810296142150001E-4</v>
      </c>
      <c r="AN687" s="300">
        <f t="shared" si="150"/>
        <v>6.2501051276999992E-6</v>
      </c>
      <c r="AO687" s="300">
        <f t="shared" si="151"/>
        <v>3.1510528567784504</v>
      </c>
      <c r="AR687" s="120"/>
      <c r="AS687" s="120"/>
      <c r="AT687" s="120"/>
      <c r="AU687" s="120"/>
      <c r="AV687" s="120"/>
      <c r="AW687" s="120"/>
      <c r="AX687" s="120"/>
      <c r="AY687" s="120"/>
      <c r="AZ687" s="120"/>
      <c r="BA687" s="120"/>
      <c r="BB687" s="120"/>
      <c r="BC687" s="120"/>
      <c r="BD687" s="120"/>
      <c r="BE687" s="120"/>
      <c r="BF687" s="120"/>
      <c r="BG687" s="120"/>
      <c r="BH687" s="120"/>
      <c r="BI687" s="120"/>
      <c r="BJ687" s="120"/>
      <c r="BK687" s="120"/>
      <c r="BL687" s="120"/>
    </row>
    <row r="688" spans="1:64" ht="15.75" thickBot="1" x14ac:dyDescent="0.3">
      <c r="A688" s="495" t="s">
        <v>569</v>
      </c>
      <c r="B688" s="490" t="s">
        <v>1473</v>
      </c>
      <c r="C688" s="491" t="s">
        <v>1471</v>
      </c>
      <c r="D688" s="491" t="s">
        <v>1472</v>
      </c>
      <c r="E688" s="6" t="s">
        <v>187</v>
      </c>
      <c r="F688" s="4" t="s">
        <v>188</v>
      </c>
      <c r="G688" s="4" t="s">
        <v>192</v>
      </c>
      <c r="H688" s="353">
        <v>2011</v>
      </c>
      <c r="I688" s="496">
        <f t="shared" si="152"/>
        <v>42</v>
      </c>
      <c r="J688" s="353">
        <v>8</v>
      </c>
      <c r="K688" s="353" t="s">
        <v>239</v>
      </c>
      <c r="L688" s="353" t="s">
        <v>240</v>
      </c>
      <c r="M688" s="353" t="s">
        <v>42</v>
      </c>
      <c r="N688" s="353" t="s">
        <v>233</v>
      </c>
      <c r="O688" s="353" t="s">
        <v>33</v>
      </c>
      <c r="P688" s="354">
        <v>34147.364496000002</v>
      </c>
      <c r="Q688" s="354">
        <v>7498.4955550000004</v>
      </c>
      <c r="R688" s="354">
        <v>8670.0158769999998</v>
      </c>
      <c r="S688" s="354">
        <v>8624.806079</v>
      </c>
      <c r="T688" s="354">
        <v>8670.0158769999998</v>
      </c>
      <c r="U688" s="354">
        <v>3875.0958070000001</v>
      </c>
      <c r="V688" s="354">
        <v>1070.4589699999999</v>
      </c>
      <c r="W688" s="354">
        <v>240.26412999999999</v>
      </c>
      <c r="X688" s="354">
        <v>240.26412999999999</v>
      </c>
      <c r="Y688" s="354">
        <v>0</v>
      </c>
      <c r="Z688" s="354">
        <v>86.270542000000006</v>
      </c>
      <c r="AA688" s="354">
        <v>153.99358799999999</v>
      </c>
      <c r="AB688" s="354">
        <v>828528.61482599995</v>
      </c>
      <c r="AC688" s="300">
        <f t="shared" si="139"/>
        <v>37.641026090633247</v>
      </c>
      <c r="AD688" s="300">
        <f t="shared" si="140"/>
        <v>8.2656764582612272</v>
      </c>
      <c r="AE688" s="300">
        <f t="shared" si="141"/>
        <v>9.5570565590966687</v>
      </c>
      <c r="AF688" s="300">
        <f t="shared" si="142"/>
        <v>9.507221287438453</v>
      </c>
      <c r="AG688" s="300">
        <f t="shared" si="143"/>
        <v>9.5570565590966687</v>
      </c>
      <c r="AH688" s="300">
        <f t="shared" si="144"/>
        <v>4.271561935389677</v>
      </c>
      <c r="AI688" s="300">
        <f t="shared" si="145"/>
        <v>1.1799790295219506</v>
      </c>
      <c r="AJ688" s="300">
        <f t="shared" si="146"/>
        <v>0.26484586788631026</v>
      </c>
      <c r="AK688" s="300">
        <f t="shared" si="147"/>
        <v>0.26484586788631026</v>
      </c>
      <c r="AL688" s="300">
        <f t="shared" si="148"/>
        <v>0</v>
      </c>
      <c r="AM688" s="300">
        <f t="shared" si="149"/>
        <v>9.5096994166430027E-2</v>
      </c>
      <c r="AN688" s="300">
        <f t="shared" si="150"/>
        <v>0.16974887371988026</v>
      </c>
      <c r="AO688" s="300">
        <f t="shared" si="151"/>
        <v>913.29646278133339</v>
      </c>
      <c r="AR688" s="120"/>
      <c r="AS688" s="120"/>
      <c r="AT688" s="120"/>
      <c r="AU688" s="120"/>
      <c r="AV688" s="120"/>
      <c r="AW688" s="120"/>
      <c r="AX688" s="120"/>
      <c r="AY688" s="120"/>
      <c r="AZ688" s="120"/>
      <c r="BA688" s="120"/>
      <c r="BB688" s="120"/>
      <c r="BC688" s="120"/>
      <c r="BD688" s="120"/>
      <c r="BE688" s="120"/>
      <c r="BF688" s="120"/>
      <c r="BG688" s="120"/>
      <c r="BH688" s="120"/>
      <c r="BI688" s="120"/>
      <c r="BJ688" s="120"/>
      <c r="BK688" s="120"/>
      <c r="BL688" s="120"/>
    </row>
    <row r="689" spans="1:64" ht="15.75" thickBot="1" x14ac:dyDescent="0.3">
      <c r="A689" s="495" t="s">
        <v>569</v>
      </c>
      <c r="B689" s="490" t="s">
        <v>1473</v>
      </c>
      <c r="C689" s="491" t="s">
        <v>1471</v>
      </c>
      <c r="D689" s="491" t="s">
        <v>1472</v>
      </c>
      <c r="E689" s="6" t="s">
        <v>187</v>
      </c>
      <c r="F689" s="4" t="s">
        <v>188</v>
      </c>
      <c r="G689" s="4" t="s">
        <v>192</v>
      </c>
      <c r="H689" s="353">
        <v>2011</v>
      </c>
      <c r="I689" s="496">
        <f t="shared" si="152"/>
        <v>43</v>
      </c>
      <c r="J689" s="353">
        <v>9</v>
      </c>
      <c r="K689" s="353" t="s">
        <v>2157</v>
      </c>
      <c r="L689" s="353" t="s">
        <v>241</v>
      </c>
      <c r="M689" s="353" t="s">
        <v>42</v>
      </c>
      <c r="N689" s="353" t="s">
        <v>233</v>
      </c>
      <c r="O689" s="353" t="s">
        <v>33</v>
      </c>
      <c r="P689" s="354">
        <v>8675.2890520000001</v>
      </c>
      <c r="Q689" s="354">
        <v>899.04170699999997</v>
      </c>
      <c r="R689" s="354">
        <v>1039.5026330000001</v>
      </c>
      <c r="S689" s="354">
        <v>1034.0821470000001</v>
      </c>
      <c r="T689" s="354">
        <v>1039.5026330000001</v>
      </c>
      <c r="U689" s="354">
        <v>5686.8227559999996</v>
      </c>
      <c r="V689" s="354">
        <v>1239.777024</v>
      </c>
      <c r="W689" s="354">
        <v>118.379498</v>
      </c>
      <c r="X689" s="354">
        <v>118.379498</v>
      </c>
      <c r="Y689" s="354">
        <v>0</v>
      </c>
      <c r="Z689" s="354">
        <v>99.916240000000002</v>
      </c>
      <c r="AA689" s="354">
        <v>18.463258</v>
      </c>
      <c r="AB689" s="354">
        <v>959579.74001900002</v>
      </c>
      <c r="AC689" s="300">
        <f t="shared" si="139"/>
        <v>9.5628692395387773</v>
      </c>
      <c r="AD689" s="300">
        <f t="shared" si="140"/>
        <v>0.99102384178780611</v>
      </c>
      <c r="AE689" s="300">
        <f t="shared" si="141"/>
        <v>1.1458555091306792</v>
      </c>
      <c r="AF689" s="300">
        <f t="shared" si="142"/>
        <v>1.1398804461071825</v>
      </c>
      <c r="AG689" s="300">
        <f t="shared" si="143"/>
        <v>1.1458555091306792</v>
      </c>
      <c r="AH689" s="300">
        <f t="shared" si="144"/>
        <v>6.2686490419041689</v>
      </c>
      <c r="AI689" s="300">
        <f t="shared" si="145"/>
        <v>1.3666202354333414</v>
      </c>
      <c r="AJ689" s="300">
        <f t="shared" si="146"/>
        <v>0.13049105951752235</v>
      </c>
      <c r="AK689" s="300">
        <f t="shared" si="147"/>
        <v>0.13049105951752235</v>
      </c>
      <c r="AL689" s="300">
        <f t="shared" si="148"/>
        <v>0</v>
      </c>
      <c r="AM689" s="300">
        <f t="shared" si="149"/>
        <v>0.1101388014046744</v>
      </c>
      <c r="AN689" s="300">
        <f t="shared" si="150"/>
        <v>2.0352258112847976E-2</v>
      </c>
      <c r="AO689" s="300">
        <f t="shared" si="151"/>
        <v>1057.7556002698034</v>
      </c>
      <c r="AR689" s="120"/>
      <c r="AS689" s="120"/>
      <c r="AT689" s="120"/>
      <c r="AU689" s="120"/>
      <c r="AV689" s="120"/>
      <c r="AW689" s="120"/>
      <c r="AX689" s="120"/>
      <c r="AY689" s="120"/>
      <c r="AZ689" s="120"/>
      <c r="BA689" s="120"/>
      <c r="BB689" s="120"/>
      <c r="BC689" s="120"/>
      <c r="BD689" s="120"/>
      <c r="BE689" s="120"/>
      <c r="BF689" s="120"/>
      <c r="BG689" s="120"/>
      <c r="BH689" s="120"/>
      <c r="BI689" s="120"/>
      <c r="BJ689" s="120"/>
      <c r="BK689" s="120"/>
      <c r="BL689" s="120"/>
    </row>
    <row r="690" spans="1:64" ht="15.75" thickBot="1" x14ac:dyDescent="0.3">
      <c r="A690" s="495" t="s">
        <v>569</v>
      </c>
      <c r="B690" s="490" t="s">
        <v>1473</v>
      </c>
      <c r="C690" s="491" t="s">
        <v>1471</v>
      </c>
      <c r="D690" s="491" t="s">
        <v>1472</v>
      </c>
      <c r="E690" s="6" t="s">
        <v>187</v>
      </c>
      <c r="F690" s="4" t="s">
        <v>188</v>
      </c>
      <c r="G690" s="4" t="s">
        <v>192</v>
      </c>
      <c r="H690" s="353">
        <v>2011</v>
      </c>
      <c r="I690" s="496">
        <f t="shared" si="152"/>
        <v>44</v>
      </c>
      <c r="J690" s="353">
        <v>10</v>
      </c>
      <c r="K690" s="353" t="s">
        <v>242</v>
      </c>
      <c r="L690" s="353" t="s">
        <v>1544</v>
      </c>
      <c r="M690" s="353" t="s">
        <v>42</v>
      </c>
      <c r="N690" s="353" t="s">
        <v>82</v>
      </c>
      <c r="O690" s="353" t="s">
        <v>33</v>
      </c>
      <c r="P690" s="354">
        <v>25.038335</v>
      </c>
      <c r="Q690" s="354">
        <v>1.989347</v>
      </c>
      <c r="R690" s="354">
        <v>2.3001510000000001</v>
      </c>
      <c r="S690" s="354">
        <v>2.288157</v>
      </c>
      <c r="T690" s="354">
        <v>2.3001510000000001</v>
      </c>
      <c r="U690" s="354">
        <v>3.0063960000000001</v>
      </c>
      <c r="V690" s="354">
        <v>0.91758899999999999</v>
      </c>
      <c r="W690" s="354">
        <v>0.12504100000000001</v>
      </c>
      <c r="X690" s="354">
        <v>0.12504100000000001</v>
      </c>
      <c r="Y690" s="354">
        <v>1.0236E-2</v>
      </c>
      <c r="Z690" s="354">
        <v>7.3950000000000002E-2</v>
      </c>
      <c r="AA690" s="354">
        <v>4.0854000000000001E-2</v>
      </c>
      <c r="AB690" s="354">
        <v>710.20796700000005</v>
      </c>
      <c r="AC690" s="300">
        <f t="shared" si="139"/>
        <v>2.760003985406885E-2</v>
      </c>
      <c r="AD690" s="300">
        <f t="shared" si="140"/>
        <v>2.1928796976145699E-3</v>
      </c>
      <c r="AE690" s="300">
        <f t="shared" si="141"/>
        <v>2.53548246200781E-3</v>
      </c>
      <c r="AF690" s="300">
        <f t="shared" si="142"/>
        <v>2.5222613401556697E-3</v>
      </c>
      <c r="AG690" s="300">
        <f t="shared" si="143"/>
        <v>2.53548246200781E-3</v>
      </c>
      <c r="AH690" s="300">
        <f t="shared" si="144"/>
        <v>3.31398431313876E-3</v>
      </c>
      <c r="AI690" s="300">
        <f t="shared" si="145"/>
        <v>1.0114687326315899E-3</v>
      </c>
      <c r="AJ690" s="300">
        <f t="shared" si="146"/>
        <v>1.3783410851370999E-4</v>
      </c>
      <c r="AK690" s="300">
        <f t="shared" si="147"/>
        <v>1.3783410851370999E-4</v>
      </c>
      <c r="AL690" s="300">
        <f t="shared" si="148"/>
        <v>1.128325856916E-5</v>
      </c>
      <c r="AM690" s="300">
        <f t="shared" si="149"/>
        <v>8.1515921374499992E-5</v>
      </c>
      <c r="AN690" s="300">
        <f t="shared" si="150"/>
        <v>4.5033826258740004E-5</v>
      </c>
      <c r="AO690" s="300">
        <f t="shared" si="151"/>
        <v>0.78287027447620672</v>
      </c>
      <c r="AR690" s="120"/>
      <c r="AS690" s="120"/>
      <c r="AT690" s="120"/>
      <c r="AU690" s="120"/>
      <c r="AV690" s="120"/>
      <c r="AW690" s="120"/>
      <c r="AX690" s="120"/>
      <c r="AY690" s="120"/>
      <c r="AZ690" s="120"/>
      <c r="BA690" s="120"/>
      <c r="BB690" s="120"/>
      <c r="BC690" s="120"/>
      <c r="BD690" s="120"/>
      <c r="BE690" s="120"/>
      <c r="BF690" s="120"/>
      <c r="BG690" s="120"/>
      <c r="BH690" s="120"/>
      <c r="BI690" s="120"/>
      <c r="BJ690" s="120"/>
      <c r="BK690" s="120"/>
      <c r="BL690" s="120"/>
    </row>
    <row r="691" spans="1:64" ht="15.75" thickBot="1" x14ac:dyDescent="0.3">
      <c r="A691" s="495" t="s">
        <v>569</v>
      </c>
      <c r="B691" s="490" t="s">
        <v>1473</v>
      </c>
      <c r="C691" s="491" t="s">
        <v>1471</v>
      </c>
      <c r="D691" s="491" t="s">
        <v>1472</v>
      </c>
      <c r="E691" s="6" t="s">
        <v>187</v>
      </c>
      <c r="F691" s="4" t="s">
        <v>188</v>
      </c>
      <c r="G691" s="4" t="s">
        <v>192</v>
      </c>
      <c r="H691" s="353">
        <v>2011</v>
      </c>
      <c r="I691" s="496">
        <f t="shared" si="152"/>
        <v>45</v>
      </c>
      <c r="J691" s="353">
        <v>11</v>
      </c>
      <c r="K691" s="353" t="s">
        <v>1512</v>
      </c>
      <c r="L691" s="353" t="s">
        <v>243</v>
      </c>
      <c r="M691" s="353" t="s">
        <v>42</v>
      </c>
      <c r="N691" s="353" t="s">
        <v>82</v>
      </c>
      <c r="O691" s="353" t="s">
        <v>33</v>
      </c>
      <c r="P691" s="354">
        <v>14844.359708</v>
      </c>
      <c r="Q691" s="354">
        <v>2479.881269</v>
      </c>
      <c r="R691" s="354">
        <v>2867.3231609999998</v>
      </c>
      <c r="S691" s="354">
        <v>2852.3715040000002</v>
      </c>
      <c r="T691" s="354">
        <v>2867.3231609999998</v>
      </c>
      <c r="U691" s="354">
        <v>1955.447995</v>
      </c>
      <c r="V691" s="354">
        <v>584.00697100000002</v>
      </c>
      <c r="W691" s="354">
        <v>120.66454299999999</v>
      </c>
      <c r="X691" s="354">
        <v>120.66454299999999</v>
      </c>
      <c r="Y691" s="354">
        <v>22.669868000000001</v>
      </c>
      <c r="Z691" s="354">
        <v>47.066350999999997</v>
      </c>
      <c r="AA691" s="354">
        <v>50.928324000000003</v>
      </c>
      <c r="AB691" s="354">
        <v>452017.77928299998</v>
      </c>
      <c r="AC691" s="300">
        <f t="shared" si="139"/>
        <v>16.363105595836696</v>
      </c>
      <c r="AD691" s="300">
        <f t="shared" si="140"/>
        <v>2.7336011702758523</v>
      </c>
      <c r="AE691" s="300">
        <f t="shared" si="141"/>
        <v>3.1606827497952503</v>
      </c>
      <c r="AF691" s="300">
        <f t="shared" si="142"/>
        <v>3.1442013691809101</v>
      </c>
      <c r="AG691" s="300">
        <f t="shared" si="143"/>
        <v>3.1606827497952503</v>
      </c>
      <c r="AH691" s="300">
        <f t="shared" si="144"/>
        <v>2.1555124410053232</v>
      </c>
      <c r="AI691" s="300">
        <f t="shared" si="145"/>
        <v>0.64375748925214205</v>
      </c>
      <c r="AJ691" s="300">
        <f t="shared" si="146"/>
        <v>0.13300989046488132</v>
      </c>
      <c r="AK691" s="300">
        <f t="shared" si="147"/>
        <v>0.13300989046488132</v>
      </c>
      <c r="AL691" s="300">
        <f t="shared" si="148"/>
        <v>2.4989251892607079E-2</v>
      </c>
      <c r="AM691" s="300">
        <f t="shared" si="149"/>
        <v>5.1881771027729805E-2</v>
      </c>
      <c r="AN691" s="300">
        <f t="shared" si="150"/>
        <v>5.6138867544544439E-2</v>
      </c>
      <c r="AO691" s="300">
        <f t="shared" si="151"/>
        <v>498.26431042473456</v>
      </c>
      <c r="AR691" s="120"/>
      <c r="AS691" s="120"/>
      <c r="AT691" s="120"/>
      <c r="AU691" s="120"/>
      <c r="AV691" s="120"/>
      <c r="AW691" s="120"/>
      <c r="AX691" s="120"/>
      <c r="AY691" s="120"/>
      <c r="AZ691" s="120"/>
      <c r="BA691" s="120"/>
      <c r="BB691" s="120"/>
      <c r="BC691" s="120"/>
      <c r="BD691" s="120"/>
      <c r="BE691" s="120"/>
      <c r="BF691" s="120"/>
      <c r="BG691" s="120"/>
      <c r="BH691" s="120"/>
      <c r="BI691" s="120"/>
      <c r="BJ691" s="120"/>
      <c r="BK691" s="120"/>
      <c r="BL691" s="120"/>
    </row>
    <row r="692" spans="1:64" ht="15.75" thickBot="1" x14ac:dyDescent="0.3">
      <c r="A692" s="495" t="s">
        <v>569</v>
      </c>
      <c r="B692" s="490" t="s">
        <v>1473</v>
      </c>
      <c r="C692" s="491" t="s">
        <v>1471</v>
      </c>
      <c r="D692" s="491" t="s">
        <v>1472</v>
      </c>
      <c r="E692" s="6" t="s">
        <v>187</v>
      </c>
      <c r="F692" s="4" t="s">
        <v>188</v>
      </c>
      <c r="G692" s="4" t="s">
        <v>192</v>
      </c>
      <c r="H692" s="353">
        <v>2011</v>
      </c>
      <c r="I692" s="496">
        <f t="shared" si="152"/>
        <v>46</v>
      </c>
      <c r="J692" s="353">
        <v>12</v>
      </c>
      <c r="K692" s="353" t="s">
        <v>1513</v>
      </c>
      <c r="L692" s="353" t="s">
        <v>1545</v>
      </c>
      <c r="M692" s="353" t="s">
        <v>42</v>
      </c>
      <c r="N692" s="353" t="s">
        <v>82</v>
      </c>
      <c r="O692" s="353" t="s">
        <v>33</v>
      </c>
      <c r="P692" s="354">
        <v>4914.716402</v>
      </c>
      <c r="Q692" s="354">
        <v>65.529551999999995</v>
      </c>
      <c r="R692" s="354">
        <v>75.767499000000001</v>
      </c>
      <c r="S692" s="354">
        <v>75.372410000000002</v>
      </c>
      <c r="T692" s="354">
        <v>75.767499000000001</v>
      </c>
      <c r="U692" s="354">
        <v>2981.9826889999999</v>
      </c>
      <c r="V692" s="354">
        <v>626.10135200000002</v>
      </c>
      <c r="W692" s="354">
        <v>54.293278000000001</v>
      </c>
      <c r="X692" s="354">
        <v>54.293278000000001</v>
      </c>
      <c r="Y692" s="354">
        <v>2.4886979999999999</v>
      </c>
      <c r="Z692" s="354">
        <v>50.458826000000002</v>
      </c>
      <c r="AA692" s="354">
        <v>1.3457539999999999</v>
      </c>
      <c r="AB692" s="354">
        <v>484598.56978899997</v>
      </c>
      <c r="AC692" s="300">
        <f t="shared" si="139"/>
        <v>5.4175474753671065</v>
      </c>
      <c r="AD692" s="300">
        <f t="shared" si="140"/>
        <v>7.2233966308833109E-2</v>
      </c>
      <c r="AE692" s="300">
        <f t="shared" si="141"/>
        <v>8.3519371078113691E-2</v>
      </c>
      <c r="AF692" s="300">
        <f t="shared" si="142"/>
        <v>8.30838600049571E-2</v>
      </c>
      <c r="AG692" s="300">
        <f t="shared" si="143"/>
        <v>8.3519371078113691E-2</v>
      </c>
      <c r="AH692" s="300">
        <f t="shared" si="144"/>
        <v>3.2870732443089121</v>
      </c>
      <c r="AI692" s="300">
        <f t="shared" si="145"/>
        <v>0.69015860151589103</v>
      </c>
      <c r="AJ692" s="300">
        <f t="shared" si="146"/>
        <v>5.9848094396374181E-2</v>
      </c>
      <c r="AK692" s="300">
        <f t="shared" si="147"/>
        <v>5.9848094396374181E-2</v>
      </c>
      <c r="AL692" s="300">
        <f t="shared" si="148"/>
        <v>2.7433199525743798E-3</v>
      </c>
      <c r="AM692" s="300">
        <f t="shared" si="149"/>
        <v>5.5621334589122058E-2</v>
      </c>
      <c r="AN692" s="300">
        <f t="shared" si="150"/>
        <v>1.4834398546777398E-3</v>
      </c>
      <c r="AO692" s="300">
        <f t="shared" si="151"/>
        <v>534.17848428823891</v>
      </c>
      <c r="AR692" s="120"/>
      <c r="AS692" s="120"/>
      <c r="AT692" s="120"/>
      <c r="AU692" s="120"/>
      <c r="AV692" s="120"/>
      <c r="AW692" s="120"/>
      <c r="AX692" s="120"/>
      <c r="AY692" s="120"/>
      <c r="AZ692" s="120"/>
      <c r="BA692" s="120"/>
      <c r="BB692" s="120"/>
      <c r="BC692" s="120"/>
      <c r="BD692" s="120"/>
      <c r="BE692" s="120"/>
      <c r="BF692" s="120"/>
      <c r="BG692" s="120"/>
      <c r="BH692" s="120"/>
      <c r="BI692" s="120"/>
      <c r="BJ692" s="120"/>
      <c r="BK692" s="120"/>
      <c r="BL692" s="120"/>
    </row>
    <row r="693" spans="1:64" ht="15.75" thickBot="1" x14ac:dyDescent="0.3">
      <c r="A693" s="495" t="s">
        <v>569</v>
      </c>
      <c r="B693" s="490" t="s">
        <v>1473</v>
      </c>
      <c r="C693" s="491" t="s">
        <v>1471</v>
      </c>
      <c r="D693" s="491" t="s">
        <v>1472</v>
      </c>
      <c r="E693" s="6" t="s">
        <v>187</v>
      </c>
      <c r="F693" s="4" t="s">
        <v>188</v>
      </c>
      <c r="G693" s="4" t="s">
        <v>192</v>
      </c>
      <c r="H693" s="353">
        <v>2011</v>
      </c>
      <c r="I693" s="496">
        <f t="shared" si="152"/>
        <v>47</v>
      </c>
      <c r="J693" s="353">
        <v>13</v>
      </c>
      <c r="K693" s="353" t="s">
        <v>1514</v>
      </c>
      <c r="L693" s="353" t="s">
        <v>1546</v>
      </c>
      <c r="M693" s="353" t="s">
        <v>42</v>
      </c>
      <c r="N693" s="353" t="s">
        <v>82</v>
      </c>
      <c r="O693" s="353" t="s">
        <v>33</v>
      </c>
      <c r="P693" s="354">
        <v>10007.850945</v>
      </c>
      <c r="Q693" s="354">
        <v>97.163601</v>
      </c>
      <c r="R693" s="354">
        <v>112.343864</v>
      </c>
      <c r="S693" s="354">
        <v>111.758047</v>
      </c>
      <c r="T693" s="354">
        <v>112.343864</v>
      </c>
      <c r="U693" s="354">
        <v>6429.0077259999998</v>
      </c>
      <c r="V693" s="354">
        <v>1299.687919</v>
      </c>
      <c r="W693" s="354">
        <v>110.87649999999999</v>
      </c>
      <c r="X693" s="354">
        <v>110.87649999999999</v>
      </c>
      <c r="Y693" s="354">
        <v>4.1365040000000004</v>
      </c>
      <c r="Z693" s="354">
        <v>104.744586</v>
      </c>
      <c r="AA693" s="354">
        <v>1.9954099999999999</v>
      </c>
      <c r="AB693" s="354">
        <v>1005950.401894</v>
      </c>
      <c r="AC693" s="300">
        <f t="shared" si="139"/>
        <v>11.031767285467687</v>
      </c>
      <c r="AD693" s="300">
        <f t="shared" si="140"/>
        <v>0.10710453630262731</v>
      </c>
      <c r="AE693" s="300">
        <f t="shared" si="141"/>
        <v>0.12383791189630183</v>
      </c>
      <c r="AF693" s="300">
        <f t="shared" si="142"/>
        <v>0.12319215919161157</v>
      </c>
      <c r="AG693" s="300">
        <f t="shared" si="143"/>
        <v>0.12383791189630183</v>
      </c>
      <c r="AH693" s="300">
        <f t="shared" si="144"/>
        <v>7.0867679284471805</v>
      </c>
      <c r="AI693" s="300">
        <f t="shared" si="145"/>
        <v>1.4326606925840637</v>
      </c>
      <c r="AJ693" s="300">
        <f t="shared" si="146"/>
        <v>0.12222041996321498</v>
      </c>
      <c r="AK693" s="300">
        <f t="shared" si="147"/>
        <v>0.12222041996321498</v>
      </c>
      <c r="AL693" s="300">
        <f t="shared" si="148"/>
        <v>4.5597151430602396E-3</v>
      </c>
      <c r="AM693" s="300">
        <f t="shared" si="149"/>
        <v>0.11546114180906765</v>
      </c>
      <c r="AN693" s="300">
        <f t="shared" si="150"/>
        <v>2.1995630110870994E-3</v>
      </c>
      <c r="AO693" s="300">
        <f t="shared" si="151"/>
        <v>1108.8705053068015</v>
      </c>
      <c r="AR693" s="120"/>
      <c r="AS693" s="120"/>
      <c r="AT693" s="120"/>
      <c r="AU693" s="120"/>
      <c r="AV693" s="120"/>
      <c r="AW693" s="120"/>
      <c r="AX693" s="120"/>
      <c r="AY693" s="120"/>
      <c r="AZ693" s="120"/>
      <c r="BA693" s="120"/>
      <c r="BB693" s="120"/>
      <c r="BC693" s="120"/>
      <c r="BD693" s="120"/>
      <c r="BE693" s="120"/>
      <c r="BF693" s="120"/>
      <c r="BG693" s="120"/>
      <c r="BH693" s="120"/>
      <c r="BI693" s="120"/>
      <c r="BJ693" s="120"/>
      <c r="BK693" s="120"/>
      <c r="BL693" s="120"/>
    </row>
    <row r="694" spans="1:64" ht="15.75" thickBot="1" x14ac:dyDescent="0.3">
      <c r="A694" s="495" t="s">
        <v>569</v>
      </c>
      <c r="B694" s="490" t="s">
        <v>1473</v>
      </c>
      <c r="C694" s="491" t="s">
        <v>1471</v>
      </c>
      <c r="D694" s="491" t="s">
        <v>1472</v>
      </c>
      <c r="E694" s="6" t="s">
        <v>187</v>
      </c>
      <c r="F694" s="4" t="s">
        <v>188</v>
      </c>
      <c r="G694" s="4" t="s">
        <v>192</v>
      </c>
      <c r="H694" s="353">
        <v>2011</v>
      </c>
      <c r="I694" s="496">
        <f t="shared" si="152"/>
        <v>48</v>
      </c>
      <c r="J694" s="353">
        <v>14</v>
      </c>
      <c r="K694" s="353" t="s">
        <v>320</v>
      </c>
      <c r="L694" s="353" t="s">
        <v>268</v>
      </c>
      <c r="M694" s="353" t="s">
        <v>42</v>
      </c>
      <c r="N694" s="353" t="s">
        <v>233</v>
      </c>
      <c r="O694" s="353" t="s">
        <v>33</v>
      </c>
      <c r="P694" s="354">
        <v>101.700914</v>
      </c>
      <c r="Q694" s="354">
        <v>90.000808000000006</v>
      </c>
      <c r="R694" s="354">
        <v>104.061999</v>
      </c>
      <c r="S694" s="354">
        <v>103.519368</v>
      </c>
      <c r="T694" s="354">
        <v>104.061999</v>
      </c>
      <c r="U694" s="354">
        <v>1.720734</v>
      </c>
      <c r="V694" s="354">
        <v>0.97876099999999999</v>
      </c>
      <c r="W694" s="354">
        <v>2.0568680000000001</v>
      </c>
      <c r="X694" s="354">
        <v>2.0568680000000001</v>
      </c>
      <c r="Y694" s="354">
        <v>0.12967699999999999</v>
      </c>
      <c r="Z694" s="354">
        <v>7.8880000000000006E-2</v>
      </c>
      <c r="AA694" s="354">
        <v>1.8483099999999999</v>
      </c>
      <c r="AB694" s="354">
        <v>757.55516499999999</v>
      </c>
      <c r="AC694" s="300">
        <f t="shared" si="139"/>
        <v>0.11210606773953732</v>
      </c>
      <c r="AD694" s="300">
        <f t="shared" si="140"/>
        <v>9.9208908567538487E-2</v>
      </c>
      <c r="AE694" s="300">
        <f t="shared" si="141"/>
        <v>0.11470871843890869</v>
      </c>
      <c r="AF694" s="300">
        <f t="shared" si="142"/>
        <v>0.11411057015045208</v>
      </c>
      <c r="AG694" s="300">
        <f t="shared" si="143"/>
        <v>0.11470871843890869</v>
      </c>
      <c r="AH694" s="300">
        <f t="shared" si="144"/>
        <v>1.8967845497015398E-3</v>
      </c>
      <c r="AI694" s="300">
        <f t="shared" si="145"/>
        <v>1.07889932008691E-3</v>
      </c>
      <c r="AJ694" s="300">
        <f t="shared" si="146"/>
        <v>2.2673088595770801E-3</v>
      </c>
      <c r="AK694" s="300">
        <f t="shared" si="147"/>
        <v>2.2673088595770801E-3</v>
      </c>
      <c r="AL694" s="300">
        <f t="shared" si="148"/>
        <v>1.4294442374686997E-4</v>
      </c>
      <c r="AM694" s="300">
        <f t="shared" si="149"/>
        <v>8.6950316132800004E-5</v>
      </c>
      <c r="AN694" s="300">
        <f t="shared" si="150"/>
        <v>2.0374130173860996E-3</v>
      </c>
      <c r="AO694" s="300">
        <f t="shared" si="151"/>
        <v>0.83506162632841607</v>
      </c>
      <c r="AR694" s="120"/>
      <c r="AS694" s="120"/>
      <c r="AT694" s="120"/>
      <c r="AU694" s="120"/>
      <c r="AV694" s="120"/>
      <c r="AW694" s="120"/>
      <c r="AX694" s="120"/>
      <c r="AY694" s="120"/>
      <c r="AZ694" s="120"/>
      <c r="BA694" s="120"/>
      <c r="BB694" s="120"/>
      <c r="BC694" s="120"/>
      <c r="BD694" s="120"/>
      <c r="BE694" s="120"/>
      <c r="BF694" s="120"/>
      <c r="BG694" s="120"/>
      <c r="BH694" s="120"/>
      <c r="BI694" s="120"/>
      <c r="BJ694" s="120"/>
      <c r="BK694" s="120"/>
      <c r="BL694" s="120"/>
    </row>
    <row r="695" spans="1:64" ht="15.75" thickBot="1" x14ac:dyDescent="0.3">
      <c r="A695" s="495" t="s">
        <v>569</v>
      </c>
      <c r="B695" s="490" t="s">
        <v>1473</v>
      </c>
      <c r="C695" s="491" t="s">
        <v>1471</v>
      </c>
      <c r="D695" s="491" t="s">
        <v>1472</v>
      </c>
      <c r="E695" s="6" t="s">
        <v>187</v>
      </c>
      <c r="F695" s="4" t="s">
        <v>188</v>
      </c>
      <c r="G695" s="4" t="s">
        <v>192</v>
      </c>
      <c r="H695" s="353">
        <v>2011</v>
      </c>
      <c r="I695" s="496">
        <f t="shared" si="152"/>
        <v>49</v>
      </c>
      <c r="J695" s="353">
        <v>15</v>
      </c>
      <c r="K695" s="353" t="s">
        <v>342</v>
      </c>
      <c r="L695" s="353" t="s">
        <v>286</v>
      </c>
      <c r="M695" s="353" t="s">
        <v>30</v>
      </c>
      <c r="N695" s="353" t="s">
        <v>195</v>
      </c>
      <c r="O695" s="353" t="s">
        <v>33</v>
      </c>
      <c r="P695" s="354">
        <v>76.622878</v>
      </c>
      <c r="Q695" s="354">
        <v>10.169945999999999</v>
      </c>
      <c r="R695" s="354">
        <v>11.758837</v>
      </c>
      <c r="S695" s="354">
        <v>11.697521</v>
      </c>
      <c r="T695" s="354">
        <v>11.758837</v>
      </c>
      <c r="U695" s="354">
        <v>23.826785000000001</v>
      </c>
      <c r="V695" s="354">
        <v>9.3175399999999993</v>
      </c>
      <c r="W695" s="354">
        <v>1.5269360000000001</v>
      </c>
      <c r="X695" s="354">
        <v>1.5269360000000001</v>
      </c>
      <c r="Y695" s="354">
        <v>0.56716</v>
      </c>
      <c r="Z695" s="354">
        <v>0.75092000000000003</v>
      </c>
      <c r="AA695" s="354">
        <v>0.20885600000000001</v>
      </c>
      <c r="AB695" s="354">
        <v>7211.7180289999997</v>
      </c>
      <c r="AC695" s="300">
        <f t="shared" si="139"/>
        <v>8.4462265024150177E-2</v>
      </c>
      <c r="AD695" s="300">
        <f t="shared" si="140"/>
        <v>1.1210446497889258E-2</v>
      </c>
      <c r="AE695" s="300">
        <f t="shared" si="141"/>
        <v>1.2961899017546468E-2</v>
      </c>
      <c r="AF695" s="300">
        <f t="shared" si="142"/>
        <v>1.289430969726251E-2</v>
      </c>
      <c r="AG695" s="300">
        <f t="shared" si="143"/>
        <v>1.2961899017546468E-2</v>
      </c>
      <c r="AH695" s="300">
        <f t="shared" si="144"/>
        <v>2.6264534586438348E-2</v>
      </c>
      <c r="AI695" s="300">
        <f t="shared" si="145"/>
        <v>1.0270829723377398E-2</v>
      </c>
      <c r="AJ695" s="300">
        <f t="shared" si="146"/>
        <v>1.6831588224461599E-3</v>
      </c>
      <c r="AK695" s="300">
        <f t="shared" si="147"/>
        <v>1.6831588224461599E-3</v>
      </c>
      <c r="AL695" s="300">
        <f t="shared" si="148"/>
        <v>6.2518688257960002E-4</v>
      </c>
      <c r="AM695" s="300">
        <f t="shared" si="149"/>
        <v>8.277476089051999E-4</v>
      </c>
      <c r="AN695" s="300">
        <f t="shared" si="150"/>
        <v>2.3022433096136E-4</v>
      </c>
      <c r="AO695" s="300">
        <f t="shared" si="151"/>
        <v>7.9495583478976064</v>
      </c>
      <c r="AR695" s="120"/>
      <c r="AS695" s="120"/>
      <c r="AT695" s="120"/>
      <c r="AU695" s="120"/>
      <c r="AV695" s="120"/>
      <c r="AW695" s="120"/>
      <c r="AX695" s="120"/>
      <c r="AY695" s="120"/>
      <c r="AZ695" s="120"/>
      <c r="BA695" s="120"/>
      <c r="BB695" s="120"/>
      <c r="BC695" s="120"/>
      <c r="BD695" s="120"/>
      <c r="BE695" s="120"/>
      <c r="BF695" s="120"/>
      <c r="BG695" s="120"/>
      <c r="BH695" s="120"/>
      <c r="BI695" s="120"/>
      <c r="BJ695" s="120"/>
      <c r="BK695" s="120"/>
      <c r="BL695" s="120"/>
    </row>
    <row r="696" spans="1:64" ht="15.75" thickBot="1" x14ac:dyDescent="0.3">
      <c r="A696" s="495" t="s">
        <v>569</v>
      </c>
      <c r="B696" s="490" t="s">
        <v>1473</v>
      </c>
      <c r="C696" s="491" t="s">
        <v>1471</v>
      </c>
      <c r="D696" s="491" t="s">
        <v>1472</v>
      </c>
      <c r="E696" s="6" t="s">
        <v>187</v>
      </c>
      <c r="F696" s="4" t="s">
        <v>188</v>
      </c>
      <c r="G696" s="4" t="s">
        <v>192</v>
      </c>
      <c r="H696" s="353">
        <v>2011</v>
      </c>
      <c r="I696" s="496">
        <f t="shared" si="152"/>
        <v>50</v>
      </c>
      <c r="J696" s="353">
        <v>16</v>
      </c>
      <c r="K696" s="353" t="s">
        <v>245</v>
      </c>
      <c r="L696" s="353" t="s">
        <v>286</v>
      </c>
      <c r="M696" s="353" t="s">
        <v>42</v>
      </c>
      <c r="N696" s="353" t="s">
        <v>195</v>
      </c>
      <c r="O696" s="353" t="s">
        <v>33</v>
      </c>
      <c r="P696" s="354">
        <v>9145.9853060000005</v>
      </c>
      <c r="Q696" s="354">
        <v>1213.9216859999999</v>
      </c>
      <c r="R696" s="354">
        <v>1403.5775860000001</v>
      </c>
      <c r="S696" s="354">
        <v>1396.2586309999999</v>
      </c>
      <c r="T696" s="354">
        <v>1403.5775860000001</v>
      </c>
      <c r="U696" s="354">
        <v>2844.0517030000001</v>
      </c>
      <c r="V696" s="354">
        <v>1112.17542</v>
      </c>
      <c r="W696" s="354">
        <v>182.26066</v>
      </c>
      <c r="X696" s="354">
        <v>182.26066</v>
      </c>
      <c r="Y696" s="354">
        <v>67.698279999999997</v>
      </c>
      <c r="Z696" s="354">
        <v>89.632559000000001</v>
      </c>
      <c r="AA696" s="354">
        <v>24.929822000000001</v>
      </c>
      <c r="AB696" s="354">
        <v>860816.88842600002</v>
      </c>
      <c r="AC696" s="300">
        <f t="shared" si="139"/>
        <v>10.081723043897611</v>
      </c>
      <c r="AD696" s="300">
        <f t="shared" si="140"/>
        <v>1.3381196039320684</v>
      </c>
      <c r="AE696" s="300">
        <f t="shared" si="141"/>
        <v>1.5471794475102976</v>
      </c>
      <c r="AF696" s="300">
        <f t="shared" si="142"/>
        <v>1.5391116806364165</v>
      </c>
      <c r="AG696" s="300">
        <f t="shared" si="143"/>
        <v>1.5471794475102976</v>
      </c>
      <c r="AH696" s="300">
        <f t="shared" si="144"/>
        <v>3.1350303584416612</v>
      </c>
      <c r="AI696" s="300">
        <f t="shared" si="145"/>
        <v>1.2259635441700003</v>
      </c>
      <c r="AJ696" s="300">
        <f t="shared" si="146"/>
        <v>0.20090798688606457</v>
      </c>
      <c r="AK696" s="300">
        <f t="shared" si="147"/>
        <v>0.20090798688606457</v>
      </c>
      <c r="AL696" s="300">
        <f t="shared" si="148"/>
        <v>7.462457971154679E-2</v>
      </c>
      <c r="AM696" s="300">
        <f t="shared" si="149"/>
        <v>9.8802983529942282E-2</v>
      </c>
      <c r="AN696" s="300">
        <f t="shared" si="150"/>
        <v>2.748042474688682E-2</v>
      </c>
      <c r="AO696" s="300">
        <f t="shared" si="151"/>
        <v>948.8881919509879</v>
      </c>
      <c r="AR696" s="120"/>
      <c r="AS696" s="120"/>
      <c r="AT696" s="120"/>
      <c r="AU696" s="120"/>
      <c r="AV696" s="120"/>
      <c r="AW696" s="120"/>
      <c r="AX696" s="120"/>
      <c r="AY696" s="120"/>
      <c r="AZ696" s="120"/>
      <c r="BA696" s="120"/>
      <c r="BB696" s="120"/>
      <c r="BC696" s="120"/>
      <c r="BD696" s="120"/>
      <c r="BE696" s="120"/>
      <c r="BF696" s="120"/>
      <c r="BG696" s="120"/>
      <c r="BH696" s="120"/>
      <c r="BI696" s="120"/>
      <c r="BJ696" s="120"/>
      <c r="BK696" s="120"/>
      <c r="BL696" s="120"/>
    </row>
    <row r="697" spans="1:64" ht="15.75" thickBot="1" x14ac:dyDescent="0.3">
      <c r="A697" s="495" t="s">
        <v>569</v>
      </c>
      <c r="B697" s="490" t="s">
        <v>1473</v>
      </c>
      <c r="C697" s="491" t="s">
        <v>1471</v>
      </c>
      <c r="D697" s="491" t="s">
        <v>1472</v>
      </c>
      <c r="E697" s="6" t="s">
        <v>187</v>
      </c>
      <c r="F697" s="4" t="s">
        <v>188</v>
      </c>
      <c r="G697" s="4" t="s">
        <v>192</v>
      </c>
      <c r="H697" s="353">
        <v>2011</v>
      </c>
      <c r="I697" s="496">
        <f t="shared" si="152"/>
        <v>51</v>
      </c>
      <c r="J697" s="353">
        <v>17</v>
      </c>
      <c r="K697" s="353" t="s">
        <v>343</v>
      </c>
      <c r="L697" s="353" t="s">
        <v>286</v>
      </c>
      <c r="M697" s="353" t="s">
        <v>30</v>
      </c>
      <c r="N697" s="353" t="s">
        <v>195</v>
      </c>
      <c r="O697" s="353" t="s">
        <v>33</v>
      </c>
      <c r="P697" s="354">
        <v>51.081918000000002</v>
      </c>
      <c r="Q697" s="354">
        <v>6.7799639999999997</v>
      </c>
      <c r="R697" s="354">
        <v>7.8392249999999999</v>
      </c>
      <c r="S697" s="354">
        <v>7.7983469999999997</v>
      </c>
      <c r="T697" s="354">
        <v>7.8392249999999999</v>
      </c>
      <c r="U697" s="354">
        <v>15.884523</v>
      </c>
      <c r="V697" s="354">
        <v>6.2116930000000004</v>
      </c>
      <c r="W697" s="354">
        <v>1.017957</v>
      </c>
      <c r="X697" s="354">
        <v>1.017957</v>
      </c>
      <c r="Y697" s="354">
        <v>0.37810700000000003</v>
      </c>
      <c r="Z697" s="354">
        <v>0.50061299999999997</v>
      </c>
      <c r="AA697" s="354">
        <v>0.139237</v>
      </c>
      <c r="AB697" s="354">
        <v>4807.8120200000003</v>
      </c>
      <c r="AC697" s="300">
        <f t="shared" si="139"/>
        <v>5.6308175947892579E-2</v>
      </c>
      <c r="AD697" s="300">
        <f t="shared" si="140"/>
        <v>7.4736309985928397E-3</v>
      </c>
      <c r="AE697" s="300">
        <f t="shared" si="141"/>
        <v>8.6412663791347495E-3</v>
      </c>
      <c r="AF697" s="300">
        <f t="shared" si="142"/>
        <v>8.5962060974045691E-3</v>
      </c>
      <c r="AG697" s="300">
        <f t="shared" si="143"/>
        <v>8.6412663791347495E-3</v>
      </c>
      <c r="AH697" s="300">
        <f t="shared" si="144"/>
        <v>1.7509689356855131E-2</v>
      </c>
      <c r="AI697" s="300">
        <f t="shared" si="145"/>
        <v>6.8472194481478295E-3</v>
      </c>
      <c r="AJ697" s="300">
        <f t="shared" si="146"/>
        <v>1.12210551419367E-3</v>
      </c>
      <c r="AK697" s="300">
        <f t="shared" si="147"/>
        <v>1.12210551419367E-3</v>
      </c>
      <c r="AL697" s="300">
        <f t="shared" si="148"/>
        <v>4.1679162249016999E-4</v>
      </c>
      <c r="AM697" s="300">
        <f t="shared" si="149"/>
        <v>5.5183137183302999E-4</v>
      </c>
      <c r="AN697" s="300">
        <f t="shared" si="150"/>
        <v>1.5348251987046997E-4</v>
      </c>
      <c r="AO697" s="300">
        <f t="shared" si="151"/>
        <v>5.2997055659999459</v>
      </c>
      <c r="AR697" s="120"/>
      <c r="AS697" s="120"/>
      <c r="AT697" s="120"/>
      <c r="AU697" s="120"/>
      <c r="AV697" s="120"/>
      <c r="AW697" s="120"/>
      <c r="AX697" s="120"/>
      <c r="AY697" s="120"/>
      <c r="AZ697" s="120"/>
      <c r="BA697" s="120"/>
      <c r="BB697" s="120"/>
      <c r="BC697" s="120"/>
      <c r="BD697" s="120"/>
      <c r="BE697" s="120"/>
      <c r="BF697" s="120"/>
      <c r="BG697" s="120"/>
      <c r="BH697" s="120"/>
      <c r="BI697" s="120"/>
      <c r="BJ697" s="120"/>
      <c r="BK697" s="120"/>
      <c r="BL697" s="120"/>
    </row>
    <row r="698" spans="1:64" ht="15.75" thickBot="1" x14ac:dyDescent="0.3">
      <c r="A698" s="495" t="s">
        <v>569</v>
      </c>
      <c r="B698" s="490" t="s">
        <v>1473</v>
      </c>
      <c r="C698" s="491" t="s">
        <v>1471</v>
      </c>
      <c r="D698" s="491" t="s">
        <v>1472</v>
      </c>
      <c r="E698" s="6" t="s">
        <v>187</v>
      </c>
      <c r="F698" s="4" t="s">
        <v>188</v>
      </c>
      <c r="G698" s="4" t="s">
        <v>192</v>
      </c>
      <c r="H698" s="353">
        <v>2011</v>
      </c>
      <c r="I698" s="496">
        <f t="shared" si="152"/>
        <v>52</v>
      </c>
      <c r="J698" s="353">
        <v>18</v>
      </c>
      <c r="K698" s="353" t="s">
        <v>247</v>
      </c>
      <c r="L698" s="353" t="s">
        <v>248</v>
      </c>
      <c r="M698" s="353" t="s">
        <v>42</v>
      </c>
      <c r="N698" s="353" t="s">
        <v>195</v>
      </c>
      <c r="O698" s="353" t="s">
        <v>33</v>
      </c>
      <c r="P698" s="354">
        <v>3003.9964949999999</v>
      </c>
      <c r="Q698" s="354">
        <v>199.102093</v>
      </c>
      <c r="R698" s="354">
        <v>230.208619</v>
      </c>
      <c r="S698" s="354">
        <v>229.008197</v>
      </c>
      <c r="T698" s="354">
        <v>230.208619</v>
      </c>
      <c r="U698" s="354">
        <v>364.04517600000003</v>
      </c>
      <c r="V698" s="354">
        <v>116.80904099999999</v>
      </c>
      <c r="W698" s="354">
        <v>14.882821</v>
      </c>
      <c r="X698" s="354">
        <v>14.882821</v>
      </c>
      <c r="Y698" s="354">
        <v>1.380055</v>
      </c>
      <c r="Z698" s="354">
        <v>9.4138870000000008</v>
      </c>
      <c r="AA698" s="354">
        <v>4.0888799999999996</v>
      </c>
      <c r="AB698" s="354">
        <v>90409.474256000001</v>
      </c>
      <c r="AC698" s="300">
        <f t="shared" si="139"/>
        <v>3.3113393116388581</v>
      </c>
      <c r="AD698" s="300">
        <f t="shared" si="140"/>
        <v>0.2194724889585718</v>
      </c>
      <c r="AE698" s="300">
        <f t="shared" si="141"/>
        <v>0.25376156438318087</v>
      </c>
      <c r="AF698" s="300">
        <f t="shared" si="142"/>
        <v>0.25243832563580804</v>
      </c>
      <c r="AG698" s="300">
        <f t="shared" si="143"/>
        <v>0.25376156438318087</v>
      </c>
      <c r="AH698" s="300">
        <f t="shared" si="144"/>
        <v>0.40129111485574054</v>
      </c>
      <c r="AI698" s="300">
        <f t="shared" si="145"/>
        <v>0.12875992700455371</v>
      </c>
      <c r="AJ698" s="300">
        <f t="shared" si="146"/>
        <v>1.6405501913005507E-2</v>
      </c>
      <c r="AK698" s="300">
        <f t="shared" si="147"/>
        <v>1.6405501913005507E-2</v>
      </c>
      <c r="AL698" s="300">
        <f t="shared" si="148"/>
        <v>1.5212502349220499E-3</v>
      </c>
      <c r="AM698" s="300">
        <f t="shared" si="149"/>
        <v>1.0377034111161971E-2</v>
      </c>
      <c r="AN698" s="300">
        <f t="shared" si="150"/>
        <v>4.5072186692327989E-3</v>
      </c>
      <c r="AO698" s="300">
        <f t="shared" si="151"/>
        <v>99.659386003542636</v>
      </c>
      <c r="AR698" s="120"/>
      <c r="AS698" s="120"/>
      <c r="AT698" s="120"/>
      <c r="AU698" s="120"/>
      <c r="AV698" s="120"/>
      <c r="AW698" s="120"/>
      <c r="AX698" s="120"/>
      <c r="AY698" s="120"/>
      <c r="AZ698" s="120"/>
      <c r="BA698" s="120"/>
      <c r="BB698" s="120"/>
      <c r="BC698" s="120"/>
      <c r="BD698" s="120"/>
      <c r="BE698" s="120"/>
      <c r="BF698" s="120"/>
      <c r="BG698" s="120"/>
      <c r="BH698" s="120"/>
      <c r="BI698" s="120"/>
      <c r="BJ698" s="120"/>
      <c r="BK698" s="120"/>
      <c r="BL698" s="120"/>
    </row>
    <row r="699" spans="1:64" ht="15.75" thickBot="1" x14ac:dyDescent="0.3">
      <c r="A699" s="495" t="s">
        <v>569</v>
      </c>
      <c r="B699" s="490" t="s">
        <v>1473</v>
      </c>
      <c r="C699" s="491" t="s">
        <v>1471</v>
      </c>
      <c r="D699" s="491" t="s">
        <v>1472</v>
      </c>
      <c r="E699" s="6" t="s">
        <v>187</v>
      </c>
      <c r="F699" s="4" t="s">
        <v>188</v>
      </c>
      <c r="G699" s="4" t="s">
        <v>192</v>
      </c>
      <c r="H699" s="353">
        <v>2011</v>
      </c>
      <c r="I699" s="496">
        <f t="shared" si="152"/>
        <v>53</v>
      </c>
      <c r="J699" s="353">
        <v>19</v>
      </c>
      <c r="K699" s="353" t="s">
        <v>249</v>
      </c>
      <c r="L699" s="353" t="s">
        <v>250</v>
      </c>
      <c r="M699" s="353" t="s">
        <v>42</v>
      </c>
      <c r="N699" s="353" t="s">
        <v>195</v>
      </c>
      <c r="O699" s="353" t="s">
        <v>33</v>
      </c>
      <c r="P699" s="354">
        <v>22454.598034999999</v>
      </c>
      <c r="Q699" s="354">
        <v>1189.7585529999999</v>
      </c>
      <c r="R699" s="354">
        <v>1375.639349</v>
      </c>
      <c r="S699" s="354">
        <v>1368.466077</v>
      </c>
      <c r="T699" s="354">
        <v>1375.639349</v>
      </c>
      <c r="U699" s="354">
        <v>3851.1341010000001</v>
      </c>
      <c r="V699" s="354">
        <v>1120.742831</v>
      </c>
      <c r="W699" s="354">
        <v>128.74438900000001</v>
      </c>
      <c r="X699" s="354">
        <v>128.74438900000001</v>
      </c>
      <c r="Y699" s="354">
        <v>13.987771</v>
      </c>
      <c r="Z699" s="354">
        <v>90.323024000000004</v>
      </c>
      <c r="AA699" s="354">
        <v>24.433592999999998</v>
      </c>
      <c r="AB699" s="354">
        <v>867448.01144200005</v>
      </c>
      <c r="AC699" s="300">
        <f t="shared" si="139"/>
        <v>24.751957375484274</v>
      </c>
      <c r="AD699" s="300">
        <f t="shared" si="140"/>
        <v>1.3114843091411341</v>
      </c>
      <c r="AE699" s="300">
        <f t="shared" si="141"/>
        <v>1.5163828128837371</v>
      </c>
      <c r="AF699" s="300">
        <f t="shared" si="142"/>
        <v>1.5084756340284309</v>
      </c>
      <c r="AG699" s="300">
        <f t="shared" si="143"/>
        <v>1.5163828128837371</v>
      </c>
      <c r="AH699" s="300">
        <f t="shared" si="144"/>
        <v>4.2451486758589816</v>
      </c>
      <c r="AI699" s="300">
        <f t="shared" si="145"/>
        <v>1.2354074982127186</v>
      </c>
      <c r="AJ699" s="300">
        <f t="shared" si="146"/>
        <v>0.1419163960937396</v>
      </c>
      <c r="AK699" s="300">
        <f t="shared" si="147"/>
        <v>0.1419163960937396</v>
      </c>
      <c r="AL699" s="300">
        <f t="shared" si="148"/>
        <v>1.5418878174990009E-2</v>
      </c>
      <c r="AM699" s="300">
        <f t="shared" si="149"/>
        <v>9.9564090908601438E-2</v>
      </c>
      <c r="AN699" s="300">
        <f t="shared" si="150"/>
        <v>2.6933425907836827E-2</v>
      </c>
      <c r="AO699" s="300">
        <f t="shared" si="151"/>
        <v>956.19775384952607</v>
      </c>
      <c r="AR699" s="120"/>
      <c r="AS699" s="120"/>
      <c r="AT699" s="120"/>
      <c r="AU699" s="120"/>
      <c r="AV699" s="120"/>
      <c r="AW699" s="120"/>
      <c r="AX699" s="120"/>
      <c r="AY699" s="120"/>
      <c r="AZ699" s="120"/>
      <c r="BA699" s="120"/>
      <c r="BB699" s="120"/>
      <c r="BC699" s="120"/>
      <c r="BD699" s="120"/>
      <c r="BE699" s="120"/>
      <c r="BF699" s="120"/>
      <c r="BG699" s="120"/>
      <c r="BH699" s="120"/>
      <c r="BI699" s="120"/>
      <c r="BJ699" s="120"/>
      <c r="BK699" s="120"/>
      <c r="BL699" s="120"/>
    </row>
    <row r="700" spans="1:64" ht="15.75" thickBot="1" x14ac:dyDescent="0.3">
      <c r="A700" s="495" t="s">
        <v>569</v>
      </c>
      <c r="B700" s="490" t="s">
        <v>1473</v>
      </c>
      <c r="C700" s="491" t="s">
        <v>1471</v>
      </c>
      <c r="D700" s="491" t="s">
        <v>1472</v>
      </c>
      <c r="E700" s="6" t="s">
        <v>187</v>
      </c>
      <c r="F700" s="4" t="s">
        <v>188</v>
      </c>
      <c r="G700" s="4" t="s">
        <v>192</v>
      </c>
      <c r="H700" s="353">
        <v>2011</v>
      </c>
      <c r="I700" s="496">
        <f t="shared" si="152"/>
        <v>54</v>
      </c>
      <c r="J700" s="353">
        <v>20</v>
      </c>
      <c r="K700" s="353" t="s">
        <v>251</v>
      </c>
      <c r="L700" s="353" t="s">
        <v>250</v>
      </c>
      <c r="M700" s="353" t="s">
        <v>42</v>
      </c>
      <c r="N700" s="353" t="s">
        <v>195</v>
      </c>
      <c r="O700" s="353" t="s">
        <v>33</v>
      </c>
      <c r="P700" s="354">
        <v>65511.574724999999</v>
      </c>
      <c r="Q700" s="354">
        <v>3471.1356759999999</v>
      </c>
      <c r="R700" s="354">
        <v>4013.4452569999999</v>
      </c>
      <c r="S700" s="354">
        <v>3992.517147</v>
      </c>
      <c r="T700" s="354">
        <v>4013.4452569999999</v>
      </c>
      <c r="U700" s="354">
        <v>11235.732612</v>
      </c>
      <c r="V700" s="354">
        <v>3269.7814309999999</v>
      </c>
      <c r="W700" s="354">
        <v>375.61338799999999</v>
      </c>
      <c r="X700" s="354">
        <v>375.61338799999999</v>
      </c>
      <c r="Y700" s="354">
        <v>40.809500999999997</v>
      </c>
      <c r="Z700" s="354">
        <v>263.51856900000001</v>
      </c>
      <c r="AA700" s="354">
        <v>71.285318000000004</v>
      </c>
      <c r="AB700" s="354">
        <v>2530790.5816060002</v>
      </c>
      <c r="AC700" s="300">
        <f t="shared" si="139"/>
        <v>72.214149755277631</v>
      </c>
      <c r="AD700" s="300">
        <f t="shared" si="140"/>
        <v>3.8262721141992952</v>
      </c>
      <c r="AE700" s="300">
        <f t="shared" si="141"/>
        <v>4.4240660988569562</v>
      </c>
      <c r="AF700" s="300">
        <f t="shared" si="142"/>
        <v>4.4009968065070328</v>
      </c>
      <c r="AG700" s="300">
        <f t="shared" si="143"/>
        <v>4.4240660988569562</v>
      </c>
      <c r="AH700" s="300">
        <f t="shared" si="144"/>
        <v>12.385275134343441</v>
      </c>
      <c r="AI700" s="300">
        <f t="shared" si="145"/>
        <v>3.6043170526192845</v>
      </c>
      <c r="AJ700" s="300">
        <f t="shared" si="146"/>
        <v>0.41404288577981824</v>
      </c>
      <c r="AK700" s="300">
        <f t="shared" si="147"/>
        <v>0.41404288577981824</v>
      </c>
      <c r="AL700" s="300">
        <f t="shared" si="148"/>
        <v>4.4984774507756307E-2</v>
      </c>
      <c r="AM700" s="300">
        <f t="shared" si="149"/>
        <v>0.29047949900371539</v>
      </c>
      <c r="AN700" s="300">
        <f t="shared" si="150"/>
        <v>7.8578612268346573E-2</v>
      </c>
      <c r="AO700" s="300">
        <f t="shared" si="151"/>
        <v>2789.7190813457719</v>
      </c>
      <c r="AR700" s="120"/>
      <c r="AS700" s="120"/>
      <c r="AT700" s="120"/>
      <c r="AU700" s="120"/>
      <c r="AV700" s="120"/>
      <c r="AW700" s="120"/>
      <c r="AX700" s="120"/>
      <c r="AY700" s="120"/>
      <c r="AZ700" s="120"/>
      <c r="BA700" s="120"/>
      <c r="BB700" s="120"/>
      <c r="BC700" s="120"/>
      <c r="BD700" s="120"/>
      <c r="BE700" s="120"/>
      <c r="BF700" s="120"/>
      <c r="BG700" s="120"/>
      <c r="BH700" s="120"/>
      <c r="BI700" s="120"/>
      <c r="BJ700" s="120"/>
      <c r="BK700" s="120"/>
      <c r="BL700" s="120"/>
    </row>
    <row r="701" spans="1:64" ht="15.75" thickBot="1" x14ac:dyDescent="0.3">
      <c r="A701" s="495" t="s">
        <v>569</v>
      </c>
      <c r="B701" s="490" t="s">
        <v>1473</v>
      </c>
      <c r="C701" s="491" t="s">
        <v>1471</v>
      </c>
      <c r="D701" s="491" t="s">
        <v>1472</v>
      </c>
      <c r="E701" s="6" t="s">
        <v>187</v>
      </c>
      <c r="F701" s="4" t="s">
        <v>188</v>
      </c>
      <c r="G701" s="4" t="s">
        <v>192</v>
      </c>
      <c r="H701" s="353">
        <v>2011</v>
      </c>
      <c r="I701" s="496">
        <f t="shared" si="152"/>
        <v>55</v>
      </c>
      <c r="J701" s="353">
        <v>21</v>
      </c>
      <c r="K701" s="353" t="s">
        <v>1515</v>
      </c>
      <c r="L701" s="353" t="s">
        <v>250</v>
      </c>
      <c r="M701" s="353" t="s">
        <v>42</v>
      </c>
      <c r="N701" s="353" t="s">
        <v>195</v>
      </c>
      <c r="O701" s="353" t="s">
        <v>33</v>
      </c>
      <c r="P701" s="354">
        <v>37.994244000000002</v>
      </c>
      <c r="Q701" s="354">
        <v>2.013128</v>
      </c>
      <c r="R701" s="354">
        <v>2.3276469999999998</v>
      </c>
      <c r="S701" s="354">
        <v>2.315509</v>
      </c>
      <c r="T701" s="354">
        <v>2.3276469999999998</v>
      </c>
      <c r="U701" s="354">
        <v>6.5163010000000003</v>
      </c>
      <c r="V701" s="354">
        <v>1.89635</v>
      </c>
      <c r="W701" s="354">
        <v>0.21784200000000001</v>
      </c>
      <c r="X701" s="354">
        <v>0.21784200000000001</v>
      </c>
      <c r="Y701" s="354">
        <v>2.3668000000000002E-2</v>
      </c>
      <c r="Z701" s="354">
        <v>0.15283099999999999</v>
      </c>
      <c r="AA701" s="354">
        <v>4.1342999999999998E-2</v>
      </c>
      <c r="AB701" s="354">
        <v>1467.7631329999999</v>
      </c>
      <c r="AC701" s="300">
        <f t="shared" si="139"/>
        <v>4.1881484876099641E-2</v>
      </c>
      <c r="AD701" s="300">
        <f t="shared" si="140"/>
        <v>2.2190937628776795E-3</v>
      </c>
      <c r="AE701" s="300">
        <f t="shared" si="141"/>
        <v>2.5657916137875698E-3</v>
      </c>
      <c r="AF701" s="300">
        <f t="shared" si="142"/>
        <v>2.5524117591067901E-3</v>
      </c>
      <c r="AG701" s="300">
        <f t="shared" si="143"/>
        <v>2.5657916137875698E-3</v>
      </c>
      <c r="AH701" s="300">
        <f t="shared" si="144"/>
        <v>7.1829922916643099E-3</v>
      </c>
      <c r="AI701" s="300">
        <f t="shared" si="145"/>
        <v>2.0903680527185001E-3</v>
      </c>
      <c r="AJ701" s="300">
        <f t="shared" si="146"/>
        <v>2.4012970039302001E-4</v>
      </c>
      <c r="AK701" s="300">
        <f t="shared" si="147"/>
        <v>2.4012970039302001E-4</v>
      </c>
      <c r="AL701" s="300">
        <f t="shared" si="148"/>
        <v>2.608950408508E-5</v>
      </c>
      <c r="AM701" s="300">
        <f t="shared" si="149"/>
        <v>1.6846733981860999E-4</v>
      </c>
      <c r="AN701" s="300">
        <f t="shared" si="150"/>
        <v>4.5572856489329997E-5</v>
      </c>
      <c r="AO701" s="300">
        <f t="shared" si="151"/>
        <v>1.617931901906934</v>
      </c>
      <c r="AR701" s="120"/>
      <c r="AS701" s="120"/>
      <c r="AT701" s="120"/>
      <c r="AU701" s="120"/>
      <c r="AV701" s="120"/>
      <c r="AW701" s="120"/>
      <c r="AX701" s="120"/>
      <c r="AY701" s="120"/>
      <c r="AZ701" s="120"/>
      <c r="BA701" s="120"/>
      <c r="BB701" s="120"/>
      <c r="BC701" s="120"/>
      <c r="BD701" s="120"/>
      <c r="BE701" s="120"/>
      <c r="BF701" s="120"/>
      <c r="BG701" s="120"/>
      <c r="BH701" s="120"/>
      <c r="BI701" s="120"/>
      <c r="BJ701" s="120"/>
      <c r="BK701" s="120"/>
      <c r="BL701" s="120"/>
    </row>
    <row r="702" spans="1:64" ht="15.75" thickBot="1" x14ac:dyDescent="0.3">
      <c r="A702" s="495" t="s">
        <v>569</v>
      </c>
      <c r="B702" s="490" t="s">
        <v>1473</v>
      </c>
      <c r="C702" s="491" t="s">
        <v>1471</v>
      </c>
      <c r="D702" s="491" t="s">
        <v>1472</v>
      </c>
      <c r="E702" s="6" t="s">
        <v>187</v>
      </c>
      <c r="F702" s="4" t="s">
        <v>188</v>
      </c>
      <c r="G702" s="4" t="s">
        <v>192</v>
      </c>
      <c r="H702" s="353">
        <v>2011</v>
      </c>
      <c r="I702" s="496">
        <f t="shared" si="152"/>
        <v>56</v>
      </c>
      <c r="J702" s="353">
        <v>22</v>
      </c>
      <c r="K702" s="353" t="s">
        <v>252</v>
      </c>
      <c r="L702" s="353" t="s">
        <v>253</v>
      </c>
      <c r="M702" s="353" t="s">
        <v>42</v>
      </c>
      <c r="N702" s="353" t="s">
        <v>195</v>
      </c>
      <c r="O702" s="353" t="s">
        <v>33</v>
      </c>
      <c r="P702" s="354">
        <v>68198.306937000001</v>
      </c>
      <c r="Q702" s="354">
        <v>7439.815302</v>
      </c>
      <c r="R702" s="354">
        <v>8602.1677710000004</v>
      </c>
      <c r="S702" s="354">
        <v>8557.3117669999992</v>
      </c>
      <c r="T702" s="354">
        <v>8602.1677710000004</v>
      </c>
      <c r="U702" s="354">
        <v>14579.85765</v>
      </c>
      <c r="V702" s="354">
        <v>4146.545075</v>
      </c>
      <c r="W702" s="354">
        <v>486.96729299999998</v>
      </c>
      <c r="X702" s="354">
        <v>486.96729299999998</v>
      </c>
      <c r="Y702" s="354">
        <v>0</v>
      </c>
      <c r="Z702" s="354">
        <v>334.17879699999997</v>
      </c>
      <c r="AA702" s="354">
        <v>152.78849500000001</v>
      </c>
      <c r="AB702" s="354">
        <v>3209400.2129029999</v>
      </c>
      <c r="AC702" s="300">
        <f t="shared" si="139"/>
        <v>75.175765059506546</v>
      </c>
      <c r="AD702" s="300">
        <f t="shared" si="140"/>
        <v>8.2009925517056654</v>
      </c>
      <c r="AE702" s="300">
        <f t="shared" si="141"/>
        <v>9.4822668244907895</v>
      </c>
      <c r="AF702" s="300">
        <f t="shared" si="142"/>
        <v>9.4328215439601824</v>
      </c>
      <c r="AG702" s="300">
        <f t="shared" si="143"/>
        <v>9.4822668244907895</v>
      </c>
      <c r="AH702" s="300">
        <f t="shared" si="144"/>
        <v>16.071541985785021</v>
      </c>
      <c r="AI702" s="300">
        <f t="shared" si="145"/>
        <v>4.5707835335972975</v>
      </c>
      <c r="AJ702" s="300">
        <f t="shared" si="146"/>
        <v>0.5367895546739837</v>
      </c>
      <c r="AK702" s="300">
        <f t="shared" si="147"/>
        <v>0.5367895546739837</v>
      </c>
      <c r="AL702" s="300">
        <f t="shared" si="148"/>
        <v>0</v>
      </c>
      <c r="AM702" s="300">
        <f t="shared" si="149"/>
        <v>0.36836906749529402</v>
      </c>
      <c r="AN702" s="300">
        <f t="shared" si="150"/>
        <v>0.16842048607637847</v>
      </c>
      <c r="AO702" s="300">
        <f t="shared" si="151"/>
        <v>3537.7581529993849</v>
      </c>
      <c r="AR702" s="120"/>
      <c r="AS702" s="120"/>
      <c r="AT702" s="120"/>
      <c r="AU702" s="120"/>
      <c r="AV702" s="120"/>
      <c r="AW702" s="120"/>
      <c r="AX702" s="120"/>
      <c r="AY702" s="120"/>
      <c r="AZ702" s="120"/>
      <c r="BA702" s="120"/>
      <c r="BB702" s="120"/>
      <c r="BC702" s="120"/>
      <c r="BD702" s="120"/>
      <c r="BE702" s="120"/>
      <c r="BF702" s="120"/>
      <c r="BG702" s="120"/>
      <c r="BH702" s="120"/>
      <c r="BI702" s="120"/>
      <c r="BJ702" s="120"/>
      <c r="BK702" s="120"/>
      <c r="BL702" s="120"/>
    </row>
    <row r="703" spans="1:64" ht="15.75" thickBot="1" x14ac:dyDescent="0.3">
      <c r="A703" s="495" t="s">
        <v>569</v>
      </c>
      <c r="B703" s="490" t="s">
        <v>1473</v>
      </c>
      <c r="C703" s="491" t="s">
        <v>1471</v>
      </c>
      <c r="D703" s="491" t="s">
        <v>1472</v>
      </c>
      <c r="E703" s="6" t="s">
        <v>187</v>
      </c>
      <c r="F703" s="4" t="s">
        <v>188</v>
      </c>
      <c r="G703" s="4" t="s">
        <v>192</v>
      </c>
      <c r="H703" s="353">
        <v>2011</v>
      </c>
      <c r="I703" s="496">
        <f t="shared" si="152"/>
        <v>57</v>
      </c>
      <c r="J703" s="353">
        <v>23</v>
      </c>
      <c r="K703" s="353" t="s">
        <v>254</v>
      </c>
      <c r="L703" s="353" t="s">
        <v>1576</v>
      </c>
      <c r="M703" s="353" t="s">
        <v>42</v>
      </c>
      <c r="N703" s="353" t="s">
        <v>195</v>
      </c>
      <c r="O703" s="353" t="s">
        <v>33</v>
      </c>
      <c r="P703" s="354">
        <v>127855.24103999999</v>
      </c>
      <c r="Q703" s="354">
        <v>12142.676523</v>
      </c>
      <c r="R703" s="354">
        <v>14039.776042</v>
      </c>
      <c r="S703" s="354">
        <v>13966.565629999999</v>
      </c>
      <c r="T703" s="354">
        <v>14039.776042</v>
      </c>
      <c r="U703" s="354">
        <v>36648.519636999998</v>
      </c>
      <c r="V703" s="354">
        <v>9554.3463960000008</v>
      </c>
      <c r="W703" s="354">
        <v>1019.374156</v>
      </c>
      <c r="X703" s="354">
        <v>1019.374156</v>
      </c>
      <c r="Y703" s="354">
        <v>0</v>
      </c>
      <c r="Z703" s="354">
        <v>770.00489000000005</v>
      </c>
      <c r="AA703" s="354">
        <v>249.36926500000001</v>
      </c>
      <c r="AB703" s="354">
        <v>7395004.9506630003</v>
      </c>
      <c r="AC703" s="300">
        <f t="shared" si="139"/>
        <v>140.93627824116817</v>
      </c>
      <c r="AD703" s="300">
        <f t="shared" si="140"/>
        <v>13.385009664974374</v>
      </c>
      <c r="AE703" s="300">
        <f t="shared" si="141"/>
        <v>15.476203920963632</v>
      </c>
      <c r="AF703" s="300">
        <f t="shared" si="142"/>
        <v>15.395503255806274</v>
      </c>
      <c r="AG703" s="300">
        <f t="shared" si="143"/>
        <v>15.476203920963632</v>
      </c>
      <c r="AH703" s="300">
        <f t="shared" si="144"/>
        <v>40.398077690622188</v>
      </c>
      <c r="AI703" s="300">
        <f t="shared" si="145"/>
        <v>10.531864091968538</v>
      </c>
      <c r="AJ703" s="300">
        <f t="shared" si="146"/>
        <v>1.1236676612805043</v>
      </c>
      <c r="AK703" s="300">
        <f t="shared" si="147"/>
        <v>1.1236676612805043</v>
      </c>
      <c r="AL703" s="300">
        <f t="shared" si="148"/>
        <v>0</v>
      </c>
      <c r="AM703" s="300">
        <f t="shared" si="149"/>
        <v>0.84878509900230581</v>
      </c>
      <c r="AN703" s="300">
        <f t="shared" si="150"/>
        <v>0.27488256117588711</v>
      </c>
      <c r="AO703" s="300">
        <f t="shared" si="151"/>
        <v>8151.5975946218168</v>
      </c>
      <c r="AR703" s="120"/>
      <c r="AS703" s="120"/>
      <c r="AT703" s="120"/>
      <c r="AU703" s="120"/>
      <c r="AV703" s="120"/>
      <c r="AW703" s="120"/>
      <c r="AX703" s="120"/>
      <c r="AY703" s="120"/>
      <c r="AZ703" s="120"/>
      <c r="BA703" s="120"/>
      <c r="BB703" s="120"/>
      <c r="BC703" s="120"/>
      <c r="BD703" s="120"/>
      <c r="BE703" s="120"/>
      <c r="BF703" s="120"/>
      <c r="BG703" s="120"/>
      <c r="BH703" s="120"/>
      <c r="BI703" s="120"/>
      <c r="BJ703" s="120"/>
      <c r="BK703" s="120"/>
      <c r="BL703" s="120"/>
    </row>
    <row r="704" spans="1:64" ht="15.75" thickBot="1" x14ac:dyDescent="0.3">
      <c r="A704" s="495" t="s">
        <v>569</v>
      </c>
      <c r="B704" s="490" t="s">
        <v>1473</v>
      </c>
      <c r="C704" s="491" t="s">
        <v>1471</v>
      </c>
      <c r="D704" s="491" t="s">
        <v>1472</v>
      </c>
      <c r="E704" s="6" t="s">
        <v>187</v>
      </c>
      <c r="F704" s="4" t="s">
        <v>188</v>
      </c>
      <c r="G704" s="4" t="s">
        <v>192</v>
      </c>
      <c r="H704" s="353">
        <v>2011</v>
      </c>
      <c r="I704" s="496">
        <f t="shared" si="152"/>
        <v>58</v>
      </c>
      <c r="J704" s="353">
        <v>24</v>
      </c>
      <c r="K704" s="353" t="s">
        <v>1516</v>
      </c>
      <c r="L704" s="353" t="s">
        <v>253</v>
      </c>
      <c r="M704" s="353" t="s">
        <v>42</v>
      </c>
      <c r="N704" s="353" t="s">
        <v>195</v>
      </c>
      <c r="O704" s="353" t="s">
        <v>33</v>
      </c>
      <c r="P704" s="354">
        <v>56388.690569999999</v>
      </c>
      <c r="Q704" s="354">
        <v>6151.4935169999999</v>
      </c>
      <c r="R704" s="354">
        <v>7112.5662560000001</v>
      </c>
      <c r="S704" s="354">
        <v>7075.4777789999998</v>
      </c>
      <c r="T704" s="354">
        <v>7112.5662560000001</v>
      </c>
      <c r="U704" s="354">
        <v>12055.124511</v>
      </c>
      <c r="V704" s="354">
        <v>3428.5051589999998</v>
      </c>
      <c r="W704" s="354">
        <v>402.64119799999997</v>
      </c>
      <c r="X704" s="354">
        <v>402.64119799999997</v>
      </c>
      <c r="Y704" s="354">
        <v>0</v>
      </c>
      <c r="Z704" s="354">
        <v>276.31044900000001</v>
      </c>
      <c r="AA704" s="354">
        <v>126.330749</v>
      </c>
      <c r="AB704" s="354">
        <v>2653641.763975</v>
      </c>
      <c r="AC704" s="300">
        <f t="shared" si="139"/>
        <v>62.157891371401341</v>
      </c>
      <c r="AD704" s="300">
        <f t="shared" si="140"/>
        <v>6.7808608771807766</v>
      </c>
      <c r="AE704" s="300">
        <f t="shared" si="141"/>
        <v>7.840262227113155</v>
      </c>
      <c r="AF704" s="300">
        <f t="shared" si="142"/>
        <v>7.7993791794453804</v>
      </c>
      <c r="AG704" s="300">
        <f t="shared" si="143"/>
        <v>7.840262227113155</v>
      </c>
      <c r="AH704" s="300">
        <f t="shared" si="144"/>
        <v>13.288500091933518</v>
      </c>
      <c r="AI704" s="300">
        <f t="shared" si="145"/>
        <v>3.779280013159048</v>
      </c>
      <c r="AJ704" s="300">
        <f t="shared" si="146"/>
        <v>0.4438359464273493</v>
      </c>
      <c r="AK704" s="300">
        <f t="shared" si="147"/>
        <v>0.4438359464273493</v>
      </c>
      <c r="AL704" s="300">
        <f t="shared" si="148"/>
        <v>0</v>
      </c>
      <c r="AM704" s="300">
        <f t="shared" si="149"/>
        <v>0.30458013300387821</v>
      </c>
      <c r="AN704" s="300">
        <f t="shared" si="150"/>
        <v>0.13925581342347118</v>
      </c>
      <c r="AO704" s="300">
        <f t="shared" si="151"/>
        <v>2925.1393291179929</v>
      </c>
      <c r="AR704" s="120"/>
      <c r="AS704" s="120"/>
      <c r="AT704" s="120"/>
      <c r="AU704" s="120"/>
      <c r="AV704" s="120"/>
      <c r="AW704" s="120"/>
      <c r="AX704" s="120"/>
      <c r="AY704" s="120"/>
      <c r="AZ704" s="120"/>
      <c r="BA704" s="120"/>
      <c r="BB704" s="120"/>
      <c r="BC704" s="120"/>
      <c r="BD704" s="120"/>
      <c r="BE704" s="120"/>
      <c r="BF704" s="120"/>
      <c r="BG704" s="120"/>
      <c r="BH704" s="120"/>
      <c r="BI704" s="120"/>
      <c r="BJ704" s="120"/>
      <c r="BK704" s="120"/>
      <c r="BL704" s="120"/>
    </row>
    <row r="705" spans="1:72" ht="15.75" thickBot="1" x14ac:dyDescent="0.3">
      <c r="A705" s="495" t="s">
        <v>569</v>
      </c>
      <c r="B705" s="490" t="s">
        <v>1473</v>
      </c>
      <c r="C705" s="491" t="s">
        <v>1471</v>
      </c>
      <c r="D705" s="491" t="s">
        <v>1472</v>
      </c>
      <c r="E705" s="6" t="s">
        <v>187</v>
      </c>
      <c r="F705" s="4" t="s">
        <v>188</v>
      </c>
      <c r="G705" s="4" t="s">
        <v>192</v>
      </c>
      <c r="H705" s="353">
        <v>2011</v>
      </c>
      <c r="I705" s="496">
        <f t="shared" si="152"/>
        <v>59</v>
      </c>
      <c r="J705" s="353">
        <v>25</v>
      </c>
      <c r="K705" s="353" t="s">
        <v>255</v>
      </c>
      <c r="L705" s="353" t="s">
        <v>1577</v>
      </c>
      <c r="M705" s="353" t="s">
        <v>30</v>
      </c>
      <c r="N705" s="353" t="s">
        <v>82</v>
      </c>
      <c r="O705" s="353" t="s">
        <v>33</v>
      </c>
      <c r="P705" s="354">
        <v>11648.144260999999</v>
      </c>
      <c r="Q705" s="354">
        <v>1317.9264720000001</v>
      </c>
      <c r="R705" s="354">
        <v>1523.831461</v>
      </c>
      <c r="S705" s="354">
        <v>1515.885442</v>
      </c>
      <c r="T705" s="354">
        <v>1523.831461</v>
      </c>
      <c r="U705" s="354">
        <v>1760.9656689999999</v>
      </c>
      <c r="V705" s="354">
        <v>648.12348099999997</v>
      </c>
      <c r="W705" s="354">
        <v>83.683155999999997</v>
      </c>
      <c r="X705" s="354">
        <v>83.683155999999997</v>
      </c>
      <c r="Y705" s="354">
        <v>4.383794</v>
      </c>
      <c r="Z705" s="354">
        <v>52.233635999999997</v>
      </c>
      <c r="AA705" s="354">
        <v>27.065726000000002</v>
      </c>
      <c r="AB705" s="354">
        <v>501643.56100799999</v>
      </c>
      <c r="AC705" s="300">
        <f t="shared" si="139"/>
        <v>12.83988115941189</v>
      </c>
      <c r="AD705" s="300">
        <f t="shared" si="140"/>
        <v>1.4527652558339983</v>
      </c>
      <c r="AE705" s="300">
        <f t="shared" si="141"/>
        <v>1.6797366539941239</v>
      </c>
      <c r="AF705" s="300">
        <f t="shared" si="142"/>
        <v>1.6709776673809491</v>
      </c>
      <c r="AG705" s="300">
        <f t="shared" si="143"/>
        <v>1.6797366539941239</v>
      </c>
      <c r="AH705" s="300">
        <f t="shared" si="144"/>
        <v>1.9411323734604162</v>
      </c>
      <c r="AI705" s="300">
        <f t="shared" si="145"/>
        <v>0.71443384338286997</v>
      </c>
      <c r="AJ705" s="300">
        <f t="shared" si="146"/>
        <v>9.2244889315294343E-2</v>
      </c>
      <c r="AK705" s="300">
        <f t="shared" si="147"/>
        <v>9.2244889315294343E-2</v>
      </c>
      <c r="AL705" s="300">
        <f t="shared" si="148"/>
        <v>4.8323057069101401E-3</v>
      </c>
      <c r="AM705" s="300">
        <f t="shared" si="149"/>
        <v>5.7577727725223155E-2</v>
      </c>
      <c r="AN705" s="300">
        <f t="shared" si="150"/>
        <v>2.9834855883161059E-2</v>
      </c>
      <c r="AO705" s="300">
        <f t="shared" si="151"/>
        <v>552.96737088779332</v>
      </c>
      <c r="AR705" s="120"/>
      <c r="AS705" s="120"/>
      <c r="AT705" s="120"/>
      <c r="AU705" s="120"/>
      <c r="AV705" s="120"/>
      <c r="AW705" s="120"/>
      <c r="AX705" s="120"/>
      <c r="AY705" s="120"/>
      <c r="AZ705" s="120"/>
      <c r="BA705" s="120"/>
      <c r="BB705" s="120"/>
      <c r="BC705" s="120"/>
      <c r="BD705" s="120"/>
      <c r="BE705" s="120"/>
      <c r="BF705" s="120"/>
      <c r="BG705" s="120"/>
      <c r="BH705" s="120"/>
      <c r="BI705" s="120"/>
      <c r="BJ705" s="120"/>
      <c r="BK705" s="120"/>
      <c r="BL705" s="120"/>
    </row>
    <row r="706" spans="1:72" ht="15.75" thickBot="1" x14ac:dyDescent="0.3">
      <c r="A706" s="495" t="s">
        <v>569</v>
      </c>
      <c r="B706" s="490" t="s">
        <v>1473</v>
      </c>
      <c r="C706" s="491" t="s">
        <v>1471</v>
      </c>
      <c r="D706" s="491" t="s">
        <v>1472</v>
      </c>
      <c r="E706" s="6" t="s">
        <v>187</v>
      </c>
      <c r="F706" s="4" t="s">
        <v>188</v>
      </c>
      <c r="G706" s="4" t="s">
        <v>192</v>
      </c>
      <c r="H706" s="353">
        <v>2011</v>
      </c>
      <c r="I706" s="496">
        <f t="shared" si="152"/>
        <v>60</v>
      </c>
      <c r="J706" s="353">
        <v>26</v>
      </c>
      <c r="K706" s="353" t="s">
        <v>256</v>
      </c>
      <c r="L706" s="353" t="s">
        <v>257</v>
      </c>
      <c r="M706" s="353" t="s">
        <v>42</v>
      </c>
      <c r="N706" s="353" t="s">
        <v>82</v>
      </c>
      <c r="O706" s="353" t="s">
        <v>33</v>
      </c>
      <c r="P706" s="354">
        <v>8726.6027749999994</v>
      </c>
      <c r="Q706" s="354">
        <v>496.51360599999998</v>
      </c>
      <c r="R706" s="354">
        <v>574.08593699999994</v>
      </c>
      <c r="S706" s="354">
        <v>571.09236599999997</v>
      </c>
      <c r="T706" s="354">
        <v>574.08593699999994</v>
      </c>
      <c r="U706" s="354">
        <v>4020.7485860000002</v>
      </c>
      <c r="V706" s="354">
        <v>1006.288934</v>
      </c>
      <c r="W706" s="354">
        <v>118.478381</v>
      </c>
      <c r="X706" s="354">
        <v>118.478381</v>
      </c>
      <c r="Y706" s="354">
        <v>27.182736999999999</v>
      </c>
      <c r="Z706" s="354">
        <v>81.098944000000003</v>
      </c>
      <c r="AA706" s="354">
        <v>10.1967</v>
      </c>
      <c r="AB706" s="354">
        <v>778861.40430199995</v>
      </c>
      <c r="AC706" s="300">
        <f t="shared" si="139"/>
        <v>9.6194329367598836</v>
      </c>
      <c r="AD706" s="300">
        <f t="shared" si="140"/>
        <v>0.54731256346268375</v>
      </c>
      <c r="AE706" s="300">
        <f t="shared" si="141"/>
        <v>0.63282142126704743</v>
      </c>
      <c r="AF706" s="300">
        <f t="shared" si="142"/>
        <v>0.62952157409645937</v>
      </c>
      <c r="AG706" s="300">
        <f t="shared" si="143"/>
        <v>0.63282142126704743</v>
      </c>
      <c r="AH706" s="300">
        <f t="shared" si="144"/>
        <v>4.432116641014308</v>
      </c>
      <c r="AI706" s="300">
        <f t="shared" si="145"/>
        <v>1.1092436730760435</v>
      </c>
      <c r="AJ706" s="300">
        <f t="shared" si="146"/>
        <v>0.13060005936678912</v>
      </c>
      <c r="AK706" s="300">
        <f t="shared" si="147"/>
        <v>0.13060005936678912</v>
      </c>
      <c r="AL706" s="300">
        <f t="shared" si="148"/>
        <v>2.9963838431855468E-2</v>
      </c>
      <c r="AM706" s="300">
        <f t="shared" si="149"/>
        <v>8.9396283200256638E-2</v>
      </c>
      <c r="AN706" s="300">
        <f t="shared" si="150"/>
        <v>1.1239937734677E-2</v>
      </c>
      <c r="AO706" s="300">
        <f t="shared" si="151"/>
        <v>858.54773488457715</v>
      </c>
      <c r="AR706" s="120"/>
      <c r="AS706" s="120"/>
      <c r="AT706" s="120"/>
      <c r="AU706" s="120"/>
      <c r="AV706" s="120"/>
      <c r="AW706" s="120"/>
      <c r="AX706" s="120"/>
      <c r="AY706" s="120"/>
      <c r="AZ706" s="120"/>
      <c r="BA706" s="120"/>
      <c r="BB706" s="120"/>
      <c r="BC706" s="120"/>
      <c r="BD706" s="120"/>
      <c r="BE706" s="120"/>
      <c r="BF706" s="120"/>
      <c r="BG706" s="120"/>
      <c r="BH706" s="120"/>
      <c r="BI706" s="120"/>
      <c r="BJ706" s="120"/>
      <c r="BK706" s="120"/>
      <c r="BL706" s="120"/>
    </row>
    <row r="707" spans="1:72" ht="15.75" thickBot="1" x14ac:dyDescent="0.3">
      <c r="A707" s="495" t="s">
        <v>569</v>
      </c>
      <c r="B707" s="490" t="s">
        <v>1473</v>
      </c>
      <c r="C707" s="491" t="s">
        <v>1471</v>
      </c>
      <c r="D707" s="491" t="s">
        <v>1472</v>
      </c>
      <c r="E707" s="6" t="s">
        <v>187</v>
      </c>
      <c r="F707" s="4" t="s">
        <v>188</v>
      </c>
      <c r="G707" s="4" t="s">
        <v>192</v>
      </c>
      <c r="H707" s="353">
        <v>2011</v>
      </c>
      <c r="I707" s="496">
        <f t="shared" si="152"/>
        <v>61</v>
      </c>
      <c r="J707" s="353">
        <v>27</v>
      </c>
      <c r="K707" s="353" t="s">
        <v>258</v>
      </c>
      <c r="L707" s="353" t="s">
        <v>1578</v>
      </c>
      <c r="M707" s="353" t="s">
        <v>42</v>
      </c>
      <c r="N707" s="353" t="s">
        <v>82</v>
      </c>
      <c r="O707" s="353" t="s">
        <v>33</v>
      </c>
      <c r="P707" s="354">
        <v>544.48431100000005</v>
      </c>
      <c r="Q707" s="354">
        <v>199.997985</v>
      </c>
      <c r="R707" s="354">
        <v>231.24448100000001</v>
      </c>
      <c r="S707" s="354">
        <v>230.038656</v>
      </c>
      <c r="T707" s="354">
        <v>231.24448100000001</v>
      </c>
      <c r="U707" s="354">
        <v>28.795404000000001</v>
      </c>
      <c r="V707" s="354">
        <v>10.919305</v>
      </c>
      <c r="W707" s="354">
        <v>5.3251330000000001</v>
      </c>
      <c r="X707" s="354">
        <v>5.3251330000000001</v>
      </c>
      <c r="Y707" s="354">
        <v>0.33784500000000001</v>
      </c>
      <c r="Z707" s="354">
        <v>0.88000999999999996</v>
      </c>
      <c r="AA707" s="354">
        <v>4.107278</v>
      </c>
      <c r="AB707" s="354">
        <v>8451.4748130000007</v>
      </c>
      <c r="AC707" s="300">
        <f t="shared" ref="AC707:AC770" si="153">IF(P707=-1,0,P707)*2.20462262/2000</f>
        <v>0.60019121413285748</v>
      </c>
      <c r="AD707" s="300">
        <f t="shared" ref="AD707:AD770" si="154">IF(Q707=-1,0,Q707)*2.20462262/2000</f>
        <v>0.22046004084271031</v>
      </c>
      <c r="AE707" s="300">
        <f t="shared" ref="AE707:AE770" si="155">IF(R707=-1,0,R707)*2.20462262/2000</f>
        <v>0.25490340678138013</v>
      </c>
      <c r="AF707" s="300">
        <f t="shared" ref="AF707:AF770" si="156">IF(S707=-1,0,S707)*2.20462262/2000</f>
        <v>0.25357421224599935</v>
      </c>
      <c r="AG707" s="300">
        <f t="shared" ref="AG707:AG770" si="157">IF(T707=-1,0,T707)*2.20462262/2000</f>
        <v>0.25490340678138013</v>
      </c>
      <c r="AH707" s="300">
        <f t="shared" ref="AH707:AH770" si="158">IF(U707=-1,0,U707)*2.20462262/2000</f>
        <v>3.1741499505219241E-2</v>
      </c>
      <c r="AI707" s="300">
        <f t="shared" ref="AI707:AI770" si="159">IF(V707=-1,0,V707)*2.20462262/2000</f>
        <v>1.2036473398839549E-2</v>
      </c>
      <c r="AJ707" s="300">
        <f t="shared" ref="AJ707:AJ770" si="160">IF(W707=-1,0,W707)*2.20462262/2000</f>
        <v>5.8699543331542292E-3</v>
      </c>
      <c r="AK707" s="300">
        <f t="shared" ref="AK707:AK770" si="161">IF(X707=-1,0,X707)*2.20462262/2000</f>
        <v>5.8699543331542292E-3</v>
      </c>
      <c r="AL707" s="300">
        <f t="shared" ref="AL707:AL770" si="162">IF(Y707=-1,0,Y707)*2.20462262/2000</f>
        <v>3.7241036452694996E-4</v>
      </c>
      <c r="AM707" s="300">
        <f t="shared" ref="AM707:AM770" si="163">IF(Z707=-1,0,Z707)*2.20462262/2000</f>
        <v>9.7004497591309988E-4</v>
      </c>
      <c r="AN707" s="300">
        <f t="shared" ref="AN707:AN770" si="164">IF(AA707=-1,0,AA707)*2.20462262/2000</f>
        <v>4.5274989927141795E-3</v>
      </c>
      <c r="AO707" s="300">
        <f t="shared" ref="AO707:AO770" si="165">IF(AB707=-1,0,AB707)*2.20462262/2000</f>
        <v>9.3161562725500353</v>
      </c>
      <c r="AR707" s="120"/>
      <c r="AS707" s="120"/>
      <c r="AT707" s="120"/>
      <c r="AU707" s="120"/>
      <c r="AV707" s="120"/>
      <c r="AW707" s="120"/>
      <c r="AX707" s="120"/>
      <c r="AY707" s="120"/>
      <c r="AZ707" s="120"/>
      <c r="BA707" s="120"/>
      <c r="BB707" s="120"/>
      <c r="BC707" s="120"/>
      <c r="BD707" s="120"/>
      <c r="BE707" s="120"/>
      <c r="BF707" s="120"/>
      <c r="BG707" s="120"/>
      <c r="BH707" s="120"/>
      <c r="BI707" s="120"/>
      <c r="BJ707" s="120"/>
      <c r="BK707" s="120"/>
      <c r="BL707" s="120"/>
    </row>
    <row r="708" spans="1:72" ht="15.75" thickBot="1" x14ac:dyDescent="0.3">
      <c r="A708" s="495" t="s">
        <v>569</v>
      </c>
      <c r="B708" s="490" t="s">
        <v>1473</v>
      </c>
      <c r="C708" s="491" t="s">
        <v>1471</v>
      </c>
      <c r="D708" s="491" t="s">
        <v>1472</v>
      </c>
      <c r="E708" s="6" t="s">
        <v>187</v>
      </c>
      <c r="F708" s="4" t="s">
        <v>188</v>
      </c>
      <c r="G708" s="4" t="s">
        <v>192</v>
      </c>
      <c r="H708" s="353">
        <v>2011</v>
      </c>
      <c r="I708" s="496">
        <f t="shared" si="152"/>
        <v>62</v>
      </c>
      <c r="J708" s="353">
        <v>28</v>
      </c>
      <c r="K708" s="353" t="s">
        <v>259</v>
      </c>
      <c r="L708" s="353" t="s">
        <v>1547</v>
      </c>
      <c r="M708" s="353" t="s">
        <v>42</v>
      </c>
      <c r="N708" s="353" t="s">
        <v>195</v>
      </c>
      <c r="O708" s="353" t="s">
        <v>33</v>
      </c>
      <c r="P708" s="354">
        <v>153360.44503100001</v>
      </c>
      <c r="Q708" s="354">
        <v>12683.946581</v>
      </c>
      <c r="R708" s="354">
        <v>14665.610913</v>
      </c>
      <c r="S708" s="354">
        <v>14589.137085</v>
      </c>
      <c r="T708" s="354">
        <v>14665.610913</v>
      </c>
      <c r="U708" s="354">
        <v>35908.857868999999</v>
      </c>
      <c r="V708" s="354">
        <v>10282.670952</v>
      </c>
      <c r="W708" s="354">
        <v>1135.104511</v>
      </c>
      <c r="X708" s="354">
        <v>1135.104511</v>
      </c>
      <c r="Y708" s="354">
        <v>45.917301000000002</v>
      </c>
      <c r="Z708" s="354">
        <v>828.70209999999997</v>
      </c>
      <c r="AA708" s="354">
        <v>260.48511100000002</v>
      </c>
      <c r="AB708" s="354">
        <v>7958723.6472260002</v>
      </c>
      <c r="AC708" s="300">
        <f t="shared" si="153"/>
        <v>169.05095306430459</v>
      </c>
      <c r="AD708" s="300">
        <f t="shared" si="154"/>
        <v>13.981657771672131</v>
      </c>
      <c r="AE708" s="300">
        <f t="shared" si="155"/>
        <v>16.166068777459326</v>
      </c>
      <c r="AF708" s="300">
        <f t="shared" si="156"/>
        <v>16.081770811935929</v>
      </c>
      <c r="AG708" s="300">
        <f t="shared" si="157"/>
        <v>16.166068777459326</v>
      </c>
      <c r="AH708" s="300">
        <f t="shared" si="158"/>
        <v>39.582740158181196</v>
      </c>
      <c r="AI708" s="300">
        <f t="shared" si="159"/>
        <v>11.334704487398067</v>
      </c>
      <c r="AJ708" s="300">
        <f t="shared" si="160"/>
        <v>1.2512385405073194</v>
      </c>
      <c r="AK708" s="300">
        <f t="shared" si="161"/>
        <v>1.2512385405073194</v>
      </c>
      <c r="AL708" s="300">
        <f t="shared" si="162"/>
        <v>5.0615160216974313E-2</v>
      </c>
      <c r="AM708" s="300">
        <f t="shared" si="163"/>
        <v>0.91348769745075098</v>
      </c>
      <c r="AN708" s="300">
        <f t="shared" si="164"/>
        <v>0.28713568394190542</v>
      </c>
      <c r="AO708" s="300">
        <f t="shared" si="165"/>
        <v>8772.9910895016692</v>
      </c>
      <c r="AR708" s="120"/>
      <c r="AS708" s="120"/>
      <c r="AT708" s="120"/>
      <c r="AU708" s="120"/>
      <c r="AV708" s="120"/>
      <c r="AW708" s="120"/>
      <c r="AX708" s="120"/>
      <c r="AY708" s="120"/>
      <c r="AZ708" s="120"/>
      <c r="BA708" s="120"/>
      <c r="BB708" s="120"/>
      <c r="BC708" s="120"/>
      <c r="BD708" s="120"/>
      <c r="BE708" s="120"/>
      <c r="BF708" s="120"/>
      <c r="BG708" s="120"/>
      <c r="BH708" s="120"/>
      <c r="BI708" s="120"/>
      <c r="BJ708" s="120"/>
      <c r="BK708" s="120"/>
      <c r="BL708" s="120"/>
    </row>
    <row r="709" spans="1:72" ht="15.75" thickBot="1" x14ac:dyDescent="0.3">
      <c r="A709" s="495" t="s">
        <v>569</v>
      </c>
      <c r="B709" s="490" t="s">
        <v>1473</v>
      </c>
      <c r="C709" s="491" t="s">
        <v>1471</v>
      </c>
      <c r="D709" s="491" t="s">
        <v>1472</v>
      </c>
      <c r="E709" s="6" t="s">
        <v>187</v>
      </c>
      <c r="F709" s="4" t="s">
        <v>188</v>
      </c>
      <c r="G709" s="4" t="s">
        <v>192</v>
      </c>
      <c r="H709" s="353">
        <v>2011</v>
      </c>
      <c r="I709" s="496">
        <f t="shared" si="152"/>
        <v>63</v>
      </c>
      <c r="J709" s="353">
        <v>29</v>
      </c>
      <c r="K709" s="353" t="s">
        <v>1517</v>
      </c>
      <c r="L709" s="353" t="s">
        <v>1518</v>
      </c>
      <c r="M709" s="353" t="s">
        <v>42</v>
      </c>
      <c r="N709" s="353" t="s">
        <v>195</v>
      </c>
      <c r="O709" s="353" t="s">
        <v>33</v>
      </c>
      <c r="P709" s="354">
        <v>32099.115877</v>
      </c>
      <c r="Q709" s="354">
        <v>2593.1963110000002</v>
      </c>
      <c r="R709" s="354">
        <v>2998.3418710000001</v>
      </c>
      <c r="S709" s="354">
        <v>2982.7070170000002</v>
      </c>
      <c r="T709" s="354">
        <v>2998.3418710000001</v>
      </c>
      <c r="U709" s="354">
        <v>7871.6217660000002</v>
      </c>
      <c r="V709" s="354">
        <v>2223.5468030000002</v>
      </c>
      <c r="W709" s="354">
        <v>232.455748</v>
      </c>
      <c r="X709" s="354">
        <v>232.455748</v>
      </c>
      <c r="Y709" s="354">
        <v>0</v>
      </c>
      <c r="Z709" s="354">
        <v>179.20031800000001</v>
      </c>
      <c r="AA709" s="354">
        <v>53.255429999999997</v>
      </c>
      <c r="AB709" s="354">
        <v>1721011.4571199999</v>
      </c>
      <c r="AC709" s="300">
        <f t="shared" si="153"/>
        <v>35.383218472217671</v>
      </c>
      <c r="AD709" s="300">
        <f t="shared" si="154"/>
        <v>2.8585096226655775</v>
      </c>
      <c r="AE709" s="300">
        <f t="shared" si="155"/>
        <v>3.3051061556498609</v>
      </c>
      <c r="AF709" s="300">
        <f t="shared" si="156"/>
        <v>3.2878716792554625</v>
      </c>
      <c r="AG709" s="300">
        <f t="shared" si="157"/>
        <v>3.3051061556498609</v>
      </c>
      <c r="AH709" s="300">
        <f t="shared" si="158"/>
        <v>8.6769777007039739</v>
      </c>
      <c r="AI709" s="300">
        <f t="shared" si="159"/>
        <v>2.451040789261242</v>
      </c>
      <c r="AJ709" s="300">
        <f t="shared" si="160"/>
        <v>0.2562386000949099</v>
      </c>
      <c r="AK709" s="300">
        <f t="shared" si="161"/>
        <v>0.2562386000949099</v>
      </c>
      <c r="AL709" s="300">
        <f t="shared" si="162"/>
        <v>0</v>
      </c>
      <c r="AM709" s="300">
        <f t="shared" si="163"/>
        <v>0.19753453728699658</v>
      </c>
      <c r="AN709" s="300">
        <f t="shared" si="164"/>
        <v>5.8704062807913293E-2</v>
      </c>
      <c r="AO709" s="300">
        <f t="shared" si="165"/>
        <v>1897.090393822956</v>
      </c>
      <c r="AR709" s="120"/>
      <c r="AS709" s="120"/>
      <c r="AT709" s="120"/>
      <c r="AU709" s="120"/>
      <c r="AV709" s="120"/>
      <c r="AW709" s="120"/>
      <c r="AX709" s="120"/>
      <c r="AY709" s="120"/>
      <c r="AZ709" s="120"/>
      <c r="BA709" s="120"/>
      <c r="BB709" s="120"/>
      <c r="BC709" s="120"/>
      <c r="BD709" s="120"/>
      <c r="BE709" s="120"/>
      <c r="BF709" s="120"/>
      <c r="BG709" s="120"/>
      <c r="BH709" s="120"/>
      <c r="BI709" s="120"/>
      <c r="BJ709" s="120"/>
      <c r="BK709" s="120"/>
      <c r="BL709" s="120"/>
    </row>
    <row r="710" spans="1:72" ht="15.75" thickBot="1" x14ac:dyDescent="0.3">
      <c r="A710" s="495" t="s">
        <v>569</v>
      </c>
      <c r="B710" s="490" t="s">
        <v>1473</v>
      </c>
      <c r="C710" s="491" t="s">
        <v>1471</v>
      </c>
      <c r="D710" s="491" t="s">
        <v>1472</v>
      </c>
      <c r="E710" s="6" t="s">
        <v>187</v>
      </c>
      <c r="F710" s="4" t="s">
        <v>188</v>
      </c>
      <c r="G710" s="4" t="s">
        <v>192</v>
      </c>
      <c r="H710" s="353">
        <v>2011</v>
      </c>
      <c r="I710" s="496">
        <f t="shared" si="152"/>
        <v>64</v>
      </c>
      <c r="J710" s="353">
        <v>30</v>
      </c>
      <c r="K710" s="353" t="s">
        <v>260</v>
      </c>
      <c r="L710" s="353" t="s">
        <v>261</v>
      </c>
      <c r="M710" s="353" t="s">
        <v>42</v>
      </c>
      <c r="N710" s="353" t="s">
        <v>233</v>
      </c>
      <c r="O710" s="353" t="s">
        <v>33</v>
      </c>
      <c r="P710" s="354">
        <v>24011.591441</v>
      </c>
      <c r="Q710" s="354">
        <v>5355.7769559999997</v>
      </c>
      <c r="R710" s="354">
        <v>6192.5316759999996</v>
      </c>
      <c r="S710" s="354">
        <v>6160.2407190000004</v>
      </c>
      <c r="T710" s="354">
        <v>6192.5316759999996</v>
      </c>
      <c r="U710" s="354">
        <v>3094.5709820000002</v>
      </c>
      <c r="V710" s="354">
        <v>1138.956966</v>
      </c>
      <c r="W710" s="354">
        <v>213.74361500000001</v>
      </c>
      <c r="X710" s="354">
        <v>213.74361500000001</v>
      </c>
      <c r="Y710" s="354">
        <v>11.963238</v>
      </c>
      <c r="Z710" s="354">
        <v>91.790940000000006</v>
      </c>
      <c r="AA710" s="354">
        <v>109.98943800000001</v>
      </c>
      <c r="AB710" s="354">
        <v>881545.63959599996</v>
      </c>
      <c r="AC710" s="300">
        <f t="shared" si="153"/>
        <v>26.468248816513498</v>
      </c>
      <c r="AD710" s="300">
        <f t="shared" si="154"/>
        <v>5.9037335124361716</v>
      </c>
      <c r="AE710" s="300">
        <f t="shared" si="155"/>
        <v>6.8260977039880544</v>
      </c>
      <c r="AF710" s="300">
        <f t="shared" si="156"/>
        <v>6.7905030168762313</v>
      </c>
      <c r="AG710" s="300">
        <f t="shared" si="157"/>
        <v>6.8260977039880544</v>
      </c>
      <c r="AH710" s="300">
        <f t="shared" si="158"/>
        <v>3.4111805930564065</v>
      </c>
      <c r="AI710" s="300">
        <f t="shared" si="159"/>
        <v>1.2554851452250853</v>
      </c>
      <c r="AJ710" s="300">
        <f t="shared" si="160"/>
        <v>0.23561200425478562</v>
      </c>
      <c r="AK710" s="300">
        <f t="shared" si="161"/>
        <v>0.23561200425478562</v>
      </c>
      <c r="AL710" s="300">
        <f t="shared" si="162"/>
        <v>1.318721255162178E-2</v>
      </c>
      <c r="AM710" s="300">
        <f t="shared" si="163"/>
        <v>0.10118219131753141</v>
      </c>
      <c r="AN710" s="300">
        <f t="shared" si="164"/>
        <v>0.12124260148794379</v>
      </c>
      <c r="AO710" s="300">
        <f t="shared" si="165"/>
        <v>971.73772880785464</v>
      </c>
      <c r="AR710" s="120"/>
      <c r="AS710" s="120"/>
      <c r="AT710" s="120"/>
      <c r="AU710" s="120"/>
      <c r="AV710" s="120"/>
      <c r="AW710" s="120"/>
      <c r="AX710" s="120"/>
      <c r="AY710" s="120"/>
      <c r="AZ710" s="120"/>
      <c r="BA710" s="120"/>
      <c r="BB710" s="120"/>
      <c r="BC710" s="120"/>
      <c r="BD710" s="120"/>
      <c r="BE710" s="120"/>
      <c r="BF710" s="120"/>
      <c r="BG710" s="120"/>
      <c r="BH710" s="120"/>
      <c r="BI710" s="120"/>
      <c r="BJ710" s="120"/>
      <c r="BK710" s="120"/>
      <c r="BL710" s="120"/>
    </row>
    <row r="711" spans="1:72" ht="15.75" thickBot="1" x14ac:dyDescent="0.3">
      <c r="A711" s="495" t="s">
        <v>569</v>
      </c>
      <c r="B711" s="490" t="s">
        <v>1473</v>
      </c>
      <c r="C711" s="491" t="s">
        <v>1471</v>
      </c>
      <c r="D711" s="491" t="s">
        <v>1472</v>
      </c>
      <c r="E711" s="6" t="s">
        <v>187</v>
      </c>
      <c r="F711" s="4" t="s">
        <v>188</v>
      </c>
      <c r="G711" s="4" t="s">
        <v>192</v>
      </c>
      <c r="H711" s="353">
        <v>2011</v>
      </c>
      <c r="I711" s="496">
        <f t="shared" si="152"/>
        <v>65</v>
      </c>
      <c r="J711" s="353">
        <v>31</v>
      </c>
      <c r="K711" s="353" t="s">
        <v>262</v>
      </c>
      <c r="L711" s="353" t="s">
        <v>1548</v>
      </c>
      <c r="M711" s="353" t="s">
        <v>42</v>
      </c>
      <c r="N711" s="353" t="s">
        <v>233</v>
      </c>
      <c r="O711" s="353" t="s">
        <v>33</v>
      </c>
      <c r="P711" s="354">
        <v>21179.143896000001</v>
      </c>
      <c r="Q711" s="354">
        <v>1730.185968</v>
      </c>
      <c r="R711" s="354">
        <v>2000.4999270000001</v>
      </c>
      <c r="S711" s="354">
        <v>1990.0683200000001</v>
      </c>
      <c r="T711" s="354">
        <v>2000.4999270000001</v>
      </c>
      <c r="U711" s="354">
        <v>5459.2184440000001</v>
      </c>
      <c r="V711" s="354">
        <v>1394.184262</v>
      </c>
      <c r="W711" s="354">
        <v>167.178662</v>
      </c>
      <c r="X711" s="354">
        <v>167.178662</v>
      </c>
      <c r="Y711" s="354">
        <v>19.286283999999998</v>
      </c>
      <c r="Z711" s="354">
        <v>112.36024500000001</v>
      </c>
      <c r="AA711" s="354">
        <v>35.532133999999999</v>
      </c>
      <c r="AB711" s="354">
        <v>1079089.9857419999</v>
      </c>
      <c r="AC711" s="300">
        <f t="shared" si="153"/>
        <v>23.346009852678264</v>
      </c>
      <c r="AD711" s="300">
        <f t="shared" si="154"/>
        <v>1.907203560929698</v>
      </c>
      <c r="AE711" s="300">
        <f t="shared" si="155"/>
        <v>2.2051736951862746</v>
      </c>
      <c r="AF711" s="300">
        <f t="shared" si="156"/>
        <v>2.193674816808699</v>
      </c>
      <c r="AG711" s="300">
        <f t="shared" si="157"/>
        <v>2.2051736951862746</v>
      </c>
      <c r="AH711" s="300">
        <f t="shared" si="158"/>
        <v>6.0177582345818008</v>
      </c>
      <c r="AI711" s="300">
        <f t="shared" si="159"/>
        <v>1.5368250802266032</v>
      </c>
      <c r="AJ711" s="300">
        <f t="shared" si="160"/>
        <v>0.18428292991326722</v>
      </c>
      <c r="AK711" s="300">
        <f t="shared" si="161"/>
        <v>0.18428292991326722</v>
      </c>
      <c r="AL711" s="300">
        <f t="shared" si="162"/>
        <v>2.1259488981072036E-2</v>
      </c>
      <c r="AM711" s="300">
        <f t="shared" si="163"/>
        <v>0.12385596885787095</v>
      </c>
      <c r="AN711" s="300">
        <f t="shared" si="164"/>
        <v>3.9167473176635541E-2</v>
      </c>
      <c r="AO711" s="300">
        <f t="shared" si="165"/>
        <v>1189.4930957911452</v>
      </c>
      <c r="AR711" s="120"/>
      <c r="AS711" s="120"/>
      <c r="AT711" s="120"/>
      <c r="AU711" s="120"/>
      <c r="AV711" s="120"/>
      <c r="AW711" s="120"/>
      <c r="AX711" s="120"/>
      <c r="AY711" s="120"/>
      <c r="AZ711" s="120"/>
      <c r="BA711" s="120"/>
      <c r="BB711" s="120"/>
      <c r="BC711" s="120"/>
      <c r="BD711" s="120"/>
      <c r="BE711" s="120"/>
      <c r="BF711" s="120"/>
      <c r="BG711" s="120"/>
      <c r="BH711" s="120"/>
      <c r="BI711" s="120"/>
      <c r="BJ711" s="120"/>
      <c r="BK711" s="120"/>
      <c r="BL711" s="120"/>
    </row>
    <row r="712" spans="1:72" ht="15.75" thickBot="1" x14ac:dyDescent="0.3">
      <c r="A712" s="495" t="s">
        <v>569</v>
      </c>
      <c r="B712" s="490" t="s">
        <v>1473</v>
      </c>
      <c r="C712" s="491" t="s">
        <v>1471</v>
      </c>
      <c r="D712" s="491" t="s">
        <v>1472</v>
      </c>
      <c r="E712" s="6" t="s">
        <v>187</v>
      </c>
      <c r="F712" s="4" t="s">
        <v>188</v>
      </c>
      <c r="G712" s="4" t="s">
        <v>192</v>
      </c>
      <c r="H712" s="353">
        <v>2011</v>
      </c>
      <c r="I712" s="496">
        <f t="shared" si="152"/>
        <v>66</v>
      </c>
      <c r="J712" s="353">
        <v>32</v>
      </c>
      <c r="K712" s="353" t="s">
        <v>263</v>
      </c>
      <c r="L712" s="353" t="s">
        <v>1549</v>
      </c>
      <c r="M712" s="353" t="s">
        <v>42</v>
      </c>
      <c r="N712" s="353" t="s">
        <v>233</v>
      </c>
      <c r="O712" s="353" t="s">
        <v>33</v>
      </c>
      <c r="P712" s="354">
        <v>21624.45205</v>
      </c>
      <c r="Q712" s="354">
        <v>1668.8821780000001</v>
      </c>
      <c r="R712" s="354">
        <v>1929.6183980000001</v>
      </c>
      <c r="S712" s="354">
        <v>1919.556403</v>
      </c>
      <c r="T712" s="354">
        <v>1929.6183980000001</v>
      </c>
      <c r="U712" s="354">
        <v>6110.874855</v>
      </c>
      <c r="V712" s="354">
        <v>1583.2228259999999</v>
      </c>
      <c r="W712" s="354">
        <v>161.86842300000001</v>
      </c>
      <c r="X712" s="354">
        <v>161.86842300000001</v>
      </c>
      <c r="Y712" s="354">
        <v>0</v>
      </c>
      <c r="Z712" s="354">
        <v>127.59526099999999</v>
      </c>
      <c r="AA712" s="354">
        <v>34.273161999999999</v>
      </c>
      <c r="AB712" s="354">
        <v>1225404.663836</v>
      </c>
      <c r="AC712" s="300">
        <f t="shared" si="153"/>
        <v>23.836878067267683</v>
      </c>
      <c r="AD712" s="300">
        <f t="shared" si="154"/>
        <v>1.8396276998668331</v>
      </c>
      <c r="AE712" s="300">
        <f t="shared" si="155"/>
        <v>2.1270401840994815</v>
      </c>
      <c r="AF712" s="300">
        <f t="shared" si="156"/>
        <v>2.1159487332098177</v>
      </c>
      <c r="AG712" s="300">
        <f t="shared" si="157"/>
        <v>2.1270401840994815</v>
      </c>
      <c r="AH712" s="300">
        <f t="shared" si="158"/>
        <v>6.73608646666111</v>
      </c>
      <c r="AI712" s="300">
        <f t="shared" si="159"/>
        <v>1.7452044273499618</v>
      </c>
      <c r="AJ712" s="300">
        <f t="shared" si="160"/>
        <v>0.1784293934047641</v>
      </c>
      <c r="AK712" s="300">
        <f t="shared" si="161"/>
        <v>0.1784293934047641</v>
      </c>
      <c r="AL712" s="300">
        <f t="shared" si="162"/>
        <v>0</v>
      </c>
      <c r="AM712" s="300">
        <f t="shared" si="163"/>
        <v>0.14064969930270188</v>
      </c>
      <c r="AN712" s="300">
        <f t="shared" si="164"/>
        <v>3.7779694102062215E-2</v>
      </c>
      <c r="AO712" s="300">
        <f t="shared" si="165"/>
        <v>1350.7774202731707</v>
      </c>
      <c r="AR712" s="120"/>
      <c r="AS712" s="120"/>
      <c r="AT712" s="120"/>
      <c r="AU712" s="120"/>
      <c r="AV712" s="120"/>
      <c r="AW712" s="120"/>
      <c r="AX712" s="120"/>
      <c r="AY712" s="120"/>
      <c r="AZ712" s="120"/>
      <c r="BA712" s="120"/>
      <c r="BB712" s="120"/>
      <c r="BC712" s="120"/>
      <c r="BD712" s="120"/>
      <c r="BE712" s="120"/>
      <c r="BF712" s="120"/>
      <c r="BG712" s="120"/>
      <c r="BH712" s="120"/>
      <c r="BI712" s="120"/>
      <c r="BJ712" s="120"/>
      <c r="BK712" s="120"/>
      <c r="BL712" s="120"/>
    </row>
    <row r="713" spans="1:72" ht="15.75" thickBot="1" x14ac:dyDescent="0.3">
      <c r="A713" s="495" t="s">
        <v>569</v>
      </c>
      <c r="B713" s="490" t="s">
        <v>1473</v>
      </c>
      <c r="C713" s="491" t="s">
        <v>1471</v>
      </c>
      <c r="D713" s="491" t="s">
        <v>1472</v>
      </c>
      <c r="E713" s="6" t="s">
        <v>187</v>
      </c>
      <c r="F713" s="4" t="s">
        <v>188</v>
      </c>
      <c r="G713" s="4" t="s">
        <v>192</v>
      </c>
      <c r="H713" s="353">
        <v>2011</v>
      </c>
      <c r="I713" s="496">
        <f t="shared" ref="I713:I776" si="166">I712+1</f>
        <v>67</v>
      </c>
      <c r="J713" s="353">
        <v>33</v>
      </c>
      <c r="K713" s="353" t="s">
        <v>1579</v>
      </c>
      <c r="L713" s="353" t="s">
        <v>1580</v>
      </c>
      <c r="M713" s="353" t="s">
        <v>42</v>
      </c>
      <c r="N713" s="353" t="s">
        <v>82</v>
      </c>
      <c r="O713" s="353" t="s">
        <v>33</v>
      </c>
      <c r="P713" s="354">
        <v>63287.745298000002</v>
      </c>
      <c r="Q713" s="354">
        <v>2060.0855769999998</v>
      </c>
      <c r="R713" s="354">
        <v>2381.9410889999999</v>
      </c>
      <c r="S713" s="354">
        <v>2369.5204570000001</v>
      </c>
      <c r="T713" s="354">
        <v>2381.9410889999999</v>
      </c>
      <c r="U713" s="354">
        <v>30726.829558000001</v>
      </c>
      <c r="V713" s="354">
        <v>6408.4394389999998</v>
      </c>
      <c r="W713" s="354">
        <v>647.42716800000005</v>
      </c>
      <c r="X713" s="354">
        <v>647.42716800000005</v>
      </c>
      <c r="Y713" s="354">
        <v>88.650392999999994</v>
      </c>
      <c r="Z713" s="354">
        <v>516.46962599999995</v>
      </c>
      <c r="AA713" s="354">
        <v>42.307149000000003</v>
      </c>
      <c r="AB713" s="354">
        <v>4960092.4446630003</v>
      </c>
      <c r="AC713" s="300">
        <f t="shared" si="153"/>
        <v>69.762797426384708</v>
      </c>
      <c r="AD713" s="300">
        <f t="shared" si="154"/>
        <v>2.2708556310949759</v>
      </c>
      <c r="AE713" s="300">
        <f t="shared" si="155"/>
        <v>2.6256406021584162</v>
      </c>
      <c r="AF713" s="300">
        <f t="shared" si="156"/>
        <v>2.6119491990274688</v>
      </c>
      <c r="AG713" s="300">
        <f t="shared" si="157"/>
        <v>2.6256406021584162</v>
      </c>
      <c r="AH713" s="300">
        <f t="shared" si="158"/>
        <v>33.870531742225701</v>
      </c>
      <c r="AI713" s="300">
        <f t="shared" si="159"/>
        <v>7.0640952730597544</v>
      </c>
      <c r="AJ713" s="300">
        <f t="shared" si="160"/>
        <v>0.7136662896876701</v>
      </c>
      <c r="AK713" s="300">
        <f t="shared" si="161"/>
        <v>0.7136662896876701</v>
      </c>
      <c r="AL713" s="300">
        <f t="shared" si="162"/>
        <v>9.7720330839844827E-2</v>
      </c>
      <c r="AM713" s="300">
        <f t="shared" si="163"/>
        <v>0.56931031001126997</v>
      </c>
      <c r="AN713" s="300">
        <f t="shared" si="164"/>
        <v>4.6635648836555188E-2</v>
      </c>
      <c r="AO713" s="300">
        <f t="shared" si="165"/>
        <v>5467.5660003975745</v>
      </c>
      <c r="AR713" s="120"/>
      <c r="AS713" s="120"/>
      <c r="AT713" s="120"/>
      <c r="AU713" s="120"/>
      <c r="AV713" s="120"/>
      <c r="AW713" s="120"/>
      <c r="AX713" s="120"/>
      <c r="AY713" s="120"/>
      <c r="AZ713" s="120"/>
      <c r="BA713" s="120"/>
      <c r="BB713" s="120"/>
      <c r="BC713" s="120"/>
      <c r="BD713" s="120"/>
      <c r="BE713" s="120"/>
      <c r="BF713" s="120"/>
      <c r="BG713" s="120"/>
      <c r="BH713" s="120"/>
      <c r="BI713" s="120"/>
      <c r="BJ713" s="120"/>
      <c r="BK713" s="120"/>
      <c r="BL713" s="120"/>
    </row>
    <row r="714" spans="1:72" ht="15.75" thickBot="1" x14ac:dyDescent="0.3">
      <c r="A714" s="495" t="s">
        <v>569</v>
      </c>
      <c r="B714" s="490" t="s">
        <v>1473</v>
      </c>
      <c r="C714" s="491" t="s">
        <v>1471</v>
      </c>
      <c r="D714" s="491" t="s">
        <v>1472</v>
      </c>
      <c r="E714" s="6" t="s">
        <v>187</v>
      </c>
      <c r="F714" s="4" t="s">
        <v>188</v>
      </c>
      <c r="G714" s="4" t="s">
        <v>192</v>
      </c>
      <c r="H714" s="353">
        <v>2011</v>
      </c>
      <c r="I714" s="496">
        <f t="shared" si="166"/>
        <v>68</v>
      </c>
      <c r="J714" s="353">
        <v>34</v>
      </c>
      <c r="K714" s="353" t="s">
        <v>1519</v>
      </c>
      <c r="L714" s="353" t="s">
        <v>1550</v>
      </c>
      <c r="M714" s="353" t="s">
        <v>42</v>
      </c>
      <c r="N714" s="353" t="s">
        <v>82</v>
      </c>
      <c r="O714" s="353" t="s">
        <v>33</v>
      </c>
      <c r="P714" s="354">
        <v>7901.0660150000003</v>
      </c>
      <c r="Q714" s="354">
        <v>856.57171800000003</v>
      </c>
      <c r="R714" s="354">
        <v>990.39738599999998</v>
      </c>
      <c r="S714" s="354">
        <v>985.23295900000005</v>
      </c>
      <c r="T714" s="354">
        <v>990.39738599999998</v>
      </c>
      <c r="U714" s="354">
        <v>1120.765948</v>
      </c>
      <c r="V714" s="354">
        <v>270.22987000000001</v>
      </c>
      <c r="W714" s="354">
        <v>40.385643000000002</v>
      </c>
      <c r="X714" s="354">
        <v>40.385643000000002</v>
      </c>
      <c r="Y714" s="354">
        <v>1.0161800000000001</v>
      </c>
      <c r="Z714" s="354">
        <v>21.778393999999999</v>
      </c>
      <c r="AA714" s="354">
        <v>17.591069000000001</v>
      </c>
      <c r="AB714" s="354">
        <v>209156.24641399999</v>
      </c>
      <c r="AC714" s="300">
        <f t="shared" si="153"/>
        <v>8.7094344293911288</v>
      </c>
      <c r="AD714" s="300">
        <f t="shared" si="154"/>
        <v>0.9442086925775306</v>
      </c>
      <c r="AE714" s="300">
        <f t="shared" si="155"/>
        <v>1.0917262399822354</v>
      </c>
      <c r="AF714" s="300">
        <f t="shared" si="156"/>
        <v>1.0860334336904665</v>
      </c>
      <c r="AG714" s="300">
        <f t="shared" si="157"/>
        <v>1.0917262399822354</v>
      </c>
      <c r="AH714" s="300">
        <f t="shared" si="158"/>
        <v>1.2354329803432718</v>
      </c>
      <c r="AI714" s="300">
        <f t="shared" si="159"/>
        <v>0.29787744200082966</v>
      </c>
      <c r="AJ714" s="300">
        <f t="shared" si="160"/>
        <v>4.4517551040522331E-2</v>
      </c>
      <c r="AK714" s="300">
        <f t="shared" si="161"/>
        <v>4.4517551040522331E-2</v>
      </c>
      <c r="AL714" s="300">
        <f t="shared" si="162"/>
        <v>1.1201467069958E-3</v>
      </c>
      <c r="AM714" s="300">
        <f t="shared" si="163"/>
        <v>2.4006570019836138E-2</v>
      </c>
      <c r="AN714" s="300">
        <f t="shared" si="164"/>
        <v>1.9390834313690392E-2</v>
      </c>
      <c r="AO714" s="300">
        <f t="shared" si="165"/>
        <v>230.5552959792991</v>
      </c>
      <c r="AR714" s="120"/>
      <c r="AS714" s="120"/>
      <c r="AT714" s="120"/>
      <c r="AU714" s="120"/>
      <c r="AV714" s="120"/>
      <c r="AW714" s="120"/>
      <c r="AX714" s="120"/>
      <c r="AY714" s="120"/>
      <c r="AZ714" s="120"/>
      <c r="BA714" s="120"/>
      <c r="BB714" s="120"/>
      <c r="BC714" s="120"/>
      <c r="BD714" s="120"/>
      <c r="BE714" s="120"/>
      <c r="BF714" s="120"/>
      <c r="BG714" s="120"/>
      <c r="BH714" s="120"/>
      <c r="BI714" s="120"/>
      <c r="BJ714" s="120"/>
      <c r="BK714" s="120"/>
      <c r="BL714" s="120"/>
    </row>
    <row r="715" spans="1:72" ht="15.75" thickBot="1" x14ac:dyDescent="0.3">
      <c r="A715" s="495" t="s">
        <v>569</v>
      </c>
      <c r="B715" s="490" t="s">
        <v>1473</v>
      </c>
      <c r="C715" s="491" t="s">
        <v>1471</v>
      </c>
      <c r="D715" s="491" t="s">
        <v>1472</v>
      </c>
      <c r="E715" s="6" t="s">
        <v>187</v>
      </c>
      <c r="F715" s="4" t="s">
        <v>188</v>
      </c>
      <c r="G715" s="4" t="s">
        <v>192</v>
      </c>
      <c r="H715" s="353">
        <v>2011</v>
      </c>
      <c r="I715" s="496">
        <f t="shared" si="166"/>
        <v>69</v>
      </c>
      <c r="J715" s="353">
        <v>35</v>
      </c>
      <c r="K715" s="353" t="s">
        <v>264</v>
      </c>
      <c r="L715" s="353" t="s">
        <v>1581</v>
      </c>
      <c r="M715" s="353" t="s">
        <v>42</v>
      </c>
      <c r="N715" s="353" t="s">
        <v>82</v>
      </c>
      <c r="O715" s="353" t="s">
        <v>33</v>
      </c>
      <c r="P715" s="354">
        <v>1030.2280040000001</v>
      </c>
      <c r="Q715" s="354">
        <v>115.48503100000001</v>
      </c>
      <c r="R715" s="354">
        <v>133.527725</v>
      </c>
      <c r="S715" s="354">
        <v>132.831445</v>
      </c>
      <c r="T715" s="354">
        <v>133.527725</v>
      </c>
      <c r="U715" s="354">
        <v>138.63883300000001</v>
      </c>
      <c r="V715" s="354">
        <v>33.950781999999997</v>
      </c>
      <c r="W715" s="354">
        <v>5.2519939999999998</v>
      </c>
      <c r="X715" s="354">
        <v>5.2519939999999998</v>
      </c>
      <c r="Y715" s="354">
        <v>0.14415900000000001</v>
      </c>
      <c r="Z715" s="354">
        <v>2.7361650000000002</v>
      </c>
      <c r="AA715" s="354">
        <v>2.3716699999999999</v>
      </c>
      <c r="AB715" s="354">
        <v>26277.694796</v>
      </c>
      <c r="AC715" s="300">
        <f t="shared" si="153"/>
        <v>1.1356319806879254</v>
      </c>
      <c r="AD715" s="300">
        <f t="shared" si="154"/>
        <v>0.12730045580700061</v>
      </c>
      <c r="AE715" s="300">
        <f t="shared" si="155"/>
        <v>0.14718912146606974</v>
      </c>
      <c r="AF715" s="300">
        <f t="shared" si="156"/>
        <v>0.14642160414714295</v>
      </c>
      <c r="AG715" s="300">
        <f t="shared" si="157"/>
        <v>0.14718912146606974</v>
      </c>
      <c r="AH715" s="300">
        <f t="shared" si="158"/>
        <v>0.15282315362110122</v>
      </c>
      <c r="AI715" s="300">
        <f t="shared" si="159"/>
        <v>3.7424330981944413E-2</v>
      </c>
      <c r="AJ715" s="300">
        <f t="shared" si="160"/>
        <v>5.7893323862521391E-3</v>
      </c>
      <c r="AK715" s="300">
        <f t="shared" si="161"/>
        <v>5.7893323862521391E-3</v>
      </c>
      <c r="AL715" s="300">
        <f t="shared" si="162"/>
        <v>1.5890809613828999E-4</v>
      </c>
      <c r="AM715" s="300">
        <f t="shared" si="163"/>
        <v>3.0161056255261502E-3</v>
      </c>
      <c r="AN715" s="300">
        <f t="shared" si="164"/>
        <v>2.6143186645877E-3</v>
      </c>
      <c r="AO715" s="300">
        <f t="shared" si="165"/>
        <v>28.966200174358939</v>
      </c>
      <c r="AR715" s="120"/>
      <c r="AS715" s="120"/>
      <c r="AT715" s="120"/>
      <c r="AU715" s="120"/>
      <c r="AV715" s="120"/>
      <c r="AW715" s="120"/>
      <c r="AX715" s="120"/>
      <c r="AY715" s="120"/>
      <c r="AZ715" s="120"/>
      <c r="BA715" s="120"/>
      <c r="BB715" s="120"/>
      <c r="BC715" s="120"/>
      <c r="BD715" s="120"/>
      <c r="BE715" s="120"/>
      <c r="BF715" s="120"/>
      <c r="BG715" s="120"/>
      <c r="BH715" s="120"/>
      <c r="BI715" s="120"/>
      <c r="BJ715" s="120"/>
      <c r="BK715" s="120"/>
      <c r="BL715" s="120"/>
    </row>
    <row r="716" spans="1:72" ht="15.75" thickBot="1" x14ac:dyDescent="0.3">
      <c r="A716" s="495" t="s">
        <v>569</v>
      </c>
      <c r="B716" s="490" t="s">
        <v>1473</v>
      </c>
      <c r="C716" s="491" t="s">
        <v>1471</v>
      </c>
      <c r="D716" s="491" t="s">
        <v>1472</v>
      </c>
      <c r="E716" s="6" t="s">
        <v>187</v>
      </c>
      <c r="F716" s="4" t="s">
        <v>188</v>
      </c>
      <c r="G716" s="17" t="s">
        <v>192</v>
      </c>
      <c r="H716" s="353">
        <v>2011</v>
      </c>
      <c r="I716" s="496">
        <f t="shared" si="166"/>
        <v>70</v>
      </c>
      <c r="J716" s="496">
        <v>36</v>
      </c>
      <c r="K716" s="496" t="s">
        <v>265</v>
      </c>
      <c r="L716" s="496" t="s">
        <v>266</v>
      </c>
      <c r="M716" s="496" t="s">
        <v>30</v>
      </c>
      <c r="N716" s="496" t="s">
        <v>82</v>
      </c>
      <c r="O716" s="496" t="s">
        <v>33</v>
      </c>
      <c r="P716" s="354">
        <v>61155.499925999997</v>
      </c>
      <c r="Q716" s="354">
        <v>23694.935396000001</v>
      </c>
      <c r="R716" s="354">
        <v>27396.891093999999</v>
      </c>
      <c r="S716" s="354">
        <v>27254.030005000001</v>
      </c>
      <c r="T716" s="354">
        <v>27396.891093999999</v>
      </c>
      <c r="U716" s="354">
        <v>5427.4826389999998</v>
      </c>
      <c r="V716" s="354">
        <v>1509.2865870000001</v>
      </c>
      <c r="W716" s="354">
        <v>645.53923699999996</v>
      </c>
      <c r="X716" s="354">
        <v>645.53923699999996</v>
      </c>
      <c r="Y716" s="354">
        <v>37.289293000000001</v>
      </c>
      <c r="Z716" s="354">
        <v>121.636584</v>
      </c>
      <c r="AA716" s="354">
        <v>486.613361</v>
      </c>
      <c r="AB716" s="354">
        <v>1168178.473179</v>
      </c>
      <c r="AC716" s="300">
        <f t="shared" si="153"/>
        <v>67.412399237133954</v>
      </c>
      <c r="AD716" s="300">
        <f t="shared" si="154"/>
        <v>26.119195276730128</v>
      </c>
      <c r="AE716" s="300">
        <f t="shared" si="155"/>
        <v>30.199902911754471</v>
      </c>
      <c r="AF716" s="300">
        <f t="shared" si="156"/>
        <v>30.042425517590853</v>
      </c>
      <c r="AG716" s="300">
        <f t="shared" si="157"/>
        <v>30.199902911754471</v>
      </c>
      <c r="AH716" s="300">
        <f t="shared" si="158"/>
        <v>5.9827754977983467</v>
      </c>
      <c r="AI716" s="300">
        <f t="shared" si="159"/>
        <v>1.6637036748813989</v>
      </c>
      <c r="AJ716" s="300">
        <f t="shared" si="160"/>
        <v>0.71158520199387032</v>
      </c>
      <c r="AK716" s="300">
        <f t="shared" si="161"/>
        <v>0.71158520199387032</v>
      </c>
      <c r="AL716" s="300">
        <f t="shared" si="162"/>
        <v>4.110440941580383E-2</v>
      </c>
      <c r="AM716" s="300">
        <f t="shared" si="163"/>
        <v>0.13408138225296504</v>
      </c>
      <c r="AN716" s="300">
        <f t="shared" si="164"/>
        <v>0.53639941142741288</v>
      </c>
      <c r="AO716" s="300">
        <f t="shared" si="165"/>
        <v>1287.6963430837432</v>
      </c>
      <c r="AR716" s="120"/>
      <c r="AS716" s="120"/>
      <c r="AT716" s="120"/>
      <c r="AU716" s="120"/>
      <c r="AV716" s="120"/>
      <c r="AW716" s="120"/>
      <c r="AX716" s="120"/>
      <c r="AY716" s="120"/>
      <c r="AZ716" s="120"/>
      <c r="BA716" s="120"/>
      <c r="BB716" s="120"/>
      <c r="BC716" s="120"/>
      <c r="BD716" s="120"/>
      <c r="BE716" s="120"/>
      <c r="BF716" s="120"/>
      <c r="BG716" s="120"/>
      <c r="BH716" s="120"/>
      <c r="BI716" s="120"/>
      <c r="BJ716" s="120"/>
      <c r="BK716" s="120"/>
      <c r="BL716" s="120"/>
    </row>
    <row r="717" spans="1:72" ht="15.75" thickBot="1" x14ac:dyDescent="0.3">
      <c r="A717" s="495" t="s">
        <v>569</v>
      </c>
      <c r="B717" s="490" t="s">
        <v>1473</v>
      </c>
      <c r="C717" s="491" t="s">
        <v>1471</v>
      </c>
      <c r="D717" s="491" t="s">
        <v>1472</v>
      </c>
      <c r="E717" s="6" t="s">
        <v>187</v>
      </c>
      <c r="F717" s="4" t="s">
        <v>188</v>
      </c>
      <c r="G717" s="4" t="s">
        <v>192</v>
      </c>
      <c r="H717" s="353">
        <v>2011</v>
      </c>
      <c r="I717" s="496">
        <f t="shared" si="166"/>
        <v>71</v>
      </c>
      <c r="J717" s="496">
        <v>37</v>
      </c>
      <c r="K717" s="496" t="s">
        <v>267</v>
      </c>
      <c r="L717" s="496" t="s">
        <v>1520</v>
      </c>
      <c r="M717" s="496" t="s">
        <v>42</v>
      </c>
      <c r="N717" s="496" t="s">
        <v>233</v>
      </c>
      <c r="O717" s="496" t="s">
        <v>33</v>
      </c>
      <c r="P717" s="354">
        <v>43.790880999999999</v>
      </c>
      <c r="Q717" s="354">
        <v>53.799264000000001</v>
      </c>
      <c r="R717" s="354">
        <v>62.204540999999999</v>
      </c>
      <c r="S717" s="354">
        <v>61.880175000000001</v>
      </c>
      <c r="T717" s="354">
        <v>62.204540999999999</v>
      </c>
      <c r="U717" s="354">
        <v>2.5764079999999998</v>
      </c>
      <c r="V717" s="354">
        <v>0.97876099999999999</v>
      </c>
      <c r="W717" s="354">
        <v>1.218755</v>
      </c>
      <c r="X717" s="354">
        <v>1.218755</v>
      </c>
      <c r="Y717" s="354">
        <v>3.5020000000000003E-2</v>
      </c>
      <c r="Z717" s="354">
        <v>7.8880000000000006E-2</v>
      </c>
      <c r="AA717" s="354">
        <v>1.104854</v>
      </c>
      <c r="AB717" s="354">
        <v>757.55516499999999</v>
      </c>
      <c r="AC717" s="300">
        <f t="shared" si="153"/>
        <v>4.8271183401164111E-2</v>
      </c>
      <c r="AD717" s="300">
        <f t="shared" si="154"/>
        <v>5.9303537176875837E-2</v>
      </c>
      <c r="AE717" s="300">
        <f t="shared" si="155"/>
        <v>6.8568769077658701E-2</v>
      </c>
      <c r="AF717" s="300">
        <f t="shared" si="156"/>
        <v>6.8211216767279259E-2</v>
      </c>
      <c r="AG717" s="300">
        <f t="shared" si="157"/>
        <v>6.8568769077658701E-2</v>
      </c>
      <c r="AH717" s="300">
        <f t="shared" si="158"/>
        <v>2.8400036775744794E-3</v>
      </c>
      <c r="AI717" s="300">
        <f t="shared" si="159"/>
        <v>1.07889932008691E-3</v>
      </c>
      <c r="AJ717" s="300">
        <f t="shared" si="160"/>
        <v>1.3434474206190498E-3</v>
      </c>
      <c r="AK717" s="300">
        <f t="shared" si="161"/>
        <v>1.3434474206190498E-3</v>
      </c>
      <c r="AL717" s="300">
        <f t="shared" si="162"/>
        <v>3.8602942076199996E-5</v>
      </c>
      <c r="AM717" s="300">
        <f t="shared" si="163"/>
        <v>8.6950316132800004E-5</v>
      </c>
      <c r="AN717" s="300">
        <f t="shared" si="164"/>
        <v>1.2178930600987398E-3</v>
      </c>
      <c r="AO717" s="300">
        <f t="shared" si="165"/>
        <v>0.83506162632841607</v>
      </c>
      <c r="AR717" s="120"/>
      <c r="AS717" s="120"/>
      <c r="AT717" s="120"/>
      <c r="AU717" s="120"/>
      <c r="AV717" s="120"/>
      <c r="AW717" s="120"/>
      <c r="AX717" s="120"/>
      <c r="AY717" s="120"/>
      <c r="AZ717" s="120"/>
      <c r="BA717" s="120"/>
      <c r="BB717" s="120"/>
      <c r="BC717" s="120"/>
      <c r="BD717" s="120"/>
      <c r="BE717" s="120"/>
      <c r="BF717" s="120"/>
      <c r="BG717" s="120"/>
      <c r="BH717" s="120"/>
      <c r="BI717" s="120"/>
      <c r="BJ717" s="120"/>
      <c r="BK717" s="120"/>
      <c r="BL717" s="120"/>
    </row>
    <row r="718" spans="1:72" ht="15.75" thickBot="1" x14ac:dyDescent="0.3">
      <c r="A718" s="495" t="s">
        <v>569</v>
      </c>
      <c r="B718" s="490" t="s">
        <v>1473</v>
      </c>
      <c r="C718" s="491" t="s">
        <v>1471</v>
      </c>
      <c r="D718" s="491" t="s">
        <v>1472</v>
      </c>
      <c r="E718" s="6" t="s">
        <v>187</v>
      </c>
      <c r="F718" s="4" t="s">
        <v>188</v>
      </c>
      <c r="G718" s="4" t="s">
        <v>192</v>
      </c>
      <c r="H718" s="353">
        <v>2011</v>
      </c>
      <c r="I718" s="496">
        <f t="shared" si="166"/>
        <v>72</v>
      </c>
      <c r="J718" s="353">
        <v>38</v>
      </c>
      <c r="K718" s="353" t="s">
        <v>269</v>
      </c>
      <c r="L718" s="353" t="s">
        <v>270</v>
      </c>
      <c r="M718" s="353" t="s">
        <v>42</v>
      </c>
      <c r="N718" s="353" t="s">
        <v>233</v>
      </c>
      <c r="O718" s="353" t="s">
        <v>33</v>
      </c>
      <c r="P718" s="354">
        <v>3122.442681</v>
      </c>
      <c r="Q718" s="354">
        <v>186.12606199999999</v>
      </c>
      <c r="R718" s="354">
        <v>215.20528999999999</v>
      </c>
      <c r="S718" s="354">
        <v>214.083102</v>
      </c>
      <c r="T718" s="354">
        <v>215.20528999999999</v>
      </c>
      <c r="U718" s="354">
        <v>434.87634600000001</v>
      </c>
      <c r="V718" s="354">
        <v>136.04781700000001</v>
      </c>
      <c r="W718" s="354">
        <v>16.394130000000001</v>
      </c>
      <c r="X718" s="354">
        <v>16.394130000000001</v>
      </c>
      <c r="Y718" s="354">
        <v>1.6073539999999999</v>
      </c>
      <c r="Z718" s="354">
        <v>10.96438</v>
      </c>
      <c r="AA718" s="354">
        <v>3.8223959999999999</v>
      </c>
      <c r="AB718" s="354">
        <v>105300.167974</v>
      </c>
      <c r="AC718" s="300">
        <f t="shared" si="153"/>
        <v>3.4419038820930217</v>
      </c>
      <c r="AD718" s="300">
        <f t="shared" si="154"/>
        <v>0.2051688632283612</v>
      </c>
      <c r="AE718" s="300">
        <f t="shared" si="155"/>
        <v>0.2372232251388299</v>
      </c>
      <c r="AF718" s="300">
        <f t="shared" si="156"/>
        <v>0.2359862246144836</v>
      </c>
      <c r="AG718" s="300">
        <f t="shared" si="157"/>
        <v>0.2372232251388299</v>
      </c>
      <c r="AH718" s="300">
        <f t="shared" si="158"/>
        <v>0.47936911464727328</v>
      </c>
      <c r="AI718" s="300">
        <f t="shared" si="159"/>
        <v>0.14996704737991026</v>
      </c>
      <c r="AJ718" s="300">
        <f t="shared" si="160"/>
        <v>1.8071434916610299E-2</v>
      </c>
      <c r="AK718" s="300">
        <f t="shared" si="161"/>
        <v>1.8071434916610299E-2</v>
      </c>
      <c r="AL718" s="300">
        <f t="shared" si="162"/>
        <v>1.7718044933737397E-3</v>
      </c>
      <c r="AM718" s="300">
        <f t="shared" si="163"/>
        <v>1.20861600811378E-2</v>
      </c>
      <c r="AN718" s="300">
        <f t="shared" si="164"/>
        <v>4.2134703420987603E-3</v>
      </c>
      <c r="AO718" s="300">
        <f t="shared" si="165"/>
        <v>116.07356610263997</v>
      </c>
      <c r="AR718" s="120"/>
      <c r="AS718" s="120"/>
      <c r="AT718" s="120"/>
      <c r="AU718" s="120"/>
      <c r="AV718" s="120"/>
      <c r="AW718" s="120"/>
      <c r="AX718" s="120"/>
      <c r="AY718" s="120"/>
      <c r="AZ718" s="120"/>
      <c r="BA718" s="120"/>
      <c r="BB718" s="120"/>
      <c r="BC718" s="120"/>
      <c r="BD718" s="120"/>
      <c r="BE718" s="120"/>
      <c r="BF718" s="120"/>
      <c r="BG718" s="120"/>
      <c r="BH718" s="120"/>
      <c r="BI718" s="120"/>
      <c r="BJ718" s="120"/>
      <c r="BK718" s="120"/>
      <c r="BL718" s="120"/>
    </row>
    <row r="719" spans="1:72" s="369" customFormat="1" ht="15.75" thickBot="1" x14ac:dyDescent="0.3">
      <c r="A719" s="495" t="s">
        <v>569</v>
      </c>
      <c r="B719" s="490" t="s">
        <v>1473</v>
      </c>
      <c r="C719" s="491" t="s">
        <v>1471</v>
      </c>
      <c r="D719" s="491" t="s">
        <v>1472</v>
      </c>
      <c r="E719" s="526" t="s">
        <v>187</v>
      </c>
      <c r="F719" s="196" t="s">
        <v>188</v>
      </c>
      <c r="G719" s="196" t="s">
        <v>192</v>
      </c>
      <c r="H719" s="353">
        <v>2011</v>
      </c>
      <c r="I719" s="496">
        <f t="shared" si="166"/>
        <v>73</v>
      </c>
      <c r="J719" s="353">
        <v>39</v>
      </c>
      <c r="K719" s="353" t="s">
        <v>84</v>
      </c>
      <c r="L719" s="353" t="s">
        <v>1582</v>
      </c>
      <c r="M719" s="353" t="s">
        <v>42</v>
      </c>
      <c r="N719" s="353" t="s">
        <v>85</v>
      </c>
      <c r="O719" s="353" t="s">
        <v>33</v>
      </c>
      <c r="P719" s="354">
        <v>52.767147000000001</v>
      </c>
      <c r="Q719" s="354">
        <v>14.022038999999999</v>
      </c>
      <c r="R719" s="354">
        <v>16.212758999999998</v>
      </c>
      <c r="S719" s="354">
        <v>16.128218</v>
      </c>
      <c r="T719" s="354">
        <v>16.212758999999998</v>
      </c>
      <c r="U719" s="354">
        <v>12.424754999999999</v>
      </c>
      <c r="V719" s="354">
        <v>4.9358630000000003</v>
      </c>
      <c r="W719" s="354">
        <v>0.85295500000000002</v>
      </c>
      <c r="X719" s="354">
        <v>0.85295500000000002</v>
      </c>
      <c r="Y719" s="354">
        <v>0.16719899999999999</v>
      </c>
      <c r="Z719" s="354">
        <v>0.39779199999999998</v>
      </c>
      <c r="AA719" s="354">
        <v>0.28796500000000003</v>
      </c>
      <c r="AB719" s="354">
        <v>3820.327025</v>
      </c>
      <c r="AC719" s="359">
        <f t="shared" si="153"/>
        <v>5.8165822934532568E-2</v>
      </c>
      <c r="AD719" s="359">
        <f t="shared" si="154"/>
        <v>1.5456652178961089E-2</v>
      </c>
      <c r="AE719" s="359">
        <f t="shared" si="155"/>
        <v>1.7871507612004286E-2</v>
      </c>
      <c r="AF719" s="359">
        <f t="shared" si="156"/>
        <v>1.777831711154558E-2</v>
      </c>
      <c r="AG719" s="359">
        <f t="shared" si="157"/>
        <v>1.7871507612004286E-2</v>
      </c>
      <c r="AH719" s="359">
        <f t="shared" si="158"/>
        <v>1.3695947960479047E-2</v>
      </c>
      <c r="AI719" s="359">
        <f t="shared" si="159"/>
        <v>5.4408576095105301E-3</v>
      </c>
      <c r="AJ719" s="359">
        <f t="shared" si="160"/>
        <v>9.4022194342104992E-4</v>
      </c>
      <c r="AK719" s="359">
        <f t="shared" si="161"/>
        <v>9.4022194342104992E-4</v>
      </c>
      <c r="AL719" s="359">
        <f t="shared" si="162"/>
        <v>1.8430534872069E-4</v>
      </c>
      <c r="AM719" s="359">
        <f t="shared" si="163"/>
        <v>4.384906206275199E-4</v>
      </c>
      <c r="AN719" s="359">
        <f t="shared" si="164"/>
        <v>3.1742707638415004E-4</v>
      </c>
      <c r="AO719" s="359">
        <f t="shared" si="165"/>
        <v>4.2111896875561525</v>
      </c>
      <c r="AQ719" s="352"/>
      <c r="AR719" s="120"/>
      <c r="AS719" s="120"/>
      <c r="AT719" s="120"/>
      <c r="AU719" s="120"/>
      <c r="AV719" s="120"/>
      <c r="AW719" s="120"/>
      <c r="AX719" s="120"/>
      <c r="AY719" s="120"/>
      <c r="AZ719" s="120"/>
      <c r="BA719" s="120"/>
      <c r="BB719" s="120"/>
      <c r="BC719" s="120"/>
      <c r="BD719" s="120"/>
      <c r="BE719" s="120"/>
      <c r="BF719" s="120"/>
      <c r="BG719" s="120"/>
      <c r="BH719" s="120"/>
      <c r="BI719" s="120"/>
      <c r="BJ719" s="120"/>
      <c r="BK719" s="120"/>
      <c r="BL719" s="120"/>
      <c r="BM719" s="352"/>
      <c r="BN719" s="352"/>
      <c r="BO719" s="352"/>
      <c r="BP719" s="352"/>
      <c r="BQ719" s="352"/>
      <c r="BR719" s="352"/>
      <c r="BS719" s="352"/>
      <c r="BT719" s="352"/>
    </row>
    <row r="720" spans="1:72" ht="15.75" thickBot="1" x14ac:dyDescent="0.3">
      <c r="A720" s="495" t="s">
        <v>569</v>
      </c>
      <c r="B720" s="490" t="s">
        <v>1473</v>
      </c>
      <c r="C720" s="491" t="s">
        <v>1471</v>
      </c>
      <c r="D720" s="491" t="s">
        <v>1472</v>
      </c>
      <c r="E720" s="6" t="s">
        <v>187</v>
      </c>
      <c r="F720" s="4" t="s">
        <v>188</v>
      </c>
      <c r="G720" s="4" t="s">
        <v>192</v>
      </c>
      <c r="H720" s="353">
        <v>2011</v>
      </c>
      <c r="I720" s="496">
        <f t="shared" si="166"/>
        <v>74</v>
      </c>
      <c r="J720" s="353">
        <v>40</v>
      </c>
      <c r="K720" s="353" t="s">
        <v>271</v>
      </c>
      <c r="L720" s="353" t="s">
        <v>246</v>
      </c>
      <c r="M720" s="353" t="s">
        <v>42</v>
      </c>
      <c r="N720" s="353" t="s">
        <v>85</v>
      </c>
      <c r="O720" s="353" t="s">
        <v>33</v>
      </c>
      <c r="P720" s="354">
        <v>112.287104</v>
      </c>
      <c r="Q720" s="354">
        <v>24.776221</v>
      </c>
      <c r="R720" s="354">
        <v>28.647110000000001</v>
      </c>
      <c r="S720" s="354">
        <v>28.497730000000001</v>
      </c>
      <c r="T720" s="354">
        <v>28.647110000000001</v>
      </c>
      <c r="U720" s="354">
        <v>24.616605</v>
      </c>
      <c r="V720" s="354">
        <v>10.622235999999999</v>
      </c>
      <c r="W720" s="354">
        <v>1.7382599999999999</v>
      </c>
      <c r="X720" s="354">
        <v>1.7382599999999999</v>
      </c>
      <c r="Y720" s="354">
        <v>0.37337199999999998</v>
      </c>
      <c r="Z720" s="354">
        <v>0.85606800000000005</v>
      </c>
      <c r="AA720" s="354">
        <v>0.50881900000000002</v>
      </c>
      <c r="AB720" s="354">
        <v>8221.5449829999998</v>
      </c>
      <c r="AC720" s="300">
        <f t="shared" si="153"/>
        <v>0.12377534470634623</v>
      </c>
      <c r="AD720" s="300">
        <f t="shared" si="154"/>
        <v>2.7311108627359509E-2</v>
      </c>
      <c r="AE720" s="300">
        <f t="shared" si="155"/>
        <v>3.1578033351814097E-2</v>
      </c>
      <c r="AF720" s="300">
        <f t="shared" si="156"/>
        <v>3.1413370088326301E-2</v>
      </c>
      <c r="AG720" s="300">
        <f t="shared" si="157"/>
        <v>3.1578033351814097E-2</v>
      </c>
      <c r="AH720" s="300">
        <f t="shared" si="158"/>
        <v>2.7135162105302549E-2</v>
      </c>
      <c r="AI720" s="300">
        <f t="shared" si="159"/>
        <v>1.1709010880289158E-2</v>
      </c>
      <c r="AJ720" s="300">
        <f t="shared" si="160"/>
        <v>1.9161036577205999E-3</v>
      </c>
      <c r="AK720" s="300">
        <f t="shared" si="161"/>
        <v>1.9161036577205999E-3</v>
      </c>
      <c r="AL720" s="300">
        <f t="shared" si="162"/>
        <v>4.1157217843731996E-4</v>
      </c>
      <c r="AM720" s="300">
        <f t="shared" si="163"/>
        <v>9.4365343852908005E-4</v>
      </c>
      <c r="AN720" s="300">
        <f t="shared" si="164"/>
        <v>5.6087693844288999E-4</v>
      </c>
      <c r="AO720" s="300">
        <f t="shared" si="165"/>
        <v>9.0627020204346564</v>
      </c>
      <c r="AR720" s="120"/>
      <c r="AS720" s="120"/>
      <c r="AT720" s="120"/>
      <c r="AU720" s="120"/>
      <c r="AV720" s="120"/>
      <c r="AW720" s="120"/>
      <c r="AX720" s="120"/>
      <c r="AY720" s="120"/>
      <c r="AZ720" s="120"/>
      <c r="BA720" s="120"/>
      <c r="BB720" s="120"/>
      <c r="BC720" s="120"/>
      <c r="BD720" s="120"/>
      <c r="BE720" s="120"/>
      <c r="BF720" s="120"/>
      <c r="BG720" s="120"/>
      <c r="BH720" s="120"/>
      <c r="BI720" s="120"/>
      <c r="BJ720" s="120"/>
      <c r="BK720" s="120"/>
      <c r="BL720" s="120"/>
    </row>
    <row r="721" spans="1:72" ht="15.75" thickBot="1" x14ac:dyDescent="0.3">
      <c r="A721" s="495" t="s">
        <v>569</v>
      </c>
      <c r="B721" s="490" t="s">
        <v>1473</v>
      </c>
      <c r="C721" s="491" t="s">
        <v>1471</v>
      </c>
      <c r="D721" s="491" t="s">
        <v>1472</v>
      </c>
      <c r="E721" s="6" t="s">
        <v>187</v>
      </c>
      <c r="F721" s="4" t="s">
        <v>188</v>
      </c>
      <c r="G721" s="4" t="s">
        <v>192</v>
      </c>
      <c r="H721" s="353">
        <v>2011</v>
      </c>
      <c r="I721" s="496">
        <f t="shared" si="166"/>
        <v>75</v>
      </c>
      <c r="J721" s="353">
        <v>41</v>
      </c>
      <c r="K721" s="353" t="s">
        <v>272</v>
      </c>
      <c r="L721" s="353" t="s">
        <v>273</v>
      </c>
      <c r="M721" s="353" t="s">
        <v>42</v>
      </c>
      <c r="N721" s="353" t="s">
        <v>85</v>
      </c>
      <c r="O721" s="353" t="s">
        <v>33</v>
      </c>
      <c r="P721" s="354">
        <v>5931.6506049999998</v>
      </c>
      <c r="Q721" s="354">
        <v>708.84925999999996</v>
      </c>
      <c r="R721" s="354">
        <v>819.59564999999998</v>
      </c>
      <c r="S721" s="354">
        <v>815.32186799999999</v>
      </c>
      <c r="T721" s="354">
        <v>819.59564999999998</v>
      </c>
      <c r="U721" s="354">
        <v>1939.7401279999999</v>
      </c>
      <c r="V721" s="354">
        <v>758.541516</v>
      </c>
      <c r="W721" s="354">
        <v>125.28168100000001</v>
      </c>
      <c r="X721" s="354">
        <v>125.28168100000001</v>
      </c>
      <c r="Y721" s="354">
        <v>49.591870999999998</v>
      </c>
      <c r="Z721" s="354">
        <v>61.132458</v>
      </c>
      <c r="AA721" s="354">
        <v>14.557352</v>
      </c>
      <c r="AB721" s="354">
        <v>587106.43677100004</v>
      </c>
      <c r="AC721" s="300">
        <f t="shared" si="153"/>
        <v>6.5385255488598419</v>
      </c>
      <c r="AD721" s="300">
        <f t="shared" si="154"/>
        <v>0.78137255638313052</v>
      </c>
      <c r="AE721" s="300">
        <f t="shared" si="155"/>
        <v>0.90344955462180143</v>
      </c>
      <c r="AF721" s="300">
        <f t="shared" si="156"/>
        <v>0.89873851638672708</v>
      </c>
      <c r="AG721" s="300">
        <f t="shared" si="157"/>
        <v>0.90344955462180143</v>
      </c>
      <c r="AH721" s="300">
        <f t="shared" si="158"/>
        <v>2.1381974815552476</v>
      </c>
      <c r="AI721" s="300">
        <f t="shared" si="159"/>
        <v>0.83614889219134592</v>
      </c>
      <c r="AJ721" s="300">
        <f t="shared" si="160"/>
        <v>0.13809941390211211</v>
      </c>
      <c r="AK721" s="300">
        <f t="shared" si="161"/>
        <v>0.13809941390211211</v>
      </c>
      <c r="AL721" s="300">
        <f t="shared" si="162"/>
        <v>5.4665680287361004E-2</v>
      </c>
      <c r="AM721" s="300">
        <f t="shared" si="163"/>
        <v>6.7386999861499972E-2</v>
      </c>
      <c r="AN721" s="300">
        <f t="shared" si="164"/>
        <v>1.6046733753251118E-2</v>
      </c>
      <c r="AO721" s="300">
        <f t="shared" si="165"/>
        <v>647.17406542647313</v>
      </c>
      <c r="AR721" s="120"/>
      <c r="AS721" s="120"/>
      <c r="AT721" s="120"/>
      <c r="AU721" s="120"/>
      <c r="AV721" s="120"/>
      <c r="AW721" s="120"/>
      <c r="AX721" s="120"/>
      <c r="AY721" s="120"/>
      <c r="AZ721" s="120"/>
      <c r="BA721" s="120"/>
      <c r="BB721" s="120"/>
      <c r="BC721" s="120"/>
      <c r="BD721" s="120"/>
      <c r="BE721" s="120"/>
      <c r="BF721" s="120"/>
      <c r="BG721" s="120"/>
      <c r="BH721" s="120"/>
      <c r="BI721" s="120"/>
      <c r="BJ721" s="120"/>
      <c r="BK721" s="120"/>
      <c r="BL721" s="120"/>
    </row>
    <row r="722" spans="1:72" ht="15.75" thickBot="1" x14ac:dyDescent="0.3">
      <c r="A722" s="495" t="s">
        <v>569</v>
      </c>
      <c r="B722" s="490" t="s">
        <v>1473</v>
      </c>
      <c r="C722" s="491" t="s">
        <v>1471</v>
      </c>
      <c r="D722" s="491" t="s">
        <v>1472</v>
      </c>
      <c r="E722" s="6" t="s">
        <v>187</v>
      </c>
      <c r="F722" s="4" t="s">
        <v>188</v>
      </c>
      <c r="G722" s="4" t="s">
        <v>192</v>
      </c>
      <c r="H722" s="353">
        <v>2011</v>
      </c>
      <c r="I722" s="496">
        <f t="shared" si="166"/>
        <v>76</v>
      </c>
      <c r="J722" s="353">
        <v>42</v>
      </c>
      <c r="K722" s="353" t="s">
        <v>274</v>
      </c>
      <c r="L722" s="353" t="s">
        <v>1521</v>
      </c>
      <c r="M722" s="353" t="s">
        <v>30</v>
      </c>
      <c r="N722" s="353" t="s">
        <v>82</v>
      </c>
      <c r="O722" s="353" t="s">
        <v>33</v>
      </c>
      <c r="P722" s="354">
        <v>27431.472959999999</v>
      </c>
      <c r="Q722" s="354">
        <v>2100.7454320000002</v>
      </c>
      <c r="R722" s="354">
        <v>2428.9533970000002</v>
      </c>
      <c r="S722" s="354">
        <v>2416.2876190000002</v>
      </c>
      <c r="T722" s="354">
        <v>2428.9533970000002</v>
      </c>
      <c r="U722" s="354">
        <v>7891.9763480000001</v>
      </c>
      <c r="V722" s="354">
        <v>2036.2440099999999</v>
      </c>
      <c r="W722" s="354">
        <v>207.247356</v>
      </c>
      <c r="X722" s="354">
        <v>207.247356</v>
      </c>
      <c r="Y722" s="354">
        <v>0</v>
      </c>
      <c r="Z722" s="354">
        <v>164.10519199999999</v>
      </c>
      <c r="AA722" s="354">
        <v>43.142164000000001</v>
      </c>
      <c r="AB722" s="354">
        <v>1576040.2557649999</v>
      </c>
      <c r="AC722" s="300">
        <f t="shared" si="153"/>
        <v>30.238022893767173</v>
      </c>
      <c r="AD722" s="300">
        <f t="shared" si="154"/>
        <v>2.315675449124436</v>
      </c>
      <c r="AE722" s="300">
        <f t="shared" si="155"/>
        <v>2.67746280097602</v>
      </c>
      <c r="AF722" s="300">
        <f t="shared" si="156"/>
        <v>2.6635011706366707</v>
      </c>
      <c r="AG722" s="300">
        <f t="shared" si="157"/>
        <v>2.67746280097602</v>
      </c>
      <c r="AH722" s="300">
        <f t="shared" si="158"/>
        <v>8.6994147866528948</v>
      </c>
      <c r="AI722" s="300">
        <f t="shared" si="159"/>
        <v>2.2445748021427532</v>
      </c>
      <c r="AJ722" s="300">
        <f t="shared" si="160"/>
        <v>0.22845110448639633</v>
      </c>
      <c r="AK722" s="300">
        <f t="shared" si="161"/>
        <v>0.22845110448639633</v>
      </c>
      <c r="AL722" s="300">
        <f t="shared" si="162"/>
        <v>0</v>
      </c>
      <c r="AM722" s="300">
        <f t="shared" si="163"/>
        <v>0.18089500917132151</v>
      </c>
      <c r="AN722" s="300">
        <f t="shared" si="164"/>
        <v>4.7556095315074841E-2</v>
      </c>
      <c r="AO722" s="300">
        <f t="shared" si="165"/>
        <v>1737.2869989450521</v>
      </c>
      <c r="AR722" s="120"/>
      <c r="AS722" s="120"/>
      <c r="AT722" s="120"/>
      <c r="AU722" s="120"/>
      <c r="AV722" s="120"/>
      <c r="AW722" s="120"/>
      <c r="AX722" s="120"/>
      <c r="AY722" s="120"/>
      <c r="AZ722" s="120"/>
      <c r="BA722" s="120"/>
      <c r="BB722" s="120"/>
      <c r="BC722" s="120"/>
      <c r="BD722" s="120"/>
      <c r="BE722" s="120"/>
      <c r="BF722" s="120"/>
      <c r="BG722" s="120"/>
      <c r="BH722" s="120"/>
      <c r="BI722" s="120"/>
      <c r="BJ722" s="120"/>
      <c r="BK722" s="120"/>
      <c r="BL722" s="120"/>
    </row>
    <row r="723" spans="1:72" s="369" customFormat="1" ht="15.75" thickBot="1" x14ac:dyDescent="0.3">
      <c r="A723" s="495" t="s">
        <v>569</v>
      </c>
      <c r="B723" s="490" t="s">
        <v>1473</v>
      </c>
      <c r="C723" s="491" t="s">
        <v>1471</v>
      </c>
      <c r="D723" s="491" t="s">
        <v>1472</v>
      </c>
      <c r="E723" s="525" t="s">
        <v>187</v>
      </c>
      <c r="F723" s="440" t="s">
        <v>188</v>
      </c>
      <c r="G723" s="440" t="s">
        <v>192</v>
      </c>
      <c r="H723" s="353">
        <v>2011</v>
      </c>
      <c r="I723" s="496">
        <f t="shared" si="166"/>
        <v>77</v>
      </c>
      <c r="J723" s="353">
        <v>43</v>
      </c>
      <c r="K723" s="353" t="s">
        <v>275</v>
      </c>
      <c r="L723" s="353" t="s">
        <v>276</v>
      </c>
      <c r="M723" s="353" t="s">
        <v>42</v>
      </c>
      <c r="N723" s="353" t="s">
        <v>195</v>
      </c>
      <c r="O723" s="353" t="s">
        <v>33</v>
      </c>
      <c r="P723" s="354">
        <v>9.6234319999999993</v>
      </c>
      <c r="Q723" s="354">
        <v>2.6117379999999999</v>
      </c>
      <c r="R723" s="354">
        <v>3.019781</v>
      </c>
      <c r="S723" s="354">
        <v>3.0040339999999999</v>
      </c>
      <c r="T723" s="354">
        <v>3.019781</v>
      </c>
      <c r="U723" s="354">
        <v>3.1019649999999999</v>
      </c>
      <c r="V723" s="354">
        <v>1.04911</v>
      </c>
      <c r="W723" s="354">
        <v>0.20847399999999999</v>
      </c>
      <c r="X723" s="354">
        <v>0.20847399999999999</v>
      </c>
      <c r="Y723" s="354">
        <v>7.0288000000000003E-2</v>
      </c>
      <c r="Z723" s="354">
        <v>8.455E-2</v>
      </c>
      <c r="AA723" s="354">
        <v>5.3636000000000003E-2</v>
      </c>
      <c r="AB723" s="354">
        <v>812.00444300000004</v>
      </c>
      <c r="AC723" s="300">
        <f t="shared" si="153"/>
        <v>1.0608017934615918E-2</v>
      </c>
      <c r="AD723" s="300">
        <f t="shared" si="154"/>
        <v>2.8789483361567796E-3</v>
      </c>
      <c r="AE723" s="300">
        <f t="shared" si="155"/>
        <v>3.3287387500231099E-3</v>
      </c>
      <c r="AF723" s="300">
        <f t="shared" si="156"/>
        <v>3.3113806538245397E-3</v>
      </c>
      <c r="AG723" s="300">
        <f t="shared" si="157"/>
        <v>3.3287387500231099E-3</v>
      </c>
      <c r="AH723" s="300">
        <f t="shared" si="158"/>
        <v>3.4193311027241498E-3</v>
      </c>
      <c r="AI723" s="300">
        <f t="shared" si="159"/>
        <v>1.1564458184341001E-3</v>
      </c>
      <c r="AJ723" s="300">
        <f t="shared" si="160"/>
        <v>2.2980324804094E-4</v>
      </c>
      <c r="AK723" s="300">
        <f t="shared" si="161"/>
        <v>2.2980324804094E-4</v>
      </c>
      <c r="AL723" s="300">
        <f t="shared" si="162"/>
        <v>7.7479257357279999E-5</v>
      </c>
      <c r="AM723" s="300">
        <f t="shared" si="163"/>
        <v>9.3200421260499982E-5</v>
      </c>
      <c r="AN723" s="300">
        <f t="shared" si="164"/>
        <v>5.9123569423160001E-5</v>
      </c>
      <c r="AO723" s="300">
        <f t="shared" si="165"/>
        <v>0.89508168128915033</v>
      </c>
      <c r="AQ723" s="352"/>
      <c r="AR723" s="120"/>
      <c r="AS723" s="120"/>
      <c r="AT723" s="120"/>
      <c r="AU723" s="120"/>
      <c r="AV723" s="120"/>
      <c r="AW723" s="120"/>
      <c r="AX723" s="120"/>
      <c r="AY723" s="120"/>
      <c r="AZ723" s="120"/>
      <c r="BA723" s="120"/>
      <c r="BB723" s="120"/>
      <c r="BC723" s="120"/>
      <c r="BD723" s="120"/>
      <c r="BE723" s="120"/>
      <c r="BF723" s="120"/>
      <c r="BG723" s="120"/>
      <c r="BH723" s="120"/>
      <c r="BI723" s="120"/>
      <c r="BJ723" s="120"/>
      <c r="BK723" s="120"/>
      <c r="BL723" s="120"/>
      <c r="BM723" s="352"/>
      <c r="BN723" s="352"/>
      <c r="BO723" s="352"/>
      <c r="BP723" s="352"/>
      <c r="BQ723" s="352"/>
      <c r="BR723" s="352"/>
      <c r="BS723" s="352"/>
      <c r="BT723" s="352"/>
    </row>
    <row r="724" spans="1:72" ht="15.75" thickBot="1" x14ac:dyDescent="0.3">
      <c r="A724" s="495" t="s">
        <v>569</v>
      </c>
      <c r="B724" s="490" t="s">
        <v>1473</v>
      </c>
      <c r="C724" s="491" t="s">
        <v>1471</v>
      </c>
      <c r="D724" s="491" t="s">
        <v>1472</v>
      </c>
      <c r="E724" s="6" t="s">
        <v>187</v>
      </c>
      <c r="F724" s="4" t="s">
        <v>188</v>
      </c>
      <c r="G724" s="4" t="s">
        <v>192</v>
      </c>
      <c r="H724" s="353">
        <v>2011</v>
      </c>
      <c r="I724" s="496">
        <f t="shared" si="166"/>
        <v>78</v>
      </c>
      <c r="J724" s="353">
        <v>44</v>
      </c>
      <c r="K724" s="353" t="s">
        <v>1522</v>
      </c>
      <c r="L724" s="353" t="s">
        <v>1551</v>
      </c>
      <c r="M724" s="353" t="s">
        <v>42</v>
      </c>
      <c r="N724" s="353" t="s">
        <v>195</v>
      </c>
      <c r="O724" s="353" t="s">
        <v>33</v>
      </c>
      <c r="P724" s="354">
        <v>7654.9228940000003</v>
      </c>
      <c r="Q724" s="354">
        <v>4.9999000000000002E-2</v>
      </c>
      <c r="R724" s="354">
        <v>5.7811000000000001E-2</v>
      </c>
      <c r="S724" s="354">
        <v>5.7509999999999999E-2</v>
      </c>
      <c r="T724" s="354">
        <v>5.7811000000000001E-2</v>
      </c>
      <c r="U724" s="354">
        <v>2442.4828600000001</v>
      </c>
      <c r="V724" s="354">
        <v>668.80745899999999</v>
      </c>
      <c r="W724" s="354">
        <v>70.628986999999995</v>
      </c>
      <c r="X724" s="354">
        <v>70.628986999999995</v>
      </c>
      <c r="Y724" s="354">
        <v>16.727359</v>
      </c>
      <c r="Z724" s="354">
        <v>53.900601000000002</v>
      </c>
      <c r="AA724" s="354">
        <v>1.0269999999999999E-3</v>
      </c>
      <c r="AB724" s="354">
        <v>517652.83227399999</v>
      </c>
      <c r="AC724" s="300">
        <f t="shared" si="153"/>
        <v>8.4381080832341304</v>
      </c>
      <c r="AD724" s="300">
        <f t="shared" si="154"/>
        <v>5.5114463188689994E-5</v>
      </c>
      <c r="AE724" s="300">
        <f t="shared" si="155"/>
        <v>6.372571914241E-5</v>
      </c>
      <c r="AF724" s="300">
        <f t="shared" si="156"/>
        <v>6.3393923438099988E-5</v>
      </c>
      <c r="AG724" s="300">
        <f t="shared" si="157"/>
        <v>6.372571914241E-5</v>
      </c>
      <c r="AH724" s="300">
        <f t="shared" si="158"/>
        <v>2.6923764810591466</v>
      </c>
      <c r="AI724" s="300">
        <f t="shared" si="159"/>
        <v>0.73723402626806123</v>
      </c>
      <c r="AJ724" s="300">
        <f t="shared" si="160"/>
        <v>7.7855131183942952E-2</v>
      </c>
      <c r="AK724" s="300">
        <f t="shared" si="161"/>
        <v>7.7855131183942952E-2</v>
      </c>
      <c r="AL724" s="300">
        <f t="shared" si="162"/>
        <v>1.843875701213029E-2</v>
      </c>
      <c r="AM724" s="300">
        <f t="shared" si="163"/>
        <v>5.9415242098097308E-2</v>
      </c>
      <c r="AN724" s="300">
        <f t="shared" si="164"/>
        <v>1.1320737153699998E-6</v>
      </c>
      <c r="AO724" s="300">
        <f t="shared" si="165"/>
        <v>570.61457166916318</v>
      </c>
      <c r="AR724" s="120"/>
      <c r="AS724" s="120"/>
      <c r="AT724" s="120"/>
      <c r="AU724" s="120"/>
      <c r="AV724" s="120"/>
      <c r="AW724" s="120"/>
      <c r="AX724" s="120"/>
      <c r="AY724" s="120"/>
      <c r="AZ724" s="120"/>
      <c r="BA724" s="120"/>
      <c r="BB724" s="120"/>
      <c r="BC724" s="120"/>
      <c r="BD724" s="120"/>
      <c r="BE724" s="120"/>
      <c r="BF724" s="120"/>
      <c r="BG724" s="120"/>
      <c r="BH724" s="120"/>
      <c r="BI724" s="120"/>
      <c r="BJ724" s="120"/>
      <c r="BK724" s="120"/>
      <c r="BL724" s="120"/>
    </row>
    <row r="725" spans="1:72" ht="15.75" thickBot="1" x14ac:dyDescent="0.3">
      <c r="A725" s="495" t="s">
        <v>569</v>
      </c>
      <c r="B725" s="490" t="s">
        <v>1473</v>
      </c>
      <c r="C725" s="491" t="s">
        <v>1471</v>
      </c>
      <c r="D725" s="491" t="s">
        <v>1472</v>
      </c>
      <c r="E725" s="6" t="s">
        <v>187</v>
      </c>
      <c r="F725" s="4" t="s">
        <v>188</v>
      </c>
      <c r="G725" s="4" t="s">
        <v>192</v>
      </c>
      <c r="H725" s="353">
        <v>2011</v>
      </c>
      <c r="I725" s="496">
        <f t="shared" si="166"/>
        <v>79</v>
      </c>
      <c r="J725" s="353">
        <v>45</v>
      </c>
      <c r="K725" s="353" t="s">
        <v>277</v>
      </c>
      <c r="L725" s="353" t="s">
        <v>1523</v>
      </c>
      <c r="M725" s="353" t="s">
        <v>42</v>
      </c>
      <c r="N725" s="353" t="s">
        <v>195</v>
      </c>
      <c r="O725" s="353" t="s">
        <v>33</v>
      </c>
      <c r="P725" s="354">
        <v>10083.597830000001</v>
      </c>
      <c r="Q725" s="354">
        <v>5.8659999999999997E-2</v>
      </c>
      <c r="R725" s="354">
        <v>6.7823999999999995E-2</v>
      </c>
      <c r="S725" s="354">
        <v>6.7471000000000003E-2</v>
      </c>
      <c r="T725" s="354">
        <v>6.7823999999999995E-2</v>
      </c>
      <c r="U725" s="354">
        <v>2608.4508930000002</v>
      </c>
      <c r="V725" s="354">
        <v>784.64844400000004</v>
      </c>
      <c r="W725" s="354">
        <v>63.237675000000003</v>
      </c>
      <c r="X725" s="354">
        <v>63.237675000000003</v>
      </c>
      <c r="Y725" s="354">
        <v>0</v>
      </c>
      <c r="Z725" s="354">
        <v>63.236469999999997</v>
      </c>
      <c r="AA725" s="354">
        <v>1.2049999999999999E-3</v>
      </c>
      <c r="AB725" s="354">
        <v>607313.03712500003</v>
      </c>
      <c r="AC725" s="300">
        <f t="shared" si="153"/>
        <v>11.115263933500456</v>
      </c>
      <c r="AD725" s="300">
        <f t="shared" si="154"/>
        <v>6.4661581444599997E-5</v>
      </c>
      <c r="AE725" s="300">
        <f t="shared" si="155"/>
        <v>7.476316228944E-5</v>
      </c>
      <c r="AF725" s="300">
        <f t="shared" si="156"/>
        <v>7.4374046397009989E-5</v>
      </c>
      <c r="AG725" s="300">
        <f t="shared" si="157"/>
        <v>7.476316228944E-5</v>
      </c>
      <c r="AH725" s="300">
        <f t="shared" si="158"/>
        <v>2.8753249209335001</v>
      </c>
      <c r="AI725" s="300">
        <f t="shared" si="159"/>
        <v>0.86492685419510162</v>
      </c>
      <c r="AJ725" s="300">
        <f t="shared" si="160"/>
        <v>6.9707604370604248E-2</v>
      </c>
      <c r="AK725" s="300">
        <f t="shared" si="161"/>
        <v>6.9707604370604248E-2</v>
      </c>
      <c r="AL725" s="300">
        <f t="shared" si="162"/>
        <v>0</v>
      </c>
      <c r="AM725" s="300">
        <f t="shared" si="163"/>
        <v>6.9706276085475694E-2</v>
      </c>
      <c r="AN725" s="300">
        <f t="shared" si="164"/>
        <v>1.3282851285499998E-6</v>
      </c>
      <c r="AO725" s="300">
        <f t="shared" si="165"/>
        <v>669.44802953333738</v>
      </c>
      <c r="AR725" s="120"/>
      <c r="AS725" s="120"/>
      <c r="AT725" s="120"/>
      <c r="AU725" s="120"/>
      <c r="AV725" s="120"/>
      <c r="AW725" s="120"/>
      <c r="AX725" s="120"/>
      <c r="AY725" s="120"/>
      <c r="AZ725" s="120"/>
      <c r="BA725" s="120"/>
      <c r="BB725" s="120"/>
      <c r="BC725" s="120"/>
      <c r="BD725" s="120"/>
      <c r="BE725" s="120"/>
      <c r="BF725" s="120"/>
      <c r="BG725" s="120"/>
      <c r="BH725" s="120"/>
      <c r="BI725" s="120"/>
      <c r="BJ725" s="120"/>
      <c r="BK725" s="120"/>
      <c r="BL725" s="120"/>
    </row>
    <row r="726" spans="1:72" ht="15.75" thickBot="1" x14ac:dyDescent="0.3">
      <c r="A726" s="495" t="s">
        <v>569</v>
      </c>
      <c r="B726" s="490" t="s">
        <v>1473</v>
      </c>
      <c r="C726" s="491" t="s">
        <v>1471</v>
      </c>
      <c r="D726" s="491" t="s">
        <v>1472</v>
      </c>
      <c r="E726" s="6" t="s">
        <v>187</v>
      </c>
      <c r="F726" s="4" t="s">
        <v>188</v>
      </c>
      <c r="G726" s="4" t="s">
        <v>192</v>
      </c>
      <c r="H726" s="353">
        <v>2011</v>
      </c>
      <c r="I726" s="496">
        <f t="shared" si="166"/>
        <v>80</v>
      </c>
      <c r="J726" s="353">
        <v>46</v>
      </c>
      <c r="K726" s="353" t="s">
        <v>1524</v>
      </c>
      <c r="L726" s="353" t="s">
        <v>1552</v>
      </c>
      <c r="M726" s="353" t="s">
        <v>42</v>
      </c>
      <c r="N726" s="353" t="s">
        <v>195</v>
      </c>
      <c r="O726" s="353" t="s">
        <v>33</v>
      </c>
      <c r="P726" s="354">
        <v>56.043109999999999</v>
      </c>
      <c r="Q726" s="354">
        <v>3.1300000000000002E-4</v>
      </c>
      <c r="R726" s="354">
        <v>3.6200000000000002E-4</v>
      </c>
      <c r="S726" s="354">
        <v>3.6000000000000002E-4</v>
      </c>
      <c r="T726" s="354">
        <v>3.6200000000000002E-4</v>
      </c>
      <c r="U726" s="354">
        <v>13.561776999999999</v>
      </c>
      <c r="V726" s="354">
        <v>4.1903220000000001</v>
      </c>
      <c r="W726" s="354">
        <v>0.33771299999999999</v>
      </c>
      <c r="X726" s="354">
        <v>0.33771299999999999</v>
      </c>
      <c r="Y726" s="354">
        <v>0</v>
      </c>
      <c r="Z726" s="354">
        <v>0.33770699999999998</v>
      </c>
      <c r="AA726" s="354">
        <v>6.0000000000000002E-6</v>
      </c>
      <c r="AB726" s="354">
        <v>3243.2830509999999</v>
      </c>
      <c r="AC726" s="300">
        <f t="shared" si="153"/>
        <v>6.1776954000574091E-2</v>
      </c>
      <c r="AD726" s="300">
        <f t="shared" si="154"/>
        <v>3.4502344002999999E-7</v>
      </c>
      <c r="AE726" s="300">
        <f t="shared" si="155"/>
        <v>3.9903669421999995E-7</v>
      </c>
      <c r="AF726" s="300">
        <f t="shared" si="156"/>
        <v>3.9683207159999995E-7</v>
      </c>
      <c r="AG726" s="300">
        <f t="shared" si="157"/>
        <v>3.9903669421999995E-7</v>
      </c>
      <c r="AH726" s="300">
        <f t="shared" si="158"/>
        <v>1.4949300170797869E-2</v>
      </c>
      <c r="AI726" s="300">
        <f t="shared" si="159"/>
        <v>4.6190393331418198E-3</v>
      </c>
      <c r="AJ726" s="300">
        <f t="shared" si="160"/>
        <v>3.7226485943402999E-4</v>
      </c>
      <c r="AK726" s="300">
        <f t="shared" si="161"/>
        <v>3.7226485943402999E-4</v>
      </c>
      <c r="AL726" s="300">
        <f t="shared" si="162"/>
        <v>0</v>
      </c>
      <c r="AM726" s="300">
        <f t="shared" si="163"/>
        <v>3.7225824556616992E-4</v>
      </c>
      <c r="AN726" s="300">
        <f t="shared" si="164"/>
        <v>6.6138678599999996E-9</v>
      </c>
      <c r="AO726" s="300">
        <f t="shared" si="165"/>
        <v>3.5751075886486063</v>
      </c>
      <c r="AR726" s="120"/>
      <c r="AS726" s="120"/>
      <c r="AT726" s="120"/>
      <c r="AU726" s="120"/>
      <c r="AV726" s="120"/>
      <c r="AW726" s="120"/>
      <c r="AX726" s="120"/>
      <c r="AY726" s="120"/>
      <c r="AZ726" s="120"/>
      <c r="BA726" s="120"/>
      <c r="BB726" s="120"/>
      <c r="BC726" s="120"/>
      <c r="BD726" s="120"/>
      <c r="BE726" s="120"/>
      <c r="BF726" s="120"/>
      <c r="BG726" s="120"/>
      <c r="BH726" s="120"/>
      <c r="BI726" s="120"/>
      <c r="BJ726" s="120"/>
      <c r="BK726" s="120"/>
      <c r="BL726" s="120"/>
    </row>
    <row r="727" spans="1:72" ht="15.75" thickBot="1" x14ac:dyDescent="0.3">
      <c r="A727" s="495" t="s">
        <v>569</v>
      </c>
      <c r="B727" s="490" t="s">
        <v>1473</v>
      </c>
      <c r="C727" s="491" t="s">
        <v>1471</v>
      </c>
      <c r="D727" s="491" t="s">
        <v>1472</v>
      </c>
      <c r="E727" s="6" t="s">
        <v>187</v>
      </c>
      <c r="F727" s="4" t="s">
        <v>188</v>
      </c>
      <c r="G727" s="4" t="s">
        <v>192</v>
      </c>
      <c r="H727" s="353">
        <v>2011</v>
      </c>
      <c r="I727" s="496">
        <f t="shared" si="166"/>
        <v>81</v>
      </c>
      <c r="J727" s="353">
        <v>47</v>
      </c>
      <c r="K727" s="353" t="s">
        <v>1525</v>
      </c>
      <c r="L727" s="353" t="s">
        <v>1552</v>
      </c>
      <c r="M727" s="353" t="s">
        <v>42</v>
      </c>
      <c r="N727" s="353" t="s">
        <v>195</v>
      </c>
      <c r="O727" s="353" t="s">
        <v>33</v>
      </c>
      <c r="P727" s="354">
        <v>10998.460358</v>
      </c>
      <c r="Q727" s="354">
        <v>6.1477999999999998E-2</v>
      </c>
      <c r="R727" s="354">
        <v>7.1082999999999993E-2</v>
      </c>
      <c r="S727" s="354">
        <v>7.0712999999999998E-2</v>
      </c>
      <c r="T727" s="354">
        <v>7.1082999999999993E-2</v>
      </c>
      <c r="U727" s="354">
        <v>2661.4987799999999</v>
      </c>
      <c r="V727" s="354">
        <v>822.35063400000001</v>
      </c>
      <c r="W727" s="354">
        <v>66.276230999999996</v>
      </c>
      <c r="X727" s="354">
        <v>66.276230999999996</v>
      </c>
      <c r="Y727" s="354">
        <v>0</v>
      </c>
      <c r="Z727" s="354">
        <v>66.274968999999999</v>
      </c>
      <c r="AA727" s="354">
        <v>1.263E-3</v>
      </c>
      <c r="AB727" s="354">
        <v>636494.29882699996</v>
      </c>
      <c r="AC727" s="300">
        <f t="shared" si="153"/>
        <v>12.123727245210048</v>
      </c>
      <c r="AD727" s="300">
        <f t="shared" si="154"/>
        <v>6.776789471618E-5</v>
      </c>
      <c r="AE727" s="300">
        <f t="shared" si="155"/>
        <v>7.8355594848729984E-5</v>
      </c>
      <c r="AF727" s="300">
        <f t="shared" si="156"/>
        <v>7.7947739664029994E-5</v>
      </c>
      <c r="AG727" s="300">
        <f t="shared" si="157"/>
        <v>7.8355594848729984E-5</v>
      </c>
      <c r="AH727" s="300">
        <f t="shared" si="158"/>
        <v>2.9338002067452016</v>
      </c>
      <c r="AI727" s="300">
        <f t="shared" si="159"/>
        <v>0.90648640464387054</v>
      </c>
      <c r="AJ727" s="300">
        <f t="shared" si="160"/>
        <v>7.30570390154726E-2</v>
      </c>
      <c r="AK727" s="300">
        <f t="shared" si="161"/>
        <v>7.30570390154726E-2</v>
      </c>
      <c r="AL727" s="300">
        <f t="shared" si="162"/>
        <v>0</v>
      </c>
      <c r="AM727" s="300">
        <f t="shared" si="163"/>
        <v>7.3055647898599391E-2</v>
      </c>
      <c r="AN727" s="300">
        <f t="shared" si="164"/>
        <v>1.3922191845299999E-6</v>
      </c>
      <c r="AO727" s="300">
        <f t="shared" si="165"/>
        <v>701.6148643475218</v>
      </c>
      <c r="AR727" s="120"/>
      <c r="AS727" s="120"/>
      <c r="AT727" s="120"/>
      <c r="AU727" s="120"/>
      <c r="AV727" s="120"/>
      <c r="AW727" s="120"/>
      <c r="AX727" s="120"/>
      <c r="AY727" s="120"/>
      <c r="AZ727" s="120"/>
      <c r="BA727" s="120"/>
      <c r="BB727" s="120"/>
      <c r="BC727" s="120"/>
      <c r="BD727" s="120"/>
      <c r="BE727" s="120"/>
      <c r="BF727" s="120"/>
      <c r="BG727" s="120"/>
      <c r="BH727" s="120"/>
      <c r="BI727" s="120"/>
      <c r="BJ727" s="120"/>
      <c r="BK727" s="120"/>
      <c r="BL727" s="120"/>
    </row>
    <row r="728" spans="1:72" ht="15.75" thickBot="1" x14ac:dyDescent="0.3">
      <c r="A728" s="495" t="s">
        <v>569</v>
      </c>
      <c r="B728" s="490" t="s">
        <v>1473</v>
      </c>
      <c r="C728" s="491" t="s">
        <v>1471</v>
      </c>
      <c r="D728" s="491" t="s">
        <v>1472</v>
      </c>
      <c r="E728" s="6" t="s">
        <v>187</v>
      </c>
      <c r="F728" s="4" t="s">
        <v>188</v>
      </c>
      <c r="G728" s="4" t="s">
        <v>192</v>
      </c>
      <c r="H728" s="353">
        <v>2011</v>
      </c>
      <c r="I728" s="496">
        <f t="shared" si="166"/>
        <v>82</v>
      </c>
      <c r="J728" s="353">
        <v>48</v>
      </c>
      <c r="K728" s="353" t="s">
        <v>1526</v>
      </c>
      <c r="L728" s="353" t="s">
        <v>1527</v>
      </c>
      <c r="M728" s="353" t="s">
        <v>42</v>
      </c>
      <c r="N728" s="353" t="s">
        <v>195</v>
      </c>
      <c r="O728" s="353" t="s">
        <v>33</v>
      </c>
      <c r="P728" s="354">
        <v>31.833213000000001</v>
      </c>
      <c r="Q728" s="354">
        <v>0.26890500000000001</v>
      </c>
      <c r="R728" s="354">
        <v>0.310917</v>
      </c>
      <c r="S728" s="354">
        <v>0.30929600000000002</v>
      </c>
      <c r="T728" s="354">
        <v>0.310917</v>
      </c>
      <c r="U728" s="354">
        <v>12.866395000000001</v>
      </c>
      <c r="V728" s="354">
        <v>3.4256639999999998</v>
      </c>
      <c r="W728" s="354">
        <v>0.56855299999999998</v>
      </c>
      <c r="X728" s="354">
        <v>0.56855299999999998</v>
      </c>
      <c r="Y728" s="354">
        <v>0.28694900000000001</v>
      </c>
      <c r="Z728" s="354">
        <v>0.27608199999999999</v>
      </c>
      <c r="AA728" s="354">
        <v>5.522E-3</v>
      </c>
      <c r="AB728" s="354">
        <v>2651.4430779999998</v>
      </c>
      <c r="AC728" s="300">
        <f t="shared" si="153"/>
        <v>3.5090110723539028E-2</v>
      </c>
      <c r="AD728" s="300">
        <f t="shared" si="154"/>
        <v>2.9641702281555E-4</v>
      </c>
      <c r="AE728" s="300">
        <f t="shared" si="155"/>
        <v>3.4272732557127E-4</v>
      </c>
      <c r="AF728" s="300">
        <f t="shared" si="156"/>
        <v>3.4094047893775997E-4</v>
      </c>
      <c r="AG728" s="300">
        <f t="shared" si="157"/>
        <v>3.4272732557127E-4</v>
      </c>
      <c r="AH728" s="300">
        <f t="shared" si="158"/>
        <v>1.418277272742745E-2</v>
      </c>
      <c r="AI728" s="300">
        <f t="shared" si="159"/>
        <v>3.7761481714598398E-3</v>
      </c>
      <c r="AJ728" s="300">
        <f t="shared" si="160"/>
        <v>6.2672240223443003E-4</v>
      </c>
      <c r="AK728" s="300">
        <f t="shared" si="161"/>
        <v>6.2672240223443003E-4</v>
      </c>
      <c r="AL728" s="300">
        <f t="shared" si="162"/>
        <v>3.1630712809319002E-4</v>
      </c>
      <c r="AM728" s="300">
        <f t="shared" si="163"/>
        <v>3.0432831108741996E-4</v>
      </c>
      <c r="AN728" s="300">
        <f t="shared" si="164"/>
        <v>6.0869630538199999E-6</v>
      </c>
      <c r="AO728" s="300">
        <f t="shared" si="165"/>
        <v>2.9227156927006117</v>
      </c>
      <c r="AR728" s="120"/>
      <c r="AS728" s="120"/>
      <c r="AT728" s="120"/>
      <c r="AU728" s="120"/>
      <c r="AV728" s="120"/>
      <c r="AW728" s="120"/>
      <c r="AX728" s="120"/>
      <c r="AY728" s="120"/>
      <c r="AZ728" s="120"/>
      <c r="BA728" s="120"/>
      <c r="BB728" s="120"/>
      <c r="BC728" s="120"/>
      <c r="BD728" s="120"/>
      <c r="BE728" s="120"/>
      <c r="BF728" s="120"/>
      <c r="BG728" s="120"/>
      <c r="BH728" s="120"/>
      <c r="BI728" s="120"/>
      <c r="BJ728" s="120"/>
      <c r="BK728" s="120"/>
      <c r="BL728" s="120"/>
    </row>
    <row r="729" spans="1:72" ht="15.75" thickBot="1" x14ac:dyDescent="0.3">
      <c r="A729" s="495" t="s">
        <v>569</v>
      </c>
      <c r="B729" s="490" t="s">
        <v>1473</v>
      </c>
      <c r="C729" s="491" t="s">
        <v>1471</v>
      </c>
      <c r="D729" s="491" t="s">
        <v>1472</v>
      </c>
      <c r="E729" s="6" t="s">
        <v>187</v>
      </c>
      <c r="F729" s="4" t="s">
        <v>188</v>
      </c>
      <c r="G729" s="4" t="s">
        <v>192</v>
      </c>
      <c r="H729" s="353">
        <v>2011</v>
      </c>
      <c r="I729" s="496">
        <f t="shared" si="166"/>
        <v>83</v>
      </c>
      <c r="J729" s="353">
        <v>49</v>
      </c>
      <c r="K729" s="353" t="s">
        <v>314</v>
      </c>
      <c r="L729" s="353" t="s">
        <v>1553</v>
      </c>
      <c r="M729" s="353" t="s">
        <v>42</v>
      </c>
      <c r="N729" s="353" t="s">
        <v>85</v>
      </c>
      <c r="O729" s="353" t="s">
        <v>33</v>
      </c>
      <c r="P729" s="354">
        <v>7368.0478890000004</v>
      </c>
      <c r="Q729" s="354">
        <v>683.18753900000002</v>
      </c>
      <c r="R729" s="354">
        <v>789.92469400000004</v>
      </c>
      <c r="S729" s="354">
        <v>785.80563199999995</v>
      </c>
      <c r="T729" s="354">
        <v>789.92469400000004</v>
      </c>
      <c r="U729" s="354">
        <v>706.24583299999995</v>
      </c>
      <c r="V729" s="354">
        <v>231.35469599999999</v>
      </c>
      <c r="W729" s="354">
        <v>36.849100999999997</v>
      </c>
      <c r="X729" s="354">
        <v>36.849100999999997</v>
      </c>
      <c r="Y729" s="354">
        <v>4.1733909999999996</v>
      </c>
      <c r="Z729" s="354">
        <v>18.645361999999999</v>
      </c>
      <c r="AA729" s="354">
        <v>14.030348</v>
      </c>
      <c r="AB729" s="354">
        <v>179067.102193</v>
      </c>
      <c r="AC729" s="300">
        <f t="shared" si="153"/>
        <v>8.1218825206663237</v>
      </c>
      <c r="AD729" s="300">
        <f t="shared" si="154"/>
        <v>0.75308535109076602</v>
      </c>
      <c r="AE729" s="300">
        <f t="shared" si="155"/>
        <v>0.87074292424448918</v>
      </c>
      <c r="AF729" s="300">
        <f t="shared" si="156"/>
        <v>0.86620243561529775</v>
      </c>
      <c r="AG729" s="300">
        <f t="shared" si="157"/>
        <v>0.87074292424448918</v>
      </c>
      <c r="AH729" s="300">
        <f t="shared" si="158"/>
        <v>0.77850276935627105</v>
      </c>
      <c r="AI729" s="300">
        <f t="shared" si="159"/>
        <v>0.25502489802241174</v>
      </c>
      <c r="AJ729" s="300">
        <f t="shared" si="160"/>
        <v>4.0619180795632301E-2</v>
      </c>
      <c r="AK729" s="300">
        <f t="shared" si="161"/>
        <v>4.0619180795632301E-2</v>
      </c>
      <c r="AL729" s="300">
        <f t="shared" si="162"/>
        <v>4.600376100352209E-3</v>
      </c>
      <c r="AM729" s="300">
        <f t="shared" si="163"/>
        <v>2.0552993411644217E-2</v>
      </c>
      <c r="AN729" s="300">
        <f t="shared" si="164"/>
        <v>1.546581128363588E-2</v>
      </c>
      <c r="AO729" s="300">
        <f t="shared" si="165"/>
        <v>197.38769199626969</v>
      </c>
      <c r="AR729" s="120"/>
      <c r="AS729" s="120"/>
      <c r="AT729" s="120"/>
      <c r="AU729" s="120"/>
      <c r="AV729" s="120"/>
      <c r="AW729" s="120"/>
      <c r="AX729" s="120"/>
      <c r="AY729" s="120"/>
      <c r="AZ729" s="120"/>
      <c r="BA729" s="120"/>
      <c r="BB729" s="120"/>
      <c r="BC729" s="120"/>
      <c r="BD729" s="120"/>
      <c r="BE729" s="120"/>
      <c r="BF729" s="120"/>
      <c r="BG729" s="120"/>
      <c r="BH729" s="120"/>
      <c r="BI729" s="120"/>
      <c r="BJ729" s="120"/>
      <c r="BK729" s="120"/>
      <c r="BL729" s="120"/>
    </row>
    <row r="730" spans="1:72" ht="15.75" thickBot="1" x14ac:dyDescent="0.3">
      <c r="A730" s="495" t="s">
        <v>569</v>
      </c>
      <c r="B730" s="490" t="s">
        <v>1473</v>
      </c>
      <c r="C730" s="491" t="s">
        <v>1471</v>
      </c>
      <c r="D730" s="491" t="s">
        <v>1472</v>
      </c>
      <c r="E730" s="6" t="s">
        <v>187</v>
      </c>
      <c r="F730" s="4" t="s">
        <v>188</v>
      </c>
      <c r="G730" s="4" t="s">
        <v>192</v>
      </c>
      <c r="H730" s="353">
        <v>2011</v>
      </c>
      <c r="I730" s="496">
        <f t="shared" si="166"/>
        <v>84</v>
      </c>
      <c r="J730" s="353">
        <v>50</v>
      </c>
      <c r="K730" s="353" t="s">
        <v>1528</v>
      </c>
      <c r="L730" s="353" t="s">
        <v>87</v>
      </c>
      <c r="M730" s="353" t="s">
        <v>42</v>
      </c>
      <c r="N730" s="353" t="s">
        <v>85</v>
      </c>
      <c r="O730" s="353" t="s">
        <v>33</v>
      </c>
      <c r="P730" s="354">
        <v>4077.428668</v>
      </c>
      <c r="Q730" s="354">
        <v>401.83106600000002</v>
      </c>
      <c r="R730" s="354">
        <v>464.61076100000002</v>
      </c>
      <c r="S730" s="354">
        <v>462.18804799999998</v>
      </c>
      <c r="T730" s="354">
        <v>464.61076100000002</v>
      </c>
      <c r="U730" s="354">
        <v>340.69307199999997</v>
      </c>
      <c r="V730" s="354">
        <v>114.605681</v>
      </c>
      <c r="W730" s="354">
        <v>19.55592</v>
      </c>
      <c r="X730" s="354">
        <v>19.55592</v>
      </c>
      <c r="Y730" s="354">
        <v>2.067364</v>
      </c>
      <c r="Z730" s="354">
        <v>9.2363130000000009</v>
      </c>
      <c r="AA730" s="354">
        <v>8.252243</v>
      </c>
      <c r="AB730" s="354">
        <v>88704.087373999995</v>
      </c>
      <c r="AC730" s="300">
        <f t="shared" si="153"/>
        <v>4.4945957364546345</v>
      </c>
      <c r="AD730" s="300">
        <f t="shared" si="154"/>
        <v>0.44294292876115643</v>
      </c>
      <c r="AE730" s="300">
        <f t="shared" si="155"/>
        <v>0.51214569659800691</v>
      </c>
      <c r="AF730" s="300">
        <f t="shared" si="156"/>
        <v>0.50947511265722278</v>
      </c>
      <c r="AG730" s="300">
        <f t="shared" si="157"/>
        <v>0.51214569659800691</v>
      </c>
      <c r="AH730" s="300">
        <f t="shared" si="158"/>
        <v>0.37554982650424429</v>
      </c>
      <c r="AI730" s="300">
        <f t="shared" si="159"/>
        <v>0.1263311383565521</v>
      </c>
      <c r="AJ730" s="300">
        <f t="shared" si="160"/>
        <v>2.15567117934552E-2</v>
      </c>
      <c r="AK730" s="300">
        <f t="shared" si="161"/>
        <v>2.15567117934552E-2</v>
      </c>
      <c r="AL730" s="300">
        <f t="shared" si="162"/>
        <v>2.2788787190868402E-3</v>
      </c>
      <c r="AM730" s="300">
        <f t="shared" si="163"/>
        <v>1.018129228260003E-2</v>
      </c>
      <c r="AN730" s="300">
        <f t="shared" si="164"/>
        <v>9.0965407917683299E-3</v>
      </c>
      <c r="AO730" s="300">
        <f t="shared" si="165"/>
        <v>97.779518755588384</v>
      </c>
      <c r="AR730" s="120"/>
      <c r="AS730" s="120"/>
      <c r="AT730" s="120"/>
      <c r="AU730" s="120"/>
      <c r="AV730" s="120"/>
      <c r="AW730" s="120"/>
      <c r="AX730" s="120"/>
      <c r="AY730" s="120"/>
      <c r="AZ730" s="120"/>
      <c r="BA730" s="120"/>
      <c r="BB730" s="120"/>
      <c r="BC730" s="120"/>
      <c r="BD730" s="120"/>
      <c r="BE730" s="120"/>
      <c r="BF730" s="120"/>
      <c r="BG730" s="120"/>
      <c r="BH730" s="120"/>
      <c r="BI730" s="120"/>
      <c r="BJ730" s="120"/>
      <c r="BK730" s="120"/>
      <c r="BL730" s="120"/>
    </row>
    <row r="731" spans="1:72" ht="15.75" thickBot="1" x14ac:dyDescent="0.3">
      <c r="A731" s="495" t="s">
        <v>569</v>
      </c>
      <c r="B731" s="490" t="s">
        <v>1473</v>
      </c>
      <c r="C731" s="491" t="s">
        <v>1471</v>
      </c>
      <c r="D731" s="491" t="s">
        <v>1472</v>
      </c>
      <c r="E731" s="6" t="s">
        <v>187</v>
      </c>
      <c r="F731" s="4" t="s">
        <v>188</v>
      </c>
      <c r="G731" s="4" t="s">
        <v>192</v>
      </c>
      <c r="H731" s="353">
        <v>2011</v>
      </c>
      <c r="I731" s="496">
        <f t="shared" si="166"/>
        <v>85</v>
      </c>
      <c r="J731" s="353">
        <v>51</v>
      </c>
      <c r="K731" s="353" t="s">
        <v>211</v>
      </c>
      <c r="L731" s="353" t="s">
        <v>212</v>
      </c>
      <c r="M731" s="353" t="s">
        <v>42</v>
      </c>
      <c r="N731" s="353" t="s">
        <v>85</v>
      </c>
      <c r="O731" s="353" t="s">
        <v>33</v>
      </c>
      <c r="P731" s="354">
        <v>13156.695807</v>
      </c>
      <c r="Q731" s="354">
        <v>42.236584000000001</v>
      </c>
      <c r="R731" s="354">
        <v>48.835375999999997</v>
      </c>
      <c r="S731" s="354">
        <v>48.580723999999996</v>
      </c>
      <c r="T731" s="354">
        <v>48.835375999999997</v>
      </c>
      <c r="U731" s="354">
        <v>2432.3482819999999</v>
      </c>
      <c r="V731" s="354">
        <v>706.21066800000006</v>
      </c>
      <c r="W731" s="354">
        <v>57.782400000000003</v>
      </c>
      <c r="X731" s="354">
        <v>57.782400000000003</v>
      </c>
      <c r="Y731" s="354">
        <v>0</v>
      </c>
      <c r="Z731" s="354">
        <v>56.915005000000001</v>
      </c>
      <c r="AA731" s="354">
        <v>0.86739599999999994</v>
      </c>
      <c r="AB731" s="354">
        <v>546602.68454699998</v>
      </c>
      <c r="AC731" s="300">
        <f t="shared" si="153"/>
        <v>14.502774590285677</v>
      </c>
      <c r="AD731" s="300">
        <f t="shared" si="154"/>
        <v>4.655786423896504E-2</v>
      </c>
      <c r="AE731" s="300">
        <f t="shared" si="155"/>
        <v>5.3831787292902555E-2</v>
      </c>
      <c r="AF731" s="300">
        <f t="shared" si="156"/>
        <v>5.3551081513188437E-2</v>
      </c>
      <c r="AG731" s="300">
        <f t="shared" si="157"/>
        <v>5.3831787292902555E-2</v>
      </c>
      <c r="AH731" s="300">
        <f t="shared" si="158"/>
        <v>2.6812050211076692</v>
      </c>
      <c r="AI731" s="300">
        <f t="shared" si="159"/>
        <v>0.77846400657905512</v>
      </c>
      <c r="AJ731" s="300">
        <f t="shared" si="160"/>
        <v>6.3694193038943997E-2</v>
      </c>
      <c r="AK731" s="300">
        <f t="shared" si="161"/>
        <v>6.3694193038943997E-2</v>
      </c>
      <c r="AL731" s="300">
        <f t="shared" si="162"/>
        <v>0</v>
      </c>
      <c r="AM731" s="300">
        <f t="shared" si="163"/>
        <v>6.2738053720206549E-2</v>
      </c>
      <c r="AN731" s="300">
        <f t="shared" si="164"/>
        <v>9.5614042104875984E-4</v>
      </c>
      <c r="AO731" s="300">
        <f t="shared" si="165"/>
        <v>602.52632125252035</v>
      </c>
      <c r="AR731" s="120"/>
      <c r="AS731" s="120"/>
      <c r="AT731" s="120"/>
      <c r="AU731" s="120"/>
      <c r="AV731" s="120"/>
      <c r="AW731" s="120"/>
      <c r="AX731" s="120"/>
      <c r="AY731" s="120"/>
      <c r="AZ731" s="120"/>
      <c r="BA731" s="120"/>
      <c r="BB731" s="120"/>
      <c r="BC731" s="120"/>
      <c r="BD731" s="120"/>
      <c r="BE731" s="120"/>
      <c r="BF731" s="120"/>
      <c r="BG731" s="120"/>
      <c r="BH731" s="120"/>
      <c r="BI731" s="120"/>
      <c r="BJ731" s="120"/>
      <c r="BK731" s="120"/>
      <c r="BL731" s="120"/>
    </row>
    <row r="732" spans="1:72" ht="15.75" thickBot="1" x14ac:dyDescent="0.3">
      <c r="A732" s="495" t="s">
        <v>569</v>
      </c>
      <c r="B732" s="490" t="s">
        <v>1473</v>
      </c>
      <c r="C732" s="491" t="s">
        <v>1471</v>
      </c>
      <c r="D732" s="491" t="s">
        <v>1472</v>
      </c>
      <c r="E732" s="6" t="s">
        <v>187</v>
      </c>
      <c r="F732" s="4" t="s">
        <v>188</v>
      </c>
      <c r="G732" s="4" t="s">
        <v>192</v>
      </c>
      <c r="H732" s="353">
        <v>2011</v>
      </c>
      <c r="I732" s="496">
        <f t="shared" si="166"/>
        <v>86</v>
      </c>
      <c r="J732" s="353">
        <v>52</v>
      </c>
      <c r="K732" s="353" t="s">
        <v>182</v>
      </c>
      <c r="L732" s="353" t="s">
        <v>1583</v>
      </c>
      <c r="M732" s="353" t="s">
        <v>42</v>
      </c>
      <c r="N732" s="353" t="s">
        <v>85</v>
      </c>
      <c r="O732" s="353" t="s">
        <v>33</v>
      </c>
      <c r="P732" s="354">
        <v>7601.6384019999996</v>
      </c>
      <c r="Q732" s="354">
        <v>54.148657</v>
      </c>
      <c r="R732" s="354">
        <v>62.608521000000003</v>
      </c>
      <c r="S732" s="354">
        <v>62.282049000000001</v>
      </c>
      <c r="T732" s="354">
        <v>62.608521000000003</v>
      </c>
      <c r="U732" s="354">
        <v>2048.1033360000001</v>
      </c>
      <c r="V732" s="354">
        <v>557.15985499999999</v>
      </c>
      <c r="W732" s="354">
        <v>46.014715000000002</v>
      </c>
      <c r="X732" s="354">
        <v>46.014715000000002</v>
      </c>
      <c r="Y732" s="354">
        <v>0</v>
      </c>
      <c r="Z732" s="354">
        <v>44.902686000000003</v>
      </c>
      <c r="AA732" s="354">
        <v>1.1120289999999999</v>
      </c>
      <c r="AB732" s="354">
        <v>431238.27783500002</v>
      </c>
      <c r="AC732" s="300">
        <f t="shared" si="153"/>
        <v>8.3793719850549255</v>
      </c>
      <c r="AD732" s="300">
        <f t="shared" si="154"/>
        <v>5.9688677032410667E-2</v>
      </c>
      <c r="AE732" s="300">
        <f t="shared" si="155"/>
        <v>6.9014080800672506E-2</v>
      </c>
      <c r="AF732" s="300">
        <f t="shared" si="156"/>
        <v>6.8654207022674191E-2</v>
      </c>
      <c r="AG732" s="300">
        <f t="shared" si="157"/>
        <v>6.9014080800672506E-2</v>
      </c>
      <c r="AH732" s="300">
        <f t="shared" si="158"/>
        <v>2.2576474713215302</v>
      </c>
      <c r="AI732" s="300">
        <f t="shared" si="159"/>
        <v>0.61416360964446004</v>
      </c>
      <c r="AJ732" s="300">
        <f t="shared" si="160"/>
        <v>5.0722540770926652E-2</v>
      </c>
      <c r="AK732" s="300">
        <f t="shared" si="161"/>
        <v>5.0722540770926652E-2</v>
      </c>
      <c r="AL732" s="300">
        <f t="shared" si="162"/>
        <v>0</v>
      </c>
      <c r="AM732" s="300">
        <f t="shared" si="163"/>
        <v>4.9496738627178655E-2</v>
      </c>
      <c r="AN732" s="300">
        <f t="shared" si="164"/>
        <v>1.2258021437479899E-3</v>
      </c>
      <c r="AO732" s="300">
        <f t="shared" si="165"/>
        <v>475.35883096244277</v>
      </c>
      <c r="AR732" s="120"/>
      <c r="AS732" s="120"/>
      <c r="AT732" s="120"/>
      <c r="AU732" s="120"/>
      <c r="AV732" s="120"/>
      <c r="AW732" s="120"/>
      <c r="AX732" s="120"/>
      <c r="AY732" s="120"/>
      <c r="AZ732" s="120"/>
      <c r="BA732" s="120"/>
      <c r="BB732" s="120"/>
      <c r="BC732" s="120"/>
      <c r="BD732" s="120"/>
      <c r="BE732" s="120"/>
      <c r="BF732" s="120"/>
      <c r="BG732" s="120"/>
      <c r="BH732" s="120"/>
      <c r="BI732" s="120"/>
      <c r="BJ732" s="120"/>
      <c r="BK732" s="120"/>
      <c r="BL732" s="120"/>
    </row>
    <row r="733" spans="1:72" ht="15.75" thickBot="1" x14ac:dyDescent="0.3">
      <c r="A733" s="495" t="s">
        <v>569</v>
      </c>
      <c r="B733" s="490" t="s">
        <v>1473</v>
      </c>
      <c r="C733" s="491" t="s">
        <v>1471</v>
      </c>
      <c r="D733" s="491" t="s">
        <v>1472</v>
      </c>
      <c r="E733" s="6" t="s">
        <v>187</v>
      </c>
      <c r="F733" s="4" t="s">
        <v>188</v>
      </c>
      <c r="G733" s="4" t="s">
        <v>192</v>
      </c>
      <c r="H733" s="353">
        <v>2011</v>
      </c>
      <c r="I733" s="496">
        <f t="shared" si="166"/>
        <v>87</v>
      </c>
      <c r="J733" s="353">
        <v>53</v>
      </c>
      <c r="K733" s="353" t="s">
        <v>80</v>
      </c>
      <c r="L733" s="353" t="s">
        <v>81</v>
      </c>
      <c r="M733" s="353" t="s">
        <v>30</v>
      </c>
      <c r="N733" s="353" t="s">
        <v>82</v>
      </c>
      <c r="O733" s="353" t="s">
        <v>33</v>
      </c>
      <c r="P733" s="354">
        <v>584.06774600000006</v>
      </c>
      <c r="Q733" s="354">
        <v>23.36271</v>
      </c>
      <c r="R733" s="354">
        <v>27.012761000000001</v>
      </c>
      <c r="S733" s="354">
        <v>26.871903</v>
      </c>
      <c r="T733" s="354">
        <v>27.012761000000001</v>
      </c>
      <c r="U733" s="354">
        <v>104.129017</v>
      </c>
      <c r="V733" s="354">
        <v>27.902342999999998</v>
      </c>
      <c r="W733" s="354">
        <v>3.048915</v>
      </c>
      <c r="X733" s="354">
        <v>3.048915</v>
      </c>
      <c r="Y733" s="354">
        <v>0.32041500000000001</v>
      </c>
      <c r="Z733" s="354">
        <v>2.2487089999999998</v>
      </c>
      <c r="AA733" s="354">
        <v>0.47979100000000002</v>
      </c>
      <c r="AB733" s="354">
        <v>21596.240610000001</v>
      </c>
      <c r="AC733" s="300">
        <f t="shared" si="153"/>
        <v>0.64382448222200728</v>
      </c>
      <c r="AD733" s="300">
        <f t="shared" si="154"/>
        <v>2.5752979465250101E-2</v>
      </c>
      <c r="AE733" s="300">
        <f t="shared" si="155"/>
        <v>2.9776471964626912E-2</v>
      </c>
      <c r="AF733" s="300">
        <f t="shared" si="156"/>
        <v>2.9621202598122929E-2</v>
      </c>
      <c r="AG733" s="300">
        <f t="shared" si="157"/>
        <v>2.9776471964626912E-2</v>
      </c>
      <c r="AH733" s="300">
        <f t="shared" si="158"/>
        <v>0.11478259313828226</v>
      </c>
      <c r="AI733" s="300">
        <f t="shared" si="159"/>
        <v>3.0757068264399327E-2</v>
      </c>
      <c r="AJ733" s="300">
        <f t="shared" si="160"/>
        <v>3.36085348772865E-3</v>
      </c>
      <c r="AK733" s="300">
        <f t="shared" si="161"/>
        <v>3.36085348772865E-3</v>
      </c>
      <c r="AL733" s="300">
        <f t="shared" si="162"/>
        <v>3.5319707839365E-4</v>
      </c>
      <c r="AM733" s="300">
        <f t="shared" si="163"/>
        <v>2.4787773635987897E-3</v>
      </c>
      <c r="AN733" s="300">
        <f t="shared" si="164"/>
        <v>5.2887904573621007E-4</v>
      </c>
      <c r="AO733" s="300">
        <f t="shared" si="165"/>
        <v>23.805780277884299</v>
      </c>
      <c r="AR733" s="120"/>
      <c r="AS733" s="120"/>
      <c r="AT733" s="120"/>
      <c r="AU733" s="120"/>
      <c r="AV733" s="120"/>
      <c r="AW733" s="120"/>
      <c r="AX733" s="120"/>
      <c r="AY733" s="120"/>
      <c r="AZ733" s="120"/>
      <c r="BA733" s="120"/>
      <c r="BB733" s="120"/>
      <c r="BC733" s="120"/>
      <c r="BD733" s="120"/>
      <c r="BE733" s="120"/>
      <c r="BF733" s="120"/>
      <c r="BG733" s="120"/>
      <c r="BH733" s="120"/>
      <c r="BI733" s="120"/>
      <c r="BJ733" s="120"/>
      <c r="BK733" s="120"/>
      <c r="BL733" s="120"/>
    </row>
    <row r="734" spans="1:72" ht="15.75" thickBot="1" x14ac:dyDescent="0.3">
      <c r="A734" s="495" t="s">
        <v>569</v>
      </c>
      <c r="B734" s="490" t="s">
        <v>1473</v>
      </c>
      <c r="C734" s="491" t="s">
        <v>1471</v>
      </c>
      <c r="D734" s="491" t="s">
        <v>1472</v>
      </c>
      <c r="E734" s="6" t="s">
        <v>187</v>
      </c>
      <c r="F734" s="4" t="s">
        <v>188</v>
      </c>
      <c r="G734" s="4" t="s">
        <v>192</v>
      </c>
      <c r="H734" s="353">
        <v>2011</v>
      </c>
      <c r="I734" s="496">
        <f t="shared" si="166"/>
        <v>88</v>
      </c>
      <c r="J734" s="353">
        <v>54</v>
      </c>
      <c r="K734" s="353" t="s">
        <v>186</v>
      </c>
      <c r="L734" s="353" t="s">
        <v>1554</v>
      </c>
      <c r="M734" s="353" t="s">
        <v>42</v>
      </c>
      <c r="N734" s="353" t="s">
        <v>85</v>
      </c>
      <c r="O734" s="353" t="s">
        <v>33</v>
      </c>
      <c r="P734" s="354">
        <v>82697.818320999999</v>
      </c>
      <c r="Q734" s="354">
        <v>7666.4819719999996</v>
      </c>
      <c r="R734" s="354">
        <v>8864.2474920000004</v>
      </c>
      <c r="S734" s="354">
        <v>8818.0248740000006</v>
      </c>
      <c r="T734" s="354">
        <v>8864.2474920000004</v>
      </c>
      <c r="U734" s="354">
        <v>9917.7406969999993</v>
      </c>
      <c r="V734" s="354">
        <v>2913.324987</v>
      </c>
      <c r="W734" s="354">
        <v>392.48555800000003</v>
      </c>
      <c r="X734" s="354">
        <v>392.48555800000003</v>
      </c>
      <c r="Y734" s="354">
        <v>0.25110700000000002</v>
      </c>
      <c r="Z734" s="354">
        <v>234.79099400000001</v>
      </c>
      <c r="AA734" s="354">
        <v>157.44345799999999</v>
      </c>
      <c r="AB734" s="354">
        <v>2254895.5006510001</v>
      </c>
      <c r="AC734" s="300">
        <f t="shared" si="153"/>
        <v>91.158740447563503</v>
      </c>
      <c r="AD734" s="300">
        <f t="shared" si="154"/>
        <v>8.4508497856467013</v>
      </c>
      <c r="AE734" s="300">
        <f t="shared" si="155"/>
        <v>9.7711602650707334</v>
      </c>
      <c r="AF734" s="300">
        <f t="shared" si="156"/>
        <v>9.7202085504715257</v>
      </c>
      <c r="AG734" s="300">
        <f t="shared" si="157"/>
        <v>9.7711602650707334</v>
      </c>
      <c r="AH734" s="300">
        <f t="shared" si="158"/>
        <v>10.93243773995038</v>
      </c>
      <c r="AI734" s="300">
        <f t="shared" si="159"/>
        <v>3.2113910828757026</v>
      </c>
      <c r="AJ734" s="300">
        <f t="shared" si="160"/>
        <v>0.432641269595061</v>
      </c>
      <c r="AK734" s="300">
        <f t="shared" si="161"/>
        <v>0.432641269595061</v>
      </c>
      <c r="AL734" s="300">
        <f t="shared" si="162"/>
        <v>2.7679808612017E-4</v>
      </c>
      <c r="AM734" s="300">
        <f t="shared" si="163"/>
        <v>0.25881276817234217</v>
      </c>
      <c r="AN734" s="300">
        <f t="shared" si="164"/>
        <v>0.17355170443890994</v>
      </c>
      <c r="AO734" s="300">
        <f t="shared" si="165"/>
        <v>2485.5968132357093</v>
      </c>
      <c r="AR734" s="120"/>
      <c r="AS734" s="120"/>
      <c r="AT734" s="120"/>
      <c r="AU734" s="120"/>
      <c r="AV734" s="120"/>
      <c r="AW734" s="120"/>
      <c r="AX734" s="120"/>
      <c r="AY734" s="120"/>
      <c r="AZ734" s="120"/>
      <c r="BA734" s="120"/>
      <c r="BB734" s="120"/>
      <c r="BC734" s="120"/>
      <c r="BD734" s="120"/>
      <c r="BE734" s="120"/>
      <c r="BF734" s="120"/>
      <c r="BG734" s="120"/>
      <c r="BH734" s="120"/>
      <c r="BI734" s="120"/>
      <c r="BJ734" s="120"/>
      <c r="BK734" s="120"/>
      <c r="BL734" s="120"/>
    </row>
    <row r="735" spans="1:72" ht="15.75" thickBot="1" x14ac:dyDescent="0.3">
      <c r="A735" s="495" t="s">
        <v>569</v>
      </c>
      <c r="B735" s="490" t="s">
        <v>1473</v>
      </c>
      <c r="C735" s="491" t="s">
        <v>1471</v>
      </c>
      <c r="D735" s="491" t="s">
        <v>1472</v>
      </c>
      <c r="E735" s="6" t="s">
        <v>187</v>
      </c>
      <c r="F735" s="4" t="s">
        <v>188</v>
      </c>
      <c r="G735" s="4" t="s">
        <v>192</v>
      </c>
      <c r="H735" s="353">
        <v>2011</v>
      </c>
      <c r="I735" s="496">
        <f t="shared" si="166"/>
        <v>89</v>
      </c>
      <c r="J735" s="353">
        <v>55</v>
      </c>
      <c r="K735" s="353" t="s">
        <v>1529</v>
      </c>
      <c r="L735" s="353" t="s">
        <v>1584</v>
      </c>
      <c r="M735" s="353" t="s">
        <v>42</v>
      </c>
      <c r="N735" s="353" t="s">
        <v>85</v>
      </c>
      <c r="O735" s="353" t="s">
        <v>33</v>
      </c>
      <c r="P735" s="354">
        <v>31429.262794999999</v>
      </c>
      <c r="Q735" s="354">
        <v>224.989216</v>
      </c>
      <c r="R735" s="354">
        <v>260.14019200000001</v>
      </c>
      <c r="S735" s="354">
        <v>258.78369099999998</v>
      </c>
      <c r="T735" s="354">
        <v>260.14019200000001</v>
      </c>
      <c r="U735" s="354">
        <v>8528.4276680000003</v>
      </c>
      <c r="V735" s="354">
        <v>2315.0151019999998</v>
      </c>
      <c r="W735" s="354">
        <v>191.192454</v>
      </c>
      <c r="X735" s="354">
        <v>191.192454</v>
      </c>
      <c r="Y735" s="354">
        <v>0</v>
      </c>
      <c r="Z735" s="354">
        <v>186.57194100000001</v>
      </c>
      <c r="AA735" s="354">
        <v>4.6205129999999999</v>
      </c>
      <c r="AB735" s="354">
        <v>1791807.3546760001</v>
      </c>
      <c r="AC735" s="300">
        <f t="shared" si="153"/>
        <v>34.644831843890707</v>
      </c>
      <c r="AD735" s="300">
        <f t="shared" si="154"/>
        <v>0.24800815742483295</v>
      </c>
      <c r="AE735" s="300">
        <f t="shared" si="155"/>
        <v>0.28675547582717148</v>
      </c>
      <c r="AF735" s="300">
        <f t="shared" si="156"/>
        <v>0.28526018943284515</v>
      </c>
      <c r="AG735" s="300">
        <f t="shared" si="157"/>
        <v>0.28675547582717148</v>
      </c>
      <c r="AH735" s="300">
        <f t="shared" si="158"/>
        <v>9.4009822749533249</v>
      </c>
      <c r="AI735" s="300">
        <f t="shared" si="159"/>
        <v>2.5518673297554031</v>
      </c>
      <c r="AJ735" s="300">
        <f t="shared" si="160"/>
        <v>0.21075360443085472</v>
      </c>
      <c r="AK735" s="300">
        <f t="shared" si="161"/>
        <v>0.21075360443085472</v>
      </c>
      <c r="AL735" s="300">
        <f t="shared" si="162"/>
        <v>0</v>
      </c>
      <c r="AM735" s="300">
        <f t="shared" si="163"/>
        <v>0.20566036069295271</v>
      </c>
      <c r="AN735" s="300">
        <f t="shared" si="164"/>
        <v>5.0932437379020293E-3</v>
      </c>
      <c r="AO735" s="300">
        <f t="shared" si="165"/>
        <v>1975.129512400536</v>
      </c>
      <c r="AR735" s="120"/>
      <c r="AS735" s="120"/>
      <c r="AT735" s="120"/>
      <c r="AU735" s="120"/>
      <c r="AV735" s="120"/>
      <c r="AW735" s="120"/>
      <c r="AX735" s="120"/>
      <c r="AY735" s="120"/>
      <c r="AZ735" s="120"/>
      <c r="BA735" s="120"/>
      <c r="BB735" s="120"/>
      <c r="BC735" s="120"/>
      <c r="BD735" s="120"/>
      <c r="BE735" s="120"/>
      <c r="BF735" s="120"/>
      <c r="BG735" s="120"/>
      <c r="BH735" s="120"/>
      <c r="BI735" s="120"/>
      <c r="BJ735" s="120"/>
      <c r="BK735" s="120"/>
      <c r="BL735" s="120"/>
    </row>
    <row r="736" spans="1:72" ht="15.75" thickBot="1" x14ac:dyDescent="0.3">
      <c r="A736" s="495" t="s">
        <v>569</v>
      </c>
      <c r="B736" s="490" t="s">
        <v>1473</v>
      </c>
      <c r="C736" s="491" t="s">
        <v>1471</v>
      </c>
      <c r="D736" s="491" t="s">
        <v>1472</v>
      </c>
      <c r="E736" s="6" t="s">
        <v>187</v>
      </c>
      <c r="F736" s="4" t="s">
        <v>188</v>
      </c>
      <c r="G736" s="4" t="s">
        <v>192</v>
      </c>
      <c r="H736" s="353">
        <v>2011</v>
      </c>
      <c r="I736" s="496">
        <f t="shared" si="166"/>
        <v>90</v>
      </c>
      <c r="J736" s="353">
        <v>56</v>
      </c>
      <c r="K736" s="353" t="s">
        <v>307</v>
      </c>
      <c r="L736" s="353" t="s">
        <v>308</v>
      </c>
      <c r="M736" s="353" t="s">
        <v>42</v>
      </c>
      <c r="N736" s="353" t="s">
        <v>85</v>
      </c>
      <c r="O736" s="353" t="s">
        <v>33</v>
      </c>
      <c r="P736" s="354">
        <v>7029.2594989999998</v>
      </c>
      <c r="Q736" s="354">
        <v>52.821024999999999</v>
      </c>
      <c r="R736" s="354">
        <v>61.073467999999998</v>
      </c>
      <c r="S736" s="354">
        <v>60.755000000000003</v>
      </c>
      <c r="T736" s="354">
        <v>61.073467999999998</v>
      </c>
      <c r="U736" s="354">
        <v>1563.5640229999999</v>
      </c>
      <c r="V736" s="354">
        <v>543.49925299999995</v>
      </c>
      <c r="W736" s="354">
        <v>44.894775000000003</v>
      </c>
      <c r="X736" s="354">
        <v>44.894775000000003</v>
      </c>
      <c r="Y736" s="354">
        <v>8.2620000000000002E-3</v>
      </c>
      <c r="Z736" s="354">
        <v>43.801749000000001</v>
      </c>
      <c r="AA736" s="354">
        <v>1.0847640000000001</v>
      </c>
      <c r="AB736" s="354">
        <v>420665.05671999999</v>
      </c>
      <c r="AC736" s="300">
        <f t="shared" si="153"/>
        <v>7.7484322466726328</v>
      </c>
      <c r="AD736" s="300">
        <f t="shared" si="154"/>
        <v>5.8225213263292747E-2</v>
      </c>
      <c r="AE736" s="300">
        <f t="shared" si="155"/>
        <v>6.7321974517323066E-2</v>
      </c>
      <c r="AF736" s="300">
        <f t="shared" si="156"/>
        <v>6.6970923639049995E-2</v>
      </c>
      <c r="AG736" s="300">
        <f t="shared" si="157"/>
        <v>6.7321974517323066E-2</v>
      </c>
      <c r="AH736" s="300">
        <f t="shared" si="158"/>
        <v>1.7235343064619999</v>
      </c>
      <c r="AI736" s="300">
        <f t="shared" si="159"/>
        <v>0.59910537355845128</v>
      </c>
      <c r="AJ736" s="300">
        <f t="shared" si="160"/>
        <v>4.948801824240525E-2</v>
      </c>
      <c r="AK736" s="300">
        <f t="shared" si="161"/>
        <v>4.948801824240525E-2</v>
      </c>
      <c r="AL736" s="300">
        <f t="shared" si="162"/>
        <v>9.1072960432199992E-6</v>
      </c>
      <c r="AM736" s="300">
        <f t="shared" si="163"/>
        <v>4.8283163320481187E-2</v>
      </c>
      <c r="AN736" s="300">
        <f t="shared" si="164"/>
        <v>1.19574762588084E-3</v>
      </c>
      <c r="AO736" s="300">
        <f t="shared" si="165"/>
        <v>463.70384974424746</v>
      </c>
      <c r="AR736" s="120"/>
      <c r="AS736" s="120"/>
      <c r="AT736" s="120"/>
      <c r="AU736" s="120"/>
      <c r="AV736" s="120"/>
      <c r="AW736" s="120"/>
      <c r="AX736" s="120"/>
      <c r="AY736" s="120"/>
      <c r="AZ736" s="120"/>
      <c r="BA736" s="120"/>
      <c r="BB736" s="120"/>
      <c r="BC736" s="120"/>
      <c r="BD736" s="120"/>
      <c r="BE736" s="120"/>
      <c r="BF736" s="120"/>
      <c r="BG736" s="120"/>
      <c r="BH736" s="120"/>
      <c r="BI736" s="120"/>
      <c r="BJ736" s="120"/>
      <c r="BK736" s="120"/>
      <c r="BL736" s="120"/>
    </row>
    <row r="737" spans="1:64" ht="15.75" thickBot="1" x14ac:dyDescent="0.3">
      <c r="A737" s="495" t="s">
        <v>569</v>
      </c>
      <c r="B737" s="490" t="s">
        <v>1473</v>
      </c>
      <c r="C737" s="491" t="s">
        <v>1471</v>
      </c>
      <c r="D737" s="491" t="s">
        <v>1472</v>
      </c>
      <c r="E737" s="6" t="s">
        <v>187</v>
      </c>
      <c r="F737" s="4" t="s">
        <v>188</v>
      </c>
      <c r="G737" s="527" t="s">
        <v>64</v>
      </c>
      <c r="H737" s="353">
        <v>2011</v>
      </c>
      <c r="I737" s="496">
        <f t="shared" si="166"/>
        <v>91</v>
      </c>
      <c r="J737" s="356">
        <v>57</v>
      </c>
      <c r="K737" s="495" t="s">
        <v>2156</v>
      </c>
      <c r="L737" s="356" t="s">
        <v>65</v>
      </c>
      <c r="M737" s="356" t="s">
        <v>42</v>
      </c>
      <c r="N737" s="356" t="s">
        <v>31</v>
      </c>
      <c r="O737" s="356" t="s">
        <v>33</v>
      </c>
      <c r="P737" s="357">
        <v>438.23379499999999</v>
      </c>
      <c r="Q737" s="357">
        <v>50.899675999999999</v>
      </c>
      <c r="R737" s="357">
        <v>58.851937999999997</v>
      </c>
      <c r="S737" s="357">
        <v>58.545054999999998</v>
      </c>
      <c r="T737" s="357">
        <v>58.851937999999997</v>
      </c>
      <c r="U737" s="357">
        <v>53.081214000000003</v>
      </c>
      <c r="V737" s="357">
        <v>18.451179</v>
      </c>
      <c r="W737" s="357">
        <v>4.0018760000000002</v>
      </c>
      <c r="X737" s="357">
        <v>4.0018760000000002</v>
      </c>
      <c r="Y737" s="357">
        <v>1.4695499999999999</v>
      </c>
      <c r="Z737" s="357">
        <v>1.4870190000000001</v>
      </c>
      <c r="AA737" s="357">
        <v>1.0453060000000001</v>
      </c>
      <c r="AB737" s="357">
        <v>14281.098545000001</v>
      </c>
      <c r="AC737" s="306">
        <f t="shared" si="153"/>
        <v>0.48307006865272145</v>
      </c>
      <c r="AD737" s="306">
        <f t="shared" si="154"/>
        <v>5.6107288530135559E-2</v>
      </c>
      <c r="AE737" s="306">
        <f t="shared" si="155"/>
        <v>6.4873156872818763E-2</v>
      </c>
      <c r="AF737" s="306">
        <f t="shared" si="156"/>
        <v>6.4534876271072045E-2</v>
      </c>
      <c r="AG737" s="306">
        <f t="shared" si="157"/>
        <v>6.4873156872818763E-2</v>
      </c>
      <c r="AH737" s="306">
        <f t="shared" si="158"/>
        <v>5.8512022540730339E-2</v>
      </c>
      <c r="AI737" s="306">
        <f t="shared" si="159"/>
        <v>2.0338943294534489E-2</v>
      </c>
      <c r="AJ737" s="306">
        <f t="shared" si="160"/>
        <v>4.4113131760175599E-3</v>
      </c>
      <c r="AK737" s="306">
        <f t="shared" si="161"/>
        <v>4.4113131760175599E-3</v>
      </c>
      <c r="AL737" s="306">
        <f t="shared" si="162"/>
        <v>1.6199015856105E-3</v>
      </c>
      <c r="AM737" s="306">
        <f t="shared" si="163"/>
        <v>1.6391578618848901E-3</v>
      </c>
      <c r="AN737" s="306">
        <f t="shared" si="164"/>
        <v>1.1522526262108602E-3</v>
      </c>
      <c r="AO737" s="306">
        <f t="shared" si="165"/>
        <v>15.742216445378045</v>
      </c>
      <c r="AR737" s="120"/>
      <c r="AS737" s="120"/>
      <c r="AT737" s="120"/>
      <c r="AU737" s="120"/>
      <c r="AV737" s="120"/>
      <c r="AW737" s="120"/>
      <c r="AX737" s="120"/>
      <c r="AY737" s="120"/>
      <c r="AZ737" s="120"/>
      <c r="BA737" s="120"/>
      <c r="BB737" s="120"/>
      <c r="BC737" s="120"/>
      <c r="BD737" s="120"/>
      <c r="BE737" s="120"/>
      <c r="BF737" s="120"/>
      <c r="BG737" s="120"/>
      <c r="BH737" s="120"/>
      <c r="BI737" s="120"/>
      <c r="BJ737" s="120"/>
      <c r="BK737" s="120"/>
      <c r="BL737" s="120"/>
    </row>
    <row r="738" spans="1:64" ht="15.75" thickBot="1" x14ac:dyDescent="0.3">
      <c r="A738" s="495" t="s">
        <v>569</v>
      </c>
      <c r="B738" s="490" t="s">
        <v>1473</v>
      </c>
      <c r="C738" s="491" t="s">
        <v>1471</v>
      </c>
      <c r="D738" s="491" t="s">
        <v>1472</v>
      </c>
      <c r="E738" s="6" t="s">
        <v>187</v>
      </c>
      <c r="F738" s="4" t="s">
        <v>188</v>
      </c>
      <c r="G738" s="4" t="s">
        <v>192</v>
      </c>
      <c r="H738" s="353">
        <v>2011</v>
      </c>
      <c r="I738" s="496">
        <f t="shared" si="166"/>
        <v>92</v>
      </c>
      <c r="J738" s="356">
        <v>58</v>
      </c>
      <c r="K738" s="356" t="s">
        <v>66</v>
      </c>
      <c r="L738" s="356" t="s">
        <v>65</v>
      </c>
      <c r="M738" s="356" t="s">
        <v>42</v>
      </c>
      <c r="N738" s="356" t="s">
        <v>31</v>
      </c>
      <c r="O738" s="356" t="s">
        <v>33</v>
      </c>
      <c r="P738" s="357">
        <v>380.57145400000002</v>
      </c>
      <c r="Q738" s="357">
        <v>44.202350000000003</v>
      </c>
      <c r="R738" s="357">
        <v>51.108262000000003</v>
      </c>
      <c r="S738" s="357">
        <v>50.841757999999999</v>
      </c>
      <c r="T738" s="357">
        <v>51.108262000000003</v>
      </c>
      <c r="U738" s="357">
        <v>46.096843999999997</v>
      </c>
      <c r="V738" s="357">
        <v>16.023392999999999</v>
      </c>
      <c r="W738" s="357">
        <v>3.4753129999999999</v>
      </c>
      <c r="X738" s="357">
        <v>3.4753129999999999</v>
      </c>
      <c r="Y738" s="357">
        <v>1.2761880000000001</v>
      </c>
      <c r="Z738" s="357">
        <v>1.2913589999999999</v>
      </c>
      <c r="AA738" s="357">
        <v>0.90776599999999996</v>
      </c>
      <c r="AB738" s="357">
        <v>12402.006632000001</v>
      </c>
      <c r="AC738" s="306">
        <f t="shared" si="153"/>
        <v>0.41950821800734472</v>
      </c>
      <c r="AD738" s="306">
        <f t="shared" si="154"/>
        <v>4.8724750333578495E-2</v>
      </c>
      <c r="AE738" s="306">
        <f t="shared" si="155"/>
        <v>5.6337215237043214E-2</v>
      </c>
      <c r="AF738" s="306">
        <f t="shared" si="156"/>
        <v>5.6043444863682977E-2</v>
      </c>
      <c r="AG738" s="306">
        <f t="shared" si="157"/>
        <v>5.6337215237043214E-2</v>
      </c>
      <c r="AH738" s="306">
        <f t="shared" si="158"/>
        <v>5.0813072496505636E-2</v>
      </c>
      <c r="AI738" s="306">
        <f t="shared" si="159"/>
        <v>1.766276732847483E-2</v>
      </c>
      <c r="AJ738" s="306">
        <f t="shared" si="160"/>
        <v>3.8308768256900298E-3</v>
      </c>
      <c r="AK738" s="306">
        <f t="shared" si="161"/>
        <v>3.8308768256900298E-3</v>
      </c>
      <c r="AL738" s="306">
        <f t="shared" si="162"/>
        <v>1.4067564660862801E-3</v>
      </c>
      <c r="AM738" s="306">
        <f t="shared" si="163"/>
        <v>1.4234796309702898E-3</v>
      </c>
      <c r="AN738" s="306">
        <f t="shared" si="164"/>
        <v>1.0006407286334599E-3</v>
      </c>
      <c r="AO738" s="306">
        <f t="shared" si="165"/>
        <v>13.670872177148608</v>
      </c>
      <c r="AR738" s="120"/>
      <c r="AS738" s="120"/>
      <c r="AT738" s="120"/>
      <c r="AU738" s="120"/>
      <c r="AV738" s="120"/>
      <c r="AW738" s="120"/>
      <c r="AX738" s="120"/>
      <c r="AY738" s="120"/>
      <c r="AZ738" s="120"/>
      <c r="BA738" s="120"/>
      <c r="BB738" s="120"/>
      <c r="BC738" s="120"/>
      <c r="BD738" s="120"/>
      <c r="BE738" s="120"/>
      <c r="BF738" s="120"/>
      <c r="BG738" s="120"/>
      <c r="BH738" s="120"/>
      <c r="BI738" s="120"/>
      <c r="BJ738" s="120"/>
      <c r="BK738" s="120"/>
      <c r="BL738" s="120"/>
    </row>
    <row r="739" spans="1:64" ht="15.75" thickBot="1" x14ac:dyDescent="0.3">
      <c r="A739" s="495" t="s">
        <v>569</v>
      </c>
      <c r="B739" s="490" t="s">
        <v>1473</v>
      </c>
      <c r="C739" s="491" t="s">
        <v>1471</v>
      </c>
      <c r="D739" s="491" t="s">
        <v>1472</v>
      </c>
      <c r="E739" s="6" t="s">
        <v>187</v>
      </c>
      <c r="F739" s="4" t="s">
        <v>188</v>
      </c>
      <c r="G739" s="4" t="s">
        <v>192</v>
      </c>
      <c r="H739" s="353">
        <v>2011</v>
      </c>
      <c r="I739" s="496">
        <f t="shared" si="166"/>
        <v>93</v>
      </c>
      <c r="J739" s="353">
        <v>59</v>
      </c>
      <c r="K739" s="353" t="s">
        <v>67</v>
      </c>
      <c r="L739" s="353" t="s">
        <v>1555</v>
      </c>
      <c r="M739" s="353" t="s">
        <v>42</v>
      </c>
      <c r="N739" s="353" t="s">
        <v>31</v>
      </c>
      <c r="O739" s="353" t="s">
        <v>33</v>
      </c>
      <c r="P739" s="354">
        <v>2561.933978</v>
      </c>
      <c r="Q739" s="354">
        <v>99.605839000000003</v>
      </c>
      <c r="R739" s="354">
        <v>115.167663</v>
      </c>
      <c r="S739" s="354">
        <v>114.567121</v>
      </c>
      <c r="T739" s="354">
        <v>115.167663</v>
      </c>
      <c r="U739" s="354">
        <v>264.74063000000001</v>
      </c>
      <c r="V739" s="354">
        <v>120.032071</v>
      </c>
      <c r="W739" s="354">
        <v>11.899304000000001</v>
      </c>
      <c r="X739" s="354">
        <v>11.899304000000001</v>
      </c>
      <c r="Y739" s="354">
        <v>0.18010200000000001</v>
      </c>
      <c r="Z739" s="354">
        <v>9.6736369999999994</v>
      </c>
      <c r="AA739" s="354">
        <v>2.0455649999999999</v>
      </c>
      <c r="AB739" s="354">
        <v>92904.079742000002</v>
      </c>
      <c r="AC739" s="300">
        <f t="shared" si="153"/>
        <v>2.824048799422691</v>
      </c>
      <c r="AD739" s="300">
        <f t="shared" si="154"/>
        <v>0.10979664287173908</v>
      </c>
      <c r="AE739" s="300">
        <f t="shared" si="155"/>
        <v>0.12695061747116854</v>
      </c>
      <c r="AF739" s="300">
        <f t="shared" si="156"/>
        <v>0.1262886332324385</v>
      </c>
      <c r="AG739" s="300">
        <f t="shared" si="157"/>
        <v>0.12695061747116854</v>
      </c>
      <c r="AH739" s="300">
        <f t="shared" si="158"/>
        <v>0.2918265906655253</v>
      </c>
      <c r="AI739" s="300">
        <f t="shared" si="159"/>
        <v>0.132312709426023</v>
      </c>
      <c r="AJ739" s="300">
        <f t="shared" si="160"/>
        <v>1.3116737380328241E-2</v>
      </c>
      <c r="AK739" s="300">
        <f t="shared" si="161"/>
        <v>1.3116737380328241E-2</v>
      </c>
      <c r="AL739" s="300">
        <f t="shared" si="162"/>
        <v>1.9852847155362E-4</v>
      </c>
      <c r="AM739" s="300">
        <f t="shared" si="163"/>
        <v>1.0663359473934469E-2</v>
      </c>
      <c r="AN739" s="300">
        <f t="shared" si="164"/>
        <v>2.2548494348401497E-3</v>
      </c>
      <c r="AO739" s="300">
        <f t="shared" si="165"/>
        <v>102.40921784474848</v>
      </c>
      <c r="AR739" s="120"/>
      <c r="AS739" s="120"/>
      <c r="AT739" s="120"/>
      <c r="AU739" s="120"/>
      <c r="AV739" s="120"/>
      <c r="AW739" s="120"/>
      <c r="AX739" s="120"/>
      <c r="AY739" s="120"/>
      <c r="AZ739" s="120"/>
      <c r="BA739" s="120"/>
      <c r="BB739" s="120"/>
      <c r="BC739" s="120"/>
      <c r="BD739" s="120"/>
      <c r="BE739" s="120"/>
      <c r="BF739" s="120"/>
      <c r="BG739" s="120"/>
      <c r="BH739" s="120"/>
      <c r="BI739" s="120"/>
      <c r="BJ739" s="120"/>
      <c r="BK739" s="120"/>
      <c r="BL739" s="120"/>
    </row>
    <row r="740" spans="1:64" ht="15.75" thickBot="1" x14ac:dyDescent="0.3">
      <c r="A740" s="495" t="s">
        <v>569</v>
      </c>
      <c r="B740" s="490" t="s">
        <v>1473</v>
      </c>
      <c r="C740" s="491" t="s">
        <v>1471</v>
      </c>
      <c r="D740" s="491" t="s">
        <v>1472</v>
      </c>
      <c r="E740" s="9" t="s">
        <v>226</v>
      </c>
      <c r="F740" s="4" t="s">
        <v>227</v>
      </c>
      <c r="G740" s="4" t="s">
        <v>221</v>
      </c>
      <c r="H740" s="353">
        <v>2011</v>
      </c>
      <c r="I740" s="496">
        <f t="shared" si="166"/>
        <v>94</v>
      </c>
      <c r="J740" s="353">
        <v>1</v>
      </c>
      <c r="K740" s="353" t="s">
        <v>106</v>
      </c>
      <c r="L740" s="353" t="s">
        <v>107</v>
      </c>
      <c r="M740" s="353" t="s">
        <v>42</v>
      </c>
      <c r="N740" s="353" t="s">
        <v>108</v>
      </c>
      <c r="O740" s="353" t="s">
        <v>33</v>
      </c>
      <c r="P740" s="354">
        <v>94.185114999999996</v>
      </c>
      <c r="Q740" s="354">
        <v>19.419611</v>
      </c>
      <c r="R740" s="354">
        <v>22.453616</v>
      </c>
      <c r="S740" s="354">
        <v>22.336531999999998</v>
      </c>
      <c r="T740" s="354">
        <v>22.453616</v>
      </c>
      <c r="U740" s="354">
        <v>2.2832189999999999</v>
      </c>
      <c r="V740" s="354">
        <v>1.298675</v>
      </c>
      <c r="W740" s="354">
        <v>0.50343400000000005</v>
      </c>
      <c r="X740" s="354">
        <v>0.50343400000000005</v>
      </c>
      <c r="Y740" s="354">
        <v>0</v>
      </c>
      <c r="Z740" s="354">
        <v>0.10466300000000001</v>
      </c>
      <c r="AA740" s="354">
        <v>0.39877099999999999</v>
      </c>
      <c r="AB740" s="354">
        <v>1005.16678</v>
      </c>
      <c r="AC740" s="300">
        <f t="shared" si="153"/>
        <v>0.10382131749815063</v>
      </c>
      <c r="AD740" s="300">
        <f t="shared" si="154"/>
        <v>2.1406456841100409E-2</v>
      </c>
      <c r="AE740" s="300">
        <f t="shared" si="155"/>
        <v>2.4750874867196959E-2</v>
      </c>
      <c r="AF740" s="300">
        <f t="shared" si="156"/>
        <v>2.4621811849776919E-2</v>
      </c>
      <c r="AG740" s="300">
        <f t="shared" si="157"/>
        <v>2.4750874867196959E-2</v>
      </c>
      <c r="AH740" s="300">
        <f t="shared" si="158"/>
        <v>2.5168181269068896E-3</v>
      </c>
      <c r="AI740" s="300">
        <f t="shared" si="159"/>
        <v>1.4315441405142498E-3</v>
      </c>
      <c r="AJ740" s="300">
        <f t="shared" si="160"/>
        <v>5.5494099203853993E-4</v>
      </c>
      <c r="AK740" s="300">
        <f t="shared" si="161"/>
        <v>5.5494099203853993E-4</v>
      </c>
      <c r="AL740" s="300">
        <f t="shared" si="162"/>
        <v>0</v>
      </c>
      <c r="AM740" s="300">
        <f t="shared" si="163"/>
        <v>1.1537120863853E-4</v>
      </c>
      <c r="AN740" s="300">
        <f t="shared" si="164"/>
        <v>4.3956978340000996E-4</v>
      </c>
      <c r="AO740" s="300">
        <f t="shared" si="165"/>
        <v>1.1080067100302817</v>
      </c>
      <c r="AR740" s="120"/>
      <c r="AS740" s="120"/>
      <c r="AT740" s="120"/>
      <c r="AU740" s="120"/>
      <c r="AV740" s="120"/>
      <c r="AW740" s="120"/>
      <c r="AX740" s="120"/>
      <c r="AY740" s="120"/>
      <c r="AZ740" s="120"/>
      <c r="BA740" s="120"/>
      <c r="BB740" s="120"/>
      <c r="BC740" s="120"/>
      <c r="BD740" s="120"/>
      <c r="BE740" s="120"/>
      <c r="BF740" s="120"/>
      <c r="BG740" s="120"/>
      <c r="BH740" s="120"/>
      <c r="BI740" s="120"/>
      <c r="BJ740" s="120"/>
      <c r="BK740" s="120"/>
      <c r="BL740" s="120"/>
    </row>
    <row r="741" spans="1:64" ht="15.75" thickBot="1" x14ac:dyDescent="0.3">
      <c r="A741" s="495" t="s">
        <v>569</v>
      </c>
      <c r="B741" s="490" t="s">
        <v>1473</v>
      </c>
      <c r="C741" s="491" t="s">
        <v>1471</v>
      </c>
      <c r="D741" s="491" t="s">
        <v>1472</v>
      </c>
      <c r="E741" s="9" t="s">
        <v>226</v>
      </c>
      <c r="F741" s="4" t="s">
        <v>227</v>
      </c>
      <c r="G741" s="4" t="s">
        <v>221</v>
      </c>
      <c r="H741" s="353">
        <v>2011</v>
      </c>
      <c r="I741" s="496">
        <f t="shared" si="166"/>
        <v>95</v>
      </c>
      <c r="J741" s="353">
        <v>2</v>
      </c>
      <c r="K741" s="353" t="s">
        <v>178</v>
      </c>
      <c r="L741" s="353" t="s">
        <v>107</v>
      </c>
      <c r="M741" s="353" t="s">
        <v>42</v>
      </c>
      <c r="N741" s="353" t="s">
        <v>103</v>
      </c>
      <c r="O741" s="353" t="s">
        <v>33</v>
      </c>
      <c r="P741" s="354">
        <v>5.4758789999999999</v>
      </c>
      <c r="Q741" s="354">
        <v>1.1290469999999999</v>
      </c>
      <c r="R741" s="354">
        <v>1.3054429999999999</v>
      </c>
      <c r="S741" s="354">
        <v>1.2986359999999999</v>
      </c>
      <c r="T741" s="354">
        <v>1.3054429999999999</v>
      </c>
      <c r="U741" s="354">
        <v>0.132745</v>
      </c>
      <c r="V741" s="354">
        <v>7.5504000000000002E-2</v>
      </c>
      <c r="W741" s="354">
        <v>2.9269E-2</v>
      </c>
      <c r="X741" s="354">
        <v>2.9269E-2</v>
      </c>
      <c r="Y741" s="354">
        <v>0</v>
      </c>
      <c r="Z741" s="354">
        <v>6.0850000000000001E-3</v>
      </c>
      <c r="AA741" s="354">
        <v>2.3184E-2</v>
      </c>
      <c r="AB741" s="354">
        <v>58.439928999999999</v>
      </c>
      <c r="AC741" s="300">
        <f t="shared" si="153"/>
        <v>6.036123353891489E-3</v>
      </c>
      <c r="AD741" s="300">
        <f t="shared" si="154"/>
        <v>1.2445612776215698E-3</v>
      </c>
      <c r="AE741" s="300">
        <f t="shared" si="155"/>
        <v>1.4390045834603298E-3</v>
      </c>
      <c r="AF741" s="300">
        <f t="shared" si="156"/>
        <v>1.4315011503731598E-3</v>
      </c>
      <c r="AG741" s="300">
        <f t="shared" si="157"/>
        <v>1.4390045834603298E-3</v>
      </c>
      <c r="AH741" s="300">
        <f t="shared" si="158"/>
        <v>1.4632631484594999E-4</v>
      </c>
      <c r="AI741" s="300">
        <f t="shared" si="159"/>
        <v>8.3228913150240003E-5</v>
      </c>
      <c r="AJ741" s="300">
        <f t="shared" si="160"/>
        <v>3.226354973239E-5</v>
      </c>
      <c r="AK741" s="300">
        <f t="shared" si="161"/>
        <v>3.226354973239E-5</v>
      </c>
      <c r="AL741" s="300">
        <f t="shared" si="162"/>
        <v>0</v>
      </c>
      <c r="AM741" s="300">
        <f t="shared" si="163"/>
        <v>6.7075643213499995E-6</v>
      </c>
      <c r="AN741" s="300">
        <f t="shared" si="164"/>
        <v>2.5555985411039996E-5</v>
      </c>
      <c r="AO741" s="300">
        <f t="shared" si="165"/>
        <v>6.4418994692296991E-2</v>
      </c>
      <c r="AR741" s="120"/>
      <c r="AS741" s="120"/>
      <c r="AT741" s="120"/>
      <c r="AU741" s="120"/>
      <c r="AV741" s="120"/>
      <c r="AW741" s="120"/>
      <c r="AX741" s="120"/>
      <c r="AY741" s="120"/>
      <c r="AZ741" s="120"/>
      <c r="BA741" s="120"/>
      <c r="BB741" s="120"/>
      <c r="BC741" s="120"/>
      <c r="BD741" s="120"/>
      <c r="BE741" s="120"/>
      <c r="BF741" s="120"/>
      <c r="BG741" s="120"/>
      <c r="BH741" s="120"/>
      <c r="BI741" s="120"/>
      <c r="BJ741" s="120"/>
      <c r="BK741" s="120"/>
      <c r="BL741" s="120"/>
    </row>
    <row r="742" spans="1:64" ht="15.75" thickBot="1" x14ac:dyDescent="0.3">
      <c r="A742" s="495" t="s">
        <v>569</v>
      </c>
      <c r="B742" s="490" t="s">
        <v>1473</v>
      </c>
      <c r="C742" s="491" t="s">
        <v>1471</v>
      </c>
      <c r="D742" s="491" t="s">
        <v>1472</v>
      </c>
      <c r="E742" s="9" t="s">
        <v>226</v>
      </c>
      <c r="F742" s="4" t="s">
        <v>227</v>
      </c>
      <c r="G742" s="4" t="s">
        <v>221</v>
      </c>
      <c r="H742" s="353">
        <v>2011</v>
      </c>
      <c r="I742" s="496">
        <f t="shared" si="166"/>
        <v>96</v>
      </c>
      <c r="J742" s="353">
        <v>3</v>
      </c>
      <c r="K742" s="353" t="s">
        <v>179</v>
      </c>
      <c r="L742" s="353" t="s">
        <v>107</v>
      </c>
      <c r="M742" s="353" t="s">
        <v>42</v>
      </c>
      <c r="N742" s="353" t="s">
        <v>103</v>
      </c>
      <c r="O742" s="353" t="s">
        <v>33</v>
      </c>
      <c r="P742" s="354">
        <v>2.1903519999999999</v>
      </c>
      <c r="Q742" s="354">
        <v>0.45161899999999999</v>
      </c>
      <c r="R742" s="354">
        <v>0.522177</v>
      </c>
      <c r="S742" s="354">
        <v>0.51945399999999997</v>
      </c>
      <c r="T742" s="354">
        <v>0.522177</v>
      </c>
      <c r="U742" s="354">
        <v>5.3097999999999999E-2</v>
      </c>
      <c r="V742" s="354">
        <v>3.0202E-2</v>
      </c>
      <c r="W742" s="354">
        <v>1.1708E-2</v>
      </c>
      <c r="X742" s="354">
        <v>1.1708E-2</v>
      </c>
      <c r="Y742" s="354">
        <v>0</v>
      </c>
      <c r="Z742" s="354">
        <v>2.434E-3</v>
      </c>
      <c r="AA742" s="354">
        <v>9.2739999999999993E-3</v>
      </c>
      <c r="AB742" s="354">
        <v>23.375972000000001</v>
      </c>
      <c r="AC742" s="300">
        <f t="shared" si="153"/>
        <v>2.4144497824811198E-3</v>
      </c>
      <c r="AD742" s="300">
        <f t="shared" si="154"/>
        <v>4.9782473151088996E-4</v>
      </c>
      <c r="AE742" s="300">
        <f t="shared" si="155"/>
        <v>5.7560161292186996E-4</v>
      </c>
      <c r="AF742" s="300">
        <f t="shared" si="156"/>
        <v>5.726000192247399E-4</v>
      </c>
      <c r="AG742" s="300">
        <f t="shared" si="157"/>
        <v>5.7560161292186996E-4</v>
      </c>
      <c r="AH742" s="300">
        <f t="shared" si="158"/>
        <v>5.8530525938379996E-5</v>
      </c>
      <c r="AI742" s="300">
        <f t="shared" si="159"/>
        <v>3.3292006184620001E-5</v>
      </c>
      <c r="AJ742" s="300">
        <f t="shared" si="160"/>
        <v>1.2905860817479998E-5</v>
      </c>
      <c r="AK742" s="300">
        <f t="shared" si="161"/>
        <v>1.2905860817479998E-5</v>
      </c>
      <c r="AL742" s="300">
        <f t="shared" si="162"/>
        <v>0</v>
      </c>
      <c r="AM742" s="300">
        <f t="shared" si="163"/>
        <v>2.6830257285399997E-6</v>
      </c>
      <c r="AN742" s="300">
        <f t="shared" si="164"/>
        <v>1.0222835088939998E-5</v>
      </c>
      <c r="AO742" s="300">
        <f t="shared" si="165"/>
        <v>2.576759831784332E-2</v>
      </c>
      <c r="AR742" s="120"/>
      <c r="AS742" s="120"/>
      <c r="AT742" s="120"/>
      <c r="AU742" s="120"/>
      <c r="AV742" s="120"/>
      <c r="AW742" s="120"/>
      <c r="AX742" s="120"/>
      <c r="AY742" s="120"/>
      <c r="AZ742" s="120"/>
      <c r="BA742" s="120"/>
      <c r="BB742" s="120"/>
      <c r="BC742" s="120"/>
      <c r="BD742" s="120"/>
      <c r="BE742" s="120"/>
      <c r="BF742" s="120"/>
      <c r="BG742" s="120"/>
      <c r="BH742" s="120"/>
      <c r="BI742" s="120"/>
      <c r="BJ742" s="120"/>
      <c r="BK742" s="120"/>
      <c r="BL742" s="120"/>
    </row>
    <row r="743" spans="1:64" ht="15.75" thickBot="1" x14ac:dyDescent="0.3">
      <c r="A743" s="495" t="s">
        <v>569</v>
      </c>
      <c r="B743" s="490" t="s">
        <v>1473</v>
      </c>
      <c r="C743" s="491" t="s">
        <v>1471</v>
      </c>
      <c r="D743" s="491" t="s">
        <v>1472</v>
      </c>
      <c r="E743" s="9" t="s">
        <v>226</v>
      </c>
      <c r="F743" s="4" t="s">
        <v>227</v>
      </c>
      <c r="G743" s="4" t="s">
        <v>221</v>
      </c>
      <c r="H743" s="353">
        <v>2011</v>
      </c>
      <c r="I743" s="496">
        <f t="shared" si="166"/>
        <v>97</v>
      </c>
      <c r="J743" s="353">
        <v>4</v>
      </c>
      <c r="K743" s="353" t="s">
        <v>86</v>
      </c>
      <c r="L743" s="353" t="s">
        <v>285</v>
      </c>
      <c r="M743" s="353" t="s">
        <v>42</v>
      </c>
      <c r="N743" s="353" t="s">
        <v>85</v>
      </c>
      <c r="O743" s="353" t="s">
        <v>33</v>
      </c>
      <c r="P743" s="354">
        <v>1200.680591</v>
      </c>
      <c r="Q743" s="354">
        <v>174.98413199999999</v>
      </c>
      <c r="R743" s="354">
        <v>202.32261099999999</v>
      </c>
      <c r="S743" s="354">
        <v>201.26759999999999</v>
      </c>
      <c r="T743" s="354">
        <v>202.32261099999999</v>
      </c>
      <c r="U743" s="354">
        <v>95.069982999999993</v>
      </c>
      <c r="V743" s="354">
        <v>35.197555000000001</v>
      </c>
      <c r="W743" s="354">
        <v>7.0149900000000001</v>
      </c>
      <c r="X743" s="354">
        <v>7.0149900000000001</v>
      </c>
      <c r="Y743" s="354">
        <v>0.58476600000000001</v>
      </c>
      <c r="Z743" s="354">
        <v>2.8366449999999999</v>
      </c>
      <c r="AA743" s="354">
        <v>3.5935790000000001</v>
      </c>
      <c r="AB743" s="354">
        <v>27242.689870999999</v>
      </c>
      <c r="AC743" s="300">
        <f t="shared" si="153"/>
        <v>1.3235237951567842</v>
      </c>
      <c r="AD743" s="300">
        <f t="shared" si="154"/>
        <v>0.19288698777413291</v>
      </c>
      <c r="AE743" s="300">
        <f t="shared" si="155"/>
        <v>0.22302250237403037</v>
      </c>
      <c r="AF743" s="300">
        <f t="shared" si="156"/>
        <v>0.22185955181655598</v>
      </c>
      <c r="AG743" s="300">
        <f t="shared" si="157"/>
        <v>0.22302250237403037</v>
      </c>
      <c r="AH743" s="300">
        <f t="shared" si="158"/>
        <v>0.10479671750240771</v>
      </c>
      <c r="AI743" s="300">
        <f t="shared" si="159"/>
        <v>3.8798662960847045E-2</v>
      </c>
      <c r="AJ743" s="300">
        <f t="shared" si="160"/>
        <v>7.732702816536899E-3</v>
      </c>
      <c r="AK743" s="300">
        <f t="shared" si="161"/>
        <v>7.732702816536899E-3</v>
      </c>
      <c r="AL743" s="300">
        <f t="shared" si="162"/>
        <v>6.4459417550346003E-4</v>
      </c>
      <c r="AM743" s="300">
        <f t="shared" si="163"/>
        <v>3.1268658659549496E-3</v>
      </c>
      <c r="AN743" s="300">
        <f t="shared" si="164"/>
        <v>3.9612427750784895E-3</v>
      </c>
      <c r="AO743" s="300">
        <f t="shared" si="165"/>
        <v>30.029925159625737</v>
      </c>
      <c r="AR743" s="120"/>
      <c r="AS743" s="120"/>
      <c r="AT743" s="120"/>
      <c r="AU743" s="120"/>
      <c r="AV743" s="120"/>
      <c r="AW743" s="120"/>
      <c r="AX743" s="120"/>
      <c r="AY743" s="120"/>
      <c r="AZ743" s="120"/>
      <c r="BA743" s="120"/>
      <c r="BB743" s="120"/>
      <c r="BC743" s="120"/>
      <c r="BD743" s="120"/>
      <c r="BE743" s="120"/>
      <c r="BF743" s="120"/>
      <c r="BG743" s="120"/>
      <c r="BH743" s="120"/>
      <c r="BI743" s="120"/>
      <c r="BJ743" s="120"/>
      <c r="BK743" s="120"/>
      <c r="BL743" s="120"/>
    </row>
    <row r="744" spans="1:64" ht="15.75" thickBot="1" x14ac:dyDescent="0.3">
      <c r="A744" s="495" t="s">
        <v>569</v>
      </c>
      <c r="B744" s="490" t="s">
        <v>1473</v>
      </c>
      <c r="C744" s="491" t="s">
        <v>1471</v>
      </c>
      <c r="D744" s="491" t="s">
        <v>1472</v>
      </c>
      <c r="E744" s="9" t="s">
        <v>226</v>
      </c>
      <c r="F744" s="4" t="s">
        <v>227</v>
      </c>
      <c r="G744" s="4" t="s">
        <v>221</v>
      </c>
      <c r="H744" s="353">
        <v>2011</v>
      </c>
      <c r="I744" s="496">
        <f t="shared" si="166"/>
        <v>98</v>
      </c>
      <c r="J744" s="353">
        <v>5</v>
      </c>
      <c r="K744" s="353" t="s">
        <v>202</v>
      </c>
      <c r="L744" s="353" t="s">
        <v>29</v>
      </c>
      <c r="M744" s="353" t="s">
        <v>89</v>
      </c>
      <c r="N744" s="353" t="s">
        <v>31</v>
      </c>
      <c r="O744" s="353" t="s">
        <v>33</v>
      </c>
      <c r="P744" s="354">
        <v>28.353912999999999</v>
      </c>
      <c r="Q744" s="354">
        <v>3.292713</v>
      </c>
      <c r="R744" s="354">
        <v>3.8071459999999999</v>
      </c>
      <c r="S744" s="354">
        <v>3.7872940000000002</v>
      </c>
      <c r="T744" s="354">
        <v>3.8071459999999999</v>
      </c>
      <c r="U744" s="354">
        <v>0.175984</v>
      </c>
      <c r="V744" s="354">
        <v>0.24468999999999999</v>
      </c>
      <c r="W744" s="354">
        <v>8.7341000000000002E-2</v>
      </c>
      <c r="X744" s="354">
        <v>8.7341000000000002E-2</v>
      </c>
      <c r="Y744" s="354">
        <v>0</v>
      </c>
      <c r="Z744" s="354">
        <v>1.9720000000000001E-2</v>
      </c>
      <c r="AA744" s="354">
        <v>6.7621000000000001E-2</v>
      </c>
      <c r="AB744" s="354">
        <v>189.388791</v>
      </c>
      <c r="AC744" s="300">
        <f t="shared" si="153"/>
        <v>3.1254838982656026E-2</v>
      </c>
      <c r="AD744" s="300">
        <f t="shared" si="154"/>
        <v>3.6295947804840297E-3</v>
      </c>
      <c r="AE744" s="300">
        <f t="shared" si="155"/>
        <v>4.1966600946212601E-3</v>
      </c>
      <c r="AF744" s="300">
        <f t="shared" si="156"/>
        <v>4.1747770104951397E-3</v>
      </c>
      <c r="AG744" s="300">
        <f t="shared" si="157"/>
        <v>4.1966600946212601E-3</v>
      </c>
      <c r="AH744" s="300">
        <f t="shared" si="158"/>
        <v>1.9398915357903999E-4</v>
      </c>
      <c r="AI744" s="300">
        <f t="shared" si="159"/>
        <v>2.6972455444389997E-4</v>
      </c>
      <c r="AJ744" s="300">
        <f t="shared" si="160"/>
        <v>9.6276972126709993E-5</v>
      </c>
      <c r="AK744" s="300">
        <f t="shared" si="161"/>
        <v>9.6276972126709993E-5</v>
      </c>
      <c r="AL744" s="300">
        <f t="shared" si="162"/>
        <v>0</v>
      </c>
      <c r="AM744" s="300">
        <f t="shared" si="163"/>
        <v>2.1737579033200001E-5</v>
      </c>
      <c r="AN744" s="300">
        <f t="shared" si="164"/>
        <v>7.4539393093509999E-5</v>
      </c>
      <c r="AO744" s="300">
        <f t="shared" si="165"/>
        <v>0.20876540630652618</v>
      </c>
      <c r="AR744" s="120"/>
      <c r="AS744" s="120"/>
      <c r="AT744" s="120"/>
      <c r="AU744" s="120"/>
      <c r="AV744" s="120"/>
      <c r="AW744" s="120"/>
      <c r="AX744" s="120"/>
      <c r="AY744" s="120"/>
      <c r="AZ744" s="120"/>
      <c r="BA744" s="120"/>
      <c r="BB744" s="120"/>
      <c r="BC744" s="120"/>
      <c r="BD744" s="120"/>
      <c r="BE744" s="120"/>
      <c r="BF744" s="120"/>
      <c r="BG744" s="120"/>
      <c r="BH744" s="120"/>
      <c r="BI744" s="120"/>
      <c r="BJ744" s="120"/>
      <c r="BK744" s="120"/>
      <c r="BL744" s="120"/>
    </row>
    <row r="745" spans="1:64" ht="15.75" thickBot="1" x14ac:dyDescent="0.3">
      <c r="A745" s="495" t="s">
        <v>569</v>
      </c>
      <c r="B745" s="490" t="s">
        <v>1473</v>
      </c>
      <c r="C745" s="491" t="s">
        <v>1471</v>
      </c>
      <c r="D745" s="491" t="s">
        <v>1472</v>
      </c>
      <c r="E745" s="9" t="s">
        <v>226</v>
      </c>
      <c r="F745" s="4" t="s">
        <v>227</v>
      </c>
      <c r="G745" s="4" t="s">
        <v>221</v>
      </c>
      <c r="H745" s="353">
        <v>2011</v>
      </c>
      <c r="I745" s="496">
        <f t="shared" si="166"/>
        <v>99</v>
      </c>
      <c r="J745" s="353">
        <v>6</v>
      </c>
      <c r="K745" s="353" t="s">
        <v>28</v>
      </c>
      <c r="L745" s="353" t="s">
        <v>29</v>
      </c>
      <c r="M745" s="353" t="s">
        <v>42</v>
      </c>
      <c r="N745" s="353" t="s">
        <v>31</v>
      </c>
      <c r="O745" s="353" t="s">
        <v>33</v>
      </c>
      <c r="P745" s="354">
        <v>340.246959</v>
      </c>
      <c r="Q745" s="354">
        <v>39.512549999999997</v>
      </c>
      <c r="R745" s="354">
        <v>45.685755999999998</v>
      </c>
      <c r="S745" s="354">
        <v>45.447527000000001</v>
      </c>
      <c r="T745" s="354">
        <v>45.685755999999998</v>
      </c>
      <c r="U745" s="354">
        <v>2.1118100000000002</v>
      </c>
      <c r="V745" s="354">
        <v>2.9362840000000001</v>
      </c>
      <c r="W745" s="354">
        <v>1.048095</v>
      </c>
      <c r="X745" s="354">
        <v>1.048095</v>
      </c>
      <c r="Y745" s="354">
        <v>0</v>
      </c>
      <c r="Z745" s="354">
        <v>0.23664099999999999</v>
      </c>
      <c r="AA745" s="354">
        <v>0.81145299999999998</v>
      </c>
      <c r="AB745" s="354">
        <v>2272.6654960000001</v>
      </c>
      <c r="AC745" s="300">
        <f t="shared" si="153"/>
        <v>0.37505807109880629</v>
      </c>
      <c r="AD745" s="300">
        <f t="shared" si="154"/>
        <v>4.3555130751940493E-2</v>
      </c>
      <c r="AE745" s="300">
        <f t="shared" si="155"/>
        <v>5.0359925544700354E-2</v>
      </c>
      <c r="AF745" s="300">
        <f t="shared" si="156"/>
        <v>5.0097323023630368E-2</v>
      </c>
      <c r="AG745" s="300">
        <f t="shared" si="157"/>
        <v>5.0359925544700354E-2</v>
      </c>
      <c r="AH745" s="300">
        <f t="shared" si="158"/>
        <v>2.3278720475711002E-3</v>
      </c>
      <c r="AI745" s="300">
        <f t="shared" si="159"/>
        <v>3.2366990625720396E-3</v>
      </c>
      <c r="AJ745" s="300">
        <f t="shared" si="160"/>
        <v>1.15532697245445E-3</v>
      </c>
      <c r="AK745" s="300">
        <f t="shared" si="161"/>
        <v>1.15532697245445E-3</v>
      </c>
      <c r="AL745" s="300">
        <f t="shared" si="162"/>
        <v>0</v>
      </c>
      <c r="AM745" s="300">
        <f t="shared" si="163"/>
        <v>2.6085205070970998E-4</v>
      </c>
      <c r="AN745" s="300">
        <f t="shared" si="164"/>
        <v>8.9447381943342998E-4</v>
      </c>
      <c r="AO745" s="300">
        <f t="shared" si="165"/>
        <v>2.5051848800875596</v>
      </c>
      <c r="AR745" s="120"/>
      <c r="AS745" s="120"/>
      <c r="AT745" s="120"/>
      <c r="AU745" s="120"/>
      <c r="AV745" s="120"/>
      <c r="AW745" s="120"/>
      <c r="AX745" s="120"/>
      <c r="AY745" s="120"/>
      <c r="AZ745" s="120"/>
      <c r="BA745" s="120"/>
      <c r="BB745" s="120"/>
      <c r="BC745" s="120"/>
      <c r="BD745" s="120"/>
      <c r="BE745" s="120"/>
      <c r="BF745" s="120"/>
      <c r="BG745" s="120"/>
      <c r="BH745" s="120"/>
      <c r="BI745" s="120"/>
      <c r="BJ745" s="120"/>
      <c r="BK745" s="120"/>
      <c r="BL745" s="120"/>
    </row>
    <row r="746" spans="1:64" ht="15.75" thickBot="1" x14ac:dyDescent="0.3">
      <c r="A746" s="495" t="s">
        <v>569</v>
      </c>
      <c r="B746" s="490" t="s">
        <v>1473</v>
      </c>
      <c r="C746" s="491" t="s">
        <v>1471</v>
      </c>
      <c r="D746" s="491" t="s">
        <v>1472</v>
      </c>
      <c r="E746" s="9" t="s">
        <v>226</v>
      </c>
      <c r="F746" s="4" t="s">
        <v>227</v>
      </c>
      <c r="G746" s="4" t="s">
        <v>221</v>
      </c>
      <c r="H746" s="353">
        <v>2011</v>
      </c>
      <c r="I746" s="496">
        <f t="shared" si="166"/>
        <v>100</v>
      </c>
      <c r="J746" s="353">
        <v>7</v>
      </c>
      <c r="K746" s="353" t="s">
        <v>40</v>
      </c>
      <c r="L746" s="353" t="s">
        <v>41</v>
      </c>
      <c r="M746" s="353" t="s">
        <v>42</v>
      </c>
      <c r="N746" s="353" t="s">
        <v>31</v>
      </c>
      <c r="O746" s="353" t="s">
        <v>33</v>
      </c>
      <c r="P746" s="354">
        <v>92.456622999999993</v>
      </c>
      <c r="Q746" s="354">
        <v>31.618272000000001</v>
      </c>
      <c r="R746" s="354">
        <v>36.558121999999997</v>
      </c>
      <c r="S746" s="354">
        <v>36.367489999999997</v>
      </c>
      <c r="T746" s="354">
        <v>36.558121999999997</v>
      </c>
      <c r="U746" s="354">
        <v>4.7559709999999997</v>
      </c>
      <c r="V746" s="354">
        <v>2.1104539999999998</v>
      </c>
      <c r="W746" s="354">
        <v>0.81941799999999998</v>
      </c>
      <c r="X746" s="354">
        <v>0.81941799999999998</v>
      </c>
      <c r="Y746" s="354">
        <v>0</v>
      </c>
      <c r="Z746" s="354">
        <v>0.17008599999999999</v>
      </c>
      <c r="AA746" s="354">
        <v>0.64933200000000002</v>
      </c>
      <c r="AB746" s="354">
        <v>1633.478325</v>
      </c>
      <c r="AC746" s="300">
        <f t="shared" si="153"/>
        <v>0.10191598121730611</v>
      </c>
      <c r="AD746" s="300">
        <f t="shared" si="154"/>
        <v>3.4853178828256316E-2</v>
      </c>
      <c r="AE746" s="300">
        <f t="shared" si="155"/>
        <v>4.0298431352959817E-2</v>
      </c>
      <c r="AF746" s="300">
        <f t="shared" si="156"/>
        <v>4.0088295543311891E-2</v>
      </c>
      <c r="AG746" s="300">
        <f t="shared" si="157"/>
        <v>4.0298431352959817E-2</v>
      </c>
      <c r="AH746" s="300">
        <f t="shared" si="158"/>
        <v>5.2425606233320095E-3</v>
      </c>
      <c r="AI746" s="300">
        <f t="shared" si="159"/>
        <v>2.3263773134347397E-3</v>
      </c>
      <c r="AJ746" s="300">
        <f t="shared" si="160"/>
        <v>9.0325372901757994E-4</v>
      </c>
      <c r="AK746" s="300">
        <f t="shared" si="161"/>
        <v>9.0325372901757994E-4</v>
      </c>
      <c r="AL746" s="300">
        <f t="shared" si="162"/>
        <v>0</v>
      </c>
      <c r="AM746" s="300">
        <f t="shared" si="163"/>
        <v>1.8748772147265995E-4</v>
      </c>
      <c r="AN746" s="300">
        <f t="shared" si="164"/>
        <v>7.1576600754491993E-4</v>
      </c>
      <c r="AO746" s="300">
        <f t="shared" si="165"/>
        <v>1.8006016322873557</v>
      </c>
      <c r="AR746" s="120"/>
      <c r="AS746" s="120"/>
      <c r="AT746" s="120"/>
      <c r="AU746" s="120"/>
      <c r="AV746" s="120"/>
      <c r="AW746" s="120"/>
      <c r="AX746" s="120"/>
      <c r="AY746" s="120"/>
      <c r="AZ746" s="120"/>
      <c r="BA746" s="120"/>
      <c r="BB746" s="120"/>
      <c r="BC746" s="120"/>
      <c r="BD746" s="120"/>
      <c r="BE746" s="120"/>
      <c r="BF746" s="120"/>
      <c r="BG746" s="120"/>
      <c r="BH746" s="120"/>
      <c r="BI746" s="120"/>
      <c r="BJ746" s="120"/>
      <c r="BK746" s="120"/>
      <c r="BL746" s="120"/>
    </row>
    <row r="747" spans="1:64" ht="15.75" thickBot="1" x14ac:dyDescent="0.3">
      <c r="A747" s="495" t="s">
        <v>569</v>
      </c>
      <c r="B747" s="490" t="s">
        <v>1473</v>
      </c>
      <c r="C747" s="491" t="s">
        <v>1471</v>
      </c>
      <c r="D747" s="491" t="s">
        <v>1472</v>
      </c>
      <c r="E747" s="9" t="s">
        <v>226</v>
      </c>
      <c r="F747" s="4" t="s">
        <v>227</v>
      </c>
      <c r="G747" s="4" t="s">
        <v>221</v>
      </c>
      <c r="H747" s="353">
        <v>2011</v>
      </c>
      <c r="I747" s="496">
        <f t="shared" si="166"/>
        <v>101</v>
      </c>
      <c r="J747" s="353">
        <v>8</v>
      </c>
      <c r="K747" s="353" t="s">
        <v>43</v>
      </c>
      <c r="L747" s="353" t="s">
        <v>41</v>
      </c>
      <c r="M747" s="353" t="s">
        <v>42</v>
      </c>
      <c r="N747" s="353" t="s">
        <v>31</v>
      </c>
      <c r="O747" s="353" t="s">
        <v>33</v>
      </c>
      <c r="P747" s="354">
        <v>325.60810800000002</v>
      </c>
      <c r="Q747" s="354">
        <v>111.351305</v>
      </c>
      <c r="R747" s="354">
        <v>128.74816999999999</v>
      </c>
      <c r="S747" s="354">
        <v>128.07681299999999</v>
      </c>
      <c r="T747" s="354">
        <v>128.74816999999999</v>
      </c>
      <c r="U747" s="354">
        <v>16.749289999999998</v>
      </c>
      <c r="V747" s="354">
        <v>7.4324680000000001</v>
      </c>
      <c r="W747" s="354">
        <v>2.8857750000000002</v>
      </c>
      <c r="X747" s="354">
        <v>2.8857750000000002</v>
      </c>
      <c r="Y747" s="354">
        <v>0</v>
      </c>
      <c r="Z747" s="354">
        <v>0.59899800000000003</v>
      </c>
      <c r="AA747" s="354">
        <v>2.2867769999999998</v>
      </c>
      <c r="AB747" s="354">
        <v>5752.6845359999998</v>
      </c>
      <c r="AC747" s="300">
        <f t="shared" si="153"/>
        <v>0.35892150007610152</v>
      </c>
      <c r="AD747" s="300">
        <f t="shared" si="154"/>
        <v>0.12274380288475953</v>
      </c>
      <c r="AE747" s="300">
        <f t="shared" si="155"/>
        <v>0.14192056393280267</v>
      </c>
      <c r="AF747" s="300">
        <f t="shared" si="156"/>
        <v>0.14118051951865501</v>
      </c>
      <c r="AG747" s="300">
        <f t="shared" si="157"/>
        <v>0.14192056393280267</v>
      </c>
      <c r="AH747" s="300">
        <f t="shared" si="158"/>
        <v>1.8462931801469896E-2</v>
      </c>
      <c r="AI747" s="300">
        <f t="shared" si="159"/>
        <v>8.1928935376130788E-3</v>
      </c>
      <c r="AJ747" s="300">
        <f t="shared" si="160"/>
        <v>3.18102242061525E-3</v>
      </c>
      <c r="AK747" s="300">
        <f t="shared" si="161"/>
        <v>3.18102242061525E-3</v>
      </c>
      <c r="AL747" s="300">
        <f t="shared" si="162"/>
        <v>0</v>
      </c>
      <c r="AM747" s="300">
        <f t="shared" si="163"/>
        <v>6.6028227006737991E-4</v>
      </c>
      <c r="AN747" s="300">
        <f t="shared" si="164"/>
        <v>2.5207401505478698E-3</v>
      </c>
      <c r="AO747" s="300">
        <f t="shared" si="165"/>
        <v>6.3412492268949014</v>
      </c>
      <c r="AR747" s="120"/>
      <c r="AS747" s="120"/>
      <c r="AT747" s="120"/>
      <c r="AU747" s="120"/>
      <c r="AV747" s="120"/>
      <c r="AW747" s="120"/>
      <c r="AX747" s="120"/>
      <c r="AY747" s="120"/>
      <c r="AZ747" s="120"/>
      <c r="BA747" s="120"/>
      <c r="BB747" s="120"/>
      <c r="BC747" s="120"/>
      <c r="BD747" s="120"/>
      <c r="BE747" s="120"/>
      <c r="BF747" s="120"/>
      <c r="BG747" s="120"/>
      <c r="BH747" s="120"/>
      <c r="BI747" s="120"/>
      <c r="BJ747" s="120"/>
      <c r="BK747" s="120"/>
      <c r="BL747" s="120"/>
    </row>
    <row r="748" spans="1:64" ht="15.75" thickBot="1" x14ac:dyDescent="0.3">
      <c r="A748" s="495" t="s">
        <v>569</v>
      </c>
      <c r="B748" s="490" t="s">
        <v>1473</v>
      </c>
      <c r="C748" s="491" t="s">
        <v>1471</v>
      </c>
      <c r="D748" s="491" t="s">
        <v>1472</v>
      </c>
      <c r="E748" s="9" t="s">
        <v>226</v>
      </c>
      <c r="F748" s="4" t="s">
        <v>227</v>
      </c>
      <c r="G748" s="4" t="s">
        <v>221</v>
      </c>
      <c r="H748" s="353">
        <v>2011</v>
      </c>
      <c r="I748" s="496">
        <f t="shared" si="166"/>
        <v>102</v>
      </c>
      <c r="J748" s="353">
        <v>9</v>
      </c>
      <c r="K748" s="353" t="s">
        <v>44</v>
      </c>
      <c r="L748" s="353" t="s">
        <v>41</v>
      </c>
      <c r="M748" s="353" t="s">
        <v>42</v>
      </c>
      <c r="N748" s="353" t="s">
        <v>31</v>
      </c>
      <c r="O748" s="353" t="s">
        <v>33</v>
      </c>
      <c r="P748" s="354">
        <v>32.158825</v>
      </c>
      <c r="Q748" s="354">
        <v>10.99766</v>
      </c>
      <c r="R748" s="354">
        <v>12.715869</v>
      </c>
      <c r="S748" s="354">
        <v>12.649562</v>
      </c>
      <c r="T748" s="354">
        <v>12.715869</v>
      </c>
      <c r="U748" s="354">
        <v>1.6542509999999999</v>
      </c>
      <c r="V748" s="354">
        <v>0.73407100000000003</v>
      </c>
      <c r="W748" s="354">
        <v>0.28501500000000002</v>
      </c>
      <c r="X748" s="354">
        <v>0.28501500000000002</v>
      </c>
      <c r="Y748" s="354">
        <v>0</v>
      </c>
      <c r="Z748" s="354">
        <v>5.9159999999999997E-2</v>
      </c>
      <c r="AA748" s="354">
        <v>0.225855</v>
      </c>
      <c r="AB748" s="354">
        <v>568.16637400000002</v>
      </c>
      <c r="AC748" s="300">
        <f t="shared" si="153"/>
        <v>3.5449036513810747E-2</v>
      </c>
      <c r="AD748" s="300">
        <f t="shared" si="154"/>
        <v>1.2122845001534601E-2</v>
      </c>
      <c r="AE748" s="300">
        <f t="shared" si="155"/>
        <v>1.4016846215178388E-2</v>
      </c>
      <c r="AF748" s="300">
        <f t="shared" si="156"/>
        <v>1.3943755259146219E-2</v>
      </c>
      <c r="AG748" s="300">
        <f t="shared" si="157"/>
        <v>1.4016846215178388E-2</v>
      </c>
      <c r="AH748" s="300">
        <f t="shared" si="158"/>
        <v>1.8234995868788098E-3</v>
      </c>
      <c r="AI748" s="300">
        <f t="shared" si="159"/>
        <v>8.0917476564300989E-4</v>
      </c>
      <c r="AJ748" s="300">
        <f t="shared" si="160"/>
        <v>3.1417525801965E-4</v>
      </c>
      <c r="AK748" s="300">
        <f t="shared" si="161"/>
        <v>3.1417525801965E-4</v>
      </c>
      <c r="AL748" s="300">
        <f t="shared" si="162"/>
        <v>0</v>
      </c>
      <c r="AM748" s="300">
        <f t="shared" si="163"/>
        <v>6.5212737099599983E-5</v>
      </c>
      <c r="AN748" s="300">
        <f t="shared" si="164"/>
        <v>2.4896252092004997E-4</v>
      </c>
      <c r="AO748" s="300">
        <f t="shared" si="165"/>
        <v>0.62629622002188989</v>
      </c>
      <c r="AR748" s="120"/>
      <c r="AS748" s="120"/>
      <c r="AT748" s="120"/>
      <c r="AU748" s="120"/>
      <c r="AV748" s="120"/>
      <c r="AW748" s="120"/>
      <c r="AX748" s="120"/>
      <c r="AY748" s="120"/>
      <c r="AZ748" s="120"/>
      <c r="BA748" s="120"/>
      <c r="BB748" s="120"/>
      <c r="BC748" s="120"/>
      <c r="BD748" s="120"/>
      <c r="BE748" s="120"/>
      <c r="BF748" s="120"/>
      <c r="BG748" s="120"/>
      <c r="BH748" s="120"/>
      <c r="BI748" s="120"/>
      <c r="BJ748" s="120"/>
      <c r="BK748" s="120"/>
      <c r="BL748" s="120"/>
    </row>
    <row r="749" spans="1:64" ht="15.75" thickBot="1" x14ac:dyDescent="0.3">
      <c r="A749" s="495" t="s">
        <v>569</v>
      </c>
      <c r="B749" s="490" t="s">
        <v>1473</v>
      </c>
      <c r="C749" s="491" t="s">
        <v>1471</v>
      </c>
      <c r="D749" s="491" t="s">
        <v>1472</v>
      </c>
      <c r="E749" s="9" t="s">
        <v>226</v>
      </c>
      <c r="F749" s="4" t="s">
        <v>227</v>
      </c>
      <c r="G749" s="4" t="s">
        <v>221</v>
      </c>
      <c r="H749" s="353">
        <v>2011</v>
      </c>
      <c r="I749" s="496">
        <f t="shared" si="166"/>
        <v>103</v>
      </c>
      <c r="J749" s="353">
        <v>10</v>
      </c>
      <c r="K749" s="353" t="s">
        <v>45</v>
      </c>
      <c r="L749" s="353" t="s">
        <v>41</v>
      </c>
      <c r="M749" s="353" t="s">
        <v>42</v>
      </c>
      <c r="N749" s="353" t="s">
        <v>31</v>
      </c>
      <c r="O749" s="353" t="s">
        <v>33</v>
      </c>
      <c r="P749" s="354">
        <v>305.50884200000002</v>
      </c>
      <c r="Q749" s="354">
        <v>104.477768</v>
      </c>
      <c r="R749" s="354">
        <v>120.800752</v>
      </c>
      <c r="S749" s="354">
        <v>120.17083700000001</v>
      </c>
      <c r="T749" s="354">
        <v>120.800752</v>
      </c>
      <c r="U749" s="354">
        <v>15.715382999999999</v>
      </c>
      <c r="V749" s="354">
        <v>6.9736739999999999</v>
      </c>
      <c r="W749" s="354">
        <v>2.7076410000000002</v>
      </c>
      <c r="X749" s="354">
        <v>2.7076410000000002</v>
      </c>
      <c r="Y749" s="354">
        <v>0</v>
      </c>
      <c r="Z749" s="354">
        <v>0.56202300000000005</v>
      </c>
      <c r="AA749" s="354">
        <v>2.1456179999999998</v>
      </c>
      <c r="AB749" s="354">
        <v>5397.5805529999998</v>
      </c>
      <c r="AC749" s="300">
        <f t="shared" si="153"/>
        <v>0.33676585184160301</v>
      </c>
      <c r="AD749" s="300">
        <f t="shared" si="154"/>
        <v>0.11516702530995607</v>
      </c>
      <c r="AE749" s="300">
        <f t="shared" si="155"/>
        <v>0.13316003518610511</v>
      </c>
      <c r="AF749" s="300">
        <f t="shared" si="156"/>
        <v>0.13246567275726648</v>
      </c>
      <c r="AG749" s="300">
        <f t="shared" si="157"/>
        <v>0.13316003518610511</v>
      </c>
      <c r="AH749" s="300">
        <f t="shared" si="158"/>
        <v>1.7323244421881729E-2</v>
      </c>
      <c r="AI749" s="300">
        <f t="shared" si="159"/>
        <v>7.6871597224529393E-3</v>
      </c>
      <c r="AJ749" s="300">
        <f t="shared" si="160"/>
        <v>2.9846632977197102E-3</v>
      </c>
      <c r="AK749" s="300">
        <f t="shared" si="161"/>
        <v>2.9846632977197102E-3</v>
      </c>
      <c r="AL749" s="300">
        <f t="shared" si="162"/>
        <v>0</v>
      </c>
      <c r="AM749" s="300">
        <f t="shared" si="163"/>
        <v>6.1952430938013001E-4</v>
      </c>
      <c r="AN749" s="300">
        <f t="shared" si="164"/>
        <v>2.3651389883395796E-3</v>
      </c>
      <c r="AO749" s="300">
        <f t="shared" si="165"/>
        <v>5.9498140902079539</v>
      </c>
      <c r="AR749" s="120"/>
      <c r="AS749" s="120"/>
      <c r="AT749" s="120"/>
      <c r="AU749" s="120"/>
      <c r="AV749" s="120"/>
      <c r="AW749" s="120"/>
      <c r="AX749" s="120"/>
      <c r="AY749" s="120"/>
      <c r="AZ749" s="120"/>
      <c r="BA749" s="120"/>
      <c r="BB749" s="120"/>
      <c r="BC749" s="120"/>
      <c r="BD749" s="120"/>
      <c r="BE749" s="120"/>
      <c r="BF749" s="120"/>
      <c r="BG749" s="120"/>
      <c r="BH749" s="120"/>
      <c r="BI749" s="120"/>
      <c r="BJ749" s="120"/>
      <c r="BK749" s="120"/>
      <c r="BL749" s="120"/>
    </row>
    <row r="750" spans="1:64" ht="15.75" thickBot="1" x14ac:dyDescent="0.3">
      <c r="A750" s="495" t="s">
        <v>569</v>
      </c>
      <c r="B750" s="490" t="s">
        <v>1473</v>
      </c>
      <c r="C750" s="491" t="s">
        <v>1471</v>
      </c>
      <c r="D750" s="491" t="s">
        <v>1472</v>
      </c>
      <c r="E750" s="9" t="s">
        <v>226</v>
      </c>
      <c r="F750" s="4" t="s">
        <v>227</v>
      </c>
      <c r="G750" s="4" t="s">
        <v>221</v>
      </c>
      <c r="H750" s="353">
        <v>2011</v>
      </c>
      <c r="I750" s="496">
        <f t="shared" si="166"/>
        <v>104</v>
      </c>
      <c r="J750" s="353">
        <v>12</v>
      </c>
      <c r="K750" s="353" t="s">
        <v>46</v>
      </c>
      <c r="L750" s="353" t="s">
        <v>47</v>
      </c>
      <c r="M750" s="353" t="s">
        <v>42</v>
      </c>
      <c r="N750" s="353" t="s">
        <v>31</v>
      </c>
      <c r="O750" s="353" t="s">
        <v>33</v>
      </c>
      <c r="P750" s="354">
        <v>109.889135</v>
      </c>
      <c r="Q750" s="354">
        <v>20.825949000000001</v>
      </c>
      <c r="R750" s="354">
        <v>24.079671999999999</v>
      </c>
      <c r="S750" s="354">
        <v>23.954108000000002</v>
      </c>
      <c r="T750" s="354">
        <v>24.079671999999999</v>
      </c>
      <c r="U750" s="354">
        <v>9.1607070000000004</v>
      </c>
      <c r="V750" s="354">
        <v>3.081569</v>
      </c>
      <c r="W750" s="354">
        <v>0.67604399999999998</v>
      </c>
      <c r="X750" s="354">
        <v>0.67604399999999998</v>
      </c>
      <c r="Y750" s="354">
        <v>0</v>
      </c>
      <c r="Z750" s="354">
        <v>0.24834999999999999</v>
      </c>
      <c r="AA750" s="354">
        <v>0.42769400000000002</v>
      </c>
      <c r="AB750" s="354">
        <v>2385.1150910000001</v>
      </c>
      <c r="AC750" s="300">
        <f t="shared" si="153"/>
        <v>0.12113203635661683</v>
      </c>
      <c r="AD750" s="300">
        <f t="shared" si="154"/>
        <v>2.2956679124183189E-2</v>
      </c>
      <c r="AE750" s="300">
        <f t="shared" si="155"/>
        <v>2.6543294786690319E-2</v>
      </c>
      <c r="AF750" s="300">
        <f t="shared" si="156"/>
        <v>2.640488416936148E-2</v>
      </c>
      <c r="AG750" s="300">
        <f t="shared" si="157"/>
        <v>2.6543294786690319E-2</v>
      </c>
      <c r="AH750" s="300">
        <f t="shared" si="158"/>
        <v>1.009795093369617E-2</v>
      </c>
      <c r="AI750" s="300">
        <f t="shared" si="159"/>
        <v>3.39684836124539E-3</v>
      </c>
      <c r="AJ750" s="300">
        <f t="shared" si="160"/>
        <v>7.452109472576399E-4</v>
      </c>
      <c r="AK750" s="300">
        <f t="shared" si="161"/>
        <v>7.452109472576399E-4</v>
      </c>
      <c r="AL750" s="300">
        <f t="shared" si="162"/>
        <v>0</v>
      </c>
      <c r="AM750" s="300">
        <f t="shared" si="163"/>
        <v>2.737590138385E-4</v>
      </c>
      <c r="AN750" s="300">
        <f t="shared" si="164"/>
        <v>4.7145193341914001E-4</v>
      </c>
      <c r="AO750" s="300">
        <f t="shared" si="165"/>
        <v>2.6291393404609793</v>
      </c>
      <c r="AR750" s="120"/>
      <c r="AS750" s="120"/>
      <c r="AT750" s="120"/>
      <c r="AU750" s="120"/>
      <c r="AV750" s="120"/>
      <c r="AW750" s="120"/>
      <c r="AX750" s="120"/>
      <c r="AY750" s="120"/>
      <c r="AZ750" s="120"/>
      <c r="BA750" s="120"/>
      <c r="BB750" s="120"/>
      <c r="BC750" s="120"/>
      <c r="BD750" s="120"/>
      <c r="BE750" s="120"/>
      <c r="BF750" s="120"/>
      <c r="BG750" s="120"/>
      <c r="BH750" s="120"/>
      <c r="BI750" s="120"/>
      <c r="BJ750" s="120"/>
      <c r="BK750" s="120"/>
      <c r="BL750" s="120"/>
    </row>
    <row r="751" spans="1:64" ht="15.75" thickBot="1" x14ac:dyDescent="0.3">
      <c r="A751" s="495" t="s">
        <v>569</v>
      </c>
      <c r="B751" s="490" t="s">
        <v>1473</v>
      </c>
      <c r="C751" s="491" t="s">
        <v>1471</v>
      </c>
      <c r="D751" s="491" t="s">
        <v>1472</v>
      </c>
      <c r="E751" s="9" t="s">
        <v>226</v>
      </c>
      <c r="F751" s="4" t="s">
        <v>227</v>
      </c>
      <c r="G751" s="4" t="s">
        <v>221</v>
      </c>
      <c r="H751" s="353">
        <v>2011</v>
      </c>
      <c r="I751" s="496">
        <f t="shared" si="166"/>
        <v>105</v>
      </c>
      <c r="J751" s="353">
        <v>13</v>
      </c>
      <c r="K751" s="353" t="s">
        <v>203</v>
      </c>
      <c r="L751" s="353" t="s">
        <v>73</v>
      </c>
      <c r="M751" s="353" t="s">
        <v>30</v>
      </c>
      <c r="N751" s="353" t="s">
        <v>31</v>
      </c>
      <c r="O751" s="353" t="s">
        <v>33</v>
      </c>
      <c r="P751" s="354">
        <v>539.94082600000002</v>
      </c>
      <c r="Q751" s="354">
        <v>96.466414999999998</v>
      </c>
      <c r="R751" s="354">
        <v>111.53775400000001</v>
      </c>
      <c r="S751" s="354">
        <v>110.95614</v>
      </c>
      <c r="T751" s="354">
        <v>111.53775400000001</v>
      </c>
      <c r="U751" s="354">
        <v>42.260634000000003</v>
      </c>
      <c r="V751" s="354">
        <v>15.109627</v>
      </c>
      <c r="W751" s="354">
        <v>3.1988089999999998</v>
      </c>
      <c r="X751" s="354">
        <v>3.1988089999999998</v>
      </c>
      <c r="Y751" s="354">
        <v>0</v>
      </c>
      <c r="Z751" s="354">
        <v>1.2177169999999999</v>
      </c>
      <c r="AA751" s="354">
        <v>1.9810920000000001</v>
      </c>
      <c r="AB751" s="354">
        <v>11694.757863999999</v>
      </c>
      <c r="AC751" s="300">
        <f t="shared" si="153"/>
        <v>0.59518287923054214</v>
      </c>
      <c r="AD751" s="300">
        <f t="shared" si="154"/>
        <v>0.10633602028965365</v>
      </c>
      <c r="AE751" s="300">
        <f t="shared" si="155"/>
        <v>0.12294932772619774</v>
      </c>
      <c r="AF751" s="300">
        <f t="shared" si="156"/>
        <v>0.12230820803594339</v>
      </c>
      <c r="AG751" s="300">
        <f t="shared" si="157"/>
        <v>0.12294932772619774</v>
      </c>
      <c r="AH751" s="300">
        <f t="shared" si="158"/>
        <v>4.658437482597054E-2</v>
      </c>
      <c r="AI751" s="300">
        <f t="shared" si="159"/>
        <v>1.6655512731981369E-2</v>
      </c>
      <c r="AJ751" s="300">
        <f t="shared" si="160"/>
        <v>3.5260833392297894E-3</v>
      </c>
      <c r="AK751" s="300">
        <f t="shared" si="161"/>
        <v>3.5260833392297894E-3</v>
      </c>
      <c r="AL751" s="300">
        <f t="shared" si="162"/>
        <v>0</v>
      </c>
      <c r="AM751" s="300">
        <f t="shared" si="163"/>
        <v>1.3423032214792698E-3</v>
      </c>
      <c r="AN751" s="300">
        <f t="shared" si="164"/>
        <v>2.18378011775052E-3</v>
      </c>
      <c r="AO751" s="300">
        <f t="shared" si="165"/>
        <v>12.89126386119864</v>
      </c>
      <c r="AR751" s="120"/>
      <c r="AS751" s="120"/>
      <c r="AT751" s="120"/>
      <c r="AU751" s="120"/>
      <c r="AV751" s="120"/>
      <c r="AW751" s="120"/>
      <c r="AX751" s="120"/>
      <c r="AY751" s="120"/>
      <c r="AZ751" s="120"/>
      <c r="BA751" s="120"/>
      <c r="BB751" s="120"/>
      <c r="BC751" s="120"/>
      <c r="BD751" s="120"/>
      <c r="BE751" s="120"/>
      <c r="BF751" s="120"/>
      <c r="BG751" s="120"/>
      <c r="BH751" s="120"/>
      <c r="BI751" s="120"/>
      <c r="BJ751" s="120"/>
      <c r="BK751" s="120"/>
      <c r="BL751" s="120"/>
    </row>
    <row r="752" spans="1:64" ht="15.75" thickBot="1" x14ac:dyDescent="0.3">
      <c r="A752" s="495" t="s">
        <v>569</v>
      </c>
      <c r="B752" s="490" t="s">
        <v>1473</v>
      </c>
      <c r="C752" s="491" t="s">
        <v>1471</v>
      </c>
      <c r="D752" s="491" t="s">
        <v>1472</v>
      </c>
      <c r="E752" s="9" t="s">
        <v>226</v>
      </c>
      <c r="F752" s="4" t="s">
        <v>227</v>
      </c>
      <c r="G752" s="4" t="s">
        <v>221</v>
      </c>
      <c r="H752" s="353">
        <v>2011</v>
      </c>
      <c r="I752" s="496">
        <f t="shared" si="166"/>
        <v>106</v>
      </c>
      <c r="J752" s="353">
        <v>14</v>
      </c>
      <c r="K752" s="353" t="s">
        <v>147</v>
      </c>
      <c r="L752" s="353" t="s">
        <v>148</v>
      </c>
      <c r="M752" s="353" t="s">
        <v>30</v>
      </c>
      <c r="N752" s="353" t="s">
        <v>96</v>
      </c>
      <c r="O752" s="353" t="s">
        <v>33</v>
      </c>
      <c r="P752" s="354">
        <v>3040.4200449999998</v>
      </c>
      <c r="Q752" s="354">
        <v>318.834788</v>
      </c>
      <c r="R752" s="354">
        <v>368.64763799999997</v>
      </c>
      <c r="S752" s="354">
        <v>366.725324</v>
      </c>
      <c r="T752" s="354">
        <v>368.64763799999997</v>
      </c>
      <c r="U752" s="354">
        <v>117.968127</v>
      </c>
      <c r="V752" s="354">
        <v>59.341149000000001</v>
      </c>
      <c r="W752" s="354">
        <v>11.330209999999999</v>
      </c>
      <c r="X752" s="354">
        <v>11.330209999999999</v>
      </c>
      <c r="Y752" s="354">
        <v>0</v>
      </c>
      <c r="Z752" s="354">
        <v>4.7824280000000003</v>
      </c>
      <c r="AA752" s="354">
        <v>6.5477819999999998</v>
      </c>
      <c r="AB752" s="354">
        <v>45929.681911</v>
      </c>
      <c r="AC752" s="300">
        <f t="shared" si="153"/>
        <v>3.3514894027542086</v>
      </c>
      <c r="AD752" s="300">
        <f t="shared" si="154"/>
        <v>0.35145519283385229</v>
      </c>
      <c r="AE752" s="300">
        <f t="shared" si="155"/>
        <v>0.40636446077218574</v>
      </c>
      <c r="AF752" s="300">
        <f t="shared" si="156"/>
        <v>0.40424547230861441</v>
      </c>
      <c r="AG752" s="300">
        <f t="shared" si="157"/>
        <v>0.40636446077218574</v>
      </c>
      <c r="AH752" s="300">
        <f t="shared" si="158"/>
        <v>0.13003760061161637</v>
      </c>
      <c r="AI752" s="300">
        <f t="shared" si="159"/>
        <v>6.5412419691095181E-2</v>
      </c>
      <c r="AJ752" s="300">
        <f t="shared" si="160"/>
        <v>1.2489418627675098E-2</v>
      </c>
      <c r="AK752" s="300">
        <f t="shared" si="161"/>
        <v>1.2489418627675098E-2</v>
      </c>
      <c r="AL752" s="300">
        <f t="shared" si="162"/>
        <v>0</v>
      </c>
      <c r="AM752" s="300">
        <f t="shared" si="163"/>
        <v>5.2717244736606803E-3</v>
      </c>
      <c r="AN752" s="300">
        <f t="shared" si="164"/>
        <v>7.2176941540144195E-3</v>
      </c>
      <c r="AO752" s="300">
        <f t="shared" si="165"/>
        <v>50.628807835197712</v>
      </c>
      <c r="AR752" s="120"/>
      <c r="AS752" s="120"/>
      <c r="AT752" s="120"/>
      <c r="AU752" s="120"/>
      <c r="AV752" s="120"/>
      <c r="AW752" s="120"/>
      <c r="AX752" s="120"/>
      <c r="AY752" s="120"/>
      <c r="AZ752" s="120"/>
      <c r="BA752" s="120"/>
      <c r="BB752" s="120"/>
      <c r="BC752" s="120"/>
      <c r="BD752" s="120"/>
      <c r="BE752" s="120"/>
      <c r="BF752" s="120"/>
      <c r="BG752" s="120"/>
      <c r="BH752" s="120"/>
      <c r="BI752" s="120"/>
      <c r="BJ752" s="120"/>
      <c r="BK752" s="120"/>
      <c r="BL752" s="120"/>
    </row>
    <row r="753" spans="1:64" ht="15.75" thickBot="1" x14ac:dyDescent="0.3">
      <c r="A753" s="495" t="s">
        <v>569</v>
      </c>
      <c r="B753" s="490" t="s">
        <v>1473</v>
      </c>
      <c r="C753" s="491" t="s">
        <v>1471</v>
      </c>
      <c r="D753" s="491" t="s">
        <v>1472</v>
      </c>
      <c r="E753" s="9" t="s">
        <v>226</v>
      </c>
      <c r="F753" s="4" t="s">
        <v>227</v>
      </c>
      <c r="G753" s="4" t="s">
        <v>221</v>
      </c>
      <c r="H753" s="353">
        <v>2011</v>
      </c>
      <c r="I753" s="496">
        <f t="shared" si="166"/>
        <v>107</v>
      </c>
      <c r="J753" s="353">
        <v>15</v>
      </c>
      <c r="K753" s="353" t="s">
        <v>149</v>
      </c>
      <c r="L753" s="353" t="s">
        <v>150</v>
      </c>
      <c r="M753" s="353" t="s">
        <v>42</v>
      </c>
      <c r="N753" s="353" t="s">
        <v>96</v>
      </c>
      <c r="O753" s="353" t="s">
        <v>33</v>
      </c>
      <c r="P753" s="354">
        <v>6.0420680000000004</v>
      </c>
      <c r="Q753" s="354">
        <v>1.0103200000000001</v>
      </c>
      <c r="R753" s="354">
        <v>1.168167</v>
      </c>
      <c r="S753" s="354">
        <v>1.1620760000000001</v>
      </c>
      <c r="T753" s="354">
        <v>1.168167</v>
      </c>
      <c r="U753" s="354">
        <v>8.5256999999999999E-2</v>
      </c>
      <c r="V753" s="354">
        <v>5.2569999999999999E-2</v>
      </c>
      <c r="W753" s="354">
        <v>2.4985E-2</v>
      </c>
      <c r="X753" s="354">
        <v>2.4985E-2</v>
      </c>
      <c r="Y753" s="354">
        <v>0</v>
      </c>
      <c r="Z753" s="354">
        <v>4.2370000000000003E-3</v>
      </c>
      <c r="AA753" s="354">
        <v>2.0749E-2</v>
      </c>
      <c r="AB753" s="354">
        <v>40.688997999999998</v>
      </c>
      <c r="AC753" s="300">
        <f t="shared" si="153"/>
        <v>6.6602398921890796E-3</v>
      </c>
      <c r="AD753" s="300">
        <f t="shared" si="154"/>
        <v>1.1136871627192E-3</v>
      </c>
      <c r="AE753" s="300">
        <f t="shared" si="155"/>
        <v>1.2876836960687699E-3</v>
      </c>
      <c r="AF753" s="300">
        <f t="shared" si="156"/>
        <v>1.2809695178795601E-3</v>
      </c>
      <c r="AG753" s="300">
        <f t="shared" si="157"/>
        <v>1.2876836960687699E-3</v>
      </c>
      <c r="AH753" s="300">
        <f t="shared" si="158"/>
        <v>9.3979755356669997E-5</v>
      </c>
      <c r="AI753" s="300">
        <f t="shared" si="159"/>
        <v>5.7948505566699997E-5</v>
      </c>
      <c r="AJ753" s="300">
        <f t="shared" si="160"/>
        <v>2.7541248080349997E-5</v>
      </c>
      <c r="AK753" s="300">
        <f t="shared" si="161"/>
        <v>2.7541248080349997E-5</v>
      </c>
      <c r="AL753" s="300">
        <f t="shared" si="162"/>
        <v>0</v>
      </c>
      <c r="AM753" s="300">
        <f t="shared" si="163"/>
        <v>4.67049302047E-6</v>
      </c>
      <c r="AN753" s="300">
        <f t="shared" si="164"/>
        <v>2.2871857371189996E-5</v>
      </c>
      <c r="AO753" s="300">
        <f t="shared" si="165"/>
        <v>4.4851942687967376E-2</v>
      </c>
      <c r="AR753" s="120"/>
      <c r="AS753" s="120"/>
      <c r="AT753" s="120"/>
      <c r="AU753" s="120"/>
      <c r="AV753" s="120"/>
      <c r="AW753" s="120"/>
      <c r="AX753" s="120"/>
      <c r="AY753" s="120"/>
      <c r="AZ753" s="120"/>
      <c r="BA753" s="120"/>
      <c r="BB753" s="120"/>
      <c r="BC753" s="120"/>
      <c r="BD753" s="120"/>
      <c r="BE753" s="120"/>
      <c r="BF753" s="120"/>
      <c r="BG753" s="120"/>
      <c r="BH753" s="120"/>
      <c r="BI753" s="120"/>
      <c r="BJ753" s="120"/>
      <c r="BK753" s="120"/>
      <c r="BL753" s="120"/>
    </row>
    <row r="754" spans="1:64" ht="15.75" thickBot="1" x14ac:dyDescent="0.3">
      <c r="A754" s="495" t="s">
        <v>569</v>
      </c>
      <c r="B754" s="490" t="s">
        <v>1473</v>
      </c>
      <c r="C754" s="491" t="s">
        <v>1471</v>
      </c>
      <c r="D754" s="491" t="s">
        <v>1472</v>
      </c>
      <c r="E754" s="9" t="s">
        <v>226</v>
      </c>
      <c r="F754" s="4" t="s">
        <v>227</v>
      </c>
      <c r="G754" s="4" t="s">
        <v>221</v>
      </c>
      <c r="H754" s="353">
        <v>2011</v>
      </c>
      <c r="I754" s="496">
        <f t="shared" si="166"/>
        <v>108</v>
      </c>
      <c r="J754" s="353">
        <v>16</v>
      </c>
      <c r="K754" s="353" t="s">
        <v>151</v>
      </c>
      <c r="L754" s="353" t="s">
        <v>100</v>
      </c>
      <c r="M754" s="353" t="s">
        <v>42</v>
      </c>
      <c r="N754" s="353" t="s">
        <v>96</v>
      </c>
      <c r="O754" s="353" t="s">
        <v>33</v>
      </c>
      <c r="P754" s="354">
        <v>8.0625719999999994</v>
      </c>
      <c r="Q754" s="354">
        <v>0.75000699999999998</v>
      </c>
      <c r="R754" s="354">
        <v>0.86718300000000004</v>
      </c>
      <c r="S754" s="354">
        <v>0.86266100000000001</v>
      </c>
      <c r="T754" s="354">
        <v>0.86718300000000004</v>
      </c>
      <c r="U754" s="354">
        <v>1.8840079999999999</v>
      </c>
      <c r="V754" s="354">
        <v>0.50161500000000003</v>
      </c>
      <c r="W754" s="354">
        <v>5.5828999999999997E-2</v>
      </c>
      <c r="X754" s="354">
        <v>5.5828999999999997E-2</v>
      </c>
      <c r="Y754" s="354">
        <v>0</v>
      </c>
      <c r="Z754" s="354">
        <v>4.0425999999999997E-2</v>
      </c>
      <c r="AA754" s="354">
        <v>1.5403E-2</v>
      </c>
      <c r="AB754" s="354">
        <v>388.24702200000002</v>
      </c>
      <c r="AC754" s="300">
        <f t="shared" si="153"/>
        <v>8.8874643032893184E-3</v>
      </c>
      <c r="AD754" s="300">
        <f t="shared" si="154"/>
        <v>8.2674119867916999E-4</v>
      </c>
      <c r="AE754" s="300">
        <f t="shared" si="155"/>
        <v>9.5590562873972993E-4</v>
      </c>
      <c r="AF754" s="300">
        <f t="shared" si="156"/>
        <v>9.5092097699590991E-4</v>
      </c>
      <c r="AG754" s="300">
        <f t="shared" si="157"/>
        <v>9.5590562873972993E-4</v>
      </c>
      <c r="AH754" s="300">
        <f t="shared" si="158"/>
        <v>2.0767633265304799E-3</v>
      </c>
      <c r="AI754" s="300">
        <f t="shared" si="159"/>
        <v>5.5293588776565001E-4</v>
      </c>
      <c r="AJ754" s="300">
        <f t="shared" si="160"/>
        <v>6.1540938125989987E-5</v>
      </c>
      <c r="AK754" s="300">
        <f t="shared" si="161"/>
        <v>6.1540938125989987E-5</v>
      </c>
      <c r="AL754" s="300">
        <f t="shared" si="162"/>
        <v>0</v>
      </c>
      <c r="AM754" s="300">
        <f t="shared" si="163"/>
        <v>4.4562037018059995E-5</v>
      </c>
      <c r="AN754" s="300">
        <f t="shared" si="164"/>
        <v>1.6978901107929999E-5</v>
      </c>
      <c r="AO754" s="300">
        <f t="shared" si="165"/>
        <v>0.42796908342441881</v>
      </c>
      <c r="AR754" s="120"/>
      <c r="AS754" s="120"/>
      <c r="AT754" s="120"/>
      <c r="AU754" s="120"/>
      <c r="AV754" s="120"/>
      <c r="AW754" s="120"/>
      <c r="AX754" s="120"/>
      <c r="AY754" s="120"/>
      <c r="AZ754" s="120"/>
      <c r="BA754" s="120"/>
      <c r="BB754" s="120"/>
      <c r="BC754" s="120"/>
      <c r="BD754" s="120"/>
      <c r="BE754" s="120"/>
      <c r="BF754" s="120"/>
      <c r="BG754" s="120"/>
      <c r="BH754" s="120"/>
      <c r="BI754" s="120"/>
      <c r="BJ754" s="120"/>
      <c r="BK754" s="120"/>
      <c r="BL754" s="120"/>
    </row>
    <row r="755" spans="1:64" ht="15.75" thickBot="1" x14ac:dyDescent="0.3">
      <c r="A755" s="495" t="s">
        <v>569</v>
      </c>
      <c r="B755" s="490" t="s">
        <v>1473</v>
      </c>
      <c r="C755" s="491" t="s">
        <v>1471</v>
      </c>
      <c r="D755" s="491" t="s">
        <v>1472</v>
      </c>
      <c r="E755" s="9" t="s">
        <v>226</v>
      </c>
      <c r="F755" s="4" t="s">
        <v>227</v>
      </c>
      <c r="G755" s="4" t="s">
        <v>221</v>
      </c>
      <c r="H755" s="353">
        <v>2011</v>
      </c>
      <c r="I755" s="496">
        <f t="shared" si="166"/>
        <v>109</v>
      </c>
      <c r="J755" s="353">
        <v>17</v>
      </c>
      <c r="K755" s="353" t="s">
        <v>183</v>
      </c>
      <c r="L755" s="353" t="s">
        <v>49</v>
      </c>
      <c r="M755" s="353" t="s">
        <v>42</v>
      </c>
      <c r="N755" s="353" t="s">
        <v>31</v>
      </c>
      <c r="O755" s="353" t="s">
        <v>33</v>
      </c>
      <c r="P755" s="354">
        <v>52.066015999999998</v>
      </c>
      <c r="Q755" s="354">
        <v>19.919195999999999</v>
      </c>
      <c r="R755" s="354">
        <v>23.031251999999999</v>
      </c>
      <c r="S755" s="354">
        <v>22.911155999999998</v>
      </c>
      <c r="T755" s="354">
        <v>23.031251999999999</v>
      </c>
      <c r="U755" s="354">
        <v>0.73785000000000001</v>
      </c>
      <c r="V755" s="354">
        <v>0.527613</v>
      </c>
      <c r="W755" s="354">
        <v>0.466669</v>
      </c>
      <c r="X755" s="354">
        <v>0.466669</v>
      </c>
      <c r="Y755" s="354">
        <v>1.5075E-2</v>
      </c>
      <c r="Z755" s="354">
        <v>4.2521000000000003E-2</v>
      </c>
      <c r="AA755" s="354">
        <v>0.40907300000000002</v>
      </c>
      <c r="AB755" s="354">
        <v>408.36958099999998</v>
      </c>
      <c r="AC755" s="300">
        <f t="shared" si="153"/>
        <v>5.7392958303440954E-2</v>
      </c>
      <c r="AD755" s="300">
        <f t="shared" si="154"/>
        <v>2.1957155036906758E-2</v>
      </c>
      <c r="AE755" s="300">
        <f t="shared" si="155"/>
        <v>2.5387609563060118E-2</v>
      </c>
      <c r="AF755" s="300">
        <f t="shared" si="156"/>
        <v>2.5255226383974358E-2</v>
      </c>
      <c r="AG755" s="300">
        <f t="shared" si="157"/>
        <v>2.5387609563060118E-2</v>
      </c>
      <c r="AH755" s="300">
        <f t="shared" si="158"/>
        <v>8.1334040008349993E-4</v>
      </c>
      <c r="AI755" s="300">
        <f t="shared" si="159"/>
        <v>5.8159377720302995E-4</v>
      </c>
      <c r="AJ755" s="300">
        <f t="shared" si="160"/>
        <v>5.1441451672638991E-4</v>
      </c>
      <c r="AK755" s="300">
        <f t="shared" si="161"/>
        <v>5.1441451672638991E-4</v>
      </c>
      <c r="AL755" s="300">
        <f t="shared" si="162"/>
        <v>1.6617342998250001E-5</v>
      </c>
      <c r="AM755" s="300">
        <f t="shared" si="163"/>
        <v>4.6871379212509998E-5</v>
      </c>
      <c r="AN755" s="300">
        <f t="shared" si="164"/>
        <v>4.5092579451562996E-4</v>
      </c>
      <c r="AO755" s="300">
        <f t="shared" si="165"/>
        <v>0.45015040779626103</v>
      </c>
      <c r="AR755" s="120"/>
      <c r="AS755" s="120"/>
      <c r="AT755" s="120"/>
      <c r="AU755" s="120"/>
      <c r="AV755" s="120"/>
      <c r="AW755" s="120"/>
      <c r="AX755" s="120"/>
      <c r="AY755" s="120"/>
      <c r="AZ755" s="120"/>
      <c r="BA755" s="120"/>
      <c r="BB755" s="120"/>
      <c r="BC755" s="120"/>
      <c r="BD755" s="120"/>
      <c r="BE755" s="120"/>
      <c r="BF755" s="120"/>
      <c r="BG755" s="120"/>
      <c r="BH755" s="120"/>
      <c r="BI755" s="120"/>
      <c r="BJ755" s="120"/>
      <c r="BK755" s="120"/>
      <c r="BL755" s="120"/>
    </row>
    <row r="756" spans="1:64" ht="15.75" thickBot="1" x14ac:dyDescent="0.3">
      <c r="A756" s="495" t="s">
        <v>569</v>
      </c>
      <c r="B756" s="490" t="s">
        <v>1473</v>
      </c>
      <c r="C756" s="491" t="s">
        <v>1471</v>
      </c>
      <c r="D756" s="491" t="s">
        <v>1472</v>
      </c>
      <c r="E756" s="9" t="s">
        <v>226</v>
      </c>
      <c r="F756" s="4" t="s">
        <v>227</v>
      </c>
      <c r="G756" s="4" t="s">
        <v>221</v>
      </c>
      <c r="H756" s="353">
        <v>2011</v>
      </c>
      <c r="I756" s="496">
        <f t="shared" si="166"/>
        <v>110</v>
      </c>
      <c r="J756" s="353">
        <v>18</v>
      </c>
      <c r="K756" s="353" t="s">
        <v>204</v>
      </c>
      <c r="L756" s="353" t="s">
        <v>49</v>
      </c>
      <c r="M756" s="353" t="s">
        <v>42</v>
      </c>
      <c r="N756" s="353" t="s">
        <v>31</v>
      </c>
      <c r="O756" s="353" t="s">
        <v>33</v>
      </c>
      <c r="P756" s="354">
        <v>624.79219699999999</v>
      </c>
      <c r="Q756" s="354">
        <v>239.030348</v>
      </c>
      <c r="R756" s="354">
        <v>276.37502699999999</v>
      </c>
      <c r="S756" s="354">
        <v>274.93387000000001</v>
      </c>
      <c r="T756" s="354">
        <v>276.37502699999999</v>
      </c>
      <c r="U756" s="354">
        <v>8.8542020000000008</v>
      </c>
      <c r="V756" s="354">
        <v>6.3313620000000004</v>
      </c>
      <c r="W756" s="354">
        <v>5.6000249999999996</v>
      </c>
      <c r="X756" s="354">
        <v>5.6000249999999996</v>
      </c>
      <c r="Y756" s="354">
        <v>0.180897</v>
      </c>
      <c r="Z756" s="354">
        <v>0.51025799999999999</v>
      </c>
      <c r="AA756" s="354">
        <v>4.9088700000000003</v>
      </c>
      <c r="AB756" s="354">
        <v>4900.4349750000001</v>
      </c>
      <c r="AC756" s="300">
        <f t="shared" si="153"/>
        <v>0.68871550515284796</v>
      </c>
      <c r="AD756" s="300">
        <f t="shared" si="154"/>
        <v>0.26348585603363583</v>
      </c>
      <c r="AE756" s="300">
        <f t="shared" si="155"/>
        <v>0.30465131806365536</v>
      </c>
      <c r="AF756" s="300">
        <f t="shared" si="156"/>
        <v>0.3030627144030697</v>
      </c>
      <c r="AG756" s="300">
        <f t="shared" si="157"/>
        <v>0.30465131806365536</v>
      </c>
      <c r="AH756" s="300">
        <f t="shared" si="158"/>
        <v>9.7600870056246212E-3</v>
      </c>
      <c r="AI756" s="300">
        <f t="shared" si="159"/>
        <v>6.9791319403042203E-3</v>
      </c>
      <c r="AJ756" s="300">
        <f t="shared" si="160"/>
        <v>6.172970893782749E-3</v>
      </c>
      <c r="AK756" s="300">
        <f t="shared" si="161"/>
        <v>6.172970893782749E-3</v>
      </c>
      <c r="AL756" s="300">
        <f t="shared" si="162"/>
        <v>1.9940480904506998E-4</v>
      </c>
      <c r="AM756" s="300">
        <f t="shared" si="163"/>
        <v>5.6246316441797991E-4</v>
      </c>
      <c r="AN756" s="300">
        <f t="shared" si="164"/>
        <v>5.4111029203196999E-3</v>
      </c>
      <c r="AO756" s="300">
        <f t="shared" si="165"/>
        <v>5.4018048968620667</v>
      </c>
      <c r="AR756" s="120"/>
      <c r="AS756" s="120"/>
      <c r="AT756" s="120"/>
      <c r="AU756" s="120"/>
      <c r="AV756" s="120"/>
      <c r="AW756" s="120"/>
      <c r="AX756" s="120"/>
      <c r="AY756" s="120"/>
      <c r="AZ756" s="120"/>
      <c r="BA756" s="120"/>
      <c r="BB756" s="120"/>
      <c r="BC756" s="120"/>
      <c r="BD756" s="120"/>
      <c r="BE756" s="120"/>
      <c r="BF756" s="120"/>
      <c r="BG756" s="120"/>
      <c r="BH756" s="120"/>
      <c r="BI756" s="120"/>
      <c r="BJ756" s="120"/>
      <c r="BK756" s="120"/>
      <c r="BL756" s="120"/>
    </row>
    <row r="757" spans="1:64" ht="15.75" thickBot="1" x14ac:dyDescent="0.3">
      <c r="A757" s="495" t="s">
        <v>569</v>
      </c>
      <c r="B757" s="490" t="s">
        <v>1473</v>
      </c>
      <c r="C757" s="491" t="s">
        <v>1471</v>
      </c>
      <c r="D757" s="491" t="s">
        <v>1472</v>
      </c>
      <c r="E757" s="9" t="s">
        <v>226</v>
      </c>
      <c r="F757" s="4" t="s">
        <v>227</v>
      </c>
      <c r="G757" s="4" t="s">
        <v>221</v>
      </c>
      <c r="H757" s="353">
        <v>2011</v>
      </c>
      <c r="I757" s="496">
        <f t="shared" si="166"/>
        <v>111</v>
      </c>
      <c r="J757" s="353">
        <v>19</v>
      </c>
      <c r="K757" s="353" t="s">
        <v>205</v>
      </c>
      <c r="L757" s="353" t="s">
        <v>1559</v>
      </c>
      <c r="M757" s="353" t="s">
        <v>42</v>
      </c>
      <c r="N757" s="353" t="s">
        <v>31</v>
      </c>
      <c r="O757" s="353" t="s">
        <v>33</v>
      </c>
      <c r="P757" s="354">
        <v>376.285011</v>
      </c>
      <c r="Q757" s="354">
        <v>155.16907699999999</v>
      </c>
      <c r="R757" s="354">
        <v>179.41176999999999</v>
      </c>
      <c r="S757" s="354">
        <v>178.47622699999999</v>
      </c>
      <c r="T757" s="354">
        <v>179.41176999999999</v>
      </c>
      <c r="U757" s="354">
        <v>10.905627000000001</v>
      </c>
      <c r="V757" s="354">
        <v>5.1889640000000004</v>
      </c>
      <c r="W757" s="354">
        <v>3.7409919999999999</v>
      </c>
      <c r="X757" s="354">
        <v>3.7409919999999999</v>
      </c>
      <c r="Y757" s="354">
        <v>0.136157</v>
      </c>
      <c r="Z757" s="354">
        <v>0.41819000000000001</v>
      </c>
      <c r="AA757" s="354">
        <v>3.1866449999999999</v>
      </c>
      <c r="AB757" s="354">
        <v>4016.226056</v>
      </c>
      <c r="AC757" s="300">
        <f t="shared" si="153"/>
        <v>0.41478322340877438</v>
      </c>
      <c r="AD757" s="300">
        <f t="shared" si="154"/>
        <v>0.17104462853936084</v>
      </c>
      <c r="AE757" s="300">
        <f t="shared" si="155"/>
        <v>0.19776762321811867</v>
      </c>
      <c r="AF757" s="300">
        <f t="shared" si="156"/>
        <v>0.19673636358822735</v>
      </c>
      <c r="AG757" s="300">
        <f t="shared" si="157"/>
        <v>0.19776762321811867</v>
      </c>
      <c r="AH757" s="300">
        <f t="shared" si="158"/>
        <v>1.2021395984741369E-2</v>
      </c>
      <c r="AI757" s="300">
        <f t="shared" si="159"/>
        <v>5.7198537043828398E-3</v>
      </c>
      <c r="AJ757" s="300">
        <f t="shared" si="160"/>
        <v>4.1237377922195197E-3</v>
      </c>
      <c r="AK757" s="300">
        <f t="shared" si="161"/>
        <v>4.1237377922195197E-3</v>
      </c>
      <c r="AL757" s="300">
        <f t="shared" si="162"/>
        <v>1.5008740103567001E-4</v>
      </c>
      <c r="AM757" s="300">
        <f t="shared" si="163"/>
        <v>4.609755667289E-4</v>
      </c>
      <c r="AN757" s="300">
        <f t="shared" si="164"/>
        <v>3.5126748244549495E-3</v>
      </c>
      <c r="AO757" s="300">
        <f t="shared" si="165"/>
        <v>4.4271314050454933</v>
      </c>
      <c r="AR757" s="120"/>
      <c r="AS757" s="120"/>
      <c r="AT757" s="120"/>
      <c r="AU757" s="120"/>
      <c r="AV757" s="120"/>
      <c r="AW757" s="120"/>
      <c r="AX757" s="120"/>
      <c r="AY757" s="120"/>
      <c r="AZ757" s="120"/>
      <c r="BA757" s="120"/>
      <c r="BB757" s="120"/>
      <c r="BC757" s="120"/>
      <c r="BD757" s="120"/>
      <c r="BE757" s="120"/>
      <c r="BF757" s="120"/>
      <c r="BG757" s="120"/>
      <c r="BH757" s="120"/>
      <c r="BI757" s="120"/>
      <c r="BJ757" s="120"/>
      <c r="BK757" s="120"/>
      <c r="BL757" s="120"/>
    </row>
    <row r="758" spans="1:64" ht="15.75" thickBot="1" x14ac:dyDescent="0.3">
      <c r="A758" s="495" t="s">
        <v>569</v>
      </c>
      <c r="B758" s="490" t="s">
        <v>1473</v>
      </c>
      <c r="C758" s="491" t="s">
        <v>1471</v>
      </c>
      <c r="D758" s="491" t="s">
        <v>1472</v>
      </c>
      <c r="E758" s="9" t="s">
        <v>226</v>
      </c>
      <c r="F758" s="4" t="s">
        <v>227</v>
      </c>
      <c r="G758" s="4" t="s">
        <v>221</v>
      </c>
      <c r="H758" s="353">
        <v>2011</v>
      </c>
      <c r="I758" s="496">
        <f t="shared" si="166"/>
        <v>112</v>
      </c>
      <c r="J758" s="353">
        <v>20</v>
      </c>
      <c r="K758" s="353" t="s">
        <v>50</v>
      </c>
      <c r="L758" s="353" t="s">
        <v>1559</v>
      </c>
      <c r="M758" s="353" t="s">
        <v>42</v>
      </c>
      <c r="N758" s="353" t="s">
        <v>31</v>
      </c>
      <c r="O758" s="353" t="s">
        <v>33</v>
      </c>
      <c r="P758" s="354">
        <v>7.2362500000000001</v>
      </c>
      <c r="Q758" s="354">
        <v>2.9840209999999998</v>
      </c>
      <c r="R758" s="354">
        <v>3.4502259999999998</v>
      </c>
      <c r="S758" s="354">
        <v>3.4322349999999999</v>
      </c>
      <c r="T758" s="354">
        <v>3.4502259999999998</v>
      </c>
      <c r="U758" s="354">
        <v>0.20972399999999999</v>
      </c>
      <c r="V758" s="354">
        <v>9.9788000000000002E-2</v>
      </c>
      <c r="W758" s="354">
        <v>7.1942000000000006E-2</v>
      </c>
      <c r="X758" s="354">
        <v>7.1942000000000006E-2</v>
      </c>
      <c r="Y758" s="354">
        <v>2.6180000000000001E-3</v>
      </c>
      <c r="Z758" s="354">
        <v>8.0420000000000005E-3</v>
      </c>
      <c r="AA758" s="354">
        <v>6.1282000000000003E-2</v>
      </c>
      <c r="AB758" s="354">
        <v>77.235116000000005</v>
      </c>
      <c r="AC758" s="300">
        <f t="shared" si="153"/>
        <v>7.9766002169874995E-3</v>
      </c>
      <c r="AD758" s="300">
        <f t="shared" si="154"/>
        <v>3.2893200975775095E-3</v>
      </c>
      <c r="AE758" s="300">
        <f t="shared" si="155"/>
        <v>3.8032231418560596E-3</v>
      </c>
      <c r="AF758" s="300">
        <f t="shared" si="156"/>
        <v>3.7833914590778501E-3</v>
      </c>
      <c r="AG758" s="300">
        <f t="shared" si="157"/>
        <v>3.8032231418560596E-3</v>
      </c>
      <c r="AH758" s="300">
        <f t="shared" si="158"/>
        <v>2.3118113717843997E-4</v>
      </c>
      <c r="AI758" s="300">
        <f t="shared" si="159"/>
        <v>1.0999744100227999E-4</v>
      </c>
      <c r="AJ758" s="300">
        <f t="shared" si="160"/>
        <v>7.9302480264019994E-5</v>
      </c>
      <c r="AK758" s="300">
        <f t="shared" si="161"/>
        <v>7.9302480264019994E-5</v>
      </c>
      <c r="AL758" s="300">
        <f t="shared" si="162"/>
        <v>2.8858510095800001E-6</v>
      </c>
      <c r="AM758" s="300">
        <f t="shared" si="163"/>
        <v>8.8647875550200002E-6</v>
      </c>
      <c r="AN758" s="300">
        <f t="shared" si="164"/>
        <v>6.7551841699419992E-5</v>
      </c>
      <c r="AO758" s="300">
        <f t="shared" si="165"/>
        <v>8.5137141895961957E-2</v>
      </c>
      <c r="AR758" s="120"/>
      <c r="AS758" s="120"/>
      <c r="AT758" s="120"/>
      <c r="AU758" s="120"/>
      <c r="AV758" s="120"/>
      <c r="AW758" s="120"/>
      <c r="AX758" s="120"/>
      <c r="AY758" s="120"/>
      <c r="AZ758" s="120"/>
      <c r="BA758" s="120"/>
      <c r="BB758" s="120"/>
      <c r="BC758" s="120"/>
      <c r="BD758" s="120"/>
      <c r="BE758" s="120"/>
      <c r="BF758" s="120"/>
      <c r="BG758" s="120"/>
      <c r="BH758" s="120"/>
      <c r="BI758" s="120"/>
      <c r="BJ758" s="120"/>
      <c r="BK758" s="120"/>
      <c r="BL758" s="120"/>
    </row>
    <row r="759" spans="1:64" ht="15.75" thickBot="1" x14ac:dyDescent="0.3">
      <c r="A759" s="495" t="s">
        <v>569</v>
      </c>
      <c r="B759" s="490" t="s">
        <v>1473</v>
      </c>
      <c r="C759" s="491" t="s">
        <v>1471</v>
      </c>
      <c r="D759" s="491" t="s">
        <v>1472</v>
      </c>
      <c r="E759" s="9" t="s">
        <v>226</v>
      </c>
      <c r="F759" s="4" t="s">
        <v>227</v>
      </c>
      <c r="G759" s="4" t="s">
        <v>221</v>
      </c>
      <c r="H759" s="353">
        <v>2011</v>
      </c>
      <c r="I759" s="496">
        <f t="shared" si="166"/>
        <v>113</v>
      </c>
      <c r="J759" s="353">
        <v>21</v>
      </c>
      <c r="K759" s="353" t="s">
        <v>51</v>
      </c>
      <c r="L759" s="353" t="s">
        <v>52</v>
      </c>
      <c r="M759" s="353" t="s">
        <v>42</v>
      </c>
      <c r="N759" s="353" t="s">
        <v>31</v>
      </c>
      <c r="O759" s="353" t="s">
        <v>33</v>
      </c>
      <c r="P759" s="354">
        <v>1079.078595</v>
      </c>
      <c r="Q759" s="354">
        <v>1078.1733280000001</v>
      </c>
      <c r="R759" s="354">
        <v>1246.6207119999999</v>
      </c>
      <c r="S759" s="354">
        <v>1240.1202089999999</v>
      </c>
      <c r="T759" s="354">
        <v>1246.6207119999999</v>
      </c>
      <c r="U759" s="354">
        <v>16.063293999999999</v>
      </c>
      <c r="V759" s="354">
        <v>12.109112</v>
      </c>
      <c r="W759" s="354">
        <v>23.571065999999998</v>
      </c>
      <c r="X759" s="354">
        <v>23.571065999999998</v>
      </c>
      <c r="Y759" s="354">
        <v>0.45315499999999997</v>
      </c>
      <c r="Z759" s="354">
        <v>0.97589899999999996</v>
      </c>
      <c r="AA759" s="354">
        <v>22.142012000000001</v>
      </c>
      <c r="AB759" s="354">
        <v>9372.37781</v>
      </c>
      <c r="AC759" s="300">
        <f t="shared" si="153"/>
        <v>1.1894805396474093</v>
      </c>
      <c r="AD759" s="300">
        <f t="shared" si="154"/>
        <v>1.1884826535947397</v>
      </c>
      <c r="AE759" s="300">
        <f t="shared" si="155"/>
        <v>1.3741641101178526</v>
      </c>
      <c r="AF759" s="300">
        <f t="shared" si="156"/>
        <v>1.3669985321402638</v>
      </c>
      <c r="AG759" s="300">
        <f t="shared" si="157"/>
        <v>1.3741641101178526</v>
      </c>
      <c r="AH759" s="300">
        <f t="shared" si="158"/>
        <v>1.7706750652055139E-2</v>
      </c>
      <c r="AI759" s="300">
        <f t="shared" si="159"/>
        <v>1.3348011111656718E-2</v>
      </c>
      <c r="AJ759" s="300">
        <f t="shared" si="160"/>
        <v>2.5982652640556457E-2</v>
      </c>
      <c r="AK759" s="300">
        <f t="shared" si="161"/>
        <v>2.5982652640556457E-2</v>
      </c>
      <c r="AL759" s="300">
        <f t="shared" si="162"/>
        <v>4.9951788168304991E-4</v>
      </c>
      <c r="AM759" s="300">
        <f t="shared" si="163"/>
        <v>1.0757445051176899E-3</v>
      </c>
      <c r="AN759" s="300">
        <f t="shared" si="164"/>
        <v>2.4407390253755719E-2</v>
      </c>
      <c r="AO759" s="300">
        <f t="shared" si="165"/>
        <v>10.331278061556029</v>
      </c>
      <c r="AR759" s="120"/>
      <c r="AS759" s="120"/>
      <c r="AT759" s="120"/>
      <c r="AU759" s="120"/>
      <c r="AV759" s="120"/>
      <c r="AW759" s="120"/>
      <c r="AX759" s="120"/>
      <c r="AY759" s="120"/>
      <c r="AZ759" s="120"/>
      <c r="BA759" s="120"/>
      <c r="BB759" s="120"/>
      <c r="BC759" s="120"/>
      <c r="BD759" s="120"/>
      <c r="BE759" s="120"/>
      <c r="BF759" s="120"/>
      <c r="BG759" s="120"/>
      <c r="BH759" s="120"/>
      <c r="BI759" s="120"/>
      <c r="BJ759" s="120"/>
      <c r="BK759" s="120"/>
      <c r="BL759" s="120"/>
    </row>
    <row r="760" spans="1:64" ht="15.75" thickBot="1" x14ac:dyDescent="0.3">
      <c r="A760" s="495" t="s">
        <v>569</v>
      </c>
      <c r="B760" s="490" t="s">
        <v>1473</v>
      </c>
      <c r="C760" s="491" t="s">
        <v>1471</v>
      </c>
      <c r="D760" s="491" t="s">
        <v>1472</v>
      </c>
      <c r="E760" s="9" t="s">
        <v>226</v>
      </c>
      <c r="F760" s="4" t="s">
        <v>227</v>
      </c>
      <c r="G760" s="4" t="s">
        <v>221</v>
      </c>
      <c r="H760" s="353">
        <v>2011</v>
      </c>
      <c r="I760" s="496">
        <f t="shared" si="166"/>
        <v>114</v>
      </c>
      <c r="J760" s="353">
        <v>22</v>
      </c>
      <c r="K760" s="353" t="s">
        <v>206</v>
      </c>
      <c r="L760" s="353" t="s">
        <v>52</v>
      </c>
      <c r="M760" s="353" t="s">
        <v>42</v>
      </c>
      <c r="N760" s="353" t="s">
        <v>31</v>
      </c>
      <c r="O760" s="353" t="s">
        <v>33</v>
      </c>
      <c r="P760" s="354">
        <v>2238.8359639999999</v>
      </c>
      <c r="Q760" s="354">
        <v>2236.9577450000002</v>
      </c>
      <c r="R760" s="354">
        <v>2586.4467110000001</v>
      </c>
      <c r="S760" s="354">
        <v>2572.9596849999998</v>
      </c>
      <c r="T760" s="354">
        <v>2586.4467110000001</v>
      </c>
      <c r="U760" s="354">
        <v>33.327582</v>
      </c>
      <c r="V760" s="354">
        <v>25.123577999999998</v>
      </c>
      <c r="W760" s="354">
        <v>48.904454000000001</v>
      </c>
      <c r="X760" s="354">
        <v>48.904454000000001</v>
      </c>
      <c r="Y760" s="354">
        <v>0.940191</v>
      </c>
      <c r="Z760" s="354">
        <v>2.024762</v>
      </c>
      <c r="AA760" s="354">
        <v>45.939501999999997</v>
      </c>
      <c r="AB760" s="354">
        <v>19445.494148999998</v>
      </c>
      <c r="AC760" s="300">
        <f t="shared" si="153"/>
        <v>2.4678942043519525</v>
      </c>
      <c r="AD760" s="300">
        <f t="shared" si="154"/>
        <v>2.4658238223055959</v>
      </c>
      <c r="AE760" s="300">
        <f t="shared" si="155"/>
        <v>2.8510694622476014</v>
      </c>
      <c r="AF760" s="300">
        <f t="shared" si="156"/>
        <v>2.8362025609495367</v>
      </c>
      <c r="AG760" s="300">
        <f t="shared" si="157"/>
        <v>2.8510694622476014</v>
      </c>
      <c r="AH760" s="300">
        <f t="shared" si="158"/>
        <v>3.6737370573552419E-2</v>
      </c>
      <c r="AI760" s="300">
        <f t="shared" si="159"/>
        <v>2.7694004177067178E-2</v>
      </c>
      <c r="AJ760" s="300">
        <f t="shared" si="160"/>
        <v>5.3907932753574743E-2</v>
      </c>
      <c r="AK760" s="300">
        <f t="shared" si="161"/>
        <v>5.3907932753574743E-2</v>
      </c>
      <c r="AL760" s="300">
        <f t="shared" si="162"/>
        <v>1.03638317286021E-3</v>
      </c>
      <c r="AM760" s="300">
        <f t="shared" si="163"/>
        <v>2.2319180526582201E-3</v>
      </c>
      <c r="AN760" s="300">
        <f t="shared" si="164"/>
        <v>5.0639632630367616E-2</v>
      </c>
      <c r="AO760" s="300">
        <f t="shared" si="165"/>
        <v>21.434988128981519</v>
      </c>
      <c r="AR760" s="120"/>
      <c r="AS760" s="120"/>
      <c r="AT760" s="120"/>
      <c r="AU760" s="120"/>
      <c r="AV760" s="120"/>
      <c r="AW760" s="120"/>
      <c r="AX760" s="120"/>
      <c r="AY760" s="120"/>
      <c r="AZ760" s="120"/>
      <c r="BA760" s="120"/>
      <c r="BB760" s="120"/>
      <c r="BC760" s="120"/>
      <c r="BD760" s="120"/>
      <c r="BE760" s="120"/>
      <c r="BF760" s="120"/>
      <c r="BG760" s="120"/>
      <c r="BH760" s="120"/>
      <c r="BI760" s="120"/>
      <c r="BJ760" s="120"/>
      <c r="BK760" s="120"/>
      <c r="BL760" s="120"/>
    </row>
    <row r="761" spans="1:64" ht="15.75" thickBot="1" x14ac:dyDescent="0.3">
      <c r="A761" s="495" t="s">
        <v>569</v>
      </c>
      <c r="B761" s="490" t="s">
        <v>1473</v>
      </c>
      <c r="C761" s="491" t="s">
        <v>1471</v>
      </c>
      <c r="D761" s="491" t="s">
        <v>1472</v>
      </c>
      <c r="E761" s="9" t="s">
        <v>226</v>
      </c>
      <c r="F761" s="4" t="s">
        <v>227</v>
      </c>
      <c r="G761" s="4" t="s">
        <v>221</v>
      </c>
      <c r="H761" s="353">
        <v>2011</v>
      </c>
      <c r="I761" s="496">
        <f t="shared" si="166"/>
        <v>115</v>
      </c>
      <c r="J761" s="353">
        <v>23</v>
      </c>
      <c r="K761" s="353" t="s">
        <v>53</v>
      </c>
      <c r="L761" s="353" t="s">
        <v>47</v>
      </c>
      <c r="M761" s="353" t="s">
        <v>42</v>
      </c>
      <c r="N761" s="353" t="s">
        <v>31</v>
      </c>
      <c r="O761" s="353" t="s">
        <v>33</v>
      </c>
      <c r="P761" s="354">
        <v>46.082540000000002</v>
      </c>
      <c r="Q761" s="354">
        <v>8.7334630000000004</v>
      </c>
      <c r="R761" s="354">
        <v>10.097927</v>
      </c>
      <c r="S761" s="354">
        <v>10.045271</v>
      </c>
      <c r="T761" s="354">
        <v>10.097927</v>
      </c>
      <c r="U761" s="354">
        <v>3.8415870000000001</v>
      </c>
      <c r="V761" s="354">
        <v>1.2922709999999999</v>
      </c>
      <c r="W761" s="354">
        <v>0.28350199999999998</v>
      </c>
      <c r="X761" s="354">
        <v>0.28350199999999998</v>
      </c>
      <c r="Y761" s="354">
        <v>0</v>
      </c>
      <c r="Z761" s="354">
        <v>0.104147</v>
      </c>
      <c r="AA761" s="354">
        <v>0.17935599999999999</v>
      </c>
      <c r="AB761" s="354">
        <v>1000.209554</v>
      </c>
      <c r="AC761" s="300">
        <f t="shared" si="153"/>
        <v>5.0797305035527401E-2</v>
      </c>
      <c r="AD761" s="300">
        <f t="shared" si="154"/>
        <v>9.6269950403665306E-3</v>
      </c>
      <c r="AE761" s="300">
        <f t="shared" si="155"/>
        <v>1.113105913965437E-2</v>
      </c>
      <c r="AF761" s="300">
        <f t="shared" si="156"/>
        <v>1.1073015835315008E-2</v>
      </c>
      <c r="AG761" s="300">
        <f t="shared" si="157"/>
        <v>1.113105913965437E-2</v>
      </c>
      <c r="AH761" s="300">
        <f t="shared" si="158"/>
        <v>4.2346247984489703E-3</v>
      </c>
      <c r="AI761" s="300">
        <f t="shared" si="159"/>
        <v>1.4244849388850098E-3</v>
      </c>
      <c r="AJ761" s="300">
        <f t="shared" si="160"/>
        <v>3.1250746100761994E-4</v>
      </c>
      <c r="AK761" s="300">
        <f t="shared" si="161"/>
        <v>3.1250746100761994E-4</v>
      </c>
      <c r="AL761" s="300">
        <f t="shared" si="162"/>
        <v>0</v>
      </c>
      <c r="AM761" s="300">
        <f t="shared" si="163"/>
        <v>1.1480241600256999E-4</v>
      </c>
      <c r="AN761" s="300">
        <f t="shared" si="164"/>
        <v>1.9770614731635998E-4</v>
      </c>
      <c r="AO761" s="300">
        <f t="shared" si="165"/>
        <v>1.1025423037442557</v>
      </c>
      <c r="AR761" s="120"/>
      <c r="AS761" s="120"/>
      <c r="AT761" s="120"/>
      <c r="AU761" s="120"/>
      <c r="AV761" s="120"/>
      <c r="AW761" s="120"/>
      <c r="AX761" s="120"/>
      <c r="AY761" s="120"/>
      <c r="AZ761" s="120"/>
      <c r="BA761" s="120"/>
      <c r="BB761" s="120"/>
      <c r="BC761" s="120"/>
      <c r="BD761" s="120"/>
      <c r="BE761" s="120"/>
      <c r="BF761" s="120"/>
      <c r="BG761" s="120"/>
      <c r="BH761" s="120"/>
      <c r="BI761" s="120"/>
      <c r="BJ761" s="120"/>
      <c r="BK761" s="120"/>
      <c r="BL761" s="120"/>
    </row>
    <row r="762" spans="1:64" ht="15.75" thickBot="1" x14ac:dyDescent="0.3">
      <c r="A762" s="495" t="s">
        <v>569</v>
      </c>
      <c r="B762" s="490" t="s">
        <v>1473</v>
      </c>
      <c r="C762" s="491" t="s">
        <v>1471</v>
      </c>
      <c r="D762" s="491" t="s">
        <v>1472</v>
      </c>
      <c r="E762" s="9" t="s">
        <v>226</v>
      </c>
      <c r="F762" s="4" t="s">
        <v>227</v>
      </c>
      <c r="G762" s="4" t="s">
        <v>221</v>
      </c>
      <c r="H762" s="353">
        <v>2011</v>
      </c>
      <c r="I762" s="496">
        <f t="shared" si="166"/>
        <v>116</v>
      </c>
      <c r="J762" s="353">
        <v>24</v>
      </c>
      <c r="K762" s="353" t="s">
        <v>54</v>
      </c>
      <c r="L762" s="353" t="s">
        <v>55</v>
      </c>
      <c r="M762" s="353" t="s">
        <v>42</v>
      </c>
      <c r="N762" s="353" t="s">
        <v>31</v>
      </c>
      <c r="O762" s="353" t="s">
        <v>33</v>
      </c>
      <c r="P762" s="354">
        <v>449.70261299999999</v>
      </c>
      <c r="Q762" s="354">
        <v>73.732251000000005</v>
      </c>
      <c r="R762" s="354">
        <v>85.251739000000001</v>
      </c>
      <c r="S762" s="354">
        <v>84.807192999999998</v>
      </c>
      <c r="T762" s="354">
        <v>85.251739000000001</v>
      </c>
      <c r="U762" s="354">
        <v>43.862090000000002</v>
      </c>
      <c r="V762" s="354">
        <v>17.152408999999999</v>
      </c>
      <c r="W762" s="354">
        <v>2.898161</v>
      </c>
      <c r="X762" s="354">
        <v>2.898161</v>
      </c>
      <c r="Y762" s="354">
        <v>1.6019999999999999E-3</v>
      </c>
      <c r="Z762" s="354">
        <v>1.382349</v>
      </c>
      <c r="AA762" s="354">
        <v>1.5142100000000001</v>
      </c>
      <c r="AB762" s="354">
        <v>13275.858351999999</v>
      </c>
      <c r="AC762" s="300">
        <f t="shared" si="153"/>
        <v>0.49571227644645294</v>
      </c>
      <c r="AD762" s="300">
        <f t="shared" si="154"/>
        <v>8.1275894189058812E-2</v>
      </c>
      <c r="AE762" s="300">
        <f t="shared" si="155"/>
        <v>9.397395609686808E-2</v>
      </c>
      <c r="AF762" s="300">
        <f t="shared" si="156"/>
        <v>9.3483928013252823E-2</v>
      </c>
      <c r="AG762" s="300">
        <f t="shared" si="157"/>
        <v>9.397395609686808E-2</v>
      </c>
      <c r="AH762" s="300">
        <f t="shared" si="158"/>
        <v>4.8349677887237902E-2</v>
      </c>
      <c r="AI762" s="300">
        <f t="shared" si="159"/>
        <v>1.8907294434445786E-2</v>
      </c>
      <c r="AJ762" s="300">
        <f t="shared" si="160"/>
        <v>3.1946756485009098E-3</v>
      </c>
      <c r="AK762" s="300">
        <f t="shared" si="161"/>
        <v>3.1946756485009098E-3</v>
      </c>
      <c r="AL762" s="300">
        <f t="shared" si="162"/>
        <v>1.7659027186199998E-6</v>
      </c>
      <c r="AM762" s="300">
        <f t="shared" si="163"/>
        <v>1.5237789370671898E-3</v>
      </c>
      <c r="AN762" s="300">
        <f t="shared" si="164"/>
        <v>1.6691308087151001E-3</v>
      </c>
      <c r="AO762" s="300">
        <f t="shared" si="165"/>
        <v>14.63412881136756</v>
      </c>
      <c r="AR762" s="120"/>
      <c r="AS762" s="120"/>
      <c r="AT762" s="120"/>
      <c r="AU762" s="120"/>
      <c r="AV762" s="120"/>
      <c r="AW762" s="120"/>
      <c r="AX762" s="120"/>
      <c r="AY762" s="120"/>
      <c r="AZ762" s="120"/>
      <c r="BA762" s="120"/>
      <c r="BB762" s="120"/>
      <c r="BC762" s="120"/>
      <c r="BD762" s="120"/>
      <c r="BE762" s="120"/>
      <c r="BF762" s="120"/>
      <c r="BG762" s="120"/>
      <c r="BH762" s="120"/>
      <c r="BI762" s="120"/>
      <c r="BJ762" s="120"/>
      <c r="BK762" s="120"/>
      <c r="BL762" s="120"/>
    </row>
    <row r="763" spans="1:64" ht="15.75" thickBot="1" x14ac:dyDescent="0.3">
      <c r="A763" s="495" t="s">
        <v>569</v>
      </c>
      <c r="B763" s="490" t="s">
        <v>1473</v>
      </c>
      <c r="C763" s="491" t="s">
        <v>1471</v>
      </c>
      <c r="D763" s="491" t="s">
        <v>1472</v>
      </c>
      <c r="E763" s="9" t="s">
        <v>226</v>
      </c>
      <c r="F763" s="4" t="s">
        <v>227</v>
      </c>
      <c r="G763" s="4" t="s">
        <v>221</v>
      </c>
      <c r="H763" s="353">
        <v>2011</v>
      </c>
      <c r="I763" s="496">
        <f t="shared" si="166"/>
        <v>117</v>
      </c>
      <c r="J763" s="353">
        <v>25</v>
      </c>
      <c r="K763" s="353" t="s">
        <v>113</v>
      </c>
      <c r="L763" s="353" t="s">
        <v>41</v>
      </c>
      <c r="M763" s="353" t="s">
        <v>42</v>
      </c>
      <c r="N763" s="353" t="s">
        <v>31</v>
      </c>
      <c r="O763" s="353" t="s">
        <v>33</v>
      </c>
      <c r="P763" s="354">
        <v>28.138971999999999</v>
      </c>
      <c r="Q763" s="354">
        <v>9.6229519999999997</v>
      </c>
      <c r="R763" s="354">
        <v>11.126385000000001</v>
      </c>
      <c r="S763" s="354">
        <v>11.068367</v>
      </c>
      <c r="T763" s="354">
        <v>11.126385000000001</v>
      </c>
      <c r="U763" s="354">
        <v>1.4474689999999999</v>
      </c>
      <c r="V763" s="354">
        <v>0.64231199999999999</v>
      </c>
      <c r="W763" s="354">
        <v>0.249388</v>
      </c>
      <c r="X763" s="354">
        <v>0.249388</v>
      </c>
      <c r="Y763" s="354">
        <v>0</v>
      </c>
      <c r="Z763" s="354">
        <v>5.1764999999999999E-2</v>
      </c>
      <c r="AA763" s="354">
        <v>0.19762299999999999</v>
      </c>
      <c r="AB763" s="354">
        <v>497.145577</v>
      </c>
      <c r="AC763" s="300">
        <f t="shared" si="153"/>
        <v>3.1017907087373318E-2</v>
      </c>
      <c r="AD763" s="300">
        <f t="shared" si="154"/>
        <v>1.0607488825187118E-2</v>
      </c>
      <c r="AE763" s="300">
        <f t="shared" si="155"/>
        <v>1.226474002491435E-2</v>
      </c>
      <c r="AF763" s="300">
        <f t="shared" si="156"/>
        <v>1.2200786127330769E-2</v>
      </c>
      <c r="AG763" s="300">
        <f t="shared" si="157"/>
        <v>1.226474002491435E-2</v>
      </c>
      <c r="AH763" s="300">
        <f t="shared" si="158"/>
        <v>1.5955614495743898E-3</v>
      </c>
      <c r="AI763" s="300">
        <f t="shared" si="159"/>
        <v>7.0802778214871999E-4</v>
      </c>
      <c r="AJ763" s="300">
        <f t="shared" si="160"/>
        <v>2.7490321297827998E-4</v>
      </c>
      <c r="AK763" s="300">
        <f t="shared" si="161"/>
        <v>2.7490321297827998E-4</v>
      </c>
      <c r="AL763" s="300">
        <f t="shared" si="162"/>
        <v>0</v>
      </c>
      <c r="AM763" s="300">
        <f t="shared" si="163"/>
        <v>5.7061144962149992E-5</v>
      </c>
      <c r="AN763" s="300">
        <f t="shared" si="164"/>
        <v>2.1784206801612999E-4</v>
      </c>
      <c r="AO763" s="300">
        <f t="shared" si="165"/>
        <v>0.5480091922435758</v>
      </c>
      <c r="AR763" s="120"/>
      <c r="AS763" s="120"/>
      <c r="AT763" s="120"/>
      <c r="AU763" s="120"/>
      <c r="AV763" s="120"/>
      <c r="AW763" s="120"/>
      <c r="AX763" s="120"/>
      <c r="AY763" s="120"/>
      <c r="AZ763" s="120"/>
      <c r="BA763" s="120"/>
      <c r="BB763" s="120"/>
      <c r="BC763" s="120"/>
      <c r="BD763" s="120"/>
      <c r="BE763" s="120"/>
      <c r="BF763" s="120"/>
      <c r="BG763" s="120"/>
      <c r="BH763" s="120"/>
      <c r="BI763" s="120"/>
      <c r="BJ763" s="120"/>
      <c r="BK763" s="120"/>
      <c r="BL763" s="120"/>
    </row>
    <row r="764" spans="1:64" ht="15.75" thickBot="1" x14ac:dyDescent="0.3">
      <c r="A764" s="495" t="s">
        <v>569</v>
      </c>
      <c r="B764" s="490" t="s">
        <v>1473</v>
      </c>
      <c r="C764" s="491" t="s">
        <v>1471</v>
      </c>
      <c r="D764" s="491" t="s">
        <v>1472</v>
      </c>
      <c r="E764" s="9" t="s">
        <v>226</v>
      </c>
      <c r="F764" s="4" t="s">
        <v>227</v>
      </c>
      <c r="G764" s="4" t="s">
        <v>221</v>
      </c>
      <c r="H764" s="353">
        <v>2011</v>
      </c>
      <c r="I764" s="496">
        <f t="shared" si="166"/>
        <v>118</v>
      </c>
      <c r="J764" s="353">
        <v>26</v>
      </c>
      <c r="K764" s="353" t="s">
        <v>56</v>
      </c>
      <c r="L764" s="353" t="s">
        <v>57</v>
      </c>
      <c r="M764" s="353" t="s">
        <v>42</v>
      </c>
      <c r="N764" s="353" t="s">
        <v>31</v>
      </c>
      <c r="O764" s="353" t="s">
        <v>33</v>
      </c>
      <c r="P764" s="354">
        <v>2415.3989820000002</v>
      </c>
      <c r="Q764" s="354">
        <v>280.49794600000001</v>
      </c>
      <c r="R764" s="354">
        <v>324.32127600000001</v>
      </c>
      <c r="S764" s="354">
        <v>322.63010300000002</v>
      </c>
      <c r="T764" s="354">
        <v>324.32127600000001</v>
      </c>
      <c r="U764" s="354">
        <v>14.825074000000001</v>
      </c>
      <c r="V764" s="354">
        <v>20.844556000000001</v>
      </c>
      <c r="W764" s="354">
        <v>7.4403800000000002</v>
      </c>
      <c r="X764" s="354">
        <v>7.4403800000000002</v>
      </c>
      <c r="Y764" s="354">
        <v>0</v>
      </c>
      <c r="Z764" s="354">
        <v>1.679907</v>
      </c>
      <c r="AA764" s="354">
        <v>5.7604740000000003</v>
      </c>
      <c r="AB764" s="354">
        <v>16133.557661000001</v>
      </c>
      <c r="AC764" s="300">
        <f t="shared" si="153"/>
        <v>2.6625216160210865</v>
      </c>
      <c r="AD764" s="300">
        <f t="shared" si="154"/>
        <v>0.3091960583075693</v>
      </c>
      <c r="AE764" s="300">
        <f t="shared" si="155"/>
        <v>0.35750301060843159</v>
      </c>
      <c r="AF764" s="300">
        <f t="shared" si="156"/>
        <v>0.3556388114833649</v>
      </c>
      <c r="AG764" s="300">
        <f t="shared" si="157"/>
        <v>0.35750301060843159</v>
      </c>
      <c r="AH764" s="300">
        <f t="shared" si="158"/>
        <v>1.6341846741786941E-2</v>
      </c>
      <c r="AI764" s="300">
        <f t="shared" si="159"/>
        <v>2.297718983072836E-2</v>
      </c>
      <c r="AJ764" s="300">
        <f t="shared" si="160"/>
        <v>8.2016150246978E-3</v>
      </c>
      <c r="AK764" s="300">
        <f t="shared" si="161"/>
        <v>8.2016150246978E-3</v>
      </c>
      <c r="AL764" s="300">
        <f t="shared" si="162"/>
        <v>0</v>
      </c>
      <c r="AM764" s="300">
        <f t="shared" si="163"/>
        <v>1.85178048584817E-3</v>
      </c>
      <c r="AN764" s="300">
        <f t="shared" si="164"/>
        <v>6.3498356411609402E-3</v>
      </c>
      <c r="AO764" s="300">
        <f t="shared" si="165"/>
        <v>17.784203080257445</v>
      </c>
      <c r="AR764" s="120"/>
      <c r="AS764" s="120"/>
      <c r="AT764" s="120"/>
      <c r="AU764" s="120"/>
      <c r="AV764" s="120"/>
      <c r="AW764" s="120"/>
      <c r="AX764" s="120"/>
      <c r="AY764" s="120"/>
      <c r="AZ764" s="120"/>
      <c r="BA764" s="120"/>
      <c r="BB764" s="120"/>
      <c r="BC764" s="120"/>
      <c r="BD764" s="120"/>
      <c r="BE764" s="120"/>
      <c r="BF764" s="120"/>
      <c r="BG764" s="120"/>
      <c r="BH764" s="120"/>
      <c r="BI764" s="120"/>
      <c r="BJ764" s="120"/>
      <c r="BK764" s="120"/>
      <c r="BL764" s="120"/>
    </row>
    <row r="765" spans="1:64" ht="15.75" thickBot="1" x14ac:dyDescent="0.3">
      <c r="A765" s="495" t="s">
        <v>569</v>
      </c>
      <c r="B765" s="490" t="s">
        <v>1473</v>
      </c>
      <c r="C765" s="491" t="s">
        <v>1471</v>
      </c>
      <c r="D765" s="491" t="s">
        <v>1472</v>
      </c>
      <c r="E765" s="9" t="s">
        <v>226</v>
      </c>
      <c r="F765" s="4" t="s">
        <v>227</v>
      </c>
      <c r="G765" s="4" t="s">
        <v>221</v>
      </c>
      <c r="H765" s="353">
        <v>2011</v>
      </c>
      <c r="I765" s="496">
        <f t="shared" si="166"/>
        <v>119</v>
      </c>
      <c r="J765" s="353">
        <v>27</v>
      </c>
      <c r="K765" s="353" t="s">
        <v>58</v>
      </c>
      <c r="L765" s="353" t="s">
        <v>1560</v>
      </c>
      <c r="M765" s="353" t="s">
        <v>30</v>
      </c>
      <c r="N765" s="353" t="s">
        <v>31</v>
      </c>
      <c r="O765" s="353" t="s">
        <v>33</v>
      </c>
      <c r="P765" s="354">
        <v>384.57235700000001</v>
      </c>
      <c r="Q765" s="354">
        <v>54.003777999999997</v>
      </c>
      <c r="R765" s="354">
        <v>62.441006999999999</v>
      </c>
      <c r="S765" s="354">
        <v>62.115408000000002</v>
      </c>
      <c r="T765" s="354">
        <v>62.441006999999999</v>
      </c>
      <c r="U765" s="354">
        <v>35.277192999999997</v>
      </c>
      <c r="V765" s="354">
        <v>12.161109</v>
      </c>
      <c r="W765" s="354">
        <v>2.4687389999999998</v>
      </c>
      <c r="X765" s="354">
        <v>2.4687389999999998</v>
      </c>
      <c r="Y765" s="354">
        <v>0.37959500000000002</v>
      </c>
      <c r="Z765" s="354">
        <v>0.98008899999999999</v>
      </c>
      <c r="AA765" s="354">
        <v>1.109054</v>
      </c>
      <c r="AB765" s="354">
        <v>9412.6229289999992</v>
      </c>
      <c r="AC765" s="300">
        <f t="shared" si="153"/>
        <v>0.42391845863445765</v>
      </c>
      <c r="AD765" s="300">
        <f t="shared" si="154"/>
        <v>5.9528975272129171E-2</v>
      </c>
      <c r="AE765" s="300">
        <f t="shared" si="155"/>
        <v>6.8829428223889169E-2</v>
      </c>
      <c r="AF765" s="300">
        <f t="shared" si="156"/>
        <v>6.8470516763664474E-2</v>
      </c>
      <c r="AG765" s="300">
        <f t="shared" si="157"/>
        <v>6.8829428223889169E-2</v>
      </c>
      <c r="AH765" s="300">
        <f t="shared" si="158"/>
        <v>3.888644882895282E-2</v>
      </c>
      <c r="AI765" s="300">
        <f t="shared" si="159"/>
        <v>1.3405327992842789E-2</v>
      </c>
      <c r="AJ765" s="300">
        <f t="shared" si="160"/>
        <v>2.7213189211380893E-3</v>
      </c>
      <c r="AK765" s="300">
        <f t="shared" si="161"/>
        <v>2.7213189211380893E-3</v>
      </c>
      <c r="AL765" s="300">
        <f t="shared" si="162"/>
        <v>4.1843186171945001E-4</v>
      </c>
      <c r="AM765" s="300">
        <f t="shared" si="163"/>
        <v>1.0803631895065899E-3</v>
      </c>
      <c r="AN765" s="300">
        <f t="shared" si="164"/>
        <v>1.2225227676007399E-3</v>
      </c>
      <c r="AO765" s="300">
        <f t="shared" si="165"/>
        <v>10.375640711402026</v>
      </c>
      <c r="AR765" s="120"/>
      <c r="AS765" s="120"/>
      <c r="AT765" s="120"/>
      <c r="AU765" s="120"/>
      <c r="AV765" s="120"/>
      <c r="AW765" s="120"/>
      <c r="AX765" s="120"/>
      <c r="AY765" s="120"/>
      <c r="AZ765" s="120"/>
      <c r="BA765" s="120"/>
      <c r="BB765" s="120"/>
      <c r="BC765" s="120"/>
      <c r="BD765" s="120"/>
      <c r="BE765" s="120"/>
      <c r="BF765" s="120"/>
      <c r="BG765" s="120"/>
      <c r="BH765" s="120"/>
      <c r="BI765" s="120"/>
      <c r="BJ765" s="120"/>
      <c r="BK765" s="120"/>
      <c r="BL765" s="120"/>
    </row>
    <row r="766" spans="1:64" ht="15.75" thickBot="1" x14ac:dyDescent="0.3">
      <c r="A766" s="495" t="s">
        <v>569</v>
      </c>
      <c r="B766" s="490" t="s">
        <v>1473</v>
      </c>
      <c r="C766" s="491" t="s">
        <v>1471</v>
      </c>
      <c r="D766" s="491" t="s">
        <v>1472</v>
      </c>
      <c r="E766" s="9" t="s">
        <v>226</v>
      </c>
      <c r="F766" s="4" t="s">
        <v>227</v>
      </c>
      <c r="G766" s="4" t="s">
        <v>221</v>
      </c>
      <c r="H766" s="353">
        <v>2011</v>
      </c>
      <c r="I766" s="496">
        <f t="shared" si="166"/>
        <v>120</v>
      </c>
      <c r="J766" s="353">
        <v>28</v>
      </c>
      <c r="K766" s="353" t="s">
        <v>60</v>
      </c>
      <c r="L766" s="353" t="s">
        <v>47</v>
      </c>
      <c r="M766" s="353" t="s">
        <v>30</v>
      </c>
      <c r="N766" s="353" t="s">
        <v>31</v>
      </c>
      <c r="O766" s="353" t="s">
        <v>33</v>
      </c>
      <c r="P766" s="354">
        <v>616.79708000000005</v>
      </c>
      <c r="Q766" s="354">
        <v>116.89403799999999</v>
      </c>
      <c r="R766" s="354">
        <v>135.15686700000001</v>
      </c>
      <c r="S766" s="354">
        <v>134.452091</v>
      </c>
      <c r="T766" s="354">
        <v>135.15686700000001</v>
      </c>
      <c r="U766" s="354">
        <v>51.418163999999997</v>
      </c>
      <c r="V766" s="354">
        <v>17.296547</v>
      </c>
      <c r="W766" s="354">
        <v>3.7945709999999999</v>
      </c>
      <c r="X766" s="354">
        <v>3.7945709999999999</v>
      </c>
      <c r="Y766" s="354">
        <v>0</v>
      </c>
      <c r="Z766" s="354">
        <v>1.3939649999999999</v>
      </c>
      <c r="AA766" s="354">
        <v>2.4006059999999998</v>
      </c>
      <c r="AB766" s="354">
        <v>13387.420185999999</v>
      </c>
      <c r="AC766" s="300">
        <f t="shared" si="153"/>
        <v>0.67990239725897483</v>
      </c>
      <c r="AD766" s="300">
        <f t="shared" si="154"/>
        <v>0.12885362015896976</v>
      </c>
      <c r="AE766" s="300">
        <f t="shared" si="155"/>
        <v>0.14898494311826577</v>
      </c>
      <c r="AF766" s="300">
        <f t="shared" si="156"/>
        <v>0.1482080605624492</v>
      </c>
      <c r="AG766" s="300">
        <f t="shared" si="157"/>
        <v>0.14898494311826577</v>
      </c>
      <c r="AH766" s="300">
        <f t="shared" si="158"/>
        <v>5.6678823716634831E-2</v>
      </c>
      <c r="AI766" s="300">
        <f t="shared" si="159"/>
        <v>1.9066179382046571E-2</v>
      </c>
      <c r="AJ766" s="300">
        <f t="shared" si="160"/>
        <v>4.1827985298980097E-3</v>
      </c>
      <c r="AK766" s="300">
        <f t="shared" si="161"/>
        <v>4.1827985298980097E-3</v>
      </c>
      <c r="AL766" s="300">
        <f t="shared" si="162"/>
        <v>0</v>
      </c>
      <c r="AM766" s="300">
        <f t="shared" si="163"/>
        <v>1.5365833852441497E-3</v>
      </c>
      <c r="AN766" s="300">
        <f t="shared" si="164"/>
        <v>2.6462151446538596E-3</v>
      </c>
      <c r="AO766" s="300">
        <f t="shared" si="165"/>
        <v>14.757104682750102</v>
      </c>
      <c r="AR766" s="120"/>
      <c r="AS766" s="120"/>
      <c r="AT766" s="120"/>
      <c r="AU766" s="120"/>
      <c r="AV766" s="120"/>
      <c r="AW766" s="120"/>
      <c r="AX766" s="120"/>
      <c r="AY766" s="120"/>
      <c r="AZ766" s="120"/>
      <c r="BA766" s="120"/>
      <c r="BB766" s="120"/>
      <c r="BC766" s="120"/>
      <c r="BD766" s="120"/>
      <c r="BE766" s="120"/>
      <c r="BF766" s="120"/>
      <c r="BG766" s="120"/>
      <c r="BH766" s="120"/>
      <c r="BI766" s="120"/>
      <c r="BJ766" s="120"/>
      <c r="BK766" s="120"/>
      <c r="BL766" s="120"/>
    </row>
    <row r="767" spans="1:64" ht="15.75" thickBot="1" x14ac:dyDescent="0.3">
      <c r="A767" s="495" t="s">
        <v>569</v>
      </c>
      <c r="B767" s="490" t="s">
        <v>1473</v>
      </c>
      <c r="C767" s="491" t="s">
        <v>1471</v>
      </c>
      <c r="D767" s="491" t="s">
        <v>1472</v>
      </c>
      <c r="E767" s="9" t="s">
        <v>226</v>
      </c>
      <c r="F767" s="4" t="s">
        <v>227</v>
      </c>
      <c r="G767" s="4" t="s">
        <v>221</v>
      </c>
      <c r="H767" s="353">
        <v>2011</v>
      </c>
      <c r="I767" s="496">
        <f t="shared" si="166"/>
        <v>121</v>
      </c>
      <c r="J767" s="353">
        <v>29</v>
      </c>
      <c r="K767" s="353" t="s">
        <v>207</v>
      </c>
      <c r="L767" s="353" t="s">
        <v>1561</v>
      </c>
      <c r="M767" s="353" t="s">
        <v>42</v>
      </c>
      <c r="N767" s="353" t="s">
        <v>31</v>
      </c>
      <c r="O767" s="353" t="s">
        <v>33</v>
      </c>
      <c r="P767" s="354">
        <v>74.536178000000007</v>
      </c>
      <c r="Q767" s="354">
        <v>8.9402399999999993</v>
      </c>
      <c r="R767" s="354">
        <v>10.337009999999999</v>
      </c>
      <c r="S767" s="354">
        <v>10.283108</v>
      </c>
      <c r="T767" s="354">
        <v>10.337009999999999</v>
      </c>
      <c r="U767" s="354">
        <v>9.3373150000000003</v>
      </c>
      <c r="V767" s="354">
        <v>2.742826</v>
      </c>
      <c r="W767" s="354">
        <v>0.41381699999999999</v>
      </c>
      <c r="X767" s="354">
        <v>0.41381699999999999</v>
      </c>
      <c r="Y767" s="354">
        <v>9.1649999999999995E-3</v>
      </c>
      <c r="Z767" s="354">
        <v>0.22105</v>
      </c>
      <c r="AA767" s="354">
        <v>0.18360199999999999</v>
      </c>
      <c r="AB767" s="354">
        <v>2122.929983</v>
      </c>
      <c r="AC767" s="300">
        <f t="shared" si="153"/>
        <v>8.2162072013573187E-2</v>
      </c>
      <c r="AD767" s="300">
        <f t="shared" si="154"/>
        <v>9.8549276661143992E-3</v>
      </c>
      <c r="AE767" s="300">
        <f t="shared" si="155"/>
        <v>1.13946030345831E-2</v>
      </c>
      <c r="AF767" s="300">
        <f t="shared" si="156"/>
        <v>1.133518625035148E-2</v>
      </c>
      <c r="AG767" s="300">
        <f t="shared" si="157"/>
        <v>1.13946030345831E-2</v>
      </c>
      <c r="AH767" s="300">
        <f t="shared" si="158"/>
        <v>1.0292627929532649E-2</v>
      </c>
      <c r="AI767" s="300">
        <f t="shared" si="159"/>
        <v>3.0234481211620597E-3</v>
      </c>
      <c r="AJ767" s="300">
        <f t="shared" si="160"/>
        <v>4.5615515937026994E-4</v>
      </c>
      <c r="AK767" s="300">
        <f t="shared" si="161"/>
        <v>4.5615515937026994E-4</v>
      </c>
      <c r="AL767" s="300">
        <f t="shared" si="162"/>
        <v>1.0102683156149998E-5</v>
      </c>
      <c r="AM767" s="300">
        <f t="shared" si="163"/>
        <v>2.4366591507549997E-4</v>
      </c>
      <c r="AN767" s="300">
        <f t="shared" si="164"/>
        <v>2.0238656113861998E-4</v>
      </c>
      <c r="AO767" s="300">
        <f t="shared" si="165"/>
        <v>2.3401297305990072</v>
      </c>
      <c r="AR767" s="120"/>
      <c r="AS767" s="120"/>
      <c r="AT767" s="120"/>
      <c r="AU767" s="120"/>
      <c r="AV767" s="120"/>
      <c r="AW767" s="120"/>
      <c r="AX767" s="120"/>
      <c r="AY767" s="120"/>
      <c r="AZ767" s="120"/>
      <c r="BA767" s="120"/>
      <c r="BB767" s="120"/>
      <c r="BC767" s="120"/>
      <c r="BD767" s="120"/>
      <c r="BE767" s="120"/>
      <c r="BF767" s="120"/>
      <c r="BG767" s="120"/>
      <c r="BH767" s="120"/>
      <c r="BI767" s="120"/>
      <c r="BJ767" s="120"/>
      <c r="BK767" s="120"/>
      <c r="BL767" s="120"/>
    </row>
    <row r="768" spans="1:64" ht="15.75" thickBot="1" x14ac:dyDescent="0.3">
      <c r="A768" s="495" t="s">
        <v>569</v>
      </c>
      <c r="B768" s="490" t="s">
        <v>1473</v>
      </c>
      <c r="C768" s="491" t="s">
        <v>1471</v>
      </c>
      <c r="D768" s="491" t="s">
        <v>1472</v>
      </c>
      <c r="E768" s="9" t="s">
        <v>226</v>
      </c>
      <c r="F768" s="4" t="s">
        <v>227</v>
      </c>
      <c r="G768" s="4" t="s">
        <v>221</v>
      </c>
      <c r="H768" s="353">
        <v>2011</v>
      </c>
      <c r="I768" s="496">
        <f t="shared" si="166"/>
        <v>122</v>
      </c>
      <c r="J768" s="353">
        <v>30</v>
      </c>
      <c r="K768" s="353" t="s">
        <v>152</v>
      </c>
      <c r="L768" s="353" t="s">
        <v>150</v>
      </c>
      <c r="M768" s="353" t="s">
        <v>42</v>
      </c>
      <c r="N768" s="353" t="s">
        <v>96</v>
      </c>
      <c r="O768" s="353" t="s">
        <v>33</v>
      </c>
      <c r="P768" s="354">
        <v>27.189305000000001</v>
      </c>
      <c r="Q768" s="354">
        <v>4.5464419999999999</v>
      </c>
      <c r="R768" s="354">
        <v>5.2567510000000004</v>
      </c>
      <c r="S768" s="354">
        <v>5.2293399999999997</v>
      </c>
      <c r="T768" s="354">
        <v>5.2567510000000004</v>
      </c>
      <c r="U768" s="354">
        <v>0.38365500000000002</v>
      </c>
      <c r="V768" s="354">
        <v>0.236566</v>
      </c>
      <c r="W768" s="354">
        <v>0.11243400000000001</v>
      </c>
      <c r="X768" s="354">
        <v>0.11243400000000001</v>
      </c>
      <c r="Y768" s="354">
        <v>0</v>
      </c>
      <c r="Z768" s="354">
        <v>1.9064999999999999E-2</v>
      </c>
      <c r="AA768" s="354">
        <v>9.3368000000000007E-2</v>
      </c>
      <c r="AB768" s="354">
        <v>183.100492</v>
      </c>
      <c r="AC768" s="300">
        <f t="shared" si="153"/>
        <v>2.9971078412539549E-2</v>
      </c>
      <c r="AD768" s="300">
        <f t="shared" si="154"/>
        <v>5.0115944368590197E-3</v>
      </c>
      <c r="AE768" s="300">
        <f t="shared" si="155"/>
        <v>5.7945760811538103E-3</v>
      </c>
      <c r="AF768" s="300">
        <f t="shared" si="156"/>
        <v>5.7643606258353996E-3</v>
      </c>
      <c r="AG768" s="300">
        <f t="shared" si="157"/>
        <v>5.7945760811538103E-3</v>
      </c>
      <c r="AH768" s="300">
        <f t="shared" si="158"/>
        <v>4.2290724563804998E-4</v>
      </c>
      <c r="AI768" s="300">
        <f t="shared" si="159"/>
        <v>2.6076937736146E-4</v>
      </c>
      <c r="AJ768" s="300">
        <f t="shared" si="160"/>
        <v>1.2393726982854001E-4</v>
      </c>
      <c r="AK768" s="300">
        <f t="shared" si="161"/>
        <v>1.2393726982854001E-4</v>
      </c>
      <c r="AL768" s="300">
        <f t="shared" si="162"/>
        <v>0</v>
      </c>
      <c r="AM768" s="300">
        <f t="shared" si="163"/>
        <v>2.1015565125149999E-5</v>
      </c>
      <c r="AN768" s="300">
        <f t="shared" si="164"/>
        <v>1.0292060239208001E-4</v>
      </c>
      <c r="AO768" s="300">
        <f t="shared" si="165"/>
        <v>0.20183374319816452</v>
      </c>
      <c r="AR768" s="120"/>
      <c r="AS768" s="120"/>
      <c r="AT768" s="120"/>
      <c r="AU768" s="120"/>
      <c r="AV768" s="120"/>
      <c r="AW768" s="120"/>
      <c r="AX768" s="120"/>
      <c r="AY768" s="120"/>
      <c r="AZ768" s="120"/>
      <c r="BA768" s="120"/>
      <c r="BB768" s="120"/>
      <c r="BC768" s="120"/>
      <c r="BD768" s="120"/>
      <c r="BE768" s="120"/>
      <c r="BF768" s="120"/>
      <c r="BG768" s="120"/>
      <c r="BH768" s="120"/>
      <c r="BI768" s="120"/>
      <c r="BJ768" s="120"/>
      <c r="BK768" s="120"/>
      <c r="BL768" s="120"/>
    </row>
    <row r="769" spans="1:64" ht="15.75" thickBot="1" x14ac:dyDescent="0.3">
      <c r="A769" s="495" t="s">
        <v>569</v>
      </c>
      <c r="B769" s="490" t="s">
        <v>1473</v>
      </c>
      <c r="C769" s="491" t="s">
        <v>1471</v>
      </c>
      <c r="D769" s="491" t="s">
        <v>1472</v>
      </c>
      <c r="E769" s="9" t="s">
        <v>226</v>
      </c>
      <c r="F769" s="4" t="s">
        <v>227</v>
      </c>
      <c r="G769" s="4" t="s">
        <v>221</v>
      </c>
      <c r="H769" s="353">
        <v>2011</v>
      </c>
      <c r="I769" s="496">
        <f t="shared" si="166"/>
        <v>123</v>
      </c>
      <c r="J769" s="353">
        <v>31</v>
      </c>
      <c r="K769" s="353" t="s">
        <v>1562</v>
      </c>
      <c r="L769" s="353" t="s">
        <v>100</v>
      </c>
      <c r="M769" s="353" t="s">
        <v>42</v>
      </c>
      <c r="N769" s="353" t="s">
        <v>96</v>
      </c>
      <c r="O769" s="353" t="s">
        <v>33</v>
      </c>
      <c r="P769" s="354">
        <v>12.093859</v>
      </c>
      <c r="Q769" s="354">
        <v>1.1250100000000001</v>
      </c>
      <c r="R769" s="354">
        <v>1.300775</v>
      </c>
      <c r="S769" s="354">
        <v>1.293992</v>
      </c>
      <c r="T769" s="354">
        <v>1.300775</v>
      </c>
      <c r="U769" s="354">
        <v>2.826012</v>
      </c>
      <c r="V769" s="354">
        <v>0.75242299999999995</v>
      </c>
      <c r="W769" s="354">
        <v>8.3742999999999998E-2</v>
      </c>
      <c r="X769" s="354">
        <v>8.3742999999999998E-2</v>
      </c>
      <c r="Y769" s="354">
        <v>0</v>
      </c>
      <c r="Z769" s="354">
        <v>6.0638999999999998E-2</v>
      </c>
      <c r="AA769" s="354">
        <v>2.3104E-2</v>
      </c>
      <c r="AB769" s="354">
        <v>582.37053300000002</v>
      </c>
      <c r="AC769" s="300">
        <f t="shared" si="153"/>
        <v>1.3331197557245289E-2</v>
      </c>
      <c r="AD769" s="300">
        <f t="shared" si="154"/>
        <v>1.2401112468631E-3</v>
      </c>
      <c r="AE769" s="300">
        <f t="shared" si="155"/>
        <v>1.4338589942652501E-3</v>
      </c>
      <c r="AF769" s="300">
        <f t="shared" si="156"/>
        <v>1.42638201664952E-3</v>
      </c>
      <c r="AG769" s="300">
        <f t="shared" si="157"/>
        <v>1.4338589942652501E-3</v>
      </c>
      <c r="AH769" s="300">
        <f t="shared" si="158"/>
        <v>3.11514498979572E-3</v>
      </c>
      <c r="AI769" s="300">
        <f t="shared" si="159"/>
        <v>8.2940438280412992E-4</v>
      </c>
      <c r="AJ769" s="300">
        <f t="shared" si="160"/>
        <v>9.2310856033329985E-5</v>
      </c>
      <c r="AK769" s="300">
        <f t="shared" si="161"/>
        <v>9.2310856033329985E-5</v>
      </c>
      <c r="AL769" s="300">
        <f t="shared" si="162"/>
        <v>0</v>
      </c>
      <c r="AM769" s="300">
        <f t="shared" si="163"/>
        <v>6.6843055527089989E-5</v>
      </c>
      <c r="AN769" s="300">
        <f t="shared" si="164"/>
        <v>2.5467800506239995E-5</v>
      </c>
      <c r="AO769" s="300">
        <f t="shared" si="165"/>
        <v>0.64195362513662824</v>
      </c>
      <c r="AR769" s="120"/>
      <c r="AS769" s="120"/>
      <c r="AT769" s="120"/>
      <c r="AU769" s="120"/>
      <c r="AV769" s="120"/>
      <c r="AW769" s="120"/>
      <c r="AX769" s="120"/>
      <c r="AY769" s="120"/>
      <c r="AZ769" s="120"/>
      <c r="BA769" s="120"/>
      <c r="BB769" s="120"/>
      <c r="BC769" s="120"/>
      <c r="BD769" s="120"/>
      <c r="BE769" s="120"/>
      <c r="BF769" s="120"/>
      <c r="BG769" s="120"/>
      <c r="BH769" s="120"/>
      <c r="BI769" s="120"/>
      <c r="BJ769" s="120"/>
      <c r="BK769" s="120"/>
      <c r="BL769" s="120"/>
    </row>
    <row r="770" spans="1:64" ht="15.75" thickBot="1" x14ac:dyDescent="0.3">
      <c r="A770" s="495" t="s">
        <v>569</v>
      </c>
      <c r="B770" s="490" t="s">
        <v>1473</v>
      </c>
      <c r="C770" s="491" t="s">
        <v>1471</v>
      </c>
      <c r="D770" s="491" t="s">
        <v>1472</v>
      </c>
      <c r="E770" s="9" t="s">
        <v>226</v>
      </c>
      <c r="F770" s="4" t="s">
        <v>227</v>
      </c>
      <c r="G770" s="4" t="s">
        <v>221</v>
      </c>
      <c r="H770" s="353">
        <v>2011</v>
      </c>
      <c r="I770" s="496">
        <f t="shared" si="166"/>
        <v>124</v>
      </c>
      <c r="J770" s="353">
        <v>32</v>
      </c>
      <c r="K770" s="353" t="s">
        <v>62</v>
      </c>
      <c r="L770" s="353" t="s">
        <v>1563</v>
      </c>
      <c r="M770" s="353" t="s">
        <v>42</v>
      </c>
      <c r="N770" s="353" t="s">
        <v>31</v>
      </c>
      <c r="O770" s="353" t="s">
        <v>33</v>
      </c>
      <c r="P770" s="354">
        <v>229.64354499999999</v>
      </c>
      <c r="Q770" s="354">
        <v>37.946796999999997</v>
      </c>
      <c r="R770" s="354">
        <v>43.875377999999998</v>
      </c>
      <c r="S770" s="354">
        <v>43.646590000000003</v>
      </c>
      <c r="T770" s="354">
        <v>43.875377999999998</v>
      </c>
      <c r="U770" s="354">
        <v>27.274791</v>
      </c>
      <c r="V770" s="354">
        <v>8.7515020000000003</v>
      </c>
      <c r="W770" s="354">
        <v>1.824314</v>
      </c>
      <c r="X770" s="354">
        <v>1.824314</v>
      </c>
      <c r="Y770" s="354">
        <v>0.33971400000000002</v>
      </c>
      <c r="Z770" s="354">
        <v>0.70530199999999998</v>
      </c>
      <c r="AA770" s="354">
        <v>0.77929800000000005</v>
      </c>
      <c r="AB770" s="354">
        <v>6773.6084899999996</v>
      </c>
      <c r="AC770" s="300">
        <f t="shared" si="153"/>
        <v>0.25313867692199393</v>
      </c>
      <c r="AD770" s="300">
        <f t="shared" si="154"/>
        <v>4.182918351137406E-2</v>
      </c>
      <c r="AE770" s="300">
        <f t="shared" si="155"/>
        <v>4.8364325399925169E-2</v>
      </c>
      <c r="AF770" s="300">
        <f t="shared" si="156"/>
        <v>4.8112129799932901E-2</v>
      </c>
      <c r="AG770" s="300">
        <f t="shared" si="157"/>
        <v>4.8364325399925169E-2</v>
      </c>
      <c r="AH770" s="300">
        <f t="shared" si="158"/>
        <v>3.0065310597186208E-2</v>
      </c>
      <c r="AI770" s="300">
        <f t="shared" si="159"/>
        <v>9.6468796340876198E-3</v>
      </c>
      <c r="AJ770" s="300">
        <f t="shared" si="160"/>
        <v>2.01096195519134E-3</v>
      </c>
      <c r="AK770" s="300">
        <f t="shared" si="161"/>
        <v>2.01096195519134E-3</v>
      </c>
      <c r="AL770" s="300">
        <f t="shared" si="162"/>
        <v>3.7447058436533998E-4</v>
      </c>
      <c r="AM770" s="300">
        <f t="shared" si="163"/>
        <v>7.7746237156561988E-4</v>
      </c>
      <c r="AN770" s="300">
        <f t="shared" si="164"/>
        <v>8.5902899926038002E-4</v>
      </c>
      <c r="AO770" s="300">
        <f t="shared" si="165"/>
        <v>7.4666252480390209</v>
      </c>
      <c r="AR770" s="120"/>
      <c r="AS770" s="120"/>
      <c r="AT770" s="120"/>
      <c r="AU770" s="120"/>
      <c r="AV770" s="120"/>
      <c r="AW770" s="120"/>
      <c r="AX770" s="120"/>
      <c r="AY770" s="120"/>
      <c r="AZ770" s="120"/>
      <c r="BA770" s="120"/>
      <c r="BB770" s="120"/>
      <c r="BC770" s="120"/>
      <c r="BD770" s="120"/>
      <c r="BE770" s="120"/>
      <c r="BF770" s="120"/>
      <c r="BG770" s="120"/>
      <c r="BH770" s="120"/>
      <c r="BI770" s="120"/>
      <c r="BJ770" s="120"/>
      <c r="BK770" s="120"/>
      <c r="BL770" s="120"/>
    </row>
    <row r="771" spans="1:64" ht="15.75" thickBot="1" x14ac:dyDescent="0.3">
      <c r="A771" s="495" t="s">
        <v>569</v>
      </c>
      <c r="B771" s="490" t="s">
        <v>1473</v>
      </c>
      <c r="C771" s="491" t="s">
        <v>1471</v>
      </c>
      <c r="D771" s="491" t="s">
        <v>1472</v>
      </c>
      <c r="E771" s="9" t="s">
        <v>226</v>
      </c>
      <c r="F771" s="4" t="s">
        <v>227</v>
      </c>
      <c r="G771" s="4" t="s">
        <v>221</v>
      </c>
      <c r="H771" s="353">
        <v>2011</v>
      </c>
      <c r="I771" s="496">
        <f t="shared" si="166"/>
        <v>125</v>
      </c>
      <c r="J771" s="353">
        <v>33</v>
      </c>
      <c r="K771" s="353" t="s">
        <v>317</v>
      </c>
      <c r="L771" s="353" t="s">
        <v>47</v>
      </c>
      <c r="M771" s="353" t="s">
        <v>42</v>
      </c>
      <c r="N771" s="353" t="s">
        <v>31</v>
      </c>
      <c r="O771" s="353" t="s">
        <v>33</v>
      </c>
      <c r="P771" s="354">
        <v>77.985838000000001</v>
      </c>
      <c r="Q771" s="354">
        <v>14.779705999999999</v>
      </c>
      <c r="R771" s="354">
        <v>17.088799000000002</v>
      </c>
      <c r="S771" s="354">
        <v>16.999690000000001</v>
      </c>
      <c r="T771" s="354">
        <v>17.088799000000002</v>
      </c>
      <c r="U771" s="354">
        <v>6.5011469999999996</v>
      </c>
      <c r="V771" s="354">
        <v>2.1869200000000002</v>
      </c>
      <c r="W771" s="354">
        <v>0.47977300000000001</v>
      </c>
      <c r="X771" s="354">
        <v>0.47977300000000001</v>
      </c>
      <c r="Y771" s="354">
        <v>0</v>
      </c>
      <c r="Z771" s="354">
        <v>0.17624799999999999</v>
      </c>
      <c r="AA771" s="354">
        <v>0.30352499999999999</v>
      </c>
      <c r="AB771" s="354">
        <v>1692.6623219999999</v>
      </c>
      <c r="AC771" s="300">
        <f t="shared" ref="AC771:AC834" si="167">IF(P771=-1,0,P771)*2.20462262/2000</f>
        <v>8.5964671247227772E-2</v>
      </c>
      <c r="AD771" s="300">
        <f t="shared" ref="AD771:AD834" si="168">IF(Q771=-1,0,Q771)*2.20462262/2000</f>
        <v>1.6291837082274857E-2</v>
      </c>
      <c r="AE771" s="300">
        <f t="shared" ref="AE771:AE834" si="169">IF(R771=-1,0,R771)*2.20462262/2000</f>
        <v>1.8837176412016692E-2</v>
      </c>
      <c r="AF771" s="300">
        <f t="shared" ref="AF771:AF834" si="170">IF(S771=-1,0,S771)*2.20462262/2000</f>
        <v>1.8738950553493901E-2</v>
      </c>
      <c r="AG771" s="300">
        <f t="shared" ref="AG771:AG834" si="171">IF(T771=-1,0,T771)*2.20462262/2000</f>
        <v>1.8837176412016692E-2</v>
      </c>
      <c r="AH771" s="300">
        <f t="shared" ref="AH771:AH834" si="172">IF(U771=-1,0,U771)*2.20462262/2000</f>
        <v>7.166287866072569E-3</v>
      </c>
      <c r="AI771" s="300">
        <f t="shared" ref="AI771:AI834" si="173">IF(V771=-1,0,V771)*2.20462262/2000</f>
        <v>2.4106666500651997E-3</v>
      </c>
      <c r="AJ771" s="300">
        <f t="shared" ref="AJ771:AJ834" si="174">IF(W771=-1,0,W771)*2.20462262/2000</f>
        <v>5.2885920413262997E-4</v>
      </c>
      <c r="AK771" s="300">
        <f t="shared" ref="AK771:AK834" si="175">IF(X771=-1,0,X771)*2.20462262/2000</f>
        <v>5.2885920413262997E-4</v>
      </c>
      <c r="AL771" s="300">
        <f t="shared" ref="AL771:AL834" si="176">IF(Y771=-1,0,Y771)*2.20462262/2000</f>
        <v>0</v>
      </c>
      <c r="AM771" s="300">
        <f t="shared" ref="AM771:AM834" si="177">IF(Z771=-1,0,Z771)*2.20462262/2000</f>
        <v>1.9428016376487998E-4</v>
      </c>
      <c r="AN771" s="300">
        <f t="shared" ref="AN771:AN834" si="178">IF(AA771=-1,0,AA771)*2.20462262/2000</f>
        <v>3.3457904036774999E-4</v>
      </c>
      <c r="AO771" s="300">
        <f t="shared" ref="AO771:AO834" si="179">IF(AB771=-1,0,AB771)*2.20462262/2000</f>
        <v>1.8658408215514617</v>
      </c>
      <c r="AR771" s="120"/>
      <c r="AS771" s="120"/>
      <c r="AT771" s="120"/>
      <c r="AU771" s="120"/>
      <c r="AV771" s="120"/>
      <c r="AW771" s="120"/>
      <c r="AX771" s="120"/>
      <c r="AY771" s="120"/>
      <c r="AZ771" s="120"/>
      <c r="BA771" s="120"/>
      <c r="BB771" s="120"/>
      <c r="BC771" s="120"/>
      <c r="BD771" s="120"/>
      <c r="BE771" s="120"/>
      <c r="BF771" s="120"/>
      <c r="BG771" s="120"/>
      <c r="BH771" s="120"/>
      <c r="BI771" s="120"/>
      <c r="BJ771" s="120"/>
      <c r="BK771" s="120"/>
      <c r="BL771" s="120"/>
    </row>
    <row r="772" spans="1:64" ht="15.75" thickBot="1" x14ac:dyDescent="0.3">
      <c r="A772" s="495" t="s">
        <v>569</v>
      </c>
      <c r="B772" s="490" t="s">
        <v>1473</v>
      </c>
      <c r="C772" s="491" t="s">
        <v>1471</v>
      </c>
      <c r="D772" s="491" t="s">
        <v>1472</v>
      </c>
      <c r="E772" s="9" t="s">
        <v>226</v>
      </c>
      <c r="F772" s="4" t="s">
        <v>227</v>
      </c>
      <c r="G772" s="4" t="s">
        <v>221</v>
      </c>
      <c r="H772" s="353">
        <v>2011</v>
      </c>
      <c r="I772" s="496">
        <f t="shared" si="166"/>
        <v>126</v>
      </c>
      <c r="J772" s="353">
        <v>34</v>
      </c>
      <c r="K772" s="353" t="s">
        <v>111</v>
      </c>
      <c r="L772" s="353" t="s">
        <v>47</v>
      </c>
      <c r="M772" s="353" t="s">
        <v>42</v>
      </c>
      <c r="N772" s="353" t="s">
        <v>31</v>
      </c>
      <c r="O772" s="353" t="s">
        <v>33</v>
      </c>
      <c r="P772" s="354">
        <v>77.985838000000001</v>
      </c>
      <c r="Q772" s="354">
        <v>14.779705999999999</v>
      </c>
      <c r="R772" s="354">
        <v>17.088799000000002</v>
      </c>
      <c r="S772" s="354">
        <v>16.999690000000001</v>
      </c>
      <c r="T772" s="354">
        <v>17.088799000000002</v>
      </c>
      <c r="U772" s="354">
        <v>6.5011469999999996</v>
      </c>
      <c r="V772" s="354">
        <v>2.1869200000000002</v>
      </c>
      <c r="W772" s="354">
        <v>0.47977300000000001</v>
      </c>
      <c r="X772" s="354">
        <v>0.47977300000000001</v>
      </c>
      <c r="Y772" s="354">
        <v>0</v>
      </c>
      <c r="Z772" s="354">
        <v>0.17624799999999999</v>
      </c>
      <c r="AA772" s="354">
        <v>0.30352499999999999</v>
      </c>
      <c r="AB772" s="354">
        <v>1692.6623219999999</v>
      </c>
      <c r="AC772" s="300">
        <f t="shared" si="167"/>
        <v>8.5964671247227772E-2</v>
      </c>
      <c r="AD772" s="300">
        <f t="shared" si="168"/>
        <v>1.6291837082274857E-2</v>
      </c>
      <c r="AE772" s="300">
        <f t="shared" si="169"/>
        <v>1.8837176412016692E-2</v>
      </c>
      <c r="AF772" s="300">
        <f t="shared" si="170"/>
        <v>1.8738950553493901E-2</v>
      </c>
      <c r="AG772" s="300">
        <f t="shared" si="171"/>
        <v>1.8837176412016692E-2</v>
      </c>
      <c r="AH772" s="300">
        <f t="shared" si="172"/>
        <v>7.166287866072569E-3</v>
      </c>
      <c r="AI772" s="300">
        <f t="shared" si="173"/>
        <v>2.4106666500651997E-3</v>
      </c>
      <c r="AJ772" s="300">
        <f t="shared" si="174"/>
        <v>5.2885920413262997E-4</v>
      </c>
      <c r="AK772" s="300">
        <f t="shared" si="175"/>
        <v>5.2885920413262997E-4</v>
      </c>
      <c r="AL772" s="300">
        <f t="shared" si="176"/>
        <v>0</v>
      </c>
      <c r="AM772" s="300">
        <f t="shared" si="177"/>
        <v>1.9428016376487998E-4</v>
      </c>
      <c r="AN772" s="300">
        <f t="shared" si="178"/>
        <v>3.3457904036774999E-4</v>
      </c>
      <c r="AO772" s="300">
        <f t="shared" si="179"/>
        <v>1.8658408215514617</v>
      </c>
      <c r="AR772" s="120"/>
      <c r="AS772" s="120"/>
      <c r="AT772" s="120"/>
      <c r="AU772" s="120"/>
      <c r="AV772" s="120"/>
      <c r="AW772" s="120"/>
      <c r="AX772" s="120"/>
      <c r="AY772" s="120"/>
      <c r="AZ772" s="120"/>
      <c r="BA772" s="120"/>
      <c r="BB772" s="120"/>
      <c r="BC772" s="120"/>
      <c r="BD772" s="120"/>
      <c r="BE772" s="120"/>
      <c r="BF772" s="120"/>
      <c r="BG772" s="120"/>
      <c r="BH772" s="120"/>
      <c r="BI772" s="120"/>
      <c r="BJ772" s="120"/>
      <c r="BK772" s="120"/>
      <c r="BL772" s="120"/>
    </row>
    <row r="773" spans="1:64" ht="15.75" thickBot="1" x14ac:dyDescent="0.3">
      <c r="A773" s="495" t="s">
        <v>569</v>
      </c>
      <c r="B773" s="490" t="s">
        <v>1473</v>
      </c>
      <c r="C773" s="491" t="s">
        <v>1471</v>
      </c>
      <c r="D773" s="491" t="s">
        <v>1472</v>
      </c>
      <c r="E773" s="9" t="s">
        <v>226</v>
      </c>
      <c r="F773" s="4" t="s">
        <v>227</v>
      </c>
      <c r="G773" s="4" t="s">
        <v>221</v>
      </c>
      <c r="H773" s="353">
        <v>2011</v>
      </c>
      <c r="I773" s="496">
        <f t="shared" si="166"/>
        <v>127</v>
      </c>
      <c r="J773" s="353">
        <v>35</v>
      </c>
      <c r="K773" s="353" t="s">
        <v>63</v>
      </c>
      <c r="L773" s="353" t="s">
        <v>1564</v>
      </c>
      <c r="M773" s="353" t="s">
        <v>42</v>
      </c>
      <c r="N773" s="353" t="s">
        <v>31</v>
      </c>
      <c r="O773" s="353" t="s">
        <v>33</v>
      </c>
      <c r="P773" s="354">
        <v>381.44985400000002</v>
      </c>
      <c r="Q773" s="354">
        <v>45.752994999999999</v>
      </c>
      <c r="R773" s="354">
        <v>52.90117</v>
      </c>
      <c r="S773" s="354">
        <v>52.625317000000003</v>
      </c>
      <c r="T773" s="354">
        <v>52.90117</v>
      </c>
      <c r="U773" s="354">
        <v>47.785082000000003</v>
      </c>
      <c r="V773" s="354">
        <v>14.036813</v>
      </c>
      <c r="W773" s="354">
        <v>2.1177709999999998</v>
      </c>
      <c r="X773" s="354">
        <v>2.1177709999999998</v>
      </c>
      <c r="Y773" s="354">
        <v>4.6904000000000001E-2</v>
      </c>
      <c r="Z773" s="354">
        <v>1.131256</v>
      </c>
      <c r="AA773" s="354">
        <v>0.93961099999999997</v>
      </c>
      <c r="AB773" s="354">
        <v>10864.406381999999</v>
      </c>
      <c r="AC773" s="300">
        <f t="shared" si="167"/>
        <v>0.42047648826204875</v>
      </c>
      <c r="AD773" s="300">
        <f t="shared" si="168"/>
        <v>5.0434043854873441E-2</v>
      </c>
      <c r="AE773" s="300">
        <f t="shared" si="169"/>
        <v>5.83135580032327E-2</v>
      </c>
      <c r="AF773" s="300">
        <f t="shared" si="170"/>
        <v>5.8009482121435266E-2</v>
      </c>
      <c r="AG773" s="300">
        <f t="shared" si="171"/>
        <v>5.83135580032327E-2</v>
      </c>
      <c r="AH773" s="300">
        <f t="shared" si="172"/>
        <v>5.2674036337877421E-2</v>
      </c>
      <c r="AI773" s="300">
        <f t="shared" si="173"/>
        <v>1.5472937726255029E-2</v>
      </c>
      <c r="AJ773" s="300">
        <f t="shared" si="174"/>
        <v>2.3344429252900095E-3</v>
      </c>
      <c r="AK773" s="300">
        <f t="shared" si="175"/>
        <v>2.3344429252900095E-3</v>
      </c>
      <c r="AL773" s="300">
        <f t="shared" si="176"/>
        <v>5.1702809684239998E-5</v>
      </c>
      <c r="AM773" s="300">
        <f t="shared" si="177"/>
        <v>1.2469962833053601E-3</v>
      </c>
      <c r="AN773" s="300">
        <f t="shared" si="178"/>
        <v>1.03574383230041E-3</v>
      </c>
      <c r="AO773" s="300">
        <f t="shared" si="179"/>
        <v>11.975958031314779</v>
      </c>
      <c r="AR773" s="120"/>
      <c r="AS773" s="120"/>
      <c r="AT773" s="120"/>
      <c r="AU773" s="120"/>
      <c r="AV773" s="120"/>
      <c r="AW773" s="120"/>
      <c r="AX773" s="120"/>
      <c r="AY773" s="120"/>
      <c r="AZ773" s="120"/>
      <c r="BA773" s="120"/>
      <c r="BB773" s="120"/>
      <c r="BC773" s="120"/>
      <c r="BD773" s="120"/>
      <c r="BE773" s="120"/>
      <c r="BF773" s="120"/>
      <c r="BG773" s="120"/>
      <c r="BH773" s="120"/>
      <c r="BI773" s="120"/>
      <c r="BJ773" s="120"/>
      <c r="BK773" s="120"/>
      <c r="BL773" s="120"/>
    </row>
    <row r="774" spans="1:64" ht="15.75" thickBot="1" x14ac:dyDescent="0.3">
      <c r="A774" s="495" t="s">
        <v>569</v>
      </c>
      <c r="B774" s="490" t="s">
        <v>1473</v>
      </c>
      <c r="C774" s="491" t="s">
        <v>1471</v>
      </c>
      <c r="D774" s="491" t="s">
        <v>1472</v>
      </c>
      <c r="E774" s="9" t="s">
        <v>226</v>
      </c>
      <c r="F774" s="4" t="s">
        <v>227</v>
      </c>
      <c r="G774" s="4" t="s">
        <v>221</v>
      </c>
      <c r="H774" s="353">
        <v>2011</v>
      </c>
      <c r="I774" s="496">
        <f t="shared" si="166"/>
        <v>128</v>
      </c>
      <c r="J774" s="353">
        <v>36</v>
      </c>
      <c r="K774" s="353" t="s">
        <v>68</v>
      </c>
      <c r="L774" s="353" t="s">
        <v>1565</v>
      </c>
      <c r="M774" s="353" t="s">
        <v>42</v>
      </c>
      <c r="N774" s="353" t="s">
        <v>31</v>
      </c>
      <c r="O774" s="353" t="s">
        <v>33</v>
      </c>
      <c r="P774" s="354">
        <v>1393.749466</v>
      </c>
      <c r="Q774" s="354">
        <v>105.77324400000001</v>
      </c>
      <c r="R774" s="354">
        <v>122.298627</v>
      </c>
      <c r="S774" s="354">
        <v>121.6609</v>
      </c>
      <c r="T774" s="354">
        <v>122.298627</v>
      </c>
      <c r="U774" s="354">
        <v>228.41273899999999</v>
      </c>
      <c r="V774" s="354">
        <v>71.457220000000007</v>
      </c>
      <c r="W774" s="354">
        <v>8.1158570000000001</v>
      </c>
      <c r="X774" s="354">
        <v>8.1158570000000001</v>
      </c>
      <c r="Y774" s="354">
        <v>0.18474699999999999</v>
      </c>
      <c r="Z774" s="354">
        <v>5.7588879999999998</v>
      </c>
      <c r="AA774" s="354">
        <v>2.1722229999999998</v>
      </c>
      <c r="AB774" s="354">
        <v>55307.445464999997</v>
      </c>
      <c r="AC774" s="300">
        <f t="shared" si="167"/>
        <v>1.5363457996782603</v>
      </c>
      <c r="AD774" s="300">
        <f t="shared" si="168"/>
        <v>0.11659504315658964</v>
      </c>
      <c r="AE774" s="300">
        <f t="shared" si="169"/>
        <v>0.13481115973957136</v>
      </c>
      <c r="AF774" s="300">
        <f t="shared" si="170"/>
        <v>0.13410818605477901</v>
      </c>
      <c r="AG774" s="300">
        <f t="shared" si="171"/>
        <v>0.13481115973957136</v>
      </c>
      <c r="AH774" s="300">
        <f t="shared" si="172"/>
        <v>0.25178194554777805</v>
      </c>
      <c r="AI774" s="300">
        <f t="shared" si="173"/>
        <v>7.8768101787158207E-2</v>
      </c>
      <c r="AJ774" s="300">
        <f t="shared" si="174"/>
        <v>8.9462009614426682E-3</v>
      </c>
      <c r="AK774" s="300">
        <f t="shared" si="175"/>
        <v>8.9462009614426682E-3</v>
      </c>
      <c r="AL774" s="300">
        <f t="shared" si="176"/>
        <v>2.0364870758856997E-4</v>
      </c>
      <c r="AM774" s="300">
        <f t="shared" si="177"/>
        <v>6.3480873754232798E-3</v>
      </c>
      <c r="AN774" s="300">
        <f t="shared" si="178"/>
        <v>2.3944659807421296E-3</v>
      </c>
      <c r="AO774" s="300">
        <f t="shared" si="179"/>
        <v>60.966022663277705</v>
      </c>
      <c r="AR774" s="120"/>
      <c r="AS774" s="120"/>
      <c r="AT774" s="120"/>
      <c r="AU774" s="120"/>
      <c r="AV774" s="120"/>
      <c r="AW774" s="120"/>
      <c r="AX774" s="120"/>
      <c r="AY774" s="120"/>
      <c r="AZ774" s="120"/>
      <c r="BA774" s="120"/>
      <c r="BB774" s="120"/>
      <c r="BC774" s="120"/>
      <c r="BD774" s="120"/>
      <c r="BE774" s="120"/>
      <c r="BF774" s="120"/>
      <c r="BG774" s="120"/>
      <c r="BH774" s="120"/>
      <c r="BI774" s="120"/>
      <c r="BJ774" s="120"/>
      <c r="BK774" s="120"/>
      <c r="BL774" s="120"/>
    </row>
    <row r="775" spans="1:64" ht="15.75" thickBot="1" x14ac:dyDescent="0.3">
      <c r="A775" s="495" t="s">
        <v>569</v>
      </c>
      <c r="B775" s="490" t="s">
        <v>1473</v>
      </c>
      <c r="C775" s="491" t="s">
        <v>1471</v>
      </c>
      <c r="D775" s="491" t="s">
        <v>1472</v>
      </c>
      <c r="E775" s="9" t="s">
        <v>226</v>
      </c>
      <c r="F775" s="4" t="s">
        <v>227</v>
      </c>
      <c r="G775" s="4" t="s">
        <v>221</v>
      </c>
      <c r="H775" s="353">
        <v>2011</v>
      </c>
      <c r="I775" s="496">
        <f t="shared" si="166"/>
        <v>129</v>
      </c>
      <c r="J775" s="353">
        <v>37</v>
      </c>
      <c r="K775" s="353" t="s">
        <v>333</v>
      </c>
      <c r="L775" s="353" t="s">
        <v>47</v>
      </c>
      <c r="M775" s="353" t="s">
        <v>42</v>
      </c>
      <c r="N775" s="353" t="s">
        <v>31</v>
      </c>
      <c r="O775" s="353" t="s">
        <v>33</v>
      </c>
      <c r="P775" s="354">
        <v>3.5448110000000002</v>
      </c>
      <c r="Q775" s="354">
        <v>0.67180499999999999</v>
      </c>
      <c r="R775" s="354">
        <v>0.77676400000000001</v>
      </c>
      <c r="S775" s="354">
        <v>0.77271299999999998</v>
      </c>
      <c r="T775" s="354">
        <v>0.77676400000000001</v>
      </c>
      <c r="U775" s="354">
        <v>0.29550700000000002</v>
      </c>
      <c r="V775" s="354">
        <v>9.9404999999999993E-2</v>
      </c>
      <c r="W775" s="354">
        <v>2.1808000000000001E-2</v>
      </c>
      <c r="X775" s="354">
        <v>2.1808000000000001E-2</v>
      </c>
      <c r="Y775" s="354">
        <v>0</v>
      </c>
      <c r="Z775" s="354">
        <v>8.0110000000000008E-3</v>
      </c>
      <c r="AA775" s="354">
        <v>1.3797E-2</v>
      </c>
      <c r="AB775" s="354">
        <v>76.939195999999995</v>
      </c>
      <c r="AC775" s="300">
        <f t="shared" si="167"/>
        <v>3.90748525711241E-3</v>
      </c>
      <c r="AD775" s="300">
        <f t="shared" si="168"/>
        <v>7.4053824961454995E-4</v>
      </c>
      <c r="AE775" s="300">
        <f t="shared" si="169"/>
        <v>8.5623574240084003E-4</v>
      </c>
      <c r="AF775" s="300">
        <f t="shared" si="170"/>
        <v>8.5177027928402989E-4</v>
      </c>
      <c r="AG775" s="300">
        <f t="shared" si="171"/>
        <v>8.5623574240084003E-4</v>
      </c>
      <c r="AH775" s="300">
        <f t="shared" si="172"/>
        <v>3.2574070828417001E-4</v>
      </c>
      <c r="AI775" s="300">
        <f t="shared" si="173"/>
        <v>1.0957525577054998E-4</v>
      </c>
      <c r="AJ775" s="300">
        <f t="shared" si="174"/>
        <v>2.4039205048479997E-5</v>
      </c>
      <c r="AK775" s="300">
        <f t="shared" si="175"/>
        <v>2.4039205048479997E-5</v>
      </c>
      <c r="AL775" s="300">
        <f t="shared" si="176"/>
        <v>0</v>
      </c>
      <c r="AM775" s="300">
        <f t="shared" si="177"/>
        <v>8.8306159044099994E-6</v>
      </c>
      <c r="AN775" s="300">
        <f t="shared" si="178"/>
        <v>1.520858914407E-5</v>
      </c>
      <c r="AO775" s="300">
        <f t="shared" si="179"/>
        <v>8.4810945933106757E-2</v>
      </c>
      <c r="AR775" s="120"/>
      <c r="AS775" s="120"/>
      <c r="AT775" s="120"/>
      <c r="AU775" s="120"/>
      <c r="AV775" s="120"/>
      <c r="AW775" s="120"/>
      <c r="AX775" s="120"/>
      <c r="AY775" s="120"/>
      <c r="AZ775" s="120"/>
      <c r="BA775" s="120"/>
      <c r="BB775" s="120"/>
      <c r="BC775" s="120"/>
      <c r="BD775" s="120"/>
      <c r="BE775" s="120"/>
      <c r="BF775" s="120"/>
      <c r="BG775" s="120"/>
      <c r="BH775" s="120"/>
      <c r="BI775" s="120"/>
      <c r="BJ775" s="120"/>
      <c r="BK775" s="120"/>
      <c r="BL775" s="120"/>
    </row>
    <row r="776" spans="1:64" ht="15.75" thickBot="1" x14ac:dyDescent="0.3">
      <c r="A776" s="495" t="s">
        <v>569</v>
      </c>
      <c r="B776" s="490" t="s">
        <v>1473</v>
      </c>
      <c r="C776" s="491" t="s">
        <v>1471</v>
      </c>
      <c r="D776" s="491" t="s">
        <v>1472</v>
      </c>
      <c r="E776" s="9" t="s">
        <v>226</v>
      </c>
      <c r="F776" s="4" t="s">
        <v>227</v>
      </c>
      <c r="G776" s="4" t="s">
        <v>221</v>
      </c>
      <c r="H776" s="353">
        <v>2011</v>
      </c>
      <c r="I776" s="496">
        <f t="shared" si="166"/>
        <v>130</v>
      </c>
      <c r="J776" s="353">
        <v>38</v>
      </c>
      <c r="K776" s="353" t="s">
        <v>72</v>
      </c>
      <c r="L776" s="353" t="s">
        <v>73</v>
      </c>
      <c r="M776" s="353" t="s">
        <v>42</v>
      </c>
      <c r="N776" s="353" t="s">
        <v>31</v>
      </c>
      <c r="O776" s="353" t="s">
        <v>33</v>
      </c>
      <c r="P776" s="354">
        <v>10.656727</v>
      </c>
      <c r="Q776" s="354">
        <v>1.903942</v>
      </c>
      <c r="R776" s="354">
        <v>2.201403</v>
      </c>
      <c r="S776" s="354">
        <v>2.189924</v>
      </c>
      <c r="T776" s="354">
        <v>2.201403</v>
      </c>
      <c r="U776" s="354">
        <v>0.83409100000000003</v>
      </c>
      <c r="V776" s="354">
        <v>0.29821599999999998</v>
      </c>
      <c r="W776" s="354">
        <v>6.3133999999999996E-2</v>
      </c>
      <c r="X776" s="354">
        <v>6.3133999999999996E-2</v>
      </c>
      <c r="Y776" s="354">
        <v>0</v>
      </c>
      <c r="Z776" s="354">
        <v>2.4034E-2</v>
      </c>
      <c r="AA776" s="354">
        <v>3.9100000000000003E-2</v>
      </c>
      <c r="AB776" s="354">
        <v>230.817589</v>
      </c>
      <c r="AC776" s="300">
        <f t="shared" si="167"/>
        <v>1.174703069968237E-2</v>
      </c>
      <c r="AD776" s="300">
        <f t="shared" si="168"/>
        <v>2.0987368001840201E-3</v>
      </c>
      <c r="AE776" s="300">
        <f t="shared" si="169"/>
        <v>2.4266314247679299E-3</v>
      </c>
      <c r="AF776" s="300">
        <f t="shared" si="170"/>
        <v>2.4139779932404399E-3</v>
      </c>
      <c r="AG776" s="300">
        <f t="shared" si="171"/>
        <v>2.4266314247679299E-3</v>
      </c>
      <c r="AH776" s="300">
        <f t="shared" si="172"/>
        <v>9.194279428692099E-4</v>
      </c>
      <c r="AI776" s="300">
        <f t="shared" si="173"/>
        <v>3.2872686962295996E-4</v>
      </c>
      <c r="AJ776" s="300">
        <f t="shared" si="174"/>
        <v>6.9593322245539995E-5</v>
      </c>
      <c r="AK776" s="300">
        <f t="shared" si="175"/>
        <v>6.9593322245539995E-5</v>
      </c>
      <c r="AL776" s="300">
        <f t="shared" si="176"/>
        <v>0</v>
      </c>
      <c r="AM776" s="300">
        <f t="shared" si="177"/>
        <v>2.649295002454E-5</v>
      </c>
      <c r="AN776" s="300">
        <f t="shared" si="178"/>
        <v>4.3100372220999998E-5</v>
      </c>
      <c r="AO776" s="300">
        <f t="shared" si="179"/>
        <v>0.2544328389016316</v>
      </c>
      <c r="AR776" s="120"/>
      <c r="AS776" s="120"/>
      <c r="AT776" s="120"/>
      <c r="AU776" s="120"/>
      <c r="AV776" s="120"/>
      <c r="AW776" s="120"/>
      <c r="AX776" s="120"/>
      <c r="AY776" s="120"/>
      <c r="AZ776" s="120"/>
      <c r="BA776" s="120"/>
      <c r="BB776" s="120"/>
      <c r="BC776" s="120"/>
      <c r="BD776" s="120"/>
      <c r="BE776" s="120"/>
      <c r="BF776" s="120"/>
      <c r="BG776" s="120"/>
      <c r="BH776" s="120"/>
      <c r="BI776" s="120"/>
      <c r="BJ776" s="120"/>
      <c r="BK776" s="120"/>
      <c r="BL776" s="120"/>
    </row>
    <row r="777" spans="1:64" ht="15.75" thickBot="1" x14ac:dyDescent="0.3">
      <c r="A777" s="495" t="s">
        <v>569</v>
      </c>
      <c r="B777" s="490" t="s">
        <v>1473</v>
      </c>
      <c r="C777" s="491" t="s">
        <v>1471</v>
      </c>
      <c r="D777" s="491" t="s">
        <v>1472</v>
      </c>
      <c r="E777" s="9" t="s">
        <v>226</v>
      </c>
      <c r="F777" s="4" t="s">
        <v>227</v>
      </c>
      <c r="G777" s="4" t="s">
        <v>221</v>
      </c>
      <c r="H777" s="353">
        <v>2011</v>
      </c>
      <c r="I777" s="496">
        <f t="shared" ref="I777:I807" si="180">I776+1</f>
        <v>131</v>
      </c>
      <c r="J777" s="353">
        <v>39</v>
      </c>
      <c r="K777" s="353" t="s">
        <v>97</v>
      </c>
      <c r="L777" s="353" t="s">
        <v>98</v>
      </c>
      <c r="M777" s="353" t="s">
        <v>42</v>
      </c>
      <c r="N777" s="353" t="s">
        <v>96</v>
      </c>
      <c r="O777" s="353" t="s">
        <v>33</v>
      </c>
      <c r="P777" s="354">
        <v>7.4439099999999998</v>
      </c>
      <c r="Q777" s="354">
        <v>13.990449999999999</v>
      </c>
      <c r="R777" s="354">
        <v>16.176234000000001</v>
      </c>
      <c r="S777" s="354">
        <v>16.091882999999999</v>
      </c>
      <c r="T777" s="354">
        <v>16.176234000000001</v>
      </c>
      <c r="U777" s="354">
        <v>7.5870000000000007E-2</v>
      </c>
      <c r="V777" s="354">
        <v>6.2510999999999997E-2</v>
      </c>
      <c r="W777" s="354">
        <v>0.292354</v>
      </c>
      <c r="X777" s="354">
        <v>0.292354</v>
      </c>
      <c r="Y777" s="354">
        <v>0</v>
      </c>
      <c r="Z777" s="354">
        <v>5.0379999999999999E-3</v>
      </c>
      <c r="AA777" s="354">
        <v>0.28731600000000002</v>
      </c>
      <c r="AB777" s="354">
        <v>48.382917999999997</v>
      </c>
      <c r="AC777" s="300">
        <f t="shared" si="167"/>
        <v>8.205506183622098E-3</v>
      </c>
      <c r="AD777" s="300">
        <f t="shared" si="168"/>
        <v>1.5421831266989499E-2</v>
      </c>
      <c r="AE777" s="300">
        <f t="shared" si="169"/>
        <v>1.7831245691406539E-2</v>
      </c>
      <c r="AF777" s="300">
        <f t="shared" si="170"/>
        <v>1.7738264630096728E-2</v>
      </c>
      <c r="AG777" s="300">
        <f t="shared" si="171"/>
        <v>1.7831245691406539E-2</v>
      </c>
      <c r="AH777" s="300">
        <f t="shared" si="172"/>
        <v>8.3632359089700007E-5</v>
      </c>
      <c r="AI777" s="300">
        <f t="shared" si="173"/>
        <v>6.8906582299409992E-5</v>
      </c>
      <c r="AJ777" s="300">
        <f t="shared" si="174"/>
        <v>3.2226512072374E-4</v>
      </c>
      <c r="AK777" s="300">
        <f t="shared" si="175"/>
        <v>3.2226512072374E-4</v>
      </c>
      <c r="AL777" s="300">
        <f t="shared" si="176"/>
        <v>0</v>
      </c>
      <c r="AM777" s="300">
        <f t="shared" si="177"/>
        <v>5.553444379779999E-6</v>
      </c>
      <c r="AN777" s="300">
        <f t="shared" si="178"/>
        <v>3.1671167634396002E-4</v>
      </c>
      <c r="AO777" s="300">
        <f t="shared" si="179"/>
        <v>5.3333037722202575E-2</v>
      </c>
      <c r="AR777" s="120"/>
      <c r="AS777" s="120"/>
      <c r="AT777" s="120"/>
      <c r="AU777" s="120"/>
      <c r="AV777" s="120"/>
      <c r="AW777" s="120"/>
      <c r="AX777" s="120"/>
      <c r="AY777" s="120"/>
      <c r="AZ777" s="120"/>
      <c r="BA777" s="120"/>
      <c r="BB777" s="120"/>
      <c r="BC777" s="120"/>
      <c r="BD777" s="120"/>
      <c r="BE777" s="120"/>
      <c r="BF777" s="120"/>
      <c r="BG777" s="120"/>
      <c r="BH777" s="120"/>
      <c r="BI777" s="120"/>
      <c r="BJ777" s="120"/>
      <c r="BK777" s="120"/>
      <c r="BL777" s="120"/>
    </row>
    <row r="778" spans="1:64" ht="15.75" thickBot="1" x14ac:dyDescent="0.3">
      <c r="A778" s="495" t="s">
        <v>569</v>
      </c>
      <c r="B778" s="490" t="s">
        <v>1473</v>
      </c>
      <c r="C778" s="491" t="s">
        <v>1471</v>
      </c>
      <c r="D778" s="491" t="s">
        <v>1472</v>
      </c>
      <c r="E778" s="9" t="s">
        <v>226</v>
      </c>
      <c r="F778" s="4" t="s">
        <v>227</v>
      </c>
      <c r="G778" s="4" t="s">
        <v>221</v>
      </c>
      <c r="H778" s="353">
        <v>2011</v>
      </c>
      <c r="I778" s="496">
        <f t="shared" si="180"/>
        <v>132</v>
      </c>
      <c r="J778" s="353">
        <v>40</v>
      </c>
      <c r="K778" s="353" t="s">
        <v>112</v>
      </c>
      <c r="L778" s="353" t="s">
        <v>1559</v>
      </c>
      <c r="M778" s="353" t="s">
        <v>42</v>
      </c>
      <c r="N778" s="353" t="s">
        <v>31</v>
      </c>
      <c r="O778" s="353" t="s">
        <v>33</v>
      </c>
      <c r="P778" s="354">
        <v>7.2362500000000001</v>
      </c>
      <c r="Q778" s="354">
        <v>2.9840209999999998</v>
      </c>
      <c r="R778" s="354">
        <v>3.4502259999999998</v>
      </c>
      <c r="S778" s="354">
        <v>3.4322349999999999</v>
      </c>
      <c r="T778" s="354">
        <v>3.4502259999999998</v>
      </c>
      <c r="U778" s="354">
        <v>0.20972399999999999</v>
      </c>
      <c r="V778" s="354">
        <v>9.9788000000000002E-2</v>
      </c>
      <c r="W778" s="354">
        <v>7.1942000000000006E-2</v>
      </c>
      <c r="X778" s="354">
        <v>7.1942000000000006E-2</v>
      </c>
      <c r="Y778" s="354">
        <v>2.6180000000000001E-3</v>
      </c>
      <c r="Z778" s="354">
        <v>8.0420000000000005E-3</v>
      </c>
      <c r="AA778" s="354">
        <v>6.1282000000000003E-2</v>
      </c>
      <c r="AB778" s="354">
        <v>77.235116000000005</v>
      </c>
      <c r="AC778" s="300">
        <f t="shared" si="167"/>
        <v>7.9766002169874995E-3</v>
      </c>
      <c r="AD778" s="300">
        <f t="shared" si="168"/>
        <v>3.2893200975775095E-3</v>
      </c>
      <c r="AE778" s="300">
        <f t="shared" si="169"/>
        <v>3.8032231418560596E-3</v>
      </c>
      <c r="AF778" s="300">
        <f t="shared" si="170"/>
        <v>3.7833914590778501E-3</v>
      </c>
      <c r="AG778" s="300">
        <f t="shared" si="171"/>
        <v>3.8032231418560596E-3</v>
      </c>
      <c r="AH778" s="300">
        <f t="shared" si="172"/>
        <v>2.3118113717843997E-4</v>
      </c>
      <c r="AI778" s="300">
        <f t="shared" si="173"/>
        <v>1.0999744100227999E-4</v>
      </c>
      <c r="AJ778" s="300">
        <f t="shared" si="174"/>
        <v>7.9302480264019994E-5</v>
      </c>
      <c r="AK778" s="300">
        <f t="shared" si="175"/>
        <v>7.9302480264019994E-5</v>
      </c>
      <c r="AL778" s="300">
        <f t="shared" si="176"/>
        <v>2.8858510095800001E-6</v>
      </c>
      <c r="AM778" s="300">
        <f t="shared" si="177"/>
        <v>8.8647875550200002E-6</v>
      </c>
      <c r="AN778" s="300">
        <f t="shared" si="178"/>
        <v>6.7551841699419992E-5</v>
      </c>
      <c r="AO778" s="300">
        <f t="shared" si="179"/>
        <v>8.5137141895961957E-2</v>
      </c>
      <c r="AR778" s="120"/>
      <c r="AS778" s="120"/>
      <c r="AT778" s="120"/>
      <c r="AU778" s="120"/>
      <c r="AV778" s="120"/>
      <c r="AW778" s="120"/>
      <c r="AX778" s="120"/>
      <c r="AY778" s="120"/>
      <c r="AZ778" s="120"/>
      <c r="BA778" s="120"/>
      <c r="BB778" s="120"/>
      <c r="BC778" s="120"/>
      <c r="BD778" s="120"/>
      <c r="BE778" s="120"/>
      <c r="BF778" s="120"/>
      <c r="BG778" s="120"/>
      <c r="BH778" s="120"/>
      <c r="BI778" s="120"/>
      <c r="BJ778" s="120"/>
      <c r="BK778" s="120"/>
      <c r="BL778" s="120"/>
    </row>
    <row r="779" spans="1:64" ht="15.75" thickBot="1" x14ac:dyDescent="0.3">
      <c r="A779" s="495" t="s">
        <v>569</v>
      </c>
      <c r="B779" s="490" t="s">
        <v>1473</v>
      </c>
      <c r="C779" s="491" t="s">
        <v>1471</v>
      </c>
      <c r="D779" s="491" t="s">
        <v>1472</v>
      </c>
      <c r="E779" s="9" t="s">
        <v>226</v>
      </c>
      <c r="F779" s="4" t="s">
        <v>227</v>
      </c>
      <c r="G779" s="4" t="s">
        <v>221</v>
      </c>
      <c r="H779" s="353">
        <v>2011</v>
      </c>
      <c r="I779" s="496">
        <f t="shared" si="180"/>
        <v>133</v>
      </c>
      <c r="J779" s="353">
        <v>41</v>
      </c>
      <c r="K779" s="353" t="s">
        <v>177</v>
      </c>
      <c r="L779" s="353" t="s">
        <v>162</v>
      </c>
      <c r="M779" s="353" t="s">
        <v>42</v>
      </c>
      <c r="N779" s="353" t="s">
        <v>96</v>
      </c>
      <c r="O779" s="353" t="s">
        <v>33</v>
      </c>
      <c r="P779" s="354">
        <v>344.24071300000003</v>
      </c>
      <c r="Q779" s="354">
        <v>131.88800800000001</v>
      </c>
      <c r="R779" s="354">
        <v>152.493405</v>
      </c>
      <c r="S779" s="354">
        <v>151.698228</v>
      </c>
      <c r="T779" s="354">
        <v>152.493405</v>
      </c>
      <c r="U779" s="354">
        <v>2.8977629999999999</v>
      </c>
      <c r="V779" s="354">
        <v>2.1304120000000002</v>
      </c>
      <c r="W779" s="354">
        <v>2.8802249999999998</v>
      </c>
      <c r="X779" s="354">
        <v>2.8802249999999998</v>
      </c>
      <c r="Y779" s="354">
        <v>0</v>
      </c>
      <c r="Z779" s="354">
        <v>0.17169400000000001</v>
      </c>
      <c r="AA779" s="354">
        <v>2.7085309999999998</v>
      </c>
      <c r="AB779" s="354">
        <v>1648.925348</v>
      </c>
      <c r="AC779" s="300">
        <f t="shared" si="167"/>
        <v>0.37946043130236407</v>
      </c>
      <c r="AD779" s="300">
        <f t="shared" si="168"/>
        <v>0.14538164287177049</v>
      </c>
      <c r="AE779" s="300">
        <f t="shared" si="169"/>
        <v>0.16809520503191053</v>
      </c>
      <c r="AF779" s="300">
        <f t="shared" si="170"/>
        <v>0.16721867243135866</v>
      </c>
      <c r="AG779" s="300">
        <f t="shared" si="171"/>
        <v>0.16809520503191053</v>
      </c>
      <c r="AH779" s="300">
        <f t="shared" si="172"/>
        <v>3.1942369285995298E-3</v>
      </c>
      <c r="AI779" s="300">
        <f t="shared" si="173"/>
        <v>2.3483772425597202E-3</v>
      </c>
      <c r="AJ779" s="300">
        <f t="shared" si="174"/>
        <v>3.1749045928447495E-3</v>
      </c>
      <c r="AK779" s="300">
        <f t="shared" si="175"/>
        <v>3.1749045928447495E-3</v>
      </c>
      <c r="AL779" s="300">
        <f t="shared" si="176"/>
        <v>0</v>
      </c>
      <c r="AM779" s="300">
        <f t="shared" si="177"/>
        <v>1.8926023805913999E-4</v>
      </c>
      <c r="AN779" s="300">
        <f t="shared" si="178"/>
        <v>2.9856443547856097E-3</v>
      </c>
      <c r="AO779" s="300">
        <f t="shared" si="179"/>
        <v>1.8176290604460859</v>
      </c>
      <c r="AR779" s="120"/>
      <c r="AS779" s="120"/>
      <c r="AT779" s="120"/>
      <c r="AU779" s="120"/>
      <c r="AV779" s="120"/>
      <c r="AW779" s="120"/>
      <c r="AX779" s="120"/>
      <c r="AY779" s="120"/>
      <c r="AZ779" s="120"/>
      <c r="BA779" s="120"/>
      <c r="BB779" s="120"/>
      <c r="BC779" s="120"/>
      <c r="BD779" s="120"/>
      <c r="BE779" s="120"/>
      <c r="BF779" s="120"/>
      <c r="BG779" s="120"/>
      <c r="BH779" s="120"/>
      <c r="BI779" s="120"/>
      <c r="BJ779" s="120"/>
      <c r="BK779" s="120"/>
      <c r="BL779" s="120"/>
    </row>
    <row r="780" spans="1:64" ht="15.75" thickBot="1" x14ac:dyDescent="0.3">
      <c r="A780" s="495" t="s">
        <v>569</v>
      </c>
      <c r="B780" s="490" t="s">
        <v>1473</v>
      </c>
      <c r="C780" s="491" t="s">
        <v>1471</v>
      </c>
      <c r="D780" s="491" t="s">
        <v>1472</v>
      </c>
      <c r="E780" s="9" t="s">
        <v>226</v>
      </c>
      <c r="F780" s="4" t="s">
        <v>227</v>
      </c>
      <c r="G780" s="4" t="s">
        <v>221</v>
      </c>
      <c r="H780" s="353">
        <v>2011</v>
      </c>
      <c r="I780" s="496">
        <f t="shared" si="180"/>
        <v>134</v>
      </c>
      <c r="J780" s="353">
        <v>42</v>
      </c>
      <c r="K780" s="353" t="s">
        <v>155</v>
      </c>
      <c r="L780" s="353" t="s">
        <v>156</v>
      </c>
      <c r="M780" s="353" t="s">
        <v>42</v>
      </c>
      <c r="N780" s="353" t="s">
        <v>96</v>
      </c>
      <c r="O780" s="353" t="s">
        <v>33</v>
      </c>
      <c r="P780" s="354">
        <v>226.001687</v>
      </c>
      <c r="Q780" s="354">
        <v>23.927319000000001</v>
      </c>
      <c r="R780" s="354">
        <v>27.665579999999999</v>
      </c>
      <c r="S780" s="354">
        <v>27.521318000000001</v>
      </c>
      <c r="T780" s="354">
        <v>27.665579999999999</v>
      </c>
      <c r="U780" s="354">
        <v>3.9978600000000002</v>
      </c>
      <c r="V780" s="354">
        <v>2.3157260000000002</v>
      </c>
      <c r="W780" s="354">
        <v>0.67801500000000003</v>
      </c>
      <c r="X780" s="354">
        <v>0.67801500000000003</v>
      </c>
      <c r="Y780" s="354">
        <v>0</v>
      </c>
      <c r="Z780" s="354">
        <v>0.18662899999999999</v>
      </c>
      <c r="AA780" s="354">
        <v>0.49138599999999999</v>
      </c>
      <c r="AB780" s="354">
        <v>1792.3577660000001</v>
      </c>
      <c r="AC780" s="300">
        <f t="shared" si="167"/>
        <v>0.24912421565917994</v>
      </c>
      <c r="AD780" s="300">
        <f t="shared" si="168"/>
        <v>2.6375354351677888E-2</v>
      </c>
      <c r="AE780" s="300">
        <f t="shared" si="169"/>
        <v>3.0496081731709798E-2</v>
      </c>
      <c r="AF780" s="300">
        <f t="shared" si="170"/>
        <v>3.0337060097506578E-2</v>
      </c>
      <c r="AG780" s="300">
        <f t="shared" si="171"/>
        <v>3.0496081731709798E-2</v>
      </c>
      <c r="AH780" s="300">
        <f t="shared" si="172"/>
        <v>4.4068862937965995E-3</v>
      </c>
      <c r="AI780" s="300">
        <f t="shared" si="173"/>
        <v>2.5526509606610599E-3</v>
      </c>
      <c r="AJ780" s="300">
        <f t="shared" si="174"/>
        <v>7.4738360284964998E-4</v>
      </c>
      <c r="AK780" s="300">
        <f t="shared" si="175"/>
        <v>7.4738360284964998E-4</v>
      </c>
      <c r="AL780" s="300">
        <f t="shared" si="176"/>
        <v>0</v>
      </c>
      <c r="AM780" s="300">
        <f t="shared" si="177"/>
        <v>2.0572325747398999E-4</v>
      </c>
      <c r="AN780" s="300">
        <f t="shared" si="178"/>
        <v>5.4166034537565994E-4</v>
      </c>
      <c r="AO780" s="300">
        <f t="shared" si="179"/>
        <v>1.9757362370281335</v>
      </c>
      <c r="AR780" s="120"/>
      <c r="AS780" s="120"/>
      <c r="AT780" s="120"/>
      <c r="AU780" s="120"/>
      <c r="AV780" s="120"/>
      <c r="AW780" s="120"/>
      <c r="AX780" s="120"/>
      <c r="AY780" s="120"/>
      <c r="AZ780" s="120"/>
      <c r="BA780" s="120"/>
      <c r="BB780" s="120"/>
      <c r="BC780" s="120"/>
      <c r="BD780" s="120"/>
      <c r="BE780" s="120"/>
      <c r="BF780" s="120"/>
      <c r="BG780" s="120"/>
      <c r="BH780" s="120"/>
      <c r="BI780" s="120"/>
      <c r="BJ780" s="120"/>
      <c r="BK780" s="120"/>
      <c r="BL780" s="120"/>
    </row>
    <row r="781" spans="1:64" ht="15.75" thickBot="1" x14ac:dyDescent="0.3">
      <c r="A781" s="495" t="s">
        <v>569</v>
      </c>
      <c r="B781" s="490" t="s">
        <v>1473</v>
      </c>
      <c r="C781" s="491" t="s">
        <v>1471</v>
      </c>
      <c r="D781" s="491" t="s">
        <v>1472</v>
      </c>
      <c r="E781" s="9" t="s">
        <v>226</v>
      </c>
      <c r="F781" s="4" t="s">
        <v>227</v>
      </c>
      <c r="G781" s="4" t="s">
        <v>221</v>
      </c>
      <c r="H781" s="353">
        <v>2011</v>
      </c>
      <c r="I781" s="496">
        <f t="shared" si="180"/>
        <v>135</v>
      </c>
      <c r="J781" s="353">
        <v>43</v>
      </c>
      <c r="K781" s="353" t="s">
        <v>157</v>
      </c>
      <c r="L781" s="353" t="s">
        <v>158</v>
      </c>
      <c r="M781" s="353" t="s">
        <v>42</v>
      </c>
      <c r="N781" s="353" t="s">
        <v>96</v>
      </c>
      <c r="O781" s="353" t="s">
        <v>33</v>
      </c>
      <c r="P781" s="354">
        <v>0.71616500000000005</v>
      </c>
      <c r="Q781" s="354">
        <v>4.9390999999999997E-2</v>
      </c>
      <c r="R781" s="354">
        <v>5.7106999999999998E-2</v>
      </c>
      <c r="S781" s="354">
        <v>5.6808999999999998E-2</v>
      </c>
      <c r="T781" s="354">
        <v>5.7106999999999998E-2</v>
      </c>
      <c r="U781" s="354">
        <v>0.18918299999999999</v>
      </c>
      <c r="V781" s="354">
        <v>5.5055E-2</v>
      </c>
      <c r="W781" s="354">
        <v>5.4510000000000001E-3</v>
      </c>
      <c r="X781" s="354">
        <v>5.4510000000000001E-3</v>
      </c>
      <c r="Y781" s="354">
        <v>0</v>
      </c>
      <c r="Z781" s="354">
        <v>4.437E-3</v>
      </c>
      <c r="AA781" s="354">
        <v>1.0139999999999999E-3</v>
      </c>
      <c r="AB781" s="354">
        <v>42.612478000000003</v>
      </c>
      <c r="AC781" s="300">
        <f t="shared" si="167"/>
        <v>7.8943677932614997E-4</v>
      </c>
      <c r="AD781" s="300">
        <f t="shared" si="168"/>
        <v>5.444425791220999E-5</v>
      </c>
      <c r="AE781" s="300">
        <f t="shared" si="169"/>
        <v>6.2949691980169993E-5</v>
      </c>
      <c r="AF781" s="300">
        <f t="shared" si="170"/>
        <v>6.2621203209789987E-5</v>
      </c>
      <c r="AG781" s="300">
        <f t="shared" si="171"/>
        <v>6.2949691980169993E-5</v>
      </c>
      <c r="AH781" s="300">
        <f t="shared" si="172"/>
        <v>2.0853856055972996E-4</v>
      </c>
      <c r="AI781" s="300">
        <f t="shared" si="173"/>
        <v>6.0687749172049995E-5</v>
      </c>
      <c r="AJ781" s="300">
        <f t="shared" si="174"/>
        <v>6.0086989508100002E-6</v>
      </c>
      <c r="AK781" s="300">
        <f t="shared" si="175"/>
        <v>6.0086989508100002E-6</v>
      </c>
      <c r="AL781" s="300">
        <f t="shared" si="176"/>
        <v>0</v>
      </c>
      <c r="AM781" s="300">
        <f t="shared" si="177"/>
        <v>4.8909552824699996E-6</v>
      </c>
      <c r="AN781" s="300">
        <f t="shared" si="178"/>
        <v>1.11774366834E-6</v>
      </c>
      <c r="AO781" s="300">
        <f t="shared" si="179"/>
        <v>4.6972216446526181E-2</v>
      </c>
      <c r="AR781" s="120"/>
      <c r="AS781" s="120"/>
      <c r="AT781" s="120"/>
      <c r="AU781" s="120"/>
      <c r="AV781" s="120"/>
      <c r="AW781" s="120"/>
      <c r="AX781" s="120"/>
      <c r="AY781" s="120"/>
      <c r="AZ781" s="120"/>
      <c r="BA781" s="120"/>
      <c r="BB781" s="120"/>
      <c r="BC781" s="120"/>
      <c r="BD781" s="120"/>
      <c r="BE781" s="120"/>
      <c r="BF781" s="120"/>
      <c r="BG781" s="120"/>
      <c r="BH781" s="120"/>
      <c r="BI781" s="120"/>
      <c r="BJ781" s="120"/>
      <c r="BK781" s="120"/>
      <c r="BL781" s="120"/>
    </row>
    <row r="782" spans="1:64" ht="15.75" thickBot="1" x14ac:dyDescent="0.3">
      <c r="A782" s="495" t="s">
        <v>569</v>
      </c>
      <c r="B782" s="490" t="s">
        <v>1473</v>
      </c>
      <c r="C782" s="491" t="s">
        <v>1471</v>
      </c>
      <c r="D782" s="491" t="s">
        <v>1472</v>
      </c>
      <c r="E782" s="9" t="s">
        <v>226</v>
      </c>
      <c r="F782" s="4" t="s">
        <v>227</v>
      </c>
      <c r="G782" s="4" t="s">
        <v>221</v>
      </c>
      <c r="H782" s="353">
        <v>2011</v>
      </c>
      <c r="I782" s="496">
        <f t="shared" si="180"/>
        <v>136</v>
      </c>
      <c r="J782" s="353">
        <v>44</v>
      </c>
      <c r="K782" s="353" t="s">
        <v>159</v>
      </c>
      <c r="L782" s="353" t="s">
        <v>160</v>
      </c>
      <c r="M782" s="353" t="s">
        <v>42</v>
      </c>
      <c r="N782" s="353" t="s">
        <v>96</v>
      </c>
      <c r="O782" s="353" t="s">
        <v>33</v>
      </c>
      <c r="P782" s="354">
        <v>1.5013609999999999</v>
      </c>
      <c r="Q782" s="354">
        <v>0.14335300000000001</v>
      </c>
      <c r="R782" s="354">
        <v>0.16575000000000001</v>
      </c>
      <c r="S782" s="354">
        <v>0.164885</v>
      </c>
      <c r="T782" s="354">
        <v>0.16575000000000001</v>
      </c>
      <c r="U782" s="354">
        <v>6.9125000000000006E-2</v>
      </c>
      <c r="V782" s="354">
        <v>3.3033E-2</v>
      </c>
      <c r="W782" s="354">
        <v>5.6059999999999999E-3</v>
      </c>
      <c r="X782" s="354">
        <v>5.6059999999999999E-3</v>
      </c>
      <c r="Y782" s="354">
        <v>0</v>
      </c>
      <c r="Z782" s="354">
        <v>2.6619999999999999E-3</v>
      </c>
      <c r="AA782" s="354">
        <v>2.944E-3</v>
      </c>
      <c r="AB782" s="354">
        <v>25.567487</v>
      </c>
      <c r="AC782" s="300">
        <f t="shared" si="167"/>
        <v>1.6549672106929098E-3</v>
      </c>
      <c r="AD782" s="300">
        <f t="shared" si="168"/>
        <v>1.5801963322243002E-4</v>
      </c>
      <c r="AE782" s="300">
        <f t="shared" si="169"/>
        <v>1.8270809963250002E-4</v>
      </c>
      <c r="AF782" s="300">
        <f t="shared" si="170"/>
        <v>1.8175460034934999E-4</v>
      </c>
      <c r="AG782" s="300">
        <f t="shared" si="171"/>
        <v>1.8270809963250002E-4</v>
      </c>
      <c r="AH782" s="300">
        <f t="shared" si="172"/>
        <v>7.6197269303749998E-5</v>
      </c>
      <c r="AI782" s="300">
        <f t="shared" si="173"/>
        <v>3.6412649503229997E-5</v>
      </c>
      <c r="AJ782" s="300">
        <f t="shared" si="174"/>
        <v>6.1795572038599993E-6</v>
      </c>
      <c r="AK782" s="300">
        <f t="shared" si="175"/>
        <v>6.1795572038599993E-6</v>
      </c>
      <c r="AL782" s="300">
        <f t="shared" si="176"/>
        <v>0</v>
      </c>
      <c r="AM782" s="300">
        <f t="shared" si="177"/>
        <v>2.9343527072199997E-6</v>
      </c>
      <c r="AN782" s="300">
        <f t="shared" si="178"/>
        <v>3.24520449664E-6</v>
      </c>
      <c r="AO782" s="300">
        <f t="shared" si="179"/>
        <v>2.8183330088377968E-2</v>
      </c>
      <c r="AR782" s="120"/>
      <c r="AS782" s="120"/>
      <c r="AT782" s="120"/>
      <c r="AU782" s="120"/>
      <c r="AV782" s="120"/>
      <c r="AW782" s="120"/>
      <c r="AX782" s="120"/>
      <c r="AY782" s="120"/>
      <c r="AZ782" s="120"/>
      <c r="BA782" s="120"/>
      <c r="BB782" s="120"/>
      <c r="BC782" s="120"/>
      <c r="BD782" s="120"/>
      <c r="BE782" s="120"/>
      <c r="BF782" s="120"/>
      <c r="BG782" s="120"/>
      <c r="BH782" s="120"/>
      <c r="BI782" s="120"/>
      <c r="BJ782" s="120"/>
      <c r="BK782" s="120"/>
      <c r="BL782" s="120"/>
    </row>
    <row r="783" spans="1:64" ht="15.75" thickBot="1" x14ac:dyDescent="0.3">
      <c r="A783" s="495" t="s">
        <v>569</v>
      </c>
      <c r="B783" s="490" t="s">
        <v>1473</v>
      </c>
      <c r="C783" s="491" t="s">
        <v>1471</v>
      </c>
      <c r="D783" s="491" t="s">
        <v>1472</v>
      </c>
      <c r="E783" s="9" t="s">
        <v>226</v>
      </c>
      <c r="F783" s="4" t="s">
        <v>227</v>
      </c>
      <c r="G783" s="4" t="s">
        <v>221</v>
      </c>
      <c r="H783" s="353">
        <v>2011</v>
      </c>
      <c r="I783" s="496">
        <f t="shared" si="180"/>
        <v>137</v>
      </c>
      <c r="J783" s="353">
        <v>45</v>
      </c>
      <c r="K783" s="353" t="s">
        <v>163</v>
      </c>
      <c r="L783" s="353" t="s">
        <v>164</v>
      </c>
      <c r="M783" s="353" t="s">
        <v>42</v>
      </c>
      <c r="N783" s="353" t="s">
        <v>96</v>
      </c>
      <c r="O783" s="353" t="s">
        <v>33</v>
      </c>
      <c r="P783" s="354">
        <v>5.1651179999999997</v>
      </c>
      <c r="Q783" s="354">
        <v>1.1727069999999999</v>
      </c>
      <c r="R783" s="354">
        <v>1.355923</v>
      </c>
      <c r="S783" s="354">
        <v>1.3488530000000001</v>
      </c>
      <c r="T783" s="354">
        <v>1.355923</v>
      </c>
      <c r="U783" s="354">
        <v>0.15550800000000001</v>
      </c>
      <c r="V783" s="354">
        <v>9.0077000000000004E-2</v>
      </c>
      <c r="W783" s="354">
        <v>3.1343000000000003E-2</v>
      </c>
      <c r="X783" s="354">
        <v>3.1343000000000003E-2</v>
      </c>
      <c r="Y783" s="354">
        <v>0</v>
      </c>
      <c r="Z783" s="354">
        <v>7.2589999999999998E-3</v>
      </c>
      <c r="AA783" s="354">
        <v>2.4083E-2</v>
      </c>
      <c r="AB783" s="354">
        <v>69.718749000000003</v>
      </c>
      <c r="AC783" s="300">
        <f t="shared" si="167"/>
        <v>5.6935679888845793E-3</v>
      </c>
      <c r="AD783" s="300">
        <f t="shared" si="168"/>
        <v>1.29268818941617E-3</v>
      </c>
      <c r="AE783" s="300">
        <f t="shared" si="169"/>
        <v>1.49464925838913E-3</v>
      </c>
      <c r="AF783" s="300">
        <f t="shared" si="170"/>
        <v>1.4868559174274301E-3</v>
      </c>
      <c r="AG783" s="300">
        <f t="shared" si="171"/>
        <v>1.49464925838913E-3</v>
      </c>
      <c r="AH783" s="300">
        <f t="shared" si="172"/>
        <v>1.7141822719547999E-4</v>
      </c>
      <c r="AI783" s="300">
        <f t="shared" si="173"/>
        <v>9.9292895870869998E-5</v>
      </c>
      <c r="AJ783" s="300">
        <f t="shared" si="174"/>
        <v>3.4549743389329997E-5</v>
      </c>
      <c r="AK783" s="300">
        <f t="shared" si="175"/>
        <v>3.4549743389329997E-5</v>
      </c>
      <c r="AL783" s="300">
        <f t="shared" si="176"/>
        <v>0</v>
      </c>
      <c r="AM783" s="300">
        <f t="shared" si="177"/>
        <v>8.00167779929E-6</v>
      </c>
      <c r="AN783" s="300">
        <f t="shared" si="178"/>
        <v>2.6546963278729999E-5</v>
      </c>
      <c r="AO783" s="300">
        <f t="shared" si="179"/>
        <v>7.6851765541751188E-2</v>
      </c>
      <c r="AR783" s="120"/>
      <c r="AS783" s="120"/>
      <c r="AT783" s="120"/>
      <c r="AU783" s="120"/>
      <c r="AV783" s="120"/>
      <c r="AW783" s="120"/>
      <c r="AX783" s="120"/>
      <c r="AY783" s="120"/>
      <c r="AZ783" s="120"/>
      <c r="BA783" s="120"/>
      <c r="BB783" s="120"/>
      <c r="BC783" s="120"/>
      <c r="BD783" s="120"/>
      <c r="BE783" s="120"/>
      <c r="BF783" s="120"/>
      <c r="BG783" s="120"/>
      <c r="BH783" s="120"/>
      <c r="BI783" s="120"/>
      <c r="BJ783" s="120"/>
      <c r="BK783" s="120"/>
      <c r="BL783" s="120"/>
    </row>
    <row r="784" spans="1:64" ht="15.75" thickBot="1" x14ac:dyDescent="0.3">
      <c r="A784" s="495" t="s">
        <v>569</v>
      </c>
      <c r="B784" s="490" t="s">
        <v>1473</v>
      </c>
      <c r="C784" s="491" t="s">
        <v>1471</v>
      </c>
      <c r="D784" s="491" t="s">
        <v>1472</v>
      </c>
      <c r="E784" s="9" t="s">
        <v>226</v>
      </c>
      <c r="F784" s="4" t="s">
        <v>227</v>
      </c>
      <c r="G784" s="4" t="s">
        <v>221</v>
      </c>
      <c r="H784" s="353">
        <v>2011</v>
      </c>
      <c r="I784" s="496">
        <f t="shared" si="180"/>
        <v>138</v>
      </c>
      <c r="J784" s="353">
        <v>46</v>
      </c>
      <c r="K784" s="353" t="s">
        <v>1566</v>
      </c>
      <c r="L784" s="353" t="s">
        <v>1567</v>
      </c>
      <c r="M784" s="353" t="s">
        <v>42</v>
      </c>
      <c r="N784" s="353" t="s">
        <v>96</v>
      </c>
      <c r="O784" s="353" t="s">
        <v>33</v>
      </c>
      <c r="P784" s="354">
        <v>0.714279</v>
      </c>
      <c r="Q784" s="354">
        <v>5.042E-2</v>
      </c>
      <c r="R784" s="354">
        <v>5.8297000000000002E-2</v>
      </c>
      <c r="S784" s="354">
        <v>5.7993000000000003E-2</v>
      </c>
      <c r="T784" s="354">
        <v>5.8297000000000002E-2</v>
      </c>
      <c r="U784" s="354">
        <v>0.19761600000000001</v>
      </c>
      <c r="V784" s="354">
        <v>5.6202000000000002E-2</v>
      </c>
      <c r="W784" s="354">
        <v>5.5649999999999996E-3</v>
      </c>
      <c r="X784" s="354">
        <v>5.5649999999999996E-3</v>
      </c>
      <c r="Y784" s="354">
        <v>0</v>
      </c>
      <c r="Z784" s="354">
        <v>4.529E-3</v>
      </c>
      <c r="AA784" s="354">
        <v>1.0349999999999999E-3</v>
      </c>
      <c r="AB784" s="354">
        <v>43.500238000000003</v>
      </c>
      <c r="AC784" s="300">
        <f t="shared" si="167"/>
        <v>7.873578201954899E-4</v>
      </c>
      <c r="AD784" s="300">
        <f t="shared" si="168"/>
        <v>5.5578536250199995E-5</v>
      </c>
      <c r="AE784" s="300">
        <f t="shared" si="169"/>
        <v>6.426144243907E-5</v>
      </c>
      <c r="AF784" s="300">
        <f t="shared" si="170"/>
        <v>6.3926339800829995E-5</v>
      </c>
      <c r="AG784" s="300">
        <f t="shared" si="171"/>
        <v>6.426144243907E-5</v>
      </c>
      <c r="AH784" s="300">
        <f t="shared" si="172"/>
        <v>2.1783435183696001E-4</v>
      </c>
      <c r="AI784" s="300">
        <f t="shared" si="173"/>
        <v>6.1952100244619997E-5</v>
      </c>
      <c r="AJ784" s="300">
        <f t="shared" si="174"/>
        <v>6.1343624401499987E-6</v>
      </c>
      <c r="AK784" s="300">
        <f t="shared" si="175"/>
        <v>6.1343624401499987E-6</v>
      </c>
      <c r="AL784" s="300">
        <f t="shared" si="176"/>
        <v>0</v>
      </c>
      <c r="AM784" s="300">
        <f t="shared" si="177"/>
        <v>4.9923679229899996E-6</v>
      </c>
      <c r="AN784" s="300">
        <f t="shared" si="178"/>
        <v>1.1408922058499996E-6</v>
      </c>
      <c r="AO784" s="300">
        <f t="shared" si="179"/>
        <v>4.795080433509178E-2</v>
      </c>
      <c r="AR784" s="120"/>
      <c r="AS784" s="120"/>
      <c r="AT784" s="120"/>
      <c r="AU784" s="120"/>
      <c r="AV784" s="120"/>
      <c r="AW784" s="120"/>
      <c r="AX784" s="120"/>
      <c r="AY784" s="120"/>
      <c r="AZ784" s="120"/>
      <c r="BA784" s="120"/>
      <c r="BB784" s="120"/>
      <c r="BC784" s="120"/>
      <c r="BD784" s="120"/>
      <c r="BE784" s="120"/>
      <c r="BF784" s="120"/>
      <c r="BG784" s="120"/>
      <c r="BH784" s="120"/>
      <c r="BI784" s="120"/>
      <c r="BJ784" s="120"/>
      <c r="BK784" s="120"/>
      <c r="BL784" s="120"/>
    </row>
    <row r="785" spans="1:64" ht="15.75" thickBot="1" x14ac:dyDescent="0.3">
      <c r="A785" s="495" t="s">
        <v>569</v>
      </c>
      <c r="B785" s="490" t="s">
        <v>1473</v>
      </c>
      <c r="C785" s="491" t="s">
        <v>1471</v>
      </c>
      <c r="D785" s="491" t="s">
        <v>1472</v>
      </c>
      <c r="E785" s="9" t="s">
        <v>226</v>
      </c>
      <c r="F785" s="4" t="s">
        <v>227</v>
      </c>
      <c r="G785" s="4" t="s">
        <v>221</v>
      </c>
      <c r="H785" s="353">
        <v>2011</v>
      </c>
      <c r="I785" s="496">
        <f t="shared" si="180"/>
        <v>139</v>
      </c>
      <c r="J785" s="353">
        <v>47</v>
      </c>
      <c r="K785" s="353" t="s">
        <v>74</v>
      </c>
      <c r="L785" s="353" t="s">
        <v>52</v>
      </c>
      <c r="M785" s="353" t="s">
        <v>42</v>
      </c>
      <c r="N785" s="353" t="s">
        <v>31</v>
      </c>
      <c r="O785" s="353" t="s">
        <v>33</v>
      </c>
      <c r="P785" s="354">
        <v>1512.7270020000001</v>
      </c>
      <c r="Q785" s="354">
        <v>1511.457936</v>
      </c>
      <c r="R785" s="354">
        <v>1747.5991289999999</v>
      </c>
      <c r="S785" s="354">
        <v>1738.4862740000001</v>
      </c>
      <c r="T785" s="354">
        <v>1747.5991289999999</v>
      </c>
      <c r="U785" s="354">
        <v>22.518636000000001</v>
      </c>
      <c r="V785" s="354">
        <v>16.975390999999998</v>
      </c>
      <c r="W785" s="354">
        <v>33.043550000000003</v>
      </c>
      <c r="X785" s="354">
        <v>33.043550000000003</v>
      </c>
      <c r="Y785" s="354">
        <v>0.63526400000000005</v>
      </c>
      <c r="Z785" s="354">
        <v>1.368082</v>
      </c>
      <c r="AA785" s="354">
        <v>31.040203999999999</v>
      </c>
      <c r="AB785" s="354">
        <v>13138.847398</v>
      </c>
      <c r="AC785" s="300">
        <f t="shared" si="167"/>
        <v>1.6674960832469927</v>
      </c>
      <c r="AD785" s="300">
        <f t="shared" si="168"/>
        <v>1.6660971774420561</v>
      </c>
      <c r="AE785" s="300">
        <f t="shared" si="169"/>
        <v>1.9263982852428487</v>
      </c>
      <c r="AF785" s="300">
        <f t="shared" si="170"/>
        <v>1.9163530821099588</v>
      </c>
      <c r="AG785" s="300">
        <f t="shared" si="171"/>
        <v>1.9263982852428487</v>
      </c>
      <c r="AH785" s="300">
        <f t="shared" si="172"/>
        <v>2.4822547148573161E-2</v>
      </c>
      <c r="AI785" s="300">
        <f t="shared" si="173"/>
        <v>1.8712165490972207E-2</v>
      </c>
      <c r="AJ785" s="300">
        <f t="shared" si="174"/>
        <v>3.6424278887550503E-2</v>
      </c>
      <c r="AK785" s="300">
        <f t="shared" si="175"/>
        <v>3.6424278887550503E-2</v>
      </c>
      <c r="AL785" s="300">
        <f t="shared" si="176"/>
        <v>7.0025869203584003E-4</v>
      </c>
      <c r="AM785" s="300">
        <f t="shared" si="177"/>
        <v>1.5080522616074199E-3</v>
      </c>
      <c r="AN785" s="300">
        <f t="shared" si="178"/>
        <v>3.4215967933907236E-2</v>
      </c>
      <c r="AO785" s="300">
        <f t="shared" si="179"/>
        <v>14.483100087179469</v>
      </c>
      <c r="AR785" s="120"/>
      <c r="AS785" s="120"/>
      <c r="AT785" s="120"/>
      <c r="AU785" s="120"/>
      <c r="AV785" s="120"/>
      <c r="AW785" s="120"/>
      <c r="AX785" s="120"/>
      <c r="AY785" s="120"/>
      <c r="AZ785" s="120"/>
      <c r="BA785" s="120"/>
      <c r="BB785" s="120"/>
      <c r="BC785" s="120"/>
      <c r="BD785" s="120"/>
      <c r="BE785" s="120"/>
      <c r="BF785" s="120"/>
      <c r="BG785" s="120"/>
      <c r="BH785" s="120"/>
      <c r="BI785" s="120"/>
      <c r="BJ785" s="120"/>
      <c r="BK785" s="120"/>
      <c r="BL785" s="120"/>
    </row>
    <row r="786" spans="1:64" ht="15.75" thickBot="1" x14ac:dyDescent="0.3">
      <c r="A786" s="495" t="s">
        <v>569</v>
      </c>
      <c r="B786" s="490" t="s">
        <v>1473</v>
      </c>
      <c r="C786" s="491" t="s">
        <v>1471</v>
      </c>
      <c r="D786" s="491" t="s">
        <v>1472</v>
      </c>
      <c r="E786" s="9" t="s">
        <v>226</v>
      </c>
      <c r="F786" s="4" t="s">
        <v>227</v>
      </c>
      <c r="G786" s="4" t="s">
        <v>221</v>
      </c>
      <c r="H786" s="496">
        <v>2011</v>
      </c>
      <c r="I786" s="496">
        <f t="shared" si="180"/>
        <v>140</v>
      </c>
      <c r="J786" s="496">
        <v>48</v>
      </c>
      <c r="K786" s="496" t="s">
        <v>75</v>
      </c>
      <c r="L786" s="496" t="s">
        <v>73</v>
      </c>
      <c r="M786" s="496" t="s">
        <v>30</v>
      </c>
      <c r="N786" s="496" t="s">
        <v>31</v>
      </c>
      <c r="O786" s="496" t="s">
        <v>33</v>
      </c>
      <c r="P786" s="354">
        <v>21.313454</v>
      </c>
      <c r="Q786" s="354">
        <v>3.8078850000000002</v>
      </c>
      <c r="R786" s="354">
        <v>4.402806</v>
      </c>
      <c r="S786" s="354">
        <v>4.379848</v>
      </c>
      <c r="T786" s="354">
        <v>4.402806</v>
      </c>
      <c r="U786" s="354">
        <v>1.668183</v>
      </c>
      <c r="V786" s="354">
        <v>0.59643299999999999</v>
      </c>
      <c r="W786" s="354">
        <v>0.12626899999999999</v>
      </c>
      <c r="X786" s="354">
        <v>0.12626899999999999</v>
      </c>
      <c r="Y786" s="354">
        <v>0</v>
      </c>
      <c r="Z786" s="354">
        <v>4.8068E-2</v>
      </c>
      <c r="AA786" s="354">
        <v>7.8201000000000007E-2</v>
      </c>
      <c r="AB786" s="354">
        <v>461.63517899999999</v>
      </c>
      <c r="AC786" s="300">
        <f t="shared" si="167"/>
        <v>2.3494061399364739E-2</v>
      </c>
      <c r="AD786" s="300">
        <f t="shared" si="168"/>
        <v>4.1974747026793501E-3</v>
      </c>
      <c r="AE786" s="300">
        <f t="shared" si="169"/>
        <v>4.8532628495358597E-3</v>
      </c>
      <c r="AF786" s="300">
        <f t="shared" si="170"/>
        <v>4.8279559864808797E-3</v>
      </c>
      <c r="AG786" s="300">
        <f t="shared" si="171"/>
        <v>4.8532628495358597E-3</v>
      </c>
      <c r="AH786" s="300">
        <f t="shared" si="172"/>
        <v>1.83885698804973E-3</v>
      </c>
      <c r="AI786" s="300">
        <f t="shared" si="173"/>
        <v>6.5745484155722996E-4</v>
      </c>
      <c r="AJ786" s="300">
        <f t="shared" si="174"/>
        <v>1.3918774680238998E-4</v>
      </c>
      <c r="AK786" s="300">
        <f t="shared" si="175"/>
        <v>1.3918774680238998E-4</v>
      </c>
      <c r="AL786" s="300">
        <f t="shared" si="176"/>
        <v>0</v>
      </c>
      <c r="AM786" s="300">
        <f t="shared" si="177"/>
        <v>5.298590004908E-5</v>
      </c>
      <c r="AN786" s="300">
        <f t="shared" si="178"/>
        <v>8.6201846753310003E-5</v>
      </c>
      <c r="AO786" s="300">
        <f t="shared" si="179"/>
        <v>0.50886567890557444</v>
      </c>
      <c r="AR786" s="120"/>
      <c r="AS786" s="120"/>
      <c r="AT786" s="120"/>
      <c r="AU786" s="120"/>
      <c r="AV786" s="120"/>
      <c r="AW786" s="120"/>
      <c r="AX786" s="120"/>
      <c r="AY786" s="120"/>
      <c r="AZ786" s="120"/>
      <c r="BA786" s="120"/>
      <c r="BB786" s="120"/>
      <c r="BC786" s="120"/>
      <c r="BD786" s="120"/>
      <c r="BE786" s="120"/>
      <c r="BF786" s="120"/>
      <c r="BG786" s="120"/>
      <c r="BH786" s="120"/>
      <c r="BI786" s="120"/>
      <c r="BJ786" s="120"/>
      <c r="BK786" s="120"/>
      <c r="BL786" s="120"/>
    </row>
    <row r="787" spans="1:64" ht="15.75" thickBot="1" x14ac:dyDescent="0.3">
      <c r="A787" s="495" t="s">
        <v>569</v>
      </c>
      <c r="B787" s="490" t="s">
        <v>1473</v>
      </c>
      <c r="C787" s="491" t="s">
        <v>1471</v>
      </c>
      <c r="D787" s="491" t="s">
        <v>1472</v>
      </c>
      <c r="E787" s="9" t="s">
        <v>226</v>
      </c>
      <c r="F787" s="4" t="s">
        <v>227</v>
      </c>
      <c r="G787" s="4" t="s">
        <v>221</v>
      </c>
      <c r="H787" s="353">
        <v>2011</v>
      </c>
      <c r="I787" s="496">
        <f t="shared" si="180"/>
        <v>141</v>
      </c>
      <c r="J787" s="353">
        <v>49</v>
      </c>
      <c r="K787" s="353" t="s">
        <v>76</v>
      </c>
      <c r="L787" s="353" t="s">
        <v>1568</v>
      </c>
      <c r="M787" s="353" t="s">
        <v>30</v>
      </c>
      <c r="N787" s="353" t="s">
        <v>31</v>
      </c>
      <c r="O787" s="353" t="s">
        <v>33</v>
      </c>
      <c r="P787" s="354">
        <v>9.7200469999999992</v>
      </c>
      <c r="Q787" s="354">
        <v>1.6840280000000001</v>
      </c>
      <c r="R787" s="354">
        <v>1.9471309999999999</v>
      </c>
      <c r="S787" s="354">
        <v>1.9369769999999999</v>
      </c>
      <c r="T787" s="354">
        <v>1.9471309999999999</v>
      </c>
      <c r="U787" s="354">
        <v>0.99250799999999995</v>
      </c>
      <c r="V787" s="354">
        <v>0.34027200000000002</v>
      </c>
      <c r="W787" s="354">
        <v>7.6797000000000004E-2</v>
      </c>
      <c r="X787" s="354">
        <v>7.6797000000000004E-2</v>
      </c>
      <c r="Y787" s="354">
        <v>1.4789E-2</v>
      </c>
      <c r="Z787" s="354">
        <v>2.7422999999999999E-2</v>
      </c>
      <c r="AA787" s="354">
        <v>3.4583999999999997E-2</v>
      </c>
      <c r="AB787" s="354">
        <v>263.368788</v>
      </c>
      <c r="AC787" s="300">
        <f t="shared" si="167"/>
        <v>1.071451774183157E-2</v>
      </c>
      <c r="AD787" s="300">
        <f t="shared" si="168"/>
        <v>1.8563231107566801E-3</v>
      </c>
      <c r="AE787" s="300">
        <f t="shared" si="169"/>
        <v>2.1463445233516096E-3</v>
      </c>
      <c r="AF787" s="300">
        <f t="shared" si="170"/>
        <v>2.1351516543098698E-3</v>
      </c>
      <c r="AG787" s="300">
        <f t="shared" si="171"/>
        <v>2.1463445233516096E-3</v>
      </c>
      <c r="AH787" s="300">
        <f t="shared" si="172"/>
        <v>1.0940527936654798E-3</v>
      </c>
      <c r="AI787" s="300">
        <f t="shared" si="173"/>
        <v>3.7508567407631998E-4</v>
      </c>
      <c r="AJ787" s="300">
        <f t="shared" si="174"/>
        <v>8.4654201674069988E-5</v>
      </c>
      <c r="AK787" s="300">
        <f t="shared" si="175"/>
        <v>8.4654201674069988E-5</v>
      </c>
      <c r="AL787" s="300">
        <f t="shared" si="176"/>
        <v>1.6302081963589999E-5</v>
      </c>
      <c r="AM787" s="300">
        <f t="shared" si="177"/>
        <v>3.0228683054129997E-5</v>
      </c>
      <c r="AN787" s="300">
        <f t="shared" si="178"/>
        <v>3.8122334345039995E-5</v>
      </c>
      <c r="AO787" s="300">
        <f t="shared" si="179"/>
        <v>0.29031439371339224</v>
      </c>
      <c r="AR787" s="120"/>
      <c r="AS787" s="120"/>
      <c r="AT787" s="120"/>
      <c r="AU787" s="120"/>
      <c r="AV787" s="120"/>
      <c r="AW787" s="120"/>
      <c r="AX787" s="120"/>
      <c r="AY787" s="120"/>
      <c r="AZ787" s="120"/>
      <c r="BA787" s="120"/>
      <c r="BB787" s="120"/>
      <c r="BC787" s="120"/>
      <c r="BD787" s="120"/>
      <c r="BE787" s="120"/>
      <c r="BF787" s="120"/>
      <c r="BG787" s="120"/>
      <c r="BH787" s="120"/>
      <c r="BI787" s="120"/>
      <c r="BJ787" s="120"/>
      <c r="BK787" s="120"/>
      <c r="BL787" s="120"/>
    </row>
    <row r="788" spans="1:64" ht="15.75" thickBot="1" x14ac:dyDescent="0.3">
      <c r="A788" s="495" t="s">
        <v>569</v>
      </c>
      <c r="B788" s="490" t="s">
        <v>1473</v>
      </c>
      <c r="C788" s="491" t="s">
        <v>1471</v>
      </c>
      <c r="D788" s="491" t="s">
        <v>1472</v>
      </c>
      <c r="E788" s="9" t="s">
        <v>226</v>
      </c>
      <c r="F788" s="4" t="s">
        <v>227</v>
      </c>
      <c r="G788" s="4" t="s">
        <v>221</v>
      </c>
      <c r="H788" s="353">
        <v>2011</v>
      </c>
      <c r="I788" s="496">
        <f t="shared" si="180"/>
        <v>142</v>
      </c>
      <c r="J788" s="353">
        <v>50</v>
      </c>
      <c r="K788" s="353" t="s">
        <v>350</v>
      </c>
      <c r="L788" s="353" t="s">
        <v>47</v>
      </c>
      <c r="M788" s="353" t="s">
        <v>42</v>
      </c>
      <c r="N788" s="353" t="s">
        <v>31</v>
      </c>
      <c r="O788" s="353" t="s">
        <v>33</v>
      </c>
      <c r="P788" s="354">
        <v>1024.4503219999999</v>
      </c>
      <c r="Q788" s="354">
        <v>194.151591</v>
      </c>
      <c r="R788" s="354">
        <v>224.48468099999999</v>
      </c>
      <c r="S788" s="354">
        <v>223.31410500000001</v>
      </c>
      <c r="T788" s="354">
        <v>224.48468099999999</v>
      </c>
      <c r="U788" s="354">
        <v>85.401432999999997</v>
      </c>
      <c r="V788" s="354">
        <v>28.728173000000002</v>
      </c>
      <c r="W788" s="354">
        <v>6.3024769999999997</v>
      </c>
      <c r="X788" s="354">
        <v>6.3024769999999997</v>
      </c>
      <c r="Y788" s="354">
        <v>0</v>
      </c>
      <c r="Z788" s="354">
        <v>2.315264</v>
      </c>
      <c r="AA788" s="354">
        <v>3.9872130000000001</v>
      </c>
      <c r="AB788" s="354">
        <v>22235.427780999999</v>
      </c>
      <c r="AC788" s="300">
        <f t="shared" si="167"/>
        <v>1.1292631764737415</v>
      </c>
      <c r="AD788" s="300">
        <f t="shared" si="168"/>
        <v>0.21401549461379421</v>
      </c>
      <c r="AE788" s="300">
        <f t="shared" si="169"/>
        <v>0.24745200278804208</v>
      </c>
      <c r="AF788" s="300">
        <f t="shared" si="170"/>
        <v>0.24616166362402753</v>
      </c>
      <c r="AG788" s="300">
        <f t="shared" si="171"/>
        <v>0.24745200278804208</v>
      </c>
      <c r="AH788" s="300">
        <f t="shared" si="172"/>
        <v>9.4138965486107229E-2</v>
      </c>
      <c r="AI788" s="300">
        <f t="shared" si="173"/>
        <v>3.1667390013536627E-2</v>
      </c>
      <c r="AJ788" s="300">
        <f t="shared" si="174"/>
        <v>6.9472916781148693E-3</v>
      </c>
      <c r="AK788" s="300">
        <f t="shared" si="175"/>
        <v>6.9472916781148693E-3</v>
      </c>
      <c r="AL788" s="300">
        <f t="shared" si="176"/>
        <v>0</v>
      </c>
      <c r="AM788" s="300">
        <f t="shared" si="177"/>
        <v>2.5521416928358399E-3</v>
      </c>
      <c r="AN788" s="300">
        <f t="shared" si="178"/>
        <v>4.3951499852790295E-3</v>
      </c>
      <c r="AO788" s="300">
        <f t="shared" si="179"/>
        <v>24.5103635256845</v>
      </c>
      <c r="AR788" s="120"/>
      <c r="AS788" s="120"/>
      <c r="AT788" s="120"/>
      <c r="AU788" s="120"/>
      <c r="AV788" s="120"/>
      <c r="AW788" s="120"/>
      <c r="AX788" s="120"/>
      <c r="AY788" s="120"/>
      <c r="AZ788" s="120"/>
      <c r="BA788" s="120"/>
      <c r="BB788" s="120"/>
      <c r="BC788" s="120"/>
      <c r="BD788" s="120"/>
      <c r="BE788" s="120"/>
      <c r="BF788" s="120"/>
      <c r="BG788" s="120"/>
      <c r="BH788" s="120"/>
      <c r="BI788" s="120"/>
      <c r="BJ788" s="120"/>
      <c r="BK788" s="120"/>
      <c r="BL788" s="120"/>
    </row>
    <row r="789" spans="1:64" ht="15.75" thickBot="1" x14ac:dyDescent="0.3">
      <c r="A789" s="495" t="s">
        <v>569</v>
      </c>
      <c r="B789" s="490" t="s">
        <v>1473</v>
      </c>
      <c r="C789" s="491" t="s">
        <v>1471</v>
      </c>
      <c r="D789" s="491" t="s">
        <v>1472</v>
      </c>
      <c r="E789" s="9" t="s">
        <v>226</v>
      </c>
      <c r="F789" s="4" t="s">
        <v>227</v>
      </c>
      <c r="G789" s="4" t="s">
        <v>221</v>
      </c>
      <c r="H789" s="353">
        <v>2011</v>
      </c>
      <c r="I789" s="496">
        <f t="shared" si="180"/>
        <v>143</v>
      </c>
      <c r="J789" s="353">
        <v>51</v>
      </c>
      <c r="K789" s="353" t="s">
        <v>166</v>
      </c>
      <c r="L789" s="353" t="s">
        <v>158</v>
      </c>
      <c r="M789" s="353" t="s">
        <v>42</v>
      </c>
      <c r="N789" s="353" t="s">
        <v>96</v>
      </c>
      <c r="O789" s="353" t="s">
        <v>33</v>
      </c>
      <c r="P789" s="354">
        <v>8.5939800000000002</v>
      </c>
      <c r="Q789" s="354">
        <v>0.59268799999999999</v>
      </c>
      <c r="R789" s="354">
        <v>0.68528599999999995</v>
      </c>
      <c r="S789" s="354">
        <v>0.68171300000000001</v>
      </c>
      <c r="T789" s="354">
        <v>0.68528599999999995</v>
      </c>
      <c r="U789" s="354">
        <v>2.2701950000000002</v>
      </c>
      <c r="V789" s="354">
        <v>0.66066400000000003</v>
      </c>
      <c r="W789" s="354">
        <v>6.5416000000000002E-2</v>
      </c>
      <c r="X789" s="354">
        <v>6.5416000000000002E-2</v>
      </c>
      <c r="Y789" s="354">
        <v>0</v>
      </c>
      <c r="Z789" s="354">
        <v>5.3244E-2</v>
      </c>
      <c r="AA789" s="354">
        <v>1.2172000000000001E-2</v>
      </c>
      <c r="AB789" s="354">
        <v>511.349737</v>
      </c>
      <c r="AC789" s="300">
        <f t="shared" si="167"/>
        <v>9.4732413519137987E-3</v>
      </c>
      <c r="AD789" s="300">
        <f t="shared" si="168"/>
        <v>6.5332668570127991E-4</v>
      </c>
      <c r="AE789" s="300">
        <f t="shared" si="169"/>
        <v>7.553985083846599E-4</v>
      </c>
      <c r="AF789" s="300">
        <f t="shared" si="170"/>
        <v>7.5145995007402998E-4</v>
      </c>
      <c r="AG789" s="300">
        <f t="shared" si="171"/>
        <v>7.553985083846599E-4</v>
      </c>
      <c r="AH789" s="300">
        <f t="shared" si="172"/>
        <v>2.5024616244054497E-3</v>
      </c>
      <c r="AI789" s="300">
        <f t="shared" si="173"/>
        <v>7.2825739930984003E-4</v>
      </c>
      <c r="AJ789" s="300">
        <f t="shared" si="174"/>
        <v>7.2108796654959985E-5</v>
      </c>
      <c r="AK789" s="300">
        <f t="shared" si="175"/>
        <v>7.2108796654959985E-5</v>
      </c>
      <c r="AL789" s="300">
        <f t="shared" si="176"/>
        <v>0</v>
      </c>
      <c r="AM789" s="300">
        <f t="shared" si="177"/>
        <v>5.8691463389639991E-5</v>
      </c>
      <c r="AN789" s="300">
        <f t="shared" si="178"/>
        <v>1.3417333265320001E-5</v>
      </c>
      <c r="AO789" s="300">
        <f t="shared" si="179"/>
        <v>0.56366659846062539</v>
      </c>
      <c r="AR789" s="120"/>
      <c r="AS789" s="120"/>
      <c r="AT789" s="120"/>
      <c r="AU789" s="120"/>
      <c r="AV789" s="120"/>
      <c r="AW789" s="120"/>
      <c r="AX789" s="120"/>
      <c r="AY789" s="120"/>
      <c r="AZ789" s="120"/>
      <c r="BA789" s="120"/>
      <c r="BB789" s="120"/>
      <c r="BC789" s="120"/>
      <c r="BD789" s="120"/>
      <c r="BE789" s="120"/>
      <c r="BF789" s="120"/>
      <c r="BG789" s="120"/>
      <c r="BH789" s="120"/>
      <c r="BI789" s="120"/>
      <c r="BJ789" s="120"/>
      <c r="BK789" s="120"/>
      <c r="BL789" s="120"/>
    </row>
    <row r="790" spans="1:64" ht="15.75" thickBot="1" x14ac:dyDescent="0.3">
      <c r="A790" s="495" t="s">
        <v>569</v>
      </c>
      <c r="B790" s="490" t="s">
        <v>1473</v>
      </c>
      <c r="C790" s="491" t="s">
        <v>1471</v>
      </c>
      <c r="D790" s="491" t="s">
        <v>1472</v>
      </c>
      <c r="E790" s="9" t="s">
        <v>226</v>
      </c>
      <c r="F790" s="4" t="s">
        <v>227</v>
      </c>
      <c r="G790" s="4" t="s">
        <v>221</v>
      </c>
      <c r="H790" s="353">
        <v>2011</v>
      </c>
      <c r="I790" s="496">
        <f t="shared" si="180"/>
        <v>144</v>
      </c>
      <c r="J790" s="353">
        <v>52</v>
      </c>
      <c r="K790" s="353" t="s">
        <v>167</v>
      </c>
      <c r="L790" s="353" t="s">
        <v>168</v>
      </c>
      <c r="M790" s="353" t="s">
        <v>42</v>
      </c>
      <c r="N790" s="353" t="s">
        <v>96</v>
      </c>
      <c r="O790" s="353" t="s">
        <v>33</v>
      </c>
      <c r="P790" s="354">
        <v>40.344760999999998</v>
      </c>
      <c r="Q790" s="354">
        <v>3.0953629999999999</v>
      </c>
      <c r="R790" s="354">
        <v>3.578964</v>
      </c>
      <c r="S790" s="354">
        <v>3.5603009999999999</v>
      </c>
      <c r="T790" s="354">
        <v>3.578964</v>
      </c>
      <c r="U790" s="354">
        <v>1.9100520000000001</v>
      </c>
      <c r="V790" s="354">
        <v>0.93616999999999995</v>
      </c>
      <c r="W790" s="354">
        <v>0.139016</v>
      </c>
      <c r="X790" s="354">
        <v>0.139016</v>
      </c>
      <c r="Y790" s="354">
        <v>0</v>
      </c>
      <c r="Z790" s="354">
        <v>7.5448000000000001E-2</v>
      </c>
      <c r="AA790" s="354">
        <v>6.3568E-2</v>
      </c>
      <c r="AB790" s="354">
        <v>724.58967900000005</v>
      </c>
      <c r="AC790" s="300">
        <f t="shared" si="167"/>
        <v>4.4472486349546904E-2</v>
      </c>
      <c r="AD790" s="300">
        <f t="shared" si="168"/>
        <v>3.4120536434555297E-3</v>
      </c>
      <c r="AE790" s="300">
        <f t="shared" si="169"/>
        <v>3.9451324952828395E-3</v>
      </c>
      <c r="AF790" s="300">
        <f t="shared" si="170"/>
        <v>3.9245600593043094E-3</v>
      </c>
      <c r="AG790" s="300">
        <f t="shared" si="171"/>
        <v>3.9451324952828395E-3</v>
      </c>
      <c r="AH790" s="300">
        <f t="shared" si="172"/>
        <v>2.1054719222881198E-3</v>
      </c>
      <c r="AI790" s="300">
        <f t="shared" si="173"/>
        <v>1.0319507790826998E-3</v>
      </c>
      <c r="AJ790" s="300">
        <f t="shared" si="174"/>
        <v>1.5323890907095999E-4</v>
      </c>
      <c r="AK790" s="300">
        <f t="shared" si="175"/>
        <v>1.5323890907095999E-4</v>
      </c>
      <c r="AL790" s="300">
        <f t="shared" si="176"/>
        <v>0</v>
      </c>
      <c r="AM790" s="300">
        <f t="shared" si="177"/>
        <v>8.3167183716879991E-5</v>
      </c>
      <c r="AN790" s="300">
        <f t="shared" si="178"/>
        <v>7.0071725354079983E-5</v>
      </c>
      <c r="AO790" s="300">
        <f t="shared" si="179"/>
        <v>0.7987233982709695</v>
      </c>
      <c r="AR790" s="120"/>
      <c r="AS790" s="120"/>
      <c r="AT790" s="120"/>
      <c r="AU790" s="120"/>
      <c r="AV790" s="120"/>
      <c r="AW790" s="120"/>
      <c r="AX790" s="120"/>
      <c r="AY790" s="120"/>
      <c r="AZ790" s="120"/>
      <c r="BA790" s="120"/>
      <c r="BB790" s="120"/>
      <c r="BC790" s="120"/>
      <c r="BD790" s="120"/>
      <c r="BE790" s="120"/>
      <c r="BF790" s="120"/>
      <c r="BG790" s="120"/>
      <c r="BH790" s="120"/>
      <c r="BI790" s="120"/>
      <c r="BJ790" s="120"/>
      <c r="BK790" s="120"/>
      <c r="BL790" s="120"/>
    </row>
    <row r="791" spans="1:64" ht="15.75" thickBot="1" x14ac:dyDescent="0.3">
      <c r="A791" s="495" t="s">
        <v>569</v>
      </c>
      <c r="B791" s="490" t="s">
        <v>1473</v>
      </c>
      <c r="C791" s="491" t="s">
        <v>1471</v>
      </c>
      <c r="D791" s="491" t="s">
        <v>1472</v>
      </c>
      <c r="E791" s="9" t="s">
        <v>226</v>
      </c>
      <c r="F791" s="4" t="s">
        <v>227</v>
      </c>
      <c r="G791" s="4" t="s">
        <v>221</v>
      </c>
      <c r="H791" s="353">
        <v>2011</v>
      </c>
      <c r="I791" s="496">
        <f t="shared" si="180"/>
        <v>145</v>
      </c>
      <c r="J791" s="353">
        <v>53</v>
      </c>
      <c r="K791" s="353" t="s">
        <v>169</v>
      </c>
      <c r="L791" s="353" t="s">
        <v>164</v>
      </c>
      <c r="M791" s="353" t="s">
        <v>42</v>
      </c>
      <c r="N791" s="353" t="s">
        <v>96</v>
      </c>
      <c r="O791" s="353" t="s">
        <v>33</v>
      </c>
      <c r="P791" s="354">
        <v>147.20586399999999</v>
      </c>
      <c r="Q791" s="354">
        <v>33.422139000000001</v>
      </c>
      <c r="R791" s="354">
        <v>38.643814999999996</v>
      </c>
      <c r="S791" s="354">
        <v>38.442306000000002</v>
      </c>
      <c r="T791" s="354">
        <v>38.643814999999996</v>
      </c>
      <c r="U791" s="354">
        <v>4.4319750000000004</v>
      </c>
      <c r="V791" s="354">
        <v>2.5671840000000001</v>
      </c>
      <c r="W791" s="354">
        <v>0.89327199999999995</v>
      </c>
      <c r="X791" s="354">
        <v>0.89327199999999995</v>
      </c>
      <c r="Y791" s="354">
        <v>0</v>
      </c>
      <c r="Z791" s="354">
        <v>0.206895</v>
      </c>
      <c r="AA791" s="354">
        <v>0.68637700000000001</v>
      </c>
      <c r="AB791" s="354">
        <v>1986.9843410000001</v>
      </c>
      <c r="AC791" s="300">
        <f t="shared" si="167"/>
        <v>0.16226668878552181</v>
      </c>
      <c r="AD791" s="300">
        <f t="shared" si="168"/>
        <v>3.6841601824092088E-2</v>
      </c>
      <c r="AE791" s="300">
        <f t="shared" si="169"/>
        <v>4.2597514336047644E-2</v>
      </c>
      <c r="AF791" s="300">
        <f t="shared" si="170"/>
        <v>4.2375388686280858E-2</v>
      </c>
      <c r="AG791" s="300">
        <f t="shared" si="171"/>
        <v>4.2597514336047644E-2</v>
      </c>
      <c r="AH791" s="300">
        <f t="shared" si="172"/>
        <v>4.8854161681372498E-3</v>
      </c>
      <c r="AI791" s="300">
        <f t="shared" si="173"/>
        <v>2.8298359580510401E-3</v>
      </c>
      <c r="AJ791" s="300">
        <f t="shared" si="174"/>
        <v>9.8466382850631974E-4</v>
      </c>
      <c r="AK791" s="300">
        <f t="shared" si="175"/>
        <v>9.8466382850631974E-4</v>
      </c>
      <c r="AL791" s="300">
        <f t="shared" si="176"/>
        <v>0</v>
      </c>
      <c r="AM791" s="300">
        <f t="shared" si="177"/>
        <v>2.2806269848244998E-4</v>
      </c>
      <c r="AN791" s="300">
        <f t="shared" si="178"/>
        <v>7.5660113002387001E-4</v>
      </c>
      <c r="AO791" s="300">
        <f t="shared" si="179"/>
        <v>2.1902753118771967</v>
      </c>
      <c r="AR791" s="120"/>
      <c r="AS791" s="120"/>
      <c r="AT791" s="120"/>
      <c r="AU791" s="120"/>
      <c r="AV791" s="120"/>
      <c r="AW791" s="120"/>
      <c r="AX791" s="120"/>
      <c r="AY791" s="120"/>
      <c r="AZ791" s="120"/>
      <c r="BA791" s="120"/>
      <c r="BB791" s="120"/>
      <c r="BC791" s="120"/>
      <c r="BD791" s="120"/>
      <c r="BE791" s="120"/>
      <c r="BF791" s="120"/>
      <c r="BG791" s="120"/>
      <c r="BH791" s="120"/>
      <c r="BI791" s="120"/>
      <c r="BJ791" s="120"/>
      <c r="BK791" s="120"/>
      <c r="BL791" s="120"/>
    </row>
    <row r="792" spans="1:64" ht="15.75" thickBot="1" x14ac:dyDescent="0.3">
      <c r="A792" s="495" t="s">
        <v>569</v>
      </c>
      <c r="B792" s="490" t="s">
        <v>1473</v>
      </c>
      <c r="C792" s="491" t="s">
        <v>1471</v>
      </c>
      <c r="D792" s="491" t="s">
        <v>1472</v>
      </c>
      <c r="E792" s="9" t="s">
        <v>226</v>
      </c>
      <c r="F792" s="4" t="s">
        <v>227</v>
      </c>
      <c r="G792" s="4" t="s">
        <v>221</v>
      </c>
      <c r="H792" s="353">
        <v>2011</v>
      </c>
      <c r="I792" s="496">
        <f t="shared" si="180"/>
        <v>146</v>
      </c>
      <c r="J792" s="353">
        <v>54</v>
      </c>
      <c r="K792" s="353" t="s">
        <v>170</v>
      </c>
      <c r="L792" s="353" t="s">
        <v>171</v>
      </c>
      <c r="M792" s="353" t="s">
        <v>42</v>
      </c>
      <c r="N792" s="353" t="s">
        <v>96</v>
      </c>
      <c r="O792" s="353" t="s">
        <v>33</v>
      </c>
      <c r="P792" s="354">
        <v>138.96756099999999</v>
      </c>
      <c r="Q792" s="354">
        <v>23.237369999999999</v>
      </c>
      <c r="R792" s="354">
        <v>26.867839</v>
      </c>
      <c r="S792" s="354">
        <v>26.727737000000001</v>
      </c>
      <c r="T792" s="354">
        <v>26.867839</v>
      </c>
      <c r="U792" s="354">
        <v>1.960901</v>
      </c>
      <c r="V792" s="354">
        <v>1.209114</v>
      </c>
      <c r="W792" s="354">
        <v>0.57466200000000001</v>
      </c>
      <c r="X792" s="354">
        <v>0.57466200000000001</v>
      </c>
      <c r="Y792" s="354">
        <v>0</v>
      </c>
      <c r="Z792" s="354">
        <v>9.7445000000000004E-2</v>
      </c>
      <c r="AA792" s="354">
        <v>0.477217</v>
      </c>
      <c r="AB792" s="354">
        <v>935.84695699999997</v>
      </c>
      <c r="AC792" s="300">
        <f t="shared" si="167"/>
        <v>0.15318551421341486</v>
      </c>
      <c r="AD792" s="300">
        <f t="shared" si="168"/>
        <v>2.5614815765654698E-2</v>
      </c>
      <c r="AE792" s="300">
        <f t="shared" si="169"/>
        <v>2.9616722804959091E-2</v>
      </c>
      <c r="AF792" s="300">
        <f t="shared" si="170"/>
        <v>2.946228678580547E-2</v>
      </c>
      <c r="AG792" s="300">
        <f t="shared" si="171"/>
        <v>2.9616722804959091E-2</v>
      </c>
      <c r="AH792" s="300">
        <f t="shared" si="172"/>
        <v>2.1615233500903099E-3</v>
      </c>
      <c r="AI792" s="300">
        <f t="shared" si="173"/>
        <v>1.33282003727934E-3</v>
      </c>
      <c r="AJ792" s="300">
        <f t="shared" si="174"/>
        <v>6.3345642202721993E-4</v>
      </c>
      <c r="AK792" s="300">
        <f t="shared" si="175"/>
        <v>6.3345642202721993E-4</v>
      </c>
      <c r="AL792" s="300">
        <f t="shared" si="176"/>
        <v>0</v>
      </c>
      <c r="AM792" s="300">
        <f t="shared" si="177"/>
        <v>1.0741472560295E-4</v>
      </c>
      <c r="AN792" s="300">
        <f t="shared" si="178"/>
        <v>5.2604169642427002E-4</v>
      </c>
      <c r="AO792" s="300">
        <f t="shared" si="179"/>
        <v>1.0315946851301836</v>
      </c>
      <c r="AR792" s="120"/>
      <c r="AS792" s="120"/>
      <c r="AT792" s="120"/>
      <c r="AU792" s="120"/>
      <c r="AV792" s="120"/>
      <c r="AW792" s="120"/>
      <c r="AX792" s="120"/>
      <c r="AY792" s="120"/>
      <c r="AZ792" s="120"/>
      <c r="BA792" s="120"/>
      <c r="BB792" s="120"/>
      <c r="BC792" s="120"/>
      <c r="BD792" s="120"/>
      <c r="BE792" s="120"/>
      <c r="BF792" s="120"/>
      <c r="BG792" s="120"/>
      <c r="BH792" s="120"/>
      <c r="BI792" s="120"/>
      <c r="BJ792" s="120"/>
      <c r="BK792" s="120"/>
      <c r="BL792" s="120"/>
    </row>
    <row r="793" spans="1:64" ht="15.75" thickBot="1" x14ac:dyDescent="0.3">
      <c r="A793" s="495" t="s">
        <v>569</v>
      </c>
      <c r="B793" s="490" t="s">
        <v>1473</v>
      </c>
      <c r="C793" s="491" t="s">
        <v>1471</v>
      </c>
      <c r="D793" s="491" t="s">
        <v>1472</v>
      </c>
      <c r="E793" s="9" t="s">
        <v>226</v>
      </c>
      <c r="F793" s="4" t="s">
        <v>227</v>
      </c>
      <c r="G793" s="4" t="s">
        <v>221</v>
      </c>
      <c r="H793" s="353">
        <v>2011</v>
      </c>
      <c r="I793" s="496">
        <f t="shared" si="180"/>
        <v>147</v>
      </c>
      <c r="J793" s="353">
        <v>55</v>
      </c>
      <c r="K793" s="353" t="s">
        <v>1586</v>
      </c>
      <c r="L793" s="353" t="s">
        <v>47</v>
      </c>
      <c r="M793" s="353" t="s">
        <v>42</v>
      </c>
      <c r="N793" s="353" t="s">
        <v>31</v>
      </c>
      <c r="O793" s="353" t="s">
        <v>33</v>
      </c>
      <c r="P793" s="354">
        <v>46.082540000000002</v>
      </c>
      <c r="Q793" s="354">
        <v>8.7334630000000004</v>
      </c>
      <c r="R793" s="354">
        <v>10.097927</v>
      </c>
      <c r="S793" s="354">
        <v>10.045271</v>
      </c>
      <c r="T793" s="354">
        <v>10.097927</v>
      </c>
      <c r="U793" s="354">
        <v>3.8415870000000001</v>
      </c>
      <c r="V793" s="354">
        <v>1.2922709999999999</v>
      </c>
      <c r="W793" s="354">
        <v>0.28350199999999998</v>
      </c>
      <c r="X793" s="354">
        <v>0.28350199999999998</v>
      </c>
      <c r="Y793" s="354">
        <v>0</v>
      </c>
      <c r="Z793" s="354">
        <v>0.104147</v>
      </c>
      <c r="AA793" s="354">
        <v>0.17935599999999999</v>
      </c>
      <c r="AB793" s="354">
        <v>1000.209554</v>
      </c>
      <c r="AC793" s="300">
        <f t="shared" si="167"/>
        <v>5.0797305035527401E-2</v>
      </c>
      <c r="AD793" s="300">
        <f t="shared" si="168"/>
        <v>9.6269950403665306E-3</v>
      </c>
      <c r="AE793" s="300">
        <f t="shared" si="169"/>
        <v>1.113105913965437E-2</v>
      </c>
      <c r="AF793" s="300">
        <f t="shared" si="170"/>
        <v>1.1073015835315008E-2</v>
      </c>
      <c r="AG793" s="300">
        <f t="shared" si="171"/>
        <v>1.113105913965437E-2</v>
      </c>
      <c r="AH793" s="300">
        <f t="shared" si="172"/>
        <v>4.2346247984489703E-3</v>
      </c>
      <c r="AI793" s="300">
        <f t="shared" si="173"/>
        <v>1.4244849388850098E-3</v>
      </c>
      <c r="AJ793" s="300">
        <f t="shared" si="174"/>
        <v>3.1250746100761994E-4</v>
      </c>
      <c r="AK793" s="300">
        <f t="shared" si="175"/>
        <v>3.1250746100761994E-4</v>
      </c>
      <c r="AL793" s="300">
        <f t="shared" si="176"/>
        <v>0</v>
      </c>
      <c r="AM793" s="300">
        <f t="shared" si="177"/>
        <v>1.1480241600256999E-4</v>
      </c>
      <c r="AN793" s="300">
        <f t="shared" si="178"/>
        <v>1.9770614731635998E-4</v>
      </c>
      <c r="AO793" s="300">
        <f t="shared" si="179"/>
        <v>1.1025423037442557</v>
      </c>
      <c r="AR793" s="120"/>
      <c r="AS793" s="120"/>
      <c r="AT793" s="120"/>
      <c r="AU793" s="120"/>
      <c r="AV793" s="120"/>
      <c r="AW793" s="120"/>
      <c r="AX793" s="120"/>
      <c r="AY793" s="120"/>
      <c r="AZ793" s="120"/>
      <c r="BA793" s="120"/>
      <c r="BB793" s="120"/>
      <c r="BC793" s="120"/>
      <c r="BD793" s="120"/>
      <c r="BE793" s="120"/>
      <c r="BF793" s="120"/>
      <c r="BG793" s="120"/>
      <c r="BH793" s="120"/>
      <c r="BI793" s="120"/>
      <c r="BJ793" s="120"/>
      <c r="BK793" s="120"/>
      <c r="BL793" s="120"/>
    </row>
    <row r="794" spans="1:64" ht="15.75" thickBot="1" x14ac:dyDescent="0.3">
      <c r="A794" s="495" t="s">
        <v>569</v>
      </c>
      <c r="B794" s="490" t="s">
        <v>1473</v>
      </c>
      <c r="C794" s="491" t="s">
        <v>1471</v>
      </c>
      <c r="D794" s="491" t="s">
        <v>1472</v>
      </c>
      <c r="E794" s="9" t="s">
        <v>226</v>
      </c>
      <c r="F794" s="4" t="s">
        <v>227</v>
      </c>
      <c r="G794" s="4" t="s">
        <v>221</v>
      </c>
      <c r="H794" s="353">
        <v>2011</v>
      </c>
      <c r="I794" s="496">
        <f t="shared" si="180"/>
        <v>148</v>
      </c>
      <c r="J794" s="353">
        <v>56</v>
      </c>
      <c r="K794" s="353" t="s">
        <v>175</v>
      </c>
      <c r="L794" s="353" t="s">
        <v>176</v>
      </c>
      <c r="M794" s="353" t="s">
        <v>42</v>
      </c>
      <c r="N794" s="353" t="s">
        <v>96</v>
      </c>
      <c r="O794" s="353" t="s">
        <v>33</v>
      </c>
      <c r="P794" s="354">
        <v>1.1E-5</v>
      </c>
      <c r="Q794" s="354">
        <v>1.1562269999999999</v>
      </c>
      <c r="R794" s="354">
        <v>1.33687</v>
      </c>
      <c r="S794" s="354">
        <v>1.329898</v>
      </c>
      <c r="T794" s="354">
        <v>1.33687</v>
      </c>
      <c r="U794" s="354">
        <v>0.24004800000000001</v>
      </c>
      <c r="V794" s="354">
        <v>0.14566699999999999</v>
      </c>
      <c r="W794" s="354">
        <v>3.5485000000000003E-2</v>
      </c>
      <c r="X794" s="354">
        <v>3.5485000000000003E-2</v>
      </c>
      <c r="Y794" s="354">
        <v>0</v>
      </c>
      <c r="Z794" s="354">
        <v>1.174E-2</v>
      </c>
      <c r="AA794" s="354">
        <v>2.3744999999999999E-2</v>
      </c>
      <c r="AB794" s="354">
        <v>112.745515</v>
      </c>
      <c r="AC794" s="300">
        <f t="shared" si="167"/>
        <v>1.2125424409999999E-8</v>
      </c>
      <c r="AD794" s="300">
        <f t="shared" si="168"/>
        <v>1.2745220990273698E-3</v>
      </c>
      <c r="AE794" s="300">
        <f t="shared" si="169"/>
        <v>1.4736469209996998E-3</v>
      </c>
      <c r="AF794" s="300">
        <f t="shared" si="170"/>
        <v>1.46596160654638E-3</v>
      </c>
      <c r="AG794" s="300">
        <f t="shared" si="171"/>
        <v>1.4736469209996998E-3</v>
      </c>
      <c r="AH794" s="300">
        <f t="shared" si="172"/>
        <v>2.6460762534288E-4</v>
      </c>
      <c r="AI794" s="300">
        <f t="shared" si="173"/>
        <v>1.6057038159377E-4</v>
      </c>
      <c r="AJ794" s="300">
        <f t="shared" si="174"/>
        <v>3.9115516835350004E-5</v>
      </c>
      <c r="AK794" s="300">
        <f t="shared" si="175"/>
        <v>3.9115516835350004E-5</v>
      </c>
      <c r="AL794" s="300">
        <f t="shared" si="176"/>
        <v>0</v>
      </c>
      <c r="AM794" s="300">
        <f t="shared" si="177"/>
        <v>1.2941134779399999E-5</v>
      </c>
      <c r="AN794" s="300">
        <f t="shared" si="178"/>
        <v>2.6174382055949998E-5</v>
      </c>
      <c r="AO794" s="300">
        <f t="shared" si="179"/>
        <v>0.12428065633627465</v>
      </c>
      <c r="AR794" s="120"/>
      <c r="AS794" s="120"/>
      <c r="AT794" s="120"/>
      <c r="AU794" s="120"/>
      <c r="AV794" s="120"/>
      <c r="AW794" s="120"/>
      <c r="AX794" s="120"/>
      <c r="AY794" s="120"/>
      <c r="AZ794" s="120"/>
      <c r="BA794" s="120"/>
      <c r="BB794" s="120"/>
      <c r="BC794" s="120"/>
      <c r="BD794" s="120"/>
      <c r="BE794" s="120"/>
      <c r="BF794" s="120"/>
      <c r="BG794" s="120"/>
      <c r="BH794" s="120"/>
      <c r="BI794" s="120"/>
      <c r="BJ794" s="120"/>
      <c r="BK794" s="120"/>
      <c r="BL794" s="120"/>
    </row>
    <row r="795" spans="1:64" ht="15.75" thickBot="1" x14ac:dyDescent="0.3">
      <c r="A795" s="495" t="s">
        <v>569</v>
      </c>
      <c r="B795" s="490" t="s">
        <v>1473</v>
      </c>
      <c r="C795" s="491" t="s">
        <v>1471</v>
      </c>
      <c r="D795" s="491" t="s">
        <v>1472</v>
      </c>
      <c r="E795" s="9" t="s">
        <v>226</v>
      </c>
      <c r="F795" s="4" t="s">
        <v>227</v>
      </c>
      <c r="G795" s="4" t="s">
        <v>221</v>
      </c>
      <c r="H795" s="353">
        <v>2011</v>
      </c>
      <c r="I795" s="496">
        <f t="shared" si="180"/>
        <v>149</v>
      </c>
      <c r="J795" s="353">
        <v>57</v>
      </c>
      <c r="K795" s="353" t="s">
        <v>109</v>
      </c>
      <c r="L795" s="353" t="s">
        <v>110</v>
      </c>
      <c r="M795" s="353" t="s">
        <v>42</v>
      </c>
      <c r="N795" s="353" t="s">
        <v>108</v>
      </c>
      <c r="O795" s="353" t="s">
        <v>33</v>
      </c>
      <c r="P795" s="354">
        <v>79.165198000000004</v>
      </c>
      <c r="Q795" s="354">
        <v>84.360506999999998</v>
      </c>
      <c r="R795" s="354">
        <v>97.540491000000003</v>
      </c>
      <c r="S795" s="354">
        <v>97.031865999999994</v>
      </c>
      <c r="T795" s="354">
        <v>97.540491000000003</v>
      </c>
      <c r="U795" s="354">
        <v>4.4232880000000003</v>
      </c>
      <c r="V795" s="354">
        <v>1.9910220000000001</v>
      </c>
      <c r="W795" s="354">
        <v>1.892757</v>
      </c>
      <c r="X795" s="354">
        <v>1.892757</v>
      </c>
      <c r="Y795" s="354">
        <v>0</v>
      </c>
      <c r="Z795" s="354">
        <v>0.16046099999999999</v>
      </c>
      <c r="AA795" s="354">
        <v>1.732297</v>
      </c>
      <c r="AB795" s="354">
        <v>1541.0387370000001</v>
      </c>
      <c r="AC795" s="300">
        <f t="shared" si="167"/>
        <v>8.7264693113789371E-2</v>
      </c>
      <c r="AD795" s="300">
        <f t="shared" si="168"/>
        <v>9.2991540983434165E-2</v>
      </c>
      <c r="AE795" s="300">
        <f t="shared" si="169"/>
        <v>0.1075199864122532</v>
      </c>
      <c r="AF795" s="300">
        <f t="shared" si="170"/>
        <v>0.10695932332220444</v>
      </c>
      <c r="AG795" s="300">
        <f t="shared" si="171"/>
        <v>0.1075199864122532</v>
      </c>
      <c r="AH795" s="300">
        <f t="shared" si="172"/>
        <v>4.8758403897872799E-3</v>
      </c>
      <c r="AI795" s="300">
        <f t="shared" si="173"/>
        <v>2.1947260690588196E-3</v>
      </c>
      <c r="AJ795" s="300">
        <f t="shared" si="174"/>
        <v>2.0864074481816699E-3</v>
      </c>
      <c r="AK795" s="300">
        <f t="shared" si="175"/>
        <v>2.0864074481816699E-3</v>
      </c>
      <c r="AL795" s="300">
        <f t="shared" si="176"/>
        <v>0</v>
      </c>
      <c r="AM795" s="300">
        <f t="shared" si="177"/>
        <v>1.7687797511390998E-4</v>
      </c>
      <c r="AN795" s="300">
        <f t="shared" si="178"/>
        <v>1.9095305753790699E-3</v>
      </c>
      <c r="AO795" s="300">
        <f t="shared" si="179"/>
        <v>1.6987044289432154</v>
      </c>
      <c r="AR795" s="120"/>
      <c r="AS795" s="120"/>
      <c r="AT795" s="120"/>
      <c r="AU795" s="120"/>
      <c r="AV795" s="120"/>
      <c r="AW795" s="120"/>
      <c r="AX795" s="120"/>
      <c r="AY795" s="120"/>
      <c r="AZ795" s="120"/>
      <c r="BA795" s="120"/>
      <c r="BB795" s="120"/>
      <c r="BC795" s="120"/>
      <c r="BD795" s="120"/>
      <c r="BE795" s="120"/>
      <c r="BF795" s="120"/>
      <c r="BG795" s="120"/>
      <c r="BH795" s="120"/>
      <c r="BI795" s="120"/>
      <c r="BJ795" s="120"/>
      <c r="BK795" s="120"/>
      <c r="BL795" s="120"/>
    </row>
    <row r="796" spans="1:64" ht="15.75" thickBot="1" x14ac:dyDescent="0.3">
      <c r="A796" s="495" t="s">
        <v>569</v>
      </c>
      <c r="B796" s="490" t="s">
        <v>1473</v>
      </c>
      <c r="C796" s="491" t="s">
        <v>1471</v>
      </c>
      <c r="D796" s="491" t="s">
        <v>1472</v>
      </c>
      <c r="E796" s="9" t="s">
        <v>226</v>
      </c>
      <c r="F796" s="4" t="s">
        <v>227</v>
      </c>
      <c r="G796" s="4" t="s">
        <v>221</v>
      </c>
      <c r="H796" s="353">
        <v>2011</v>
      </c>
      <c r="I796" s="496">
        <f t="shared" si="180"/>
        <v>150</v>
      </c>
      <c r="J796" s="353">
        <v>58</v>
      </c>
      <c r="K796" s="353" t="s">
        <v>1569</v>
      </c>
      <c r="L796" s="353" t="s">
        <v>1531</v>
      </c>
      <c r="M796" s="353" t="s">
        <v>42</v>
      </c>
      <c r="N796" s="353" t="s">
        <v>96</v>
      </c>
      <c r="O796" s="353" t="s">
        <v>33</v>
      </c>
      <c r="P796" s="354">
        <v>1.4169240000000001</v>
      </c>
      <c r="Q796" s="354">
        <v>0.100143</v>
      </c>
      <c r="R796" s="354">
        <v>0.115789</v>
      </c>
      <c r="S796" s="354">
        <v>0.115185</v>
      </c>
      <c r="T796" s="354">
        <v>0.115789</v>
      </c>
      <c r="U796" s="354">
        <v>7.9955999999999999E-2</v>
      </c>
      <c r="V796" s="354">
        <v>3.7276999999999998E-2</v>
      </c>
      <c r="W796" s="354">
        <v>5.0610000000000004E-3</v>
      </c>
      <c r="X796" s="354">
        <v>5.0610000000000004E-3</v>
      </c>
      <c r="Y796" s="354">
        <v>0</v>
      </c>
      <c r="Z796" s="354">
        <v>3.0040000000000002E-3</v>
      </c>
      <c r="AA796" s="354">
        <v>2.0569999999999998E-3</v>
      </c>
      <c r="AB796" s="354">
        <v>28.852198999999999</v>
      </c>
      <c r="AC796" s="300">
        <f t="shared" si="167"/>
        <v>1.5618913506104399E-3</v>
      </c>
      <c r="AD796" s="300">
        <f t="shared" si="168"/>
        <v>1.1038876151732999E-4</v>
      </c>
      <c r="AE796" s="300">
        <f t="shared" si="169"/>
        <v>1.2763552427358998E-4</v>
      </c>
      <c r="AF796" s="300">
        <f t="shared" si="170"/>
        <v>1.2696972824234996E-4</v>
      </c>
      <c r="AG796" s="300">
        <f t="shared" si="171"/>
        <v>1.2763552427358998E-4</v>
      </c>
      <c r="AH796" s="300">
        <f t="shared" si="172"/>
        <v>8.8136403102360002E-5</v>
      </c>
      <c r="AI796" s="300">
        <f t="shared" si="173"/>
        <v>4.1090858702869995E-5</v>
      </c>
      <c r="AJ796" s="300">
        <f t="shared" si="174"/>
        <v>5.57879753991E-6</v>
      </c>
      <c r="AK796" s="300">
        <f t="shared" si="175"/>
        <v>5.57879753991E-6</v>
      </c>
      <c r="AL796" s="300">
        <f t="shared" si="176"/>
        <v>0</v>
      </c>
      <c r="AM796" s="300">
        <f t="shared" si="177"/>
        <v>3.31134317524E-6</v>
      </c>
      <c r="AN796" s="300">
        <f t="shared" si="178"/>
        <v>2.26745436467E-6</v>
      </c>
      <c r="AO796" s="300">
        <f t="shared" si="179"/>
        <v>3.1804105276070686E-2</v>
      </c>
      <c r="AR796" s="120"/>
      <c r="AS796" s="120"/>
      <c r="AT796" s="120"/>
      <c r="AU796" s="120"/>
      <c r="AV796" s="120"/>
      <c r="AW796" s="120"/>
      <c r="AX796" s="120"/>
      <c r="AY796" s="120"/>
      <c r="AZ796" s="120"/>
      <c r="BA796" s="120"/>
      <c r="BB796" s="120"/>
      <c r="BC796" s="120"/>
      <c r="BD796" s="120"/>
      <c r="BE796" s="120"/>
      <c r="BF796" s="120"/>
      <c r="BG796" s="120"/>
      <c r="BH796" s="120"/>
      <c r="BI796" s="120"/>
      <c r="BJ796" s="120"/>
      <c r="BK796" s="120"/>
      <c r="BL796" s="120"/>
    </row>
    <row r="797" spans="1:64" ht="15.75" thickBot="1" x14ac:dyDescent="0.3">
      <c r="A797" s="495" t="s">
        <v>569</v>
      </c>
      <c r="B797" s="490" t="s">
        <v>1473</v>
      </c>
      <c r="C797" s="491" t="s">
        <v>1471</v>
      </c>
      <c r="D797" s="491" t="s">
        <v>1472</v>
      </c>
      <c r="E797" s="9" t="s">
        <v>219</v>
      </c>
      <c r="F797" s="4" t="s">
        <v>220</v>
      </c>
      <c r="G797" s="4" t="s">
        <v>221</v>
      </c>
      <c r="H797" s="353">
        <v>2011</v>
      </c>
      <c r="I797" s="496">
        <f t="shared" si="180"/>
        <v>151</v>
      </c>
      <c r="J797" s="353">
        <v>1</v>
      </c>
      <c r="K797" s="353" t="s">
        <v>341</v>
      </c>
      <c r="L797" s="353" t="s">
        <v>150</v>
      </c>
      <c r="M797" s="353" t="s">
        <v>30</v>
      </c>
      <c r="N797" s="353" t="s">
        <v>96</v>
      </c>
      <c r="O797" s="353" t="s">
        <v>33</v>
      </c>
      <c r="P797" s="354">
        <v>12.084136000000001</v>
      </c>
      <c r="Q797" s="354">
        <v>2.0206409999999999</v>
      </c>
      <c r="R797" s="354">
        <v>2.3363339999999999</v>
      </c>
      <c r="S797" s="354">
        <v>2.3241510000000001</v>
      </c>
      <c r="T797" s="354">
        <v>2.3363339999999999</v>
      </c>
      <c r="U797" s="354">
        <v>0.170513</v>
      </c>
      <c r="V797" s="354">
        <v>0.10514</v>
      </c>
      <c r="W797" s="354">
        <v>4.9971000000000002E-2</v>
      </c>
      <c r="X797" s="354">
        <v>4.9971000000000002E-2</v>
      </c>
      <c r="Y797" s="354">
        <v>0</v>
      </c>
      <c r="Z797" s="354">
        <v>8.4729999999999996E-3</v>
      </c>
      <c r="AA797" s="354">
        <v>4.1496999999999999E-2</v>
      </c>
      <c r="AB797" s="354">
        <v>81.377995999999996</v>
      </c>
      <c r="AC797" s="300">
        <f t="shared" si="167"/>
        <v>1.3320479784378159E-2</v>
      </c>
      <c r="AD797" s="300">
        <f t="shared" si="168"/>
        <v>2.22737542774971E-3</v>
      </c>
      <c r="AE797" s="300">
        <f t="shared" si="169"/>
        <v>2.5753673921375397E-3</v>
      </c>
      <c r="AF797" s="300">
        <f t="shared" si="170"/>
        <v>2.5619379334478102E-3</v>
      </c>
      <c r="AG797" s="300">
        <f t="shared" si="171"/>
        <v>2.5753673921375397E-3</v>
      </c>
      <c r="AH797" s="300">
        <f t="shared" si="172"/>
        <v>1.8795840840202997E-4</v>
      </c>
      <c r="AI797" s="300">
        <f t="shared" si="173"/>
        <v>1.1589701113339999E-4</v>
      </c>
      <c r="AJ797" s="300">
        <f t="shared" si="174"/>
        <v>5.5083598472010001E-5</v>
      </c>
      <c r="AK797" s="300">
        <f t="shared" si="175"/>
        <v>5.5083598472010001E-5</v>
      </c>
      <c r="AL797" s="300">
        <f t="shared" si="176"/>
        <v>0</v>
      </c>
      <c r="AM797" s="300">
        <f t="shared" si="177"/>
        <v>9.3398837296299984E-6</v>
      </c>
      <c r="AN797" s="300">
        <f t="shared" si="178"/>
        <v>4.5742612431069993E-5</v>
      </c>
      <c r="AO797" s="300">
        <f t="shared" si="179"/>
        <v>8.9703885375934753E-2</v>
      </c>
      <c r="AR797" s="120"/>
      <c r="AS797" s="120"/>
      <c r="AT797" s="120"/>
      <c r="AU797" s="120"/>
      <c r="AV797" s="120"/>
      <c r="AW797" s="120"/>
      <c r="AX797" s="120"/>
      <c r="AY797" s="120"/>
      <c r="AZ797" s="120"/>
      <c r="BA797" s="120"/>
      <c r="BB797" s="120"/>
      <c r="BC797" s="120"/>
      <c r="BD797" s="120"/>
      <c r="BE797" s="120"/>
      <c r="BF797" s="120"/>
      <c r="BG797" s="120"/>
      <c r="BH797" s="120"/>
      <c r="BI797" s="120"/>
      <c r="BJ797" s="120"/>
      <c r="BK797" s="120"/>
      <c r="BL797" s="120"/>
    </row>
    <row r="798" spans="1:64" ht="15.75" thickBot="1" x14ac:dyDescent="0.3">
      <c r="A798" s="495" t="s">
        <v>569</v>
      </c>
      <c r="B798" s="490" t="s">
        <v>1473</v>
      </c>
      <c r="C798" s="491" t="s">
        <v>1471</v>
      </c>
      <c r="D798" s="491" t="s">
        <v>1472</v>
      </c>
      <c r="E798" s="9" t="s">
        <v>219</v>
      </c>
      <c r="F798" s="4" t="s">
        <v>220</v>
      </c>
      <c r="G798" s="4" t="s">
        <v>221</v>
      </c>
      <c r="H798" s="353">
        <v>2011</v>
      </c>
      <c r="I798" s="496">
        <f t="shared" si="180"/>
        <v>152</v>
      </c>
      <c r="J798" s="353">
        <v>2</v>
      </c>
      <c r="K798" s="353" t="s">
        <v>1571</v>
      </c>
      <c r="L798" s="353" t="s">
        <v>1572</v>
      </c>
      <c r="M798" s="353" t="s">
        <v>42</v>
      </c>
      <c r="N798" s="353" t="s">
        <v>96</v>
      </c>
      <c r="O798" s="353" t="s">
        <v>33</v>
      </c>
      <c r="P798" s="354">
        <v>48518.241635999999</v>
      </c>
      <c r="Q798" s="354">
        <v>20526.948383999999</v>
      </c>
      <c r="R798" s="354">
        <v>23733.956644000002</v>
      </c>
      <c r="S798" s="354">
        <v>23610.195927000001</v>
      </c>
      <c r="T798" s="354">
        <v>23733.956644000002</v>
      </c>
      <c r="U798" s="354">
        <v>5984.1525309999997</v>
      </c>
      <c r="V798" s="354">
        <v>2496.1299060000001</v>
      </c>
      <c r="W798" s="354">
        <v>622.72204899999997</v>
      </c>
      <c r="X798" s="354">
        <v>622.72204899999997</v>
      </c>
      <c r="Y798" s="354">
        <v>0</v>
      </c>
      <c r="Z798" s="354">
        <v>201.168364</v>
      </c>
      <c r="AA798" s="354">
        <v>421.55368499999997</v>
      </c>
      <c r="AB798" s="354">
        <v>1931989.0910509999</v>
      </c>
      <c r="AC798" s="300">
        <f t="shared" si="167"/>
        <v>53.482206496675694</v>
      </c>
      <c r="AD798" s="300">
        <f t="shared" si="168"/>
        <v>22.627087363469421</v>
      </c>
      <c r="AE798" s="300">
        <f t="shared" si="169"/>
        <v>26.162208839730845</v>
      </c>
      <c r="AF798" s="300">
        <f t="shared" si="170"/>
        <v>26.025786001648033</v>
      </c>
      <c r="AG798" s="300">
        <f t="shared" si="171"/>
        <v>26.162208839730845</v>
      </c>
      <c r="AH798" s="300">
        <f t="shared" si="172"/>
        <v>6.5963990156864245</v>
      </c>
      <c r="AI798" s="300">
        <f t="shared" si="173"/>
        <v>2.7515122266130372</v>
      </c>
      <c r="AJ798" s="300">
        <f t="shared" si="174"/>
        <v>0.6864335575990741</v>
      </c>
      <c r="AK798" s="300">
        <f t="shared" si="175"/>
        <v>0.6864335575990741</v>
      </c>
      <c r="AL798" s="300">
        <f t="shared" si="176"/>
        <v>0</v>
      </c>
      <c r="AM798" s="300">
        <f t="shared" si="177"/>
        <v>0.22175016285139681</v>
      </c>
      <c r="AN798" s="300">
        <f t="shared" si="178"/>
        <v>0.46468339474767734</v>
      </c>
      <c r="AO798" s="300">
        <f t="shared" si="179"/>
        <v>2129.6534258621368</v>
      </c>
      <c r="AR798" s="120"/>
      <c r="AS798" s="120"/>
      <c r="AT798" s="120"/>
      <c r="AU798" s="120"/>
      <c r="AV798" s="120"/>
      <c r="AW798" s="120"/>
      <c r="AX798" s="120"/>
      <c r="AY798" s="120"/>
      <c r="AZ798" s="120"/>
      <c r="BA798" s="120"/>
      <c r="BB798" s="120"/>
      <c r="BC798" s="120"/>
      <c r="BD798" s="120"/>
      <c r="BE798" s="120"/>
      <c r="BF798" s="120"/>
      <c r="BG798" s="120"/>
      <c r="BH798" s="120"/>
      <c r="BI798" s="120"/>
      <c r="BJ798" s="120"/>
      <c r="BK798" s="120"/>
      <c r="BL798" s="120"/>
    </row>
    <row r="799" spans="1:64" ht="15.75" thickBot="1" x14ac:dyDescent="0.3">
      <c r="A799" s="495" t="s">
        <v>569</v>
      </c>
      <c r="B799" s="490" t="s">
        <v>1473</v>
      </c>
      <c r="C799" s="491" t="s">
        <v>1471</v>
      </c>
      <c r="D799" s="491" t="s">
        <v>1472</v>
      </c>
      <c r="E799" s="9" t="s">
        <v>219</v>
      </c>
      <c r="F799" s="4" t="s">
        <v>220</v>
      </c>
      <c r="G799" s="4" t="s">
        <v>221</v>
      </c>
      <c r="H799" s="353">
        <v>2011</v>
      </c>
      <c r="I799" s="496">
        <f t="shared" si="180"/>
        <v>153</v>
      </c>
      <c r="J799" s="353">
        <v>3</v>
      </c>
      <c r="K799" s="353" t="s">
        <v>336</v>
      </c>
      <c r="L799" s="353" t="s">
        <v>337</v>
      </c>
      <c r="M799" s="353" t="s">
        <v>30</v>
      </c>
      <c r="N799" s="353" t="s">
        <v>96</v>
      </c>
      <c r="O799" s="353" t="s">
        <v>33</v>
      </c>
      <c r="P799" s="354">
        <v>19.166558999999999</v>
      </c>
      <c r="Q799" s="354">
        <v>7.7413559999999997</v>
      </c>
      <c r="R799" s="354">
        <v>8.9508189999999992</v>
      </c>
      <c r="S799" s="354">
        <v>8.9041449999999998</v>
      </c>
      <c r="T799" s="354">
        <v>8.9508189999999992</v>
      </c>
      <c r="U799" s="354">
        <v>1.6540550000000001</v>
      </c>
      <c r="V799" s="354">
        <v>0.58802100000000002</v>
      </c>
      <c r="W799" s="354">
        <v>0.206371</v>
      </c>
      <c r="X799" s="354">
        <v>0.206371</v>
      </c>
      <c r="Y799" s="354">
        <v>0</v>
      </c>
      <c r="Z799" s="354">
        <v>4.7390000000000002E-2</v>
      </c>
      <c r="AA799" s="354">
        <v>0.15898100000000001</v>
      </c>
      <c r="AB799" s="354">
        <v>455.12493899999998</v>
      </c>
      <c r="AC799" s="300">
        <f t="shared" si="167"/>
        <v>2.112751475948229E-2</v>
      </c>
      <c r="AD799" s="300">
        <f t="shared" si="168"/>
        <v>8.53338427353636E-3</v>
      </c>
      <c r="AE799" s="300">
        <f t="shared" si="169"/>
        <v>9.866589017462889E-3</v>
      </c>
      <c r="AF799" s="300">
        <f t="shared" si="170"/>
        <v>9.8151397393799501E-3</v>
      </c>
      <c r="AG799" s="300">
        <f t="shared" si="171"/>
        <v>9.866589017462889E-3</v>
      </c>
      <c r="AH799" s="300">
        <f t="shared" si="172"/>
        <v>1.8232835338620498E-3</v>
      </c>
      <c r="AI799" s="300">
        <f t="shared" si="173"/>
        <v>6.4818219881750995E-4</v>
      </c>
      <c r="AJ799" s="300">
        <f t="shared" si="174"/>
        <v>2.2748508735600997E-4</v>
      </c>
      <c r="AK799" s="300">
        <f t="shared" si="175"/>
        <v>2.2748508735600997E-4</v>
      </c>
      <c r="AL799" s="300">
        <f t="shared" si="176"/>
        <v>0</v>
      </c>
      <c r="AM799" s="300">
        <f t="shared" si="177"/>
        <v>5.2238532980899998E-5</v>
      </c>
      <c r="AN799" s="300">
        <f t="shared" si="178"/>
        <v>1.7524655437511E-4</v>
      </c>
      <c r="AO799" s="300">
        <f t="shared" si="179"/>
        <v>0.50168936772276007</v>
      </c>
      <c r="AR799" s="120"/>
      <c r="AS799" s="120"/>
      <c r="AT799" s="120"/>
      <c r="AU799" s="120"/>
      <c r="AV799" s="120"/>
      <c r="AW799" s="120"/>
      <c r="AX799" s="120"/>
      <c r="AY799" s="120"/>
      <c r="AZ799" s="120"/>
      <c r="BA799" s="120"/>
      <c r="BB799" s="120"/>
      <c r="BC799" s="120"/>
      <c r="BD799" s="120"/>
      <c r="BE799" s="120"/>
      <c r="BF799" s="120"/>
      <c r="BG799" s="120"/>
      <c r="BH799" s="120"/>
      <c r="BI799" s="120"/>
      <c r="BJ799" s="120"/>
      <c r="BK799" s="120"/>
      <c r="BL799" s="120"/>
    </row>
    <row r="800" spans="1:64" ht="15.75" thickBot="1" x14ac:dyDescent="0.3">
      <c r="A800" s="495" t="s">
        <v>569</v>
      </c>
      <c r="B800" s="490" t="s">
        <v>1473</v>
      </c>
      <c r="C800" s="491" t="s">
        <v>1471</v>
      </c>
      <c r="D800" s="491" t="s">
        <v>1472</v>
      </c>
      <c r="E800" s="9" t="s">
        <v>219</v>
      </c>
      <c r="F800" s="4" t="s">
        <v>220</v>
      </c>
      <c r="G800" s="4" t="s">
        <v>221</v>
      </c>
      <c r="H800" s="353">
        <v>2011</v>
      </c>
      <c r="I800" s="496">
        <f t="shared" si="180"/>
        <v>154</v>
      </c>
      <c r="J800" s="353">
        <v>4</v>
      </c>
      <c r="K800" s="353" t="s">
        <v>184</v>
      </c>
      <c r="L800" s="353" t="s">
        <v>61</v>
      </c>
      <c r="M800" s="353" t="s">
        <v>42</v>
      </c>
      <c r="N800" s="353" t="s">
        <v>85</v>
      </c>
      <c r="O800" s="353" t="s">
        <v>33</v>
      </c>
      <c r="P800" s="354">
        <v>148.11229599999999</v>
      </c>
      <c r="Q800" s="354">
        <v>14.668777</v>
      </c>
      <c r="R800" s="354">
        <v>16.960539000000001</v>
      </c>
      <c r="S800" s="354">
        <v>16.872098999999999</v>
      </c>
      <c r="T800" s="354">
        <v>16.960539000000001</v>
      </c>
      <c r="U800" s="354">
        <v>17.573024</v>
      </c>
      <c r="V800" s="354">
        <v>5.1499670000000002</v>
      </c>
      <c r="W800" s="354">
        <v>0.71674400000000005</v>
      </c>
      <c r="X800" s="354">
        <v>0.71674400000000005</v>
      </c>
      <c r="Y800" s="354">
        <v>4.5100000000000001E-4</v>
      </c>
      <c r="Z800" s="354">
        <v>0.415047</v>
      </c>
      <c r="AA800" s="354">
        <v>0.30124699999999999</v>
      </c>
      <c r="AB800" s="354">
        <v>3986.0422170000002</v>
      </c>
      <c r="AC800" s="300">
        <f t="shared" si="167"/>
        <v>0.16326585903086774</v>
      </c>
      <c r="AD800" s="300">
        <f t="shared" si="168"/>
        <v>1.6169558790967868E-2</v>
      </c>
      <c r="AE800" s="300">
        <f t="shared" si="169"/>
        <v>1.8695793963396087E-2</v>
      </c>
      <c r="AF800" s="300">
        <f t="shared" si="170"/>
        <v>1.8598305551139688E-2</v>
      </c>
      <c r="AG800" s="300">
        <f t="shared" si="171"/>
        <v>1.8695793963396087E-2</v>
      </c>
      <c r="AH800" s="300">
        <f t="shared" si="172"/>
        <v>1.9370943106101438E-2</v>
      </c>
      <c r="AI800" s="300">
        <f t="shared" si="173"/>
        <v>5.67686687022677E-3</v>
      </c>
      <c r="AJ800" s="300">
        <f t="shared" si="174"/>
        <v>7.9007501757464009E-4</v>
      </c>
      <c r="AK800" s="300">
        <f t="shared" si="175"/>
        <v>7.9007501757464009E-4</v>
      </c>
      <c r="AL800" s="300">
        <f t="shared" si="176"/>
        <v>4.9714240080999997E-7</v>
      </c>
      <c r="AM800" s="300">
        <f t="shared" si="177"/>
        <v>4.5751100228156997E-4</v>
      </c>
      <c r="AN800" s="300">
        <f t="shared" si="178"/>
        <v>3.3206797520356993E-4</v>
      </c>
      <c r="AO800" s="300">
        <f t="shared" si="179"/>
        <v>4.3938594179365742</v>
      </c>
      <c r="AR800" s="120"/>
      <c r="AS800" s="120"/>
      <c r="AT800" s="120"/>
      <c r="AU800" s="120"/>
      <c r="AV800" s="120"/>
      <c r="AW800" s="120"/>
      <c r="AX800" s="120"/>
      <c r="AY800" s="120"/>
      <c r="AZ800" s="120"/>
      <c r="BA800" s="120"/>
      <c r="BB800" s="120"/>
      <c r="BC800" s="120"/>
      <c r="BD800" s="120"/>
      <c r="BE800" s="120"/>
      <c r="BF800" s="120"/>
      <c r="BG800" s="120"/>
      <c r="BH800" s="120"/>
      <c r="BI800" s="120"/>
      <c r="BJ800" s="120"/>
      <c r="BK800" s="120"/>
      <c r="BL800" s="120"/>
    </row>
    <row r="801" spans="1:64" ht="15.75" thickBot="1" x14ac:dyDescent="0.3">
      <c r="A801" s="495" t="s">
        <v>569</v>
      </c>
      <c r="B801" s="490" t="s">
        <v>1473</v>
      </c>
      <c r="C801" s="491" t="s">
        <v>1471</v>
      </c>
      <c r="D801" s="491" t="s">
        <v>1472</v>
      </c>
      <c r="E801" s="9" t="s">
        <v>219</v>
      </c>
      <c r="F801" s="4" t="s">
        <v>220</v>
      </c>
      <c r="G801" s="4" t="s">
        <v>221</v>
      </c>
      <c r="H801" s="353">
        <v>2011</v>
      </c>
      <c r="I801" s="496">
        <f t="shared" si="180"/>
        <v>155</v>
      </c>
      <c r="J801" s="353">
        <v>5</v>
      </c>
      <c r="K801" s="353" t="s">
        <v>185</v>
      </c>
      <c r="L801" s="353" t="s">
        <v>1554</v>
      </c>
      <c r="M801" s="353" t="s">
        <v>42</v>
      </c>
      <c r="N801" s="353" t="s">
        <v>85</v>
      </c>
      <c r="O801" s="353" t="s">
        <v>33</v>
      </c>
      <c r="P801" s="354">
        <v>125629.33751899999</v>
      </c>
      <c r="Q801" s="354">
        <v>11646.438453000001</v>
      </c>
      <c r="R801" s="354">
        <v>13466.008689</v>
      </c>
      <c r="S801" s="354">
        <v>13395.790187000001</v>
      </c>
      <c r="T801" s="354">
        <v>13466.008689</v>
      </c>
      <c r="U801" s="354">
        <v>15066.409475</v>
      </c>
      <c r="V801" s="354">
        <v>4425.7405520000002</v>
      </c>
      <c r="W801" s="354">
        <v>596.23943799999995</v>
      </c>
      <c r="X801" s="354">
        <v>596.23943799999995</v>
      </c>
      <c r="Y801" s="354">
        <v>0.38146600000000003</v>
      </c>
      <c r="Z801" s="354">
        <v>356.67974800000002</v>
      </c>
      <c r="AA801" s="354">
        <v>239.178224</v>
      </c>
      <c r="AB801" s="354">
        <v>3425495.7829979998</v>
      </c>
      <c r="AC801" s="300">
        <f t="shared" si="167"/>
        <v>138.48263961500101</v>
      </c>
      <c r="AD801" s="300">
        <f t="shared" si="168"/>
        <v>12.838000827960803</v>
      </c>
      <c r="AE801" s="300">
        <f t="shared" si="169"/>
        <v>14.843733678442971</v>
      </c>
      <c r="AF801" s="300">
        <f t="shared" si="170"/>
        <v>14.766331029517113</v>
      </c>
      <c r="AG801" s="300">
        <f t="shared" si="171"/>
        <v>14.843733678442971</v>
      </c>
      <c r="AH801" s="300">
        <f t="shared" si="172"/>
        <v>16.607873565383663</v>
      </c>
      <c r="AI801" s="300">
        <f t="shared" si="173"/>
        <v>4.8785438655952431</v>
      </c>
      <c r="AJ801" s="300">
        <f t="shared" si="174"/>
        <v>0.65724147597544369</v>
      </c>
      <c r="AK801" s="300">
        <f t="shared" si="175"/>
        <v>0.65724147597544369</v>
      </c>
      <c r="AL801" s="300">
        <f t="shared" si="176"/>
        <v>4.2049428618046002E-4</v>
      </c>
      <c r="AM801" s="300">
        <f t="shared" si="177"/>
        <v>0.39317212026834991</v>
      </c>
      <c r="AN801" s="300">
        <f t="shared" si="178"/>
        <v>0.26364886142091343</v>
      </c>
      <c r="AO801" s="300">
        <f t="shared" si="179"/>
        <v>3775.9627439560004</v>
      </c>
      <c r="AR801" s="120"/>
      <c r="AS801" s="120"/>
      <c r="AT801" s="120"/>
      <c r="AU801" s="120"/>
      <c r="AV801" s="120"/>
      <c r="AW801" s="120"/>
      <c r="AX801" s="120"/>
      <c r="AY801" s="120"/>
      <c r="AZ801" s="120"/>
      <c r="BA801" s="120"/>
      <c r="BB801" s="120"/>
      <c r="BC801" s="120"/>
      <c r="BD801" s="120"/>
      <c r="BE801" s="120"/>
      <c r="BF801" s="120"/>
      <c r="BG801" s="120"/>
      <c r="BH801" s="120"/>
      <c r="BI801" s="120"/>
      <c r="BJ801" s="120"/>
      <c r="BK801" s="120"/>
      <c r="BL801" s="120"/>
    </row>
    <row r="802" spans="1:64" ht="15.75" thickBot="1" x14ac:dyDescent="0.3">
      <c r="A802" s="495" t="s">
        <v>569</v>
      </c>
      <c r="B802" s="490" t="s">
        <v>1473</v>
      </c>
      <c r="C802" s="491" t="s">
        <v>1471</v>
      </c>
      <c r="D802" s="491" t="s">
        <v>1472</v>
      </c>
      <c r="E802" s="9" t="s">
        <v>219</v>
      </c>
      <c r="F802" s="4" t="s">
        <v>220</v>
      </c>
      <c r="G802" s="4" t="s">
        <v>221</v>
      </c>
      <c r="H802" s="353">
        <v>2011</v>
      </c>
      <c r="I802" s="496">
        <f t="shared" si="180"/>
        <v>156</v>
      </c>
      <c r="J802" s="353">
        <v>6</v>
      </c>
      <c r="K802" s="353" t="s">
        <v>209</v>
      </c>
      <c r="L802" s="353" t="s">
        <v>210</v>
      </c>
      <c r="M802" s="353" t="s">
        <v>42</v>
      </c>
      <c r="N802" s="353" t="s">
        <v>96</v>
      </c>
      <c r="O802" s="353" t="s">
        <v>33</v>
      </c>
      <c r="P802" s="354">
        <v>7.1787280000000004</v>
      </c>
      <c r="Q802" s="354">
        <v>2.4439120000000001</v>
      </c>
      <c r="R802" s="354">
        <v>2.8257340000000002</v>
      </c>
      <c r="S802" s="354">
        <v>2.8109989999999998</v>
      </c>
      <c r="T802" s="354">
        <v>2.8257340000000002</v>
      </c>
      <c r="U802" s="354">
        <v>8.7355000000000002E-2</v>
      </c>
      <c r="V802" s="354">
        <v>5.7578999999999998E-2</v>
      </c>
      <c r="W802" s="354">
        <v>5.4829999999999997E-2</v>
      </c>
      <c r="X802" s="354">
        <v>5.4829999999999997E-2</v>
      </c>
      <c r="Y802" s="354">
        <v>0</v>
      </c>
      <c r="Z802" s="354">
        <v>4.64E-3</v>
      </c>
      <c r="AA802" s="354">
        <v>5.0189999999999999E-2</v>
      </c>
      <c r="AB802" s="354">
        <v>44.565550000000002</v>
      </c>
      <c r="AC802" s="300">
        <f t="shared" si="167"/>
        <v>7.9131930658136798E-3</v>
      </c>
      <c r="AD802" s="300">
        <f t="shared" si="168"/>
        <v>2.6939518382447201E-3</v>
      </c>
      <c r="AE802" s="300">
        <f t="shared" si="169"/>
        <v>3.1148385472515401E-3</v>
      </c>
      <c r="AF802" s="300">
        <f t="shared" si="170"/>
        <v>3.0985959900986897E-3</v>
      </c>
      <c r="AG802" s="300">
        <f t="shared" si="171"/>
        <v>3.1148385472515401E-3</v>
      </c>
      <c r="AH802" s="300">
        <f t="shared" si="172"/>
        <v>9.6292404485049993E-5</v>
      </c>
      <c r="AI802" s="300">
        <f t="shared" si="173"/>
        <v>6.3469982918490007E-5</v>
      </c>
      <c r="AJ802" s="300">
        <f t="shared" si="174"/>
        <v>6.0439729127299995E-5</v>
      </c>
      <c r="AK802" s="300">
        <f t="shared" si="175"/>
        <v>6.0439729127299995E-5</v>
      </c>
      <c r="AL802" s="300">
        <f t="shared" si="176"/>
        <v>0</v>
      </c>
      <c r="AM802" s="300">
        <f t="shared" si="177"/>
        <v>5.1147244783999999E-6</v>
      </c>
      <c r="AN802" s="300">
        <f t="shared" si="178"/>
        <v>5.5325004648899995E-5</v>
      </c>
      <c r="AO802" s="300">
        <f t="shared" si="179"/>
        <v>4.9125109801370498E-2</v>
      </c>
      <c r="AR802" s="120"/>
      <c r="AS802" s="120"/>
      <c r="AT802" s="120"/>
      <c r="AU802" s="120"/>
      <c r="AV802" s="120"/>
      <c r="AW802" s="120"/>
      <c r="AX802" s="120"/>
      <c r="AY802" s="120"/>
      <c r="AZ802" s="120"/>
      <c r="BA802" s="120"/>
      <c r="BB802" s="120"/>
      <c r="BC802" s="120"/>
      <c r="BD802" s="120"/>
      <c r="BE802" s="120"/>
      <c r="BF802" s="120"/>
      <c r="BG802" s="120"/>
      <c r="BH802" s="120"/>
      <c r="BI802" s="120"/>
      <c r="BJ802" s="120"/>
      <c r="BK802" s="120"/>
      <c r="BL802" s="120"/>
    </row>
    <row r="803" spans="1:64" ht="15.75" thickBot="1" x14ac:dyDescent="0.3">
      <c r="A803" s="495" t="s">
        <v>569</v>
      </c>
      <c r="B803" s="490" t="s">
        <v>1473</v>
      </c>
      <c r="C803" s="491" t="s">
        <v>1471</v>
      </c>
      <c r="D803" s="491" t="s">
        <v>1472</v>
      </c>
      <c r="E803" s="9" t="s">
        <v>219</v>
      </c>
      <c r="F803" s="4" t="s">
        <v>220</v>
      </c>
      <c r="G803" s="4" t="s">
        <v>221</v>
      </c>
      <c r="H803" s="353">
        <v>2011</v>
      </c>
      <c r="I803" s="496">
        <f t="shared" si="180"/>
        <v>157</v>
      </c>
      <c r="J803" s="353">
        <v>7</v>
      </c>
      <c r="K803" s="353" t="s">
        <v>1573</v>
      </c>
      <c r="L803" s="353" t="s">
        <v>1574</v>
      </c>
      <c r="M803" s="353" t="s">
        <v>30</v>
      </c>
      <c r="N803" s="353" t="s">
        <v>96</v>
      </c>
      <c r="O803" s="353" t="s">
        <v>33</v>
      </c>
      <c r="P803" s="354">
        <v>21424.338892</v>
      </c>
      <c r="Q803" s="354">
        <v>63.913376</v>
      </c>
      <c r="R803" s="354">
        <v>73.898821999999996</v>
      </c>
      <c r="S803" s="354">
        <v>73.513475999999997</v>
      </c>
      <c r="T803" s="354">
        <v>73.898821999999996</v>
      </c>
      <c r="U803" s="354">
        <v>2817.6938759999998</v>
      </c>
      <c r="V803" s="354">
        <v>854.92346499999996</v>
      </c>
      <c r="W803" s="354">
        <v>70.212644999999995</v>
      </c>
      <c r="X803" s="354">
        <v>70.212644999999995</v>
      </c>
      <c r="Y803" s="354">
        <v>0</v>
      </c>
      <c r="Z803" s="354">
        <v>68.900081999999998</v>
      </c>
      <c r="AA803" s="354">
        <v>1.3125629999999999</v>
      </c>
      <c r="AB803" s="354">
        <v>661705.46840000001</v>
      </c>
      <c r="AC803" s="300">
        <f t="shared" si="167"/>
        <v>23.616291069924468</v>
      </c>
      <c r="AD803" s="300">
        <f t="shared" si="168"/>
        <v>7.0452437225082556E-2</v>
      </c>
      <c r="AE803" s="300">
        <f t="shared" si="169"/>
        <v>8.1459507286276808E-2</v>
      </c>
      <c r="AF803" s="300">
        <f t="shared" si="170"/>
        <v>8.1034736032213561E-2</v>
      </c>
      <c r="AG803" s="300">
        <f t="shared" si="171"/>
        <v>8.1459507286276808E-2</v>
      </c>
      <c r="AH803" s="300">
        <f t="shared" si="172"/>
        <v>3.1059758276325371</v>
      </c>
      <c r="AI803" s="300">
        <f t="shared" si="173"/>
        <v>0.94239180465388905</v>
      </c>
      <c r="AJ803" s="300">
        <f t="shared" si="174"/>
        <v>7.7396192688514942E-2</v>
      </c>
      <c r="AK803" s="300">
        <f t="shared" si="175"/>
        <v>7.7396192688514942E-2</v>
      </c>
      <c r="AL803" s="300">
        <f t="shared" si="176"/>
        <v>0</v>
      </c>
      <c r="AM803" s="300">
        <f t="shared" si="177"/>
        <v>7.5949339648527417E-2</v>
      </c>
      <c r="AN803" s="300">
        <f t="shared" si="178"/>
        <v>1.4468530399875299E-3</v>
      </c>
      <c r="AO803" s="300">
        <f t="shared" si="179"/>
        <v>729.40542170616754</v>
      </c>
      <c r="AR803" s="120"/>
      <c r="AS803" s="120"/>
      <c r="AT803" s="120"/>
      <c r="AU803" s="120"/>
      <c r="AV803" s="120"/>
      <c r="AW803" s="120"/>
      <c r="AX803" s="120"/>
      <c r="AY803" s="120"/>
      <c r="AZ803" s="120"/>
      <c r="BA803" s="120"/>
      <c r="BB803" s="120"/>
      <c r="BC803" s="120"/>
      <c r="BD803" s="120"/>
      <c r="BE803" s="120"/>
      <c r="BF803" s="120"/>
      <c r="BG803" s="120"/>
      <c r="BH803" s="120"/>
      <c r="BI803" s="120"/>
      <c r="BJ803" s="120"/>
      <c r="BK803" s="120"/>
      <c r="BL803" s="120"/>
    </row>
    <row r="804" spans="1:64" ht="15.75" thickBot="1" x14ac:dyDescent="0.3">
      <c r="A804" s="495" t="s">
        <v>569</v>
      </c>
      <c r="B804" s="490" t="s">
        <v>1473</v>
      </c>
      <c r="C804" s="491" t="s">
        <v>1471</v>
      </c>
      <c r="D804" s="491" t="s">
        <v>1472</v>
      </c>
      <c r="E804" s="9" t="s">
        <v>219</v>
      </c>
      <c r="F804" s="4" t="s">
        <v>220</v>
      </c>
      <c r="G804" s="4" t="s">
        <v>221</v>
      </c>
      <c r="H804" s="353">
        <v>2011</v>
      </c>
      <c r="I804" s="496">
        <f t="shared" si="180"/>
        <v>158</v>
      </c>
      <c r="J804" s="353">
        <v>8</v>
      </c>
      <c r="K804" s="353" t="s">
        <v>1575</v>
      </c>
      <c r="L804" s="353" t="s">
        <v>289</v>
      </c>
      <c r="M804" s="353" t="s">
        <v>42</v>
      </c>
      <c r="N804" s="353" t="s">
        <v>96</v>
      </c>
      <c r="O804" s="353" t="s">
        <v>33</v>
      </c>
      <c r="P804" s="354">
        <v>5323.4750549999999</v>
      </c>
      <c r="Q804" s="354">
        <v>26.942585999999999</v>
      </c>
      <c r="R804" s="354">
        <v>31.151935000000002</v>
      </c>
      <c r="S804" s="354">
        <v>30.989493</v>
      </c>
      <c r="T804" s="354">
        <v>31.151935000000002</v>
      </c>
      <c r="U804" s="354">
        <v>1414.0397419999999</v>
      </c>
      <c r="V804" s="354">
        <v>360.39167700000002</v>
      </c>
      <c r="W804" s="354">
        <v>29.598033000000001</v>
      </c>
      <c r="X804" s="354">
        <v>29.598033000000001</v>
      </c>
      <c r="Y804" s="354">
        <v>0</v>
      </c>
      <c r="Z804" s="354">
        <v>29.044723999999999</v>
      </c>
      <c r="AA804" s="354">
        <v>0.55330900000000005</v>
      </c>
      <c r="AB804" s="354">
        <v>278940.92619099998</v>
      </c>
      <c r="AC804" s="300">
        <f t="shared" si="167"/>
        <v>5.8681267616293713</v>
      </c>
      <c r="AD804" s="300">
        <f t="shared" si="168"/>
        <v>2.9699117268447657E-2</v>
      </c>
      <c r="AE804" s="300">
        <f t="shared" si="169"/>
        <v>3.4339130278884855E-2</v>
      </c>
      <c r="AF804" s="300">
        <f t="shared" si="170"/>
        <v>3.4160068625065827E-2</v>
      </c>
      <c r="AG804" s="300">
        <f t="shared" si="171"/>
        <v>3.4339130278884855E-2</v>
      </c>
      <c r="AH804" s="300">
        <f t="shared" si="172"/>
        <v>1.5587120003960817</v>
      </c>
      <c r="AI804" s="300">
        <f t="shared" si="173"/>
        <v>0.39726382158696688</v>
      </c>
      <c r="AJ804" s="300">
        <f t="shared" si="174"/>
        <v>3.2626246529653229E-2</v>
      </c>
      <c r="AK804" s="300">
        <f t="shared" si="175"/>
        <v>3.2626246529653229E-2</v>
      </c>
      <c r="AL804" s="300">
        <f t="shared" si="176"/>
        <v>0</v>
      </c>
      <c r="AM804" s="300">
        <f t="shared" si="177"/>
        <v>3.2016327761028432E-2</v>
      </c>
      <c r="AN804" s="300">
        <f t="shared" si="178"/>
        <v>6.0991876862478999E-4</v>
      </c>
      <c r="AO804" s="300">
        <f t="shared" si="179"/>
        <v>307.47973776221448</v>
      </c>
      <c r="AR804" s="120"/>
      <c r="AS804" s="120"/>
      <c r="AT804" s="120"/>
      <c r="AU804" s="120"/>
      <c r="AV804" s="120"/>
      <c r="AW804" s="120"/>
      <c r="AX804" s="120"/>
      <c r="AY804" s="120"/>
      <c r="AZ804" s="120"/>
      <c r="BA804" s="120"/>
      <c r="BB804" s="120"/>
      <c r="BC804" s="120"/>
      <c r="BD804" s="120"/>
      <c r="BE804" s="120"/>
      <c r="BF804" s="120"/>
      <c r="BG804" s="120"/>
      <c r="BH804" s="120"/>
      <c r="BI804" s="120"/>
      <c r="BJ804" s="120"/>
      <c r="BK804" s="120"/>
      <c r="BL804" s="120"/>
    </row>
    <row r="805" spans="1:64" ht="15.75" thickBot="1" x14ac:dyDescent="0.3">
      <c r="A805" s="495" t="s">
        <v>569</v>
      </c>
      <c r="B805" s="490" t="s">
        <v>1473</v>
      </c>
      <c r="C805" s="491" t="s">
        <v>1471</v>
      </c>
      <c r="D805" s="491" t="s">
        <v>1472</v>
      </c>
      <c r="E805" s="9" t="s">
        <v>219</v>
      </c>
      <c r="F805" s="4" t="s">
        <v>220</v>
      </c>
      <c r="G805" s="4" t="s">
        <v>221</v>
      </c>
      <c r="H805" s="353">
        <v>2011</v>
      </c>
      <c r="I805" s="496">
        <f t="shared" si="180"/>
        <v>159</v>
      </c>
      <c r="J805" s="353">
        <v>9</v>
      </c>
      <c r="K805" s="353" t="s">
        <v>1556</v>
      </c>
      <c r="L805" s="353" t="s">
        <v>279</v>
      </c>
      <c r="M805" s="353" t="s">
        <v>42</v>
      </c>
      <c r="N805" s="353" t="s">
        <v>96</v>
      </c>
      <c r="O805" s="353" t="s">
        <v>33</v>
      </c>
      <c r="P805" s="354">
        <v>17.250105999999999</v>
      </c>
      <c r="Q805" s="354">
        <v>5.8943000000000002E-2</v>
      </c>
      <c r="R805" s="354">
        <v>6.8152000000000004E-2</v>
      </c>
      <c r="S805" s="354">
        <v>6.7796999999999996E-2</v>
      </c>
      <c r="T805" s="354">
        <v>6.8152000000000004E-2</v>
      </c>
      <c r="U805" s="354">
        <v>2.7223060000000001</v>
      </c>
      <c r="V805" s="354">
        <v>0.78843799999999997</v>
      </c>
      <c r="W805" s="354">
        <v>6.4752000000000004E-2</v>
      </c>
      <c r="X805" s="354">
        <v>6.4752000000000004E-2</v>
      </c>
      <c r="Y805" s="354">
        <v>0</v>
      </c>
      <c r="Z805" s="354">
        <v>6.3542000000000001E-2</v>
      </c>
      <c r="AA805" s="354">
        <v>1.2099999999999999E-3</v>
      </c>
      <c r="AB805" s="354">
        <v>610.24619600000005</v>
      </c>
      <c r="AC805" s="300">
        <f t="shared" si="167"/>
        <v>1.9014986942498858E-2</v>
      </c>
      <c r="AD805" s="300">
        <f t="shared" si="168"/>
        <v>6.4973535545329996E-5</v>
      </c>
      <c r="AE805" s="300">
        <f t="shared" si="169"/>
        <v>7.5124720399120004E-5</v>
      </c>
      <c r="AF805" s="300">
        <f t="shared" si="170"/>
        <v>7.4733399884069994E-5</v>
      </c>
      <c r="AG805" s="300">
        <f t="shared" si="171"/>
        <v>7.5124720399120004E-5</v>
      </c>
      <c r="AH805" s="300">
        <f t="shared" si="172"/>
        <v>3.0008286930808602E-3</v>
      </c>
      <c r="AI805" s="300">
        <f t="shared" si="173"/>
        <v>8.6910412463377996E-4</v>
      </c>
      <c r="AJ805" s="300">
        <f t="shared" si="174"/>
        <v>7.137686194511999E-5</v>
      </c>
      <c r="AK805" s="300">
        <f t="shared" si="175"/>
        <v>7.137686194511999E-5</v>
      </c>
      <c r="AL805" s="300">
        <f t="shared" si="176"/>
        <v>0</v>
      </c>
      <c r="AM805" s="300">
        <f t="shared" si="177"/>
        <v>7.0043065260019997E-5</v>
      </c>
      <c r="AN805" s="300">
        <f t="shared" si="178"/>
        <v>1.3337966850999998E-6</v>
      </c>
      <c r="AO805" s="300">
        <f t="shared" si="179"/>
        <v>0.6726812837352768</v>
      </c>
      <c r="AR805" s="120"/>
      <c r="AS805" s="120"/>
      <c r="AT805" s="120"/>
      <c r="AU805" s="120"/>
      <c r="AV805" s="120"/>
      <c r="AW805" s="120"/>
      <c r="AX805" s="120"/>
      <c r="AY805" s="120"/>
      <c r="AZ805" s="120"/>
      <c r="BA805" s="120"/>
      <c r="BB805" s="120"/>
      <c r="BC805" s="120"/>
      <c r="BD805" s="120"/>
      <c r="BE805" s="120"/>
      <c r="BF805" s="120"/>
      <c r="BG805" s="120"/>
      <c r="BH805" s="120"/>
      <c r="BI805" s="120"/>
      <c r="BJ805" s="120"/>
      <c r="BK805" s="120"/>
      <c r="BL805" s="120"/>
    </row>
    <row r="806" spans="1:64" ht="15.75" thickBot="1" x14ac:dyDescent="0.3">
      <c r="A806" s="495" t="s">
        <v>569</v>
      </c>
      <c r="B806" s="490" t="s">
        <v>1473</v>
      </c>
      <c r="C806" s="491" t="s">
        <v>1471</v>
      </c>
      <c r="D806" s="491" t="s">
        <v>1472</v>
      </c>
      <c r="E806" s="9" t="s">
        <v>219</v>
      </c>
      <c r="F806" s="4" t="s">
        <v>220</v>
      </c>
      <c r="G806" s="4" t="s">
        <v>221</v>
      </c>
      <c r="H806" s="353">
        <v>2011</v>
      </c>
      <c r="I806" s="496">
        <f t="shared" si="180"/>
        <v>160</v>
      </c>
      <c r="J806" s="353">
        <v>10</v>
      </c>
      <c r="K806" s="353" t="s">
        <v>1557</v>
      </c>
      <c r="L806" s="353" t="s">
        <v>1585</v>
      </c>
      <c r="M806" s="353" t="s">
        <v>30</v>
      </c>
      <c r="N806" s="353" t="s">
        <v>96</v>
      </c>
      <c r="O806" s="353" t="s">
        <v>33</v>
      </c>
      <c r="P806" s="354">
        <v>-1</v>
      </c>
      <c r="Q806" s="354">
        <v>-1</v>
      </c>
      <c r="R806" s="354">
        <v>-1</v>
      </c>
      <c r="S806" s="354">
        <v>-1</v>
      </c>
      <c r="T806" s="354">
        <v>-1</v>
      </c>
      <c r="U806" s="354">
        <v>-1</v>
      </c>
      <c r="V806" s="354">
        <v>-1</v>
      </c>
      <c r="W806" s="354">
        <v>-1</v>
      </c>
      <c r="X806" s="354">
        <v>-1</v>
      </c>
      <c r="Y806" s="354">
        <v>-1</v>
      </c>
      <c r="Z806" s="354">
        <v>-1</v>
      </c>
      <c r="AA806" s="354">
        <v>-1</v>
      </c>
      <c r="AB806" s="354">
        <v>-1</v>
      </c>
      <c r="AC806" s="300">
        <f t="shared" si="167"/>
        <v>0</v>
      </c>
      <c r="AD806" s="300">
        <f t="shared" si="168"/>
        <v>0</v>
      </c>
      <c r="AE806" s="300">
        <f t="shared" si="169"/>
        <v>0</v>
      </c>
      <c r="AF806" s="300">
        <f t="shared" si="170"/>
        <v>0</v>
      </c>
      <c r="AG806" s="300">
        <f t="shared" si="171"/>
        <v>0</v>
      </c>
      <c r="AH806" s="300">
        <f t="shared" si="172"/>
        <v>0</v>
      </c>
      <c r="AI806" s="300">
        <f t="shared" si="173"/>
        <v>0</v>
      </c>
      <c r="AJ806" s="300">
        <f t="shared" si="174"/>
        <v>0</v>
      </c>
      <c r="AK806" s="300">
        <f t="shared" si="175"/>
        <v>0</v>
      </c>
      <c r="AL806" s="300">
        <f t="shared" si="176"/>
        <v>0</v>
      </c>
      <c r="AM806" s="300">
        <f t="shared" si="177"/>
        <v>0</v>
      </c>
      <c r="AN806" s="300">
        <f t="shared" si="178"/>
        <v>0</v>
      </c>
      <c r="AO806" s="300">
        <f t="shared" si="179"/>
        <v>0</v>
      </c>
      <c r="AR806" s="120"/>
      <c r="AS806" s="120"/>
      <c r="AT806" s="120"/>
      <c r="AU806" s="120"/>
      <c r="AV806" s="120"/>
      <c r="AW806" s="120"/>
      <c r="AX806" s="120"/>
      <c r="AY806" s="120"/>
      <c r="AZ806" s="120"/>
      <c r="BA806" s="120"/>
      <c r="BB806" s="120"/>
      <c r="BC806" s="120"/>
      <c r="BD806" s="120"/>
      <c r="BE806" s="120"/>
      <c r="BF806" s="120"/>
      <c r="BG806" s="120"/>
      <c r="BH806" s="120"/>
      <c r="BI806" s="120"/>
      <c r="BJ806" s="120"/>
      <c r="BK806" s="120"/>
      <c r="BL806" s="120"/>
    </row>
    <row r="807" spans="1:64" ht="15.75" thickBot="1" x14ac:dyDescent="0.3">
      <c r="A807" s="495" t="s">
        <v>569</v>
      </c>
      <c r="B807" s="490" t="s">
        <v>1473</v>
      </c>
      <c r="C807" s="491" t="s">
        <v>1471</v>
      </c>
      <c r="D807" s="491" t="s">
        <v>1472</v>
      </c>
      <c r="E807" s="9" t="s">
        <v>219</v>
      </c>
      <c r="F807" s="4" t="s">
        <v>220</v>
      </c>
      <c r="G807" s="4" t="s">
        <v>221</v>
      </c>
      <c r="H807" s="353">
        <v>2011</v>
      </c>
      <c r="I807" s="496">
        <f t="shared" si="180"/>
        <v>161</v>
      </c>
      <c r="J807" s="353">
        <v>11</v>
      </c>
      <c r="K807" s="353" t="s">
        <v>1558</v>
      </c>
      <c r="L807" s="353" t="s">
        <v>280</v>
      </c>
      <c r="M807" s="353" t="s">
        <v>42</v>
      </c>
      <c r="N807" s="353" t="s">
        <v>96</v>
      </c>
      <c r="O807" s="353" t="s">
        <v>33</v>
      </c>
      <c r="P807" s="354">
        <v>42.016384000000002</v>
      </c>
      <c r="Q807" s="354">
        <v>6.8026530000000003</v>
      </c>
      <c r="R807" s="354">
        <v>7.8654590000000004</v>
      </c>
      <c r="S807" s="354">
        <v>7.8244439999999997</v>
      </c>
      <c r="T807" s="354">
        <v>7.8654590000000004</v>
      </c>
      <c r="U807" s="354">
        <v>8.5547839999999997</v>
      </c>
      <c r="V807" s="354">
        <v>2.6762999999999999</v>
      </c>
      <c r="W807" s="354">
        <v>0.35539199999999999</v>
      </c>
      <c r="X807" s="354">
        <v>0.35539199999999999</v>
      </c>
      <c r="Y807" s="354">
        <v>0</v>
      </c>
      <c r="Z807" s="354">
        <v>0.21568899999999999</v>
      </c>
      <c r="AA807" s="354">
        <v>0.13970299999999999</v>
      </c>
      <c r="AB807" s="354">
        <v>2071.4399050000002</v>
      </c>
      <c r="AC807" s="300">
        <f t="shared" si="167"/>
        <v>4.6315135288503034E-2</v>
      </c>
      <c r="AD807" s="300">
        <f t="shared" si="168"/>
        <v>7.4986413399054305E-3</v>
      </c>
      <c r="AE807" s="300">
        <f t="shared" si="169"/>
        <v>8.6701844140412883E-3</v>
      </c>
      <c r="AF807" s="300">
        <f t="shared" si="170"/>
        <v>8.6249731156616393E-3</v>
      </c>
      <c r="AG807" s="300">
        <f t="shared" si="171"/>
        <v>8.6701844140412883E-3</v>
      </c>
      <c r="AH807" s="300">
        <f t="shared" si="172"/>
        <v>9.4300351578070381E-3</v>
      </c>
      <c r="AI807" s="300">
        <f t="shared" si="173"/>
        <v>2.950115758953E-3</v>
      </c>
      <c r="AJ807" s="300">
        <f t="shared" si="174"/>
        <v>3.9175262108351994E-4</v>
      </c>
      <c r="AK807" s="300">
        <f t="shared" si="175"/>
        <v>3.9175262108351994E-4</v>
      </c>
      <c r="AL807" s="300">
        <f t="shared" si="176"/>
        <v>0</v>
      </c>
      <c r="AM807" s="300">
        <f t="shared" si="177"/>
        <v>2.3775642414258999E-4</v>
      </c>
      <c r="AN807" s="300">
        <f t="shared" si="178"/>
        <v>1.5399619694092998E-4</v>
      </c>
      <c r="AO807" s="300">
        <f t="shared" si="179"/>
        <v>2.2833716352668256</v>
      </c>
      <c r="AR807" s="120"/>
      <c r="AS807" s="120"/>
      <c r="AT807" s="120"/>
      <c r="AU807" s="120"/>
      <c r="AV807" s="120"/>
      <c r="AW807" s="120"/>
      <c r="AX807" s="120"/>
      <c r="AY807" s="120"/>
      <c r="AZ807" s="120"/>
      <c r="BA807" s="120"/>
      <c r="BB807" s="120"/>
      <c r="BC807" s="120"/>
      <c r="BD807" s="120"/>
      <c r="BE807" s="120"/>
      <c r="BF807" s="120"/>
      <c r="BG807" s="120"/>
      <c r="BH807" s="120"/>
      <c r="BI807" s="120"/>
      <c r="BJ807" s="120"/>
      <c r="BK807" s="120"/>
      <c r="BL807" s="120"/>
    </row>
    <row r="808" spans="1:64" ht="15.75" thickBot="1" x14ac:dyDescent="0.3">
      <c r="A808" s="495" t="s">
        <v>569</v>
      </c>
      <c r="B808" s="490" t="s">
        <v>1473</v>
      </c>
      <c r="C808" s="491" t="s">
        <v>1471</v>
      </c>
      <c r="D808" s="491" t="s">
        <v>1472</v>
      </c>
      <c r="E808" s="9">
        <v>2275050011</v>
      </c>
      <c r="F808" s="4" t="s">
        <v>227</v>
      </c>
      <c r="G808" s="4" t="s">
        <v>223</v>
      </c>
      <c r="H808" s="353">
        <v>2011</v>
      </c>
      <c r="I808" s="496">
        <v>1</v>
      </c>
      <c r="J808" s="353">
        <v>1</v>
      </c>
      <c r="K808" s="353" t="s">
        <v>114</v>
      </c>
      <c r="L808" s="353" t="s">
        <v>105</v>
      </c>
      <c r="M808" s="353" t="s">
        <v>42</v>
      </c>
      <c r="N808" s="353" t="s">
        <v>115</v>
      </c>
      <c r="O808" s="353" t="s">
        <v>32</v>
      </c>
      <c r="P808" s="354">
        <v>-1</v>
      </c>
      <c r="Q808" s="354">
        <v>-1</v>
      </c>
      <c r="R808" s="354">
        <v>-1</v>
      </c>
      <c r="S808" s="354">
        <v>-1</v>
      </c>
      <c r="T808" s="354">
        <v>-1</v>
      </c>
      <c r="U808" s="354">
        <v>-1</v>
      </c>
      <c r="V808" s="354">
        <v>-1</v>
      </c>
      <c r="W808" s="354">
        <v>-1</v>
      </c>
      <c r="X808" s="354">
        <v>-1</v>
      </c>
      <c r="Y808" s="354">
        <v>-1</v>
      </c>
      <c r="Z808" s="354">
        <v>-1</v>
      </c>
      <c r="AA808" s="354">
        <v>-1</v>
      </c>
      <c r="AB808" s="354">
        <v>-1</v>
      </c>
      <c r="AC808" s="300">
        <f t="shared" si="167"/>
        <v>0</v>
      </c>
      <c r="AD808" s="300">
        <f t="shared" si="168"/>
        <v>0</v>
      </c>
      <c r="AE808" s="300">
        <f t="shared" si="169"/>
        <v>0</v>
      </c>
      <c r="AF808" s="300">
        <f t="shared" si="170"/>
        <v>0</v>
      </c>
      <c r="AG808" s="300">
        <f t="shared" si="171"/>
        <v>0</v>
      </c>
      <c r="AH808" s="300">
        <f t="shared" si="172"/>
        <v>0</v>
      </c>
      <c r="AI808" s="300">
        <f t="shared" si="173"/>
        <v>0</v>
      </c>
      <c r="AJ808" s="300">
        <f t="shared" si="174"/>
        <v>0</v>
      </c>
      <c r="AK808" s="300">
        <f t="shared" si="175"/>
        <v>0</v>
      </c>
      <c r="AL808" s="300">
        <f t="shared" si="176"/>
        <v>0</v>
      </c>
      <c r="AM808" s="300">
        <f t="shared" si="177"/>
        <v>0</v>
      </c>
      <c r="AN808" s="300">
        <f t="shared" si="178"/>
        <v>0</v>
      </c>
      <c r="AO808" s="300">
        <f t="shared" si="179"/>
        <v>0</v>
      </c>
      <c r="AR808" s="120"/>
      <c r="AS808" s="120"/>
      <c r="AT808" s="120"/>
      <c r="AU808" s="120"/>
      <c r="AV808" s="120"/>
      <c r="AW808" s="120"/>
      <c r="AX808" s="120"/>
      <c r="AY808" s="120"/>
      <c r="AZ808" s="120"/>
      <c r="BA808" s="120"/>
      <c r="BB808" s="120"/>
      <c r="BC808" s="120"/>
      <c r="BD808" s="120"/>
      <c r="BE808" s="120"/>
      <c r="BF808" s="120"/>
      <c r="BG808" s="120"/>
      <c r="BH808" s="120"/>
      <c r="BI808" s="120"/>
      <c r="BJ808" s="120"/>
      <c r="BK808" s="120"/>
      <c r="BL808" s="120"/>
    </row>
    <row r="809" spans="1:64" ht="15.75" thickBot="1" x14ac:dyDescent="0.3">
      <c r="A809" s="495" t="s">
        <v>569</v>
      </c>
      <c r="B809" s="490" t="s">
        <v>1473</v>
      </c>
      <c r="C809" s="491" t="s">
        <v>1471</v>
      </c>
      <c r="D809" s="491" t="s">
        <v>1472</v>
      </c>
      <c r="E809" s="9">
        <v>2275050011</v>
      </c>
      <c r="F809" s="4" t="s">
        <v>227</v>
      </c>
      <c r="G809" s="4" t="s">
        <v>223</v>
      </c>
      <c r="H809" s="353">
        <v>2011</v>
      </c>
      <c r="I809" s="496">
        <f>I808+1</f>
        <v>2</v>
      </c>
      <c r="J809" s="353">
        <v>2</v>
      </c>
      <c r="K809" s="353" t="s">
        <v>118</v>
      </c>
      <c r="L809" s="353" t="s">
        <v>120</v>
      </c>
      <c r="M809" s="353" t="s">
        <v>42</v>
      </c>
      <c r="N809" s="353" t="s">
        <v>115</v>
      </c>
      <c r="O809" s="353" t="s">
        <v>32</v>
      </c>
      <c r="P809" s="354">
        <v>-1</v>
      </c>
      <c r="Q809" s="354">
        <v>-1</v>
      </c>
      <c r="R809" s="354">
        <v>-1</v>
      </c>
      <c r="S809" s="354">
        <v>-1</v>
      </c>
      <c r="T809" s="354">
        <v>-1</v>
      </c>
      <c r="U809" s="354">
        <v>-1</v>
      </c>
      <c r="V809" s="354">
        <v>-1</v>
      </c>
      <c r="W809" s="354">
        <v>-1</v>
      </c>
      <c r="X809" s="354">
        <v>-1</v>
      </c>
      <c r="Y809" s="354">
        <v>-1</v>
      </c>
      <c r="Z809" s="354">
        <v>-1</v>
      </c>
      <c r="AA809" s="354">
        <v>-1</v>
      </c>
      <c r="AB809" s="354">
        <v>-1</v>
      </c>
      <c r="AC809" s="300">
        <f t="shared" si="167"/>
        <v>0</v>
      </c>
      <c r="AD809" s="300">
        <f t="shared" si="168"/>
        <v>0</v>
      </c>
      <c r="AE809" s="300">
        <f t="shared" si="169"/>
        <v>0</v>
      </c>
      <c r="AF809" s="300">
        <f t="shared" si="170"/>
        <v>0</v>
      </c>
      <c r="AG809" s="300">
        <f t="shared" si="171"/>
        <v>0</v>
      </c>
      <c r="AH809" s="300">
        <f t="shared" si="172"/>
        <v>0</v>
      </c>
      <c r="AI809" s="300">
        <f t="shared" si="173"/>
        <v>0</v>
      </c>
      <c r="AJ809" s="300">
        <f t="shared" si="174"/>
        <v>0</v>
      </c>
      <c r="AK809" s="300">
        <f t="shared" si="175"/>
        <v>0</v>
      </c>
      <c r="AL809" s="300">
        <f t="shared" si="176"/>
        <v>0</v>
      </c>
      <c r="AM809" s="300">
        <f t="shared" si="177"/>
        <v>0</v>
      </c>
      <c r="AN809" s="300">
        <f t="shared" si="178"/>
        <v>0</v>
      </c>
      <c r="AO809" s="300">
        <f t="shared" si="179"/>
        <v>0</v>
      </c>
      <c r="AR809" s="120"/>
      <c r="AS809" s="120"/>
      <c r="AT809" s="120"/>
      <c r="AU809" s="120"/>
      <c r="AV809" s="120"/>
      <c r="AW809" s="120"/>
      <c r="AX809" s="120"/>
      <c r="AY809" s="120"/>
      <c r="AZ809" s="120"/>
      <c r="BA809" s="120"/>
      <c r="BB809" s="120"/>
      <c r="BC809" s="120"/>
      <c r="BD809" s="120"/>
      <c r="BE809" s="120"/>
      <c r="BF809" s="120"/>
      <c r="BG809" s="120"/>
      <c r="BH809" s="120"/>
      <c r="BI809" s="120"/>
      <c r="BJ809" s="120"/>
      <c r="BK809" s="120"/>
      <c r="BL809" s="120"/>
    </row>
    <row r="810" spans="1:64" ht="15.75" thickBot="1" x14ac:dyDescent="0.3">
      <c r="A810" s="495" t="s">
        <v>569</v>
      </c>
      <c r="B810" s="490" t="s">
        <v>1473</v>
      </c>
      <c r="C810" s="491" t="s">
        <v>1471</v>
      </c>
      <c r="D810" s="491" t="s">
        <v>1472</v>
      </c>
      <c r="E810" s="9">
        <v>2275050011</v>
      </c>
      <c r="F810" s="4" t="s">
        <v>227</v>
      </c>
      <c r="G810" s="4" t="s">
        <v>223</v>
      </c>
      <c r="H810" s="353">
        <v>2011</v>
      </c>
      <c r="I810" s="496">
        <f t="shared" ref="I810:I873" si="181">I809+1</f>
        <v>3</v>
      </c>
      <c r="J810" s="353">
        <v>3</v>
      </c>
      <c r="K810" s="353" t="s">
        <v>119</v>
      </c>
      <c r="L810" s="353" t="s">
        <v>120</v>
      </c>
      <c r="M810" s="353" t="s">
        <v>42</v>
      </c>
      <c r="N810" s="353" t="s">
        <v>115</v>
      </c>
      <c r="O810" s="353" t="s">
        <v>32</v>
      </c>
      <c r="P810" s="354">
        <v>-1</v>
      </c>
      <c r="Q810" s="354">
        <v>-1</v>
      </c>
      <c r="R810" s="354">
        <v>-1</v>
      </c>
      <c r="S810" s="354">
        <v>-1</v>
      </c>
      <c r="T810" s="354">
        <v>-1</v>
      </c>
      <c r="U810" s="354">
        <v>-1</v>
      </c>
      <c r="V810" s="354">
        <v>-1</v>
      </c>
      <c r="W810" s="354">
        <v>-1</v>
      </c>
      <c r="X810" s="354">
        <v>-1</v>
      </c>
      <c r="Y810" s="354">
        <v>-1</v>
      </c>
      <c r="Z810" s="354">
        <v>-1</v>
      </c>
      <c r="AA810" s="354">
        <v>-1</v>
      </c>
      <c r="AB810" s="354">
        <v>-1</v>
      </c>
      <c r="AC810" s="300">
        <f t="shared" si="167"/>
        <v>0</v>
      </c>
      <c r="AD810" s="300">
        <f t="shared" si="168"/>
        <v>0</v>
      </c>
      <c r="AE810" s="300">
        <f t="shared" si="169"/>
        <v>0</v>
      </c>
      <c r="AF810" s="300">
        <f t="shared" si="170"/>
        <v>0</v>
      </c>
      <c r="AG810" s="300">
        <f t="shared" si="171"/>
        <v>0</v>
      </c>
      <c r="AH810" s="300">
        <f t="shared" si="172"/>
        <v>0</v>
      </c>
      <c r="AI810" s="300">
        <f t="shared" si="173"/>
        <v>0</v>
      </c>
      <c r="AJ810" s="300">
        <f t="shared" si="174"/>
        <v>0</v>
      </c>
      <c r="AK810" s="300">
        <f t="shared" si="175"/>
        <v>0</v>
      </c>
      <c r="AL810" s="300">
        <f t="shared" si="176"/>
        <v>0</v>
      </c>
      <c r="AM810" s="300">
        <f t="shared" si="177"/>
        <v>0</v>
      </c>
      <c r="AN810" s="300">
        <f t="shared" si="178"/>
        <v>0</v>
      </c>
      <c r="AO810" s="300">
        <f t="shared" si="179"/>
        <v>0</v>
      </c>
      <c r="AR810" s="120"/>
      <c r="AS810" s="120"/>
      <c r="AT810" s="120"/>
      <c r="AU810" s="120"/>
      <c r="AV810" s="120"/>
      <c r="AW810" s="120"/>
      <c r="AX810" s="120"/>
      <c r="AY810" s="120"/>
      <c r="AZ810" s="120"/>
      <c r="BA810" s="120"/>
      <c r="BB810" s="120"/>
      <c r="BC810" s="120"/>
      <c r="BD810" s="120"/>
      <c r="BE810" s="120"/>
      <c r="BF810" s="120"/>
      <c r="BG810" s="120"/>
      <c r="BH810" s="120"/>
      <c r="BI810" s="120"/>
      <c r="BJ810" s="120"/>
      <c r="BK810" s="120"/>
      <c r="BL810" s="120"/>
    </row>
    <row r="811" spans="1:64" ht="15.75" thickBot="1" x14ac:dyDescent="0.3">
      <c r="A811" s="495" t="s">
        <v>569</v>
      </c>
      <c r="B811" s="490" t="s">
        <v>1473</v>
      </c>
      <c r="C811" s="491" t="s">
        <v>1471</v>
      </c>
      <c r="D811" s="491" t="s">
        <v>1472</v>
      </c>
      <c r="E811" s="9">
        <v>2275050011</v>
      </c>
      <c r="F811" s="4" t="s">
        <v>227</v>
      </c>
      <c r="G811" s="4" t="s">
        <v>223</v>
      </c>
      <c r="H811" s="353">
        <v>2011</v>
      </c>
      <c r="I811" s="496">
        <f t="shared" si="181"/>
        <v>4</v>
      </c>
      <c r="J811" s="353">
        <v>4</v>
      </c>
      <c r="K811" s="353" t="s">
        <v>121</v>
      </c>
      <c r="L811" s="353" t="s">
        <v>120</v>
      </c>
      <c r="M811" s="353" t="s">
        <v>42</v>
      </c>
      <c r="N811" s="353" t="s">
        <v>115</v>
      </c>
      <c r="O811" s="353" t="s">
        <v>32</v>
      </c>
      <c r="P811" s="354">
        <v>-1</v>
      </c>
      <c r="Q811" s="354">
        <v>-1</v>
      </c>
      <c r="R811" s="354">
        <v>-1</v>
      </c>
      <c r="S811" s="354">
        <v>-1</v>
      </c>
      <c r="T811" s="354">
        <v>-1</v>
      </c>
      <c r="U811" s="354">
        <v>-1</v>
      </c>
      <c r="V811" s="354">
        <v>-1</v>
      </c>
      <c r="W811" s="354">
        <v>-1</v>
      </c>
      <c r="X811" s="354">
        <v>-1</v>
      </c>
      <c r="Y811" s="354">
        <v>-1</v>
      </c>
      <c r="Z811" s="354">
        <v>-1</v>
      </c>
      <c r="AA811" s="354">
        <v>-1</v>
      </c>
      <c r="AB811" s="354">
        <v>-1</v>
      </c>
      <c r="AC811" s="300">
        <f t="shared" si="167"/>
        <v>0</v>
      </c>
      <c r="AD811" s="300">
        <f t="shared" si="168"/>
        <v>0</v>
      </c>
      <c r="AE811" s="300">
        <f t="shared" si="169"/>
        <v>0</v>
      </c>
      <c r="AF811" s="300">
        <f t="shared" si="170"/>
        <v>0</v>
      </c>
      <c r="AG811" s="300">
        <f t="shared" si="171"/>
        <v>0</v>
      </c>
      <c r="AH811" s="300">
        <f t="shared" si="172"/>
        <v>0</v>
      </c>
      <c r="AI811" s="300">
        <f t="shared" si="173"/>
        <v>0</v>
      </c>
      <c r="AJ811" s="300">
        <f t="shared" si="174"/>
        <v>0</v>
      </c>
      <c r="AK811" s="300">
        <f t="shared" si="175"/>
        <v>0</v>
      </c>
      <c r="AL811" s="300">
        <f t="shared" si="176"/>
        <v>0</v>
      </c>
      <c r="AM811" s="300">
        <f t="shared" si="177"/>
        <v>0</v>
      </c>
      <c r="AN811" s="300">
        <f t="shared" si="178"/>
        <v>0</v>
      </c>
      <c r="AO811" s="300">
        <f t="shared" si="179"/>
        <v>0</v>
      </c>
      <c r="AR811" s="120"/>
      <c r="AS811" s="120"/>
      <c r="AT811" s="120"/>
      <c r="AU811" s="120"/>
      <c r="AV811" s="120"/>
      <c r="AW811" s="120"/>
      <c r="AX811" s="120"/>
      <c r="AY811" s="120"/>
      <c r="AZ811" s="120"/>
      <c r="BA811" s="120"/>
      <c r="BB811" s="120"/>
      <c r="BC811" s="120"/>
      <c r="BD811" s="120"/>
      <c r="BE811" s="120"/>
      <c r="BF811" s="120"/>
      <c r="BG811" s="120"/>
      <c r="BH811" s="120"/>
      <c r="BI811" s="120"/>
      <c r="BJ811" s="120"/>
      <c r="BK811" s="120"/>
      <c r="BL811" s="120"/>
    </row>
    <row r="812" spans="1:64" ht="15.75" thickBot="1" x14ac:dyDescent="0.3">
      <c r="A812" s="495" t="s">
        <v>569</v>
      </c>
      <c r="B812" s="490" t="s">
        <v>1473</v>
      </c>
      <c r="C812" s="491" t="s">
        <v>1471</v>
      </c>
      <c r="D812" s="491" t="s">
        <v>1472</v>
      </c>
      <c r="E812" s="9">
        <v>2275050011</v>
      </c>
      <c r="F812" s="4" t="s">
        <v>227</v>
      </c>
      <c r="G812" s="4" t="s">
        <v>223</v>
      </c>
      <c r="H812" s="353">
        <v>2011</v>
      </c>
      <c r="I812" s="496">
        <f t="shared" si="181"/>
        <v>5</v>
      </c>
      <c r="J812" s="353">
        <v>5</v>
      </c>
      <c r="K812" s="353" t="s">
        <v>122</v>
      </c>
      <c r="L812" s="353" t="s">
        <v>105</v>
      </c>
      <c r="M812" s="353" t="s">
        <v>42</v>
      </c>
      <c r="N812" s="353" t="s">
        <v>115</v>
      </c>
      <c r="O812" s="353" t="s">
        <v>32</v>
      </c>
      <c r="P812" s="354">
        <v>-1</v>
      </c>
      <c r="Q812" s="354">
        <v>-1</v>
      </c>
      <c r="R812" s="354">
        <v>-1</v>
      </c>
      <c r="S812" s="354">
        <v>-1</v>
      </c>
      <c r="T812" s="354">
        <v>-1</v>
      </c>
      <c r="U812" s="354">
        <v>-1</v>
      </c>
      <c r="V812" s="354">
        <v>-1</v>
      </c>
      <c r="W812" s="354">
        <v>-1</v>
      </c>
      <c r="X812" s="354">
        <v>-1</v>
      </c>
      <c r="Y812" s="354">
        <v>-1</v>
      </c>
      <c r="Z812" s="354">
        <v>-1</v>
      </c>
      <c r="AA812" s="354">
        <v>-1</v>
      </c>
      <c r="AB812" s="354">
        <v>-1</v>
      </c>
      <c r="AC812" s="300">
        <f t="shared" si="167"/>
        <v>0</v>
      </c>
      <c r="AD812" s="300">
        <f t="shared" si="168"/>
        <v>0</v>
      </c>
      <c r="AE812" s="300">
        <f t="shared" si="169"/>
        <v>0</v>
      </c>
      <c r="AF812" s="300">
        <f t="shared" si="170"/>
        <v>0</v>
      </c>
      <c r="AG812" s="300">
        <f t="shared" si="171"/>
        <v>0</v>
      </c>
      <c r="AH812" s="300">
        <f t="shared" si="172"/>
        <v>0</v>
      </c>
      <c r="AI812" s="300">
        <f t="shared" si="173"/>
        <v>0</v>
      </c>
      <c r="AJ812" s="300">
        <f t="shared" si="174"/>
        <v>0</v>
      </c>
      <c r="AK812" s="300">
        <f t="shared" si="175"/>
        <v>0</v>
      </c>
      <c r="AL812" s="300">
        <f t="shared" si="176"/>
        <v>0</v>
      </c>
      <c r="AM812" s="300">
        <f t="shared" si="177"/>
        <v>0</v>
      </c>
      <c r="AN812" s="300">
        <f t="shared" si="178"/>
        <v>0</v>
      </c>
      <c r="AO812" s="300">
        <f t="shared" si="179"/>
        <v>0</v>
      </c>
      <c r="AR812" s="120"/>
      <c r="AS812" s="120"/>
      <c r="AT812" s="120"/>
      <c r="AU812" s="120"/>
      <c r="AV812" s="120"/>
      <c r="AW812" s="120"/>
      <c r="AX812" s="120"/>
      <c r="AY812" s="120"/>
      <c r="AZ812" s="120"/>
      <c r="BA812" s="120"/>
      <c r="BB812" s="120"/>
      <c r="BC812" s="120"/>
      <c r="BD812" s="120"/>
      <c r="BE812" s="120"/>
      <c r="BF812" s="120"/>
      <c r="BG812" s="120"/>
      <c r="BH812" s="120"/>
      <c r="BI812" s="120"/>
      <c r="BJ812" s="120"/>
      <c r="BK812" s="120"/>
      <c r="BL812" s="120"/>
    </row>
    <row r="813" spans="1:64" ht="15.75" thickBot="1" x14ac:dyDescent="0.3">
      <c r="A813" s="495" t="s">
        <v>569</v>
      </c>
      <c r="B813" s="490" t="s">
        <v>1473</v>
      </c>
      <c r="C813" s="491" t="s">
        <v>1471</v>
      </c>
      <c r="D813" s="491" t="s">
        <v>1472</v>
      </c>
      <c r="E813" s="9">
        <v>2275050011</v>
      </c>
      <c r="F813" s="4" t="s">
        <v>227</v>
      </c>
      <c r="G813" s="4" t="s">
        <v>223</v>
      </c>
      <c r="H813" s="353">
        <v>2011</v>
      </c>
      <c r="I813" s="496">
        <f t="shared" si="181"/>
        <v>6</v>
      </c>
      <c r="J813" s="353">
        <v>6</v>
      </c>
      <c r="K813" s="353" t="s">
        <v>123</v>
      </c>
      <c r="L813" s="353" t="s">
        <v>105</v>
      </c>
      <c r="M813" s="353" t="s">
        <v>42</v>
      </c>
      <c r="N813" s="353" t="s">
        <v>115</v>
      </c>
      <c r="O813" s="353" t="s">
        <v>32</v>
      </c>
      <c r="P813" s="354">
        <v>-1</v>
      </c>
      <c r="Q813" s="354">
        <v>-1</v>
      </c>
      <c r="R813" s="354">
        <v>-1</v>
      </c>
      <c r="S813" s="354">
        <v>-1</v>
      </c>
      <c r="T813" s="354">
        <v>-1</v>
      </c>
      <c r="U813" s="354">
        <v>-1</v>
      </c>
      <c r="V813" s="354">
        <v>-1</v>
      </c>
      <c r="W813" s="354">
        <v>-1</v>
      </c>
      <c r="X813" s="354">
        <v>-1</v>
      </c>
      <c r="Y813" s="354">
        <v>-1</v>
      </c>
      <c r="Z813" s="354">
        <v>-1</v>
      </c>
      <c r="AA813" s="354">
        <v>-1</v>
      </c>
      <c r="AB813" s="354">
        <v>-1</v>
      </c>
      <c r="AC813" s="300">
        <f t="shared" si="167"/>
        <v>0</v>
      </c>
      <c r="AD813" s="300">
        <f t="shared" si="168"/>
        <v>0</v>
      </c>
      <c r="AE813" s="300">
        <f t="shared" si="169"/>
        <v>0</v>
      </c>
      <c r="AF813" s="300">
        <f t="shared" si="170"/>
        <v>0</v>
      </c>
      <c r="AG813" s="300">
        <f t="shared" si="171"/>
        <v>0</v>
      </c>
      <c r="AH813" s="300">
        <f t="shared" si="172"/>
        <v>0</v>
      </c>
      <c r="AI813" s="300">
        <f t="shared" si="173"/>
        <v>0</v>
      </c>
      <c r="AJ813" s="300">
        <f t="shared" si="174"/>
        <v>0</v>
      </c>
      <c r="AK813" s="300">
        <f t="shared" si="175"/>
        <v>0</v>
      </c>
      <c r="AL813" s="300">
        <f t="shared" si="176"/>
        <v>0</v>
      </c>
      <c r="AM813" s="300">
        <f t="shared" si="177"/>
        <v>0</v>
      </c>
      <c r="AN813" s="300">
        <f t="shared" si="178"/>
        <v>0</v>
      </c>
      <c r="AO813" s="300">
        <f t="shared" si="179"/>
        <v>0</v>
      </c>
      <c r="AR813" s="120"/>
      <c r="AS813" s="120"/>
      <c r="AT813" s="120"/>
      <c r="AU813" s="120"/>
      <c r="AV813" s="120"/>
      <c r="AW813" s="120"/>
      <c r="AX813" s="120"/>
      <c r="AY813" s="120"/>
      <c r="AZ813" s="120"/>
      <c r="BA813" s="120"/>
      <c r="BB813" s="120"/>
      <c r="BC813" s="120"/>
      <c r="BD813" s="120"/>
      <c r="BE813" s="120"/>
      <c r="BF813" s="120"/>
      <c r="BG813" s="120"/>
      <c r="BH813" s="120"/>
      <c r="BI813" s="120"/>
      <c r="BJ813" s="120"/>
      <c r="BK813" s="120"/>
      <c r="BL813" s="120"/>
    </row>
    <row r="814" spans="1:64" ht="15.75" thickBot="1" x14ac:dyDescent="0.3">
      <c r="A814" s="495" t="s">
        <v>569</v>
      </c>
      <c r="B814" s="490" t="s">
        <v>1473</v>
      </c>
      <c r="C814" s="491" t="s">
        <v>1471</v>
      </c>
      <c r="D814" s="491" t="s">
        <v>1472</v>
      </c>
      <c r="E814" s="9">
        <v>2275050011</v>
      </c>
      <c r="F814" s="4" t="s">
        <v>227</v>
      </c>
      <c r="G814" s="4" t="s">
        <v>223</v>
      </c>
      <c r="H814" s="353">
        <v>2011</v>
      </c>
      <c r="I814" s="496">
        <f t="shared" si="181"/>
        <v>7</v>
      </c>
      <c r="J814" s="353">
        <v>7</v>
      </c>
      <c r="K814" s="353" t="s">
        <v>124</v>
      </c>
      <c r="L814" s="353" t="s">
        <v>120</v>
      </c>
      <c r="M814" s="353" t="s">
        <v>42</v>
      </c>
      <c r="N814" s="353" t="s">
        <v>115</v>
      </c>
      <c r="O814" s="353" t="s">
        <v>32</v>
      </c>
      <c r="P814" s="354">
        <v>-1</v>
      </c>
      <c r="Q814" s="354">
        <v>-1</v>
      </c>
      <c r="R814" s="354">
        <v>-1</v>
      </c>
      <c r="S814" s="354">
        <v>-1</v>
      </c>
      <c r="T814" s="354">
        <v>-1</v>
      </c>
      <c r="U814" s="354">
        <v>-1</v>
      </c>
      <c r="V814" s="354">
        <v>-1</v>
      </c>
      <c r="W814" s="354">
        <v>-1</v>
      </c>
      <c r="X814" s="354">
        <v>-1</v>
      </c>
      <c r="Y814" s="354">
        <v>-1</v>
      </c>
      <c r="Z814" s="354">
        <v>-1</v>
      </c>
      <c r="AA814" s="354">
        <v>-1</v>
      </c>
      <c r="AB814" s="354">
        <v>-1</v>
      </c>
      <c r="AC814" s="300">
        <f t="shared" si="167"/>
        <v>0</v>
      </c>
      <c r="AD814" s="300">
        <f t="shared" si="168"/>
        <v>0</v>
      </c>
      <c r="AE814" s="300">
        <f t="shared" si="169"/>
        <v>0</v>
      </c>
      <c r="AF814" s="300">
        <f t="shared" si="170"/>
        <v>0</v>
      </c>
      <c r="AG814" s="300">
        <f t="shared" si="171"/>
        <v>0</v>
      </c>
      <c r="AH814" s="300">
        <f t="shared" si="172"/>
        <v>0</v>
      </c>
      <c r="AI814" s="300">
        <f t="shared" si="173"/>
        <v>0</v>
      </c>
      <c r="AJ814" s="300">
        <f t="shared" si="174"/>
        <v>0</v>
      </c>
      <c r="AK814" s="300">
        <f t="shared" si="175"/>
        <v>0</v>
      </c>
      <c r="AL814" s="300">
        <f t="shared" si="176"/>
        <v>0</v>
      </c>
      <c r="AM814" s="300">
        <f t="shared" si="177"/>
        <v>0</v>
      </c>
      <c r="AN814" s="300">
        <f t="shared" si="178"/>
        <v>0</v>
      </c>
      <c r="AO814" s="300">
        <f t="shared" si="179"/>
        <v>0</v>
      </c>
      <c r="AR814" s="120"/>
      <c r="AS814" s="120"/>
      <c r="AT814" s="120"/>
      <c r="AU814" s="120"/>
      <c r="AV814" s="120"/>
      <c r="AW814" s="120"/>
      <c r="AX814" s="120"/>
      <c r="AY814" s="120"/>
      <c r="AZ814" s="120"/>
      <c r="BA814" s="120"/>
      <c r="BB814" s="120"/>
      <c r="BC814" s="120"/>
      <c r="BD814" s="120"/>
      <c r="BE814" s="120"/>
      <c r="BF814" s="120"/>
      <c r="BG814" s="120"/>
      <c r="BH814" s="120"/>
      <c r="BI814" s="120"/>
      <c r="BJ814" s="120"/>
      <c r="BK814" s="120"/>
      <c r="BL814" s="120"/>
    </row>
    <row r="815" spans="1:64" ht="15.75" thickBot="1" x14ac:dyDescent="0.3">
      <c r="A815" s="495" t="s">
        <v>569</v>
      </c>
      <c r="B815" s="490" t="s">
        <v>1473</v>
      </c>
      <c r="C815" s="491" t="s">
        <v>1471</v>
      </c>
      <c r="D815" s="491" t="s">
        <v>1472</v>
      </c>
      <c r="E815" s="9">
        <v>2275050011</v>
      </c>
      <c r="F815" s="4" t="s">
        <v>227</v>
      </c>
      <c r="G815" s="4" t="s">
        <v>223</v>
      </c>
      <c r="H815" s="353">
        <v>2011</v>
      </c>
      <c r="I815" s="496">
        <f t="shared" si="181"/>
        <v>8</v>
      </c>
      <c r="J815" s="353">
        <v>8</v>
      </c>
      <c r="K815" s="353" t="s">
        <v>126</v>
      </c>
      <c r="L815" s="353" t="s">
        <v>105</v>
      </c>
      <c r="M815" s="353" t="s">
        <v>42</v>
      </c>
      <c r="N815" s="353" t="s">
        <v>115</v>
      </c>
      <c r="O815" s="353" t="s">
        <v>32</v>
      </c>
      <c r="P815" s="354">
        <v>-1</v>
      </c>
      <c r="Q815" s="354">
        <v>-1</v>
      </c>
      <c r="R815" s="354">
        <v>-1</v>
      </c>
      <c r="S815" s="354">
        <v>-1</v>
      </c>
      <c r="T815" s="354">
        <v>-1</v>
      </c>
      <c r="U815" s="354">
        <v>-1</v>
      </c>
      <c r="V815" s="354">
        <v>-1</v>
      </c>
      <c r="W815" s="354">
        <v>-1</v>
      </c>
      <c r="X815" s="354">
        <v>-1</v>
      </c>
      <c r="Y815" s="354">
        <v>-1</v>
      </c>
      <c r="Z815" s="354">
        <v>-1</v>
      </c>
      <c r="AA815" s="354">
        <v>-1</v>
      </c>
      <c r="AB815" s="354">
        <v>-1</v>
      </c>
      <c r="AC815" s="300">
        <f t="shared" si="167"/>
        <v>0</v>
      </c>
      <c r="AD815" s="300">
        <f t="shared" si="168"/>
        <v>0</v>
      </c>
      <c r="AE815" s="300">
        <f t="shared" si="169"/>
        <v>0</v>
      </c>
      <c r="AF815" s="300">
        <f t="shared" si="170"/>
        <v>0</v>
      </c>
      <c r="AG815" s="300">
        <f t="shared" si="171"/>
        <v>0</v>
      </c>
      <c r="AH815" s="300">
        <f t="shared" si="172"/>
        <v>0</v>
      </c>
      <c r="AI815" s="300">
        <f t="shared" si="173"/>
        <v>0</v>
      </c>
      <c r="AJ815" s="300">
        <f t="shared" si="174"/>
        <v>0</v>
      </c>
      <c r="AK815" s="300">
        <f t="shared" si="175"/>
        <v>0</v>
      </c>
      <c r="AL815" s="300">
        <f t="shared" si="176"/>
        <v>0</v>
      </c>
      <c r="AM815" s="300">
        <f t="shared" si="177"/>
        <v>0</v>
      </c>
      <c r="AN815" s="300">
        <f t="shared" si="178"/>
        <v>0</v>
      </c>
      <c r="AO815" s="300">
        <f t="shared" si="179"/>
        <v>0</v>
      </c>
      <c r="AR815" s="120"/>
      <c r="AS815" s="120"/>
      <c r="AT815" s="120"/>
      <c r="AU815" s="120"/>
      <c r="AV815" s="120"/>
      <c r="AW815" s="120"/>
      <c r="AX815" s="120"/>
      <c r="AY815" s="120"/>
      <c r="AZ815" s="120"/>
      <c r="BA815" s="120"/>
      <c r="BB815" s="120"/>
      <c r="BC815" s="120"/>
      <c r="BD815" s="120"/>
      <c r="BE815" s="120"/>
      <c r="BF815" s="120"/>
      <c r="BG815" s="120"/>
      <c r="BH815" s="120"/>
      <c r="BI815" s="120"/>
      <c r="BJ815" s="120"/>
      <c r="BK815" s="120"/>
      <c r="BL815" s="120"/>
    </row>
    <row r="816" spans="1:64" ht="15.75" thickBot="1" x14ac:dyDescent="0.3">
      <c r="A816" s="495" t="s">
        <v>569</v>
      </c>
      <c r="B816" s="490" t="s">
        <v>1473</v>
      </c>
      <c r="C816" s="491" t="s">
        <v>1471</v>
      </c>
      <c r="D816" s="491" t="s">
        <v>1472</v>
      </c>
      <c r="E816" s="9">
        <v>2275050011</v>
      </c>
      <c r="F816" s="4" t="s">
        <v>227</v>
      </c>
      <c r="G816" s="4" t="s">
        <v>223</v>
      </c>
      <c r="H816" s="353">
        <v>2011</v>
      </c>
      <c r="I816" s="496">
        <f t="shared" si="181"/>
        <v>9</v>
      </c>
      <c r="J816" s="353">
        <v>9</v>
      </c>
      <c r="K816" s="353" t="s">
        <v>127</v>
      </c>
      <c r="L816" s="353" t="s">
        <v>105</v>
      </c>
      <c r="M816" s="353" t="s">
        <v>42</v>
      </c>
      <c r="N816" s="353" t="s">
        <v>115</v>
      </c>
      <c r="O816" s="353" t="s">
        <v>32</v>
      </c>
      <c r="P816" s="354">
        <v>-1</v>
      </c>
      <c r="Q816" s="354">
        <v>-1</v>
      </c>
      <c r="R816" s="354">
        <v>-1</v>
      </c>
      <c r="S816" s="354">
        <v>-1</v>
      </c>
      <c r="T816" s="354">
        <v>-1</v>
      </c>
      <c r="U816" s="354">
        <v>-1</v>
      </c>
      <c r="V816" s="354">
        <v>-1</v>
      </c>
      <c r="W816" s="354">
        <v>-1</v>
      </c>
      <c r="X816" s="354">
        <v>-1</v>
      </c>
      <c r="Y816" s="354">
        <v>-1</v>
      </c>
      <c r="Z816" s="354">
        <v>-1</v>
      </c>
      <c r="AA816" s="354">
        <v>-1</v>
      </c>
      <c r="AB816" s="354">
        <v>-1</v>
      </c>
      <c r="AC816" s="300">
        <f t="shared" si="167"/>
        <v>0</v>
      </c>
      <c r="AD816" s="300">
        <f t="shared" si="168"/>
        <v>0</v>
      </c>
      <c r="AE816" s="300">
        <f t="shared" si="169"/>
        <v>0</v>
      </c>
      <c r="AF816" s="300">
        <f t="shared" si="170"/>
        <v>0</v>
      </c>
      <c r="AG816" s="300">
        <f t="shared" si="171"/>
        <v>0</v>
      </c>
      <c r="AH816" s="300">
        <f t="shared" si="172"/>
        <v>0</v>
      </c>
      <c r="AI816" s="300">
        <f t="shared" si="173"/>
        <v>0</v>
      </c>
      <c r="AJ816" s="300">
        <f t="shared" si="174"/>
        <v>0</v>
      </c>
      <c r="AK816" s="300">
        <f t="shared" si="175"/>
        <v>0</v>
      </c>
      <c r="AL816" s="300">
        <f t="shared" si="176"/>
        <v>0</v>
      </c>
      <c r="AM816" s="300">
        <f t="shared" si="177"/>
        <v>0</v>
      </c>
      <c r="AN816" s="300">
        <f t="shared" si="178"/>
        <v>0</v>
      </c>
      <c r="AO816" s="300">
        <f t="shared" si="179"/>
        <v>0</v>
      </c>
      <c r="AR816" s="120"/>
      <c r="AS816" s="120"/>
      <c r="AT816" s="120"/>
      <c r="AU816" s="120"/>
      <c r="AV816" s="120"/>
      <c r="AW816" s="120"/>
      <c r="AX816" s="120"/>
      <c r="AY816" s="120"/>
      <c r="AZ816" s="120"/>
      <c r="BA816" s="120"/>
      <c r="BB816" s="120"/>
      <c r="BC816" s="120"/>
      <c r="BD816" s="120"/>
      <c r="BE816" s="120"/>
      <c r="BF816" s="120"/>
      <c r="BG816" s="120"/>
      <c r="BH816" s="120"/>
      <c r="BI816" s="120"/>
      <c r="BJ816" s="120"/>
      <c r="BK816" s="120"/>
      <c r="BL816" s="120"/>
    </row>
    <row r="817" spans="1:64" ht="15.75" thickBot="1" x14ac:dyDescent="0.3">
      <c r="A817" s="495" t="s">
        <v>569</v>
      </c>
      <c r="B817" s="490" t="s">
        <v>1473</v>
      </c>
      <c r="C817" s="491" t="s">
        <v>1471</v>
      </c>
      <c r="D817" s="491" t="s">
        <v>1472</v>
      </c>
      <c r="E817" s="9">
        <v>2275050011</v>
      </c>
      <c r="F817" s="4" t="s">
        <v>227</v>
      </c>
      <c r="G817" s="4" t="s">
        <v>223</v>
      </c>
      <c r="H817" s="353">
        <v>2011</v>
      </c>
      <c r="I817" s="496">
        <f t="shared" si="181"/>
        <v>10</v>
      </c>
      <c r="J817" s="353">
        <v>10</v>
      </c>
      <c r="K817" s="353" t="s">
        <v>128</v>
      </c>
      <c r="L817" s="353" t="s">
        <v>105</v>
      </c>
      <c r="M817" s="353" t="s">
        <v>42</v>
      </c>
      <c r="N817" s="353" t="s">
        <v>115</v>
      </c>
      <c r="O817" s="353" t="s">
        <v>32</v>
      </c>
      <c r="P817" s="354">
        <v>-1</v>
      </c>
      <c r="Q817" s="354">
        <v>-1</v>
      </c>
      <c r="R817" s="354">
        <v>-1</v>
      </c>
      <c r="S817" s="354">
        <v>-1</v>
      </c>
      <c r="T817" s="354">
        <v>-1</v>
      </c>
      <c r="U817" s="354">
        <v>-1</v>
      </c>
      <c r="V817" s="354">
        <v>-1</v>
      </c>
      <c r="W817" s="354">
        <v>-1</v>
      </c>
      <c r="X817" s="354">
        <v>-1</v>
      </c>
      <c r="Y817" s="354">
        <v>-1</v>
      </c>
      <c r="Z817" s="354">
        <v>-1</v>
      </c>
      <c r="AA817" s="354">
        <v>-1</v>
      </c>
      <c r="AB817" s="354">
        <v>-1</v>
      </c>
      <c r="AC817" s="300">
        <f t="shared" si="167"/>
        <v>0</v>
      </c>
      <c r="AD817" s="300">
        <f t="shared" si="168"/>
        <v>0</v>
      </c>
      <c r="AE817" s="300">
        <f t="shared" si="169"/>
        <v>0</v>
      </c>
      <c r="AF817" s="300">
        <f t="shared" si="170"/>
        <v>0</v>
      </c>
      <c r="AG817" s="300">
        <f t="shared" si="171"/>
        <v>0</v>
      </c>
      <c r="AH817" s="300">
        <f t="shared" si="172"/>
        <v>0</v>
      </c>
      <c r="AI817" s="300">
        <f t="shared" si="173"/>
        <v>0</v>
      </c>
      <c r="AJ817" s="300">
        <f t="shared" si="174"/>
        <v>0</v>
      </c>
      <c r="AK817" s="300">
        <f t="shared" si="175"/>
        <v>0</v>
      </c>
      <c r="AL817" s="300">
        <f t="shared" si="176"/>
        <v>0</v>
      </c>
      <c r="AM817" s="300">
        <f t="shared" si="177"/>
        <v>0</v>
      </c>
      <c r="AN817" s="300">
        <f t="shared" si="178"/>
        <v>0</v>
      </c>
      <c r="AO817" s="300">
        <f t="shared" si="179"/>
        <v>0</v>
      </c>
      <c r="AR817" s="120"/>
      <c r="AS817" s="120"/>
      <c r="AT817" s="120"/>
      <c r="AU817" s="120"/>
      <c r="AV817" s="120"/>
      <c r="AW817" s="120"/>
      <c r="AX817" s="120"/>
      <c r="AY817" s="120"/>
      <c r="AZ817" s="120"/>
      <c r="BA817" s="120"/>
      <c r="BB817" s="120"/>
      <c r="BC817" s="120"/>
      <c r="BD817" s="120"/>
      <c r="BE817" s="120"/>
      <c r="BF817" s="120"/>
      <c r="BG817" s="120"/>
      <c r="BH817" s="120"/>
      <c r="BI817" s="120"/>
      <c r="BJ817" s="120"/>
      <c r="BK817" s="120"/>
      <c r="BL817" s="120"/>
    </row>
    <row r="818" spans="1:64" ht="15.75" thickBot="1" x14ac:dyDescent="0.3">
      <c r="A818" s="495" t="s">
        <v>569</v>
      </c>
      <c r="B818" s="490" t="s">
        <v>1473</v>
      </c>
      <c r="C818" s="491" t="s">
        <v>1471</v>
      </c>
      <c r="D818" s="491" t="s">
        <v>1472</v>
      </c>
      <c r="E818" s="9">
        <v>2275050011</v>
      </c>
      <c r="F818" s="4" t="s">
        <v>227</v>
      </c>
      <c r="G818" s="4" t="s">
        <v>223</v>
      </c>
      <c r="H818" s="353">
        <v>2011</v>
      </c>
      <c r="I818" s="496">
        <f t="shared" si="181"/>
        <v>11</v>
      </c>
      <c r="J818" s="353">
        <v>11</v>
      </c>
      <c r="K818" s="353" t="s">
        <v>130</v>
      </c>
      <c r="L818" s="353" t="s">
        <v>105</v>
      </c>
      <c r="M818" s="353" t="s">
        <v>42</v>
      </c>
      <c r="N818" s="353" t="s">
        <v>115</v>
      </c>
      <c r="O818" s="353" t="s">
        <v>32</v>
      </c>
      <c r="P818" s="354">
        <v>-1</v>
      </c>
      <c r="Q818" s="354">
        <v>-1</v>
      </c>
      <c r="R818" s="354">
        <v>-1</v>
      </c>
      <c r="S818" s="354">
        <v>-1</v>
      </c>
      <c r="T818" s="354">
        <v>-1</v>
      </c>
      <c r="U818" s="354">
        <v>-1</v>
      </c>
      <c r="V818" s="354">
        <v>-1</v>
      </c>
      <c r="W818" s="354">
        <v>-1</v>
      </c>
      <c r="X818" s="354">
        <v>-1</v>
      </c>
      <c r="Y818" s="354">
        <v>-1</v>
      </c>
      <c r="Z818" s="354">
        <v>-1</v>
      </c>
      <c r="AA818" s="354">
        <v>-1</v>
      </c>
      <c r="AB818" s="354">
        <v>-1</v>
      </c>
      <c r="AC818" s="300">
        <f t="shared" si="167"/>
        <v>0</v>
      </c>
      <c r="AD818" s="300">
        <f t="shared" si="168"/>
        <v>0</v>
      </c>
      <c r="AE818" s="300">
        <f t="shared" si="169"/>
        <v>0</v>
      </c>
      <c r="AF818" s="300">
        <f t="shared" si="170"/>
        <v>0</v>
      </c>
      <c r="AG818" s="300">
        <f t="shared" si="171"/>
        <v>0</v>
      </c>
      <c r="AH818" s="300">
        <f t="shared" si="172"/>
        <v>0</v>
      </c>
      <c r="AI818" s="300">
        <f t="shared" si="173"/>
        <v>0</v>
      </c>
      <c r="AJ818" s="300">
        <f t="shared" si="174"/>
        <v>0</v>
      </c>
      <c r="AK818" s="300">
        <f t="shared" si="175"/>
        <v>0</v>
      </c>
      <c r="AL818" s="300">
        <f t="shared" si="176"/>
        <v>0</v>
      </c>
      <c r="AM818" s="300">
        <f t="shared" si="177"/>
        <v>0</v>
      </c>
      <c r="AN818" s="300">
        <f t="shared" si="178"/>
        <v>0</v>
      </c>
      <c r="AO818" s="300">
        <f t="shared" si="179"/>
        <v>0</v>
      </c>
      <c r="AR818" s="120"/>
      <c r="AS818" s="120"/>
      <c r="AT818" s="120"/>
      <c r="AU818" s="120"/>
      <c r="AV818" s="120"/>
      <c r="AW818" s="120"/>
      <c r="AX818" s="120"/>
      <c r="AY818" s="120"/>
      <c r="AZ818" s="120"/>
      <c r="BA818" s="120"/>
      <c r="BB818" s="120"/>
      <c r="BC818" s="120"/>
      <c r="BD818" s="120"/>
      <c r="BE818" s="120"/>
      <c r="BF818" s="120"/>
      <c r="BG818" s="120"/>
      <c r="BH818" s="120"/>
      <c r="BI818" s="120"/>
      <c r="BJ818" s="120"/>
      <c r="BK818" s="120"/>
      <c r="BL818" s="120"/>
    </row>
    <row r="819" spans="1:64" ht="15.75" thickBot="1" x14ac:dyDescent="0.3">
      <c r="A819" s="495" t="s">
        <v>569</v>
      </c>
      <c r="B819" s="490" t="s">
        <v>1473</v>
      </c>
      <c r="C819" s="491" t="s">
        <v>1471</v>
      </c>
      <c r="D819" s="491" t="s">
        <v>1472</v>
      </c>
      <c r="E819" s="9">
        <v>2275050011</v>
      </c>
      <c r="F819" s="4" t="s">
        <v>227</v>
      </c>
      <c r="G819" s="4" t="s">
        <v>223</v>
      </c>
      <c r="H819" s="353">
        <v>2011</v>
      </c>
      <c r="I819" s="496">
        <f t="shared" si="181"/>
        <v>12</v>
      </c>
      <c r="J819" s="353">
        <v>12</v>
      </c>
      <c r="K819" s="353" t="s">
        <v>133</v>
      </c>
      <c r="L819" s="353" t="s">
        <v>134</v>
      </c>
      <c r="M819" s="353" t="s">
        <v>42</v>
      </c>
      <c r="N819" s="353" t="s">
        <v>115</v>
      </c>
      <c r="O819" s="353" t="s">
        <v>32</v>
      </c>
      <c r="P819" s="354">
        <v>-1</v>
      </c>
      <c r="Q819" s="354">
        <v>-1</v>
      </c>
      <c r="R819" s="354">
        <v>-1</v>
      </c>
      <c r="S819" s="354">
        <v>-1</v>
      </c>
      <c r="T819" s="354">
        <v>-1</v>
      </c>
      <c r="U819" s="354">
        <v>-1</v>
      </c>
      <c r="V819" s="354">
        <v>-1</v>
      </c>
      <c r="W819" s="354">
        <v>-1</v>
      </c>
      <c r="X819" s="354">
        <v>-1</v>
      </c>
      <c r="Y819" s="354">
        <v>-1</v>
      </c>
      <c r="Z819" s="354">
        <v>-1</v>
      </c>
      <c r="AA819" s="354">
        <v>-1</v>
      </c>
      <c r="AB819" s="354">
        <v>-1</v>
      </c>
      <c r="AC819" s="300">
        <f t="shared" si="167"/>
        <v>0</v>
      </c>
      <c r="AD819" s="300">
        <f t="shared" si="168"/>
        <v>0</v>
      </c>
      <c r="AE819" s="300">
        <f t="shared" si="169"/>
        <v>0</v>
      </c>
      <c r="AF819" s="300">
        <f t="shared" si="170"/>
        <v>0</v>
      </c>
      <c r="AG819" s="300">
        <f t="shared" si="171"/>
        <v>0</v>
      </c>
      <c r="AH819" s="300">
        <f t="shared" si="172"/>
        <v>0</v>
      </c>
      <c r="AI819" s="300">
        <f t="shared" si="173"/>
        <v>0</v>
      </c>
      <c r="AJ819" s="300">
        <f t="shared" si="174"/>
        <v>0</v>
      </c>
      <c r="AK819" s="300">
        <f t="shared" si="175"/>
        <v>0</v>
      </c>
      <c r="AL819" s="300">
        <f t="shared" si="176"/>
        <v>0</v>
      </c>
      <c r="AM819" s="300">
        <f t="shared" si="177"/>
        <v>0</v>
      </c>
      <c r="AN819" s="300">
        <f t="shared" si="178"/>
        <v>0</v>
      </c>
      <c r="AO819" s="300">
        <f t="shared" si="179"/>
        <v>0</v>
      </c>
      <c r="AR819" s="120"/>
      <c r="AS819" s="120"/>
      <c r="AT819" s="120"/>
      <c r="AU819" s="120"/>
      <c r="AV819" s="120"/>
      <c r="AW819" s="120"/>
      <c r="AX819" s="120"/>
      <c r="AY819" s="120"/>
      <c r="AZ819" s="120"/>
      <c r="BA819" s="120"/>
      <c r="BB819" s="120"/>
      <c r="BC819" s="120"/>
      <c r="BD819" s="120"/>
      <c r="BE819" s="120"/>
      <c r="BF819" s="120"/>
      <c r="BG819" s="120"/>
      <c r="BH819" s="120"/>
      <c r="BI819" s="120"/>
      <c r="BJ819" s="120"/>
      <c r="BK819" s="120"/>
      <c r="BL819" s="120"/>
    </row>
    <row r="820" spans="1:64" ht="15.75" thickBot="1" x14ac:dyDescent="0.3">
      <c r="A820" s="495" t="s">
        <v>569</v>
      </c>
      <c r="B820" s="490" t="s">
        <v>1473</v>
      </c>
      <c r="C820" s="491" t="s">
        <v>1471</v>
      </c>
      <c r="D820" s="491" t="s">
        <v>1472</v>
      </c>
      <c r="E820" s="9">
        <v>2275050011</v>
      </c>
      <c r="F820" s="4" t="s">
        <v>227</v>
      </c>
      <c r="G820" s="4" t="s">
        <v>223</v>
      </c>
      <c r="H820" s="353">
        <v>2011</v>
      </c>
      <c r="I820" s="496">
        <f t="shared" si="181"/>
        <v>13</v>
      </c>
      <c r="J820" s="353">
        <v>13</v>
      </c>
      <c r="K820" s="353" t="s">
        <v>335</v>
      </c>
      <c r="L820" s="353" t="s">
        <v>105</v>
      </c>
      <c r="M820" s="353" t="s">
        <v>42</v>
      </c>
      <c r="N820" s="353" t="s">
        <v>115</v>
      </c>
      <c r="O820" s="353" t="s">
        <v>32</v>
      </c>
      <c r="P820" s="354">
        <v>-1</v>
      </c>
      <c r="Q820" s="354">
        <v>-1</v>
      </c>
      <c r="R820" s="354">
        <v>-1</v>
      </c>
      <c r="S820" s="354">
        <v>-1</v>
      </c>
      <c r="T820" s="354">
        <v>-1</v>
      </c>
      <c r="U820" s="354">
        <v>-1</v>
      </c>
      <c r="V820" s="354">
        <v>-1</v>
      </c>
      <c r="W820" s="354">
        <v>-1</v>
      </c>
      <c r="X820" s="354">
        <v>-1</v>
      </c>
      <c r="Y820" s="354">
        <v>-1</v>
      </c>
      <c r="Z820" s="354">
        <v>-1</v>
      </c>
      <c r="AA820" s="354">
        <v>-1</v>
      </c>
      <c r="AB820" s="354">
        <v>-1</v>
      </c>
      <c r="AC820" s="300">
        <f t="shared" si="167"/>
        <v>0</v>
      </c>
      <c r="AD820" s="300">
        <f t="shared" si="168"/>
        <v>0</v>
      </c>
      <c r="AE820" s="300">
        <f t="shared" si="169"/>
        <v>0</v>
      </c>
      <c r="AF820" s="300">
        <f t="shared" si="170"/>
        <v>0</v>
      </c>
      <c r="AG820" s="300">
        <f t="shared" si="171"/>
        <v>0</v>
      </c>
      <c r="AH820" s="300">
        <f t="shared" si="172"/>
        <v>0</v>
      </c>
      <c r="AI820" s="300">
        <f t="shared" si="173"/>
        <v>0</v>
      </c>
      <c r="AJ820" s="300">
        <f t="shared" si="174"/>
        <v>0</v>
      </c>
      <c r="AK820" s="300">
        <f t="shared" si="175"/>
        <v>0</v>
      </c>
      <c r="AL820" s="300">
        <f t="shared" si="176"/>
        <v>0</v>
      </c>
      <c r="AM820" s="300">
        <f t="shared" si="177"/>
        <v>0</v>
      </c>
      <c r="AN820" s="300">
        <f t="shared" si="178"/>
        <v>0</v>
      </c>
      <c r="AO820" s="300">
        <f t="shared" si="179"/>
        <v>0</v>
      </c>
      <c r="AR820" s="120"/>
      <c r="AS820" s="120"/>
      <c r="AT820" s="120"/>
      <c r="AU820" s="120"/>
      <c r="AV820" s="120"/>
      <c r="AW820" s="120"/>
      <c r="AX820" s="120"/>
      <c r="AY820" s="120"/>
      <c r="AZ820" s="120"/>
      <c r="BA820" s="120"/>
      <c r="BB820" s="120"/>
      <c r="BC820" s="120"/>
      <c r="BD820" s="120"/>
      <c r="BE820" s="120"/>
      <c r="BF820" s="120"/>
      <c r="BG820" s="120"/>
      <c r="BH820" s="120"/>
      <c r="BI820" s="120"/>
      <c r="BJ820" s="120"/>
      <c r="BK820" s="120"/>
      <c r="BL820" s="120"/>
    </row>
    <row r="821" spans="1:64" ht="15.75" thickBot="1" x14ac:dyDescent="0.3">
      <c r="A821" s="495" t="s">
        <v>569</v>
      </c>
      <c r="B821" s="490" t="s">
        <v>1473</v>
      </c>
      <c r="C821" s="491" t="s">
        <v>1471</v>
      </c>
      <c r="D821" s="491" t="s">
        <v>1472</v>
      </c>
      <c r="E821" s="9">
        <v>2275050011</v>
      </c>
      <c r="F821" s="4" t="s">
        <v>227</v>
      </c>
      <c r="G821" s="4" t="s">
        <v>223</v>
      </c>
      <c r="H821" s="353">
        <v>2011</v>
      </c>
      <c r="I821" s="496">
        <f t="shared" si="181"/>
        <v>14</v>
      </c>
      <c r="J821" s="353">
        <v>14</v>
      </c>
      <c r="K821" s="353" t="s">
        <v>145</v>
      </c>
      <c r="L821" s="353" t="s">
        <v>105</v>
      </c>
      <c r="M821" s="353" t="s">
        <v>42</v>
      </c>
      <c r="N821" s="353" t="s">
        <v>115</v>
      </c>
      <c r="O821" s="353" t="s">
        <v>32</v>
      </c>
      <c r="P821" s="354">
        <v>-1</v>
      </c>
      <c r="Q821" s="354">
        <v>-1</v>
      </c>
      <c r="R821" s="354">
        <v>-1</v>
      </c>
      <c r="S821" s="354">
        <v>-1</v>
      </c>
      <c r="T821" s="354">
        <v>-1</v>
      </c>
      <c r="U821" s="354">
        <v>-1</v>
      </c>
      <c r="V821" s="354">
        <v>-1</v>
      </c>
      <c r="W821" s="354">
        <v>-1</v>
      </c>
      <c r="X821" s="354">
        <v>-1</v>
      </c>
      <c r="Y821" s="354">
        <v>-1</v>
      </c>
      <c r="Z821" s="354">
        <v>-1</v>
      </c>
      <c r="AA821" s="354">
        <v>-1</v>
      </c>
      <c r="AB821" s="354">
        <v>-1</v>
      </c>
      <c r="AC821" s="300">
        <f t="shared" si="167"/>
        <v>0</v>
      </c>
      <c r="AD821" s="300">
        <f t="shared" si="168"/>
        <v>0</v>
      </c>
      <c r="AE821" s="300">
        <f t="shared" si="169"/>
        <v>0</v>
      </c>
      <c r="AF821" s="300">
        <f t="shared" si="170"/>
        <v>0</v>
      </c>
      <c r="AG821" s="300">
        <f t="shared" si="171"/>
        <v>0</v>
      </c>
      <c r="AH821" s="300">
        <f t="shared" si="172"/>
        <v>0</v>
      </c>
      <c r="AI821" s="300">
        <f t="shared" si="173"/>
        <v>0</v>
      </c>
      <c r="AJ821" s="300">
        <f t="shared" si="174"/>
        <v>0</v>
      </c>
      <c r="AK821" s="300">
        <f t="shared" si="175"/>
        <v>0</v>
      </c>
      <c r="AL821" s="300">
        <f t="shared" si="176"/>
        <v>0</v>
      </c>
      <c r="AM821" s="300">
        <f t="shared" si="177"/>
        <v>0</v>
      </c>
      <c r="AN821" s="300">
        <f t="shared" si="178"/>
        <v>0</v>
      </c>
      <c r="AO821" s="300">
        <f t="shared" si="179"/>
        <v>0</v>
      </c>
      <c r="AR821" s="120"/>
      <c r="AS821" s="120"/>
      <c r="AT821" s="120"/>
      <c r="AU821" s="120"/>
      <c r="AV821" s="120"/>
      <c r="AW821" s="120"/>
      <c r="AX821" s="120"/>
      <c r="AY821" s="120"/>
      <c r="AZ821" s="120"/>
      <c r="BA821" s="120"/>
      <c r="BB821" s="120"/>
      <c r="BC821" s="120"/>
      <c r="BD821" s="120"/>
      <c r="BE821" s="120"/>
      <c r="BF821" s="120"/>
      <c r="BG821" s="120"/>
      <c r="BH821" s="120"/>
      <c r="BI821" s="120"/>
      <c r="BJ821" s="120"/>
      <c r="BK821" s="120"/>
      <c r="BL821" s="120"/>
    </row>
    <row r="822" spans="1:64" ht="15.75" thickBot="1" x14ac:dyDescent="0.3">
      <c r="A822" s="495" t="s">
        <v>569</v>
      </c>
      <c r="B822" s="490" t="s">
        <v>1473</v>
      </c>
      <c r="C822" s="491" t="s">
        <v>1471</v>
      </c>
      <c r="D822" s="491" t="s">
        <v>1472</v>
      </c>
      <c r="E822" s="9">
        <v>2275050011</v>
      </c>
      <c r="F822" s="4" t="s">
        <v>227</v>
      </c>
      <c r="G822" s="4" t="s">
        <v>223</v>
      </c>
      <c r="H822" s="353">
        <v>2011</v>
      </c>
      <c r="I822" s="496">
        <f t="shared" si="181"/>
        <v>15</v>
      </c>
      <c r="J822" s="353">
        <v>15</v>
      </c>
      <c r="K822" s="353" t="s">
        <v>135</v>
      </c>
      <c r="L822" s="353" t="s">
        <v>102</v>
      </c>
      <c r="M822" s="353" t="s">
        <v>42</v>
      </c>
      <c r="N822" s="353" t="s">
        <v>115</v>
      </c>
      <c r="O822" s="353" t="s">
        <v>32</v>
      </c>
      <c r="P822" s="354">
        <v>-1</v>
      </c>
      <c r="Q822" s="354">
        <v>-1</v>
      </c>
      <c r="R822" s="354">
        <v>-1</v>
      </c>
      <c r="S822" s="354">
        <v>-1</v>
      </c>
      <c r="T822" s="354">
        <v>-1</v>
      </c>
      <c r="U822" s="354">
        <v>-1</v>
      </c>
      <c r="V822" s="354">
        <v>-1</v>
      </c>
      <c r="W822" s="354">
        <v>-1</v>
      </c>
      <c r="X822" s="354">
        <v>-1</v>
      </c>
      <c r="Y822" s="354">
        <v>-1</v>
      </c>
      <c r="Z822" s="354">
        <v>-1</v>
      </c>
      <c r="AA822" s="354">
        <v>-1</v>
      </c>
      <c r="AB822" s="354">
        <v>-1</v>
      </c>
      <c r="AC822" s="300">
        <f t="shared" si="167"/>
        <v>0</v>
      </c>
      <c r="AD822" s="300">
        <f t="shared" si="168"/>
        <v>0</v>
      </c>
      <c r="AE822" s="300">
        <f t="shared" si="169"/>
        <v>0</v>
      </c>
      <c r="AF822" s="300">
        <f t="shared" si="170"/>
        <v>0</v>
      </c>
      <c r="AG822" s="300">
        <f t="shared" si="171"/>
        <v>0</v>
      </c>
      <c r="AH822" s="300">
        <f t="shared" si="172"/>
        <v>0</v>
      </c>
      <c r="AI822" s="300">
        <f t="shared" si="173"/>
        <v>0</v>
      </c>
      <c r="AJ822" s="300">
        <f t="shared" si="174"/>
        <v>0</v>
      </c>
      <c r="AK822" s="300">
        <f t="shared" si="175"/>
        <v>0</v>
      </c>
      <c r="AL822" s="300">
        <f t="shared" si="176"/>
        <v>0</v>
      </c>
      <c r="AM822" s="300">
        <f t="shared" si="177"/>
        <v>0</v>
      </c>
      <c r="AN822" s="300">
        <f t="shared" si="178"/>
        <v>0</v>
      </c>
      <c r="AO822" s="300">
        <f t="shared" si="179"/>
        <v>0</v>
      </c>
      <c r="AR822" s="120"/>
      <c r="AS822" s="120"/>
      <c r="AT822" s="120"/>
      <c r="AU822" s="120"/>
      <c r="AV822" s="120"/>
      <c r="AW822" s="120"/>
      <c r="AX822" s="120"/>
      <c r="AY822" s="120"/>
      <c r="AZ822" s="120"/>
      <c r="BA822" s="120"/>
      <c r="BB822" s="120"/>
      <c r="BC822" s="120"/>
      <c r="BD822" s="120"/>
      <c r="BE822" s="120"/>
      <c r="BF822" s="120"/>
      <c r="BG822" s="120"/>
      <c r="BH822" s="120"/>
      <c r="BI822" s="120"/>
      <c r="BJ822" s="120"/>
      <c r="BK822" s="120"/>
      <c r="BL822" s="120"/>
    </row>
    <row r="823" spans="1:64" ht="15.75" thickBot="1" x14ac:dyDescent="0.3">
      <c r="A823" s="495" t="s">
        <v>569</v>
      </c>
      <c r="B823" s="490" t="s">
        <v>1473</v>
      </c>
      <c r="C823" s="491" t="s">
        <v>1471</v>
      </c>
      <c r="D823" s="491" t="s">
        <v>1472</v>
      </c>
      <c r="E823" s="9">
        <v>2275050011</v>
      </c>
      <c r="F823" s="4" t="s">
        <v>227</v>
      </c>
      <c r="G823" s="4" t="s">
        <v>223</v>
      </c>
      <c r="H823" s="353">
        <v>2011</v>
      </c>
      <c r="I823" s="496">
        <f t="shared" si="181"/>
        <v>16</v>
      </c>
      <c r="J823" s="353">
        <v>16</v>
      </c>
      <c r="K823" s="353" t="s">
        <v>136</v>
      </c>
      <c r="L823" s="353" t="s">
        <v>102</v>
      </c>
      <c r="M823" s="353" t="s">
        <v>42</v>
      </c>
      <c r="N823" s="353" t="s">
        <v>115</v>
      </c>
      <c r="O823" s="353" t="s">
        <v>32</v>
      </c>
      <c r="P823" s="354">
        <v>-1</v>
      </c>
      <c r="Q823" s="354">
        <v>-1</v>
      </c>
      <c r="R823" s="354">
        <v>-1</v>
      </c>
      <c r="S823" s="354">
        <v>-1</v>
      </c>
      <c r="T823" s="354">
        <v>-1</v>
      </c>
      <c r="U823" s="354">
        <v>-1</v>
      </c>
      <c r="V823" s="354">
        <v>-1</v>
      </c>
      <c r="W823" s="354">
        <v>-1</v>
      </c>
      <c r="X823" s="354">
        <v>-1</v>
      </c>
      <c r="Y823" s="354">
        <v>-1</v>
      </c>
      <c r="Z823" s="354">
        <v>-1</v>
      </c>
      <c r="AA823" s="354">
        <v>-1</v>
      </c>
      <c r="AB823" s="354">
        <v>-1</v>
      </c>
      <c r="AC823" s="300">
        <f t="shared" si="167"/>
        <v>0</v>
      </c>
      <c r="AD823" s="300">
        <f t="shared" si="168"/>
        <v>0</v>
      </c>
      <c r="AE823" s="300">
        <f t="shared" si="169"/>
        <v>0</v>
      </c>
      <c r="AF823" s="300">
        <f t="shared" si="170"/>
        <v>0</v>
      </c>
      <c r="AG823" s="300">
        <f t="shared" si="171"/>
        <v>0</v>
      </c>
      <c r="AH823" s="300">
        <f t="shared" si="172"/>
        <v>0</v>
      </c>
      <c r="AI823" s="300">
        <f t="shared" si="173"/>
        <v>0</v>
      </c>
      <c r="AJ823" s="300">
        <f t="shared" si="174"/>
        <v>0</v>
      </c>
      <c r="AK823" s="300">
        <f t="shared" si="175"/>
        <v>0</v>
      </c>
      <c r="AL823" s="300">
        <f t="shared" si="176"/>
        <v>0</v>
      </c>
      <c r="AM823" s="300">
        <f t="shared" si="177"/>
        <v>0</v>
      </c>
      <c r="AN823" s="300">
        <f t="shared" si="178"/>
        <v>0</v>
      </c>
      <c r="AO823" s="300">
        <f t="shared" si="179"/>
        <v>0</v>
      </c>
      <c r="AR823" s="120"/>
      <c r="AS823" s="120"/>
      <c r="AT823" s="120"/>
      <c r="AU823" s="120"/>
      <c r="AV823" s="120"/>
      <c r="AW823" s="120"/>
      <c r="AX823" s="120"/>
      <c r="AY823" s="120"/>
      <c r="AZ823" s="120"/>
      <c r="BA823" s="120"/>
      <c r="BB823" s="120"/>
      <c r="BC823" s="120"/>
      <c r="BD823" s="120"/>
      <c r="BE823" s="120"/>
      <c r="BF823" s="120"/>
      <c r="BG823" s="120"/>
      <c r="BH823" s="120"/>
      <c r="BI823" s="120"/>
      <c r="BJ823" s="120"/>
      <c r="BK823" s="120"/>
      <c r="BL823" s="120"/>
    </row>
    <row r="824" spans="1:64" ht="15.75" thickBot="1" x14ac:dyDescent="0.3">
      <c r="A824" s="495" t="s">
        <v>569</v>
      </c>
      <c r="B824" s="490" t="s">
        <v>1473</v>
      </c>
      <c r="C824" s="491" t="s">
        <v>1471</v>
      </c>
      <c r="D824" s="491" t="s">
        <v>1472</v>
      </c>
      <c r="E824" s="9">
        <v>2275050011</v>
      </c>
      <c r="F824" s="4" t="s">
        <v>227</v>
      </c>
      <c r="G824" s="4" t="s">
        <v>223</v>
      </c>
      <c r="H824" s="353">
        <v>2011</v>
      </c>
      <c r="I824" s="496">
        <f t="shared" si="181"/>
        <v>17</v>
      </c>
      <c r="J824" s="353">
        <v>17</v>
      </c>
      <c r="K824" s="353" t="s">
        <v>137</v>
      </c>
      <c r="L824" s="353" t="s">
        <v>105</v>
      </c>
      <c r="M824" s="353" t="s">
        <v>42</v>
      </c>
      <c r="N824" s="353" t="s">
        <v>115</v>
      </c>
      <c r="O824" s="353" t="s">
        <v>32</v>
      </c>
      <c r="P824" s="354">
        <v>-1</v>
      </c>
      <c r="Q824" s="354">
        <v>-1</v>
      </c>
      <c r="R824" s="354">
        <v>-1</v>
      </c>
      <c r="S824" s="354">
        <v>-1</v>
      </c>
      <c r="T824" s="354">
        <v>-1</v>
      </c>
      <c r="U824" s="354">
        <v>-1</v>
      </c>
      <c r="V824" s="354">
        <v>-1</v>
      </c>
      <c r="W824" s="354">
        <v>-1</v>
      </c>
      <c r="X824" s="354">
        <v>-1</v>
      </c>
      <c r="Y824" s="354">
        <v>-1</v>
      </c>
      <c r="Z824" s="354">
        <v>-1</v>
      </c>
      <c r="AA824" s="354">
        <v>-1</v>
      </c>
      <c r="AB824" s="354">
        <v>-1</v>
      </c>
      <c r="AC824" s="300">
        <f t="shared" si="167"/>
        <v>0</v>
      </c>
      <c r="AD824" s="300">
        <f t="shared" si="168"/>
        <v>0</v>
      </c>
      <c r="AE824" s="300">
        <f t="shared" si="169"/>
        <v>0</v>
      </c>
      <c r="AF824" s="300">
        <f t="shared" si="170"/>
        <v>0</v>
      </c>
      <c r="AG824" s="300">
        <f t="shared" si="171"/>
        <v>0</v>
      </c>
      <c r="AH824" s="300">
        <f t="shared" si="172"/>
        <v>0</v>
      </c>
      <c r="AI824" s="300">
        <f t="shared" si="173"/>
        <v>0</v>
      </c>
      <c r="AJ824" s="300">
        <f t="shared" si="174"/>
        <v>0</v>
      </c>
      <c r="AK824" s="300">
        <f t="shared" si="175"/>
        <v>0</v>
      </c>
      <c r="AL824" s="300">
        <f t="shared" si="176"/>
        <v>0</v>
      </c>
      <c r="AM824" s="300">
        <f t="shared" si="177"/>
        <v>0</v>
      </c>
      <c r="AN824" s="300">
        <f t="shared" si="178"/>
        <v>0</v>
      </c>
      <c r="AO824" s="300">
        <f t="shared" si="179"/>
        <v>0</v>
      </c>
      <c r="AR824" s="120"/>
      <c r="AS824" s="120"/>
      <c r="AT824" s="120"/>
      <c r="AU824" s="120"/>
      <c r="AV824" s="120"/>
      <c r="AW824" s="120"/>
      <c r="AX824" s="120"/>
      <c r="AY824" s="120"/>
      <c r="AZ824" s="120"/>
      <c r="BA824" s="120"/>
      <c r="BB824" s="120"/>
      <c r="BC824" s="120"/>
      <c r="BD824" s="120"/>
      <c r="BE824" s="120"/>
      <c r="BF824" s="120"/>
      <c r="BG824" s="120"/>
      <c r="BH824" s="120"/>
      <c r="BI824" s="120"/>
      <c r="BJ824" s="120"/>
      <c r="BK824" s="120"/>
      <c r="BL824" s="120"/>
    </row>
    <row r="825" spans="1:64" ht="15.75" thickBot="1" x14ac:dyDescent="0.3">
      <c r="A825" s="495" t="s">
        <v>569</v>
      </c>
      <c r="B825" s="490" t="s">
        <v>1473</v>
      </c>
      <c r="C825" s="491" t="s">
        <v>1471</v>
      </c>
      <c r="D825" s="491" t="s">
        <v>1472</v>
      </c>
      <c r="E825" s="9">
        <v>2275050011</v>
      </c>
      <c r="F825" s="4" t="s">
        <v>227</v>
      </c>
      <c r="G825" s="4" t="s">
        <v>223</v>
      </c>
      <c r="H825" s="353">
        <v>2011</v>
      </c>
      <c r="I825" s="496">
        <f t="shared" si="181"/>
        <v>18</v>
      </c>
      <c r="J825" s="353">
        <v>18</v>
      </c>
      <c r="K825" s="353" t="s">
        <v>138</v>
      </c>
      <c r="L825" s="353" t="s">
        <v>105</v>
      </c>
      <c r="M825" s="353" t="s">
        <v>42</v>
      </c>
      <c r="N825" s="353" t="s">
        <v>115</v>
      </c>
      <c r="O825" s="353" t="s">
        <v>32</v>
      </c>
      <c r="P825" s="354">
        <v>-1</v>
      </c>
      <c r="Q825" s="354">
        <v>-1</v>
      </c>
      <c r="R825" s="354">
        <v>-1</v>
      </c>
      <c r="S825" s="354">
        <v>-1</v>
      </c>
      <c r="T825" s="354">
        <v>-1</v>
      </c>
      <c r="U825" s="354">
        <v>-1</v>
      </c>
      <c r="V825" s="354">
        <v>-1</v>
      </c>
      <c r="W825" s="354">
        <v>-1</v>
      </c>
      <c r="X825" s="354">
        <v>-1</v>
      </c>
      <c r="Y825" s="354">
        <v>-1</v>
      </c>
      <c r="Z825" s="354">
        <v>-1</v>
      </c>
      <c r="AA825" s="354">
        <v>-1</v>
      </c>
      <c r="AB825" s="354">
        <v>-1</v>
      </c>
      <c r="AC825" s="300">
        <f t="shared" si="167"/>
        <v>0</v>
      </c>
      <c r="AD825" s="300">
        <f t="shared" si="168"/>
        <v>0</v>
      </c>
      <c r="AE825" s="300">
        <f t="shared" si="169"/>
        <v>0</v>
      </c>
      <c r="AF825" s="300">
        <f t="shared" si="170"/>
        <v>0</v>
      </c>
      <c r="AG825" s="300">
        <f t="shared" si="171"/>
        <v>0</v>
      </c>
      <c r="AH825" s="300">
        <f t="shared" si="172"/>
        <v>0</v>
      </c>
      <c r="AI825" s="300">
        <f t="shared" si="173"/>
        <v>0</v>
      </c>
      <c r="AJ825" s="300">
        <f t="shared" si="174"/>
        <v>0</v>
      </c>
      <c r="AK825" s="300">
        <f t="shared" si="175"/>
        <v>0</v>
      </c>
      <c r="AL825" s="300">
        <f t="shared" si="176"/>
        <v>0</v>
      </c>
      <c r="AM825" s="300">
        <f t="shared" si="177"/>
        <v>0</v>
      </c>
      <c r="AN825" s="300">
        <f t="shared" si="178"/>
        <v>0</v>
      </c>
      <c r="AO825" s="300">
        <f t="shared" si="179"/>
        <v>0</v>
      </c>
      <c r="AR825" s="120"/>
      <c r="AS825" s="120"/>
      <c r="AT825" s="120"/>
      <c r="AU825" s="120"/>
      <c r="AV825" s="120"/>
      <c r="AW825" s="120"/>
      <c r="AX825" s="120"/>
      <c r="AY825" s="120"/>
      <c r="AZ825" s="120"/>
      <c r="BA825" s="120"/>
      <c r="BB825" s="120"/>
      <c r="BC825" s="120"/>
      <c r="BD825" s="120"/>
      <c r="BE825" s="120"/>
      <c r="BF825" s="120"/>
      <c r="BG825" s="120"/>
      <c r="BH825" s="120"/>
      <c r="BI825" s="120"/>
      <c r="BJ825" s="120"/>
      <c r="BK825" s="120"/>
      <c r="BL825" s="120"/>
    </row>
    <row r="826" spans="1:64" ht="15.75" thickBot="1" x14ac:dyDescent="0.3">
      <c r="A826" s="495" t="s">
        <v>569</v>
      </c>
      <c r="B826" s="490" t="s">
        <v>1473</v>
      </c>
      <c r="C826" s="491" t="s">
        <v>1471</v>
      </c>
      <c r="D826" s="491" t="s">
        <v>1472</v>
      </c>
      <c r="E826" s="9">
        <v>2275050011</v>
      </c>
      <c r="F826" s="4" t="s">
        <v>227</v>
      </c>
      <c r="G826" s="4" t="s">
        <v>223</v>
      </c>
      <c r="H826" s="353">
        <v>2011</v>
      </c>
      <c r="I826" s="496">
        <f t="shared" si="181"/>
        <v>19</v>
      </c>
      <c r="J826" s="353">
        <v>19</v>
      </c>
      <c r="K826" s="353" t="s">
        <v>139</v>
      </c>
      <c r="L826" s="353" t="s">
        <v>120</v>
      </c>
      <c r="M826" s="353" t="s">
        <v>42</v>
      </c>
      <c r="N826" s="353" t="s">
        <v>115</v>
      </c>
      <c r="O826" s="353" t="s">
        <v>32</v>
      </c>
      <c r="P826" s="354">
        <v>-1</v>
      </c>
      <c r="Q826" s="354">
        <v>-1</v>
      </c>
      <c r="R826" s="354">
        <v>-1</v>
      </c>
      <c r="S826" s="354">
        <v>-1</v>
      </c>
      <c r="T826" s="354">
        <v>-1</v>
      </c>
      <c r="U826" s="354">
        <v>-1</v>
      </c>
      <c r="V826" s="354">
        <v>-1</v>
      </c>
      <c r="W826" s="354">
        <v>-1</v>
      </c>
      <c r="X826" s="354">
        <v>-1</v>
      </c>
      <c r="Y826" s="354">
        <v>-1</v>
      </c>
      <c r="Z826" s="354">
        <v>-1</v>
      </c>
      <c r="AA826" s="354">
        <v>-1</v>
      </c>
      <c r="AB826" s="354">
        <v>-1</v>
      </c>
      <c r="AC826" s="300">
        <f t="shared" si="167"/>
        <v>0</v>
      </c>
      <c r="AD826" s="300">
        <f t="shared" si="168"/>
        <v>0</v>
      </c>
      <c r="AE826" s="300">
        <f t="shared" si="169"/>
        <v>0</v>
      </c>
      <c r="AF826" s="300">
        <f t="shared" si="170"/>
        <v>0</v>
      </c>
      <c r="AG826" s="300">
        <f t="shared" si="171"/>
        <v>0</v>
      </c>
      <c r="AH826" s="300">
        <f t="shared" si="172"/>
        <v>0</v>
      </c>
      <c r="AI826" s="300">
        <f t="shared" si="173"/>
        <v>0</v>
      </c>
      <c r="AJ826" s="300">
        <f t="shared" si="174"/>
        <v>0</v>
      </c>
      <c r="AK826" s="300">
        <f t="shared" si="175"/>
        <v>0</v>
      </c>
      <c r="AL826" s="300">
        <f t="shared" si="176"/>
        <v>0</v>
      </c>
      <c r="AM826" s="300">
        <f t="shared" si="177"/>
        <v>0</v>
      </c>
      <c r="AN826" s="300">
        <f t="shared" si="178"/>
        <v>0</v>
      </c>
      <c r="AO826" s="300">
        <f t="shared" si="179"/>
        <v>0</v>
      </c>
      <c r="AR826" s="120"/>
      <c r="AS826" s="120"/>
      <c r="AT826" s="120"/>
      <c r="AU826" s="120"/>
      <c r="AV826" s="120"/>
      <c r="AW826" s="120"/>
      <c r="AX826" s="120"/>
      <c r="AY826" s="120"/>
      <c r="AZ826" s="120"/>
      <c r="BA826" s="120"/>
      <c r="BB826" s="120"/>
      <c r="BC826" s="120"/>
      <c r="BD826" s="120"/>
      <c r="BE826" s="120"/>
      <c r="BF826" s="120"/>
      <c r="BG826" s="120"/>
      <c r="BH826" s="120"/>
      <c r="BI826" s="120"/>
      <c r="BJ826" s="120"/>
      <c r="BK826" s="120"/>
      <c r="BL826" s="120"/>
    </row>
    <row r="827" spans="1:64" ht="15.75" thickBot="1" x14ac:dyDescent="0.3">
      <c r="A827" s="495" t="s">
        <v>569</v>
      </c>
      <c r="B827" s="490" t="s">
        <v>1473</v>
      </c>
      <c r="C827" s="491" t="s">
        <v>1471</v>
      </c>
      <c r="D827" s="491" t="s">
        <v>1472</v>
      </c>
      <c r="E827" s="9">
        <v>2275050011</v>
      </c>
      <c r="F827" s="4" t="s">
        <v>227</v>
      </c>
      <c r="G827" s="4" t="s">
        <v>223</v>
      </c>
      <c r="H827" s="353">
        <v>2011</v>
      </c>
      <c r="I827" s="496">
        <f t="shared" si="181"/>
        <v>20</v>
      </c>
      <c r="J827" s="353">
        <v>20</v>
      </c>
      <c r="K827" s="353" t="s">
        <v>140</v>
      </c>
      <c r="L827" s="353" t="s">
        <v>105</v>
      </c>
      <c r="M827" s="353" t="s">
        <v>42</v>
      </c>
      <c r="N827" s="353" t="s">
        <v>115</v>
      </c>
      <c r="O827" s="353" t="s">
        <v>32</v>
      </c>
      <c r="P827" s="354">
        <v>-1</v>
      </c>
      <c r="Q827" s="354">
        <v>-1</v>
      </c>
      <c r="R827" s="354">
        <v>-1</v>
      </c>
      <c r="S827" s="354">
        <v>-1</v>
      </c>
      <c r="T827" s="354">
        <v>-1</v>
      </c>
      <c r="U827" s="354">
        <v>-1</v>
      </c>
      <c r="V827" s="354">
        <v>-1</v>
      </c>
      <c r="W827" s="354">
        <v>-1</v>
      </c>
      <c r="X827" s="354">
        <v>-1</v>
      </c>
      <c r="Y827" s="354">
        <v>-1</v>
      </c>
      <c r="Z827" s="354">
        <v>-1</v>
      </c>
      <c r="AA827" s="354">
        <v>-1</v>
      </c>
      <c r="AB827" s="354">
        <v>-1</v>
      </c>
      <c r="AC827" s="300">
        <f t="shared" si="167"/>
        <v>0</v>
      </c>
      <c r="AD827" s="300">
        <f t="shared" si="168"/>
        <v>0</v>
      </c>
      <c r="AE827" s="300">
        <f t="shared" si="169"/>
        <v>0</v>
      </c>
      <c r="AF827" s="300">
        <f t="shared" si="170"/>
        <v>0</v>
      </c>
      <c r="AG827" s="300">
        <f t="shared" si="171"/>
        <v>0</v>
      </c>
      <c r="AH827" s="300">
        <f t="shared" si="172"/>
        <v>0</v>
      </c>
      <c r="AI827" s="300">
        <f t="shared" si="173"/>
        <v>0</v>
      </c>
      <c r="AJ827" s="300">
        <f t="shared" si="174"/>
        <v>0</v>
      </c>
      <c r="AK827" s="300">
        <f t="shared" si="175"/>
        <v>0</v>
      </c>
      <c r="AL827" s="300">
        <f t="shared" si="176"/>
        <v>0</v>
      </c>
      <c r="AM827" s="300">
        <f t="shared" si="177"/>
        <v>0</v>
      </c>
      <c r="AN827" s="300">
        <f t="shared" si="178"/>
        <v>0</v>
      </c>
      <c r="AO827" s="300">
        <f t="shared" si="179"/>
        <v>0</v>
      </c>
      <c r="AR827" s="120"/>
      <c r="AS827" s="120"/>
      <c r="AT827" s="120"/>
      <c r="AU827" s="120"/>
      <c r="AV827" s="120"/>
      <c r="AW827" s="120"/>
      <c r="AX827" s="120"/>
      <c r="AY827" s="120"/>
      <c r="AZ827" s="120"/>
      <c r="BA827" s="120"/>
      <c r="BB827" s="120"/>
      <c r="BC827" s="120"/>
      <c r="BD827" s="120"/>
      <c r="BE827" s="120"/>
      <c r="BF827" s="120"/>
      <c r="BG827" s="120"/>
      <c r="BH827" s="120"/>
      <c r="BI827" s="120"/>
      <c r="BJ827" s="120"/>
      <c r="BK827" s="120"/>
      <c r="BL827" s="120"/>
    </row>
    <row r="828" spans="1:64" ht="15.75" thickBot="1" x14ac:dyDescent="0.3">
      <c r="A828" s="495" t="s">
        <v>569</v>
      </c>
      <c r="B828" s="490" t="s">
        <v>1473</v>
      </c>
      <c r="C828" s="491" t="s">
        <v>1471</v>
      </c>
      <c r="D828" s="491" t="s">
        <v>1472</v>
      </c>
      <c r="E828" s="9">
        <v>2275050011</v>
      </c>
      <c r="F828" s="4" t="s">
        <v>227</v>
      </c>
      <c r="G828" s="4" t="s">
        <v>223</v>
      </c>
      <c r="H828" s="353">
        <v>2011</v>
      </c>
      <c r="I828" s="496">
        <f t="shared" si="181"/>
        <v>21</v>
      </c>
      <c r="J828" s="353">
        <v>21</v>
      </c>
      <c r="K828" s="353" t="s">
        <v>142</v>
      </c>
      <c r="L828" s="353" t="s">
        <v>105</v>
      </c>
      <c r="M828" s="353" t="s">
        <v>42</v>
      </c>
      <c r="N828" s="353" t="s">
        <v>115</v>
      </c>
      <c r="O828" s="353" t="s">
        <v>32</v>
      </c>
      <c r="P828" s="354">
        <v>-1</v>
      </c>
      <c r="Q828" s="354">
        <v>-1</v>
      </c>
      <c r="R828" s="354">
        <v>-1</v>
      </c>
      <c r="S828" s="354">
        <v>-1</v>
      </c>
      <c r="T828" s="354">
        <v>-1</v>
      </c>
      <c r="U828" s="354">
        <v>-1</v>
      </c>
      <c r="V828" s="354">
        <v>-1</v>
      </c>
      <c r="W828" s="354">
        <v>-1</v>
      </c>
      <c r="X828" s="354">
        <v>-1</v>
      </c>
      <c r="Y828" s="354">
        <v>-1</v>
      </c>
      <c r="Z828" s="354">
        <v>-1</v>
      </c>
      <c r="AA828" s="354">
        <v>-1</v>
      </c>
      <c r="AB828" s="354">
        <v>-1</v>
      </c>
      <c r="AC828" s="300">
        <f t="shared" si="167"/>
        <v>0</v>
      </c>
      <c r="AD828" s="300">
        <f t="shared" si="168"/>
        <v>0</v>
      </c>
      <c r="AE828" s="300">
        <f t="shared" si="169"/>
        <v>0</v>
      </c>
      <c r="AF828" s="300">
        <f t="shared" si="170"/>
        <v>0</v>
      </c>
      <c r="AG828" s="300">
        <f t="shared" si="171"/>
        <v>0</v>
      </c>
      <c r="AH828" s="300">
        <f t="shared" si="172"/>
        <v>0</v>
      </c>
      <c r="AI828" s="300">
        <f t="shared" si="173"/>
        <v>0</v>
      </c>
      <c r="AJ828" s="300">
        <f t="shared" si="174"/>
        <v>0</v>
      </c>
      <c r="AK828" s="300">
        <f t="shared" si="175"/>
        <v>0</v>
      </c>
      <c r="AL828" s="300">
        <f t="shared" si="176"/>
        <v>0</v>
      </c>
      <c r="AM828" s="300">
        <f t="shared" si="177"/>
        <v>0</v>
      </c>
      <c r="AN828" s="300">
        <f t="shared" si="178"/>
        <v>0</v>
      </c>
      <c r="AO828" s="300">
        <f t="shared" si="179"/>
        <v>0</v>
      </c>
      <c r="AR828" s="120"/>
      <c r="AS828" s="120"/>
      <c r="AT828" s="120"/>
      <c r="AU828" s="120"/>
      <c r="AV828" s="120"/>
      <c r="AW828" s="120"/>
      <c r="AX828" s="120"/>
      <c r="AY828" s="120"/>
      <c r="AZ828" s="120"/>
      <c r="BA828" s="120"/>
      <c r="BB828" s="120"/>
      <c r="BC828" s="120"/>
      <c r="BD828" s="120"/>
      <c r="BE828" s="120"/>
      <c r="BF828" s="120"/>
      <c r="BG828" s="120"/>
      <c r="BH828" s="120"/>
      <c r="BI828" s="120"/>
      <c r="BJ828" s="120"/>
      <c r="BK828" s="120"/>
      <c r="BL828" s="120"/>
    </row>
    <row r="829" spans="1:64" ht="15.75" thickBot="1" x14ac:dyDescent="0.3">
      <c r="A829" s="495" t="s">
        <v>569</v>
      </c>
      <c r="B829" s="490" t="s">
        <v>1473</v>
      </c>
      <c r="C829" s="491" t="s">
        <v>1471</v>
      </c>
      <c r="D829" s="491" t="s">
        <v>1472</v>
      </c>
      <c r="E829" s="9">
        <v>2275050011</v>
      </c>
      <c r="F829" s="4" t="s">
        <v>227</v>
      </c>
      <c r="G829" s="4" t="s">
        <v>223</v>
      </c>
      <c r="H829" s="353">
        <v>2011</v>
      </c>
      <c r="I829" s="496">
        <f t="shared" si="181"/>
        <v>22</v>
      </c>
      <c r="J829" s="353">
        <v>22</v>
      </c>
      <c r="K829" s="353" t="s">
        <v>143</v>
      </c>
      <c r="L829" s="353" t="s">
        <v>105</v>
      </c>
      <c r="M829" s="353" t="s">
        <v>42</v>
      </c>
      <c r="N829" s="353" t="s">
        <v>115</v>
      </c>
      <c r="O829" s="353" t="s">
        <v>32</v>
      </c>
      <c r="P829" s="354">
        <v>-1</v>
      </c>
      <c r="Q829" s="354">
        <v>-1</v>
      </c>
      <c r="R829" s="354">
        <v>-1</v>
      </c>
      <c r="S829" s="354">
        <v>-1</v>
      </c>
      <c r="T829" s="354">
        <v>-1</v>
      </c>
      <c r="U829" s="354">
        <v>-1</v>
      </c>
      <c r="V829" s="354">
        <v>-1</v>
      </c>
      <c r="W829" s="354">
        <v>-1</v>
      </c>
      <c r="X829" s="354">
        <v>-1</v>
      </c>
      <c r="Y829" s="354">
        <v>-1</v>
      </c>
      <c r="Z829" s="354">
        <v>-1</v>
      </c>
      <c r="AA829" s="354">
        <v>-1</v>
      </c>
      <c r="AB829" s="354">
        <v>-1</v>
      </c>
      <c r="AC829" s="300">
        <f t="shared" si="167"/>
        <v>0</v>
      </c>
      <c r="AD829" s="300">
        <f t="shared" si="168"/>
        <v>0</v>
      </c>
      <c r="AE829" s="300">
        <f t="shared" si="169"/>
        <v>0</v>
      </c>
      <c r="AF829" s="300">
        <f t="shared" si="170"/>
        <v>0</v>
      </c>
      <c r="AG829" s="300">
        <f t="shared" si="171"/>
        <v>0</v>
      </c>
      <c r="AH829" s="300">
        <f t="shared" si="172"/>
        <v>0</v>
      </c>
      <c r="AI829" s="300">
        <f t="shared" si="173"/>
        <v>0</v>
      </c>
      <c r="AJ829" s="300">
        <f t="shared" si="174"/>
        <v>0</v>
      </c>
      <c r="AK829" s="300">
        <f t="shared" si="175"/>
        <v>0</v>
      </c>
      <c r="AL829" s="300">
        <f t="shared" si="176"/>
        <v>0</v>
      </c>
      <c r="AM829" s="300">
        <f t="shared" si="177"/>
        <v>0</v>
      </c>
      <c r="AN829" s="300">
        <f t="shared" si="178"/>
        <v>0</v>
      </c>
      <c r="AO829" s="300">
        <f t="shared" si="179"/>
        <v>0</v>
      </c>
      <c r="AR829" s="120"/>
      <c r="AS829" s="120"/>
      <c r="AT829" s="120"/>
      <c r="AU829" s="120"/>
      <c r="AV829" s="120"/>
      <c r="AW829" s="120"/>
      <c r="AX829" s="120"/>
      <c r="AY829" s="120"/>
      <c r="AZ829" s="120"/>
      <c r="BA829" s="120"/>
      <c r="BB829" s="120"/>
      <c r="BC829" s="120"/>
      <c r="BD829" s="120"/>
      <c r="BE829" s="120"/>
      <c r="BF829" s="120"/>
      <c r="BG829" s="120"/>
      <c r="BH829" s="120"/>
      <c r="BI829" s="120"/>
      <c r="BJ829" s="120"/>
      <c r="BK829" s="120"/>
      <c r="BL829" s="120"/>
    </row>
    <row r="830" spans="1:64" ht="15.75" thickBot="1" x14ac:dyDescent="0.3">
      <c r="A830" s="495" t="s">
        <v>569</v>
      </c>
      <c r="B830" s="490" t="s">
        <v>1473</v>
      </c>
      <c r="C830" s="491" t="s">
        <v>1471</v>
      </c>
      <c r="D830" s="491" t="s">
        <v>1472</v>
      </c>
      <c r="E830" s="9">
        <v>2275050011</v>
      </c>
      <c r="F830" s="4" t="s">
        <v>227</v>
      </c>
      <c r="G830" s="4" t="s">
        <v>223</v>
      </c>
      <c r="H830" s="353">
        <v>2011</v>
      </c>
      <c r="I830" s="496">
        <f t="shared" si="181"/>
        <v>23</v>
      </c>
      <c r="J830" s="353">
        <v>23</v>
      </c>
      <c r="K830" s="353" t="s">
        <v>101</v>
      </c>
      <c r="L830" s="353" t="s">
        <v>102</v>
      </c>
      <c r="M830" s="353" t="s">
        <v>30</v>
      </c>
      <c r="N830" s="353" t="s">
        <v>103</v>
      </c>
      <c r="O830" s="353" t="s">
        <v>32</v>
      </c>
      <c r="P830" s="354">
        <v>-1</v>
      </c>
      <c r="Q830" s="354">
        <v>-1</v>
      </c>
      <c r="R830" s="354">
        <v>-1</v>
      </c>
      <c r="S830" s="354">
        <v>-1</v>
      </c>
      <c r="T830" s="354">
        <v>-1</v>
      </c>
      <c r="U830" s="354">
        <v>-1</v>
      </c>
      <c r="V830" s="354">
        <v>-1</v>
      </c>
      <c r="W830" s="354">
        <v>-1</v>
      </c>
      <c r="X830" s="354">
        <v>-1</v>
      </c>
      <c r="Y830" s="354">
        <v>-1</v>
      </c>
      <c r="Z830" s="354">
        <v>-1</v>
      </c>
      <c r="AA830" s="354">
        <v>-1</v>
      </c>
      <c r="AB830" s="354">
        <v>-1</v>
      </c>
      <c r="AC830" s="300">
        <f t="shared" si="167"/>
        <v>0</v>
      </c>
      <c r="AD830" s="300">
        <f t="shared" si="168"/>
        <v>0</v>
      </c>
      <c r="AE830" s="300">
        <f t="shared" si="169"/>
        <v>0</v>
      </c>
      <c r="AF830" s="300">
        <f t="shared" si="170"/>
        <v>0</v>
      </c>
      <c r="AG830" s="300">
        <f t="shared" si="171"/>
        <v>0</v>
      </c>
      <c r="AH830" s="300">
        <f t="shared" si="172"/>
        <v>0</v>
      </c>
      <c r="AI830" s="300">
        <f t="shared" si="173"/>
        <v>0</v>
      </c>
      <c r="AJ830" s="300">
        <f t="shared" si="174"/>
        <v>0</v>
      </c>
      <c r="AK830" s="300">
        <f t="shared" si="175"/>
        <v>0</v>
      </c>
      <c r="AL830" s="300">
        <f t="shared" si="176"/>
        <v>0</v>
      </c>
      <c r="AM830" s="300">
        <f t="shared" si="177"/>
        <v>0</v>
      </c>
      <c r="AN830" s="300">
        <f t="shared" si="178"/>
        <v>0</v>
      </c>
      <c r="AO830" s="300">
        <f t="shared" si="179"/>
        <v>0</v>
      </c>
      <c r="AR830" s="120"/>
      <c r="AS830" s="120"/>
      <c r="AT830" s="120"/>
      <c r="AU830" s="120"/>
      <c r="AV830" s="120"/>
      <c r="AW830" s="120"/>
      <c r="AX830" s="120"/>
      <c r="AY830" s="120"/>
      <c r="AZ830" s="120"/>
      <c r="BA830" s="120"/>
      <c r="BB830" s="120"/>
      <c r="BC830" s="120"/>
      <c r="BD830" s="120"/>
      <c r="BE830" s="120"/>
      <c r="BF830" s="120"/>
      <c r="BG830" s="120"/>
      <c r="BH830" s="120"/>
      <c r="BI830" s="120"/>
      <c r="BJ830" s="120"/>
      <c r="BK830" s="120"/>
      <c r="BL830" s="120"/>
    </row>
    <row r="831" spans="1:64" ht="15.75" thickBot="1" x14ac:dyDescent="0.3">
      <c r="A831" s="495" t="s">
        <v>569</v>
      </c>
      <c r="B831" s="490" t="s">
        <v>1473</v>
      </c>
      <c r="C831" s="491" t="s">
        <v>1471</v>
      </c>
      <c r="D831" s="491" t="s">
        <v>1472</v>
      </c>
      <c r="E831" s="9">
        <v>2275050011</v>
      </c>
      <c r="F831" s="4" t="s">
        <v>227</v>
      </c>
      <c r="G831" s="4" t="s">
        <v>223</v>
      </c>
      <c r="H831" s="353">
        <v>2011</v>
      </c>
      <c r="I831" s="496">
        <f t="shared" si="181"/>
        <v>24</v>
      </c>
      <c r="J831" s="353">
        <v>24</v>
      </c>
      <c r="K831" s="353" t="s">
        <v>104</v>
      </c>
      <c r="L831" s="353" t="s">
        <v>105</v>
      </c>
      <c r="M831" s="353" t="s">
        <v>42</v>
      </c>
      <c r="N831" s="353" t="s">
        <v>103</v>
      </c>
      <c r="O831" s="353" t="s">
        <v>32</v>
      </c>
      <c r="P831" s="354">
        <v>-1</v>
      </c>
      <c r="Q831" s="354">
        <v>-1</v>
      </c>
      <c r="R831" s="354">
        <v>-1</v>
      </c>
      <c r="S831" s="354">
        <v>-1</v>
      </c>
      <c r="T831" s="354">
        <v>-1</v>
      </c>
      <c r="U831" s="354">
        <v>-1</v>
      </c>
      <c r="V831" s="354">
        <v>-1</v>
      </c>
      <c r="W831" s="354">
        <v>-1</v>
      </c>
      <c r="X831" s="354">
        <v>-1</v>
      </c>
      <c r="Y831" s="354">
        <v>-1</v>
      </c>
      <c r="Z831" s="354">
        <v>-1</v>
      </c>
      <c r="AA831" s="354">
        <v>-1</v>
      </c>
      <c r="AB831" s="354">
        <v>-1</v>
      </c>
      <c r="AC831" s="300">
        <f t="shared" si="167"/>
        <v>0</v>
      </c>
      <c r="AD831" s="300">
        <f t="shared" si="168"/>
        <v>0</v>
      </c>
      <c r="AE831" s="300">
        <f t="shared" si="169"/>
        <v>0</v>
      </c>
      <c r="AF831" s="300">
        <f t="shared" si="170"/>
        <v>0</v>
      </c>
      <c r="AG831" s="300">
        <f t="shared" si="171"/>
        <v>0</v>
      </c>
      <c r="AH831" s="300">
        <f t="shared" si="172"/>
        <v>0</v>
      </c>
      <c r="AI831" s="300">
        <f t="shared" si="173"/>
        <v>0</v>
      </c>
      <c r="AJ831" s="300">
        <f t="shared" si="174"/>
        <v>0</v>
      </c>
      <c r="AK831" s="300">
        <f t="shared" si="175"/>
        <v>0</v>
      </c>
      <c r="AL831" s="300">
        <f t="shared" si="176"/>
        <v>0</v>
      </c>
      <c r="AM831" s="300">
        <f t="shared" si="177"/>
        <v>0</v>
      </c>
      <c r="AN831" s="300">
        <f t="shared" si="178"/>
        <v>0</v>
      </c>
      <c r="AO831" s="300">
        <f t="shared" si="179"/>
        <v>0</v>
      </c>
      <c r="AR831" s="120"/>
      <c r="AS831" s="120"/>
      <c r="AT831" s="120"/>
      <c r="AU831" s="120"/>
      <c r="AV831" s="120"/>
      <c r="AW831" s="120"/>
      <c r="AX831" s="120"/>
      <c r="AY831" s="120"/>
      <c r="AZ831" s="120"/>
      <c r="BA831" s="120"/>
      <c r="BB831" s="120"/>
      <c r="BC831" s="120"/>
      <c r="BD831" s="120"/>
      <c r="BE831" s="120"/>
      <c r="BF831" s="120"/>
      <c r="BG831" s="120"/>
      <c r="BH831" s="120"/>
      <c r="BI831" s="120"/>
      <c r="BJ831" s="120"/>
      <c r="BK831" s="120"/>
      <c r="BL831" s="120"/>
    </row>
    <row r="832" spans="1:64" ht="15.75" thickBot="1" x14ac:dyDescent="0.3">
      <c r="A832" s="495" t="s">
        <v>569</v>
      </c>
      <c r="B832" s="490" t="s">
        <v>1473</v>
      </c>
      <c r="C832" s="491" t="s">
        <v>1471</v>
      </c>
      <c r="D832" s="491" t="s">
        <v>1472</v>
      </c>
      <c r="E832" s="9">
        <v>2275050011</v>
      </c>
      <c r="F832" s="4" t="s">
        <v>227</v>
      </c>
      <c r="G832" s="4" t="s">
        <v>223</v>
      </c>
      <c r="H832" s="353">
        <v>2011</v>
      </c>
      <c r="I832" s="496">
        <f t="shared" si="181"/>
        <v>25</v>
      </c>
      <c r="J832" s="353">
        <v>25</v>
      </c>
      <c r="K832" s="353" t="s">
        <v>172</v>
      </c>
      <c r="L832" s="353" t="s">
        <v>105</v>
      </c>
      <c r="M832" s="353" t="s">
        <v>42</v>
      </c>
      <c r="N832" s="353" t="s">
        <v>96</v>
      </c>
      <c r="O832" s="353" t="s">
        <v>32</v>
      </c>
      <c r="P832" s="354">
        <v>-1</v>
      </c>
      <c r="Q832" s="354">
        <v>-1</v>
      </c>
      <c r="R832" s="354">
        <v>-1</v>
      </c>
      <c r="S832" s="354">
        <v>-1</v>
      </c>
      <c r="T832" s="354">
        <v>-1</v>
      </c>
      <c r="U832" s="354">
        <v>-1</v>
      </c>
      <c r="V832" s="354">
        <v>-1</v>
      </c>
      <c r="W832" s="354">
        <v>-1</v>
      </c>
      <c r="X832" s="354">
        <v>-1</v>
      </c>
      <c r="Y832" s="354">
        <v>-1</v>
      </c>
      <c r="Z832" s="354">
        <v>-1</v>
      </c>
      <c r="AA832" s="354">
        <v>-1</v>
      </c>
      <c r="AB832" s="354">
        <v>-1</v>
      </c>
      <c r="AC832" s="300">
        <f t="shared" si="167"/>
        <v>0</v>
      </c>
      <c r="AD832" s="300">
        <f t="shared" si="168"/>
        <v>0</v>
      </c>
      <c r="AE832" s="300">
        <f t="shared" si="169"/>
        <v>0</v>
      </c>
      <c r="AF832" s="300">
        <f t="shared" si="170"/>
        <v>0</v>
      </c>
      <c r="AG832" s="300">
        <f t="shared" si="171"/>
        <v>0</v>
      </c>
      <c r="AH832" s="300">
        <f t="shared" si="172"/>
        <v>0</v>
      </c>
      <c r="AI832" s="300">
        <f t="shared" si="173"/>
        <v>0</v>
      </c>
      <c r="AJ832" s="300">
        <f t="shared" si="174"/>
        <v>0</v>
      </c>
      <c r="AK832" s="300">
        <f t="shared" si="175"/>
        <v>0</v>
      </c>
      <c r="AL832" s="300">
        <f t="shared" si="176"/>
        <v>0</v>
      </c>
      <c r="AM832" s="300">
        <f t="shared" si="177"/>
        <v>0</v>
      </c>
      <c r="AN832" s="300">
        <f t="shared" si="178"/>
        <v>0</v>
      </c>
      <c r="AO832" s="300">
        <f t="shared" si="179"/>
        <v>0</v>
      </c>
      <c r="AR832" s="120"/>
      <c r="AS832" s="120"/>
      <c r="AT832" s="120"/>
      <c r="AU832" s="120"/>
      <c r="AV832" s="120"/>
      <c r="AW832" s="120"/>
      <c r="AX832" s="120"/>
      <c r="AY832" s="120"/>
      <c r="AZ832" s="120"/>
      <c r="BA832" s="120"/>
      <c r="BB832" s="120"/>
      <c r="BC832" s="120"/>
      <c r="BD832" s="120"/>
      <c r="BE832" s="120"/>
      <c r="BF832" s="120"/>
      <c r="BG832" s="120"/>
      <c r="BH832" s="120"/>
      <c r="BI832" s="120"/>
      <c r="BJ832" s="120"/>
      <c r="BK832" s="120"/>
      <c r="BL832" s="120"/>
    </row>
    <row r="833" spans="1:64" ht="15.75" thickBot="1" x14ac:dyDescent="0.3">
      <c r="A833" s="495" t="s">
        <v>569</v>
      </c>
      <c r="B833" s="490" t="s">
        <v>1473</v>
      </c>
      <c r="C833" s="491" t="s">
        <v>1471</v>
      </c>
      <c r="D833" s="491" t="s">
        <v>1472</v>
      </c>
      <c r="E833" s="9">
        <v>2275050011</v>
      </c>
      <c r="F833" s="4" t="s">
        <v>227</v>
      </c>
      <c r="G833" s="4" t="s">
        <v>223</v>
      </c>
      <c r="H833" s="353">
        <v>2011</v>
      </c>
      <c r="I833" s="496">
        <f t="shared" si="181"/>
        <v>26</v>
      </c>
      <c r="J833" s="353">
        <v>26</v>
      </c>
      <c r="K833" s="353" t="s">
        <v>99</v>
      </c>
      <c r="L833" s="353" t="s">
        <v>100</v>
      </c>
      <c r="M833" s="353" t="s">
        <v>42</v>
      </c>
      <c r="N833" s="353" t="s">
        <v>96</v>
      </c>
      <c r="O833" s="353" t="s">
        <v>32</v>
      </c>
      <c r="P833" s="354">
        <v>-1</v>
      </c>
      <c r="Q833" s="354">
        <v>-1</v>
      </c>
      <c r="R833" s="354">
        <v>-1</v>
      </c>
      <c r="S833" s="354">
        <v>-1</v>
      </c>
      <c r="T833" s="354">
        <v>-1</v>
      </c>
      <c r="U833" s="354">
        <v>-1</v>
      </c>
      <c r="V833" s="354">
        <v>-1</v>
      </c>
      <c r="W833" s="354">
        <v>-1</v>
      </c>
      <c r="X833" s="354">
        <v>-1</v>
      </c>
      <c r="Y833" s="354">
        <v>-1</v>
      </c>
      <c r="Z833" s="354">
        <v>-1</v>
      </c>
      <c r="AA833" s="354">
        <v>-1</v>
      </c>
      <c r="AB833" s="354">
        <v>-1</v>
      </c>
      <c r="AC833" s="300">
        <f t="shared" si="167"/>
        <v>0</v>
      </c>
      <c r="AD833" s="300">
        <f t="shared" si="168"/>
        <v>0</v>
      </c>
      <c r="AE833" s="300">
        <f t="shared" si="169"/>
        <v>0</v>
      </c>
      <c r="AF833" s="300">
        <f t="shared" si="170"/>
        <v>0</v>
      </c>
      <c r="AG833" s="300">
        <f t="shared" si="171"/>
        <v>0</v>
      </c>
      <c r="AH833" s="300">
        <f t="shared" si="172"/>
        <v>0</v>
      </c>
      <c r="AI833" s="300">
        <f t="shared" si="173"/>
        <v>0</v>
      </c>
      <c r="AJ833" s="300">
        <f t="shared" si="174"/>
        <v>0</v>
      </c>
      <c r="AK833" s="300">
        <f t="shared" si="175"/>
        <v>0</v>
      </c>
      <c r="AL833" s="300">
        <f t="shared" si="176"/>
        <v>0</v>
      </c>
      <c r="AM833" s="300">
        <f t="shared" si="177"/>
        <v>0</v>
      </c>
      <c r="AN833" s="300">
        <f t="shared" si="178"/>
        <v>0</v>
      </c>
      <c r="AO833" s="300">
        <f t="shared" si="179"/>
        <v>0</v>
      </c>
      <c r="AR833" s="120"/>
      <c r="AS833" s="120"/>
      <c r="AT833" s="120"/>
      <c r="AU833" s="120"/>
      <c r="AV833" s="120"/>
      <c r="AW833" s="120"/>
      <c r="AX833" s="120"/>
      <c r="AY833" s="120"/>
      <c r="AZ833" s="120"/>
      <c r="BA833" s="120"/>
      <c r="BB833" s="120"/>
      <c r="BC833" s="120"/>
      <c r="BD833" s="120"/>
      <c r="BE833" s="120"/>
      <c r="BF833" s="120"/>
      <c r="BG833" s="120"/>
      <c r="BH833" s="120"/>
      <c r="BI833" s="120"/>
      <c r="BJ833" s="120"/>
      <c r="BK833" s="120"/>
      <c r="BL833" s="120"/>
    </row>
    <row r="834" spans="1:64" ht="15.75" thickBot="1" x14ac:dyDescent="0.3">
      <c r="A834" s="495" t="s">
        <v>569</v>
      </c>
      <c r="B834" s="490" t="s">
        <v>1473</v>
      </c>
      <c r="C834" s="491" t="s">
        <v>1471</v>
      </c>
      <c r="D834" s="491" t="s">
        <v>1472</v>
      </c>
      <c r="E834" s="10" t="s">
        <v>224</v>
      </c>
      <c r="F834" s="4" t="s">
        <v>225</v>
      </c>
      <c r="G834" s="4"/>
      <c r="H834" s="353">
        <v>2011</v>
      </c>
      <c r="I834" s="496">
        <f t="shared" si="181"/>
        <v>27</v>
      </c>
      <c r="J834" s="353">
        <v>1</v>
      </c>
      <c r="K834" s="353" t="s">
        <v>213</v>
      </c>
      <c r="L834" s="353" t="s">
        <v>214</v>
      </c>
      <c r="M834" s="353" t="s">
        <v>42</v>
      </c>
      <c r="N834" s="353" t="s">
        <v>108</v>
      </c>
      <c r="O834" s="353" t="s">
        <v>32</v>
      </c>
      <c r="P834" s="354">
        <v>-1</v>
      </c>
      <c r="Q834" s="354">
        <v>-1</v>
      </c>
      <c r="R834" s="354">
        <v>-1</v>
      </c>
      <c r="S834" s="354">
        <v>-1</v>
      </c>
      <c r="T834" s="354">
        <v>-1</v>
      </c>
      <c r="U834" s="354">
        <v>-1</v>
      </c>
      <c r="V834" s="354">
        <v>-1</v>
      </c>
      <c r="W834" s="354">
        <v>-1</v>
      </c>
      <c r="X834" s="354">
        <v>-1</v>
      </c>
      <c r="Y834" s="354">
        <v>-1</v>
      </c>
      <c r="Z834" s="354">
        <v>-1</v>
      </c>
      <c r="AA834" s="354">
        <v>-1</v>
      </c>
      <c r="AB834" s="354">
        <v>-1</v>
      </c>
      <c r="AC834" s="300">
        <f t="shared" si="167"/>
        <v>0</v>
      </c>
      <c r="AD834" s="300">
        <f t="shared" si="168"/>
        <v>0</v>
      </c>
      <c r="AE834" s="300">
        <f t="shared" si="169"/>
        <v>0</v>
      </c>
      <c r="AF834" s="300">
        <f t="shared" si="170"/>
        <v>0</v>
      </c>
      <c r="AG834" s="300">
        <f t="shared" si="171"/>
        <v>0</v>
      </c>
      <c r="AH834" s="300">
        <f t="shared" si="172"/>
        <v>0</v>
      </c>
      <c r="AI834" s="300">
        <f t="shared" si="173"/>
        <v>0</v>
      </c>
      <c r="AJ834" s="300">
        <f t="shared" si="174"/>
        <v>0</v>
      </c>
      <c r="AK834" s="300">
        <f t="shared" si="175"/>
        <v>0</v>
      </c>
      <c r="AL834" s="300">
        <f t="shared" si="176"/>
        <v>0</v>
      </c>
      <c r="AM834" s="300">
        <f t="shared" si="177"/>
        <v>0</v>
      </c>
      <c r="AN834" s="300">
        <f t="shared" si="178"/>
        <v>0</v>
      </c>
      <c r="AO834" s="300">
        <f t="shared" si="179"/>
        <v>0</v>
      </c>
      <c r="AR834" s="120"/>
      <c r="AS834" s="120"/>
      <c r="AT834" s="120"/>
      <c r="AU834" s="120"/>
      <c r="AV834" s="120"/>
      <c r="AW834" s="120"/>
      <c r="AX834" s="120"/>
      <c r="AY834" s="120"/>
      <c r="AZ834" s="120"/>
      <c r="BA834" s="120"/>
      <c r="BB834" s="120"/>
      <c r="BC834" s="120"/>
      <c r="BD834" s="120"/>
      <c r="BE834" s="120"/>
      <c r="BF834" s="120"/>
      <c r="BG834" s="120"/>
      <c r="BH834" s="120"/>
      <c r="BI834" s="120"/>
      <c r="BJ834" s="120"/>
      <c r="BK834" s="120"/>
      <c r="BL834" s="120"/>
    </row>
    <row r="835" spans="1:64" ht="15.75" thickBot="1" x14ac:dyDescent="0.3">
      <c r="A835" s="495" t="s">
        <v>569</v>
      </c>
      <c r="B835" s="490" t="s">
        <v>1473</v>
      </c>
      <c r="C835" s="491" t="s">
        <v>1471</v>
      </c>
      <c r="D835" s="491" t="s">
        <v>1472</v>
      </c>
      <c r="E835" s="10" t="s">
        <v>224</v>
      </c>
      <c r="F835" s="4" t="s">
        <v>225</v>
      </c>
      <c r="G835" s="4"/>
      <c r="H835" s="353">
        <v>2011</v>
      </c>
      <c r="I835" s="496">
        <f t="shared" si="181"/>
        <v>28</v>
      </c>
      <c r="J835" s="353">
        <v>2</v>
      </c>
      <c r="K835" s="353" t="s">
        <v>298</v>
      </c>
      <c r="L835" s="353" t="s">
        <v>292</v>
      </c>
      <c r="M835" s="353" t="s">
        <v>42</v>
      </c>
      <c r="N835" s="353" t="s">
        <v>233</v>
      </c>
      <c r="O835" s="353" t="s">
        <v>32</v>
      </c>
      <c r="P835" s="354">
        <v>-1</v>
      </c>
      <c r="Q835" s="354">
        <v>-1</v>
      </c>
      <c r="R835" s="354">
        <v>-1</v>
      </c>
      <c r="S835" s="354">
        <v>-1</v>
      </c>
      <c r="T835" s="354">
        <v>-1</v>
      </c>
      <c r="U835" s="354">
        <v>-1</v>
      </c>
      <c r="V835" s="354">
        <v>-1</v>
      </c>
      <c r="W835" s="354">
        <v>-1</v>
      </c>
      <c r="X835" s="354">
        <v>-1</v>
      </c>
      <c r="Y835" s="354">
        <v>-1</v>
      </c>
      <c r="Z835" s="354">
        <v>-1</v>
      </c>
      <c r="AA835" s="354">
        <v>-1</v>
      </c>
      <c r="AB835" s="354">
        <v>-1</v>
      </c>
      <c r="AC835" s="300">
        <f t="shared" ref="AC835:AC898" si="182">IF(P835=-1,0,P835)*2.20462262/2000</f>
        <v>0</v>
      </c>
      <c r="AD835" s="300">
        <f t="shared" ref="AD835:AD898" si="183">IF(Q835=-1,0,Q835)*2.20462262/2000</f>
        <v>0</v>
      </c>
      <c r="AE835" s="300">
        <f t="shared" ref="AE835:AE898" si="184">IF(R835=-1,0,R835)*2.20462262/2000</f>
        <v>0</v>
      </c>
      <c r="AF835" s="300">
        <f t="shared" ref="AF835:AF898" si="185">IF(S835=-1,0,S835)*2.20462262/2000</f>
        <v>0</v>
      </c>
      <c r="AG835" s="300">
        <f t="shared" ref="AG835:AG898" si="186">IF(T835=-1,0,T835)*2.20462262/2000</f>
        <v>0</v>
      </c>
      <c r="AH835" s="300">
        <f t="shared" ref="AH835:AH898" si="187">IF(U835=-1,0,U835)*2.20462262/2000</f>
        <v>0</v>
      </c>
      <c r="AI835" s="300">
        <f t="shared" ref="AI835:AI898" si="188">IF(V835=-1,0,V835)*2.20462262/2000</f>
        <v>0</v>
      </c>
      <c r="AJ835" s="300">
        <f t="shared" ref="AJ835:AJ898" si="189">IF(W835=-1,0,W835)*2.20462262/2000</f>
        <v>0</v>
      </c>
      <c r="AK835" s="300">
        <f t="shared" ref="AK835:AK898" si="190">IF(X835=-1,0,X835)*2.20462262/2000</f>
        <v>0</v>
      </c>
      <c r="AL835" s="300">
        <f t="shared" ref="AL835:AL898" si="191">IF(Y835=-1,0,Y835)*2.20462262/2000</f>
        <v>0</v>
      </c>
      <c r="AM835" s="300">
        <f t="shared" ref="AM835:AM898" si="192">IF(Z835=-1,0,Z835)*2.20462262/2000</f>
        <v>0</v>
      </c>
      <c r="AN835" s="300">
        <f t="shared" ref="AN835:AN898" si="193">IF(AA835=-1,0,AA835)*2.20462262/2000</f>
        <v>0</v>
      </c>
      <c r="AO835" s="300">
        <f t="shared" ref="AO835:AO898" si="194">IF(AB835=-1,0,AB835)*2.20462262/2000</f>
        <v>0</v>
      </c>
      <c r="AR835" s="120"/>
      <c r="AS835" s="120"/>
      <c r="AT835" s="120"/>
      <c r="AU835" s="120"/>
      <c r="AV835" s="120"/>
      <c r="AW835" s="120"/>
      <c r="AX835" s="120"/>
      <c r="AY835" s="120"/>
      <c r="AZ835" s="120"/>
      <c r="BA835" s="120"/>
      <c r="BB835" s="120"/>
      <c r="BC835" s="120"/>
      <c r="BD835" s="120"/>
      <c r="BE835" s="120"/>
      <c r="BF835" s="120"/>
      <c r="BG835" s="120"/>
      <c r="BH835" s="120"/>
      <c r="BI835" s="120"/>
      <c r="BJ835" s="120"/>
      <c r="BK835" s="120"/>
      <c r="BL835" s="120"/>
    </row>
    <row r="836" spans="1:64" ht="15.75" thickBot="1" x14ac:dyDescent="0.3">
      <c r="A836" s="495" t="s">
        <v>569</v>
      </c>
      <c r="B836" s="490" t="s">
        <v>1473</v>
      </c>
      <c r="C836" s="491" t="s">
        <v>1471</v>
      </c>
      <c r="D836" s="491" t="s">
        <v>1472</v>
      </c>
      <c r="E836" s="10" t="s">
        <v>224</v>
      </c>
      <c r="F836" s="4" t="s">
        <v>225</v>
      </c>
      <c r="G836" s="4"/>
      <c r="H836" s="353">
        <v>2011</v>
      </c>
      <c r="I836" s="496">
        <f t="shared" si="181"/>
        <v>29</v>
      </c>
      <c r="J836" s="353">
        <v>3</v>
      </c>
      <c r="K836" s="353" t="s">
        <v>215</v>
      </c>
      <c r="L836" s="353" t="s">
        <v>1570</v>
      </c>
      <c r="M836" s="353" t="s">
        <v>42</v>
      </c>
      <c r="N836" s="353" t="s">
        <v>31</v>
      </c>
      <c r="O836" s="353" t="s">
        <v>32</v>
      </c>
      <c r="P836" s="354">
        <v>-1</v>
      </c>
      <c r="Q836" s="354">
        <v>14.487120000000001</v>
      </c>
      <c r="R836" s="354">
        <v>16.750501</v>
      </c>
      <c r="S836" s="354">
        <v>16.663156000000001</v>
      </c>
      <c r="T836" s="354">
        <v>16.750501</v>
      </c>
      <c r="U836" s="354">
        <v>-1</v>
      </c>
      <c r="V836" s="354">
        <v>-1</v>
      </c>
      <c r="W836" s="354">
        <v>-1</v>
      </c>
      <c r="X836" s="354">
        <v>-1</v>
      </c>
      <c r="Y836" s="354">
        <v>-1</v>
      </c>
      <c r="Z836" s="354">
        <v>-1</v>
      </c>
      <c r="AA836" s="354">
        <v>-1</v>
      </c>
      <c r="AB836" s="354">
        <v>-1</v>
      </c>
      <c r="AC836" s="300">
        <f t="shared" si="182"/>
        <v>0</v>
      </c>
      <c r="AD836" s="300">
        <f t="shared" si="183"/>
        <v>1.5969316225327199E-2</v>
      </c>
      <c r="AE836" s="300">
        <f t="shared" si="184"/>
        <v>1.8464266700466306E-2</v>
      </c>
      <c r="AF836" s="300">
        <f t="shared" si="185"/>
        <v>1.8367985319094358E-2</v>
      </c>
      <c r="AG836" s="300">
        <f t="shared" si="186"/>
        <v>1.8464266700466306E-2</v>
      </c>
      <c r="AH836" s="300">
        <f t="shared" si="187"/>
        <v>0</v>
      </c>
      <c r="AI836" s="300">
        <f t="shared" si="188"/>
        <v>0</v>
      </c>
      <c r="AJ836" s="300">
        <f t="shared" si="189"/>
        <v>0</v>
      </c>
      <c r="AK836" s="300">
        <f t="shared" si="190"/>
        <v>0</v>
      </c>
      <c r="AL836" s="300">
        <f t="shared" si="191"/>
        <v>0</v>
      </c>
      <c r="AM836" s="300">
        <f t="shared" si="192"/>
        <v>0</v>
      </c>
      <c r="AN836" s="300">
        <f t="shared" si="193"/>
        <v>0</v>
      </c>
      <c r="AO836" s="300">
        <f t="shared" si="194"/>
        <v>0</v>
      </c>
      <c r="AR836" s="120"/>
      <c r="AS836" s="120"/>
      <c r="AT836" s="120"/>
      <c r="AU836" s="120"/>
      <c r="AV836" s="120"/>
      <c r="AW836" s="120"/>
      <c r="AX836" s="120"/>
      <c r="AY836" s="120"/>
      <c r="AZ836" s="120"/>
      <c r="BA836" s="120"/>
      <c r="BB836" s="120"/>
      <c r="BC836" s="120"/>
      <c r="BD836" s="120"/>
      <c r="BE836" s="120"/>
      <c r="BF836" s="120"/>
      <c r="BG836" s="120"/>
      <c r="BH836" s="120"/>
      <c r="BI836" s="120"/>
      <c r="BJ836" s="120"/>
      <c r="BK836" s="120"/>
      <c r="BL836" s="120"/>
    </row>
    <row r="837" spans="1:64" ht="15.75" thickBot="1" x14ac:dyDescent="0.3">
      <c r="A837" s="495" t="s">
        <v>569</v>
      </c>
      <c r="B837" s="490" t="s">
        <v>1473</v>
      </c>
      <c r="C837" s="491" t="s">
        <v>1471</v>
      </c>
      <c r="D837" s="491" t="s">
        <v>1472</v>
      </c>
      <c r="E837" s="10" t="s">
        <v>224</v>
      </c>
      <c r="F837" s="4" t="s">
        <v>225</v>
      </c>
      <c r="G837" s="4"/>
      <c r="H837" s="353">
        <v>2011</v>
      </c>
      <c r="I837" s="496">
        <f t="shared" si="181"/>
        <v>30</v>
      </c>
      <c r="J837" s="353">
        <v>4</v>
      </c>
      <c r="K837" s="353" t="s">
        <v>217</v>
      </c>
      <c r="L837" s="353" t="s">
        <v>1561</v>
      </c>
      <c r="M837" s="353" t="s">
        <v>42</v>
      </c>
      <c r="N837" s="353" t="s">
        <v>31</v>
      </c>
      <c r="O837" s="353" t="s">
        <v>32</v>
      </c>
      <c r="P837" s="354">
        <v>-1</v>
      </c>
      <c r="Q837" s="354">
        <v>19.62555</v>
      </c>
      <c r="R837" s="354">
        <v>22.691728999999999</v>
      </c>
      <c r="S837" s="354">
        <v>22.573402999999999</v>
      </c>
      <c r="T837" s="354">
        <v>22.691728999999999</v>
      </c>
      <c r="U837" s="354">
        <v>-1</v>
      </c>
      <c r="V837" s="354">
        <v>-1</v>
      </c>
      <c r="W837" s="354">
        <v>-1</v>
      </c>
      <c r="X837" s="354">
        <v>-1</v>
      </c>
      <c r="Y837" s="354">
        <v>-1</v>
      </c>
      <c r="Z837" s="354">
        <v>-1</v>
      </c>
      <c r="AA837" s="354">
        <v>-1</v>
      </c>
      <c r="AB837" s="354">
        <v>-1</v>
      </c>
      <c r="AC837" s="300">
        <f t="shared" si="182"/>
        <v>0</v>
      </c>
      <c r="AD837" s="300">
        <f t="shared" si="183"/>
        <v>2.1633465729970498E-2</v>
      </c>
      <c r="AE837" s="300">
        <f t="shared" si="184"/>
        <v>2.5013349520154986E-2</v>
      </c>
      <c r="AF837" s="300">
        <f t="shared" si="185"/>
        <v>2.4882917432087929E-2</v>
      </c>
      <c r="AG837" s="300">
        <f t="shared" si="186"/>
        <v>2.5013349520154986E-2</v>
      </c>
      <c r="AH837" s="300">
        <f t="shared" si="187"/>
        <v>0</v>
      </c>
      <c r="AI837" s="300">
        <f t="shared" si="188"/>
        <v>0</v>
      </c>
      <c r="AJ837" s="300">
        <f t="shared" si="189"/>
        <v>0</v>
      </c>
      <c r="AK837" s="300">
        <f t="shared" si="190"/>
        <v>0</v>
      </c>
      <c r="AL837" s="300">
        <f t="shared" si="191"/>
        <v>0</v>
      </c>
      <c r="AM837" s="300">
        <f t="shared" si="192"/>
        <v>0</v>
      </c>
      <c r="AN837" s="300">
        <f t="shared" si="193"/>
        <v>0</v>
      </c>
      <c r="AO837" s="300">
        <f t="shared" si="194"/>
        <v>0</v>
      </c>
      <c r="AR837" s="120"/>
      <c r="AS837" s="120"/>
      <c r="AT837" s="120"/>
      <c r="AU837" s="120"/>
      <c r="AV837" s="120"/>
      <c r="AW837" s="120"/>
      <c r="AX837" s="120"/>
      <c r="AY837" s="120"/>
      <c r="AZ837" s="120"/>
      <c r="BA837" s="120"/>
      <c r="BB837" s="120"/>
      <c r="BC837" s="120"/>
      <c r="BD837" s="120"/>
      <c r="BE837" s="120"/>
      <c r="BF837" s="120"/>
      <c r="BG837" s="120"/>
      <c r="BH837" s="120"/>
      <c r="BI837" s="120"/>
      <c r="BJ837" s="120"/>
      <c r="BK837" s="120"/>
      <c r="BL837" s="120"/>
    </row>
    <row r="838" spans="1:64" ht="15.75" thickBot="1" x14ac:dyDescent="0.3">
      <c r="A838" s="495" t="s">
        <v>569</v>
      </c>
      <c r="B838" s="490" t="s">
        <v>1473</v>
      </c>
      <c r="C838" s="491" t="s">
        <v>1471</v>
      </c>
      <c r="D838" s="491" t="s">
        <v>1472</v>
      </c>
      <c r="E838" s="10" t="s">
        <v>224</v>
      </c>
      <c r="F838" s="4" t="s">
        <v>225</v>
      </c>
      <c r="G838" s="4"/>
      <c r="H838" s="353">
        <v>2011</v>
      </c>
      <c r="I838" s="496">
        <f t="shared" si="181"/>
        <v>31</v>
      </c>
      <c r="J838" s="353">
        <v>5</v>
      </c>
      <c r="K838" s="353" t="s">
        <v>299</v>
      </c>
      <c r="L838" s="353" t="s">
        <v>300</v>
      </c>
      <c r="M838" s="353" t="s">
        <v>30</v>
      </c>
      <c r="N838" s="353" t="s">
        <v>96</v>
      </c>
      <c r="O838" s="353" t="s">
        <v>32</v>
      </c>
      <c r="P838" s="354">
        <v>-1</v>
      </c>
      <c r="Q838" s="354">
        <v>-1</v>
      </c>
      <c r="R838" s="354">
        <v>-1</v>
      </c>
      <c r="S838" s="354">
        <v>-1</v>
      </c>
      <c r="T838" s="354">
        <v>-1</v>
      </c>
      <c r="U838" s="354">
        <v>-1</v>
      </c>
      <c r="V838" s="354">
        <v>-1</v>
      </c>
      <c r="W838" s="354">
        <v>-1</v>
      </c>
      <c r="X838" s="354">
        <v>-1</v>
      </c>
      <c r="Y838" s="354">
        <v>-1</v>
      </c>
      <c r="Z838" s="354">
        <v>-1</v>
      </c>
      <c r="AA838" s="354">
        <v>-1</v>
      </c>
      <c r="AB838" s="354">
        <v>-1</v>
      </c>
      <c r="AC838" s="300">
        <f t="shared" si="182"/>
        <v>0</v>
      </c>
      <c r="AD838" s="300">
        <f t="shared" si="183"/>
        <v>0</v>
      </c>
      <c r="AE838" s="300">
        <f t="shared" si="184"/>
        <v>0</v>
      </c>
      <c r="AF838" s="300">
        <f t="shared" si="185"/>
        <v>0</v>
      </c>
      <c r="AG838" s="300">
        <f t="shared" si="186"/>
        <v>0</v>
      </c>
      <c r="AH838" s="300">
        <f t="shared" si="187"/>
        <v>0</v>
      </c>
      <c r="AI838" s="300">
        <f t="shared" si="188"/>
        <v>0</v>
      </c>
      <c r="AJ838" s="300">
        <f t="shared" si="189"/>
        <v>0</v>
      </c>
      <c r="AK838" s="300">
        <f t="shared" si="190"/>
        <v>0</v>
      </c>
      <c r="AL838" s="300">
        <f t="shared" si="191"/>
        <v>0</v>
      </c>
      <c r="AM838" s="300">
        <f t="shared" si="192"/>
        <v>0</v>
      </c>
      <c r="AN838" s="300">
        <f t="shared" si="193"/>
        <v>0</v>
      </c>
      <c r="AO838" s="300">
        <f t="shared" si="194"/>
        <v>0</v>
      </c>
      <c r="AR838" s="120"/>
      <c r="AS838" s="120"/>
      <c r="AT838" s="120"/>
      <c r="AU838" s="120"/>
      <c r="AV838" s="120"/>
      <c r="AW838" s="120"/>
      <c r="AX838" s="120"/>
      <c r="AY838" s="120"/>
      <c r="AZ838" s="120"/>
      <c r="BA838" s="120"/>
      <c r="BB838" s="120"/>
      <c r="BC838" s="120"/>
      <c r="BD838" s="120"/>
      <c r="BE838" s="120"/>
      <c r="BF838" s="120"/>
      <c r="BG838" s="120"/>
      <c r="BH838" s="120"/>
      <c r="BI838" s="120"/>
      <c r="BJ838" s="120"/>
      <c r="BK838" s="120"/>
      <c r="BL838" s="120"/>
    </row>
    <row r="839" spans="1:64" ht="15.75" thickBot="1" x14ac:dyDescent="0.3">
      <c r="A839" s="495" t="s">
        <v>569</v>
      </c>
      <c r="B839" s="490" t="s">
        <v>1473</v>
      </c>
      <c r="C839" s="491" t="s">
        <v>1471</v>
      </c>
      <c r="D839" s="491" t="s">
        <v>1472</v>
      </c>
      <c r="E839" s="10" t="s">
        <v>224</v>
      </c>
      <c r="F839" s="4" t="s">
        <v>225</v>
      </c>
      <c r="G839" s="4"/>
      <c r="H839" s="353">
        <v>2011</v>
      </c>
      <c r="I839" s="496">
        <f t="shared" si="181"/>
        <v>32</v>
      </c>
      <c r="J839" s="353">
        <v>6</v>
      </c>
      <c r="K839" s="353" t="s">
        <v>318</v>
      </c>
      <c r="L839" s="353" t="s">
        <v>319</v>
      </c>
      <c r="M839" s="353" t="s">
        <v>42</v>
      </c>
      <c r="N839" s="353" t="s">
        <v>82</v>
      </c>
      <c r="O839" s="353" t="s">
        <v>32</v>
      </c>
      <c r="P839" s="354">
        <v>-1</v>
      </c>
      <c r="Q839" s="354">
        <v>-1</v>
      </c>
      <c r="R839" s="354">
        <v>-1</v>
      </c>
      <c r="S839" s="354">
        <v>-1</v>
      </c>
      <c r="T839" s="354">
        <v>-1</v>
      </c>
      <c r="U839" s="354">
        <v>-1</v>
      </c>
      <c r="V839" s="354">
        <v>-1</v>
      </c>
      <c r="W839" s="354">
        <v>-1</v>
      </c>
      <c r="X839" s="354">
        <v>-1</v>
      </c>
      <c r="Y839" s="354">
        <v>-1</v>
      </c>
      <c r="Z839" s="354">
        <v>-1</v>
      </c>
      <c r="AA839" s="354">
        <v>-1</v>
      </c>
      <c r="AB839" s="354">
        <v>-1</v>
      </c>
      <c r="AC839" s="300">
        <f t="shared" si="182"/>
        <v>0</v>
      </c>
      <c r="AD839" s="300">
        <f t="shared" si="183"/>
        <v>0</v>
      </c>
      <c r="AE839" s="300">
        <f t="shared" si="184"/>
        <v>0</v>
      </c>
      <c r="AF839" s="300">
        <f t="shared" si="185"/>
        <v>0</v>
      </c>
      <c r="AG839" s="300">
        <f t="shared" si="186"/>
        <v>0</v>
      </c>
      <c r="AH839" s="300">
        <f t="shared" si="187"/>
        <v>0</v>
      </c>
      <c r="AI839" s="300">
        <f t="shared" si="188"/>
        <v>0</v>
      </c>
      <c r="AJ839" s="300">
        <f t="shared" si="189"/>
        <v>0</v>
      </c>
      <c r="AK839" s="300">
        <f t="shared" si="190"/>
        <v>0</v>
      </c>
      <c r="AL839" s="300">
        <f t="shared" si="191"/>
        <v>0</v>
      </c>
      <c r="AM839" s="300">
        <f t="shared" si="192"/>
        <v>0</v>
      </c>
      <c r="AN839" s="300">
        <f t="shared" si="193"/>
        <v>0</v>
      </c>
      <c r="AO839" s="300">
        <f t="shared" si="194"/>
        <v>0</v>
      </c>
      <c r="AR839" s="120"/>
      <c r="AS839" s="120"/>
      <c r="AT839" s="120"/>
      <c r="AU839" s="120"/>
      <c r="AV839" s="120"/>
      <c r="AW839" s="120"/>
      <c r="AX839" s="120"/>
      <c r="AY839" s="120"/>
      <c r="AZ839" s="120"/>
      <c r="BA839" s="120"/>
      <c r="BB839" s="120"/>
      <c r="BC839" s="120"/>
      <c r="BD839" s="120"/>
      <c r="BE839" s="120"/>
      <c r="BF839" s="120"/>
      <c r="BG839" s="120"/>
      <c r="BH839" s="120"/>
      <c r="BI839" s="120"/>
      <c r="BJ839" s="120"/>
      <c r="BK839" s="120"/>
      <c r="BL839" s="120"/>
    </row>
    <row r="840" spans="1:64" ht="15.75" thickBot="1" x14ac:dyDescent="0.3">
      <c r="A840" s="495" t="s">
        <v>569</v>
      </c>
      <c r="B840" s="490" t="s">
        <v>1473</v>
      </c>
      <c r="C840" s="491" t="s">
        <v>1471</v>
      </c>
      <c r="D840" s="491" t="s">
        <v>1472</v>
      </c>
      <c r="E840" s="10" t="s">
        <v>224</v>
      </c>
      <c r="F840" s="4" t="s">
        <v>225</v>
      </c>
      <c r="G840" s="4"/>
      <c r="H840" s="353">
        <v>2011</v>
      </c>
      <c r="I840" s="496">
        <f t="shared" si="181"/>
        <v>33</v>
      </c>
      <c r="J840" s="353">
        <v>7</v>
      </c>
      <c r="K840" s="353" t="s">
        <v>170</v>
      </c>
      <c r="L840" s="353" t="s">
        <v>171</v>
      </c>
      <c r="M840" s="353" t="s">
        <v>42</v>
      </c>
      <c r="N840" s="353" t="s">
        <v>96</v>
      </c>
      <c r="O840" s="353" t="s">
        <v>32</v>
      </c>
      <c r="P840" s="354">
        <v>-1</v>
      </c>
      <c r="Q840" s="354">
        <v>-1</v>
      </c>
      <c r="R840" s="354">
        <v>-1</v>
      </c>
      <c r="S840" s="354">
        <v>-1</v>
      </c>
      <c r="T840" s="354">
        <v>-1</v>
      </c>
      <c r="U840" s="354">
        <v>-1</v>
      </c>
      <c r="V840" s="354">
        <v>-1</v>
      </c>
      <c r="W840" s="354">
        <v>-1</v>
      </c>
      <c r="X840" s="354">
        <v>-1</v>
      </c>
      <c r="Y840" s="354">
        <v>-1</v>
      </c>
      <c r="Z840" s="354">
        <v>-1</v>
      </c>
      <c r="AA840" s="354">
        <v>-1</v>
      </c>
      <c r="AB840" s="354">
        <v>-1</v>
      </c>
      <c r="AC840" s="300">
        <f t="shared" si="182"/>
        <v>0</v>
      </c>
      <c r="AD840" s="300">
        <f t="shared" si="183"/>
        <v>0</v>
      </c>
      <c r="AE840" s="300">
        <f t="shared" si="184"/>
        <v>0</v>
      </c>
      <c r="AF840" s="300">
        <f t="shared" si="185"/>
        <v>0</v>
      </c>
      <c r="AG840" s="300">
        <f t="shared" si="186"/>
        <v>0</v>
      </c>
      <c r="AH840" s="300">
        <f t="shared" si="187"/>
        <v>0</v>
      </c>
      <c r="AI840" s="300">
        <f t="shared" si="188"/>
        <v>0</v>
      </c>
      <c r="AJ840" s="300">
        <f t="shared" si="189"/>
        <v>0</v>
      </c>
      <c r="AK840" s="300">
        <f t="shared" si="190"/>
        <v>0</v>
      </c>
      <c r="AL840" s="300">
        <f t="shared" si="191"/>
        <v>0</v>
      </c>
      <c r="AM840" s="300">
        <f t="shared" si="192"/>
        <v>0</v>
      </c>
      <c r="AN840" s="300">
        <f t="shared" si="193"/>
        <v>0</v>
      </c>
      <c r="AO840" s="300">
        <f t="shared" si="194"/>
        <v>0</v>
      </c>
      <c r="AR840" s="120"/>
      <c r="AS840" s="120"/>
      <c r="AT840" s="120"/>
      <c r="AU840" s="120"/>
      <c r="AV840" s="120"/>
      <c r="AW840" s="120"/>
      <c r="AX840" s="120"/>
      <c r="AY840" s="120"/>
      <c r="AZ840" s="120"/>
      <c r="BA840" s="120"/>
      <c r="BB840" s="120"/>
      <c r="BC840" s="120"/>
      <c r="BD840" s="120"/>
      <c r="BE840" s="120"/>
      <c r="BF840" s="120"/>
      <c r="BG840" s="120"/>
      <c r="BH840" s="120"/>
      <c r="BI840" s="120"/>
      <c r="BJ840" s="120"/>
      <c r="BK840" s="120"/>
      <c r="BL840" s="120"/>
    </row>
    <row r="841" spans="1:64" ht="15.75" thickBot="1" x14ac:dyDescent="0.3">
      <c r="A841" s="495" t="s">
        <v>569</v>
      </c>
      <c r="B841" s="490" t="s">
        <v>1473</v>
      </c>
      <c r="C841" s="491" t="s">
        <v>1471</v>
      </c>
      <c r="D841" s="491" t="s">
        <v>1472</v>
      </c>
      <c r="E841" s="10" t="s">
        <v>224</v>
      </c>
      <c r="F841" s="4" t="s">
        <v>225</v>
      </c>
      <c r="G841" s="4"/>
      <c r="H841" s="353">
        <v>2011</v>
      </c>
      <c r="I841" s="496">
        <f t="shared" si="181"/>
        <v>34</v>
      </c>
      <c r="J841" s="353">
        <v>8</v>
      </c>
      <c r="K841" s="353" t="s">
        <v>352</v>
      </c>
      <c r="L841" s="353" t="s">
        <v>353</v>
      </c>
      <c r="M841" s="353" t="s">
        <v>42</v>
      </c>
      <c r="N841" s="353" t="s">
        <v>108</v>
      </c>
      <c r="O841" s="353" t="s">
        <v>32</v>
      </c>
      <c r="P841" s="354">
        <v>-1</v>
      </c>
      <c r="Q841" s="354">
        <v>-1</v>
      </c>
      <c r="R841" s="354">
        <v>-1</v>
      </c>
      <c r="S841" s="354">
        <v>-1</v>
      </c>
      <c r="T841" s="354">
        <v>-1</v>
      </c>
      <c r="U841" s="354">
        <v>-1</v>
      </c>
      <c r="V841" s="354">
        <v>-1</v>
      </c>
      <c r="W841" s="354">
        <v>-1</v>
      </c>
      <c r="X841" s="354">
        <v>-1</v>
      </c>
      <c r="Y841" s="354">
        <v>-1</v>
      </c>
      <c r="Z841" s="354">
        <v>-1</v>
      </c>
      <c r="AA841" s="354">
        <v>-1</v>
      </c>
      <c r="AB841" s="354">
        <v>-1</v>
      </c>
      <c r="AC841" s="300">
        <f t="shared" si="182"/>
        <v>0</v>
      </c>
      <c r="AD841" s="300">
        <f t="shared" si="183"/>
        <v>0</v>
      </c>
      <c r="AE841" s="300">
        <f t="shared" si="184"/>
        <v>0</v>
      </c>
      <c r="AF841" s="300">
        <f t="shared" si="185"/>
        <v>0</v>
      </c>
      <c r="AG841" s="300">
        <f t="shared" si="186"/>
        <v>0</v>
      </c>
      <c r="AH841" s="300">
        <f t="shared" si="187"/>
        <v>0</v>
      </c>
      <c r="AI841" s="300">
        <f t="shared" si="188"/>
        <v>0</v>
      </c>
      <c r="AJ841" s="300">
        <f t="shared" si="189"/>
        <v>0</v>
      </c>
      <c r="AK841" s="300">
        <f t="shared" si="190"/>
        <v>0</v>
      </c>
      <c r="AL841" s="300">
        <f t="shared" si="191"/>
        <v>0</v>
      </c>
      <c r="AM841" s="300">
        <f t="shared" si="192"/>
        <v>0</v>
      </c>
      <c r="AN841" s="300">
        <f t="shared" si="193"/>
        <v>0</v>
      </c>
      <c r="AO841" s="300">
        <f t="shared" si="194"/>
        <v>0</v>
      </c>
      <c r="AR841" s="120"/>
      <c r="AS841" s="120"/>
      <c r="AT841" s="120"/>
      <c r="AU841" s="120"/>
      <c r="AV841" s="120"/>
      <c r="AW841" s="120"/>
      <c r="AX841" s="120"/>
      <c r="AY841" s="120"/>
      <c r="AZ841" s="120"/>
      <c r="BA841" s="120"/>
      <c r="BB841" s="120"/>
      <c r="BC841" s="120"/>
      <c r="BD841" s="120"/>
      <c r="BE841" s="120"/>
      <c r="BF841" s="120"/>
      <c r="BG841" s="120"/>
      <c r="BH841" s="120"/>
      <c r="BI841" s="120"/>
      <c r="BJ841" s="120"/>
      <c r="BK841" s="120"/>
      <c r="BL841" s="120"/>
    </row>
    <row r="842" spans="1:64" ht="15.75" thickBot="1" x14ac:dyDescent="0.3">
      <c r="A842" s="495" t="s">
        <v>569</v>
      </c>
      <c r="B842" s="490" t="s">
        <v>1473</v>
      </c>
      <c r="C842" s="491" t="s">
        <v>1471</v>
      </c>
      <c r="D842" s="491" t="s">
        <v>1472</v>
      </c>
      <c r="E842" s="6" t="s">
        <v>187</v>
      </c>
      <c r="F842" s="4" t="s">
        <v>188</v>
      </c>
      <c r="G842" s="4" t="s">
        <v>192</v>
      </c>
      <c r="H842" s="353">
        <v>2011</v>
      </c>
      <c r="I842" s="496">
        <f t="shared" si="181"/>
        <v>35</v>
      </c>
      <c r="J842" s="353">
        <v>1</v>
      </c>
      <c r="K842" s="353" t="s">
        <v>232</v>
      </c>
      <c r="L842" s="353" t="s">
        <v>1540</v>
      </c>
      <c r="M842" s="353" t="s">
        <v>30</v>
      </c>
      <c r="N842" s="353" t="s">
        <v>233</v>
      </c>
      <c r="O842" s="353" t="s">
        <v>32</v>
      </c>
      <c r="P842" s="354">
        <v>-1</v>
      </c>
      <c r="Q842" s="354">
        <v>1.952</v>
      </c>
      <c r="R842" s="354">
        <v>2.2569689999999998</v>
      </c>
      <c r="S842" s="354">
        <v>2.2452000000000001</v>
      </c>
      <c r="T842" s="354">
        <v>2.2569689999999998</v>
      </c>
      <c r="U842" s="354">
        <v>-1</v>
      </c>
      <c r="V842" s="354">
        <v>-1</v>
      </c>
      <c r="W842" s="354">
        <v>-1</v>
      </c>
      <c r="X842" s="354">
        <v>-1</v>
      </c>
      <c r="Y842" s="354">
        <v>-1</v>
      </c>
      <c r="Z842" s="354">
        <v>-1</v>
      </c>
      <c r="AA842" s="354">
        <v>-1</v>
      </c>
      <c r="AB842" s="354">
        <v>-1</v>
      </c>
      <c r="AC842" s="300">
        <f t="shared" si="182"/>
        <v>0</v>
      </c>
      <c r="AD842" s="300">
        <f t="shared" si="183"/>
        <v>2.15171167712E-3</v>
      </c>
      <c r="AE842" s="300">
        <f t="shared" si="184"/>
        <v>2.4878824550193896E-3</v>
      </c>
      <c r="AF842" s="300">
        <f t="shared" si="185"/>
        <v>2.474909353212E-3</v>
      </c>
      <c r="AG842" s="300">
        <f t="shared" si="186"/>
        <v>2.4878824550193896E-3</v>
      </c>
      <c r="AH842" s="300">
        <f t="shared" si="187"/>
        <v>0</v>
      </c>
      <c r="AI842" s="300">
        <f t="shared" si="188"/>
        <v>0</v>
      </c>
      <c r="AJ842" s="300">
        <f t="shared" si="189"/>
        <v>0</v>
      </c>
      <c r="AK842" s="300">
        <f t="shared" si="190"/>
        <v>0</v>
      </c>
      <c r="AL842" s="300">
        <f t="shared" si="191"/>
        <v>0</v>
      </c>
      <c r="AM842" s="300">
        <f t="shared" si="192"/>
        <v>0</v>
      </c>
      <c r="AN842" s="300">
        <f t="shared" si="193"/>
        <v>0</v>
      </c>
      <c r="AO842" s="300">
        <f t="shared" si="194"/>
        <v>0</v>
      </c>
      <c r="AR842" s="120"/>
      <c r="AS842" s="120"/>
      <c r="AT842" s="120"/>
      <c r="AU842" s="120"/>
      <c r="AV842" s="120"/>
      <c r="AW842" s="120"/>
      <c r="AX842" s="120"/>
      <c r="AY842" s="120"/>
      <c r="AZ842" s="120"/>
      <c r="BA842" s="120"/>
      <c r="BB842" s="120"/>
      <c r="BC842" s="120"/>
      <c r="BD842" s="120"/>
      <c r="BE842" s="120"/>
      <c r="BF842" s="120"/>
      <c r="BG842" s="120"/>
      <c r="BH842" s="120"/>
      <c r="BI842" s="120"/>
      <c r="BJ842" s="120"/>
      <c r="BK842" s="120"/>
      <c r="BL842" s="120"/>
    </row>
    <row r="843" spans="1:64" ht="15.75" thickBot="1" x14ac:dyDescent="0.3">
      <c r="A843" s="495" t="s">
        <v>569</v>
      </c>
      <c r="B843" s="490" t="s">
        <v>1473</v>
      </c>
      <c r="C843" s="491" t="s">
        <v>1471</v>
      </c>
      <c r="D843" s="491" t="s">
        <v>1472</v>
      </c>
      <c r="E843" s="6" t="s">
        <v>187</v>
      </c>
      <c r="F843" s="4" t="s">
        <v>188</v>
      </c>
      <c r="G843" s="4" t="s">
        <v>192</v>
      </c>
      <c r="H843" s="353">
        <v>2011</v>
      </c>
      <c r="I843" s="496">
        <f t="shared" si="181"/>
        <v>36</v>
      </c>
      <c r="J843" s="353">
        <v>2</v>
      </c>
      <c r="K843" s="353" t="s">
        <v>1508</v>
      </c>
      <c r="L843" s="353" t="s">
        <v>1541</v>
      </c>
      <c r="M843" s="353" t="s">
        <v>30</v>
      </c>
      <c r="N843" s="353" t="s">
        <v>233</v>
      </c>
      <c r="O843" s="353" t="s">
        <v>32</v>
      </c>
      <c r="P843" s="354">
        <v>-1</v>
      </c>
      <c r="Q843" s="354">
        <v>628.25400000000002</v>
      </c>
      <c r="R843" s="354">
        <v>726.40866600000004</v>
      </c>
      <c r="S843" s="354">
        <v>722.62080800000001</v>
      </c>
      <c r="T843" s="354">
        <v>726.40866600000004</v>
      </c>
      <c r="U843" s="354">
        <v>-1</v>
      </c>
      <c r="V843" s="354">
        <v>-1</v>
      </c>
      <c r="W843" s="354">
        <v>-1</v>
      </c>
      <c r="X843" s="354">
        <v>-1</v>
      </c>
      <c r="Y843" s="354">
        <v>-1</v>
      </c>
      <c r="Z843" s="354">
        <v>-1</v>
      </c>
      <c r="AA843" s="354">
        <v>-1</v>
      </c>
      <c r="AB843" s="354">
        <v>-1</v>
      </c>
      <c r="AC843" s="300">
        <f t="shared" si="182"/>
        <v>0</v>
      </c>
      <c r="AD843" s="300">
        <f t="shared" si="183"/>
        <v>0.69253148975273993</v>
      </c>
      <c r="AE843" s="300">
        <f t="shared" si="184"/>
        <v>0.80072848821381248</v>
      </c>
      <c r="AF843" s="300">
        <f t="shared" si="185"/>
        <v>0.79655308949973846</v>
      </c>
      <c r="AG843" s="300">
        <f t="shared" si="186"/>
        <v>0.80072848821381248</v>
      </c>
      <c r="AH843" s="300">
        <f t="shared" si="187"/>
        <v>0</v>
      </c>
      <c r="AI843" s="300">
        <f t="shared" si="188"/>
        <v>0</v>
      </c>
      <c r="AJ843" s="300">
        <f t="shared" si="189"/>
        <v>0</v>
      </c>
      <c r="AK843" s="300">
        <f t="shared" si="190"/>
        <v>0</v>
      </c>
      <c r="AL843" s="300">
        <f t="shared" si="191"/>
        <v>0</v>
      </c>
      <c r="AM843" s="300">
        <f t="shared" si="192"/>
        <v>0</v>
      </c>
      <c r="AN843" s="300">
        <f t="shared" si="193"/>
        <v>0</v>
      </c>
      <c r="AO843" s="300">
        <f t="shared" si="194"/>
        <v>0</v>
      </c>
      <c r="AR843" s="120"/>
      <c r="AS843" s="120"/>
      <c r="AT843" s="120"/>
      <c r="AU843" s="120"/>
      <c r="AV843" s="120"/>
      <c r="AW843" s="120"/>
      <c r="AX843" s="120"/>
      <c r="AY843" s="120"/>
      <c r="AZ843" s="120"/>
      <c r="BA843" s="120"/>
      <c r="BB843" s="120"/>
      <c r="BC843" s="120"/>
      <c r="BD843" s="120"/>
      <c r="BE843" s="120"/>
      <c r="BF843" s="120"/>
      <c r="BG843" s="120"/>
      <c r="BH843" s="120"/>
      <c r="BI843" s="120"/>
      <c r="BJ843" s="120"/>
      <c r="BK843" s="120"/>
      <c r="BL843" s="120"/>
    </row>
    <row r="844" spans="1:64" ht="15.75" thickBot="1" x14ac:dyDescent="0.3">
      <c r="A844" s="495" t="s">
        <v>569</v>
      </c>
      <c r="B844" s="490" t="s">
        <v>1473</v>
      </c>
      <c r="C844" s="491" t="s">
        <v>1471</v>
      </c>
      <c r="D844" s="491" t="s">
        <v>1472</v>
      </c>
      <c r="E844" s="6" t="s">
        <v>187</v>
      </c>
      <c r="F844" s="4" t="s">
        <v>188</v>
      </c>
      <c r="G844" s="4" t="s">
        <v>192</v>
      </c>
      <c r="H844" s="353">
        <v>2011</v>
      </c>
      <c r="I844" s="496">
        <f t="shared" si="181"/>
        <v>37</v>
      </c>
      <c r="J844" s="353">
        <v>3</v>
      </c>
      <c r="K844" s="353" t="s">
        <v>234</v>
      </c>
      <c r="L844" s="353" t="s">
        <v>1542</v>
      </c>
      <c r="M844" s="353" t="s">
        <v>42</v>
      </c>
      <c r="N844" s="353" t="s">
        <v>233</v>
      </c>
      <c r="O844" s="353" t="s">
        <v>32</v>
      </c>
      <c r="P844" s="354">
        <v>-1</v>
      </c>
      <c r="Q844" s="354">
        <v>131.37889999999999</v>
      </c>
      <c r="R844" s="354">
        <v>151.90475799999999</v>
      </c>
      <c r="S844" s="354">
        <v>151.11265</v>
      </c>
      <c r="T844" s="354">
        <v>151.90475799999999</v>
      </c>
      <c r="U844" s="354">
        <v>-1</v>
      </c>
      <c r="V844" s="354">
        <v>-1</v>
      </c>
      <c r="W844" s="354">
        <v>-1</v>
      </c>
      <c r="X844" s="354">
        <v>-1</v>
      </c>
      <c r="Y844" s="354">
        <v>-1</v>
      </c>
      <c r="Z844" s="354">
        <v>-1</v>
      </c>
      <c r="AA844" s="354">
        <v>-1</v>
      </c>
      <c r="AB844" s="354">
        <v>-1</v>
      </c>
      <c r="AC844" s="300">
        <f t="shared" si="182"/>
        <v>0</v>
      </c>
      <c r="AD844" s="300">
        <f t="shared" si="183"/>
        <v>0.14482044736535898</v>
      </c>
      <c r="AE844" s="300">
        <f t="shared" si="184"/>
        <v>0.16744633278621296</v>
      </c>
      <c r="AF844" s="300">
        <f t="shared" si="185"/>
        <v>0.16657318317907149</v>
      </c>
      <c r="AG844" s="300">
        <f t="shared" si="186"/>
        <v>0.16744633278621296</v>
      </c>
      <c r="AH844" s="300">
        <f t="shared" si="187"/>
        <v>0</v>
      </c>
      <c r="AI844" s="300">
        <f t="shared" si="188"/>
        <v>0</v>
      </c>
      <c r="AJ844" s="300">
        <f t="shared" si="189"/>
        <v>0</v>
      </c>
      <c r="AK844" s="300">
        <f t="shared" si="190"/>
        <v>0</v>
      </c>
      <c r="AL844" s="300">
        <f t="shared" si="191"/>
        <v>0</v>
      </c>
      <c r="AM844" s="300">
        <f t="shared" si="192"/>
        <v>0</v>
      </c>
      <c r="AN844" s="300">
        <f t="shared" si="193"/>
        <v>0</v>
      </c>
      <c r="AO844" s="300">
        <f t="shared" si="194"/>
        <v>0</v>
      </c>
      <c r="AR844" s="120"/>
      <c r="AS844" s="120"/>
      <c r="AT844" s="120"/>
      <c r="AU844" s="120"/>
      <c r="AV844" s="120"/>
      <c r="AW844" s="120"/>
      <c r="AX844" s="120"/>
      <c r="AY844" s="120"/>
      <c r="AZ844" s="120"/>
      <c r="BA844" s="120"/>
      <c r="BB844" s="120"/>
      <c r="BC844" s="120"/>
      <c r="BD844" s="120"/>
      <c r="BE844" s="120"/>
      <c r="BF844" s="120"/>
      <c r="BG844" s="120"/>
      <c r="BH844" s="120"/>
      <c r="BI844" s="120"/>
      <c r="BJ844" s="120"/>
      <c r="BK844" s="120"/>
      <c r="BL844" s="120"/>
    </row>
    <row r="845" spans="1:64" ht="15.75" thickBot="1" x14ac:dyDescent="0.3">
      <c r="A845" s="495" t="s">
        <v>569</v>
      </c>
      <c r="B845" s="490" t="s">
        <v>1473</v>
      </c>
      <c r="C845" s="491" t="s">
        <v>1471</v>
      </c>
      <c r="D845" s="491" t="s">
        <v>1472</v>
      </c>
      <c r="E845" s="6" t="s">
        <v>187</v>
      </c>
      <c r="F845" s="4" t="s">
        <v>188</v>
      </c>
      <c r="G845" s="4" t="s">
        <v>192</v>
      </c>
      <c r="H845" s="353">
        <v>2011</v>
      </c>
      <c r="I845" s="496">
        <f t="shared" si="181"/>
        <v>38</v>
      </c>
      <c r="J845" s="353">
        <v>4</v>
      </c>
      <c r="K845" s="353" t="s">
        <v>1509</v>
      </c>
      <c r="L845" s="353" t="s">
        <v>1543</v>
      </c>
      <c r="M845" s="353" t="s">
        <v>30</v>
      </c>
      <c r="N845" s="353" t="s">
        <v>195</v>
      </c>
      <c r="O845" s="353" t="s">
        <v>32</v>
      </c>
      <c r="P845" s="354">
        <v>-1</v>
      </c>
      <c r="Q845" s="354">
        <v>4.3299000000000003</v>
      </c>
      <c r="R845" s="354">
        <v>5.0063779999999998</v>
      </c>
      <c r="S845" s="354">
        <v>4.9802720000000003</v>
      </c>
      <c r="T845" s="354">
        <v>5.0063779999999998</v>
      </c>
      <c r="U845" s="354">
        <v>-1</v>
      </c>
      <c r="V845" s="354">
        <v>-1</v>
      </c>
      <c r="W845" s="354">
        <v>-1</v>
      </c>
      <c r="X845" s="354">
        <v>-1</v>
      </c>
      <c r="Y845" s="354">
        <v>-1</v>
      </c>
      <c r="Z845" s="354">
        <v>-1</v>
      </c>
      <c r="AA845" s="354">
        <v>-1</v>
      </c>
      <c r="AB845" s="354">
        <v>-1</v>
      </c>
      <c r="AC845" s="300">
        <f t="shared" si="182"/>
        <v>0</v>
      </c>
      <c r="AD845" s="300">
        <f t="shared" si="183"/>
        <v>4.7728977411690002E-3</v>
      </c>
      <c r="AE845" s="300">
        <f t="shared" si="184"/>
        <v>5.5185870915351798E-3</v>
      </c>
      <c r="AF845" s="300">
        <f t="shared" si="185"/>
        <v>5.4898101524763201E-3</v>
      </c>
      <c r="AG845" s="300">
        <f t="shared" si="186"/>
        <v>5.5185870915351798E-3</v>
      </c>
      <c r="AH845" s="300">
        <f t="shared" si="187"/>
        <v>0</v>
      </c>
      <c r="AI845" s="300">
        <f t="shared" si="188"/>
        <v>0</v>
      </c>
      <c r="AJ845" s="300">
        <f t="shared" si="189"/>
        <v>0</v>
      </c>
      <c r="AK845" s="300">
        <f t="shared" si="190"/>
        <v>0</v>
      </c>
      <c r="AL845" s="300">
        <f t="shared" si="191"/>
        <v>0</v>
      </c>
      <c r="AM845" s="300">
        <f t="shared" si="192"/>
        <v>0</v>
      </c>
      <c r="AN845" s="300">
        <f t="shared" si="193"/>
        <v>0</v>
      </c>
      <c r="AO845" s="300">
        <f t="shared" si="194"/>
        <v>0</v>
      </c>
      <c r="AR845" s="120"/>
      <c r="AS845" s="120"/>
      <c r="AT845" s="120"/>
      <c r="AU845" s="120"/>
      <c r="AV845" s="120"/>
      <c r="AW845" s="120"/>
      <c r="AX845" s="120"/>
      <c r="AY845" s="120"/>
      <c r="AZ845" s="120"/>
      <c r="BA845" s="120"/>
      <c r="BB845" s="120"/>
      <c r="BC845" s="120"/>
      <c r="BD845" s="120"/>
      <c r="BE845" s="120"/>
      <c r="BF845" s="120"/>
      <c r="BG845" s="120"/>
      <c r="BH845" s="120"/>
      <c r="BI845" s="120"/>
      <c r="BJ845" s="120"/>
      <c r="BK845" s="120"/>
      <c r="BL845" s="120"/>
    </row>
    <row r="846" spans="1:64" ht="15.75" thickBot="1" x14ac:dyDescent="0.3">
      <c r="A846" s="495" t="s">
        <v>569</v>
      </c>
      <c r="B846" s="490" t="s">
        <v>1473</v>
      </c>
      <c r="C846" s="491" t="s">
        <v>1471</v>
      </c>
      <c r="D846" s="491" t="s">
        <v>1472</v>
      </c>
      <c r="E846" s="6" t="s">
        <v>187</v>
      </c>
      <c r="F846" s="4" t="s">
        <v>188</v>
      </c>
      <c r="G846" s="4" t="s">
        <v>192</v>
      </c>
      <c r="H846" s="353">
        <v>2011</v>
      </c>
      <c r="I846" s="496">
        <f t="shared" si="181"/>
        <v>39</v>
      </c>
      <c r="J846" s="353">
        <v>5</v>
      </c>
      <c r="K846" s="353" t="s">
        <v>235</v>
      </c>
      <c r="L846" s="353" t="s">
        <v>236</v>
      </c>
      <c r="M846" s="353" t="s">
        <v>42</v>
      </c>
      <c r="N846" s="353" t="s">
        <v>195</v>
      </c>
      <c r="O846" s="353" t="s">
        <v>32</v>
      </c>
      <c r="P846" s="354">
        <v>-1</v>
      </c>
      <c r="Q846" s="354">
        <v>865.46469999999999</v>
      </c>
      <c r="R846" s="354">
        <v>1000.679754</v>
      </c>
      <c r="S846" s="354">
        <v>995.46171000000004</v>
      </c>
      <c r="T846" s="354">
        <v>1000.679754</v>
      </c>
      <c r="U846" s="354">
        <v>-1</v>
      </c>
      <c r="V846" s="354">
        <v>-1</v>
      </c>
      <c r="W846" s="354">
        <v>-1</v>
      </c>
      <c r="X846" s="354">
        <v>-1</v>
      </c>
      <c r="Y846" s="354">
        <v>-1</v>
      </c>
      <c r="Z846" s="354">
        <v>-1</v>
      </c>
      <c r="AA846" s="354">
        <v>-1</v>
      </c>
      <c r="AB846" s="354">
        <v>-1</v>
      </c>
      <c r="AC846" s="300">
        <f t="shared" si="182"/>
        <v>0</v>
      </c>
      <c r="AD846" s="300">
        <f t="shared" si="183"/>
        <v>0.95401152721575688</v>
      </c>
      <c r="AE846" s="300">
        <f t="shared" si="184"/>
        <v>1.1030606105222178</v>
      </c>
      <c r="AF846" s="300">
        <f t="shared" si="185"/>
        <v>1.0973087016049401</v>
      </c>
      <c r="AG846" s="300">
        <f t="shared" si="186"/>
        <v>1.1030606105222178</v>
      </c>
      <c r="AH846" s="300">
        <f t="shared" si="187"/>
        <v>0</v>
      </c>
      <c r="AI846" s="300">
        <f t="shared" si="188"/>
        <v>0</v>
      </c>
      <c r="AJ846" s="300">
        <f t="shared" si="189"/>
        <v>0</v>
      </c>
      <c r="AK846" s="300">
        <f t="shared" si="190"/>
        <v>0</v>
      </c>
      <c r="AL846" s="300">
        <f t="shared" si="191"/>
        <v>0</v>
      </c>
      <c r="AM846" s="300">
        <f t="shared" si="192"/>
        <v>0</v>
      </c>
      <c r="AN846" s="300">
        <f t="shared" si="193"/>
        <v>0</v>
      </c>
      <c r="AO846" s="300">
        <f t="shared" si="194"/>
        <v>0</v>
      </c>
      <c r="AR846" s="120"/>
      <c r="AS846" s="120"/>
      <c r="AT846" s="120"/>
      <c r="AU846" s="120"/>
      <c r="AV846" s="120"/>
      <c r="AW846" s="120"/>
      <c r="AX846" s="120"/>
      <c r="AY846" s="120"/>
      <c r="AZ846" s="120"/>
      <c r="BA846" s="120"/>
      <c r="BB846" s="120"/>
      <c r="BC846" s="120"/>
      <c r="BD846" s="120"/>
      <c r="BE846" s="120"/>
      <c r="BF846" s="120"/>
      <c r="BG846" s="120"/>
      <c r="BH846" s="120"/>
      <c r="BI846" s="120"/>
      <c r="BJ846" s="120"/>
      <c r="BK846" s="120"/>
      <c r="BL846" s="120"/>
    </row>
    <row r="847" spans="1:64" ht="15.75" thickBot="1" x14ac:dyDescent="0.3">
      <c r="A847" s="495" t="s">
        <v>569</v>
      </c>
      <c r="B847" s="490" t="s">
        <v>1473</v>
      </c>
      <c r="C847" s="491" t="s">
        <v>1471</v>
      </c>
      <c r="D847" s="491" t="s">
        <v>1472</v>
      </c>
      <c r="E847" s="6" t="s">
        <v>187</v>
      </c>
      <c r="F847" s="4" t="s">
        <v>188</v>
      </c>
      <c r="G847" s="4" t="s">
        <v>192</v>
      </c>
      <c r="H847" s="353">
        <v>2011</v>
      </c>
      <c r="I847" s="496">
        <f t="shared" si="181"/>
        <v>40</v>
      </c>
      <c r="J847" s="353">
        <v>6</v>
      </c>
      <c r="K847" s="353" t="s">
        <v>237</v>
      </c>
      <c r="L847" s="353" t="s">
        <v>238</v>
      </c>
      <c r="M847" s="353" t="s">
        <v>30</v>
      </c>
      <c r="N847" s="353" t="s">
        <v>195</v>
      </c>
      <c r="O847" s="353" t="s">
        <v>32</v>
      </c>
      <c r="P847" s="354">
        <v>-1</v>
      </c>
      <c r="Q847" s="354">
        <v>1988.9808</v>
      </c>
      <c r="R847" s="354">
        <v>2299.727324</v>
      </c>
      <c r="S847" s="354">
        <v>2287.735396</v>
      </c>
      <c r="T847" s="354">
        <v>2299.727324</v>
      </c>
      <c r="U847" s="354">
        <v>-1</v>
      </c>
      <c r="V847" s="354">
        <v>-1</v>
      </c>
      <c r="W847" s="354">
        <v>-1</v>
      </c>
      <c r="X847" s="354">
        <v>-1</v>
      </c>
      <c r="Y847" s="354">
        <v>-1</v>
      </c>
      <c r="Z847" s="354">
        <v>-1</v>
      </c>
      <c r="AA847" s="354">
        <v>-1</v>
      </c>
      <c r="AB847" s="354">
        <v>-1</v>
      </c>
      <c r="AC847" s="300">
        <f t="shared" si="182"/>
        <v>0</v>
      </c>
      <c r="AD847" s="300">
        <f t="shared" si="183"/>
        <v>2.192476031212848</v>
      </c>
      <c r="AE847" s="300">
        <f t="shared" si="184"/>
        <v>2.5350154391612341</v>
      </c>
      <c r="AF847" s="300">
        <f t="shared" si="185"/>
        <v>2.5217966012981288</v>
      </c>
      <c r="AG847" s="300">
        <f t="shared" si="186"/>
        <v>2.5350154391612341</v>
      </c>
      <c r="AH847" s="300">
        <f t="shared" si="187"/>
        <v>0</v>
      </c>
      <c r="AI847" s="300">
        <f t="shared" si="188"/>
        <v>0</v>
      </c>
      <c r="AJ847" s="300">
        <f t="shared" si="189"/>
        <v>0</v>
      </c>
      <c r="AK847" s="300">
        <f t="shared" si="190"/>
        <v>0</v>
      </c>
      <c r="AL847" s="300">
        <f t="shared" si="191"/>
        <v>0</v>
      </c>
      <c r="AM847" s="300">
        <f t="shared" si="192"/>
        <v>0</v>
      </c>
      <c r="AN847" s="300">
        <f t="shared" si="193"/>
        <v>0</v>
      </c>
      <c r="AO847" s="300">
        <f t="shared" si="194"/>
        <v>0</v>
      </c>
      <c r="AR847" s="120"/>
      <c r="AS847" s="120"/>
      <c r="AT847" s="120"/>
      <c r="AU847" s="120"/>
      <c r="AV847" s="120"/>
      <c r="AW847" s="120"/>
      <c r="AX847" s="120"/>
      <c r="AY847" s="120"/>
      <c r="AZ847" s="120"/>
      <c r="BA847" s="120"/>
      <c r="BB847" s="120"/>
      <c r="BC847" s="120"/>
      <c r="BD847" s="120"/>
      <c r="BE847" s="120"/>
      <c r="BF847" s="120"/>
      <c r="BG847" s="120"/>
      <c r="BH847" s="120"/>
      <c r="BI847" s="120"/>
      <c r="BJ847" s="120"/>
      <c r="BK847" s="120"/>
      <c r="BL847" s="120"/>
    </row>
    <row r="848" spans="1:64" ht="15.75" thickBot="1" x14ac:dyDescent="0.3">
      <c r="A848" s="495" t="s">
        <v>569</v>
      </c>
      <c r="B848" s="490" t="s">
        <v>1473</v>
      </c>
      <c r="C848" s="491" t="s">
        <v>1471</v>
      </c>
      <c r="D848" s="491" t="s">
        <v>1472</v>
      </c>
      <c r="E848" s="6" t="s">
        <v>187</v>
      </c>
      <c r="F848" s="4" t="s">
        <v>188</v>
      </c>
      <c r="G848" s="4" t="s">
        <v>192</v>
      </c>
      <c r="H848" s="353">
        <v>2011</v>
      </c>
      <c r="I848" s="496">
        <f t="shared" si="181"/>
        <v>41</v>
      </c>
      <c r="J848" s="353">
        <v>7</v>
      </c>
      <c r="K848" s="353" t="s">
        <v>1510</v>
      </c>
      <c r="L848" s="353" t="s">
        <v>1511</v>
      </c>
      <c r="M848" s="353" t="s">
        <v>42</v>
      </c>
      <c r="N848" s="353" t="s">
        <v>195</v>
      </c>
      <c r="O848" s="353" t="s">
        <v>32</v>
      </c>
      <c r="P848" s="354">
        <v>-1</v>
      </c>
      <c r="Q848" s="354">
        <v>2.0537999999999998</v>
      </c>
      <c r="R848" s="354">
        <v>2.374673</v>
      </c>
      <c r="S848" s="354">
        <v>2.3622909999999999</v>
      </c>
      <c r="T848" s="354">
        <v>2.374673</v>
      </c>
      <c r="U848" s="354">
        <v>-1</v>
      </c>
      <c r="V848" s="354">
        <v>-1</v>
      </c>
      <c r="W848" s="354">
        <v>-1</v>
      </c>
      <c r="X848" s="354">
        <v>-1</v>
      </c>
      <c r="Y848" s="354">
        <v>-1</v>
      </c>
      <c r="Z848" s="354">
        <v>-1</v>
      </c>
      <c r="AA848" s="354">
        <v>-1</v>
      </c>
      <c r="AB848" s="354">
        <v>-1</v>
      </c>
      <c r="AC848" s="300">
        <f t="shared" si="182"/>
        <v>0</v>
      </c>
      <c r="AD848" s="300">
        <f t="shared" si="183"/>
        <v>2.2639269684779995E-3</v>
      </c>
      <c r="AE848" s="300">
        <f t="shared" si="184"/>
        <v>2.6176289054516298E-3</v>
      </c>
      <c r="AF848" s="300">
        <f t="shared" si="185"/>
        <v>2.6039800868112098E-3</v>
      </c>
      <c r="AG848" s="300">
        <f t="shared" si="186"/>
        <v>2.6176289054516298E-3</v>
      </c>
      <c r="AH848" s="300">
        <f t="shared" si="187"/>
        <v>0</v>
      </c>
      <c r="AI848" s="300">
        <f t="shared" si="188"/>
        <v>0</v>
      </c>
      <c r="AJ848" s="300">
        <f t="shared" si="189"/>
        <v>0</v>
      </c>
      <c r="AK848" s="300">
        <f t="shared" si="190"/>
        <v>0</v>
      </c>
      <c r="AL848" s="300">
        <f t="shared" si="191"/>
        <v>0</v>
      </c>
      <c r="AM848" s="300">
        <f t="shared" si="192"/>
        <v>0</v>
      </c>
      <c r="AN848" s="300">
        <f t="shared" si="193"/>
        <v>0</v>
      </c>
      <c r="AO848" s="300">
        <f t="shared" si="194"/>
        <v>0</v>
      </c>
    </row>
    <row r="849" spans="1:41" ht="15.75" thickBot="1" x14ac:dyDescent="0.3">
      <c r="A849" s="495" t="s">
        <v>569</v>
      </c>
      <c r="B849" s="490" t="s">
        <v>1473</v>
      </c>
      <c r="C849" s="491" t="s">
        <v>1471</v>
      </c>
      <c r="D849" s="491" t="s">
        <v>1472</v>
      </c>
      <c r="E849" s="6" t="s">
        <v>187</v>
      </c>
      <c r="F849" s="4" t="s">
        <v>188</v>
      </c>
      <c r="G849" s="4" t="s">
        <v>192</v>
      </c>
      <c r="H849" s="353">
        <v>2011</v>
      </c>
      <c r="I849" s="496">
        <f t="shared" si="181"/>
        <v>42</v>
      </c>
      <c r="J849" s="353">
        <v>8</v>
      </c>
      <c r="K849" s="353" t="s">
        <v>239</v>
      </c>
      <c r="L849" s="353" t="s">
        <v>240</v>
      </c>
      <c r="M849" s="353" t="s">
        <v>42</v>
      </c>
      <c r="N849" s="353" t="s">
        <v>233</v>
      </c>
      <c r="O849" s="353" t="s">
        <v>32</v>
      </c>
      <c r="P849" s="354">
        <v>-1</v>
      </c>
      <c r="Q849" s="354">
        <v>548.91600000000005</v>
      </c>
      <c r="R849" s="354">
        <v>634.67536900000005</v>
      </c>
      <c r="S849" s="354">
        <v>631.36585500000001</v>
      </c>
      <c r="T849" s="354">
        <v>634.67536900000005</v>
      </c>
      <c r="U849" s="354">
        <v>-1</v>
      </c>
      <c r="V849" s="354">
        <v>-1</v>
      </c>
      <c r="W849" s="354">
        <v>-1</v>
      </c>
      <c r="X849" s="354">
        <v>-1</v>
      </c>
      <c r="Y849" s="354">
        <v>-1</v>
      </c>
      <c r="Z849" s="354">
        <v>-1</v>
      </c>
      <c r="AA849" s="354">
        <v>-1</v>
      </c>
      <c r="AB849" s="354">
        <v>-1</v>
      </c>
      <c r="AC849" s="300">
        <f t="shared" si="182"/>
        <v>0</v>
      </c>
      <c r="AD849" s="300">
        <f t="shared" si="183"/>
        <v>0.60507631503996007</v>
      </c>
      <c r="AE849" s="300">
        <f t="shared" si="184"/>
        <v>0.69960983742712335</v>
      </c>
      <c r="AF849" s="300">
        <f t="shared" si="185"/>
        <v>0.69596172271432</v>
      </c>
      <c r="AG849" s="300">
        <f t="shared" si="186"/>
        <v>0.69960983742712335</v>
      </c>
      <c r="AH849" s="300">
        <f t="shared" si="187"/>
        <v>0</v>
      </c>
      <c r="AI849" s="300">
        <f t="shared" si="188"/>
        <v>0</v>
      </c>
      <c r="AJ849" s="300">
        <f t="shared" si="189"/>
        <v>0</v>
      </c>
      <c r="AK849" s="300">
        <f t="shared" si="190"/>
        <v>0</v>
      </c>
      <c r="AL849" s="300">
        <f t="shared" si="191"/>
        <v>0</v>
      </c>
      <c r="AM849" s="300">
        <f t="shared" si="192"/>
        <v>0</v>
      </c>
      <c r="AN849" s="300">
        <f t="shared" si="193"/>
        <v>0</v>
      </c>
      <c r="AO849" s="300">
        <f t="shared" si="194"/>
        <v>0</v>
      </c>
    </row>
    <row r="850" spans="1:41" ht="15.75" thickBot="1" x14ac:dyDescent="0.3">
      <c r="A850" s="495" t="s">
        <v>569</v>
      </c>
      <c r="B850" s="490" t="s">
        <v>1473</v>
      </c>
      <c r="C850" s="491" t="s">
        <v>1471</v>
      </c>
      <c r="D850" s="491" t="s">
        <v>1472</v>
      </c>
      <c r="E850" s="6" t="s">
        <v>187</v>
      </c>
      <c r="F850" s="4" t="s">
        <v>188</v>
      </c>
      <c r="G850" s="4" t="s">
        <v>192</v>
      </c>
      <c r="H850" s="353">
        <v>2011</v>
      </c>
      <c r="I850" s="496">
        <f t="shared" si="181"/>
        <v>43</v>
      </c>
      <c r="J850" s="353">
        <v>9</v>
      </c>
      <c r="K850" s="353" t="s">
        <v>2157</v>
      </c>
      <c r="L850" s="353" t="s">
        <v>241</v>
      </c>
      <c r="M850" s="353" t="s">
        <v>42</v>
      </c>
      <c r="N850" s="353" t="s">
        <v>233</v>
      </c>
      <c r="O850" s="353" t="s">
        <v>32</v>
      </c>
      <c r="P850" s="354">
        <v>-1</v>
      </c>
      <c r="Q850" s="354">
        <v>571.55589999999995</v>
      </c>
      <c r="R850" s="354">
        <v>660.85239200000001</v>
      </c>
      <c r="S850" s="354">
        <v>657.40637800000002</v>
      </c>
      <c r="T850" s="354">
        <v>660.85239200000001</v>
      </c>
      <c r="U850" s="354">
        <v>-1</v>
      </c>
      <c r="V850" s="354">
        <v>-1</v>
      </c>
      <c r="W850" s="354">
        <v>-1</v>
      </c>
      <c r="X850" s="354">
        <v>-1</v>
      </c>
      <c r="Y850" s="354">
        <v>-1</v>
      </c>
      <c r="Z850" s="354">
        <v>-1</v>
      </c>
      <c r="AA850" s="354">
        <v>-1</v>
      </c>
      <c r="AB850" s="354">
        <v>-1</v>
      </c>
      <c r="AC850" s="300">
        <f t="shared" si="182"/>
        <v>0</v>
      </c>
      <c r="AD850" s="300">
        <f t="shared" si="183"/>
        <v>0.63003253286722893</v>
      </c>
      <c r="AE850" s="300">
        <f t="shared" si="184"/>
        <v>0.72846506594215354</v>
      </c>
      <c r="AF850" s="300">
        <f t="shared" si="185"/>
        <v>0.72466648573553516</v>
      </c>
      <c r="AG850" s="300">
        <f t="shared" si="186"/>
        <v>0.72846506594215354</v>
      </c>
      <c r="AH850" s="300">
        <f t="shared" si="187"/>
        <v>0</v>
      </c>
      <c r="AI850" s="300">
        <f t="shared" si="188"/>
        <v>0</v>
      </c>
      <c r="AJ850" s="300">
        <f t="shared" si="189"/>
        <v>0</v>
      </c>
      <c r="AK850" s="300">
        <f t="shared" si="190"/>
        <v>0</v>
      </c>
      <c r="AL850" s="300">
        <f t="shared" si="191"/>
        <v>0</v>
      </c>
      <c r="AM850" s="300">
        <f t="shared" si="192"/>
        <v>0</v>
      </c>
      <c r="AN850" s="300">
        <f t="shared" si="193"/>
        <v>0</v>
      </c>
      <c r="AO850" s="300">
        <f t="shared" si="194"/>
        <v>0</v>
      </c>
    </row>
    <row r="851" spans="1:41" ht="15.75" thickBot="1" x14ac:dyDescent="0.3">
      <c r="A851" s="495" t="s">
        <v>569</v>
      </c>
      <c r="B851" s="490" t="s">
        <v>1473</v>
      </c>
      <c r="C851" s="491" t="s">
        <v>1471</v>
      </c>
      <c r="D851" s="491" t="s">
        <v>1472</v>
      </c>
      <c r="E851" s="6" t="s">
        <v>187</v>
      </c>
      <c r="F851" s="4" t="s">
        <v>188</v>
      </c>
      <c r="G851" s="4" t="s">
        <v>192</v>
      </c>
      <c r="H851" s="353">
        <v>2011</v>
      </c>
      <c r="I851" s="496">
        <f t="shared" si="181"/>
        <v>44</v>
      </c>
      <c r="J851" s="353">
        <v>10</v>
      </c>
      <c r="K851" s="353" t="s">
        <v>242</v>
      </c>
      <c r="L851" s="353" t="s">
        <v>1544</v>
      </c>
      <c r="M851" s="353" t="s">
        <v>42</v>
      </c>
      <c r="N851" s="353" t="s">
        <v>82</v>
      </c>
      <c r="O851" s="353" t="s">
        <v>32</v>
      </c>
      <c r="P851" s="354">
        <v>-1</v>
      </c>
      <c r="Q851" s="354">
        <v>0.58699999999999997</v>
      </c>
      <c r="R851" s="354">
        <v>0.67870900000000001</v>
      </c>
      <c r="S851" s="354">
        <v>0.67517000000000005</v>
      </c>
      <c r="T851" s="354">
        <v>0.67870900000000001</v>
      </c>
      <c r="U851" s="354">
        <v>-1</v>
      </c>
      <c r="V851" s="354">
        <v>-1</v>
      </c>
      <c r="W851" s="354">
        <v>-1</v>
      </c>
      <c r="X851" s="354">
        <v>-1</v>
      </c>
      <c r="Y851" s="354">
        <v>-1</v>
      </c>
      <c r="Z851" s="354">
        <v>-1</v>
      </c>
      <c r="AA851" s="354">
        <v>-1</v>
      </c>
      <c r="AB851" s="354">
        <v>-1</v>
      </c>
      <c r="AC851" s="300">
        <f t="shared" si="182"/>
        <v>0</v>
      </c>
      <c r="AD851" s="300">
        <f t="shared" si="183"/>
        <v>6.470567389699999E-4</v>
      </c>
      <c r="AE851" s="300">
        <f t="shared" si="184"/>
        <v>7.4814860689878992E-4</v>
      </c>
      <c r="AF851" s="300">
        <f t="shared" si="185"/>
        <v>7.4424752717269999E-4</v>
      </c>
      <c r="AG851" s="300">
        <f t="shared" si="186"/>
        <v>7.4814860689878992E-4</v>
      </c>
      <c r="AH851" s="300">
        <f t="shared" si="187"/>
        <v>0</v>
      </c>
      <c r="AI851" s="300">
        <f t="shared" si="188"/>
        <v>0</v>
      </c>
      <c r="AJ851" s="300">
        <f t="shared" si="189"/>
        <v>0</v>
      </c>
      <c r="AK851" s="300">
        <f t="shared" si="190"/>
        <v>0</v>
      </c>
      <c r="AL851" s="300">
        <f t="shared" si="191"/>
        <v>0</v>
      </c>
      <c r="AM851" s="300">
        <f t="shared" si="192"/>
        <v>0</v>
      </c>
      <c r="AN851" s="300">
        <f t="shared" si="193"/>
        <v>0</v>
      </c>
      <c r="AO851" s="300">
        <f t="shared" si="194"/>
        <v>0</v>
      </c>
    </row>
    <row r="852" spans="1:41" ht="15.75" thickBot="1" x14ac:dyDescent="0.3">
      <c r="A852" s="495" t="s">
        <v>569</v>
      </c>
      <c r="B852" s="490" t="s">
        <v>1473</v>
      </c>
      <c r="C852" s="491" t="s">
        <v>1471</v>
      </c>
      <c r="D852" s="491" t="s">
        <v>1472</v>
      </c>
      <c r="E852" s="6" t="s">
        <v>187</v>
      </c>
      <c r="F852" s="4" t="s">
        <v>188</v>
      </c>
      <c r="G852" s="4" t="s">
        <v>192</v>
      </c>
      <c r="H852" s="353">
        <v>2011</v>
      </c>
      <c r="I852" s="496">
        <f t="shared" si="181"/>
        <v>45</v>
      </c>
      <c r="J852" s="353">
        <v>11</v>
      </c>
      <c r="K852" s="353" t="s">
        <v>1512</v>
      </c>
      <c r="L852" s="353" t="s">
        <v>243</v>
      </c>
      <c r="M852" s="353" t="s">
        <v>42</v>
      </c>
      <c r="N852" s="353" t="s">
        <v>82</v>
      </c>
      <c r="O852" s="353" t="s">
        <v>32</v>
      </c>
      <c r="P852" s="354">
        <v>-1</v>
      </c>
      <c r="Q852" s="354">
        <v>388.41399999999999</v>
      </c>
      <c r="R852" s="354">
        <v>449.09749199999999</v>
      </c>
      <c r="S852" s="354">
        <v>446.755673</v>
      </c>
      <c r="T852" s="354">
        <v>449.09749199999999</v>
      </c>
      <c r="U852" s="354">
        <v>-1</v>
      </c>
      <c r="V852" s="354">
        <v>-1</v>
      </c>
      <c r="W852" s="354">
        <v>-1</v>
      </c>
      <c r="X852" s="354">
        <v>-1</v>
      </c>
      <c r="Y852" s="354">
        <v>-1</v>
      </c>
      <c r="Z852" s="354">
        <v>-1</v>
      </c>
      <c r="AA852" s="354">
        <v>-1</v>
      </c>
      <c r="AB852" s="354">
        <v>-1</v>
      </c>
      <c r="AC852" s="300">
        <f t="shared" si="182"/>
        <v>0</v>
      </c>
      <c r="AD852" s="300">
        <f t="shared" si="183"/>
        <v>0.42815314516233999</v>
      </c>
      <c r="AE852" s="300">
        <f t="shared" si="184"/>
        <v>0.49504524472423445</v>
      </c>
      <c r="AF852" s="300">
        <f t="shared" si="185"/>
        <v>0.4924638311545616</v>
      </c>
      <c r="AG852" s="300">
        <f t="shared" si="186"/>
        <v>0.49504524472423445</v>
      </c>
      <c r="AH852" s="300">
        <f t="shared" si="187"/>
        <v>0</v>
      </c>
      <c r="AI852" s="300">
        <f t="shared" si="188"/>
        <v>0</v>
      </c>
      <c r="AJ852" s="300">
        <f t="shared" si="189"/>
        <v>0</v>
      </c>
      <c r="AK852" s="300">
        <f t="shared" si="190"/>
        <v>0</v>
      </c>
      <c r="AL852" s="300">
        <f t="shared" si="191"/>
        <v>0</v>
      </c>
      <c r="AM852" s="300">
        <f t="shared" si="192"/>
        <v>0</v>
      </c>
      <c r="AN852" s="300">
        <f t="shared" si="193"/>
        <v>0</v>
      </c>
      <c r="AO852" s="300">
        <f t="shared" si="194"/>
        <v>0</v>
      </c>
    </row>
    <row r="853" spans="1:41" ht="15.75" thickBot="1" x14ac:dyDescent="0.3">
      <c r="A853" s="495" t="s">
        <v>569</v>
      </c>
      <c r="B853" s="490" t="s">
        <v>1473</v>
      </c>
      <c r="C853" s="491" t="s">
        <v>1471</v>
      </c>
      <c r="D853" s="491" t="s">
        <v>1472</v>
      </c>
      <c r="E853" s="6" t="s">
        <v>187</v>
      </c>
      <c r="F853" s="4" t="s">
        <v>188</v>
      </c>
      <c r="G853" s="4" t="s">
        <v>192</v>
      </c>
      <c r="H853" s="353">
        <v>2011</v>
      </c>
      <c r="I853" s="496">
        <f t="shared" si="181"/>
        <v>46</v>
      </c>
      <c r="J853" s="353">
        <v>12</v>
      </c>
      <c r="K853" s="353" t="s">
        <v>1513</v>
      </c>
      <c r="L853" s="353" t="s">
        <v>1545</v>
      </c>
      <c r="M853" s="353" t="s">
        <v>42</v>
      </c>
      <c r="N853" s="353" t="s">
        <v>82</v>
      </c>
      <c r="O853" s="353" t="s">
        <v>32</v>
      </c>
      <c r="P853" s="354">
        <v>-1</v>
      </c>
      <c r="Q853" s="354">
        <v>293.27280000000002</v>
      </c>
      <c r="R853" s="354">
        <v>339.09199699999999</v>
      </c>
      <c r="S853" s="354">
        <v>337.323802</v>
      </c>
      <c r="T853" s="354">
        <v>339.09199699999999</v>
      </c>
      <c r="U853" s="354">
        <v>-1</v>
      </c>
      <c r="V853" s="354">
        <v>-1</v>
      </c>
      <c r="W853" s="354">
        <v>-1</v>
      </c>
      <c r="X853" s="354">
        <v>-1</v>
      </c>
      <c r="Y853" s="354">
        <v>-1</v>
      </c>
      <c r="Z853" s="354">
        <v>-1</v>
      </c>
      <c r="AA853" s="354">
        <v>-1</v>
      </c>
      <c r="AB853" s="354">
        <v>-1</v>
      </c>
      <c r="AC853" s="300">
        <f t="shared" si="182"/>
        <v>0</v>
      </c>
      <c r="AD853" s="300">
        <f t="shared" si="183"/>
        <v>0.32327792435536801</v>
      </c>
      <c r="AE853" s="300">
        <f t="shared" si="184"/>
        <v>0.37378494342358604</v>
      </c>
      <c r="AF853" s="300">
        <f t="shared" si="185"/>
        <v>0.37183584207680059</v>
      </c>
      <c r="AG853" s="300">
        <f t="shared" si="186"/>
        <v>0.37378494342358604</v>
      </c>
      <c r="AH853" s="300">
        <f t="shared" si="187"/>
        <v>0</v>
      </c>
      <c r="AI853" s="300">
        <f t="shared" si="188"/>
        <v>0</v>
      </c>
      <c r="AJ853" s="300">
        <f t="shared" si="189"/>
        <v>0</v>
      </c>
      <c r="AK853" s="300">
        <f t="shared" si="190"/>
        <v>0</v>
      </c>
      <c r="AL853" s="300">
        <f t="shared" si="191"/>
        <v>0</v>
      </c>
      <c r="AM853" s="300">
        <f t="shared" si="192"/>
        <v>0</v>
      </c>
      <c r="AN853" s="300">
        <f t="shared" si="193"/>
        <v>0</v>
      </c>
      <c r="AO853" s="300">
        <f t="shared" si="194"/>
        <v>0</v>
      </c>
    </row>
    <row r="854" spans="1:41" ht="15.75" thickBot="1" x14ac:dyDescent="0.3">
      <c r="A854" s="495" t="s">
        <v>569</v>
      </c>
      <c r="B854" s="490" t="s">
        <v>1473</v>
      </c>
      <c r="C854" s="491" t="s">
        <v>1471</v>
      </c>
      <c r="D854" s="491" t="s">
        <v>1472</v>
      </c>
      <c r="E854" s="6" t="s">
        <v>187</v>
      </c>
      <c r="F854" s="4" t="s">
        <v>188</v>
      </c>
      <c r="G854" s="4" t="s">
        <v>192</v>
      </c>
      <c r="H854" s="353">
        <v>2011</v>
      </c>
      <c r="I854" s="496">
        <f t="shared" si="181"/>
        <v>47</v>
      </c>
      <c r="J854" s="353">
        <v>13</v>
      </c>
      <c r="K854" s="353" t="s">
        <v>1514</v>
      </c>
      <c r="L854" s="353" t="s">
        <v>1546</v>
      </c>
      <c r="M854" s="353" t="s">
        <v>42</v>
      </c>
      <c r="N854" s="353" t="s">
        <v>82</v>
      </c>
      <c r="O854" s="353" t="s">
        <v>32</v>
      </c>
      <c r="P854" s="354">
        <v>-1</v>
      </c>
      <c r="Q854" s="354">
        <v>622.97699999999998</v>
      </c>
      <c r="R854" s="354">
        <v>720.30721900000003</v>
      </c>
      <c r="S854" s="354">
        <v>716.55117700000005</v>
      </c>
      <c r="T854" s="354">
        <v>720.30721900000003</v>
      </c>
      <c r="U854" s="354">
        <v>-1</v>
      </c>
      <c r="V854" s="354">
        <v>-1</v>
      </c>
      <c r="W854" s="354">
        <v>-1</v>
      </c>
      <c r="X854" s="354">
        <v>-1</v>
      </c>
      <c r="Y854" s="354">
        <v>-1</v>
      </c>
      <c r="Z854" s="354">
        <v>-1</v>
      </c>
      <c r="AA854" s="354">
        <v>-1</v>
      </c>
      <c r="AB854" s="354">
        <v>-1</v>
      </c>
      <c r="AC854" s="300">
        <f t="shared" si="182"/>
        <v>0</v>
      </c>
      <c r="AD854" s="300">
        <f t="shared" si="183"/>
        <v>0.68671459296986992</v>
      </c>
      <c r="AE854" s="300">
        <f t="shared" si="184"/>
        <v>0.79400279417834685</v>
      </c>
      <c r="AF854" s="300">
        <f t="shared" si="185"/>
        <v>0.78986246660091186</v>
      </c>
      <c r="AG854" s="300">
        <f t="shared" si="186"/>
        <v>0.79400279417834685</v>
      </c>
      <c r="AH854" s="300">
        <f t="shared" si="187"/>
        <v>0</v>
      </c>
      <c r="AI854" s="300">
        <f t="shared" si="188"/>
        <v>0</v>
      </c>
      <c r="AJ854" s="300">
        <f t="shared" si="189"/>
        <v>0</v>
      </c>
      <c r="AK854" s="300">
        <f t="shared" si="190"/>
        <v>0</v>
      </c>
      <c r="AL854" s="300">
        <f t="shared" si="191"/>
        <v>0</v>
      </c>
      <c r="AM854" s="300">
        <f t="shared" si="192"/>
        <v>0</v>
      </c>
      <c r="AN854" s="300">
        <f t="shared" si="193"/>
        <v>0</v>
      </c>
      <c r="AO854" s="300">
        <f t="shared" si="194"/>
        <v>0</v>
      </c>
    </row>
    <row r="855" spans="1:41" ht="15.75" thickBot="1" x14ac:dyDescent="0.3">
      <c r="A855" s="495" t="s">
        <v>569</v>
      </c>
      <c r="B855" s="490" t="s">
        <v>1473</v>
      </c>
      <c r="C855" s="491" t="s">
        <v>1471</v>
      </c>
      <c r="D855" s="491" t="s">
        <v>1472</v>
      </c>
      <c r="E855" s="6" t="s">
        <v>187</v>
      </c>
      <c r="F855" s="4" t="s">
        <v>188</v>
      </c>
      <c r="G855" s="4" t="s">
        <v>192</v>
      </c>
      <c r="H855" s="353">
        <v>2011</v>
      </c>
      <c r="I855" s="496">
        <f t="shared" si="181"/>
        <v>48</v>
      </c>
      <c r="J855" s="353">
        <v>14</v>
      </c>
      <c r="K855" s="353" t="s">
        <v>320</v>
      </c>
      <c r="L855" s="353" t="s">
        <v>268</v>
      </c>
      <c r="M855" s="353" t="s">
        <v>42</v>
      </c>
      <c r="N855" s="353" t="s">
        <v>233</v>
      </c>
      <c r="O855" s="353" t="s">
        <v>32</v>
      </c>
      <c r="P855" s="354">
        <v>-1</v>
      </c>
      <c r="Q855" s="354">
        <v>0.48903999999999997</v>
      </c>
      <c r="R855" s="354">
        <v>0.56544499999999998</v>
      </c>
      <c r="S855" s="354">
        <v>0.562496</v>
      </c>
      <c r="T855" s="354">
        <v>0.56544499999999998</v>
      </c>
      <c r="U855" s="354">
        <v>-1</v>
      </c>
      <c r="V855" s="354">
        <v>-1</v>
      </c>
      <c r="W855" s="354">
        <v>-1</v>
      </c>
      <c r="X855" s="354">
        <v>-1</v>
      </c>
      <c r="Y855" s="354">
        <v>-1</v>
      </c>
      <c r="Z855" s="354">
        <v>-1</v>
      </c>
      <c r="AA855" s="354">
        <v>-1</v>
      </c>
      <c r="AB855" s="354">
        <v>-1</v>
      </c>
      <c r="AC855" s="300">
        <f t="shared" si="182"/>
        <v>0</v>
      </c>
      <c r="AD855" s="300">
        <f t="shared" si="183"/>
        <v>5.3907432304239997E-4</v>
      </c>
      <c r="AE855" s="300">
        <f t="shared" si="184"/>
        <v>6.2329641868294993E-4</v>
      </c>
      <c r="AF855" s="300">
        <f t="shared" si="185"/>
        <v>6.2004570262975999E-4</v>
      </c>
      <c r="AG855" s="300">
        <f t="shared" si="186"/>
        <v>6.2329641868294993E-4</v>
      </c>
      <c r="AH855" s="300">
        <f t="shared" si="187"/>
        <v>0</v>
      </c>
      <c r="AI855" s="300">
        <f t="shared" si="188"/>
        <v>0</v>
      </c>
      <c r="AJ855" s="300">
        <f t="shared" si="189"/>
        <v>0</v>
      </c>
      <c r="AK855" s="300">
        <f t="shared" si="190"/>
        <v>0</v>
      </c>
      <c r="AL855" s="300">
        <f t="shared" si="191"/>
        <v>0</v>
      </c>
      <c r="AM855" s="300">
        <f t="shared" si="192"/>
        <v>0</v>
      </c>
      <c r="AN855" s="300">
        <f t="shared" si="193"/>
        <v>0</v>
      </c>
      <c r="AO855" s="300">
        <f t="shared" si="194"/>
        <v>0</v>
      </c>
    </row>
    <row r="856" spans="1:41" ht="15.75" thickBot="1" x14ac:dyDescent="0.3">
      <c r="A856" s="495" t="s">
        <v>569</v>
      </c>
      <c r="B856" s="490" t="s">
        <v>1473</v>
      </c>
      <c r="C856" s="491" t="s">
        <v>1471</v>
      </c>
      <c r="D856" s="491" t="s">
        <v>1472</v>
      </c>
      <c r="E856" s="6" t="s">
        <v>187</v>
      </c>
      <c r="F856" s="4" t="s">
        <v>188</v>
      </c>
      <c r="G856" s="4" t="s">
        <v>192</v>
      </c>
      <c r="H856" s="353">
        <v>2011</v>
      </c>
      <c r="I856" s="496">
        <f t="shared" si="181"/>
        <v>49</v>
      </c>
      <c r="J856" s="353">
        <v>15</v>
      </c>
      <c r="K856" s="353" t="s">
        <v>342</v>
      </c>
      <c r="L856" s="353" t="s">
        <v>286</v>
      </c>
      <c r="M856" s="353" t="s">
        <v>30</v>
      </c>
      <c r="N856" s="353" t="s">
        <v>195</v>
      </c>
      <c r="O856" s="353" t="s">
        <v>32</v>
      </c>
      <c r="P856" s="354">
        <v>-1</v>
      </c>
      <c r="Q856" s="354">
        <v>3.7775099999999999</v>
      </c>
      <c r="R856" s="354">
        <v>4.367686</v>
      </c>
      <c r="S856" s="354">
        <v>4.3449099999999996</v>
      </c>
      <c r="T856" s="354">
        <v>4.367686</v>
      </c>
      <c r="U856" s="354">
        <v>-1</v>
      </c>
      <c r="V856" s="354">
        <v>-1</v>
      </c>
      <c r="W856" s="354">
        <v>-1</v>
      </c>
      <c r="X856" s="354">
        <v>-1</v>
      </c>
      <c r="Y856" s="354">
        <v>-1</v>
      </c>
      <c r="Z856" s="354">
        <v>-1</v>
      </c>
      <c r="AA856" s="354">
        <v>-1</v>
      </c>
      <c r="AB856" s="354">
        <v>-1</v>
      </c>
      <c r="AC856" s="300">
        <f t="shared" si="182"/>
        <v>0</v>
      </c>
      <c r="AD856" s="300">
        <f t="shared" si="183"/>
        <v>4.163991996638099E-3</v>
      </c>
      <c r="AE856" s="300">
        <f t="shared" si="184"/>
        <v>4.8145496763286593E-3</v>
      </c>
      <c r="AF856" s="300">
        <f t="shared" si="185"/>
        <v>4.7894434339320995E-3</v>
      </c>
      <c r="AG856" s="300">
        <f t="shared" si="186"/>
        <v>4.8145496763286593E-3</v>
      </c>
      <c r="AH856" s="300">
        <f t="shared" si="187"/>
        <v>0</v>
      </c>
      <c r="AI856" s="300">
        <f t="shared" si="188"/>
        <v>0</v>
      </c>
      <c r="AJ856" s="300">
        <f t="shared" si="189"/>
        <v>0</v>
      </c>
      <c r="AK856" s="300">
        <f t="shared" si="190"/>
        <v>0</v>
      </c>
      <c r="AL856" s="300">
        <f t="shared" si="191"/>
        <v>0</v>
      </c>
      <c r="AM856" s="300">
        <f t="shared" si="192"/>
        <v>0</v>
      </c>
      <c r="AN856" s="300">
        <f t="shared" si="193"/>
        <v>0</v>
      </c>
      <c r="AO856" s="300">
        <f t="shared" si="194"/>
        <v>0</v>
      </c>
    </row>
    <row r="857" spans="1:41" ht="15.75" thickBot="1" x14ac:dyDescent="0.3">
      <c r="A857" s="495" t="s">
        <v>569</v>
      </c>
      <c r="B857" s="490" t="s">
        <v>1473</v>
      </c>
      <c r="C857" s="491" t="s">
        <v>1471</v>
      </c>
      <c r="D857" s="491" t="s">
        <v>1472</v>
      </c>
      <c r="E857" s="6" t="s">
        <v>187</v>
      </c>
      <c r="F857" s="4" t="s">
        <v>188</v>
      </c>
      <c r="G857" s="4" t="s">
        <v>192</v>
      </c>
      <c r="H857" s="353">
        <v>2011</v>
      </c>
      <c r="I857" s="496">
        <f t="shared" si="181"/>
        <v>50</v>
      </c>
      <c r="J857" s="353">
        <v>16</v>
      </c>
      <c r="K857" s="353" t="s">
        <v>245</v>
      </c>
      <c r="L857" s="353" t="s">
        <v>286</v>
      </c>
      <c r="M857" s="353" t="s">
        <v>42</v>
      </c>
      <c r="N857" s="353" t="s">
        <v>195</v>
      </c>
      <c r="O857" s="353" t="s">
        <v>32</v>
      </c>
      <c r="P857" s="354">
        <v>-1</v>
      </c>
      <c r="Q857" s="354">
        <v>450.89733000000001</v>
      </c>
      <c r="R857" s="354">
        <v>521.34284600000001</v>
      </c>
      <c r="S857" s="354">
        <v>518.62430300000005</v>
      </c>
      <c r="T857" s="354">
        <v>521.34284600000001</v>
      </c>
      <c r="U857" s="354">
        <v>-1</v>
      </c>
      <c r="V857" s="354">
        <v>-1</v>
      </c>
      <c r="W857" s="354">
        <v>-1</v>
      </c>
      <c r="X857" s="354">
        <v>-1</v>
      </c>
      <c r="Y857" s="354">
        <v>-1</v>
      </c>
      <c r="Z857" s="354">
        <v>-1</v>
      </c>
      <c r="AA857" s="354">
        <v>-1</v>
      </c>
      <c r="AB857" s="354">
        <v>-1</v>
      </c>
      <c r="AC857" s="300">
        <f t="shared" si="182"/>
        <v>0</v>
      </c>
      <c r="AD857" s="300">
        <f t="shared" si="183"/>
        <v>0.49702922650780229</v>
      </c>
      <c r="AE857" s="300">
        <f t="shared" si="184"/>
        <v>0.57468211553338822</v>
      </c>
      <c r="AF857" s="300">
        <f t="shared" si="185"/>
        <v>0.5716854348377669</v>
      </c>
      <c r="AG857" s="300">
        <f t="shared" si="186"/>
        <v>0.57468211553338822</v>
      </c>
      <c r="AH857" s="300">
        <f t="shared" si="187"/>
        <v>0</v>
      </c>
      <c r="AI857" s="300">
        <f t="shared" si="188"/>
        <v>0</v>
      </c>
      <c r="AJ857" s="300">
        <f t="shared" si="189"/>
        <v>0</v>
      </c>
      <c r="AK857" s="300">
        <f t="shared" si="190"/>
        <v>0</v>
      </c>
      <c r="AL857" s="300">
        <f t="shared" si="191"/>
        <v>0</v>
      </c>
      <c r="AM857" s="300">
        <f t="shared" si="192"/>
        <v>0</v>
      </c>
      <c r="AN857" s="300">
        <f t="shared" si="193"/>
        <v>0</v>
      </c>
      <c r="AO857" s="300">
        <f t="shared" si="194"/>
        <v>0</v>
      </c>
    </row>
    <row r="858" spans="1:41" ht="15.75" thickBot="1" x14ac:dyDescent="0.3">
      <c r="A858" s="495" t="s">
        <v>569</v>
      </c>
      <c r="B858" s="490" t="s">
        <v>1473</v>
      </c>
      <c r="C858" s="491" t="s">
        <v>1471</v>
      </c>
      <c r="D858" s="491" t="s">
        <v>1472</v>
      </c>
      <c r="E858" s="6" t="s">
        <v>187</v>
      </c>
      <c r="F858" s="4" t="s">
        <v>188</v>
      </c>
      <c r="G858" s="4" t="s">
        <v>192</v>
      </c>
      <c r="H858" s="353">
        <v>2011</v>
      </c>
      <c r="I858" s="496">
        <f t="shared" si="181"/>
        <v>51</v>
      </c>
      <c r="J858" s="353">
        <v>17</v>
      </c>
      <c r="K858" s="353" t="s">
        <v>343</v>
      </c>
      <c r="L858" s="353" t="s">
        <v>286</v>
      </c>
      <c r="M858" s="353" t="s">
        <v>30</v>
      </c>
      <c r="N858" s="353" t="s">
        <v>195</v>
      </c>
      <c r="O858" s="353" t="s">
        <v>32</v>
      </c>
      <c r="P858" s="354">
        <v>-1</v>
      </c>
      <c r="Q858" s="354">
        <v>2.5183399999999998</v>
      </c>
      <c r="R858" s="354">
        <v>2.9117899999999999</v>
      </c>
      <c r="S858" s="354">
        <v>2.8966069999999999</v>
      </c>
      <c r="T858" s="354">
        <v>2.9117899999999999</v>
      </c>
      <c r="U858" s="354">
        <v>-1</v>
      </c>
      <c r="V858" s="354">
        <v>-1</v>
      </c>
      <c r="W858" s="354">
        <v>-1</v>
      </c>
      <c r="X858" s="354">
        <v>-1</v>
      </c>
      <c r="Y858" s="354">
        <v>-1</v>
      </c>
      <c r="Z858" s="354">
        <v>-1</v>
      </c>
      <c r="AA858" s="354">
        <v>-1</v>
      </c>
      <c r="AB858" s="354">
        <v>-1</v>
      </c>
      <c r="AC858" s="300">
        <f t="shared" si="182"/>
        <v>0</v>
      </c>
      <c r="AD858" s="300">
        <f t="shared" si="183"/>
        <v>2.7759946644253996E-3</v>
      </c>
      <c r="AE858" s="300">
        <f t="shared" si="184"/>
        <v>3.2096990493449E-3</v>
      </c>
      <c r="AF858" s="300">
        <f t="shared" si="185"/>
        <v>3.19296265672517E-3</v>
      </c>
      <c r="AG858" s="300">
        <f t="shared" si="186"/>
        <v>3.2096990493449E-3</v>
      </c>
      <c r="AH858" s="300">
        <f t="shared" si="187"/>
        <v>0</v>
      </c>
      <c r="AI858" s="300">
        <f t="shared" si="188"/>
        <v>0</v>
      </c>
      <c r="AJ858" s="300">
        <f t="shared" si="189"/>
        <v>0</v>
      </c>
      <c r="AK858" s="300">
        <f t="shared" si="190"/>
        <v>0</v>
      </c>
      <c r="AL858" s="300">
        <f t="shared" si="191"/>
        <v>0</v>
      </c>
      <c r="AM858" s="300">
        <f t="shared" si="192"/>
        <v>0</v>
      </c>
      <c r="AN858" s="300">
        <f t="shared" si="193"/>
        <v>0</v>
      </c>
      <c r="AO858" s="300">
        <f t="shared" si="194"/>
        <v>0</v>
      </c>
    </row>
    <row r="859" spans="1:41" ht="15.75" thickBot="1" x14ac:dyDescent="0.3">
      <c r="A859" s="495" t="s">
        <v>569</v>
      </c>
      <c r="B859" s="490" t="s">
        <v>1473</v>
      </c>
      <c r="C859" s="491" t="s">
        <v>1471</v>
      </c>
      <c r="D859" s="491" t="s">
        <v>1472</v>
      </c>
      <c r="E859" s="6" t="s">
        <v>187</v>
      </c>
      <c r="F859" s="4" t="s">
        <v>188</v>
      </c>
      <c r="G859" s="4" t="s">
        <v>192</v>
      </c>
      <c r="H859" s="353">
        <v>2011</v>
      </c>
      <c r="I859" s="496">
        <f t="shared" si="181"/>
        <v>52</v>
      </c>
      <c r="J859" s="353">
        <v>18</v>
      </c>
      <c r="K859" s="353" t="s">
        <v>247</v>
      </c>
      <c r="L859" s="353" t="s">
        <v>248</v>
      </c>
      <c r="M859" s="353" t="s">
        <v>42</v>
      </c>
      <c r="N859" s="353" t="s">
        <v>195</v>
      </c>
      <c r="O859" s="353" t="s">
        <v>32</v>
      </c>
      <c r="P859" s="354">
        <v>-1</v>
      </c>
      <c r="Q859" s="354">
        <v>66.841880000000003</v>
      </c>
      <c r="R859" s="354">
        <v>77.284858</v>
      </c>
      <c r="S859" s="354">
        <v>76.881855999999999</v>
      </c>
      <c r="T859" s="354">
        <v>77.284858</v>
      </c>
      <c r="U859" s="354">
        <v>-1</v>
      </c>
      <c r="V859" s="354">
        <v>-1</v>
      </c>
      <c r="W859" s="354">
        <v>-1</v>
      </c>
      <c r="X859" s="354">
        <v>-1</v>
      </c>
      <c r="Y859" s="354">
        <v>-1</v>
      </c>
      <c r="Z859" s="354">
        <v>-1</v>
      </c>
      <c r="AA859" s="354">
        <v>-1</v>
      </c>
      <c r="AB859" s="354">
        <v>-1</v>
      </c>
      <c r="AC859" s="300">
        <f t="shared" si="182"/>
        <v>0</v>
      </c>
      <c r="AD859" s="300">
        <f t="shared" si="183"/>
        <v>7.3680560305662793E-2</v>
      </c>
      <c r="AE859" s="300">
        <f t="shared" si="184"/>
        <v>8.5191973065143964E-2</v>
      </c>
      <c r="AF859" s="300">
        <f t="shared" si="185"/>
        <v>8.4747739402591352E-2</v>
      </c>
      <c r="AG859" s="300">
        <f t="shared" si="186"/>
        <v>8.5191973065143964E-2</v>
      </c>
      <c r="AH859" s="300">
        <f t="shared" si="187"/>
        <v>0</v>
      </c>
      <c r="AI859" s="300">
        <f t="shared" si="188"/>
        <v>0</v>
      </c>
      <c r="AJ859" s="300">
        <f t="shared" si="189"/>
        <v>0</v>
      </c>
      <c r="AK859" s="300">
        <f t="shared" si="190"/>
        <v>0</v>
      </c>
      <c r="AL859" s="300">
        <f t="shared" si="191"/>
        <v>0</v>
      </c>
      <c r="AM859" s="300">
        <f t="shared" si="192"/>
        <v>0</v>
      </c>
      <c r="AN859" s="300">
        <f t="shared" si="193"/>
        <v>0</v>
      </c>
      <c r="AO859" s="300">
        <f t="shared" si="194"/>
        <v>0</v>
      </c>
    </row>
    <row r="860" spans="1:41" ht="15.75" thickBot="1" x14ac:dyDescent="0.3">
      <c r="A860" s="495" t="s">
        <v>569</v>
      </c>
      <c r="B860" s="490" t="s">
        <v>1473</v>
      </c>
      <c r="C860" s="491" t="s">
        <v>1471</v>
      </c>
      <c r="D860" s="491" t="s">
        <v>1472</v>
      </c>
      <c r="E860" s="6" t="s">
        <v>187</v>
      </c>
      <c r="F860" s="4" t="s">
        <v>188</v>
      </c>
      <c r="G860" s="4" t="s">
        <v>192</v>
      </c>
      <c r="H860" s="353">
        <v>2011</v>
      </c>
      <c r="I860" s="496">
        <f t="shared" si="181"/>
        <v>53</v>
      </c>
      <c r="J860" s="353">
        <v>19</v>
      </c>
      <c r="K860" s="353" t="s">
        <v>249</v>
      </c>
      <c r="L860" s="353" t="s">
        <v>250</v>
      </c>
      <c r="M860" s="353" t="s">
        <v>42</v>
      </c>
      <c r="N860" s="353" t="s">
        <v>195</v>
      </c>
      <c r="O860" s="353" t="s">
        <v>32</v>
      </c>
      <c r="P860" s="354">
        <v>-1</v>
      </c>
      <c r="Q860" s="354">
        <v>625.51440000000002</v>
      </c>
      <c r="R860" s="354">
        <v>723.24104699999998</v>
      </c>
      <c r="S860" s="354">
        <v>719.46970699999997</v>
      </c>
      <c r="T860" s="354">
        <v>723.24104699999998</v>
      </c>
      <c r="U860" s="354">
        <v>-1</v>
      </c>
      <c r="V860" s="354">
        <v>-1</v>
      </c>
      <c r="W860" s="354">
        <v>-1</v>
      </c>
      <c r="X860" s="354">
        <v>-1</v>
      </c>
      <c r="Y860" s="354">
        <v>-1</v>
      </c>
      <c r="Z860" s="354">
        <v>-1</v>
      </c>
      <c r="AA860" s="354">
        <v>-1</v>
      </c>
      <c r="AB860" s="354">
        <v>-1</v>
      </c>
      <c r="AC860" s="300">
        <f t="shared" si="182"/>
        <v>0</v>
      </c>
      <c r="AD860" s="300">
        <f t="shared" si="183"/>
        <v>0.68951159768786396</v>
      </c>
      <c r="AE860" s="300">
        <f t="shared" si="184"/>
        <v>0.79723678596434144</v>
      </c>
      <c r="AF860" s="300">
        <f t="shared" si="185"/>
        <v>0.79307959522848614</v>
      </c>
      <c r="AG860" s="300">
        <f t="shared" si="186"/>
        <v>0.79723678596434144</v>
      </c>
      <c r="AH860" s="300">
        <f t="shared" si="187"/>
        <v>0</v>
      </c>
      <c r="AI860" s="300">
        <f t="shared" si="188"/>
        <v>0</v>
      </c>
      <c r="AJ860" s="300">
        <f t="shared" si="189"/>
        <v>0</v>
      </c>
      <c r="AK860" s="300">
        <f t="shared" si="190"/>
        <v>0</v>
      </c>
      <c r="AL860" s="300">
        <f t="shared" si="191"/>
        <v>0</v>
      </c>
      <c r="AM860" s="300">
        <f t="shared" si="192"/>
        <v>0</v>
      </c>
      <c r="AN860" s="300">
        <f t="shared" si="193"/>
        <v>0</v>
      </c>
      <c r="AO860" s="300">
        <f t="shared" si="194"/>
        <v>0</v>
      </c>
    </row>
    <row r="861" spans="1:41" ht="15.75" thickBot="1" x14ac:dyDescent="0.3">
      <c r="A861" s="495" t="s">
        <v>569</v>
      </c>
      <c r="B861" s="490" t="s">
        <v>1473</v>
      </c>
      <c r="C861" s="491" t="s">
        <v>1471</v>
      </c>
      <c r="D861" s="491" t="s">
        <v>1472</v>
      </c>
      <c r="E861" s="6" t="s">
        <v>187</v>
      </c>
      <c r="F861" s="4" t="s">
        <v>188</v>
      </c>
      <c r="G861" s="4" t="s">
        <v>192</v>
      </c>
      <c r="H861" s="353">
        <v>2011</v>
      </c>
      <c r="I861" s="496">
        <f t="shared" si="181"/>
        <v>54</v>
      </c>
      <c r="J861" s="353">
        <v>20</v>
      </c>
      <c r="K861" s="353" t="s">
        <v>251</v>
      </c>
      <c r="L861" s="353" t="s">
        <v>250</v>
      </c>
      <c r="M861" s="353" t="s">
        <v>42</v>
      </c>
      <c r="N861" s="353" t="s">
        <v>195</v>
      </c>
      <c r="O861" s="353" t="s">
        <v>32</v>
      </c>
      <c r="P861" s="354">
        <v>-1</v>
      </c>
      <c r="Q861" s="354">
        <v>1824.9462000000001</v>
      </c>
      <c r="R861" s="354">
        <v>2110.064934</v>
      </c>
      <c r="S861" s="354">
        <v>2099.0619999999999</v>
      </c>
      <c r="T861" s="354">
        <v>2110.064934</v>
      </c>
      <c r="U861" s="354">
        <v>-1</v>
      </c>
      <c r="V861" s="354">
        <v>-1</v>
      </c>
      <c r="W861" s="354">
        <v>-1</v>
      </c>
      <c r="X861" s="354">
        <v>-1</v>
      </c>
      <c r="Y861" s="354">
        <v>-1</v>
      </c>
      <c r="Z861" s="354">
        <v>-1</v>
      </c>
      <c r="AA861" s="354">
        <v>-1</v>
      </c>
      <c r="AB861" s="354">
        <v>-1</v>
      </c>
      <c r="AC861" s="300">
        <f t="shared" si="182"/>
        <v>0</v>
      </c>
      <c r="AD861" s="300">
        <f t="shared" si="183"/>
        <v>2.011658836401522</v>
      </c>
      <c r="AE861" s="300">
        <f t="shared" si="184"/>
        <v>2.3259484415826033</v>
      </c>
      <c r="AF861" s="300">
        <f t="shared" si="185"/>
        <v>2.3138197829912195</v>
      </c>
      <c r="AG861" s="300">
        <f t="shared" si="186"/>
        <v>2.3259484415826033</v>
      </c>
      <c r="AH861" s="300">
        <f t="shared" si="187"/>
        <v>0</v>
      </c>
      <c r="AI861" s="300">
        <f t="shared" si="188"/>
        <v>0</v>
      </c>
      <c r="AJ861" s="300">
        <f t="shared" si="189"/>
        <v>0</v>
      </c>
      <c r="AK861" s="300">
        <f t="shared" si="190"/>
        <v>0</v>
      </c>
      <c r="AL861" s="300">
        <f t="shared" si="191"/>
        <v>0</v>
      </c>
      <c r="AM861" s="300">
        <f t="shared" si="192"/>
        <v>0</v>
      </c>
      <c r="AN861" s="300">
        <f t="shared" si="193"/>
        <v>0</v>
      </c>
      <c r="AO861" s="300">
        <f t="shared" si="194"/>
        <v>0</v>
      </c>
    </row>
    <row r="862" spans="1:41" ht="15.75" thickBot="1" x14ac:dyDescent="0.3">
      <c r="A862" s="495" t="s">
        <v>569</v>
      </c>
      <c r="B862" s="490" t="s">
        <v>1473</v>
      </c>
      <c r="C862" s="491" t="s">
        <v>1471</v>
      </c>
      <c r="D862" s="491" t="s">
        <v>1472</v>
      </c>
      <c r="E862" s="6" t="s">
        <v>187</v>
      </c>
      <c r="F862" s="4" t="s">
        <v>188</v>
      </c>
      <c r="G862" s="4" t="s">
        <v>192</v>
      </c>
      <c r="H862" s="353">
        <v>2011</v>
      </c>
      <c r="I862" s="496">
        <f t="shared" si="181"/>
        <v>55</v>
      </c>
      <c r="J862" s="353">
        <v>21</v>
      </c>
      <c r="K862" s="353" t="s">
        <v>1515</v>
      </c>
      <c r="L862" s="353" t="s">
        <v>250</v>
      </c>
      <c r="M862" s="353" t="s">
        <v>42</v>
      </c>
      <c r="N862" s="353" t="s">
        <v>195</v>
      </c>
      <c r="O862" s="353" t="s">
        <v>32</v>
      </c>
      <c r="P862" s="354">
        <v>-1</v>
      </c>
      <c r="Q862" s="354">
        <v>1.0584</v>
      </c>
      <c r="R862" s="354">
        <v>1.2237579999999999</v>
      </c>
      <c r="S862" s="354">
        <v>1.2173769999999999</v>
      </c>
      <c r="T862" s="354">
        <v>1.2237579999999999</v>
      </c>
      <c r="U862" s="354">
        <v>-1</v>
      </c>
      <c r="V862" s="354">
        <v>-1</v>
      </c>
      <c r="W862" s="354">
        <v>-1</v>
      </c>
      <c r="X862" s="354">
        <v>-1</v>
      </c>
      <c r="Y862" s="354">
        <v>-1</v>
      </c>
      <c r="Z862" s="354">
        <v>-1</v>
      </c>
      <c r="AA862" s="354">
        <v>-1</v>
      </c>
      <c r="AB862" s="354">
        <v>-1</v>
      </c>
      <c r="AC862" s="300">
        <f t="shared" si="182"/>
        <v>0</v>
      </c>
      <c r="AD862" s="300">
        <f t="shared" si="183"/>
        <v>1.1666862905039999E-3</v>
      </c>
      <c r="AE862" s="300">
        <f t="shared" si="184"/>
        <v>1.3489622841029798E-3</v>
      </c>
      <c r="AF862" s="300">
        <f t="shared" si="185"/>
        <v>1.34192843563387E-3</v>
      </c>
      <c r="AG862" s="300">
        <f t="shared" si="186"/>
        <v>1.3489622841029798E-3</v>
      </c>
      <c r="AH862" s="300">
        <f t="shared" si="187"/>
        <v>0</v>
      </c>
      <c r="AI862" s="300">
        <f t="shared" si="188"/>
        <v>0</v>
      </c>
      <c r="AJ862" s="300">
        <f t="shared" si="189"/>
        <v>0</v>
      </c>
      <c r="AK862" s="300">
        <f t="shared" si="190"/>
        <v>0</v>
      </c>
      <c r="AL862" s="300">
        <f t="shared" si="191"/>
        <v>0</v>
      </c>
      <c r="AM862" s="300">
        <f t="shared" si="192"/>
        <v>0</v>
      </c>
      <c r="AN862" s="300">
        <f t="shared" si="193"/>
        <v>0</v>
      </c>
      <c r="AO862" s="300">
        <f t="shared" si="194"/>
        <v>0</v>
      </c>
    </row>
    <row r="863" spans="1:41" ht="15.75" thickBot="1" x14ac:dyDescent="0.3">
      <c r="A863" s="495" t="s">
        <v>569</v>
      </c>
      <c r="B863" s="490" t="s">
        <v>1473</v>
      </c>
      <c r="C863" s="491" t="s">
        <v>1471</v>
      </c>
      <c r="D863" s="491" t="s">
        <v>1472</v>
      </c>
      <c r="E863" s="6" t="s">
        <v>187</v>
      </c>
      <c r="F863" s="4" t="s">
        <v>188</v>
      </c>
      <c r="G863" s="4" t="s">
        <v>192</v>
      </c>
      <c r="H863" s="353">
        <v>2011</v>
      </c>
      <c r="I863" s="496">
        <f t="shared" si="181"/>
        <v>56</v>
      </c>
      <c r="J863" s="353">
        <v>22</v>
      </c>
      <c r="K863" s="353" t="s">
        <v>252</v>
      </c>
      <c r="L863" s="353" t="s">
        <v>253</v>
      </c>
      <c r="M863" s="353" t="s">
        <v>42</v>
      </c>
      <c r="N863" s="353" t="s">
        <v>195</v>
      </c>
      <c r="O863" s="353" t="s">
        <v>32</v>
      </c>
      <c r="P863" s="354">
        <v>-1</v>
      </c>
      <c r="Q863" s="354">
        <v>2663.1174999999998</v>
      </c>
      <c r="R863" s="354">
        <v>3079.1871299999998</v>
      </c>
      <c r="S863" s="354">
        <v>3063.130709</v>
      </c>
      <c r="T863" s="354">
        <v>3079.1871299999998</v>
      </c>
      <c r="U863" s="354">
        <v>-1</v>
      </c>
      <c r="V863" s="354">
        <v>-1</v>
      </c>
      <c r="W863" s="354">
        <v>-1</v>
      </c>
      <c r="X863" s="354">
        <v>-1</v>
      </c>
      <c r="Y863" s="354">
        <v>-1</v>
      </c>
      <c r="Z863" s="354">
        <v>-1</v>
      </c>
      <c r="AA863" s="354">
        <v>-1</v>
      </c>
      <c r="AB863" s="354">
        <v>-1</v>
      </c>
      <c r="AC863" s="300">
        <f t="shared" si="182"/>
        <v>0</v>
      </c>
      <c r="AD863" s="300">
        <f t="shared" si="183"/>
        <v>2.9355845401089247</v>
      </c>
      <c r="AE863" s="300">
        <f t="shared" si="184"/>
        <v>3.3942227990054397</v>
      </c>
      <c r="AF863" s="300">
        <f t="shared" si="185"/>
        <v>3.3765236245390189</v>
      </c>
      <c r="AG863" s="300">
        <f t="shared" si="186"/>
        <v>3.3942227990054397</v>
      </c>
      <c r="AH863" s="300">
        <f t="shared" si="187"/>
        <v>0</v>
      </c>
      <c r="AI863" s="300">
        <f t="shared" si="188"/>
        <v>0</v>
      </c>
      <c r="AJ863" s="300">
        <f t="shared" si="189"/>
        <v>0</v>
      </c>
      <c r="AK863" s="300">
        <f t="shared" si="190"/>
        <v>0</v>
      </c>
      <c r="AL863" s="300">
        <f t="shared" si="191"/>
        <v>0</v>
      </c>
      <c r="AM863" s="300">
        <f t="shared" si="192"/>
        <v>0</v>
      </c>
      <c r="AN863" s="300">
        <f t="shared" si="193"/>
        <v>0</v>
      </c>
      <c r="AO863" s="300">
        <f t="shared" si="194"/>
        <v>0</v>
      </c>
    </row>
    <row r="864" spans="1:41" ht="15.75" thickBot="1" x14ac:dyDescent="0.3">
      <c r="A864" s="495" t="s">
        <v>569</v>
      </c>
      <c r="B864" s="490" t="s">
        <v>1473</v>
      </c>
      <c r="C864" s="491" t="s">
        <v>1471</v>
      </c>
      <c r="D864" s="491" t="s">
        <v>1472</v>
      </c>
      <c r="E864" s="6" t="s">
        <v>187</v>
      </c>
      <c r="F864" s="4" t="s">
        <v>188</v>
      </c>
      <c r="G864" s="4" t="s">
        <v>192</v>
      </c>
      <c r="H864" s="353">
        <v>2011</v>
      </c>
      <c r="I864" s="496">
        <f t="shared" si="181"/>
        <v>57</v>
      </c>
      <c r="J864" s="353">
        <v>23</v>
      </c>
      <c r="K864" s="353" t="s">
        <v>254</v>
      </c>
      <c r="L864" s="353" t="s">
        <v>1576</v>
      </c>
      <c r="M864" s="353" t="s">
        <v>42</v>
      </c>
      <c r="N864" s="353" t="s">
        <v>195</v>
      </c>
      <c r="O864" s="353" t="s">
        <v>32</v>
      </c>
      <c r="P864" s="354">
        <v>-1</v>
      </c>
      <c r="Q864" s="354">
        <v>6063.0619200000001</v>
      </c>
      <c r="R864" s="354">
        <v>7010.3186329999999</v>
      </c>
      <c r="S864" s="354">
        <v>6973.7633269999997</v>
      </c>
      <c r="T864" s="354">
        <v>7010.3186329999999</v>
      </c>
      <c r="U864" s="354">
        <v>-1</v>
      </c>
      <c r="V864" s="354">
        <v>-1</v>
      </c>
      <c r="W864" s="354">
        <v>-1</v>
      </c>
      <c r="X864" s="354">
        <v>-1</v>
      </c>
      <c r="Y864" s="354">
        <v>-1</v>
      </c>
      <c r="Z864" s="354">
        <v>-1</v>
      </c>
      <c r="AA864" s="354">
        <v>-1</v>
      </c>
      <c r="AB864" s="354">
        <v>-1</v>
      </c>
      <c r="AC864" s="300">
        <f t="shared" si="182"/>
        <v>0</v>
      </c>
      <c r="AD864" s="300">
        <f t="shared" si="183"/>
        <v>6.6833817276463154</v>
      </c>
      <c r="AE864" s="300">
        <f t="shared" si="184"/>
        <v>7.7275535158596389</v>
      </c>
      <c r="AF864" s="300">
        <f t="shared" si="185"/>
        <v>7.6872581886153277</v>
      </c>
      <c r="AG864" s="300">
        <f t="shared" si="186"/>
        <v>7.7275535158596389</v>
      </c>
      <c r="AH864" s="300">
        <f t="shared" si="187"/>
        <v>0</v>
      </c>
      <c r="AI864" s="300">
        <f t="shared" si="188"/>
        <v>0</v>
      </c>
      <c r="AJ864" s="300">
        <f t="shared" si="189"/>
        <v>0</v>
      </c>
      <c r="AK864" s="300">
        <f t="shared" si="190"/>
        <v>0</v>
      </c>
      <c r="AL864" s="300">
        <f t="shared" si="191"/>
        <v>0</v>
      </c>
      <c r="AM864" s="300">
        <f t="shared" si="192"/>
        <v>0</v>
      </c>
      <c r="AN864" s="300">
        <f t="shared" si="193"/>
        <v>0</v>
      </c>
      <c r="AO864" s="300">
        <f t="shared" si="194"/>
        <v>0</v>
      </c>
    </row>
    <row r="865" spans="1:41" ht="15.75" thickBot="1" x14ac:dyDescent="0.3">
      <c r="A865" s="495" t="s">
        <v>569</v>
      </c>
      <c r="B865" s="490" t="s">
        <v>1473</v>
      </c>
      <c r="C865" s="491" t="s">
        <v>1471</v>
      </c>
      <c r="D865" s="491" t="s">
        <v>1472</v>
      </c>
      <c r="E865" s="6" t="s">
        <v>187</v>
      </c>
      <c r="F865" s="4" t="s">
        <v>188</v>
      </c>
      <c r="G865" s="4" t="s">
        <v>192</v>
      </c>
      <c r="H865" s="353">
        <v>2011</v>
      </c>
      <c r="I865" s="496">
        <f t="shared" si="181"/>
        <v>58</v>
      </c>
      <c r="J865" s="353">
        <v>24</v>
      </c>
      <c r="K865" s="353" t="s">
        <v>1516</v>
      </c>
      <c r="L865" s="353" t="s">
        <v>253</v>
      </c>
      <c r="M865" s="353" t="s">
        <v>42</v>
      </c>
      <c r="N865" s="353" t="s">
        <v>195</v>
      </c>
      <c r="O865" s="353" t="s">
        <v>32</v>
      </c>
      <c r="P865" s="354">
        <v>-1</v>
      </c>
      <c r="Q865" s="354">
        <v>2201.9565499999999</v>
      </c>
      <c r="R865" s="354">
        <v>2545.9771380000002</v>
      </c>
      <c r="S865" s="354">
        <v>2532.7011400000001</v>
      </c>
      <c r="T865" s="354">
        <v>2545.9771380000002</v>
      </c>
      <c r="U865" s="354">
        <v>-1</v>
      </c>
      <c r="V865" s="354">
        <v>-1</v>
      </c>
      <c r="W865" s="354">
        <v>-1</v>
      </c>
      <c r="X865" s="354">
        <v>-1</v>
      </c>
      <c r="Y865" s="354">
        <v>-1</v>
      </c>
      <c r="Z865" s="354">
        <v>-1</v>
      </c>
      <c r="AA865" s="354">
        <v>-1</v>
      </c>
      <c r="AB865" s="354">
        <v>-1</v>
      </c>
      <c r="AC865" s="300">
        <f t="shared" si="182"/>
        <v>0</v>
      </c>
      <c r="AD865" s="300">
        <f t="shared" si="183"/>
        <v>2.42724160919358</v>
      </c>
      <c r="AE865" s="300">
        <f t="shared" si="184"/>
        <v>2.8064593942188307</v>
      </c>
      <c r="AF865" s="300">
        <f t="shared" si="185"/>
        <v>2.7918251114718933</v>
      </c>
      <c r="AG865" s="300">
        <f t="shared" si="186"/>
        <v>2.8064593942188307</v>
      </c>
      <c r="AH865" s="300">
        <f t="shared" si="187"/>
        <v>0</v>
      </c>
      <c r="AI865" s="300">
        <f t="shared" si="188"/>
        <v>0</v>
      </c>
      <c r="AJ865" s="300">
        <f t="shared" si="189"/>
        <v>0</v>
      </c>
      <c r="AK865" s="300">
        <f t="shared" si="190"/>
        <v>0</v>
      </c>
      <c r="AL865" s="300">
        <f t="shared" si="191"/>
        <v>0</v>
      </c>
      <c r="AM865" s="300">
        <f t="shared" si="192"/>
        <v>0</v>
      </c>
      <c r="AN865" s="300">
        <f t="shared" si="193"/>
        <v>0</v>
      </c>
      <c r="AO865" s="300">
        <f t="shared" si="194"/>
        <v>0</v>
      </c>
    </row>
    <row r="866" spans="1:41" ht="15.75" thickBot="1" x14ac:dyDescent="0.3">
      <c r="A866" s="495" t="s">
        <v>569</v>
      </c>
      <c r="B866" s="490" t="s">
        <v>1473</v>
      </c>
      <c r="C866" s="491" t="s">
        <v>1471</v>
      </c>
      <c r="D866" s="491" t="s">
        <v>1472</v>
      </c>
      <c r="E866" s="6" t="s">
        <v>187</v>
      </c>
      <c r="F866" s="4" t="s">
        <v>188</v>
      </c>
      <c r="G866" s="4" t="s">
        <v>192</v>
      </c>
      <c r="H866" s="353">
        <v>2011</v>
      </c>
      <c r="I866" s="496">
        <f t="shared" si="181"/>
        <v>59</v>
      </c>
      <c r="J866" s="353">
        <v>25</v>
      </c>
      <c r="K866" s="353" t="s">
        <v>255</v>
      </c>
      <c r="L866" s="353" t="s">
        <v>1577</v>
      </c>
      <c r="M866" s="353" t="s">
        <v>30</v>
      </c>
      <c r="N866" s="353" t="s">
        <v>82</v>
      </c>
      <c r="O866" s="353" t="s">
        <v>32</v>
      </c>
      <c r="P866" s="354">
        <v>-1</v>
      </c>
      <c r="Q866" s="354">
        <v>406.01600000000002</v>
      </c>
      <c r="R866" s="354">
        <v>469.449524</v>
      </c>
      <c r="S866" s="354">
        <v>467.00157899999999</v>
      </c>
      <c r="T866" s="354">
        <v>469.449524</v>
      </c>
      <c r="U866" s="354">
        <v>-1</v>
      </c>
      <c r="V866" s="354">
        <v>-1</v>
      </c>
      <c r="W866" s="354">
        <v>-1</v>
      </c>
      <c r="X866" s="354">
        <v>-1</v>
      </c>
      <c r="Y866" s="354">
        <v>-1</v>
      </c>
      <c r="Z866" s="354">
        <v>-1</v>
      </c>
      <c r="AA866" s="354">
        <v>-1</v>
      </c>
      <c r="AB866" s="354">
        <v>-1</v>
      </c>
      <c r="AC866" s="300">
        <f t="shared" si="182"/>
        <v>0</v>
      </c>
      <c r="AD866" s="300">
        <f t="shared" si="183"/>
        <v>0.44755602884095996</v>
      </c>
      <c r="AE866" s="300">
        <f t="shared" si="184"/>
        <v>0.51747951977931639</v>
      </c>
      <c r="AF866" s="300">
        <f t="shared" si="185"/>
        <v>0.51478112231955842</v>
      </c>
      <c r="AG866" s="300">
        <f t="shared" si="186"/>
        <v>0.51747951977931639</v>
      </c>
      <c r="AH866" s="300">
        <f t="shared" si="187"/>
        <v>0</v>
      </c>
      <c r="AI866" s="300">
        <f t="shared" si="188"/>
        <v>0</v>
      </c>
      <c r="AJ866" s="300">
        <f t="shared" si="189"/>
        <v>0</v>
      </c>
      <c r="AK866" s="300">
        <f t="shared" si="190"/>
        <v>0</v>
      </c>
      <c r="AL866" s="300">
        <f t="shared" si="191"/>
        <v>0</v>
      </c>
      <c r="AM866" s="300">
        <f t="shared" si="192"/>
        <v>0</v>
      </c>
      <c r="AN866" s="300">
        <f t="shared" si="193"/>
        <v>0</v>
      </c>
      <c r="AO866" s="300">
        <f t="shared" si="194"/>
        <v>0</v>
      </c>
    </row>
    <row r="867" spans="1:41" ht="15.75" thickBot="1" x14ac:dyDescent="0.3">
      <c r="A867" s="495" t="s">
        <v>569</v>
      </c>
      <c r="B867" s="490" t="s">
        <v>1473</v>
      </c>
      <c r="C867" s="491" t="s">
        <v>1471</v>
      </c>
      <c r="D867" s="491" t="s">
        <v>1472</v>
      </c>
      <c r="E867" s="6" t="s">
        <v>187</v>
      </c>
      <c r="F867" s="4" t="s">
        <v>188</v>
      </c>
      <c r="G867" s="4" t="s">
        <v>192</v>
      </c>
      <c r="H867" s="353">
        <v>2011</v>
      </c>
      <c r="I867" s="496">
        <f t="shared" si="181"/>
        <v>60</v>
      </c>
      <c r="J867" s="353">
        <v>26</v>
      </c>
      <c r="K867" s="353" t="s">
        <v>256</v>
      </c>
      <c r="L867" s="353" t="s">
        <v>257</v>
      </c>
      <c r="M867" s="353" t="s">
        <v>42</v>
      </c>
      <c r="N867" s="353" t="s">
        <v>82</v>
      </c>
      <c r="O867" s="353" t="s">
        <v>32</v>
      </c>
      <c r="P867" s="354">
        <v>-1</v>
      </c>
      <c r="Q867" s="354">
        <v>577.36</v>
      </c>
      <c r="R867" s="354">
        <v>667.56329100000005</v>
      </c>
      <c r="S867" s="354">
        <v>664.08228199999996</v>
      </c>
      <c r="T867" s="354">
        <v>667.56329100000005</v>
      </c>
      <c r="U867" s="354">
        <v>-1</v>
      </c>
      <c r="V867" s="354">
        <v>-1</v>
      </c>
      <c r="W867" s="354">
        <v>-1</v>
      </c>
      <c r="X867" s="354">
        <v>-1</v>
      </c>
      <c r="Y867" s="354">
        <v>-1</v>
      </c>
      <c r="Z867" s="354">
        <v>-1</v>
      </c>
      <c r="AA867" s="354">
        <v>-1</v>
      </c>
      <c r="AB867" s="354">
        <v>-1</v>
      </c>
      <c r="AC867" s="300">
        <f t="shared" si="182"/>
        <v>0</v>
      </c>
      <c r="AD867" s="300">
        <f t="shared" si="183"/>
        <v>0.63643045794160003</v>
      </c>
      <c r="AE867" s="300">
        <f t="shared" si="184"/>
        <v>0.73586256581012122</v>
      </c>
      <c r="AF867" s="300">
        <f t="shared" si="185"/>
        <v>0.7320254102192093</v>
      </c>
      <c r="AG867" s="300">
        <f t="shared" si="186"/>
        <v>0.73586256581012122</v>
      </c>
      <c r="AH867" s="300">
        <f t="shared" si="187"/>
        <v>0</v>
      </c>
      <c r="AI867" s="300">
        <f t="shared" si="188"/>
        <v>0</v>
      </c>
      <c r="AJ867" s="300">
        <f t="shared" si="189"/>
        <v>0</v>
      </c>
      <c r="AK867" s="300">
        <f t="shared" si="190"/>
        <v>0</v>
      </c>
      <c r="AL867" s="300">
        <f t="shared" si="191"/>
        <v>0</v>
      </c>
      <c r="AM867" s="300">
        <f t="shared" si="192"/>
        <v>0</v>
      </c>
      <c r="AN867" s="300">
        <f t="shared" si="193"/>
        <v>0</v>
      </c>
      <c r="AO867" s="300">
        <f t="shared" si="194"/>
        <v>0</v>
      </c>
    </row>
    <row r="868" spans="1:41" ht="15.75" thickBot="1" x14ac:dyDescent="0.3">
      <c r="A868" s="495" t="s">
        <v>569</v>
      </c>
      <c r="B868" s="490" t="s">
        <v>1473</v>
      </c>
      <c r="C868" s="491" t="s">
        <v>1471</v>
      </c>
      <c r="D868" s="491" t="s">
        <v>1472</v>
      </c>
      <c r="E868" s="6" t="s">
        <v>187</v>
      </c>
      <c r="F868" s="4" t="s">
        <v>188</v>
      </c>
      <c r="G868" s="4" t="s">
        <v>192</v>
      </c>
      <c r="H868" s="353">
        <v>2011</v>
      </c>
      <c r="I868" s="496">
        <f t="shared" si="181"/>
        <v>61</v>
      </c>
      <c r="J868" s="353">
        <v>27</v>
      </c>
      <c r="K868" s="353" t="s">
        <v>258</v>
      </c>
      <c r="L868" s="353" t="s">
        <v>1578</v>
      </c>
      <c r="M868" s="353" t="s">
        <v>42</v>
      </c>
      <c r="N868" s="353" t="s">
        <v>82</v>
      </c>
      <c r="O868" s="353" t="s">
        <v>32</v>
      </c>
      <c r="P868" s="354">
        <v>-1</v>
      </c>
      <c r="Q868" s="354">
        <v>4.5888</v>
      </c>
      <c r="R868" s="354">
        <v>5.3057270000000001</v>
      </c>
      <c r="S868" s="354">
        <v>5.27806</v>
      </c>
      <c r="T868" s="354">
        <v>5.3057270000000001</v>
      </c>
      <c r="U868" s="354">
        <v>-1</v>
      </c>
      <c r="V868" s="354">
        <v>-1</v>
      </c>
      <c r="W868" s="354">
        <v>-1</v>
      </c>
      <c r="X868" s="354">
        <v>-1</v>
      </c>
      <c r="Y868" s="354">
        <v>-1</v>
      </c>
      <c r="Z868" s="354">
        <v>-1</v>
      </c>
      <c r="AA868" s="354">
        <v>-1</v>
      </c>
      <c r="AB868" s="354">
        <v>-1</v>
      </c>
      <c r="AC868" s="300">
        <f t="shared" si="182"/>
        <v>0</v>
      </c>
      <c r="AD868" s="300">
        <f t="shared" si="183"/>
        <v>5.058286139328E-3</v>
      </c>
      <c r="AE868" s="300">
        <f t="shared" si="184"/>
        <v>5.8485628798723701E-3</v>
      </c>
      <c r="AF868" s="300">
        <f t="shared" si="185"/>
        <v>5.8180652328585995E-3</v>
      </c>
      <c r="AG868" s="300">
        <f t="shared" si="186"/>
        <v>5.8485628798723701E-3</v>
      </c>
      <c r="AH868" s="300">
        <f t="shared" si="187"/>
        <v>0</v>
      </c>
      <c r="AI868" s="300">
        <f t="shared" si="188"/>
        <v>0</v>
      </c>
      <c r="AJ868" s="300">
        <f t="shared" si="189"/>
        <v>0</v>
      </c>
      <c r="AK868" s="300">
        <f t="shared" si="190"/>
        <v>0</v>
      </c>
      <c r="AL868" s="300">
        <f t="shared" si="191"/>
        <v>0</v>
      </c>
      <c r="AM868" s="300">
        <f t="shared" si="192"/>
        <v>0</v>
      </c>
      <c r="AN868" s="300">
        <f t="shared" si="193"/>
        <v>0</v>
      </c>
      <c r="AO868" s="300">
        <f t="shared" si="194"/>
        <v>0</v>
      </c>
    </row>
    <row r="869" spans="1:41" ht="15.75" thickBot="1" x14ac:dyDescent="0.3">
      <c r="A869" s="495" t="s">
        <v>569</v>
      </c>
      <c r="B869" s="490" t="s">
        <v>1473</v>
      </c>
      <c r="C869" s="491" t="s">
        <v>1471</v>
      </c>
      <c r="D869" s="491" t="s">
        <v>1472</v>
      </c>
      <c r="E869" s="6" t="s">
        <v>187</v>
      </c>
      <c r="F869" s="4" t="s">
        <v>188</v>
      </c>
      <c r="G869" s="4" t="s">
        <v>192</v>
      </c>
      <c r="H869" s="353">
        <v>2011</v>
      </c>
      <c r="I869" s="496">
        <f t="shared" si="181"/>
        <v>62</v>
      </c>
      <c r="J869" s="353">
        <v>28</v>
      </c>
      <c r="K869" s="353" t="s">
        <v>259</v>
      </c>
      <c r="L869" s="353" t="s">
        <v>1547</v>
      </c>
      <c r="M869" s="353" t="s">
        <v>42</v>
      </c>
      <c r="N869" s="353" t="s">
        <v>195</v>
      </c>
      <c r="O869" s="353" t="s">
        <v>32</v>
      </c>
      <c r="P869" s="354">
        <v>-1</v>
      </c>
      <c r="Q869" s="354">
        <v>5785.2682999999997</v>
      </c>
      <c r="R869" s="354">
        <v>6689.1241909999999</v>
      </c>
      <c r="S869" s="354">
        <v>6654.2437529999997</v>
      </c>
      <c r="T869" s="354">
        <v>6689.1241909999999</v>
      </c>
      <c r="U869" s="354">
        <v>-1</v>
      </c>
      <c r="V869" s="354">
        <v>-1</v>
      </c>
      <c r="W869" s="354">
        <v>-1</v>
      </c>
      <c r="X869" s="354">
        <v>-1</v>
      </c>
      <c r="Y869" s="354">
        <v>-1</v>
      </c>
      <c r="Z869" s="354">
        <v>-1</v>
      </c>
      <c r="AA869" s="354">
        <v>-1</v>
      </c>
      <c r="AB869" s="354">
        <v>-1</v>
      </c>
      <c r="AC869" s="300">
        <f t="shared" si="182"/>
        <v>0</v>
      </c>
      <c r="AD869" s="300">
        <f t="shared" si="183"/>
        <v>6.3771666784744721</v>
      </c>
      <c r="AE869" s="300">
        <f t="shared" si="184"/>
        <v>7.3734972497338997</v>
      </c>
      <c r="AF869" s="300">
        <f t="shared" si="185"/>
        <v>7.3350481484287453</v>
      </c>
      <c r="AG869" s="300">
        <f t="shared" si="186"/>
        <v>7.3734972497338997</v>
      </c>
      <c r="AH869" s="300">
        <f t="shared" si="187"/>
        <v>0</v>
      </c>
      <c r="AI869" s="300">
        <f t="shared" si="188"/>
        <v>0</v>
      </c>
      <c r="AJ869" s="300">
        <f t="shared" si="189"/>
        <v>0</v>
      </c>
      <c r="AK869" s="300">
        <f t="shared" si="190"/>
        <v>0</v>
      </c>
      <c r="AL869" s="300">
        <f t="shared" si="191"/>
        <v>0</v>
      </c>
      <c r="AM869" s="300">
        <f t="shared" si="192"/>
        <v>0</v>
      </c>
      <c r="AN869" s="300">
        <f t="shared" si="193"/>
        <v>0</v>
      </c>
      <c r="AO869" s="300">
        <f t="shared" si="194"/>
        <v>0</v>
      </c>
    </row>
    <row r="870" spans="1:41" ht="15.75" thickBot="1" x14ac:dyDescent="0.3">
      <c r="A870" s="495" t="s">
        <v>569</v>
      </c>
      <c r="B870" s="490" t="s">
        <v>1473</v>
      </c>
      <c r="C870" s="491" t="s">
        <v>1471</v>
      </c>
      <c r="D870" s="491" t="s">
        <v>1472</v>
      </c>
      <c r="E870" s="6" t="s">
        <v>187</v>
      </c>
      <c r="F870" s="4" t="s">
        <v>188</v>
      </c>
      <c r="G870" s="4" t="s">
        <v>192</v>
      </c>
      <c r="H870" s="353">
        <v>2011</v>
      </c>
      <c r="I870" s="496">
        <f t="shared" si="181"/>
        <v>63</v>
      </c>
      <c r="J870" s="353">
        <v>29</v>
      </c>
      <c r="K870" s="353" t="s">
        <v>1517</v>
      </c>
      <c r="L870" s="353" t="s">
        <v>1518</v>
      </c>
      <c r="M870" s="353" t="s">
        <v>42</v>
      </c>
      <c r="N870" s="353" t="s">
        <v>195</v>
      </c>
      <c r="O870" s="353" t="s">
        <v>32</v>
      </c>
      <c r="P870" s="354">
        <v>-1</v>
      </c>
      <c r="Q870" s="354">
        <v>-1</v>
      </c>
      <c r="R870" s="354">
        <v>-1</v>
      </c>
      <c r="S870" s="354">
        <v>-1</v>
      </c>
      <c r="T870" s="354">
        <v>-1</v>
      </c>
      <c r="U870" s="354">
        <v>-1</v>
      </c>
      <c r="V870" s="354">
        <v>-1</v>
      </c>
      <c r="W870" s="354">
        <v>-1</v>
      </c>
      <c r="X870" s="354">
        <v>-1</v>
      </c>
      <c r="Y870" s="354">
        <v>-1</v>
      </c>
      <c r="Z870" s="354">
        <v>-1</v>
      </c>
      <c r="AA870" s="354">
        <v>-1</v>
      </c>
      <c r="AB870" s="354">
        <v>-1</v>
      </c>
      <c r="AC870" s="300">
        <f t="shared" si="182"/>
        <v>0</v>
      </c>
      <c r="AD870" s="300">
        <f t="shared" si="183"/>
        <v>0</v>
      </c>
      <c r="AE870" s="300">
        <f t="shared" si="184"/>
        <v>0</v>
      </c>
      <c r="AF870" s="300">
        <f t="shared" si="185"/>
        <v>0</v>
      </c>
      <c r="AG870" s="300">
        <f t="shared" si="186"/>
        <v>0</v>
      </c>
      <c r="AH870" s="300">
        <f t="shared" si="187"/>
        <v>0</v>
      </c>
      <c r="AI870" s="300">
        <f t="shared" si="188"/>
        <v>0</v>
      </c>
      <c r="AJ870" s="300">
        <f t="shared" si="189"/>
        <v>0</v>
      </c>
      <c r="AK870" s="300">
        <f t="shared" si="190"/>
        <v>0</v>
      </c>
      <c r="AL870" s="300">
        <f t="shared" si="191"/>
        <v>0</v>
      </c>
      <c r="AM870" s="300">
        <f t="shared" si="192"/>
        <v>0</v>
      </c>
      <c r="AN870" s="300">
        <f t="shared" si="193"/>
        <v>0</v>
      </c>
      <c r="AO870" s="300">
        <f t="shared" si="194"/>
        <v>0</v>
      </c>
    </row>
    <row r="871" spans="1:41" ht="15.75" thickBot="1" x14ac:dyDescent="0.3">
      <c r="A871" s="495" t="s">
        <v>569</v>
      </c>
      <c r="B871" s="490" t="s">
        <v>1473</v>
      </c>
      <c r="C871" s="491" t="s">
        <v>1471</v>
      </c>
      <c r="D871" s="491" t="s">
        <v>1472</v>
      </c>
      <c r="E871" s="6" t="s">
        <v>187</v>
      </c>
      <c r="F871" s="4" t="s">
        <v>188</v>
      </c>
      <c r="G871" s="4" t="s">
        <v>192</v>
      </c>
      <c r="H871" s="353">
        <v>2011</v>
      </c>
      <c r="I871" s="496">
        <f t="shared" si="181"/>
        <v>64</v>
      </c>
      <c r="J871" s="353">
        <v>30</v>
      </c>
      <c r="K871" s="353" t="s">
        <v>260</v>
      </c>
      <c r="L871" s="353" t="s">
        <v>261</v>
      </c>
      <c r="M871" s="353" t="s">
        <v>42</v>
      </c>
      <c r="N871" s="353" t="s">
        <v>233</v>
      </c>
      <c r="O871" s="353" t="s">
        <v>32</v>
      </c>
      <c r="P871" s="354">
        <v>-1</v>
      </c>
      <c r="Q871" s="354">
        <v>732.43679999999995</v>
      </c>
      <c r="R871" s="354">
        <v>846.86836700000003</v>
      </c>
      <c r="S871" s="354">
        <v>842.45237199999997</v>
      </c>
      <c r="T871" s="354">
        <v>846.86836700000003</v>
      </c>
      <c r="U871" s="354">
        <v>-1</v>
      </c>
      <c r="V871" s="354">
        <v>-1</v>
      </c>
      <c r="W871" s="354">
        <v>-1</v>
      </c>
      <c r="X871" s="354">
        <v>-1</v>
      </c>
      <c r="Y871" s="354">
        <v>-1</v>
      </c>
      <c r="Z871" s="354">
        <v>-1</v>
      </c>
      <c r="AA871" s="354">
        <v>-1</v>
      </c>
      <c r="AB871" s="354">
        <v>-1</v>
      </c>
      <c r="AC871" s="300">
        <f t="shared" si="182"/>
        <v>0</v>
      </c>
      <c r="AD871" s="300">
        <f t="shared" si="183"/>
        <v>0.80737336850020791</v>
      </c>
      <c r="AE871" s="300">
        <f t="shared" si="184"/>
        <v>0.9335125790253308</v>
      </c>
      <c r="AF871" s="300">
        <f t="shared" si="185"/>
        <v>0.92864477779192722</v>
      </c>
      <c r="AG871" s="300">
        <f t="shared" si="186"/>
        <v>0.9335125790253308</v>
      </c>
      <c r="AH871" s="300">
        <f t="shared" si="187"/>
        <v>0</v>
      </c>
      <c r="AI871" s="300">
        <f t="shared" si="188"/>
        <v>0</v>
      </c>
      <c r="AJ871" s="300">
        <f t="shared" si="189"/>
        <v>0</v>
      </c>
      <c r="AK871" s="300">
        <f t="shared" si="190"/>
        <v>0</v>
      </c>
      <c r="AL871" s="300">
        <f t="shared" si="191"/>
        <v>0</v>
      </c>
      <c r="AM871" s="300">
        <f t="shared" si="192"/>
        <v>0</v>
      </c>
      <c r="AN871" s="300">
        <f t="shared" si="193"/>
        <v>0</v>
      </c>
      <c r="AO871" s="300">
        <f t="shared" si="194"/>
        <v>0</v>
      </c>
    </row>
    <row r="872" spans="1:41" ht="15.75" thickBot="1" x14ac:dyDescent="0.3">
      <c r="A872" s="495" t="s">
        <v>569</v>
      </c>
      <c r="B872" s="490" t="s">
        <v>1473</v>
      </c>
      <c r="C872" s="491" t="s">
        <v>1471</v>
      </c>
      <c r="D872" s="491" t="s">
        <v>1472</v>
      </c>
      <c r="E872" s="6" t="s">
        <v>187</v>
      </c>
      <c r="F872" s="4" t="s">
        <v>188</v>
      </c>
      <c r="G872" s="4" t="s">
        <v>192</v>
      </c>
      <c r="H872" s="353">
        <v>2011</v>
      </c>
      <c r="I872" s="496">
        <f t="shared" si="181"/>
        <v>65</v>
      </c>
      <c r="J872" s="353">
        <v>31</v>
      </c>
      <c r="K872" s="353" t="s">
        <v>262</v>
      </c>
      <c r="L872" s="353" t="s">
        <v>1548</v>
      </c>
      <c r="M872" s="353" t="s">
        <v>42</v>
      </c>
      <c r="N872" s="353" t="s">
        <v>233</v>
      </c>
      <c r="O872" s="353" t="s">
        <v>32</v>
      </c>
      <c r="P872" s="354">
        <v>-1</v>
      </c>
      <c r="Q872" s="354">
        <v>730.8528</v>
      </c>
      <c r="R872" s="354">
        <v>845.03689199999997</v>
      </c>
      <c r="S872" s="354">
        <v>840.630447</v>
      </c>
      <c r="T872" s="354">
        <v>845.03689199999997</v>
      </c>
      <c r="U872" s="354">
        <v>-1</v>
      </c>
      <c r="V872" s="354">
        <v>-1</v>
      </c>
      <c r="W872" s="354">
        <v>-1</v>
      </c>
      <c r="X872" s="354">
        <v>-1</v>
      </c>
      <c r="Y872" s="354">
        <v>-1</v>
      </c>
      <c r="Z872" s="354">
        <v>-1</v>
      </c>
      <c r="AA872" s="354">
        <v>-1</v>
      </c>
      <c r="AB872" s="354">
        <v>-1</v>
      </c>
      <c r="AC872" s="300">
        <f t="shared" si="182"/>
        <v>0</v>
      </c>
      <c r="AD872" s="300">
        <f t="shared" si="183"/>
        <v>0.80562730738516786</v>
      </c>
      <c r="AE872" s="300">
        <f t="shared" si="184"/>
        <v>0.9314937234188484</v>
      </c>
      <c r="AF872" s="300">
        <f t="shared" si="185"/>
        <v>0.92663644925845556</v>
      </c>
      <c r="AG872" s="300">
        <f t="shared" si="186"/>
        <v>0.9314937234188484</v>
      </c>
      <c r="AH872" s="300">
        <f t="shared" si="187"/>
        <v>0</v>
      </c>
      <c r="AI872" s="300">
        <f t="shared" si="188"/>
        <v>0</v>
      </c>
      <c r="AJ872" s="300">
        <f t="shared" si="189"/>
        <v>0</v>
      </c>
      <c r="AK872" s="300">
        <f t="shared" si="190"/>
        <v>0</v>
      </c>
      <c r="AL872" s="300">
        <f t="shared" si="191"/>
        <v>0</v>
      </c>
      <c r="AM872" s="300">
        <f t="shared" si="192"/>
        <v>0</v>
      </c>
      <c r="AN872" s="300">
        <f t="shared" si="193"/>
        <v>0</v>
      </c>
      <c r="AO872" s="300">
        <f t="shared" si="194"/>
        <v>0</v>
      </c>
    </row>
    <row r="873" spans="1:41" ht="15.75" thickBot="1" x14ac:dyDescent="0.3">
      <c r="A873" s="495" t="s">
        <v>569</v>
      </c>
      <c r="B873" s="490" t="s">
        <v>1473</v>
      </c>
      <c r="C873" s="491" t="s">
        <v>1471</v>
      </c>
      <c r="D873" s="491" t="s">
        <v>1472</v>
      </c>
      <c r="E873" s="6" t="s">
        <v>187</v>
      </c>
      <c r="F873" s="4" t="s">
        <v>188</v>
      </c>
      <c r="G873" s="4" t="s">
        <v>192</v>
      </c>
      <c r="H873" s="353">
        <v>2011</v>
      </c>
      <c r="I873" s="496">
        <f t="shared" si="181"/>
        <v>66</v>
      </c>
      <c r="J873" s="353">
        <v>32</v>
      </c>
      <c r="K873" s="353" t="s">
        <v>263</v>
      </c>
      <c r="L873" s="353" t="s">
        <v>1549</v>
      </c>
      <c r="M873" s="353" t="s">
        <v>42</v>
      </c>
      <c r="N873" s="353" t="s">
        <v>233</v>
      </c>
      <c r="O873" s="353" t="s">
        <v>32</v>
      </c>
      <c r="P873" s="354">
        <v>-1</v>
      </c>
      <c r="Q873" s="354">
        <v>862.58040000000005</v>
      </c>
      <c r="R873" s="354">
        <v>997.34482800000001</v>
      </c>
      <c r="S873" s="354">
        <v>992.14417400000002</v>
      </c>
      <c r="T873" s="354">
        <v>997.34482800000001</v>
      </c>
      <c r="U873" s="354">
        <v>-1</v>
      </c>
      <c r="V873" s="354">
        <v>-1</v>
      </c>
      <c r="W873" s="354">
        <v>-1</v>
      </c>
      <c r="X873" s="354">
        <v>-1</v>
      </c>
      <c r="Y873" s="354">
        <v>-1</v>
      </c>
      <c r="Z873" s="354">
        <v>-1</v>
      </c>
      <c r="AA873" s="354">
        <v>-1</v>
      </c>
      <c r="AB873" s="354">
        <v>-1</v>
      </c>
      <c r="AC873" s="300">
        <f t="shared" si="182"/>
        <v>0</v>
      </c>
      <c r="AD873" s="300">
        <f t="shared" si="183"/>
        <v>0.95083213070432393</v>
      </c>
      <c r="AE873" s="300">
        <f t="shared" si="184"/>
        <v>1.0993844838744047</v>
      </c>
      <c r="AF873" s="300">
        <f t="shared" si="185"/>
        <v>1.0936517441508078</v>
      </c>
      <c r="AG873" s="300">
        <f t="shared" si="186"/>
        <v>1.0993844838744047</v>
      </c>
      <c r="AH873" s="300">
        <f t="shared" si="187"/>
        <v>0</v>
      </c>
      <c r="AI873" s="300">
        <f t="shared" si="188"/>
        <v>0</v>
      </c>
      <c r="AJ873" s="300">
        <f t="shared" si="189"/>
        <v>0</v>
      </c>
      <c r="AK873" s="300">
        <f t="shared" si="190"/>
        <v>0</v>
      </c>
      <c r="AL873" s="300">
        <f t="shared" si="191"/>
        <v>0</v>
      </c>
      <c r="AM873" s="300">
        <f t="shared" si="192"/>
        <v>0</v>
      </c>
      <c r="AN873" s="300">
        <f t="shared" si="193"/>
        <v>0</v>
      </c>
      <c r="AO873" s="300">
        <f t="shared" si="194"/>
        <v>0</v>
      </c>
    </row>
    <row r="874" spans="1:41" ht="15.75" thickBot="1" x14ac:dyDescent="0.3">
      <c r="A874" s="495" t="s">
        <v>569</v>
      </c>
      <c r="B874" s="490" t="s">
        <v>1473</v>
      </c>
      <c r="C874" s="491" t="s">
        <v>1471</v>
      </c>
      <c r="D874" s="491" t="s">
        <v>1472</v>
      </c>
      <c r="E874" s="6" t="s">
        <v>187</v>
      </c>
      <c r="F874" s="4" t="s">
        <v>188</v>
      </c>
      <c r="G874" s="4" t="s">
        <v>192</v>
      </c>
      <c r="H874" s="353">
        <v>2011</v>
      </c>
      <c r="I874" s="496">
        <f t="shared" ref="I874:I937" si="195">I873+1</f>
        <v>67</v>
      </c>
      <c r="J874" s="353">
        <v>33</v>
      </c>
      <c r="K874" s="353" t="s">
        <v>1579</v>
      </c>
      <c r="L874" s="353" t="s">
        <v>1580</v>
      </c>
      <c r="M874" s="353" t="s">
        <v>42</v>
      </c>
      <c r="N874" s="353" t="s">
        <v>82</v>
      </c>
      <c r="O874" s="353" t="s">
        <v>32</v>
      </c>
      <c r="P874" s="354">
        <v>-1</v>
      </c>
      <c r="Q874" s="354">
        <v>3329.8560000000002</v>
      </c>
      <c r="R874" s="354">
        <v>3850.092885</v>
      </c>
      <c r="S874" s="354">
        <v>3830.016576</v>
      </c>
      <c r="T874" s="354">
        <v>3850.092885</v>
      </c>
      <c r="U874" s="354">
        <v>-1</v>
      </c>
      <c r="V874" s="354">
        <v>-1</v>
      </c>
      <c r="W874" s="354">
        <v>-1</v>
      </c>
      <c r="X874" s="354">
        <v>-1</v>
      </c>
      <c r="Y874" s="354">
        <v>-1</v>
      </c>
      <c r="Z874" s="354">
        <v>-1</v>
      </c>
      <c r="AA874" s="354">
        <v>-1</v>
      </c>
      <c r="AB874" s="354">
        <v>-1</v>
      </c>
      <c r="AC874" s="300">
        <f t="shared" si="182"/>
        <v>0</v>
      </c>
      <c r="AD874" s="300">
        <f t="shared" si="183"/>
        <v>3.6705379294713598</v>
      </c>
      <c r="AE874" s="300">
        <f t="shared" si="184"/>
        <v>4.2440009316860285</v>
      </c>
      <c r="AF874" s="300">
        <f t="shared" si="185"/>
        <v>4.2218705892122745</v>
      </c>
      <c r="AG874" s="300">
        <f t="shared" si="186"/>
        <v>4.2440009316860285</v>
      </c>
      <c r="AH874" s="300">
        <f t="shared" si="187"/>
        <v>0</v>
      </c>
      <c r="AI874" s="300">
        <f t="shared" si="188"/>
        <v>0</v>
      </c>
      <c r="AJ874" s="300">
        <f t="shared" si="189"/>
        <v>0</v>
      </c>
      <c r="AK874" s="300">
        <f t="shared" si="190"/>
        <v>0</v>
      </c>
      <c r="AL874" s="300">
        <f t="shared" si="191"/>
        <v>0</v>
      </c>
      <c r="AM874" s="300">
        <f t="shared" si="192"/>
        <v>0</v>
      </c>
      <c r="AN874" s="300">
        <f t="shared" si="193"/>
        <v>0</v>
      </c>
      <c r="AO874" s="300">
        <f t="shared" si="194"/>
        <v>0</v>
      </c>
    </row>
    <row r="875" spans="1:41" ht="15.75" thickBot="1" x14ac:dyDescent="0.3">
      <c r="A875" s="495" t="s">
        <v>569</v>
      </c>
      <c r="B875" s="490" t="s">
        <v>1473</v>
      </c>
      <c r="C875" s="491" t="s">
        <v>1471</v>
      </c>
      <c r="D875" s="491" t="s">
        <v>1472</v>
      </c>
      <c r="E875" s="6" t="s">
        <v>187</v>
      </c>
      <c r="F875" s="4" t="s">
        <v>188</v>
      </c>
      <c r="G875" s="4" t="s">
        <v>192</v>
      </c>
      <c r="H875" s="353">
        <v>2011</v>
      </c>
      <c r="I875" s="496">
        <f t="shared" si="195"/>
        <v>68</v>
      </c>
      <c r="J875" s="353">
        <v>34</v>
      </c>
      <c r="K875" s="353" t="s">
        <v>1519</v>
      </c>
      <c r="L875" s="353" t="s">
        <v>1550</v>
      </c>
      <c r="M875" s="353" t="s">
        <v>42</v>
      </c>
      <c r="N875" s="353" t="s">
        <v>82</v>
      </c>
      <c r="O875" s="353" t="s">
        <v>32</v>
      </c>
      <c r="P875" s="354">
        <v>-1</v>
      </c>
      <c r="Q875" s="354">
        <v>125.3454</v>
      </c>
      <c r="R875" s="354">
        <v>144.928619</v>
      </c>
      <c r="S875" s="354">
        <v>144.172889</v>
      </c>
      <c r="T875" s="354">
        <v>144.928619</v>
      </c>
      <c r="U875" s="354">
        <v>-1</v>
      </c>
      <c r="V875" s="354">
        <v>-1</v>
      </c>
      <c r="W875" s="354">
        <v>-1</v>
      </c>
      <c r="X875" s="354">
        <v>-1</v>
      </c>
      <c r="Y875" s="354">
        <v>-1</v>
      </c>
      <c r="Z875" s="354">
        <v>-1</v>
      </c>
      <c r="AA875" s="354">
        <v>-1</v>
      </c>
      <c r="AB875" s="354">
        <v>-1</v>
      </c>
      <c r="AC875" s="300">
        <f t="shared" si="182"/>
        <v>0</v>
      </c>
      <c r="AD875" s="300">
        <f t="shared" si="183"/>
        <v>0.138169652076474</v>
      </c>
      <c r="AE875" s="300">
        <f t="shared" si="184"/>
        <v>0.1597564558663809</v>
      </c>
      <c r="AF875" s="300">
        <f t="shared" si="185"/>
        <v>0.15892340614007458</v>
      </c>
      <c r="AG875" s="300">
        <f t="shared" si="186"/>
        <v>0.1597564558663809</v>
      </c>
      <c r="AH875" s="300">
        <f t="shared" si="187"/>
        <v>0</v>
      </c>
      <c r="AI875" s="300">
        <f t="shared" si="188"/>
        <v>0</v>
      </c>
      <c r="AJ875" s="300">
        <f t="shared" si="189"/>
        <v>0</v>
      </c>
      <c r="AK875" s="300">
        <f t="shared" si="190"/>
        <v>0</v>
      </c>
      <c r="AL875" s="300">
        <f t="shared" si="191"/>
        <v>0</v>
      </c>
      <c r="AM875" s="300">
        <f t="shared" si="192"/>
        <v>0</v>
      </c>
      <c r="AN875" s="300">
        <f t="shared" si="193"/>
        <v>0</v>
      </c>
      <c r="AO875" s="300">
        <f t="shared" si="194"/>
        <v>0</v>
      </c>
    </row>
    <row r="876" spans="1:41" ht="15.75" thickBot="1" x14ac:dyDescent="0.3">
      <c r="A876" s="495" t="s">
        <v>569</v>
      </c>
      <c r="B876" s="490" t="s">
        <v>1473</v>
      </c>
      <c r="C876" s="491" t="s">
        <v>1471</v>
      </c>
      <c r="D876" s="491" t="s">
        <v>1472</v>
      </c>
      <c r="E876" s="6" t="s">
        <v>187</v>
      </c>
      <c r="F876" s="4" t="s">
        <v>188</v>
      </c>
      <c r="G876" s="4" t="s">
        <v>192</v>
      </c>
      <c r="H876" s="353">
        <v>2011</v>
      </c>
      <c r="I876" s="496">
        <f t="shared" si="195"/>
        <v>69</v>
      </c>
      <c r="J876" s="353">
        <v>35</v>
      </c>
      <c r="K876" s="353" t="s">
        <v>264</v>
      </c>
      <c r="L876" s="353" t="s">
        <v>1581</v>
      </c>
      <c r="M876" s="353" t="s">
        <v>42</v>
      </c>
      <c r="N876" s="353" t="s">
        <v>82</v>
      </c>
      <c r="O876" s="353" t="s">
        <v>32</v>
      </c>
      <c r="P876" s="354">
        <v>-1</v>
      </c>
      <c r="Q876" s="354">
        <v>15.6624</v>
      </c>
      <c r="R876" s="354">
        <v>18.109400000000001</v>
      </c>
      <c r="S876" s="354">
        <v>18.014969000000001</v>
      </c>
      <c r="T876" s="354">
        <v>18.109400000000001</v>
      </c>
      <c r="U876" s="354">
        <v>-1</v>
      </c>
      <c r="V876" s="354">
        <v>-1</v>
      </c>
      <c r="W876" s="354">
        <v>-1</v>
      </c>
      <c r="X876" s="354">
        <v>-1</v>
      </c>
      <c r="Y876" s="354">
        <v>-1</v>
      </c>
      <c r="Z876" s="354">
        <v>-1</v>
      </c>
      <c r="AA876" s="354">
        <v>-1</v>
      </c>
      <c r="AB876" s="354">
        <v>-1</v>
      </c>
      <c r="AC876" s="300">
        <f t="shared" si="182"/>
        <v>0</v>
      </c>
      <c r="AD876" s="300">
        <f t="shared" si="183"/>
        <v>1.7264840661744E-2</v>
      </c>
      <c r="AE876" s="300">
        <f t="shared" si="184"/>
        <v>1.9962196437313999E-2</v>
      </c>
      <c r="AF876" s="300">
        <f t="shared" si="185"/>
        <v>1.985810407799939E-2</v>
      </c>
      <c r="AG876" s="300">
        <f t="shared" si="186"/>
        <v>1.9962196437313999E-2</v>
      </c>
      <c r="AH876" s="300">
        <f t="shared" si="187"/>
        <v>0</v>
      </c>
      <c r="AI876" s="300">
        <f t="shared" si="188"/>
        <v>0</v>
      </c>
      <c r="AJ876" s="300">
        <f t="shared" si="189"/>
        <v>0</v>
      </c>
      <c r="AK876" s="300">
        <f t="shared" si="190"/>
        <v>0</v>
      </c>
      <c r="AL876" s="300">
        <f t="shared" si="191"/>
        <v>0</v>
      </c>
      <c r="AM876" s="300">
        <f t="shared" si="192"/>
        <v>0</v>
      </c>
      <c r="AN876" s="300">
        <f t="shared" si="193"/>
        <v>0</v>
      </c>
      <c r="AO876" s="300">
        <f t="shared" si="194"/>
        <v>0</v>
      </c>
    </row>
    <row r="877" spans="1:41" ht="15.75" thickBot="1" x14ac:dyDescent="0.3">
      <c r="A877" s="495" t="s">
        <v>569</v>
      </c>
      <c r="B877" s="490" t="s">
        <v>1473</v>
      </c>
      <c r="C877" s="491" t="s">
        <v>1471</v>
      </c>
      <c r="D877" s="491" t="s">
        <v>1472</v>
      </c>
      <c r="E877" s="6" t="s">
        <v>187</v>
      </c>
      <c r="F877" s="4" t="s">
        <v>188</v>
      </c>
      <c r="G877" s="4" t="s">
        <v>192</v>
      </c>
      <c r="H877" s="353">
        <v>2011</v>
      </c>
      <c r="I877" s="496">
        <f t="shared" si="195"/>
        <v>70</v>
      </c>
      <c r="J877" s="353">
        <v>36</v>
      </c>
      <c r="K877" s="353" t="s">
        <v>265</v>
      </c>
      <c r="L877" s="353" t="s">
        <v>266</v>
      </c>
      <c r="M877" s="353" t="s">
        <v>30</v>
      </c>
      <c r="N877" s="353" t="s">
        <v>82</v>
      </c>
      <c r="O877" s="353" t="s">
        <v>32</v>
      </c>
      <c r="P877" s="354">
        <v>-1</v>
      </c>
      <c r="Q877" s="354">
        <v>764.85059999999999</v>
      </c>
      <c r="R877" s="354">
        <v>884.34630600000003</v>
      </c>
      <c r="S877" s="354">
        <v>879.73488199999997</v>
      </c>
      <c r="T877" s="354">
        <v>884.34630600000003</v>
      </c>
      <c r="U877" s="354">
        <v>-1</v>
      </c>
      <c r="V877" s="354">
        <v>-1</v>
      </c>
      <c r="W877" s="354">
        <v>-1</v>
      </c>
      <c r="X877" s="354">
        <v>-1</v>
      </c>
      <c r="Y877" s="354">
        <v>-1</v>
      </c>
      <c r="Z877" s="354">
        <v>-1</v>
      </c>
      <c r="AA877" s="354">
        <v>-1</v>
      </c>
      <c r="AB877" s="354">
        <v>-1</v>
      </c>
      <c r="AC877" s="300">
        <f t="shared" si="182"/>
        <v>0</v>
      </c>
      <c r="AD877" s="300">
        <f t="shared" si="183"/>
        <v>0.84310346684028592</v>
      </c>
      <c r="AE877" s="300">
        <f t="shared" si="184"/>
        <v>0.97482493506052081</v>
      </c>
      <c r="AF877" s="300">
        <f t="shared" si="185"/>
        <v>0.96974171023011535</v>
      </c>
      <c r="AG877" s="300">
        <f t="shared" si="186"/>
        <v>0.97482493506052081</v>
      </c>
      <c r="AH877" s="300">
        <f t="shared" si="187"/>
        <v>0</v>
      </c>
      <c r="AI877" s="300">
        <f t="shared" si="188"/>
        <v>0</v>
      </c>
      <c r="AJ877" s="300">
        <f t="shared" si="189"/>
        <v>0</v>
      </c>
      <c r="AK877" s="300">
        <f t="shared" si="190"/>
        <v>0</v>
      </c>
      <c r="AL877" s="300">
        <f t="shared" si="191"/>
        <v>0</v>
      </c>
      <c r="AM877" s="300">
        <f t="shared" si="192"/>
        <v>0</v>
      </c>
      <c r="AN877" s="300">
        <f t="shared" si="193"/>
        <v>0</v>
      </c>
      <c r="AO877" s="300">
        <f t="shared" si="194"/>
        <v>0</v>
      </c>
    </row>
    <row r="878" spans="1:41" ht="15.75" thickBot="1" x14ac:dyDescent="0.3">
      <c r="A878" s="495" t="s">
        <v>569</v>
      </c>
      <c r="B878" s="490" t="s">
        <v>1473</v>
      </c>
      <c r="C878" s="491" t="s">
        <v>1471</v>
      </c>
      <c r="D878" s="491" t="s">
        <v>1472</v>
      </c>
      <c r="E878" s="6" t="s">
        <v>187</v>
      </c>
      <c r="F878" s="4" t="s">
        <v>188</v>
      </c>
      <c r="G878" s="4" t="s">
        <v>192</v>
      </c>
      <c r="H878" s="353">
        <v>2011</v>
      </c>
      <c r="I878" s="496">
        <f t="shared" si="195"/>
        <v>71</v>
      </c>
      <c r="J878" s="353">
        <v>37</v>
      </c>
      <c r="K878" s="353" t="s">
        <v>267</v>
      </c>
      <c r="L878" s="353" t="s">
        <v>1520</v>
      </c>
      <c r="M878" s="353" t="s">
        <v>42</v>
      </c>
      <c r="N878" s="353" t="s">
        <v>233</v>
      </c>
      <c r="O878" s="353" t="s">
        <v>32</v>
      </c>
      <c r="P878" s="354">
        <v>-1</v>
      </c>
      <c r="Q878" s="354">
        <v>0.48903999999999997</v>
      </c>
      <c r="R878" s="354">
        <v>0.56544499999999998</v>
      </c>
      <c r="S878" s="354">
        <v>0.562496</v>
      </c>
      <c r="T878" s="354">
        <v>0.56544499999999998</v>
      </c>
      <c r="U878" s="354">
        <v>-1</v>
      </c>
      <c r="V878" s="354">
        <v>-1</v>
      </c>
      <c r="W878" s="354">
        <v>-1</v>
      </c>
      <c r="X878" s="354">
        <v>-1</v>
      </c>
      <c r="Y878" s="354">
        <v>-1</v>
      </c>
      <c r="Z878" s="354">
        <v>-1</v>
      </c>
      <c r="AA878" s="354">
        <v>-1</v>
      </c>
      <c r="AB878" s="354">
        <v>-1</v>
      </c>
      <c r="AC878" s="300">
        <f t="shared" si="182"/>
        <v>0</v>
      </c>
      <c r="AD878" s="300">
        <f t="shared" si="183"/>
        <v>5.3907432304239997E-4</v>
      </c>
      <c r="AE878" s="300">
        <f t="shared" si="184"/>
        <v>6.2329641868294993E-4</v>
      </c>
      <c r="AF878" s="300">
        <f t="shared" si="185"/>
        <v>6.2004570262975999E-4</v>
      </c>
      <c r="AG878" s="300">
        <f t="shared" si="186"/>
        <v>6.2329641868294993E-4</v>
      </c>
      <c r="AH878" s="300">
        <f t="shared" si="187"/>
        <v>0</v>
      </c>
      <c r="AI878" s="300">
        <f t="shared" si="188"/>
        <v>0</v>
      </c>
      <c r="AJ878" s="300">
        <f t="shared" si="189"/>
        <v>0</v>
      </c>
      <c r="AK878" s="300">
        <f t="shared" si="190"/>
        <v>0</v>
      </c>
      <c r="AL878" s="300">
        <f t="shared" si="191"/>
        <v>0</v>
      </c>
      <c r="AM878" s="300">
        <f t="shared" si="192"/>
        <v>0</v>
      </c>
      <c r="AN878" s="300">
        <f t="shared" si="193"/>
        <v>0</v>
      </c>
      <c r="AO878" s="300">
        <f t="shared" si="194"/>
        <v>0</v>
      </c>
    </row>
    <row r="879" spans="1:41" ht="15.75" thickBot="1" x14ac:dyDescent="0.3">
      <c r="A879" s="495" t="s">
        <v>569</v>
      </c>
      <c r="B879" s="490" t="s">
        <v>1473</v>
      </c>
      <c r="C879" s="491" t="s">
        <v>1471</v>
      </c>
      <c r="D879" s="491" t="s">
        <v>1472</v>
      </c>
      <c r="E879" s="6" t="s">
        <v>187</v>
      </c>
      <c r="F879" s="4" t="s">
        <v>188</v>
      </c>
      <c r="G879" s="4" t="s">
        <v>192</v>
      </c>
      <c r="H879" s="353">
        <v>2011</v>
      </c>
      <c r="I879" s="496">
        <f t="shared" si="195"/>
        <v>72</v>
      </c>
      <c r="J879" s="353">
        <v>38</v>
      </c>
      <c r="K879" s="353" t="s">
        <v>269</v>
      </c>
      <c r="L879" s="353" t="s">
        <v>270</v>
      </c>
      <c r="M879" s="353" t="s">
        <v>42</v>
      </c>
      <c r="N879" s="353" t="s">
        <v>233</v>
      </c>
      <c r="O879" s="353" t="s">
        <v>32</v>
      </c>
      <c r="P879" s="354">
        <v>-1</v>
      </c>
      <c r="Q879" s="354">
        <v>71.685079999999999</v>
      </c>
      <c r="R879" s="354">
        <v>82.884730000000005</v>
      </c>
      <c r="S879" s="354">
        <v>82.452528000000001</v>
      </c>
      <c r="T879" s="354">
        <v>82.884730000000005</v>
      </c>
      <c r="U879" s="354">
        <v>-1</v>
      </c>
      <c r="V879" s="354">
        <v>-1</v>
      </c>
      <c r="W879" s="354">
        <v>-1</v>
      </c>
      <c r="X879" s="354">
        <v>-1</v>
      </c>
      <c r="Y879" s="354">
        <v>-1</v>
      </c>
      <c r="Z879" s="354">
        <v>-1</v>
      </c>
      <c r="AA879" s="354">
        <v>-1</v>
      </c>
      <c r="AB879" s="354">
        <v>-1</v>
      </c>
      <c r="AC879" s="300">
        <f t="shared" si="182"/>
        <v>0</v>
      </c>
      <c r="AD879" s="300">
        <f t="shared" si="183"/>
        <v>7.9019274442254803E-2</v>
      </c>
      <c r="AE879" s="300">
        <f t="shared" si="184"/>
        <v>9.1364775305296311E-2</v>
      </c>
      <c r="AF879" s="300">
        <f t="shared" si="185"/>
        <v>9.0888354152491677E-2</v>
      </c>
      <c r="AG879" s="300">
        <f t="shared" si="186"/>
        <v>9.1364775305296311E-2</v>
      </c>
      <c r="AH879" s="300">
        <f t="shared" si="187"/>
        <v>0</v>
      </c>
      <c r="AI879" s="300">
        <f t="shared" si="188"/>
        <v>0</v>
      </c>
      <c r="AJ879" s="300">
        <f t="shared" si="189"/>
        <v>0</v>
      </c>
      <c r="AK879" s="300">
        <f t="shared" si="190"/>
        <v>0</v>
      </c>
      <c r="AL879" s="300">
        <f t="shared" si="191"/>
        <v>0</v>
      </c>
      <c r="AM879" s="300">
        <f t="shared" si="192"/>
        <v>0</v>
      </c>
      <c r="AN879" s="300">
        <f t="shared" si="193"/>
        <v>0</v>
      </c>
      <c r="AO879" s="300">
        <f t="shared" si="194"/>
        <v>0</v>
      </c>
    </row>
    <row r="880" spans="1:41" ht="15.75" thickBot="1" x14ac:dyDescent="0.3">
      <c r="A880" s="495" t="s">
        <v>569</v>
      </c>
      <c r="B880" s="490" t="s">
        <v>1473</v>
      </c>
      <c r="C880" s="491" t="s">
        <v>1471</v>
      </c>
      <c r="D880" s="491" t="s">
        <v>1472</v>
      </c>
      <c r="E880" s="6" t="s">
        <v>187</v>
      </c>
      <c r="F880" s="4" t="s">
        <v>188</v>
      </c>
      <c r="G880" s="4" t="s">
        <v>192</v>
      </c>
      <c r="H880" s="353">
        <v>2011</v>
      </c>
      <c r="I880" s="496">
        <f t="shared" si="195"/>
        <v>73</v>
      </c>
      <c r="J880" s="353">
        <v>39</v>
      </c>
      <c r="K880" s="353" t="s">
        <v>84</v>
      </c>
      <c r="L880" s="353" t="s">
        <v>1582</v>
      </c>
      <c r="M880" s="353" t="s">
        <v>42</v>
      </c>
      <c r="N880" s="353" t="s">
        <v>85</v>
      </c>
      <c r="O880" s="353" t="s">
        <v>32</v>
      </c>
      <c r="P880" s="354">
        <v>-1</v>
      </c>
      <c r="Q880" s="354">
        <v>2.2227000000000001</v>
      </c>
      <c r="R880" s="354">
        <v>2.5699610000000002</v>
      </c>
      <c r="S880" s="354">
        <v>2.5565600000000002</v>
      </c>
      <c r="T880" s="354">
        <v>2.5699610000000002</v>
      </c>
      <c r="U880" s="354">
        <v>-1</v>
      </c>
      <c r="V880" s="354">
        <v>-1</v>
      </c>
      <c r="W880" s="354">
        <v>-1</v>
      </c>
      <c r="X880" s="354">
        <v>-1</v>
      </c>
      <c r="Y880" s="354">
        <v>-1</v>
      </c>
      <c r="Z880" s="354">
        <v>-1</v>
      </c>
      <c r="AA880" s="354">
        <v>-1</v>
      </c>
      <c r="AB880" s="354">
        <v>-1</v>
      </c>
      <c r="AC880" s="300">
        <f t="shared" si="182"/>
        <v>0</v>
      </c>
      <c r="AD880" s="300">
        <f t="shared" si="183"/>
        <v>2.4501073487370002E-3</v>
      </c>
      <c r="AE880" s="300">
        <f t="shared" si="184"/>
        <v>2.8328970765589098E-3</v>
      </c>
      <c r="AF880" s="300">
        <f t="shared" si="185"/>
        <v>2.8181250026936004E-3</v>
      </c>
      <c r="AG880" s="300">
        <f t="shared" si="186"/>
        <v>2.8328970765589098E-3</v>
      </c>
      <c r="AH880" s="300">
        <f t="shared" si="187"/>
        <v>0</v>
      </c>
      <c r="AI880" s="300">
        <f t="shared" si="188"/>
        <v>0</v>
      </c>
      <c r="AJ880" s="300">
        <f t="shared" si="189"/>
        <v>0</v>
      </c>
      <c r="AK880" s="300">
        <f t="shared" si="190"/>
        <v>0</v>
      </c>
      <c r="AL880" s="300">
        <f t="shared" si="191"/>
        <v>0</v>
      </c>
      <c r="AM880" s="300">
        <f t="shared" si="192"/>
        <v>0</v>
      </c>
      <c r="AN880" s="300">
        <f t="shared" si="193"/>
        <v>0</v>
      </c>
      <c r="AO880" s="300">
        <f t="shared" si="194"/>
        <v>0</v>
      </c>
    </row>
    <row r="881" spans="1:41" ht="15.75" thickBot="1" x14ac:dyDescent="0.3">
      <c r="A881" s="495" t="s">
        <v>569</v>
      </c>
      <c r="B881" s="490" t="s">
        <v>1473</v>
      </c>
      <c r="C881" s="491" t="s">
        <v>1471</v>
      </c>
      <c r="D881" s="491" t="s">
        <v>1472</v>
      </c>
      <c r="E881" s="6" t="s">
        <v>187</v>
      </c>
      <c r="F881" s="4" t="s">
        <v>188</v>
      </c>
      <c r="G881" s="4" t="s">
        <v>192</v>
      </c>
      <c r="H881" s="353">
        <v>2011</v>
      </c>
      <c r="I881" s="496">
        <f t="shared" si="195"/>
        <v>74</v>
      </c>
      <c r="J881" s="353">
        <v>40</v>
      </c>
      <c r="K881" s="353" t="s">
        <v>271</v>
      </c>
      <c r="L881" s="353" t="s">
        <v>246</v>
      </c>
      <c r="M881" s="353" t="s">
        <v>42</v>
      </c>
      <c r="N881" s="353" t="s">
        <v>85</v>
      </c>
      <c r="O881" s="353" t="s">
        <v>32</v>
      </c>
      <c r="P881" s="354">
        <v>-1</v>
      </c>
      <c r="Q881" s="354">
        <v>4.7145000000000001</v>
      </c>
      <c r="R881" s="354">
        <v>5.4510649999999998</v>
      </c>
      <c r="S881" s="354">
        <v>5.4226409999999996</v>
      </c>
      <c r="T881" s="354">
        <v>5.4510649999999998</v>
      </c>
      <c r="U881" s="354">
        <v>-1</v>
      </c>
      <c r="V881" s="354">
        <v>-1</v>
      </c>
      <c r="W881" s="354">
        <v>-1</v>
      </c>
      <c r="X881" s="354">
        <v>-1</v>
      </c>
      <c r="Y881" s="354">
        <v>-1</v>
      </c>
      <c r="Z881" s="354">
        <v>-1</v>
      </c>
      <c r="AA881" s="354">
        <v>-1</v>
      </c>
      <c r="AB881" s="354">
        <v>-1</v>
      </c>
      <c r="AC881" s="300">
        <f t="shared" si="182"/>
        <v>0</v>
      </c>
      <c r="AD881" s="300">
        <f t="shared" si="183"/>
        <v>5.1968466709949998E-3</v>
      </c>
      <c r="AE881" s="300">
        <f t="shared" si="184"/>
        <v>6.0087706010451495E-3</v>
      </c>
      <c r="AF881" s="300">
        <f t="shared" si="185"/>
        <v>5.977438504369709E-3</v>
      </c>
      <c r="AG881" s="300">
        <f t="shared" si="186"/>
        <v>6.0087706010451495E-3</v>
      </c>
      <c r="AH881" s="300">
        <f t="shared" si="187"/>
        <v>0</v>
      </c>
      <c r="AI881" s="300">
        <f t="shared" si="188"/>
        <v>0</v>
      </c>
      <c r="AJ881" s="300">
        <f t="shared" si="189"/>
        <v>0</v>
      </c>
      <c r="AK881" s="300">
        <f t="shared" si="190"/>
        <v>0</v>
      </c>
      <c r="AL881" s="300">
        <f t="shared" si="191"/>
        <v>0</v>
      </c>
      <c r="AM881" s="300">
        <f t="shared" si="192"/>
        <v>0</v>
      </c>
      <c r="AN881" s="300">
        <f t="shared" si="193"/>
        <v>0</v>
      </c>
      <c r="AO881" s="300">
        <f t="shared" si="194"/>
        <v>0</v>
      </c>
    </row>
    <row r="882" spans="1:41" ht="15.75" thickBot="1" x14ac:dyDescent="0.3">
      <c r="A882" s="495" t="s">
        <v>569</v>
      </c>
      <c r="B882" s="490" t="s">
        <v>1473</v>
      </c>
      <c r="C882" s="491" t="s">
        <v>1471</v>
      </c>
      <c r="D882" s="491" t="s">
        <v>1472</v>
      </c>
      <c r="E882" s="6" t="s">
        <v>187</v>
      </c>
      <c r="F882" s="4" t="s">
        <v>188</v>
      </c>
      <c r="G882" s="4" t="s">
        <v>192</v>
      </c>
      <c r="H882" s="353">
        <v>2011</v>
      </c>
      <c r="I882" s="496">
        <f t="shared" si="195"/>
        <v>75</v>
      </c>
      <c r="J882" s="353">
        <v>41</v>
      </c>
      <c r="K882" s="353" t="s">
        <v>272</v>
      </c>
      <c r="L882" s="353" t="s">
        <v>273</v>
      </c>
      <c r="M882" s="353" t="s">
        <v>42</v>
      </c>
      <c r="N882" s="353" t="s">
        <v>85</v>
      </c>
      <c r="O882" s="353" t="s">
        <v>32</v>
      </c>
      <c r="P882" s="354">
        <v>-1</v>
      </c>
      <c r="Q882" s="354">
        <v>311.15481999999997</v>
      </c>
      <c r="R882" s="354">
        <v>359.76779699999997</v>
      </c>
      <c r="S882" s="354">
        <v>357.89178800000002</v>
      </c>
      <c r="T882" s="354">
        <v>359.76779699999997</v>
      </c>
      <c r="U882" s="354">
        <v>-1</v>
      </c>
      <c r="V882" s="354">
        <v>-1</v>
      </c>
      <c r="W882" s="354">
        <v>-1</v>
      </c>
      <c r="X882" s="354">
        <v>-1</v>
      </c>
      <c r="Y882" s="354">
        <v>-1</v>
      </c>
      <c r="Z882" s="354">
        <v>-1</v>
      </c>
      <c r="AA882" s="354">
        <v>-1</v>
      </c>
      <c r="AB882" s="354">
        <v>-1</v>
      </c>
      <c r="AC882" s="300">
        <f t="shared" si="182"/>
        <v>0</v>
      </c>
      <c r="AD882" s="300">
        <f t="shared" si="183"/>
        <v>0.34298947724701412</v>
      </c>
      <c r="AE882" s="300">
        <f t="shared" si="184"/>
        <v>0.396576111606884</v>
      </c>
      <c r="AF882" s="300">
        <f t="shared" si="185"/>
        <v>0.39450816566852226</v>
      </c>
      <c r="AG882" s="300">
        <f t="shared" si="186"/>
        <v>0.396576111606884</v>
      </c>
      <c r="AH882" s="300">
        <f t="shared" si="187"/>
        <v>0</v>
      </c>
      <c r="AI882" s="300">
        <f t="shared" si="188"/>
        <v>0</v>
      </c>
      <c r="AJ882" s="300">
        <f t="shared" si="189"/>
        <v>0</v>
      </c>
      <c r="AK882" s="300">
        <f t="shared" si="190"/>
        <v>0</v>
      </c>
      <c r="AL882" s="300">
        <f t="shared" si="191"/>
        <v>0</v>
      </c>
      <c r="AM882" s="300">
        <f t="shared" si="192"/>
        <v>0</v>
      </c>
      <c r="AN882" s="300">
        <f t="shared" si="193"/>
        <v>0</v>
      </c>
      <c r="AO882" s="300">
        <f t="shared" si="194"/>
        <v>0</v>
      </c>
    </row>
    <row r="883" spans="1:41" ht="15.75" thickBot="1" x14ac:dyDescent="0.3">
      <c r="A883" s="495" t="s">
        <v>569</v>
      </c>
      <c r="B883" s="490" t="s">
        <v>1473</v>
      </c>
      <c r="C883" s="491" t="s">
        <v>1471</v>
      </c>
      <c r="D883" s="491" t="s">
        <v>1472</v>
      </c>
      <c r="E883" s="6" t="s">
        <v>187</v>
      </c>
      <c r="F883" s="4" t="s">
        <v>188</v>
      </c>
      <c r="G883" s="4" t="s">
        <v>192</v>
      </c>
      <c r="H883" s="353">
        <v>2011</v>
      </c>
      <c r="I883" s="496">
        <f t="shared" si="195"/>
        <v>76</v>
      </c>
      <c r="J883" s="353">
        <v>42</v>
      </c>
      <c r="K883" s="353" t="s">
        <v>274</v>
      </c>
      <c r="L883" s="353" t="s">
        <v>1521</v>
      </c>
      <c r="M883" s="353" t="s">
        <v>30</v>
      </c>
      <c r="N883" s="353" t="s">
        <v>82</v>
      </c>
      <c r="O883" s="353" t="s">
        <v>32</v>
      </c>
      <c r="P883" s="354">
        <v>-1</v>
      </c>
      <c r="Q883" s="354">
        <v>1117.0360800000001</v>
      </c>
      <c r="R883" s="354">
        <v>1291.5551499999999</v>
      </c>
      <c r="S883" s="354">
        <v>1284.8203349999999</v>
      </c>
      <c r="T883" s="354">
        <v>1291.5551499999999</v>
      </c>
      <c r="U883" s="354">
        <v>-1</v>
      </c>
      <c r="V883" s="354">
        <v>-1</v>
      </c>
      <c r="W883" s="354">
        <v>-1</v>
      </c>
      <c r="X883" s="354">
        <v>-1</v>
      </c>
      <c r="Y883" s="354">
        <v>-1</v>
      </c>
      <c r="Z883" s="354">
        <v>-1</v>
      </c>
      <c r="AA883" s="354">
        <v>-1</v>
      </c>
      <c r="AB883" s="354">
        <v>-1</v>
      </c>
      <c r="AC883" s="300">
        <f t="shared" si="182"/>
        <v>0</v>
      </c>
      <c r="AD883" s="300">
        <f t="shared" si="183"/>
        <v>1.2313215046620649</v>
      </c>
      <c r="AE883" s="300">
        <f t="shared" si="184"/>
        <v>1.4236958493337464</v>
      </c>
      <c r="AF883" s="300">
        <f t="shared" si="185"/>
        <v>1.4162719865884887</v>
      </c>
      <c r="AG883" s="300">
        <f t="shared" si="186"/>
        <v>1.4236958493337464</v>
      </c>
      <c r="AH883" s="300">
        <f t="shared" si="187"/>
        <v>0</v>
      </c>
      <c r="AI883" s="300">
        <f t="shared" si="188"/>
        <v>0</v>
      </c>
      <c r="AJ883" s="300">
        <f t="shared" si="189"/>
        <v>0</v>
      </c>
      <c r="AK883" s="300">
        <f t="shared" si="190"/>
        <v>0</v>
      </c>
      <c r="AL883" s="300">
        <f t="shared" si="191"/>
        <v>0</v>
      </c>
      <c r="AM883" s="300">
        <f t="shared" si="192"/>
        <v>0</v>
      </c>
      <c r="AN883" s="300">
        <f t="shared" si="193"/>
        <v>0</v>
      </c>
      <c r="AO883" s="300">
        <f t="shared" si="194"/>
        <v>0</v>
      </c>
    </row>
    <row r="884" spans="1:41" ht="15.75" thickBot="1" x14ac:dyDescent="0.3">
      <c r="A884" s="495" t="s">
        <v>569</v>
      </c>
      <c r="B884" s="490" t="s">
        <v>1473</v>
      </c>
      <c r="C884" s="491" t="s">
        <v>1471</v>
      </c>
      <c r="D884" s="491" t="s">
        <v>1472</v>
      </c>
      <c r="E884" s="6" t="s">
        <v>187</v>
      </c>
      <c r="F884" s="4" t="s">
        <v>188</v>
      </c>
      <c r="G884" s="4" t="s">
        <v>192</v>
      </c>
      <c r="H884" s="353">
        <v>2011</v>
      </c>
      <c r="I884" s="496">
        <f t="shared" si="195"/>
        <v>77</v>
      </c>
      <c r="J884" s="353">
        <v>43</v>
      </c>
      <c r="K884" s="353" t="s">
        <v>275</v>
      </c>
      <c r="L884" s="353" t="s">
        <v>276</v>
      </c>
      <c r="M884" s="353" t="s">
        <v>42</v>
      </c>
      <c r="N884" s="353" t="s">
        <v>195</v>
      </c>
      <c r="O884" s="353" t="s">
        <v>32</v>
      </c>
      <c r="P884" s="354">
        <v>-1</v>
      </c>
      <c r="Q884" s="354">
        <v>0.50548000000000004</v>
      </c>
      <c r="R884" s="354">
        <v>0.584453</v>
      </c>
      <c r="S884" s="354">
        <v>0.58140599999999998</v>
      </c>
      <c r="T884" s="354">
        <v>0.584453</v>
      </c>
      <c r="U884" s="354">
        <v>-1</v>
      </c>
      <c r="V884" s="354">
        <v>-1</v>
      </c>
      <c r="W884" s="354">
        <v>-1</v>
      </c>
      <c r="X884" s="354">
        <v>-1</v>
      </c>
      <c r="Y884" s="354">
        <v>-1</v>
      </c>
      <c r="Z884" s="354">
        <v>-1</v>
      </c>
      <c r="AA884" s="354">
        <v>-1</v>
      </c>
      <c r="AB884" s="354">
        <v>-1</v>
      </c>
      <c r="AC884" s="300">
        <f t="shared" si="182"/>
        <v>0</v>
      </c>
      <c r="AD884" s="300">
        <f t="shared" si="183"/>
        <v>5.571963209788E-4</v>
      </c>
      <c r="AE884" s="300">
        <f t="shared" si="184"/>
        <v>6.4424915206342994E-4</v>
      </c>
      <c r="AF884" s="300">
        <f t="shared" si="185"/>
        <v>6.4089040950185991E-4</v>
      </c>
      <c r="AG884" s="300">
        <f t="shared" si="186"/>
        <v>6.4424915206342994E-4</v>
      </c>
      <c r="AH884" s="300">
        <f t="shared" si="187"/>
        <v>0</v>
      </c>
      <c r="AI884" s="300">
        <f t="shared" si="188"/>
        <v>0</v>
      </c>
      <c r="AJ884" s="300">
        <f t="shared" si="189"/>
        <v>0</v>
      </c>
      <c r="AK884" s="300">
        <f t="shared" si="190"/>
        <v>0</v>
      </c>
      <c r="AL884" s="300">
        <f t="shared" si="191"/>
        <v>0</v>
      </c>
      <c r="AM884" s="300">
        <f t="shared" si="192"/>
        <v>0</v>
      </c>
      <c r="AN884" s="300">
        <f t="shared" si="193"/>
        <v>0</v>
      </c>
      <c r="AO884" s="300">
        <f t="shared" si="194"/>
        <v>0</v>
      </c>
    </row>
    <row r="885" spans="1:41" ht="15.75" thickBot="1" x14ac:dyDescent="0.3">
      <c r="A885" s="495" t="s">
        <v>569</v>
      </c>
      <c r="B885" s="490" t="s">
        <v>1473</v>
      </c>
      <c r="C885" s="491" t="s">
        <v>1471</v>
      </c>
      <c r="D885" s="491" t="s">
        <v>1472</v>
      </c>
      <c r="E885" s="6" t="s">
        <v>187</v>
      </c>
      <c r="F885" s="4" t="s">
        <v>188</v>
      </c>
      <c r="G885" s="4" t="s">
        <v>192</v>
      </c>
      <c r="H885" s="353">
        <v>2011</v>
      </c>
      <c r="I885" s="496">
        <f t="shared" si="195"/>
        <v>78</v>
      </c>
      <c r="J885" s="353">
        <v>44</v>
      </c>
      <c r="K885" s="353" t="s">
        <v>1522</v>
      </c>
      <c r="L885" s="353" t="s">
        <v>1551</v>
      </c>
      <c r="M885" s="353" t="s">
        <v>42</v>
      </c>
      <c r="N885" s="353" t="s">
        <v>195</v>
      </c>
      <c r="O885" s="353" t="s">
        <v>32</v>
      </c>
      <c r="P885" s="354">
        <v>-1</v>
      </c>
      <c r="Q885" s="354">
        <v>322.24349999999998</v>
      </c>
      <c r="R885" s="354">
        <v>372.58890700000001</v>
      </c>
      <c r="S885" s="354">
        <v>370.64604200000002</v>
      </c>
      <c r="T885" s="354">
        <v>372.58890700000001</v>
      </c>
      <c r="U885" s="354">
        <v>-1</v>
      </c>
      <c r="V885" s="354">
        <v>-1</v>
      </c>
      <c r="W885" s="354">
        <v>-1</v>
      </c>
      <c r="X885" s="354">
        <v>-1</v>
      </c>
      <c r="Y885" s="354">
        <v>-1</v>
      </c>
      <c r="Z885" s="354">
        <v>-1</v>
      </c>
      <c r="AA885" s="354">
        <v>-1</v>
      </c>
      <c r="AB885" s="354">
        <v>-1</v>
      </c>
      <c r="AC885" s="300">
        <f t="shared" si="182"/>
        <v>0</v>
      </c>
      <c r="AD885" s="300">
        <f t="shared" si="183"/>
        <v>0.35521265462398499</v>
      </c>
      <c r="AE885" s="300">
        <f t="shared" si="184"/>
        <v>0.41070896616663816</v>
      </c>
      <c r="AF885" s="300">
        <f t="shared" si="185"/>
        <v>0.40856732410333502</v>
      </c>
      <c r="AG885" s="300">
        <f t="shared" si="186"/>
        <v>0.41070896616663816</v>
      </c>
      <c r="AH885" s="300">
        <f t="shared" si="187"/>
        <v>0</v>
      </c>
      <c r="AI885" s="300">
        <f t="shared" si="188"/>
        <v>0</v>
      </c>
      <c r="AJ885" s="300">
        <f t="shared" si="189"/>
        <v>0</v>
      </c>
      <c r="AK885" s="300">
        <f t="shared" si="190"/>
        <v>0</v>
      </c>
      <c r="AL885" s="300">
        <f t="shared" si="191"/>
        <v>0</v>
      </c>
      <c r="AM885" s="300">
        <f t="shared" si="192"/>
        <v>0</v>
      </c>
      <c r="AN885" s="300">
        <f t="shared" si="193"/>
        <v>0</v>
      </c>
      <c r="AO885" s="300">
        <f t="shared" si="194"/>
        <v>0</v>
      </c>
    </row>
    <row r="886" spans="1:41" ht="15.75" thickBot="1" x14ac:dyDescent="0.3">
      <c r="A886" s="495" t="s">
        <v>569</v>
      </c>
      <c r="B886" s="490" t="s">
        <v>1473</v>
      </c>
      <c r="C886" s="491" t="s">
        <v>1471</v>
      </c>
      <c r="D886" s="491" t="s">
        <v>1472</v>
      </c>
      <c r="E886" s="6" t="s">
        <v>187</v>
      </c>
      <c r="F886" s="4" t="s">
        <v>188</v>
      </c>
      <c r="G886" s="4" t="s">
        <v>192</v>
      </c>
      <c r="H886" s="353">
        <v>2011</v>
      </c>
      <c r="I886" s="496">
        <f t="shared" si="195"/>
        <v>79</v>
      </c>
      <c r="J886" s="353">
        <v>45</v>
      </c>
      <c r="K886" s="353" t="s">
        <v>277</v>
      </c>
      <c r="L886" s="353" t="s">
        <v>1523</v>
      </c>
      <c r="M886" s="353" t="s">
        <v>42</v>
      </c>
      <c r="N886" s="353" t="s">
        <v>195</v>
      </c>
      <c r="O886" s="353" t="s">
        <v>32</v>
      </c>
      <c r="P886" s="354">
        <v>-1</v>
      </c>
      <c r="Q886" s="354">
        <v>391.70603999999997</v>
      </c>
      <c r="R886" s="354">
        <v>452.90386100000001</v>
      </c>
      <c r="S886" s="354">
        <v>450.542193</v>
      </c>
      <c r="T886" s="354">
        <v>452.90386100000001</v>
      </c>
      <c r="U886" s="354">
        <v>-1</v>
      </c>
      <c r="V886" s="354">
        <v>-1</v>
      </c>
      <c r="W886" s="354">
        <v>-1</v>
      </c>
      <c r="X886" s="354">
        <v>-1</v>
      </c>
      <c r="Y886" s="354">
        <v>-1</v>
      </c>
      <c r="Z886" s="354">
        <v>-1</v>
      </c>
      <c r="AA886" s="354">
        <v>-1</v>
      </c>
      <c r="AB886" s="354">
        <v>-1</v>
      </c>
      <c r="AC886" s="300">
        <f t="shared" si="182"/>
        <v>0</v>
      </c>
      <c r="AD886" s="300">
        <f t="shared" si="183"/>
        <v>0.43178199808731232</v>
      </c>
      <c r="AE886" s="300">
        <f t="shared" si="184"/>
        <v>0.4992410483229679</v>
      </c>
      <c r="AF886" s="300">
        <f t="shared" si="185"/>
        <v>0.4966377549761028</v>
      </c>
      <c r="AG886" s="300">
        <f t="shared" si="186"/>
        <v>0.4992410483229679</v>
      </c>
      <c r="AH886" s="300">
        <f t="shared" si="187"/>
        <v>0</v>
      </c>
      <c r="AI886" s="300">
        <f t="shared" si="188"/>
        <v>0</v>
      </c>
      <c r="AJ886" s="300">
        <f t="shared" si="189"/>
        <v>0</v>
      </c>
      <c r="AK886" s="300">
        <f t="shared" si="190"/>
        <v>0</v>
      </c>
      <c r="AL886" s="300">
        <f t="shared" si="191"/>
        <v>0</v>
      </c>
      <c r="AM886" s="300">
        <f t="shared" si="192"/>
        <v>0</v>
      </c>
      <c r="AN886" s="300">
        <f t="shared" si="193"/>
        <v>0</v>
      </c>
      <c r="AO886" s="300">
        <f t="shared" si="194"/>
        <v>0</v>
      </c>
    </row>
    <row r="887" spans="1:41" ht="15.75" thickBot="1" x14ac:dyDescent="0.3">
      <c r="A887" s="495" t="s">
        <v>569</v>
      </c>
      <c r="B887" s="490" t="s">
        <v>1473</v>
      </c>
      <c r="C887" s="491" t="s">
        <v>1471</v>
      </c>
      <c r="D887" s="491" t="s">
        <v>1472</v>
      </c>
      <c r="E887" s="6" t="s">
        <v>187</v>
      </c>
      <c r="F887" s="4" t="s">
        <v>188</v>
      </c>
      <c r="G887" s="4" t="s">
        <v>192</v>
      </c>
      <c r="H887" s="353">
        <v>2011</v>
      </c>
      <c r="I887" s="496">
        <f t="shared" si="195"/>
        <v>80</v>
      </c>
      <c r="J887" s="353">
        <v>46</v>
      </c>
      <c r="K887" s="353" t="s">
        <v>1524</v>
      </c>
      <c r="L887" s="353" t="s">
        <v>1552</v>
      </c>
      <c r="M887" s="353" t="s">
        <v>42</v>
      </c>
      <c r="N887" s="353" t="s">
        <v>195</v>
      </c>
      <c r="O887" s="353" t="s">
        <v>32</v>
      </c>
      <c r="P887" s="354">
        <v>-1</v>
      </c>
      <c r="Q887" s="354">
        <v>2.0219200000000002</v>
      </c>
      <c r="R887" s="354">
        <v>2.3378130000000001</v>
      </c>
      <c r="S887" s="354">
        <v>2.3256220000000001</v>
      </c>
      <c r="T887" s="354">
        <v>2.3378130000000001</v>
      </c>
      <c r="U887" s="354">
        <v>-1</v>
      </c>
      <c r="V887" s="354">
        <v>-1</v>
      </c>
      <c r="W887" s="354">
        <v>-1</v>
      </c>
      <c r="X887" s="354">
        <v>-1</v>
      </c>
      <c r="Y887" s="354">
        <v>-1</v>
      </c>
      <c r="Z887" s="354">
        <v>-1</v>
      </c>
      <c r="AA887" s="354">
        <v>-1</v>
      </c>
      <c r="AB887" s="354">
        <v>-1</v>
      </c>
      <c r="AC887" s="300">
        <f t="shared" si="182"/>
        <v>0</v>
      </c>
      <c r="AD887" s="300">
        <f t="shared" si="183"/>
        <v>2.2287852839152E-3</v>
      </c>
      <c r="AE887" s="300">
        <f t="shared" si="184"/>
        <v>2.5769977105650297E-3</v>
      </c>
      <c r="AF887" s="300">
        <f t="shared" si="185"/>
        <v>2.5635594333848198E-3</v>
      </c>
      <c r="AG887" s="300">
        <f t="shared" si="186"/>
        <v>2.5769977105650297E-3</v>
      </c>
      <c r="AH887" s="300">
        <f t="shared" si="187"/>
        <v>0</v>
      </c>
      <c r="AI887" s="300">
        <f t="shared" si="188"/>
        <v>0</v>
      </c>
      <c r="AJ887" s="300">
        <f t="shared" si="189"/>
        <v>0</v>
      </c>
      <c r="AK887" s="300">
        <f t="shared" si="190"/>
        <v>0</v>
      </c>
      <c r="AL887" s="300">
        <f t="shared" si="191"/>
        <v>0</v>
      </c>
      <c r="AM887" s="300">
        <f t="shared" si="192"/>
        <v>0</v>
      </c>
      <c r="AN887" s="300">
        <f t="shared" si="193"/>
        <v>0</v>
      </c>
      <c r="AO887" s="300">
        <f t="shared" si="194"/>
        <v>0</v>
      </c>
    </row>
    <row r="888" spans="1:41" ht="15.75" thickBot="1" x14ac:dyDescent="0.3">
      <c r="A888" s="495" t="s">
        <v>569</v>
      </c>
      <c r="B888" s="490" t="s">
        <v>1473</v>
      </c>
      <c r="C888" s="491" t="s">
        <v>1471</v>
      </c>
      <c r="D888" s="491" t="s">
        <v>1472</v>
      </c>
      <c r="E888" s="6" t="s">
        <v>187</v>
      </c>
      <c r="F888" s="4" t="s">
        <v>188</v>
      </c>
      <c r="G888" s="4" t="s">
        <v>192</v>
      </c>
      <c r="H888" s="353">
        <v>2011</v>
      </c>
      <c r="I888" s="496">
        <f t="shared" si="195"/>
        <v>81</v>
      </c>
      <c r="J888" s="353">
        <v>47</v>
      </c>
      <c r="K888" s="353" t="s">
        <v>1525</v>
      </c>
      <c r="L888" s="353" t="s">
        <v>1552</v>
      </c>
      <c r="M888" s="353" t="s">
        <v>42</v>
      </c>
      <c r="N888" s="353" t="s">
        <v>195</v>
      </c>
      <c r="O888" s="353" t="s">
        <v>32</v>
      </c>
      <c r="P888" s="354">
        <v>-1</v>
      </c>
      <c r="Q888" s="354">
        <v>396.80180000000001</v>
      </c>
      <c r="R888" s="354">
        <v>458.79575199999999</v>
      </c>
      <c r="S888" s="354">
        <v>456.40336100000002</v>
      </c>
      <c r="T888" s="354">
        <v>458.79575199999999</v>
      </c>
      <c r="U888" s="354">
        <v>-1</v>
      </c>
      <c r="V888" s="354">
        <v>-1</v>
      </c>
      <c r="W888" s="354">
        <v>-1</v>
      </c>
      <c r="X888" s="354">
        <v>-1</v>
      </c>
      <c r="Y888" s="354">
        <v>-1</v>
      </c>
      <c r="Z888" s="354">
        <v>-1</v>
      </c>
      <c r="AA888" s="354">
        <v>-1</v>
      </c>
      <c r="AB888" s="354">
        <v>-1</v>
      </c>
      <c r="AC888" s="300">
        <f t="shared" si="182"/>
        <v>0</v>
      </c>
      <c r="AD888" s="300">
        <f t="shared" si="183"/>
        <v>0.43739911196835801</v>
      </c>
      <c r="AE888" s="300">
        <f t="shared" si="184"/>
        <v>0.5057357464095551</v>
      </c>
      <c r="AF888" s="300">
        <f t="shared" si="185"/>
        <v>0.50309858675231289</v>
      </c>
      <c r="AG888" s="300">
        <f t="shared" si="186"/>
        <v>0.5057357464095551</v>
      </c>
      <c r="AH888" s="300">
        <f t="shared" si="187"/>
        <v>0</v>
      </c>
      <c r="AI888" s="300">
        <f t="shared" si="188"/>
        <v>0</v>
      </c>
      <c r="AJ888" s="300">
        <f t="shared" si="189"/>
        <v>0</v>
      </c>
      <c r="AK888" s="300">
        <f t="shared" si="190"/>
        <v>0</v>
      </c>
      <c r="AL888" s="300">
        <f t="shared" si="191"/>
        <v>0</v>
      </c>
      <c r="AM888" s="300">
        <f t="shared" si="192"/>
        <v>0</v>
      </c>
      <c r="AN888" s="300">
        <f t="shared" si="193"/>
        <v>0</v>
      </c>
      <c r="AO888" s="300">
        <f t="shared" si="194"/>
        <v>0</v>
      </c>
    </row>
    <row r="889" spans="1:41" ht="15.75" thickBot="1" x14ac:dyDescent="0.3">
      <c r="A889" s="495" t="s">
        <v>569</v>
      </c>
      <c r="B889" s="490" t="s">
        <v>1473</v>
      </c>
      <c r="C889" s="491" t="s">
        <v>1471</v>
      </c>
      <c r="D889" s="491" t="s">
        <v>1472</v>
      </c>
      <c r="E889" s="6" t="s">
        <v>187</v>
      </c>
      <c r="F889" s="4" t="s">
        <v>188</v>
      </c>
      <c r="G889" s="4" t="s">
        <v>192</v>
      </c>
      <c r="H889" s="353">
        <v>2011</v>
      </c>
      <c r="I889" s="496">
        <f t="shared" si="195"/>
        <v>82</v>
      </c>
      <c r="J889" s="353">
        <v>48</v>
      </c>
      <c r="K889" s="353" t="s">
        <v>1526</v>
      </c>
      <c r="L889" s="353" t="s">
        <v>1527</v>
      </c>
      <c r="M889" s="353" t="s">
        <v>42</v>
      </c>
      <c r="N889" s="353" t="s">
        <v>195</v>
      </c>
      <c r="O889" s="353" t="s">
        <v>32</v>
      </c>
      <c r="P889" s="354">
        <v>-1</v>
      </c>
      <c r="Q889" s="354">
        <v>1.8984000000000001</v>
      </c>
      <c r="R889" s="354">
        <v>2.194995</v>
      </c>
      <c r="S889" s="354">
        <v>2.1835490000000002</v>
      </c>
      <c r="T889" s="354">
        <v>2.194995</v>
      </c>
      <c r="U889" s="354">
        <v>-1</v>
      </c>
      <c r="V889" s="354">
        <v>-1</v>
      </c>
      <c r="W889" s="354">
        <v>-1</v>
      </c>
      <c r="X889" s="354">
        <v>-1</v>
      </c>
      <c r="Y889" s="354">
        <v>-1</v>
      </c>
      <c r="Z889" s="354">
        <v>-1</v>
      </c>
      <c r="AA889" s="354">
        <v>-1</v>
      </c>
      <c r="AB889" s="354">
        <v>-1</v>
      </c>
      <c r="AC889" s="300">
        <f t="shared" si="182"/>
        <v>0</v>
      </c>
      <c r="AD889" s="300">
        <f t="shared" si="183"/>
        <v>2.092627790904E-3</v>
      </c>
      <c r="AE889" s="300">
        <f t="shared" si="184"/>
        <v>2.4195678138934497E-3</v>
      </c>
      <c r="AF889" s="300">
        <f t="shared" si="185"/>
        <v>2.4069507586391898E-3</v>
      </c>
      <c r="AG889" s="300">
        <f t="shared" si="186"/>
        <v>2.4195678138934497E-3</v>
      </c>
      <c r="AH889" s="300">
        <f t="shared" si="187"/>
        <v>0</v>
      </c>
      <c r="AI889" s="300">
        <f t="shared" si="188"/>
        <v>0</v>
      </c>
      <c r="AJ889" s="300">
        <f t="shared" si="189"/>
        <v>0</v>
      </c>
      <c r="AK889" s="300">
        <f t="shared" si="190"/>
        <v>0</v>
      </c>
      <c r="AL889" s="300">
        <f t="shared" si="191"/>
        <v>0</v>
      </c>
      <c r="AM889" s="300">
        <f t="shared" si="192"/>
        <v>0</v>
      </c>
      <c r="AN889" s="300">
        <f t="shared" si="193"/>
        <v>0</v>
      </c>
      <c r="AO889" s="300">
        <f t="shared" si="194"/>
        <v>0</v>
      </c>
    </row>
    <row r="890" spans="1:41" ht="15.75" thickBot="1" x14ac:dyDescent="0.3">
      <c r="A890" s="495" t="s">
        <v>569</v>
      </c>
      <c r="B890" s="490" t="s">
        <v>1473</v>
      </c>
      <c r="C890" s="491" t="s">
        <v>1471</v>
      </c>
      <c r="D890" s="491" t="s">
        <v>1472</v>
      </c>
      <c r="E890" s="6" t="s">
        <v>187</v>
      </c>
      <c r="F890" s="4" t="s">
        <v>188</v>
      </c>
      <c r="G890" s="4" t="s">
        <v>192</v>
      </c>
      <c r="H890" s="353">
        <v>2011</v>
      </c>
      <c r="I890" s="496">
        <f t="shared" si="195"/>
        <v>83</v>
      </c>
      <c r="J890" s="353">
        <v>49</v>
      </c>
      <c r="K890" s="353" t="s">
        <v>314</v>
      </c>
      <c r="L890" s="353" t="s">
        <v>1553</v>
      </c>
      <c r="M890" s="353" t="s">
        <v>42</v>
      </c>
      <c r="N890" s="353" t="s">
        <v>85</v>
      </c>
      <c r="O890" s="353" t="s">
        <v>32</v>
      </c>
      <c r="P890" s="354">
        <v>-1</v>
      </c>
      <c r="Q890" s="354">
        <v>245.23220000000001</v>
      </c>
      <c r="R890" s="354">
        <v>283.54581999999999</v>
      </c>
      <c r="S890" s="354">
        <v>282.06727000000001</v>
      </c>
      <c r="T890" s="354">
        <v>283.54581999999999</v>
      </c>
      <c r="U890" s="354">
        <v>-1</v>
      </c>
      <c r="V890" s="354">
        <v>-1</v>
      </c>
      <c r="W890" s="354">
        <v>-1</v>
      </c>
      <c r="X890" s="354">
        <v>-1</v>
      </c>
      <c r="Y890" s="354">
        <v>-1</v>
      </c>
      <c r="Z890" s="354">
        <v>-1</v>
      </c>
      <c r="AA890" s="354">
        <v>-1</v>
      </c>
      <c r="AB890" s="354">
        <v>-1</v>
      </c>
      <c r="AC890" s="300">
        <f t="shared" si="182"/>
        <v>0</v>
      </c>
      <c r="AD890" s="300">
        <f t="shared" si="183"/>
        <v>0.27032222763618197</v>
      </c>
      <c r="AE890" s="300">
        <f t="shared" si="184"/>
        <v>0.31255576428922416</v>
      </c>
      <c r="AF890" s="300">
        <f t="shared" si="185"/>
        <v>0.31092594190182371</v>
      </c>
      <c r="AG890" s="300">
        <f t="shared" si="186"/>
        <v>0.31255576428922416</v>
      </c>
      <c r="AH890" s="300">
        <f t="shared" si="187"/>
        <v>0</v>
      </c>
      <c r="AI890" s="300">
        <f t="shared" si="188"/>
        <v>0</v>
      </c>
      <c r="AJ890" s="300">
        <f t="shared" si="189"/>
        <v>0</v>
      </c>
      <c r="AK890" s="300">
        <f t="shared" si="190"/>
        <v>0</v>
      </c>
      <c r="AL890" s="300">
        <f t="shared" si="191"/>
        <v>0</v>
      </c>
      <c r="AM890" s="300">
        <f t="shared" si="192"/>
        <v>0</v>
      </c>
      <c r="AN890" s="300">
        <f t="shared" si="193"/>
        <v>0</v>
      </c>
      <c r="AO890" s="300">
        <f t="shared" si="194"/>
        <v>0</v>
      </c>
    </row>
    <row r="891" spans="1:41" ht="15.75" thickBot="1" x14ac:dyDescent="0.3">
      <c r="A891" s="495" t="s">
        <v>569</v>
      </c>
      <c r="B891" s="490" t="s">
        <v>1473</v>
      </c>
      <c r="C891" s="491" t="s">
        <v>1471</v>
      </c>
      <c r="D891" s="491" t="s">
        <v>1472</v>
      </c>
      <c r="E891" s="6" t="s">
        <v>187</v>
      </c>
      <c r="F891" s="4" t="s">
        <v>188</v>
      </c>
      <c r="G891" s="4" t="s">
        <v>192</v>
      </c>
      <c r="H891" s="353">
        <v>2011</v>
      </c>
      <c r="I891" s="496">
        <f t="shared" si="195"/>
        <v>84</v>
      </c>
      <c r="J891" s="353">
        <v>50</v>
      </c>
      <c r="K891" s="353" t="s">
        <v>1528</v>
      </c>
      <c r="L891" s="353" t="s">
        <v>87</v>
      </c>
      <c r="M891" s="353" t="s">
        <v>42</v>
      </c>
      <c r="N891" s="353" t="s">
        <v>85</v>
      </c>
      <c r="O891" s="353" t="s">
        <v>32</v>
      </c>
      <c r="P891" s="354">
        <v>-1</v>
      </c>
      <c r="Q891" s="354">
        <v>123.21913000000001</v>
      </c>
      <c r="R891" s="354">
        <v>142.47015400000001</v>
      </c>
      <c r="S891" s="354">
        <v>141.72724299999999</v>
      </c>
      <c r="T891" s="354">
        <v>142.47015400000001</v>
      </c>
      <c r="U891" s="354">
        <v>-1</v>
      </c>
      <c r="V891" s="354">
        <v>-1</v>
      </c>
      <c r="W891" s="354">
        <v>-1</v>
      </c>
      <c r="X891" s="354">
        <v>-1</v>
      </c>
      <c r="Y891" s="354">
        <v>-1</v>
      </c>
      <c r="Z891" s="354">
        <v>-1</v>
      </c>
      <c r="AA891" s="354">
        <v>-1</v>
      </c>
      <c r="AB891" s="354">
        <v>-1</v>
      </c>
      <c r="AC891" s="300">
        <f t="shared" si="182"/>
        <v>0</v>
      </c>
      <c r="AD891" s="300">
        <f t="shared" si="183"/>
        <v>0.1358258406073603</v>
      </c>
      <c r="AE891" s="300">
        <f t="shared" si="184"/>
        <v>0.15704646209164172</v>
      </c>
      <c r="AF891" s="300">
        <f t="shared" si="185"/>
        <v>0.1562275428940183</v>
      </c>
      <c r="AG891" s="300">
        <f t="shared" si="186"/>
        <v>0.15704646209164172</v>
      </c>
      <c r="AH891" s="300">
        <f t="shared" si="187"/>
        <v>0</v>
      </c>
      <c r="AI891" s="300">
        <f t="shared" si="188"/>
        <v>0</v>
      </c>
      <c r="AJ891" s="300">
        <f t="shared" si="189"/>
        <v>0</v>
      </c>
      <c r="AK891" s="300">
        <f t="shared" si="190"/>
        <v>0</v>
      </c>
      <c r="AL891" s="300">
        <f t="shared" si="191"/>
        <v>0</v>
      </c>
      <c r="AM891" s="300">
        <f t="shared" si="192"/>
        <v>0</v>
      </c>
      <c r="AN891" s="300">
        <f t="shared" si="193"/>
        <v>0</v>
      </c>
      <c r="AO891" s="300">
        <f t="shared" si="194"/>
        <v>0</v>
      </c>
    </row>
    <row r="892" spans="1:41" ht="15.75" thickBot="1" x14ac:dyDescent="0.3">
      <c r="A892" s="495" t="s">
        <v>569</v>
      </c>
      <c r="B892" s="490" t="s">
        <v>1473</v>
      </c>
      <c r="C892" s="491" t="s">
        <v>1471</v>
      </c>
      <c r="D892" s="491" t="s">
        <v>1472</v>
      </c>
      <c r="E892" s="6" t="s">
        <v>187</v>
      </c>
      <c r="F892" s="4" t="s">
        <v>188</v>
      </c>
      <c r="G892" s="4" t="s">
        <v>192</v>
      </c>
      <c r="H892" s="353">
        <v>2011</v>
      </c>
      <c r="I892" s="496">
        <f t="shared" si="195"/>
        <v>85</v>
      </c>
      <c r="J892" s="353">
        <v>51</v>
      </c>
      <c r="K892" s="353" t="s">
        <v>211</v>
      </c>
      <c r="L892" s="353" t="s">
        <v>212</v>
      </c>
      <c r="M892" s="353" t="s">
        <v>42</v>
      </c>
      <c r="N892" s="353" t="s">
        <v>85</v>
      </c>
      <c r="O892" s="353" t="s">
        <v>32</v>
      </c>
      <c r="P892" s="354">
        <v>-1</v>
      </c>
      <c r="Q892" s="354">
        <v>579.19572000000005</v>
      </c>
      <c r="R892" s="354">
        <v>669.68581200000006</v>
      </c>
      <c r="S892" s="354">
        <v>666.19373599999994</v>
      </c>
      <c r="T892" s="354">
        <v>669.68581200000006</v>
      </c>
      <c r="U892" s="354">
        <v>-1</v>
      </c>
      <c r="V892" s="354">
        <v>-1</v>
      </c>
      <c r="W892" s="354">
        <v>-1</v>
      </c>
      <c r="X892" s="354">
        <v>-1</v>
      </c>
      <c r="Y892" s="354">
        <v>-1</v>
      </c>
      <c r="Z892" s="354">
        <v>-1</v>
      </c>
      <c r="AA892" s="354">
        <v>-1</v>
      </c>
      <c r="AB892" s="354">
        <v>-1</v>
      </c>
      <c r="AC892" s="300">
        <f t="shared" si="182"/>
        <v>0</v>
      </c>
      <c r="AD892" s="300">
        <f t="shared" si="183"/>
        <v>0.63845399285959314</v>
      </c>
      <c r="AE892" s="300">
        <f t="shared" si="184"/>
        <v>0.73820224471413376</v>
      </c>
      <c r="AF892" s="300">
        <f t="shared" si="185"/>
        <v>0.73435288984395397</v>
      </c>
      <c r="AG892" s="300">
        <f t="shared" si="186"/>
        <v>0.73820224471413376</v>
      </c>
      <c r="AH892" s="300">
        <f t="shared" si="187"/>
        <v>0</v>
      </c>
      <c r="AI892" s="300">
        <f t="shared" si="188"/>
        <v>0</v>
      </c>
      <c r="AJ892" s="300">
        <f t="shared" si="189"/>
        <v>0</v>
      </c>
      <c r="AK892" s="300">
        <f t="shared" si="190"/>
        <v>0</v>
      </c>
      <c r="AL892" s="300">
        <f t="shared" si="191"/>
        <v>0</v>
      </c>
      <c r="AM892" s="300">
        <f t="shared" si="192"/>
        <v>0</v>
      </c>
      <c r="AN892" s="300">
        <f t="shared" si="193"/>
        <v>0</v>
      </c>
      <c r="AO892" s="300">
        <f t="shared" si="194"/>
        <v>0</v>
      </c>
    </row>
    <row r="893" spans="1:41" ht="15.75" thickBot="1" x14ac:dyDescent="0.3">
      <c r="A893" s="495" t="s">
        <v>569</v>
      </c>
      <c r="B893" s="490" t="s">
        <v>1473</v>
      </c>
      <c r="C893" s="491" t="s">
        <v>1471</v>
      </c>
      <c r="D893" s="491" t="s">
        <v>1472</v>
      </c>
      <c r="E893" s="6" t="s">
        <v>187</v>
      </c>
      <c r="F893" s="4" t="s">
        <v>188</v>
      </c>
      <c r="G893" s="4" t="s">
        <v>192</v>
      </c>
      <c r="H893" s="353">
        <v>2011</v>
      </c>
      <c r="I893" s="496">
        <f t="shared" si="195"/>
        <v>86</v>
      </c>
      <c r="J893" s="353">
        <v>52</v>
      </c>
      <c r="K893" s="353" t="s">
        <v>182</v>
      </c>
      <c r="L893" s="353" t="s">
        <v>1583</v>
      </c>
      <c r="M893" s="353" t="s">
        <v>42</v>
      </c>
      <c r="N893" s="353" t="s">
        <v>85</v>
      </c>
      <c r="O893" s="353" t="s">
        <v>32</v>
      </c>
      <c r="P893" s="354">
        <v>-1</v>
      </c>
      <c r="Q893" s="354">
        <v>499.61934000000002</v>
      </c>
      <c r="R893" s="354">
        <v>577.67689199999995</v>
      </c>
      <c r="S893" s="354">
        <v>574.66459599999996</v>
      </c>
      <c r="T893" s="354">
        <v>577.67689199999995</v>
      </c>
      <c r="U893" s="354">
        <v>-1</v>
      </c>
      <c r="V893" s="354">
        <v>-1</v>
      </c>
      <c r="W893" s="354">
        <v>-1</v>
      </c>
      <c r="X893" s="354">
        <v>-1</v>
      </c>
      <c r="Y893" s="354">
        <v>-1</v>
      </c>
      <c r="Z893" s="354">
        <v>-1</v>
      </c>
      <c r="AA893" s="354">
        <v>-1</v>
      </c>
      <c r="AB893" s="354">
        <v>-1</v>
      </c>
      <c r="AC893" s="300">
        <f t="shared" si="182"/>
        <v>0</v>
      </c>
      <c r="AD893" s="300">
        <f t="shared" si="183"/>
        <v>0.55073604917673535</v>
      </c>
      <c r="AE893" s="300">
        <f t="shared" si="184"/>
        <v>0.63677977157724841</v>
      </c>
      <c r="AF893" s="300">
        <f t="shared" si="185"/>
        <v>0.63345928362738069</v>
      </c>
      <c r="AG893" s="300">
        <f t="shared" si="186"/>
        <v>0.63677977157724841</v>
      </c>
      <c r="AH893" s="300">
        <f t="shared" si="187"/>
        <v>0</v>
      </c>
      <c r="AI893" s="300">
        <f t="shared" si="188"/>
        <v>0</v>
      </c>
      <c r="AJ893" s="300">
        <f t="shared" si="189"/>
        <v>0</v>
      </c>
      <c r="AK893" s="300">
        <f t="shared" si="190"/>
        <v>0</v>
      </c>
      <c r="AL893" s="300">
        <f t="shared" si="191"/>
        <v>0</v>
      </c>
      <c r="AM893" s="300">
        <f t="shared" si="192"/>
        <v>0</v>
      </c>
      <c r="AN893" s="300">
        <f t="shared" si="193"/>
        <v>0</v>
      </c>
      <c r="AO893" s="300">
        <f t="shared" si="194"/>
        <v>0</v>
      </c>
    </row>
    <row r="894" spans="1:41" ht="15.75" thickBot="1" x14ac:dyDescent="0.3">
      <c r="A894" s="495" t="s">
        <v>569</v>
      </c>
      <c r="B894" s="490" t="s">
        <v>1473</v>
      </c>
      <c r="C894" s="491" t="s">
        <v>1471</v>
      </c>
      <c r="D894" s="491" t="s">
        <v>1472</v>
      </c>
      <c r="E894" s="6" t="s">
        <v>187</v>
      </c>
      <c r="F894" s="4" t="s">
        <v>188</v>
      </c>
      <c r="G894" s="4" t="s">
        <v>192</v>
      </c>
      <c r="H894" s="353">
        <v>2011</v>
      </c>
      <c r="I894" s="496">
        <f t="shared" si="195"/>
        <v>87</v>
      </c>
      <c r="J894" s="353">
        <v>53</v>
      </c>
      <c r="K894" s="353" t="s">
        <v>80</v>
      </c>
      <c r="L894" s="353" t="s">
        <v>81</v>
      </c>
      <c r="M894" s="353" t="s">
        <v>30</v>
      </c>
      <c r="N894" s="353" t="s">
        <v>82</v>
      </c>
      <c r="O894" s="353" t="s">
        <v>32</v>
      </c>
      <c r="P894" s="354">
        <v>-1</v>
      </c>
      <c r="Q894" s="354">
        <v>18.500019999999999</v>
      </c>
      <c r="R894" s="354">
        <v>21.390353000000001</v>
      </c>
      <c r="S894" s="354">
        <v>21.278813</v>
      </c>
      <c r="T894" s="354">
        <v>21.390353000000001</v>
      </c>
      <c r="U894" s="354">
        <v>-1</v>
      </c>
      <c r="V894" s="354">
        <v>-1</v>
      </c>
      <c r="W894" s="354">
        <v>-1</v>
      </c>
      <c r="X894" s="354">
        <v>-1</v>
      </c>
      <c r="Y894" s="354">
        <v>-1</v>
      </c>
      <c r="Z894" s="354">
        <v>-1</v>
      </c>
      <c r="AA894" s="354">
        <v>-1</v>
      </c>
      <c r="AB894" s="354">
        <v>-1</v>
      </c>
      <c r="AC894" s="300">
        <f t="shared" si="182"/>
        <v>0</v>
      </c>
      <c r="AD894" s="300">
        <f t="shared" si="183"/>
        <v>2.0392781281226201E-2</v>
      </c>
      <c r="AE894" s="300">
        <f t="shared" si="184"/>
        <v>2.357882803679243E-2</v>
      </c>
      <c r="AF894" s="300">
        <f t="shared" si="185"/>
        <v>2.3455876233275028E-2</v>
      </c>
      <c r="AG894" s="300">
        <f t="shared" si="186"/>
        <v>2.357882803679243E-2</v>
      </c>
      <c r="AH894" s="300">
        <f t="shared" si="187"/>
        <v>0</v>
      </c>
      <c r="AI894" s="300">
        <f t="shared" si="188"/>
        <v>0</v>
      </c>
      <c r="AJ894" s="300">
        <f t="shared" si="189"/>
        <v>0</v>
      </c>
      <c r="AK894" s="300">
        <f t="shared" si="190"/>
        <v>0</v>
      </c>
      <c r="AL894" s="300">
        <f t="shared" si="191"/>
        <v>0</v>
      </c>
      <c r="AM894" s="300">
        <f t="shared" si="192"/>
        <v>0</v>
      </c>
      <c r="AN894" s="300">
        <f t="shared" si="193"/>
        <v>0</v>
      </c>
      <c r="AO894" s="300">
        <f t="shared" si="194"/>
        <v>0</v>
      </c>
    </row>
    <row r="895" spans="1:41" ht="15.75" thickBot="1" x14ac:dyDescent="0.3">
      <c r="A895" s="495" t="s">
        <v>569</v>
      </c>
      <c r="B895" s="490" t="s">
        <v>1473</v>
      </c>
      <c r="C895" s="491" t="s">
        <v>1471</v>
      </c>
      <c r="D895" s="491" t="s">
        <v>1472</v>
      </c>
      <c r="E895" s="6" t="s">
        <v>187</v>
      </c>
      <c r="F895" s="4" t="s">
        <v>188</v>
      </c>
      <c r="G895" s="4" t="s">
        <v>192</v>
      </c>
      <c r="H895" s="353">
        <v>2011</v>
      </c>
      <c r="I895" s="496">
        <f t="shared" si="195"/>
        <v>88</v>
      </c>
      <c r="J895" s="353">
        <v>54</v>
      </c>
      <c r="K895" s="353" t="s">
        <v>186</v>
      </c>
      <c r="L895" s="353" t="s">
        <v>1554</v>
      </c>
      <c r="M895" s="353" t="s">
        <v>42</v>
      </c>
      <c r="N895" s="353" t="s">
        <v>85</v>
      </c>
      <c r="O895" s="353" t="s">
        <v>32</v>
      </c>
      <c r="P895" s="354">
        <v>-1</v>
      </c>
      <c r="Q895" s="354">
        <v>3162.8407200000001</v>
      </c>
      <c r="R895" s="354">
        <v>3656.984132</v>
      </c>
      <c r="S895" s="354">
        <v>3637.914788</v>
      </c>
      <c r="T895" s="354">
        <v>3656.984132</v>
      </c>
      <c r="U895" s="354">
        <v>-1</v>
      </c>
      <c r="V895" s="354">
        <v>-1</v>
      </c>
      <c r="W895" s="354">
        <v>-1</v>
      </c>
      <c r="X895" s="354">
        <v>-1</v>
      </c>
      <c r="Y895" s="354">
        <v>-1</v>
      </c>
      <c r="Z895" s="354">
        <v>-1</v>
      </c>
      <c r="AA895" s="354">
        <v>-1</v>
      </c>
      <c r="AB895" s="354">
        <v>-1</v>
      </c>
      <c r="AC895" s="300">
        <f t="shared" si="182"/>
        <v>0</v>
      </c>
      <c r="AD895" s="300">
        <f t="shared" si="183"/>
        <v>3.4864350973845428</v>
      </c>
      <c r="AE895" s="300">
        <f t="shared" si="184"/>
        <v>4.0311349691941327</v>
      </c>
      <c r="AF895" s="300">
        <f t="shared" si="185"/>
        <v>4.0101146156286527</v>
      </c>
      <c r="AG895" s="300">
        <f t="shared" si="186"/>
        <v>4.0311349691941327</v>
      </c>
      <c r="AH895" s="300">
        <f t="shared" si="187"/>
        <v>0</v>
      </c>
      <c r="AI895" s="300">
        <f t="shared" si="188"/>
        <v>0</v>
      </c>
      <c r="AJ895" s="300">
        <f t="shared" si="189"/>
        <v>0</v>
      </c>
      <c r="AK895" s="300">
        <f t="shared" si="190"/>
        <v>0</v>
      </c>
      <c r="AL895" s="300">
        <f t="shared" si="191"/>
        <v>0</v>
      </c>
      <c r="AM895" s="300">
        <f t="shared" si="192"/>
        <v>0</v>
      </c>
      <c r="AN895" s="300">
        <f t="shared" si="193"/>
        <v>0</v>
      </c>
      <c r="AO895" s="300">
        <f t="shared" si="194"/>
        <v>0</v>
      </c>
    </row>
    <row r="896" spans="1:41" ht="15.75" thickBot="1" x14ac:dyDescent="0.3">
      <c r="A896" s="495" t="s">
        <v>569</v>
      </c>
      <c r="B896" s="490" t="s">
        <v>1473</v>
      </c>
      <c r="C896" s="491" t="s">
        <v>1471</v>
      </c>
      <c r="D896" s="491" t="s">
        <v>1472</v>
      </c>
      <c r="E896" s="6" t="s">
        <v>187</v>
      </c>
      <c r="F896" s="4" t="s">
        <v>188</v>
      </c>
      <c r="G896" s="4" t="s">
        <v>192</v>
      </c>
      <c r="H896" s="353">
        <v>2011</v>
      </c>
      <c r="I896" s="496">
        <f t="shared" si="195"/>
        <v>89</v>
      </c>
      <c r="J896" s="353">
        <v>55</v>
      </c>
      <c r="K896" s="353" t="s">
        <v>1529</v>
      </c>
      <c r="L896" s="353" t="s">
        <v>1584</v>
      </c>
      <c r="M896" s="353" t="s">
        <v>42</v>
      </c>
      <c r="N896" s="353" t="s">
        <v>85</v>
      </c>
      <c r="O896" s="353" t="s">
        <v>32</v>
      </c>
      <c r="P896" s="354">
        <v>-1</v>
      </c>
      <c r="Q896" s="354">
        <v>2078.39248</v>
      </c>
      <c r="R896" s="354">
        <v>2403.1081530000001</v>
      </c>
      <c r="S896" s="354">
        <v>2390.5771450000002</v>
      </c>
      <c r="T896" s="354">
        <v>2403.1081530000001</v>
      </c>
      <c r="U896" s="354">
        <v>-1</v>
      </c>
      <c r="V896" s="354">
        <v>-1</v>
      </c>
      <c r="W896" s="354">
        <v>-1</v>
      </c>
      <c r="X896" s="354">
        <v>-1</v>
      </c>
      <c r="Y896" s="354">
        <v>-1</v>
      </c>
      <c r="Z896" s="354">
        <v>-1</v>
      </c>
      <c r="AA896" s="354">
        <v>-1</v>
      </c>
      <c r="AB896" s="354">
        <v>-1</v>
      </c>
      <c r="AC896" s="300">
        <f t="shared" si="182"/>
        <v>0</v>
      </c>
      <c r="AD896" s="300">
        <f t="shared" si="183"/>
        <v>2.2910355373229487</v>
      </c>
      <c r="AE896" s="300">
        <f t="shared" si="184"/>
        <v>2.6489732962051105</v>
      </c>
      <c r="AF896" s="300">
        <f t="shared" si="185"/>
        <v>2.6351602243610102</v>
      </c>
      <c r="AG896" s="300">
        <f t="shared" si="186"/>
        <v>2.6489732962051105</v>
      </c>
      <c r="AH896" s="300">
        <f t="shared" si="187"/>
        <v>0</v>
      </c>
      <c r="AI896" s="300">
        <f t="shared" si="188"/>
        <v>0</v>
      </c>
      <c r="AJ896" s="300">
        <f t="shared" si="189"/>
        <v>0</v>
      </c>
      <c r="AK896" s="300">
        <f t="shared" si="190"/>
        <v>0</v>
      </c>
      <c r="AL896" s="300">
        <f t="shared" si="191"/>
        <v>0</v>
      </c>
      <c r="AM896" s="300">
        <f t="shared" si="192"/>
        <v>0</v>
      </c>
      <c r="AN896" s="300">
        <f t="shared" si="193"/>
        <v>0</v>
      </c>
      <c r="AO896" s="300">
        <f t="shared" si="194"/>
        <v>0</v>
      </c>
    </row>
    <row r="897" spans="1:41" ht="15.75" thickBot="1" x14ac:dyDescent="0.3">
      <c r="A897" s="495" t="s">
        <v>569</v>
      </c>
      <c r="B897" s="490" t="s">
        <v>1473</v>
      </c>
      <c r="C897" s="491" t="s">
        <v>1471</v>
      </c>
      <c r="D897" s="491" t="s">
        <v>1472</v>
      </c>
      <c r="E897" s="6" t="s">
        <v>187</v>
      </c>
      <c r="F897" s="4" t="s">
        <v>188</v>
      </c>
      <c r="G897" s="4" t="s">
        <v>192</v>
      </c>
      <c r="H897" s="353">
        <v>2011</v>
      </c>
      <c r="I897" s="496">
        <f t="shared" si="195"/>
        <v>90</v>
      </c>
      <c r="J897" s="353">
        <v>56</v>
      </c>
      <c r="K897" s="353" t="s">
        <v>307</v>
      </c>
      <c r="L897" s="353" t="s">
        <v>308</v>
      </c>
      <c r="M897" s="353" t="s">
        <v>42</v>
      </c>
      <c r="N897" s="353" t="s">
        <v>85</v>
      </c>
      <c r="O897" s="353" t="s">
        <v>32</v>
      </c>
      <c r="P897" s="354">
        <v>-1</v>
      </c>
      <c r="Q897" s="354">
        <v>-1</v>
      </c>
      <c r="R897" s="354">
        <v>-1</v>
      </c>
      <c r="S897" s="354">
        <v>-1</v>
      </c>
      <c r="T897" s="354">
        <v>-1</v>
      </c>
      <c r="U897" s="354">
        <v>-1</v>
      </c>
      <c r="V897" s="354">
        <v>-1</v>
      </c>
      <c r="W897" s="354">
        <v>-1</v>
      </c>
      <c r="X897" s="354">
        <v>-1</v>
      </c>
      <c r="Y897" s="354">
        <v>-1</v>
      </c>
      <c r="Z897" s="354">
        <v>-1</v>
      </c>
      <c r="AA897" s="354">
        <v>-1</v>
      </c>
      <c r="AB897" s="354">
        <v>-1</v>
      </c>
      <c r="AC897" s="300">
        <f t="shared" si="182"/>
        <v>0</v>
      </c>
      <c r="AD897" s="300">
        <f t="shared" si="183"/>
        <v>0</v>
      </c>
      <c r="AE897" s="300">
        <f t="shared" si="184"/>
        <v>0</v>
      </c>
      <c r="AF897" s="300">
        <f t="shared" si="185"/>
        <v>0</v>
      </c>
      <c r="AG897" s="300">
        <f t="shared" si="186"/>
        <v>0</v>
      </c>
      <c r="AH897" s="300">
        <f t="shared" si="187"/>
        <v>0</v>
      </c>
      <c r="AI897" s="300">
        <f t="shared" si="188"/>
        <v>0</v>
      </c>
      <c r="AJ897" s="300">
        <f t="shared" si="189"/>
        <v>0</v>
      </c>
      <c r="AK897" s="300">
        <f t="shared" si="190"/>
        <v>0</v>
      </c>
      <c r="AL897" s="300">
        <f t="shared" si="191"/>
        <v>0</v>
      </c>
      <c r="AM897" s="300">
        <f t="shared" si="192"/>
        <v>0</v>
      </c>
      <c r="AN897" s="300">
        <f t="shared" si="193"/>
        <v>0</v>
      </c>
      <c r="AO897" s="300">
        <f t="shared" si="194"/>
        <v>0</v>
      </c>
    </row>
    <row r="898" spans="1:41" ht="15.75" thickBot="1" x14ac:dyDescent="0.3">
      <c r="A898" s="495" t="s">
        <v>569</v>
      </c>
      <c r="B898" s="490" t="s">
        <v>1473</v>
      </c>
      <c r="C898" s="491" t="s">
        <v>1471</v>
      </c>
      <c r="D898" s="491" t="s">
        <v>1472</v>
      </c>
      <c r="E898" s="6" t="s">
        <v>187</v>
      </c>
      <c r="F898" s="4" t="s">
        <v>188</v>
      </c>
      <c r="G898" s="527" t="s">
        <v>64</v>
      </c>
      <c r="H898" s="353">
        <v>2011</v>
      </c>
      <c r="I898" s="496">
        <f t="shared" si="195"/>
        <v>91</v>
      </c>
      <c r="J898" s="356">
        <v>57</v>
      </c>
      <c r="K898" s="356" t="s">
        <v>2156</v>
      </c>
      <c r="L898" s="356" t="s">
        <v>65</v>
      </c>
      <c r="M898" s="356" t="s">
        <v>42</v>
      </c>
      <c r="N898" s="356" t="s">
        <v>31</v>
      </c>
      <c r="O898" s="356" t="s">
        <v>32</v>
      </c>
      <c r="P898" s="357">
        <v>-1</v>
      </c>
      <c r="Q898" s="357">
        <v>8.0066000000000006</v>
      </c>
      <c r="R898" s="357">
        <v>9.2575040000000008</v>
      </c>
      <c r="S898" s="357">
        <v>9.2092299999999998</v>
      </c>
      <c r="T898" s="357">
        <v>9.2575040000000008</v>
      </c>
      <c r="U898" s="357">
        <v>-1</v>
      </c>
      <c r="V898" s="357">
        <v>-1</v>
      </c>
      <c r="W898" s="357">
        <v>-1</v>
      </c>
      <c r="X898" s="357">
        <v>-1</v>
      </c>
      <c r="Y898" s="357">
        <v>-1</v>
      </c>
      <c r="Z898" s="357">
        <v>-1</v>
      </c>
      <c r="AA898" s="357">
        <v>-1</v>
      </c>
      <c r="AB898" s="357">
        <v>-1</v>
      </c>
      <c r="AC898" s="306">
        <f t="shared" si="182"/>
        <v>0</v>
      </c>
      <c r="AD898" s="306">
        <f t="shared" si="183"/>
        <v>8.8257657346459996E-3</v>
      </c>
      <c r="AE898" s="306">
        <f t="shared" si="184"/>
        <v>1.0204651361570241E-2</v>
      </c>
      <c r="AF898" s="306">
        <f t="shared" si="185"/>
        <v>1.0151438385391299E-2</v>
      </c>
      <c r="AG898" s="306">
        <f t="shared" si="186"/>
        <v>1.0204651361570241E-2</v>
      </c>
      <c r="AH898" s="306">
        <f t="shared" si="187"/>
        <v>0</v>
      </c>
      <c r="AI898" s="306">
        <f t="shared" si="188"/>
        <v>0</v>
      </c>
      <c r="AJ898" s="306">
        <f t="shared" si="189"/>
        <v>0</v>
      </c>
      <c r="AK898" s="306">
        <f t="shared" si="190"/>
        <v>0</v>
      </c>
      <c r="AL898" s="306">
        <f t="shared" si="191"/>
        <v>0</v>
      </c>
      <c r="AM898" s="306">
        <f t="shared" si="192"/>
        <v>0</v>
      </c>
      <c r="AN898" s="306">
        <f t="shared" si="193"/>
        <v>0</v>
      </c>
      <c r="AO898" s="306">
        <f t="shared" si="194"/>
        <v>0</v>
      </c>
    </row>
    <row r="899" spans="1:41" ht="15.75" thickBot="1" x14ac:dyDescent="0.3">
      <c r="A899" s="495" t="s">
        <v>569</v>
      </c>
      <c r="B899" s="490" t="s">
        <v>1473</v>
      </c>
      <c r="C899" s="491" t="s">
        <v>1471</v>
      </c>
      <c r="D899" s="491" t="s">
        <v>1472</v>
      </c>
      <c r="E899" s="6" t="s">
        <v>187</v>
      </c>
      <c r="F899" s="4" t="s">
        <v>188</v>
      </c>
      <c r="G899" s="4" t="s">
        <v>192</v>
      </c>
      <c r="H899" s="353">
        <v>2011</v>
      </c>
      <c r="I899" s="496">
        <f t="shared" si="195"/>
        <v>92</v>
      </c>
      <c r="J899" s="356">
        <v>58</v>
      </c>
      <c r="K899" s="356" t="s">
        <v>66</v>
      </c>
      <c r="L899" s="356" t="s">
        <v>65</v>
      </c>
      <c r="M899" s="356" t="s">
        <v>42</v>
      </c>
      <c r="N899" s="356" t="s">
        <v>31</v>
      </c>
      <c r="O899" s="356" t="s">
        <v>32</v>
      </c>
      <c r="P899" s="357">
        <v>-1</v>
      </c>
      <c r="Q899" s="357">
        <v>6.9531000000000001</v>
      </c>
      <c r="R899" s="357">
        <v>8.0394109999999994</v>
      </c>
      <c r="S899" s="357">
        <v>7.9974889999999998</v>
      </c>
      <c r="T899" s="357">
        <v>8.0394109999999994</v>
      </c>
      <c r="U899" s="357">
        <v>-1</v>
      </c>
      <c r="V899" s="357">
        <v>-1</v>
      </c>
      <c r="W899" s="357">
        <v>-1</v>
      </c>
      <c r="X899" s="357">
        <v>-1</v>
      </c>
      <c r="Y899" s="357">
        <v>-1</v>
      </c>
      <c r="Z899" s="357">
        <v>-1</v>
      </c>
      <c r="AA899" s="357">
        <v>-1</v>
      </c>
      <c r="AB899" s="357">
        <v>-1</v>
      </c>
      <c r="AC899" s="306">
        <f t="shared" ref="AC899:AC962" si="196">IF(P899=-1,0,P899)*2.20462262/2000</f>
        <v>0</v>
      </c>
      <c r="AD899" s="306">
        <f t="shared" ref="AD899:AD962" si="197">IF(Q899=-1,0,Q899)*2.20462262/2000</f>
        <v>7.6644807695610004E-3</v>
      </c>
      <c r="AE899" s="306">
        <f t="shared" ref="AE899:AE962" si="198">IF(R899=-1,0,R899)*2.20462262/2000</f>
        <v>8.8619336710384095E-3</v>
      </c>
      <c r="AF899" s="306">
        <f t="shared" ref="AF899:AF962" si="199">IF(S899=-1,0,S899)*2.20462262/2000</f>
        <v>8.8157225763005886E-3</v>
      </c>
      <c r="AG899" s="306">
        <f t="shared" ref="AG899:AG962" si="200">IF(T899=-1,0,T899)*2.20462262/2000</f>
        <v>8.8619336710384095E-3</v>
      </c>
      <c r="AH899" s="306">
        <f t="shared" ref="AH899:AH962" si="201">IF(U899=-1,0,U899)*2.20462262/2000</f>
        <v>0</v>
      </c>
      <c r="AI899" s="306">
        <f t="shared" ref="AI899:AI962" si="202">IF(V899=-1,0,V899)*2.20462262/2000</f>
        <v>0</v>
      </c>
      <c r="AJ899" s="306">
        <f t="shared" ref="AJ899:AJ962" si="203">IF(W899=-1,0,W899)*2.20462262/2000</f>
        <v>0</v>
      </c>
      <c r="AK899" s="306">
        <f t="shared" ref="AK899:AK962" si="204">IF(X899=-1,0,X899)*2.20462262/2000</f>
        <v>0</v>
      </c>
      <c r="AL899" s="306">
        <f t="shared" ref="AL899:AL962" si="205">IF(Y899=-1,0,Y899)*2.20462262/2000</f>
        <v>0</v>
      </c>
      <c r="AM899" s="306">
        <f t="shared" ref="AM899:AM962" si="206">IF(Z899=-1,0,Z899)*2.20462262/2000</f>
        <v>0</v>
      </c>
      <c r="AN899" s="306">
        <f t="shared" ref="AN899:AN962" si="207">IF(AA899=-1,0,AA899)*2.20462262/2000</f>
        <v>0</v>
      </c>
      <c r="AO899" s="306">
        <f t="shared" ref="AO899:AO962" si="208">IF(AB899=-1,0,AB899)*2.20462262/2000</f>
        <v>0</v>
      </c>
    </row>
    <row r="900" spans="1:41" ht="15.75" thickBot="1" x14ac:dyDescent="0.3">
      <c r="A900" s="495" t="s">
        <v>569</v>
      </c>
      <c r="B900" s="490" t="s">
        <v>1473</v>
      </c>
      <c r="C900" s="491" t="s">
        <v>1471</v>
      </c>
      <c r="D900" s="491" t="s">
        <v>1472</v>
      </c>
      <c r="E900" s="6" t="s">
        <v>187</v>
      </c>
      <c r="F900" s="4" t="s">
        <v>188</v>
      </c>
      <c r="G900" s="4" t="s">
        <v>192</v>
      </c>
      <c r="H900" s="353">
        <v>2011</v>
      </c>
      <c r="I900" s="496">
        <f t="shared" si="195"/>
        <v>93</v>
      </c>
      <c r="J900" s="353">
        <v>59</v>
      </c>
      <c r="K900" s="353" t="s">
        <v>67</v>
      </c>
      <c r="L900" s="353" t="s">
        <v>1555</v>
      </c>
      <c r="M900" s="353" t="s">
        <v>42</v>
      </c>
      <c r="N900" s="353" t="s">
        <v>31</v>
      </c>
      <c r="O900" s="353" t="s">
        <v>32</v>
      </c>
      <c r="P900" s="354">
        <v>-1</v>
      </c>
      <c r="Q900" s="354">
        <v>66.261390000000006</v>
      </c>
      <c r="R900" s="354">
        <v>76.613675000000001</v>
      </c>
      <c r="S900" s="354">
        <v>76.214173000000002</v>
      </c>
      <c r="T900" s="354">
        <v>76.613675000000001</v>
      </c>
      <c r="U900" s="354">
        <v>-1</v>
      </c>
      <c r="V900" s="354">
        <v>-1</v>
      </c>
      <c r="W900" s="354">
        <v>-1</v>
      </c>
      <c r="X900" s="354">
        <v>-1</v>
      </c>
      <c r="Y900" s="354">
        <v>-1</v>
      </c>
      <c r="Z900" s="354">
        <v>-1</v>
      </c>
      <c r="AA900" s="354">
        <v>-1</v>
      </c>
      <c r="AB900" s="354">
        <v>-1</v>
      </c>
      <c r="AC900" s="300">
        <f t="shared" si="196"/>
        <v>0</v>
      </c>
      <c r="AD900" s="300">
        <f t="shared" si="197"/>
        <v>7.3040679613320905E-2</v>
      </c>
      <c r="AE900" s="300">
        <f t="shared" si="198"/>
        <v>8.4452120453164248E-2</v>
      </c>
      <c r="AF900" s="300">
        <f t="shared" si="199"/>
        <v>8.4011744880196637E-2</v>
      </c>
      <c r="AG900" s="300">
        <f t="shared" si="200"/>
        <v>8.4452120453164248E-2</v>
      </c>
      <c r="AH900" s="300">
        <f t="shared" si="201"/>
        <v>0</v>
      </c>
      <c r="AI900" s="300">
        <f t="shared" si="202"/>
        <v>0</v>
      </c>
      <c r="AJ900" s="300">
        <f t="shared" si="203"/>
        <v>0</v>
      </c>
      <c r="AK900" s="300">
        <f t="shared" si="204"/>
        <v>0</v>
      </c>
      <c r="AL900" s="300">
        <f t="shared" si="205"/>
        <v>0</v>
      </c>
      <c r="AM900" s="300">
        <f t="shared" si="206"/>
        <v>0</v>
      </c>
      <c r="AN900" s="300">
        <f t="shared" si="207"/>
        <v>0</v>
      </c>
      <c r="AO900" s="300">
        <f t="shared" si="208"/>
        <v>0</v>
      </c>
    </row>
    <row r="901" spans="1:41" ht="15.75" thickBot="1" x14ac:dyDescent="0.3">
      <c r="A901" s="495" t="s">
        <v>569</v>
      </c>
      <c r="B901" s="490" t="s">
        <v>1473</v>
      </c>
      <c r="C901" s="491" t="s">
        <v>1471</v>
      </c>
      <c r="D901" s="491" t="s">
        <v>1472</v>
      </c>
      <c r="E901" s="9" t="s">
        <v>226</v>
      </c>
      <c r="F901" s="4" t="s">
        <v>227</v>
      </c>
      <c r="G901" s="4" t="s">
        <v>221</v>
      </c>
      <c r="H901" s="353">
        <v>2011</v>
      </c>
      <c r="I901" s="496">
        <f t="shared" si="195"/>
        <v>94</v>
      </c>
      <c r="J901" s="353">
        <v>1</v>
      </c>
      <c r="K901" s="353" t="s">
        <v>106</v>
      </c>
      <c r="L901" s="353" t="s">
        <v>107</v>
      </c>
      <c r="M901" s="353" t="s">
        <v>42</v>
      </c>
      <c r="N901" s="353" t="s">
        <v>108</v>
      </c>
      <c r="O901" s="353" t="s">
        <v>32</v>
      </c>
      <c r="P901" s="354">
        <v>-1</v>
      </c>
      <c r="Q901" s="354">
        <v>-1</v>
      </c>
      <c r="R901" s="354">
        <v>-1</v>
      </c>
      <c r="S901" s="354">
        <v>-1</v>
      </c>
      <c r="T901" s="354">
        <v>-1</v>
      </c>
      <c r="U901" s="354">
        <v>-1</v>
      </c>
      <c r="V901" s="354">
        <v>-1</v>
      </c>
      <c r="W901" s="354">
        <v>-1</v>
      </c>
      <c r="X901" s="354">
        <v>-1</v>
      </c>
      <c r="Y901" s="354">
        <v>-1</v>
      </c>
      <c r="Z901" s="354">
        <v>-1</v>
      </c>
      <c r="AA901" s="354">
        <v>-1</v>
      </c>
      <c r="AB901" s="354">
        <v>-1</v>
      </c>
      <c r="AC901" s="300">
        <f t="shared" si="196"/>
        <v>0</v>
      </c>
      <c r="AD901" s="300">
        <f t="shared" si="197"/>
        <v>0</v>
      </c>
      <c r="AE901" s="300">
        <f t="shared" si="198"/>
        <v>0</v>
      </c>
      <c r="AF901" s="300">
        <f t="shared" si="199"/>
        <v>0</v>
      </c>
      <c r="AG901" s="300">
        <f t="shared" si="200"/>
        <v>0</v>
      </c>
      <c r="AH901" s="300">
        <f t="shared" si="201"/>
        <v>0</v>
      </c>
      <c r="AI901" s="300">
        <f t="shared" si="202"/>
        <v>0</v>
      </c>
      <c r="AJ901" s="300">
        <f t="shared" si="203"/>
        <v>0</v>
      </c>
      <c r="AK901" s="300">
        <f t="shared" si="204"/>
        <v>0</v>
      </c>
      <c r="AL901" s="300">
        <f t="shared" si="205"/>
        <v>0</v>
      </c>
      <c r="AM901" s="300">
        <f t="shared" si="206"/>
        <v>0</v>
      </c>
      <c r="AN901" s="300">
        <f t="shared" si="207"/>
        <v>0</v>
      </c>
      <c r="AO901" s="300">
        <f t="shared" si="208"/>
        <v>0</v>
      </c>
    </row>
    <row r="902" spans="1:41" ht="15.75" thickBot="1" x14ac:dyDescent="0.3">
      <c r="A902" s="495" t="s">
        <v>569</v>
      </c>
      <c r="B902" s="490" t="s">
        <v>1473</v>
      </c>
      <c r="C902" s="491" t="s">
        <v>1471</v>
      </c>
      <c r="D902" s="491" t="s">
        <v>1472</v>
      </c>
      <c r="E902" s="9" t="s">
        <v>226</v>
      </c>
      <c r="F902" s="4" t="s">
        <v>227</v>
      </c>
      <c r="G902" s="4" t="s">
        <v>221</v>
      </c>
      <c r="H902" s="353">
        <v>2011</v>
      </c>
      <c r="I902" s="496">
        <f t="shared" si="195"/>
        <v>95</v>
      </c>
      <c r="J902" s="353">
        <v>2</v>
      </c>
      <c r="K902" s="353" t="s">
        <v>178</v>
      </c>
      <c r="L902" s="353" t="s">
        <v>107</v>
      </c>
      <c r="M902" s="353" t="s">
        <v>42</v>
      </c>
      <c r="N902" s="353" t="s">
        <v>103</v>
      </c>
      <c r="O902" s="353" t="s">
        <v>32</v>
      </c>
      <c r="P902" s="354">
        <v>-1</v>
      </c>
      <c r="Q902" s="354">
        <v>-1</v>
      </c>
      <c r="R902" s="354">
        <v>-1</v>
      </c>
      <c r="S902" s="354">
        <v>-1</v>
      </c>
      <c r="T902" s="354">
        <v>-1</v>
      </c>
      <c r="U902" s="354">
        <v>-1</v>
      </c>
      <c r="V902" s="354">
        <v>-1</v>
      </c>
      <c r="W902" s="354">
        <v>-1</v>
      </c>
      <c r="X902" s="354">
        <v>-1</v>
      </c>
      <c r="Y902" s="354">
        <v>-1</v>
      </c>
      <c r="Z902" s="354">
        <v>-1</v>
      </c>
      <c r="AA902" s="354">
        <v>-1</v>
      </c>
      <c r="AB902" s="354">
        <v>-1</v>
      </c>
      <c r="AC902" s="300">
        <f t="shared" si="196"/>
        <v>0</v>
      </c>
      <c r="AD902" s="300">
        <f t="shared" si="197"/>
        <v>0</v>
      </c>
      <c r="AE902" s="300">
        <f t="shared" si="198"/>
        <v>0</v>
      </c>
      <c r="AF902" s="300">
        <f t="shared" si="199"/>
        <v>0</v>
      </c>
      <c r="AG902" s="300">
        <f t="shared" si="200"/>
        <v>0</v>
      </c>
      <c r="AH902" s="300">
        <f t="shared" si="201"/>
        <v>0</v>
      </c>
      <c r="AI902" s="300">
        <f t="shared" si="202"/>
        <v>0</v>
      </c>
      <c r="AJ902" s="300">
        <f t="shared" si="203"/>
        <v>0</v>
      </c>
      <c r="AK902" s="300">
        <f t="shared" si="204"/>
        <v>0</v>
      </c>
      <c r="AL902" s="300">
        <f t="shared" si="205"/>
        <v>0</v>
      </c>
      <c r="AM902" s="300">
        <f t="shared" si="206"/>
        <v>0</v>
      </c>
      <c r="AN902" s="300">
        <f t="shared" si="207"/>
        <v>0</v>
      </c>
      <c r="AO902" s="300">
        <f t="shared" si="208"/>
        <v>0</v>
      </c>
    </row>
    <row r="903" spans="1:41" ht="15.75" thickBot="1" x14ac:dyDescent="0.3">
      <c r="A903" s="495" t="s">
        <v>569</v>
      </c>
      <c r="B903" s="490" t="s">
        <v>1473</v>
      </c>
      <c r="C903" s="491" t="s">
        <v>1471</v>
      </c>
      <c r="D903" s="491" t="s">
        <v>1472</v>
      </c>
      <c r="E903" s="9" t="s">
        <v>226</v>
      </c>
      <c r="F903" s="4" t="s">
        <v>227</v>
      </c>
      <c r="G903" s="4" t="s">
        <v>221</v>
      </c>
      <c r="H903" s="353">
        <v>2011</v>
      </c>
      <c r="I903" s="496">
        <f t="shared" si="195"/>
        <v>96</v>
      </c>
      <c r="J903" s="353">
        <v>3</v>
      </c>
      <c r="K903" s="353" t="s">
        <v>179</v>
      </c>
      <c r="L903" s="353" t="s">
        <v>107</v>
      </c>
      <c r="M903" s="353" t="s">
        <v>42</v>
      </c>
      <c r="N903" s="353" t="s">
        <v>103</v>
      </c>
      <c r="O903" s="353" t="s">
        <v>32</v>
      </c>
      <c r="P903" s="354">
        <v>-1</v>
      </c>
      <c r="Q903" s="354">
        <v>-1</v>
      </c>
      <c r="R903" s="354">
        <v>-1</v>
      </c>
      <c r="S903" s="354">
        <v>-1</v>
      </c>
      <c r="T903" s="354">
        <v>-1</v>
      </c>
      <c r="U903" s="354">
        <v>-1</v>
      </c>
      <c r="V903" s="354">
        <v>-1</v>
      </c>
      <c r="W903" s="354">
        <v>-1</v>
      </c>
      <c r="X903" s="354">
        <v>-1</v>
      </c>
      <c r="Y903" s="354">
        <v>-1</v>
      </c>
      <c r="Z903" s="354">
        <v>-1</v>
      </c>
      <c r="AA903" s="354">
        <v>-1</v>
      </c>
      <c r="AB903" s="354">
        <v>-1</v>
      </c>
      <c r="AC903" s="300">
        <f t="shared" si="196"/>
        <v>0</v>
      </c>
      <c r="AD903" s="300">
        <f t="shared" si="197"/>
        <v>0</v>
      </c>
      <c r="AE903" s="300">
        <f t="shared" si="198"/>
        <v>0</v>
      </c>
      <c r="AF903" s="300">
        <f t="shared" si="199"/>
        <v>0</v>
      </c>
      <c r="AG903" s="300">
        <f t="shared" si="200"/>
        <v>0</v>
      </c>
      <c r="AH903" s="300">
        <f t="shared" si="201"/>
        <v>0</v>
      </c>
      <c r="AI903" s="300">
        <f t="shared" si="202"/>
        <v>0</v>
      </c>
      <c r="AJ903" s="300">
        <f t="shared" si="203"/>
        <v>0</v>
      </c>
      <c r="AK903" s="300">
        <f t="shared" si="204"/>
        <v>0</v>
      </c>
      <c r="AL903" s="300">
        <f t="shared" si="205"/>
        <v>0</v>
      </c>
      <c r="AM903" s="300">
        <f t="shared" si="206"/>
        <v>0</v>
      </c>
      <c r="AN903" s="300">
        <f t="shared" si="207"/>
        <v>0</v>
      </c>
      <c r="AO903" s="300">
        <f t="shared" si="208"/>
        <v>0</v>
      </c>
    </row>
    <row r="904" spans="1:41" ht="15.75" thickBot="1" x14ac:dyDescent="0.3">
      <c r="A904" s="495" t="s">
        <v>569</v>
      </c>
      <c r="B904" s="490" t="s">
        <v>1473</v>
      </c>
      <c r="C904" s="491" t="s">
        <v>1471</v>
      </c>
      <c r="D904" s="491" t="s">
        <v>1472</v>
      </c>
      <c r="E904" s="9" t="s">
        <v>226</v>
      </c>
      <c r="F904" s="4" t="s">
        <v>227</v>
      </c>
      <c r="G904" s="4" t="s">
        <v>221</v>
      </c>
      <c r="H904" s="353">
        <v>2011</v>
      </c>
      <c r="I904" s="496">
        <f t="shared" si="195"/>
        <v>97</v>
      </c>
      <c r="J904" s="353">
        <v>4</v>
      </c>
      <c r="K904" s="353" t="s">
        <v>86</v>
      </c>
      <c r="L904" s="353" t="s">
        <v>285</v>
      </c>
      <c r="M904" s="353" t="s">
        <v>42</v>
      </c>
      <c r="N904" s="353" t="s">
        <v>85</v>
      </c>
      <c r="O904" s="353" t="s">
        <v>32</v>
      </c>
      <c r="P904" s="354">
        <v>-1</v>
      </c>
      <c r="Q904" s="354">
        <v>37.3262</v>
      </c>
      <c r="R904" s="354">
        <v>43.157823</v>
      </c>
      <c r="S904" s="354">
        <v>42.932777000000002</v>
      </c>
      <c r="T904" s="354">
        <v>43.157823</v>
      </c>
      <c r="U904" s="354">
        <v>-1</v>
      </c>
      <c r="V904" s="354">
        <v>-1</v>
      </c>
      <c r="W904" s="354">
        <v>-1</v>
      </c>
      <c r="X904" s="354">
        <v>-1</v>
      </c>
      <c r="Y904" s="354">
        <v>-1</v>
      </c>
      <c r="Z904" s="354">
        <v>-1</v>
      </c>
      <c r="AA904" s="354">
        <v>-1</v>
      </c>
      <c r="AB904" s="354">
        <v>-1</v>
      </c>
      <c r="AC904" s="300">
        <f t="shared" si="196"/>
        <v>0</v>
      </c>
      <c r="AD904" s="300">
        <f t="shared" si="197"/>
        <v>4.1145092419321995E-2</v>
      </c>
      <c r="AE904" s="300">
        <f t="shared" si="198"/>
        <v>4.7573356407878131E-2</v>
      </c>
      <c r="AF904" s="300">
        <f t="shared" si="199"/>
        <v>4.7325285656807874E-2</v>
      </c>
      <c r="AG904" s="300">
        <f t="shared" si="200"/>
        <v>4.7573356407878131E-2</v>
      </c>
      <c r="AH904" s="300">
        <f t="shared" si="201"/>
        <v>0</v>
      </c>
      <c r="AI904" s="300">
        <f t="shared" si="202"/>
        <v>0</v>
      </c>
      <c r="AJ904" s="300">
        <f t="shared" si="203"/>
        <v>0</v>
      </c>
      <c r="AK904" s="300">
        <f t="shared" si="204"/>
        <v>0</v>
      </c>
      <c r="AL904" s="300">
        <f t="shared" si="205"/>
        <v>0</v>
      </c>
      <c r="AM904" s="300">
        <f t="shared" si="206"/>
        <v>0</v>
      </c>
      <c r="AN904" s="300">
        <f t="shared" si="207"/>
        <v>0</v>
      </c>
      <c r="AO904" s="300">
        <f t="shared" si="208"/>
        <v>0</v>
      </c>
    </row>
    <row r="905" spans="1:41" ht="15.75" thickBot="1" x14ac:dyDescent="0.3">
      <c r="A905" s="495" t="s">
        <v>569</v>
      </c>
      <c r="B905" s="490" t="s">
        <v>1473</v>
      </c>
      <c r="C905" s="491" t="s">
        <v>1471</v>
      </c>
      <c r="D905" s="491" t="s">
        <v>1472</v>
      </c>
      <c r="E905" s="9" t="s">
        <v>226</v>
      </c>
      <c r="F905" s="4" t="s">
        <v>227</v>
      </c>
      <c r="G905" s="4" t="s">
        <v>221</v>
      </c>
      <c r="H905" s="353">
        <v>2011</v>
      </c>
      <c r="I905" s="496">
        <f t="shared" si="195"/>
        <v>98</v>
      </c>
      <c r="J905" s="353">
        <v>5</v>
      </c>
      <c r="K905" s="353" t="s">
        <v>202</v>
      </c>
      <c r="L905" s="353" t="s">
        <v>29</v>
      </c>
      <c r="M905" s="353" t="s">
        <v>89</v>
      </c>
      <c r="N905" s="353" t="s">
        <v>31</v>
      </c>
      <c r="O905" s="353" t="s">
        <v>32</v>
      </c>
      <c r="P905" s="354">
        <v>-1</v>
      </c>
      <c r="Q905" s="354">
        <v>-1</v>
      </c>
      <c r="R905" s="354">
        <v>-1</v>
      </c>
      <c r="S905" s="354">
        <v>-1</v>
      </c>
      <c r="T905" s="354">
        <v>-1</v>
      </c>
      <c r="U905" s="354">
        <v>-1</v>
      </c>
      <c r="V905" s="354">
        <v>-1</v>
      </c>
      <c r="W905" s="354">
        <v>-1</v>
      </c>
      <c r="X905" s="354">
        <v>-1</v>
      </c>
      <c r="Y905" s="354">
        <v>-1</v>
      </c>
      <c r="Z905" s="354">
        <v>-1</v>
      </c>
      <c r="AA905" s="354">
        <v>-1</v>
      </c>
      <c r="AB905" s="354">
        <v>-1</v>
      </c>
      <c r="AC905" s="300">
        <f t="shared" si="196"/>
        <v>0</v>
      </c>
      <c r="AD905" s="300">
        <f t="shared" si="197"/>
        <v>0</v>
      </c>
      <c r="AE905" s="300">
        <f t="shared" si="198"/>
        <v>0</v>
      </c>
      <c r="AF905" s="300">
        <f t="shared" si="199"/>
        <v>0</v>
      </c>
      <c r="AG905" s="300">
        <f t="shared" si="200"/>
        <v>0</v>
      </c>
      <c r="AH905" s="300">
        <f t="shared" si="201"/>
        <v>0</v>
      </c>
      <c r="AI905" s="300">
        <f t="shared" si="202"/>
        <v>0</v>
      </c>
      <c r="AJ905" s="300">
        <f t="shared" si="203"/>
        <v>0</v>
      </c>
      <c r="AK905" s="300">
        <f t="shared" si="204"/>
        <v>0</v>
      </c>
      <c r="AL905" s="300">
        <f t="shared" si="205"/>
        <v>0</v>
      </c>
      <c r="AM905" s="300">
        <f t="shared" si="206"/>
        <v>0</v>
      </c>
      <c r="AN905" s="300">
        <f t="shared" si="207"/>
        <v>0</v>
      </c>
      <c r="AO905" s="300">
        <f t="shared" si="208"/>
        <v>0</v>
      </c>
    </row>
    <row r="906" spans="1:41" ht="15.75" thickBot="1" x14ac:dyDescent="0.3">
      <c r="A906" s="495" t="s">
        <v>569</v>
      </c>
      <c r="B906" s="490" t="s">
        <v>1473</v>
      </c>
      <c r="C906" s="491" t="s">
        <v>1471</v>
      </c>
      <c r="D906" s="491" t="s">
        <v>1472</v>
      </c>
      <c r="E906" s="9" t="s">
        <v>226</v>
      </c>
      <c r="F906" s="4" t="s">
        <v>227</v>
      </c>
      <c r="G906" s="4" t="s">
        <v>221</v>
      </c>
      <c r="H906" s="353">
        <v>2011</v>
      </c>
      <c r="I906" s="496">
        <f t="shared" si="195"/>
        <v>99</v>
      </c>
      <c r="J906" s="353">
        <v>6</v>
      </c>
      <c r="K906" s="353" t="s">
        <v>28</v>
      </c>
      <c r="L906" s="353" t="s">
        <v>29</v>
      </c>
      <c r="M906" s="353" t="s">
        <v>42</v>
      </c>
      <c r="N906" s="353" t="s">
        <v>31</v>
      </c>
      <c r="O906" s="353" t="s">
        <v>32</v>
      </c>
      <c r="P906" s="354">
        <v>-1</v>
      </c>
      <c r="Q906" s="354">
        <v>-1</v>
      </c>
      <c r="R906" s="354">
        <v>-1</v>
      </c>
      <c r="S906" s="354">
        <v>-1</v>
      </c>
      <c r="T906" s="354">
        <v>-1</v>
      </c>
      <c r="U906" s="354">
        <v>-1</v>
      </c>
      <c r="V906" s="354">
        <v>-1</v>
      </c>
      <c r="W906" s="354">
        <v>-1</v>
      </c>
      <c r="X906" s="354">
        <v>-1</v>
      </c>
      <c r="Y906" s="354">
        <v>-1</v>
      </c>
      <c r="Z906" s="354">
        <v>-1</v>
      </c>
      <c r="AA906" s="354">
        <v>-1</v>
      </c>
      <c r="AB906" s="354">
        <v>-1</v>
      </c>
      <c r="AC906" s="300">
        <f t="shared" si="196"/>
        <v>0</v>
      </c>
      <c r="AD906" s="300">
        <f t="shared" si="197"/>
        <v>0</v>
      </c>
      <c r="AE906" s="300">
        <f t="shared" si="198"/>
        <v>0</v>
      </c>
      <c r="AF906" s="300">
        <f t="shared" si="199"/>
        <v>0</v>
      </c>
      <c r="AG906" s="300">
        <f t="shared" si="200"/>
        <v>0</v>
      </c>
      <c r="AH906" s="300">
        <f t="shared" si="201"/>
        <v>0</v>
      </c>
      <c r="AI906" s="300">
        <f t="shared" si="202"/>
        <v>0</v>
      </c>
      <c r="AJ906" s="300">
        <f t="shared" si="203"/>
        <v>0</v>
      </c>
      <c r="AK906" s="300">
        <f t="shared" si="204"/>
        <v>0</v>
      </c>
      <c r="AL906" s="300">
        <f t="shared" si="205"/>
        <v>0</v>
      </c>
      <c r="AM906" s="300">
        <f t="shared" si="206"/>
        <v>0</v>
      </c>
      <c r="AN906" s="300">
        <f t="shared" si="207"/>
        <v>0</v>
      </c>
      <c r="AO906" s="300">
        <f t="shared" si="208"/>
        <v>0</v>
      </c>
    </row>
    <row r="907" spans="1:41" ht="15.75" thickBot="1" x14ac:dyDescent="0.3">
      <c r="A907" s="495" t="s">
        <v>569</v>
      </c>
      <c r="B907" s="490" t="s">
        <v>1473</v>
      </c>
      <c r="C907" s="491" t="s">
        <v>1471</v>
      </c>
      <c r="D907" s="491" t="s">
        <v>1472</v>
      </c>
      <c r="E907" s="9" t="s">
        <v>226</v>
      </c>
      <c r="F907" s="4" t="s">
        <v>227</v>
      </c>
      <c r="G907" s="4" t="s">
        <v>221</v>
      </c>
      <c r="H907" s="353">
        <v>2011</v>
      </c>
      <c r="I907" s="496">
        <f t="shared" si="195"/>
        <v>100</v>
      </c>
      <c r="J907" s="353">
        <v>7</v>
      </c>
      <c r="K907" s="353" t="s">
        <v>40</v>
      </c>
      <c r="L907" s="353" t="s">
        <v>41</v>
      </c>
      <c r="M907" s="353" t="s">
        <v>42</v>
      </c>
      <c r="N907" s="353" t="s">
        <v>31</v>
      </c>
      <c r="O907" s="353" t="s">
        <v>32</v>
      </c>
      <c r="P907" s="354">
        <v>-1</v>
      </c>
      <c r="Q907" s="354">
        <v>4.0388000000000002</v>
      </c>
      <c r="R907" s="354">
        <v>4.6697980000000001</v>
      </c>
      <c r="S907" s="354">
        <v>4.6454469999999999</v>
      </c>
      <c r="T907" s="354">
        <v>4.6697980000000001</v>
      </c>
      <c r="U907" s="354">
        <v>-1</v>
      </c>
      <c r="V907" s="354">
        <v>-1</v>
      </c>
      <c r="W907" s="354">
        <v>-1</v>
      </c>
      <c r="X907" s="354">
        <v>-1</v>
      </c>
      <c r="Y907" s="354">
        <v>-1</v>
      </c>
      <c r="Z907" s="354">
        <v>-1</v>
      </c>
      <c r="AA907" s="354">
        <v>-1</v>
      </c>
      <c r="AB907" s="354">
        <v>-1</v>
      </c>
      <c r="AC907" s="300">
        <f t="shared" si="196"/>
        <v>0</v>
      </c>
      <c r="AD907" s="300">
        <f t="shared" si="197"/>
        <v>4.4520149188279996E-3</v>
      </c>
      <c r="AE907" s="300">
        <f t="shared" si="198"/>
        <v>5.1475711508153802E-3</v>
      </c>
      <c r="AF907" s="300">
        <f t="shared" si="199"/>
        <v>5.1207287681055702E-3</v>
      </c>
      <c r="AG907" s="300">
        <f t="shared" si="200"/>
        <v>5.1475711508153802E-3</v>
      </c>
      <c r="AH907" s="300">
        <f t="shared" si="201"/>
        <v>0</v>
      </c>
      <c r="AI907" s="300">
        <f t="shared" si="202"/>
        <v>0</v>
      </c>
      <c r="AJ907" s="300">
        <f t="shared" si="203"/>
        <v>0</v>
      </c>
      <c r="AK907" s="300">
        <f t="shared" si="204"/>
        <v>0</v>
      </c>
      <c r="AL907" s="300">
        <f t="shared" si="205"/>
        <v>0</v>
      </c>
      <c r="AM907" s="300">
        <f t="shared" si="206"/>
        <v>0</v>
      </c>
      <c r="AN907" s="300">
        <f t="shared" si="207"/>
        <v>0</v>
      </c>
      <c r="AO907" s="300">
        <f t="shared" si="208"/>
        <v>0</v>
      </c>
    </row>
    <row r="908" spans="1:41" ht="15.75" thickBot="1" x14ac:dyDescent="0.3">
      <c r="A908" s="495" t="s">
        <v>569</v>
      </c>
      <c r="B908" s="490" t="s">
        <v>1473</v>
      </c>
      <c r="C908" s="491" t="s">
        <v>1471</v>
      </c>
      <c r="D908" s="491" t="s">
        <v>1472</v>
      </c>
      <c r="E908" s="9" t="s">
        <v>226</v>
      </c>
      <c r="F908" s="4" t="s">
        <v>227</v>
      </c>
      <c r="G908" s="4" t="s">
        <v>221</v>
      </c>
      <c r="H908" s="353">
        <v>2011</v>
      </c>
      <c r="I908" s="496">
        <f t="shared" si="195"/>
        <v>101</v>
      </c>
      <c r="J908" s="353">
        <v>8</v>
      </c>
      <c r="K908" s="353" t="s">
        <v>43</v>
      </c>
      <c r="L908" s="353" t="s">
        <v>41</v>
      </c>
      <c r="M908" s="353" t="s">
        <v>42</v>
      </c>
      <c r="N908" s="353" t="s">
        <v>31</v>
      </c>
      <c r="O908" s="353" t="s">
        <v>32</v>
      </c>
      <c r="P908" s="354">
        <v>-1</v>
      </c>
      <c r="Q908" s="354">
        <v>14.223599999999999</v>
      </c>
      <c r="R908" s="354">
        <v>16.445810999999999</v>
      </c>
      <c r="S908" s="354">
        <v>16.360054000000002</v>
      </c>
      <c r="T908" s="354">
        <v>16.445810999999999</v>
      </c>
      <c r="U908" s="354">
        <v>-1</v>
      </c>
      <c r="V908" s="354">
        <v>-1</v>
      </c>
      <c r="W908" s="354">
        <v>-1</v>
      </c>
      <c r="X908" s="354">
        <v>-1</v>
      </c>
      <c r="Y908" s="354">
        <v>-1</v>
      </c>
      <c r="Z908" s="354">
        <v>-1</v>
      </c>
      <c r="AA908" s="354">
        <v>-1</v>
      </c>
      <c r="AB908" s="354">
        <v>-1</v>
      </c>
      <c r="AC908" s="300">
        <f t="shared" si="196"/>
        <v>0</v>
      </c>
      <c r="AD908" s="300">
        <f t="shared" si="197"/>
        <v>1.5678835148916E-2</v>
      </c>
      <c r="AE908" s="300">
        <f t="shared" si="198"/>
        <v>1.8128403467422408E-2</v>
      </c>
      <c r="AF908" s="300">
        <f t="shared" si="199"/>
        <v>1.8033872556410743E-2</v>
      </c>
      <c r="AG908" s="300">
        <f t="shared" si="200"/>
        <v>1.8128403467422408E-2</v>
      </c>
      <c r="AH908" s="300">
        <f t="shared" si="201"/>
        <v>0</v>
      </c>
      <c r="AI908" s="300">
        <f t="shared" si="202"/>
        <v>0</v>
      </c>
      <c r="AJ908" s="300">
        <f t="shared" si="203"/>
        <v>0</v>
      </c>
      <c r="AK908" s="300">
        <f t="shared" si="204"/>
        <v>0</v>
      </c>
      <c r="AL908" s="300">
        <f t="shared" si="205"/>
        <v>0</v>
      </c>
      <c r="AM908" s="300">
        <f t="shared" si="206"/>
        <v>0</v>
      </c>
      <c r="AN908" s="300">
        <f t="shared" si="207"/>
        <v>0</v>
      </c>
      <c r="AO908" s="300">
        <f t="shared" si="208"/>
        <v>0</v>
      </c>
    </row>
    <row r="909" spans="1:41" ht="15.75" thickBot="1" x14ac:dyDescent="0.3">
      <c r="A909" s="495" t="s">
        <v>569</v>
      </c>
      <c r="B909" s="490" t="s">
        <v>1473</v>
      </c>
      <c r="C909" s="491" t="s">
        <v>1471</v>
      </c>
      <c r="D909" s="491" t="s">
        <v>1472</v>
      </c>
      <c r="E909" s="9" t="s">
        <v>226</v>
      </c>
      <c r="F909" s="4" t="s">
        <v>227</v>
      </c>
      <c r="G909" s="4" t="s">
        <v>221</v>
      </c>
      <c r="H909" s="353">
        <v>2011</v>
      </c>
      <c r="I909" s="496">
        <f t="shared" si="195"/>
        <v>102</v>
      </c>
      <c r="J909" s="353">
        <v>9</v>
      </c>
      <c r="K909" s="353" t="s">
        <v>44</v>
      </c>
      <c r="L909" s="353" t="s">
        <v>41</v>
      </c>
      <c r="M909" s="353" t="s">
        <v>42</v>
      </c>
      <c r="N909" s="353" t="s">
        <v>31</v>
      </c>
      <c r="O909" s="353" t="s">
        <v>32</v>
      </c>
      <c r="P909" s="354">
        <v>-1</v>
      </c>
      <c r="Q909" s="354">
        <v>1.4048</v>
      </c>
      <c r="R909" s="354">
        <v>1.6242780000000001</v>
      </c>
      <c r="S909" s="354">
        <v>1.6158079999999999</v>
      </c>
      <c r="T909" s="354">
        <v>1.6242780000000001</v>
      </c>
      <c r="U909" s="354">
        <v>-1</v>
      </c>
      <c r="V909" s="354">
        <v>-1</v>
      </c>
      <c r="W909" s="354">
        <v>-1</v>
      </c>
      <c r="X909" s="354">
        <v>-1</v>
      </c>
      <c r="Y909" s="354">
        <v>-1</v>
      </c>
      <c r="Z909" s="354">
        <v>-1</v>
      </c>
      <c r="AA909" s="354">
        <v>-1</v>
      </c>
      <c r="AB909" s="354">
        <v>-1</v>
      </c>
      <c r="AC909" s="300">
        <f t="shared" si="196"/>
        <v>0</v>
      </c>
      <c r="AD909" s="300">
        <f t="shared" si="197"/>
        <v>1.5485269282879998E-3</v>
      </c>
      <c r="AE909" s="300">
        <f t="shared" si="198"/>
        <v>1.7904600099841802E-3</v>
      </c>
      <c r="AF909" s="300">
        <f t="shared" si="199"/>
        <v>1.7811234331884798E-3</v>
      </c>
      <c r="AG909" s="300">
        <f t="shared" si="200"/>
        <v>1.7904600099841802E-3</v>
      </c>
      <c r="AH909" s="300">
        <f t="shared" si="201"/>
        <v>0</v>
      </c>
      <c r="AI909" s="300">
        <f t="shared" si="202"/>
        <v>0</v>
      </c>
      <c r="AJ909" s="300">
        <f t="shared" si="203"/>
        <v>0</v>
      </c>
      <c r="AK909" s="300">
        <f t="shared" si="204"/>
        <v>0</v>
      </c>
      <c r="AL909" s="300">
        <f t="shared" si="205"/>
        <v>0</v>
      </c>
      <c r="AM909" s="300">
        <f t="shared" si="206"/>
        <v>0</v>
      </c>
      <c r="AN909" s="300">
        <f t="shared" si="207"/>
        <v>0</v>
      </c>
      <c r="AO909" s="300">
        <f t="shared" si="208"/>
        <v>0</v>
      </c>
    </row>
    <row r="910" spans="1:41" ht="15.75" thickBot="1" x14ac:dyDescent="0.3">
      <c r="A910" s="495" t="s">
        <v>569</v>
      </c>
      <c r="B910" s="490" t="s">
        <v>1473</v>
      </c>
      <c r="C910" s="491" t="s">
        <v>1471</v>
      </c>
      <c r="D910" s="491" t="s">
        <v>1472</v>
      </c>
      <c r="E910" s="9" t="s">
        <v>226</v>
      </c>
      <c r="F910" s="4" t="s">
        <v>227</v>
      </c>
      <c r="G910" s="4" t="s">
        <v>221</v>
      </c>
      <c r="H910" s="353">
        <v>2011</v>
      </c>
      <c r="I910" s="496">
        <f t="shared" si="195"/>
        <v>103</v>
      </c>
      <c r="J910" s="353">
        <v>10</v>
      </c>
      <c r="K910" s="353" t="s">
        <v>45</v>
      </c>
      <c r="L910" s="353" t="s">
        <v>41</v>
      </c>
      <c r="M910" s="353" t="s">
        <v>42</v>
      </c>
      <c r="N910" s="353" t="s">
        <v>31</v>
      </c>
      <c r="O910" s="353" t="s">
        <v>32</v>
      </c>
      <c r="P910" s="354">
        <v>-1</v>
      </c>
      <c r="Q910" s="354">
        <v>13.345599999999999</v>
      </c>
      <c r="R910" s="354">
        <v>15.430637000000001</v>
      </c>
      <c r="S910" s="354">
        <v>15.350174000000001</v>
      </c>
      <c r="T910" s="354">
        <v>15.430637000000001</v>
      </c>
      <c r="U910" s="354">
        <v>-1</v>
      </c>
      <c r="V910" s="354">
        <v>-1</v>
      </c>
      <c r="W910" s="354">
        <v>-1</v>
      </c>
      <c r="X910" s="354">
        <v>-1</v>
      </c>
      <c r="Y910" s="354">
        <v>-1</v>
      </c>
      <c r="Z910" s="354">
        <v>-1</v>
      </c>
      <c r="AA910" s="354">
        <v>-1</v>
      </c>
      <c r="AB910" s="354">
        <v>-1</v>
      </c>
      <c r="AC910" s="300">
        <f t="shared" si="196"/>
        <v>0</v>
      </c>
      <c r="AD910" s="300">
        <f t="shared" si="197"/>
        <v>1.4711005818735998E-2</v>
      </c>
      <c r="AE910" s="300">
        <f t="shared" si="198"/>
        <v>1.7009365685604468E-2</v>
      </c>
      <c r="AF910" s="300">
        <f t="shared" si="199"/>
        <v>1.6920670410667939E-2</v>
      </c>
      <c r="AG910" s="300">
        <f t="shared" si="200"/>
        <v>1.7009365685604468E-2</v>
      </c>
      <c r="AH910" s="300">
        <f t="shared" si="201"/>
        <v>0</v>
      </c>
      <c r="AI910" s="300">
        <f t="shared" si="202"/>
        <v>0</v>
      </c>
      <c r="AJ910" s="300">
        <f t="shared" si="203"/>
        <v>0</v>
      </c>
      <c r="AK910" s="300">
        <f t="shared" si="204"/>
        <v>0</v>
      </c>
      <c r="AL910" s="300">
        <f t="shared" si="205"/>
        <v>0</v>
      </c>
      <c r="AM910" s="300">
        <f t="shared" si="206"/>
        <v>0</v>
      </c>
      <c r="AN910" s="300">
        <f t="shared" si="207"/>
        <v>0</v>
      </c>
      <c r="AO910" s="300">
        <f t="shared" si="208"/>
        <v>0</v>
      </c>
    </row>
    <row r="911" spans="1:41" ht="15.75" thickBot="1" x14ac:dyDescent="0.3">
      <c r="A911" s="495" t="s">
        <v>569</v>
      </c>
      <c r="B911" s="490" t="s">
        <v>1473</v>
      </c>
      <c r="C911" s="491" t="s">
        <v>1471</v>
      </c>
      <c r="D911" s="491" t="s">
        <v>1472</v>
      </c>
      <c r="E911" s="9" t="s">
        <v>226</v>
      </c>
      <c r="F911" s="4" t="s">
        <v>227</v>
      </c>
      <c r="G911" s="4" t="s">
        <v>221</v>
      </c>
      <c r="H911" s="353">
        <v>2011</v>
      </c>
      <c r="I911" s="496">
        <f t="shared" si="195"/>
        <v>104</v>
      </c>
      <c r="J911" s="353">
        <v>12</v>
      </c>
      <c r="K911" s="353" t="s">
        <v>46</v>
      </c>
      <c r="L911" s="353" t="s">
        <v>47</v>
      </c>
      <c r="M911" s="353" t="s">
        <v>42</v>
      </c>
      <c r="N911" s="353" t="s">
        <v>31</v>
      </c>
      <c r="O911" s="353" t="s">
        <v>32</v>
      </c>
      <c r="P911" s="354">
        <v>-1</v>
      </c>
      <c r="Q911" s="354">
        <v>5.4714999999999998</v>
      </c>
      <c r="R911" s="354">
        <v>6.3263350000000003</v>
      </c>
      <c r="S911" s="354">
        <v>6.2933459999999997</v>
      </c>
      <c r="T911" s="354">
        <v>6.3263350000000003</v>
      </c>
      <c r="U911" s="354">
        <v>-1</v>
      </c>
      <c r="V911" s="354">
        <v>-1</v>
      </c>
      <c r="W911" s="354">
        <v>-1</v>
      </c>
      <c r="X911" s="354">
        <v>-1</v>
      </c>
      <c r="Y911" s="354">
        <v>-1</v>
      </c>
      <c r="Z911" s="354">
        <v>-1</v>
      </c>
      <c r="AA911" s="354">
        <v>-1</v>
      </c>
      <c r="AB911" s="354">
        <v>-1</v>
      </c>
      <c r="AC911" s="300">
        <f t="shared" si="196"/>
        <v>0</v>
      </c>
      <c r="AD911" s="300">
        <f t="shared" si="197"/>
        <v>6.0312963326649999E-3</v>
      </c>
      <c r="AE911" s="300">
        <f t="shared" si="198"/>
        <v>6.9735906213488491E-3</v>
      </c>
      <c r="AF911" s="300">
        <f t="shared" si="199"/>
        <v>6.9372264735432596E-3</v>
      </c>
      <c r="AG911" s="300">
        <f t="shared" si="200"/>
        <v>6.9735906213488491E-3</v>
      </c>
      <c r="AH911" s="300">
        <f t="shared" si="201"/>
        <v>0</v>
      </c>
      <c r="AI911" s="300">
        <f t="shared" si="202"/>
        <v>0</v>
      </c>
      <c r="AJ911" s="300">
        <f t="shared" si="203"/>
        <v>0</v>
      </c>
      <c r="AK911" s="300">
        <f t="shared" si="204"/>
        <v>0</v>
      </c>
      <c r="AL911" s="300">
        <f t="shared" si="205"/>
        <v>0</v>
      </c>
      <c r="AM911" s="300">
        <f t="shared" si="206"/>
        <v>0</v>
      </c>
      <c r="AN911" s="300">
        <f t="shared" si="207"/>
        <v>0</v>
      </c>
      <c r="AO911" s="300">
        <f t="shared" si="208"/>
        <v>0</v>
      </c>
    </row>
    <row r="912" spans="1:41" ht="15.75" thickBot="1" x14ac:dyDescent="0.3">
      <c r="A912" s="495" t="s">
        <v>569</v>
      </c>
      <c r="B912" s="490" t="s">
        <v>1473</v>
      </c>
      <c r="C912" s="491" t="s">
        <v>1471</v>
      </c>
      <c r="D912" s="491" t="s">
        <v>1472</v>
      </c>
      <c r="E912" s="9" t="s">
        <v>226</v>
      </c>
      <c r="F912" s="4" t="s">
        <v>227</v>
      </c>
      <c r="G912" s="4" t="s">
        <v>221</v>
      </c>
      <c r="H912" s="353">
        <v>2011</v>
      </c>
      <c r="I912" s="496">
        <f t="shared" si="195"/>
        <v>105</v>
      </c>
      <c r="J912" s="353">
        <v>13</v>
      </c>
      <c r="K912" s="353" t="s">
        <v>203</v>
      </c>
      <c r="L912" s="353" t="s">
        <v>73</v>
      </c>
      <c r="M912" s="353" t="s">
        <v>30</v>
      </c>
      <c r="N912" s="353" t="s">
        <v>31</v>
      </c>
      <c r="O912" s="353" t="s">
        <v>32</v>
      </c>
      <c r="P912" s="354">
        <v>-1</v>
      </c>
      <c r="Q912" s="354">
        <v>-1</v>
      </c>
      <c r="R912" s="354">
        <v>-1</v>
      </c>
      <c r="S912" s="354">
        <v>-1</v>
      </c>
      <c r="T912" s="354">
        <v>-1</v>
      </c>
      <c r="U912" s="354">
        <v>-1</v>
      </c>
      <c r="V912" s="354">
        <v>-1</v>
      </c>
      <c r="W912" s="354">
        <v>-1</v>
      </c>
      <c r="X912" s="354">
        <v>-1</v>
      </c>
      <c r="Y912" s="354">
        <v>-1</v>
      </c>
      <c r="Z912" s="354">
        <v>-1</v>
      </c>
      <c r="AA912" s="354">
        <v>-1</v>
      </c>
      <c r="AB912" s="354">
        <v>-1</v>
      </c>
      <c r="AC912" s="300">
        <f t="shared" si="196"/>
        <v>0</v>
      </c>
      <c r="AD912" s="300">
        <f t="shared" si="197"/>
        <v>0</v>
      </c>
      <c r="AE912" s="300">
        <f t="shared" si="198"/>
        <v>0</v>
      </c>
      <c r="AF912" s="300">
        <f t="shared" si="199"/>
        <v>0</v>
      </c>
      <c r="AG912" s="300">
        <f t="shared" si="200"/>
        <v>0</v>
      </c>
      <c r="AH912" s="300">
        <f t="shared" si="201"/>
        <v>0</v>
      </c>
      <c r="AI912" s="300">
        <f t="shared" si="202"/>
        <v>0</v>
      </c>
      <c r="AJ912" s="300">
        <f t="shared" si="203"/>
        <v>0</v>
      </c>
      <c r="AK912" s="300">
        <f t="shared" si="204"/>
        <v>0</v>
      </c>
      <c r="AL912" s="300">
        <f t="shared" si="205"/>
        <v>0</v>
      </c>
      <c r="AM912" s="300">
        <f t="shared" si="206"/>
        <v>0</v>
      </c>
      <c r="AN912" s="300">
        <f t="shared" si="207"/>
        <v>0</v>
      </c>
      <c r="AO912" s="300">
        <f t="shared" si="208"/>
        <v>0</v>
      </c>
    </row>
    <row r="913" spans="1:64" ht="15.75" thickBot="1" x14ac:dyDescent="0.3">
      <c r="A913" s="495" t="s">
        <v>569</v>
      </c>
      <c r="B913" s="490" t="s">
        <v>1473</v>
      </c>
      <c r="C913" s="491" t="s">
        <v>1471</v>
      </c>
      <c r="D913" s="491" t="s">
        <v>1472</v>
      </c>
      <c r="E913" s="9" t="s">
        <v>226</v>
      </c>
      <c r="F913" s="4" t="s">
        <v>227</v>
      </c>
      <c r="G913" s="4" t="s">
        <v>221</v>
      </c>
      <c r="H913" s="353">
        <v>2011</v>
      </c>
      <c r="I913" s="496">
        <f t="shared" si="195"/>
        <v>106</v>
      </c>
      <c r="J913" s="353">
        <v>14</v>
      </c>
      <c r="K913" s="353" t="s">
        <v>147</v>
      </c>
      <c r="L913" s="353" t="s">
        <v>148</v>
      </c>
      <c r="M913" s="353" t="s">
        <v>30</v>
      </c>
      <c r="N913" s="353" t="s">
        <v>96</v>
      </c>
      <c r="O913" s="353" t="s">
        <v>32</v>
      </c>
      <c r="P913" s="354">
        <v>-1</v>
      </c>
      <c r="Q913" s="354">
        <v>-1</v>
      </c>
      <c r="R913" s="354">
        <v>-1</v>
      </c>
      <c r="S913" s="354">
        <v>-1</v>
      </c>
      <c r="T913" s="354">
        <v>-1</v>
      </c>
      <c r="U913" s="354">
        <v>-1</v>
      </c>
      <c r="V913" s="354">
        <v>-1</v>
      </c>
      <c r="W913" s="354">
        <v>-1</v>
      </c>
      <c r="X913" s="354">
        <v>-1</v>
      </c>
      <c r="Y913" s="354">
        <v>-1</v>
      </c>
      <c r="Z913" s="354">
        <v>-1</v>
      </c>
      <c r="AA913" s="354">
        <v>-1</v>
      </c>
      <c r="AB913" s="354">
        <v>-1</v>
      </c>
      <c r="AC913" s="300">
        <f t="shared" si="196"/>
        <v>0</v>
      </c>
      <c r="AD913" s="300">
        <f t="shared" si="197"/>
        <v>0</v>
      </c>
      <c r="AE913" s="300">
        <f t="shared" si="198"/>
        <v>0</v>
      </c>
      <c r="AF913" s="300">
        <f t="shared" si="199"/>
        <v>0</v>
      </c>
      <c r="AG913" s="300">
        <f t="shared" si="200"/>
        <v>0</v>
      </c>
      <c r="AH913" s="300">
        <f t="shared" si="201"/>
        <v>0</v>
      </c>
      <c r="AI913" s="300">
        <f t="shared" si="202"/>
        <v>0</v>
      </c>
      <c r="AJ913" s="300">
        <f t="shared" si="203"/>
        <v>0</v>
      </c>
      <c r="AK913" s="300">
        <f t="shared" si="204"/>
        <v>0</v>
      </c>
      <c r="AL913" s="300">
        <f t="shared" si="205"/>
        <v>0</v>
      </c>
      <c r="AM913" s="300">
        <f t="shared" si="206"/>
        <v>0</v>
      </c>
      <c r="AN913" s="300">
        <f t="shared" si="207"/>
        <v>0</v>
      </c>
      <c r="AO913" s="300">
        <f t="shared" si="208"/>
        <v>0</v>
      </c>
    </row>
    <row r="914" spans="1:64" ht="15.75" thickBot="1" x14ac:dyDescent="0.3">
      <c r="A914" s="495" t="s">
        <v>569</v>
      </c>
      <c r="B914" s="490" t="s">
        <v>1473</v>
      </c>
      <c r="C914" s="491" t="s">
        <v>1471</v>
      </c>
      <c r="D914" s="491" t="s">
        <v>1472</v>
      </c>
      <c r="E914" s="9" t="s">
        <v>226</v>
      </c>
      <c r="F914" s="4" t="s">
        <v>227</v>
      </c>
      <c r="G914" s="4" t="s">
        <v>221</v>
      </c>
      <c r="H914" s="353">
        <v>2011</v>
      </c>
      <c r="I914" s="496">
        <f t="shared" si="195"/>
        <v>107</v>
      </c>
      <c r="J914" s="353">
        <v>15</v>
      </c>
      <c r="K914" s="353" t="s">
        <v>149</v>
      </c>
      <c r="L914" s="353" t="s">
        <v>150</v>
      </c>
      <c r="M914" s="353" t="s">
        <v>42</v>
      </c>
      <c r="N914" s="353" t="s">
        <v>96</v>
      </c>
      <c r="O914" s="353" t="s">
        <v>32</v>
      </c>
      <c r="P914" s="354">
        <v>-1</v>
      </c>
      <c r="Q914" s="354">
        <v>-1</v>
      </c>
      <c r="R914" s="354">
        <v>-1</v>
      </c>
      <c r="S914" s="354">
        <v>-1</v>
      </c>
      <c r="T914" s="354">
        <v>-1</v>
      </c>
      <c r="U914" s="354">
        <v>-1</v>
      </c>
      <c r="V914" s="354">
        <v>-1</v>
      </c>
      <c r="W914" s="354">
        <v>-1</v>
      </c>
      <c r="X914" s="354">
        <v>-1</v>
      </c>
      <c r="Y914" s="354">
        <v>-1</v>
      </c>
      <c r="Z914" s="354">
        <v>-1</v>
      </c>
      <c r="AA914" s="354">
        <v>-1</v>
      </c>
      <c r="AB914" s="354">
        <v>-1</v>
      </c>
      <c r="AC914" s="300">
        <f t="shared" si="196"/>
        <v>0</v>
      </c>
      <c r="AD914" s="300">
        <f t="shared" si="197"/>
        <v>0</v>
      </c>
      <c r="AE914" s="300">
        <f t="shared" si="198"/>
        <v>0</v>
      </c>
      <c r="AF914" s="300">
        <f t="shared" si="199"/>
        <v>0</v>
      </c>
      <c r="AG914" s="300">
        <f t="shared" si="200"/>
        <v>0</v>
      </c>
      <c r="AH914" s="300">
        <f t="shared" si="201"/>
        <v>0</v>
      </c>
      <c r="AI914" s="300">
        <f t="shared" si="202"/>
        <v>0</v>
      </c>
      <c r="AJ914" s="300">
        <f t="shared" si="203"/>
        <v>0</v>
      </c>
      <c r="AK914" s="300">
        <f t="shared" si="204"/>
        <v>0</v>
      </c>
      <c r="AL914" s="300">
        <f t="shared" si="205"/>
        <v>0</v>
      </c>
      <c r="AM914" s="300">
        <f t="shared" si="206"/>
        <v>0</v>
      </c>
      <c r="AN914" s="300">
        <f t="shared" si="207"/>
        <v>0</v>
      </c>
      <c r="AO914" s="300">
        <f t="shared" si="208"/>
        <v>0</v>
      </c>
    </row>
    <row r="915" spans="1:64" ht="15.75" thickBot="1" x14ac:dyDescent="0.3">
      <c r="A915" s="495" t="s">
        <v>569</v>
      </c>
      <c r="B915" s="490" t="s">
        <v>1473</v>
      </c>
      <c r="C915" s="491" t="s">
        <v>1471</v>
      </c>
      <c r="D915" s="491" t="s">
        <v>1472</v>
      </c>
      <c r="E915" s="9" t="s">
        <v>226</v>
      </c>
      <c r="F915" s="4" t="s">
        <v>227</v>
      </c>
      <c r="G915" s="4" t="s">
        <v>221</v>
      </c>
      <c r="H915" s="353">
        <v>2011</v>
      </c>
      <c r="I915" s="496">
        <f t="shared" si="195"/>
        <v>108</v>
      </c>
      <c r="J915" s="353">
        <v>16</v>
      </c>
      <c r="K915" s="353" t="s">
        <v>151</v>
      </c>
      <c r="L915" s="353" t="s">
        <v>100</v>
      </c>
      <c r="M915" s="353" t="s">
        <v>42</v>
      </c>
      <c r="N915" s="353" t="s">
        <v>96</v>
      </c>
      <c r="O915" s="353" t="s">
        <v>32</v>
      </c>
      <c r="P915" s="354">
        <v>-1</v>
      </c>
      <c r="Q915" s="354">
        <v>-1</v>
      </c>
      <c r="R915" s="354">
        <v>-1</v>
      </c>
      <c r="S915" s="354">
        <v>-1</v>
      </c>
      <c r="T915" s="354">
        <v>-1</v>
      </c>
      <c r="U915" s="354">
        <v>-1</v>
      </c>
      <c r="V915" s="354">
        <v>-1</v>
      </c>
      <c r="W915" s="354">
        <v>-1</v>
      </c>
      <c r="X915" s="354">
        <v>-1</v>
      </c>
      <c r="Y915" s="354">
        <v>-1</v>
      </c>
      <c r="Z915" s="354">
        <v>-1</v>
      </c>
      <c r="AA915" s="354">
        <v>-1</v>
      </c>
      <c r="AB915" s="354">
        <v>-1</v>
      </c>
      <c r="AC915" s="300">
        <f t="shared" si="196"/>
        <v>0</v>
      </c>
      <c r="AD915" s="300">
        <f t="shared" si="197"/>
        <v>0</v>
      </c>
      <c r="AE915" s="300">
        <f t="shared" si="198"/>
        <v>0</v>
      </c>
      <c r="AF915" s="300">
        <f t="shared" si="199"/>
        <v>0</v>
      </c>
      <c r="AG915" s="300">
        <f t="shared" si="200"/>
        <v>0</v>
      </c>
      <c r="AH915" s="300">
        <f t="shared" si="201"/>
        <v>0</v>
      </c>
      <c r="AI915" s="300">
        <f t="shared" si="202"/>
        <v>0</v>
      </c>
      <c r="AJ915" s="300">
        <f t="shared" si="203"/>
        <v>0</v>
      </c>
      <c r="AK915" s="300">
        <f t="shared" si="204"/>
        <v>0</v>
      </c>
      <c r="AL915" s="300">
        <f t="shared" si="205"/>
        <v>0</v>
      </c>
      <c r="AM915" s="300">
        <f t="shared" si="206"/>
        <v>0</v>
      </c>
      <c r="AN915" s="300">
        <f t="shared" si="207"/>
        <v>0</v>
      </c>
      <c r="AO915" s="300">
        <f t="shared" si="208"/>
        <v>0</v>
      </c>
    </row>
    <row r="916" spans="1:64" ht="15.75" thickBot="1" x14ac:dyDescent="0.3">
      <c r="A916" s="495" t="s">
        <v>569</v>
      </c>
      <c r="B916" s="490" t="s">
        <v>1473</v>
      </c>
      <c r="C916" s="491" t="s">
        <v>1471</v>
      </c>
      <c r="D916" s="491" t="s">
        <v>1472</v>
      </c>
      <c r="E916" s="9" t="s">
        <v>226</v>
      </c>
      <c r="F916" s="4" t="s">
        <v>227</v>
      </c>
      <c r="G916" s="4" t="s">
        <v>221</v>
      </c>
      <c r="H916" s="353">
        <v>2011</v>
      </c>
      <c r="I916" s="496">
        <f t="shared" si="195"/>
        <v>109</v>
      </c>
      <c r="J916" s="353">
        <v>17</v>
      </c>
      <c r="K916" s="353" t="s">
        <v>183</v>
      </c>
      <c r="L916" s="353" t="s">
        <v>49</v>
      </c>
      <c r="M916" s="353" t="s">
        <v>42</v>
      </c>
      <c r="N916" s="353" t="s">
        <v>31</v>
      </c>
      <c r="O916" s="353" t="s">
        <v>32</v>
      </c>
      <c r="P916" s="354">
        <v>-1</v>
      </c>
      <c r="Q916" s="354">
        <v>1.01874</v>
      </c>
      <c r="R916" s="354">
        <v>1.177902</v>
      </c>
      <c r="S916" s="354">
        <v>1.1717599999999999</v>
      </c>
      <c r="T916" s="354">
        <v>1.177902</v>
      </c>
      <c r="U916" s="354">
        <v>-1</v>
      </c>
      <c r="V916" s="354">
        <v>-1</v>
      </c>
      <c r="W916" s="354">
        <v>-1</v>
      </c>
      <c r="X916" s="354">
        <v>-1</v>
      </c>
      <c r="Y916" s="354">
        <v>-1</v>
      </c>
      <c r="Z916" s="354">
        <v>-1</v>
      </c>
      <c r="AA916" s="354">
        <v>-1</v>
      </c>
      <c r="AB916" s="354">
        <v>-1</v>
      </c>
      <c r="AC916" s="300">
        <f t="shared" si="196"/>
        <v>0</v>
      </c>
      <c r="AD916" s="300">
        <f t="shared" si="197"/>
        <v>1.1229686239494E-3</v>
      </c>
      <c r="AE916" s="300">
        <f t="shared" si="198"/>
        <v>1.2984146966716198E-3</v>
      </c>
      <c r="AF916" s="300">
        <f t="shared" si="199"/>
        <v>1.2916443006055997E-3</v>
      </c>
      <c r="AG916" s="300">
        <f t="shared" si="200"/>
        <v>1.2984146966716198E-3</v>
      </c>
      <c r="AH916" s="300">
        <f t="shared" si="201"/>
        <v>0</v>
      </c>
      <c r="AI916" s="300">
        <f t="shared" si="202"/>
        <v>0</v>
      </c>
      <c r="AJ916" s="300">
        <f t="shared" si="203"/>
        <v>0</v>
      </c>
      <c r="AK916" s="300">
        <f t="shared" si="204"/>
        <v>0</v>
      </c>
      <c r="AL916" s="300">
        <f t="shared" si="205"/>
        <v>0</v>
      </c>
      <c r="AM916" s="300">
        <f t="shared" si="206"/>
        <v>0</v>
      </c>
      <c r="AN916" s="300">
        <f t="shared" si="207"/>
        <v>0</v>
      </c>
      <c r="AO916" s="300">
        <f t="shared" si="208"/>
        <v>0</v>
      </c>
    </row>
    <row r="917" spans="1:64" ht="15.75" thickBot="1" x14ac:dyDescent="0.3">
      <c r="A917" s="495" t="s">
        <v>569</v>
      </c>
      <c r="B917" s="490" t="s">
        <v>1473</v>
      </c>
      <c r="C917" s="491" t="s">
        <v>1471</v>
      </c>
      <c r="D917" s="491" t="s">
        <v>1472</v>
      </c>
      <c r="E917" s="9" t="s">
        <v>226</v>
      </c>
      <c r="F917" s="4" t="s">
        <v>227</v>
      </c>
      <c r="G917" s="4" t="s">
        <v>221</v>
      </c>
      <c r="H917" s="353">
        <v>2011</v>
      </c>
      <c r="I917" s="496">
        <f t="shared" si="195"/>
        <v>110</v>
      </c>
      <c r="J917" s="353">
        <v>18</v>
      </c>
      <c r="K917" s="353" t="s">
        <v>204</v>
      </c>
      <c r="L917" s="353" t="s">
        <v>49</v>
      </c>
      <c r="M917" s="353" t="s">
        <v>42</v>
      </c>
      <c r="N917" s="353" t="s">
        <v>31</v>
      </c>
      <c r="O917" s="353" t="s">
        <v>32</v>
      </c>
      <c r="P917" s="354">
        <v>-1</v>
      </c>
      <c r="Q917" s="354">
        <v>12.224880000000001</v>
      </c>
      <c r="R917" s="354">
        <v>14.134823000000001</v>
      </c>
      <c r="S917" s="354">
        <v>14.061116</v>
      </c>
      <c r="T917" s="354">
        <v>14.134823000000001</v>
      </c>
      <c r="U917" s="354">
        <v>-1</v>
      </c>
      <c r="V917" s="354">
        <v>-1</v>
      </c>
      <c r="W917" s="354">
        <v>-1</v>
      </c>
      <c r="X917" s="354">
        <v>-1</v>
      </c>
      <c r="Y917" s="354">
        <v>-1</v>
      </c>
      <c r="Z917" s="354">
        <v>-1</v>
      </c>
      <c r="AA917" s="354">
        <v>-1</v>
      </c>
      <c r="AB917" s="354">
        <v>-1</v>
      </c>
      <c r="AC917" s="300">
        <f t="shared" si="196"/>
        <v>0</v>
      </c>
      <c r="AD917" s="300">
        <f t="shared" si="197"/>
        <v>1.3475623487392801E-2</v>
      </c>
      <c r="AE917" s="300">
        <f t="shared" si="198"/>
        <v>1.5580975257748129E-2</v>
      </c>
      <c r="AF917" s="300">
        <f t="shared" si="199"/>
        <v>1.549972719802196E-2</v>
      </c>
      <c r="AG917" s="300">
        <f t="shared" si="200"/>
        <v>1.5580975257748129E-2</v>
      </c>
      <c r="AH917" s="300">
        <f t="shared" si="201"/>
        <v>0</v>
      </c>
      <c r="AI917" s="300">
        <f t="shared" si="202"/>
        <v>0</v>
      </c>
      <c r="AJ917" s="300">
        <f t="shared" si="203"/>
        <v>0</v>
      </c>
      <c r="AK917" s="300">
        <f t="shared" si="204"/>
        <v>0</v>
      </c>
      <c r="AL917" s="300">
        <f t="shared" si="205"/>
        <v>0</v>
      </c>
      <c r="AM917" s="300">
        <f t="shared" si="206"/>
        <v>0</v>
      </c>
      <c r="AN917" s="300">
        <f t="shared" si="207"/>
        <v>0</v>
      </c>
      <c r="AO917" s="300">
        <f t="shared" si="208"/>
        <v>0</v>
      </c>
    </row>
    <row r="918" spans="1:64" ht="15.75" thickBot="1" x14ac:dyDescent="0.3">
      <c r="A918" s="495" t="s">
        <v>569</v>
      </c>
      <c r="B918" s="490" t="s">
        <v>1473</v>
      </c>
      <c r="C918" s="491" t="s">
        <v>1471</v>
      </c>
      <c r="D918" s="491" t="s">
        <v>1472</v>
      </c>
      <c r="E918" s="9" t="s">
        <v>226</v>
      </c>
      <c r="F918" s="4" t="s">
        <v>227</v>
      </c>
      <c r="G918" s="4" t="s">
        <v>221</v>
      </c>
      <c r="H918" s="353">
        <v>2011</v>
      </c>
      <c r="I918" s="496">
        <f t="shared" si="195"/>
        <v>111</v>
      </c>
      <c r="J918" s="353">
        <v>19</v>
      </c>
      <c r="K918" s="353" t="s">
        <v>205</v>
      </c>
      <c r="L918" s="353" t="s">
        <v>1559</v>
      </c>
      <c r="M918" s="353" t="s">
        <v>42</v>
      </c>
      <c r="N918" s="353" t="s">
        <v>31</v>
      </c>
      <c r="O918" s="353" t="s">
        <v>32</v>
      </c>
      <c r="P918" s="354">
        <v>-1</v>
      </c>
      <c r="Q918" s="354">
        <v>8.8982399999999995</v>
      </c>
      <c r="R918" s="354">
        <v>10.288448000000001</v>
      </c>
      <c r="S918" s="354">
        <v>10.234799000000001</v>
      </c>
      <c r="T918" s="354">
        <v>10.288448000000001</v>
      </c>
      <c r="U918" s="354">
        <v>-1</v>
      </c>
      <c r="V918" s="354">
        <v>-1</v>
      </c>
      <c r="W918" s="354">
        <v>-1</v>
      </c>
      <c r="X918" s="354">
        <v>-1</v>
      </c>
      <c r="Y918" s="354">
        <v>-1</v>
      </c>
      <c r="Z918" s="354">
        <v>-1</v>
      </c>
      <c r="AA918" s="354">
        <v>-1</v>
      </c>
      <c r="AB918" s="354">
        <v>-1</v>
      </c>
      <c r="AC918" s="300">
        <f t="shared" si="196"/>
        <v>0</v>
      </c>
      <c r="AD918" s="300">
        <f t="shared" si="197"/>
        <v>9.8086305910943996E-3</v>
      </c>
      <c r="AE918" s="300">
        <f t="shared" si="198"/>
        <v>1.134107259274688E-2</v>
      </c>
      <c r="AF918" s="300">
        <f t="shared" si="199"/>
        <v>1.1281934693276692E-2</v>
      </c>
      <c r="AG918" s="300">
        <f t="shared" si="200"/>
        <v>1.134107259274688E-2</v>
      </c>
      <c r="AH918" s="300">
        <f t="shared" si="201"/>
        <v>0</v>
      </c>
      <c r="AI918" s="300">
        <f t="shared" si="202"/>
        <v>0</v>
      </c>
      <c r="AJ918" s="300">
        <f t="shared" si="203"/>
        <v>0</v>
      </c>
      <c r="AK918" s="300">
        <f t="shared" si="204"/>
        <v>0</v>
      </c>
      <c r="AL918" s="300">
        <f t="shared" si="205"/>
        <v>0</v>
      </c>
      <c r="AM918" s="300">
        <f t="shared" si="206"/>
        <v>0</v>
      </c>
      <c r="AN918" s="300">
        <f t="shared" si="207"/>
        <v>0</v>
      </c>
      <c r="AO918" s="300">
        <f t="shared" si="208"/>
        <v>0</v>
      </c>
    </row>
    <row r="919" spans="1:64" ht="15.75" thickBot="1" x14ac:dyDescent="0.3">
      <c r="A919" s="495" t="s">
        <v>569</v>
      </c>
      <c r="B919" s="490" t="s">
        <v>1473</v>
      </c>
      <c r="C919" s="491" t="s">
        <v>1471</v>
      </c>
      <c r="D919" s="491" t="s">
        <v>1472</v>
      </c>
      <c r="E919" s="9" t="s">
        <v>226</v>
      </c>
      <c r="F919" s="4" t="s">
        <v>227</v>
      </c>
      <c r="G919" s="4" t="s">
        <v>221</v>
      </c>
      <c r="H919" s="353">
        <v>2011</v>
      </c>
      <c r="I919" s="496">
        <f t="shared" si="195"/>
        <v>112</v>
      </c>
      <c r="J919" s="353">
        <v>20</v>
      </c>
      <c r="K919" s="353" t="s">
        <v>50</v>
      </c>
      <c r="L919" s="353" t="s">
        <v>1559</v>
      </c>
      <c r="M919" s="353" t="s">
        <v>42</v>
      </c>
      <c r="N919" s="353" t="s">
        <v>31</v>
      </c>
      <c r="O919" s="353" t="s">
        <v>32</v>
      </c>
      <c r="P919" s="354">
        <v>-1</v>
      </c>
      <c r="Q919" s="354">
        <v>0.17111999999999999</v>
      </c>
      <c r="R919" s="354">
        <v>0.197855</v>
      </c>
      <c r="S919" s="354">
        <v>0.196823</v>
      </c>
      <c r="T919" s="354">
        <v>0.197855</v>
      </c>
      <c r="U919" s="354">
        <v>-1</v>
      </c>
      <c r="V919" s="354">
        <v>-1</v>
      </c>
      <c r="W919" s="354">
        <v>-1</v>
      </c>
      <c r="X919" s="354">
        <v>-1</v>
      </c>
      <c r="Y919" s="354">
        <v>-1</v>
      </c>
      <c r="Z919" s="354">
        <v>-1</v>
      </c>
      <c r="AA919" s="354">
        <v>-1</v>
      </c>
      <c r="AB919" s="354">
        <v>-1</v>
      </c>
      <c r="AC919" s="300">
        <f t="shared" si="196"/>
        <v>0</v>
      </c>
      <c r="AD919" s="300">
        <f t="shared" si="197"/>
        <v>1.8862751136719999E-4</v>
      </c>
      <c r="AE919" s="300">
        <f t="shared" si="198"/>
        <v>2.1809780424004999E-4</v>
      </c>
      <c r="AF919" s="300">
        <f t="shared" si="199"/>
        <v>2.1696021896812999E-4</v>
      </c>
      <c r="AG919" s="300">
        <f t="shared" si="200"/>
        <v>2.1809780424004999E-4</v>
      </c>
      <c r="AH919" s="300">
        <f t="shared" si="201"/>
        <v>0</v>
      </c>
      <c r="AI919" s="300">
        <f t="shared" si="202"/>
        <v>0</v>
      </c>
      <c r="AJ919" s="300">
        <f t="shared" si="203"/>
        <v>0</v>
      </c>
      <c r="AK919" s="300">
        <f t="shared" si="204"/>
        <v>0</v>
      </c>
      <c r="AL919" s="300">
        <f t="shared" si="205"/>
        <v>0</v>
      </c>
      <c r="AM919" s="300">
        <f t="shared" si="206"/>
        <v>0</v>
      </c>
      <c r="AN919" s="300">
        <f t="shared" si="207"/>
        <v>0</v>
      </c>
      <c r="AO919" s="300">
        <f t="shared" si="208"/>
        <v>0</v>
      </c>
      <c r="AR919" s="120"/>
      <c r="AS919" s="120"/>
      <c r="AT919" s="120"/>
      <c r="AU919" s="120"/>
      <c r="AV919" s="120"/>
      <c r="AW919" s="120"/>
      <c r="AX919" s="120"/>
      <c r="AY919" s="120"/>
      <c r="AZ919" s="120"/>
      <c r="BA919" s="120"/>
      <c r="BB919" s="120"/>
      <c r="BC919" s="120"/>
      <c r="BD919" s="120"/>
      <c r="BE919" s="120"/>
      <c r="BF919" s="120"/>
      <c r="BG919" s="120"/>
      <c r="BH919" s="120"/>
      <c r="BI919" s="120"/>
      <c r="BJ919" s="120"/>
      <c r="BK919" s="120"/>
      <c r="BL919" s="120"/>
    </row>
    <row r="920" spans="1:64" ht="15.75" thickBot="1" x14ac:dyDescent="0.3">
      <c r="A920" s="495" t="s">
        <v>569</v>
      </c>
      <c r="B920" s="490" t="s">
        <v>1473</v>
      </c>
      <c r="C920" s="491" t="s">
        <v>1471</v>
      </c>
      <c r="D920" s="491" t="s">
        <v>1472</v>
      </c>
      <c r="E920" s="9" t="s">
        <v>226</v>
      </c>
      <c r="F920" s="4" t="s">
        <v>227</v>
      </c>
      <c r="G920" s="4" t="s">
        <v>221</v>
      </c>
      <c r="H920" s="353">
        <v>2011</v>
      </c>
      <c r="I920" s="496">
        <f t="shared" si="195"/>
        <v>113</v>
      </c>
      <c r="J920" s="353">
        <v>21</v>
      </c>
      <c r="K920" s="353" t="s">
        <v>51</v>
      </c>
      <c r="L920" s="353" t="s">
        <v>52</v>
      </c>
      <c r="M920" s="353" t="s">
        <v>42</v>
      </c>
      <c r="N920" s="353" t="s">
        <v>31</v>
      </c>
      <c r="O920" s="353" t="s">
        <v>32</v>
      </c>
      <c r="P920" s="354">
        <v>-1</v>
      </c>
      <c r="Q920" s="354">
        <v>18.500299999999999</v>
      </c>
      <c r="R920" s="354">
        <v>21.390677</v>
      </c>
      <c r="S920" s="354">
        <v>21.279135</v>
      </c>
      <c r="T920" s="354">
        <v>21.390677</v>
      </c>
      <c r="U920" s="354">
        <v>-1</v>
      </c>
      <c r="V920" s="354">
        <v>-1</v>
      </c>
      <c r="W920" s="354">
        <v>-1</v>
      </c>
      <c r="X920" s="354">
        <v>-1</v>
      </c>
      <c r="Y920" s="354">
        <v>-1</v>
      </c>
      <c r="Z920" s="354">
        <v>-1</v>
      </c>
      <c r="AA920" s="354">
        <v>-1</v>
      </c>
      <c r="AB920" s="354">
        <v>-1</v>
      </c>
      <c r="AC920" s="300">
        <f t="shared" si="196"/>
        <v>0</v>
      </c>
      <c r="AD920" s="300">
        <f t="shared" si="197"/>
        <v>2.0393089928393001E-2</v>
      </c>
      <c r="AE920" s="300">
        <f t="shared" si="198"/>
        <v>2.3579185185656867E-2</v>
      </c>
      <c r="AF920" s="300">
        <f t="shared" si="199"/>
        <v>2.3456231177516849E-2</v>
      </c>
      <c r="AG920" s="300">
        <f t="shared" si="200"/>
        <v>2.3579185185656867E-2</v>
      </c>
      <c r="AH920" s="300">
        <f t="shared" si="201"/>
        <v>0</v>
      </c>
      <c r="AI920" s="300">
        <f t="shared" si="202"/>
        <v>0</v>
      </c>
      <c r="AJ920" s="300">
        <f t="shared" si="203"/>
        <v>0</v>
      </c>
      <c r="AK920" s="300">
        <f t="shared" si="204"/>
        <v>0</v>
      </c>
      <c r="AL920" s="300">
        <f t="shared" si="205"/>
        <v>0</v>
      </c>
      <c r="AM920" s="300">
        <f t="shared" si="206"/>
        <v>0</v>
      </c>
      <c r="AN920" s="300">
        <f t="shared" si="207"/>
        <v>0</v>
      </c>
      <c r="AO920" s="300">
        <f t="shared" si="208"/>
        <v>0</v>
      </c>
      <c r="AR920" s="120"/>
      <c r="AS920" s="120"/>
      <c r="AT920" s="120"/>
      <c r="AU920" s="120"/>
      <c r="AV920" s="120"/>
      <c r="AW920" s="120"/>
      <c r="AX920" s="120"/>
      <c r="AY920" s="120"/>
      <c r="AZ920" s="120"/>
      <c r="BA920" s="120"/>
      <c r="BB920" s="120"/>
      <c r="BC920" s="120"/>
      <c r="BD920" s="120"/>
      <c r="BE920" s="120"/>
      <c r="BF920" s="120"/>
      <c r="BG920" s="120"/>
      <c r="BH920" s="120"/>
      <c r="BI920" s="120"/>
      <c r="BJ920" s="120"/>
      <c r="BK920" s="120"/>
      <c r="BL920" s="120"/>
    </row>
    <row r="921" spans="1:64" ht="15.75" thickBot="1" x14ac:dyDescent="0.3">
      <c r="A921" s="495" t="s">
        <v>569</v>
      </c>
      <c r="B921" s="490" t="s">
        <v>1473</v>
      </c>
      <c r="C921" s="491" t="s">
        <v>1471</v>
      </c>
      <c r="D921" s="491" t="s">
        <v>1472</v>
      </c>
      <c r="E921" s="9" t="s">
        <v>226</v>
      </c>
      <c r="F921" s="4" t="s">
        <v>227</v>
      </c>
      <c r="G921" s="4" t="s">
        <v>221</v>
      </c>
      <c r="H921" s="353">
        <v>2011</v>
      </c>
      <c r="I921" s="496">
        <f t="shared" si="195"/>
        <v>114</v>
      </c>
      <c r="J921" s="353">
        <v>22</v>
      </c>
      <c r="K921" s="353" t="s">
        <v>206</v>
      </c>
      <c r="L921" s="353" t="s">
        <v>52</v>
      </c>
      <c r="M921" s="353" t="s">
        <v>42</v>
      </c>
      <c r="N921" s="353" t="s">
        <v>31</v>
      </c>
      <c r="O921" s="353" t="s">
        <v>32</v>
      </c>
      <c r="P921" s="354">
        <v>-1</v>
      </c>
      <c r="Q921" s="354">
        <v>38.383800000000001</v>
      </c>
      <c r="R921" s="354">
        <v>44.380656000000002</v>
      </c>
      <c r="S921" s="354">
        <v>44.149234</v>
      </c>
      <c r="T921" s="354">
        <v>44.380656000000002</v>
      </c>
      <c r="U921" s="354">
        <v>-1</v>
      </c>
      <c r="V921" s="354">
        <v>-1</v>
      </c>
      <c r="W921" s="354">
        <v>-1</v>
      </c>
      <c r="X921" s="354">
        <v>-1</v>
      </c>
      <c r="Y921" s="354">
        <v>-1</v>
      </c>
      <c r="Z921" s="354">
        <v>-1</v>
      </c>
      <c r="AA921" s="354">
        <v>-1</v>
      </c>
      <c r="AB921" s="354">
        <v>-1</v>
      </c>
      <c r="AC921" s="300">
        <f t="shared" si="196"/>
        <v>0</v>
      </c>
      <c r="AD921" s="300">
        <f t="shared" si="197"/>
        <v>4.2310896860777998E-2</v>
      </c>
      <c r="AE921" s="300">
        <f t="shared" si="198"/>
        <v>4.892129905401936E-2</v>
      </c>
      <c r="AF921" s="300">
        <f t="shared" si="199"/>
        <v>4.8666199966036536E-2</v>
      </c>
      <c r="AG921" s="300">
        <f t="shared" si="200"/>
        <v>4.892129905401936E-2</v>
      </c>
      <c r="AH921" s="300">
        <f t="shared" si="201"/>
        <v>0</v>
      </c>
      <c r="AI921" s="300">
        <f t="shared" si="202"/>
        <v>0</v>
      </c>
      <c r="AJ921" s="300">
        <f t="shared" si="203"/>
        <v>0</v>
      </c>
      <c r="AK921" s="300">
        <f t="shared" si="204"/>
        <v>0</v>
      </c>
      <c r="AL921" s="300">
        <f t="shared" si="205"/>
        <v>0</v>
      </c>
      <c r="AM921" s="300">
        <f t="shared" si="206"/>
        <v>0</v>
      </c>
      <c r="AN921" s="300">
        <f t="shared" si="207"/>
        <v>0</v>
      </c>
      <c r="AO921" s="300">
        <f t="shared" si="208"/>
        <v>0</v>
      </c>
      <c r="AR921" s="120"/>
      <c r="AS921" s="120"/>
      <c r="AT921" s="120"/>
      <c r="AU921" s="120"/>
      <c r="AV921" s="120"/>
      <c r="AW921" s="120"/>
      <c r="AX921" s="120"/>
      <c r="AY921" s="120"/>
      <c r="AZ921" s="120"/>
      <c r="BA921" s="120"/>
      <c r="BB921" s="120"/>
      <c r="BC921" s="120"/>
      <c r="BD921" s="120"/>
      <c r="BE921" s="120"/>
      <c r="BF921" s="120"/>
      <c r="BG921" s="120"/>
      <c r="BH921" s="120"/>
      <c r="BI921" s="120"/>
      <c r="BJ921" s="120"/>
      <c r="BK921" s="120"/>
      <c r="BL921" s="120"/>
    </row>
    <row r="922" spans="1:64" ht="15.75" thickBot="1" x14ac:dyDescent="0.3">
      <c r="A922" s="495" t="s">
        <v>569</v>
      </c>
      <c r="B922" s="490" t="s">
        <v>1473</v>
      </c>
      <c r="C922" s="491" t="s">
        <v>1471</v>
      </c>
      <c r="D922" s="491" t="s">
        <v>1472</v>
      </c>
      <c r="E922" s="9" t="s">
        <v>226</v>
      </c>
      <c r="F922" s="4" t="s">
        <v>227</v>
      </c>
      <c r="G922" s="4" t="s">
        <v>221</v>
      </c>
      <c r="H922" s="353">
        <v>2011</v>
      </c>
      <c r="I922" s="496">
        <f t="shared" si="195"/>
        <v>115</v>
      </c>
      <c r="J922" s="353">
        <v>23</v>
      </c>
      <c r="K922" s="353" t="s">
        <v>53</v>
      </c>
      <c r="L922" s="353" t="s">
        <v>47</v>
      </c>
      <c r="M922" s="353" t="s">
        <v>42</v>
      </c>
      <c r="N922" s="353" t="s">
        <v>31</v>
      </c>
      <c r="O922" s="353" t="s">
        <v>32</v>
      </c>
      <c r="P922" s="354">
        <v>-1</v>
      </c>
      <c r="Q922" s="354">
        <v>2.2945000000000002</v>
      </c>
      <c r="R922" s="354">
        <v>2.6529790000000002</v>
      </c>
      <c r="S922" s="354">
        <v>2.6391450000000001</v>
      </c>
      <c r="T922" s="354">
        <v>2.6529790000000002</v>
      </c>
      <c r="U922" s="354">
        <v>-1</v>
      </c>
      <c r="V922" s="354">
        <v>-1</v>
      </c>
      <c r="W922" s="354">
        <v>-1</v>
      </c>
      <c r="X922" s="354">
        <v>-1</v>
      </c>
      <c r="Y922" s="354">
        <v>-1</v>
      </c>
      <c r="Z922" s="354">
        <v>-1</v>
      </c>
      <c r="AA922" s="354">
        <v>-1</v>
      </c>
      <c r="AB922" s="354">
        <v>-1</v>
      </c>
      <c r="AC922" s="300">
        <f t="shared" si="196"/>
        <v>0</v>
      </c>
      <c r="AD922" s="300">
        <f t="shared" si="197"/>
        <v>2.5292533007950004E-3</v>
      </c>
      <c r="AE922" s="300">
        <f t="shared" si="198"/>
        <v>2.92440875689249E-3</v>
      </c>
      <c r="AF922" s="300">
        <f t="shared" si="199"/>
        <v>2.9091593822299497E-3</v>
      </c>
      <c r="AG922" s="300">
        <f t="shared" si="200"/>
        <v>2.92440875689249E-3</v>
      </c>
      <c r="AH922" s="300">
        <f t="shared" si="201"/>
        <v>0</v>
      </c>
      <c r="AI922" s="300">
        <f t="shared" si="202"/>
        <v>0</v>
      </c>
      <c r="AJ922" s="300">
        <f t="shared" si="203"/>
        <v>0</v>
      </c>
      <c r="AK922" s="300">
        <f t="shared" si="204"/>
        <v>0</v>
      </c>
      <c r="AL922" s="300">
        <f t="shared" si="205"/>
        <v>0</v>
      </c>
      <c r="AM922" s="300">
        <f t="shared" si="206"/>
        <v>0</v>
      </c>
      <c r="AN922" s="300">
        <f t="shared" si="207"/>
        <v>0</v>
      </c>
      <c r="AO922" s="300">
        <f t="shared" si="208"/>
        <v>0</v>
      </c>
      <c r="AR922" s="120"/>
      <c r="AS922" s="120"/>
      <c r="AT922" s="120"/>
      <c r="AU922" s="120"/>
      <c r="AV922" s="120"/>
      <c r="AW922" s="120"/>
      <c r="AX922" s="120"/>
      <c r="AY922" s="120"/>
      <c r="AZ922" s="120"/>
      <c r="BA922" s="120"/>
      <c r="BB922" s="120"/>
      <c r="BC922" s="120"/>
      <c r="BD922" s="120"/>
      <c r="BE922" s="120"/>
      <c r="BF922" s="120"/>
      <c r="BG922" s="120"/>
      <c r="BH922" s="120"/>
      <c r="BI922" s="120"/>
      <c r="BJ922" s="120"/>
      <c r="BK922" s="120"/>
      <c r="BL922" s="120"/>
    </row>
    <row r="923" spans="1:64" ht="15.75" thickBot="1" x14ac:dyDescent="0.3">
      <c r="A923" s="495" t="s">
        <v>569</v>
      </c>
      <c r="B923" s="490" t="s">
        <v>1473</v>
      </c>
      <c r="C923" s="491" t="s">
        <v>1471</v>
      </c>
      <c r="D923" s="491" t="s">
        <v>1472</v>
      </c>
      <c r="E923" s="9" t="s">
        <v>226</v>
      </c>
      <c r="F923" s="4" t="s">
        <v>227</v>
      </c>
      <c r="G923" s="4" t="s">
        <v>221</v>
      </c>
      <c r="H923" s="353">
        <v>2011</v>
      </c>
      <c r="I923" s="496">
        <f t="shared" si="195"/>
        <v>116</v>
      </c>
      <c r="J923" s="353">
        <v>24</v>
      </c>
      <c r="K923" s="353" t="s">
        <v>54</v>
      </c>
      <c r="L923" s="353" t="s">
        <v>55</v>
      </c>
      <c r="M923" s="353" t="s">
        <v>42</v>
      </c>
      <c r="N923" s="353" t="s">
        <v>31</v>
      </c>
      <c r="O923" s="353" t="s">
        <v>32</v>
      </c>
      <c r="P923" s="354">
        <v>-1</v>
      </c>
      <c r="Q923" s="354">
        <v>22.564779999999999</v>
      </c>
      <c r="R923" s="354">
        <v>26.090167000000001</v>
      </c>
      <c r="S923" s="354">
        <v>25.95412</v>
      </c>
      <c r="T923" s="354">
        <v>26.090167000000001</v>
      </c>
      <c r="U923" s="354">
        <v>-1</v>
      </c>
      <c r="V923" s="354">
        <v>-1</v>
      </c>
      <c r="W923" s="354">
        <v>-1</v>
      </c>
      <c r="X923" s="354">
        <v>-1</v>
      </c>
      <c r="Y923" s="354">
        <v>-1</v>
      </c>
      <c r="Z923" s="354">
        <v>-1</v>
      </c>
      <c r="AA923" s="354">
        <v>-1</v>
      </c>
      <c r="AB923" s="354">
        <v>-1</v>
      </c>
      <c r="AC923" s="300">
        <f t="shared" si="196"/>
        <v>0</v>
      </c>
      <c r="AD923" s="300">
        <f t="shared" si="197"/>
        <v>2.4873412201661796E-2</v>
      </c>
      <c r="AE923" s="300">
        <f t="shared" si="198"/>
        <v>2.8759486163888771E-2</v>
      </c>
      <c r="AF923" s="300">
        <f t="shared" si="199"/>
        <v>2.8609520017097198E-2</v>
      </c>
      <c r="AG923" s="300">
        <f t="shared" si="200"/>
        <v>2.8759486163888771E-2</v>
      </c>
      <c r="AH923" s="300">
        <f t="shared" si="201"/>
        <v>0</v>
      </c>
      <c r="AI923" s="300">
        <f t="shared" si="202"/>
        <v>0</v>
      </c>
      <c r="AJ923" s="300">
        <f t="shared" si="203"/>
        <v>0</v>
      </c>
      <c r="AK923" s="300">
        <f t="shared" si="204"/>
        <v>0</v>
      </c>
      <c r="AL923" s="300">
        <f t="shared" si="205"/>
        <v>0</v>
      </c>
      <c r="AM923" s="300">
        <f t="shared" si="206"/>
        <v>0</v>
      </c>
      <c r="AN923" s="300">
        <f t="shared" si="207"/>
        <v>0</v>
      </c>
      <c r="AO923" s="300">
        <f t="shared" si="208"/>
        <v>0</v>
      </c>
      <c r="AR923" s="120"/>
      <c r="AS923" s="120"/>
      <c r="AT923" s="120"/>
      <c r="AU923" s="120"/>
      <c r="AV923" s="120"/>
      <c r="AW923" s="120"/>
      <c r="AX923" s="120"/>
      <c r="AY923" s="120"/>
      <c r="AZ923" s="120"/>
      <c r="BA923" s="120"/>
      <c r="BB923" s="120"/>
      <c r="BC923" s="120"/>
      <c r="BD923" s="120"/>
      <c r="BE923" s="120"/>
      <c r="BF923" s="120"/>
      <c r="BG923" s="120"/>
      <c r="BH923" s="120"/>
      <c r="BI923" s="120"/>
      <c r="BJ923" s="120"/>
      <c r="BK923" s="120"/>
      <c r="BL923" s="120"/>
    </row>
    <row r="924" spans="1:64" ht="15.75" thickBot="1" x14ac:dyDescent="0.3">
      <c r="A924" s="495" t="s">
        <v>569</v>
      </c>
      <c r="B924" s="490" t="s">
        <v>1473</v>
      </c>
      <c r="C924" s="491" t="s">
        <v>1471</v>
      </c>
      <c r="D924" s="491" t="s">
        <v>1472</v>
      </c>
      <c r="E924" s="9" t="s">
        <v>226</v>
      </c>
      <c r="F924" s="4" t="s">
        <v>227</v>
      </c>
      <c r="G924" s="4" t="s">
        <v>221</v>
      </c>
      <c r="H924" s="353">
        <v>2011</v>
      </c>
      <c r="I924" s="496">
        <f t="shared" si="195"/>
        <v>117</v>
      </c>
      <c r="J924" s="353">
        <v>25</v>
      </c>
      <c r="K924" s="353" t="s">
        <v>113</v>
      </c>
      <c r="L924" s="353" t="s">
        <v>41</v>
      </c>
      <c r="M924" s="353" t="s">
        <v>42</v>
      </c>
      <c r="N924" s="353" t="s">
        <v>31</v>
      </c>
      <c r="O924" s="353" t="s">
        <v>32</v>
      </c>
      <c r="P924" s="354">
        <v>-1</v>
      </c>
      <c r="Q924" s="354">
        <v>1.2292000000000001</v>
      </c>
      <c r="R924" s="354">
        <v>1.421243</v>
      </c>
      <c r="S924" s="354">
        <v>1.413832</v>
      </c>
      <c r="T924" s="354">
        <v>1.421243</v>
      </c>
      <c r="U924" s="354">
        <v>-1</v>
      </c>
      <c r="V924" s="354">
        <v>-1</v>
      </c>
      <c r="W924" s="354">
        <v>-1</v>
      </c>
      <c r="X924" s="354">
        <v>-1</v>
      </c>
      <c r="Y924" s="354">
        <v>-1</v>
      </c>
      <c r="Z924" s="354">
        <v>-1</v>
      </c>
      <c r="AA924" s="354">
        <v>-1</v>
      </c>
      <c r="AB924" s="354">
        <v>-1</v>
      </c>
      <c r="AC924" s="300">
        <f t="shared" si="196"/>
        <v>0</v>
      </c>
      <c r="AD924" s="300">
        <f t="shared" si="197"/>
        <v>1.354961062252E-3</v>
      </c>
      <c r="AE924" s="300">
        <f t="shared" si="198"/>
        <v>1.5666522331583299E-3</v>
      </c>
      <c r="AF924" s="300">
        <f t="shared" si="199"/>
        <v>1.5584830040399197E-3</v>
      </c>
      <c r="AG924" s="300">
        <f t="shared" si="200"/>
        <v>1.5666522331583299E-3</v>
      </c>
      <c r="AH924" s="300">
        <f t="shared" si="201"/>
        <v>0</v>
      </c>
      <c r="AI924" s="300">
        <f t="shared" si="202"/>
        <v>0</v>
      </c>
      <c r="AJ924" s="300">
        <f t="shared" si="203"/>
        <v>0</v>
      </c>
      <c r="AK924" s="300">
        <f t="shared" si="204"/>
        <v>0</v>
      </c>
      <c r="AL924" s="300">
        <f t="shared" si="205"/>
        <v>0</v>
      </c>
      <c r="AM924" s="300">
        <f t="shared" si="206"/>
        <v>0</v>
      </c>
      <c r="AN924" s="300">
        <f t="shared" si="207"/>
        <v>0</v>
      </c>
      <c r="AO924" s="300">
        <f t="shared" si="208"/>
        <v>0</v>
      </c>
      <c r="AR924" s="120"/>
      <c r="AS924" s="120"/>
      <c r="AT924" s="120"/>
      <c r="AU924" s="120"/>
      <c r="AV924" s="120"/>
      <c r="AW924" s="120"/>
      <c r="AX924" s="120"/>
      <c r="AY924" s="120"/>
      <c r="AZ924" s="120"/>
      <c r="BA924" s="120"/>
      <c r="BB924" s="120"/>
      <c r="BC924" s="120"/>
      <c r="BD924" s="120"/>
      <c r="BE924" s="120"/>
      <c r="BF924" s="120"/>
      <c r="BG924" s="120"/>
      <c r="BH924" s="120"/>
      <c r="BI924" s="120"/>
      <c r="BJ924" s="120"/>
      <c r="BK924" s="120"/>
      <c r="BL924" s="120"/>
    </row>
    <row r="925" spans="1:64" ht="15.75" thickBot="1" x14ac:dyDescent="0.3">
      <c r="A925" s="495" t="s">
        <v>569</v>
      </c>
      <c r="B925" s="490" t="s">
        <v>1473</v>
      </c>
      <c r="C925" s="491" t="s">
        <v>1471</v>
      </c>
      <c r="D925" s="491" t="s">
        <v>1472</v>
      </c>
      <c r="E925" s="9" t="s">
        <v>226</v>
      </c>
      <c r="F925" s="4" t="s">
        <v>227</v>
      </c>
      <c r="G925" s="4" t="s">
        <v>221</v>
      </c>
      <c r="H925" s="353">
        <v>2011</v>
      </c>
      <c r="I925" s="496">
        <f t="shared" si="195"/>
        <v>118</v>
      </c>
      <c r="J925" s="353">
        <v>26</v>
      </c>
      <c r="K925" s="353" t="s">
        <v>56</v>
      </c>
      <c r="L925" s="353" t="s">
        <v>57</v>
      </c>
      <c r="M925" s="353" t="s">
        <v>42</v>
      </c>
      <c r="N925" s="353" t="s">
        <v>31</v>
      </c>
      <c r="O925" s="353" t="s">
        <v>32</v>
      </c>
      <c r="P925" s="354">
        <v>-1</v>
      </c>
      <c r="Q925" s="354">
        <v>-1</v>
      </c>
      <c r="R925" s="354">
        <v>-1</v>
      </c>
      <c r="S925" s="354">
        <v>-1</v>
      </c>
      <c r="T925" s="354">
        <v>-1</v>
      </c>
      <c r="U925" s="354">
        <v>-1</v>
      </c>
      <c r="V925" s="354">
        <v>-1</v>
      </c>
      <c r="W925" s="354">
        <v>-1</v>
      </c>
      <c r="X925" s="354">
        <v>-1</v>
      </c>
      <c r="Y925" s="354">
        <v>-1</v>
      </c>
      <c r="Z925" s="354">
        <v>-1</v>
      </c>
      <c r="AA925" s="354">
        <v>-1</v>
      </c>
      <c r="AB925" s="354">
        <v>-1</v>
      </c>
      <c r="AC925" s="300">
        <f t="shared" si="196"/>
        <v>0</v>
      </c>
      <c r="AD925" s="300">
        <f t="shared" si="197"/>
        <v>0</v>
      </c>
      <c r="AE925" s="300">
        <f t="shared" si="198"/>
        <v>0</v>
      </c>
      <c r="AF925" s="300">
        <f t="shared" si="199"/>
        <v>0</v>
      </c>
      <c r="AG925" s="300">
        <f t="shared" si="200"/>
        <v>0</v>
      </c>
      <c r="AH925" s="300">
        <f t="shared" si="201"/>
        <v>0</v>
      </c>
      <c r="AI925" s="300">
        <f t="shared" si="202"/>
        <v>0</v>
      </c>
      <c r="AJ925" s="300">
        <f t="shared" si="203"/>
        <v>0</v>
      </c>
      <c r="AK925" s="300">
        <f t="shared" si="204"/>
        <v>0</v>
      </c>
      <c r="AL925" s="300">
        <f t="shared" si="205"/>
        <v>0</v>
      </c>
      <c r="AM925" s="300">
        <f t="shared" si="206"/>
        <v>0</v>
      </c>
      <c r="AN925" s="300">
        <f t="shared" si="207"/>
        <v>0</v>
      </c>
      <c r="AO925" s="300">
        <f t="shared" si="208"/>
        <v>0</v>
      </c>
      <c r="AR925" s="120"/>
      <c r="AS925" s="120"/>
      <c r="AT925" s="120"/>
      <c r="AU925" s="120"/>
      <c r="AV925" s="120"/>
      <c r="AW925" s="120"/>
      <c r="AX925" s="120"/>
      <c r="AY925" s="120"/>
      <c r="AZ925" s="120"/>
      <c r="BA925" s="120"/>
      <c r="BB925" s="120"/>
      <c r="BC925" s="120"/>
      <c r="BD925" s="120"/>
      <c r="BE925" s="120"/>
      <c r="BF925" s="120"/>
      <c r="BG925" s="120"/>
      <c r="BH925" s="120"/>
      <c r="BI925" s="120"/>
      <c r="BJ925" s="120"/>
      <c r="BK925" s="120"/>
      <c r="BL925" s="120"/>
    </row>
    <row r="926" spans="1:64" ht="15.75" thickBot="1" x14ac:dyDescent="0.3">
      <c r="A926" s="495" t="s">
        <v>569</v>
      </c>
      <c r="B926" s="490" t="s">
        <v>1473</v>
      </c>
      <c r="C926" s="491" t="s">
        <v>1471</v>
      </c>
      <c r="D926" s="491" t="s">
        <v>1472</v>
      </c>
      <c r="E926" s="9" t="s">
        <v>226</v>
      </c>
      <c r="F926" s="4" t="s">
        <v>227</v>
      </c>
      <c r="G926" s="4" t="s">
        <v>221</v>
      </c>
      <c r="H926" s="353">
        <v>2011</v>
      </c>
      <c r="I926" s="496">
        <f t="shared" si="195"/>
        <v>119</v>
      </c>
      <c r="J926" s="353">
        <v>27</v>
      </c>
      <c r="K926" s="353" t="s">
        <v>58</v>
      </c>
      <c r="L926" s="353" t="s">
        <v>1560</v>
      </c>
      <c r="M926" s="353" t="s">
        <v>30</v>
      </c>
      <c r="N926" s="353" t="s">
        <v>31</v>
      </c>
      <c r="O926" s="353" t="s">
        <v>32</v>
      </c>
      <c r="P926" s="354">
        <v>-1</v>
      </c>
      <c r="Q926" s="354">
        <v>13.57165</v>
      </c>
      <c r="R926" s="354">
        <v>15.692004000000001</v>
      </c>
      <c r="S926" s="354">
        <v>15.610177999999999</v>
      </c>
      <c r="T926" s="354">
        <v>15.692004000000001</v>
      </c>
      <c r="U926" s="354">
        <v>-1</v>
      </c>
      <c r="V926" s="354">
        <v>-1</v>
      </c>
      <c r="W926" s="354">
        <v>-1</v>
      </c>
      <c r="X926" s="354">
        <v>-1</v>
      </c>
      <c r="Y926" s="354">
        <v>-1</v>
      </c>
      <c r="Z926" s="354">
        <v>-1</v>
      </c>
      <c r="AA926" s="354">
        <v>-1</v>
      </c>
      <c r="AB926" s="354">
        <v>-1</v>
      </c>
      <c r="AC926" s="300">
        <f t="shared" si="196"/>
        <v>0</v>
      </c>
      <c r="AD926" s="300">
        <f t="shared" si="197"/>
        <v>1.4960183290361499E-2</v>
      </c>
      <c r="AE926" s="300">
        <f t="shared" si="198"/>
        <v>1.7297473485765241E-2</v>
      </c>
      <c r="AF926" s="300">
        <f t="shared" si="199"/>
        <v>1.7207275760513178E-2</v>
      </c>
      <c r="AG926" s="300">
        <f t="shared" si="200"/>
        <v>1.7297473485765241E-2</v>
      </c>
      <c r="AH926" s="300">
        <f t="shared" si="201"/>
        <v>0</v>
      </c>
      <c r="AI926" s="300">
        <f t="shared" si="202"/>
        <v>0</v>
      </c>
      <c r="AJ926" s="300">
        <f t="shared" si="203"/>
        <v>0</v>
      </c>
      <c r="AK926" s="300">
        <f t="shared" si="204"/>
        <v>0</v>
      </c>
      <c r="AL926" s="300">
        <f t="shared" si="205"/>
        <v>0</v>
      </c>
      <c r="AM926" s="300">
        <f t="shared" si="206"/>
        <v>0</v>
      </c>
      <c r="AN926" s="300">
        <f t="shared" si="207"/>
        <v>0</v>
      </c>
      <c r="AO926" s="300">
        <f t="shared" si="208"/>
        <v>0</v>
      </c>
      <c r="AR926" s="120"/>
      <c r="AS926" s="120"/>
      <c r="AT926" s="120"/>
      <c r="AU926" s="120"/>
      <c r="AV926" s="120"/>
      <c r="AW926" s="120"/>
      <c r="AX926" s="120"/>
      <c r="AY926" s="120"/>
      <c r="AZ926" s="120"/>
      <c r="BA926" s="120"/>
      <c r="BB926" s="120"/>
      <c r="BC926" s="120"/>
      <c r="BD926" s="120"/>
      <c r="BE926" s="120"/>
      <c r="BF926" s="120"/>
      <c r="BG926" s="120"/>
      <c r="BH926" s="120"/>
      <c r="BI926" s="120"/>
      <c r="BJ926" s="120"/>
      <c r="BK926" s="120"/>
      <c r="BL926" s="120"/>
    </row>
    <row r="927" spans="1:64" ht="15.75" thickBot="1" x14ac:dyDescent="0.3">
      <c r="A927" s="495" t="s">
        <v>569</v>
      </c>
      <c r="B927" s="490" t="s">
        <v>1473</v>
      </c>
      <c r="C927" s="491" t="s">
        <v>1471</v>
      </c>
      <c r="D927" s="491" t="s">
        <v>1472</v>
      </c>
      <c r="E927" s="9" t="s">
        <v>226</v>
      </c>
      <c r="F927" s="4" t="s">
        <v>227</v>
      </c>
      <c r="G927" s="4" t="s">
        <v>221</v>
      </c>
      <c r="H927" s="353">
        <v>2011</v>
      </c>
      <c r="I927" s="496">
        <f t="shared" si="195"/>
        <v>120</v>
      </c>
      <c r="J927" s="353">
        <v>28</v>
      </c>
      <c r="K927" s="353" t="s">
        <v>60</v>
      </c>
      <c r="L927" s="353" t="s">
        <v>47</v>
      </c>
      <c r="M927" s="353" t="s">
        <v>30</v>
      </c>
      <c r="N927" s="353" t="s">
        <v>31</v>
      </c>
      <c r="O927" s="353" t="s">
        <v>32</v>
      </c>
      <c r="P927" s="354">
        <v>-1</v>
      </c>
      <c r="Q927" s="354">
        <v>30.710999999999999</v>
      </c>
      <c r="R927" s="354">
        <v>35.509104000000001</v>
      </c>
      <c r="S927" s="354">
        <v>35.323942000000002</v>
      </c>
      <c r="T927" s="354">
        <v>35.509104000000001</v>
      </c>
      <c r="U927" s="354">
        <v>-1</v>
      </c>
      <c r="V927" s="354">
        <v>-1</v>
      </c>
      <c r="W927" s="354">
        <v>-1</v>
      </c>
      <c r="X927" s="354">
        <v>-1</v>
      </c>
      <c r="Y927" s="354">
        <v>-1</v>
      </c>
      <c r="Z927" s="354">
        <v>-1</v>
      </c>
      <c r="AA927" s="354">
        <v>-1</v>
      </c>
      <c r="AB927" s="354">
        <v>-1</v>
      </c>
      <c r="AC927" s="300">
        <f t="shared" si="196"/>
        <v>0</v>
      </c>
      <c r="AD927" s="300">
        <f t="shared" si="197"/>
        <v>3.3853082641410001E-2</v>
      </c>
      <c r="AE927" s="300">
        <f t="shared" si="198"/>
        <v>3.9142086947166241E-2</v>
      </c>
      <c r="AF927" s="300">
        <f t="shared" si="199"/>
        <v>3.8937980780384025E-2</v>
      </c>
      <c r="AG927" s="300">
        <f t="shared" si="200"/>
        <v>3.9142086947166241E-2</v>
      </c>
      <c r="AH927" s="300">
        <f t="shared" si="201"/>
        <v>0</v>
      </c>
      <c r="AI927" s="300">
        <f t="shared" si="202"/>
        <v>0</v>
      </c>
      <c r="AJ927" s="300">
        <f t="shared" si="203"/>
        <v>0</v>
      </c>
      <c r="AK927" s="300">
        <f t="shared" si="204"/>
        <v>0</v>
      </c>
      <c r="AL927" s="300">
        <f t="shared" si="205"/>
        <v>0</v>
      </c>
      <c r="AM927" s="300">
        <f t="shared" si="206"/>
        <v>0</v>
      </c>
      <c r="AN927" s="300">
        <f t="shared" si="207"/>
        <v>0</v>
      </c>
      <c r="AO927" s="300">
        <f t="shared" si="208"/>
        <v>0</v>
      </c>
      <c r="AR927" s="120"/>
      <c r="AS927" s="120"/>
      <c r="AT927" s="120"/>
      <c r="AU927" s="120"/>
      <c r="AV927" s="120"/>
      <c r="AW927" s="120"/>
      <c r="AX927" s="120"/>
      <c r="AY927" s="120"/>
      <c r="AZ927" s="120"/>
      <c r="BA927" s="120"/>
      <c r="BB927" s="120"/>
      <c r="BC927" s="120"/>
      <c r="BD927" s="120"/>
      <c r="BE927" s="120"/>
      <c r="BF927" s="120"/>
      <c r="BG927" s="120"/>
      <c r="BH927" s="120"/>
      <c r="BI927" s="120"/>
      <c r="BJ927" s="120"/>
      <c r="BK927" s="120"/>
      <c r="BL927" s="120"/>
    </row>
    <row r="928" spans="1:64" ht="15.75" thickBot="1" x14ac:dyDescent="0.3">
      <c r="A928" s="495" t="s">
        <v>569</v>
      </c>
      <c r="B928" s="490" t="s">
        <v>1473</v>
      </c>
      <c r="C928" s="491" t="s">
        <v>1471</v>
      </c>
      <c r="D928" s="491" t="s">
        <v>1472</v>
      </c>
      <c r="E928" s="9" t="s">
        <v>226</v>
      </c>
      <c r="F928" s="4" t="s">
        <v>227</v>
      </c>
      <c r="G928" s="4" t="s">
        <v>221</v>
      </c>
      <c r="H928" s="353">
        <v>2011</v>
      </c>
      <c r="I928" s="496">
        <f t="shared" si="195"/>
        <v>121</v>
      </c>
      <c r="J928" s="353">
        <v>29</v>
      </c>
      <c r="K928" s="353" t="s">
        <v>207</v>
      </c>
      <c r="L928" s="353" t="s">
        <v>1561</v>
      </c>
      <c r="M928" s="353" t="s">
        <v>42</v>
      </c>
      <c r="N928" s="353" t="s">
        <v>31</v>
      </c>
      <c r="O928" s="353" t="s">
        <v>32</v>
      </c>
      <c r="P928" s="354">
        <v>-1</v>
      </c>
      <c r="Q928" s="354">
        <v>3.17747</v>
      </c>
      <c r="R928" s="354">
        <v>3.673899</v>
      </c>
      <c r="S928" s="354">
        <v>3.654741</v>
      </c>
      <c r="T928" s="354">
        <v>3.673899</v>
      </c>
      <c r="U928" s="354">
        <v>-1</v>
      </c>
      <c r="V928" s="354">
        <v>-1</v>
      </c>
      <c r="W928" s="354">
        <v>-1</v>
      </c>
      <c r="X928" s="354">
        <v>-1</v>
      </c>
      <c r="Y928" s="354">
        <v>-1</v>
      </c>
      <c r="Z928" s="354">
        <v>-1</v>
      </c>
      <c r="AA928" s="354">
        <v>-1</v>
      </c>
      <c r="AB928" s="354">
        <v>-1</v>
      </c>
      <c r="AC928" s="300">
        <f t="shared" si="196"/>
        <v>0</v>
      </c>
      <c r="AD928" s="300">
        <f t="shared" si="197"/>
        <v>3.5025611181856999E-3</v>
      </c>
      <c r="AE928" s="300">
        <f t="shared" si="198"/>
        <v>4.0497804194976903E-3</v>
      </c>
      <c r="AF928" s="300">
        <f t="shared" si="199"/>
        <v>4.02866233942071E-3</v>
      </c>
      <c r="AG928" s="300">
        <f t="shared" si="200"/>
        <v>4.0497804194976903E-3</v>
      </c>
      <c r="AH928" s="300">
        <f t="shared" si="201"/>
        <v>0</v>
      </c>
      <c r="AI928" s="300">
        <f t="shared" si="202"/>
        <v>0</v>
      </c>
      <c r="AJ928" s="300">
        <f t="shared" si="203"/>
        <v>0</v>
      </c>
      <c r="AK928" s="300">
        <f t="shared" si="204"/>
        <v>0</v>
      </c>
      <c r="AL928" s="300">
        <f t="shared" si="205"/>
        <v>0</v>
      </c>
      <c r="AM928" s="300">
        <f t="shared" si="206"/>
        <v>0</v>
      </c>
      <c r="AN928" s="300">
        <f t="shared" si="207"/>
        <v>0</v>
      </c>
      <c r="AO928" s="300">
        <f t="shared" si="208"/>
        <v>0</v>
      </c>
      <c r="AR928" s="120"/>
      <c r="AS928" s="120"/>
      <c r="AT928" s="120"/>
      <c r="AU928" s="120"/>
      <c r="AV928" s="120"/>
      <c r="AW928" s="120"/>
      <c r="AX928" s="120"/>
      <c r="AY928" s="120"/>
      <c r="AZ928" s="120"/>
      <c r="BA928" s="120"/>
      <c r="BB928" s="120"/>
      <c r="BC928" s="120"/>
      <c r="BD928" s="120"/>
      <c r="BE928" s="120"/>
      <c r="BF928" s="120"/>
      <c r="BG928" s="120"/>
      <c r="BH928" s="120"/>
      <c r="BI928" s="120"/>
      <c r="BJ928" s="120"/>
      <c r="BK928" s="120"/>
      <c r="BL928" s="120"/>
    </row>
    <row r="929" spans="1:64" ht="15.75" thickBot="1" x14ac:dyDescent="0.3">
      <c r="A929" s="495" t="s">
        <v>569</v>
      </c>
      <c r="B929" s="490" t="s">
        <v>1473</v>
      </c>
      <c r="C929" s="491" t="s">
        <v>1471</v>
      </c>
      <c r="D929" s="491" t="s">
        <v>1472</v>
      </c>
      <c r="E929" s="9" t="s">
        <v>226</v>
      </c>
      <c r="F929" s="4" t="s">
        <v>227</v>
      </c>
      <c r="G929" s="4" t="s">
        <v>221</v>
      </c>
      <c r="H929" s="353">
        <v>2011</v>
      </c>
      <c r="I929" s="496">
        <f t="shared" si="195"/>
        <v>122</v>
      </c>
      <c r="J929" s="353">
        <v>30</v>
      </c>
      <c r="K929" s="353" t="s">
        <v>152</v>
      </c>
      <c r="L929" s="353" t="s">
        <v>150</v>
      </c>
      <c r="M929" s="353" t="s">
        <v>42</v>
      </c>
      <c r="N929" s="353" t="s">
        <v>96</v>
      </c>
      <c r="O929" s="353" t="s">
        <v>32</v>
      </c>
      <c r="P929" s="354">
        <v>-1</v>
      </c>
      <c r="Q929" s="354">
        <v>-1</v>
      </c>
      <c r="R929" s="354">
        <v>-1</v>
      </c>
      <c r="S929" s="354">
        <v>-1</v>
      </c>
      <c r="T929" s="354">
        <v>-1</v>
      </c>
      <c r="U929" s="354">
        <v>-1</v>
      </c>
      <c r="V929" s="354">
        <v>-1</v>
      </c>
      <c r="W929" s="354">
        <v>-1</v>
      </c>
      <c r="X929" s="354">
        <v>-1</v>
      </c>
      <c r="Y929" s="354">
        <v>-1</v>
      </c>
      <c r="Z929" s="354">
        <v>-1</v>
      </c>
      <c r="AA929" s="354">
        <v>-1</v>
      </c>
      <c r="AB929" s="354">
        <v>-1</v>
      </c>
      <c r="AC929" s="300">
        <f t="shared" si="196"/>
        <v>0</v>
      </c>
      <c r="AD929" s="300">
        <f t="shared" si="197"/>
        <v>0</v>
      </c>
      <c r="AE929" s="300">
        <f t="shared" si="198"/>
        <v>0</v>
      </c>
      <c r="AF929" s="300">
        <f t="shared" si="199"/>
        <v>0</v>
      </c>
      <c r="AG929" s="300">
        <f t="shared" si="200"/>
        <v>0</v>
      </c>
      <c r="AH929" s="300">
        <f t="shared" si="201"/>
        <v>0</v>
      </c>
      <c r="AI929" s="300">
        <f t="shared" si="202"/>
        <v>0</v>
      </c>
      <c r="AJ929" s="300">
        <f t="shared" si="203"/>
        <v>0</v>
      </c>
      <c r="AK929" s="300">
        <f t="shared" si="204"/>
        <v>0</v>
      </c>
      <c r="AL929" s="300">
        <f t="shared" si="205"/>
        <v>0</v>
      </c>
      <c r="AM929" s="300">
        <f t="shared" si="206"/>
        <v>0</v>
      </c>
      <c r="AN929" s="300">
        <f t="shared" si="207"/>
        <v>0</v>
      </c>
      <c r="AO929" s="300">
        <f t="shared" si="208"/>
        <v>0</v>
      </c>
      <c r="AR929" s="120"/>
      <c r="AS929" s="120"/>
      <c r="AT929" s="120"/>
      <c r="AU929" s="120"/>
      <c r="AV929" s="120"/>
      <c r="AW929" s="120"/>
      <c r="AX929" s="120"/>
      <c r="AY929" s="120"/>
      <c r="AZ929" s="120"/>
      <c r="BA929" s="120"/>
      <c r="BB929" s="120"/>
      <c r="BC929" s="120"/>
      <c r="BD929" s="120"/>
      <c r="BE929" s="120"/>
      <c r="BF929" s="120"/>
      <c r="BG929" s="120"/>
      <c r="BH929" s="120"/>
      <c r="BI929" s="120"/>
      <c r="BJ929" s="120"/>
      <c r="BK929" s="120"/>
      <c r="BL929" s="120"/>
    </row>
    <row r="930" spans="1:64" ht="15.75" thickBot="1" x14ac:dyDescent="0.3">
      <c r="A930" s="495" t="s">
        <v>569</v>
      </c>
      <c r="B930" s="490" t="s">
        <v>1473</v>
      </c>
      <c r="C930" s="491" t="s">
        <v>1471</v>
      </c>
      <c r="D930" s="491" t="s">
        <v>1472</v>
      </c>
      <c r="E930" s="9" t="s">
        <v>226</v>
      </c>
      <c r="F930" s="4" t="s">
        <v>227</v>
      </c>
      <c r="G930" s="4" t="s">
        <v>221</v>
      </c>
      <c r="H930" s="353">
        <v>2011</v>
      </c>
      <c r="I930" s="496">
        <f t="shared" si="195"/>
        <v>123</v>
      </c>
      <c r="J930" s="353">
        <v>31</v>
      </c>
      <c r="K930" s="353" t="s">
        <v>1562</v>
      </c>
      <c r="L930" s="353" t="s">
        <v>100</v>
      </c>
      <c r="M930" s="353" t="s">
        <v>42</v>
      </c>
      <c r="N930" s="353" t="s">
        <v>96</v>
      </c>
      <c r="O930" s="353" t="s">
        <v>32</v>
      </c>
      <c r="P930" s="354">
        <v>-1</v>
      </c>
      <c r="Q930" s="354">
        <v>-1</v>
      </c>
      <c r="R930" s="354">
        <v>-1</v>
      </c>
      <c r="S930" s="354">
        <v>-1</v>
      </c>
      <c r="T930" s="354">
        <v>-1</v>
      </c>
      <c r="U930" s="354">
        <v>-1</v>
      </c>
      <c r="V930" s="354">
        <v>-1</v>
      </c>
      <c r="W930" s="354">
        <v>-1</v>
      </c>
      <c r="X930" s="354">
        <v>-1</v>
      </c>
      <c r="Y930" s="354">
        <v>-1</v>
      </c>
      <c r="Z930" s="354">
        <v>-1</v>
      </c>
      <c r="AA930" s="354">
        <v>-1</v>
      </c>
      <c r="AB930" s="354">
        <v>-1</v>
      </c>
      <c r="AC930" s="300">
        <f t="shared" si="196"/>
        <v>0</v>
      </c>
      <c r="AD930" s="300">
        <f t="shared" si="197"/>
        <v>0</v>
      </c>
      <c r="AE930" s="300">
        <f t="shared" si="198"/>
        <v>0</v>
      </c>
      <c r="AF930" s="300">
        <f t="shared" si="199"/>
        <v>0</v>
      </c>
      <c r="AG930" s="300">
        <f t="shared" si="200"/>
        <v>0</v>
      </c>
      <c r="AH930" s="300">
        <f t="shared" si="201"/>
        <v>0</v>
      </c>
      <c r="AI930" s="300">
        <f t="shared" si="202"/>
        <v>0</v>
      </c>
      <c r="AJ930" s="300">
        <f t="shared" si="203"/>
        <v>0</v>
      </c>
      <c r="AK930" s="300">
        <f t="shared" si="204"/>
        <v>0</v>
      </c>
      <c r="AL930" s="300">
        <f t="shared" si="205"/>
        <v>0</v>
      </c>
      <c r="AM930" s="300">
        <f t="shared" si="206"/>
        <v>0</v>
      </c>
      <c r="AN930" s="300">
        <f t="shared" si="207"/>
        <v>0</v>
      </c>
      <c r="AO930" s="300">
        <f t="shared" si="208"/>
        <v>0</v>
      </c>
      <c r="AR930" s="120"/>
      <c r="AS930" s="120"/>
      <c r="AT930" s="120"/>
      <c r="AU930" s="120"/>
      <c r="AV930" s="120"/>
      <c r="AW930" s="120"/>
      <c r="AX930" s="120"/>
      <c r="AY930" s="120"/>
      <c r="AZ930" s="120"/>
      <c r="BA930" s="120"/>
      <c r="BB930" s="120"/>
      <c r="BC930" s="120"/>
      <c r="BD930" s="120"/>
      <c r="BE930" s="120"/>
      <c r="BF930" s="120"/>
      <c r="BG930" s="120"/>
      <c r="BH930" s="120"/>
      <c r="BI930" s="120"/>
      <c r="BJ930" s="120"/>
      <c r="BK930" s="120"/>
      <c r="BL930" s="120"/>
    </row>
    <row r="931" spans="1:64" ht="15.75" thickBot="1" x14ac:dyDescent="0.3">
      <c r="A931" s="495" t="s">
        <v>569</v>
      </c>
      <c r="B931" s="490" t="s">
        <v>1473</v>
      </c>
      <c r="C931" s="491" t="s">
        <v>1471</v>
      </c>
      <c r="D931" s="491" t="s">
        <v>1472</v>
      </c>
      <c r="E931" s="9" t="s">
        <v>226</v>
      </c>
      <c r="F931" s="4" t="s">
        <v>227</v>
      </c>
      <c r="G931" s="4" t="s">
        <v>221</v>
      </c>
      <c r="H931" s="353">
        <v>2011</v>
      </c>
      <c r="I931" s="496">
        <f t="shared" si="195"/>
        <v>124</v>
      </c>
      <c r="J931" s="353">
        <v>32</v>
      </c>
      <c r="K931" s="353" t="s">
        <v>62</v>
      </c>
      <c r="L931" s="353" t="s">
        <v>1563</v>
      </c>
      <c r="M931" s="353" t="s">
        <v>42</v>
      </c>
      <c r="N931" s="353" t="s">
        <v>31</v>
      </c>
      <c r="O931" s="353" t="s">
        <v>32</v>
      </c>
      <c r="P931" s="354">
        <v>-1</v>
      </c>
      <c r="Q931" s="354">
        <v>6.2498100000000001</v>
      </c>
      <c r="R931" s="354">
        <v>7.2262430000000002</v>
      </c>
      <c r="S931" s="354">
        <v>7.1885620000000001</v>
      </c>
      <c r="T931" s="354">
        <v>7.2262430000000002</v>
      </c>
      <c r="U931" s="354">
        <v>-1</v>
      </c>
      <c r="V931" s="354">
        <v>-1</v>
      </c>
      <c r="W931" s="354">
        <v>-1</v>
      </c>
      <c r="X931" s="354">
        <v>-1</v>
      </c>
      <c r="Y931" s="354">
        <v>-1</v>
      </c>
      <c r="Z931" s="354">
        <v>-1</v>
      </c>
      <c r="AA931" s="354">
        <v>-1</v>
      </c>
      <c r="AB931" s="354">
        <v>-1</v>
      </c>
      <c r="AC931" s="300">
        <f t="shared" si="196"/>
        <v>0</v>
      </c>
      <c r="AD931" s="300">
        <f t="shared" si="197"/>
        <v>6.8892362483511001E-3</v>
      </c>
      <c r="AE931" s="300">
        <f t="shared" si="198"/>
        <v>7.9655693877083295E-3</v>
      </c>
      <c r="AF931" s="300">
        <f t="shared" si="199"/>
        <v>7.92403319523622E-3</v>
      </c>
      <c r="AG931" s="300">
        <f t="shared" si="200"/>
        <v>7.9655693877083295E-3</v>
      </c>
      <c r="AH931" s="300">
        <f t="shared" si="201"/>
        <v>0</v>
      </c>
      <c r="AI931" s="300">
        <f t="shared" si="202"/>
        <v>0</v>
      </c>
      <c r="AJ931" s="300">
        <f t="shared" si="203"/>
        <v>0</v>
      </c>
      <c r="AK931" s="300">
        <f t="shared" si="204"/>
        <v>0</v>
      </c>
      <c r="AL931" s="300">
        <f t="shared" si="205"/>
        <v>0</v>
      </c>
      <c r="AM931" s="300">
        <f t="shared" si="206"/>
        <v>0</v>
      </c>
      <c r="AN931" s="300">
        <f t="shared" si="207"/>
        <v>0</v>
      </c>
      <c r="AO931" s="300">
        <f t="shared" si="208"/>
        <v>0</v>
      </c>
      <c r="AR931" s="120"/>
      <c r="AS931" s="120"/>
      <c r="AT931" s="120"/>
      <c r="AU931" s="120"/>
      <c r="AV931" s="120"/>
      <c r="AW931" s="120"/>
      <c r="AX931" s="120"/>
      <c r="AY931" s="120"/>
      <c r="AZ931" s="120"/>
      <c r="BA931" s="120"/>
      <c r="BB931" s="120"/>
      <c r="BC931" s="120"/>
      <c r="BD931" s="120"/>
      <c r="BE931" s="120"/>
      <c r="BF931" s="120"/>
      <c r="BG931" s="120"/>
      <c r="BH931" s="120"/>
      <c r="BI931" s="120"/>
      <c r="BJ931" s="120"/>
      <c r="BK931" s="120"/>
      <c r="BL931" s="120"/>
    </row>
    <row r="932" spans="1:64" ht="15.75" thickBot="1" x14ac:dyDescent="0.3">
      <c r="A932" s="495" t="s">
        <v>569</v>
      </c>
      <c r="B932" s="490" t="s">
        <v>1473</v>
      </c>
      <c r="C932" s="491" t="s">
        <v>1471</v>
      </c>
      <c r="D932" s="491" t="s">
        <v>1472</v>
      </c>
      <c r="E932" s="9" t="s">
        <v>226</v>
      </c>
      <c r="F932" s="4" t="s">
        <v>227</v>
      </c>
      <c r="G932" s="4" t="s">
        <v>221</v>
      </c>
      <c r="H932" s="353">
        <v>2011</v>
      </c>
      <c r="I932" s="496">
        <f t="shared" si="195"/>
        <v>125</v>
      </c>
      <c r="J932" s="353">
        <v>33</v>
      </c>
      <c r="K932" s="353" t="s">
        <v>317</v>
      </c>
      <c r="L932" s="353" t="s">
        <v>47</v>
      </c>
      <c r="M932" s="353" t="s">
        <v>42</v>
      </c>
      <c r="N932" s="353" t="s">
        <v>31</v>
      </c>
      <c r="O932" s="353" t="s">
        <v>32</v>
      </c>
      <c r="P932" s="354">
        <v>-1</v>
      </c>
      <c r="Q932" s="354">
        <v>3.883</v>
      </c>
      <c r="R932" s="354">
        <v>4.4896570000000002</v>
      </c>
      <c r="S932" s="354">
        <v>4.4662449999999998</v>
      </c>
      <c r="T932" s="354">
        <v>4.4896570000000002</v>
      </c>
      <c r="U932" s="354">
        <v>-1</v>
      </c>
      <c r="V932" s="354">
        <v>-1</v>
      </c>
      <c r="W932" s="354">
        <v>-1</v>
      </c>
      <c r="X932" s="354">
        <v>-1</v>
      </c>
      <c r="Y932" s="354">
        <v>-1</v>
      </c>
      <c r="Z932" s="354">
        <v>-1</v>
      </c>
      <c r="AA932" s="354">
        <v>-1</v>
      </c>
      <c r="AB932" s="354">
        <v>-1</v>
      </c>
      <c r="AC932" s="300">
        <f t="shared" si="196"/>
        <v>0</v>
      </c>
      <c r="AD932" s="300">
        <f t="shared" si="197"/>
        <v>4.2802748167299993E-3</v>
      </c>
      <c r="AE932" s="300">
        <f t="shared" si="198"/>
        <v>4.9489996891206693E-3</v>
      </c>
      <c r="AF932" s="300">
        <f t="shared" si="199"/>
        <v>4.9231923767309501E-3</v>
      </c>
      <c r="AG932" s="300">
        <f t="shared" si="200"/>
        <v>4.9489996891206693E-3</v>
      </c>
      <c r="AH932" s="300">
        <f t="shared" si="201"/>
        <v>0</v>
      </c>
      <c r="AI932" s="300">
        <f t="shared" si="202"/>
        <v>0</v>
      </c>
      <c r="AJ932" s="300">
        <f t="shared" si="203"/>
        <v>0</v>
      </c>
      <c r="AK932" s="300">
        <f t="shared" si="204"/>
        <v>0</v>
      </c>
      <c r="AL932" s="300">
        <f t="shared" si="205"/>
        <v>0</v>
      </c>
      <c r="AM932" s="300">
        <f t="shared" si="206"/>
        <v>0</v>
      </c>
      <c r="AN932" s="300">
        <f t="shared" si="207"/>
        <v>0</v>
      </c>
      <c r="AO932" s="300">
        <f t="shared" si="208"/>
        <v>0</v>
      </c>
      <c r="AR932" s="120"/>
      <c r="AS932" s="120"/>
      <c r="AT932" s="120"/>
      <c r="AU932" s="120"/>
      <c r="AV932" s="120"/>
      <c r="AW932" s="120"/>
      <c r="AX932" s="120"/>
      <c r="AY932" s="120"/>
      <c r="AZ932" s="120"/>
      <c r="BA932" s="120"/>
      <c r="BB932" s="120"/>
      <c r="BC932" s="120"/>
      <c r="BD932" s="120"/>
      <c r="BE932" s="120"/>
      <c r="BF932" s="120"/>
      <c r="BG932" s="120"/>
      <c r="BH932" s="120"/>
      <c r="BI932" s="120"/>
      <c r="BJ932" s="120"/>
      <c r="BK932" s="120"/>
      <c r="BL932" s="120"/>
    </row>
    <row r="933" spans="1:64" ht="15.75" thickBot="1" x14ac:dyDescent="0.3">
      <c r="A933" s="495" t="s">
        <v>569</v>
      </c>
      <c r="B933" s="490" t="s">
        <v>1473</v>
      </c>
      <c r="C933" s="491" t="s">
        <v>1471</v>
      </c>
      <c r="D933" s="491" t="s">
        <v>1472</v>
      </c>
      <c r="E933" s="9" t="s">
        <v>226</v>
      </c>
      <c r="F933" s="4" t="s">
        <v>227</v>
      </c>
      <c r="G933" s="4" t="s">
        <v>221</v>
      </c>
      <c r="H933" s="353">
        <v>2011</v>
      </c>
      <c r="I933" s="496">
        <f t="shared" si="195"/>
        <v>126</v>
      </c>
      <c r="J933" s="353">
        <v>34</v>
      </c>
      <c r="K933" s="353" t="s">
        <v>111</v>
      </c>
      <c r="L933" s="353" t="s">
        <v>47</v>
      </c>
      <c r="M933" s="353" t="s">
        <v>42</v>
      </c>
      <c r="N933" s="353" t="s">
        <v>31</v>
      </c>
      <c r="O933" s="353" t="s">
        <v>32</v>
      </c>
      <c r="P933" s="354">
        <v>-1</v>
      </c>
      <c r="Q933" s="354">
        <v>3.883</v>
      </c>
      <c r="R933" s="354">
        <v>4.4896570000000002</v>
      </c>
      <c r="S933" s="354">
        <v>4.4662449999999998</v>
      </c>
      <c r="T933" s="354">
        <v>4.4896570000000002</v>
      </c>
      <c r="U933" s="354">
        <v>-1</v>
      </c>
      <c r="V933" s="354">
        <v>-1</v>
      </c>
      <c r="W933" s="354">
        <v>-1</v>
      </c>
      <c r="X933" s="354">
        <v>-1</v>
      </c>
      <c r="Y933" s="354">
        <v>-1</v>
      </c>
      <c r="Z933" s="354">
        <v>-1</v>
      </c>
      <c r="AA933" s="354">
        <v>-1</v>
      </c>
      <c r="AB933" s="354">
        <v>-1</v>
      </c>
      <c r="AC933" s="300">
        <f t="shared" si="196"/>
        <v>0</v>
      </c>
      <c r="AD933" s="300">
        <f t="shared" si="197"/>
        <v>4.2802748167299993E-3</v>
      </c>
      <c r="AE933" s="300">
        <f t="shared" si="198"/>
        <v>4.9489996891206693E-3</v>
      </c>
      <c r="AF933" s="300">
        <f t="shared" si="199"/>
        <v>4.9231923767309501E-3</v>
      </c>
      <c r="AG933" s="300">
        <f t="shared" si="200"/>
        <v>4.9489996891206693E-3</v>
      </c>
      <c r="AH933" s="300">
        <f t="shared" si="201"/>
        <v>0</v>
      </c>
      <c r="AI933" s="300">
        <f t="shared" si="202"/>
        <v>0</v>
      </c>
      <c r="AJ933" s="300">
        <f t="shared" si="203"/>
        <v>0</v>
      </c>
      <c r="AK933" s="300">
        <f t="shared" si="204"/>
        <v>0</v>
      </c>
      <c r="AL933" s="300">
        <f t="shared" si="205"/>
        <v>0</v>
      </c>
      <c r="AM933" s="300">
        <f t="shared" si="206"/>
        <v>0</v>
      </c>
      <c r="AN933" s="300">
        <f t="shared" si="207"/>
        <v>0</v>
      </c>
      <c r="AO933" s="300">
        <f t="shared" si="208"/>
        <v>0</v>
      </c>
      <c r="AR933" s="120"/>
      <c r="AS933" s="120"/>
      <c r="AT933" s="120"/>
      <c r="AU933" s="120"/>
      <c r="AV933" s="120"/>
      <c r="AW933" s="120"/>
      <c r="AX933" s="120"/>
      <c r="AY933" s="120"/>
      <c r="AZ933" s="120"/>
      <c r="BA933" s="120"/>
      <c r="BB933" s="120"/>
      <c r="BC933" s="120"/>
      <c r="BD933" s="120"/>
      <c r="BE933" s="120"/>
      <c r="BF933" s="120"/>
      <c r="BG933" s="120"/>
      <c r="BH933" s="120"/>
      <c r="BI933" s="120"/>
      <c r="BJ933" s="120"/>
      <c r="BK933" s="120"/>
      <c r="BL933" s="120"/>
    </row>
    <row r="934" spans="1:64" ht="15.75" thickBot="1" x14ac:dyDescent="0.3">
      <c r="A934" s="495" t="s">
        <v>569</v>
      </c>
      <c r="B934" s="490" t="s">
        <v>1473</v>
      </c>
      <c r="C934" s="491" t="s">
        <v>1471</v>
      </c>
      <c r="D934" s="491" t="s">
        <v>1472</v>
      </c>
      <c r="E934" s="9" t="s">
        <v>226</v>
      </c>
      <c r="F934" s="4" t="s">
        <v>227</v>
      </c>
      <c r="G934" s="4" t="s">
        <v>221</v>
      </c>
      <c r="H934" s="353">
        <v>2011</v>
      </c>
      <c r="I934" s="496">
        <f t="shared" si="195"/>
        <v>127</v>
      </c>
      <c r="J934" s="353">
        <v>35</v>
      </c>
      <c r="K934" s="353" t="s">
        <v>63</v>
      </c>
      <c r="L934" s="353" t="s">
        <v>1564</v>
      </c>
      <c r="M934" s="353" t="s">
        <v>42</v>
      </c>
      <c r="N934" s="353" t="s">
        <v>31</v>
      </c>
      <c r="O934" s="353" t="s">
        <v>32</v>
      </c>
      <c r="P934" s="354">
        <v>-1</v>
      </c>
      <c r="Q934" s="354">
        <v>16.25769</v>
      </c>
      <c r="R934" s="354">
        <v>18.797695000000001</v>
      </c>
      <c r="S934" s="354">
        <v>18.699674000000002</v>
      </c>
      <c r="T934" s="354">
        <v>18.797695000000001</v>
      </c>
      <c r="U934" s="354">
        <v>-1</v>
      </c>
      <c r="V934" s="354">
        <v>-1</v>
      </c>
      <c r="W934" s="354">
        <v>-1</v>
      </c>
      <c r="X934" s="354">
        <v>-1</v>
      </c>
      <c r="Y934" s="354">
        <v>-1</v>
      </c>
      <c r="Z934" s="354">
        <v>-1</v>
      </c>
      <c r="AA934" s="354">
        <v>-1</v>
      </c>
      <c r="AB934" s="354">
        <v>-1</v>
      </c>
      <c r="AC934" s="300">
        <f t="shared" si="196"/>
        <v>0</v>
      </c>
      <c r="AD934" s="300">
        <f t="shared" si="197"/>
        <v>1.79210355614739E-2</v>
      </c>
      <c r="AE934" s="300">
        <f t="shared" si="198"/>
        <v>2.0720911800430449E-2</v>
      </c>
      <c r="AF934" s="300">
        <f t="shared" si="199"/>
        <v>2.061286214351294E-2</v>
      </c>
      <c r="AG934" s="300">
        <f t="shared" si="200"/>
        <v>2.0720911800430449E-2</v>
      </c>
      <c r="AH934" s="300">
        <f t="shared" si="201"/>
        <v>0</v>
      </c>
      <c r="AI934" s="300">
        <f t="shared" si="202"/>
        <v>0</v>
      </c>
      <c r="AJ934" s="300">
        <f t="shared" si="203"/>
        <v>0</v>
      </c>
      <c r="AK934" s="300">
        <f t="shared" si="204"/>
        <v>0</v>
      </c>
      <c r="AL934" s="300">
        <f t="shared" si="205"/>
        <v>0</v>
      </c>
      <c r="AM934" s="300">
        <f t="shared" si="206"/>
        <v>0</v>
      </c>
      <c r="AN934" s="300">
        <f t="shared" si="207"/>
        <v>0</v>
      </c>
      <c r="AO934" s="300">
        <f t="shared" si="208"/>
        <v>0</v>
      </c>
      <c r="AR934" s="120"/>
      <c r="AS934" s="120"/>
      <c r="AT934" s="120"/>
      <c r="AU934" s="120"/>
      <c r="AV934" s="120"/>
      <c r="AW934" s="120"/>
      <c r="AX934" s="120"/>
      <c r="AY934" s="120"/>
      <c r="AZ934" s="120"/>
      <c r="BA934" s="120"/>
      <c r="BB934" s="120"/>
      <c r="BC934" s="120"/>
      <c r="BD934" s="120"/>
      <c r="BE934" s="120"/>
      <c r="BF934" s="120"/>
      <c r="BG934" s="120"/>
      <c r="BH934" s="120"/>
      <c r="BI934" s="120"/>
      <c r="BJ934" s="120"/>
      <c r="BK934" s="120"/>
      <c r="BL934" s="120"/>
    </row>
    <row r="935" spans="1:64" ht="15.75" thickBot="1" x14ac:dyDescent="0.3">
      <c r="A935" s="495" t="s">
        <v>569</v>
      </c>
      <c r="B935" s="490" t="s">
        <v>1473</v>
      </c>
      <c r="C935" s="491" t="s">
        <v>1471</v>
      </c>
      <c r="D935" s="491" t="s">
        <v>1472</v>
      </c>
      <c r="E935" s="9" t="s">
        <v>226</v>
      </c>
      <c r="F935" s="4" t="s">
        <v>227</v>
      </c>
      <c r="G935" s="4" t="s">
        <v>221</v>
      </c>
      <c r="H935" s="353">
        <v>2011</v>
      </c>
      <c r="I935" s="496">
        <f t="shared" si="195"/>
        <v>128</v>
      </c>
      <c r="J935" s="353">
        <v>36</v>
      </c>
      <c r="K935" s="353" t="s">
        <v>68</v>
      </c>
      <c r="L935" s="353" t="s">
        <v>1565</v>
      </c>
      <c r="M935" s="353" t="s">
        <v>42</v>
      </c>
      <c r="N935" s="353" t="s">
        <v>31</v>
      </c>
      <c r="O935" s="353" t="s">
        <v>32</v>
      </c>
      <c r="P935" s="354">
        <v>-1</v>
      </c>
      <c r="Q935" s="354">
        <v>47.378100000000003</v>
      </c>
      <c r="R935" s="354">
        <v>54.780172</v>
      </c>
      <c r="S935" s="354">
        <v>54.494520999999999</v>
      </c>
      <c r="T935" s="354">
        <v>54.780172</v>
      </c>
      <c r="U935" s="354">
        <v>-1</v>
      </c>
      <c r="V935" s="354">
        <v>-1</v>
      </c>
      <c r="W935" s="354">
        <v>-1</v>
      </c>
      <c r="X935" s="354">
        <v>-1</v>
      </c>
      <c r="Y935" s="354">
        <v>-1</v>
      </c>
      <c r="Z935" s="354">
        <v>-1</v>
      </c>
      <c r="AA935" s="354">
        <v>-1</v>
      </c>
      <c r="AB935" s="354">
        <v>-1</v>
      </c>
      <c r="AC935" s="300">
        <f t="shared" si="196"/>
        <v>0</v>
      </c>
      <c r="AD935" s="300">
        <f t="shared" si="197"/>
        <v>5.2225415476311002E-2</v>
      </c>
      <c r="AE935" s="300">
        <f t="shared" si="198"/>
        <v>6.0384803159345316E-2</v>
      </c>
      <c r="AF935" s="300">
        <f t="shared" si="199"/>
        <v>6.0069926831332505E-2</v>
      </c>
      <c r="AG935" s="300">
        <f t="shared" si="200"/>
        <v>6.0384803159345316E-2</v>
      </c>
      <c r="AH935" s="300">
        <f t="shared" si="201"/>
        <v>0</v>
      </c>
      <c r="AI935" s="300">
        <f t="shared" si="202"/>
        <v>0</v>
      </c>
      <c r="AJ935" s="300">
        <f t="shared" si="203"/>
        <v>0</v>
      </c>
      <c r="AK935" s="300">
        <f t="shared" si="204"/>
        <v>0</v>
      </c>
      <c r="AL935" s="300">
        <f t="shared" si="205"/>
        <v>0</v>
      </c>
      <c r="AM935" s="300">
        <f t="shared" si="206"/>
        <v>0</v>
      </c>
      <c r="AN935" s="300">
        <f t="shared" si="207"/>
        <v>0</v>
      </c>
      <c r="AO935" s="300">
        <f t="shared" si="208"/>
        <v>0</v>
      </c>
      <c r="AR935" s="120"/>
      <c r="AS935" s="120"/>
      <c r="AT935" s="120"/>
      <c r="AU935" s="120"/>
      <c r="AV935" s="120"/>
      <c r="AW935" s="120"/>
      <c r="AX935" s="120"/>
      <c r="AY935" s="120"/>
      <c r="AZ935" s="120"/>
      <c r="BA935" s="120"/>
      <c r="BB935" s="120"/>
      <c r="BC935" s="120"/>
      <c r="BD935" s="120"/>
      <c r="BE935" s="120"/>
      <c r="BF935" s="120"/>
      <c r="BG935" s="120"/>
      <c r="BH935" s="120"/>
      <c r="BI935" s="120"/>
      <c r="BJ935" s="120"/>
      <c r="BK935" s="120"/>
      <c r="BL935" s="120"/>
    </row>
    <row r="936" spans="1:64" ht="15.75" thickBot="1" x14ac:dyDescent="0.3">
      <c r="A936" s="495" t="s">
        <v>569</v>
      </c>
      <c r="B936" s="490" t="s">
        <v>1473</v>
      </c>
      <c r="C936" s="491" t="s">
        <v>1471</v>
      </c>
      <c r="D936" s="491" t="s">
        <v>1472</v>
      </c>
      <c r="E936" s="9" t="s">
        <v>226</v>
      </c>
      <c r="F936" s="4" t="s">
        <v>227</v>
      </c>
      <c r="G936" s="4" t="s">
        <v>221</v>
      </c>
      <c r="H936" s="353">
        <v>2011</v>
      </c>
      <c r="I936" s="496">
        <f t="shared" si="195"/>
        <v>129</v>
      </c>
      <c r="J936" s="353">
        <v>37</v>
      </c>
      <c r="K936" s="353" t="s">
        <v>333</v>
      </c>
      <c r="L936" s="353" t="s">
        <v>47</v>
      </c>
      <c r="M936" s="353" t="s">
        <v>42</v>
      </c>
      <c r="N936" s="353" t="s">
        <v>31</v>
      </c>
      <c r="O936" s="353" t="s">
        <v>32</v>
      </c>
      <c r="P936" s="354">
        <v>-1</v>
      </c>
      <c r="Q936" s="354">
        <v>0.17649999999999999</v>
      </c>
      <c r="R936" s="354">
        <v>0.20407500000000001</v>
      </c>
      <c r="S936" s="354">
        <v>0.203011</v>
      </c>
      <c r="T936" s="354">
        <v>0.20407500000000001</v>
      </c>
      <c r="U936" s="354">
        <v>-1</v>
      </c>
      <c r="V936" s="354">
        <v>-1</v>
      </c>
      <c r="W936" s="354">
        <v>-1</v>
      </c>
      <c r="X936" s="354">
        <v>-1</v>
      </c>
      <c r="Y936" s="354">
        <v>-1</v>
      </c>
      <c r="Z936" s="354">
        <v>-1</v>
      </c>
      <c r="AA936" s="354">
        <v>-1</v>
      </c>
      <c r="AB936" s="354">
        <v>-1</v>
      </c>
      <c r="AC936" s="300">
        <f t="shared" si="196"/>
        <v>0</v>
      </c>
      <c r="AD936" s="300">
        <f t="shared" si="197"/>
        <v>1.9455794621499998E-4</v>
      </c>
      <c r="AE936" s="300">
        <f t="shared" si="198"/>
        <v>2.2495418058824998E-4</v>
      </c>
      <c r="AF936" s="300">
        <f t="shared" si="199"/>
        <v>2.2378132135440998E-4</v>
      </c>
      <c r="AG936" s="300">
        <f t="shared" si="200"/>
        <v>2.2495418058824998E-4</v>
      </c>
      <c r="AH936" s="300">
        <f t="shared" si="201"/>
        <v>0</v>
      </c>
      <c r="AI936" s="300">
        <f t="shared" si="202"/>
        <v>0</v>
      </c>
      <c r="AJ936" s="300">
        <f t="shared" si="203"/>
        <v>0</v>
      </c>
      <c r="AK936" s="300">
        <f t="shared" si="204"/>
        <v>0</v>
      </c>
      <c r="AL936" s="300">
        <f t="shared" si="205"/>
        <v>0</v>
      </c>
      <c r="AM936" s="300">
        <f t="shared" si="206"/>
        <v>0</v>
      </c>
      <c r="AN936" s="300">
        <f t="shared" si="207"/>
        <v>0</v>
      </c>
      <c r="AO936" s="300">
        <f t="shared" si="208"/>
        <v>0</v>
      </c>
      <c r="AR936" s="120"/>
      <c r="AS936" s="120"/>
      <c r="AT936" s="120"/>
      <c r="AU936" s="120"/>
      <c r="AV936" s="120"/>
      <c r="AW936" s="120"/>
      <c r="AX936" s="120"/>
      <c r="AY936" s="120"/>
      <c r="AZ936" s="120"/>
      <c r="BA936" s="120"/>
      <c r="BB936" s="120"/>
      <c r="BC936" s="120"/>
      <c r="BD936" s="120"/>
      <c r="BE936" s="120"/>
      <c r="BF936" s="120"/>
      <c r="BG936" s="120"/>
      <c r="BH936" s="120"/>
      <c r="BI936" s="120"/>
      <c r="BJ936" s="120"/>
      <c r="BK936" s="120"/>
      <c r="BL936" s="120"/>
    </row>
    <row r="937" spans="1:64" ht="15.75" thickBot="1" x14ac:dyDescent="0.3">
      <c r="A937" s="495" t="s">
        <v>569</v>
      </c>
      <c r="B937" s="490" t="s">
        <v>1473</v>
      </c>
      <c r="C937" s="491" t="s">
        <v>1471</v>
      </c>
      <c r="D937" s="491" t="s">
        <v>1472</v>
      </c>
      <c r="E937" s="9" t="s">
        <v>226</v>
      </c>
      <c r="F937" s="4" t="s">
        <v>227</v>
      </c>
      <c r="G937" s="4" t="s">
        <v>221</v>
      </c>
      <c r="H937" s="353">
        <v>2011</v>
      </c>
      <c r="I937" s="496">
        <f t="shared" si="195"/>
        <v>130</v>
      </c>
      <c r="J937" s="353">
        <v>38</v>
      </c>
      <c r="K937" s="353" t="s">
        <v>72</v>
      </c>
      <c r="L937" s="353" t="s">
        <v>73</v>
      </c>
      <c r="M937" s="353" t="s">
        <v>42</v>
      </c>
      <c r="N937" s="353" t="s">
        <v>31</v>
      </c>
      <c r="O937" s="353" t="s">
        <v>32</v>
      </c>
      <c r="P937" s="354">
        <v>-1</v>
      </c>
      <c r="Q937" s="354">
        <v>-1</v>
      </c>
      <c r="R937" s="354">
        <v>-1</v>
      </c>
      <c r="S937" s="354">
        <v>-1</v>
      </c>
      <c r="T937" s="354">
        <v>-1</v>
      </c>
      <c r="U937" s="354">
        <v>-1</v>
      </c>
      <c r="V937" s="354">
        <v>-1</v>
      </c>
      <c r="W937" s="354">
        <v>-1</v>
      </c>
      <c r="X937" s="354">
        <v>-1</v>
      </c>
      <c r="Y937" s="354">
        <v>-1</v>
      </c>
      <c r="Z937" s="354">
        <v>-1</v>
      </c>
      <c r="AA937" s="354">
        <v>-1</v>
      </c>
      <c r="AB937" s="354">
        <v>-1</v>
      </c>
      <c r="AC937" s="300">
        <f t="shared" si="196"/>
        <v>0</v>
      </c>
      <c r="AD937" s="300">
        <f t="shared" si="197"/>
        <v>0</v>
      </c>
      <c r="AE937" s="300">
        <f t="shared" si="198"/>
        <v>0</v>
      </c>
      <c r="AF937" s="300">
        <f t="shared" si="199"/>
        <v>0</v>
      </c>
      <c r="AG937" s="300">
        <f t="shared" si="200"/>
        <v>0</v>
      </c>
      <c r="AH937" s="300">
        <f t="shared" si="201"/>
        <v>0</v>
      </c>
      <c r="AI937" s="300">
        <f t="shared" si="202"/>
        <v>0</v>
      </c>
      <c r="AJ937" s="300">
        <f t="shared" si="203"/>
        <v>0</v>
      </c>
      <c r="AK937" s="300">
        <f t="shared" si="204"/>
        <v>0</v>
      </c>
      <c r="AL937" s="300">
        <f t="shared" si="205"/>
        <v>0</v>
      </c>
      <c r="AM937" s="300">
        <f t="shared" si="206"/>
        <v>0</v>
      </c>
      <c r="AN937" s="300">
        <f t="shared" si="207"/>
        <v>0</v>
      </c>
      <c r="AO937" s="300">
        <f t="shared" si="208"/>
        <v>0</v>
      </c>
      <c r="AR937" s="120"/>
      <c r="AS937" s="120"/>
      <c r="AT937" s="120"/>
      <c r="AU937" s="120"/>
      <c r="AV937" s="120"/>
      <c r="AW937" s="120"/>
      <c r="AX937" s="120"/>
      <c r="AY937" s="120"/>
      <c r="AZ937" s="120"/>
      <c r="BA937" s="120"/>
      <c r="BB937" s="120"/>
      <c r="BC937" s="120"/>
      <c r="BD937" s="120"/>
      <c r="BE937" s="120"/>
      <c r="BF937" s="120"/>
      <c r="BG937" s="120"/>
      <c r="BH937" s="120"/>
      <c r="BI937" s="120"/>
      <c r="BJ937" s="120"/>
      <c r="BK937" s="120"/>
      <c r="BL937" s="120"/>
    </row>
    <row r="938" spans="1:64" ht="15.75" thickBot="1" x14ac:dyDescent="0.3">
      <c r="A938" s="495" t="s">
        <v>569</v>
      </c>
      <c r="B938" s="490" t="s">
        <v>1473</v>
      </c>
      <c r="C938" s="491" t="s">
        <v>1471</v>
      </c>
      <c r="D938" s="491" t="s">
        <v>1472</v>
      </c>
      <c r="E938" s="9" t="s">
        <v>226</v>
      </c>
      <c r="F938" s="4" t="s">
        <v>227</v>
      </c>
      <c r="G938" s="4" t="s">
        <v>221</v>
      </c>
      <c r="H938" s="353">
        <v>2011</v>
      </c>
      <c r="I938" s="496">
        <f t="shared" ref="I938:I968" si="209">I937+1</f>
        <v>131</v>
      </c>
      <c r="J938" s="353">
        <v>39</v>
      </c>
      <c r="K938" s="353" t="s">
        <v>97</v>
      </c>
      <c r="L938" s="353" t="s">
        <v>98</v>
      </c>
      <c r="M938" s="353" t="s">
        <v>42</v>
      </c>
      <c r="N938" s="353" t="s">
        <v>96</v>
      </c>
      <c r="O938" s="353" t="s">
        <v>32</v>
      </c>
      <c r="P938" s="354">
        <v>-1</v>
      </c>
      <c r="Q938" s="354">
        <v>-1</v>
      </c>
      <c r="R938" s="354">
        <v>-1</v>
      </c>
      <c r="S938" s="354">
        <v>-1</v>
      </c>
      <c r="T938" s="354">
        <v>-1</v>
      </c>
      <c r="U938" s="354">
        <v>-1</v>
      </c>
      <c r="V938" s="354">
        <v>-1</v>
      </c>
      <c r="W938" s="354">
        <v>-1</v>
      </c>
      <c r="X938" s="354">
        <v>-1</v>
      </c>
      <c r="Y938" s="354">
        <v>-1</v>
      </c>
      <c r="Z938" s="354">
        <v>-1</v>
      </c>
      <c r="AA938" s="354">
        <v>-1</v>
      </c>
      <c r="AB938" s="354">
        <v>-1</v>
      </c>
      <c r="AC938" s="300">
        <f t="shared" si="196"/>
        <v>0</v>
      </c>
      <c r="AD938" s="300">
        <f t="shared" si="197"/>
        <v>0</v>
      </c>
      <c r="AE938" s="300">
        <f t="shared" si="198"/>
        <v>0</v>
      </c>
      <c r="AF938" s="300">
        <f t="shared" si="199"/>
        <v>0</v>
      </c>
      <c r="AG938" s="300">
        <f t="shared" si="200"/>
        <v>0</v>
      </c>
      <c r="AH938" s="300">
        <f t="shared" si="201"/>
        <v>0</v>
      </c>
      <c r="AI938" s="300">
        <f t="shared" si="202"/>
        <v>0</v>
      </c>
      <c r="AJ938" s="300">
        <f t="shared" si="203"/>
        <v>0</v>
      </c>
      <c r="AK938" s="300">
        <f t="shared" si="204"/>
        <v>0</v>
      </c>
      <c r="AL938" s="300">
        <f t="shared" si="205"/>
        <v>0</v>
      </c>
      <c r="AM938" s="300">
        <f t="shared" si="206"/>
        <v>0</v>
      </c>
      <c r="AN938" s="300">
        <f t="shared" si="207"/>
        <v>0</v>
      </c>
      <c r="AO938" s="300">
        <f t="shared" si="208"/>
        <v>0</v>
      </c>
      <c r="AR938" s="120"/>
      <c r="AS938" s="120"/>
      <c r="AT938" s="120"/>
      <c r="AU938" s="120"/>
      <c r="AV938" s="120"/>
      <c r="AW938" s="120"/>
      <c r="AX938" s="120"/>
      <c r="AY938" s="120"/>
      <c r="AZ938" s="120"/>
      <c r="BA938" s="120"/>
      <c r="BB938" s="120"/>
      <c r="BC938" s="120"/>
      <c r="BD938" s="120"/>
      <c r="BE938" s="120"/>
      <c r="BF938" s="120"/>
      <c r="BG938" s="120"/>
      <c r="BH938" s="120"/>
      <c r="BI938" s="120"/>
      <c r="BJ938" s="120"/>
      <c r="BK938" s="120"/>
      <c r="BL938" s="120"/>
    </row>
    <row r="939" spans="1:64" ht="15.75" thickBot="1" x14ac:dyDescent="0.3">
      <c r="A939" s="495" t="s">
        <v>569</v>
      </c>
      <c r="B939" s="490" t="s">
        <v>1473</v>
      </c>
      <c r="C939" s="491" t="s">
        <v>1471</v>
      </c>
      <c r="D939" s="491" t="s">
        <v>1472</v>
      </c>
      <c r="E939" s="9" t="s">
        <v>226</v>
      </c>
      <c r="F939" s="4" t="s">
        <v>227</v>
      </c>
      <c r="G939" s="4" t="s">
        <v>221</v>
      </c>
      <c r="H939" s="353">
        <v>2011</v>
      </c>
      <c r="I939" s="496">
        <f t="shared" si="209"/>
        <v>132</v>
      </c>
      <c r="J939" s="353">
        <v>40</v>
      </c>
      <c r="K939" s="353" t="s">
        <v>112</v>
      </c>
      <c r="L939" s="353" t="s">
        <v>1559</v>
      </c>
      <c r="M939" s="353" t="s">
        <v>42</v>
      </c>
      <c r="N939" s="353" t="s">
        <v>31</v>
      </c>
      <c r="O939" s="353" t="s">
        <v>32</v>
      </c>
      <c r="P939" s="354">
        <v>-1</v>
      </c>
      <c r="Q939" s="354">
        <v>0.17111999999999999</v>
      </c>
      <c r="R939" s="354">
        <v>0.197855</v>
      </c>
      <c r="S939" s="354">
        <v>0.196823</v>
      </c>
      <c r="T939" s="354">
        <v>0.197855</v>
      </c>
      <c r="U939" s="354">
        <v>-1</v>
      </c>
      <c r="V939" s="354">
        <v>-1</v>
      </c>
      <c r="W939" s="354">
        <v>-1</v>
      </c>
      <c r="X939" s="354">
        <v>-1</v>
      </c>
      <c r="Y939" s="354">
        <v>-1</v>
      </c>
      <c r="Z939" s="354">
        <v>-1</v>
      </c>
      <c r="AA939" s="354">
        <v>-1</v>
      </c>
      <c r="AB939" s="354">
        <v>-1</v>
      </c>
      <c r="AC939" s="300">
        <f t="shared" si="196"/>
        <v>0</v>
      </c>
      <c r="AD939" s="300">
        <f t="shared" si="197"/>
        <v>1.8862751136719999E-4</v>
      </c>
      <c r="AE939" s="300">
        <f t="shared" si="198"/>
        <v>2.1809780424004999E-4</v>
      </c>
      <c r="AF939" s="300">
        <f t="shared" si="199"/>
        <v>2.1696021896812999E-4</v>
      </c>
      <c r="AG939" s="300">
        <f t="shared" si="200"/>
        <v>2.1809780424004999E-4</v>
      </c>
      <c r="AH939" s="300">
        <f t="shared" si="201"/>
        <v>0</v>
      </c>
      <c r="AI939" s="300">
        <f t="shared" si="202"/>
        <v>0</v>
      </c>
      <c r="AJ939" s="300">
        <f t="shared" si="203"/>
        <v>0</v>
      </c>
      <c r="AK939" s="300">
        <f t="shared" si="204"/>
        <v>0</v>
      </c>
      <c r="AL939" s="300">
        <f t="shared" si="205"/>
        <v>0</v>
      </c>
      <c r="AM939" s="300">
        <f t="shared" si="206"/>
        <v>0</v>
      </c>
      <c r="AN939" s="300">
        <f t="shared" si="207"/>
        <v>0</v>
      </c>
      <c r="AO939" s="300">
        <f t="shared" si="208"/>
        <v>0</v>
      </c>
      <c r="AR939" s="120"/>
      <c r="AS939" s="120"/>
      <c r="AT939" s="120"/>
      <c r="AU939" s="120"/>
      <c r="AV939" s="120"/>
      <c r="AW939" s="120"/>
      <c r="AX939" s="120"/>
      <c r="AY939" s="120"/>
      <c r="AZ939" s="120"/>
      <c r="BA939" s="120"/>
      <c r="BB939" s="120"/>
      <c r="BC939" s="120"/>
      <c r="BD939" s="120"/>
      <c r="BE939" s="120"/>
      <c r="BF939" s="120"/>
      <c r="BG939" s="120"/>
      <c r="BH939" s="120"/>
      <c r="BI939" s="120"/>
      <c r="BJ939" s="120"/>
      <c r="BK939" s="120"/>
      <c r="BL939" s="120"/>
    </row>
    <row r="940" spans="1:64" ht="15.75" thickBot="1" x14ac:dyDescent="0.3">
      <c r="A940" s="495" t="s">
        <v>569</v>
      </c>
      <c r="B940" s="490" t="s">
        <v>1473</v>
      </c>
      <c r="C940" s="491" t="s">
        <v>1471</v>
      </c>
      <c r="D940" s="491" t="s">
        <v>1472</v>
      </c>
      <c r="E940" s="9" t="s">
        <v>226</v>
      </c>
      <c r="F940" s="4" t="s">
        <v>227</v>
      </c>
      <c r="G940" s="4" t="s">
        <v>221</v>
      </c>
      <c r="H940" s="353">
        <v>2011</v>
      </c>
      <c r="I940" s="496">
        <f t="shared" si="209"/>
        <v>133</v>
      </c>
      <c r="J940" s="353">
        <v>41</v>
      </c>
      <c r="K940" s="353" t="s">
        <v>177</v>
      </c>
      <c r="L940" s="353" t="s">
        <v>162</v>
      </c>
      <c r="M940" s="353" t="s">
        <v>42</v>
      </c>
      <c r="N940" s="353" t="s">
        <v>96</v>
      </c>
      <c r="O940" s="353" t="s">
        <v>32</v>
      </c>
      <c r="P940" s="354">
        <v>-1</v>
      </c>
      <c r="Q940" s="354">
        <v>-1</v>
      </c>
      <c r="R940" s="354">
        <v>-1</v>
      </c>
      <c r="S940" s="354">
        <v>-1</v>
      </c>
      <c r="T940" s="354">
        <v>-1</v>
      </c>
      <c r="U940" s="354">
        <v>-1</v>
      </c>
      <c r="V940" s="354">
        <v>-1</v>
      </c>
      <c r="W940" s="354">
        <v>-1</v>
      </c>
      <c r="X940" s="354">
        <v>-1</v>
      </c>
      <c r="Y940" s="354">
        <v>-1</v>
      </c>
      <c r="Z940" s="354">
        <v>-1</v>
      </c>
      <c r="AA940" s="354">
        <v>-1</v>
      </c>
      <c r="AB940" s="354">
        <v>-1</v>
      </c>
      <c r="AC940" s="300">
        <f t="shared" si="196"/>
        <v>0</v>
      </c>
      <c r="AD940" s="300">
        <f t="shared" si="197"/>
        <v>0</v>
      </c>
      <c r="AE940" s="300">
        <f t="shared" si="198"/>
        <v>0</v>
      </c>
      <c r="AF940" s="300">
        <f t="shared" si="199"/>
        <v>0</v>
      </c>
      <c r="AG940" s="300">
        <f t="shared" si="200"/>
        <v>0</v>
      </c>
      <c r="AH940" s="300">
        <f t="shared" si="201"/>
        <v>0</v>
      </c>
      <c r="AI940" s="300">
        <f t="shared" si="202"/>
        <v>0</v>
      </c>
      <c r="AJ940" s="300">
        <f t="shared" si="203"/>
        <v>0</v>
      </c>
      <c r="AK940" s="300">
        <f t="shared" si="204"/>
        <v>0</v>
      </c>
      <c r="AL940" s="300">
        <f t="shared" si="205"/>
        <v>0</v>
      </c>
      <c r="AM940" s="300">
        <f t="shared" si="206"/>
        <v>0</v>
      </c>
      <c r="AN940" s="300">
        <f t="shared" si="207"/>
        <v>0</v>
      </c>
      <c r="AO940" s="300">
        <f t="shared" si="208"/>
        <v>0</v>
      </c>
      <c r="AR940" s="120"/>
      <c r="AS940" s="120"/>
      <c r="AT940" s="120"/>
      <c r="AU940" s="120"/>
      <c r="AV940" s="120"/>
      <c r="AW940" s="120"/>
      <c r="AX940" s="120"/>
      <c r="AY940" s="120"/>
      <c r="AZ940" s="120"/>
      <c r="BA940" s="120"/>
      <c r="BB940" s="120"/>
      <c r="BC940" s="120"/>
      <c r="BD940" s="120"/>
      <c r="BE940" s="120"/>
      <c r="BF940" s="120"/>
      <c r="BG940" s="120"/>
      <c r="BH940" s="120"/>
      <c r="BI940" s="120"/>
      <c r="BJ940" s="120"/>
      <c r="BK940" s="120"/>
      <c r="BL940" s="120"/>
    </row>
    <row r="941" spans="1:64" ht="15.75" thickBot="1" x14ac:dyDescent="0.3">
      <c r="A941" s="495" t="s">
        <v>569</v>
      </c>
      <c r="B941" s="490" t="s">
        <v>1473</v>
      </c>
      <c r="C941" s="491" t="s">
        <v>1471</v>
      </c>
      <c r="D941" s="491" t="s">
        <v>1472</v>
      </c>
      <c r="E941" s="9" t="s">
        <v>226</v>
      </c>
      <c r="F941" s="4" t="s">
        <v>227</v>
      </c>
      <c r="G941" s="4" t="s">
        <v>221</v>
      </c>
      <c r="H941" s="353">
        <v>2011</v>
      </c>
      <c r="I941" s="496">
        <f t="shared" si="209"/>
        <v>134</v>
      </c>
      <c r="J941" s="353">
        <v>42</v>
      </c>
      <c r="K941" s="353" t="s">
        <v>155</v>
      </c>
      <c r="L941" s="353" t="s">
        <v>156</v>
      </c>
      <c r="M941" s="353" t="s">
        <v>42</v>
      </c>
      <c r="N941" s="353" t="s">
        <v>96</v>
      </c>
      <c r="O941" s="353" t="s">
        <v>32</v>
      </c>
      <c r="P941" s="354">
        <v>-1</v>
      </c>
      <c r="Q941" s="354">
        <v>-1</v>
      </c>
      <c r="R941" s="354">
        <v>-1</v>
      </c>
      <c r="S941" s="354">
        <v>-1</v>
      </c>
      <c r="T941" s="354">
        <v>-1</v>
      </c>
      <c r="U941" s="354">
        <v>-1</v>
      </c>
      <c r="V941" s="354">
        <v>-1</v>
      </c>
      <c r="W941" s="354">
        <v>-1</v>
      </c>
      <c r="X941" s="354">
        <v>-1</v>
      </c>
      <c r="Y941" s="354">
        <v>-1</v>
      </c>
      <c r="Z941" s="354">
        <v>-1</v>
      </c>
      <c r="AA941" s="354">
        <v>-1</v>
      </c>
      <c r="AB941" s="354">
        <v>-1</v>
      </c>
      <c r="AC941" s="300">
        <f t="shared" si="196"/>
        <v>0</v>
      </c>
      <c r="AD941" s="300">
        <f t="shared" si="197"/>
        <v>0</v>
      </c>
      <c r="AE941" s="300">
        <f t="shared" si="198"/>
        <v>0</v>
      </c>
      <c r="AF941" s="300">
        <f t="shared" si="199"/>
        <v>0</v>
      </c>
      <c r="AG941" s="300">
        <f t="shared" si="200"/>
        <v>0</v>
      </c>
      <c r="AH941" s="300">
        <f t="shared" si="201"/>
        <v>0</v>
      </c>
      <c r="AI941" s="300">
        <f t="shared" si="202"/>
        <v>0</v>
      </c>
      <c r="AJ941" s="300">
        <f t="shared" si="203"/>
        <v>0</v>
      </c>
      <c r="AK941" s="300">
        <f t="shared" si="204"/>
        <v>0</v>
      </c>
      <c r="AL941" s="300">
        <f t="shared" si="205"/>
        <v>0</v>
      </c>
      <c r="AM941" s="300">
        <f t="shared" si="206"/>
        <v>0</v>
      </c>
      <c r="AN941" s="300">
        <f t="shared" si="207"/>
        <v>0</v>
      </c>
      <c r="AO941" s="300">
        <f t="shared" si="208"/>
        <v>0</v>
      </c>
      <c r="AR941" s="120"/>
      <c r="AS941" s="120"/>
      <c r="AT941" s="120"/>
      <c r="AU941" s="120"/>
      <c r="AV941" s="120"/>
      <c r="AW941" s="120"/>
      <c r="AX941" s="120"/>
      <c r="AY941" s="120"/>
      <c r="AZ941" s="120"/>
      <c r="BA941" s="120"/>
      <c r="BB941" s="120"/>
      <c r="BC941" s="120"/>
      <c r="BD941" s="120"/>
      <c r="BE941" s="120"/>
      <c r="BF941" s="120"/>
      <c r="BG941" s="120"/>
      <c r="BH941" s="120"/>
      <c r="BI941" s="120"/>
      <c r="BJ941" s="120"/>
      <c r="BK941" s="120"/>
      <c r="BL941" s="120"/>
    </row>
    <row r="942" spans="1:64" ht="15.75" thickBot="1" x14ac:dyDescent="0.3">
      <c r="A942" s="495" t="s">
        <v>569</v>
      </c>
      <c r="B942" s="490" t="s">
        <v>1473</v>
      </c>
      <c r="C942" s="491" t="s">
        <v>1471</v>
      </c>
      <c r="D942" s="491" t="s">
        <v>1472</v>
      </c>
      <c r="E942" s="9" t="s">
        <v>226</v>
      </c>
      <c r="F942" s="4" t="s">
        <v>227</v>
      </c>
      <c r="G942" s="4" t="s">
        <v>221</v>
      </c>
      <c r="H942" s="353">
        <v>2011</v>
      </c>
      <c r="I942" s="496">
        <f t="shared" si="209"/>
        <v>135</v>
      </c>
      <c r="J942" s="353">
        <v>43</v>
      </c>
      <c r="K942" s="353" t="s">
        <v>157</v>
      </c>
      <c r="L942" s="353" t="s">
        <v>158</v>
      </c>
      <c r="M942" s="353" t="s">
        <v>42</v>
      </c>
      <c r="N942" s="353" t="s">
        <v>96</v>
      </c>
      <c r="O942" s="353" t="s">
        <v>32</v>
      </c>
      <c r="P942" s="354">
        <v>-1</v>
      </c>
      <c r="Q942" s="354">
        <v>-1</v>
      </c>
      <c r="R942" s="354">
        <v>-1</v>
      </c>
      <c r="S942" s="354">
        <v>-1</v>
      </c>
      <c r="T942" s="354">
        <v>-1</v>
      </c>
      <c r="U942" s="354">
        <v>-1</v>
      </c>
      <c r="V942" s="354">
        <v>-1</v>
      </c>
      <c r="W942" s="354">
        <v>-1</v>
      </c>
      <c r="X942" s="354">
        <v>-1</v>
      </c>
      <c r="Y942" s="354">
        <v>-1</v>
      </c>
      <c r="Z942" s="354">
        <v>-1</v>
      </c>
      <c r="AA942" s="354">
        <v>-1</v>
      </c>
      <c r="AB942" s="354">
        <v>-1</v>
      </c>
      <c r="AC942" s="300">
        <f t="shared" si="196"/>
        <v>0</v>
      </c>
      <c r="AD942" s="300">
        <f t="shared" si="197"/>
        <v>0</v>
      </c>
      <c r="AE942" s="300">
        <f t="shared" si="198"/>
        <v>0</v>
      </c>
      <c r="AF942" s="300">
        <f t="shared" si="199"/>
        <v>0</v>
      </c>
      <c r="AG942" s="300">
        <f t="shared" si="200"/>
        <v>0</v>
      </c>
      <c r="AH942" s="300">
        <f t="shared" si="201"/>
        <v>0</v>
      </c>
      <c r="AI942" s="300">
        <f t="shared" si="202"/>
        <v>0</v>
      </c>
      <c r="AJ942" s="300">
        <f t="shared" si="203"/>
        <v>0</v>
      </c>
      <c r="AK942" s="300">
        <f t="shared" si="204"/>
        <v>0</v>
      </c>
      <c r="AL942" s="300">
        <f t="shared" si="205"/>
        <v>0</v>
      </c>
      <c r="AM942" s="300">
        <f t="shared" si="206"/>
        <v>0</v>
      </c>
      <c r="AN942" s="300">
        <f t="shared" si="207"/>
        <v>0</v>
      </c>
      <c r="AO942" s="300">
        <f t="shared" si="208"/>
        <v>0</v>
      </c>
      <c r="AR942" s="120"/>
      <c r="AS942" s="120"/>
      <c r="AT942" s="120"/>
      <c r="AU942" s="120"/>
      <c r="AV942" s="120"/>
      <c r="AW942" s="120"/>
      <c r="AX942" s="120"/>
      <c r="AY942" s="120"/>
      <c r="AZ942" s="120"/>
      <c r="BA942" s="120"/>
      <c r="BB942" s="120"/>
      <c r="BC942" s="120"/>
      <c r="BD942" s="120"/>
      <c r="BE942" s="120"/>
      <c r="BF942" s="120"/>
      <c r="BG942" s="120"/>
      <c r="BH942" s="120"/>
      <c r="BI942" s="120"/>
      <c r="BJ942" s="120"/>
      <c r="BK942" s="120"/>
      <c r="BL942" s="120"/>
    </row>
    <row r="943" spans="1:64" ht="15.75" thickBot="1" x14ac:dyDescent="0.3">
      <c r="A943" s="495" t="s">
        <v>569</v>
      </c>
      <c r="B943" s="490" t="s">
        <v>1473</v>
      </c>
      <c r="C943" s="491" t="s">
        <v>1471</v>
      </c>
      <c r="D943" s="491" t="s">
        <v>1472</v>
      </c>
      <c r="E943" s="9" t="s">
        <v>226</v>
      </c>
      <c r="F943" s="4" t="s">
        <v>227</v>
      </c>
      <c r="G943" s="4" t="s">
        <v>221</v>
      </c>
      <c r="H943" s="353">
        <v>2011</v>
      </c>
      <c r="I943" s="496">
        <f t="shared" si="209"/>
        <v>136</v>
      </c>
      <c r="J943" s="353">
        <v>44</v>
      </c>
      <c r="K943" s="353" t="s">
        <v>159</v>
      </c>
      <c r="L943" s="353" t="s">
        <v>160</v>
      </c>
      <c r="M943" s="353" t="s">
        <v>42</v>
      </c>
      <c r="N943" s="353" t="s">
        <v>96</v>
      </c>
      <c r="O943" s="353" t="s">
        <v>32</v>
      </c>
      <c r="P943" s="354">
        <v>-1</v>
      </c>
      <c r="Q943" s="354">
        <v>-1</v>
      </c>
      <c r="R943" s="354">
        <v>-1</v>
      </c>
      <c r="S943" s="354">
        <v>-1</v>
      </c>
      <c r="T943" s="354">
        <v>-1</v>
      </c>
      <c r="U943" s="354">
        <v>-1</v>
      </c>
      <c r="V943" s="354">
        <v>-1</v>
      </c>
      <c r="W943" s="354">
        <v>-1</v>
      </c>
      <c r="X943" s="354">
        <v>-1</v>
      </c>
      <c r="Y943" s="354">
        <v>-1</v>
      </c>
      <c r="Z943" s="354">
        <v>-1</v>
      </c>
      <c r="AA943" s="354">
        <v>-1</v>
      </c>
      <c r="AB943" s="354">
        <v>-1</v>
      </c>
      <c r="AC943" s="300">
        <f t="shared" si="196"/>
        <v>0</v>
      </c>
      <c r="AD943" s="300">
        <f t="shared" si="197"/>
        <v>0</v>
      </c>
      <c r="AE943" s="300">
        <f t="shared" si="198"/>
        <v>0</v>
      </c>
      <c r="AF943" s="300">
        <f t="shared" si="199"/>
        <v>0</v>
      </c>
      <c r="AG943" s="300">
        <f t="shared" si="200"/>
        <v>0</v>
      </c>
      <c r="AH943" s="300">
        <f t="shared" si="201"/>
        <v>0</v>
      </c>
      <c r="AI943" s="300">
        <f t="shared" si="202"/>
        <v>0</v>
      </c>
      <c r="AJ943" s="300">
        <f t="shared" si="203"/>
        <v>0</v>
      </c>
      <c r="AK943" s="300">
        <f t="shared" si="204"/>
        <v>0</v>
      </c>
      <c r="AL943" s="300">
        <f t="shared" si="205"/>
        <v>0</v>
      </c>
      <c r="AM943" s="300">
        <f t="shared" si="206"/>
        <v>0</v>
      </c>
      <c r="AN943" s="300">
        <f t="shared" si="207"/>
        <v>0</v>
      </c>
      <c r="AO943" s="300">
        <f t="shared" si="208"/>
        <v>0</v>
      </c>
      <c r="AR943" s="120"/>
      <c r="AS943" s="120"/>
      <c r="AT943" s="120"/>
      <c r="AU943" s="120"/>
      <c r="AV943" s="120"/>
      <c r="AW943" s="120"/>
      <c r="AX943" s="120"/>
      <c r="AY943" s="120"/>
      <c r="AZ943" s="120"/>
      <c r="BA943" s="120"/>
      <c r="BB943" s="120"/>
      <c r="BC943" s="120"/>
      <c r="BD943" s="120"/>
      <c r="BE943" s="120"/>
      <c r="BF943" s="120"/>
      <c r="BG943" s="120"/>
      <c r="BH943" s="120"/>
      <c r="BI943" s="120"/>
      <c r="BJ943" s="120"/>
      <c r="BK943" s="120"/>
      <c r="BL943" s="120"/>
    </row>
    <row r="944" spans="1:64" ht="15.75" thickBot="1" x14ac:dyDescent="0.3">
      <c r="A944" s="495" t="s">
        <v>569</v>
      </c>
      <c r="B944" s="490" t="s">
        <v>1473</v>
      </c>
      <c r="C944" s="491" t="s">
        <v>1471</v>
      </c>
      <c r="D944" s="491" t="s">
        <v>1472</v>
      </c>
      <c r="E944" s="9" t="s">
        <v>226</v>
      </c>
      <c r="F944" s="4" t="s">
        <v>227</v>
      </c>
      <c r="G944" s="4" t="s">
        <v>221</v>
      </c>
      <c r="H944" s="353">
        <v>2011</v>
      </c>
      <c r="I944" s="496">
        <f t="shared" si="209"/>
        <v>137</v>
      </c>
      <c r="J944" s="353">
        <v>45</v>
      </c>
      <c r="K944" s="353" t="s">
        <v>163</v>
      </c>
      <c r="L944" s="353" t="s">
        <v>164</v>
      </c>
      <c r="M944" s="353" t="s">
        <v>42</v>
      </c>
      <c r="N944" s="353" t="s">
        <v>96</v>
      </c>
      <c r="O944" s="353" t="s">
        <v>32</v>
      </c>
      <c r="P944" s="354">
        <v>-1</v>
      </c>
      <c r="Q944" s="354">
        <v>-1</v>
      </c>
      <c r="R944" s="354">
        <v>-1</v>
      </c>
      <c r="S944" s="354">
        <v>-1</v>
      </c>
      <c r="T944" s="354">
        <v>-1</v>
      </c>
      <c r="U944" s="354">
        <v>-1</v>
      </c>
      <c r="V944" s="354">
        <v>-1</v>
      </c>
      <c r="W944" s="354">
        <v>-1</v>
      </c>
      <c r="X944" s="354">
        <v>-1</v>
      </c>
      <c r="Y944" s="354">
        <v>-1</v>
      </c>
      <c r="Z944" s="354">
        <v>-1</v>
      </c>
      <c r="AA944" s="354">
        <v>-1</v>
      </c>
      <c r="AB944" s="354">
        <v>-1</v>
      </c>
      <c r="AC944" s="300">
        <f t="shared" si="196"/>
        <v>0</v>
      </c>
      <c r="AD944" s="300">
        <f t="shared" si="197"/>
        <v>0</v>
      </c>
      <c r="AE944" s="300">
        <f t="shared" si="198"/>
        <v>0</v>
      </c>
      <c r="AF944" s="300">
        <f t="shared" si="199"/>
        <v>0</v>
      </c>
      <c r="AG944" s="300">
        <f t="shared" si="200"/>
        <v>0</v>
      </c>
      <c r="AH944" s="300">
        <f t="shared" si="201"/>
        <v>0</v>
      </c>
      <c r="AI944" s="300">
        <f t="shared" si="202"/>
        <v>0</v>
      </c>
      <c r="AJ944" s="300">
        <f t="shared" si="203"/>
        <v>0</v>
      </c>
      <c r="AK944" s="300">
        <f t="shared" si="204"/>
        <v>0</v>
      </c>
      <c r="AL944" s="300">
        <f t="shared" si="205"/>
        <v>0</v>
      </c>
      <c r="AM944" s="300">
        <f t="shared" si="206"/>
        <v>0</v>
      </c>
      <c r="AN944" s="300">
        <f t="shared" si="207"/>
        <v>0</v>
      </c>
      <c r="AO944" s="300">
        <f t="shared" si="208"/>
        <v>0</v>
      </c>
      <c r="AR944" s="120"/>
      <c r="AS944" s="120"/>
      <c r="AT944" s="120"/>
      <c r="AU944" s="120"/>
      <c r="AV944" s="120"/>
      <c r="AW944" s="120"/>
      <c r="AX944" s="120"/>
      <c r="AY944" s="120"/>
      <c r="AZ944" s="120"/>
      <c r="BA944" s="120"/>
      <c r="BB944" s="120"/>
      <c r="BC944" s="120"/>
      <c r="BD944" s="120"/>
      <c r="BE944" s="120"/>
      <c r="BF944" s="120"/>
      <c r="BG944" s="120"/>
      <c r="BH944" s="120"/>
      <c r="BI944" s="120"/>
      <c r="BJ944" s="120"/>
      <c r="BK944" s="120"/>
      <c r="BL944" s="120"/>
    </row>
    <row r="945" spans="1:64" ht="15.75" thickBot="1" x14ac:dyDescent="0.3">
      <c r="A945" s="495" t="s">
        <v>569</v>
      </c>
      <c r="B945" s="490" t="s">
        <v>1473</v>
      </c>
      <c r="C945" s="491" t="s">
        <v>1471</v>
      </c>
      <c r="D945" s="491" t="s">
        <v>1472</v>
      </c>
      <c r="E945" s="9" t="s">
        <v>226</v>
      </c>
      <c r="F945" s="4" t="s">
        <v>227</v>
      </c>
      <c r="G945" s="4" t="s">
        <v>221</v>
      </c>
      <c r="H945" s="353">
        <v>2011</v>
      </c>
      <c r="I945" s="496">
        <f t="shared" si="209"/>
        <v>138</v>
      </c>
      <c r="J945" s="353">
        <v>46</v>
      </c>
      <c r="K945" s="353" t="s">
        <v>1566</v>
      </c>
      <c r="L945" s="353" t="s">
        <v>1567</v>
      </c>
      <c r="M945" s="353" t="s">
        <v>42</v>
      </c>
      <c r="N945" s="353" t="s">
        <v>96</v>
      </c>
      <c r="O945" s="353" t="s">
        <v>32</v>
      </c>
      <c r="P945" s="354">
        <v>-1</v>
      </c>
      <c r="Q945" s="354">
        <v>-1</v>
      </c>
      <c r="R945" s="354">
        <v>-1</v>
      </c>
      <c r="S945" s="354">
        <v>-1</v>
      </c>
      <c r="T945" s="354">
        <v>-1</v>
      </c>
      <c r="U945" s="354">
        <v>-1</v>
      </c>
      <c r="V945" s="354">
        <v>-1</v>
      </c>
      <c r="W945" s="354">
        <v>-1</v>
      </c>
      <c r="X945" s="354">
        <v>-1</v>
      </c>
      <c r="Y945" s="354">
        <v>-1</v>
      </c>
      <c r="Z945" s="354">
        <v>-1</v>
      </c>
      <c r="AA945" s="354">
        <v>-1</v>
      </c>
      <c r="AB945" s="354">
        <v>-1</v>
      </c>
      <c r="AC945" s="300">
        <f t="shared" si="196"/>
        <v>0</v>
      </c>
      <c r="AD945" s="300">
        <f t="shared" si="197"/>
        <v>0</v>
      </c>
      <c r="AE945" s="300">
        <f t="shared" si="198"/>
        <v>0</v>
      </c>
      <c r="AF945" s="300">
        <f t="shared" si="199"/>
        <v>0</v>
      </c>
      <c r="AG945" s="300">
        <f t="shared" si="200"/>
        <v>0</v>
      </c>
      <c r="AH945" s="300">
        <f t="shared" si="201"/>
        <v>0</v>
      </c>
      <c r="AI945" s="300">
        <f t="shared" si="202"/>
        <v>0</v>
      </c>
      <c r="AJ945" s="300">
        <f t="shared" si="203"/>
        <v>0</v>
      </c>
      <c r="AK945" s="300">
        <f t="shared" si="204"/>
        <v>0</v>
      </c>
      <c r="AL945" s="300">
        <f t="shared" si="205"/>
        <v>0</v>
      </c>
      <c r="AM945" s="300">
        <f t="shared" si="206"/>
        <v>0</v>
      </c>
      <c r="AN945" s="300">
        <f t="shared" si="207"/>
        <v>0</v>
      </c>
      <c r="AO945" s="300">
        <f t="shared" si="208"/>
        <v>0</v>
      </c>
      <c r="AR945" s="120"/>
      <c r="AS945" s="120"/>
      <c r="AT945" s="120"/>
      <c r="AU945" s="120"/>
      <c r="AV945" s="120"/>
      <c r="AW945" s="120"/>
      <c r="AX945" s="120"/>
      <c r="AY945" s="120"/>
      <c r="AZ945" s="120"/>
      <c r="BA945" s="120"/>
      <c r="BB945" s="120"/>
      <c r="BC945" s="120"/>
      <c r="BD945" s="120"/>
      <c r="BE945" s="120"/>
      <c r="BF945" s="120"/>
      <c r="BG945" s="120"/>
      <c r="BH945" s="120"/>
      <c r="BI945" s="120"/>
      <c r="BJ945" s="120"/>
      <c r="BK945" s="120"/>
      <c r="BL945" s="120"/>
    </row>
    <row r="946" spans="1:64" ht="15.75" thickBot="1" x14ac:dyDescent="0.3">
      <c r="A946" s="495" t="s">
        <v>569</v>
      </c>
      <c r="B946" s="490" t="s">
        <v>1473</v>
      </c>
      <c r="C946" s="491" t="s">
        <v>1471</v>
      </c>
      <c r="D946" s="491" t="s">
        <v>1472</v>
      </c>
      <c r="E946" s="9" t="s">
        <v>226</v>
      </c>
      <c r="F946" s="4" t="s">
        <v>227</v>
      </c>
      <c r="G946" s="4" t="s">
        <v>221</v>
      </c>
      <c r="H946" s="353">
        <v>2011</v>
      </c>
      <c r="I946" s="496">
        <f t="shared" si="209"/>
        <v>139</v>
      </c>
      <c r="J946" s="353">
        <v>47</v>
      </c>
      <c r="K946" s="353" t="s">
        <v>74</v>
      </c>
      <c r="L946" s="353" t="s">
        <v>52</v>
      </c>
      <c r="M946" s="353" t="s">
        <v>42</v>
      </c>
      <c r="N946" s="353" t="s">
        <v>31</v>
      </c>
      <c r="O946" s="353" t="s">
        <v>32</v>
      </c>
      <c r="P946" s="354">
        <v>-1</v>
      </c>
      <c r="Q946" s="354">
        <v>25.934999999999999</v>
      </c>
      <c r="R946" s="354">
        <v>29.986930000000001</v>
      </c>
      <c r="S946" s="354">
        <v>29.830563000000001</v>
      </c>
      <c r="T946" s="354">
        <v>29.986930000000001</v>
      </c>
      <c r="U946" s="354">
        <v>-1</v>
      </c>
      <c r="V946" s="354">
        <v>-1</v>
      </c>
      <c r="W946" s="354">
        <v>-1</v>
      </c>
      <c r="X946" s="354">
        <v>-1</v>
      </c>
      <c r="Y946" s="354">
        <v>-1</v>
      </c>
      <c r="Z946" s="354">
        <v>-1</v>
      </c>
      <c r="AA946" s="354">
        <v>-1</v>
      </c>
      <c r="AB946" s="354">
        <v>-1</v>
      </c>
      <c r="AC946" s="300">
        <f t="shared" si="196"/>
        <v>0</v>
      </c>
      <c r="AD946" s="300">
        <f t="shared" si="197"/>
        <v>2.8588443824849995E-2</v>
      </c>
      <c r="AE946" s="300">
        <f t="shared" si="198"/>
        <v>3.3054932091178303E-2</v>
      </c>
      <c r="AF946" s="300">
        <f t="shared" si="199"/>
        <v>3.2882566978567535E-2</v>
      </c>
      <c r="AG946" s="300">
        <f t="shared" si="200"/>
        <v>3.3054932091178303E-2</v>
      </c>
      <c r="AH946" s="300">
        <f t="shared" si="201"/>
        <v>0</v>
      </c>
      <c r="AI946" s="300">
        <f t="shared" si="202"/>
        <v>0</v>
      </c>
      <c r="AJ946" s="300">
        <f t="shared" si="203"/>
        <v>0</v>
      </c>
      <c r="AK946" s="300">
        <f t="shared" si="204"/>
        <v>0</v>
      </c>
      <c r="AL946" s="300">
        <f t="shared" si="205"/>
        <v>0</v>
      </c>
      <c r="AM946" s="300">
        <f t="shared" si="206"/>
        <v>0</v>
      </c>
      <c r="AN946" s="300">
        <f t="shared" si="207"/>
        <v>0</v>
      </c>
      <c r="AO946" s="300">
        <f t="shared" si="208"/>
        <v>0</v>
      </c>
      <c r="AR946" s="120"/>
      <c r="AS946" s="120"/>
      <c r="AT946" s="120"/>
      <c r="AU946" s="120"/>
      <c r="AV946" s="120"/>
      <c r="AW946" s="120"/>
      <c r="AX946" s="120"/>
      <c r="AY946" s="120"/>
      <c r="AZ946" s="120"/>
      <c r="BA946" s="120"/>
      <c r="BB946" s="120"/>
      <c r="BC946" s="120"/>
      <c r="BD946" s="120"/>
      <c r="BE946" s="120"/>
      <c r="BF946" s="120"/>
      <c r="BG946" s="120"/>
      <c r="BH946" s="120"/>
      <c r="BI946" s="120"/>
      <c r="BJ946" s="120"/>
      <c r="BK946" s="120"/>
      <c r="BL946" s="120"/>
    </row>
    <row r="947" spans="1:64" ht="15.75" thickBot="1" x14ac:dyDescent="0.3">
      <c r="A947" s="495" t="s">
        <v>569</v>
      </c>
      <c r="B947" s="490" t="s">
        <v>1473</v>
      </c>
      <c r="C947" s="491" t="s">
        <v>1471</v>
      </c>
      <c r="D947" s="491" t="s">
        <v>1472</v>
      </c>
      <c r="E947" s="9" t="s">
        <v>226</v>
      </c>
      <c r="F947" s="4" t="s">
        <v>227</v>
      </c>
      <c r="G947" s="4" t="s">
        <v>221</v>
      </c>
      <c r="H947" s="353">
        <v>2011</v>
      </c>
      <c r="I947" s="496">
        <f t="shared" si="209"/>
        <v>140</v>
      </c>
      <c r="J947" s="353">
        <v>48</v>
      </c>
      <c r="K947" s="353" t="s">
        <v>75</v>
      </c>
      <c r="L947" s="353" t="s">
        <v>73</v>
      </c>
      <c r="M947" s="353" t="s">
        <v>30</v>
      </c>
      <c r="N947" s="353" t="s">
        <v>31</v>
      </c>
      <c r="O947" s="353" t="s">
        <v>32</v>
      </c>
      <c r="P947" s="354">
        <v>-1</v>
      </c>
      <c r="Q947" s="354">
        <v>-1</v>
      </c>
      <c r="R947" s="354">
        <v>-1</v>
      </c>
      <c r="S947" s="354">
        <v>-1</v>
      </c>
      <c r="T947" s="354">
        <v>-1</v>
      </c>
      <c r="U947" s="354">
        <v>-1</v>
      </c>
      <c r="V947" s="354">
        <v>-1</v>
      </c>
      <c r="W947" s="354">
        <v>-1</v>
      </c>
      <c r="X947" s="354">
        <v>-1</v>
      </c>
      <c r="Y947" s="354">
        <v>-1</v>
      </c>
      <c r="Z947" s="354">
        <v>-1</v>
      </c>
      <c r="AA947" s="354">
        <v>-1</v>
      </c>
      <c r="AB947" s="354">
        <v>-1</v>
      </c>
      <c r="AC947" s="300">
        <f t="shared" si="196"/>
        <v>0</v>
      </c>
      <c r="AD947" s="300">
        <f t="shared" si="197"/>
        <v>0</v>
      </c>
      <c r="AE947" s="300">
        <f t="shared" si="198"/>
        <v>0</v>
      </c>
      <c r="AF947" s="300">
        <f t="shared" si="199"/>
        <v>0</v>
      </c>
      <c r="AG947" s="300">
        <f t="shared" si="200"/>
        <v>0</v>
      </c>
      <c r="AH947" s="300">
        <f t="shared" si="201"/>
        <v>0</v>
      </c>
      <c r="AI947" s="300">
        <f t="shared" si="202"/>
        <v>0</v>
      </c>
      <c r="AJ947" s="300">
        <f t="shared" si="203"/>
        <v>0</v>
      </c>
      <c r="AK947" s="300">
        <f t="shared" si="204"/>
        <v>0</v>
      </c>
      <c r="AL947" s="300">
        <f t="shared" si="205"/>
        <v>0</v>
      </c>
      <c r="AM947" s="300">
        <f t="shared" si="206"/>
        <v>0</v>
      </c>
      <c r="AN947" s="300">
        <f t="shared" si="207"/>
        <v>0</v>
      </c>
      <c r="AO947" s="300">
        <f t="shared" si="208"/>
        <v>0</v>
      </c>
      <c r="AR947" s="120"/>
      <c r="AS947" s="120"/>
      <c r="AT947" s="120"/>
      <c r="AU947" s="120"/>
      <c r="AV947" s="120"/>
      <c r="AW947" s="120"/>
      <c r="AX947" s="120"/>
      <c r="AY947" s="120"/>
      <c r="AZ947" s="120"/>
      <c r="BA947" s="120"/>
      <c r="BB947" s="120"/>
      <c r="BC947" s="120"/>
      <c r="BD947" s="120"/>
      <c r="BE947" s="120"/>
      <c r="BF947" s="120"/>
      <c r="BG947" s="120"/>
      <c r="BH947" s="120"/>
      <c r="BI947" s="120"/>
      <c r="BJ947" s="120"/>
      <c r="BK947" s="120"/>
      <c r="BL947" s="120"/>
    </row>
    <row r="948" spans="1:64" ht="15.75" thickBot="1" x14ac:dyDescent="0.3">
      <c r="A948" s="495" t="s">
        <v>569</v>
      </c>
      <c r="B948" s="490" t="s">
        <v>1473</v>
      </c>
      <c r="C948" s="491" t="s">
        <v>1471</v>
      </c>
      <c r="D948" s="491" t="s">
        <v>1472</v>
      </c>
      <c r="E948" s="9" t="s">
        <v>226</v>
      </c>
      <c r="F948" s="4" t="s">
        <v>227</v>
      </c>
      <c r="G948" s="4" t="s">
        <v>221</v>
      </c>
      <c r="H948" s="353">
        <v>2011</v>
      </c>
      <c r="I948" s="496">
        <f t="shared" si="209"/>
        <v>141</v>
      </c>
      <c r="J948" s="353">
        <v>49</v>
      </c>
      <c r="K948" s="353" t="s">
        <v>76</v>
      </c>
      <c r="L948" s="353" t="s">
        <v>1568</v>
      </c>
      <c r="M948" s="353" t="s">
        <v>30</v>
      </c>
      <c r="N948" s="353" t="s">
        <v>31</v>
      </c>
      <c r="O948" s="353" t="s">
        <v>32</v>
      </c>
      <c r="P948" s="354">
        <v>-1</v>
      </c>
      <c r="Q948" s="354">
        <v>0.38141999999999998</v>
      </c>
      <c r="R948" s="354">
        <v>0.44101099999999999</v>
      </c>
      <c r="S948" s="354">
        <v>0.43871100000000002</v>
      </c>
      <c r="T948" s="354">
        <v>0.44101099999999999</v>
      </c>
      <c r="U948" s="354">
        <v>-1</v>
      </c>
      <c r="V948" s="354">
        <v>-1</v>
      </c>
      <c r="W948" s="354">
        <v>-1</v>
      </c>
      <c r="X948" s="354">
        <v>-1</v>
      </c>
      <c r="Y948" s="354">
        <v>-1</v>
      </c>
      <c r="Z948" s="354">
        <v>-1</v>
      </c>
      <c r="AA948" s="354">
        <v>-1</v>
      </c>
      <c r="AB948" s="354">
        <v>-1</v>
      </c>
      <c r="AC948" s="300">
        <f t="shared" si="196"/>
        <v>0</v>
      </c>
      <c r="AD948" s="300">
        <f t="shared" si="197"/>
        <v>4.204435798602E-4</v>
      </c>
      <c r="AE948" s="300">
        <f t="shared" si="198"/>
        <v>4.8613141313440993E-4</v>
      </c>
      <c r="AF948" s="300">
        <f t="shared" si="199"/>
        <v>4.8359609712141002E-4</v>
      </c>
      <c r="AG948" s="300">
        <f t="shared" si="200"/>
        <v>4.8613141313440993E-4</v>
      </c>
      <c r="AH948" s="300">
        <f t="shared" si="201"/>
        <v>0</v>
      </c>
      <c r="AI948" s="300">
        <f t="shared" si="202"/>
        <v>0</v>
      </c>
      <c r="AJ948" s="300">
        <f t="shared" si="203"/>
        <v>0</v>
      </c>
      <c r="AK948" s="300">
        <f t="shared" si="204"/>
        <v>0</v>
      </c>
      <c r="AL948" s="300">
        <f t="shared" si="205"/>
        <v>0</v>
      </c>
      <c r="AM948" s="300">
        <f t="shared" si="206"/>
        <v>0</v>
      </c>
      <c r="AN948" s="300">
        <f t="shared" si="207"/>
        <v>0</v>
      </c>
      <c r="AO948" s="300">
        <f t="shared" si="208"/>
        <v>0</v>
      </c>
      <c r="AR948" s="120"/>
      <c r="AS948" s="120"/>
      <c r="AT948" s="120"/>
      <c r="AU948" s="120"/>
      <c r="AV948" s="120"/>
      <c r="AW948" s="120"/>
      <c r="AX948" s="120"/>
      <c r="AY948" s="120"/>
      <c r="AZ948" s="120"/>
      <c r="BA948" s="120"/>
      <c r="BB948" s="120"/>
      <c r="BC948" s="120"/>
      <c r="BD948" s="120"/>
      <c r="BE948" s="120"/>
      <c r="BF948" s="120"/>
      <c r="BG948" s="120"/>
      <c r="BH948" s="120"/>
      <c r="BI948" s="120"/>
      <c r="BJ948" s="120"/>
      <c r="BK948" s="120"/>
      <c r="BL948" s="120"/>
    </row>
    <row r="949" spans="1:64" ht="15.75" thickBot="1" x14ac:dyDescent="0.3">
      <c r="A949" s="495" t="s">
        <v>569</v>
      </c>
      <c r="B949" s="490" t="s">
        <v>1473</v>
      </c>
      <c r="C949" s="491" t="s">
        <v>1471</v>
      </c>
      <c r="D949" s="491" t="s">
        <v>1472</v>
      </c>
      <c r="E949" s="9" t="s">
        <v>226</v>
      </c>
      <c r="F949" s="4" t="s">
        <v>227</v>
      </c>
      <c r="G949" s="4" t="s">
        <v>221</v>
      </c>
      <c r="H949" s="353">
        <v>2011</v>
      </c>
      <c r="I949" s="496">
        <f t="shared" si="209"/>
        <v>142</v>
      </c>
      <c r="J949" s="353">
        <v>50</v>
      </c>
      <c r="K949" s="353" t="s">
        <v>350</v>
      </c>
      <c r="L949" s="353" t="s">
        <v>47</v>
      </c>
      <c r="M949" s="353" t="s">
        <v>42</v>
      </c>
      <c r="N949" s="353" t="s">
        <v>31</v>
      </c>
      <c r="O949" s="353" t="s">
        <v>32</v>
      </c>
      <c r="P949" s="354">
        <v>-1</v>
      </c>
      <c r="Q949" s="354">
        <v>51.008499999999998</v>
      </c>
      <c r="R949" s="354">
        <v>58.977764000000001</v>
      </c>
      <c r="S949" s="354">
        <v>58.670225000000002</v>
      </c>
      <c r="T949" s="354">
        <v>58.977764000000001</v>
      </c>
      <c r="U949" s="354">
        <v>-1</v>
      </c>
      <c r="V949" s="354">
        <v>-1</v>
      </c>
      <c r="W949" s="354">
        <v>-1</v>
      </c>
      <c r="X949" s="354">
        <v>-1</v>
      </c>
      <c r="Y949" s="354">
        <v>-1</v>
      </c>
      <c r="Z949" s="354">
        <v>-1</v>
      </c>
      <c r="AA949" s="354">
        <v>-1</v>
      </c>
      <c r="AB949" s="354">
        <v>-1</v>
      </c>
      <c r="AC949" s="300">
        <f t="shared" si="196"/>
        <v>0</v>
      </c>
      <c r="AD949" s="300">
        <f t="shared" si="197"/>
        <v>5.6227246456134992E-2</v>
      </c>
      <c r="AE949" s="300">
        <f t="shared" si="198"/>
        <v>6.5011856295710838E-2</v>
      </c>
      <c r="AF949" s="300">
        <f t="shared" si="199"/>
        <v>6.4672852577744744E-2</v>
      </c>
      <c r="AG949" s="300">
        <f t="shared" si="200"/>
        <v>6.5011856295710838E-2</v>
      </c>
      <c r="AH949" s="300">
        <f t="shared" si="201"/>
        <v>0</v>
      </c>
      <c r="AI949" s="300">
        <f t="shared" si="202"/>
        <v>0</v>
      </c>
      <c r="AJ949" s="300">
        <f t="shared" si="203"/>
        <v>0</v>
      </c>
      <c r="AK949" s="300">
        <f t="shared" si="204"/>
        <v>0</v>
      </c>
      <c r="AL949" s="300">
        <f t="shared" si="205"/>
        <v>0</v>
      </c>
      <c r="AM949" s="300">
        <f t="shared" si="206"/>
        <v>0</v>
      </c>
      <c r="AN949" s="300">
        <f t="shared" si="207"/>
        <v>0</v>
      </c>
      <c r="AO949" s="300">
        <f t="shared" si="208"/>
        <v>0</v>
      </c>
      <c r="AR949" s="120"/>
      <c r="AS949" s="120"/>
      <c r="AT949" s="120"/>
      <c r="AU949" s="120"/>
      <c r="AV949" s="120"/>
      <c r="AW949" s="120"/>
      <c r="AX949" s="120"/>
      <c r="AY949" s="120"/>
      <c r="AZ949" s="120"/>
      <c r="BA949" s="120"/>
      <c r="BB949" s="120"/>
      <c r="BC949" s="120"/>
      <c r="BD949" s="120"/>
      <c r="BE949" s="120"/>
      <c r="BF949" s="120"/>
      <c r="BG949" s="120"/>
      <c r="BH949" s="120"/>
      <c r="BI949" s="120"/>
      <c r="BJ949" s="120"/>
      <c r="BK949" s="120"/>
      <c r="BL949" s="120"/>
    </row>
    <row r="950" spans="1:64" ht="15.75" thickBot="1" x14ac:dyDescent="0.3">
      <c r="A950" s="495" t="s">
        <v>569</v>
      </c>
      <c r="B950" s="490" t="s">
        <v>1473</v>
      </c>
      <c r="C950" s="491" t="s">
        <v>1471</v>
      </c>
      <c r="D950" s="491" t="s">
        <v>1472</v>
      </c>
      <c r="E950" s="9" t="s">
        <v>226</v>
      </c>
      <c r="F950" s="4" t="s">
        <v>227</v>
      </c>
      <c r="G950" s="4" t="s">
        <v>221</v>
      </c>
      <c r="H950" s="353">
        <v>2011</v>
      </c>
      <c r="I950" s="496">
        <f t="shared" si="209"/>
        <v>143</v>
      </c>
      <c r="J950" s="353">
        <v>51</v>
      </c>
      <c r="K950" s="353" t="s">
        <v>166</v>
      </c>
      <c r="L950" s="353" t="s">
        <v>158</v>
      </c>
      <c r="M950" s="353" t="s">
        <v>42</v>
      </c>
      <c r="N950" s="353" t="s">
        <v>96</v>
      </c>
      <c r="O950" s="353" t="s">
        <v>32</v>
      </c>
      <c r="P950" s="354">
        <v>-1</v>
      </c>
      <c r="Q950" s="354">
        <v>-1</v>
      </c>
      <c r="R950" s="354">
        <v>-1</v>
      </c>
      <c r="S950" s="354">
        <v>-1</v>
      </c>
      <c r="T950" s="354">
        <v>-1</v>
      </c>
      <c r="U950" s="354">
        <v>-1</v>
      </c>
      <c r="V950" s="354">
        <v>-1</v>
      </c>
      <c r="W950" s="354">
        <v>-1</v>
      </c>
      <c r="X950" s="354">
        <v>-1</v>
      </c>
      <c r="Y950" s="354">
        <v>-1</v>
      </c>
      <c r="Z950" s="354">
        <v>-1</v>
      </c>
      <c r="AA950" s="354">
        <v>-1</v>
      </c>
      <c r="AB950" s="354">
        <v>-1</v>
      </c>
      <c r="AC950" s="300">
        <f t="shared" si="196"/>
        <v>0</v>
      </c>
      <c r="AD950" s="300">
        <f t="shared" si="197"/>
        <v>0</v>
      </c>
      <c r="AE950" s="300">
        <f t="shared" si="198"/>
        <v>0</v>
      </c>
      <c r="AF950" s="300">
        <f t="shared" si="199"/>
        <v>0</v>
      </c>
      <c r="AG950" s="300">
        <f t="shared" si="200"/>
        <v>0</v>
      </c>
      <c r="AH950" s="300">
        <f t="shared" si="201"/>
        <v>0</v>
      </c>
      <c r="AI950" s="300">
        <f t="shared" si="202"/>
        <v>0</v>
      </c>
      <c r="AJ950" s="300">
        <f t="shared" si="203"/>
        <v>0</v>
      </c>
      <c r="AK950" s="300">
        <f t="shared" si="204"/>
        <v>0</v>
      </c>
      <c r="AL950" s="300">
        <f t="shared" si="205"/>
        <v>0</v>
      </c>
      <c r="AM950" s="300">
        <f t="shared" si="206"/>
        <v>0</v>
      </c>
      <c r="AN950" s="300">
        <f t="shared" si="207"/>
        <v>0</v>
      </c>
      <c r="AO950" s="300">
        <f t="shared" si="208"/>
        <v>0</v>
      </c>
      <c r="AR950" s="120"/>
      <c r="AS950" s="120"/>
      <c r="AT950" s="120"/>
      <c r="AU950" s="120"/>
      <c r="AV950" s="120"/>
      <c r="AW950" s="120"/>
      <c r="AX950" s="120"/>
      <c r="AY950" s="120"/>
      <c r="AZ950" s="120"/>
      <c r="BA950" s="120"/>
      <c r="BB950" s="120"/>
      <c r="BC950" s="120"/>
      <c r="BD950" s="120"/>
      <c r="BE950" s="120"/>
      <c r="BF950" s="120"/>
      <c r="BG950" s="120"/>
      <c r="BH950" s="120"/>
      <c r="BI950" s="120"/>
      <c r="BJ950" s="120"/>
      <c r="BK950" s="120"/>
      <c r="BL950" s="120"/>
    </row>
    <row r="951" spans="1:64" ht="15.75" thickBot="1" x14ac:dyDescent="0.3">
      <c r="A951" s="495" t="s">
        <v>569</v>
      </c>
      <c r="B951" s="490" t="s">
        <v>1473</v>
      </c>
      <c r="C951" s="491" t="s">
        <v>1471</v>
      </c>
      <c r="D951" s="491" t="s">
        <v>1472</v>
      </c>
      <c r="E951" s="9" t="s">
        <v>226</v>
      </c>
      <c r="F951" s="4" t="s">
        <v>227</v>
      </c>
      <c r="G951" s="4" t="s">
        <v>221</v>
      </c>
      <c r="H951" s="353">
        <v>2011</v>
      </c>
      <c r="I951" s="496">
        <f t="shared" si="209"/>
        <v>144</v>
      </c>
      <c r="J951" s="353">
        <v>52</v>
      </c>
      <c r="K951" s="353" t="s">
        <v>167</v>
      </c>
      <c r="L951" s="353" t="s">
        <v>168</v>
      </c>
      <c r="M951" s="353" t="s">
        <v>42</v>
      </c>
      <c r="N951" s="353" t="s">
        <v>96</v>
      </c>
      <c r="O951" s="353" t="s">
        <v>32</v>
      </c>
      <c r="P951" s="354">
        <v>-1</v>
      </c>
      <c r="Q951" s="354">
        <v>-1</v>
      </c>
      <c r="R951" s="354">
        <v>-1</v>
      </c>
      <c r="S951" s="354">
        <v>-1</v>
      </c>
      <c r="T951" s="354">
        <v>-1</v>
      </c>
      <c r="U951" s="354">
        <v>-1</v>
      </c>
      <c r="V951" s="354">
        <v>-1</v>
      </c>
      <c r="W951" s="354">
        <v>-1</v>
      </c>
      <c r="X951" s="354">
        <v>-1</v>
      </c>
      <c r="Y951" s="354">
        <v>-1</v>
      </c>
      <c r="Z951" s="354">
        <v>-1</v>
      </c>
      <c r="AA951" s="354">
        <v>-1</v>
      </c>
      <c r="AB951" s="354">
        <v>-1</v>
      </c>
      <c r="AC951" s="300">
        <f t="shared" si="196"/>
        <v>0</v>
      </c>
      <c r="AD951" s="300">
        <f t="shared" si="197"/>
        <v>0</v>
      </c>
      <c r="AE951" s="300">
        <f t="shared" si="198"/>
        <v>0</v>
      </c>
      <c r="AF951" s="300">
        <f t="shared" si="199"/>
        <v>0</v>
      </c>
      <c r="AG951" s="300">
        <f t="shared" si="200"/>
        <v>0</v>
      </c>
      <c r="AH951" s="300">
        <f t="shared" si="201"/>
        <v>0</v>
      </c>
      <c r="AI951" s="300">
        <f t="shared" si="202"/>
        <v>0</v>
      </c>
      <c r="AJ951" s="300">
        <f t="shared" si="203"/>
        <v>0</v>
      </c>
      <c r="AK951" s="300">
        <f t="shared" si="204"/>
        <v>0</v>
      </c>
      <c r="AL951" s="300">
        <f t="shared" si="205"/>
        <v>0</v>
      </c>
      <c r="AM951" s="300">
        <f t="shared" si="206"/>
        <v>0</v>
      </c>
      <c r="AN951" s="300">
        <f t="shared" si="207"/>
        <v>0</v>
      </c>
      <c r="AO951" s="300">
        <f t="shared" si="208"/>
        <v>0</v>
      </c>
      <c r="AR951" s="120"/>
      <c r="AS951" s="120"/>
      <c r="AT951" s="120"/>
      <c r="AU951" s="120"/>
      <c r="AV951" s="120"/>
      <c r="AW951" s="120"/>
      <c r="AX951" s="120"/>
      <c r="AY951" s="120"/>
      <c r="AZ951" s="120"/>
      <c r="BA951" s="120"/>
      <c r="BB951" s="120"/>
      <c r="BC951" s="120"/>
      <c r="BD951" s="120"/>
      <c r="BE951" s="120"/>
      <c r="BF951" s="120"/>
      <c r="BG951" s="120"/>
      <c r="BH951" s="120"/>
      <c r="BI951" s="120"/>
      <c r="BJ951" s="120"/>
      <c r="BK951" s="120"/>
      <c r="BL951" s="120"/>
    </row>
    <row r="952" spans="1:64" ht="15.75" thickBot="1" x14ac:dyDescent="0.3">
      <c r="A952" s="495" t="s">
        <v>569</v>
      </c>
      <c r="B952" s="490" t="s">
        <v>1473</v>
      </c>
      <c r="C952" s="491" t="s">
        <v>1471</v>
      </c>
      <c r="D952" s="491" t="s">
        <v>1472</v>
      </c>
      <c r="E952" s="9" t="s">
        <v>226</v>
      </c>
      <c r="F952" s="4" t="s">
        <v>227</v>
      </c>
      <c r="G952" s="4" t="s">
        <v>221</v>
      </c>
      <c r="H952" s="353">
        <v>2011</v>
      </c>
      <c r="I952" s="496">
        <f t="shared" si="209"/>
        <v>145</v>
      </c>
      <c r="J952" s="353">
        <v>53</v>
      </c>
      <c r="K952" s="353" t="s">
        <v>169</v>
      </c>
      <c r="L952" s="353" t="s">
        <v>164</v>
      </c>
      <c r="M952" s="353" t="s">
        <v>42</v>
      </c>
      <c r="N952" s="353" t="s">
        <v>96</v>
      </c>
      <c r="O952" s="353" t="s">
        <v>32</v>
      </c>
      <c r="P952" s="354">
        <v>-1</v>
      </c>
      <c r="Q952" s="354">
        <v>-1</v>
      </c>
      <c r="R952" s="354">
        <v>-1</v>
      </c>
      <c r="S952" s="354">
        <v>-1</v>
      </c>
      <c r="T952" s="354">
        <v>-1</v>
      </c>
      <c r="U952" s="354">
        <v>-1</v>
      </c>
      <c r="V952" s="354">
        <v>-1</v>
      </c>
      <c r="W952" s="354">
        <v>-1</v>
      </c>
      <c r="X952" s="354">
        <v>-1</v>
      </c>
      <c r="Y952" s="354">
        <v>-1</v>
      </c>
      <c r="Z952" s="354">
        <v>-1</v>
      </c>
      <c r="AA952" s="354">
        <v>-1</v>
      </c>
      <c r="AB952" s="354">
        <v>-1</v>
      </c>
      <c r="AC952" s="300">
        <f t="shared" si="196"/>
        <v>0</v>
      </c>
      <c r="AD952" s="300">
        <f t="shared" si="197"/>
        <v>0</v>
      </c>
      <c r="AE952" s="300">
        <f t="shared" si="198"/>
        <v>0</v>
      </c>
      <c r="AF952" s="300">
        <f t="shared" si="199"/>
        <v>0</v>
      </c>
      <c r="AG952" s="300">
        <f t="shared" si="200"/>
        <v>0</v>
      </c>
      <c r="AH952" s="300">
        <f t="shared" si="201"/>
        <v>0</v>
      </c>
      <c r="AI952" s="300">
        <f t="shared" si="202"/>
        <v>0</v>
      </c>
      <c r="AJ952" s="300">
        <f t="shared" si="203"/>
        <v>0</v>
      </c>
      <c r="AK952" s="300">
        <f t="shared" si="204"/>
        <v>0</v>
      </c>
      <c r="AL952" s="300">
        <f t="shared" si="205"/>
        <v>0</v>
      </c>
      <c r="AM952" s="300">
        <f t="shared" si="206"/>
        <v>0</v>
      </c>
      <c r="AN952" s="300">
        <f t="shared" si="207"/>
        <v>0</v>
      </c>
      <c r="AO952" s="300">
        <f t="shared" si="208"/>
        <v>0</v>
      </c>
      <c r="AR952" s="120"/>
      <c r="AS952" s="120"/>
      <c r="AT952" s="120"/>
      <c r="AU952" s="120"/>
      <c r="AV952" s="120"/>
      <c r="AW952" s="120"/>
      <c r="AX952" s="120"/>
      <c r="AY952" s="120"/>
      <c r="AZ952" s="120"/>
      <c r="BA952" s="120"/>
      <c r="BB952" s="120"/>
      <c r="BC952" s="120"/>
      <c r="BD952" s="120"/>
      <c r="BE952" s="120"/>
      <c r="BF952" s="120"/>
      <c r="BG952" s="120"/>
      <c r="BH952" s="120"/>
      <c r="BI952" s="120"/>
      <c r="BJ952" s="120"/>
      <c r="BK952" s="120"/>
      <c r="BL952" s="120"/>
    </row>
    <row r="953" spans="1:64" ht="15.75" thickBot="1" x14ac:dyDescent="0.3">
      <c r="A953" s="495" t="s">
        <v>569</v>
      </c>
      <c r="B953" s="490" t="s">
        <v>1473</v>
      </c>
      <c r="C953" s="491" t="s">
        <v>1471</v>
      </c>
      <c r="D953" s="491" t="s">
        <v>1472</v>
      </c>
      <c r="E953" s="9" t="s">
        <v>226</v>
      </c>
      <c r="F953" s="4" t="s">
        <v>227</v>
      </c>
      <c r="G953" s="4" t="s">
        <v>221</v>
      </c>
      <c r="H953" s="353">
        <v>2011</v>
      </c>
      <c r="I953" s="496">
        <f t="shared" si="209"/>
        <v>146</v>
      </c>
      <c r="J953" s="353">
        <v>54</v>
      </c>
      <c r="K953" s="353" t="s">
        <v>170</v>
      </c>
      <c r="L953" s="353" t="s">
        <v>171</v>
      </c>
      <c r="M953" s="353" t="s">
        <v>42</v>
      </c>
      <c r="N953" s="353" t="s">
        <v>96</v>
      </c>
      <c r="O953" s="353" t="s">
        <v>32</v>
      </c>
      <c r="P953" s="354">
        <v>-1</v>
      </c>
      <c r="Q953" s="354">
        <v>-1</v>
      </c>
      <c r="R953" s="354">
        <v>-1</v>
      </c>
      <c r="S953" s="354">
        <v>-1</v>
      </c>
      <c r="T953" s="354">
        <v>-1</v>
      </c>
      <c r="U953" s="354">
        <v>-1</v>
      </c>
      <c r="V953" s="354">
        <v>-1</v>
      </c>
      <c r="W953" s="354">
        <v>-1</v>
      </c>
      <c r="X953" s="354">
        <v>-1</v>
      </c>
      <c r="Y953" s="354">
        <v>-1</v>
      </c>
      <c r="Z953" s="354">
        <v>-1</v>
      </c>
      <c r="AA953" s="354">
        <v>-1</v>
      </c>
      <c r="AB953" s="354">
        <v>-1</v>
      </c>
      <c r="AC953" s="300">
        <f t="shared" si="196"/>
        <v>0</v>
      </c>
      <c r="AD953" s="300">
        <f t="shared" si="197"/>
        <v>0</v>
      </c>
      <c r="AE953" s="300">
        <f t="shared" si="198"/>
        <v>0</v>
      </c>
      <c r="AF953" s="300">
        <f t="shared" si="199"/>
        <v>0</v>
      </c>
      <c r="AG953" s="300">
        <f t="shared" si="200"/>
        <v>0</v>
      </c>
      <c r="AH953" s="300">
        <f t="shared" si="201"/>
        <v>0</v>
      </c>
      <c r="AI953" s="300">
        <f t="shared" si="202"/>
        <v>0</v>
      </c>
      <c r="AJ953" s="300">
        <f t="shared" si="203"/>
        <v>0</v>
      </c>
      <c r="AK953" s="300">
        <f t="shared" si="204"/>
        <v>0</v>
      </c>
      <c r="AL953" s="300">
        <f t="shared" si="205"/>
        <v>0</v>
      </c>
      <c r="AM953" s="300">
        <f t="shared" si="206"/>
        <v>0</v>
      </c>
      <c r="AN953" s="300">
        <f t="shared" si="207"/>
        <v>0</v>
      </c>
      <c r="AO953" s="300">
        <f t="shared" si="208"/>
        <v>0</v>
      </c>
      <c r="AR953" s="120"/>
      <c r="AS953" s="120"/>
      <c r="AT953" s="120"/>
      <c r="AU953" s="120"/>
      <c r="AV953" s="120"/>
      <c r="AW953" s="120"/>
      <c r="AX953" s="120"/>
      <c r="AY953" s="120"/>
      <c r="AZ953" s="120"/>
      <c r="BA953" s="120"/>
      <c r="BB953" s="120"/>
      <c r="BC953" s="120"/>
      <c r="BD953" s="120"/>
      <c r="BE953" s="120"/>
      <c r="BF953" s="120"/>
      <c r="BG953" s="120"/>
      <c r="BH953" s="120"/>
      <c r="BI953" s="120"/>
      <c r="BJ953" s="120"/>
      <c r="BK953" s="120"/>
      <c r="BL953" s="120"/>
    </row>
    <row r="954" spans="1:64" ht="15.75" thickBot="1" x14ac:dyDescent="0.3">
      <c r="A954" s="495" t="s">
        <v>569</v>
      </c>
      <c r="B954" s="490" t="s">
        <v>1473</v>
      </c>
      <c r="C954" s="491" t="s">
        <v>1471</v>
      </c>
      <c r="D954" s="491" t="s">
        <v>1472</v>
      </c>
      <c r="E954" s="9" t="s">
        <v>226</v>
      </c>
      <c r="F954" s="4" t="s">
        <v>227</v>
      </c>
      <c r="G954" s="4" t="s">
        <v>221</v>
      </c>
      <c r="H954" s="353">
        <v>2011</v>
      </c>
      <c r="I954" s="496">
        <f t="shared" si="209"/>
        <v>147</v>
      </c>
      <c r="J954" s="353">
        <v>55</v>
      </c>
      <c r="K954" s="353" t="s">
        <v>1586</v>
      </c>
      <c r="L954" s="353" t="s">
        <v>47</v>
      </c>
      <c r="M954" s="353" t="s">
        <v>42</v>
      </c>
      <c r="N954" s="353" t="s">
        <v>31</v>
      </c>
      <c r="O954" s="353" t="s">
        <v>32</v>
      </c>
      <c r="P954" s="354">
        <v>-1</v>
      </c>
      <c r="Q954" s="354">
        <v>2.2945000000000002</v>
      </c>
      <c r="R954" s="354">
        <v>2.6529790000000002</v>
      </c>
      <c r="S954" s="354">
        <v>2.6391450000000001</v>
      </c>
      <c r="T954" s="354">
        <v>2.6529790000000002</v>
      </c>
      <c r="U954" s="354">
        <v>-1</v>
      </c>
      <c r="V954" s="354">
        <v>-1</v>
      </c>
      <c r="W954" s="354">
        <v>-1</v>
      </c>
      <c r="X954" s="354">
        <v>-1</v>
      </c>
      <c r="Y954" s="354">
        <v>-1</v>
      </c>
      <c r="Z954" s="354">
        <v>-1</v>
      </c>
      <c r="AA954" s="354">
        <v>-1</v>
      </c>
      <c r="AB954" s="354">
        <v>-1</v>
      </c>
      <c r="AC954" s="300">
        <f t="shared" si="196"/>
        <v>0</v>
      </c>
      <c r="AD954" s="300">
        <f t="shared" si="197"/>
        <v>2.5292533007950004E-3</v>
      </c>
      <c r="AE954" s="300">
        <f t="shared" si="198"/>
        <v>2.92440875689249E-3</v>
      </c>
      <c r="AF954" s="300">
        <f t="shared" si="199"/>
        <v>2.9091593822299497E-3</v>
      </c>
      <c r="AG954" s="300">
        <f t="shared" si="200"/>
        <v>2.92440875689249E-3</v>
      </c>
      <c r="AH954" s="300">
        <f t="shared" si="201"/>
        <v>0</v>
      </c>
      <c r="AI954" s="300">
        <f t="shared" si="202"/>
        <v>0</v>
      </c>
      <c r="AJ954" s="300">
        <f t="shared" si="203"/>
        <v>0</v>
      </c>
      <c r="AK954" s="300">
        <f t="shared" si="204"/>
        <v>0</v>
      </c>
      <c r="AL954" s="300">
        <f t="shared" si="205"/>
        <v>0</v>
      </c>
      <c r="AM954" s="300">
        <f t="shared" si="206"/>
        <v>0</v>
      </c>
      <c r="AN954" s="300">
        <f t="shared" si="207"/>
        <v>0</v>
      </c>
      <c r="AO954" s="300">
        <f t="shared" si="208"/>
        <v>0</v>
      </c>
      <c r="AR954" s="120"/>
      <c r="AS954" s="120"/>
      <c r="AT954" s="120"/>
      <c r="AU954" s="120"/>
      <c r="AV954" s="120"/>
      <c r="AW954" s="120"/>
      <c r="AX954" s="120"/>
      <c r="AY954" s="120"/>
      <c r="AZ954" s="120"/>
      <c r="BA954" s="120"/>
      <c r="BB954" s="120"/>
      <c r="BC954" s="120"/>
      <c r="BD954" s="120"/>
      <c r="BE954" s="120"/>
      <c r="BF954" s="120"/>
      <c r="BG954" s="120"/>
      <c r="BH954" s="120"/>
      <c r="BI954" s="120"/>
      <c r="BJ954" s="120"/>
      <c r="BK954" s="120"/>
      <c r="BL954" s="120"/>
    </row>
    <row r="955" spans="1:64" ht="15.75" thickBot="1" x14ac:dyDescent="0.3">
      <c r="A955" s="495" t="s">
        <v>569</v>
      </c>
      <c r="B955" s="490" t="s">
        <v>1473</v>
      </c>
      <c r="C955" s="491" t="s">
        <v>1471</v>
      </c>
      <c r="D955" s="491" t="s">
        <v>1472</v>
      </c>
      <c r="E955" s="9" t="s">
        <v>226</v>
      </c>
      <c r="F955" s="4" t="s">
        <v>227</v>
      </c>
      <c r="G955" s="4" t="s">
        <v>221</v>
      </c>
      <c r="H955" s="353">
        <v>2011</v>
      </c>
      <c r="I955" s="496">
        <f t="shared" si="209"/>
        <v>148</v>
      </c>
      <c r="J955" s="353">
        <v>56</v>
      </c>
      <c r="K955" s="353" t="s">
        <v>175</v>
      </c>
      <c r="L955" s="353" t="s">
        <v>176</v>
      </c>
      <c r="M955" s="353" t="s">
        <v>42</v>
      </c>
      <c r="N955" s="353" t="s">
        <v>96</v>
      </c>
      <c r="O955" s="353" t="s">
        <v>32</v>
      </c>
      <c r="P955" s="354">
        <v>-1</v>
      </c>
      <c r="Q955" s="354">
        <v>-1</v>
      </c>
      <c r="R955" s="354">
        <v>-1</v>
      </c>
      <c r="S955" s="354">
        <v>-1</v>
      </c>
      <c r="T955" s="354">
        <v>-1</v>
      </c>
      <c r="U955" s="354">
        <v>-1</v>
      </c>
      <c r="V955" s="354">
        <v>-1</v>
      </c>
      <c r="W955" s="354">
        <v>-1</v>
      </c>
      <c r="X955" s="354">
        <v>-1</v>
      </c>
      <c r="Y955" s="354">
        <v>-1</v>
      </c>
      <c r="Z955" s="354">
        <v>-1</v>
      </c>
      <c r="AA955" s="354">
        <v>-1</v>
      </c>
      <c r="AB955" s="354">
        <v>-1</v>
      </c>
      <c r="AC955" s="300">
        <f t="shared" si="196"/>
        <v>0</v>
      </c>
      <c r="AD955" s="300">
        <f t="shared" si="197"/>
        <v>0</v>
      </c>
      <c r="AE955" s="300">
        <f t="shared" si="198"/>
        <v>0</v>
      </c>
      <c r="AF955" s="300">
        <f t="shared" si="199"/>
        <v>0</v>
      </c>
      <c r="AG955" s="300">
        <f t="shared" si="200"/>
        <v>0</v>
      </c>
      <c r="AH955" s="300">
        <f t="shared" si="201"/>
        <v>0</v>
      </c>
      <c r="AI955" s="300">
        <f t="shared" si="202"/>
        <v>0</v>
      </c>
      <c r="AJ955" s="300">
        <f t="shared" si="203"/>
        <v>0</v>
      </c>
      <c r="AK955" s="300">
        <f t="shared" si="204"/>
        <v>0</v>
      </c>
      <c r="AL955" s="300">
        <f t="shared" si="205"/>
        <v>0</v>
      </c>
      <c r="AM955" s="300">
        <f t="shared" si="206"/>
        <v>0</v>
      </c>
      <c r="AN955" s="300">
        <f t="shared" si="207"/>
        <v>0</v>
      </c>
      <c r="AO955" s="300">
        <f t="shared" si="208"/>
        <v>0</v>
      </c>
      <c r="AR955" s="120"/>
      <c r="AS955" s="120"/>
      <c r="AT955" s="120"/>
      <c r="AU955" s="120"/>
      <c r="AV955" s="120"/>
      <c r="AW955" s="120"/>
      <c r="AX955" s="120"/>
      <c r="AY955" s="120"/>
      <c r="AZ955" s="120"/>
      <c r="BA955" s="120"/>
      <c r="BB955" s="120"/>
      <c r="BC955" s="120"/>
      <c r="BD955" s="120"/>
      <c r="BE955" s="120"/>
      <c r="BF955" s="120"/>
      <c r="BG955" s="120"/>
      <c r="BH955" s="120"/>
      <c r="BI955" s="120"/>
      <c r="BJ955" s="120"/>
      <c r="BK955" s="120"/>
      <c r="BL955" s="120"/>
    </row>
    <row r="956" spans="1:64" ht="15.75" thickBot="1" x14ac:dyDescent="0.3">
      <c r="A956" s="495" t="s">
        <v>569</v>
      </c>
      <c r="B956" s="490" t="s">
        <v>1473</v>
      </c>
      <c r="C956" s="491" t="s">
        <v>1471</v>
      </c>
      <c r="D956" s="491" t="s">
        <v>1472</v>
      </c>
      <c r="E956" s="9" t="s">
        <v>226</v>
      </c>
      <c r="F956" s="4" t="s">
        <v>227</v>
      </c>
      <c r="G956" s="4" t="s">
        <v>221</v>
      </c>
      <c r="H956" s="353">
        <v>2011</v>
      </c>
      <c r="I956" s="496">
        <f t="shared" si="209"/>
        <v>149</v>
      </c>
      <c r="J956" s="353">
        <v>57</v>
      </c>
      <c r="K956" s="353" t="s">
        <v>109</v>
      </c>
      <c r="L956" s="353" t="s">
        <v>110</v>
      </c>
      <c r="M956" s="353" t="s">
        <v>42</v>
      </c>
      <c r="N956" s="353" t="s">
        <v>108</v>
      </c>
      <c r="O956" s="353" t="s">
        <v>32</v>
      </c>
      <c r="P956" s="354">
        <v>-1</v>
      </c>
      <c r="Q956" s="354">
        <v>-1</v>
      </c>
      <c r="R956" s="354">
        <v>-1</v>
      </c>
      <c r="S956" s="354">
        <v>-1</v>
      </c>
      <c r="T956" s="354">
        <v>-1</v>
      </c>
      <c r="U956" s="354">
        <v>-1</v>
      </c>
      <c r="V956" s="354">
        <v>-1</v>
      </c>
      <c r="W956" s="354">
        <v>-1</v>
      </c>
      <c r="X956" s="354">
        <v>-1</v>
      </c>
      <c r="Y956" s="354">
        <v>-1</v>
      </c>
      <c r="Z956" s="354">
        <v>-1</v>
      </c>
      <c r="AA956" s="354">
        <v>-1</v>
      </c>
      <c r="AB956" s="354">
        <v>-1</v>
      </c>
      <c r="AC956" s="300">
        <f t="shared" si="196"/>
        <v>0</v>
      </c>
      <c r="AD956" s="300">
        <f t="shared" si="197"/>
        <v>0</v>
      </c>
      <c r="AE956" s="300">
        <f t="shared" si="198"/>
        <v>0</v>
      </c>
      <c r="AF956" s="300">
        <f t="shared" si="199"/>
        <v>0</v>
      </c>
      <c r="AG956" s="300">
        <f t="shared" si="200"/>
        <v>0</v>
      </c>
      <c r="AH956" s="300">
        <f t="shared" si="201"/>
        <v>0</v>
      </c>
      <c r="AI956" s="300">
        <f t="shared" si="202"/>
        <v>0</v>
      </c>
      <c r="AJ956" s="300">
        <f t="shared" si="203"/>
        <v>0</v>
      </c>
      <c r="AK956" s="300">
        <f t="shared" si="204"/>
        <v>0</v>
      </c>
      <c r="AL956" s="300">
        <f t="shared" si="205"/>
        <v>0</v>
      </c>
      <c r="AM956" s="300">
        <f t="shared" si="206"/>
        <v>0</v>
      </c>
      <c r="AN956" s="300">
        <f t="shared" si="207"/>
        <v>0</v>
      </c>
      <c r="AO956" s="300">
        <f t="shared" si="208"/>
        <v>0</v>
      </c>
      <c r="AR956" s="120"/>
      <c r="AS956" s="120"/>
      <c r="AT956" s="120"/>
      <c r="AU956" s="120"/>
      <c r="AV956" s="120"/>
      <c r="AW956" s="120"/>
      <c r="AX956" s="120"/>
      <c r="AY956" s="120"/>
      <c r="AZ956" s="120"/>
      <c r="BA956" s="120"/>
      <c r="BB956" s="120"/>
      <c r="BC956" s="120"/>
      <c r="BD956" s="120"/>
      <c r="BE956" s="120"/>
      <c r="BF956" s="120"/>
      <c r="BG956" s="120"/>
      <c r="BH956" s="120"/>
      <c r="BI956" s="120"/>
      <c r="BJ956" s="120"/>
      <c r="BK956" s="120"/>
      <c r="BL956" s="120"/>
    </row>
    <row r="957" spans="1:64" ht="15.75" thickBot="1" x14ac:dyDescent="0.3">
      <c r="A957" s="495" t="s">
        <v>569</v>
      </c>
      <c r="B957" s="490" t="s">
        <v>1473</v>
      </c>
      <c r="C957" s="491" t="s">
        <v>1471</v>
      </c>
      <c r="D957" s="491" t="s">
        <v>1472</v>
      </c>
      <c r="E957" s="9" t="s">
        <v>226</v>
      </c>
      <c r="F957" s="4" t="s">
        <v>227</v>
      </c>
      <c r="G957" s="4" t="s">
        <v>221</v>
      </c>
      <c r="H957" s="353">
        <v>2011</v>
      </c>
      <c r="I957" s="496">
        <f t="shared" si="209"/>
        <v>150</v>
      </c>
      <c r="J957" s="353">
        <v>58</v>
      </c>
      <c r="K957" s="353" t="s">
        <v>1569</v>
      </c>
      <c r="L957" s="353" t="s">
        <v>1531</v>
      </c>
      <c r="M957" s="353" t="s">
        <v>42</v>
      </c>
      <c r="N957" s="353" t="s">
        <v>96</v>
      </c>
      <c r="O957" s="353" t="s">
        <v>32</v>
      </c>
      <c r="P957" s="354">
        <v>-1</v>
      </c>
      <c r="Q957" s="354">
        <v>-1</v>
      </c>
      <c r="R957" s="354">
        <v>-1</v>
      </c>
      <c r="S957" s="354">
        <v>-1</v>
      </c>
      <c r="T957" s="354">
        <v>-1</v>
      </c>
      <c r="U957" s="354">
        <v>-1</v>
      </c>
      <c r="V957" s="354">
        <v>-1</v>
      </c>
      <c r="W957" s="354">
        <v>-1</v>
      </c>
      <c r="X957" s="354">
        <v>-1</v>
      </c>
      <c r="Y957" s="354">
        <v>-1</v>
      </c>
      <c r="Z957" s="354">
        <v>-1</v>
      </c>
      <c r="AA957" s="354">
        <v>-1</v>
      </c>
      <c r="AB957" s="354">
        <v>-1</v>
      </c>
      <c r="AC957" s="300">
        <f t="shared" si="196"/>
        <v>0</v>
      </c>
      <c r="AD957" s="300">
        <f t="shared" si="197"/>
        <v>0</v>
      </c>
      <c r="AE957" s="300">
        <f t="shared" si="198"/>
        <v>0</v>
      </c>
      <c r="AF957" s="300">
        <f t="shared" si="199"/>
        <v>0</v>
      </c>
      <c r="AG957" s="300">
        <f t="shared" si="200"/>
        <v>0</v>
      </c>
      <c r="AH957" s="300">
        <f t="shared" si="201"/>
        <v>0</v>
      </c>
      <c r="AI957" s="300">
        <f t="shared" si="202"/>
        <v>0</v>
      </c>
      <c r="AJ957" s="300">
        <f t="shared" si="203"/>
        <v>0</v>
      </c>
      <c r="AK957" s="300">
        <f t="shared" si="204"/>
        <v>0</v>
      </c>
      <c r="AL957" s="300">
        <f t="shared" si="205"/>
        <v>0</v>
      </c>
      <c r="AM957" s="300">
        <f t="shared" si="206"/>
        <v>0</v>
      </c>
      <c r="AN957" s="300">
        <f t="shared" si="207"/>
        <v>0</v>
      </c>
      <c r="AO957" s="300">
        <f t="shared" si="208"/>
        <v>0</v>
      </c>
      <c r="AR957" s="120"/>
      <c r="AS957" s="120"/>
      <c r="AT957" s="120"/>
      <c r="AU957" s="120"/>
      <c r="AV957" s="120"/>
      <c r="AW957" s="120"/>
      <c r="AX957" s="120"/>
      <c r="AY957" s="120"/>
      <c r="AZ957" s="120"/>
      <c r="BA957" s="120"/>
      <c r="BB957" s="120"/>
      <c r="BC957" s="120"/>
      <c r="BD957" s="120"/>
      <c r="BE957" s="120"/>
      <c r="BF957" s="120"/>
      <c r="BG957" s="120"/>
      <c r="BH957" s="120"/>
      <c r="BI957" s="120"/>
      <c r="BJ957" s="120"/>
      <c r="BK957" s="120"/>
      <c r="BL957" s="120"/>
    </row>
    <row r="958" spans="1:64" ht="15.75" thickBot="1" x14ac:dyDescent="0.3">
      <c r="A958" s="495" t="s">
        <v>569</v>
      </c>
      <c r="B958" s="490" t="s">
        <v>1473</v>
      </c>
      <c r="C958" s="491" t="s">
        <v>1471</v>
      </c>
      <c r="D958" s="491" t="s">
        <v>1472</v>
      </c>
      <c r="E958" s="9" t="s">
        <v>219</v>
      </c>
      <c r="F958" s="4" t="s">
        <v>220</v>
      </c>
      <c r="G958" s="4" t="s">
        <v>221</v>
      </c>
      <c r="H958" s="353">
        <v>2011</v>
      </c>
      <c r="I958" s="496">
        <f t="shared" si="209"/>
        <v>151</v>
      </c>
      <c r="J958" s="353">
        <v>1</v>
      </c>
      <c r="K958" s="353" t="s">
        <v>341</v>
      </c>
      <c r="L958" s="353" t="s">
        <v>150</v>
      </c>
      <c r="M958" s="353" t="s">
        <v>30</v>
      </c>
      <c r="N958" s="353" t="s">
        <v>96</v>
      </c>
      <c r="O958" s="353" t="s">
        <v>32</v>
      </c>
      <c r="P958" s="354">
        <v>-1</v>
      </c>
      <c r="Q958" s="354">
        <v>-1</v>
      </c>
      <c r="R958" s="354">
        <v>-1</v>
      </c>
      <c r="S958" s="354">
        <v>-1</v>
      </c>
      <c r="T958" s="354">
        <v>-1</v>
      </c>
      <c r="U958" s="354">
        <v>-1</v>
      </c>
      <c r="V958" s="354">
        <v>-1</v>
      </c>
      <c r="W958" s="354">
        <v>-1</v>
      </c>
      <c r="X958" s="354">
        <v>-1</v>
      </c>
      <c r="Y958" s="354">
        <v>-1</v>
      </c>
      <c r="Z958" s="354">
        <v>-1</v>
      </c>
      <c r="AA958" s="354">
        <v>-1</v>
      </c>
      <c r="AB958" s="354">
        <v>-1</v>
      </c>
      <c r="AC958" s="300">
        <f t="shared" si="196"/>
        <v>0</v>
      </c>
      <c r="AD958" s="300">
        <f t="shared" si="197"/>
        <v>0</v>
      </c>
      <c r="AE958" s="300">
        <f t="shared" si="198"/>
        <v>0</v>
      </c>
      <c r="AF958" s="300">
        <f t="shared" si="199"/>
        <v>0</v>
      </c>
      <c r="AG958" s="300">
        <f t="shared" si="200"/>
        <v>0</v>
      </c>
      <c r="AH958" s="300">
        <f t="shared" si="201"/>
        <v>0</v>
      </c>
      <c r="AI958" s="300">
        <f t="shared" si="202"/>
        <v>0</v>
      </c>
      <c r="AJ958" s="300">
        <f t="shared" si="203"/>
        <v>0</v>
      </c>
      <c r="AK958" s="300">
        <f t="shared" si="204"/>
        <v>0</v>
      </c>
      <c r="AL958" s="300">
        <f t="shared" si="205"/>
        <v>0</v>
      </c>
      <c r="AM958" s="300">
        <f t="shared" si="206"/>
        <v>0</v>
      </c>
      <c r="AN958" s="300">
        <f t="shared" si="207"/>
        <v>0</v>
      </c>
      <c r="AO958" s="300">
        <f t="shared" si="208"/>
        <v>0</v>
      </c>
      <c r="AR958" s="120"/>
      <c r="AS958" s="120"/>
      <c r="AT958" s="120"/>
      <c r="AU958" s="120"/>
      <c r="AV958" s="120"/>
      <c r="AW958" s="120"/>
      <c r="AX958" s="120"/>
      <c r="AY958" s="120"/>
      <c r="AZ958" s="120"/>
      <c r="BA958" s="120"/>
      <c r="BB958" s="120"/>
      <c r="BC958" s="120"/>
      <c r="BD958" s="120"/>
      <c r="BE958" s="120"/>
      <c r="BF958" s="120"/>
      <c r="BG958" s="120"/>
      <c r="BH958" s="120"/>
      <c r="BI958" s="120"/>
      <c r="BJ958" s="120"/>
      <c r="BK958" s="120"/>
      <c r="BL958" s="120"/>
    </row>
    <row r="959" spans="1:64" ht="15.75" thickBot="1" x14ac:dyDescent="0.3">
      <c r="A959" s="495" t="s">
        <v>569</v>
      </c>
      <c r="B959" s="490" t="s">
        <v>1473</v>
      </c>
      <c r="C959" s="491" t="s">
        <v>1471</v>
      </c>
      <c r="D959" s="491" t="s">
        <v>1472</v>
      </c>
      <c r="E959" s="9" t="s">
        <v>219</v>
      </c>
      <c r="F959" s="4" t="s">
        <v>220</v>
      </c>
      <c r="G959" s="4" t="s">
        <v>221</v>
      </c>
      <c r="H959" s="353">
        <v>2011</v>
      </c>
      <c r="I959" s="496">
        <f t="shared" si="209"/>
        <v>152</v>
      </c>
      <c r="J959" s="353">
        <v>2</v>
      </c>
      <c r="K959" s="353" t="s">
        <v>1571</v>
      </c>
      <c r="L959" s="353" t="s">
        <v>1572</v>
      </c>
      <c r="M959" s="353" t="s">
        <v>42</v>
      </c>
      <c r="N959" s="353" t="s">
        <v>96</v>
      </c>
      <c r="O959" s="353" t="s">
        <v>32</v>
      </c>
      <c r="P959" s="354">
        <v>-1</v>
      </c>
      <c r="Q959" s="354">
        <v>-1</v>
      </c>
      <c r="R959" s="354">
        <v>-1</v>
      </c>
      <c r="S959" s="354">
        <v>-1</v>
      </c>
      <c r="T959" s="354">
        <v>-1</v>
      </c>
      <c r="U959" s="354">
        <v>-1</v>
      </c>
      <c r="V959" s="354">
        <v>-1</v>
      </c>
      <c r="W959" s="354">
        <v>-1</v>
      </c>
      <c r="X959" s="354">
        <v>-1</v>
      </c>
      <c r="Y959" s="354">
        <v>-1</v>
      </c>
      <c r="Z959" s="354">
        <v>-1</v>
      </c>
      <c r="AA959" s="354">
        <v>-1</v>
      </c>
      <c r="AB959" s="354">
        <v>-1</v>
      </c>
      <c r="AC959" s="300">
        <f t="shared" si="196"/>
        <v>0</v>
      </c>
      <c r="AD959" s="300">
        <f t="shared" si="197"/>
        <v>0</v>
      </c>
      <c r="AE959" s="300">
        <f t="shared" si="198"/>
        <v>0</v>
      </c>
      <c r="AF959" s="300">
        <f t="shared" si="199"/>
        <v>0</v>
      </c>
      <c r="AG959" s="300">
        <f t="shared" si="200"/>
        <v>0</v>
      </c>
      <c r="AH959" s="300">
        <f t="shared" si="201"/>
        <v>0</v>
      </c>
      <c r="AI959" s="300">
        <f t="shared" si="202"/>
        <v>0</v>
      </c>
      <c r="AJ959" s="300">
        <f t="shared" si="203"/>
        <v>0</v>
      </c>
      <c r="AK959" s="300">
        <f t="shared" si="204"/>
        <v>0</v>
      </c>
      <c r="AL959" s="300">
        <f t="shared" si="205"/>
        <v>0</v>
      </c>
      <c r="AM959" s="300">
        <f t="shared" si="206"/>
        <v>0</v>
      </c>
      <c r="AN959" s="300">
        <f t="shared" si="207"/>
        <v>0</v>
      </c>
      <c r="AO959" s="300">
        <f t="shared" si="208"/>
        <v>0</v>
      </c>
      <c r="AR959" s="120"/>
      <c r="AS959" s="120"/>
      <c r="AT959" s="120"/>
      <c r="AU959" s="120"/>
      <c r="AV959" s="120"/>
      <c r="AW959" s="120"/>
      <c r="AX959" s="120"/>
      <c r="AY959" s="120"/>
      <c r="AZ959" s="120"/>
      <c r="BA959" s="120"/>
      <c r="BB959" s="120"/>
      <c r="BC959" s="120"/>
      <c r="BD959" s="120"/>
      <c r="BE959" s="120"/>
      <c r="BF959" s="120"/>
      <c r="BG959" s="120"/>
      <c r="BH959" s="120"/>
      <c r="BI959" s="120"/>
      <c r="BJ959" s="120"/>
      <c r="BK959" s="120"/>
      <c r="BL959" s="120"/>
    </row>
    <row r="960" spans="1:64" ht="15.75" thickBot="1" x14ac:dyDescent="0.3">
      <c r="A960" s="495" t="s">
        <v>569</v>
      </c>
      <c r="B960" s="490" t="s">
        <v>1473</v>
      </c>
      <c r="C960" s="491" t="s">
        <v>1471</v>
      </c>
      <c r="D960" s="491" t="s">
        <v>1472</v>
      </c>
      <c r="E960" s="9" t="s">
        <v>219</v>
      </c>
      <c r="F960" s="4" t="s">
        <v>220</v>
      </c>
      <c r="G960" s="4" t="s">
        <v>221</v>
      </c>
      <c r="H960" s="353">
        <v>2011</v>
      </c>
      <c r="I960" s="496">
        <f t="shared" si="209"/>
        <v>153</v>
      </c>
      <c r="J960" s="353">
        <v>3</v>
      </c>
      <c r="K960" s="353" t="s">
        <v>336</v>
      </c>
      <c r="L960" s="353" t="s">
        <v>337</v>
      </c>
      <c r="M960" s="353" t="s">
        <v>30</v>
      </c>
      <c r="N960" s="353" t="s">
        <v>96</v>
      </c>
      <c r="O960" s="353" t="s">
        <v>32</v>
      </c>
      <c r="P960" s="354">
        <v>-1</v>
      </c>
      <c r="Q960" s="354">
        <v>-1</v>
      </c>
      <c r="R960" s="354">
        <v>-1</v>
      </c>
      <c r="S960" s="354">
        <v>-1</v>
      </c>
      <c r="T960" s="354">
        <v>-1</v>
      </c>
      <c r="U960" s="354">
        <v>-1</v>
      </c>
      <c r="V960" s="354">
        <v>-1</v>
      </c>
      <c r="W960" s="354">
        <v>-1</v>
      </c>
      <c r="X960" s="354">
        <v>-1</v>
      </c>
      <c r="Y960" s="354">
        <v>-1</v>
      </c>
      <c r="Z960" s="354">
        <v>-1</v>
      </c>
      <c r="AA960" s="354">
        <v>-1</v>
      </c>
      <c r="AB960" s="354">
        <v>-1</v>
      </c>
      <c r="AC960" s="300">
        <f t="shared" si="196"/>
        <v>0</v>
      </c>
      <c r="AD960" s="300">
        <f t="shared" si="197"/>
        <v>0</v>
      </c>
      <c r="AE960" s="300">
        <f t="shared" si="198"/>
        <v>0</v>
      </c>
      <c r="AF960" s="300">
        <f t="shared" si="199"/>
        <v>0</v>
      </c>
      <c r="AG960" s="300">
        <f t="shared" si="200"/>
        <v>0</v>
      </c>
      <c r="AH960" s="300">
        <f t="shared" si="201"/>
        <v>0</v>
      </c>
      <c r="AI960" s="300">
        <f t="shared" si="202"/>
        <v>0</v>
      </c>
      <c r="AJ960" s="300">
        <f t="shared" si="203"/>
        <v>0</v>
      </c>
      <c r="AK960" s="300">
        <f t="shared" si="204"/>
        <v>0</v>
      </c>
      <c r="AL960" s="300">
        <f t="shared" si="205"/>
        <v>0</v>
      </c>
      <c r="AM960" s="300">
        <f t="shared" si="206"/>
        <v>0</v>
      </c>
      <c r="AN960" s="300">
        <f t="shared" si="207"/>
        <v>0</v>
      </c>
      <c r="AO960" s="300">
        <f t="shared" si="208"/>
        <v>0</v>
      </c>
      <c r="AR960" s="120"/>
      <c r="AS960" s="120"/>
      <c r="AT960" s="120"/>
      <c r="AU960" s="120"/>
      <c r="AV960" s="120"/>
      <c r="AW960" s="120"/>
      <c r="AX960" s="120"/>
      <c r="AY960" s="120"/>
      <c r="AZ960" s="120"/>
      <c r="BA960" s="120"/>
      <c r="BB960" s="120"/>
      <c r="BC960" s="120"/>
      <c r="BD960" s="120"/>
      <c r="BE960" s="120"/>
      <c r="BF960" s="120"/>
      <c r="BG960" s="120"/>
      <c r="BH960" s="120"/>
      <c r="BI960" s="120"/>
      <c r="BJ960" s="120"/>
      <c r="BK960" s="120"/>
      <c r="BL960" s="120"/>
    </row>
    <row r="961" spans="1:64" ht="15.75" thickBot="1" x14ac:dyDescent="0.3">
      <c r="A961" s="495" t="s">
        <v>569</v>
      </c>
      <c r="B961" s="490" t="s">
        <v>1473</v>
      </c>
      <c r="C961" s="491" t="s">
        <v>1471</v>
      </c>
      <c r="D961" s="491" t="s">
        <v>1472</v>
      </c>
      <c r="E961" s="9" t="s">
        <v>219</v>
      </c>
      <c r="F961" s="4" t="s">
        <v>220</v>
      </c>
      <c r="G961" s="4" t="s">
        <v>221</v>
      </c>
      <c r="H961" s="353">
        <v>2011</v>
      </c>
      <c r="I961" s="496">
        <f t="shared" si="209"/>
        <v>154</v>
      </c>
      <c r="J961" s="353">
        <v>4</v>
      </c>
      <c r="K961" s="353" t="s">
        <v>184</v>
      </c>
      <c r="L961" s="353" t="s">
        <v>61</v>
      </c>
      <c r="M961" s="353" t="s">
        <v>42</v>
      </c>
      <c r="N961" s="353" t="s">
        <v>85</v>
      </c>
      <c r="O961" s="353" t="s">
        <v>32</v>
      </c>
      <c r="P961" s="354">
        <v>-1</v>
      </c>
      <c r="Q961" s="354">
        <v>5.7915000000000001</v>
      </c>
      <c r="R961" s="354">
        <v>6.6963290000000004</v>
      </c>
      <c r="S961" s="354">
        <v>6.6614110000000002</v>
      </c>
      <c r="T961" s="354">
        <v>6.6963290000000004</v>
      </c>
      <c r="U961" s="354">
        <v>-1</v>
      </c>
      <c r="V961" s="354">
        <v>-1</v>
      </c>
      <c r="W961" s="354">
        <v>-1</v>
      </c>
      <c r="X961" s="354">
        <v>-1</v>
      </c>
      <c r="Y961" s="354">
        <v>-1</v>
      </c>
      <c r="Z961" s="354">
        <v>-1</v>
      </c>
      <c r="AA961" s="354">
        <v>-1</v>
      </c>
      <c r="AB961" s="354">
        <v>-1</v>
      </c>
      <c r="AC961" s="300">
        <f t="shared" si="196"/>
        <v>0</v>
      </c>
      <c r="AD961" s="300">
        <f t="shared" si="197"/>
        <v>6.3840359518649997E-3</v>
      </c>
      <c r="AE961" s="300">
        <f t="shared" si="198"/>
        <v>7.3814391921809899E-3</v>
      </c>
      <c r="AF961" s="300">
        <f t="shared" si="199"/>
        <v>7.3429486858584102E-3</v>
      </c>
      <c r="AG961" s="300">
        <f t="shared" si="200"/>
        <v>7.3814391921809899E-3</v>
      </c>
      <c r="AH961" s="300">
        <f t="shared" si="201"/>
        <v>0</v>
      </c>
      <c r="AI961" s="300">
        <f t="shared" si="202"/>
        <v>0</v>
      </c>
      <c r="AJ961" s="300">
        <f t="shared" si="203"/>
        <v>0</v>
      </c>
      <c r="AK961" s="300">
        <f t="shared" si="204"/>
        <v>0</v>
      </c>
      <c r="AL961" s="300">
        <f t="shared" si="205"/>
        <v>0</v>
      </c>
      <c r="AM961" s="300">
        <f t="shared" si="206"/>
        <v>0</v>
      </c>
      <c r="AN961" s="300">
        <f t="shared" si="207"/>
        <v>0</v>
      </c>
      <c r="AO961" s="300">
        <f t="shared" si="208"/>
        <v>0</v>
      </c>
      <c r="AR961" s="120"/>
      <c r="AS961" s="120"/>
      <c r="AT961" s="120"/>
      <c r="AU961" s="120"/>
      <c r="AV961" s="120"/>
      <c r="AW961" s="120"/>
      <c r="AX961" s="120"/>
      <c r="AY961" s="120"/>
      <c r="AZ961" s="120"/>
      <c r="BA961" s="120"/>
      <c r="BB961" s="120"/>
      <c r="BC961" s="120"/>
      <c r="BD961" s="120"/>
      <c r="BE961" s="120"/>
      <c r="BF961" s="120"/>
      <c r="BG961" s="120"/>
      <c r="BH961" s="120"/>
      <c r="BI961" s="120"/>
      <c r="BJ961" s="120"/>
      <c r="BK961" s="120"/>
      <c r="BL961" s="120"/>
    </row>
    <row r="962" spans="1:64" ht="15.75" thickBot="1" x14ac:dyDescent="0.3">
      <c r="A962" s="495" t="s">
        <v>569</v>
      </c>
      <c r="B962" s="490" t="s">
        <v>1473</v>
      </c>
      <c r="C962" s="491" t="s">
        <v>1471</v>
      </c>
      <c r="D962" s="491" t="s">
        <v>1472</v>
      </c>
      <c r="E962" s="9" t="s">
        <v>219</v>
      </c>
      <c r="F962" s="4" t="s">
        <v>220</v>
      </c>
      <c r="G962" s="4" t="s">
        <v>221</v>
      </c>
      <c r="H962" s="353">
        <v>2011</v>
      </c>
      <c r="I962" s="496">
        <f t="shared" si="209"/>
        <v>155</v>
      </c>
      <c r="J962" s="353">
        <v>5</v>
      </c>
      <c r="K962" s="353" t="s">
        <v>185</v>
      </c>
      <c r="L962" s="353" t="s">
        <v>1554</v>
      </c>
      <c r="M962" s="353" t="s">
        <v>42</v>
      </c>
      <c r="N962" s="353" t="s">
        <v>85</v>
      </c>
      <c r="O962" s="353" t="s">
        <v>32</v>
      </c>
      <c r="P962" s="354">
        <v>-1</v>
      </c>
      <c r="Q962" s="354">
        <v>4804.7892000000002</v>
      </c>
      <c r="R962" s="354">
        <v>5555.4608710000002</v>
      </c>
      <c r="S962" s="354">
        <v>5526.4919209999998</v>
      </c>
      <c r="T962" s="354">
        <v>5555.4608710000002</v>
      </c>
      <c r="U962" s="354">
        <v>-1</v>
      </c>
      <c r="V962" s="354">
        <v>-1</v>
      </c>
      <c r="W962" s="354">
        <v>-1</v>
      </c>
      <c r="X962" s="354">
        <v>-1</v>
      </c>
      <c r="Y962" s="354">
        <v>-1</v>
      </c>
      <c r="Z962" s="354">
        <v>-1</v>
      </c>
      <c r="AA962" s="354">
        <v>-1</v>
      </c>
      <c r="AB962" s="354">
        <v>-1</v>
      </c>
      <c r="AC962" s="300">
        <f t="shared" si="196"/>
        <v>0</v>
      </c>
      <c r="AD962" s="300">
        <f t="shared" si="197"/>
        <v>5.2963734773258517</v>
      </c>
      <c r="AE962" s="300">
        <f t="shared" si="198"/>
        <v>6.1238473503657502</v>
      </c>
      <c r="AF962" s="300">
        <f t="shared" si="199"/>
        <v>6.0919145491419258</v>
      </c>
      <c r="AG962" s="300">
        <f t="shared" si="200"/>
        <v>6.1238473503657502</v>
      </c>
      <c r="AH962" s="300">
        <f t="shared" si="201"/>
        <v>0</v>
      </c>
      <c r="AI962" s="300">
        <f t="shared" si="202"/>
        <v>0</v>
      </c>
      <c r="AJ962" s="300">
        <f t="shared" si="203"/>
        <v>0</v>
      </c>
      <c r="AK962" s="300">
        <f t="shared" si="204"/>
        <v>0</v>
      </c>
      <c r="AL962" s="300">
        <f t="shared" si="205"/>
        <v>0</v>
      </c>
      <c r="AM962" s="300">
        <f t="shared" si="206"/>
        <v>0</v>
      </c>
      <c r="AN962" s="300">
        <f t="shared" si="207"/>
        <v>0</v>
      </c>
      <c r="AO962" s="300">
        <f t="shared" si="208"/>
        <v>0</v>
      </c>
      <c r="AR962" s="120"/>
      <c r="AS962" s="120"/>
      <c r="AT962" s="120"/>
      <c r="AU962" s="120"/>
      <c r="AV962" s="120"/>
      <c r="AW962" s="120"/>
      <c r="AX962" s="120"/>
      <c r="AY962" s="120"/>
      <c r="AZ962" s="120"/>
      <c r="BA962" s="120"/>
      <c r="BB962" s="120"/>
      <c r="BC962" s="120"/>
      <c r="BD962" s="120"/>
      <c r="BE962" s="120"/>
      <c r="BF962" s="120"/>
      <c r="BG962" s="120"/>
      <c r="BH962" s="120"/>
      <c r="BI962" s="120"/>
      <c r="BJ962" s="120"/>
      <c r="BK962" s="120"/>
      <c r="BL962" s="120"/>
    </row>
    <row r="963" spans="1:64" ht="15.75" thickBot="1" x14ac:dyDescent="0.3">
      <c r="A963" s="495" t="s">
        <v>569</v>
      </c>
      <c r="B963" s="490" t="s">
        <v>1473</v>
      </c>
      <c r="C963" s="491" t="s">
        <v>1471</v>
      </c>
      <c r="D963" s="491" t="s">
        <v>1472</v>
      </c>
      <c r="E963" s="9" t="s">
        <v>219</v>
      </c>
      <c r="F963" s="4" t="s">
        <v>220</v>
      </c>
      <c r="G963" s="4" t="s">
        <v>221</v>
      </c>
      <c r="H963" s="353">
        <v>2011</v>
      </c>
      <c r="I963" s="496">
        <f t="shared" si="209"/>
        <v>156</v>
      </c>
      <c r="J963" s="353">
        <v>6</v>
      </c>
      <c r="K963" s="353" t="s">
        <v>209</v>
      </c>
      <c r="L963" s="353" t="s">
        <v>210</v>
      </c>
      <c r="M963" s="353" t="s">
        <v>42</v>
      </c>
      <c r="N963" s="353" t="s">
        <v>96</v>
      </c>
      <c r="O963" s="353" t="s">
        <v>32</v>
      </c>
      <c r="P963" s="354">
        <v>-1</v>
      </c>
      <c r="Q963" s="354">
        <v>-1</v>
      </c>
      <c r="R963" s="354">
        <v>-1</v>
      </c>
      <c r="S963" s="354">
        <v>-1</v>
      </c>
      <c r="T963" s="354">
        <v>-1</v>
      </c>
      <c r="U963" s="354">
        <v>-1</v>
      </c>
      <c r="V963" s="354">
        <v>-1</v>
      </c>
      <c r="W963" s="354">
        <v>-1</v>
      </c>
      <c r="X963" s="354">
        <v>-1</v>
      </c>
      <c r="Y963" s="354">
        <v>-1</v>
      </c>
      <c r="Z963" s="354">
        <v>-1</v>
      </c>
      <c r="AA963" s="354">
        <v>-1</v>
      </c>
      <c r="AB963" s="354">
        <v>-1</v>
      </c>
      <c r="AC963" s="300">
        <f t="shared" ref="AC963:AC1026" si="210">IF(P963=-1,0,P963)*2.20462262/2000</f>
        <v>0</v>
      </c>
      <c r="AD963" s="300">
        <f t="shared" ref="AD963:AD1026" si="211">IF(Q963=-1,0,Q963)*2.20462262/2000</f>
        <v>0</v>
      </c>
      <c r="AE963" s="300">
        <f t="shared" ref="AE963:AE1026" si="212">IF(R963=-1,0,R963)*2.20462262/2000</f>
        <v>0</v>
      </c>
      <c r="AF963" s="300">
        <f t="shared" ref="AF963:AF1026" si="213">IF(S963=-1,0,S963)*2.20462262/2000</f>
        <v>0</v>
      </c>
      <c r="AG963" s="300">
        <f t="shared" ref="AG963:AG1026" si="214">IF(T963=-1,0,T963)*2.20462262/2000</f>
        <v>0</v>
      </c>
      <c r="AH963" s="300">
        <f t="shared" ref="AH963:AH1026" si="215">IF(U963=-1,0,U963)*2.20462262/2000</f>
        <v>0</v>
      </c>
      <c r="AI963" s="300">
        <f t="shared" ref="AI963:AI1026" si="216">IF(V963=-1,0,V963)*2.20462262/2000</f>
        <v>0</v>
      </c>
      <c r="AJ963" s="300">
        <f t="shared" ref="AJ963:AJ1026" si="217">IF(W963=-1,0,W963)*2.20462262/2000</f>
        <v>0</v>
      </c>
      <c r="AK963" s="300">
        <f t="shared" ref="AK963:AK1026" si="218">IF(X963=-1,0,X963)*2.20462262/2000</f>
        <v>0</v>
      </c>
      <c r="AL963" s="300">
        <f t="shared" ref="AL963:AL1026" si="219">IF(Y963=-1,0,Y963)*2.20462262/2000</f>
        <v>0</v>
      </c>
      <c r="AM963" s="300">
        <f t="shared" ref="AM963:AM1026" si="220">IF(Z963=-1,0,Z963)*2.20462262/2000</f>
        <v>0</v>
      </c>
      <c r="AN963" s="300">
        <f t="shared" ref="AN963:AN1026" si="221">IF(AA963=-1,0,AA963)*2.20462262/2000</f>
        <v>0</v>
      </c>
      <c r="AO963" s="300">
        <f t="shared" ref="AO963:AO1026" si="222">IF(AB963=-1,0,AB963)*2.20462262/2000</f>
        <v>0</v>
      </c>
      <c r="AR963" s="120"/>
      <c r="AS963" s="120"/>
      <c r="AT963" s="120"/>
      <c r="AU963" s="120"/>
      <c r="AV963" s="120"/>
      <c r="AW963" s="120"/>
      <c r="AX963" s="120"/>
      <c r="AY963" s="120"/>
      <c r="AZ963" s="120"/>
      <c r="BA963" s="120"/>
      <c r="BB963" s="120"/>
      <c r="BC963" s="120"/>
      <c r="BD963" s="120"/>
      <c r="BE963" s="120"/>
      <c r="BF963" s="120"/>
      <c r="BG963" s="120"/>
      <c r="BH963" s="120"/>
      <c r="BI963" s="120"/>
      <c r="BJ963" s="120"/>
      <c r="BK963" s="120"/>
      <c r="BL963" s="120"/>
    </row>
    <row r="964" spans="1:64" ht="15.75" thickBot="1" x14ac:dyDescent="0.3">
      <c r="A964" s="495" t="s">
        <v>569</v>
      </c>
      <c r="B964" s="490" t="s">
        <v>1473</v>
      </c>
      <c r="C964" s="491" t="s">
        <v>1471</v>
      </c>
      <c r="D964" s="491" t="s">
        <v>1472</v>
      </c>
      <c r="E964" s="9" t="s">
        <v>219</v>
      </c>
      <c r="F964" s="4" t="s">
        <v>220</v>
      </c>
      <c r="G964" s="4" t="s">
        <v>221</v>
      </c>
      <c r="H964" s="353">
        <v>2011</v>
      </c>
      <c r="I964" s="496">
        <f t="shared" si="209"/>
        <v>157</v>
      </c>
      <c r="J964" s="353">
        <v>7</v>
      </c>
      <c r="K964" s="353" t="s">
        <v>1573</v>
      </c>
      <c r="L964" s="353" t="s">
        <v>1574</v>
      </c>
      <c r="M964" s="353" t="s">
        <v>30</v>
      </c>
      <c r="N964" s="353" t="s">
        <v>96</v>
      </c>
      <c r="O964" s="353" t="s">
        <v>32</v>
      </c>
      <c r="P964" s="354">
        <v>-1</v>
      </c>
      <c r="Q964" s="354">
        <v>-1</v>
      </c>
      <c r="R964" s="354">
        <v>-1</v>
      </c>
      <c r="S964" s="354">
        <v>-1</v>
      </c>
      <c r="T964" s="354">
        <v>-1</v>
      </c>
      <c r="U964" s="354">
        <v>-1</v>
      </c>
      <c r="V964" s="354">
        <v>-1</v>
      </c>
      <c r="W964" s="354">
        <v>-1</v>
      </c>
      <c r="X964" s="354">
        <v>-1</v>
      </c>
      <c r="Y964" s="354">
        <v>-1</v>
      </c>
      <c r="Z964" s="354">
        <v>-1</v>
      </c>
      <c r="AA964" s="354">
        <v>-1</v>
      </c>
      <c r="AB964" s="354">
        <v>-1</v>
      </c>
      <c r="AC964" s="300">
        <f t="shared" si="210"/>
        <v>0</v>
      </c>
      <c r="AD964" s="300">
        <f t="shared" si="211"/>
        <v>0</v>
      </c>
      <c r="AE964" s="300">
        <f t="shared" si="212"/>
        <v>0</v>
      </c>
      <c r="AF964" s="300">
        <f t="shared" si="213"/>
        <v>0</v>
      </c>
      <c r="AG964" s="300">
        <f t="shared" si="214"/>
        <v>0</v>
      </c>
      <c r="AH964" s="300">
        <f t="shared" si="215"/>
        <v>0</v>
      </c>
      <c r="AI964" s="300">
        <f t="shared" si="216"/>
        <v>0</v>
      </c>
      <c r="AJ964" s="300">
        <f t="shared" si="217"/>
        <v>0</v>
      </c>
      <c r="AK964" s="300">
        <f t="shared" si="218"/>
        <v>0</v>
      </c>
      <c r="AL964" s="300">
        <f t="shared" si="219"/>
        <v>0</v>
      </c>
      <c r="AM964" s="300">
        <f t="shared" si="220"/>
        <v>0</v>
      </c>
      <c r="AN964" s="300">
        <f t="shared" si="221"/>
        <v>0</v>
      </c>
      <c r="AO964" s="300">
        <f t="shared" si="222"/>
        <v>0</v>
      </c>
      <c r="AR964" s="120"/>
      <c r="AS964" s="120"/>
      <c r="AT964" s="120"/>
      <c r="AU964" s="120"/>
      <c r="AV964" s="120"/>
      <c r="AW964" s="120"/>
      <c r="AX964" s="120"/>
      <c r="AY964" s="120"/>
      <c r="AZ964" s="120"/>
      <c r="BA964" s="120"/>
      <c r="BB964" s="120"/>
      <c r="BC964" s="120"/>
      <c r="BD964" s="120"/>
      <c r="BE964" s="120"/>
      <c r="BF964" s="120"/>
      <c r="BG964" s="120"/>
      <c r="BH964" s="120"/>
      <c r="BI964" s="120"/>
      <c r="BJ964" s="120"/>
      <c r="BK964" s="120"/>
      <c r="BL964" s="120"/>
    </row>
    <row r="965" spans="1:64" ht="15.75" thickBot="1" x14ac:dyDescent="0.3">
      <c r="A965" s="495" t="s">
        <v>569</v>
      </c>
      <c r="B965" s="490" t="s">
        <v>1473</v>
      </c>
      <c r="C965" s="491" t="s">
        <v>1471</v>
      </c>
      <c r="D965" s="491" t="s">
        <v>1472</v>
      </c>
      <c r="E965" s="9" t="s">
        <v>219</v>
      </c>
      <c r="F965" s="4" t="s">
        <v>220</v>
      </c>
      <c r="G965" s="4" t="s">
        <v>221</v>
      </c>
      <c r="H965" s="353">
        <v>2011</v>
      </c>
      <c r="I965" s="496">
        <f t="shared" si="209"/>
        <v>158</v>
      </c>
      <c r="J965" s="353">
        <v>8</v>
      </c>
      <c r="K965" s="353" t="s">
        <v>1575</v>
      </c>
      <c r="L965" s="353" t="s">
        <v>289</v>
      </c>
      <c r="M965" s="353" t="s">
        <v>42</v>
      </c>
      <c r="N965" s="353" t="s">
        <v>96</v>
      </c>
      <c r="O965" s="353" t="s">
        <v>32</v>
      </c>
      <c r="P965" s="354">
        <v>-1</v>
      </c>
      <c r="Q965" s="354">
        <v>-1</v>
      </c>
      <c r="R965" s="354">
        <v>-1</v>
      </c>
      <c r="S965" s="354">
        <v>-1</v>
      </c>
      <c r="T965" s="354">
        <v>-1</v>
      </c>
      <c r="U965" s="354">
        <v>-1</v>
      </c>
      <c r="V965" s="354">
        <v>-1</v>
      </c>
      <c r="W965" s="354">
        <v>-1</v>
      </c>
      <c r="X965" s="354">
        <v>-1</v>
      </c>
      <c r="Y965" s="354">
        <v>-1</v>
      </c>
      <c r="Z965" s="354">
        <v>-1</v>
      </c>
      <c r="AA965" s="354">
        <v>-1</v>
      </c>
      <c r="AB965" s="354">
        <v>-1</v>
      </c>
      <c r="AC965" s="300">
        <f t="shared" si="210"/>
        <v>0</v>
      </c>
      <c r="AD965" s="300">
        <f t="shared" si="211"/>
        <v>0</v>
      </c>
      <c r="AE965" s="300">
        <f t="shared" si="212"/>
        <v>0</v>
      </c>
      <c r="AF965" s="300">
        <f t="shared" si="213"/>
        <v>0</v>
      </c>
      <c r="AG965" s="300">
        <f t="shared" si="214"/>
        <v>0</v>
      </c>
      <c r="AH965" s="300">
        <f t="shared" si="215"/>
        <v>0</v>
      </c>
      <c r="AI965" s="300">
        <f t="shared" si="216"/>
        <v>0</v>
      </c>
      <c r="AJ965" s="300">
        <f t="shared" si="217"/>
        <v>0</v>
      </c>
      <c r="AK965" s="300">
        <f t="shared" si="218"/>
        <v>0</v>
      </c>
      <c r="AL965" s="300">
        <f t="shared" si="219"/>
        <v>0</v>
      </c>
      <c r="AM965" s="300">
        <f t="shared" si="220"/>
        <v>0</v>
      </c>
      <c r="AN965" s="300">
        <f t="shared" si="221"/>
        <v>0</v>
      </c>
      <c r="AO965" s="300">
        <f t="shared" si="222"/>
        <v>0</v>
      </c>
      <c r="AR965" s="120"/>
      <c r="AS965" s="120"/>
      <c r="AT965" s="120"/>
      <c r="AU965" s="120"/>
      <c r="AV965" s="120"/>
      <c r="AW965" s="120"/>
      <c r="AX965" s="120"/>
      <c r="AY965" s="120"/>
      <c r="AZ965" s="120"/>
      <c r="BA965" s="120"/>
      <c r="BB965" s="120"/>
      <c r="BC965" s="120"/>
      <c r="BD965" s="120"/>
      <c r="BE965" s="120"/>
      <c r="BF965" s="120"/>
      <c r="BG965" s="120"/>
      <c r="BH965" s="120"/>
      <c r="BI965" s="120"/>
      <c r="BJ965" s="120"/>
      <c r="BK965" s="120"/>
      <c r="BL965" s="120"/>
    </row>
    <row r="966" spans="1:64" ht="15.75" thickBot="1" x14ac:dyDescent="0.3">
      <c r="A966" s="495" t="s">
        <v>569</v>
      </c>
      <c r="B966" s="490" t="s">
        <v>1473</v>
      </c>
      <c r="C966" s="491" t="s">
        <v>1471</v>
      </c>
      <c r="D966" s="491" t="s">
        <v>1472</v>
      </c>
      <c r="E966" s="9" t="s">
        <v>219</v>
      </c>
      <c r="F966" s="4" t="s">
        <v>220</v>
      </c>
      <c r="G966" s="4" t="s">
        <v>221</v>
      </c>
      <c r="H966" s="353">
        <v>2011</v>
      </c>
      <c r="I966" s="496">
        <f t="shared" si="209"/>
        <v>159</v>
      </c>
      <c r="J966" s="353">
        <v>9</v>
      </c>
      <c r="K966" s="353" t="s">
        <v>1556</v>
      </c>
      <c r="L966" s="353" t="s">
        <v>279</v>
      </c>
      <c r="M966" s="353" t="s">
        <v>42</v>
      </c>
      <c r="N966" s="353" t="s">
        <v>96</v>
      </c>
      <c r="O966" s="353" t="s">
        <v>32</v>
      </c>
      <c r="P966" s="354">
        <v>-1</v>
      </c>
      <c r="Q966" s="354">
        <v>-1</v>
      </c>
      <c r="R966" s="354">
        <v>-1</v>
      </c>
      <c r="S966" s="354">
        <v>-1</v>
      </c>
      <c r="T966" s="354">
        <v>-1</v>
      </c>
      <c r="U966" s="354">
        <v>-1</v>
      </c>
      <c r="V966" s="354">
        <v>-1</v>
      </c>
      <c r="W966" s="354">
        <v>-1</v>
      </c>
      <c r="X966" s="354">
        <v>-1</v>
      </c>
      <c r="Y966" s="354">
        <v>-1</v>
      </c>
      <c r="Z966" s="354">
        <v>-1</v>
      </c>
      <c r="AA966" s="354">
        <v>-1</v>
      </c>
      <c r="AB966" s="354">
        <v>-1</v>
      </c>
      <c r="AC966" s="300">
        <f t="shared" si="210"/>
        <v>0</v>
      </c>
      <c r="AD966" s="300">
        <f t="shared" si="211"/>
        <v>0</v>
      </c>
      <c r="AE966" s="300">
        <f t="shared" si="212"/>
        <v>0</v>
      </c>
      <c r="AF966" s="300">
        <f t="shared" si="213"/>
        <v>0</v>
      </c>
      <c r="AG966" s="300">
        <f t="shared" si="214"/>
        <v>0</v>
      </c>
      <c r="AH966" s="300">
        <f t="shared" si="215"/>
        <v>0</v>
      </c>
      <c r="AI966" s="300">
        <f t="shared" si="216"/>
        <v>0</v>
      </c>
      <c r="AJ966" s="300">
        <f t="shared" si="217"/>
        <v>0</v>
      </c>
      <c r="AK966" s="300">
        <f t="shared" si="218"/>
        <v>0</v>
      </c>
      <c r="AL966" s="300">
        <f t="shared" si="219"/>
        <v>0</v>
      </c>
      <c r="AM966" s="300">
        <f t="shared" si="220"/>
        <v>0</v>
      </c>
      <c r="AN966" s="300">
        <f t="shared" si="221"/>
        <v>0</v>
      </c>
      <c r="AO966" s="300">
        <f t="shared" si="222"/>
        <v>0</v>
      </c>
      <c r="AR966" s="120"/>
      <c r="AS966" s="120"/>
      <c r="AT966" s="120"/>
      <c r="AU966" s="120"/>
      <c r="AV966" s="120"/>
      <c r="AW966" s="120"/>
      <c r="AX966" s="120"/>
      <c r="AY966" s="120"/>
      <c r="AZ966" s="120"/>
      <c r="BA966" s="120"/>
      <c r="BB966" s="120"/>
      <c r="BC966" s="120"/>
      <c r="BD966" s="120"/>
      <c r="BE966" s="120"/>
      <c r="BF966" s="120"/>
      <c r="BG966" s="120"/>
      <c r="BH966" s="120"/>
      <c r="BI966" s="120"/>
      <c r="BJ966" s="120"/>
      <c r="BK966" s="120"/>
      <c r="BL966" s="120"/>
    </row>
    <row r="967" spans="1:64" ht="15.75" thickBot="1" x14ac:dyDescent="0.3">
      <c r="A967" s="495" t="s">
        <v>569</v>
      </c>
      <c r="B967" s="490" t="s">
        <v>1473</v>
      </c>
      <c r="C967" s="491" t="s">
        <v>1471</v>
      </c>
      <c r="D967" s="491" t="s">
        <v>1472</v>
      </c>
      <c r="E967" s="9" t="s">
        <v>219</v>
      </c>
      <c r="F967" s="4" t="s">
        <v>220</v>
      </c>
      <c r="G967" s="4" t="s">
        <v>221</v>
      </c>
      <c r="H967" s="353">
        <v>2011</v>
      </c>
      <c r="I967" s="496">
        <f t="shared" si="209"/>
        <v>160</v>
      </c>
      <c r="J967" s="353">
        <v>10</v>
      </c>
      <c r="K967" s="353" t="s">
        <v>1557</v>
      </c>
      <c r="L967" s="353" t="s">
        <v>1585</v>
      </c>
      <c r="M967" s="353" t="s">
        <v>30</v>
      </c>
      <c r="N967" s="353" t="s">
        <v>96</v>
      </c>
      <c r="O967" s="353" t="s">
        <v>32</v>
      </c>
      <c r="P967" s="354">
        <v>-1</v>
      </c>
      <c r="Q967" s="354">
        <v>-1</v>
      </c>
      <c r="R967" s="354">
        <v>-1</v>
      </c>
      <c r="S967" s="354">
        <v>-1</v>
      </c>
      <c r="T967" s="354">
        <v>-1</v>
      </c>
      <c r="U967" s="354">
        <v>-1</v>
      </c>
      <c r="V967" s="354">
        <v>-1</v>
      </c>
      <c r="W967" s="354">
        <v>-1</v>
      </c>
      <c r="X967" s="354">
        <v>-1</v>
      </c>
      <c r="Y967" s="354">
        <v>-1</v>
      </c>
      <c r="Z967" s="354">
        <v>-1</v>
      </c>
      <c r="AA967" s="354">
        <v>-1</v>
      </c>
      <c r="AB967" s="354">
        <v>-1</v>
      </c>
      <c r="AC967" s="300">
        <f t="shared" si="210"/>
        <v>0</v>
      </c>
      <c r="AD967" s="300">
        <f t="shared" si="211"/>
        <v>0</v>
      </c>
      <c r="AE967" s="300">
        <f t="shared" si="212"/>
        <v>0</v>
      </c>
      <c r="AF967" s="300">
        <f t="shared" si="213"/>
        <v>0</v>
      </c>
      <c r="AG967" s="300">
        <f t="shared" si="214"/>
        <v>0</v>
      </c>
      <c r="AH967" s="300">
        <f t="shared" si="215"/>
        <v>0</v>
      </c>
      <c r="AI967" s="300">
        <f t="shared" si="216"/>
        <v>0</v>
      </c>
      <c r="AJ967" s="300">
        <f t="shared" si="217"/>
        <v>0</v>
      </c>
      <c r="AK967" s="300">
        <f t="shared" si="218"/>
        <v>0</v>
      </c>
      <c r="AL967" s="300">
        <f t="shared" si="219"/>
        <v>0</v>
      </c>
      <c r="AM967" s="300">
        <f t="shared" si="220"/>
        <v>0</v>
      </c>
      <c r="AN967" s="300">
        <f t="shared" si="221"/>
        <v>0</v>
      </c>
      <c r="AO967" s="300">
        <f t="shared" si="222"/>
        <v>0</v>
      </c>
      <c r="AR967" s="120"/>
      <c r="AS967" s="120"/>
      <c r="AT967" s="120"/>
      <c r="AU967" s="120"/>
      <c r="AV967" s="120"/>
      <c r="AW967" s="120"/>
      <c r="AX967" s="120"/>
      <c r="AY967" s="120"/>
      <c r="AZ967" s="120"/>
      <c r="BA967" s="120"/>
      <c r="BB967" s="120"/>
      <c r="BC967" s="120"/>
      <c r="BD967" s="120"/>
      <c r="BE967" s="120"/>
      <c r="BF967" s="120"/>
      <c r="BG967" s="120"/>
      <c r="BH967" s="120"/>
      <c r="BI967" s="120"/>
      <c r="BJ967" s="120"/>
      <c r="BK967" s="120"/>
      <c r="BL967" s="120"/>
    </row>
    <row r="968" spans="1:64" ht="15.75" thickBot="1" x14ac:dyDescent="0.3">
      <c r="A968" s="495" t="s">
        <v>569</v>
      </c>
      <c r="B968" s="490" t="s">
        <v>1473</v>
      </c>
      <c r="C968" s="491" t="s">
        <v>1471</v>
      </c>
      <c r="D968" s="491" t="s">
        <v>1472</v>
      </c>
      <c r="E968" s="9" t="s">
        <v>219</v>
      </c>
      <c r="F968" s="4" t="s">
        <v>220</v>
      </c>
      <c r="G968" s="4" t="s">
        <v>221</v>
      </c>
      <c r="H968" s="353">
        <v>2011</v>
      </c>
      <c r="I968" s="496">
        <f t="shared" si="209"/>
        <v>161</v>
      </c>
      <c r="J968" s="353">
        <v>11</v>
      </c>
      <c r="K968" s="353" t="s">
        <v>1558</v>
      </c>
      <c r="L968" s="353" t="s">
        <v>280</v>
      </c>
      <c r="M968" s="353" t="s">
        <v>42</v>
      </c>
      <c r="N968" s="353" t="s">
        <v>96</v>
      </c>
      <c r="O968" s="353" t="s">
        <v>32</v>
      </c>
      <c r="P968" s="354">
        <v>-1</v>
      </c>
      <c r="Q968" s="354">
        <v>-1</v>
      </c>
      <c r="R968" s="354">
        <v>-1</v>
      </c>
      <c r="S968" s="354">
        <v>-1</v>
      </c>
      <c r="T968" s="354">
        <v>-1</v>
      </c>
      <c r="U968" s="354">
        <v>-1</v>
      </c>
      <c r="V968" s="354">
        <v>-1</v>
      </c>
      <c r="W968" s="354">
        <v>-1</v>
      </c>
      <c r="X968" s="354">
        <v>-1</v>
      </c>
      <c r="Y968" s="354">
        <v>-1</v>
      </c>
      <c r="Z968" s="354">
        <v>-1</v>
      </c>
      <c r="AA968" s="354">
        <v>-1</v>
      </c>
      <c r="AB968" s="354">
        <v>-1</v>
      </c>
      <c r="AC968" s="300">
        <f t="shared" si="210"/>
        <v>0</v>
      </c>
      <c r="AD968" s="300">
        <f t="shared" si="211"/>
        <v>0</v>
      </c>
      <c r="AE968" s="300">
        <f t="shared" si="212"/>
        <v>0</v>
      </c>
      <c r="AF968" s="300">
        <f t="shared" si="213"/>
        <v>0</v>
      </c>
      <c r="AG968" s="300">
        <f t="shared" si="214"/>
        <v>0</v>
      </c>
      <c r="AH968" s="300">
        <f t="shared" si="215"/>
        <v>0</v>
      </c>
      <c r="AI968" s="300">
        <f t="shared" si="216"/>
        <v>0</v>
      </c>
      <c r="AJ968" s="300">
        <f t="shared" si="217"/>
        <v>0</v>
      </c>
      <c r="AK968" s="300">
        <f t="shared" si="218"/>
        <v>0</v>
      </c>
      <c r="AL968" s="300">
        <f t="shared" si="219"/>
        <v>0</v>
      </c>
      <c r="AM968" s="300">
        <f t="shared" si="220"/>
        <v>0</v>
      </c>
      <c r="AN968" s="300">
        <f t="shared" si="221"/>
        <v>0</v>
      </c>
      <c r="AO968" s="300">
        <f t="shared" si="222"/>
        <v>0</v>
      </c>
      <c r="AR968" s="120"/>
      <c r="AS968" s="120"/>
      <c r="AT968" s="120"/>
      <c r="AU968" s="120"/>
      <c r="AV968" s="120"/>
      <c r="AW968" s="120"/>
      <c r="AX968" s="120"/>
      <c r="AY968" s="120"/>
      <c r="AZ968" s="120"/>
      <c r="BA968" s="120"/>
      <c r="BB968" s="120"/>
      <c r="BC968" s="120"/>
      <c r="BD968" s="120"/>
      <c r="BE968" s="120"/>
      <c r="BF968" s="120"/>
      <c r="BG968" s="120"/>
      <c r="BH968" s="120"/>
      <c r="BI968" s="120"/>
      <c r="BJ968" s="120"/>
      <c r="BK968" s="120"/>
      <c r="BL968" s="120"/>
    </row>
    <row r="969" spans="1:64" ht="15.75" thickBot="1" x14ac:dyDescent="0.3">
      <c r="A969" s="495" t="s">
        <v>569</v>
      </c>
      <c r="B969" s="490" t="s">
        <v>1473</v>
      </c>
      <c r="C969" s="491" t="s">
        <v>1471</v>
      </c>
      <c r="D969" s="491" t="s">
        <v>1472</v>
      </c>
      <c r="E969" s="9">
        <v>2275050011</v>
      </c>
      <c r="F969" s="4" t="s">
        <v>227</v>
      </c>
      <c r="G969" s="4" t="s">
        <v>223</v>
      </c>
      <c r="H969" s="353">
        <v>2011</v>
      </c>
      <c r="I969" s="496">
        <v>1</v>
      </c>
      <c r="J969" s="353">
        <v>1</v>
      </c>
      <c r="K969" s="353" t="s">
        <v>114</v>
      </c>
      <c r="L969" s="353" t="s">
        <v>105</v>
      </c>
      <c r="M969" s="353" t="s">
        <v>42</v>
      </c>
      <c r="N969" s="353" t="s">
        <v>115</v>
      </c>
      <c r="O969" s="353" t="s">
        <v>34</v>
      </c>
      <c r="P969" s="354">
        <v>20.158615000000001</v>
      </c>
      <c r="Q969" s="354">
        <v>0.21274999999999999</v>
      </c>
      <c r="R969" s="354">
        <v>0.185609</v>
      </c>
      <c r="S969" s="354">
        <v>0.17758399999999999</v>
      </c>
      <c r="T969" s="354">
        <v>0.20843200000000001</v>
      </c>
      <c r="U969" s="354">
        <v>1.8959E-2</v>
      </c>
      <c r="V969" s="354">
        <v>2.0955999999999999E-2</v>
      </c>
      <c r="W969" s="354">
        <v>0.107769</v>
      </c>
      <c r="X969" s="354">
        <v>0.107769</v>
      </c>
      <c r="Y969" s="354">
        <v>0</v>
      </c>
      <c r="Z969" s="354">
        <v>1.689E-3</v>
      </c>
      <c r="AA969" s="354">
        <v>0.10607999999999999</v>
      </c>
      <c r="AB969" s="354">
        <v>16.219684000000001</v>
      </c>
      <c r="AC969" s="300">
        <f t="shared" si="210"/>
        <v>2.2221069308435648E-2</v>
      </c>
      <c r="AD969" s="300">
        <f t="shared" si="211"/>
        <v>2.3451673120249996E-4</v>
      </c>
      <c r="AE969" s="300">
        <f t="shared" si="212"/>
        <v>2.0459889993778999E-4</v>
      </c>
      <c r="AF969" s="300">
        <f t="shared" si="213"/>
        <v>1.9575285167503997E-4</v>
      </c>
      <c r="AG969" s="300">
        <f t="shared" si="214"/>
        <v>2.2975695096592001E-4</v>
      </c>
      <c r="AH969" s="300">
        <f t="shared" si="215"/>
        <v>2.0898720126289999E-5</v>
      </c>
      <c r="AI969" s="300">
        <f t="shared" si="216"/>
        <v>2.3100035812359997E-5</v>
      </c>
      <c r="AJ969" s="300">
        <f t="shared" si="217"/>
        <v>1.1879498756738999E-4</v>
      </c>
      <c r="AK969" s="300">
        <f t="shared" si="218"/>
        <v>1.1879498756738999E-4</v>
      </c>
      <c r="AL969" s="300">
        <f t="shared" si="219"/>
        <v>0</v>
      </c>
      <c r="AM969" s="300">
        <f t="shared" si="220"/>
        <v>1.8618038025899999E-6</v>
      </c>
      <c r="AN969" s="300">
        <f t="shared" si="221"/>
        <v>1.1693318376479998E-4</v>
      </c>
      <c r="AO969" s="300">
        <f t="shared" si="222"/>
        <v>1.7879141117826042E-2</v>
      </c>
      <c r="AR969" s="120"/>
      <c r="AS969" s="120"/>
      <c r="AT969" s="120"/>
      <c r="AU969" s="120"/>
      <c r="AV969" s="120"/>
      <c r="AW969" s="120"/>
      <c r="AX969" s="120"/>
      <c r="AY969" s="120"/>
      <c r="AZ969" s="120"/>
      <c r="BA969" s="120"/>
      <c r="BB969" s="120"/>
      <c r="BC969" s="120"/>
      <c r="BD969" s="120"/>
      <c r="BE969" s="120"/>
      <c r="BF969" s="120"/>
      <c r="BG969" s="120"/>
      <c r="BH969" s="120"/>
      <c r="BI969" s="120"/>
      <c r="BJ969" s="120"/>
      <c r="BK969" s="120"/>
      <c r="BL969" s="120"/>
    </row>
    <row r="970" spans="1:64" ht="15.75" thickBot="1" x14ac:dyDescent="0.3">
      <c r="A970" s="495" t="s">
        <v>569</v>
      </c>
      <c r="B970" s="490" t="s">
        <v>1473</v>
      </c>
      <c r="C970" s="491" t="s">
        <v>1471</v>
      </c>
      <c r="D970" s="491" t="s">
        <v>1472</v>
      </c>
      <c r="E970" s="9">
        <v>2275050011</v>
      </c>
      <c r="F970" s="4" t="s">
        <v>227</v>
      </c>
      <c r="G970" s="4" t="s">
        <v>223</v>
      </c>
      <c r="H970" s="353">
        <v>2011</v>
      </c>
      <c r="I970" s="496">
        <f>I969+1</f>
        <v>2</v>
      </c>
      <c r="J970" s="353">
        <v>2</v>
      </c>
      <c r="K970" s="353" t="s">
        <v>118</v>
      </c>
      <c r="L970" s="353" t="s">
        <v>120</v>
      </c>
      <c r="M970" s="353" t="s">
        <v>42</v>
      </c>
      <c r="N970" s="353" t="s">
        <v>115</v>
      </c>
      <c r="O970" s="353" t="s">
        <v>34</v>
      </c>
      <c r="P970" s="354">
        <v>36.694584999999996</v>
      </c>
      <c r="Q970" s="354">
        <v>0.305396</v>
      </c>
      <c r="R970" s="354">
        <v>0.26643600000000001</v>
      </c>
      <c r="S970" s="354">
        <v>0.254917</v>
      </c>
      <c r="T970" s="354">
        <v>0.29919899999999999</v>
      </c>
      <c r="U970" s="354">
        <v>3.0299E-2</v>
      </c>
      <c r="V970" s="354">
        <v>4.4756999999999998E-2</v>
      </c>
      <c r="W970" s="354">
        <v>0.185943</v>
      </c>
      <c r="X970" s="354">
        <v>0.185943</v>
      </c>
      <c r="Y970" s="354">
        <v>0</v>
      </c>
      <c r="Z970" s="354">
        <v>3.607E-3</v>
      </c>
      <c r="AA970" s="354">
        <v>0.182336</v>
      </c>
      <c r="AB970" s="354">
        <v>34.641295999999997</v>
      </c>
      <c r="AC970" s="300">
        <f t="shared" si="210"/>
        <v>4.0448856061256346E-2</v>
      </c>
      <c r="AD970" s="300">
        <f t="shared" si="211"/>
        <v>3.3664146482876E-4</v>
      </c>
      <c r="AE970" s="300">
        <f t="shared" si="212"/>
        <v>2.9369541619115994E-4</v>
      </c>
      <c r="AF970" s="300">
        <f t="shared" si="213"/>
        <v>2.8099789221126999E-4</v>
      </c>
      <c r="AG970" s="300">
        <f t="shared" si="214"/>
        <v>3.2981044164068994E-4</v>
      </c>
      <c r="AH970" s="300">
        <f t="shared" si="215"/>
        <v>3.3398930381689999E-5</v>
      </c>
      <c r="AI970" s="300">
        <f t="shared" si="216"/>
        <v>4.9336147301669997E-5</v>
      </c>
      <c r="AJ970" s="300">
        <f t="shared" si="217"/>
        <v>2.0496707191532999E-4</v>
      </c>
      <c r="AK970" s="300">
        <f t="shared" si="218"/>
        <v>2.0496707191532999E-4</v>
      </c>
      <c r="AL970" s="300">
        <f t="shared" si="219"/>
        <v>0</v>
      </c>
      <c r="AM970" s="300">
        <f t="shared" si="220"/>
        <v>3.9760368951699998E-6</v>
      </c>
      <c r="AN970" s="300">
        <f t="shared" si="221"/>
        <v>2.0099103502016E-4</v>
      </c>
      <c r="AO970" s="300">
        <f t="shared" si="222"/>
        <v>3.8185492373857759E-2</v>
      </c>
      <c r="AR970" s="120"/>
      <c r="AS970" s="120"/>
      <c r="AT970" s="120"/>
      <c r="AU970" s="120"/>
      <c r="AV970" s="120"/>
      <c r="AW970" s="120"/>
      <c r="AX970" s="120"/>
      <c r="AY970" s="120"/>
      <c r="AZ970" s="120"/>
      <c r="BA970" s="120"/>
      <c r="BB970" s="120"/>
      <c r="BC970" s="120"/>
      <c r="BD970" s="120"/>
      <c r="BE970" s="120"/>
      <c r="BF970" s="120"/>
      <c r="BG970" s="120"/>
      <c r="BH970" s="120"/>
      <c r="BI970" s="120"/>
      <c r="BJ970" s="120"/>
      <c r="BK970" s="120"/>
      <c r="BL970" s="120"/>
    </row>
    <row r="971" spans="1:64" ht="15.75" thickBot="1" x14ac:dyDescent="0.3">
      <c r="A971" s="495" t="s">
        <v>569</v>
      </c>
      <c r="B971" s="490" t="s">
        <v>1473</v>
      </c>
      <c r="C971" s="491" t="s">
        <v>1471</v>
      </c>
      <c r="D971" s="491" t="s">
        <v>1472</v>
      </c>
      <c r="E971" s="9">
        <v>2275050011</v>
      </c>
      <c r="F971" s="4" t="s">
        <v>227</v>
      </c>
      <c r="G971" s="4" t="s">
        <v>223</v>
      </c>
      <c r="H971" s="353">
        <v>2011</v>
      </c>
      <c r="I971" s="496">
        <f t="shared" ref="I971:I1034" si="223">I970+1</f>
        <v>3</v>
      </c>
      <c r="J971" s="353">
        <v>3</v>
      </c>
      <c r="K971" s="353" t="s">
        <v>119</v>
      </c>
      <c r="L971" s="353" t="s">
        <v>120</v>
      </c>
      <c r="M971" s="353" t="s">
        <v>42</v>
      </c>
      <c r="N971" s="353" t="s">
        <v>115</v>
      </c>
      <c r="O971" s="353" t="s">
        <v>34</v>
      </c>
      <c r="P971" s="354">
        <v>9.6924810000000008</v>
      </c>
      <c r="Q971" s="354">
        <v>8.0667000000000003E-2</v>
      </c>
      <c r="R971" s="354">
        <v>7.0375999999999994E-2</v>
      </c>
      <c r="S971" s="354">
        <v>6.7334000000000005E-2</v>
      </c>
      <c r="T971" s="354">
        <v>7.9030000000000003E-2</v>
      </c>
      <c r="U971" s="354">
        <v>7.9909999999999998E-3</v>
      </c>
      <c r="V971" s="354">
        <v>1.1819E-2</v>
      </c>
      <c r="W971" s="354">
        <v>4.9301999999999999E-2</v>
      </c>
      <c r="X971" s="354">
        <v>4.9301999999999999E-2</v>
      </c>
      <c r="Y971" s="354">
        <v>0</v>
      </c>
      <c r="Z971" s="354">
        <v>9.5299999999999996E-4</v>
      </c>
      <c r="AA971" s="354">
        <v>4.8349000000000003E-2</v>
      </c>
      <c r="AB971" s="354">
        <v>9.1478110000000008</v>
      </c>
      <c r="AC971" s="300">
        <f t="shared" si="210"/>
        <v>1.0684131428260111E-2</v>
      </c>
      <c r="AD971" s="300">
        <f t="shared" si="211"/>
        <v>8.8920146443770002E-5</v>
      </c>
      <c r="AE971" s="300">
        <f t="shared" si="212"/>
        <v>7.7576260752559997E-5</v>
      </c>
      <c r="AF971" s="300">
        <f t="shared" si="213"/>
        <v>7.422302974754E-5</v>
      </c>
      <c r="AG971" s="300">
        <f t="shared" si="214"/>
        <v>8.71156628293E-5</v>
      </c>
      <c r="AH971" s="300">
        <f t="shared" si="215"/>
        <v>8.8085696782099983E-6</v>
      </c>
      <c r="AI971" s="300">
        <f t="shared" si="216"/>
        <v>1.3028217372889999E-5</v>
      </c>
      <c r="AJ971" s="300">
        <f t="shared" si="217"/>
        <v>5.4346152205619993E-5</v>
      </c>
      <c r="AK971" s="300">
        <f t="shared" si="218"/>
        <v>5.4346152205619993E-5</v>
      </c>
      <c r="AL971" s="300">
        <f t="shared" si="219"/>
        <v>0</v>
      </c>
      <c r="AM971" s="300">
        <f t="shared" si="220"/>
        <v>1.05050267843E-6</v>
      </c>
      <c r="AN971" s="300">
        <f t="shared" si="221"/>
        <v>5.3295649527189999E-5</v>
      </c>
      <c r="AO971" s="300">
        <f t="shared" si="222"/>
        <v>1.008373552704241E-2</v>
      </c>
      <c r="AR971" s="120"/>
      <c r="AS971" s="120"/>
      <c r="AT971" s="120"/>
      <c r="AU971" s="120"/>
      <c r="AV971" s="120"/>
      <c r="AW971" s="120"/>
      <c r="AX971" s="120"/>
      <c r="AY971" s="120"/>
      <c r="AZ971" s="120"/>
      <c r="BA971" s="120"/>
      <c r="BB971" s="120"/>
      <c r="BC971" s="120"/>
      <c r="BD971" s="120"/>
      <c r="BE971" s="120"/>
      <c r="BF971" s="120"/>
      <c r="BG971" s="120"/>
      <c r="BH971" s="120"/>
      <c r="BI971" s="120"/>
      <c r="BJ971" s="120"/>
      <c r="BK971" s="120"/>
      <c r="BL971" s="120"/>
    </row>
    <row r="972" spans="1:64" ht="15.75" thickBot="1" x14ac:dyDescent="0.3">
      <c r="A972" s="495" t="s">
        <v>569</v>
      </c>
      <c r="B972" s="490" t="s">
        <v>1473</v>
      </c>
      <c r="C972" s="491" t="s">
        <v>1471</v>
      </c>
      <c r="D972" s="491" t="s">
        <v>1472</v>
      </c>
      <c r="E972" s="9">
        <v>2275050011</v>
      </c>
      <c r="F972" s="4" t="s">
        <v>227</v>
      </c>
      <c r="G972" s="4" t="s">
        <v>223</v>
      </c>
      <c r="H972" s="353">
        <v>2011</v>
      </c>
      <c r="I972" s="496">
        <f t="shared" si="223"/>
        <v>4</v>
      </c>
      <c r="J972" s="353">
        <v>4</v>
      </c>
      <c r="K972" s="353" t="s">
        <v>121</v>
      </c>
      <c r="L972" s="353" t="s">
        <v>120</v>
      </c>
      <c r="M972" s="353" t="s">
        <v>42</v>
      </c>
      <c r="N972" s="353" t="s">
        <v>115</v>
      </c>
      <c r="O972" s="353" t="s">
        <v>34</v>
      </c>
      <c r="P972" s="354">
        <v>0.92417199999999999</v>
      </c>
      <c r="Q972" s="354">
        <v>7.6920000000000001E-3</v>
      </c>
      <c r="R972" s="354">
        <v>6.7099999999999998E-3</v>
      </c>
      <c r="S972" s="354">
        <v>6.4200000000000004E-3</v>
      </c>
      <c r="T972" s="354">
        <v>7.535E-3</v>
      </c>
      <c r="U972" s="354">
        <v>1.794E-3</v>
      </c>
      <c r="V972" s="354">
        <v>1.126E-3</v>
      </c>
      <c r="W972" s="354">
        <v>4.8760000000000001E-3</v>
      </c>
      <c r="X972" s="354">
        <v>4.8760000000000001E-3</v>
      </c>
      <c r="Y972" s="354">
        <v>0</v>
      </c>
      <c r="Z972" s="354">
        <v>9.1000000000000003E-5</v>
      </c>
      <c r="AA972" s="354">
        <v>4.7850000000000002E-3</v>
      </c>
      <c r="AB972" s="354">
        <v>0.87188399999999999</v>
      </c>
      <c r="AC972" s="300">
        <f t="shared" si="210"/>
        <v>1.0187252479853198E-3</v>
      </c>
      <c r="AD972" s="300">
        <f t="shared" si="211"/>
        <v>8.4789785965199998E-6</v>
      </c>
      <c r="AE972" s="300">
        <f t="shared" si="212"/>
        <v>7.3965088900999991E-6</v>
      </c>
      <c r="AF972" s="300">
        <f t="shared" si="213"/>
        <v>7.0768386102000004E-6</v>
      </c>
      <c r="AG972" s="300">
        <f t="shared" si="214"/>
        <v>8.3059157208500008E-6</v>
      </c>
      <c r="AH972" s="300">
        <f t="shared" si="215"/>
        <v>1.9775464901400001E-6</v>
      </c>
      <c r="AI972" s="300">
        <f t="shared" si="216"/>
        <v>1.2412025350600001E-6</v>
      </c>
      <c r="AJ972" s="300">
        <f t="shared" si="217"/>
        <v>5.3748699475600001E-6</v>
      </c>
      <c r="AK972" s="300">
        <f t="shared" si="218"/>
        <v>5.3748699475600001E-6</v>
      </c>
      <c r="AL972" s="300">
        <f t="shared" si="219"/>
        <v>0</v>
      </c>
      <c r="AM972" s="300">
        <f t="shared" si="220"/>
        <v>1.0031032920999999E-7</v>
      </c>
      <c r="AN972" s="300">
        <f t="shared" si="221"/>
        <v>5.2745596183499992E-6</v>
      </c>
      <c r="AO972" s="300">
        <f t="shared" si="222"/>
        <v>9.6108759420803988E-4</v>
      </c>
      <c r="AR972" s="120"/>
      <c r="AS972" s="120"/>
      <c r="AT972" s="120"/>
      <c r="AU972" s="120"/>
      <c r="AV972" s="120"/>
      <c r="AW972" s="120"/>
      <c r="AX972" s="120"/>
      <c r="AY972" s="120"/>
      <c r="AZ972" s="120"/>
      <c r="BA972" s="120"/>
      <c r="BB972" s="120"/>
      <c r="BC972" s="120"/>
      <c r="BD972" s="120"/>
      <c r="BE972" s="120"/>
      <c r="BF972" s="120"/>
      <c r="BG972" s="120"/>
      <c r="BH972" s="120"/>
      <c r="BI972" s="120"/>
      <c r="BJ972" s="120"/>
      <c r="BK972" s="120"/>
      <c r="BL972" s="120"/>
    </row>
    <row r="973" spans="1:64" ht="15.75" thickBot="1" x14ac:dyDescent="0.3">
      <c r="A973" s="495" t="s">
        <v>569</v>
      </c>
      <c r="B973" s="490" t="s">
        <v>1473</v>
      </c>
      <c r="C973" s="491" t="s">
        <v>1471</v>
      </c>
      <c r="D973" s="491" t="s">
        <v>1472</v>
      </c>
      <c r="E973" s="9">
        <v>2275050011</v>
      </c>
      <c r="F973" s="4" t="s">
        <v>227</v>
      </c>
      <c r="G973" s="4" t="s">
        <v>223</v>
      </c>
      <c r="H973" s="353">
        <v>2011</v>
      </c>
      <c r="I973" s="496">
        <f t="shared" si="223"/>
        <v>5</v>
      </c>
      <c r="J973" s="353">
        <v>5</v>
      </c>
      <c r="K973" s="353" t="s">
        <v>122</v>
      </c>
      <c r="L973" s="353" t="s">
        <v>105</v>
      </c>
      <c r="M973" s="353" t="s">
        <v>42</v>
      </c>
      <c r="N973" s="353" t="s">
        <v>115</v>
      </c>
      <c r="O973" s="353" t="s">
        <v>34</v>
      </c>
      <c r="P973" s="354">
        <v>7.7115720000000003</v>
      </c>
      <c r="Q973" s="354">
        <v>7.9069E-2</v>
      </c>
      <c r="R973" s="354">
        <v>6.8982000000000002E-2</v>
      </c>
      <c r="S973" s="354">
        <v>6.6000000000000003E-2</v>
      </c>
      <c r="T973" s="354">
        <v>7.7465000000000006E-2</v>
      </c>
      <c r="U973" s="354">
        <v>3.127E-3</v>
      </c>
      <c r="V973" s="354">
        <v>7.5189999999999996E-3</v>
      </c>
      <c r="W973" s="354">
        <v>3.9176999999999997E-2</v>
      </c>
      <c r="X973" s="354">
        <v>3.9176999999999997E-2</v>
      </c>
      <c r="Y973" s="354">
        <v>0</v>
      </c>
      <c r="Z973" s="354">
        <v>6.0599999999999998E-4</v>
      </c>
      <c r="AA973" s="354">
        <v>3.8571000000000001E-2</v>
      </c>
      <c r="AB973" s="354">
        <v>5.8195059999999996</v>
      </c>
      <c r="AC973" s="300">
        <f t="shared" si="210"/>
        <v>8.500553033479321E-3</v>
      </c>
      <c r="AD973" s="300">
        <f t="shared" si="211"/>
        <v>8.7158652970389992E-5</v>
      </c>
      <c r="AE973" s="300">
        <f t="shared" si="212"/>
        <v>7.6039638786419995E-5</v>
      </c>
      <c r="AF973" s="300">
        <f t="shared" si="213"/>
        <v>7.2752546459999996E-5</v>
      </c>
      <c r="AG973" s="300">
        <f t="shared" si="214"/>
        <v>8.539054562915001E-5</v>
      </c>
      <c r="AH973" s="300">
        <f t="shared" si="215"/>
        <v>3.4469274663699995E-6</v>
      </c>
      <c r="AI973" s="300">
        <f t="shared" si="216"/>
        <v>8.2882787398899995E-6</v>
      </c>
      <c r="AJ973" s="300">
        <f t="shared" si="217"/>
        <v>4.3185250191869996E-5</v>
      </c>
      <c r="AK973" s="300">
        <f t="shared" si="218"/>
        <v>4.3185250191869996E-5</v>
      </c>
      <c r="AL973" s="300">
        <f t="shared" si="219"/>
        <v>0</v>
      </c>
      <c r="AM973" s="300">
        <f t="shared" si="220"/>
        <v>6.6800065386E-7</v>
      </c>
      <c r="AN973" s="300">
        <f t="shared" si="221"/>
        <v>4.2517249538009999E-5</v>
      </c>
      <c r="AO973" s="300">
        <f t="shared" si="222"/>
        <v>6.4149072824128588E-3</v>
      </c>
      <c r="AR973" s="120"/>
      <c r="AS973" s="120"/>
      <c r="AT973" s="120"/>
      <c r="AU973" s="120"/>
      <c r="AV973" s="120"/>
      <c r="AW973" s="120"/>
      <c r="AX973" s="120"/>
      <c r="AY973" s="120"/>
      <c r="AZ973" s="120"/>
      <c r="BA973" s="120"/>
      <c r="BB973" s="120"/>
      <c r="BC973" s="120"/>
      <c r="BD973" s="120"/>
      <c r="BE973" s="120"/>
      <c r="BF973" s="120"/>
      <c r="BG973" s="120"/>
      <c r="BH973" s="120"/>
      <c r="BI973" s="120"/>
      <c r="BJ973" s="120"/>
      <c r="BK973" s="120"/>
      <c r="BL973" s="120"/>
    </row>
    <row r="974" spans="1:64" ht="15.75" thickBot="1" x14ac:dyDescent="0.3">
      <c r="A974" s="495" t="s">
        <v>569</v>
      </c>
      <c r="B974" s="490" t="s">
        <v>1473</v>
      </c>
      <c r="C974" s="491" t="s">
        <v>1471</v>
      </c>
      <c r="D974" s="491" t="s">
        <v>1472</v>
      </c>
      <c r="E974" s="9">
        <v>2275050011</v>
      </c>
      <c r="F974" s="4" t="s">
        <v>227</v>
      </c>
      <c r="G974" s="4" t="s">
        <v>223</v>
      </c>
      <c r="H974" s="353">
        <v>2011</v>
      </c>
      <c r="I974" s="496">
        <f t="shared" si="223"/>
        <v>6</v>
      </c>
      <c r="J974" s="353">
        <v>6</v>
      </c>
      <c r="K974" s="353" t="s">
        <v>123</v>
      </c>
      <c r="L974" s="353" t="s">
        <v>105</v>
      </c>
      <c r="M974" s="353" t="s">
        <v>42</v>
      </c>
      <c r="N974" s="353" t="s">
        <v>115</v>
      </c>
      <c r="O974" s="353" t="s">
        <v>34</v>
      </c>
      <c r="P974" s="354">
        <v>15.678922999999999</v>
      </c>
      <c r="Q974" s="354">
        <v>0.16547200000000001</v>
      </c>
      <c r="R974" s="354">
        <v>0.14436299999999999</v>
      </c>
      <c r="S974" s="354">
        <v>0.13812099999999999</v>
      </c>
      <c r="T974" s="354">
        <v>0.16211400000000001</v>
      </c>
      <c r="U974" s="354">
        <v>1.4746E-2</v>
      </c>
      <c r="V974" s="354">
        <v>1.6299000000000001E-2</v>
      </c>
      <c r="W974" s="354">
        <v>8.3820000000000006E-2</v>
      </c>
      <c r="X974" s="354">
        <v>8.3820000000000006E-2</v>
      </c>
      <c r="Y974" s="354">
        <v>0</v>
      </c>
      <c r="Z974" s="354">
        <v>1.3140000000000001E-3</v>
      </c>
      <c r="AA974" s="354">
        <v>8.2506999999999997E-2</v>
      </c>
      <c r="AB974" s="354">
        <v>12.615309999999999</v>
      </c>
      <c r="AC974" s="300">
        <f t="shared" si="210"/>
        <v>1.7283054151519126E-2</v>
      </c>
      <c r="AD974" s="300">
        <f t="shared" si="211"/>
        <v>1.8240165708831998E-4</v>
      </c>
      <c r="AE974" s="300">
        <f t="shared" si="212"/>
        <v>1.5913296764552998E-4</v>
      </c>
      <c r="AF974" s="300">
        <f t="shared" si="213"/>
        <v>1.5225234044851001E-4</v>
      </c>
      <c r="AG974" s="300">
        <f t="shared" si="214"/>
        <v>1.7870009570934001E-4</v>
      </c>
      <c r="AH974" s="300">
        <f t="shared" si="215"/>
        <v>1.625468257726E-5</v>
      </c>
      <c r="AI974" s="300">
        <f t="shared" si="216"/>
        <v>1.7966572041689998E-5</v>
      </c>
      <c r="AJ974" s="300">
        <f t="shared" si="217"/>
        <v>9.2395734004199989E-5</v>
      </c>
      <c r="AK974" s="300">
        <f t="shared" si="218"/>
        <v>9.2395734004199989E-5</v>
      </c>
      <c r="AL974" s="300">
        <f t="shared" si="219"/>
        <v>0</v>
      </c>
      <c r="AM974" s="300">
        <f t="shared" si="220"/>
        <v>1.4484370613400001E-6</v>
      </c>
      <c r="AN974" s="300">
        <f t="shared" si="221"/>
        <v>9.0948399254169992E-5</v>
      </c>
      <c r="AO974" s="300">
        <f t="shared" si="222"/>
        <v>1.3905998892156098E-2</v>
      </c>
      <c r="AR974" s="120"/>
      <c r="AS974" s="120"/>
      <c r="AT974" s="120"/>
      <c r="AU974" s="120"/>
      <c r="AV974" s="120"/>
      <c r="AW974" s="120"/>
      <c r="AX974" s="120"/>
      <c r="AY974" s="120"/>
      <c r="AZ974" s="120"/>
      <c r="BA974" s="120"/>
      <c r="BB974" s="120"/>
      <c r="BC974" s="120"/>
      <c r="BD974" s="120"/>
      <c r="BE974" s="120"/>
      <c r="BF974" s="120"/>
      <c r="BG974" s="120"/>
      <c r="BH974" s="120"/>
      <c r="BI974" s="120"/>
      <c r="BJ974" s="120"/>
      <c r="BK974" s="120"/>
      <c r="BL974" s="120"/>
    </row>
    <row r="975" spans="1:64" ht="15.75" thickBot="1" x14ac:dyDescent="0.3">
      <c r="A975" s="495" t="s">
        <v>569</v>
      </c>
      <c r="B975" s="490" t="s">
        <v>1473</v>
      </c>
      <c r="C975" s="491" t="s">
        <v>1471</v>
      </c>
      <c r="D975" s="491" t="s">
        <v>1472</v>
      </c>
      <c r="E975" s="9">
        <v>2275050011</v>
      </c>
      <c r="F975" s="4" t="s">
        <v>227</v>
      </c>
      <c r="G975" s="4" t="s">
        <v>223</v>
      </c>
      <c r="H975" s="353">
        <v>2011</v>
      </c>
      <c r="I975" s="496">
        <f t="shared" si="223"/>
        <v>7</v>
      </c>
      <c r="J975" s="353">
        <v>7</v>
      </c>
      <c r="K975" s="353" t="s">
        <v>124</v>
      </c>
      <c r="L975" s="353" t="s">
        <v>120</v>
      </c>
      <c r="M975" s="353" t="s">
        <v>42</v>
      </c>
      <c r="N975" s="353" t="s">
        <v>115</v>
      </c>
      <c r="O975" s="353" t="s">
        <v>34</v>
      </c>
      <c r="P975" s="354">
        <v>1.9070929999999999</v>
      </c>
      <c r="Q975" s="354">
        <v>1.5872000000000001E-2</v>
      </c>
      <c r="R975" s="354">
        <v>1.3847E-2</v>
      </c>
      <c r="S975" s="354">
        <v>1.3249E-2</v>
      </c>
      <c r="T975" s="354">
        <v>1.555E-2</v>
      </c>
      <c r="U975" s="354">
        <v>3.2599999999999999E-3</v>
      </c>
      <c r="V975" s="354">
        <v>2.3280000000000002E-3</v>
      </c>
      <c r="W975" s="354">
        <v>9.7900000000000001E-3</v>
      </c>
      <c r="X975" s="354">
        <v>9.7900000000000001E-3</v>
      </c>
      <c r="Y975" s="354">
        <v>0</v>
      </c>
      <c r="Z975" s="354">
        <v>1.8799999999999999E-4</v>
      </c>
      <c r="AA975" s="354">
        <v>9.6019999999999994E-3</v>
      </c>
      <c r="AB975" s="354">
        <v>1.802187</v>
      </c>
      <c r="AC975" s="300">
        <f t="shared" si="210"/>
        <v>2.1022101831218295E-3</v>
      </c>
      <c r="AD975" s="300">
        <f t="shared" si="211"/>
        <v>1.749588511232E-5</v>
      </c>
      <c r="AE975" s="300">
        <f t="shared" si="212"/>
        <v>1.5263704709569998E-5</v>
      </c>
      <c r="AF975" s="300">
        <f t="shared" si="213"/>
        <v>1.460452254619E-5</v>
      </c>
      <c r="AG975" s="300">
        <f t="shared" si="214"/>
        <v>1.7140940870499998E-5</v>
      </c>
      <c r="AH975" s="300">
        <f t="shared" si="215"/>
        <v>3.5935348705999992E-6</v>
      </c>
      <c r="AI975" s="300">
        <f t="shared" si="216"/>
        <v>2.5661807296800001E-6</v>
      </c>
      <c r="AJ975" s="300">
        <f t="shared" si="217"/>
        <v>1.0791627724899999E-5</v>
      </c>
      <c r="AK975" s="300">
        <f t="shared" si="218"/>
        <v>1.0791627724899999E-5</v>
      </c>
      <c r="AL975" s="300">
        <f t="shared" si="219"/>
        <v>0</v>
      </c>
      <c r="AM975" s="300">
        <f t="shared" si="220"/>
        <v>2.0723452627999999E-7</v>
      </c>
      <c r="AN975" s="300">
        <f t="shared" si="221"/>
        <v>1.0584393198619998E-5</v>
      </c>
      <c r="AO975" s="300">
        <f t="shared" si="222"/>
        <v>1.98657111283497E-3</v>
      </c>
      <c r="AR975" s="120"/>
      <c r="AS975" s="120"/>
      <c r="AT975" s="120"/>
      <c r="AU975" s="120"/>
      <c r="AV975" s="120"/>
      <c r="AW975" s="120"/>
      <c r="AX975" s="120"/>
      <c r="AY975" s="120"/>
      <c r="AZ975" s="120"/>
      <c r="BA975" s="120"/>
      <c r="BB975" s="120"/>
      <c r="BC975" s="120"/>
      <c r="BD975" s="120"/>
      <c r="BE975" s="120"/>
      <c r="BF975" s="120"/>
      <c r="BG975" s="120"/>
      <c r="BH975" s="120"/>
      <c r="BI975" s="120"/>
      <c r="BJ975" s="120"/>
      <c r="BK975" s="120"/>
      <c r="BL975" s="120"/>
    </row>
    <row r="976" spans="1:64" ht="15.75" thickBot="1" x14ac:dyDescent="0.3">
      <c r="A976" s="495" t="s">
        <v>569</v>
      </c>
      <c r="B976" s="490" t="s">
        <v>1473</v>
      </c>
      <c r="C976" s="491" t="s">
        <v>1471</v>
      </c>
      <c r="D976" s="491" t="s">
        <v>1472</v>
      </c>
      <c r="E976" s="9">
        <v>2275050011</v>
      </c>
      <c r="F976" s="4" t="s">
        <v>227</v>
      </c>
      <c r="G976" s="4" t="s">
        <v>223</v>
      </c>
      <c r="H976" s="353">
        <v>2011</v>
      </c>
      <c r="I976" s="496">
        <f t="shared" si="223"/>
        <v>8</v>
      </c>
      <c r="J976" s="353">
        <v>8</v>
      </c>
      <c r="K976" s="353" t="s">
        <v>126</v>
      </c>
      <c r="L976" s="353" t="s">
        <v>105</v>
      </c>
      <c r="M976" s="353" t="s">
        <v>42</v>
      </c>
      <c r="N976" s="353" t="s">
        <v>115</v>
      </c>
      <c r="O976" s="353" t="s">
        <v>34</v>
      </c>
      <c r="P976" s="354">
        <v>15.678922999999999</v>
      </c>
      <c r="Q976" s="354">
        <v>0.16547200000000001</v>
      </c>
      <c r="R976" s="354">
        <v>0.14436299999999999</v>
      </c>
      <c r="S976" s="354">
        <v>0.13812099999999999</v>
      </c>
      <c r="T976" s="354">
        <v>0.16211400000000001</v>
      </c>
      <c r="U976" s="354">
        <v>1.4746E-2</v>
      </c>
      <c r="V976" s="354">
        <v>1.6299000000000001E-2</v>
      </c>
      <c r="W976" s="354">
        <v>8.3820000000000006E-2</v>
      </c>
      <c r="X976" s="354">
        <v>8.3820000000000006E-2</v>
      </c>
      <c r="Y976" s="354">
        <v>0</v>
      </c>
      <c r="Z976" s="354">
        <v>1.3140000000000001E-3</v>
      </c>
      <c r="AA976" s="354">
        <v>8.2506999999999997E-2</v>
      </c>
      <c r="AB976" s="354">
        <v>12.615309999999999</v>
      </c>
      <c r="AC976" s="300">
        <f t="shared" si="210"/>
        <v>1.7283054151519126E-2</v>
      </c>
      <c r="AD976" s="300">
        <f t="shared" si="211"/>
        <v>1.8240165708831998E-4</v>
      </c>
      <c r="AE976" s="300">
        <f t="shared" si="212"/>
        <v>1.5913296764552998E-4</v>
      </c>
      <c r="AF976" s="300">
        <f t="shared" si="213"/>
        <v>1.5225234044851001E-4</v>
      </c>
      <c r="AG976" s="300">
        <f t="shared" si="214"/>
        <v>1.7870009570934001E-4</v>
      </c>
      <c r="AH976" s="300">
        <f t="shared" si="215"/>
        <v>1.625468257726E-5</v>
      </c>
      <c r="AI976" s="300">
        <f t="shared" si="216"/>
        <v>1.7966572041689998E-5</v>
      </c>
      <c r="AJ976" s="300">
        <f t="shared" si="217"/>
        <v>9.2395734004199989E-5</v>
      </c>
      <c r="AK976" s="300">
        <f t="shared" si="218"/>
        <v>9.2395734004199989E-5</v>
      </c>
      <c r="AL976" s="300">
        <f t="shared" si="219"/>
        <v>0</v>
      </c>
      <c r="AM976" s="300">
        <f t="shared" si="220"/>
        <v>1.4484370613400001E-6</v>
      </c>
      <c r="AN976" s="300">
        <f t="shared" si="221"/>
        <v>9.0948399254169992E-5</v>
      </c>
      <c r="AO976" s="300">
        <f t="shared" si="222"/>
        <v>1.3905998892156098E-2</v>
      </c>
      <c r="AR976" s="120"/>
      <c r="AS976" s="120"/>
      <c r="AT976" s="120"/>
      <c r="AU976" s="120"/>
      <c r="AV976" s="120"/>
      <c r="AW976" s="120"/>
      <c r="AX976" s="120"/>
      <c r="AY976" s="120"/>
      <c r="AZ976" s="120"/>
      <c r="BA976" s="120"/>
      <c r="BB976" s="120"/>
      <c r="BC976" s="120"/>
      <c r="BD976" s="120"/>
      <c r="BE976" s="120"/>
      <c r="BF976" s="120"/>
      <c r="BG976" s="120"/>
      <c r="BH976" s="120"/>
      <c r="BI976" s="120"/>
      <c r="BJ976" s="120"/>
      <c r="BK976" s="120"/>
      <c r="BL976" s="120"/>
    </row>
    <row r="977" spans="1:64" ht="15.75" thickBot="1" x14ac:dyDescent="0.3">
      <c r="A977" s="495" t="s">
        <v>569</v>
      </c>
      <c r="B977" s="490" t="s">
        <v>1473</v>
      </c>
      <c r="C977" s="491" t="s">
        <v>1471</v>
      </c>
      <c r="D977" s="491" t="s">
        <v>1472</v>
      </c>
      <c r="E977" s="9">
        <v>2275050011</v>
      </c>
      <c r="F977" s="4" t="s">
        <v>227</v>
      </c>
      <c r="G977" s="4" t="s">
        <v>223</v>
      </c>
      <c r="H977" s="353">
        <v>2011</v>
      </c>
      <c r="I977" s="496">
        <f t="shared" si="223"/>
        <v>9</v>
      </c>
      <c r="J977" s="353">
        <v>9</v>
      </c>
      <c r="K977" s="353" t="s">
        <v>127</v>
      </c>
      <c r="L977" s="353" t="s">
        <v>105</v>
      </c>
      <c r="M977" s="353" t="s">
        <v>42</v>
      </c>
      <c r="N977" s="353" t="s">
        <v>115</v>
      </c>
      <c r="O977" s="353" t="s">
        <v>34</v>
      </c>
      <c r="P977" s="354">
        <v>17.918769000000001</v>
      </c>
      <c r="Q977" s="354">
        <v>0.189111</v>
      </c>
      <c r="R977" s="354">
        <v>0.16498599999999999</v>
      </c>
      <c r="S977" s="354">
        <v>0.15785299999999999</v>
      </c>
      <c r="T977" s="354">
        <v>0.18527299999999999</v>
      </c>
      <c r="U977" s="354">
        <v>1.6851999999999999E-2</v>
      </c>
      <c r="V977" s="354">
        <v>1.8627000000000001E-2</v>
      </c>
      <c r="W977" s="354">
        <v>9.5795000000000005E-2</v>
      </c>
      <c r="X977" s="354">
        <v>9.5795000000000005E-2</v>
      </c>
      <c r="Y977" s="354">
        <v>0</v>
      </c>
      <c r="Z977" s="354">
        <v>1.5009999999999999E-3</v>
      </c>
      <c r="AA977" s="354">
        <v>9.4293000000000002E-2</v>
      </c>
      <c r="AB977" s="354">
        <v>14.417496999999999</v>
      </c>
      <c r="AC977" s="300">
        <f t="shared" si="210"/>
        <v>1.9752061729977392E-2</v>
      </c>
      <c r="AD977" s="300">
        <f t="shared" si="211"/>
        <v>2.0845919414540999E-4</v>
      </c>
      <c r="AE977" s="300">
        <f t="shared" si="212"/>
        <v>1.8186593379165998E-4</v>
      </c>
      <c r="AF977" s="300">
        <f t="shared" si="213"/>
        <v>1.7400314721743E-4</v>
      </c>
      <c r="AG977" s="300">
        <f t="shared" si="214"/>
        <v>2.0422852333762997E-4</v>
      </c>
      <c r="AH977" s="300">
        <f t="shared" si="215"/>
        <v>1.8576150196119999E-5</v>
      </c>
      <c r="AI977" s="300">
        <f t="shared" si="216"/>
        <v>2.0532752771370001E-5</v>
      </c>
      <c r="AJ977" s="300">
        <f t="shared" si="217"/>
        <v>1.0559591194145E-4</v>
      </c>
      <c r="AK977" s="300">
        <f t="shared" si="218"/>
        <v>1.0559591194145E-4</v>
      </c>
      <c r="AL977" s="300">
        <f t="shared" si="219"/>
        <v>0</v>
      </c>
      <c r="AM977" s="300">
        <f t="shared" si="220"/>
        <v>1.6545692763099998E-6</v>
      </c>
      <c r="AN977" s="300">
        <f t="shared" si="221"/>
        <v>1.0394024035382999E-4</v>
      </c>
      <c r="AO977" s="300">
        <f t="shared" si="222"/>
        <v>1.5892570004991068E-2</v>
      </c>
      <c r="AR977" s="120"/>
      <c r="AS977" s="120"/>
      <c r="AT977" s="120"/>
      <c r="AU977" s="120"/>
      <c r="AV977" s="120"/>
      <c r="AW977" s="120"/>
      <c r="AX977" s="120"/>
      <c r="AY977" s="120"/>
      <c r="AZ977" s="120"/>
      <c r="BA977" s="120"/>
      <c r="BB977" s="120"/>
      <c r="BC977" s="120"/>
      <c r="BD977" s="120"/>
      <c r="BE977" s="120"/>
      <c r="BF977" s="120"/>
      <c r="BG977" s="120"/>
      <c r="BH977" s="120"/>
      <c r="BI977" s="120"/>
      <c r="BJ977" s="120"/>
      <c r="BK977" s="120"/>
      <c r="BL977" s="120"/>
    </row>
    <row r="978" spans="1:64" ht="15.75" thickBot="1" x14ac:dyDescent="0.3">
      <c r="A978" s="495" t="s">
        <v>569</v>
      </c>
      <c r="B978" s="490" t="s">
        <v>1473</v>
      </c>
      <c r="C978" s="491" t="s">
        <v>1471</v>
      </c>
      <c r="D978" s="491" t="s">
        <v>1472</v>
      </c>
      <c r="E978" s="9">
        <v>2275050011</v>
      </c>
      <c r="F978" s="4" t="s">
        <v>227</v>
      </c>
      <c r="G978" s="4" t="s">
        <v>223</v>
      </c>
      <c r="H978" s="353">
        <v>2011</v>
      </c>
      <c r="I978" s="496">
        <f t="shared" si="223"/>
        <v>10</v>
      </c>
      <c r="J978" s="353">
        <v>10</v>
      </c>
      <c r="K978" s="353" t="s">
        <v>128</v>
      </c>
      <c r="L978" s="353" t="s">
        <v>105</v>
      </c>
      <c r="M978" s="353" t="s">
        <v>42</v>
      </c>
      <c r="N978" s="353" t="s">
        <v>115</v>
      </c>
      <c r="O978" s="353" t="s">
        <v>34</v>
      </c>
      <c r="P978" s="354">
        <v>8.9593849999999993</v>
      </c>
      <c r="Q978" s="354">
        <v>9.4555E-2</v>
      </c>
      <c r="R978" s="354">
        <v>8.2492999999999997E-2</v>
      </c>
      <c r="S978" s="354">
        <v>7.8925999999999996E-2</v>
      </c>
      <c r="T978" s="354">
        <v>9.2636999999999997E-2</v>
      </c>
      <c r="U978" s="354">
        <v>8.4259999999999995E-3</v>
      </c>
      <c r="V978" s="354">
        <v>9.3139999999999994E-3</v>
      </c>
      <c r="W978" s="354">
        <v>4.7897000000000002E-2</v>
      </c>
      <c r="X978" s="354">
        <v>4.7897000000000002E-2</v>
      </c>
      <c r="Y978" s="354">
        <v>0</v>
      </c>
      <c r="Z978" s="354">
        <v>7.5100000000000004E-4</v>
      </c>
      <c r="AA978" s="354">
        <v>4.7147000000000001E-2</v>
      </c>
      <c r="AB978" s="354">
        <v>7.2087490000000001</v>
      </c>
      <c r="AC978" s="300">
        <f t="shared" si="210"/>
        <v>9.8760314161443485E-3</v>
      </c>
      <c r="AD978" s="300">
        <f t="shared" si="211"/>
        <v>1.0422904591705E-4</v>
      </c>
      <c r="AE978" s="300">
        <f t="shared" si="212"/>
        <v>9.0932966895829992E-5</v>
      </c>
      <c r="AF978" s="300">
        <f t="shared" si="213"/>
        <v>8.700102245305999E-5</v>
      </c>
      <c r="AG978" s="300">
        <f t="shared" si="214"/>
        <v>1.0211481282446999E-4</v>
      </c>
      <c r="AH978" s="300">
        <f t="shared" si="215"/>
        <v>9.2880750980599997E-6</v>
      </c>
      <c r="AI978" s="300">
        <f t="shared" si="216"/>
        <v>1.0266927541339999E-5</v>
      </c>
      <c r="AJ978" s="300">
        <f t="shared" si="217"/>
        <v>5.2797404815069998E-5</v>
      </c>
      <c r="AK978" s="300">
        <f t="shared" si="218"/>
        <v>5.2797404815069998E-5</v>
      </c>
      <c r="AL978" s="300">
        <f t="shared" si="219"/>
        <v>0</v>
      </c>
      <c r="AM978" s="300">
        <f t="shared" si="220"/>
        <v>8.2783579381E-7</v>
      </c>
      <c r="AN978" s="300">
        <f t="shared" si="221"/>
        <v>5.1970671332569998E-5</v>
      </c>
      <c r="AO978" s="300">
        <f t="shared" si="222"/>
        <v>7.94628555365119E-3</v>
      </c>
      <c r="AR978" s="120"/>
      <c r="AS978" s="120"/>
      <c r="AT978" s="120"/>
      <c r="AU978" s="120"/>
      <c r="AV978" s="120"/>
      <c r="AW978" s="120"/>
      <c r="AX978" s="120"/>
      <c r="AY978" s="120"/>
      <c r="AZ978" s="120"/>
      <c r="BA978" s="120"/>
      <c r="BB978" s="120"/>
      <c r="BC978" s="120"/>
      <c r="BD978" s="120"/>
      <c r="BE978" s="120"/>
      <c r="BF978" s="120"/>
      <c r="BG978" s="120"/>
      <c r="BH978" s="120"/>
      <c r="BI978" s="120"/>
      <c r="BJ978" s="120"/>
      <c r="BK978" s="120"/>
      <c r="BL978" s="120"/>
    </row>
    <row r="979" spans="1:64" ht="15.75" thickBot="1" x14ac:dyDescent="0.3">
      <c r="A979" s="495" t="s">
        <v>569</v>
      </c>
      <c r="B979" s="490" t="s">
        <v>1473</v>
      </c>
      <c r="C979" s="491" t="s">
        <v>1471</v>
      </c>
      <c r="D979" s="491" t="s">
        <v>1472</v>
      </c>
      <c r="E979" s="9">
        <v>2275050011</v>
      </c>
      <c r="F979" s="4" t="s">
        <v>227</v>
      </c>
      <c r="G979" s="4" t="s">
        <v>223</v>
      </c>
      <c r="H979" s="353">
        <v>2011</v>
      </c>
      <c r="I979" s="496">
        <f t="shared" si="223"/>
        <v>11</v>
      </c>
      <c r="J979" s="353">
        <v>11</v>
      </c>
      <c r="K979" s="353" t="s">
        <v>130</v>
      </c>
      <c r="L979" s="353" t="s">
        <v>105</v>
      </c>
      <c r="M979" s="353" t="s">
        <v>42</v>
      </c>
      <c r="N979" s="353" t="s">
        <v>115</v>
      </c>
      <c r="O979" s="353" t="s">
        <v>34</v>
      </c>
      <c r="P979" s="354">
        <v>64.553881000000004</v>
      </c>
      <c r="Q979" s="354">
        <v>0.66189399999999998</v>
      </c>
      <c r="R979" s="354">
        <v>0.57745599999999997</v>
      </c>
      <c r="S979" s="354">
        <v>0.55248900000000001</v>
      </c>
      <c r="T979" s="354">
        <v>0.64846199999999998</v>
      </c>
      <c r="U979" s="354">
        <v>2.6159000000000002E-2</v>
      </c>
      <c r="V979" s="354">
        <v>6.2895000000000006E-2</v>
      </c>
      <c r="W979" s="354">
        <v>0.32078200000000001</v>
      </c>
      <c r="X979" s="354">
        <v>0.32078200000000001</v>
      </c>
      <c r="Y979" s="354">
        <v>0</v>
      </c>
      <c r="Z979" s="354">
        <v>5.0689999999999997E-3</v>
      </c>
      <c r="AA979" s="354">
        <v>0.31571399999999999</v>
      </c>
      <c r="AB979" s="354">
        <v>48.680447999999998</v>
      </c>
      <c r="AC979" s="300">
        <f t="shared" si="210"/>
        <v>7.1158473130694108E-2</v>
      </c>
      <c r="AD979" s="300">
        <f t="shared" si="211"/>
        <v>7.2961324222114001E-4</v>
      </c>
      <c r="AE979" s="300">
        <f t="shared" si="212"/>
        <v>6.365362798273599E-4</v>
      </c>
      <c r="AF979" s="300">
        <f t="shared" si="213"/>
        <v>6.0901487335059004E-4</v>
      </c>
      <c r="AG979" s="300">
        <f t="shared" si="214"/>
        <v>7.1480699670522E-4</v>
      </c>
      <c r="AH979" s="300">
        <f t="shared" si="215"/>
        <v>2.8835361558290002E-5</v>
      </c>
      <c r="AI979" s="300">
        <f t="shared" si="216"/>
        <v>6.9329869842449994E-5</v>
      </c>
      <c r="AJ979" s="300">
        <f t="shared" si="217"/>
        <v>3.5360162664441994E-4</v>
      </c>
      <c r="AK979" s="300">
        <f t="shared" si="218"/>
        <v>3.5360162664441994E-4</v>
      </c>
      <c r="AL979" s="300">
        <f t="shared" si="219"/>
        <v>0</v>
      </c>
      <c r="AM979" s="300">
        <f t="shared" si="220"/>
        <v>5.5876160303899998E-6</v>
      </c>
      <c r="AN979" s="300">
        <f t="shared" si="221"/>
        <v>3.4801511292534E-4</v>
      </c>
      <c r="AO979" s="300">
        <f t="shared" si="222"/>
        <v>5.366100840626687E-2</v>
      </c>
      <c r="AR979" s="120"/>
      <c r="AS979" s="120"/>
      <c r="AT979" s="120"/>
      <c r="AU979" s="120"/>
      <c r="AV979" s="120"/>
      <c r="AW979" s="120"/>
      <c r="AX979" s="120"/>
      <c r="AY979" s="120"/>
      <c r="AZ979" s="120"/>
      <c r="BA979" s="120"/>
      <c r="BB979" s="120"/>
      <c r="BC979" s="120"/>
      <c r="BD979" s="120"/>
      <c r="BE979" s="120"/>
      <c r="BF979" s="120"/>
      <c r="BG979" s="120"/>
      <c r="BH979" s="120"/>
      <c r="BI979" s="120"/>
      <c r="BJ979" s="120"/>
      <c r="BK979" s="120"/>
      <c r="BL979" s="120"/>
    </row>
    <row r="980" spans="1:64" ht="15.75" thickBot="1" x14ac:dyDescent="0.3">
      <c r="A980" s="495" t="s">
        <v>569</v>
      </c>
      <c r="B980" s="490" t="s">
        <v>1473</v>
      </c>
      <c r="C980" s="491" t="s">
        <v>1471</v>
      </c>
      <c r="D980" s="491" t="s">
        <v>1472</v>
      </c>
      <c r="E980" s="9">
        <v>2275050011</v>
      </c>
      <c r="F980" s="4" t="s">
        <v>227</v>
      </c>
      <c r="G980" s="4" t="s">
        <v>223</v>
      </c>
      <c r="H980" s="353">
        <v>2011</v>
      </c>
      <c r="I980" s="496">
        <f t="shared" si="223"/>
        <v>12</v>
      </c>
      <c r="J980" s="353">
        <v>12</v>
      </c>
      <c r="K980" s="353" t="s">
        <v>133</v>
      </c>
      <c r="L980" s="353" t="s">
        <v>134</v>
      </c>
      <c r="M980" s="353" t="s">
        <v>42</v>
      </c>
      <c r="N980" s="353" t="s">
        <v>115</v>
      </c>
      <c r="O980" s="353" t="s">
        <v>34</v>
      </c>
      <c r="P980" s="354">
        <v>4.3233230000000002</v>
      </c>
      <c r="Q980" s="354">
        <v>3.9546999999999999E-2</v>
      </c>
      <c r="R980" s="354">
        <v>3.4501999999999998E-2</v>
      </c>
      <c r="S980" s="354">
        <v>3.3010999999999999E-2</v>
      </c>
      <c r="T980" s="354">
        <v>3.8745000000000002E-2</v>
      </c>
      <c r="U980" s="354">
        <v>1.0213E-2</v>
      </c>
      <c r="V980" s="354">
        <v>5.6389999999999999E-3</v>
      </c>
      <c r="W980" s="354">
        <v>2.2263999999999999E-2</v>
      </c>
      <c r="X980" s="354">
        <v>2.2263999999999999E-2</v>
      </c>
      <c r="Y980" s="354">
        <v>0</v>
      </c>
      <c r="Z980" s="354">
        <v>4.5399999999999998E-4</v>
      </c>
      <c r="AA980" s="354">
        <v>2.1808999999999999E-2</v>
      </c>
      <c r="AB980" s="354">
        <v>4.36463</v>
      </c>
      <c r="AC980" s="300">
        <f t="shared" si="210"/>
        <v>4.7656478396831299E-3</v>
      </c>
      <c r="AD980" s="300">
        <f t="shared" si="211"/>
        <v>4.3593105376569999E-5</v>
      </c>
      <c r="AE980" s="300">
        <f t="shared" si="212"/>
        <v>3.8031944817619997E-5</v>
      </c>
      <c r="AF980" s="300">
        <f t="shared" si="213"/>
        <v>3.6388398654409991E-5</v>
      </c>
      <c r="AG980" s="300">
        <f t="shared" si="214"/>
        <v>4.2709051705949994E-5</v>
      </c>
      <c r="AH980" s="300">
        <f t="shared" si="215"/>
        <v>1.1257905409029999E-5</v>
      </c>
      <c r="AI980" s="300">
        <f t="shared" si="216"/>
        <v>6.2159334770899992E-6</v>
      </c>
      <c r="AJ980" s="300">
        <f t="shared" si="217"/>
        <v>2.4541859005839998E-5</v>
      </c>
      <c r="AK980" s="300">
        <f t="shared" si="218"/>
        <v>2.4541859005839998E-5</v>
      </c>
      <c r="AL980" s="300">
        <f t="shared" si="219"/>
        <v>0</v>
      </c>
      <c r="AM980" s="300">
        <f t="shared" si="220"/>
        <v>5.0044933473999999E-7</v>
      </c>
      <c r="AN980" s="300">
        <f t="shared" si="221"/>
        <v>2.4040307359789997E-5</v>
      </c>
      <c r="AO980" s="300">
        <f t="shared" si="222"/>
        <v>4.8111810129652993E-3</v>
      </c>
      <c r="AR980" s="120"/>
      <c r="AS980" s="120"/>
      <c r="AT980" s="120"/>
      <c r="AU980" s="120"/>
      <c r="AV980" s="120"/>
      <c r="AW980" s="120"/>
      <c r="AX980" s="120"/>
      <c r="AY980" s="120"/>
      <c r="AZ980" s="120"/>
      <c r="BA980" s="120"/>
      <c r="BB980" s="120"/>
      <c r="BC980" s="120"/>
      <c r="BD980" s="120"/>
      <c r="BE980" s="120"/>
      <c r="BF980" s="120"/>
      <c r="BG980" s="120"/>
      <c r="BH980" s="120"/>
      <c r="BI980" s="120"/>
      <c r="BJ980" s="120"/>
      <c r="BK980" s="120"/>
      <c r="BL980" s="120"/>
    </row>
    <row r="981" spans="1:64" ht="15.75" thickBot="1" x14ac:dyDescent="0.3">
      <c r="A981" s="495" t="s">
        <v>569</v>
      </c>
      <c r="B981" s="490" t="s">
        <v>1473</v>
      </c>
      <c r="C981" s="491" t="s">
        <v>1471</v>
      </c>
      <c r="D981" s="491" t="s">
        <v>1472</v>
      </c>
      <c r="E981" s="9">
        <v>2275050011</v>
      </c>
      <c r="F981" s="4" t="s">
        <v>227</v>
      </c>
      <c r="G981" s="4" t="s">
        <v>223</v>
      </c>
      <c r="H981" s="353">
        <v>2011</v>
      </c>
      <c r="I981" s="496">
        <f t="shared" si="223"/>
        <v>13</v>
      </c>
      <c r="J981" s="353">
        <v>13</v>
      </c>
      <c r="K981" s="353" t="s">
        <v>335</v>
      </c>
      <c r="L981" s="353" t="s">
        <v>105</v>
      </c>
      <c r="M981" s="353" t="s">
        <v>42</v>
      </c>
      <c r="N981" s="353" t="s">
        <v>115</v>
      </c>
      <c r="O981" s="353" t="s">
        <v>34</v>
      </c>
      <c r="P981" s="354">
        <v>2.289777</v>
      </c>
      <c r="Q981" s="354">
        <v>2.4125000000000001E-2</v>
      </c>
      <c r="R981" s="354">
        <v>2.1047E-2</v>
      </c>
      <c r="S981" s="354">
        <v>2.0136999999999999E-2</v>
      </c>
      <c r="T981" s="354">
        <v>2.3635E-2</v>
      </c>
      <c r="U981" s="354">
        <v>2.0500000000000002E-3</v>
      </c>
      <c r="V981" s="354">
        <v>2.372E-3</v>
      </c>
      <c r="W981" s="354">
        <v>1.2187E-2</v>
      </c>
      <c r="X981" s="354">
        <v>1.2187E-2</v>
      </c>
      <c r="Y981" s="354">
        <v>0</v>
      </c>
      <c r="Z981" s="354">
        <v>1.9100000000000001E-4</v>
      </c>
      <c r="AA981" s="354">
        <v>1.1996E-2</v>
      </c>
      <c r="AB981" s="354">
        <v>1.835542</v>
      </c>
      <c r="AC981" s="300">
        <f t="shared" si="210"/>
        <v>2.5240470844778698E-3</v>
      </c>
      <c r="AD981" s="300">
        <f t="shared" si="211"/>
        <v>2.6593260353749997E-5</v>
      </c>
      <c r="AE981" s="300">
        <f t="shared" si="212"/>
        <v>2.3200346141569998E-5</v>
      </c>
      <c r="AF981" s="300">
        <f t="shared" si="213"/>
        <v>2.2197242849469996E-5</v>
      </c>
      <c r="AG981" s="300">
        <f t="shared" si="214"/>
        <v>2.6053127811850001E-5</v>
      </c>
      <c r="AH981" s="300">
        <f t="shared" si="215"/>
        <v>2.2597381855000002E-6</v>
      </c>
      <c r="AI981" s="300">
        <f t="shared" si="216"/>
        <v>2.6146824273199998E-6</v>
      </c>
      <c r="AJ981" s="300">
        <f t="shared" si="217"/>
        <v>1.3433867934969999E-5</v>
      </c>
      <c r="AK981" s="300">
        <f t="shared" si="218"/>
        <v>1.3433867934969999E-5</v>
      </c>
      <c r="AL981" s="300">
        <f t="shared" si="219"/>
        <v>0</v>
      </c>
      <c r="AM981" s="300">
        <f t="shared" si="220"/>
        <v>2.1054146021000001E-7</v>
      </c>
      <c r="AN981" s="300">
        <f t="shared" si="221"/>
        <v>1.3223326474759999E-5</v>
      </c>
      <c r="AO981" s="300">
        <f t="shared" si="222"/>
        <v>2.0233387065800197E-3</v>
      </c>
      <c r="AR981" s="120"/>
      <c r="AS981" s="120"/>
      <c r="AT981" s="120"/>
      <c r="AU981" s="120"/>
      <c r="AV981" s="120"/>
      <c r="AW981" s="120"/>
      <c r="AX981" s="120"/>
      <c r="AY981" s="120"/>
      <c r="AZ981" s="120"/>
      <c r="BA981" s="120"/>
      <c r="BB981" s="120"/>
      <c r="BC981" s="120"/>
      <c r="BD981" s="120"/>
      <c r="BE981" s="120"/>
      <c r="BF981" s="120"/>
      <c r="BG981" s="120"/>
      <c r="BH981" s="120"/>
      <c r="BI981" s="120"/>
      <c r="BJ981" s="120"/>
      <c r="BK981" s="120"/>
      <c r="BL981" s="120"/>
    </row>
    <row r="982" spans="1:64" ht="15.75" thickBot="1" x14ac:dyDescent="0.3">
      <c r="A982" s="495" t="s">
        <v>569</v>
      </c>
      <c r="B982" s="490" t="s">
        <v>1473</v>
      </c>
      <c r="C982" s="491" t="s">
        <v>1471</v>
      </c>
      <c r="D982" s="491" t="s">
        <v>1472</v>
      </c>
      <c r="E982" s="9">
        <v>2275050011</v>
      </c>
      <c r="F982" s="4" t="s">
        <v>227</v>
      </c>
      <c r="G982" s="4" t="s">
        <v>223</v>
      </c>
      <c r="H982" s="353">
        <v>2011</v>
      </c>
      <c r="I982" s="496">
        <f t="shared" si="223"/>
        <v>14</v>
      </c>
      <c r="J982" s="353">
        <v>14</v>
      </c>
      <c r="K982" s="353" t="s">
        <v>145</v>
      </c>
      <c r="L982" s="353" t="s">
        <v>105</v>
      </c>
      <c r="M982" s="353" t="s">
        <v>42</v>
      </c>
      <c r="N982" s="353" t="s">
        <v>115</v>
      </c>
      <c r="O982" s="353" t="s">
        <v>34</v>
      </c>
      <c r="P982" s="354">
        <v>1.3625149999999999</v>
      </c>
      <c r="Q982" s="354">
        <v>2.9354000000000002E-2</v>
      </c>
      <c r="R982" s="354">
        <v>2.5610000000000001E-2</v>
      </c>
      <c r="S982" s="354">
        <v>2.4501999999999999E-2</v>
      </c>
      <c r="T982" s="354">
        <v>2.8759E-2</v>
      </c>
      <c r="U982" s="354">
        <v>9.0200000000000002E-4</v>
      </c>
      <c r="V982" s="354">
        <v>1.423E-3</v>
      </c>
      <c r="W982" s="354">
        <v>8.0739999999999996E-3</v>
      </c>
      <c r="X982" s="354">
        <v>8.0739999999999996E-3</v>
      </c>
      <c r="Y982" s="354">
        <v>0</v>
      </c>
      <c r="Z982" s="354">
        <v>1.15E-4</v>
      </c>
      <c r="AA982" s="354">
        <v>7.9600000000000001E-3</v>
      </c>
      <c r="AB982" s="354">
        <v>1.101051</v>
      </c>
      <c r="AC982" s="300">
        <f t="shared" si="210"/>
        <v>1.5019156945446498E-3</v>
      </c>
      <c r="AD982" s="300">
        <f t="shared" si="211"/>
        <v>3.2357246193740005E-5</v>
      </c>
      <c r="AE982" s="300">
        <f t="shared" si="212"/>
        <v>2.82301926491E-5</v>
      </c>
      <c r="AF982" s="300">
        <f t="shared" si="213"/>
        <v>2.7008831717619997E-5</v>
      </c>
      <c r="AG982" s="300">
        <f t="shared" si="214"/>
        <v>3.1701370964289994E-5</v>
      </c>
      <c r="AH982" s="300">
        <f t="shared" si="215"/>
        <v>9.9428480161999993E-7</v>
      </c>
      <c r="AI982" s="300">
        <f t="shared" si="216"/>
        <v>1.5685889941300001E-6</v>
      </c>
      <c r="AJ982" s="300">
        <f t="shared" si="217"/>
        <v>8.9000615169399993E-6</v>
      </c>
      <c r="AK982" s="300">
        <f t="shared" si="218"/>
        <v>8.9000615169399993E-6</v>
      </c>
      <c r="AL982" s="300">
        <f t="shared" si="219"/>
        <v>0</v>
      </c>
      <c r="AM982" s="300">
        <f t="shared" si="220"/>
        <v>1.2676580065000001E-7</v>
      </c>
      <c r="AN982" s="300">
        <f t="shared" si="221"/>
        <v>8.7743980275999991E-6</v>
      </c>
      <c r="AO982" s="300">
        <f t="shared" si="222"/>
        <v>1.2137009701868101E-3</v>
      </c>
      <c r="AR982" s="120"/>
      <c r="AS982" s="120"/>
      <c r="AT982" s="120"/>
      <c r="AU982" s="120"/>
      <c r="AV982" s="120"/>
      <c r="AW982" s="120"/>
      <c r="AX982" s="120"/>
      <c r="AY982" s="120"/>
      <c r="AZ982" s="120"/>
      <c r="BA982" s="120"/>
      <c r="BB982" s="120"/>
      <c r="BC982" s="120"/>
      <c r="BD982" s="120"/>
      <c r="BE982" s="120"/>
      <c r="BF982" s="120"/>
      <c r="BG982" s="120"/>
      <c r="BH982" s="120"/>
      <c r="BI982" s="120"/>
      <c r="BJ982" s="120"/>
      <c r="BK982" s="120"/>
      <c r="BL982" s="120"/>
    </row>
    <row r="983" spans="1:64" ht="15.75" thickBot="1" x14ac:dyDescent="0.3">
      <c r="A983" s="495" t="s">
        <v>569</v>
      </c>
      <c r="B983" s="490" t="s">
        <v>1473</v>
      </c>
      <c r="C983" s="491" t="s">
        <v>1471</v>
      </c>
      <c r="D983" s="491" t="s">
        <v>1472</v>
      </c>
      <c r="E983" s="9">
        <v>2275050011</v>
      </c>
      <c r="F983" s="4" t="s">
        <v>227</v>
      </c>
      <c r="G983" s="4" t="s">
        <v>223</v>
      </c>
      <c r="H983" s="353">
        <v>2011</v>
      </c>
      <c r="I983" s="496">
        <f t="shared" si="223"/>
        <v>15</v>
      </c>
      <c r="J983" s="353">
        <v>15</v>
      </c>
      <c r="K983" s="353" t="s">
        <v>135</v>
      </c>
      <c r="L983" s="353" t="s">
        <v>102</v>
      </c>
      <c r="M983" s="353" t="s">
        <v>42</v>
      </c>
      <c r="N983" s="353" t="s">
        <v>115</v>
      </c>
      <c r="O983" s="353" t="s">
        <v>34</v>
      </c>
      <c r="P983" s="354">
        <v>10.716865</v>
      </c>
      <c r="Q983" s="354">
        <v>0.108441</v>
      </c>
      <c r="R983" s="354">
        <v>9.4606999999999997E-2</v>
      </c>
      <c r="S983" s="354">
        <v>9.0517E-2</v>
      </c>
      <c r="T983" s="354">
        <v>0.106241</v>
      </c>
      <c r="U983" s="354">
        <v>1.9924999999999998E-2</v>
      </c>
      <c r="V983" s="354">
        <v>1.3679E-2</v>
      </c>
      <c r="W983" s="354">
        <v>6.6031999999999993E-2</v>
      </c>
      <c r="X983" s="354">
        <v>6.6031999999999993E-2</v>
      </c>
      <c r="Y983" s="354">
        <v>0</v>
      </c>
      <c r="Z983" s="354">
        <v>1.1019999999999999E-3</v>
      </c>
      <c r="AA983" s="354">
        <v>6.4929000000000001E-2</v>
      </c>
      <c r="AB983" s="354">
        <v>10.587121</v>
      </c>
      <c r="AC983" s="300">
        <f t="shared" si="210"/>
        <v>1.1813321497243149E-2</v>
      </c>
      <c r="AD983" s="300">
        <f t="shared" si="211"/>
        <v>1.1953574076770999E-4</v>
      </c>
      <c r="AE983" s="300">
        <f t="shared" si="212"/>
        <v>1.0428636610516999E-4</v>
      </c>
      <c r="AF983" s="300">
        <f t="shared" si="213"/>
        <v>9.977791284727E-5</v>
      </c>
      <c r="AG983" s="300">
        <f t="shared" si="214"/>
        <v>1.1711065588571E-4</v>
      </c>
      <c r="AH983" s="300">
        <f t="shared" si="215"/>
        <v>2.1963552851749999E-5</v>
      </c>
      <c r="AI983" s="300">
        <f t="shared" si="216"/>
        <v>1.507851640949E-5</v>
      </c>
      <c r="AJ983" s="300">
        <f t="shared" si="217"/>
        <v>7.2787820421919982E-5</v>
      </c>
      <c r="AK983" s="300">
        <f t="shared" si="218"/>
        <v>7.2787820421919982E-5</v>
      </c>
      <c r="AL983" s="300">
        <f t="shared" si="219"/>
        <v>0</v>
      </c>
      <c r="AM983" s="300">
        <f t="shared" si="220"/>
        <v>1.2147470636199999E-6</v>
      </c>
      <c r="AN983" s="300">
        <f t="shared" si="221"/>
        <v>7.1571971046989992E-5</v>
      </c>
      <c r="AO983" s="300">
        <f t="shared" si="222"/>
        <v>1.1670303218638508E-2</v>
      </c>
      <c r="AR983" s="120"/>
      <c r="AS983" s="120"/>
      <c r="AT983" s="120"/>
      <c r="AU983" s="120"/>
      <c r="AV983" s="120"/>
      <c r="AW983" s="120"/>
      <c r="AX983" s="120"/>
      <c r="AY983" s="120"/>
      <c r="AZ983" s="120"/>
      <c r="BA983" s="120"/>
      <c r="BB983" s="120"/>
      <c r="BC983" s="120"/>
      <c r="BD983" s="120"/>
      <c r="BE983" s="120"/>
      <c r="BF983" s="120"/>
      <c r="BG983" s="120"/>
      <c r="BH983" s="120"/>
      <c r="BI983" s="120"/>
      <c r="BJ983" s="120"/>
      <c r="BK983" s="120"/>
      <c r="BL983" s="120"/>
    </row>
    <row r="984" spans="1:64" ht="15.75" thickBot="1" x14ac:dyDescent="0.3">
      <c r="A984" s="495" t="s">
        <v>569</v>
      </c>
      <c r="B984" s="490" t="s">
        <v>1473</v>
      </c>
      <c r="C984" s="491" t="s">
        <v>1471</v>
      </c>
      <c r="D984" s="491" t="s">
        <v>1472</v>
      </c>
      <c r="E984" s="9">
        <v>2275050011</v>
      </c>
      <c r="F984" s="4" t="s">
        <v>227</v>
      </c>
      <c r="G984" s="4" t="s">
        <v>223</v>
      </c>
      <c r="H984" s="353">
        <v>2011</v>
      </c>
      <c r="I984" s="496">
        <f t="shared" si="223"/>
        <v>16</v>
      </c>
      <c r="J984" s="353">
        <v>16</v>
      </c>
      <c r="K984" s="353" t="s">
        <v>136</v>
      </c>
      <c r="L984" s="353" t="s">
        <v>102</v>
      </c>
      <c r="M984" s="353" t="s">
        <v>42</v>
      </c>
      <c r="N984" s="353" t="s">
        <v>115</v>
      </c>
      <c r="O984" s="353" t="s">
        <v>34</v>
      </c>
      <c r="P984" s="354">
        <v>7.103421</v>
      </c>
      <c r="Q984" s="354">
        <v>7.1877999999999997E-2</v>
      </c>
      <c r="R984" s="354">
        <v>6.2708E-2</v>
      </c>
      <c r="S984" s="354">
        <v>5.9997000000000002E-2</v>
      </c>
      <c r="T984" s="354">
        <v>7.0418999999999995E-2</v>
      </c>
      <c r="U984" s="354">
        <v>7.9150000000000002E-3</v>
      </c>
      <c r="V984" s="354">
        <v>9.0030000000000006E-3</v>
      </c>
      <c r="W984" s="354">
        <v>4.2313999999999997E-2</v>
      </c>
      <c r="X984" s="354">
        <v>4.2313999999999997E-2</v>
      </c>
      <c r="Y984" s="354">
        <v>0</v>
      </c>
      <c r="Z984" s="354">
        <v>7.2599999999999997E-4</v>
      </c>
      <c r="AA984" s="354">
        <v>4.1589000000000001E-2</v>
      </c>
      <c r="AB984" s="354">
        <v>6.9686139999999996</v>
      </c>
      <c r="AC984" s="300">
        <f t="shared" si="210"/>
        <v>7.8301813079915093E-3</v>
      </c>
      <c r="AD984" s="300">
        <f t="shared" si="211"/>
        <v>7.9231932340179982E-5</v>
      </c>
      <c r="AE984" s="300">
        <f t="shared" si="212"/>
        <v>6.9123737627479993E-5</v>
      </c>
      <c r="AF984" s="300">
        <f t="shared" si="213"/>
        <v>6.6135371666070007E-5</v>
      </c>
      <c r="AG984" s="300">
        <f t="shared" si="214"/>
        <v>7.7623660138889989E-5</v>
      </c>
      <c r="AH984" s="300">
        <f t="shared" si="215"/>
        <v>8.7247940186499987E-6</v>
      </c>
      <c r="AI984" s="300">
        <f t="shared" si="216"/>
        <v>9.9241087239300006E-6</v>
      </c>
      <c r="AJ984" s="300">
        <f t="shared" si="217"/>
        <v>4.6643200771339997E-5</v>
      </c>
      <c r="AK984" s="300">
        <f t="shared" si="218"/>
        <v>4.6643200771339997E-5</v>
      </c>
      <c r="AL984" s="300">
        <f t="shared" si="219"/>
        <v>0</v>
      </c>
      <c r="AM984" s="300">
        <f t="shared" si="220"/>
        <v>8.0027801105999984E-7</v>
      </c>
      <c r="AN984" s="300">
        <f t="shared" si="221"/>
        <v>4.5844025071590004E-5</v>
      </c>
      <c r="AO984" s="300">
        <f t="shared" si="222"/>
        <v>7.6815820272243393E-3</v>
      </c>
      <c r="AR984" s="120"/>
      <c r="AS984" s="120"/>
      <c r="AT984" s="120"/>
      <c r="AU984" s="120"/>
      <c r="AV984" s="120"/>
      <c r="AW984" s="120"/>
      <c r="AX984" s="120"/>
      <c r="AY984" s="120"/>
      <c r="AZ984" s="120"/>
      <c r="BA984" s="120"/>
      <c r="BB984" s="120"/>
      <c r="BC984" s="120"/>
      <c r="BD984" s="120"/>
      <c r="BE984" s="120"/>
      <c r="BF984" s="120"/>
      <c r="BG984" s="120"/>
      <c r="BH984" s="120"/>
      <c r="BI984" s="120"/>
      <c r="BJ984" s="120"/>
      <c r="BK984" s="120"/>
      <c r="BL984" s="120"/>
    </row>
    <row r="985" spans="1:64" ht="15.75" thickBot="1" x14ac:dyDescent="0.3">
      <c r="A985" s="495" t="s">
        <v>569</v>
      </c>
      <c r="B985" s="490" t="s">
        <v>1473</v>
      </c>
      <c r="C985" s="491" t="s">
        <v>1471</v>
      </c>
      <c r="D985" s="491" t="s">
        <v>1472</v>
      </c>
      <c r="E985" s="9">
        <v>2275050011</v>
      </c>
      <c r="F985" s="4" t="s">
        <v>227</v>
      </c>
      <c r="G985" s="4" t="s">
        <v>223</v>
      </c>
      <c r="H985" s="353">
        <v>2011</v>
      </c>
      <c r="I985" s="496">
        <f t="shared" si="223"/>
        <v>17</v>
      </c>
      <c r="J985" s="353">
        <v>17</v>
      </c>
      <c r="K985" s="353" t="s">
        <v>137</v>
      </c>
      <c r="L985" s="353" t="s">
        <v>105</v>
      </c>
      <c r="M985" s="353" t="s">
        <v>42</v>
      </c>
      <c r="N985" s="353" t="s">
        <v>115</v>
      </c>
      <c r="O985" s="353" t="s">
        <v>34</v>
      </c>
      <c r="P985" s="354">
        <v>151.787229</v>
      </c>
      <c r="Q985" s="354">
        <v>1.532454</v>
      </c>
      <c r="R985" s="354">
        <v>1.336959</v>
      </c>
      <c r="S985" s="354">
        <v>1.279155</v>
      </c>
      <c r="T985" s="354">
        <v>1.5013570000000001</v>
      </c>
      <c r="U985" s="354">
        <v>3.9262999999999999E-2</v>
      </c>
      <c r="V985" s="354">
        <v>0.14315800000000001</v>
      </c>
      <c r="W985" s="354">
        <v>0.72444299999999995</v>
      </c>
      <c r="X985" s="354">
        <v>0.72444299999999995</v>
      </c>
      <c r="Y985" s="354">
        <v>0</v>
      </c>
      <c r="Z985" s="354">
        <v>1.1537E-2</v>
      </c>
      <c r="AA985" s="354">
        <v>0.71290600000000004</v>
      </c>
      <c r="AB985" s="354">
        <v>110.80377799999999</v>
      </c>
      <c r="AC985" s="300">
        <f t="shared" si="210"/>
        <v>0.16731677924025998</v>
      </c>
      <c r="AD985" s="300">
        <f t="shared" si="211"/>
        <v>1.6892413762547398E-3</v>
      </c>
      <c r="AE985" s="300">
        <f t="shared" si="212"/>
        <v>1.47374502670629E-3</v>
      </c>
      <c r="AF985" s="300">
        <f t="shared" si="213"/>
        <v>1.41002702374305E-3</v>
      </c>
      <c r="AG985" s="300">
        <f t="shared" si="214"/>
        <v>1.65496280144767E-3</v>
      </c>
      <c r="AH985" s="300">
        <f t="shared" si="215"/>
        <v>4.328004896453E-5</v>
      </c>
      <c r="AI985" s="300">
        <f t="shared" si="216"/>
        <v>1.5780468251697999E-4</v>
      </c>
      <c r="AJ985" s="300">
        <f t="shared" si="217"/>
        <v>7.9856171235032991E-4</v>
      </c>
      <c r="AK985" s="300">
        <f t="shared" si="218"/>
        <v>7.9856171235032991E-4</v>
      </c>
      <c r="AL985" s="300">
        <f t="shared" si="219"/>
        <v>0</v>
      </c>
      <c r="AM985" s="300">
        <f t="shared" si="220"/>
        <v>1.271736558347E-5</v>
      </c>
      <c r="AN985" s="300">
        <f t="shared" si="221"/>
        <v>7.8584434676685997E-4</v>
      </c>
      <c r="AO985" s="300">
        <f t="shared" si="222"/>
        <v>0.12214025768012916</v>
      </c>
      <c r="AR985" s="120"/>
      <c r="AS985" s="120"/>
      <c r="AT985" s="120"/>
      <c r="AU985" s="120"/>
      <c r="AV985" s="120"/>
      <c r="AW985" s="120"/>
      <c r="AX985" s="120"/>
      <c r="AY985" s="120"/>
      <c r="AZ985" s="120"/>
      <c r="BA985" s="120"/>
      <c r="BB985" s="120"/>
      <c r="BC985" s="120"/>
      <c r="BD985" s="120"/>
      <c r="BE985" s="120"/>
      <c r="BF985" s="120"/>
      <c r="BG985" s="120"/>
      <c r="BH985" s="120"/>
      <c r="BI985" s="120"/>
      <c r="BJ985" s="120"/>
      <c r="BK985" s="120"/>
      <c r="BL985" s="120"/>
    </row>
    <row r="986" spans="1:64" ht="15.75" thickBot="1" x14ac:dyDescent="0.3">
      <c r="A986" s="495" t="s">
        <v>569</v>
      </c>
      <c r="B986" s="490" t="s">
        <v>1473</v>
      </c>
      <c r="C986" s="491" t="s">
        <v>1471</v>
      </c>
      <c r="D986" s="491" t="s">
        <v>1472</v>
      </c>
      <c r="E986" s="9">
        <v>2275050011</v>
      </c>
      <c r="F986" s="4" t="s">
        <v>227</v>
      </c>
      <c r="G986" s="4" t="s">
        <v>223</v>
      </c>
      <c r="H986" s="353">
        <v>2011</v>
      </c>
      <c r="I986" s="496">
        <f t="shared" si="223"/>
        <v>18</v>
      </c>
      <c r="J986" s="353">
        <v>18</v>
      </c>
      <c r="K986" s="353" t="s">
        <v>138</v>
      </c>
      <c r="L986" s="353" t="s">
        <v>105</v>
      </c>
      <c r="M986" s="353" t="s">
        <v>42</v>
      </c>
      <c r="N986" s="353" t="s">
        <v>115</v>
      </c>
      <c r="O986" s="353" t="s">
        <v>34</v>
      </c>
      <c r="P986" s="354">
        <v>8.1750900000000009</v>
      </c>
      <c r="Q986" s="354">
        <v>0.176126</v>
      </c>
      <c r="R986" s="354">
        <v>0.15365799999999999</v>
      </c>
      <c r="S986" s="354">
        <v>0.14701400000000001</v>
      </c>
      <c r="T986" s="354">
        <v>0.17255200000000001</v>
      </c>
      <c r="U986" s="354">
        <v>5.4149999999999997E-3</v>
      </c>
      <c r="V986" s="354">
        <v>8.5349999999999992E-3</v>
      </c>
      <c r="W986" s="354">
        <v>4.8445000000000002E-2</v>
      </c>
      <c r="X986" s="354">
        <v>4.8445000000000002E-2</v>
      </c>
      <c r="Y986" s="354">
        <v>0</v>
      </c>
      <c r="Z986" s="354">
        <v>6.8800000000000003E-4</v>
      </c>
      <c r="AA986" s="354">
        <v>4.7757000000000001E-2</v>
      </c>
      <c r="AB986" s="354">
        <v>6.6063070000000002</v>
      </c>
      <c r="AC986" s="300">
        <f t="shared" si="210"/>
        <v>9.0114941672678993E-3</v>
      </c>
      <c r="AD986" s="300">
        <f t="shared" si="211"/>
        <v>1.9414568178506E-4</v>
      </c>
      <c r="AE986" s="300">
        <f t="shared" si="212"/>
        <v>1.6937895127197997E-4</v>
      </c>
      <c r="AF986" s="300">
        <f t="shared" si="213"/>
        <v>1.6205519492834E-4</v>
      </c>
      <c r="AG986" s="300">
        <f t="shared" si="214"/>
        <v>1.9020602116312E-4</v>
      </c>
      <c r="AH986" s="300">
        <f t="shared" si="215"/>
        <v>5.9690157436499995E-6</v>
      </c>
      <c r="AI986" s="300">
        <f t="shared" si="216"/>
        <v>9.4082270308499984E-6</v>
      </c>
      <c r="AJ986" s="300">
        <f t="shared" si="217"/>
        <v>5.3401471412950003E-5</v>
      </c>
      <c r="AK986" s="300">
        <f t="shared" si="218"/>
        <v>5.3401471412950003E-5</v>
      </c>
      <c r="AL986" s="300">
        <f t="shared" si="219"/>
        <v>0</v>
      </c>
      <c r="AM986" s="300">
        <f t="shared" si="220"/>
        <v>7.5839018127999995E-7</v>
      </c>
      <c r="AN986" s="300">
        <f t="shared" si="221"/>
        <v>5.2643081231669995E-5</v>
      </c>
      <c r="AO986" s="300">
        <f t="shared" si="222"/>
        <v>7.2822069234321695E-3</v>
      </c>
      <c r="AR986" s="120"/>
      <c r="AS986" s="120"/>
      <c r="AT986" s="120"/>
      <c r="AU986" s="120"/>
      <c r="AV986" s="120"/>
      <c r="AW986" s="120"/>
      <c r="AX986" s="120"/>
      <c r="AY986" s="120"/>
      <c r="AZ986" s="120"/>
      <c r="BA986" s="120"/>
      <c r="BB986" s="120"/>
      <c r="BC986" s="120"/>
      <c r="BD986" s="120"/>
      <c r="BE986" s="120"/>
      <c r="BF986" s="120"/>
      <c r="BG986" s="120"/>
      <c r="BH986" s="120"/>
      <c r="BI986" s="120"/>
      <c r="BJ986" s="120"/>
      <c r="BK986" s="120"/>
      <c r="BL986" s="120"/>
    </row>
    <row r="987" spans="1:64" ht="15.75" thickBot="1" x14ac:dyDescent="0.3">
      <c r="A987" s="495" t="s">
        <v>569</v>
      </c>
      <c r="B987" s="490" t="s">
        <v>1473</v>
      </c>
      <c r="C987" s="491" t="s">
        <v>1471</v>
      </c>
      <c r="D987" s="491" t="s">
        <v>1472</v>
      </c>
      <c r="E987" s="9">
        <v>2275050011</v>
      </c>
      <c r="F987" s="4" t="s">
        <v>227</v>
      </c>
      <c r="G987" s="4" t="s">
        <v>223</v>
      </c>
      <c r="H987" s="353">
        <v>2011</v>
      </c>
      <c r="I987" s="496">
        <f t="shared" si="223"/>
        <v>19</v>
      </c>
      <c r="J987" s="353">
        <v>19</v>
      </c>
      <c r="K987" s="353" t="s">
        <v>139</v>
      </c>
      <c r="L987" s="353" t="s">
        <v>120</v>
      </c>
      <c r="M987" s="353" t="s">
        <v>42</v>
      </c>
      <c r="N987" s="353" t="s">
        <v>115</v>
      </c>
      <c r="O987" s="353" t="s">
        <v>34</v>
      </c>
      <c r="P987" s="354">
        <v>16.396871999999998</v>
      </c>
      <c r="Q987" s="354">
        <v>0.136465</v>
      </c>
      <c r="R987" s="354">
        <v>0.119056</v>
      </c>
      <c r="S987" s="354">
        <v>0.113909</v>
      </c>
      <c r="T987" s="354">
        <v>0.13369600000000001</v>
      </c>
      <c r="U987" s="354">
        <v>2.3708E-2</v>
      </c>
      <c r="V987" s="354">
        <v>2.0018999999999999E-2</v>
      </c>
      <c r="W987" s="354">
        <v>8.3874000000000004E-2</v>
      </c>
      <c r="X987" s="354">
        <v>8.3874000000000004E-2</v>
      </c>
      <c r="Y987" s="354">
        <v>0</v>
      </c>
      <c r="Z987" s="354">
        <v>1.6130000000000001E-3</v>
      </c>
      <c r="AA987" s="354">
        <v>8.226E-2</v>
      </c>
      <c r="AB987" s="354">
        <v>15.494908000000001</v>
      </c>
      <c r="AC987" s="300">
        <f t="shared" si="210"/>
        <v>1.8074457454222315E-2</v>
      </c>
      <c r="AD987" s="300">
        <f t="shared" si="211"/>
        <v>1.5042691291915E-4</v>
      </c>
      <c r="AE987" s="300">
        <f t="shared" si="212"/>
        <v>1.3123677532335997E-4</v>
      </c>
      <c r="AF987" s="300">
        <f t="shared" si="213"/>
        <v>1.2556317901078997E-4</v>
      </c>
      <c r="AG987" s="300">
        <f t="shared" si="214"/>
        <v>1.4737461290176E-4</v>
      </c>
      <c r="AH987" s="300">
        <f t="shared" si="215"/>
        <v>2.6133596537479999E-5</v>
      </c>
      <c r="AI987" s="300">
        <f t="shared" si="216"/>
        <v>2.2067170114889996E-5</v>
      </c>
      <c r="AJ987" s="300">
        <f t="shared" si="217"/>
        <v>9.2455258814940001E-5</v>
      </c>
      <c r="AK987" s="300">
        <f t="shared" si="218"/>
        <v>9.2455258814940001E-5</v>
      </c>
      <c r="AL987" s="300">
        <f t="shared" si="219"/>
        <v>0</v>
      </c>
      <c r="AM987" s="300">
        <f t="shared" si="220"/>
        <v>1.7780281430300001E-6</v>
      </c>
      <c r="AN987" s="300">
        <f t="shared" si="221"/>
        <v>9.0676128360599992E-5</v>
      </c>
      <c r="AO987" s="300">
        <f t="shared" si="222"/>
        <v>1.7080212335809482E-2</v>
      </c>
      <c r="AR987" s="120"/>
      <c r="AS987" s="120"/>
      <c r="AT987" s="120"/>
      <c r="AU987" s="120"/>
      <c r="AV987" s="120"/>
      <c r="AW987" s="120"/>
      <c r="AX987" s="120"/>
      <c r="AY987" s="120"/>
      <c r="AZ987" s="120"/>
      <c r="BA987" s="120"/>
      <c r="BB987" s="120"/>
      <c r="BC987" s="120"/>
      <c r="BD987" s="120"/>
      <c r="BE987" s="120"/>
      <c r="BF987" s="120"/>
      <c r="BG987" s="120"/>
      <c r="BH987" s="120"/>
      <c r="BI987" s="120"/>
      <c r="BJ987" s="120"/>
      <c r="BK987" s="120"/>
      <c r="BL987" s="120"/>
    </row>
    <row r="988" spans="1:64" ht="15.75" thickBot="1" x14ac:dyDescent="0.3">
      <c r="A988" s="495" t="s">
        <v>569</v>
      </c>
      <c r="B988" s="490" t="s">
        <v>1473</v>
      </c>
      <c r="C988" s="491" t="s">
        <v>1471</v>
      </c>
      <c r="D988" s="491" t="s">
        <v>1472</v>
      </c>
      <c r="E988" s="9">
        <v>2275050011</v>
      </c>
      <c r="F988" s="4" t="s">
        <v>227</v>
      </c>
      <c r="G988" s="4" t="s">
        <v>223</v>
      </c>
      <c r="H988" s="353">
        <v>2011</v>
      </c>
      <c r="I988" s="496">
        <f t="shared" si="223"/>
        <v>20</v>
      </c>
      <c r="J988" s="353">
        <v>20</v>
      </c>
      <c r="K988" s="353" t="s">
        <v>140</v>
      </c>
      <c r="L988" s="353" t="s">
        <v>105</v>
      </c>
      <c r="M988" s="353" t="s">
        <v>42</v>
      </c>
      <c r="N988" s="353" t="s">
        <v>115</v>
      </c>
      <c r="O988" s="353" t="s">
        <v>34</v>
      </c>
      <c r="P988" s="354">
        <v>26.168098000000001</v>
      </c>
      <c r="Q988" s="354">
        <v>0.26051299999999999</v>
      </c>
      <c r="R988" s="354">
        <v>0.22727900000000001</v>
      </c>
      <c r="S988" s="354">
        <v>0.21745300000000001</v>
      </c>
      <c r="T988" s="354">
        <v>0.25522699999999998</v>
      </c>
      <c r="U988" s="354">
        <v>6.8859999999999998E-3</v>
      </c>
      <c r="V988" s="354">
        <v>2.3914999999999999E-2</v>
      </c>
      <c r="W988" s="354">
        <v>0.120352</v>
      </c>
      <c r="X988" s="354">
        <v>0.120352</v>
      </c>
      <c r="Y988" s="354">
        <v>0</v>
      </c>
      <c r="Z988" s="354">
        <v>1.9269999999999999E-3</v>
      </c>
      <c r="AA988" s="354">
        <v>0.118425</v>
      </c>
      <c r="AB988" s="354">
        <v>18.510007999999999</v>
      </c>
      <c r="AC988" s="300">
        <f t="shared" si="210"/>
        <v>2.8845390386588378E-2</v>
      </c>
      <c r="AD988" s="300">
        <f t="shared" si="211"/>
        <v>2.8716642630202997E-4</v>
      </c>
      <c r="AE988" s="300">
        <f t="shared" si="212"/>
        <v>2.5053221222548998E-4</v>
      </c>
      <c r="AF988" s="300">
        <f t="shared" si="213"/>
        <v>2.3970090129343E-4</v>
      </c>
      <c r="AG988" s="300">
        <f t="shared" si="214"/>
        <v>2.8133960871736994E-4</v>
      </c>
      <c r="AH988" s="300">
        <f t="shared" si="215"/>
        <v>7.5905156806599993E-6</v>
      </c>
      <c r="AI988" s="300">
        <f t="shared" si="216"/>
        <v>2.6361774978649996E-5</v>
      </c>
      <c r="AJ988" s="300">
        <f t="shared" si="217"/>
        <v>1.3266537078111999E-4</v>
      </c>
      <c r="AK988" s="300">
        <f t="shared" si="218"/>
        <v>1.3266537078111999E-4</v>
      </c>
      <c r="AL988" s="300">
        <f t="shared" si="219"/>
        <v>0</v>
      </c>
      <c r="AM988" s="300">
        <f t="shared" si="220"/>
        <v>2.1241538943699998E-6</v>
      </c>
      <c r="AN988" s="300">
        <f t="shared" si="221"/>
        <v>1.3054121688674998E-4</v>
      </c>
      <c r="AO988" s="300">
        <f t="shared" si="222"/>
        <v>2.0403791166590475E-2</v>
      </c>
      <c r="AR988" s="120"/>
      <c r="AS988" s="120"/>
      <c r="AT988" s="120"/>
      <c r="AU988" s="120"/>
      <c r="AV988" s="120"/>
      <c r="AW988" s="120"/>
      <c r="AX988" s="120"/>
      <c r="AY988" s="120"/>
      <c r="AZ988" s="120"/>
      <c r="BA988" s="120"/>
      <c r="BB988" s="120"/>
      <c r="BC988" s="120"/>
      <c r="BD988" s="120"/>
      <c r="BE988" s="120"/>
      <c r="BF988" s="120"/>
      <c r="BG988" s="120"/>
      <c r="BH988" s="120"/>
      <c r="BI988" s="120"/>
      <c r="BJ988" s="120"/>
      <c r="BK988" s="120"/>
      <c r="BL988" s="120"/>
    </row>
    <row r="989" spans="1:64" ht="15.75" thickBot="1" x14ac:dyDescent="0.3">
      <c r="A989" s="495" t="s">
        <v>569</v>
      </c>
      <c r="B989" s="490" t="s">
        <v>1473</v>
      </c>
      <c r="C989" s="491" t="s">
        <v>1471</v>
      </c>
      <c r="D989" s="491" t="s">
        <v>1472</v>
      </c>
      <c r="E989" s="9">
        <v>2275050011</v>
      </c>
      <c r="F989" s="4" t="s">
        <v>227</v>
      </c>
      <c r="G989" s="4" t="s">
        <v>223</v>
      </c>
      <c r="H989" s="353">
        <v>2011</v>
      </c>
      <c r="I989" s="496">
        <f t="shared" si="223"/>
        <v>21</v>
      </c>
      <c r="J989" s="353">
        <v>21</v>
      </c>
      <c r="K989" s="353" t="s">
        <v>142</v>
      </c>
      <c r="L989" s="353" t="s">
        <v>105</v>
      </c>
      <c r="M989" s="353" t="s">
        <v>42</v>
      </c>
      <c r="N989" s="353" t="s">
        <v>115</v>
      </c>
      <c r="O989" s="353" t="s">
        <v>34</v>
      </c>
      <c r="P989" s="354">
        <v>42.557076000000002</v>
      </c>
      <c r="Q989" s="354">
        <v>0.44913799999999998</v>
      </c>
      <c r="R989" s="354">
        <v>0.39184099999999999</v>
      </c>
      <c r="S989" s="354">
        <v>0.37490000000000001</v>
      </c>
      <c r="T989" s="354">
        <v>0.44002400000000003</v>
      </c>
      <c r="U989" s="354">
        <v>4.0023999999999997E-2</v>
      </c>
      <c r="V989" s="354">
        <v>4.4240000000000002E-2</v>
      </c>
      <c r="W989" s="354">
        <v>0.22751199999999999</v>
      </c>
      <c r="X989" s="354">
        <v>0.22751199999999999</v>
      </c>
      <c r="Y989" s="354">
        <v>0</v>
      </c>
      <c r="Z989" s="354">
        <v>3.565E-3</v>
      </c>
      <c r="AA989" s="354">
        <v>0.22394700000000001</v>
      </c>
      <c r="AB989" s="354">
        <v>34.241556000000003</v>
      </c>
      <c r="AC989" s="300">
        <f t="shared" si="210"/>
        <v>4.6911146195329559E-2</v>
      </c>
      <c r="AD989" s="300">
        <f t="shared" si="211"/>
        <v>4.9508989715077998E-4</v>
      </c>
      <c r="AE989" s="300">
        <f t="shared" si="212"/>
        <v>4.3193076602171001E-4</v>
      </c>
      <c r="AF989" s="300">
        <f t="shared" si="213"/>
        <v>4.1325651011900002E-4</v>
      </c>
      <c r="AG989" s="300">
        <f t="shared" si="214"/>
        <v>4.8504343187143997E-4</v>
      </c>
      <c r="AH989" s="300">
        <f t="shared" si="215"/>
        <v>4.4118907871439993E-5</v>
      </c>
      <c r="AI989" s="300">
        <f t="shared" si="216"/>
        <v>4.8766252354399998E-5</v>
      </c>
      <c r="AJ989" s="300">
        <f t="shared" si="217"/>
        <v>2.5078905076072002E-4</v>
      </c>
      <c r="AK989" s="300">
        <f t="shared" si="218"/>
        <v>2.5078905076072002E-4</v>
      </c>
      <c r="AL989" s="300">
        <f t="shared" si="219"/>
        <v>0</v>
      </c>
      <c r="AM989" s="300">
        <f t="shared" si="220"/>
        <v>3.9297398201500001E-6</v>
      </c>
      <c r="AN989" s="300">
        <f t="shared" si="221"/>
        <v>2.4685931094056999E-4</v>
      </c>
      <c r="AO989" s="300">
        <f t="shared" si="222"/>
        <v>3.7744854450798365E-2</v>
      </c>
      <c r="AR989" s="120"/>
      <c r="AS989" s="120"/>
      <c r="AT989" s="120"/>
      <c r="AU989" s="120"/>
      <c r="AV989" s="120"/>
      <c r="AW989" s="120"/>
      <c r="AX989" s="120"/>
      <c r="AY989" s="120"/>
      <c r="AZ989" s="120"/>
      <c r="BA989" s="120"/>
      <c r="BB989" s="120"/>
      <c r="BC989" s="120"/>
      <c r="BD989" s="120"/>
      <c r="BE989" s="120"/>
      <c r="BF989" s="120"/>
      <c r="BG989" s="120"/>
      <c r="BH989" s="120"/>
      <c r="BI989" s="120"/>
      <c r="BJ989" s="120"/>
      <c r="BK989" s="120"/>
      <c r="BL989" s="120"/>
    </row>
    <row r="990" spans="1:64" ht="15.75" thickBot="1" x14ac:dyDescent="0.3">
      <c r="A990" s="495" t="s">
        <v>569</v>
      </c>
      <c r="B990" s="490" t="s">
        <v>1473</v>
      </c>
      <c r="C990" s="491" t="s">
        <v>1471</v>
      </c>
      <c r="D990" s="491" t="s">
        <v>1472</v>
      </c>
      <c r="E990" s="9">
        <v>2275050011</v>
      </c>
      <c r="F990" s="4" t="s">
        <v>227</v>
      </c>
      <c r="G990" s="4" t="s">
        <v>223</v>
      </c>
      <c r="H990" s="353">
        <v>2011</v>
      </c>
      <c r="I990" s="496">
        <f t="shared" si="223"/>
        <v>22</v>
      </c>
      <c r="J990" s="353">
        <v>22</v>
      </c>
      <c r="K990" s="353" t="s">
        <v>143</v>
      </c>
      <c r="L990" s="353" t="s">
        <v>105</v>
      </c>
      <c r="M990" s="353" t="s">
        <v>42</v>
      </c>
      <c r="N990" s="353" t="s">
        <v>115</v>
      </c>
      <c r="O990" s="353" t="s">
        <v>34</v>
      </c>
      <c r="P990" s="354">
        <v>47.357444999999998</v>
      </c>
      <c r="Q990" s="354">
        <v>0.47146100000000002</v>
      </c>
      <c r="R990" s="354">
        <v>0.41131600000000001</v>
      </c>
      <c r="S990" s="354">
        <v>0.39353300000000002</v>
      </c>
      <c r="T990" s="354">
        <v>0.46189400000000003</v>
      </c>
      <c r="U990" s="354">
        <v>1.2473E-2</v>
      </c>
      <c r="V990" s="354">
        <v>4.3319999999999997E-2</v>
      </c>
      <c r="W990" s="354">
        <v>0.238562</v>
      </c>
      <c r="X990" s="354">
        <v>0.238562</v>
      </c>
      <c r="Y990" s="354">
        <v>0</v>
      </c>
      <c r="Z990" s="354">
        <v>3.4910000000000002E-3</v>
      </c>
      <c r="AA990" s="354">
        <v>0.23507</v>
      </c>
      <c r="AB990" s="354">
        <v>33.529297999999997</v>
      </c>
      <c r="AC990" s="300">
        <f t="shared" si="210"/>
        <v>5.2202647236202944E-2</v>
      </c>
      <c r="AD990" s="300">
        <f t="shared" si="211"/>
        <v>5.1969679252391004E-4</v>
      </c>
      <c r="AE990" s="300">
        <f t="shared" si="212"/>
        <v>4.5339827878395999E-4</v>
      </c>
      <c r="AF990" s="300">
        <f t="shared" si="213"/>
        <v>4.3379587675822999E-4</v>
      </c>
      <c r="AG990" s="300">
        <f t="shared" si="214"/>
        <v>5.0915098022114003E-4</v>
      </c>
      <c r="AH990" s="300">
        <f t="shared" si="215"/>
        <v>1.3749128969629999E-5</v>
      </c>
      <c r="AI990" s="300">
        <f t="shared" si="216"/>
        <v>4.7752125949199996E-5</v>
      </c>
      <c r="AJ990" s="300">
        <f t="shared" si="217"/>
        <v>2.6296959073622003E-4</v>
      </c>
      <c r="AK990" s="300">
        <f t="shared" si="218"/>
        <v>2.6296959073622003E-4</v>
      </c>
      <c r="AL990" s="300">
        <f t="shared" si="219"/>
        <v>0</v>
      </c>
      <c r="AM990" s="300">
        <f t="shared" si="220"/>
        <v>3.8481687832099996E-6</v>
      </c>
      <c r="AN990" s="300">
        <f t="shared" si="221"/>
        <v>2.5912031964169993E-4</v>
      </c>
      <c r="AO990" s="300">
        <f t="shared" si="222"/>
        <v>3.6959724401760374E-2</v>
      </c>
      <c r="AR990" s="120"/>
      <c r="AS990" s="120"/>
      <c r="AT990" s="120"/>
      <c r="AU990" s="120"/>
      <c r="AV990" s="120"/>
      <c r="AW990" s="120"/>
      <c r="AX990" s="120"/>
      <c r="AY990" s="120"/>
      <c r="AZ990" s="120"/>
      <c r="BA990" s="120"/>
      <c r="BB990" s="120"/>
      <c r="BC990" s="120"/>
      <c r="BD990" s="120"/>
      <c r="BE990" s="120"/>
      <c r="BF990" s="120"/>
      <c r="BG990" s="120"/>
      <c r="BH990" s="120"/>
      <c r="BI990" s="120"/>
      <c r="BJ990" s="120"/>
      <c r="BK990" s="120"/>
      <c r="BL990" s="120"/>
    </row>
    <row r="991" spans="1:64" ht="15.75" thickBot="1" x14ac:dyDescent="0.3">
      <c r="A991" s="495" t="s">
        <v>569</v>
      </c>
      <c r="B991" s="490" t="s">
        <v>1473</v>
      </c>
      <c r="C991" s="491" t="s">
        <v>1471</v>
      </c>
      <c r="D991" s="491" t="s">
        <v>1472</v>
      </c>
      <c r="E991" s="9">
        <v>2275050011</v>
      </c>
      <c r="F991" s="4" t="s">
        <v>227</v>
      </c>
      <c r="G991" s="4" t="s">
        <v>223</v>
      </c>
      <c r="H991" s="353">
        <v>2011</v>
      </c>
      <c r="I991" s="496">
        <f t="shared" si="223"/>
        <v>23</v>
      </c>
      <c r="J991" s="353">
        <v>23</v>
      </c>
      <c r="K991" s="353" t="s">
        <v>101</v>
      </c>
      <c r="L991" s="353" t="s">
        <v>102</v>
      </c>
      <c r="M991" s="353" t="s">
        <v>30</v>
      </c>
      <c r="N991" s="353" t="s">
        <v>103</v>
      </c>
      <c r="O991" s="353" t="s">
        <v>34</v>
      </c>
      <c r="P991" s="354">
        <v>5.4865999999999998E-2</v>
      </c>
      <c r="Q991" s="354">
        <v>5.5500000000000005E-4</v>
      </c>
      <c r="R991" s="354">
        <v>4.84E-4</v>
      </c>
      <c r="S991" s="354">
        <v>4.6299999999999998E-4</v>
      </c>
      <c r="T991" s="354">
        <v>5.44E-4</v>
      </c>
      <c r="U991" s="354">
        <v>1.03E-4</v>
      </c>
      <c r="V991" s="354">
        <v>7.1000000000000005E-5</v>
      </c>
      <c r="W991" s="354">
        <v>4.5209999999999998E-3</v>
      </c>
      <c r="X991" s="354">
        <v>4.5209999999999998E-3</v>
      </c>
      <c r="Y991" s="354">
        <v>0</v>
      </c>
      <c r="Z991" s="354">
        <v>6.0000000000000002E-6</v>
      </c>
      <c r="AA991" s="354">
        <v>4.5149999999999999E-3</v>
      </c>
      <c r="AB991" s="354">
        <v>5.4606000000000002E-2</v>
      </c>
      <c r="AC991" s="300">
        <f t="shared" si="210"/>
        <v>6.0479412334460001E-5</v>
      </c>
      <c r="AD991" s="300">
        <f t="shared" si="211"/>
        <v>6.1178277705000004E-7</v>
      </c>
      <c r="AE991" s="300">
        <f t="shared" si="212"/>
        <v>5.3351867404E-7</v>
      </c>
      <c r="AF991" s="300">
        <f t="shared" si="213"/>
        <v>5.1037013652999995E-7</v>
      </c>
      <c r="AG991" s="300">
        <f t="shared" si="214"/>
        <v>5.9965735263999992E-7</v>
      </c>
      <c r="AH991" s="300">
        <f t="shared" si="215"/>
        <v>1.1353806492999998E-7</v>
      </c>
      <c r="AI991" s="300">
        <f t="shared" si="216"/>
        <v>7.8264103010000013E-8</v>
      </c>
      <c r="AJ991" s="300">
        <f t="shared" si="217"/>
        <v>4.9835494325099998E-6</v>
      </c>
      <c r="AK991" s="300">
        <f t="shared" si="218"/>
        <v>4.9835494325099998E-6</v>
      </c>
      <c r="AL991" s="300">
        <f t="shared" si="219"/>
        <v>0</v>
      </c>
      <c r="AM991" s="300">
        <f t="shared" si="220"/>
        <v>6.6138678599999996E-9</v>
      </c>
      <c r="AN991" s="300">
        <f t="shared" si="221"/>
        <v>4.9769355646499999E-6</v>
      </c>
      <c r="AO991" s="300">
        <f t="shared" si="222"/>
        <v>6.0192811393860001E-5</v>
      </c>
      <c r="AR991" s="120"/>
      <c r="AS991" s="120"/>
      <c r="AT991" s="120"/>
      <c r="AU991" s="120"/>
      <c r="AV991" s="120"/>
      <c r="AW991" s="120"/>
      <c r="AX991" s="120"/>
      <c r="AY991" s="120"/>
      <c r="AZ991" s="120"/>
      <c r="BA991" s="120"/>
      <c r="BB991" s="120"/>
      <c r="BC991" s="120"/>
      <c r="BD991" s="120"/>
      <c r="BE991" s="120"/>
      <c r="BF991" s="120"/>
      <c r="BG991" s="120"/>
      <c r="BH991" s="120"/>
      <c r="BI991" s="120"/>
      <c r="BJ991" s="120"/>
      <c r="BK991" s="120"/>
      <c r="BL991" s="120"/>
    </row>
    <row r="992" spans="1:64" ht="15.75" thickBot="1" x14ac:dyDescent="0.3">
      <c r="A992" s="495" t="s">
        <v>569</v>
      </c>
      <c r="B992" s="490" t="s">
        <v>1473</v>
      </c>
      <c r="C992" s="491" t="s">
        <v>1471</v>
      </c>
      <c r="D992" s="491" t="s">
        <v>1472</v>
      </c>
      <c r="E992" s="9">
        <v>2275050011</v>
      </c>
      <c r="F992" s="4" t="s">
        <v>227</v>
      </c>
      <c r="G992" s="4" t="s">
        <v>223</v>
      </c>
      <c r="H992" s="353">
        <v>2011</v>
      </c>
      <c r="I992" s="496">
        <f t="shared" si="223"/>
        <v>24</v>
      </c>
      <c r="J992" s="353">
        <v>24</v>
      </c>
      <c r="K992" s="353" t="s">
        <v>104</v>
      </c>
      <c r="L992" s="353" t="s">
        <v>105</v>
      </c>
      <c r="M992" s="353" t="s">
        <v>42</v>
      </c>
      <c r="N992" s="353" t="s">
        <v>103</v>
      </c>
      <c r="O992" s="353" t="s">
        <v>34</v>
      </c>
      <c r="P992" s="354">
        <v>0.29019499999999998</v>
      </c>
      <c r="Q992" s="354">
        <v>2.8890000000000001E-3</v>
      </c>
      <c r="R992" s="354">
        <v>2.5200000000000001E-3</v>
      </c>
      <c r="S992" s="354">
        <v>2.4109999999999999E-3</v>
      </c>
      <c r="T992" s="354">
        <v>2.8300000000000001E-3</v>
      </c>
      <c r="U992" s="354">
        <v>7.7000000000000001E-5</v>
      </c>
      <c r="V992" s="354">
        <v>2.6600000000000001E-4</v>
      </c>
      <c r="W992" s="354">
        <v>4.1130000000000003E-3</v>
      </c>
      <c r="X992" s="354">
        <v>4.1130000000000003E-3</v>
      </c>
      <c r="Y992" s="354">
        <v>0</v>
      </c>
      <c r="Z992" s="354">
        <v>2.0999999999999999E-5</v>
      </c>
      <c r="AA992" s="354">
        <v>4.0920000000000002E-3</v>
      </c>
      <c r="AB992" s="354">
        <v>0.20625599999999999</v>
      </c>
      <c r="AC992" s="300">
        <f t="shared" si="210"/>
        <v>3.1988523060544994E-4</v>
      </c>
      <c r="AD992" s="300">
        <f t="shared" si="211"/>
        <v>3.1845773745899998E-6</v>
      </c>
      <c r="AE992" s="300">
        <f t="shared" si="212"/>
        <v>2.7778245011999999E-6</v>
      </c>
      <c r="AF992" s="300">
        <f t="shared" si="213"/>
        <v>2.6576725684099999E-6</v>
      </c>
      <c r="AG992" s="300">
        <f t="shared" si="214"/>
        <v>3.1195410073000002E-6</v>
      </c>
      <c r="AH992" s="300">
        <f t="shared" si="215"/>
        <v>8.4877970870000005E-8</v>
      </c>
      <c r="AI992" s="300">
        <f t="shared" si="216"/>
        <v>2.9321480845999997E-7</v>
      </c>
      <c r="AJ992" s="300">
        <f t="shared" si="217"/>
        <v>4.5338064180300001E-6</v>
      </c>
      <c r="AK992" s="300">
        <f t="shared" si="218"/>
        <v>4.5338064180300001E-6</v>
      </c>
      <c r="AL992" s="300">
        <f t="shared" si="219"/>
        <v>0</v>
      </c>
      <c r="AM992" s="300">
        <f t="shared" si="220"/>
        <v>2.3148537509999996E-8</v>
      </c>
      <c r="AN992" s="300">
        <f t="shared" si="221"/>
        <v>4.5106578805199998E-6</v>
      </c>
      <c r="AO992" s="300">
        <f t="shared" si="222"/>
        <v>2.2735832155535999E-4</v>
      </c>
      <c r="AR992" s="120"/>
      <c r="AS992" s="120"/>
      <c r="AT992" s="120"/>
      <c r="AU992" s="120"/>
      <c r="AV992" s="120"/>
      <c r="AW992" s="120"/>
      <c r="AX992" s="120"/>
      <c r="AY992" s="120"/>
      <c r="AZ992" s="120"/>
      <c r="BA992" s="120"/>
      <c r="BB992" s="120"/>
      <c r="BC992" s="120"/>
      <c r="BD992" s="120"/>
      <c r="BE992" s="120"/>
      <c r="BF992" s="120"/>
      <c r="BG992" s="120"/>
      <c r="BH992" s="120"/>
      <c r="BI992" s="120"/>
      <c r="BJ992" s="120"/>
      <c r="BK992" s="120"/>
      <c r="BL992" s="120"/>
    </row>
    <row r="993" spans="1:64" ht="15.75" thickBot="1" x14ac:dyDescent="0.3">
      <c r="A993" s="495" t="s">
        <v>569</v>
      </c>
      <c r="B993" s="490" t="s">
        <v>1473</v>
      </c>
      <c r="C993" s="491" t="s">
        <v>1471</v>
      </c>
      <c r="D993" s="491" t="s">
        <v>1472</v>
      </c>
      <c r="E993" s="9">
        <v>2275050011</v>
      </c>
      <c r="F993" s="4" t="s">
        <v>227</v>
      </c>
      <c r="G993" s="4" t="s">
        <v>223</v>
      </c>
      <c r="H993" s="353">
        <v>2011</v>
      </c>
      <c r="I993" s="496">
        <f t="shared" si="223"/>
        <v>25</v>
      </c>
      <c r="J993" s="353">
        <v>25</v>
      </c>
      <c r="K993" s="353" t="s">
        <v>172</v>
      </c>
      <c r="L993" s="353" t="s">
        <v>105</v>
      </c>
      <c r="M993" s="353" t="s">
        <v>42</v>
      </c>
      <c r="N993" s="353" t="s">
        <v>96</v>
      </c>
      <c r="O993" s="353" t="s">
        <v>34</v>
      </c>
      <c r="P993" s="354">
        <v>2.239846</v>
      </c>
      <c r="Q993" s="354">
        <v>2.3639E-2</v>
      </c>
      <c r="R993" s="354">
        <v>2.0622999999999999E-2</v>
      </c>
      <c r="S993" s="354">
        <v>1.9732E-2</v>
      </c>
      <c r="T993" s="354">
        <v>2.3158999999999999E-2</v>
      </c>
      <c r="U993" s="354">
        <v>2.1069999999999999E-3</v>
      </c>
      <c r="V993" s="354">
        <v>2.3280000000000002E-3</v>
      </c>
      <c r="W993" s="354">
        <v>1.1974E-2</v>
      </c>
      <c r="X993" s="354">
        <v>1.1974E-2</v>
      </c>
      <c r="Y993" s="354">
        <v>0</v>
      </c>
      <c r="Z993" s="354">
        <v>1.8799999999999999E-4</v>
      </c>
      <c r="AA993" s="354">
        <v>1.1787000000000001E-2</v>
      </c>
      <c r="AB993" s="354">
        <v>1.802187</v>
      </c>
      <c r="AC993" s="300">
        <f t="shared" si="210"/>
        <v>2.4690075784582601E-3</v>
      </c>
      <c r="AD993" s="300">
        <f t="shared" si="211"/>
        <v>2.6057537057089997E-5</v>
      </c>
      <c r="AE993" s="300">
        <f t="shared" si="212"/>
        <v>2.2732966146129996E-5</v>
      </c>
      <c r="AF993" s="300">
        <f t="shared" si="213"/>
        <v>2.1750806768919997E-5</v>
      </c>
      <c r="AG993" s="300">
        <f t="shared" si="214"/>
        <v>2.5528427628289997E-5</v>
      </c>
      <c r="AH993" s="300">
        <f t="shared" si="215"/>
        <v>2.3225699301699995E-6</v>
      </c>
      <c r="AI993" s="300">
        <f t="shared" si="216"/>
        <v>2.5661807296800001E-6</v>
      </c>
      <c r="AJ993" s="300">
        <f t="shared" si="217"/>
        <v>1.3199075625939999E-5</v>
      </c>
      <c r="AK993" s="300">
        <f t="shared" si="218"/>
        <v>1.3199075625939999E-5</v>
      </c>
      <c r="AL993" s="300">
        <f t="shared" si="219"/>
        <v>0</v>
      </c>
      <c r="AM993" s="300">
        <f t="shared" si="220"/>
        <v>2.0723452627999999E-7</v>
      </c>
      <c r="AN993" s="300">
        <f t="shared" si="221"/>
        <v>1.299294341097E-5</v>
      </c>
      <c r="AO993" s="300">
        <f t="shared" si="222"/>
        <v>1.98657111283497E-3</v>
      </c>
      <c r="AR993" s="120"/>
      <c r="AS993" s="120"/>
      <c r="AT993" s="120"/>
      <c r="AU993" s="120"/>
      <c r="AV993" s="120"/>
      <c r="AW993" s="120"/>
      <c r="AX993" s="120"/>
      <c r="AY993" s="120"/>
      <c r="AZ993" s="120"/>
      <c r="BA993" s="120"/>
      <c r="BB993" s="120"/>
      <c r="BC993" s="120"/>
      <c r="BD993" s="120"/>
      <c r="BE993" s="120"/>
      <c r="BF993" s="120"/>
      <c r="BG993" s="120"/>
      <c r="BH993" s="120"/>
      <c r="BI993" s="120"/>
      <c r="BJ993" s="120"/>
      <c r="BK993" s="120"/>
      <c r="BL993" s="120"/>
    </row>
    <row r="994" spans="1:64" ht="15.75" thickBot="1" x14ac:dyDescent="0.3">
      <c r="A994" s="495" t="s">
        <v>569</v>
      </c>
      <c r="B994" s="490" t="s">
        <v>1473</v>
      </c>
      <c r="C994" s="491" t="s">
        <v>1471</v>
      </c>
      <c r="D994" s="491" t="s">
        <v>1472</v>
      </c>
      <c r="E994" s="9">
        <v>2275050011</v>
      </c>
      <c r="F994" s="4" t="s">
        <v>227</v>
      </c>
      <c r="G994" s="4" t="s">
        <v>223</v>
      </c>
      <c r="H994" s="353">
        <v>2011</v>
      </c>
      <c r="I994" s="496">
        <f t="shared" si="223"/>
        <v>26</v>
      </c>
      <c r="J994" s="353">
        <v>26</v>
      </c>
      <c r="K994" s="353" t="s">
        <v>99</v>
      </c>
      <c r="L994" s="353" t="s">
        <v>100</v>
      </c>
      <c r="M994" s="353" t="s">
        <v>42</v>
      </c>
      <c r="N994" s="353" t="s">
        <v>96</v>
      </c>
      <c r="O994" s="353" t="s">
        <v>34</v>
      </c>
      <c r="P994" s="354">
        <v>3.1725000000000003E-2</v>
      </c>
      <c r="Q994" s="354">
        <v>1.892E-3</v>
      </c>
      <c r="R994" s="354">
        <v>2.1879999999999998E-3</v>
      </c>
      <c r="S994" s="354">
        <v>2.1770000000000001E-3</v>
      </c>
      <c r="T994" s="354">
        <v>2.1879999999999998E-3</v>
      </c>
      <c r="U994" s="354">
        <v>0.11776200000000001</v>
      </c>
      <c r="V994" s="354">
        <v>1.3579000000000001E-2</v>
      </c>
      <c r="W994" s="354">
        <v>2.8219999999999999E-3</v>
      </c>
      <c r="X994" s="354">
        <v>2.8219999999999999E-3</v>
      </c>
      <c r="Y994" s="354">
        <v>0</v>
      </c>
      <c r="Z994" s="354">
        <v>1.0939999999999999E-3</v>
      </c>
      <c r="AA994" s="354">
        <v>1.7279999999999999E-3</v>
      </c>
      <c r="AB994" s="354">
        <v>10.51033</v>
      </c>
      <c r="AC994" s="300">
        <f t="shared" si="210"/>
        <v>3.497082630975E-5</v>
      </c>
      <c r="AD994" s="300">
        <f t="shared" si="211"/>
        <v>2.0855729985199995E-6</v>
      </c>
      <c r="AE994" s="300">
        <f t="shared" si="212"/>
        <v>2.4118571462799998E-6</v>
      </c>
      <c r="AF994" s="300">
        <f t="shared" si="213"/>
        <v>2.3997317218700001E-6</v>
      </c>
      <c r="AG994" s="300">
        <f t="shared" si="214"/>
        <v>2.4118571462799998E-6</v>
      </c>
      <c r="AH994" s="300">
        <f t="shared" si="215"/>
        <v>1.2981038448822E-4</v>
      </c>
      <c r="AI994" s="300">
        <f t="shared" si="216"/>
        <v>1.4968285278489999E-5</v>
      </c>
      <c r="AJ994" s="300">
        <f t="shared" si="217"/>
        <v>3.11072251682E-6</v>
      </c>
      <c r="AK994" s="300">
        <f t="shared" si="218"/>
        <v>3.11072251682E-6</v>
      </c>
      <c r="AL994" s="300">
        <f t="shared" si="219"/>
        <v>0</v>
      </c>
      <c r="AM994" s="300">
        <f t="shared" si="220"/>
        <v>1.2059285731399999E-6</v>
      </c>
      <c r="AN994" s="300">
        <f t="shared" si="221"/>
        <v>1.9047939436799996E-6</v>
      </c>
      <c r="AO994" s="300">
        <f t="shared" si="222"/>
        <v>1.15856556308323E-2</v>
      </c>
      <c r="AR994" s="120"/>
      <c r="AS994" s="120"/>
      <c r="AT994" s="120"/>
      <c r="AU994" s="120"/>
      <c r="AV994" s="120"/>
      <c r="AW994" s="120"/>
      <c r="AX994" s="120"/>
      <c r="AY994" s="120"/>
      <c r="AZ994" s="120"/>
      <c r="BA994" s="120"/>
      <c r="BB994" s="120"/>
      <c r="BC994" s="120"/>
      <c r="BD994" s="120"/>
      <c r="BE994" s="120"/>
      <c r="BF994" s="120"/>
      <c r="BG994" s="120"/>
      <c r="BH994" s="120"/>
      <c r="BI994" s="120"/>
      <c r="BJ994" s="120"/>
      <c r="BK994" s="120"/>
      <c r="BL994" s="120"/>
    </row>
    <row r="995" spans="1:64" ht="15.75" thickBot="1" x14ac:dyDescent="0.3">
      <c r="A995" s="495" t="s">
        <v>569</v>
      </c>
      <c r="B995" s="490" t="s">
        <v>1473</v>
      </c>
      <c r="C995" s="491" t="s">
        <v>1471</v>
      </c>
      <c r="D995" s="491" t="s">
        <v>1472</v>
      </c>
      <c r="E995" s="10" t="s">
        <v>224</v>
      </c>
      <c r="F995" s="4" t="s">
        <v>225</v>
      </c>
      <c r="G995" s="4"/>
      <c r="H995" s="353">
        <v>2011</v>
      </c>
      <c r="I995" s="496">
        <f t="shared" si="223"/>
        <v>27</v>
      </c>
      <c r="J995" s="353">
        <v>1</v>
      </c>
      <c r="K995" s="353" t="s">
        <v>213</v>
      </c>
      <c r="L995" s="353" t="s">
        <v>214</v>
      </c>
      <c r="M995" s="353" t="s">
        <v>42</v>
      </c>
      <c r="N995" s="353" t="s">
        <v>108</v>
      </c>
      <c r="O995" s="353" t="s">
        <v>34</v>
      </c>
      <c r="P995" s="354">
        <v>6.0999999999999999E-5</v>
      </c>
      <c r="Q995" s="354">
        <v>9.0000000000000002E-6</v>
      </c>
      <c r="R995" s="354">
        <v>1.0000000000000001E-5</v>
      </c>
      <c r="S995" s="354">
        <v>1.0000000000000001E-5</v>
      </c>
      <c r="T995" s="354">
        <v>1.0000000000000001E-5</v>
      </c>
      <c r="U995" s="354">
        <v>4.3100000000000001E-4</v>
      </c>
      <c r="V995" s="354">
        <v>9.2999999999999997E-5</v>
      </c>
      <c r="W995" s="354">
        <v>1.4120000000000001E-3</v>
      </c>
      <c r="X995" s="354">
        <v>1.4120000000000001E-3</v>
      </c>
      <c r="Y995" s="354">
        <v>0</v>
      </c>
      <c r="Z995" s="354">
        <v>7.9999999999999996E-6</v>
      </c>
      <c r="AA995" s="354">
        <v>1.405E-3</v>
      </c>
      <c r="AB995" s="354">
        <v>7.2146000000000002E-2</v>
      </c>
      <c r="AC995" s="300">
        <f t="shared" si="210"/>
        <v>6.724098991E-8</v>
      </c>
      <c r="AD995" s="300">
        <f t="shared" si="211"/>
        <v>9.9208017899999998E-9</v>
      </c>
      <c r="AE995" s="300">
        <f t="shared" si="212"/>
        <v>1.10231131E-8</v>
      </c>
      <c r="AF995" s="300">
        <f t="shared" si="213"/>
        <v>1.10231131E-8</v>
      </c>
      <c r="AG995" s="300">
        <f t="shared" si="214"/>
        <v>1.10231131E-8</v>
      </c>
      <c r="AH995" s="300">
        <f t="shared" si="215"/>
        <v>4.7509617460999999E-7</v>
      </c>
      <c r="AI995" s="300">
        <f t="shared" si="216"/>
        <v>1.0251495183E-7</v>
      </c>
      <c r="AJ995" s="300">
        <f t="shared" si="217"/>
        <v>1.55646356972E-6</v>
      </c>
      <c r="AK995" s="300">
        <f t="shared" si="218"/>
        <v>1.55646356972E-6</v>
      </c>
      <c r="AL995" s="300">
        <f t="shared" si="219"/>
        <v>0</v>
      </c>
      <c r="AM995" s="300">
        <f t="shared" si="220"/>
        <v>8.8184904799999995E-9</v>
      </c>
      <c r="AN995" s="300">
        <f t="shared" si="221"/>
        <v>1.5487473905499999E-6</v>
      </c>
      <c r="AO995" s="300">
        <f t="shared" si="222"/>
        <v>7.9527351771260002E-5</v>
      </c>
      <c r="AR995" s="120"/>
      <c r="AS995" s="120"/>
      <c r="AT995" s="120"/>
      <c r="AU995" s="120"/>
      <c r="AV995" s="120"/>
      <c r="AW995" s="120"/>
      <c r="AX995" s="120"/>
      <c r="AY995" s="120"/>
      <c r="AZ995" s="120"/>
      <c r="BA995" s="120"/>
      <c r="BB995" s="120"/>
      <c r="BC995" s="120"/>
      <c r="BD995" s="120"/>
      <c r="BE995" s="120"/>
      <c r="BF995" s="120"/>
      <c r="BG995" s="120"/>
      <c r="BH995" s="120"/>
      <c r="BI995" s="120"/>
      <c r="BJ995" s="120"/>
      <c r="BK995" s="120"/>
      <c r="BL995" s="120"/>
    </row>
    <row r="996" spans="1:64" ht="15.75" thickBot="1" x14ac:dyDescent="0.3">
      <c r="A996" s="495" t="s">
        <v>569</v>
      </c>
      <c r="B996" s="490" t="s">
        <v>1473</v>
      </c>
      <c r="C996" s="491" t="s">
        <v>1471</v>
      </c>
      <c r="D996" s="491" t="s">
        <v>1472</v>
      </c>
      <c r="E996" s="10" t="s">
        <v>224</v>
      </c>
      <c r="F996" s="4" t="s">
        <v>225</v>
      </c>
      <c r="G996" s="4"/>
      <c r="H996" s="353">
        <v>2011</v>
      </c>
      <c r="I996" s="496">
        <f t="shared" si="223"/>
        <v>28</v>
      </c>
      <c r="J996" s="353">
        <v>2</v>
      </c>
      <c r="K996" s="353" t="s">
        <v>298</v>
      </c>
      <c r="L996" s="353" t="s">
        <v>292</v>
      </c>
      <c r="M996" s="353" t="s">
        <v>42</v>
      </c>
      <c r="N996" s="353" t="s">
        <v>233</v>
      </c>
      <c r="O996" s="353" t="s">
        <v>34</v>
      </c>
      <c r="P996" s="354">
        <v>1.0614859999999999</v>
      </c>
      <c r="Q996" s="354">
        <v>0.335206</v>
      </c>
      <c r="R996" s="354">
        <v>0.387577</v>
      </c>
      <c r="S996" s="354">
        <v>0.38555600000000001</v>
      </c>
      <c r="T996" s="354">
        <v>0.387577</v>
      </c>
      <c r="U996" s="354">
        <v>102.094494</v>
      </c>
      <c r="V996" s="354">
        <v>3.7217519999999999</v>
      </c>
      <c r="W996" s="354">
        <v>0.34686299999999998</v>
      </c>
      <c r="X996" s="354">
        <v>0.34686299999999998</v>
      </c>
      <c r="Y996" s="354">
        <v>0</v>
      </c>
      <c r="Z996" s="354">
        <v>0.29994399999999999</v>
      </c>
      <c r="AA996" s="354">
        <v>4.6919000000000002E-2</v>
      </c>
      <c r="AB996" s="354">
        <v>2880.6127900000001</v>
      </c>
      <c r="AC996" s="300">
        <f t="shared" si="210"/>
        <v>1.17008802320666E-3</v>
      </c>
      <c r="AD996" s="300">
        <f t="shared" si="211"/>
        <v>3.6950136497985997E-4</v>
      </c>
      <c r="AE996" s="300">
        <f t="shared" si="212"/>
        <v>4.2723051059586996E-4</v>
      </c>
      <c r="AF996" s="300">
        <f t="shared" si="213"/>
        <v>4.2500273943836E-4</v>
      </c>
      <c r="AG996" s="300">
        <f t="shared" si="214"/>
        <v>4.2723051059586996E-4</v>
      </c>
      <c r="AH996" s="300">
        <f t="shared" si="215"/>
        <v>0.11253991542492713</v>
      </c>
      <c r="AI996" s="300">
        <f t="shared" si="216"/>
        <v>4.1025293226151201E-3</v>
      </c>
      <c r="AJ996" s="300">
        <f t="shared" si="217"/>
        <v>3.8235100792052997E-4</v>
      </c>
      <c r="AK996" s="300">
        <f t="shared" si="218"/>
        <v>3.8235100792052997E-4</v>
      </c>
      <c r="AL996" s="300">
        <f t="shared" si="219"/>
        <v>0</v>
      </c>
      <c r="AM996" s="300">
        <f t="shared" si="220"/>
        <v>3.3063166356663996E-4</v>
      </c>
      <c r="AN996" s="300">
        <f t="shared" si="221"/>
        <v>5.1719344353889998E-5</v>
      </c>
      <c r="AO996" s="300">
        <f t="shared" si="222"/>
        <v>3.1753320581476552</v>
      </c>
      <c r="AR996" s="120"/>
      <c r="AS996" s="120"/>
      <c r="AT996" s="120"/>
      <c r="AU996" s="120"/>
      <c r="AV996" s="120"/>
      <c r="AW996" s="120"/>
      <c r="AX996" s="120"/>
      <c r="AY996" s="120"/>
      <c r="AZ996" s="120"/>
      <c r="BA996" s="120"/>
      <c r="BB996" s="120"/>
      <c r="BC996" s="120"/>
      <c r="BD996" s="120"/>
      <c r="BE996" s="120"/>
      <c r="BF996" s="120"/>
      <c r="BG996" s="120"/>
      <c r="BH996" s="120"/>
      <c r="BI996" s="120"/>
      <c r="BJ996" s="120"/>
      <c r="BK996" s="120"/>
      <c r="BL996" s="120"/>
    </row>
    <row r="997" spans="1:64" ht="15.75" thickBot="1" x14ac:dyDescent="0.3">
      <c r="A997" s="495" t="s">
        <v>569</v>
      </c>
      <c r="B997" s="490" t="s">
        <v>1473</v>
      </c>
      <c r="C997" s="491" t="s">
        <v>1471</v>
      </c>
      <c r="D997" s="491" t="s">
        <v>1472</v>
      </c>
      <c r="E997" s="10" t="s">
        <v>224</v>
      </c>
      <c r="F997" s="4" t="s">
        <v>225</v>
      </c>
      <c r="G997" s="4"/>
      <c r="H997" s="353">
        <v>2011</v>
      </c>
      <c r="I997" s="496">
        <f t="shared" si="223"/>
        <v>29</v>
      </c>
      <c r="J997" s="353">
        <v>3</v>
      </c>
      <c r="K997" s="353" t="s">
        <v>215</v>
      </c>
      <c r="L997" s="353" t="s">
        <v>1570</v>
      </c>
      <c r="M997" s="353" t="s">
        <v>42</v>
      </c>
      <c r="N997" s="353" t="s">
        <v>31</v>
      </c>
      <c r="O997" s="353" t="s">
        <v>34</v>
      </c>
      <c r="P997" s="354">
        <v>2.0972940000000002</v>
      </c>
      <c r="Q997" s="354">
        <v>3.8827E-2</v>
      </c>
      <c r="R997" s="354">
        <v>4.4893000000000002E-2</v>
      </c>
      <c r="S997" s="354">
        <v>4.4658000000000003E-2</v>
      </c>
      <c r="T997" s="354">
        <v>4.4893000000000002E-2</v>
      </c>
      <c r="U997" s="354">
        <v>72.255217999999999</v>
      </c>
      <c r="V997" s="354">
        <v>4.4461009999999996</v>
      </c>
      <c r="W997" s="354">
        <v>0.77156899999999995</v>
      </c>
      <c r="X997" s="354">
        <v>0.77156899999999995</v>
      </c>
      <c r="Y997" s="354">
        <v>0.30887799999999999</v>
      </c>
      <c r="Z997" s="354">
        <v>0.358321</v>
      </c>
      <c r="AA997" s="354">
        <v>0.104369</v>
      </c>
      <c r="AB997" s="354">
        <v>3441.2548729999999</v>
      </c>
      <c r="AC997" s="300">
        <f t="shared" si="210"/>
        <v>2.3118708965951403E-3</v>
      </c>
      <c r="AD997" s="300">
        <f t="shared" si="211"/>
        <v>4.2799441233369999E-5</v>
      </c>
      <c r="AE997" s="300">
        <f t="shared" si="212"/>
        <v>4.948606163983E-5</v>
      </c>
      <c r="AF997" s="300">
        <f t="shared" si="213"/>
        <v>4.922701848198E-5</v>
      </c>
      <c r="AG997" s="300">
        <f t="shared" si="214"/>
        <v>4.948606163983E-5</v>
      </c>
      <c r="AH997" s="300">
        <f t="shared" si="215"/>
        <v>7.9647744007915577E-2</v>
      </c>
      <c r="AI997" s="300">
        <f t="shared" si="216"/>
        <v>4.9009874177023093E-3</v>
      </c>
      <c r="AJ997" s="300">
        <f t="shared" si="217"/>
        <v>8.5050923514538987E-4</v>
      </c>
      <c r="AK997" s="300">
        <f t="shared" si="218"/>
        <v>8.5050923514538987E-4</v>
      </c>
      <c r="AL997" s="300">
        <f t="shared" si="219"/>
        <v>3.4047971281017994E-4</v>
      </c>
      <c r="AM997" s="300">
        <f t="shared" si="220"/>
        <v>3.9498129091050996E-4</v>
      </c>
      <c r="AN997" s="300">
        <f t="shared" si="221"/>
        <v>1.1504712911339001E-4</v>
      </c>
      <c r="AO997" s="300">
        <f t="shared" si="222"/>
        <v>3.7933341671005132</v>
      </c>
      <c r="AR997" s="120"/>
      <c r="AS997" s="120"/>
      <c r="AT997" s="120"/>
      <c r="AU997" s="120"/>
      <c r="AV997" s="120"/>
      <c r="AW997" s="120"/>
      <c r="AX997" s="120"/>
      <c r="AY997" s="120"/>
      <c r="AZ997" s="120"/>
      <c r="BA997" s="120"/>
      <c r="BB997" s="120"/>
      <c r="BC997" s="120"/>
      <c r="BD997" s="120"/>
      <c r="BE997" s="120"/>
      <c r="BF997" s="120"/>
      <c r="BG997" s="120"/>
      <c r="BH997" s="120"/>
      <c r="BI997" s="120"/>
      <c r="BJ997" s="120"/>
      <c r="BK997" s="120"/>
      <c r="BL997" s="120"/>
    </row>
    <row r="998" spans="1:64" ht="15.75" thickBot="1" x14ac:dyDescent="0.3">
      <c r="A998" s="495" t="s">
        <v>569</v>
      </c>
      <c r="B998" s="490" t="s">
        <v>1473</v>
      </c>
      <c r="C998" s="491" t="s">
        <v>1471</v>
      </c>
      <c r="D998" s="491" t="s">
        <v>1472</v>
      </c>
      <c r="E998" s="10" t="s">
        <v>224</v>
      </c>
      <c r="F998" s="4" t="s">
        <v>225</v>
      </c>
      <c r="G998" s="4"/>
      <c r="H998" s="353">
        <v>2011</v>
      </c>
      <c r="I998" s="496">
        <f t="shared" si="223"/>
        <v>30</v>
      </c>
      <c r="J998" s="353">
        <v>4</v>
      </c>
      <c r="K998" s="353" t="s">
        <v>217</v>
      </c>
      <c r="L998" s="353" t="s">
        <v>1561</v>
      </c>
      <c r="M998" s="353" t="s">
        <v>42</v>
      </c>
      <c r="N998" s="353" t="s">
        <v>31</v>
      </c>
      <c r="O998" s="353" t="s">
        <v>34</v>
      </c>
      <c r="P998" s="354">
        <v>7.7185759999999997</v>
      </c>
      <c r="Q998" s="354">
        <v>2.8400000000000002E-4</v>
      </c>
      <c r="R998" s="354">
        <v>3.2899999999999997E-4</v>
      </c>
      <c r="S998" s="354">
        <v>3.2699999999999998E-4</v>
      </c>
      <c r="T998" s="354">
        <v>3.2899999999999997E-4</v>
      </c>
      <c r="U998" s="354">
        <v>44.961562999999998</v>
      </c>
      <c r="V998" s="354">
        <v>3.7718219999999998</v>
      </c>
      <c r="W998" s="354">
        <v>0.54364400000000002</v>
      </c>
      <c r="X998" s="354">
        <v>0.54364400000000002</v>
      </c>
      <c r="Y998" s="354">
        <v>0.12709899999999999</v>
      </c>
      <c r="Z998" s="354">
        <v>0.303979</v>
      </c>
      <c r="AA998" s="354">
        <v>0.112566</v>
      </c>
      <c r="AB998" s="354">
        <v>2919.366939</v>
      </c>
      <c r="AC998" s="300">
        <f t="shared" si="210"/>
        <v>8.5082736218945604E-3</v>
      </c>
      <c r="AD998" s="300">
        <f t="shared" si="211"/>
        <v>3.1305641204000005E-7</v>
      </c>
      <c r="AE998" s="300">
        <f t="shared" si="212"/>
        <v>3.6266042098999997E-7</v>
      </c>
      <c r="AF998" s="300">
        <f t="shared" si="213"/>
        <v>3.6045579836999997E-7</v>
      </c>
      <c r="AG998" s="300">
        <f t="shared" si="214"/>
        <v>3.6266042098999997E-7</v>
      </c>
      <c r="AH998" s="300">
        <f t="shared" si="215"/>
        <v>4.9561639410177528E-2</v>
      </c>
      <c r="AI998" s="300">
        <f t="shared" si="216"/>
        <v>4.15772204990682E-3</v>
      </c>
      <c r="AJ998" s="300">
        <f t="shared" si="217"/>
        <v>5.9926492981364E-4</v>
      </c>
      <c r="AK998" s="300">
        <f t="shared" si="218"/>
        <v>5.9926492981364E-4</v>
      </c>
      <c r="AL998" s="300">
        <f t="shared" si="219"/>
        <v>1.4010266518968997E-4</v>
      </c>
      <c r="AM998" s="300">
        <f t="shared" si="220"/>
        <v>3.3507948970248994E-4</v>
      </c>
      <c r="AN998" s="300">
        <f t="shared" si="221"/>
        <v>1.2408277492146E-4</v>
      </c>
      <c r="AO998" s="300">
        <f t="shared" si="222"/>
        <v>3.2180511948997799</v>
      </c>
      <c r="AR998" s="120"/>
      <c r="AS998" s="120"/>
      <c r="AT998" s="120"/>
      <c r="AU998" s="120"/>
      <c r="AV998" s="120"/>
      <c r="AW998" s="120"/>
      <c r="AX998" s="120"/>
      <c r="AY998" s="120"/>
      <c r="AZ998" s="120"/>
      <c r="BA998" s="120"/>
      <c r="BB998" s="120"/>
      <c r="BC998" s="120"/>
      <c r="BD998" s="120"/>
      <c r="BE998" s="120"/>
      <c r="BF998" s="120"/>
      <c r="BG998" s="120"/>
      <c r="BH998" s="120"/>
      <c r="BI998" s="120"/>
      <c r="BJ998" s="120"/>
      <c r="BK998" s="120"/>
      <c r="BL998" s="120"/>
    </row>
    <row r="999" spans="1:64" ht="15.75" thickBot="1" x14ac:dyDescent="0.3">
      <c r="A999" s="495" t="s">
        <v>569</v>
      </c>
      <c r="B999" s="490" t="s">
        <v>1473</v>
      </c>
      <c r="C999" s="491" t="s">
        <v>1471</v>
      </c>
      <c r="D999" s="491" t="s">
        <v>1472</v>
      </c>
      <c r="E999" s="10" t="s">
        <v>224</v>
      </c>
      <c r="F999" s="4" t="s">
        <v>225</v>
      </c>
      <c r="G999" s="4"/>
      <c r="H999" s="353">
        <v>2011</v>
      </c>
      <c r="I999" s="496">
        <f t="shared" si="223"/>
        <v>31</v>
      </c>
      <c r="J999" s="353">
        <v>5</v>
      </c>
      <c r="K999" s="353" t="s">
        <v>299</v>
      </c>
      <c r="L999" s="353" t="s">
        <v>300</v>
      </c>
      <c r="M999" s="353" t="s">
        <v>30</v>
      </c>
      <c r="N999" s="353" t="s">
        <v>96</v>
      </c>
      <c r="O999" s="353" t="s">
        <v>34</v>
      </c>
      <c r="P999" s="354">
        <v>9.2909000000000005E-2</v>
      </c>
      <c r="Q999" s="354">
        <v>1.9439999999999999E-2</v>
      </c>
      <c r="R999" s="354">
        <v>2.2477E-2</v>
      </c>
      <c r="S999" s="354">
        <v>2.2360000000000001E-2</v>
      </c>
      <c r="T999" s="354">
        <v>2.2477E-2</v>
      </c>
      <c r="U999" s="354">
        <v>0.69155800000000001</v>
      </c>
      <c r="V999" s="354">
        <v>7.6365000000000002E-2</v>
      </c>
      <c r="W999" s="354">
        <v>7.7219999999999997E-3</v>
      </c>
      <c r="X999" s="354">
        <v>7.7219999999999997E-3</v>
      </c>
      <c r="Y999" s="354">
        <v>0</v>
      </c>
      <c r="Z999" s="354">
        <v>6.1539999999999997E-3</v>
      </c>
      <c r="AA999" s="354">
        <v>1.567E-3</v>
      </c>
      <c r="AB999" s="354">
        <v>59.106082000000001</v>
      </c>
      <c r="AC999" s="300">
        <f t="shared" si="210"/>
        <v>1.0241464150078999E-4</v>
      </c>
      <c r="AD999" s="300">
        <f t="shared" si="211"/>
        <v>2.1428931866399999E-5</v>
      </c>
      <c r="AE999" s="300">
        <f t="shared" si="212"/>
        <v>2.4776651314869999E-5</v>
      </c>
      <c r="AF999" s="300">
        <f t="shared" si="213"/>
        <v>2.4647680891599999E-5</v>
      </c>
      <c r="AG999" s="300">
        <f t="shared" si="214"/>
        <v>2.4776651314869999E-5</v>
      </c>
      <c r="AH999" s="300">
        <f t="shared" si="215"/>
        <v>7.6231220492097994E-4</v>
      </c>
      <c r="AI999" s="300">
        <f t="shared" si="216"/>
        <v>8.417800318815E-5</v>
      </c>
      <c r="AJ999" s="300">
        <f t="shared" si="217"/>
        <v>8.512047935819999E-6</v>
      </c>
      <c r="AK999" s="300">
        <f t="shared" si="218"/>
        <v>8.512047935819999E-6</v>
      </c>
      <c r="AL999" s="300">
        <f t="shared" si="219"/>
        <v>0</v>
      </c>
      <c r="AM999" s="300">
        <f t="shared" si="220"/>
        <v>6.7836238017399993E-6</v>
      </c>
      <c r="AN999" s="300">
        <f t="shared" si="221"/>
        <v>1.7273218227699999E-6</v>
      </c>
      <c r="AO999" s="300">
        <f t="shared" si="222"/>
        <v>6.5153302678387426E-2</v>
      </c>
      <c r="AR999" s="120"/>
      <c r="AS999" s="120"/>
      <c r="AT999" s="120"/>
      <c r="AU999" s="120"/>
      <c r="AV999" s="120"/>
      <c r="AW999" s="120"/>
      <c r="AX999" s="120"/>
      <c r="AY999" s="120"/>
      <c r="AZ999" s="120"/>
      <c r="BA999" s="120"/>
      <c r="BB999" s="120"/>
      <c r="BC999" s="120"/>
      <c r="BD999" s="120"/>
      <c r="BE999" s="120"/>
      <c r="BF999" s="120"/>
      <c r="BG999" s="120"/>
      <c r="BH999" s="120"/>
      <c r="BI999" s="120"/>
      <c r="BJ999" s="120"/>
      <c r="BK999" s="120"/>
      <c r="BL999" s="120"/>
    </row>
    <row r="1000" spans="1:64" ht="15.75" thickBot="1" x14ac:dyDescent="0.3">
      <c r="A1000" s="495" t="s">
        <v>569</v>
      </c>
      <c r="B1000" s="490" t="s">
        <v>1473</v>
      </c>
      <c r="C1000" s="491" t="s">
        <v>1471</v>
      </c>
      <c r="D1000" s="491" t="s">
        <v>1472</v>
      </c>
      <c r="E1000" s="10" t="s">
        <v>224</v>
      </c>
      <c r="F1000" s="4" t="s">
        <v>225</v>
      </c>
      <c r="G1000" s="4"/>
      <c r="H1000" s="353">
        <v>2011</v>
      </c>
      <c r="I1000" s="496">
        <f t="shared" si="223"/>
        <v>32</v>
      </c>
      <c r="J1000" s="353">
        <v>6</v>
      </c>
      <c r="K1000" s="353" t="s">
        <v>318</v>
      </c>
      <c r="L1000" s="353" t="s">
        <v>319</v>
      </c>
      <c r="M1000" s="353" t="s">
        <v>42</v>
      </c>
      <c r="N1000" s="353" t="s">
        <v>82</v>
      </c>
      <c r="O1000" s="353" t="s">
        <v>34</v>
      </c>
      <c r="P1000" s="354">
        <v>0.81950699999999999</v>
      </c>
      <c r="Q1000" s="354">
        <v>0.22829099999999999</v>
      </c>
      <c r="R1000" s="354">
        <v>0.26395800000000003</v>
      </c>
      <c r="S1000" s="354">
        <v>0.26258199999999998</v>
      </c>
      <c r="T1000" s="354">
        <v>0.26395800000000003</v>
      </c>
      <c r="U1000" s="354">
        <v>34.936767000000003</v>
      </c>
      <c r="V1000" s="354">
        <v>1.5602149999999999</v>
      </c>
      <c r="W1000" s="354">
        <v>0.24899499999999999</v>
      </c>
      <c r="X1000" s="354">
        <v>0.24899499999999999</v>
      </c>
      <c r="Y1000" s="354">
        <v>0</v>
      </c>
      <c r="Z1000" s="354">
        <v>0.12574099999999999</v>
      </c>
      <c r="AA1000" s="354">
        <v>0.123254</v>
      </c>
      <c r="AB1000" s="354">
        <v>1207.596863</v>
      </c>
      <c r="AC1000" s="300">
        <f t="shared" si="210"/>
        <v>9.0335183472416993E-4</v>
      </c>
      <c r="AD1000" s="300">
        <f t="shared" si="211"/>
        <v>2.5164775127120998E-4</v>
      </c>
      <c r="AE1000" s="300">
        <f t="shared" si="212"/>
        <v>2.9096388876498005E-4</v>
      </c>
      <c r="AF1000" s="300">
        <f t="shared" si="213"/>
        <v>2.8944710840241993E-4</v>
      </c>
      <c r="AG1000" s="300">
        <f t="shared" si="214"/>
        <v>2.9096388876498005E-4</v>
      </c>
      <c r="AH1000" s="300">
        <f t="shared" si="215"/>
        <v>3.8511193398934773E-2</v>
      </c>
      <c r="AI1000" s="300">
        <f t="shared" si="216"/>
        <v>1.7198426405316497E-3</v>
      </c>
      <c r="AJ1000" s="300">
        <f t="shared" si="217"/>
        <v>2.7447000463345E-4</v>
      </c>
      <c r="AK1000" s="300">
        <f t="shared" si="218"/>
        <v>2.7447000463345E-4</v>
      </c>
      <c r="AL1000" s="300">
        <f t="shared" si="219"/>
        <v>0</v>
      </c>
      <c r="AM1000" s="300">
        <f t="shared" si="220"/>
        <v>1.3860572643070997E-4</v>
      </c>
      <c r="AN1000" s="300">
        <f t="shared" si="221"/>
        <v>1.3586427820274001E-4</v>
      </c>
      <c r="AO1000" s="300">
        <f t="shared" si="222"/>
        <v>1.3311476800054205</v>
      </c>
      <c r="AR1000" s="120"/>
      <c r="AS1000" s="120"/>
      <c r="AT1000" s="120"/>
      <c r="AU1000" s="120"/>
      <c r="AV1000" s="120"/>
      <c r="AW1000" s="120"/>
      <c r="AX1000" s="120"/>
      <c r="AY1000" s="120"/>
      <c r="AZ1000" s="120"/>
      <c r="BA1000" s="120"/>
      <c r="BB1000" s="120"/>
      <c r="BC1000" s="120"/>
      <c r="BD1000" s="120"/>
      <c r="BE1000" s="120"/>
      <c r="BF1000" s="120"/>
      <c r="BG1000" s="120"/>
      <c r="BH1000" s="120"/>
      <c r="BI1000" s="120"/>
      <c r="BJ1000" s="120"/>
      <c r="BK1000" s="120"/>
      <c r="BL1000" s="120"/>
    </row>
    <row r="1001" spans="1:64" ht="15.75" thickBot="1" x14ac:dyDescent="0.3">
      <c r="A1001" s="495" t="s">
        <v>569</v>
      </c>
      <c r="B1001" s="490" t="s">
        <v>1473</v>
      </c>
      <c r="C1001" s="491" t="s">
        <v>1471</v>
      </c>
      <c r="D1001" s="491" t="s">
        <v>1472</v>
      </c>
      <c r="E1001" s="10" t="s">
        <v>224</v>
      </c>
      <c r="F1001" s="4" t="s">
        <v>225</v>
      </c>
      <c r="G1001" s="4"/>
      <c r="H1001" s="353">
        <v>2011</v>
      </c>
      <c r="I1001" s="496">
        <f t="shared" si="223"/>
        <v>33</v>
      </c>
      <c r="J1001" s="353">
        <v>7</v>
      </c>
      <c r="K1001" s="353" t="s">
        <v>170</v>
      </c>
      <c r="L1001" s="353" t="s">
        <v>171</v>
      </c>
      <c r="M1001" s="353" t="s">
        <v>42</v>
      </c>
      <c r="N1001" s="353" t="s">
        <v>96</v>
      </c>
      <c r="O1001" s="353" t="s">
        <v>34</v>
      </c>
      <c r="P1001" s="354">
        <v>3.6228690000000001</v>
      </c>
      <c r="Q1001" s="354">
        <v>0.16239300000000001</v>
      </c>
      <c r="R1001" s="354">
        <v>0.18776499999999999</v>
      </c>
      <c r="S1001" s="354">
        <v>0.18678500000000001</v>
      </c>
      <c r="T1001" s="354">
        <v>0.18776499999999999</v>
      </c>
      <c r="U1001" s="354">
        <v>1.1037999999999999</v>
      </c>
      <c r="V1001" s="354">
        <v>0.28363899999999997</v>
      </c>
      <c r="W1001" s="354">
        <v>5.0397999999999998E-2</v>
      </c>
      <c r="X1001" s="354">
        <v>5.0397999999999998E-2</v>
      </c>
      <c r="Y1001" s="354">
        <v>0</v>
      </c>
      <c r="Z1001" s="354">
        <v>2.2859000000000001E-2</v>
      </c>
      <c r="AA1001" s="354">
        <v>2.7539000000000001E-2</v>
      </c>
      <c r="AB1001" s="354">
        <v>219.53465600000001</v>
      </c>
      <c r="AC1001" s="300">
        <f t="shared" si="210"/>
        <v>3.99352947334839E-3</v>
      </c>
      <c r="AD1001" s="300">
        <f t="shared" si="211"/>
        <v>1.7900764056483001E-4</v>
      </c>
      <c r="AE1001" s="300">
        <f t="shared" si="212"/>
        <v>2.0697548312214998E-4</v>
      </c>
      <c r="AF1001" s="300">
        <f t="shared" si="213"/>
        <v>2.0589521803835001E-4</v>
      </c>
      <c r="AG1001" s="300">
        <f t="shared" si="214"/>
        <v>2.0697548312214998E-4</v>
      </c>
      <c r="AH1001" s="300">
        <f t="shared" si="215"/>
        <v>1.2167312239779998E-3</v>
      </c>
      <c r="AI1001" s="300">
        <f t="shared" si="216"/>
        <v>3.1265847765708993E-4</v>
      </c>
      <c r="AJ1001" s="300">
        <f t="shared" si="217"/>
        <v>5.5554285401379996E-5</v>
      </c>
      <c r="AK1001" s="300">
        <f t="shared" si="218"/>
        <v>5.5554285401379996E-5</v>
      </c>
      <c r="AL1001" s="300">
        <f t="shared" si="219"/>
        <v>0</v>
      </c>
      <c r="AM1001" s="300">
        <f t="shared" si="220"/>
        <v>2.5197734235289999E-5</v>
      </c>
      <c r="AN1001" s="300">
        <f t="shared" si="221"/>
        <v>3.0356551166089997E-5</v>
      </c>
      <c r="AO1001" s="300">
        <f t="shared" si="222"/>
        <v>0.24199553424575937</v>
      </c>
      <c r="AR1001" s="120"/>
      <c r="AS1001" s="120"/>
      <c r="AT1001" s="120"/>
      <c r="AU1001" s="120"/>
      <c r="AV1001" s="120"/>
      <c r="AW1001" s="120"/>
      <c r="AX1001" s="120"/>
      <c r="AY1001" s="120"/>
      <c r="AZ1001" s="120"/>
      <c r="BA1001" s="120"/>
      <c r="BB1001" s="120"/>
      <c r="BC1001" s="120"/>
      <c r="BD1001" s="120"/>
      <c r="BE1001" s="120"/>
      <c r="BF1001" s="120"/>
      <c r="BG1001" s="120"/>
      <c r="BH1001" s="120"/>
      <c r="BI1001" s="120"/>
      <c r="BJ1001" s="120"/>
      <c r="BK1001" s="120"/>
      <c r="BL1001" s="120"/>
    </row>
    <row r="1002" spans="1:64" ht="15.75" thickBot="1" x14ac:dyDescent="0.3">
      <c r="A1002" s="495" t="s">
        <v>569</v>
      </c>
      <c r="B1002" s="490" t="s">
        <v>1473</v>
      </c>
      <c r="C1002" s="491" t="s">
        <v>1471</v>
      </c>
      <c r="D1002" s="491" t="s">
        <v>1472</v>
      </c>
      <c r="E1002" s="10" t="s">
        <v>224</v>
      </c>
      <c r="F1002" s="4" t="s">
        <v>225</v>
      </c>
      <c r="G1002" s="4"/>
      <c r="H1002" s="353">
        <v>2011</v>
      </c>
      <c r="I1002" s="496">
        <f t="shared" si="223"/>
        <v>34</v>
      </c>
      <c r="J1002" s="353">
        <v>8</v>
      </c>
      <c r="K1002" s="353" t="s">
        <v>352</v>
      </c>
      <c r="L1002" s="353" t="s">
        <v>353</v>
      </c>
      <c r="M1002" s="353" t="s">
        <v>42</v>
      </c>
      <c r="N1002" s="353" t="s">
        <v>108</v>
      </c>
      <c r="O1002" s="353" t="s">
        <v>34</v>
      </c>
      <c r="P1002" s="354">
        <v>-1</v>
      </c>
      <c r="Q1002" s="354">
        <v>-1</v>
      </c>
      <c r="R1002" s="354">
        <v>-1</v>
      </c>
      <c r="S1002" s="354">
        <v>-1</v>
      </c>
      <c r="T1002" s="354">
        <v>-1</v>
      </c>
      <c r="U1002" s="354">
        <v>-1</v>
      </c>
      <c r="V1002" s="354">
        <v>-1</v>
      </c>
      <c r="W1002" s="354">
        <v>-1</v>
      </c>
      <c r="X1002" s="354">
        <v>-1</v>
      </c>
      <c r="Y1002" s="354">
        <v>-1</v>
      </c>
      <c r="Z1002" s="354">
        <v>-1</v>
      </c>
      <c r="AA1002" s="354">
        <v>-1</v>
      </c>
      <c r="AB1002" s="354">
        <v>-1</v>
      </c>
      <c r="AC1002" s="300">
        <f t="shared" si="210"/>
        <v>0</v>
      </c>
      <c r="AD1002" s="300">
        <f t="shared" si="211"/>
        <v>0</v>
      </c>
      <c r="AE1002" s="300">
        <f t="shared" si="212"/>
        <v>0</v>
      </c>
      <c r="AF1002" s="300">
        <f t="shared" si="213"/>
        <v>0</v>
      </c>
      <c r="AG1002" s="300">
        <f t="shared" si="214"/>
        <v>0</v>
      </c>
      <c r="AH1002" s="300">
        <f t="shared" si="215"/>
        <v>0</v>
      </c>
      <c r="AI1002" s="300">
        <f t="shared" si="216"/>
        <v>0</v>
      </c>
      <c r="AJ1002" s="300">
        <f t="shared" si="217"/>
        <v>0</v>
      </c>
      <c r="AK1002" s="300">
        <f t="shared" si="218"/>
        <v>0</v>
      </c>
      <c r="AL1002" s="300">
        <f t="shared" si="219"/>
        <v>0</v>
      </c>
      <c r="AM1002" s="300">
        <f t="shared" si="220"/>
        <v>0</v>
      </c>
      <c r="AN1002" s="300">
        <f t="shared" si="221"/>
        <v>0</v>
      </c>
      <c r="AO1002" s="300">
        <f t="shared" si="222"/>
        <v>0</v>
      </c>
      <c r="AR1002" s="120"/>
      <c r="AS1002" s="120"/>
      <c r="AT1002" s="120"/>
      <c r="AU1002" s="120"/>
      <c r="AV1002" s="120"/>
      <c r="AW1002" s="120"/>
      <c r="AX1002" s="120"/>
      <c r="AY1002" s="120"/>
      <c r="AZ1002" s="120"/>
      <c r="BA1002" s="120"/>
      <c r="BB1002" s="120"/>
      <c r="BC1002" s="120"/>
      <c r="BD1002" s="120"/>
      <c r="BE1002" s="120"/>
      <c r="BF1002" s="120"/>
      <c r="BG1002" s="120"/>
      <c r="BH1002" s="120"/>
      <c r="BI1002" s="120"/>
      <c r="BJ1002" s="120"/>
      <c r="BK1002" s="120"/>
      <c r="BL1002" s="120"/>
    </row>
    <row r="1003" spans="1:64" ht="15.75" thickBot="1" x14ac:dyDescent="0.3">
      <c r="A1003" s="495" t="s">
        <v>569</v>
      </c>
      <c r="B1003" s="490" t="s">
        <v>1473</v>
      </c>
      <c r="C1003" s="491" t="s">
        <v>1471</v>
      </c>
      <c r="D1003" s="491" t="s">
        <v>1472</v>
      </c>
      <c r="E1003" s="6" t="s">
        <v>187</v>
      </c>
      <c r="F1003" s="4" t="s">
        <v>188</v>
      </c>
      <c r="G1003" s="4" t="s">
        <v>192</v>
      </c>
      <c r="H1003" s="353">
        <v>2011</v>
      </c>
      <c r="I1003" s="496">
        <f t="shared" si="223"/>
        <v>35</v>
      </c>
      <c r="J1003" s="353">
        <v>1</v>
      </c>
      <c r="K1003" s="353" t="s">
        <v>232</v>
      </c>
      <c r="L1003" s="353" t="s">
        <v>1540</v>
      </c>
      <c r="M1003" s="353" t="s">
        <v>30</v>
      </c>
      <c r="N1003" s="353" t="s">
        <v>233</v>
      </c>
      <c r="O1003" s="353" t="s">
        <v>34</v>
      </c>
      <c r="P1003" s="354">
        <v>1.0653049999999999</v>
      </c>
      <c r="Q1003" s="354">
        <v>0.34326499999999999</v>
      </c>
      <c r="R1003" s="354">
        <v>0.396895</v>
      </c>
      <c r="S1003" s="354">
        <v>0.39482499999999998</v>
      </c>
      <c r="T1003" s="354">
        <v>0.396895</v>
      </c>
      <c r="U1003" s="354">
        <v>72.273764999999997</v>
      </c>
      <c r="V1003" s="354">
        <v>3.135335</v>
      </c>
      <c r="W1003" s="354">
        <v>0.54539400000000005</v>
      </c>
      <c r="X1003" s="354">
        <v>0.54539400000000005</v>
      </c>
      <c r="Y1003" s="354">
        <v>0.115575</v>
      </c>
      <c r="Z1003" s="354">
        <v>0.25268299999999999</v>
      </c>
      <c r="AA1003" s="354">
        <v>0.17713599999999999</v>
      </c>
      <c r="AB1003" s="354">
        <v>2426.729503</v>
      </c>
      <c r="AC1003" s="300">
        <f t="shared" si="210"/>
        <v>1.1742977500995499E-3</v>
      </c>
      <c r="AD1003" s="300">
        <f t="shared" si="211"/>
        <v>3.7838489182714995E-4</v>
      </c>
      <c r="AE1003" s="300">
        <f t="shared" si="212"/>
        <v>4.3750184738244999E-4</v>
      </c>
      <c r="AF1003" s="300">
        <f t="shared" si="213"/>
        <v>4.3522006297074992E-4</v>
      </c>
      <c r="AG1003" s="300">
        <f t="shared" si="214"/>
        <v>4.3750184738244999E-4</v>
      </c>
      <c r="AH1003" s="300">
        <f t="shared" si="215"/>
        <v>7.9668188575782145E-2</v>
      </c>
      <c r="AI1003" s="300">
        <f t="shared" si="216"/>
        <v>3.4561152311388499E-3</v>
      </c>
      <c r="AJ1003" s="300">
        <f t="shared" si="217"/>
        <v>6.0119397460614002E-4</v>
      </c>
      <c r="AK1003" s="300">
        <f t="shared" si="218"/>
        <v>6.0119397460614002E-4</v>
      </c>
      <c r="AL1003" s="300">
        <f t="shared" si="219"/>
        <v>1.2739962965324999E-4</v>
      </c>
      <c r="AM1003" s="300">
        <f t="shared" si="220"/>
        <v>2.7853532874472995E-4</v>
      </c>
      <c r="AN1003" s="300">
        <f t="shared" si="221"/>
        <v>1.9525901620815996E-4</v>
      </c>
      <c r="AO1003" s="300">
        <f t="shared" si="222"/>
        <v>2.6750113774675786</v>
      </c>
      <c r="AR1003" s="120"/>
      <c r="AS1003" s="120"/>
      <c r="AT1003" s="120"/>
      <c r="AU1003" s="120"/>
      <c r="AV1003" s="120"/>
      <c r="AW1003" s="120"/>
      <c r="AX1003" s="120"/>
      <c r="AY1003" s="120"/>
      <c r="AZ1003" s="120"/>
      <c r="BA1003" s="120"/>
      <c r="BB1003" s="120"/>
      <c r="BC1003" s="120"/>
      <c r="BD1003" s="120"/>
      <c r="BE1003" s="120"/>
      <c r="BF1003" s="120"/>
      <c r="BG1003" s="120"/>
      <c r="BH1003" s="120"/>
      <c r="BI1003" s="120"/>
      <c r="BJ1003" s="120"/>
      <c r="BK1003" s="120"/>
      <c r="BL1003" s="120"/>
    </row>
    <row r="1004" spans="1:64" ht="15.75" thickBot="1" x14ac:dyDescent="0.3">
      <c r="A1004" s="495" t="s">
        <v>569</v>
      </c>
      <c r="B1004" s="490" t="s">
        <v>1473</v>
      </c>
      <c r="C1004" s="491" t="s">
        <v>1471</v>
      </c>
      <c r="D1004" s="491" t="s">
        <v>1472</v>
      </c>
      <c r="E1004" s="6" t="s">
        <v>187</v>
      </c>
      <c r="F1004" s="4" t="s">
        <v>188</v>
      </c>
      <c r="G1004" s="4" t="s">
        <v>192</v>
      </c>
      <c r="H1004" s="353">
        <v>2011</v>
      </c>
      <c r="I1004" s="496">
        <f t="shared" si="223"/>
        <v>36</v>
      </c>
      <c r="J1004" s="353">
        <v>2</v>
      </c>
      <c r="K1004" s="353" t="s">
        <v>1508</v>
      </c>
      <c r="L1004" s="353" t="s">
        <v>1541</v>
      </c>
      <c r="M1004" s="353" t="s">
        <v>30</v>
      </c>
      <c r="N1004" s="353" t="s">
        <v>233</v>
      </c>
      <c r="O1004" s="353" t="s">
        <v>34</v>
      </c>
      <c r="P1004" s="354">
        <v>257.09297500000002</v>
      </c>
      <c r="Q1004" s="354">
        <v>30.085348</v>
      </c>
      <c r="R1004" s="354">
        <v>34.785704000000003</v>
      </c>
      <c r="S1004" s="354">
        <v>34.604314000000002</v>
      </c>
      <c r="T1004" s="354">
        <v>34.785704000000003</v>
      </c>
      <c r="U1004" s="354">
        <v>17584.880016999999</v>
      </c>
      <c r="V1004" s="354">
        <v>728.04254200000003</v>
      </c>
      <c r="W1004" s="354">
        <v>104.162803</v>
      </c>
      <c r="X1004" s="354">
        <v>104.162803</v>
      </c>
      <c r="Y1004" s="354">
        <v>18.499963000000001</v>
      </c>
      <c r="Z1004" s="354">
        <v>58.674481</v>
      </c>
      <c r="AA1004" s="354">
        <v>26.988358999999999</v>
      </c>
      <c r="AB1004" s="354">
        <v>563500.41987800004</v>
      </c>
      <c r="AC1004" s="300">
        <f t="shared" si="210"/>
        <v>0.28339649406404727</v>
      </c>
      <c r="AD1004" s="300">
        <f t="shared" si="211"/>
        <v>3.3163419365685877E-2</v>
      </c>
      <c r="AE1004" s="300">
        <f t="shared" si="212"/>
        <v>3.834467494551224E-2</v>
      </c>
      <c r="AF1004" s="300">
        <f t="shared" si="213"/>
        <v>3.8144726696991343E-2</v>
      </c>
      <c r="AG1004" s="300">
        <f t="shared" si="214"/>
        <v>3.834467494551224E-2</v>
      </c>
      <c r="AH1004" s="300">
        <f t="shared" si="215"/>
        <v>19.384012127732092</v>
      </c>
      <c r="AI1004" s="300">
        <f t="shared" si="216"/>
        <v>0.80252952820775003</v>
      </c>
      <c r="AJ1004" s="300">
        <f t="shared" si="217"/>
        <v>0.11481983582820192</v>
      </c>
      <c r="AK1004" s="300">
        <f t="shared" si="218"/>
        <v>0.11481983582820192</v>
      </c>
      <c r="AL1004" s="300">
        <f t="shared" si="219"/>
        <v>2.0392718449481533E-2</v>
      </c>
      <c r="AM1004" s="300">
        <f t="shared" si="220"/>
        <v>6.4677544014680108E-2</v>
      </c>
      <c r="AN1004" s="300">
        <f t="shared" si="221"/>
        <v>2.9749573364040289E-2</v>
      </c>
      <c r="AO1004" s="300">
        <f t="shared" si="222"/>
        <v>621.15288602126816</v>
      </c>
      <c r="AR1004" s="120"/>
      <c r="AS1004" s="120"/>
      <c r="AT1004" s="120"/>
      <c r="AU1004" s="120"/>
      <c r="AV1004" s="120"/>
      <c r="AW1004" s="120"/>
      <c r="AX1004" s="120"/>
      <c r="AY1004" s="120"/>
      <c r="AZ1004" s="120"/>
      <c r="BA1004" s="120"/>
      <c r="BB1004" s="120"/>
      <c r="BC1004" s="120"/>
      <c r="BD1004" s="120"/>
      <c r="BE1004" s="120"/>
      <c r="BF1004" s="120"/>
      <c r="BG1004" s="120"/>
      <c r="BH1004" s="120"/>
      <c r="BI1004" s="120"/>
      <c r="BJ1004" s="120"/>
      <c r="BK1004" s="120"/>
      <c r="BL1004" s="120"/>
    </row>
    <row r="1005" spans="1:64" ht="15.75" thickBot="1" x14ac:dyDescent="0.3">
      <c r="A1005" s="495" t="s">
        <v>569</v>
      </c>
      <c r="B1005" s="490" t="s">
        <v>1473</v>
      </c>
      <c r="C1005" s="491" t="s">
        <v>1471</v>
      </c>
      <c r="D1005" s="491" t="s">
        <v>1472</v>
      </c>
      <c r="E1005" s="6" t="s">
        <v>187</v>
      </c>
      <c r="F1005" s="4" t="s">
        <v>188</v>
      </c>
      <c r="G1005" s="4" t="s">
        <v>192</v>
      </c>
      <c r="H1005" s="353">
        <v>2011</v>
      </c>
      <c r="I1005" s="496">
        <f t="shared" si="223"/>
        <v>37</v>
      </c>
      <c r="J1005" s="353">
        <v>3</v>
      </c>
      <c r="K1005" s="353" t="s">
        <v>234</v>
      </c>
      <c r="L1005" s="353" t="s">
        <v>1542</v>
      </c>
      <c r="M1005" s="353" t="s">
        <v>42</v>
      </c>
      <c r="N1005" s="353" t="s">
        <v>233</v>
      </c>
      <c r="O1005" s="353" t="s">
        <v>34</v>
      </c>
      <c r="P1005" s="354">
        <v>56.109974999999999</v>
      </c>
      <c r="Q1005" s="354">
        <v>9.0176750000000006</v>
      </c>
      <c r="R1005" s="354">
        <v>10.426542</v>
      </c>
      <c r="S1005" s="354">
        <v>10.372173</v>
      </c>
      <c r="T1005" s="354">
        <v>10.426542</v>
      </c>
      <c r="U1005" s="354">
        <v>2981.0945750000001</v>
      </c>
      <c r="V1005" s="354">
        <v>133.45286200000001</v>
      </c>
      <c r="W1005" s="354">
        <v>17.819642999999999</v>
      </c>
      <c r="X1005" s="354">
        <v>17.819642999999999</v>
      </c>
      <c r="Y1005" s="354">
        <v>2.5846789999999999</v>
      </c>
      <c r="Z1005" s="354">
        <v>10.755247000000001</v>
      </c>
      <c r="AA1005" s="354">
        <v>4.4797169999999999</v>
      </c>
      <c r="AB1005" s="354">
        <v>103291.688539</v>
      </c>
      <c r="AC1005" s="300">
        <f t="shared" si="210"/>
        <v>6.1850660046317243E-2</v>
      </c>
      <c r="AD1005" s="300">
        <f t="shared" si="211"/>
        <v>9.9402851424042499E-3</v>
      </c>
      <c r="AE1005" s="300">
        <f t="shared" si="212"/>
        <v>1.1493295170790018E-2</v>
      </c>
      <c r="AF1005" s="300">
        <f t="shared" si="213"/>
        <v>1.1433363607176629E-2</v>
      </c>
      <c r="AG1005" s="300">
        <f t="shared" si="214"/>
        <v>1.1493295170790018E-2</v>
      </c>
      <c r="AH1005" s="300">
        <f t="shared" si="215"/>
        <v>3.2860942662021428</v>
      </c>
      <c r="AI1005" s="300">
        <f t="shared" si="216"/>
        <v>0.14710659913446925</v>
      </c>
      <c r="AJ1005" s="300">
        <f t="shared" si="217"/>
        <v>1.964279401906233E-2</v>
      </c>
      <c r="AK1005" s="300">
        <f t="shared" si="218"/>
        <v>1.964279401906233E-2</v>
      </c>
      <c r="AL1005" s="300">
        <f t="shared" si="219"/>
        <v>2.8491208944194896E-3</v>
      </c>
      <c r="AM1005" s="300">
        <f t="shared" si="220"/>
        <v>1.1855630409943571E-2</v>
      </c>
      <c r="AN1005" s="300">
        <f t="shared" si="221"/>
        <v>4.9380427146992695E-3</v>
      </c>
      <c r="AO1005" s="300">
        <f t="shared" si="222"/>
        <v>113.85959650553706</v>
      </c>
      <c r="AR1005" s="120"/>
      <c r="AS1005" s="120"/>
      <c r="AT1005" s="120"/>
      <c r="AU1005" s="120"/>
      <c r="AV1005" s="120"/>
      <c r="AW1005" s="120"/>
      <c r="AX1005" s="120"/>
      <c r="AY1005" s="120"/>
      <c r="AZ1005" s="120"/>
      <c r="BA1005" s="120"/>
      <c r="BB1005" s="120"/>
      <c r="BC1005" s="120"/>
      <c r="BD1005" s="120"/>
      <c r="BE1005" s="120"/>
      <c r="BF1005" s="120"/>
      <c r="BG1005" s="120"/>
      <c r="BH1005" s="120"/>
      <c r="BI1005" s="120"/>
      <c r="BJ1005" s="120"/>
      <c r="BK1005" s="120"/>
      <c r="BL1005" s="120"/>
    </row>
    <row r="1006" spans="1:64" ht="15.75" thickBot="1" x14ac:dyDescent="0.3">
      <c r="A1006" s="495" t="s">
        <v>569</v>
      </c>
      <c r="B1006" s="490" t="s">
        <v>1473</v>
      </c>
      <c r="C1006" s="491" t="s">
        <v>1471</v>
      </c>
      <c r="D1006" s="491" t="s">
        <v>1472</v>
      </c>
      <c r="E1006" s="6" t="s">
        <v>187</v>
      </c>
      <c r="F1006" s="4" t="s">
        <v>188</v>
      </c>
      <c r="G1006" s="4" t="s">
        <v>192</v>
      </c>
      <c r="H1006" s="353">
        <v>2011</v>
      </c>
      <c r="I1006" s="496">
        <f t="shared" si="223"/>
        <v>38</v>
      </c>
      <c r="J1006" s="353">
        <v>4</v>
      </c>
      <c r="K1006" s="353" t="s">
        <v>1509</v>
      </c>
      <c r="L1006" s="353" t="s">
        <v>1543</v>
      </c>
      <c r="M1006" s="353" t="s">
        <v>30</v>
      </c>
      <c r="N1006" s="353" t="s">
        <v>195</v>
      </c>
      <c r="O1006" s="353" t="s">
        <v>34</v>
      </c>
      <c r="P1006" s="354">
        <v>2.3338800000000002</v>
      </c>
      <c r="Q1006" s="354">
        <v>0.29173500000000002</v>
      </c>
      <c r="R1006" s="354">
        <v>0.337314</v>
      </c>
      <c r="S1006" s="354">
        <v>0.33555499999999999</v>
      </c>
      <c r="T1006" s="354">
        <v>0.337314</v>
      </c>
      <c r="U1006" s="354">
        <v>61.056823999999999</v>
      </c>
      <c r="V1006" s="354">
        <v>3.872824</v>
      </c>
      <c r="W1006" s="354">
        <v>0.54105599999999998</v>
      </c>
      <c r="X1006" s="354">
        <v>0.54105599999999998</v>
      </c>
      <c r="Y1006" s="354">
        <v>5.9669E-2</v>
      </c>
      <c r="Z1006" s="354">
        <v>0.31211899999999998</v>
      </c>
      <c r="AA1006" s="354">
        <v>0.169269</v>
      </c>
      <c r="AB1006" s="354">
        <v>2997.5420020000001</v>
      </c>
      <c r="AC1006" s="300">
        <f t="shared" si="210"/>
        <v>2.5726623201827998E-3</v>
      </c>
      <c r="AD1006" s="300">
        <f t="shared" si="211"/>
        <v>3.2158279002284998E-4</v>
      </c>
      <c r="AE1006" s="300">
        <f t="shared" si="212"/>
        <v>3.7182503722134E-4</v>
      </c>
      <c r="AF1006" s="300">
        <f t="shared" si="213"/>
        <v>3.6988607162704993E-4</v>
      </c>
      <c r="AG1006" s="300">
        <f t="shared" si="214"/>
        <v>3.7182503722134E-4</v>
      </c>
      <c r="AH1006" s="300">
        <f t="shared" si="215"/>
        <v>6.7303627647879435E-2</v>
      </c>
      <c r="AI1006" s="300">
        <f t="shared" si="216"/>
        <v>4.2690576968394392E-3</v>
      </c>
      <c r="AJ1006" s="300">
        <f t="shared" si="217"/>
        <v>5.9641214814335993E-4</v>
      </c>
      <c r="AK1006" s="300">
        <f t="shared" si="218"/>
        <v>5.9641214814335993E-4</v>
      </c>
      <c r="AL1006" s="300">
        <f t="shared" si="219"/>
        <v>6.5773813556389989E-5</v>
      </c>
      <c r="AM1006" s="300">
        <f t="shared" si="220"/>
        <v>3.4405230376588996E-4</v>
      </c>
      <c r="AN1006" s="300">
        <f t="shared" si="221"/>
        <v>1.8658713313239001E-4</v>
      </c>
      <c r="AO1006" s="300">
        <f t="shared" si="222"/>
        <v>3.3042244510046426</v>
      </c>
      <c r="AR1006" s="120"/>
      <c r="AS1006" s="120"/>
      <c r="AT1006" s="120"/>
      <c r="AU1006" s="120"/>
      <c r="AV1006" s="120"/>
      <c r="AW1006" s="120"/>
      <c r="AX1006" s="120"/>
      <c r="AY1006" s="120"/>
      <c r="AZ1006" s="120"/>
      <c r="BA1006" s="120"/>
      <c r="BB1006" s="120"/>
      <c r="BC1006" s="120"/>
      <c r="BD1006" s="120"/>
      <c r="BE1006" s="120"/>
      <c r="BF1006" s="120"/>
      <c r="BG1006" s="120"/>
      <c r="BH1006" s="120"/>
      <c r="BI1006" s="120"/>
      <c r="BJ1006" s="120"/>
      <c r="BK1006" s="120"/>
      <c r="BL1006" s="120"/>
    </row>
    <row r="1007" spans="1:64" ht="15.75" thickBot="1" x14ac:dyDescent="0.3">
      <c r="A1007" s="495" t="s">
        <v>569</v>
      </c>
      <c r="B1007" s="490" t="s">
        <v>1473</v>
      </c>
      <c r="C1007" s="491" t="s">
        <v>1471</v>
      </c>
      <c r="D1007" s="491" t="s">
        <v>1472</v>
      </c>
      <c r="E1007" s="6" t="s">
        <v>187</v>
      </c>
      <c r="F1007" s="4" t="s">
        <v>188</v>
      </c>
      <c r="G1007" s="4" t="s">
        <v>192</v>
      </c>
      <c r="H1007" s="353">
        <v>2011</v>
      </c>
      <c r="I1007" s="496">
        <f t="shared" si="223"/>
        <v>39</v>
      </c>
      <c r="J1007" s="353">
        <v>5</v>
      </c>
      <c r="K1007" s="353" t="s">
        <v>235</v>
      </c>
      <c r="L1007" s="353" t="s">
        <v>236</v>
      </c>
      <c r="M1007" s="353" t="s">
        <v>42</v>
      </c>
      <c r="N1007" s="353" t="s">
        <v>195</v>
      </c>
      <c r="O1007" s="353" t="s">
        <v>34</v>
      </c>
      <c r="P1007" s="354">
        <v>389.00966</v>
      </c>
      <c r="Q1007" s="354">
        <v>25.724831999999999</v>
      </c>
      <c r="R1007" s="354">
        <v>29.743926999999999</v>
      </c>
      <c r="S1007" s="354">
        <v>29.588826999999998</v>
      </c>
      <c r="T1007" s="354">
        <v>29.743926999999999</v>
      </c>
      <c r="U1007" s="354">
        <v>16331.746236999999</v>
      </c>
      <c r="V1007" s="354">
        <v>832.97231999999997</v>
      </c>
      <c r="W1007" s="354">
        <v>157.87502599999999</v>
      </c>
      <c r="X1007" s="354">
        <v>157.87502599999999</v>
      </c>
      <c r="Y1007" s="354">
        <v>73.927154000000002</v>
      </c>
      <c r="Z1007" s="354">
        <v>67.130993000000004</v>
      </c>
      <c r="AA1007" s="354">
        <v>16.816879</v>
      </c>
      <c r="AB1007" s="354">
        <v>644715.41792000004</v>
      </c>
      <c r="AC1007" s="300">
        <f t="shared" si="210"/>
        <v>0.42880974791725457</v>
      </c>
      <c r="AD1007" s="300">
        <f t="shared" si="211"/>
        <v>2.8356773261449916E-2</v>
      </c>
      <c r="AE1007" s="300">
        <f t="shared" si="212"/>
        <v>3.2787067135914373E-2</v>
      </c>
      <c r="AF1007" s="300">
        <f t="shared" si="213"/>
        <v>3.2616098651733365E-2</v>
      </c>
      <c r="AG1007" s="300">
        <f t="shared" si="214"/>
        <v>3.2787067135914373E-2</v>
      </c>
      <c r="AH1007" s="300">
        <f t="shared" si="215"/>
        <v>18.002668589095041</v>
      </c>
      <c r="AI1007" s="300">
        <f t="shared" si="216"/>
        <v>0.91819480925293906</v>
      </c>
      <c r="AJ1007" s="300">
        <f t="shared" si="217"/>
        <v>0.17402742672634403</v>
      </c>
      <c r="AK1007" s="300">
        <f t="shared" si="218"/>
        <v>0.17402742672634403</v>
      </c>
      <c r="AL1007" s="300">
        <f t="shared" si="219"/>
        <v>8.1490737970311741E-2</v>
      </c>
      <c r="AM1007" s="300">
        <f t="shared" si="220"/>
        <v>7.3999252835430823E-2</v>
      </c>
      <c r="AN1007" s="300">
        <f t="shared" si="221"/>
        <v>1.8537435920601489E-2</v>
      </c>
      <c r="AO1007" s="300">
        <f t="shared" si="222"/>
        <v>710.67709690459276</v>
      </c>
      <c r="AR1007" s="120"/>
      <c r="AS1007" s="120"/>
      <c r="AT1007" s="120"/>
      <c r="AU1007" s="120"/>
      <c r="AV1007" s="120"/>
      <c r="AW1007" s="120"/>
      <c r="AX1007" s="120"/>
      <c r="AY1007" s="120"/>
      <c r="AZ1007" s="120"/>
      <c r="BA1007" s="120"/>
      <c r="BB1007" s="120"/>
      <c r="BC1007" s="120"/>
      <c r="BD1007" s="120"/>
      <c r="BE1007" s="120"/>
      <c r="BF1007" s="120"/>
      <c r="BG1007" s="120"/>
      <c r="BH1007" s="120"/>
      <c r="BI1007" s="120"/>
      <c r="BJ1007" s="120"/>
      <c r="BK1007" s="120"/>
      <c r="BL1007" s="120"/>
    </row>
    <row r="1008" spans="1:64" ht="15.75" thickBot="1" x14ac:dyDescent="0.3">
      <c r="A1008" s="495" t="s">
        <v>569</v>
      </c>
      <c r="B1008" s="490" t="s">
        <v>1473</v>
      </c>
      <c r="C1008" s="491" t="s">
        <v>1471</v>
      </c>
      <c r="D1008" s="491" t="s">
        <v>1472</v>
      </c>
      <c r="E1008" s="6" t="s">
        <v>187</v>
      </c>
      <c r="F1008" s="4" t="s">
        <v>188</v>
      </c>
      <c r="G1008" s="4" t="s">
        <v>192</v>
      </c>
      <c r="H1008" s="353">
        <v>2011</v>
      </c>
      <c r="I1008" s="496">
        <f t="shared" si="223"/>
        <v>40</v>
      </c>
      <c r="J1008" s="353">
        <v>6</v>
      </c>
      <c r="K1008" s="353" t="s">
        <v>237</v>
      </c>
      <c r="L1008" s="353" t="s">
        <v>238</v>
      </c>
      <c r="M1008" s="353" t="s">
        <v>30</v>
      </c>
      <c r="N1008" s="353" t="s">
        <v>195</v>
      </c>
      <c r="O1008" s="353" t="s">
        <v>34</v>
      </c>
      <c r="P1008" s="354">
        <v>1220.962947</v>
      </c>
      <c r="Q1008" s="354">
        <v>312.023864</v>
      </c>
      <c r="R1008" s="354">
        <v>360.77261600000003</v>
      </c>
      <c r="S1008" s="354">
        <v>358.891367</v>
      </c>
      <c r="T1008" s="354">
        <v>360.77261600000003</v>
      </c>
      <c r="U1008" s="354">
        <v>35449.331399000002</v>
      </c>
      <c r="V1008" s="354">
        <v>1801.5725910000001</v>
      </c>
      <c r="W1008" s="354">
        <v>419.06685900000002</v>
      </c>
      <c r="X1008" s="354">
        <v>419.06685900000002</v>
      </c>
      <c r="Y1008" s="354">
        <v>104.409063</v>
      </c>
      <c r="Z1008" s="354">
        <v>145.19252800000001</v>
      </c>
      <c r="AA1008" s="354">
        <v>169.46526800000001</v>
      </c>
      <c r="AB1008" s="354">
        <v>1394406.030488</v>
      </c>
      <c r="AC1008" s="300">
        <f t="shared" si="210"/>
        <v>1.3458812655690306</v>
      </c>
      <c r="AD1008" s="300">
        <f t="shared" si="211"/>
        <v>0.34394743427710184</v>
      </c>
      <c r="AE1008" s="300">
        <f t="shared" si="212"/>
        <v>0.39768373495508696</v>
      </c>
      <c r="AF1008" s="300">
        <f t="shared" si="213"/>
        <v>0.39561001290546072</v>
      </c>
      <c r="AG1008" s="300">
        <f t="shared" si="214"/>
        <v>0.39768373495508696</v>
      </c>
      <c r="AH1008" s="300">
        <f t="shared" si="215"/>
        <v>39.076198933055821</v>
      </c>
      <c r="AI1008" s="300">
        <f t="shared" si="216"/>
        <v>1.9858938428453041</v>
      </c>
      <c r="AJ1008" s="300">
        <f t="shared" si="217"/>
        <v>0.46194213832187531</v>
      </c>
      <c r="AK1008" s="300">
        <f t="shared" si="218"/>
        <v>0.46194213832187531</v>
      </c>
      <c r="AL1008" s="300">
        <f t="shared" si="219"/>
        <v>0.11509129101140253</v>
      </c>
      <c r="AM1008" s="300">
        <f t="shared" si="220"/>
        <v>0.16004736574189166</v>
      </c>
      <c r="AN1008" s="300">
        <f t="shared" si="221"/>
        <v>0.18680348156858106</v>
      </c>
      <c r="AO1008" s="300">
        <f t="shared" si="222"/>
        <v>1537.0695381391272</v>
      </c>
      <c r="AR1008" s="120"/>
      <c r="AS1008" s="120"/>
      <c r="AT1008" s="120"/>
      <c r="AU1008" s="120"/>
      <c r="AV1008" s="120"/>
      <c r="AW1008" s="120"/>
      <c r="AX1008" s="120"/>
      <c r="AY1008" s="120"/>
      <c r="AZ1008" s="120"/>
      <c r="BA1008" s="120"/>
      <c r="BB1008" s="120"/>
      <c r="BC1008" s="120"/>
      <c r="BD1008" s="120"/>
      <c r="BE1008" s="120"/>
      <c r="BF1008" s="120"/>
      <c r="BG1008" s="120"/>
      <c r="BH1008" s="120"/>
      <c r="BI1008" s="120"/>
      <c r="BJ1008" s="120"/>
      <c r="BK1008" s="120"/>
      <c r="BL1008" s="120"/>
    </row>
    <row r="1009" spans="1:64" ht="15.75" thickBot="1" x14ac:dyDescent="0.3">
      <c r="A1009" s="495" t="s">
        <v>569</v>
      </c>
      <c r="B1009" s="490" t="s">
        <v>1473</v>
      </c>
      <c r="C1009" s="491" t="s">
        <v>1471</v>
      </c>
      <c r="D1009" s="491" t="s">
        <v>1472</v>
      </c>
      <c r="E1009" s="6" t="s">
        <v>187</v>
      </c>
      <c r="F1009" s="4" t="s">
        <v>188</v>
      </c>
      <c r="G1009" s="4" t="s">
        <v>192</v>
      </c>
      <c r="H1009" s="353">
        <v>2011</v>
      </c>
      <c r="I1009" s="496">
        <f t="shared" si="223"/>
        <v>41</v>
      </c>
      <c r="J1009" s="353">
        <v>7</v>
      </c>
      <c r="K1009" s="353" t="s">
        <v>1510</v>
      </c>
      <c r="L1009" s="353" t="s">
        <v>1511</v>
      </c>
      <c r="M1009" s="353" t="s">
        <v>42</v>
      </c>
      <c r="N1009" s="353" t="s">
        <v>195</v>
      </c>
      <c r="O1009" s="353" t="s">
        <v>34</v>
      </c>
      <c r="P1009" s="354">
        <v>0.83200200000000002</v>
      </c>
      <c r="Q1009" s="354">
        <v>7.3764999999999997E-2</v>
      </c>
      <c r="R1009" s="354">
        <v>8.5290000000000005E-2</v>
      </c>
      <c r="S1009" s="354">
        <v>8.4845000000000004E-2</v>
      </c>
      <c r="T1009" s="354">
        <v>8.5290000000000005E-2</v>
      </c>
      <c r="U1009" s="354">
        <v>61.628680000000003</v>
      </c>
      <c r="V1009" s="354">
        <v>2.2786420000000001</v>
      </c>
      <c r="W1009" s="354">
        <v>0.39982400000000001</v>
      </c>
      <c r="X1009" s="354">
        <v>0.39982400000000001</v>
      </c>
      <c r="Y1009" s="354">
        <v>0.16905300000000001</v>
      </c>
      <c r="Z1009" s="354">
        <v>0.183641</v>
      </c>
      <c r="AA1009" s="354">
        <v>4.7129999999999998E-2</v>
      </c>
      <c r="AB1009" s="354">
        <v>1763.6550380000001</v>
      </c>
      <c r="AC1009" s="300">
        <f t="shared" si="210"/>
        <v>9.1712521454261997E-4</v>
      </c>
      <c r="AD1009" s="300">
        <f t="shared" si="211"/>
        <v>8.1311993782149991E-5</v>
      </c>
      <c r="AE1009" s="300">
        <f t="shared" si="212"/>
        <v>9.4016131629900003E-5</v>
      </c>
      <c r="AF1009" s="300">
        <f t="shared" si="213"/>
        <v>9.3525603096950008E-5</v>
      </c>
      <c r="AG1009" s="300">
        <f t="shared" si="214"/>
        <v>9.4016131629900003E-5</v>
      </c>
      <c r="AH1009" s="300">
        <f t="shared" si="215"/>
        <v>6.7933990984370793E-2</v>
      </c>
      <c r="AI1009" s="300">
        <f t="shared" si="216"/>
        <v>2.5117728480410196E-3</v>
      </c>
      <c r="AJ1009" s="300">
        <f t="shared" si="217"/>
        <v>4.4073051720944001E-4</v>
      </c>
      <c r="AK1009" s="300">
        <f t="shared" si="218"/>
        <v>4.4073051720944001E-4</v>
      </c>
      <c r="AL1009" s="300">
        <f t="shared" si="219"/>
        <v>1.8634903388942999E-4</v>
      </c>
      <c r="AM1009" s="300">
        <f t="shared" si="220"/>
        <v>2.0242955127970999E-4</v>
      </c>
      <c r="AN1009" s="300">
        <f t="shared" si="221"/>
        <v>5.1951932040299992E-5</v>
      </c>
      <c r="AO1009" s="300">
        <f t="shared" si="222"/>
        <v>1.9440968953258797</v>
      </c>
      <c r="AR1009" s="120"/>
      <c r="AS1009" s="120"/>
      <c r="AT1009" s="120"/>
      <c r="AU1009" s="120"/>
      <c r="AV1009" s="120"/>
      <c r="AW1009" s="120"/>
      <c r="AX1009" s="120"/>
      <c r="AY1009" s="120"/>
      <c r="AZ1009" s="120"/>
      <c r="BA1009" s="120"/>
      <c r="BB1009" s="120"/>
      <c r="BC1009" s="120"/>
      <c r="BD1009" s="120"/>
      <c r="BE1009" s="120"/>
      <c r="BF1009" s="120"/>
      <c r="BG1009" s="120"/>
      <c r="BH1009" s="120"/>
      <c r="BI1009" s="120"/>
      <c r="BJ1009" s="120"/>
      <c r="BK1009" s="120"/>
      <c r="BL1009" s="120"/>
    </row>
    <row r="1010" spans="1:64" ht="15.75" thickBot="1" x14ac:dyDescent="0.3">
      <c r="A1010" s="495" t="s">
        <v>569</v>
      </c>
      <c r="B1010" s="490" t="s">
        <v>1473</v>
      </c>
      <c r="C1010" s="491" t="s">
        <v>1471</v>
      </c>
      <c r="D1010" s="491" t="s">
        <v>1472</v>
      </c>
      <c r="E1010" s="6" t="s">
        <v>187</v>
      </c>
      <c r="F1010" s="4" t="s">
        <v>188</v>
      </c>
      <c r="G1010" s="4" t="s">
        <v>192</v>
      </c>
      <c r="H1010" s="353">
        <v>2011</v>
      </c>
      <c r="I1010" s="496">
        <f t="shared" si="223"/>
        <v>42</v>
      </c>
      <c r="J1010" s="353">
        <v>8</v>
      </c>
      <c r="K1010" s="353" t="s">
        <v>239</v>
      </c>
      <c r="L1010" s="353" t="s">
        <v>240</v>
      </c>
      <c r="M1010" s="353" t="s">
        <v>42</v>
      </c>
      <c r="N1010" s="353" t="s">
        <v>233</v>
      </c>
      <c r="O1010" s="353" t="s">
        <v>34</v>
      </c>
      <c r="P1010" s="354">
        <v>219.85481999999999</v>
      </c>
      <c r="Q1010" s="354">
        <v>36.642470000000003</v>
      </c>
      <c r="R1010" s="354">
        <v>42.367271000000002</v>
      </c>
      <c r="S1010" s="354">
        <v>42.146346999999999</v>
      </c>
      <c r="T1010" s="354">
        <v>42.367271000000002</v>
      </c>
      <c r="U1010" s="354">
        <v>24788.324122000002</v>
      </c>
      <c r="V1010" s="354">
        <v>811.844966</v>
      </c>
      <c r="W1010" s="354">
        <v>108.92039200000001</v>
      </c>
      <c r="X1010" s="354">
        <v>108.92039200000001</v>
      </c>
      <c r="Y1010" s="354">
        <v>26.425944999999999</v>
      </c>
      <c r="Z1010" s="354">
        <v>65.428295000000006</v>
      </c>
      <c r="AA1010" s="354">
        <v>17.066151999999999</v>
      </c>
      <c r="AB1010" s="354">
        <v>628362.97696700005</v>
      </c>
      <c r="AC1010" s="300">
        <f t="shared" si="210"/>
        <v>0.24234845464401417</v>
      </c>
      <c r="AD1010" s="300">
        <f t="shared" si="211"/>
        <v>4.0391409107335706E-2</v>
      </c>
      <c r="AE1010" s="300">
        <f t="shared" si="212"/>
        <v>4.6701921997135007E-2</v>
      </c>
      <c r="AF1010" s="300">
        <f t="shared" si="213"/>
        <v>4.6458394973284564E-2</v>
      </c>
      <c r="AG1010" s="300">
        <f t="shared" si="214"/>
        <v>4.6701921997135007E-2</v>
      </c>
      <c r="AH1010" s="300">
        <f t="shared" si="215"/>
        <v>27.324450035626423</v>
      </c>
      <c r="AI1010" s="300">
        <f t="shared" si="216"/>
        <v>0.89490588798836546</v>
      </c>
      <c r="AJ1010" s="300">
        <f t="shared" si="217"/>
        <v>0.12006417999123352</v>
      </c>
      <c r="AK1010" s="300">
        <f t="shared" si="218"/>
        <v>0.12006417999123352</v>
      </c>
      <c r="AL1010" s="300">
        <f t="shared" si="219"/>
        <v>2.9129618050937948E-2</v>
      </c>
      <c r="AM1010" s="300">
        <f t="shared" si="220"/>
        <v>7.2122349572516453E-2</v>
      </c>
      <c r="AN1010" s="300">
        <f t="shared" si="221"/>
        <v>1.8812212367779118E-2</v>
      </c>
      <c r="AO1010" s="300">
        <f t="shared" si="222"/>
        <v>692.65161629599356</v>
      </c>
      <c r="AR1010" s="120"/>
      <c r="AS1010" s="120"/>
      <c r="AT1010" s="120"/>
      <c r="AU1010" s="120"/>
      <c r="AV1010" s="120"/>
      <c r="AW1010" s="120"/>
      <c r="AX1010" s="120"/>
      <c r="AY1010" s="120"/>
      <c r="AZ1010" s="120"/>
      <c r="BA1010" s="120"/>
      <c r="BB1010" s="120"/>
      <c r="BC1010" s="120"/>
      <c r="BD1010" s="120"/>
      <c r="BE1010" s="120"/>
      <c r="BF1010" s="120"/>
      <c r="BG1010" s="120"/>
      <c r="BH1010" s="120"/>
      <c r="BI1010" s="120"/>
      <c r="BJ1010" s="120"/>
      <c r="BK1010" s="120"/>
      <c r="BL1010" s="120"/>
    </row>
    <row r="1011" spans="1:64" ht="15.75" thickBot="1" x14ac:dyDescent="0.3">
      <c r="A1011" s="495" t="s">
        <v>569</v>
      </c>
      <c r="B1011" s="490" t="s">
        <v>1473</v>
      </c>
      <c r="C1011" s="491" t="s">
        <v>1471</v>
      </c>
      <c r="D1011" s="491" t="s">
        <v>1472</v>
      </c>
      <c r="E1011" s="6" t="s">
        <v>187</v>
      </c>
      <c r="F1011" s="4" t="s">
        <v>188</v>
      </c>
      <c r="G1011" s="4" t="s">
        <v>192</v>
      </c>
      <c r="H1011" s="353">
        <v>2011</v>
      </c>
      <c r="I1011" s="496">
        <f t="shared" si="223"/>
        <v>43</v>
      </c>
      <c r="J1011" s="353">
        <v>9</v>
      </c>
      <c r="K1011" s="353" t="s">
        <v>2157</v>
      </c>
      <c r="L1011" s="353" t="s">
        <v>241</v>
      </c>
      <c r="M1011" s="353" t="s">
        <v>42</v>
      </c>
      <c r="N1011" s="353" t="s">
        <v>233</v>
      </c>
      <c r="O1011" s="353" t="s">
        <v>34</v>
      </c>
      <c r="P1011" s="354">
        <v>103.99519600000001</v>
      </c>
      <c r="Q1011" s="354">
        <v>214.29313099999999</v>
      </c>
      <c r="R1011" s="354">
        <v>247.77301399999999</v>
      </c>
      <c r="S1011" s="354">
        <v>246.48100199999999</v>
      </c>
      <c r="T1011" s="354">
        <v>247.77301399999999</v>
      </c>
      <c r="U1011" s="354">
        <v>26391.410818</v>
      </c>
      <c r="V1011" s="354">
        <v>837.616219</v>
      </c>
      <c r="W1011" s="354">
        <v>176.75375099999999</v>
      </c>
      <c r="X1011" s="354">
        <v>176.75375099999999</v>
      </c>
      <c r="Y1011" s="354">
        <v>0</v>
      </c>
      <c r="Z1011" s="354">
        <v>67.505253999999994</v>
      </c>
      <c r="AA1011" s="354">
        <v>109.248497</v>
      </c>
      <c r="AB1011" s="354">
        <v>648309.76678099995</v>
      </c>
      <c r="AC1011" s="300">
        <f t="shared" si="210"/>
        <v>0.11463508073646676</v>
      </c>
      <c r="AD1011" s="300">
        <f t="shared" si="211"/>
        <v>0.23621774195661158</v>
      </c>
      <c r="AE1011" s="300">
        <f t="shared" si="212"/>
        <v>0.27312299564498832</v>
      </c>
      <c r="AF1011" s="300">
        <f t="shared" si="213"/>
        <v>0.27169879620473264</v>
      </c>
      <c r="AG1011" s="300">
        <f t="shared" si="214"/>
        <v>0.27312299564498832</v>
      </c>
      <c r="AH1011" s="300">
        <f t="shared" si="215"/>
        <v>29.09155063153775</v>
      </c>
      <c r="AI1011" s="300">
        <f t="shared" si="216"/>
        <v>0.92331383164313685</v>
      </c>
      <c r="AJ1011" s="300">
        <f t="shared" si="217"/>
        <v>0.19483765881222379</v>
      </c>
      <c r="AK1011" s="300">
        <f t="shared" si="218"/>
        <v>0.19483765881222379</v>
      </c>
      <c r="AL1011" s="300">
        <f t="shared" si="219"/>
        <v>0</v>
      </c>
      <c r="AM1011" s="300">
        <f t="shared" si="220"/>
        <v>7.4411804968622736E-2</v>
      </c>
      <c r="AN1011" s="300">
        <f t="shared" si="221"/>
        <v>0.12042585384360106</v>
      </c>
      <c r="AO1011" s="300">
        <f t="shared" si="222"/>
        <v>714.63918830615853</v>
      </c>
      <c r="AR1011" s="120"/>
      <c r="AS1011" s="120"/>
      <c r="AT1011" s="120"/>
      <c r="AU1011" s="120"/>
      <c r="AV1011" s="120"/>
      <c r="AW1011" s="120"/>
      <c r="AX1011" s="120"/>
      <c r="AY1011" s="120"/>
      <c r="AZ1011" s="120"/>
      <c r="BA1011" s="120"/>
      <c r="BB1011" s="120"/>
      <c r="BC1011" s="120"/>
      <c r="BD1011" s="120"/>
      <c r="BE1011" s="120"/>
      <c r="BF1011" s="120"/>
      <c r="BG1011" s="120"/>
      <c r="BH1011" s="120"/>
      <c r="BI1011" s="120"/>
      <c r="BJ1011" s="120"/>
      <c r="BK1011" s="120"/>
      <c r="BL1011" s="120"/>
    </row>
    <row r="1012" spans="1:64" ht="15.75" thickBot="1" x14ac:dyDescent="0.3">
      <c r="A1012" s="495" t="s">
        <v>569</v>
      </c>
      <c r="B1012" s="490" t="s">
        <v>1473</v>
      </c>
      <c r="C1012" s="491" t="s">
        <v>1471</v>
      </c>
      <c r="D1012" s="491" t="s">
        <v>1472</v>
      </c>
      <c r="E1012" s="6" t="s">
        <v>187</v>
      </c>
      <c r="F1012" s="4" t="s">
        <v>188</v>
      </c>
      <c r="G1012" s="4" t="s">
        <v>192</v>
      </c>
      <c r="H1012" s="353">
        <v>2011</v>
      </c>
      <c r="I1012" s="496">
        <f t="shared" si="223"/>
        <v>44</v>
      </c>
      <c r="J1012" s="353">
        <v>10</v>
      </c>
      <c r="K1012" s="353" t="s">
        <v>242</v>
      </c>
      <c r="L1012" s="353" t="s">
        <v>1544</v>
      </c>
      <c r="M1012" s="353" t="s">
        <v>42</v>
      </c>
      <c r="N1012" s="353" t="s">
        <v>82</v>
      </c>
      <c r="O1012" s="353" t="s">
        <v>34</v>
      </c>
      <c r="P1012" s="354">
        <v>0.84257800000000005</v>
      </c>
      <c r="Q1012" s="354">
        <v>6.2413000000000003E-2</v>
      </c>
      <c r="R1012" s="354">
        <v>7.2164000000000006E-2</v>
      </c>
      <c r="S1012" s="354">
        <v>7.1788000000000005E-2</v>
      </c>
      <c r="T1012" s="354">
        <v>7.2164000000000006E-2</v>
      </c>
      <c r="U1012" s="354">
        <v>14.822407999999999</v>
      </c>
      <c r="V1012" s="354">
        <v>0.82830400000000004</v>
      </c>
      <c r="W1012" s="354">
        <v>0.100886</v>
      </c>
      <c r="X1012" s="354">
        <v>0.100886</v>
      </c>
      <c r="Y1012" s="354">
        <v>6.7699999999999998E-4</v>
      </c>
      <c r="Z1012" s="354">
        <v>6.6754999999999995E-2</v>
      </c>
      <c r="AA1012" s="354">
        <v>3.3453999999999998E-2</v>
      </c>
      <c r="AB1012" s="354">
        <v>641.10233000000005</v>
      </c>
      <c r="AC1012" s="300">
        <f t="shared" si="210"/>
        <v>9.2878325895718E-4</v>
      </c>
      <c r="AD1012" s="300">
        <f t="shared" si="211"/>
        <v>6.8798555791030008E-5</v>
      </c>
      <c r="AE1012" s="300">
        <f t="shared" si="212"/>
        <v>7.9547193374840015E-5</v>
      </c>
      <c r="AF1012" s="300">
        <f t="shared" si="213"/>
        <v>7.9132724322279998E-5</v>
      </c>
      <c r="AG1012" s="300">
        <f t="shared" si="214"/>
        <v>7.9547193374840015E-5</v>
      </c>
      <c r="AH1012" s="300">
        <f t="shared" si="215"/>
        <v>1.6338907979834477E-2</v>
      </c>
      <c r="AI1012" s="300">
        <f t="shared" si="216"/>
        <v>9.1304886731823998E-4</v>
      </c>
      <c r="AJ1012" s="300">
        <f t="shared" si="217"/>
        <v>1.1120777882065999E-4</v>
      </c>
      <c r="AK1012" s="300">
        <f t="shared" si="218"/>
        <v>1.1120777882065999E-4</v>
      </c>
      <c r="AL1012" s="300">
        <f t="shared" si="219"/>
        <v>7.4626475686999994E-7</v>
      </c>
      <c r="AM1012" s="300">
        <f t="shared" si="220"/>
        <v>7.3584791499049996E-5</v>
      </c>
      <c r="AN1012" s="300">
        <f t="shared" si="221"/>
        <v>3.6876722564739999E-5</v>
      </c>
      <c r="AO1012" s="300">
        <f t="shared" si="222"/>
        <v>0.70669434922635233</v>
      </c>
      <c r="AR1012" s="120"/>
      <c r="AS1012" s="120"/>
      <c r="AT1012" s="120"/>
      <c r="AU1012" s="120"/>
      <c r="AV1012" s="120"/>
      <c r="AW1012" s="120"/>
      <c r="AX1012" s="120"/>
      <c r="AY1012" s="120"/>
      <c r="AZ1012" s="120"/>
      <c r="BA1012" s="120"/>
      <c r="BB1012" s="120"/>
      <c r="BC1012" s="120"/>
      <c r="BD1012" s="120"/>
      <c r="BE1012" s="120"/>
      <c r="BF1012" s="120"/>
      <c r="BG1012" s="120"/>
      <c r="BH1012" s="120"/>
      <c r="BI1012" s="120"/>
      <c r="BJ1012" s="120"/>
      <c r="BK1012" s="120"/>
      <c r="BL1012" s="120"/>
    </row>
    <row r="1013" spans="1:64" ht="15.75" thickBot="1" x14ac:dyDescent="0.3">
      <c r="A1013" s="495" t="s">
        <v>569</v>
      </c>
      <c r="B1013" s="490" t="s">
        <v>1473</v>
      </c>
      <c r="C1013" s="491" t="s">
        <v>1471</v>
      </c>
      <c r="D1013" s="491" t="s">
        <v>1472</v>
      </c>
      <c r="E1013" s="6" t="s">
        <v>187</v>
      </c>
      <c r="F1013" s="4" t="s">
        <v>188</v>
      </c>
      <c r="G1013" s="4" t="s">
        <v>192</v>
      </c>
      <c r="H1013" s="353">
        <v>2011</v>
      </c>
      <c r="I1013" s="496">
        <f t="shared" si="223"/>
        <v>45</v>
      </c>
      <c r="J1013" s="353">
        <v>11</v>
      </c>
      <c r="K1013" s="353" t="s">
        <v>1512</v>
      </c>
      <c r="L1013" s="353" t="s">
        <v>243</v>
      </c>
      <c r="M1013" s="353" t="s">
        <v>42</v>
      </c>
      <c r="N1013" s="353" t="s">
        <v>82</v>
      </c>
      <c r="O1013" s="353" t="s">
        <v>34</v>
      </c>
      <c r="P1013" s="354">
        <v>350.91805199999999</v>
      </c>
      <c r="Q1013" s="354">
        <v>3.245485</v>
      </c>
      <c r="R1013" s="354">
        <v>3.7525400000000002</v>
      </c>
      <c r="S1013" s="354">
        <v>3.7329720000000002</v>
      </c>
      <c r="T1013" s="354">
        <v>3.7525400000000002</v>
      </c>
      <c r="U1013" s="354">
        <v>13752.379158</v>
      </c>
      <c r="V1013" s="354">
        <v>538.39773700000001</v>
      </c>
      <c r="W1013" s="354">
        <v>199.836502</v>
      </c>
      <c r="X1013" s="354">
        <v>199.836502</v>
      </c>
      <c r="Y1013" s="354">
        <v>154.061342</v>
      </c>
      <c r="Z1013" s="354">
        <v>43.390607000000003</v>
      </c>
      <c r="AA1013" s="354">
        <v>2.3845529999999999</v>
      </c>
      <c r="AB1013" s="354">
        <v>416716.51463400002</v>
      </c>
      <c r="AC1013" s="300">
        <f t="shared" si="210"/>
        <v>0.38682093760276809</v>
      </c>
      <c r="AD1013" s="300">
        <f t="shared" si="211"/>
        <v>3.5775348219353495E-3</v>
      </c>
      <c r="AE1013" s="300">
        <f t="shared" si="212"/>
        <v>4.1364672832274003E-3</v>
      </c>
      <c r="AF1013" s="300">
        <f t="shared" si="213"/>
        <v>4.1148972555133199E-3</v>
      </c>
      <c r="AG1013" s="300">
        <f t="shared" si="214"/>
        <v>4.1364672832274003E-3</v>
      </c>
      <c r="AH1013" s="300">
        <f t="shared" si="215"/>
        <v>15.159403085271675</v>
      </c>
      <c r="AI1013" s="300">
        <f t="shared" si="216"/>
        <v>0.59348191477350543</v>
      </c>
      <c r="AJ1013" s="300">
        <f t="shared" si="217"/>
        <v>0.22028203630543761</v>
      </c>
      <c r="AK1013" s="300">
        <f t="shared" si="218"/>
        <v>0.22028203630543761</v>
      </c>
      <c r="AL1013" s="300">
        <f t="shared" si="219"/>
        <v>0.16982355972037799</v>
      </c>
      <c r="AM1013" s="300">
        <f t="shared" si="220"/>
        <v>4.7829956843865172E-2</v>
      </c>
      <c r="AN1013" s="300">
        <f t="shared" si="221"/>
        <v>2.6285197411944298E-3</v>
      </c>
      <c r="AO1013" s="300">
        <f t="shared" si="222"/>
        <v>459.35132714483871</v>
      </c>
      <c r="AR1013" s="120"/>
      <c r="AS1013" s="120"/>
      <c r="AT1013" s="120"/>
      <c r="AU1013" s="120"/>
      <c r="AV1013" s="120"/>
      <c r="AW1013" s="120"/>
      <c r="AX1013" s="120"/>
      <c r="AY1013" s="120"/>
      <c r="AZ1013" s="120"/>
      <c r="BA1013" s="120"/>
      <c r="BB1013" s="120"/>
      <c r="BC1013" s="120"/>
      <c r="BD1013" s="120"/>
      <c r="BE1013" s="120"/>
      <c r="BF1013" s="120"/>
      <c r="BG1013" s="120"/>
      <c r="BH1013" s="120"/>
      <c r="BI1013" s="120"/>
      <c r="BJ1013" s="120"/>
      <c r="BK1013" s="120"/>
      <c r="BL1013" s="120"/>
    </row>
    <row r="1014" spans="1:64" ht="15.75" thickBot="1" x14ac:dyDescent="0.3">
      <c r="A1014" s="495" t="s">
        <v>569</v>
      </c>
      <c r="B1014" s="490" t="s">
        <v>1473</v>
      </c>
      <c r="C1014" s="491" t="s">
        <v>1471</v>
      </c>
      <c r="D1014" s="491" t="s">
        <v>1472</v>
      </c>
      <c r="E1014" s="6" t="s">
        <v>187</v>
      </c>
      <c r="F1014" s="4" t="s">
        <v>188</v>
      </c>
      <c r="G1014" s="4" t="s">
        <v>192</v>
      </c>
      <c r="H1014" s="353">
        <v>2011</v>
      </c>
      <c r="I1014" s="496">
        <f t="shared" si="223"/>
        <v>46</v>
      </c>
      <c r="J1014" s="353">
        <v>12</v>
      </c>
      <c r="K1014" s="353" t="s">
        <v>1513</v>
      </c>
      <c r="L1014" s="353" t="s">
        <v>1545</v>
      </c>
      <c r="M1014" s="353" t="s">
        <v>42</v>
      </c>
      <c r="N1014" s="353" t="s">
        <v>82</v>
      </c>
      <c r="O1014" s="353" t="s">
        <v>34</v>
      </c>
      <c r="P1014" s="354">
        <v>56.221618999999997</v>
      </c>
      <c r="Q1014" s="354">
        <v>2.7204009999999998</v>
      </c>
      <c r="R1014" s="354">
        <v>3.1454200000000001</v>
      </c>
      <c r="S1014" s="354">
        <v>3.1290179999999999</v>
      </c>
      <c r="T1014" s="354">
        <v>3.1454200000000001</v>
      </c>
      <c r="U1014" s="354">
        <v>7822.7390029999997</v>
      </c>
      <c r="V1014" s="354">
        <v>241.13040100000001</v>
      </c>
      <c r="W1014" s="354">
        <v>24.480795000000001</v>
      </c>
      <c r="X1014" s="354">
        <v>24.480795000000001</v>
      </c>
      <c r="Y1014" s="354">
        <v>2.796713</v>
      </c>
      <c r="Z1014" s="354">
        <v>19.433206999999999</v>
      </c>
      <c r="AA1014" s="354">
        <v>2.2508759999999999</v>
      </c>
      <c r="AB1014" s="354">
        <v>186633.437435</v>
      </c>
      <c r="AC1014" s="300">
        <f t="shared" si="210"/>
        <v>6.1973726490210886E-2</v>
      </c>
      <c r="AD1014" s="300">
        <f t="shared" si="211"/>
        <v>2.9987287900353093E-3</v>
      </c>
      <c r="AE1014" s="300">
        <f t="shared" si="212"/>
        <v>3.4672320407001999E-3</v>
      </c>
      <c r="AF1014" s="300">
        <f t="shared" si="213"/>
        <v>3.4491519305935798E-3</v>
      </c>
      <c r="AG1014" s="300">
        <f t="shared" si="214"/>
        <v>3.4672320407001999E-3</v>
      </c>
      <c r="AH1014" s="300">
        <f t="shared" si="215"/>
        <v>8.6230936781850236</v>
      </c>
      <c r="AI1014" s="300">
        <f t="shared" si="216"/>
        <v>0.26580076820713533</v>
      </c>
      <c r="AJ1014" s="300">
        <f t="shared" si="217"/>
        <v>2.698545720629145E-2</v>
      </c>
      <c r="AK1014" s="300">
        <f t="shared" si="218"/>
        <v>2.698545720629145E-2</v>
      </c>
      <c r="AL1014" s="300">
        <f t="shared" si="219"/>
        <v>3.08284837072403E-3</v>
      </c>
      <c r="AM1014" s="300">
        <f t="shared" si="220"/>
        <v>2.1421443865671169E-2</v>
      </c>
      <c r="AN1014" s="300">
        <f t="shared" si="221"/>
        <v>2.4811660722075597E-3</v>
      </c>
      <c r="AO1014" s="300">
        <f t="shared" si="222"/>
        <v>205.72814890877788</v>
      </c>
      <c r="AR1014" s="120"/>
      <c r="AS1014" s="120"/>
      <c r="AT1014" s="120"/>
      <c r="AU1014" s="120"/>
      <c r="AV1014" s="120"/>
      <c r="AW1014" s="120"/>
      <c r="AX1014" s="120"/>
      <c r="AY1014" s="120"/>
      <c r="AZ1014" s="120"/>
      <c r="BA1014" s="120"/>
      <c r="BB1014" s="120"/>
      <c r="BC1014" s="120"/>
      <c r="BD1014" s="120"/>
      <c r="BE1014" s="120"/>
      <c r="BF1014" s="120"/>
      <c r="BG1014" s="120"/>
      <c r="BH1014" s="120"/>
      <c r="BI1014" s="120"/>
      <c r="BJ1014" s="120"/>
      <c r="BK1014" s="120"/>
      <c r="BL1014" s="120"/>
    </row>
    <row r="1015" spans="1:64" ht="15.75" thickBot="1" x14ac:dyDescent="0.3">
      <c r="A1015" s="495" t="s">
        <v>569</v>
      </c>
      <c r="B1015" s="490" t="s">
        <v>1473</v>
      </c>
      <c r="C1015" s="491" t="s">
        <v>1471</v>
      </c>
      <c r="D1015" s="491" t="s">
        <v>1472</v>
      </c>
      <c r="E1015" s="6" t="s">
        <v>187</v>
      </c>
      <c r="F1015" s="4" t="s">
        <v>188</v>
      </c>
      <c r="G1015" s="4" t="s">
        <v>192</v>
      </c>
      <c r="H1015" s="353">
        <v>2011</v>
      </c>
      <c r="I1015" s="496">
        <f t="shared" si="223"/>
        <v>47</v>
      </c>
      <c r="J1015" s="353">
        <v>13</v>
      </c>
      <c r="K1015" s="353" t="s">
        <v>1514</v>
      </c>
      <c r="L1015" s="353" t="s">
        <v>1546</v>
      </c>
      <c r="M1015" s="353" t="s">
        <v>42</v>
      </c>
      <c r="N1015" s="353" t="s">
        <v>82</v>
      </c>
      <c r="O1015" s="353" t="s">
        <v>34</v>
      </c>
      <c r="P1015" s="354">
        <v>91.190759999999997</v>
      </c>
      <c r="Q1015" s="354">
        <v>6.7548999999999998E-2</v>
      </c>
      <c r="R1015" s="354">
        <v>7.8102000000000005E-2</v>
      </c>
      <c r="S1015" s="354">
        <v>7.7695E-2</v>
      </c>
      <c r="T1015" s="354">
        <v>7.8102000000000005E-2</v>
      </c>
      <c r="U1015" s="354">
        <v>31959.625218000001</v>
      </c>
      <c r="V1015" s="354">
        <v>899.26712699999996</v>
      </c>
      <c r="W1015" s="354">
        <v>77.905140000000003</v>
      </c>
      <c r="X1015" s="354">
        <v>77.905140000000003</v>
      </c>
      <c r="Y1015" s="354">
        <v>4.677765</v>
      </c>
      <c r="Z1015" s="354">
        <v>72.473831000000004</v>
      </c>
      <c r="AA1015" s="354">
        <v>0.75354399999999999</v>
      </c>
      <c r="AB1015" s="354">
        <v>696027.18838800001</v>
      </c>
      <c r="AC1015" s="300">
        <f t="shared" si="210"/>
        <v>0.1005206061154956</v>
      </c>
      <c r="AD1015" s="300">
        <f t="shared" si="211"/>
        <v>7.4460026679190001E-5</v>
      </c>
      <c r="AE1015" s="300">
        <f t="shared" si="212"/>
        <v>8.6092717933619999E-5</v>
      </c>
      <c r="AF1015" s="300">
        <f t="shared" si="213"/>
        <v>8.564407723044999E-5</v>
      </c>
      <c r="AG1015" s="300">
        <f t="shared" si="214"/>
        <v>8.6092717933619999E-5</v>
      </c>
      <c r="AH1015" s="300">
        <f t="shared" si="215"/>
        <v>35.229456341162617</v>
      </c>
      <c r="AI1015" s="300">
        <f t="shared" si="216"/>
        <v>0.99127232480330618</v>
      </c>
      <c r="AJ1015" s="300">
        <f t="shared" si="217"/>
        <v>8.58757169291334E-2</v>
      </c>
      <c r="AK1015" s="300">
        <f t="shared" si="218"/>
        <v>8.58757169291334E-2</v>
      </c>
      <c r="AL1015" s="300">
        <f t="shared" si="219"/>
        <v>5.156353265022149E-3</v>
      </c>
      <c r="AM1015" s="300">
        <f t="shared" si="220"/>
        <v>7.9888723590328614E-2</v>
      </c>
      <c r="AN1015" s="300">
        <f t="shared" si="221"/>
        <v>8.3064007378263994E-4</v>
      </c>
      <c r="AO1015" s="300">
        <f t="shared" si="222"/>
        <v>767.23864182759303</v>
      </c>
      <c r="AR1015" s="120"/>
      <c r="AS1015" s="120"/>
      <c r="AT1015" s="120"/>
      <c r="AU1015" s="120"/>
      <c r="AV1015" s="120"/>
      <c r="AW1015" s="120"/>
      <c r="AX1015" s="120"/>
      <c r="AY1015" s="120"/>
      <c r="AZ1015" s="120"/>
      <c r="BA1015" s="120"/>
      <c r="BB1015" s="120"/>
      <c r="BC1015" s="120"/>
      <c r="BD1015" s="120"/>
      <c r="BE1015" s="120"/>
      <c r="BF1015" s="120"/>
      <c r="BG1015" s="120"/>
      <c r="BH1015" s="120"/>
      <c r="BI1015" s="120"/>
      <c r="BJ1015" s="120"/>
      <c r="BK1015" s="120"/>
      <c r="BL1015" s="120"/>
    </row>
    <row r="1016" spans="1:64" ht="15.75" thickBot="1" x14ac:dyDescent="0.3">
      <c r="A1016" s="495" t="s">
        <v>569</v>
      </c>
      <c r="B1016" s="490" t="s">
        <v>1473</v>
      </c>
      <c r="C1016" s="491" t="s">
        <v>1471</v>
      </c>
      <c r="D1016" s="491" t="s">
        <v>1472</v>
      </c>
      <c r="E1016" s="6" t="s">
        <v>187</v>
      </c>
      <c r="F1016" s="4" t="s">
        <v>188</v>
      </c>
      <c r="G1016" s="4" t="s">
        <v>192</v>
      </c>
      <c r="H1016" s="353">
        <v>2011</v>
      </c>
      <c r="I1016" s="496">
        <f t="shared" si="223"/>
        <v>48</v>
      </c>
      <c r="J1016" s="353">
        <v>14</v>
      </c>
      <c r="K1016" s="353" t="s">
        <v>320</v>
      </c>
      <c r="L1016" s="353" t="s">
        <v>268</v>
      </c>
      <c r="M1016" s="353" t="s">
        <v>42</v>
      </c>
      <c r="N1016" s="353" t="s">
        <v>233</v>
      </c>
      <c r="O1016" s="353" t="s">
        <v>34</v>
      </c>
      <c r="P1016" s="354">
        <v>1.339458</v>
      </c>
      <c r="Q1016" s="354">
        <v>0.36267199999999999</v>
      </c>
      <c r="R1016" s="354">
        <v>0.41933399999999998</v>
      </c>
      <c r="S1016" s="354">
        <v>0.41714699999999999</v>
      </c>
      <c r="T1016" s="354">
        <v>0.41933399999999998</v>
      </c>
      <c r="U1016" s="354">
        <v>10.841785</v>
      </c>
      <c r="V1016" s="354">
        <v>1.0671729999999999</v>
      </c>
      <c r="W1016" s="354">
        <v>0.843997</v>
      </c>
      <c r="X1016" s="354">
        <v>0.843997</v>
      </c>
      <c r="Y1016" s="354">
        <v>0.54832899999999996</v>
      </c>
      <c r="Z1016" s="354">
        <v>8.6005999999999999E-2</v>
      </c>
      <c r="AA1016" s="354">
        <v>0.20966199999999999</v>
      </c>
      <c r="AB1016" s="354">
        <v>825.98564899999997</v>
      </c>
      <c r="AC1016" s="300">
        <f t="shared" si="210"/>
        <v>1.47649970266998E-3</v>
      </c>
      <c r="AD1016" s="300">
        <f t="shared" si="211"/>
        <v>3.9977744742031995E-4</v>
      </c>
      <c r="AE1016" s="300">
        <f t="shared" si="212"/>
        <v>4.6223661086753997E-4</v>
      </c>
      <c r="AF1016" s="300">
        <f t="shared" si="213"/>
        <v>4.5982585603256999E-4</v>
      </c>
      <c r="AG1016" s="300">
        <f t="shared" si="214"/>
        <v>4.6223661086753997E-4</v>
      </c>
      <c r="AH1016" s="300">
        <f t="shared" si="215"/>
        <v>1.195102222608835E-2</v>
      </c>
      <c r="AI1016" s="300">
        <f t="shared" si="216"/>
        <v>1.1763568676266298E-3</v>
      </c>
      <c r="AJ1016" s="300">
        <f t="shared" si="217"/>
        <v>9.3034743870606994E-4</v>
      </c>
      <c r="AK1016" s="300">
        <f t="shared" si="218"/>
        <v>9.3034743870606994E-4</v>
      </c>
      <c r="AL1016" s="300">
        <f t="shared" si="219"/>
        <v>6.0442925830098994E-4</v>
      </c>
      <c r="AM1016" s="300">
        <f t="shared" si="220"/>
        <v>9.4805386527859996E-5</v>
      </c>
      <c r="AN1016" s="300">
        <f t="shared" si="221"/>
        <v>2.3111279387721996E-4</v>
      </c>
      <c r="AO1016" s="300">
        <f t="shared" si="222"/>
        <v>0.91049332279039019</v>
      </c>
      <c r="AR1016" s="120"/>
      <c r="AS1016" s="120"/>
      <c r="AT1016" s="120"/>
      <c r="AU1016" s="120"/>
      <c r="AV1016" s="120"/>
      <c r="AW1016" s="120"/>
      <c r="AX1016" s="120"/>
      <c r="AY1016" s="120"/>
      <c r="AZ1016" s="120"/>
      <c r="BA1016" s="120"/>
      <c r="BB1016" s="120"/>
      <c r="BC1016" s="120"/>
      <c r="BD1016" s="120"/>
      <c r="BE1016" s="120"/>
      <c r="BF1016" s="120"/>
      <c r="BG1016" s="120"/>
      <c r="BH1016" s="120"/>
      <c r="BI1016" s="120"/>
      <c r="BJ1016" s="120"/>
      <c r="BK1016" s="120"/>
      <c r="BL1016" s="120"/>
    </row>
    <row r="1017" spans="1:64" ht="15.75" thickBot="1" x14ac:dyDescent="0.3">
      <c r="A1017" s="495" t="s">
        <v>569</v>
      </c>
      <c r="B1017" s="490" t="s">
        <v>1473</v>
      </c>
      <c r="C1017" s="491" t="s">
        <v>1471</v>
      </c>
      <c r="D1017" s="491" t="s">
        <v>1472</v>
      </c>
      <c r="E1017" s="6" t="s">
        <v>187</v>
      </c>
      <c r="F1017" s="4" t="s">
        <v>188</v>
      </c>
      <c r="G1017" s="4" t="s">
        <v>192</v>
      </c>
      <c r="H1017" s="353">
        <v>2011</v>
      </c>
      <c r="I1017" s="496">
        <f t="shared" si="223"/>
        <v>49</v>
      </c>
      <c r="J1017" s="353">
        <v>15</v>
      </c>
      <c r="K1017" s="353" t="s">
        <v>342</v>
      </c>
      <c r="L1017" s="353" t="s">
        <v>286</v>
      </c>
      <c r="M1017" s="353" t="s">
        <v>30</v>
      </c>
      <c r="N1017" s="353" t="s">
        <v>195</v>
      </c>
      <c r="O1017" s="353" t="s">
        <v>34</v>
      </c>
      <c r="P1017" s="354">
        <v>2.3009849999999998</v>
      </c>
      <c r="Q1017" s="354">
        <v>0.68194399999999999</v>
      </c>
      <c r="R1017" s="354">
        <v>0.78848700000000005</v>
      </c>
      <c r="S1017" s="354">
        <v>0.78437599999999996</v>
      </c>
      <c r="T1017" s="354">
        <v>0.78848700000000005</v>
      </c>
      <c r="U1017" s="354">
        <v>19.231159999999999</v>
      </c>
      <c r="V1017" s="354">
        <v>2.3515679999999999</v>
      </c>
      <c r="W1017" s="354">
        <v>0.69209900000000002</v>
      </c>
      <c r="X1017" s="354">
        <v>0.69209900000000002</v>
      </c>
      <c r="Y1017" s="354">
        <v>0.27108500000000002</v>
      </c>
      <c r="Z1017" s="354">
        <v>0.18951799999999999</v>
      </c>
      <c r="AA1017" s="354">
        <v>0.23149600000000001</v>
      </c>
      <c r="AB1017" s="354">
        <v>1820.0994370000001</v>
      </c>
      <c r="AC1017" s="300">
        <f t="shared" si="210"/>
        <v>2.5364017896403498E-3</v>
      </c>
      <c r="AD1017" s="300">
        <f t="shared" si="211"/>
        <v>7.5171458398663998E-4</v>
      </c>
      <c r="AE1017" s="300">
        <f t="shared" si="212"/>
        <v>8.6915813788797001E-4</v>
      </c>
      <c r="AF1017" s="300">
        <f t="shared" si="213"/>
        <v>8.6462653609255995E-4</v>
      </c>
      <c r="AG1017" s="300">
        <f t="shared" si="214"/>
        <v>8.6915813788797001E-4</v>
      </c>
      <c r="AH1017" s="300">
        <f t="shared" si="215"/>
        <v>2.1198725172419598E-2</v>
      </c>
      <c r="AI1017" s="300">
        <f t="shared" si="216"/>
        <v>2.5921600026340801E-3</v>
      </c>
      <c r="AJ1017" s="300">
        <f t="shared" si="217"/>
        <v>7.6290855533968989E-4</v>
      </c>
      <c r="AK1017" s="300">
        <f t="shared" si="218"/>
        <v>7.6290855533968989E-4</v>
      </c>
      <c r="AL1017" s="300">
        <f t="shared" si="219"/>
        <v>2.9882006147134997E-4</v>
      </c>
      <c r="AM1017" s="300">
        <f t="shared" si="220"/>
        <v>2.0890783484857998E-4</v>
      </c>
      <c r="AN1017" s="300">
        <f t="shared" si="221"/>
        <v>2.5518065901976002E-4</v>
      </c>
      <c r="AO1017" s="300">
        <f t="shared" si="222"/>
        <v>2.0063161947297323</v>
      </c>
      <c r="AR1017" s="120"/>
      <c r="AS1017" s="120"/>
      <c r="AT1017" s="120"/>
      <c r="AU1017" s="120"/>
      <c r="AV1017" s="120"/>
      <c r="AW1017" s="120"/>
      <c r="AX1017" s="120"/>
      <c r="AY1017" s="120"/>
      <c r="AZ1017" s="120"/>
      <c r="BA1017" s="120"/>
      <c r="BB1017" s="120"/>
      <c r="BC1017" s="120"/>
      <c r="BD1017" s="120"/>
      <c r="BE1017" s="120"/>
      <c r="BF1017" s="120"/>
      <c r="BG1017" s="120"/>
      <c r="BH1017" s="120"/>
      <c r="BI1017" s="120"/>
      <c r="BJ1017" s="120"/>
      <c r="BK1017" s="120"/>
      <c r="BL1017" s="120"/>
    </row>
    <row r="1018" spans="1:64" ht="15.75" thickBot="1" x14ac:dyDescent="0.3">
      <c r="A1018" s="495" t="s">
        <v>569</v>
      </c>
      <c r="B1018" s="490" t="s">
        <v>1473</v>
      </c>
      <c r="C1018" s="491" t="s">
        <v>1471</v>
      </c>
      <c r="D1018" s="491" t="s">
        <v>1472</v>
      </c>
      <c r="E1018" s="6" t="s">
        <v>187</v>
      </c>
      <c r="F1018" s="4" t="s">
        <v>188</v>
      </c>
      <c r="G1018" s="4" t="s">
        <v>192</v>
      </c>
      <c r="H1018" s="353">
        <v>2011</v>
      </c>
      <c r="I1018" s="496">
        <f t="shared" si="223"/>
        <v>50</v>
      </c>
      <c r="J1018" s="353">
        <v>16</v>
      </c>
      <c r="K1018" s="353" t="s">
        <v>245</v>
      </c>
      <c r="L1018" s="353" t="s">
        <v>286</v>
      </c>
      <c r="M1018" s="353" t="s">
        <v>42</v>
      </c>
      <c r="N1018" s="353" t="s">
        <v>195</v>
      </c>
      <c r="O1018" s="353" t="s">
        <v>34</v>
      </c>
      <c r="P1018" s="354">
        <v>344.70666799999998</v>
      </c>
      <c r="Q1018" s="354">
        <v>96.563809000000006</v>
      </c>
      <c r="R1018" s="354">
        <v>111.650363</v>
      </c>
      <c r="S1018" s="354">
        <v>111.068163</v>
      </c>
      <c r="T1018" s="354">
        <v>111.650363</v>
      </c>
      <c r="U1018" s="354">
        <v>3568.751972</v>
      </c>
      <c r="V1018" s="354">
        <v>379.00766199999998</v>
      </c>
      <c r="W1018" s="354">
        <v>111.073616</v>
      </c>
      <c r="X1018" s="354">
        <v>111.073616</v>
      </c>
      <c r="Y1018" s="354">
        <v>43.691341999999999</v>
      </c>
      <c r="Z1018" s="354">
        <v>30.545024999999999</v>
      </c>
      <c r="AA1018" s="354">
        <v>36.837248000000002</v>
      </c>
      <c r="AB1018" s="354">
        <v>293349.58368400001</v>
      </c>
      <c r="AC1018" s="300">
        <f t="shared" si="210"/>
        <v>0.37997405876881502</v>
      </c>
      <c r="AD1018" s="300">
        <f t="shared" si="211"/>
        <v>0.10644337879737979</v>
      </c>
      <c r="AE1018" s="300">
        <f t="shared" si="212"/>
        <v>0.12307345790050551</v>
      </c>
      <c r="AF1018" s="300">
        <f t="shared" si="213"/>
        <v>0.12243169225582352</v>
      </c>
      <c r="AG1018" s="300">
        <f t="shared" si="214"/>
        <v>0.12307345790050551</v>
      </c>
      <c r="AH1018" s="300">
        <f t="shared" si="215"/>
        <v>3.9338756613204033</v>
      </c>
      <c r="AI1018" s="300">
        <f t="shared" si="216"/>
        <v>0.41778443239925717</v>
      </c>
      <c r="AJ1018" s="300">
        <f t="shared" si="217"/>
        <v>0.12243770315939696</v>
      </c>
      <c r="AK1018" s="300">
        <f t="shared" si="218"/>
        <v>0.12243770315939696</v>
      </c>
      <c r="AL1018" s="300">
        <f t="shared" si="219"/>
        <v>4.8161460435678018E-2</v>
      </c>
      <c r="AM1018" s="300">
        <f t="shared" si="220"/>
        <v>3.3670126521732749E-2</v>
      </c>
      <c r="AN1018" s="300">
        <f t="shared" si="221"/>
        <v>4.0606115099674878E-2</v>
      </c>
      <c r="AO1018" s="300">
        <f t="shared" si="222"/>
        <v>323.36256387866467</v>
      </c>
      <c r="AR1018" s="120"/>
      <c r="AS1018" s="120"/>
      <c r="AT1018" s="120"/>
      <c r="AU1018" s="120"/>
      <c r="AV1018" s="120"/>
      <c r="AW1018" s="120"/>
      <c r="AX1018" s="120"/>
      <c r="AY1018" s="120"/>
      <c r="AZ1018" s="120"/>
      <c r="BA1018" s="120"/>
      <c r="BB1018" s="120"/>
      <c r="BC1018" s="120"/>
      <c r="BD1018" s="120"/>
      <c r="BE1018" s="120"/>
      <c r="BF1018" s="120"/>
      <c r="BG1018" s="120"/>
      <c r="BH1018" s="120"/>
      <c r="BI1018" s="120"/>
      <c r="BJ1018" s="120"/>
      <c r="BK1018" s="120"/>
      <c r="BL1018" s="120"/>
    </row>
    <row r="1019" spans="1:64" ht="15.75" thickBot="1" x14ac:dyDescent="0.3">
      <c r="A1019" s="495" t="s">
        <v>569</v>
      </c>
      <c r="B1019" s="490" t="s">
        <v>1473</v>
      </c>
      <c r="C1019" s="491" t="s">
        <v>1471</v>
      </c>
      <c r="D1019" s="491" t="s">
        <v>1472</v>
      </c>
      <c r="E1019" s="6" t="s">
        <v>187</v>
      </c>
      <c r="F1019" s="4" t="s">
        <v>188</v>
      </c>
      <c r="G1019" s="4" t="s">
        <v>192</v>
      </c>
      <c r="H1019" s="353">
        <v>2011</v>
      </c>
      <c r="I1019" s="496">
        <f t="shared" si="223"/>
        <v>51</v>
      </c>
      <c r="J1019" s="353">
        <v>17</v>
      </c>
      <c r="K1019" s="353" t="s">
        <v>343</v>
      </c>
      <c r="L1019" s="353" t="s">
        <v>286</v>
      </c>
      <c r="M1019" s="353" t="s">
        <v>30</v>
      </c>
      <c r="N1019" s="353" t="s">
        <v>195</v>
      </c>
      <c r="O1019" s="353" t="s">
        <v>34</v>
      </c>
      <c r="P1019" s="354">
        <v>2.3091870000000001</v>
      </c>
      <c r="Q1019" s="354">
        <v>0.55081500000000005</v>
      </c>
      <c r="R1019" s="354">
        <v>0.63687099999999996</v>
      </c>
      <c r="S1019" s="354">
        <v>0.63354999999999995</v>
      </c>
      <c r="T1019" s="354">
        <v>0.63687099999999996</v>
      </c>
      <c r="U1019" s="354">
        <v>43.675699999999999</v>
      </c>
      <c r="V1019" s="354">
        <v>2.813434</v>
      </c>
      <c r="W1019" s="354">
        <v>0.82564700000000002</v>
      </c>
      <c r="X1019" s="354">
        <v>0.82564700000000002</v>
      </c>
      <c r="Y1019" s="354">
        <v>0.32432800000000001</v>
      </c>
      <c r="Z1019" s="354">
        <v>0.226741</v>
      </c>
      <c r="AA1019" s="354">
        <v>0.27457900000000002</v>
      </c>
      <c r="AB1019" s="354">
        <v>2177.5804170000001</v>
      </c>
      <c r="AC1019" s="300">
        <f t="shared" si="210"/>
        <v>2.5454429470049699E-3</v>
      </c>
      <c r="AD1019" s="300">
        <f t="shared" si="211"/>
        <v>6.0716960421764994E-4</v>
      </c>
      <c r="AE1019" s="300">
        <f t="shared" si="212"/>
        <v>7.0203010631100988E-4</v>
      </c>
      <c r="AF1019" s="300">
        <f t="shared" si="213"/>
        <v>6.9836933045049987E-4</v>
      </c>
      <c r="AG1019" s="300">
        <f t="shared" si="214"/>
        <v>7.0203010631100988E-4</v>
      </c>
      <c r="AH1019" s="300">
        <f t="shared" si="215"/>
        <v>4.8144218082166991E-2</v>
      </c>
      <c r="AI1019" s="300">
        <f t="shared" si="216"/>
        <v>3.1012801181385398E-3</v>
      </c>
      <c r="AJ1019" s="300">
        <f t="shared" si="217"/>
        <v>9.1012002616756989E-4</v>
      </c>
      <c r="AK1019" s="300">
        <f t="shared" si="218"/>
        <v>9.1012002616756989E-4</v>
      </c>
      <c r="AL1019" s="300">
        <f t="shared" si="219"/>
        <v>3.5751042254967994E-4</v>
      </c>
      <c r="AM1019" s="300">
        <f t="shared" si="220"/>
        <v>2.4993916874070996E-4</v>
      </c>
      <c r="AN1019" s="300">
        <f t="shared" si="221"/>
        <v>3.0267153718849E-4</v>
      </c>
      <c r="AO1019" s="300">
        <f t="shared" si="222"/>
        <v>2.4003715220936166</v>
      </c>
      <c r="AR1019" s="120"/>
      <c r="AS1019" s="120"/>
      <c r="AT1019" s="120"/>
      <c r="AU1019" s="120"/>
      <c r="AV1019" s="120"/>
      <c r="AW1019" s="120"/>
      <c r="AX1019" s="120"/>
      <c r="AY1019" s="120"/>
      <c r="AZ1019" s="120"/>
      <c r="BA1019" s="120"/>
      <c r="BB1019" s="120"/>
      <c r="BC1019" s="120"/>
      <c r="BD1019" s="120"/>
      <c r="BE1019" s="120"/>
      <c r="BF1019" s="120"/>
      <c r="BG1019" s="120"/>
      <c r="BH1019" s="120"/>
      <c r="BI1019" s="120"/>
      <c r="BJ1019" s="120"/>
      <c r="BK1019" s="120"/>
      <c r="BL1019" s="120"/>
    </row>
    <row r="1020" spans="1:64" ht="15.75" thickBot="1" x14ac:dyDescent="0.3">
      <c r="A1020" s="495" t="s">
        <v>569</v>
      </c>
      <c r="B1020" s="490" t="s">
        <v>1473</v>
      </c>
      <c r="C1020" s="491" t="s">
        <v>1471</v>
      </c>
      <c r="D1020" s="491" t="s">
        <v>1472</v>
      </c>
      <c r="E1020" s="6" t="s">
        <v>187</v>
      </c>
      <c r="F1020" s="4" t="s">
        <v>188</v>
      </c>
      <c r="G1020" s="4" t="s">
        <v>192</v>
      </c>
      <c r="H1020" s="353">
        <v>2011</v>
      </c>
      <c r="I1020" s="496">
        <f t="shared" si="223"/>
        <v>52</v>
      </c>
      <c r="J1020" s="353">
        <v>18</v>
      </c>
      <c r="K1020" s="353" t="s">
        <v>247</v>
      </c>
      <c r="L1020" s="353" t="s">
        <v>248</v>
      </c>
      <c r="M1020" s="353" t="s">
        <v>42</v>
      </c>
      <c r="N1020" s="353" t="s">
        <v>195</v>
      </c>
      <c r="O1020" s="353" t="s">
        <v>34</v>
      </c>
      <c r="P1020" s="354">
        <v>31.422799999999999</v>
      </c>
      <c r="Q1020" s="354">
        <v>1.5286770000000001</v>
      </c>
      <c r="R1020" s="354">
        <v>1.7675080000000001</v>
      </c>
      <c r="S1020" s="354">
        <v>1.758291</v>
      </c>
      <c r="T1020" s="354">
        <v>1.7675080000000001</v>
      </c>
      <c r="U1020" s="354">
        <v>641.56401800000003</v>
      </c>
      <c r="V1020" s="354">
        <v>45.336978000000002</v>
      </c>
      <c r="W1020" s="354">
        <v>5.0424559999999996</v>
      </c>
      <c r="X1020" s="354">
        <v>5.0424559999999996</v>
      </c>
      <c r="Y1020" s="354">
        <v>0.482323</v>
      </c>
      <c r="Z1020" s="354">
        <v>3.6538020000000002</v>
      </c>
      <c r="AA1020" s="354">
        <v>0.906331</v>
      </c>
      <c r="AB1020" s="354">
        <v>35090.540109000001</v>
      </c>
      <c r="AC1020" s="300">
        <f t="shared" si="210"/>
        <v>3.4637707831868002E-2</v>
      </c>
      <c r="AD1020" s="300">
        <f t="shared" si="211"/>
        <v>1.68507794643687E-3</v>
      </c>
      <c r="AE1020" s="300">
        <f t="shared" si="212"/>
        <v>1.94834405891548E-3</v>
      </c>
      <c r="AF1020" s="300">
        <f t="shared" si="213"/>
        <v>1.9381840555712101E-3</v>
      </c>
      <c r="AG1020" s="300">
        <f t="shared" si="214"/>
        <v>1.94834405891548E-3</v>
      </c>
      <c r="AH1020" s="300">
        <f t="shared" si="215"/>
        <v>0.70720327313044351</v>
      </c>
      <c r="AI1020" s="300">
        <f t="shared" si="216"/>
        <v>4.9975463610621176E-2</v>
      </c>
      <c r="AJ1020" s="300">
        <f t="shared" si="217"/>
        <v>5.558356278977359E-3</v>
      </c>
      <c r="AK1020" s="300">
        <f t="shared" si="218"/>
        <v>5.558356278977359E-3</v>
      </c>
      <c r="AL1020" s="300">
        <f t="shared" si="219"/>
        <v>5.3167009797312997E-4</v>
      </c>
      <c r="AM1020" s="300">
        <f t="shared" si="220"/>
        <v>4.02762726910062E-3</v>
      </c>
      <c r="AN1020" s="300">
        <f t="shared" si="221"/>
        <v>9.9905891190361007E-4</v>
      </c>
      <c r="AO1020" s="300">
        <f t="shared" si="222"/>
        <v>38.680699236159327</v>
      </c>
      <c r="AR1020" s="120"/>
      <c r="AS1020" s="120"/>
      <c r="AT1020" s="120"/>
      <c r="AU1020" s="120"/>
      <c r="AV1020" s="120"/>
      <c r="AW1020" s="120"/>
      <c r="AX1020" s="120"/>
      <c r="AY1020" s="120"/>
      <c r="AZ1020" s="120"/>
      <c r="BA1020" s="120"/>
      <c r="BB1020" s="120"/>
      <c r="BC1020" s="120"/>
      <c r="BD1020" s="120"/>
      <c r="BE1020" s="120"/>
      <c r="BF1020" s="120"/>
      <c r="BG1020" s="120"/>
      <c r="BH1020" s="120"/>
      <c r="BI1020" s="120"/>
      <c r="BJ1020" s="120"/>
      <c r="BK1020" s="120"/>
      <c r="BL1020" s="120"/>
    </row>
    <row r="1021" spans="1:64" ht="15.75" thickBot="1" x14ac:dyDescent="0.3">
      <c r="A1021" s="495" t="s">
        <v>569</v>
      </c>
      <c r="B1021" s="490" t="s">
        <v>1473</v>
      </c>
      <c r="C1021" s="491" t="s">
        <v>1471</v>
      </c>
      <c r="D1021" s="491" t="s">
        <v>1472</v>
      </c>
      <c r="E1021" s="6" t="s">
        <v>187</v>
      </c>
      <c r="F1021" s="4" t="s">
        <v>188</v>
      </c>
      <c r="G1021" s="4" t="s">
        <v>192</v>
      </c>
      <c r="H1021" s="353">
        <v>2011</v>
      </c>
      <c r="I1021" s="496">
        <f t="shared" si="223"/>
        <v>53</v>
      </c>
      <c r="J1021" s="353">
        <v>19</v>
      </c>
      <c r="K1021" s="353" t="s">
        <v>249</v>
      </c>
      <c r="L1021" s="353" t="s">
        <v>250</v>
      </c>
      <c r="M1021" s="353" t="s">
        <v>42</v>
      </c>
      <c r="N1021" s="353" t="s">
        <v>195</v>
      </c>
      <c r="O1021" s="353" t="s">
        <v>34</v>
      </c>
      <c r="P1021" s="354">
        <v>311.72557</v>
      </c>
      <c r="Q1021" s="354">
        <v>12.122661000000001</v>
      </c>
      <c r="R1021" s="354">
        <v>14.016633000000001</v>
      </c>
      <c r="S1021" s="354">
        <v>13.943543999999999</v>
      </c>
      <c r="T1021" s="354">
        <v>14.016633000000001</v>
      </c>
      <c r="U1021" s="354">
        <v>7542.1956380000001</v>
      </c>
      <c r="V1021" s="354">
        <v>462.32834100000002</v>
      </c>
      <c r="W1021" s="354">
        <v>55.564838000000002</v>
      </c>
      <c r="X1021" s="354">
        <v>55.564838000000002</v>
      </c>
      <c r="Y1021" s="354">
        <v>11.036303999999999</v>
      </c>
      <c r="Z1021" s="354">
        <v>37.260013999999998</v>
      </c>
      <c r="AA1021" s="354">
        <v>7.2685190000000004</v>
      </c>
      <c r="AB1021" s="354">
        <v>357839.27286700002</v>
      </c>
      <c r="AC1021" s="300">
        <f t="shared" si="210"/>
        <v>0.34361862142719668</v>
      </c>
      <c r="AD1021" s="300">
        <f t="shared" si="211"/>
        <v>1.3362946327595911E-2</v>
      </c>
      <c r="AE1021" s="300">
        <f t="shared" si="212"/>
        <v>1.5450693084019231E-2</v>
      </c>
      <c r="AF1021" s="300">
        <f t="shared" si="213"/>
        <v>1.5370126252682638E-2</v>
      </c>
      <c r="AG1021" s="300">
        <f t="shared" si="214"/>
        <v>1.5450693084019231E-2</v>
      </c>
      <c r="AH1021" s="300">
        <f t="shared" si="215"/>
        <v>8.3138475540000663</v>
      </c>
      <c r="AI1021" s="300">
        <f t="shared" si="216"/>
        <v>0.50962975921783671</v>
      </c>
      <c r="AJ1021" s="300">
        <f t="shared" si="217"/>
        <v>6.1249749365717775E-2</v>
      </c>
      <c r="AK1021" s="300">
        <f t="shared" si="218"/>
        <v>6.1249749365717775E-2</v>
      </c>
      <c r="AL1021" s="300">
        <f t="shared" si="219"/>
        <v>1.2165442719798239E-2</v>
      </c>
      <c r="AM1021" s="300">
        <f t="shared" si="220"/>
        <v>4.1072134842958331E-2</v>
      </c>
      <c r="AN1021" s="300">
        <f t="shared" si="221"/>
        <v>8.0121707006498896E-3</v>
      </c>
      <c r="AO1021" s="300">
        <f t="shared" si="222"/>
        <v>394.4502776434702</v>
      </c>
      <c r="AR1021" s="120"/>
      <c r="AS1021" s="120"/>
      <c r="AT1021" s="120"/>
      <c r="AU1021" s="120"/>
      <c r="AV1021" s="120"/>
      <c r="AW1021" s="120"/>
      <c r="AX1021" s="120"/>
      <c r="AY1021" s="120"/>
      <c r="AZ1021" s="120"/>
      <c r="BA1021" s="120"/>
      <c r="BB1021" s="120"/>
      <c r="BC1021" s="120"/>
      <c r="BD1021" s="120"/>
      <c r="BE1021" s="120"/>
      <c r="BF1021" s="120"/>
      <c r="BG1021" s="120"/>
      <c r="BH1021" s="120"/>
      <c r="BI1021" s="120"/>
      <c r="BJ1021" s="120"/>
      <c r="BK1021" s="120"/>
      <c r="BL1021" s="120"/>
    </row>
    <row r="1022" spans="1:64" ht="15.75" thickBot="1" x14ac:dyDescent="0.3">
      <c r="A1022" s="495" t="s">
        <v>569</v>
      </c>
      <c r="B1022" s="490" t="s">
        <v>1473</v>
      </c>
      <c r="C1022" s="491" t="s">
        <v>1471</v>
      </c>
      <c r="D1022" s="491" t="s">
        <v>1472</v>
      </c>
      <c r="E1022" s="6" t="s">
        <v>187</v>
      </c>
      <c r="F1022" s="4" t="s">
        <v>188</v>
      </c>
      <c r="G1022" s="4" t="s">
        <v>192</v>
      </c>
      <c r="H1022" s="353">
        <v>2011</v>
      </c>
      <c r="I1022" s="496">
        <f t="shared" si="223"/>
        <v>54</v>
      </c>
      <c r="J1022" s="353">
        <v>20</v>
      </c>
      <c r="K1022" s="353" t="s">
        <v>251</v>
      </c>
      <c r="L1022" s="353" t="s">
        <v>250</v>
      </c>
      <c r="M1022" s="353" t="s">
        <v>42</v>
      </c>
      <c r="N1022" s="353" t="s">
        <v>195</v>
      </c>
      <c r="O1022" s="353" t="s">
        <v>34</v>
      </c>
      <c r="P1022" s="354">
        <v>859.33680100000004</v>
      </c>
      <c r="Q1022" s="354">
        <v>33.418652999999999</v>
      </c>
      <c r="R1022" s="354">
        <v>38.639785000000003</v>
      </c>
      <c r="S1022" s="354">
        <v>38.438298000000003</v>
      </c>
      <c r="T1022" s="354">
        <v>38.639785000000003</v>
      </c>
      <c r="U1022" s="354">
        <v>19000.976156000001</v>
      </c>
      <c r="V1022" s="354">
        <v>1274.241446</v>
      </c>
      <c r="W1022" s="354">
        <v>153.23151300000001</v>
      </c>
      <c r="X1022" s="354">
        <v>153.23151300000001</v>
      </c>
      <c r="Y1022" s="354">
        <v>30.417594999999999</v>
      </c>
      <c r="Z1022" s="354">
        <v>102.69380099999999</v>
      </c>
      <c r="AA1022" s="354">
        <v>20.120117</v>
      </c>
      <c r="AB1022" s="354">
        <v>986254.98953599995</v>
      </c>
      <c r="AC1022" s="300">
        <f t="shared" si="210"/>
        <v>0.94725667484151932</v>
      </c>
      <c r="AD1022" s="300">
        <f t="shared" si="211"/>
        <v>3.6837759166865422E-2</v>
      </c>
      <c r="AE1022" s="300">
        <f t="shared" si="212"/>
        <v>4.2593072021468351E-2</v>
      </c>
      <c r="AF1022" s="300">
        <f t="shared" si="213"/>
        <v>4.237097062255038E-2</v>
      </c>
      <c r="AG1022" s="300">
        <f t="shared" si="214"/>
        <v>4.2593072021468351E-2</v>
      </c>
      <c r="AH1022" s="300">
        <f t="shared" si="215"/>
        <v>20.944990917799124</v>
      </c>
      <c r="AI1022" s="300">
        <f t="shared" si="216"/>
        <v>1.4046107575965541</v>
      </c>
      <c r="AJ1022" s="300">
        <f t="shared" si="217"/>
        <v>0.16890882982831204</v>
      </c>
      <c r="AK1022" s="300">
        <f t="shared" si="218"/>
        <v>0.16890882982831204</v>
      </c>
      <c r="AL1022" s="300">
        <f t="shared" si="219"/>
        <v>3.3529658991499449E-2</v>
      </c>
      <c r="AM1022" s="300">
        <f t="shared" si="220"/>
        <v>0.1132005383091893</v>
      </c>
      <c r="AN1022" s="300">
        <f t="shared" si="221"/>
        <v>2.2178632527623268E-2</v>
      </c>
      <c r="AO1022" s="300">
        <f t="shared" si="222"/>
        <v>1087.1600295094643</v>
      </c>
      <c r="AR1022" s="120"/>
      <c r="AS1022" s="120"/>
      <c r="AT1022" s="120"/>
      <c r="AU1022" s="120"/>
      <c r="AV1022" s="120"/>
      <c r="AW1022" s="120"/>
      <c r="AX1022" s="120"/>
      <c r="AY1022" s="120"/>
      <c r="AZ1022" s="120"/>
      <c r="BA1022" s="120"/>
      <c r="BB1022" s="120"/>
      <c r="BC1022" s="120"/>
      <c r="BD1022" s="120"/>
      <c r="BE1022" s="120"/>
      <c r="BF1022" s="120"/>
      <c r="BG1022" s="120"/>
      <c r="BH1022" s="120"/>
      <c r="BI1022" s="120"/>
      <c r="BJ1022" s="120"/>
      <c r="BK1022" s="120"/>
      <c r="BL1022" s="120"/>
    </row>
    <row r="1023" spans="1:64" ht="15.75" thickBot="1" x14ac:dyDescent="0.3">
      <c r="A1023" s="495" t="s">
        <v>569</v>
      </c>
      <c r="B1023" s="490" t="s">
        <v>1473</v>
      </c>
      <c r="C1023" s="491" t="s">
        <v>1471</v>
      </c>
      <c r="D1023" s="491" t="s">
        <v>1472</v>
      </c>
      <c r="E1023" s="6" t="s">
        <v>187</v>
      </c>
      <c r="F1023" s="4" t="s">
        <v>188</v>
      </c>
      <c r="G1023" s="4" t="s">
        <v>192</v>
      </c>
      <c r="H1023" s="353">
        <v>2011</v>
      </c>
      <c r="I1023" s="496">
        <f t="shared" si="223"/>
        <v>55</v>
      </c>
      <c r="J1023" s="353">
        <v>21</v>
      </c>
      <c r="K1023" s="353" t="s">
        <v>1515</v>
      </c>
      <c r="L1023" s="353" t="s">
        <v>250</v>
      </c>
      <c r="M1023" s="353" t="s">
        <v>42</v>
      </c>
      <c r="N1023" s="353" t="s">
        <v>195</v>
      </c>
      <c r="O1023" s="353" t="s">
        <v>34</v>
      </c>
      <c r="P1023" s="354">
        <v>0.50357200000000002</v>
      </c>
      <c r="Q1023" s="354">
        <v>1.9583E-2</v>
      </c>
      <c r="R1023" s="354">
        <v>2.2643E-2</v>
      </c>
      <c r="S1023" s="354">
        <v>2.2525E-2</v>
      </c>
      <c r="T1023" s="354">
        <v>2.2643E-2</v>
      </c>
      <c r="U1023" s="354">
        <v>11.424165</v>
      </c>
      <c r="V1023" s="354">
        <v>0.74671100000000001</v>
      </c>
      <c r="W1023" s="354">
        <v>8.9871999999999994E-2</v>
      </c>
      <c r="X1023" s="354">
        <v>8.9871999999999994E-2</v>
      </c>
      <c r="Y1023" s="354">
        <v>1.7825000000000001E-2</v>
      </c>
      <c r="Z1023" s="354">
        <v>6.0179000000000003E-2</v>
      </c>
      <c r="AA1023" s="354">
        <v>1.1868E-2</v>
      </c>
      <c r="AB1023" s="354">
        <v>577.94931699999995</v>
      </c>
      <c r="AC1023" s="300">
        <f t="shared" si="210"/>
        <v>5.5509311099931997E-4</v>
      </c>
      <c r="AD1023" s="300">
        <f t="shared" si="211"/>
        <v>2.1586562383729998E-5</v>
      </c>
      <c r="AE1023" s="300">
        <f t="shared" si="212"/>
        <v>2.4959634992329998E-5</v>
      </c>
      <c r="AF1023" s="300">
        <f t="shared" si="213"/>
        <v>2.4829562257749998E-5</v>
      </c>
      <c r="AG1023" s="300">
        <f t="shared" si="214"/>
        <v>2.4959634992329998E-5</v>
      </c>
      <c r="AH1023" s="300">
        <f t="shared" si="215"/>
        <v>1.259298628680615E-2</v>
      </c>
      <c r="AI1023" s="300">
        <f t="shared" si="216"/>
        <v>8.2310798060140997E-4</v>
      </c>
      <c r="AJ1023" s="300">
        <f t="shared" si="217"/>
        <v>9.9066922052319984E-5</v>
      </c>
      <c r="AK1023" s="300">
        <f t="shared" si="218"/>
        <v>9.9066922052319984E-5</v>
      </c>
      <c r="AL1023" s="300">
        <f t="shared" si="219"/>
        <v>1.964869910075E-5</v>
      </c>
      <c r="AM1023" s="300">
        <f t="shared" si="220"/>
        <v>6.6335992324490002E-5</v>
      </c>
      <c r="AN1023" s="300">
        <f t="shared" si="221"/>
        <v>1.3082230627079999E-5</v>
      </c>
      <c r="AO1023" s="300">
        <f t="shared" si="222"/>
        <v>0.63708006873587519</v>
      </c>
      <c r="AR1023" s="120"/>
      <c r="AS1023" s="120"/>
      <c r="AT1023" s="120"/>
      <c r="AU1023" s="120"/>
      <c r="AV1023" s="120"/>
      <c r="AW1023" s="120"/>
      <c r="AX1023" s="120"/>
      <c r="AY1023" s="120"/>
      <c r="AZ1023" s="120"/>
      <c r="BA1023" s="120"/>
      <c r="BB1023" s="120"/>
      <c r="BC1023" s="120"/>
      <c r="BD1023" s="120"/>
      <c r="BE1023" s="120"/>
      <c r="BF1023" s="120"/>
      <c r="BG1023" s="120"/>
      <c r="BH1023" s="120"/>
      <c r="BI1023" s="120"/>
      <c r="BJ1023" s="120"/>
      <c r="BK1023" s="120"/>
      <c r="BL1023" s="120"/>
    </row>
    <row r="1024" spans="1:64" ht="15.75" thickBot="1" x14ac:dyDescent="0.3">
      <c r="A1024" s="495" t="s">
        <v>569</v>
      </c>
      <c r="B1024" s="490" t="s">
        <v>1473</v>
      </c>
      <c r="C1024" s="491" t="s">
        <v>1471</v>
      </c>
      <c r="D1024" s="491" t="s">
        <v>1472</v>
      </c>
      <c r="E1024" s="6" t="s">
        <v>187</v>
      </c>
      <c r="F1024" s="4" t="s">
        <v>188</v>
      </c>
      <c r="G1024" s="4" t="s">
        <v>192</v>
      </c>
      <c r="H1024" s="353">
        <v>2011</v>
      </c>
      <c r="I1024" s="496">
        <f t="shared" si="223"/>
        <v>56</v>
      </c>
      <c r="J1024" s="353">
        <v>22</v>
      </c>
      <c r="K1024" s="353" t="s">
        <v>252</v>
      </c>
      <c r="L1024" s="353" t="s">
        <v>253</v>
      </c>
      <c r="M1024" s="353" t="s">
        <v>42</v>
      </c>
      <c r="N1024" s="353" t="s">
        <v>195</v>
      </c>
      <c r="O1024" s="353" t="s">
        <v>34</v>
      </c>
      <c r="P1024" s="354">
        <v>726.54495199999997</v>
      </c>
      <c r="Q1024" s="354">
        <v>145.30898999999999</v>
      </c>
      <c r="R1024" s="354">
        <v>168.011202</v>
      </c>
      <c r="S1024" s="354">
        <v>167.135108</v>
      </c>
      <c r="T1024" s="354">
        <v>168.011202</v>
      </c>
      <c r="U1024" s="354">
        <v>38508.027822999997</v>
      </c>
      <c r="V1024" s="354">
        <v>1939.2848260000001</v>
      </c>
      <c r="W1024" s="354">
        <v>324.83728200000002</v>
      </c>
      <c r="X1024" s="354">
        <v>324.83728200000002</v>
      </c>
      <c r="Y1024" s="354">
        <v>85.004602000000006</v>
      </c>
      <c r="Z1024" s="354">
        <v>156.29104699999999</v>
      </c>
      <c r="AA1024" s="354">
        <v>83.541633000000004</v>
      </c>
      <c r="AB1024" s="354">
        <v>1500994.447077</v>
      </c>
      <c r="AC1024" s="300">
        <f t="shared" si="210"/>
        <v>0.80087871781300701</v>
      </c>
      <c r="AD1024" s="300">
        <f t="shared" si="211"/>
        <v>0.16017574312167687</v>
      </c>
      <c r="AE1024" s="300">
        <f t="shared" si="212"/>
        <v>0.18520064817129461</v>
      </c>
      <c r="AF1024" s="300">
        <f t="shared" si="213"/>
        <v>0.18423491984647147</v>
      </c>
      <c r="AG1024" s="300">
        <f t="shared" si="214"/>
        <v>0.18520064817129461</v>
      </c>
      <c r="AH1024" s="300">
        <f t="shared" si="215"/>
        <v>42.447834595087571</v>
      </c>
      <c r="AI1024" s="300">
        <f t="shared" si="216"/>
        <v>2.1376955970111822</v>
      </c>
      <c r="AJ1024" s="300">
        <f t="shared" si="217"/>
        <v>0.35807180985825943</v>
      </c>
      <c r="AK1024" s="300">
        <f t="shared" si="218"/>
        <v>0.35807180985825943</v>
      </c>
      <c r="AL1024" s="300">
        <f t="shared" si="219"/>
        <v>9.3701534186648616E-2</v>
      </c>
      <c r="AM1024" s="300">
        <f t="shared" si="220"/>
        <v>0.17228138875984156</v>
      </c>
      <c r="AN1024" s="300">
        <f t="shared" si="221"/>
        <v>9.2088886911769224E-2</v>
      </c>
      <c r="AO1024" s="300">
        <f t="shared" si="222"/>
        <v>1654.5631552601735</v>
      </c>
      <c r="AR1024" s="120"/>
      <c r="AS1024" s="120"/>
      <c r="AT1024" s="120"/>
      <c r="AU1024" s="120"/>
      <c r="AV1024" s="120"/>
      <c r="AW1024" s="120"/>
      <c r="AX1024" s="120"/>
      <c r="AY1024" s="120"/>
      <c r="AZ1024" s="120"/>
      <c r="BA1024" s="120"/>
      <c r="BB1024" s="120"/>
      <c r="BC1024" s="120"/>
      <c r="BD1024" s="120"/>
      <c r="BE1024" s="120"/>
      <c r="BF1024" s="120"/>
      <c r="BG1024" s="120"/>
      <c r="BH1024" s="120"/>
      <c r="BI1024" s="120"/>
      <c r="BJ1024" s="120"/>
      <c r="BK1024" s="120"/>
      <c r="BL1024" s="120"/>
    </row>
    <row r="1025" spans="1:64" ht="15.75" thickBot="1" x14ac:dyDescent="0.3">
      <c r="A1025" s="495" t="s">
        <v>569</v>
      </c>
      <c r="B1025" s="490" t="s">
        <v>1473</v>
      </c>
      <c r="C1025" s="491" t="s">
        <v>1471</v>
      </c>
      <c r="D1025" s="491" t="s">
        <v>1472</v>
      </c>
      <c r="E1025" s="6" t="s">
        <v>187</v>
      </c>
      <c r="F1025" s="4" t="s">
        <v>188</v>
      </c>
      <c r="G1025" s="4" t="s">
        <v>192</v>
      </c>
      <c r="H1025" s="353">
        <v>2011</v>
      </c>
      <c r="I1025" s="496">
        <f t="shared" si="223"/>
        <v>57</v>
      </c>
      <c r="J1025" s="353">
        <v>23</v>
      </c>
      <c r="K1025" s="353" t="s">
        <v>254</v>
      </c>
      <c r="L1025" s="353" t="s">
        <v>1576</v>
      </c>
      <c r="M1025" s="353" t="s">
        <v>42</v>
      </c>
      <c r="N1025" s="353" t="s">
        <v>195</v>
      </c>
      <c r="O1025" s="353" t="s">
        <v>34</v>
      </c>
      <c r="P1025" s="354">
        <v>1719.3131390000001</v>
      </c>
      <c r="Q1025" s="354">
        <v>491.232325</v>
      </c>
      <c r="R1025" s="354">
        <v>567.97954100000004</v>
      </c>
      <c r="S1025" s="354">
        <v>565.01781100000005</v>
      </c>
      <c r="T1025" s="354">
        <v>567.97954100000004</v>
      </c>
      <c r="U1025" s="354">
        <v>151536.87812000001</v>
      </c>
      <c r="V1025" s="354">
        <v>6525.1253800000004</v>
      </c>
      <c r="W1025" s="354">
        <v>1179.7248440000001</v>
      </c>
      <c r="X1025" s="354">
        <v>1179.7248440000001</v>
      </c>
      <c r="Y1025" s="354">
        <v>375.208459</v>
      </c>
      <c r="Z1025" s="354">
        <v>525.87359100000003</v>
      </c>
      <c r="AA1025" s="354">
        <v>278.64279399999998</v>
      </c>
      <c r="AB1025" s="354">
        <v>5050406.6409480004</v>
      </c>
      <c r="AC1025" s="300">
        <f t="shared" si="210"/>
        <v>1.8952183185513021</v>
      </c>
      <c r="AD1025" s="300">
        <f t="shared" si="211"/>
        <v>0.54149094768509576</v>
      </c>
      <c r="AE1025" s="300">
        <f t="shared" si="212"/>
        <v>0.62609027189290878</v>
      </c>
      <c r="AF1025" s="300">
        <f t="shared" si="213"/>
        <v>0.62282552341674235</v>
      </c>
      <c r="AG1025" s="300">
        <f t="shared" si="214"/>
        <v>0.62609027189290878</v>
      </c>
      <c r="AH1025" s="300">
        <f t="shared" si="215"/>
        <v>167.04081463376752</v>
      </c>
      <c r="AI1025" s="300">
        <f t="shared" si="216"/>
        <v>7.1927195055420476</v>
      </c>
      <c r="AJ1025" s="300">
        <f t="shared" si="217"/>
        <v>1.3004240382291856</v>
      </c>
      <c r="AK1025" s="300">
        <f t="shared" si="218"/>
        <v>1.3004240382291856</v>
      </c>
      <c r="AL1025" s="300">
        <f t="shared" si="219"/>
        <v>0.41359652796337126</v>
      </c>
      <c r="AM1025" s="300">
        <f t="shared" si="220"/>
        <v>0.5796764069896142</v>
      </c>
      <c r="AN1025" s="300">
        <f t="shared" si="221"/>
        <v>0.3071511032762001</v>
      </c>
      <c r="AO1025" s="300">
        <f t="shared" si="222"/>
        <v>5567.1203604160892</v>
      </c>
      <c r="AR1025" s="120"/>
      <c r="AS1025" s="120"/>
      <c r="AT1025" s="120"/>
      <c r="AU1025" s="120"/>
      <c r="AV1025" s="120"/>
      <c r="AW1025" s="120"/>
      <c r="AX1025" s="120"/>
      <c r="AY1025" s="120"/>
      <c r="AZ1025" s="120"/>
      <c r="BA1025" s="120"/>
      <c r="BB1025" s="120"/>
      <c r="BC1025" s="120"/>
      <c r="BD1025" s="120"/>
      <c r="BE1025" s="120"/>
      <c r="BF1025" s="120"/>
      <c r="BG1025" s="120"/>
      <c r="BH1025" s="120"/>
      <c r="BI1025" s="120"/>
      <c r="BJ1025" s="120"/>
      <c r="BK1025" s="120"/>
      <c r="BL1025" s="120"/>
    </row>
    <row r="1026" spans="1:64" ht="15.75" thickBot="1" x14ac:dyDescent="0.3">
      <c r="A1026" s="495" t="s">
        <v>569</v>
      </c>
      <c r="B1026" s="490" t="s">
        <v>1473</v>
      </c>
      <c r="C1026" s="491" t="s">
        <v>1471</v>
      </c>
      <c r="D1026" s="491" t="s">
        <v>1472</v>
      </c>
      <c r="E1026" s="6" t="s">
        <v>187</v>
      </c>
      <c r="F1026" s="4" t="s">
        <v>188</v>
      </c>
      <c r="G1026" s="4" t="s">
        <v>192</v>
      </c>
      <c r="H1026" s="353">
        <v>2011</v>
      </c>
      <c r="I1026" s="496">
        <f t="shared" si="223"/>
        <v>58</v>
      </c>
      <c r="J1026" s="353">
        <v>24</v>
      </c>
      <c r="K1026" s="353" t="s">
        <v>1516</v>
      </c>
      <c r="L1026" s="353" t="s">
        <v>253</v>
      </c>
      <c r="M1026" s="353" t="s">
        <v>42</v>
      </c>
      <c r="N1026" s="353" t="s">
        <v>195</v>
      </c>
      <c r="O1026" s="353" t="s">
        <v>34</v>
      </c>
      <c r="P1026" s="354">
        <v>940.15140599999995</v>
      </c>
      <c r="Q1026" s="354">
        <v>188.030281</v>
      </c>
      <c r="R1026" s="354">
        <v>217.40701300000001</v>
      </c>
      <c r="S1026" s="354">
        <v>216.27334400000001</v>
      </c>
      <c r="T1026" s="354">
        <v>217.40701300000001</v>
      </c>
      <c r="U1026" s="354">
        <v>50563.173790000001</v>
      </c>
      <c r="V1026" s="354">
        <v>2497.6838520000001</v>
      </c>
      <c r="W1026" s="354">
        <v>417.41217</v>
      </c>
      <c r="X1026" s="354">
        <v>417.41217</v>
      </c>
      <c r="Y1026" s="354">
        <v>109.480887</v>
      </c>
      <c r="Z1026" s="354">
        <v>201.2936</v>
      </c>
      <c r="AA1026" s="354">
        <v>106.637683</v>
      </c>
      <c r="AB1026" s="354">
        <v>1933191.8359310001</v>
      </c>
      <c r="AC1026" s="300">
        <f t="shared" si="210"/>
        <v>1.0363395279462018</v>
      </c>
      <c r="AD1026" s="300">
        <f t="shared" si="211"/>
        <v>0.20726790536877809</v>
      </c>
      <c r="AE1026" s="300">
        <f t="shared" si="212"/>
        <v>0.23965020930321704</v>
      </c>
      <c r="AF1026" s="300">
        <f t="shared" si="213"/>
        <v>0.23840055314272063</v>
      </c>
      <c r="AG1026" s="300">
        <f t="shared" si="214"/>
        <v>0.23965020930321704</v>
      </c>
      <c r="AH1026" s="300">
        <f t="shared" si="215"/>
        <v>55.736358338212568</v>
      </c>
      <c r="AI1026" s="300">
        <f t="shared" si="216"/>
        <v>2.753225158863966</v>
      </c>
      <c r="AJ1026" s="300">
        <f t="shared" si="217"/>
        <v>0.46011815592264271</v>
      </c>
      <c r="AK1026" s="300">
        <f t="shared" si="218"/>
        <v>0.46011815592264271</v>
      </c>
      <c r="AL1026" s="300">
        <f t="shared" si="219"/>
        <v>0.12068201996893195</v>
      </c>
      <c r="AM1026" s="300">
        <f t="shared" si="220"/>
        <v>0.22188821191061597</v>
      </c>
      <c r="AN1026" s="300">
        <f t="shared" si="221"/>
        <v>0.11754792404309472</v>
      </c>
      <c r="AO1026" s="300">
        <f t="shared" si="222"/>
        <v>2130.9792251464055</v>
      </c>
      <c r="AR1026" s="120"/>
      <c r="AS1026" s="120"/>
      <c r="AT1026" s="120"/>
      <c r="AU1026" s="120"/>
      <c r="AV1026" s="120"/>
      <c r="AW1026" s="120"/>
      <c r="AX1026" s="120"/>
      <c r="AY1026" s="120"/>
      <c r="AZ1026" s="120"/>
      <c r="BA1026" s="120"/>
      <c r="BB1026" s="120"/>
      <c r="BC1026" s="120"/>
      <c r="BD1026" s="120"/>
      <c r="BE1026" s="120"/>
      <c r="BF1026" s="120"/>
      <c r="BG1026" s="120"/>
      <c r="BH1026" s="120"/>
      <c r="BI1026" s="120"/>
      <c r="BJ1026" s="120"/>
      <c r="BK1026" s="120"/>
      <c r="BL1026" s="120"/>
    </row>
    <row r="1027" spans="1:64" ht="15.75" thickBot="1" x14ac:dyDescent="0.3">
      <c r="A1027" s="495" t="s">
        <v>569</v>
      </c>
      <c r="B1027" s="490" t="s">
        <v>1473</v>
      </c>
      <c r="C1027" s="491" t="s">
        <v>1471</v>
      </c>
      <c r="D1027" s="491" t="s">
        <v>1472</v>
      </c>
      <c r="E1027" s="6" t="s">
        <v>187</v>
      </c>
      <c r="F1027" s="4" t="s">
        <v>188</v>
      </c>
      <c r="G1027" s="4" t="s">
        <v>192</v>
      </c>
      <c r="H1027" s="353">
        <v>2011</v>
      </c>
      <c r="I1027" s="496">
        <f t="shared" si="223"/>
        <v>59</v>
      </c>
      <c r="J1027" s="353">
        <v>25</v>
      </c>
      <c r="K1027" s="353" t="s">
        <v>255</v>
      </c>
      <c r="L1027" s="353" t="s">
        <v>1577</v>
      </c>
      <c r="M1027" s="353" t="s">
        <v>30</v>
      </c>
      <c r="N1027" s="353" t="s">
        <v>82</v>
      </c>
      <c r="O1027" s="353" t="s">
        <v>34</v>
      </c>
      <c r="P1027" s="354">
        <v>321.99652200000003</v>
      </c>
      <c r="Q1027" s="354">
        <v>103.754435</v>
      </c>
      <c r="R1027" s="354">
        <v>119.96441</v>
      </c>
      <c r="S1027" s="354">
        <v>119.33885600000001</v>
      </c>
      <c r="T1027" s="354">
        <v>119.96441</v>
      </c>
      <c r="U1027" s="354">
        <v>21999.669246000001</v>
      </c>
      <c r="V1027" s="354">
        <v>948.79238199999998</v>
      </c>
      <c r="W1027" s="354">
        <v>163.83628300000001</v>
      </c>
      <c r="X1027" s="354">
        <v>163.83628300000001</v>
      </c>
      <c r="Y1027" s="354">
        <v>34.974522999999998</v>
      </c>
      <c r="Z1027" s="354">
        <v>76.465175000000002</v>
      </c>
      <c r="AA1027" s="354">
        <v>52.396583999999997</v>
      </c>
      <c r="AB1027" s="354">
        <v>734359.42851400003</v>
      </c>
      <c r="AC1027" s="300">
        <f t="shared" ref="AC1027:AC1090" si="224">IF(P1027=-1,0,P1027)*2.20462262/2000</f>
        <v>0.35494040798126381</v>
      </c>
      <c r="AD1027" s="300">
        <f t="shared" ref="AD1027:AD1090" si="225">IF(Q1027=-1,0,Q1027)*2.20462262/2000</f>
        <v>0.11436968716315984</v>
      </c>
      <c r="AE1027" s="300">
        <f t="shared" ref="AE1027:AE1090" si="226">IF(R1027=-1,0,R1027)*2.20462262/2000</f>
        <v>0.1322381259404771</v>
      </c>
      <c r="AF1027" s="300">
        <f t="shared" ref="AF1027:AF1090" si="227">IF(S1027=-1,0,S1027)*2.20462262/2000</f>
        <v>0.13154857069126136</v>
      </c>
      <c r="AG1027" s="300">
        <f t="shared" ref="AG1027:AG1090" si="228">IF(T1027=-1,0,T1027)*2.20462262/2000</f>
        <v>0.1322381259404771</v>
      </c>
      <c r="AH1027" s="300">
        <f t="shared" ref="AH1027:AH1090" si="229">IF(U1027=-1,0,U1027)*2.20462262/2000</f>
        <v>24.250484226124971</v>
      </c>
      <c r="AI1027" s="300">
        <f t="shared" ref="AI1027:AI1090" si="230">IF(V1027=-1,0,V1027)*2.20462262/2000</f>
        <v>1.0458645735204402</v>
      </c>
      <c r="AJ1027" s="300">
        <f t="shared" ref="AJ1027:AJ1090" si="231">IF(W1027=-1,0,W1027)*2.20462262/2000</f>
        <v>0.18059858773926071</v>
      </c>
      <c r="AK1027" s="300">
        <f t="shared" ref="AK1027:AK1090" si="232">IF(X1027=-1,0,X1027)*2.20462262/2000</f>
        <v>0.18059858773926071</v>
      </c>
      <c r="AL1027" s="300">
        <f t="shared" ref="AL1027:AL1090" si="233">IF(Y1027=-1,0,Y1027)*2.20462262/2000</f>
        <v>3.8552812264755126E-2</v>
      </c>
      <c r="AM1027" s="300">
        <f t="shared" ref="AM1027:AM1090" si="234">IF(Z1027=-1,0,Z1027)*2.20462262/2000</f>
        <v>8.4288427223629239E-2</v>
      </c>
      <c r="AN1027" s="300">
        <f t="shared" ref="AN1027:AN1090" si="235">IF(AA1027=-1,0,AA1027)*2.20462262/2000</f>
        <v>5.7757347148565029E-2</v>
      </c>
      <c r="AO1027" s="300">
        <f t="shared" ref="AO1027:AO1090" si="236">IF(AB1027=-1,0,AB1027)*2.20462262/2000</f>
        <v>809.49270365611869</v>
      </c>
      <c r="AR1027" s="120"/>
      <c r="AS1027" s="120"/>
      <c r="AT1027" s="120"/>
      <c r="AU1027" s="120"/>
      <c r="AV1027" s="120"/>
      <c r="AW1027" s="120"/>
      <c r="AX1027" s="120"/>
      <c r="AY1027" s="120"/>
      <c r="AZ1027" s="120"/>
      <c r="BA1027" s="120"/>
      <c r="BB1027" s="120"/>
      <c r="BC1027" s="120"/>
      <c r="BD1027" s="120"/>
      <c r="BE1027" s="120"/>
      <c r="BF1027" s="120"/>
      <c r="BG1027" s="120"/>
      <c r="BH1027" s="120"/>
      <c r="BI1027" s="120"/>
      <c r="BJ1027" s="120"/>
      <c r="BK1027" s="120"/>
      <c r="BL1027" s="120"/>
    </row>
    <row r="1028" spans="1:64" ht="15.75" thickBot="1" x14ac:dyDescent="0.3">
      <c r="A1028" s="495" t="s">
        <v>569</v>
      </c>
      <c r="B1028" s="490" t="s">
        <v>1473</v>
      </c>
      <c r="C1028" s="491" t="s">
        <v>1471</v>
      </c>
      <c r="D1028" s="491" t="s">
        <v>1472</v>
      </c>
      <c r="E1028" s="6" t="s">
        <v>187</v>
      </c>
      <c r="F1028" s="4" t="s">
        <v>188</v>
      </c>
      <c r="G1028" s="4" t="s">
        <v>192</v>
      </c>
      <c r="H1028" s="353">
        <v>2011</v>
      </c>
      <c r="I1028" s="496">
        <f t="shared" si="223"/>
        <v>60</v>
      </c>
      <c r="J1028" s="353">
        <v>26</v>
      </c>
      <c r="K1028" s="353" t="s">
        <v>256</v>
      </c>
      <c r="L1028" s="353" t="s">
        <v>257</v>
      </c>
      <c r="M1028" s="353" t="s">
        <v>42</v>
      </c>
      <c r="N1028" s="353" t="s">
        <v>82</v>
      </c>
      <c r="O1028" s="353" t="s">
        <v>34</v>
      </c>
      <c r="P1028" s="354">
        <v>58.603745000000004</v>
      </c>
      <c r="Q1028" s="354">
        <v>74.586584000000002</v>
      </c>
      <c r="R1028" s="354">
        <v>86.239548999999997</v>
      </c>
      <c r="S1028" s="354">
        <v>85.789851999999996</v>
      </c>
      <c r="T1028" s="354">
        <v>86.239548999999997</v>
      </c>
      <c r="U1028" s="354">
        <v>16486.580394000001</v>
      </c>
      <c r="V1028" s="354">
        <v>710.88082499999996</v>
      </c>
      <c r="W1028" s="354">
        <v>124.711643</v>
      </c>
      <c r="X1028" s="354">
        <v>124.711643</v>
      </c>
      <c r="Y1028" s="354">
        <v>36.427138999999997</v>
      </c>
      <c r="Z1028" s="354">
        <v>57.291381999999999</v>
      </c>
      <c r="AA1028" s="354">
        <v>30.993122</v>
      </c>
      <c r="AB1028" s="354">
        <v>550217.35673100001</v>
      </c>
      <c r="AC1028" s="300">
        <f t="shared" si="224"/>
        <v>6.4599570921855962E-2</v>
      </c>
      <c r="AD1028" s="300">
        <f t="shared" si="225"/>
        <v>8.2217635117465035E-2</v>
      </c>
      <c r="AE1028" s="300">
        <f t="shared" si="226"/>
        <v>9.5062830231999185E-2</v>
      </c>
      <c r="AF1028" s="300">
        <f t="shared" si="227"/>
        <v>9.4567124142826114E-2</v>
      </c>
      <c r="AG1028" s="300">
        <f t="shared" si="228"/>
        <v>9.5062830231999185E-2</v>
      </c>
      <c r="AH1028" s="300">
        <f t="shared" si="229"/>
        <v>18.173344031530455</v>
      </c>
      <c r="AI1028" s="300">
        <f t="shared" si="230"/>
        <v>0.78361197345963074</v>
      </c>
      <c r="AJ1028" s="300">
        <f t="shared" si="231"/>
        <v>0.13747105456758232</v>
      </c>
      <c r="AK1028" s="300">
        <f t="shared" si="232"/>
        <v>0.13747105456758232</v>
      </c>
      <c r="AL1028" s="300">
        <f t="shared" si="233"/>
        <v>4.0154047310642087E-2</v>
      </c>
      <c r="AM1028" s="300">
        <f t="shared" si="234"/>
        <v>6.315293834413041E-2</v>
      </c>
      <c r="AN1028" s="300">
        <f t="shared" si="235"/>
        <v>3.416406891280982E-2</v>
      </c>
      <c r="AO1028" s="300">
        <f t="shared" si="236"/>
        <v>606.51081528288591</v>
      </c>
      <c r="AR1028" s="120"/>
      <c r="AS1028" s="120"/>
      <c r="AT1028" s="120"/>
      <c r="AU1028" s="120"/>
      <c r="AV1028" s="120"/>
      <c r="AW1028" s="120"/>
      <c r="AX1028" s="120"/>
      <c r="AY1028" s="120"/>
      <c r="AZ1028" s="120"/>
      <c r="BA1028" s="120"/>
      <c r="BB1028" s="120"/>
      <c r="BC1028" s="120"/>
      <c r="BD1028" s="120"/>
      <c r="BE1028" s="120"/>
      <c r="BF1028" s="120"/>
      <c r="BG1028" s="120"/>
      <c r="BH1028" s="120"/>
      <c r="BI1028" s="120"/>
      <c r="BJ1028" s="120"/>
      <c r="BK1028" s="120"/>
      <c r="BL1028" s="120"/>
    </row>
    <row r="1029" spans="1:64" ht="15.75" thickBot="1" x14ac:dyDescent="0.3">
      <c r="A1029" s="495" t="s">
        <v>569</v>
      </c>
      <c r="B1029" s="490" t="s">
        <v>1473</v>
      </c>
      <c r="C1029" s="491" t="s">
        <v>1471</v>
      </c>
      <c r="D1029" s="491" t="s">
        <v>1472</v>
      </c>
      <c r="E1029" s="6" t="s">
        <v>187</v>
      </c>
      <c r="F1029" s="4" t="s">
        <v>188</v>
      </c>
      <c r="G1029" s="4" t="s">
        <v>192</v>
      </c>
      <c r="H1029" s="353">
        <v>2011</v>
      </c>
      <c r="I1029" s="496">
        <f t="shared" si="223"/>
        <v>61</v>
      </c>
      <c r="J1029" s="353">
        <v>27</v>
      </c>
      <c r="K1029" s="353" t="s">
        <v>258</v>
      </c>
      <c r="L1029" s="353" t="s">
        <v>1578</v>
      </c>
      <c r="M1029" s="353" t="s">
        <v>42</v>
      </c>
      <c r="N1029" s="353" t="s">
        <v>82</v>
      </c>
      <c r="O1029" s="353" t="s">
        <v>34</v>
      </c>
      <c r="P1029" s="354">
        <v>4.656091</v>
      </c>
      <c r="Q1029" s="354">
        <v>5.22E-4</v>
      </c>
      <c r="R1029" s="354">
        <v>6.0300000000000002E-4</v>
      </c>
      <c r="S1029" s="354">
        <v>5.9999999999999995E-4</v>
      </c>
      <c r="T1029" s="354">
        <v>6.0300000000000002E-4</v>
      </c>
      <c r="U1029" s="354">
        <v>206.75531100000001</v>
      </c>
      <c r="V1029" s="354">
        <v>6.8446210000000001</v>
      </c>
      <c r="W1029" s="354">
        <v>0.96074199999999998</v>
      </c>
      <c r="X1029" s="354">
        <v>0.96074199999999998</v>
      </c>
      <c r="Y1029" s="354">
        <v>0.40288099999999999</v>
      </c>
      <c r="Z1029" s="354">
        <v>0.55162199999999995</v>
      </c>
      <c r="AA1029" s="354">
        <v>6.2379999999999996E-3</v>
      </c>
      <c r="AB1029" s="354">
        <v>5297.6946200000002</v>
      </c>
      <c r="AC1029" s="300">
        <f t="shared" si="224"/>
        <v>5.1324617696892096E-3</v>
      </c>
      <c r="AD1029" s="300">
        <f t="shared" si="225"/>
        <v>5.754065038199999E-7</v>
      </c>
      <c r="AE1029" s="300">
        <f t="shared" si="226"/>
        <v>6.6469371992999998E-7</v>
      </c>
      <c r="AF1029" s="300">
        <f t="shared" si="227"/>
        <v>6.6138678599999996E-7</v>
      </c>
      <c r="AG1029" s="300">
        <f t="shared" si="228"/>
        <v>6.6469371992999998E-7</v>
      </c>
      <c r="AH1029" s="300">
        <f t="shared" si="229"/>
        <v>0.22790871771786742</v>
      </c>
      <c r="AI1029" s="300">
        <f t="shared" si="230"/>
        <v>7.5449031409635095E-3</v>
      </c>
      <c r="AJ1029" s="300">
        <f t="shared" si="231"/>
        <v>1.0590367725920201E-3</v>
      </c>
      <c r="AK1029" s="300">
        <f t="shared" si="232"/>
        <v>1.0590367725920201E-3</v>
      </c>
      <c r="AL1029" s="300">
        <f t="shared" si="233"/>
        <v>4.4410028288410997E-4</v>
      </c>
      <c r="AM1029" s="300">
        <f t="shared" si="234"/>
        <v>6.0805916944481982E-4</v>
      </c>
      <c r="AN1029" s="300">
        <f t="shared" si="235"/>
        <v>6.8762179517799987E-6</v>
      </c>
      <c r="AO1029" s="300">
        <f t="shared" si="236"/>
        <v>5.8397086965521519</v>
      </c>
      <c r="AR1029" s="120"/>
      <c r="AS1029" s="120"/>
      <c r="AT1029" s="120"/>
      <c r="AU1029" s="120"/>
      <c r="AV1029" s="120"/>
      <c r="AW1029" s="120"/>
      <c r="AX1029" s="120"/>
      <c r="AY1029" s="120"/>
      <c r="AZ1029" s="120"/>
      <c r="BA1029" s="120"/>
      <c r="BB1029" s="120"/>
      <c r="BC1029" s="120"/>
      <c r="BD1029" s="120"/>
      <c r="BE1029" s="120"/>
      <c r="BF1029" s="120"/>
      <c r="BG1029" s="120"/>
      <c r="BH1029" s="120"/>
      <c r="BI1029" s="120"/>
      <c r="BJ1029" s="120"/>
      <c r="BK1029" s="120"/>
      <c r="BL1029" s="120"/>
    </row>
    <row r="1030" spans="1:64" ht="15.75" thickBot="1" x14ac:dyDescent="0.3">
      <c r="A1030" s="495" t="s">
        <v>569</v>
      </c>
      <c r="B1030" s="490" t="s">
        <v>1473</v>
      </c>
      <c r="C1030" s="491" t="s">
        <v>1471</v>
      </c>
      <c r="D1030" s="491" t="s">
        <v>1472</v>
      </c>
      <c r="E1030" s="6" t="s">
        <v>187</v>
      </c>
      <c r="F1030" s="4" t="s">
        <v>188</v>
      </c>
      <c r="G1030" s="4" t="s">
        <v>192</v>
      </c>
      <c r="H1030" s="353">
        <v>2011</v>
      </c>
      <c r="I1030" s="496">
        <f t="shared" si="223"/>
        <v>62</v>
      </c>
      <c r="J1030" s="353">
        <v>28</v>
      </c>
      <c r="K1030" s="353" t="s">
        <v>259</v>
      </c>
      <c r="L1030" s="353" t="s">
        <v>1547</v>
      </c>
      <c r="M1030" s="353" t="s">
        <v>42</v>
      </c>
      <c r="N1030" s="353" t="s">
        <v>195</v>
      </c>
      <c r="O1030" s="353" t="s">
        <v>34</v>
      </c>
      <c r="P1030" s="354">
        <v>1455.556206</v>
      </c>
      <c r="Q1030" s="354">
        <v>59.817377999999998</v>
      </c>
      <c r="R1030" s="354">
        <v>69.162890000000004</v>
      </c>
      <c r="S1030" s="354">
        <v>68.802239999999998</v>
      </c>
      <c r="T1030" s="354">
        <v>69.162890000000004</v>
      </c>
      <c r="U1030" s="354">
        <v>142947.397069</v>
      </c>
      <c r="V1030" s="354">
        <v>5322.5895250000003</v>
      </c>
      <c r="W1030" s="354">
        <v>526.640353</v>
      </c>
      <c r="X1030" s="354">
        <v>526.640353</v>
      </c>
      <c r="Y1030" s="354">
        <v>65.483337000000006</v>
      </c>
      <c r="Z1030" s="354">
        <v>428.95869499999998</v>
      </c>
      <c r="AA1030" s="354">
        <v>32.198321</v>
      </c>
      <c r="AB1030" s="354">
        <v>4119651.3348119999</v>
      </c>
      <c r="AC1030" s="300">
        <f t="shared" si="224"/>
        <v>1.6044760682144896</v>
      </c>
      <c r="AD1030" s="300">
        <f t="shared" si="225"/>
        <v>6.5937372303945169E-2</v>
      </c>
      <c r="AE1030" s="300">
        <f t="shared" si="226"/>
        <v>7.6239035879285891E-2</v>
      </c>
      <c r="AF1030" s="300">
        <f t="shared" si="227"/>
        <v>7.5841487305334396E-2</v>
      </c>
      <c r="AG1030" s="300">
        <f t="shared" si="228"/>
        <v>7.6239035879285891E-2</v>
      </c>
      <c r="AH1030" s="300">
        <f t="shared" si="229"/>
        <v>157.57253252421953</v>
      </c>
      <c r="AI1030" s="300">
        <f t="shared" si="230"/>
        <v>5.8671506318950275</v>
      </c>
      <c r="AJ1030" s="300">
        <f t="shared" si="231"/>
        <v>0.58052161741429242</v>
      </c>
      <c r="AK1030" s="300">
        <f t="shared" si="232"/>
        <v>0.58052161741429242</v>
      </c>
      <c r="AL1030" s="300">
        <f t="shared" si="233"/>
        <v>7.2183022991641463E-2</v>
      </c>
      <c r="AM1030" s="300">
        <f t="shared" si="234"/>
        <v>0.47284602102134038</v>
      </c>
      <c r="AN1030" s="300">
        <f t="shared" si="235"/>
        <v>3.5492573401310505E-2</v>
      </c>
      <c r="AO1030" s="300">
        <f t="shared" si="236"/>
        <v>4541.1382596198637</v>
      </c>
      <c r="AR1030" s="120"/>
      <c r="AS1030" s="120"/>
      <c r="AT1030" s="120"/>
      <c r="AU1030" s="120"/>
      <c r="AV1030" s="120"/>
      <c r="AW1030" s="120"/>
      <c r="AX1030" s="120"/>
      <c r="AY1030" s="120"/>
      <c r="AZ1030" s="120"/>
      <c r="BA1030" s="120"/>
      <c r="BB1030" s="120"/>
      <c r="BC1030" s="120"/>
      <c r="BD1030" s="120"/>
      <c r="BE1030" s="120"/>
      <c r="BF1030" s="120"/>
      <c r="BG1030" s="120"/>
      <c r="BH1030" s="120"/>
      <c r="BI1030" s="120"/>
      <c r="BJ1030" s="120"/>
      <c r="BK1030" s="120"/>
      <c r="BL1030" s="120"/>
    </row>
    <row r="1031" spans="1:64" ht="15.75" thickBot="1" x14ac:dyDescent="0.3">
      <c r="A1031" s="495" t="s">
        <v>569</v>
      </c>
      <c r="B1031" s="490" t="s">
        <v>1473</v>
      </c>
      <c r="C1031" s="491" t="s">
        <v>1471</v>
      </c>
      <c r="D1031" s="491" t="s">
        <v>1472</v>
      </c>
      <c r="E1031" s="6" t="s">
        <v>187</v>
      </c>
      <c r="F1031" s="4" t="s">
        <v>188</v>
      </c>
      <c r="G1031" s="4" t="s">
        <v>192</v>
      </c>
      <c r="H1031" s="353">
        <v>2011</v>
      </c>
      <c r="I1031" s="496">
        <f t="shared" si="223"/>
        <v>63</v>
      </c>
      <c r="J1031" s="353">
        <v>29</v>
      </c>
      <c r="K1031" s="353" t="s">
        <v>1517</v>
      </c>
      <c r="L1031" s="353" t="s">
        <v>1518</v>
      </c>
      <c r="M1031" s="353" t="s">
        <v>42</v>
      </c>
      <c r="N1031" s="353" t="s">
        <v>195</v>
      </c>
      <c r="O1031" s="353" t="s">
        <v>34</v>
      </c>
      <c r="P1031" s="354">
        <v>448.61825299999998</v>
      </c>
      <c r="Q1031" s="354">
        <v>19.505140999999998</v>
      </c>
      <c r="R1031" s="354">
        <v>22.552509000000001</v>
      </c>
      <c r="S1031" s="354">
        <v>22.434909000000001</v>
      </c>
      <c r="T1031" s="354">
        <v>22.552509000000001</v>
      </c>
      <c r="U1031" s="354">
        <v>52193.382876999996</v>
      </c>
      <c r="V1031" s="354">
        <v>1726.9546339999999</v>
      </c>
      <c r="W1031" s="354">
        <v>149.78561999999999</v>
      </c>
      <c r="X1031" s="354">
        <v>149.78561999999999</v>
      </c>
      <c r="Y1031" s="354">
        <v>0</v>
      </c>
      <c r="Z1031" s="354">
        <v>139.17891</v>
      </c>
      <c r="AA1031" s="354">
        <v>10.606711000000001</v>
      </c>
      <c r="AB1031" s="354">
        <v>1336652.1932260001</v>
      </c>
      <c r="AC1031" s="300">
        <f t="shared" si="224"/>
        <v>0.49451697415434137</v>
      </c>
      <c r="AD1031" s="300">
        <f t="shared" si="225"/>
        <v>2.1500737527444705E-2</v>
      </c>
      <c r="AE1031" s="300">
        <f t="shared" si="226"/>
        <v>2.485988573957679E-2</v>
      </c>
      <c r="AF1031" s="300">
        <f t="shared" si="227"/>
        <v>2.4730253929520787E-2</v>
      </c>
      <c r="AG1031" s="300">
        <f t="shared" si="228"/>
        <v>2.485988573957679E-2</v>
      </c>
      <c r="AH1031" s="300">
        <f t="shared" si="229"/>
        <v>57.533356252477432</v>
      </c>
      <c r="AI1031" s="300">
        <f t="shared" si="230"/>
        <v>1.9036416249151105</v>
      </c>
      <c r="AJ1031" s="300">
        <f t="shared" si="231"/>
        <v>0.16511038300136219</v>
      </c>
      <c r="AK1031" s="300">
        <f t="shared" si="232"/>
        <v>0.16511038300136219</v>
      </c>
      <c r="AL1031" s="300">
        <f t="shared" si="233"/>
        <v>0</v>
      </c>
      <c r="AM1031" s="300">
        <f t="shared" si="234"/>
        <v>0.15341848660647209</v>
      </c>
      <c r="AN1031" s="300">
        <f t="shared" si="235"/>
        <v>1.169189749720141E-2</v>
      </c>
      <c r="AO1031" s="300">
        <f t="shared" si="236"/>
        <v>1473.406830129325</v>
      </c>
      <c r="AR1031" s="120"/>
      <c r="AS1031" s="120"/>
      <c r="AT1031" s="120"/>
      <c r="AU1031" s="120"/>
      <c r="AV1031" s="120"/>
      <c r="AW1031" s="120"/>
      <c r="AX1031" s="120"/>
      <c r="AY1031" s="120"/>
      <c r="AZ1031" s="120"/>
      <c r="BA1031" s="120"/>
      <c r="BB1031" s="120"/>
      <c r="BC1031" s="120"/>
      <c r="BD1031" s="120"/>
      <c r="BE1031" s="120"/>
      <c r="BF1031" s="120"/>
      <c r="BG1031" s="120"/>
      <c r="BH1031" s="120"/>
      <c r="BI1031" s="120"/>
      <c r="BJ1031" s="120"/>
      <c r="BK1031" s="120"/>
      <c r="BL1031" s="120"/>
    </row>
    <row r="1032" spans="1:64" ht="15.75" thickBot="1" x14ac:dyDescent="0.3">
      <c r="A1032" s="495" t="s">
        <v>569</v>
      </c>
      <c r="B1032" s="490" t="s">
        <v>1473</v>
      </c>
      <c r="C1032" s="491" t="s">
        <v>1471</v>
      </c>
      <c r="D1032" s="491" t="s">
        <v>1472</v>
      </c>
      <c r="E1032" s="6" t="s">
        <v>187</v>
      </c>
      <c r="F1032" s="4" t="s">
        <v>188</v>
      </c>
      <c r="G1032" s="4" t="s">
        <v>192</v>
      </c>
      <c r="H1032" s="353">
        <v>2011</v>
      </c>
      <c r="I1032" s="496">
        <f t="shared" si="223"/>
        <v>64</v>
      </c>
      <c r="J1032" s="353">
        <v>30</v>
      </c>
      <c r="K1032" s="353" t="s">
        <v>260</v>
      </c>
      <c r="L1032" s="353" t="s">
        <v>261</v>
      </c>
      <c r="M1032" s="353" t="s">
        <v>42</v>
      </c>
      <c r="N1032" s="353" t="s">
        <v>233</v>
      </c>
      <c r="O1032" s="353" t="s">
        <v>34</v>
      </c>
      <c r="P1032" s="354">
        <v>759.70026399999995</v>
      </c>
      <c r="Q1032" s="354">
        <v>209.821978</v>
      </c>
      <c r="R1032" s="354">
        <v>242.60331500000001</v>
      </c>
      <c r="S1032" s="354">
        <v>241.33825999999999</v>
      </c>
      <c r="T1032" s="354">
        <v>242.60331500000001</v>
      </c>
      <c r="U1032" s="354">
        <v>22278.581109999999</v>
      </c>
      <c r="V1032" s="354">
        <v>963.24950999999999</v>
      </c>
      <c r="W1032" s="354">
        <v>228.22833399999999</v>
      </c>
      <c r="X1032" s="354">
        <v>228.22833399999999</v>
      </c>
      <c r="Y1032" s="354">
        <v>39.755026000000001</v>
      </c>
      <c r="Z1032" s="354">
        <v>77.630306000000004</v>
      </c>
      <c r="AA1032" s="354">
        <v>110.843002</v>
      </c>
      <c r="AB1032" s="354">
        <v>745549.15626700001</v>
      </c>
      <c r="AC1032" s="300">
        <f t="shared" si="224"/>
        <v>0.83742619321718581</v>
      </c>
      <c r="AD1032" s="300">
        <f t="shared" si="225"/>
        <v>0.23128913943597118</v>
      </c>
      <c r="AE1032" s="300">
        <f t="shared" si="226"/>
        <v>0.26742437796799268</v>
      </c>
      <c r="AF1032" s="300">
        <f t="shared" si="227"/>
        <v>0.26602989353372053</v>
      </c>
      <c r="AG1032" s="300">
        <f t="shared" si="228"/>
        <v>0.26742437796799268</v>
      </c>
      <c r="AH1032" s="300">
        <f t="shared" si="229"/>
        <v>24.557931928305351</v>
      </c>
      <c r="AI1032" s="300">
        <f t="shared" si="230"/>
        <v>1.0618008292249581</v>
      </c>
      <c r="AJ1032" s="300">
        <f t="shared" si="231"/>
        <v>0.25157867383065752</v>
      </c>
      <c r="AK1032" s="300">
        <f t="shared" si="232"/>
        <v>0.25157867383065752</v>
      </c>
      <c r="AL1032" s="300">
        <f t="shared" si="233"/>
        <v>4.3822414789144053E-2</v>
      </c>
      <c r="AM1032" s="300">
        <f t="shared" si="234"/>
        <v>8.5572764302560861E-2</v>
      </c>
      <c r="AN1032" s="300">
        <f t="shared" si="235"/>
        <v>0.12218349473895261</v>
      </c>
      <c r="AO1032" s="300">
        <f t="shared" si="236"/>
        <v>821.82726711407145</v>
      </c>
      <c r="AR1032" s="120"/>
      <c r="AS1032" s="120"/>
      <c r="AT1032" s="120"/>
      <c r="AU1032" s="120"/>
      <c r="AV1032" s="120"/>
      <c r="AW1032" s="120"/>
      <c r="AX1032" s="120"/>
      <c r="AY1032" s="120"/>
      <c r="AZ1032" s="120"/>
      <c r="BA1032" s="120"/>
      <c r="BB1032" s="120"/>
      <c r="BC1032" s="120"/>
      <c r="BD1032" s="120"/>
      <c r="BE1032" s="120"/>
      <c r="BF1032" s="120"/>
      <c r="BG1032" s="120"/>
      <c r="BH1032" s="120"/>
      <c r="BI1032" s="120"/>
      <c r="BJ1032" s="120"/>
      <c r="BK1032" s="120"/>
      <c r="BL1032" s="120"/>
    </row>
    <row r="1033" spans="1:64" ht="15.75" thickBot="1" x14ac:dyDescent="0.3">
      <c r="A1033" s="495" t="s">
        <v>569</v>
      </c>
      <c r="B1033" s="490" t="s">
        <v>1473</v>
      </c>
      <c r="C1033" s="491" t="s">
        <v>1471</v>
      </c>
      <c r="D1033" s="491" t="s">
        <v>1472</v>
      </c>
      <c r="E1033" s="6" t="s">
        <v>187</v>
      </c>
      <c r="F1033" s="4" t="s">
        <v>188</v>
      </c>
      <c r="G1033" s="4" t="s">
        <v>192</v>
      </c>
      <c r="H1033" s="353">
        <v>2011</v>
      </c>
      <c r="I1033" s="496">
        <f t="shared" si="223"/>
        <v>65</v>
      </c>
      <c r="J1033" s="353">
        <v>31</v>
      </c>
      <c r="K1033" s="353" t="s">
        <v>262</v>
      </c>
      <c r="L1033" s="353" t="s">
        <v>1548</v>
      </c>
      <c r="M1033" s="353" t="s">
        <v>42</v>
      </c>
      <c r="N1033" s="353" t="s">
        <v>233</v>
      </c>
      <c r="O1033" s="353" t="s">
        <v>34</v>
      </c>
      <c r="P1033" s="354">
        <v>300.31851</v>
      </c>
      <c r="Q1033" s="354">
        <v>44.365234000000001</v>
      </c>
      <c r="R1033" s="354">
        <v>51.296595000000003</v>
      </c>
      <c r="S1033" s="354">
        <v>51.029108999999998</v>
      </c>
      <c r="T1033" s="354">
        <v>51.296595000000003</v>
      </c>
      <c r="U1033" s="354">
        <v>23796.672385000002</v>
      </c>
      <c r="V1033" s="354">
        <v>908.24545799999999</v>
      </c>
      <c r="W1033" s="354">
        <v>133.843064</v>
      </c>
      <c r="X1033" s="354">
        <v>133.843064</v>
      </c>
      <c r="Y1033" s="354">
        <v>23.784234999999999</v>
      </c>
      <c r="Z1033" s="354">
        <v>73.197413999999995</v>
      </c>
      <c r="AA1033" s="354">
        <v>36.861415000000001</v>
      </c>
      <c r="AB1033" s="354">
        <v>702976.36078400002</v>
      </c>
      <c r="AC1033" s="300">
        <f t="shared" si="224"/>
        <v>0.33104449017534809</v>
      </c>
      <c r="AD1033" s="300">
        <f t="shared" si="225"/>
        <v>4.8904299208996541E-2</v>
      </c>
      <c r="AE1033" s="300">
        <f t="shared" si="226"/>
        <v>5.6544816832989446E-2</v>
      </c>
      <c r="AF1033" s="300">
        <f t="shared" si="227"/>
        <v>5.6249963989922783E-2</v>
      </c>
      <c r="AG1033" s="300">
        <f t="shared" si="228"/>
        <v>5.6544816832989446E-2</v>
      </c>
      <c r="AH1033" s="300">
        <f t="shared" si="229"/>
        <v>26.231341110350176</v>
      </c>
      <c r="AI1033" s="300">
        <f t="shared" si="230"/>
        <v>1.0011692406095298</v>
      </c>
      <c r="AJ1033" s="300">
        <f t="shared" si="231"/>
        <v>0.14753672321225383</v>
      </c>
      <c r="AK1033" s="300">
        <f t="shared" si="232"/>
        <v>0.14753672321225383</v>
      </c>
      <c r="AL1033" s="300">
        <f t="shared" si="233"/>
        <v>2.6217631240197846E-2</v>
      </c>
      <c r="AM1033" s="300">
        <f t="shared" si="234"/>
        <v>8.0686337314952325E-2</v>
      </c>
      <c r="AN1033" s="300">
        <f t="shared" si="235"/>
        <v>4.0632754657103649E-2</v>
      </c>
      <c r="AO1033" s="300">
        <f t="shared" si="236"/>
        <v>774.89879315484359</v>
      </c>
      <c r="AR1033" s="120"/>
      <c r="AS1033" s="120"/>
      <c r="AT1033" s="120"/>
      <c r="AU1033" s="120"/>
      <c r="AV1033" s="120"/>
      <c r="AW1033" s="120"/>
      <c r="AX1033" s="120"/>
      <c r="AY1033" s="120"/>
      <c r="AZ1033" s="120"/>
      <c r="BA1033" s="120"/>
      <c r="BB1033" s="120"/>
      <c r="BC1033" s="120"/>
      <c r="BD1033" s="120"/>
      <c r="BE1033" s="120"/>
      <c r="BF1033" s="120"/>
      <c r="BG1033" s="120"/>
      <c r="BH1033" s="120"/>
      <c r="BI1033" s="120"/>
      <c r="BJ1033" s="120"/>
      <c r="BK1033" s="120"/>
      <c r="BL1033" s="120"/>
    </row>
    <row r="1034" spans="1:64" ht="15.75" thickBot="1" x14ac:dyDescent="0.3">
      <c r="A1034" s="495" t="s">
        <v>569</v>
      </c>
      <c r="B1034" s="490" t="s">
        <v>1473</v>
      </c>
      <c r="C1034" s="491" t="s">
        <v>1471</v>
      </c>
      <c r="D1034" s="491" t="s">
        <v>1472</v>
      </c>
      <c r="E1034" s="6" t="s">
        <v>187</v>
      </c>
      <c r="F1034" s="4" t="s">
        <v>188</v>
      </c>
      <c r="G1034" s="4" t="s">
        <v>192</v>
      </c>
      <c r="H1034" s="353">
        <v>2011</v>
      </c>
      <c r="I1034" s="496">
        <f t="shared" si="223"/>
        <v>66</v>
      </c>
      <c r="J1034" s="353">
        <v>32</v>
      </c>
      <c r="K1034" s="353" t="s">
        <v>263</v>
      </c>
      <c r="L1034" s="353" t="s">
        <v>1549</v>
      </c>
      <c r="M1034" s="353" t="s">
        <v>42</v>
      </c>
      <c r="N1034" s="353" t="s">
        <v>233</v>
      </c>
      <c r="O1034" s="353" t="s">
        <v>34</v>
      </c>
      <c r="P1034" s="354">
        <v>28.13786</v>
      </c>
      <c r="Q1034" s="354">
        <v>31.264288000000001</v>
      </c>
      <c r="R1034" s="354">
        <v>36.148834999999998</v>
      </c>
      <c r="S1034" s="354">
        <v>35.960337000000003</v>
      </c>
      <c r="T1034" s="354">
        <v>36.148834999999998</v>
      </c>
      <c r="U1034" s="354">
        <v>17945.715034000001</v>
      </c>
      <c r="V1034" s="354">
        <v>834.42193599999996</v>
      </c>
      <c r="W1034" s="354">
        <v>103.140798</v>
      </c>
      <c r="X1034" s="354">
        <v>103.140798</v>
      </c>
      <c r="Y1034" s="354">
        <v>18.334859999999999</v>
      </c>
      <c r="Z1034" s="354">
        <v>67.247821000000002</v>
      </c>
      <c r="AA1034" s="354">
        <v>17.558116999999999</v>
      </c>
      <c r="AB1034" s="354">
        <v>645837.41201600002</v>
      </c>
      <c r="AC1034" s="300">
        <f t="shared" si="224"/>
        <v>3.1016681317196596E-2</v>
      </c>
      <c r="AD1034" s="300">
        <f t="shared" si="225"/>
        <v>3.4462978261497274E-2</v>
      </c>
      <c r="AE1034" s="300">
        <f t="shared" si="226"/>
        <v>3.9847269663823848E-2</v>
      </c>
      <c r="AF1034" s="300">
        <f t="shared" si="227"/>
        <v>3.9639486186511468E-2</v>
      </c>
      <c r="AG1034" s="300">
        <f t="shared" si="228"/>
        <v>3.9847269663823848E-2</v>
      </c>
      <c r="AH1034" s="300">
        <f t="shared" si="229"/>
        <v>19.781764648015233</v>
      </c>
      <c r="AI1034" s="300">
        <f t="shared" si="230"/>
        <v>0.91979273736489608</v>
      </c>
      <c r="AJ1034" s="300">
        <f t="shared" si="231"/>
        <v>0.11369326815782538</v>
      </c>
      <c r="AK1034" s="300">
        <f t="shared" si="232"/>
        <v>0.11369326815782538</v>
      </c>
      <c r="AL1034" s="300">
        <f t="shared" si="233"/>
        <v>2.0210723545266596E-2</v>
      </c>
      <c r="AM1034" s="300">
        <f t="shared" si="234"/>
        <v>7.4128033661155515E-2</v>
      </c>
      <c r="AN1034" s="300">
        <f t="shared" si="235"/>
        <v>1.9354510951403267E-2</v>
      </c>
      <c r="AO1034" s="300">
        <f t="shared" si="236"/>
        <v>711.91388368636672</v>
      </c>
      <c r="AR1034" s="120"/>
      <c r="AS1034" s="120"/>
      <c r="AT1034" s="120"/>
      <c r="AU1034" s="120"/>
      <c r="AV1034" s="120"/>
      <c r="AW1034" s="120"/>
      <c r="AX1034" s="120"/>
      <c r="AY1034" s="120"/>
      <c r="AZ1034" s="120"/>
      <c r="BA1034" s="120"/>
      <c r="BB1034" s="120"/>
      <c r="BC1034" s="120"/>
      <c r="BD1034" s="120"/>
      <c r="BE1034" s="120"/>
      <c r="BF1034" s="120"/>
      <c r="BG1034" s="120"/>
      <c r="BH1034" s="120"/>
      <c r="BI1034" s="120"/>
      <c r="BJ1034" s="120"/>
      <c r="BK1034" s="120"/>
      <c r="BL1034" s="120"/>
    </row>
    <row r="1035" spans="1:64" ht="15.75" thickBot="1" x14ac:dyDescent="0.3">
      <c r="A1035" s="495" t="s">
        <v>569</v>
      </c>
      <c r="B1035" s="490" t="s">
        <v>1473</v>
      </c>
      <c r="C1035" s="491" t="s">
        <v>1471</v>
      </c>
      <c r="D1035" s="491" t="s">
        <v>1472</v>
      </c>
      <c r="E1035" s="6" t="s">
        <v>187</v>
      </c>
      <c r="F1035" s="4" t="s">
        <v>188</v>
      </c>
      <c r="G1035" s="4" t="s">
        <v>192</v>
      </c>
      <c r="H1035" s="353">
        <v>2011</v>
      </c>
      <c r="I1035" s="496">
        <f t="shared" ref="I1035:I1098" si="237">I1034+1</f>
        <v>67</v>
      </c>
      <c r="J1035" s="353">
        <v>33</v>
      </c>
      <c r="K1035" s="353" t="s">
        <v>1579</v>
      </c>
      <c r="L1035" s="353" t="s">
        <v>1580</v>
      </c>
      <c r="M1035" s="353" t="s">
        <v>42</v>
      </c>
      <c r="N1035" s="353" t="s">
        <v>82</v>
      </c>
      <c r="O1035" s="353" t="s">
        <v>34</v>
      </c>
      <c r="P1035" s="354">
        <v>351.27390300000002</v>
      </c>
      <c r="Q1035" s="354">
        <v>112.40764900000001</v>
      </c>
      <c r="R1035" s="354">
        <v>129.969551</v>
      </c>
      <c r="S1035" s="354">
        <v>129.29182499999999</v>
      </c>
      <c r="T1035" s="354">
        <v>129.969551</v>
      </c>
      <c r="U1035" s="354">
        <v>157345.701466</v>
      </c>
      <c r="V1035" s="354">
        <v>3750.050209</v>
      </c>
      <c r="W1035" s="354">
        <v>399.56914799999998</v>
      </c>
      <c r="X1035" s="354">
        <v>399.56914799999998</v>
      </c>
      <c r="Y1035" s="354">
        <v>35.031436999999997</v>
      </c>
      <c r="Z1035" s="354">
        <v>302.22444100000001</v>
      </c>
      <c r="AA1035" s="354">
        <v>62.313268999999998</v>
      </c>
      <c r="AB1035" s="354">
        <v>2902515.641597</v>
      </c>
      <c r="AC1035" s="300">
        <f t="shared" si="224"/>
        <v>0.38721319618474292</v>
      </c>
      <c r="AD1035" s="300">
        <f t="shared" si="225"/>
        <v>0.12390822282321019</v>
      </c>
      <c r="AE1035" s="300">
        <f t="shared" si="226"/>
        <v>0.1432669060229218</v>
      </c>
      <c r="AF1035" s="300">
        <f t="shared" si="227"/>
        <v>0.14251984098804071</v>
      </c>
      <c r="AG1035" s="300">
        <f t="shared" si="228"/>
        <v>0.1432669060229218</v>
      </c>
      <c r="AH1035" s="300">
        <f t="shared" si="229"/>
        <v>173.44394630585538</v>
      </c>
      <c r="AI1035" s="300">
        <f t="shared" si="230"/>
        <v>4.1337227584485632</v>
      </c>
      <c r="AJ1035" s="300">
        <f t="shared" si="231"/>
        <v>0.44044959096746383</v>
      </c>
      <c r="AK1035" s="300">
        <f t="shared" si="232"/>
        <v>0.44044959096746383</v>
      </c>
      <c r="AL1035" s="300">
        <f t="shared" si="233"/>
        <v>3.8615549210652467E-2</v>
      </c>
      <c r="AM1035" s="300">
        <f t="shared" si="234"/>
        <v>0.33314541947272774</v>
      </c>
      <c r="AN1035" s="300">
        <f t="shared" si="235"/>
        <v>6.8688621181772394E-2</v>
      </c>
      <c r="AO1035" s="300">
        <f t="shared" si="236"/>
        <v>3199.4758191842793</v>
      </c>
      <c r="AR1035" s="120"/>
      <c r="AS1035" s="120"/>
      <c r="AT1035" s="120"/>
      <c r="AU1035" s="120"/>
      <c r="AV1035" s="120"/>
      <c r="AW1035" s="120"/>
      <c r="AX1035" s="120"/>
      <c r="AY1035" s="120"/>
      <c r="AZ1035" s="120"/>
      <c r="BA1035" s="120"/>
      <c r="BB1035" s="120"/>
      <c r="BC1035" s="120"/>
      <c r="BD1035" s="120"/>
      <c r="BE1035" s="120"/>
      <c r="BF1035" s="120"/>
      <c r="BG1035" s="120"/>
      <c r="BH1035" s="120"/>
      <c r="BI1035" s="120"/>
      <c r="BJ1035" s="120"/>
      <c r="BK1035" s="120"/>
      <c r="BL1035" s="120"/>
    </row>
    <row r="1036" spans="1:64" ht="15.75" thickBot="1" x14ac:dyDescent="0.3">
      <c r="A1036" s="495" t="s">
        <v>569</v>
      </c>
      <c r="B1036" s="490" t="s">
        <v>1473</v>
      </c>
      <c r="C1036" s="491" t="s">
        <v>1471</v>
      </c>
      <c r="D1036" s="491" t="s">
        <v>1472</v>
      </c>
      <c r="E1036" s="6" t="s">
        <v>187</v>
      </c>
      <c r="F1036" s="4" t="s">
        <v>188</v>
      </c>
      <c r="G1036" s="4" t="s">
        <v>192</v>
      </c>
      <c r="H1036" s="353">
        <v>2011</v>
      </c>
      <c r="I1036" s="496">
        <f t="shared" si="237"/>
        <v>68</v>
      </c>
      <c r="J1036" s="353">
        <v>34</v>
      </c>
      <c r="K1036" s="353" t="s">
        <v>1519</v>
      </c>
      <c r="L1036" s="353" t="s">
        <v>1550</v>
      </c>
      <c r="M1036" s="353" t="s">
        <v>42</v>
      </c>
      <c r="N1036" s="353" t="s">
        <v>82</v>
      </c>
      <c r="O1036" s="353" t="s">
        <v>34</v>
      </c>
      <c r="P1036" s="354">
        <v>7.9902689999999996</v>
      </c>
      <c r="Q1036" s="354">
        <v>2.908312</v>
      </c>
      <c r="R1036" s="354">
        <v>3.3626900000000002</v>
      </c>
      <c r="S1036" s="354">
        <v>3.3451550000000001</v>
      </c>
      <c r="T1036" s="354">
        <v>3.3626900000000002</v>
      </c>
      <c r="U1036" s="354">
        <v>2831.111382</v>
      </c>
      <c r="V1036" s="354">
        <v>105.601578</v>
      </c>
      <c r="W1036" s="354">
        <v>11.437129000000001</v>
      </c>
      <c r="X1036" s="354">
        <v>11.437129000000001</v>
      </c>
      <c r="Y1036" s="354">
        <v>1.158215</v>
      </c>
      <c r="Z1036" s="354">
        <v>8.5106529999999996</v>
      </c>
      <c r="AA1036" s="354">
        <v>1.7682610000000001</v>
      </c>
      <c r="AB1036" s="354">
        <v>81734.967504999993</v>
      </c>
      <c r="AC1036" s="300">
        <f t="shared" si="224"/>
        <v>8.8077638886423903E-3</v>
      </c>
      <c r="AD1036" s="300">
        <f t="shared" si="225"/>
        <v>3.2058652106087202E-3</v>
      </c>
      <c r="AE1036" s="300">
        <f t="shared" si="226"/>
        <v>3.7067312190238997E-3</v>
      </c>
      <c r="AF1036" s="300">
        <f t="shared" si="227"/>
        <v>3.6874021902030497E-3</v>
      </c>
      <c r="AG1036" s="300">
        <f t="shared" si="228"/>
        <v>3.7067312190238997E-3</v>
      </c>
      <c r="AH1036" s="300">
        <f t="shared" si="229"/>
        <v>3.1207660962483299</v>
      </c>
      <c r="AI1036" s="300">
        <f t="shared" si="230"/>
        <v>0.11640581378324719</v>
      </c>
      <c r="AJ1036" s="300">
        <f t="shared" si="231"/>
        <v>1.2607276650628989E-2</v>
      </c>
      <c r="AK1036" s="300">
        <f t="shared" si="232"/>
        <v>1.2607276650628989E-2</v>
      </c>
      <c r="AL1036" s="300">
        <f t="shared" si="233"/>
        <v>1.2767134939116499E-3</v>
      </c>
      <c r="AM1036" s="300">
        <f t="shared" si="234"/>
        <v>9.3813890573854284E-3</v>
      </c>
      <c r="AN1036" s="300">
        <f t="shared" si="235"/>
        <v>1.94917409933191E-3</v>
      </c>
      <c r="AO1036" s="300">
        <f t="shared" si="236"/>
        <v>90.097379103243966</v>
      </c>
      <c r="AR1036" s="120"/>
      <c r="AS1036" s="120"/>
      <c r="AT1036" s="120"/>
      <c r="AU1036" s="120"/>
      <c r="AV1036" s="120"/>
      <c r="AW1036" s="120"/>
      <c r="AX1036" s="120"/>
      <c r="AY1036" s="120"/>
      <c r="AZ1036" s="120"/>
      <c r="BA1036" s="120"/>
      <c r="BB1036" s="120"/>
      <c r="BC1036" s="120"/>
      <c r="BD1036" s="120"/>
      <c r="BE1036" s="120"/>
      <c r="BF1036" s="120"/>
      <c r="BG1036" s="120"/>
      <c r="BH1036" s="120"/>
      <c r="BI1036" s="120"/>
      <c r="BJ1036" s="120"/>
      <c r="BK1036" s="120"/>
      <c r="BL1036" s="120"/>
    </row>
    <row r="1037" spans="1:64" ht="15.75" thickBot="1" x14ac:dyDescent="0.3">
      <c r="A1037" s="495" t="s">
        <v>569</v>
      </c>
      <c r="B1037" s="490" t="s">
        <v>1473</v>
      </c>
      <c r="C1037" s="491" t="s">
        <v>1471</v>
      </c>
      <c r="D1037" s="491" t="s">
        <v>1472</v>
      </c>
      <c r="E1037" s="6" t="s">
        <v>187</v>
      </c>
      <c r="F1037" s="4" t="s">
        <v>188</v>
      </c>
      <c r="G1037" s="4" t="s">
        <v>192</v>
      </c>
      <c r="H1037" s="353">
        <v>2011</v>
      </c>
      <c r="I1037" s="496">
        <f t="shared" si="237"/>
        <v>69</v>
      </c>
      <c r="J1037" s="353">
        <v>35</v>
      </c>
      <c r="K1037" s="353" t="s">
        <v>264</v>
      </c>
      <c r="L1037" s="353" t="s">
        <v>1581</v>
      </c>
      <c r="M1037" s="353" t="s">
        <v>42</v>
      </c>
      <c r="N1037" s="353" t="s">
        <v>82</v>
      </c>
      <c r="O1037" s="353" t="s">
        <v>34</v>
      </c>
      <c r="P1037" s="354">
        <v>0.86297599999999997</v>
      </c>
      <c r="Q1037" s="354">
        <v>0.31333800000000001</v>
      </c>
      <c r="R1037" s="354">
        <v>0.362292</v>
      </c>
      <c r="S1037" s="354">
        <v>0.360402</v>
      </c>
      <c r="T1037" s="354">
        <v>0.362292</v>
      </c>
      <c r="U1037" s="354">
        <v>346.40751999999998</v>
      </c>
      <c r="V1037" s="354">
        <v>13.381779999999999</v>
      </c>
      <c r="W1037" s="354">
        <v>1.3746560000000001</v>
      </c>
      <c r="X1037" s="354">
        <v>1.3746560000000001</v>
      </c>
      <c r="Y1037" s="354">
        <v>0.124151</v>
      </c>
      <c r="Z1037" s="354">
        <v>1.0784659999999999</v>
      </c>
      <c r="AA1037" s="354">
        <v>0.172039</v>
      </c>
      <c r="AB1037" s="354">
        <v>10357.415034</v>
      </c>
      <c r="AC1037" s="300">
        <f t="shared" si="224"/>
        <v>9.5126820505855988E-4</v>
      </c>
      <c r="AD1037" s="300">
        <f t="shared" si="225"/>
        <v>3.4539602125277996E-4</v>
      </c>
      <c r="AE1037" s="300">
        <f t="shared" si="226"/>
        <v>3.9935856912251999E-4</v>
      </c>
      <c r="AF1037" s="300">
        <f t="shared" si="227"/>
        <v>3.9727520074662E-4</v>
      </c>
      <c r="AG1037" s="300">
        <f t="shared" si="228"/>
        <v>3.9935856912251999E-4</v>
      </c>
      <c r="AH1037" s="300">
        <f t="shared" si="229"/>
        <v>0.3818489271650512</v>
      </c>
      <c r="AI1037" s="300">
        <f t="shared" si="230"/>
        <v>1.4750887441931799E-2</v>
      </c>
      <c r="AJ1037" s="300">
        <f t="shared" si="231"/>
        <v>1.5152988561593602E-3</v>
      </c>
      <c r="AK1037" s="300">
        <f t="shared" si="232"/>
        <v>1.5152988561593602E-3</v>
      </c>
      <c r="AL1037" s="300">
        <f t="shared" si="233"/>
        <v>1.3685305144780997E-4</v>
      </c>
      <c r="AM1037" s="300">
        <f t="shared" si="234"/>
        <v>1.1888052692504598E-3</v>
      </c>
      <c r="AN1037" s="300">
        <f t="shared" si="235"/>
        <v>1.8964053546109E-4</v>
      </c>
      <c r="AO1037" s="300">
        <f t="shared" si="236"/>
        <v>11.417095734342235</v>
      </c>
      <c r="AR1037" s="120"/>
      <c r="AS1037" s="120"/>
      <c r="AT1037" s="120"/>
      <c r="AU1037" s="120"/>
      <c r="AV1037" s="120"/>
      <c r="AW1037" s="120"/>
      <c r="AX1037" s="120"/>
      <c r="AY1037" s="120"/>
      <c r="AZ1037" s="120"/>
      <c r="BA1037" s="120"/>
      <c r="BB1037" s="120"/>
      <c r="BC1037" s="120"/>
      <c r="BD1037" s="120"/>
      <c r="BE1037" s="120"/>
      <c r="BF1037" s="120"/>
      <c r="BG1037" s="120"/>
      <c r="BH1037" s="120"/>
      <c r="BI1037" s="120"/>
      <c r="BJ1037" s="120"/>
      <c r="BK1037" s="120"/>
      <c r="BL1037" s="120"/>
    </row>
    <row r="1038" spans="1:64" ht="15.75" thickBot="1" x14ac:dyDescent="0.3">
      <c r="A1038" s="495" t="s">
        <v>569</v>
      </c>
      <c r="B1038" s="490" t="s">
        <v>1473</v>
      </c>
      <c r="C1038" s="491" t="s">
        <v>1471</v>
      </c>
      <c r="D1038" s="491" t="s">
        <v>1472</v>
      </c>
      <c r="E1038" s="6" t="s">
        <v>187</v>
      </c>
      <c r="F1038" s="4" t="s">
        <v>188</v>
      </c>
      <c r="G1038" s="4" t="s">
        <v>192</v>
      </c>
      <c r="H1038" s="353">
        <v>2011</v>
      </c>
      <c r="I1038" s="496">
        <f t="shared" si="237"/>
        <v>70</v>
      </c>
      <c r="J1038" s="353">
        <v>36</v>
      </c>
      <c r="K1038" s="353" t="s">
        <v>265</v>
      </c>
      <c r="L1038" s="353" t="s">
        <v>266</v>
      </c>
      <c r="M1038" s="353" t="s">
        <v>30</v>
      </c>
      <c r="N1038" s="353" t="s">
        <v>82</v>
      </c>
      <c r="O1038" s="353" t="s">
        <v>34</v>
      </c>
      <c r="P1038" s="354">
        <v>540.85058000000004</v>
      </c>
      <c r="Q1038" s="354">
        <v>324.51034800000002</v>
      </c>
      <c r="R1038" s="354">
        <v>375.20991400000003</v>
      </c>
      <c r="S1038" s="354">
        <v>373.25338199999999</v>
      </c>
      <c r="T1038" s="354">
        <v>375.20991400000003</v>
      </c>
      <c r="U1038" s="354">
        <v>45994.872902000003</v>
      </c>
      <c r="V1038" s="354">
        <v>1437.0604980000001</v>
      </c>
      <c r="W1038" s="354">
        <v>301.08691599999997</v>
      </c>
      <c r="X1038" s="354">
        <v>301.08691599999997</v>
      </c>
      <c r="Y1038" s="354">
        <v>15.288352</v>
      </c>
      <c r="Z1038" s="354">
        <v>115.815731</v>
      </c>
      <c r="AA1038" s="354">
        <v>169.982833</v>
      </c>
      <c r="AB1038" s="354">
        <v>1112275.9275179999</v>
      </c>
      <c r="AC1038" s="300">
        <f t="shared" si="224"/>
        <v>0.59618571135405973</v>
      </c>
      <c r="AD1038" s="300">
        <f t="shared" si="225"/>
        <v>0.3577114268124359</v>
      </c>
      <c r="AE1038" s="300">
        <f t="shared" si="226"/>
        <v>0.41359813182632732</v>
      </c>
      <c r="AF1038" s="300">
        <f t="shared" si="227"/>
        <v>0.41144142447435034</v>
      </c>
      <c r="AG1038" s="300">
        <f t="shared" si="228"/>
        <v>0.41359813182632732</v>
      </c>
      <c r="AH1038" s="300">
        <f t="shared" si="229"/>
        <v>50.700668601887116</v>
      </c>
      <c r="AI1038" s="300">
        <f t="shared" si="230"/>
        <v>1.5840880400996322</v>
      </c>
      <c r="AJ1038" s="300">
        <f t="shared" si="231"/>
        <v>0.33189151279981993</v>
      </c>
      <c r="AK1038" s="300">
        <f t="shared" si="232"/>
        <v>0.33189151279981993</v>
      </c>
      <c r="AL1038" s="300">
        <f t="shared" si="233"/>
        <v>1.6852523320861117E-2</v>
      </c>
      <c r="AM1038" s="300">
        <f t="shared" si="234"/>
        <v>0.12766499015721761</v>
      </c>
      <c r="AN1038" s="300">
        <f t="shared" si="235"/>
        <v>0.18737399932174123</v>
      </c>
      <c r="AO1038" s="300">
        <f t="shared" si="236"/>
        <v>1226.0743347438315</v>
      </c>
      <c r="AR1038" s="120"/>
      <c r="AS1038" s="120"/>
      <c r="AT1038" s="120"/>
      <c r="AU1038" s="120"/>
      <c r="AV1038" s="120"/>
      <c r="AW1038" s="120"/>
      <c r="AX1038" s="120"/>
      <c r="AY1038" s="120"/>
      <c r="AZ1038" s="120"/>
      <c r="BA1038" s="120"/>
      <c r="BB1038" s="120"/>
      <c r="BC1038" s="120"/>
      <c r="BD1038" s="120"/>
      <c r="BE1038" s="120"/>
      <c r="BF1038" s="120"/>
      <c r="BG1038" s="120"/>
      <c r="BH1038" s="120"/>
      <c r="BI1038" s="120"/>
      <c r="BJ1038" s="120"/>
      <c r="BK1038" s="120"/>
      <c r="BL1038" s="120"/>
    </row>
    <row r="1039" spans="1:64" ht="15.75" thickBot="1" x14ac:dyDescent="0.3">
      <c r="A1039" s="495" t="s">
        <v>569</v>
      </c>
      <c r="B1039" s="490" t="s">
        <v>1473</v>
      </c>
      <c r="C1039" s="491" t="s">
        <v>1471</v>
      </c>
      <c r="D1039" s="491" t="s">
        <v>1472</v>
      </c>
      <c r="E1039" s="6" t="s">
        <v>187</v>
      </c>
      <c r="F1039" s="4" t="s">
        <v>188</v>
      </c>
      <c r="G1039" s="4" t="s">
        <v>192</v>
      </c>
      <c r="H1039" s="353">
        <v>2011</v>
      </c>
      <c r="I1039" s="496">
        <f t="shared" si="237"/>
        <v>71</v>
      </c>
      <c r="J1039" s="353">
        <v>37</v>
      </c>
      <c r="K1039" s="353" t="s">
        <v>267</v>
      </c>
      <c r="L1039" s="353" t="s">
        <v>1520</v>
      </c>
      <c r="M1039" s="353" t="s">
        <v>42</v>
      </c>
      <c r="N1039" s="353" t="s">
        <v>233</v>
      </c>
      <c r="O1039" s="353" t="s">
        <v>34</v>
      </c>
      <c r="P1039" s="354">
        <v>0.108637</v>
      </c>
      <c r="Q1039" s="354">
        <v>0.407663</v>
      </c>
      <c r="R1039" s="354">
        <v>0.471354</v>
      </c>
      <c r="S1039" s="354">
        <v>0.46889599999999998</v>
      </c>
      <c r="T1039" s="354">
        <v>0.471354</v>
      </c>
      <c r="U1039" s="354">
        <v>6.2384979999999999</v>
      </c>
      <c r="V1039" s="354">
        <v>0.57178399999999996</v>
      </c>
      <c r="W1039" s="354">
        <v>0.191272</v>
      </c>
      <c r="X1039" s="354">
        <v>0.191272</v>
      </c>
      <c r="Y1039" s="354">
        <v>3.8920999999999997E-2</v>
      </c>
      <c r="Z1039" s="354">
        <v>4.6080999999999997E-2</v>
      </c>
      <c r="AA1039" s="354">
        <v>0.10627</v>
      </c>
      <c r="AB1039" s="354">
        <v>442.55721199999999</v>
      </c>
      <c r="AC1039" s="300">
        <f t="shared" si="224"/>
        <v>1.1975179378446998E-4</v>
      </c>
      <c r="AD1039" s="300">
        <f t="shared" si="225"/>
        <v>4.4937153556853001E-4</v>
      </c>
      <c r="AE1039" s="300">
        <f t="shared" si="226"/>
        <v>5.1957884521373996E-4</v>
      </c>
      <c r="AF1039" s="300">
        <f t="shared" si="227"/>
        <v>5.1686936401375999E-4</v>
      </c>
      <c r="AG1039" s="300">
        <f t="shared" si="228"/>
        <v>5.1957884521373996E-4</v>
      </c>
      <c r="AH1039" s="300">
        <f t="shared" si="229"/>
        <v>6.8767669028123798E-3</v>
      </c>
      <c r="AI1039" s="300">
        <f t="shared" si="230"/>
        <v>6.3028397007704E-4</v>
      </c>
      <c r="AJ1039" s="300">
        <f t="shared" si="231"/>
        <v>2.1084128888631997E-4</v>
      </c>
      <c r="AK1039" s="300">
        <f t="shared" si="232"/>
        <v>2.1084128888631997E-4</v>
      </c>
      <c r="AL1039" s="300">
        <f t="shared" si="233"/>
        <v>4.2903058496509996E-5</v>
      </c>
      <c r="AM1039" s="300">
        <f t="shared" si="234"/>
        <v>5.0795607476109994E-5</v>
      </c>
      <c r="AN1039" s="300">
        <f t="shared" si="235"/>
        <v>1.1714262291369999E-4</v>
      </c>
      <c r="AO1039" s="300">
        <f t="shared" si="236"/>
        <v>0.48783582010966769</v>
      </c>
      <c r="AR1039" s="120"/>
      <c r="AS1039" s="120"/>
      <c r="AT1039" s="120"/>
      <c r="AU1039" s="120"/>
      <c r="AV1039" s="120"/>
      <c r="AW1039" s="120"/>
      <c r="AX1039" s="120"/>
      <c r="AY1039" s="120"/>
      <c r="AZ1039" s="120"/>
      <c r="BA1039" s="120"/>
      <c r="BB1039" s="120"/>
      <c r="BC1039" s="120"/>
      <c r="BD1039" s="120"/>
      <c r="BE1039" s="120"/>
      <c r="BF1039" s="120"/>
      <c r="BG1039" s="120"/>
      <c r="BH1039" s="120"/>
      <c r="BI1039" s="120"/>
      <c r="BJ1039" s="120"/>
      <c r="BK1039" s="120"/>
      <c r="BL1039" s="120"/>
    </row>
    <row r="1040" spans="1:64" ht="15.75" thickBot="1" x14ac:dyDescent="0.3">
      <c r="A1040" s="495" t="s">
        <v>569</v>
      </c>
      <c r="B1040" s="490" t="s">
        <v>1473</v>
      </c>
      <c r="C1040" s="491" t="s">
        <v>1471</v>
      </c>
      <c r="D1040" s="491" t="s">
        <v>1472</v>
      </c>
      <c r="E1040" s="6" t="s">
        <v>187</v>
      </c>
      <c r="F1040" s="4" t="s">
        <v>188</v>
      </c>
      <c r="G1040" s="4" t="s">
        <v>192</v>
      </c>
      <c r="H1040" s="353">
        <v>2011</v>
      </c>
      <c r="I1040" s="496">
        <f t="shared" si="237"/>
        <v>72</v>
      </c>
      <c r="J1040" s="353">
        <v>38</v>
      </c>
      <c r="K1040" s="353" t="s">
        <v>269</v>
      </c>
      <c r="L1040" s="353" t="s">
        <v>270</v>
      </c>
      <c r="M1040" s="353" t="s">
        <v>42</v>
      </c>
      <c r="N1040" s="353" t="s">
        <v>233</v>
      </c>
      <c r="O1040" s="353" t="s">
        <v>34</v>
      </c>
      <c r="P1040" s="354">
        <v>53.810546000000002</v>
      </c>
      <c r="Q1040" s="354">
        <v>2.6905269999999999</v>
      </c>
      <c r="R1040" s="354">
        <v>3.1108790000000002</v>
      </c>
      <c r="S1040" s="354">
        <v>3.0946579999999999</v>
      </c>
      <c r="T1040" s="354">
        <v>3.1108790000000002</v>
      </c>
      <c r="U1040" s="354">
        <v>1175.418087</v>
      </c>
      <c r="V1040" s="354">
        <v>79.399767999999995</v>
      </c>
      <c r="W1040" s="354">
        <v>9.1750710000000009</v>
      </c>
      <c r="X1040" s="354">
        <v>9.1750710000000009</v>
      </c>
      <c r="Y1040" s="354">
        <v>1.393162</v>
      </c>
      <c r="Z1040" s="354">
        <v>6.3989940000000001</v>
      </c>
      <c r="AA1040" s="354">
        <v>1.3829149999999999</v>
      </c>
      <c r="AB1040" s="354">
        <v>61454.929031</v>
      </c>
      <c r="AC1040" s="300">
        <f t="shared" si="224"/>
        <v>5.9315973453075259E-2</v>
      </c>
      <c r="AD1040" s="300">
        <f t="shared" si="225"/>
        <v>2.9657983419603697E-3</v>
      </c>
      <c r="AE1040" s="300">
        <f t="shared" si="226"/>
        <v>3.4291571057414897E-3</v>
      </c>
      <c r="AF1040" s="300">
        <f t="shared" si="227"/>
        <v>3.4112765139819798E-3</v>
      </c>
      <c r="AG1040" s="300">
        <f t="shared" si="228"/>
        <v>3.4291571057414897E-3</v>
      </c>
      <c r="AH1040" s="300">
        <f t="shared" si="229"/>
        <v>1.2956766512786639</v>
      </c>
      <c r="AI1040" s="300">
        <f t="shared" si="230"/>
        <v>8.752326227777607E-2</v>
      </c>
      <c r="AJ1040" s="300">
        <f t="shared" si="231"/>
        <v>1.011378453335301E-2</v>
      </c>
      <c r="AK1040" s="300">
        <f t="shared" si="232"/>
        <v>1.011378453335301E-2</v>
      </c>
      <c r="AL1040" s="300">
        <f t="shared" si="233"/>
        <v>1.5356982292622199E-3</v>
      </c>
      <c r="AM1040" s="300">
        <f t="shared" si="234"/>
        <v>7.0536834588221398E-3</v>
      </c>
      <c r="AN1040" s="300">
        <f t="shared" si="235"/>
        <v>1.5244028452686498E-3</v>
      </c>
      <c r="AO1040" s="300">
        <f t="shared" si="236"/>
        <v>67.742463326118639</v>
      </c>
      <c r="AR1040" s="120"/>
      <c r="AS1040" s="120"/>
      <c r="AT1040" s="120"/>
      <c r="AU1040" s="120"/>
      <c r="AV1040" s="120"/>
      <c r="AW1040" s="120"/>
      <c r="AX1040" s="120"/>
      <c r="AY1040" s="120"/>
      <c r="AZ1040" s="120"/>
      <c r="BA1040" s="120"/>
      <c r="BB1040" s="120"/>
      <c r="BC1040" s="120"/>
      <c r="BD1040" s="120"/>
      <c r="BE1040" s="120"/>
      <c r="BF1040" s="120"/>
      <c r="BG1040" s="120"/>
      <c r="BH1040" s="120"/>
      <c r="BI1040" s="120"/>
      <c r="BJ1040" s="120"/>
      <c r="BK1040" s="120"/>
      <c r="BL1040" s="120"/>
    </row>
    <row r="1041" spans="1:64" ht="15.75" thickBot="1" x14ac:dyDescent="0.3">
      <c r="A1041" s="495" t="s">
        <v>569</v>
      </c>
      <c r="B1041" s="490" t="s">
        <v>1473</v>
      </c>
      <c r="C1041" s="491" t="s">
        <v>1471</v>
      </c>
      <c r="D1041" s="491" t="s">
        <v>1472</v>
      </c>
      <c r="E1041" s="6" t="s">
        <v>187</v>
      </c>
      <c r="F1041" s="4" t="s">
        <v>188</v>
      </c>
      <c r="G1041" s="4" t="s">
        <v>192</v>
      </c>
      <c r="H1041" s="353">
        <v>2011</v>
      </c>
      <c r="I1041" s="496">
        <f t="shared" si="237"/>
        <v>73</v>
      </c>
      <c r="J1041" s="353">
        <v>39</v>
      </c>
      <c r="K1041" s="353" t="s">
        <v>84</v>
      </c>
      <c r="L1041" s="353" t="s">
        <v>1582</v>
      </c>
      <c r="M1041" s="353" t="s">
        <v>42</v>
      </c>
      <c r="N1041" s="353" t="s">
        <v>85</v>
      </c>
      <c r="O1041" s="353" t="s">
        <v>34</v>
      </c>
      <c r="P1041" s="354">
        <v>0.734066</v>
      </c>
      <c r="Q1041" s="354">
        <v>0.207539</v>
      </c>
      <c r="R1041" s="354">
        <v>0.23996400000000001</v>
      </c>
      <c r="S1041" s="354">
        <v>0.23871300000000001</v>
      </c>
      <c r="T1041" s="354">
        <v>0.23996400000000001</v>
      </c>
      <c r="U1041" s="354">
        <v>8.8805200000000006</v>
      </c>
      <c r="V1041" s="354">
        <v>0.97563</v>
      </c>
      <c r="W1041" s="354">
        <v>0.24340899999999999</v>
      </c>
      <c r="X1041" s="354">
        <v>0.24340899999999999</v>
      </c>
      <c r="Y1041" s="354">
        <v>6.1094999999999997E-2</v>
      </c>
      <c r="Z1041" s="354">
        <v>7.8628000000000003E-2</v>
      </c>
      <c r="AA1041" s="354">
        <v>0.103685</v>
      </c>
      <c r="AB1041" s="354">
        <v>755.13125200000002</v>
      </c>
      <c r="AC1041" s="300">
        <f t="shared" si="224"/>
        <v>8.0916925408645987E-4</v>
      </c>
      <c r="AD1041" s="300">
        <f t="shared" si="225"/>
        <v>2.2877258696608999E-4</v>
      </c>
      <c r="AE1041" s="300">
        <f t="shared" si="226"/>
        <v>2.6451503119283998E-4</v>
      </c>
      <c r="AF1041" s="300">
        <f t="shared" si="227"/>
        <v>2.6313603974402998E-4</v>
      </c>
      <c r="AG1041" s="300">
        <f t="shared" si="228"/>
        <v>2.6451503119283998E-4</v>
      </c>
      <c r="AH1041" s="300">
        <f t="shared" si="229"/>
        <v>9.7890976346812E-3</v>
      </c>
      <c r="AI1041" s="300">
        <f t="shared" si="230"/>
        <v>1.0754479833752998E-3</v>
      </c>
      <c r="AJ1041" s="300">
        <f t="shared" si="231"/>
        <v>2.6831249365578995E-4</v>
      </c>
      <c r="AK1041" s="300">
        <f t="shared" si="232"/>
        <v>2.6831249365578995E-4</v>
      </c>
      <c r="AL1041" s="300">
        <f t="shared" si="233"/>
        <v>6.7345709484450004E-5</v>
      </c>
      <c r="AM1041" s="300">
        <f t="shared" si="234"/>
        <v>8.6672533682679998E-5</v>
      </c>
      <c r="AN1041" s="300">
        <f t="shared" si="235"/>
        <v>1.1429314817734999E-4</v>
      </c>
      <c r="AO1041" s="300">
        <f t="shared" si="236"/>
        <v>0.83238971961406016</v>
      </c>
      <c r="AR1041" s="120"/>
      <c r="AS1041" s="120"/>
      <c r="AT1041" s="120"/>
      <c r="AU1041" s="120"/>
      <c r="AV1041" s="120"/>
      <c r="AW1041" s="120"/>
      <c r="AX1041" s="120"/>
      <c r="AY1041" s="120"/>
      <c r="AZ1041" s="120"/>
      <c r="BA1041" s="120"/>
      <c r="BB1041" s="120"/>
      <c r="BC1041" s="120"/>
      <c r="BD1041" s="120"/>
      <c r="BE1041" s="120"/>
      <c r="BF1041" s="120"/>
      <c r="BG1041" s="120"/>
      <c r="BH1041" s="120"/>
      <c r="BI1041" s="120"/>
      <c r="BJ1041" s="120"/>
      <c r="BK1041" s="120"/>
      <c r="BL1041" s="120"/>
    </row>
    <row r="1042" spans="1:64" ht="15.75" thickBot="1" x14ac:dyDescent="0.3">
      <c r="A1042" s="495" t="s">
        <v>569</v>
      </c>
      <c r="B1042" s="490" t="s">
        <v>1473</v>
      </c>
      <c r="C1042" s="491" t="s">
        <v>1471</v>
      </c>
      <c r="D1042" s="491" t="s">
        <v>1472</v>
      </c>
      <c r="E1042" s="6" t="s">
        <v>187</v>
      </c>
      <c r="F1042" s="4" t="s">
        <v>188</v>
      </c>
      <c r="G1042" s="4" t="s">
        <v>192</v>
      </c>
      <c r="H1042" s="353">
        <v>2011</v>
      </c>
      <c r="I1042" s="496">
        <f t="shared" si="237"/>
        <v>74</v>
      </c>
      <c r="J1042" s="353">
        <v>40</v>
      </c>
      <c r="K1042" s="353" t="s">
        <v>271</v>
      </c>
      <c r="L1042" s="353" t="s">
        <v>246</v>
      </c>
      <c r="M1042" s="353" t="s">
        <v>42</v>
      </c>
      <c r="N1042" s="353" t="s">
        <v>85</v>
      </c>
      <c r="O1042" s="353" t="s">
        <v>34</v>
      </c>
      <c r="P1042" s="354">
        <v>4.7118080000000004</v>
      </c>
      <c r="Q1042" s="354">
        <v>0.72320799999999996</v>
      </c>
      <c r="R1042" s="354">
        <v>0.83619699999999997</v>
      </c>
      <c r="S1042" s="354">
        <v>0.83183700000000005</v>
      </c>
      <c r="T1042" s="354">
        <v>0.83619699999999997</v>
      </c>
      <c r="U1042" s="354">
        <v>89.974864999999994</v>
      </c>
      <c r="V1042" s="354">
        <v>5.8268719999999998</v>
      </c>
      <c r="W1042" s="354">
        <v>1.220755</v>
      </c>
      <c r="X1042" s="354">
        <v>1.220755</v>
      </c>
      <c r="Y1042" s="354">
        <v>0.39163700000000001</v>
      </c>
      <c r="Z1042" s="354">
        <v>0.46960000000000002</v>
      </c>
      <c r="AA1042" s="354">
        <v>0.35951899999999998</v>
      </c>
      <c r="AB1042" s="354">
        <v>4509.9625400000004</v>
      </c>
      <c r="AC1042" s="300">
        <f t="shared" si="224"/>
        <v>5.1938792489484801E-3</v>
      </c>
      <c r="AD1042" s="300">
        <f t="shared" si="225"/>
        <v>7.9720035788247991E-4</v>
      </c>
      <c r="AE1042" s="300">
        <f t="shared" si="226"/>
        <v>9.2174941048806989E-4</v>
      </c>
      <c r="AF1042" s="300">
        <f t="shared" si="227"/>
        <v>9.1694333317647006E-4</v>
      </c>
      <c r="AG1042" s="300">
        <f t="shared" si="228"/>
        <v>9.2174941048806989E-4</v>
      </c>
      <c r="AH1042" s="300">
        <f t="shared" si="229"/>
        <v>9.9180311305223146E-2</v>
      </c>
      <c r="AI1042" s="300">
        <f t="shared" si="230"/>
        <v>6.4230269075223195E-3</v>
      </c>
      <c r="AJ1042" s="300">
        <f t="shared" si="231"/>
        <v>1.3456520432390501E-3</v>
      </c>
      <c r="AK1042" s="300">
        <f t="shared" si="232"/>
        <v>1.3456520432390501E-3</v>
      </c>
      <c r="AL1042" s="300">
        <f t="shared" si="233"/>
        <v>4.3170589451446998E-4</v>
      </c>
      <c r="AM1042" s="300">
        <f t="shared" si="234"/>
        <v>5.1764539117599997E-4</v>
      </c>
      <c r="AN1042" s="300">
        <f t="shared" si="235"/>
        <v>3.9630185985988999E-4</v>
      </c>
      <c r="AO1042" s="300">
        <f t="shared" si="236"/>
        <v>4.9713827155183283</v>
      </c>
      <c r="AR1042" s="120"/>
      <c r="AS1042" s="120"/>
      <c r="AT1042" s="120"/>
      <c r="AU1042" s="120"/>
      <c r="AV1042" s="120"/>
      <c r="AW1042" s="120"/>
      <c r="AX1042" s="120"/>
      <c r="AY1042" s="120"/>
      <c r="AZ1042" s="120"/>
      <c r="BA1042" s="120"/>
      <c r="BB1042" s="120"/>
      <c r="BC1042" s="120"/>
      <c r="BD1042" s="120"/>
      <c r="BE1042" s="120"/>
      <c r="BF1042" s="120"/>
      <c r="BG1042" s="120"/>
      <c r="BH1042" s="120"/>
      <c r="BI1042" s="120"/>
      <c r="BJ1042" s="120"/>
      <c r="BK1042" s="120"/>
      <c r="BL1042" s="120"/>
    </row>
    <row r="1043" spans="1:64" ht="15.75" thickBot="1" x14ac:dyDescent="0.3">
      <c r="A1043" s="495" t="s">
        <v>569</v>
      </c>
      <c r="B1043" s="490" t="s">
        <v>1473</v>
      </c>
      <c r="C1043" s="491" t="s">
        <v>1471</v>
      </c>
      <c r="D1043" s="491" t="s">
        <v>1472</v>
      </c>
      <c r="E1043" s="6" t="s">
        <v>187</v>
      </c>
      <c r="F1043" s="4" t="s">
        <v>188</v>
      </c>
      <c r="G1043" s="4" t="s">
        <v>192</v>
      </c>
      <c r="H1043" s="353">
        <v>2011</v>
      </c>
      <c r="I1043" s="496">
        <f t="shared" si="237"/>
        <v>75</v>
      </c>
      <c r="J1043" s="353">
        <v>41</v>
      </c>
      <c r="K1043" s="353" t="s">
        <v>272</v>
      </c>
      <c r="L1043" s="353" t="s">
        <v>273</v>
      </c>
      <c r="M1043" s="353" t="s">
        <v>42</v>
      </c>
      <c r="N1043" s="353" t="s">
        <v>85</v>
      </c>
      <c r="O1043" s="353" t="s">
        <v>34</v>
      </c>
      <c r="P1043" s="354">
        <v>291.74281300000001</v>
      </c>
      <c r="Q1043" s="354">
        <v>69.733648000000002</v>
      </c>
      <c r="R1043" s="354">
        <v>80.628417999999996</v>
      </c>
      <c r="S1043" s="354">
        <v>80.207981000000004</v>
      </c>
      <c r="T1043" s="354">
        <v>80.628417999999996</v>
      </c>
      <c r="U1043" s="354">
        <v>6236.970577</v>
      </c>
      <c r="V1043" s="354">
        <v>378.433854</v>
      </c>
      <c r="W1043" s="354">
        <v>111.368098</v>
      </c>
      <c r="X1043" s="354">
        <v>111.368098</v>
      </c>
      <c r="Y1043" s="354">
        <v>47.196573000000001</v>
      </c>
      <c r="Z1043" s="354">
        <v>30.498781000000001</v>
      </c>
      <c r="AA1043" s="354">
        <v>33.672744999999999</v>
      </c>
      <c r="AB1043" s="354">
        <v>292905.45945000002</v>
      </c>
      <c r="AC1043" s="300">
        <f t="shared" si="224"/>
        <v>0.321591402381115</v>
      </c>
      <c r="AD1043" s="300">
        <f t="shared" si="225"/>
        <v>7.6868188877958876E-2</v>
      </c>
      <c r="AE1043" s="300">
        <f t="shared" si="226"/>
        <v>8.8877617068807563E-2</v>
      </c>
      <c r="AF1043" s="300">
        <f t="shared" si="227"/>
        <v>8.8414164608565105E-2</v>
      </c>
      <c r="AG1043" s="300">
        <f t="shared" si="228"/>
        <v>8.8877617068807563E-2</v>
      </c>
      <c r="AH1043" s="300">
        <f t="shared" si="229"/>
        <v>6.8750832071643257</v>
      </c>
      <c r="AI1043" s="300">
        <f t="shared" si="230"/>
        <v>0.4171519173510887</v>
      </c>
      <c r="AJ1043" s="300">
        <f t="shared" si="231"/>
        <v>0.12276231399858838</v>
      </c>
      <c r="AK1043" s="300">
        <f t="shared" si="232"/>
        <v>0.12276231399858838</v>
      </c>
      <c r="AL1043" s="300">
        <f t="shared" si="233"/>
        <v>5.2025316211140628E-2</v>
      </c>
      <c r="AM1043" s="300">
        <f t="shared" si="234"/>
        <v>3.3619151237513106E-2</v>
      </c>
      <c r="AN1043" s="300">
        <f t="shared" si="235"/>
        <v>3.7117847652245947E-2</v>
      </c>
      <c r="AO1043" s="300">
        <f t="shared" si="236"/>
        <v>322.87300071248137</v>
      </c>
      <c r="AR1043" s="120"/>
      <c r="AS1043" s="120"/>
      <c r="AT1043" s="120"/>
      <c r="AU1043" s="120"/>
      <c r="AV1043" s="120"/>
      <c r="AW1043" s="120"/>
      <c r="AX1043" s="120"/>
      <c r="AY1043" s="120"/>
      <c r="AZ1043" s="120"/>
      <c r="BA1043" s="120"/>
      <c r="BB1043" s="120"/>
      <c r="BC1043" s="120"/>
      <c r="BD1043" s="120"/>
      <c r="BE1043" s="120"/>
      <c r="BF1043" s="120"/>
      <c r="BG1043" s="120"/>
      <c r="BH1043" s="120"/>
      <c r="BI1043" s="120"/>
      <c r="BJ1043" s="120"/>
      <c r="BK1043" s="120"/>
      <c r="BL1043" s="120"/>
    </row>
    <row r="1044" spans="1:64" ht="15.75" thickBot="1" x14ac:dyDescent="0.3">
      <c r="A1044" s="495" t="s">
        <v>569</v>
      </c>
      <c r="B1044" s="490" t="s">
        <v>1473</v>
      </c>
      <c r="C1044" s="491" t="s">
        <v>1471</v>
      </c>
      <c r="D1044" s="491" t="s">
        <v>1472</v>
      </c>
      <c r="E1044" s="6" t="s">
        <v>187</v>
      </c>
      <c r="F1044" s="4" t="s">
        <v>188</v>
      </c>
      <c r="G1044" s="4" t="s">
        <v>192</v>
      </c>
      <c r="H1044" s="353">
        <v>2011</v>
      </c>
      <c r="I1044" s="496">
        <f t="shared" si="237"/>
        <v>76</v>
      </c>
      <c r="J1044" s="353">
        <v>42</v>
      </c>
      <c r="K1044" s="353" t="s">
        <v>274</v>
      </c>
      <c r="L1044" s="353" t="s">
        <v>1521</v>
      </c>
      <c r="M1044" s="353" t="s">
        <v>30</v>
      </c>
      <c r="N1044" s="353" t="s">
        <v>82</v>
      </c>
      <c r="O1044" s="353" t="s">
        <v>34</v>
      </c>
      <c r="P1044" s="354">
        <v>53.199024000000001</v>
      </c>
      <c r="Q1044" s="354">
        <v>53.199024000000001</v>
      </c>
      <c r="R1044" s="354">
        <v>61.510522999999999</v>
      </c>
      <c r="S1044" s="354">
        <v>61.189776000000002</v>
      </c>
      <c r="T1044" s="354">
        <v>61.510522999999999</v>
      </c>
      <c r="U1044" s="354">
        <v>34509.763057999997</v>
      </c>
      <c r="V1044" s="354">
        <v>1574.203962</v>
      </c>
      <c r="W1044" s="354">
        <v>186.430813</v>
      </c>
      <c r="X1044" s="354">
        <v>186.430813</v>
      </c>
      <c r="Y1044" s="354">
        <v>33.408391999999999</v>
      </c>
      <c r="Z1044" s="354">
        <v>126.86841099999999</v>
      </c>
      <c r="AA1044" s="354">
        <v>26.15401</v>
      </c>
      <c r="AB1044" s="354">
        <v>1218424.1194450001</v>
      </c>
      <c r="AC1044" s="300">
        <f t="shared" si="224"/>
        <v>5.8641885836161436E-2</v>
      </c>
      <c r="AD1044" s="300">
        <f t="shared" si="225"/>
        <v>5.8641885836161436E-2</v>
      </c>
      <c r="AE1044" s="300">
        <f t="shared" si="226"/>
        <v>6.7803745186915121E-2</v>
      </c>
      <c r="AF1044" s="300">
        <f t="shared" si="227"/>
        <v>6.7450182141166562E-2</v>
      </c>
      <c r="AG1044" s="300">
        <f t="shared" si="228"/>
        <v>6.7803745186915121E-2</v>
      </c>
      <c r="AH1044" s="300">
        <f t="shared" si="229"/>
        <v>38.040502124253578</v>
      </c>
      <c r="AI1044" s="300">
        <f t="shared" si="230"/>
        <v>1.7352628315594101</v>
      </c>
      <c r="AJ1044" s="300">
        <f t="shared" si="231"/>
        <v>0.20550479370239499</v>
      </c>
      <c r="AK1044" s="300">
        <f t="shared" si="232"/>
        <v>0.20550479370239499</v>
      </c>
      <c r="AL1044" s="300">
        <f t="shared" si="233"/>
        <v>3.6826448350513519E-2</v>
      </c>
      <c r="AM1044" s="300">
        <f t="shared" si="234"/>
        <v>0.1398484843270284</v>
      </c>
      <c r="AN1044" s="300">
        <f t="shared" si="235"/>
        <v>2.8829861024853097E-2</v>
      </c>
      <c r="AO1044" s="300">
        <f t="shared" si="236"/>
        <v>1343.0826872410144</v>
      </c>
      <c r="AR1044" s="120"/>
      <c r="AS1044" s="120"/>
      <c r="AT1044" s="120"/>
      <c r="AU1044" s="120"/>
      <c r="AV1044" s="120"/>
      <c r="AW1044" s="120"/>
      <c r="AX1044" s="120"/>
      <c r="AY1044" s="120"/>
      <c r="AZ1044" s="120"/>
      <c r="BA1044" s="120"/>
      <c r="BB1044" s="120"/>
      <c r="BC1044" s="120"/>
      <c r="BD1044" s="120"/>
      <c r="BE1044" s="120"/>
      <c r="BF1044" s="120"/>
      <c r="BG1044" s="120"/>
      <c r="BH1044" s="120"/>
      <c r="BI1044" s="120"/>
      <c r="BJ1044" s="120"/>
      <c r="BK1044" s="120"/>
      <c r="BL1044" s="120"/>
    </row>
    <row r="1045" spans="1:64" ht="15.75" thickBot="1" x14ac:dyDescent="0.3">
      <c r="A1045" s="495" t="s">
        <v>569</v>
      </c>
      <c r="B1045" s="490" t="s">
        <v>1473</v>
      </c>
      <c r="C1045" s="491" t="s">
        <v>1471</v>
      </c>
      <c r="D1045" s="491" t="s">
        <v>1472</v>
      </c>
      <c r="E1045" s="6" t="s">
        <v>187</v>
      </c>
      <c r="F1045" s="4" t="s">
        <v>188</v>
      </c>
      <c r="G1045" s="4" t="s">
        <v>192</v>
      </c>
      <c r="H1045" s="353">
        <v>2011</v>
      </c>
      <c r="I1045" s="496">
        <f t="shared" si="237"/>
        <v>77</v>
      </c>
      <c r="J1045" s="353">
        <v>43</v>
      </c>
      <c r="K1045" s="353" t="s">
        <v>275</v>
      </c>
      <c r="L1045" s="353" t="s">
        <v>276</v>
      </c>
      <c r="M1045" s="353" t="s">
        <v>42</v>
      </c>
      <c r="N1045" s="353" t="s">
        <v>195</v>
      </c>
      <c r="O1045" s="353" t="s">
        <v>34</v>
      </c>
      <c r="P1045" s="354">
        <v>0.30082799999999998</v>
      </c>
      <c r="Q1045" s="354">
        <v>0.105216</v>
      </c>
      <c r="R1045" s="354">
        <v>0.121654</v>
      </c>
      <c r="S1045" s="354">
        <v>0.12102</v>
      </c>
      <c r="T1045" s="354">
        <v>0.121654</v>
      </c>
      <c r="U1045" s="354">
        <v>6.9054529999999996</v>
      </c>
      <c r="V1045" s="354">
        <v>0.395395</v>
      </c>
      <c r="W1045" s="354">
        <v>0.12584600000000001</v>
      </c>
      <c r="X1045" s="354">
        <v>0.12584600000000001</v>
      </c>
      <c r="Y1045" s="354">
        <v>4.9332000000000001E-2</v>
      </c>
      <c r="Z1045" s="354">
        <v>3.1865999999999998E-2</v>
      </c>
      <c r="AA1045" s="354">
        <v>4.4648E-2</v>
      </c>
      <c r="AB1045" s="354">
        <v>306.03344900000002</v>
      </c>
      <c r="AC1045" s="300">
        <f t="shared" si="224"/>
        <v>3.3160610676467997E-4</v>
      </c>
      <c r="AD1045" s="300">
        <f t="shared" si="225"/>
        <v>1.1598078679295999E-4</v>
      </c>
      <c r="AE1045" s="300">
        <f t="shared" si="226"/>
        <v>1.3410058010674E-4</v>
      </c>
      <c r="AF1045" s="300">
        <f t="shared" si="227"/>
        <v>1.334017147362E-4</v>
      </c>
      <c r="AG1045" s="300">
        <f t="shared" si="228"/>
        <v>1.3410058010674E-4</v>
      </c>
      <c r="AH1045" s="300">
        <f t="shared" si="229"/>
        <v>7.6119589425734293E-3</v>
      </c>
      <c r="AI1045" s="300">
        <f t="shared" si="230"/>
        <v>4.3584838041744995E-4</v>
      </c>
      <c r="AJ1045" s="300">
        <f t="shared" si="231"/>
        <v>1.3872146911825999E-4</v>
      </c>
      <c r="AK1045" s="300">
        <f t="shared" si="232"/>
        <v>1.3872146911825999E-4</v>
      </c>
      <c r="AL1045" s="300">
        <f t="shared" si="233"/>
        <v>5.4379221544919998E-5</v>
      </c>
      <c r="AM1045" s="300">
        <f t="shared" si="234"/>
        <v>3.5126252204459996E-5</v>
      </c>
      <c r="AN1045" s="300">
        <f t="shared" si="235"/>
        <v>4.9215995368879993E-5</v>
      </c>
      <c r="AO1045" s="300">
        <f t="shared" si="236"/>
        <v>0.33734413207100816</v>
      </c>
      <c r="AR1045" s="120"/>
      <c r="AS1045" s="120"/>
      <c r="AT1045" s="120"/>
      <c r="AU1045" s="120"/>
      <c r="AV1045" s="120"/>
      <c r="AW1045" s="120"/>
      <c r="AX1045" s="120"/>
      <c r="AY1045" s="120"/>
      <c r="AZ1045" s="120"/>
      <c r="BA1045" s="120"/>
      <c r="BB1045" s="120"/>
      <c r="BC1045" s="120"/>
      <c r="BD1045" s="120"/>
      <c r="BE1045" s="120"/>
      <c r="BF1045" s="120"/>
      <c r="BG1045" s="120"/>
      <c r="BH1045" s="120"/>
      <c r="BI1045" s="120"/>
      <c r="BJ1045" s="120"/>
      <c r="BK1045" s="120"/>
      <c r="BL1045" s="120"/>
    </row>
    <row r="1046" spans="1:64" ht="15.75" thickBot="1" x14ac:dyDescent="0.3">
      <c r="A1046" s="495" t="s">
        <v>569</v>
      </c>
      <c r="B1046" s="490" t="s">
        <v>1473</v>
      </c>
      <c r="C1046" s="491" t="s">
        <v>1471</v>
      </c>
      <c r="D1046" s="491" t="s">
        <v>1472</v>
      </c>
      <c r="E1046" s="6" t="s">
        <v>187</v>
      </c>
      <c r="F1046" s="4" t="s">
        <v>188</v>
      </c>
      <c r="G1046" s="4" t="s">
        <v>192</v>
      </c>
      <c r="H1046" s="353">
        <v>2011</v>
      </c>
      <c r="I1046" s="496">
        <f t="shared" si="237"/>
        <v>78</v>
      </c>
      <c r="J1046" s="353">
        <v>44</v>
      </c>
      <c r="K1046" s="353" t="s">
        <v>1522</v>
      </c>
      <c r="L1046" s="353" t="s">
        <v>1551</v>
      </c>
      <c r="M1046" s="353" t="s">
        <v>42</v>
      </c>
      <c r="N1046" s="353" t="s">
        <v>195</v>
      </c>
      <c r="O1046" s="353" t="s">
        <v>34</v>
      </c>
      <c r="P1046" s="354">
        <v>94.269942999999998</v>
      </c>
      <c r="Q1046" s="354">
        <v>2.1184000000000001E-2</v>
      </c>
      <c r="R1046" s="354">
        <v>2.4493999999999998E-2</v>
      </c>
      <c r="S1046" s="354">
        <v>2.4365999999999999E-2</v>
      </c>
      <c r="T1046" s="354">
        <v>2.4493999999999998E-2</v>
      </c>
      <c r="U1046" s="354">
        <v>3302.148001</v>
      </c>
      <c r="V1046" s="354">
        <v>282.62781200000001</v>
      </c>
      <c r="W1046" s="354">
        <v>37.290072000000002</v>
      </c>
      <c r="X1046" s="354">
        <v>37.290072000000002</v>
      </c>
      <c r="Y1046" s="354">
        <v>13.602626000000001</v>
      </c>
      <c r="Z1046" s="354">
        <v>22.777570000000001</v>
      </c>
      <c r="AA1046" s="354">
        <v>0.90987499999999999</v>
      </c>
      <c r="AB1046" s="354">
        <v>218752.17671299999</v>
      </c>
      <c r="AC1046" s="300">
        <f t="shared" si="224"/>
        <v>0.10391482436195533</v>
      </c>
      <c r="AD1046" s="300">
        <f t="shared" si="225"/>
        <v>2.3351362791040001E-5</v>
      </c>
      <c r="AE1046" s="300">
        <f t="shared" si="226"/>
        <v>2.7000013227139997E-5</v>
      </c>
      <c r="AF1046" s="300">
        <f t="shared" si="227"/>
        <v>2.6858917379459997E-5</v>
      </c>
      <c r="AG1046" s="300">
        <f t="shared" si="228"/>
        <v>2.7000013227139997E-5</v>
      </c>
      <c r="AH1046" s="300">
        <f t="shared" si="229"/>
        <v>3.6399950887961912</v>
      </c>
      <c r="AI1046" s="300">
        <f t="shared" si="230"/>
        <v>0.31154383368815369</v>
      </c>
      <c r="AJ1046" s="300">
        <f t="shared" si="231"/>
        <v>4.110526811631432E-2</v>
      </c>
      <c r="AK1046" s="300">
        <f t="shared" si="232"/>
        <v>4.110526811631432E-2</v>
      </c>
      <c r="AL1046" s="300">
        <f t="shared" si="233"/>
        <v>1.499432848550006E-2</v>
      </c>
      <c r="AM1046" s="300">
        <f t="shared" si="234"/>
        <v>2.5107973025316699E-2</v>
      </c>
      <c r="AN1046" s="300">
        <f t="shared" si="235"/>
        <v>1.0029655031862498E-3</v>
      </c>
      <c r="AO1046" s="300">
        <f t="shared" si="236"/>
        <v>241.13299847785848</v>
      </c>
      <c r="AR1046" s="120"/>
      <c r="AS1046" s="120"/>
      <c r="AT1046" s="120"/>
      <c r="AU1046" s="120"/>
      <c r="AV1046" s="120"/>
      <c r="AW1046" s="120"/>
      <c r="AX1046" s="120"/>
      <c r="AY1046" s="120"/>
      <c r="AZ1046" s="120"/>
      <c r="BA1046" s="120"/>
      <c r="BB1046" s="120"/>
      <c r="BC1046" s="120"/>
      <c r="BD1046" s="120"/>
      <c r="BE1046" s="120"/>
      <c r="BF1046" s="120"/>
      <c r="BG1046" s="120"/>
      <c r="BH1046" s="120"/>
      <c r="BI1046" s="120"/>
      <c r="BJ1046" s="120"/>
      <c r="BK1046" s="120"/>
      <c r="BL1046" s="120"/>
    </row>
    <row r="1047" spans="1:64" ht="15.75" thickBot="1" x14ac:dyDescent="0.3">
      <c r="A1047" s="495" t="s">
        <v>569</v>
      </c>
      <c r="B1047" s="490" t="s">
        <v>1473</v>
      </c>
      <c r="C1047" s="491" t="s">
        <v>1471</v>
      </c>
      <c r="D1047" s="491" t="s">
        <v>1472</v>
      </c>
      <c r="E1047" s="6" t="s">
        <v>187</v>
      </c>
      <c r="F1047" s="4" t="s">
        <v>188</v>
      </c>
      <c r="G1047" s="4" t="s">
        <v>192</v>
      </c>
      <c r="H1047" s="353">
        <v>2011</v>
      </c>
      <c r="I1047" s="496">
        <f t="shared" si="237"/>
        <v>79</v>
      </c>
      <c r="J1047" s="353">
        <v>45</v>
      </c>
      <c r="K1047" s="353" t="s">
        <v>277</v>
      </c>
      <c r="L1047" s="353" t="s">
        <v>1523</v>
      </c>
      <c r="M1047" s="353" t="s">
        <v>42</v>
      </c>
      <c r="N1047" s="353" t="s">
        <v>195</v>
      </c>
      <c r="O1047" s="353" t="s">
        <v>34</v>
      </c>
      <c r="P1047" s="354">
        <v>109.84123700000001</v>
      </c>
      <c r="Q1047" s="354">
        <v>2.4964E-2</v>
      </c>
      <c r="R1047" s="354">
        <v>2.8864000000000001E-2</v>
      </c>
      <c r="S1047" s="354">
        <v>2.8714E-2</v>
      </c>
      <c r="T1047" s="354">
        <v>2.8864000000000001E-2</v>
      </c>
      <c r="U1047" s="354">
        <v>4242.5890360000003</v>
      </c>
      <c r="V1047" s="354">
        <v>333.06934899999999</v>
      </c>
      <c r="W1047" s="354">
        <v>46.379893000000003</v>
      </c>
      <c r="X1047" s="354">
        <v>46.379893000000003</v>
      </c>
      <c r="Y1047" s="354">
        <v>18.459945000000001</v>
      </c>
      <c r="Z1047" s="354">
        <v>26.842759999999998</v>
      </c>
      <c r="AA1047" s="354">
        <v>1.077188</v>
      </c>
      <c r="AB1047" s="354">
        <v>257793.61353800001</v>
      </c>
      <c r="AC1047" s="300">
        <f t="shared" si="224"/>
        <v>0.12107923784949047</v>
      </c>
      <c r="AD1047" s="300">
        <f t="shared" si="225"/>
        <v>2.7518099542839998E-5</v>
      </c>
      <c r="AE1047" s="300">
        <f t="shared" si="226"/>
        <v>3.1817113651839998E-5</v>
      </c>
      <c r="AF1047" s="300">
        <f t="shared" si="227"/>
        <v>3.1651766955340002E-5</v>
      </c>
      <c r="AG1047" s="300">
        <f t="shared" si="228"/>
        <v>3.1817113651839998E-5</v>
      </c>
      <c r="AH1047" s="300">
        <f t="shared" si="229"/>
        <v>4.6766538780647968</v>
      </c>
      <c r="AI1047" s="300">
        <f t="shared" si="230"/>
        <v>0.36714611041703715</v>
      </c>
      <c r="AJ1047" s="300">
        <f t="shared" si="231"/>
        <v>5.1125080610489829E-2</v>
      </c>
      <c r="AK1047" s="300">
        <f t="shared" si="232"/>
        <v>5.1125080610489829E-2</v>
      </c>
      <c r="AL1047" s="300">
        <f t="shared" si="233"/>
        <v>2.0348606155477948E-2</v>
      </c>
      <c r="AM1047" s="300">
        <f t="shared" si="234"/>
        <v>2.9589077939615595E-2</v>
      </c>
      <c r="AN1047" s="300">
        <f t="shared" si="235"/>
        <v>1.18739651539628E-3</v>
      </c>
      <c r="AO1047" s="300">
        <f t="shared" si="236"/>
        <v>284.16881584870652</v>
      </c>
      <c r="AR1047" s="120"/>
      <c r="AS1047" s="120"/>
      <c r="AT1047" s="120"/>
      <c r="AU1047" s="120"/>
      <c r="AV1047" s="120"/>
      <c r="AW1047" s="120"/>
      <c r="AX1047" s="120"/>
      <c r="AY1047" s="120"/>
      <c r="AZ1047" s="120"/>
      <c r="BA1047" s="120"/>
      <c r="BB1047" s="120"/>
      <c r="BC1047" s="120"/>
      <c r="BD1047" s="120"/>
      <c r="BE1047" s="120"/>
      <c r="BF1047" s="120"/>
      <c r="BG1047" s="120"/>
      <c r="BH1047" s="120"/>
      <c r="BI1047" s="120"/>
      <c r="BJ1047" s="120"/>
      <c r="BK1047" s="120"/>
      <c r="BL1047" s="120"/>
    </row>
    <row r="1048" spans="1:64" ht="15.75" thickBot="1" x14ac:dyDescent="0.3">
      <c r="A1048" s="495" t="s">
        <v>569</v>
      </c>
      <c r="B1048" s="490" t="s">
        <v>1473</v>
      </c>
      <c r="C1048" s="491" t="s">
        <v>1471</v>
      </c>
      <c r="D1048" s="491" t="s">
        <v>1472</v>
      </c>
      <c r="E1048" s="6" t="s">
        <v>187</v>
      </c>
      <c r="F1048" s="4" t="s">
        <v>188</v>
      </c>
      <c r="G1048" s="4" t="s">
        <v>192</v>
      </c>
      <c r="H1048" s="353">
        <v>2011</v>
      </c>
      <c r="I1048" s="496">
        <f t="shared" si="237"/>
        <v>80</v>
      </c>
      <c r="J1048" s="353">
        <v>46</v>
      </c>
      <c r="K1048" s="353" t="s">
        <v>1524</v>
      </c>
      <c r="L1048" s="353" t="s">
        <v>1552</v>
      </c>
      <c r="M1048" s="353" t="s">
        <v>42</v>
      </c>
      <c r="N1048" s="353" t="s">
        <v>195</v>
      </c>
      <c r="O1048" s="353" t="s">
        <v>34</v>
      </c>
      <c r="P1048" s="354">
        <v>0.60019599999999995</v>
      </c>
      <c r="Q1048" s="354">
        <v>1.3200000000000001E-4</v>
      </c>
      <c r="R1048" s="354">
        <v>1.5300000000000001E-4</v>
      </c>
      <c r="S1048" s="354">
        <v>1.5200000000000001E-4</v>
      </c>
      <c r="T1048" s="354">
        <v>1.5300000000000001E-4</v>
      </c>
      <c r="U1048" s="354">
        <v>21.858291000000001</v>
      </c>
      <c r="V1048" s="354">
        <v>1.7599899999999999</v>
      </c>
      <c r="W1048" s="354">
        <v>0.23127</v>
      </c>
      <c r="X1048" s="354">
        <v>0.23127</v>
      </c>
      <c r="Y1048" s="354">
        <v>8.3783999999999997E-2</v>
      </c>
      <c r="Z1048" s="354">
        <v>0.14184099999999999</v>
      </c>
      <c r="AA1048" s="354">
        <v>5.6439999999999997E-3</v>
      </c>
      <c r="AB1048" s="354">
        <v>1362.2214309999999</v>
      </c>
      <c r="AC1048" s="300">
        <f t="shared" si="224"/>
        <v>6.6160283901675989E-4</v>
      </c>
      <c r="AD1048" s="300">
        <f t="shared" si="225"/>
        <v>1.4550509291999999E-7</v>
      </c>
      <c r="AE1048" s="300">
        <f t="shared" si="226"/>
        <v>1.6865363043000001E-7</v>
      </c>
      <c r="AF1048" s="300">
        <f t="shared" si="227"/>
        <v>1.6755131912000001E-7</v>
      </c>
      <c r="AG1048" s="300">
        <f t="shared" si="228"/>
        <v>1.6865363043000001E-7</v>
      </c>
      <c r="AH1048" s="300">
        <f t="shared" si="229"/>
        <v>2.4094641386571213E-2</v>
      </c>
      <c r="AI1048" s="300">
        <f t="shared" si="230"/>
        <v>1.9400568824868999E-3</v>
      </c>
      <c r="AJ1048" s="300">
        <f t="shared" si="231"/>
        <v>2.5493153666369999E-4</v>
      </c>
      <c r="AK1048" s="300">
        <f t="shared" si="232"/>
        <v>2.5493153666369999E-4</v>
      </c>
      <c r="AL1048" s="300">
        <f t="shared" si="233"/>
        <v>9.235605079703999E-5</v>
      </c>
      <c r="AM1048" s="300">
        <f t="shared" si="234"/>
        <v>1.5635293852170998E-4</v>
      </c>
      <c r="AN1048" s="300">
        <f t="shared" si="235"/>
        <v>6.2214450336399999E-6</v>
      </c>
      <c r="AO1048" s="300">
        <f t="shared" si="236"/>
        <v>1.5015920901156845</v>
      </c>
      <c r="AR1048" s="120"/>
      <c r="AS1048" s="120"/>
      <c r="AT1048" s="120"/>
      <c r="AU1048" s="120"/>
      <c r="AV1048" s="120"/>
      <c r="AW1048" s="120"/>
      <c r="AX1048" s="120"/>
      <c r="AY1048" s="120"/>
      <c r="AZ1048" s="120"/>
      <c r="BA1048" s="120"/>
      <c r="BB1048" s="120"/>
      <c r="BC1048" s="120"/>
      <c r="BD1048" s="120"/>
      <c r="BE1048" s="120"/>
      <c r="BF1048" s="120"/>
      <c r="BG1048" s="120"/>
      <c r="BH1048" s="120"/>
      <c r="BI1048" s="120"/>
      <c r="BJ1048" s="120"/>
      <c r="BK1048" s="120"/>
      <c r="BL1048" s="120"/>
    </row>
    <row r="1049" spans="1:64" ht="15.75" thickBot="1" x14ac:dyDescent="0.3">
      <c r="A1049" s="495" t="s">
        <v>569</v>
      </c>
      <c r="B1049" s="490" t="s">
        <v>1473</v>
      </c>
      <c r="C1049" s="491" t="s">
        <v>1471</v>
      </c>
      <c r="D1049" s="491" t="s">
        <v>1472</v>
      </c>
      <c r="E1049" s="6" t="s">
        <v>187</v>
      </c>
      <c r="F1049" s="4" t="s">
        <v>188</v>
      </c>
      <c r="G1049" s="4" t="s">
        <v>192</v>
      </c>
      <c r="H1049" s="353">
        <v>2011</v>
      </c>
      <c r="I1049" s="496">
        <f t="shared" si="237"/>
        <v>81</v>
      </c>
      <c r="J1049" s="353">
        <v>47</v>
      </c>
      <c r="K1049" s="353" t="s">
        <v>1525</v>
      </c>
      <c r="L1049" s="353" t="s">
        <v>1552</v>
      </c>
      <c r="M1049" s="353" t="s">
        <v>42</v>
      </c>
      <c r="N1049" s="353" t="s">
        <v>195</v>
      </c>
      <c r="O1049" s="353" t="s">
        <v>34</v>
      </c>
      <c r="P1049" s="354">
        <v>117.788439</v>
      </c>
      <c r="Q1049" s="354">
        <v>2.5888000000000001E-2</v>
      </c>
      <c r="R1049" s="354">
        <v>2.9932E-2</v>
      </c>
      <c r="S1049" s="354">
        <v>2.9776E-2</v>
      </c>
      <c r="T1049" s="354">
        <v>2.9932E-2</v>
      </c>
      <c r="U1049" s="354">
        <v>4289.6896580000002</v>
      </c>
      <c r="V1049" s="354">
        <v>345.398055</v>
      </c>
      <c r="W1049" s="354">
        <v>45.386682999999998</v>
      </c>
      <c r="X1049" s="354">
        <v>45.386682999999998</v>
      </c>
      <c r="Y1049" s="354">
        <v>16.442689999999999</v>
      </c>
      <c r="Z1049" s="354">
        <v>27.836355999999999</v>
      </c>
      <c r="AA1049" s="354">
        <v>1.107637</v>
      </c>
      <c r="AB1049" s="354">
        <v>267335.95576300001</v>
      </c>
      <c r="AC1049" s="300">
        <f t="shared" si="224"/>
        <v>0.12983952849694511</v>
      </c>
      <c r="AD1049" s="300">
        <f t="shared" si="225"/>
        <v>2.8536635193279999E-5</v>
      </c>
      <c r="AE1049" s="300">
        <f t="shared" si="226"/>
        <v>3.2994382130920002E-5</v>
      </c>
      <c r="AF1049" s="300">
        <f t="shared" si="227"/>
        <v>3.282242156656E-5</v>
      </c>
      <c r="AG1049" s="300">
        <f t="shared" si="228"/>
        <v>3.2994382130920002E-5</v>
      </c>
      <c r="AH1049" s="300">
        <f t="shared" si="229"/>
        <v>4.7285734264034316</v>
      </c>
      <c r="AI1049" s="300">
        <f t="shared" si="230"/>
        <v>0.38073618247850205</v>
      </c>
      <c r="AJ1049" s="300">
        <f t="shared" si="231"/>
        <v>5.0030253994284728E-2</v>
      </c>
      <c r="AK1049" s="300">
        <f t="shared" si="232"/>
        <v>5.0030253994284728E-2</v>
      </c>
      <c r="AL1049" s="300">
        <f t="shared" si="233"/>
        <v>1.8124963153823899E-2</v>
      </c>
      <c r="AM1049" s="300">
        <f t="shared" si="234"/>
        <v>3.0684330047986357E-2</v>
      </c>
      <c r="AN1049" s="300">
        <f t="shared" si="235"/>
        <v>1.2209607924744698E-3</v>
      </c>
      <c r="AO1049" s="300">
        <f t="shared" si="236"/>
        <v>294.68744760721455</v>
      </c>
      <c r="AR1049" s="120"/>
      <c r="AS1049" s="120"/>
      <c r="AT1049" s="120"/>
      <c r="AU1049" s="120"/>
      <c r="AV1049" s="120"/>
      <c r="AW1049" s="120"/>
      <c r="AX1049" s="120"/>
      <c r="AY1049" s="120"/>
      <c r="AZ1049" s="120"/>
      <c r="BA1049" s="120"/>
      <c r="BB1049" s="120"/>
      <c r="BC1049" s="120"/>
      <c r="BD1049" s="120"/>
      <c r="BE1049" s="120"/>
      <c r="BF1049" s="120"/>
      <c r="BG1049" s="120"/>
      <c r="BH1049" s="120"/>
      <c r="BI1049" s="120"/>
      <c r="BJ1049" s="120"/>
      <c r="BK1049" s="120"/>
      <c r="BL1049" s="120"/>
    </row>
    <row r="1050" spans="1:64" ht="15.75" thickBot="1" x14ac:dyDescent="0.3">
      <c r="A1050" s="495" t="s">
        <v>569</v>
      </c>
      <c r="B1050" s="490" t="s">
        <v>1473</v>
      </c>
      <c r="C1050" s="491" t="s">
        <v>1471</v>
      </c>
      <c r="D1050" s="491" t="s">
        <v>1472</v>
      </c>
      <c r="E1050" s="6" t="s">
        <v>187</v>
      </c>
      <c r="F1050" s="4" t="s">
        <v>188</v>
      </c>
      <c r="G1050" s="4" t="s">
        <v>192</v>
      </c>
      <c r="H1050" s="353">
        <v>2011</v>
      </c>
      <c r="I1050" s="496">
        <f t="shared" si="237"/>
        <v>82</v>
      </c>
      <c r="J1050" s="353">
        <v>48</v>
      </c>
      <c r="K1050" s="353" t="s">
        <v>1526</v>
      </c>
      <c r="L1050" s="353" t="s">
        <v>1527</v>
      </c>
      <c r="M1050" s="353" t="s">
        <v>42</v>
      </c>
      <c r="N1050" s="353" t="s">
        <v>195</v>
      </c>
      <c r="O1050" s="353" t="s">
        <v>34</v>
      </c>
      <c r="P1050" s="354">
        <v>0.80744499999999997</v>
      </c>
      <c r="Q1050" s="354">
        <v>5.7574E-2</v>
      </c>
      <c r="R1050" s="354">
        <v>6.6569000000000003E-2</v>
      </c>
      <c r="S1050" s="354">
        <v>6.6222000000000003E-2</v>
      </c>
      <c r="T1050" s="354">
        <v>6.6569000000000003E-2</v>
      </c>
      <c r="U1050" s="354">
        <v>39.631025000000001</v>
      </c>
      <c r="V1050" s="354">
        <v>1.8697809999999999</v>
      </c>
      <c r="W1050" s="354">
        <v>0.344551</v>
      </c>
      <c r="X1050" s="354">
        <v>0.344551</v>
      </c>
      <c r="Y1050" s="354">
        <v>0.15678400000000001</v>
      </c>
      <c r="Z1050" s="354">
        <v>0.15068999999999999</v>
      </c>
      <c r="AA1050" s="354">
        <v>3.7076999999999999E-2</v>
      </c>
      <c r="AB1050" s="354">
        <v>1447.1988670000001</v>
      </c>
      <c r="AC1050" s="300">
        <f t="shared" si="224"/>
        <v>8.9005575570294993E-4</v>
      </c>
      <c r="AD1050" s="300">
        <f t="shared" si="225"/>
        <v>6.346447136194E-5</v>
      </c>
      <c r="AE1050" s="300">
        <f t="shared" si="226"/>
        <v>7.3379761595390001E-5</v>
      </c>
      <c r="AF1050" s="300">
        <f t="shared" si="227"/>
        <v>7.2997259570820004E-5</v>
      </c>
      <c r="AG1050" s="300">
        <f t="shared" si="228"/>
        <v>7.3379761595390001E-5</v>
      </c>
      <c r="AH1050" s="300">
        <f t="shared" si="229"/>
        <v>4.3685727084392743E-2</v>
      </c>
      <c r="AI1050" s="300">
        <f t="shared" si="230"/>
        <v>2.0610807435231097E-3</v>
      </c>
      <c r="AJ1050" s="300">
        <f t="shared" si="231"/>
        <v>3.7980246417180998E-4</v>
      </c>
      <c r="AK1050" s="300">
        <f t="shared" si="232"/>
        <v>3.7980246417180998E-4</v>
      </c>
      <c r="AL1050" s="300">
        <f t="shared" si="233"/>
        <v>1.7282477642704001E-4</v>
      </c>
      <c r="AM1050" s="300">
        <f t="shared" si="234"/>
        <v>1.6610729130389997E-4</v>
      </c>
      <c r="AN1050" s="300">
        <f t="shared" si="235"/>
        <v>4.0870396440869993E-5</v>
      </c>
      <c r="AO1050" s="300">
        <f t="shared" si="236"/>
        <v>1.5952636789132857</v>
      </c>
      <c r="AR1050" s="120"/>
      <c r="AS1050" s="120"/>
      <c r="AT1050" s="120"/>
      <c r="AU1050" s="120"/>
      <c r="AV1050" s="120"/>
      <c r="AW1050" s="120"/>
      <c r="AX1050" s="120"/>
      <c r="AY1050" s="120"/>
      <c r="AZ1050" s="120"/>
      <c r="BA1050" s="120"/>
      <c r="BB1050" s="120"/>
      <c r="BC1050" s="120"/>
      <c r="BD1050" s="120"/>
      <c r="BE1050" s="120"/>
      <c r="BF1050" s="120"/>
      <c r="BG1050" s="120"/>
      <c r="BH1050" s="120"/>
      <c r="BI1050" s="120"/>
      <c r="BJ1050" s="120"/>
      <c r="BK1050" s="120"/>
      <c r="BL1050" s="120"/>
    </row>
    <row r="1051" spans="1:64" ht="15.75" thickBot="1" x14ac:dyDescent="0.3">
      <c r="A1051" s="495" t="s">
        <v>569</v>
      </c>
      <c r="B1051" s="490" t="s">
        <v>1473</v>
      </c>
      <c r="C1051" s="491" t="s">
        <v>1471</v>
      </c>
      <c r="D1051" s="491" t="s">
        <v>1472</v>
      </c>
      <c r="E1051" s="6" t="s">
        <v>187</v>
      </c>
      <c r="F1051" s="4" t="s">
        <v>188</v>
      </c>
      <c r="G1051" s="4" t="s">
        <v>192</v>
      </c>
      <c r="H1051" s="353">
        <v>2011</v>
      </c>
      <c r="I1051" s="496">
        <f t="shared" si="237"/>
        <v>83</v>
      </c>
      <c r="J1051" s="353">
        <v>49</v>
      </c>
      <c r="K1051" s="353" t="s">
        <v>314</v>
      </c>
      <c r="L1051" s="353" t="s">
        <v>1553</v>
      </c>
      <c r="M1051" s="353" t="s">
        <v>42</v>
      </c>
      <c r="N1051" s="353" t="s">
        <v>85</v>
      </c>
      <c r="O1051" s="353" t="s">
        <v>34</v>
      </c>
      <c r="P1051" s="354">
        <v>1.6795999999999998E-2</v>
      </c>
      <c r="Q1051" s="354">
        <v>3.9328989999999999</v>
      </c>
      <c r="R1051" s="354">
        <v>4.5473520000000001</v>
      </c>
      <c r="S1051" s="354">
        <v>4.5236400000000003</v>
      </c>
      <c r="T1051" s="354">
        <v>4.5473520000000001</v>
      </c>
      <c r="U1051" s="354">
        <v>633.19960300000002</v>
      </c>
      <c r="V1051" s="354">
        <v>80.845406999999994</v>
      </c>
      <c r="W1051" s="354">
        <v>16.817747000000001</v>
      </c>
      <c r="X1051" s="354">
        <v>16.817747000000001</v>
      </c>
      <c r="Y1051" s="354">
        <v>7.0098219999999998</v>
      </c>
      <c r="Z1051" s="354">
        <v>6.5155019999999997</v>
      </c>
      <c r="AA1051" s="354">
        <v>3.292424</v>
      </c>
      <c r="AB1051" s="354">
        <v>62573.844333000001</v>
      </c>
      <c r="AC1051" s="300">
        <f t="shared" si="224"/>
        <v>1.8514420762759998E-5</v>
      </c>
      <c r="AD1051" s="300">
        <f t="shared" si="225"/>
        <v>4.3352790487876892E-3</v>
      </c>
      <c r="AE1051" s="300">
        <f t="shared" si="226"/>
        <v>5.0125975401511197E-3</v>
      </c>
      <c r="AF1051" s="300">
        <f t="shared" si="227"/>
        <v>4.9864595343684006E-3</v>
      </c>
      <c r="AG1051" s="300">
        <f t="shared" si="228"/>
        <v>5.0125975401511197E-3</v>
      </c>
      <c r="AH1051" s="300">
        <f t="shared" si="229"/>
        <v>0.69798308387440988</v>
      </c>
      <c r="AI1051" s="300">
        <f t="shared" si="230"/>
        <v>8.9116806497653162E-2</v>
      </c>
      <c r="AJ1051" s="300">
        <f t="shared" si="231"/>
        <v>1.8538392726818568E-2</v>
      </c>
      <c r="AK1051" s="300">
        <f t="shared" si="232"/>
        <v>1.8538392726818568E-2</v>
      </c>
      <c r="AL1051" s="300">
        <f t="shared" si="233"/>
        <v>7.7270060716868195E-3</v>
      </c>
      <c r="AM1051" s="300">
        <f t="shared" si="234"/>
        <v>7.1821115449276192E-3</v>
      </c>
      <c r="AN1051" s="300">
        <f t="shared" si="235"/>
        <v>3.62927621251544E-3</v>
      </c>
      <c r="AO1051" s="300">
        <f t="shared" si="236"/>
        <v>68.97585631844531</v>
      </c>
      <c r="AR1051" s="120"/>
      <c r="AS1051" s="120"/>
      <c r="AT1051" s="120"/>
      <c r="AU1051" s="120"/>
      <c r="AV1051" s="120"/>
      <c r="AW1051" s="120"/>
      <c r="AX1051" s="120"/>
      <c r="AY1051" s="120"/>
      <c r="AZ1051" s="120"/>
      <c r="BA1051" s="120"/>
      <c r="BB1051" s="120"/>
      <c r="BC1051" s="120"/>
      <c r="BD1051" s="120"/>
      <c r="BE1051" s="120"/>
      <c r="BF1051" s="120"/>
      <c r="BG1051" s="120"/>
      <c r="BH1051" s="120"/>
      <c r="BI1051" s="120"/>
      <c r="BJ1051" s="120"/>
      <c r="BK1051" s="120"/>
      <c r="BL1051" s="120"/>
    </row>
    <row r="1052" spans="1:64" ht="15.75" thickBot="1" x14ac:dyDescent="0.3">
      <c r="A1052" s="495" t="s">
        <v>569</v>
      </c>
      <c r="B1052" s="490" t="s">
        <v>1473</v>
      </c>
      <c r="C1052" s="491" t="s">
        <v>1471</v>
      </c>
      <c r="D1052" s="491" t="s">
        <v>1472</v>
      </c>
      <c r="E1052" s="6" t="s">
        <v>187</v>
      </c>
      <c r="F1052" s="4" t="s">
        <v>188</v>
      </c>
      <c r="G1052" s="4" t="s">
        <v>192</v>
      </c>
      <c r="H1052" s="353">
        <v>2011</v>
      </c>
      <c r="I1052" s="496">
        <f t="shared" si="237"/>
        <v>84</v>
      </c>
      <c r="J1052" s="353">
        <v>50</v>
      </c>
      <c r="K1052" s="353" t="s">
        <v>1528</v>
      </c>
      <c r="L1052" s="353" t="s">
        <v>87</v>
      </c>
      <c r="M1052" s="353" t="s">
        <v>42</v>
      </c>
      <c r="N1052" s="353" t="s">
        <v>85</v>
      </c>
      <c r="O1052" s="353" t="s">
        <v>34</v>
      </c>
      <c r="P1052" s="354">
        <v>1.0459E-2</v>
      </c>
      <c r="Q1052" s="354">
        <v>1.7865439999999999</v>
      </c>
      <c r="R1052" s="354">
        <v>2.0656629999999998</v>
      </c>
      <c r="S1052" s="354">
        <v>2.054891</v>
      </c>
      <c r="T1052" s="354">
        <v>2.0656629999999998</v>
      </c>
      <c r="U1052" s="354">
        <v>288.09488099999999</v>
      </c>
      <c r="V1052" s="354">
        <v>38.865374000000003</v>
      </c>
      <c r="W1052" s="354">
        <v>7.445411</v>
      </c>
      <c r="X1052" s="354">
        <v>7.445411</v>
      </c>
      <c r="Y1052" s="354">
        <v>2.7000449999999998</v>
      </c>
      <c r="Z1052" s="354">
        <v>3.1322420000000002</v>
      </c>
      <c r="AA1052" s="354">
        <v>1.6131230000000001</v>
      </c>
      <c r="AB1052" s="354">
        <v>30081.558674</v>
      </c>
      <c r="AC1052" s="300">
        <f t="shared" si="224"/>
        <v>1.1529073991289999E-5</v>
      </c>
      <c r="AD1052" s="300">
        <f t="shared" si="225"/>
        <v>1.9693276570126395E-3</v>
      </c>
      <c r="AE1052" s="300">
        <f t="shared" si="226"/>
        <v>2.2770036875485299E-3</v>
      </c>
      <c r="AF1052" s="300">
        <f t="shared" si="227"/>
        <v>2.2651295901172097E-3</v>
      </c>
      <c r="AG1052" s="300">
        <f t="shared" si="228"/>
        <v>2.2770036875485299E-3</v>
      </c>
      <c r="AH1052" s="300">
        <f t="shared" si="229"/>
        <v>0.31757024567940406</v>
      </c>
      <c r="AI1052" s="300">
        <f t="shared" si="230"/>
        <v>4.2841741327579938E-2</v>
      </c>
      <c r="AJ1052" s="300">
        <f t="shared" si="231"/>
        <v>8.2071607528984101E-3</v>
      </c>
      <c r="AK1052" s="300">
        <f t="shared" si="232"/>
        <v>8.2071607528984101E-3</v>
      </c>
      <c r="AL1052" s="300">
        <f t="shared" si="233"/>
        <v>2.9762901410089497E-3</v>
      </c>
      <c r="AM1052" s="300">
        <f t="shared" si="234"/>
        <v>3.4527057822570199E-3</v>
      </c>
      <c r="AN1052" s="300">
        <f t="shared" si="235"/>
        <v>1.7781637273211299E-3</v>
      </c>
      <c r="AO1052" s="300">
        <f t="shared" si="236"/>
        <v>33.159242348778804</v>
      </c>
      <c r="AR1052" s="120"/>
      <c r="AS1052" s="120"/>
      <c r="AT1052" s="120"/>
      <c r="AU1052" s="120"/>
      <c r="AV1052" s="120"/>
      <c r="AW1052" s="120"/>
      <c r="AX1052" s="120"/>
      <c r="AY1052" s="120"/>
      <c r="AZ1052" s="120"/>
      <c r="BA1052" s="120"/>
      <c r="BB1052" s="120"/>
      <c r="BC1052" s="120"/>
      <c r="BD1052" s="120"/>
      <c r="BE1052" s="120"/>
      <c r="BF1052" s="120"/>
      <c r="BG1052" s="120"/>
      <c r="BH1052" s="120"/>
      <c r="BI1052" s="120"/>
      <c r="BJ1052" s="120"/>
      <c r="BK1052" s="120"/>
      <c r="BL1052" s="120"/>
    </row>
    <row r="1053" spans="1:64" ht="15.75" thickBot="1" x14ac:dyDescent="0.3">
      <c r="A1053" s="495" t="s">
        <v>569</v>
      </c>
      <c r="B1053" s="490" t="s">
        <v>1473</v>
      </c>
      <c r="C1053" s="491" t="s">
        <v>1471</v>
      </c>
      <c r="D1053" s="491" t="s">
        <v>1472</v>
      </c>
      <c r="E1053" s="6" t="s">
        <v>187</v>
      </c>
      <c r="F1053" s="4" t="s">
        <v>188</v>
      </c>
      <c r="G1053" s="4" t="s">
        <v>192</v>
      </c>
      <c r="H1053" s="353">
        <v>2011</v>
      </c>
      <c r="I1053" s="496">
        <f t="shared" si="237"/>
        <v>85</v>
      </c>
      <c r="J1053" s="353">
        <v>51</v>
      </c>
      <c r="K1053" s="353" t="s">
        <v>211</v>
      </c>
      <c r="L1053" s="353" t="s">
        <v>212</v>
      </c>
      <c r="M1053" s="353" t="s">
        <v>42</v>
      </c>
      <c r="N1053" s="353" t="s">
        <v>85</v>
      </c>
      <c r="O1053" s="353" t="s">
        <v>34</v>
      </c>
      <c r="P1053" s="354">
        <v>95.567249000000004</v>
      </c>
      <c r="Q1053" s="354">
        <v>4.2007580000000004</v>
      </c>
      <c r="R1053" s="354">
        <v>4.8570599999999997</v>
      </c>
      <c r="S1053" s="354">
        <v>4.8317319999999997</v>
      </c>
      <c r="T1053" s="354">
        <v>4.8570599999999997</v>
      </c>
      <c r="U1053" s="354">
        <v>3279.3096719999999</v>
      </c>
      <c r="V1053" s="354">
        <v>280.26995099999999</v>
      </c>
      <c r="W1053" s="354">
        <v>30.962334999999999</v>
      </c>
      <c r="X1053" s="354">
        <v>30.962334999999999</v>
      </c>
      <c r="Y1053" s="354">
        <v>4.2491450000000004</v>
      </c>
      <c r="Z1053" s="354">
        <v>22.587544999999999</v>
      </c>
      <c r="AA1053" s="354">
        <v>4.1256449999999996</v>
      </c>
      <c r="AB1053" s="354">
        <v>216927.20637</v>
      </c>
      <c r="AC1053" s="300">
        <f t="shared" si="224"/>
        <v>0.1053448594382862</v>
      </c>
      <c r="AD1053" s="300">
        <f t="shared" si="225"/>
        <v>4.6305430539729806E-3</v>
      </c>
      <c r="AE1053" s="300">
        <f t="shared" si="226"/>
        <v>5.3539921713485995E-3</v>
      </c>
      <c r="AF1053" s="300">
        <f t="shared" si="227"/>
        <v>5.3260728304889192E-3</v>
      </c>
      <c r="AG1053" s="300">
        <f t="shared" si="228"/>
        <v>5.3539921713485995E-3</v>
      </c>
      <c r="AH1053" s="300">
        <f t="shared" si="229"/>
        <v>3.61482014043799</v>
      </c>
      <c r="AI1053" s="300">
        <f t="shared" si="230"/>
        <v>0.30894473684044577</v>
      </c>
      <c r="AJ1053" s="300">
        <f t="shared" si="231"/>
        <v>3.4130132054508849E-2</v>
      </c>
      <c r="AK1053" s="300">
        <f t="shared" si="232"/>
        <v>3.4130132054508849E-2</v>
      </c>
      <c r="AL1053" s="300">
        <f t="shared" si="233"/>
        <v>4.6838805913299499E-3</v>
      </c>
      <c r="AM1053" s="300">
        <f t="shared" si="234"/>
        <v>2.4898506318633946E-2</v>
      </c>
      <c r="AN1053" s="300">
        <f t="shared" si="235"/>
        <v>4.5477451445449495E-3</v>
      </c>
      <c r="AO1053" s="300">
        <f t="shared" si="236"/>
        <v>239.12131302835505</v>
      </c>
      <c r="AR1053" s="120"/>
      <c r="AS1053" s="120"/>
      <c r="AT1053" s="120"/>
      <c r="AU1053" s="120"/>
      <c r="AV1053" s="120"/>
      <c r="AW1053" s="120"/>
      <c r="AX1053" s="120"/>
      <c r="AY1053" s="120"/>
      <c r="AZ1053" s="120"/>
      <c r="BA1053" s="120"/>
      <c r="BB1053" s="120"/>
      <c r="BC1053" s="120"/>
      <c r="BD1053" s="120"/>
      <c r="BE1053" s="120"/>
      <c r="BF1053" s="120"/>
      <c r="BG1053" s="120"/>
      <c r="BH1053" s="120"/>
      <c r="BI1053" s="120"/>
      <c r="BJ1053" s="120"/>
      <c r="BK1053" s="120"/>
      <c r="BL1053" s="120"/>
    </row>
    <row r="1054" spans="1:64" ht="15.75" thickBot="1" x14ac:dyDescent="0.3">
      <c r="A1054" s="495" t="s">
        <v>569</v>
      </c>
      <c r="B1054" s="490" t="s">
        <v>1473</v>
      </c>
      <c r="C1054" s="491" t="s">
        <v>1471</v>
      </c>
      <c r="D1054" s="491" t="s">
        <v>1472</v>
      </c>
      <c r="E1054" s="6" t="s">
        <v>187</v>
      </c>
      <c r="F1054" s="4" t="s">
        <v>188</v>
      </c>
      <c r="G1054" s="4" t="s">
        <v>192</v>
      </c>
      <c r="H1054" s="353">
        <v>2011</v>
      </c>
      <c r="I1054" s="496">
        <f t="shared" si="237"/>
        <v>86</v>
      </c>
      <c r="J1054" s="353">
        <v>52</v>
      </c>
      <c r="K1054" s="353" t="s">
        <v>182</v>
      </c>
      <c r="L1054" s="353" t="s">
        <v>1583</v>
      </c>
      <c r="M1054" s="353" t="s">
        <v>42</v>
      </c>
      <c r="N1054" s="353" t="s">
        <v>85</v>
      </c>
      <c r="O1054" s="353" t="s">
        <v>34</v>
      </c>
      <c r="P1054" s="354">
        <v>108.085571</v>
      </c>
      <c r="Q1054" s="354">
        <v>3.5730770000000001</v>
      </c>
      <c r="R1054" s="354">
        <v>4.1313129999999996</v>
      </c>
      <c r="S1054" s="354">
        <v>4.1097700000000001</v>
      </c>
      <c r="T1054" s="354">
        <v>4.1313129999999996</v>
      </c>
      <c r="U1054" s="354">
        <v>2745.6057420000002</v>
      </c>
      <c r="V1054" s="354">
        <v>238.39173600000001</v>
      </c>
      <c r="W1054" s="354">
        <v>28.983015000000002</v>
      </c>
      <c r="X1054" s="354">
        <v>28.983015000000002</v>
      </c>
      <c r="Y1054" s="354">
        <v>6.2613349999999999</v>
      </c>
      <c r="Z1054" s="354">
        <v>19.212492000000001</v>
      </c>
      <c r="AA1054" s="354">
        <v>3.5091869999999998</v>
      </c>
      <c r="AB1054" s="354">
        <v>184513.727644</v>
      </c>
      <c r="AC1054" s="300">
        <f t="shared" si="224"/>
        <v>0.119143947361108</v>
      </c>
      <c r="AD1054" s="300">
        <f t="shared" si="225"/>
        <v>3.9386431886008696E-3</v>
      </c>
      <c r="AE1054" s="300">
        <f t="shared" si="226"/>
        <v>4.5539930450500298E-3</v>
      </c>
      <c r="AF1054" s="300">
        <f t="shared" si="227"/>
        <v>4.5302459524987002E-3</v>
      </c>
      <c r="AG1054" s="300">
        <f t="shared" si="228"/>
        <v>4.5539930450500298E-3</v>
      </c>
      <c r="AH1054" s="300">
        <f t="shared" si="229"/>
        <v>3.0265122622075418</v>
      </c>
      <c r="AI1054" s="300">
        <f t="shared" si="230"/>
        <v>0.26278190680333413</v>
      </c>
      <c r="AJ1054" s="300">
        <f t="shared" si="231"/>
        <v>3.1948305232399651E-2</v>
      </c>
      <c r="AK1054" s="300">
        <f t="shared" si="232"/>
        <v>3.1948305232399651E-2</v>
      </c>
      <c r="AL1054" s="300">
        <f t="shared" si="233"/>
        <v>6.9019403861988494E-3</v>
      </c>
      <c r="AM1054" s="300">
        <f t="shared" si="234"/>
        <v>2.1178147224884519E-2</v>
      </c>
      <c r="AN1054" s="300">
        <f t="shared" si="235"/>
        <v>3.8682165190049695E-3</v>
      </c>
      <c r="AO1054" s="300">
        <f t="shared" si="236"/>
        <v>203.39156883224086</v>
      </c>
      <c r="AR1054" s="120"/>
      <c r="AS1054" s="120"/>
      <c r="AT1054" s="120"/>
      <c r="AU1054" s="120"/>
      <c r="AV1054" s="120"/>
      <c r="AW1054" s="120"/>
      <c r="AX1054" s="120"/>
      <c r="AY1054" s="120"/>
      <c r="AZ1054" s="120"/>
      <c r="BA1054" s="120"/>
      <c r="BB1054" s="120"/>
      <c r="BC1054" s="120"/>
      <c r="BD1054" s="120"/>
      <c r="BE1054" s="120"/>
      <c r="BF1054" s="120"/>
      <c r="BG1054" s="120"/>
      <c r="BH1054" s="120"/>
      <c r="BI1054" s="120"/>
      <c r="BJ1054" s="120"/>
      <c r="BK1054" s="120"/>
      <c r="BL1054" s="120"/>
    </row>
    <row r="1055" spans="1:64" ht="15.75" thickBot="1" x14ac:dyDescent="0.3">
      <c r="A1055" s="495" t="s">
        <v>569</v>
      </c>
      <c r="B1055" s="490" t="s">
        <v>1473</v>
      </c>
      <c r="C1055" s="491" t="s">
        <v>1471</v>
      </c>
      <c r="D1055" s="491" t="s">
        <v>1472</v>
      </c>
      <c r="E1055" s="6" t="s">
        <v>187</v>
      </c>
      <c r="F1055" s="4" t="s">
        <v>188</v>
      </c>
      <c r="G1055" s="4" t="s">
        <v>192</v>
      </c>
      <c r="H1055" s="353">
        <v>2011</v>
      </c>
      <c r="I1055" s="496">
        <f t="shared" si="237"/>
        <v>87</v>
      </c>
      <c r="J1055" s="353">
        <v>53</v>
      </c>
      <c r="K1055" s="353" t="s">
        <v>80</v>
      </c>
      <c r="L1055" s="353" t="s">
        <v>81</v>
      </c>
      <c r="M1055" s="353" t="s">
        <v>30</v>
      </c>
      <c r="N1055" s="353" t="s">
        <v>82</v>
      </c>
      <c r="O1055" s="353" t="s">
        <v>34</v>
      </c>
      <c r="P1055" s="354">
        <v>4.4082210000000002</v>
      </c>
      <c r="Q1055" s="354">
        <v>8.9512999999999995E-2</v>
      </c>
      <c r="R1055" s="354">
        <v>0.10349800000000001</v>
      </c>
      <c r="S1055" s="354">
        <v>0.10295899999999999</v>
      </c>
      <c r="T1055" s="354">
        <v>0.10349800000000001</v>
      </c>
      <c r="U1055" s="354">
        <v>76.093385999999995</v>
      </c>
      <c r="V1055" s="354">
        <v>5.9817629999999999</v>
      </c>
      <c r="W1055" s="354">
        <v>2.0929679999999999</v>
      </c>
      <c r="X1055" s="354">
        <v>2.0929679999999999</v>
      </c>
      <c r="Y1055" s="354">
        <v>1.5137449999999999</v>
      </c>
      <c r="Z1055" s="354">
        <v>0.48208299999999998</v>
      </c>
      <c r="AA1055" s="354">
        <v>9.7140000000000004E-2</v>
      </c>
      <c r="AB1055" s="354">
        <v>4629.847154</v>
      </c>
      <c r="AC1055" s="300">
        <f t="shared" si="224"/>
        <v>4.8592318652795098E-3</v>
      </c>
      <c r="AD1055" s="300">
        <f t="shared" si="225"/>
        <v>9.8671192292029987E-5</v>
      </c>
      <c r="AE1055" s="300">
        <f t="shared" si="226"/>
        <v>1.1408701596238E-4</v>
      </c>
      <c r="AF1055" s="300">
        <f t="shared" si="227"/>
        <v>1.1349287016628999E-4</v>
      </c>
      <c r="AG1055" s="300">
        <f t="shared" si="228"/>
        <v>1.1408701596238E-4</v>
      </c>
      <c r="AH1055" s="300">
        <f t="shared" si="229"/>
        <v>8.3878600003995649E-2</v>
      </c>
      <c r="AI1055" s="300">
        <f t="shared" si="230"/>
        <v>6.5937650086395298E-3</v>
      </c>
      <c r="AJ1055" s="300">
        <f t="shared" si="231"/>
        <v>2.3071022978680801E-3</v>
      </c>
      <c r="AK1055" s="300">
        <f t="shared" si="232"/>
        <v>2.3071022978680801E-3</v>
      </c>
      <c r="AL1055" s="300">
        <f t="shared" si="233"/>
        <v>1.6686182339559498E-3</v>
      </c>
      <c r="AM1055" s="300">
        <f t="shared" si="234"/>
        <v>5.3140554325872987E-4</v>
      </c>
      <c r="AN1055" s="300">
        <f t="shared" si="235"/>
        <v>1.070785206534E-4</v>
      </c>
      <c r="AO1055" s="300">
        <f t="shared" si="236"/>
        <v>5.1035328814255116</v>
      </c>
      <c r="AR1055" s="120"/>
      <c r="AS1055" s="120"/>
      <c r="AT1055" s="120"/>
      <c r="AU1055" s="120"/>
      <c r="AV1055" s="120"/>
      <c r="AW1055" s="120"/>
      <c r="AX1055" s="120"/>
      <c r="AY1055" s="120"/>
      <c r="AZ1055" s="120"/>
      <c r="BA1055" s="120"/>
      <c r="BB1055" s="120"/>
      <c r="BC1055" s="120"/>
      <c r="BD1055" s="120"/>
      <c r="BE1055" s="120"/>
      <c r="BF1055" s="120"/>
      <c r="BG1055" s="120"/>
      <c r="BH1055" s="120"/>
      <c r="BI1055" s="120"/>
      <c r="BJ1055" s="120"/>
      <c r="BK1055" s="120"/>
      <c r="BL1055" s="120"/>
    </row>
    <row r="1056" spans="1:64" ht="15.75" thickBot="1" x14ac:dyDescent="0.3">
      <c r="A1056" s="495" t="s">
        <v>569</v>
      </c>
      <c r="B1056" s="490" t="s">
        <v>1473</v>
      </c>
      <c r="C1056" s="491" t="s">
        <v>1471</v>
      </c>
      <c r="D1056" s="491" t="s">
        <v>1472</v>
      </c>
      <c r="E1056" s="6" t="s">
        <v>187</v>
      </c>
      <c r="F1056" s="4" t="s">
        <v>188</v>
      </c>
      <c r="G1056" s="4" t="s">
        <v>192</v>
      </c>
      <c r="H1056" s="353">
        <v>2011</v>
      </c>
      <c r="I1056" s="496">
        <f t="shared" si="237"/>
        <v>88</v>
      </c>
      <c r="J1056" s="353">
        <v>54</v>
      </c>
      <c r="K1056" s="353" t="s">
        <v>186</v>
      </c>
      <c r="L1056" s="353" t="s">
        <v>1554</v>
      </c>
      <c r="M1056" s="353" t="s">
        <v>42</v>
      </c>
      <c r="N1056" s="353" t="s">
        <v>85</v>
      </c>
      <c r="O1056" s="353" t="s">
        <v>34</v>
      </c>
      <c r="P1056" s="354">
        <v>503.70361200000002</v>
      </c>
      <c r="Q1056" s="354">
        <v>21.434196</v>
      </c>
      <c r="R1056" s="354">
        <v>24.782948000000001</v>
      </c>
      <c r="S1056" s="354">
        <v>24.653717</v>
      </c>
      <c r="T1056" s="354">
        <v>24.782948000000001</v>
      </c>
      <c r="U1056" s="354">
        <v>12283.498717</v>
      </c>
      <c r="V1056" s="354">
        <v>952.94068600000003</v>
      </c>
      <c r="W1056" s="354">
        <v>97.622704999999996</v>
      </c>
      <c r="X1056" s="354">
        <v>97.622704999999996</v>
      </c>
      <c r="Y1056" s="354">
        <v>3.4957000000000002E-2</v>
      </c>
      <c r="Z1056" s="354">
        <v>76.799496000000005</v>
      </c>
      <c r="AA1056" s="354">
        <v>20.788252</v>
      </c>
      <c r="AB1056" s="354">
        <v>737570.19005600002</v>
      </c>
      <c r="AC1056" s="300">
        <f t="shared" si="224"/>
        <v>0.55523818839545169</v>
      </c>
      <c r="AD1056" s="300">
        <f t="shared" si="225"/>
        <v>2.3627156671556758E-2</v>
      </c>
      <c r="AE1056" s="300">
        <f t="shared" si="226"/>
        <v>2.7318523875541879E-2</v>
      </c>
      <c r="AF1056" s="300">
        <f t="shared" si="227"/>
        <v>2.7176071082639267E-2</v>
      </c>
      <c r="AG1056" s="300">
        <f t="shared" si="228"/>
        <v>2.7318523875541879E-2</v>
      </c>
      <c r="AH1056" s="300">
        <f t="shared" si="229"/>
        <v>13.540239562119588</v>
      </c>
      <c r="AI1056" s="300">
        <f t="shared" si="230"/>
        <v>1.0504372959369586</v>
      </c>
      <c r="AJ1056" s="300">
        <f t="shared" si="231"/>
        <v>0.10761061183429353</v>
      </c>
      <c r="AK1056" s="300">
        <f t="shared" si="232"/>
        <v>0.10761061183429353</v>
      </c>
      <c r="AL1056" s="300">
        <f t="shared" si="233"/>
        <v>3.8533496463669998E-5</v>
      </c>
      <c r="AM1056" s="300">
        <f t="shared" si="234"/>
        <v>8.4656953043099767E-2</v>
      </c>
      <c r="AN1056" s="300">
        <f t="shared" si="235"/>
        <v>2.2915125294730117E-2</v>
      </c>
      <c r="AO1056" s="300">
        <f t="shared" si="236"/>
        <v>813.03196241757837</v>
      </c>
      <c r="AR1056" s="120"/>
      <c r="AS1056" s="120"/>
      <c r="AT1056" s="120"/>
      <c r="AU1056" s="120"/>
      <c r="AV1056" s="120"/>
      <c r="AW1056" s="120"/>
      <c r="AX1056" s="120"/>
      <c r="AY1056" s="120"/>
      <c r="AZ1056" s="120"/>
      <c r="BA1056" s="120"/>
      <c r="BB1056" s="120"/>
      <c r="BC1056" s="120"/>
      <c r="BD1056" s="120"/>
      <c r="BE1056" s="120"/>
      <c r="BF1056" s="120"/>
      <c r="BG1056" s="120"/>
      <c r="BH1056" s="120"/>
      <c r="BI1056" s="120"/>
      <c r="BJ1056" s="120"/>
      <c r="BK1056" s="120"/>
      <c r="BL1056" s="120"/>
    </row>
    <row r="1057" spans="1:64" ht="15.75" thickBot="1" x14ac:dyDescent="0.3">
      <c r="A1057" s="495" t="s">
        <v>569</v>
      </c>
      <c r="B1057" s="490" t="s">
        <v>1473</v>
      </c>
      <c r="C1057" s="491" t="s">
        <v>1471</v>
      </c>
      <c r="D1057" s="491" t="s">
        <v>1472</v>
      </c>
      <c r="E1057" s="6" t="s">
        <v>187</v>
      </c>
      <c r="F1057" s="4" t="s">
        <v>188</v>
      </c>
      <c r="G1057" s="4" t="s">
        <v>192</v>
      </c>
      <c r="H1057" s="353">
        <v>2011</v>
      </c>
      <c r="I1057" s="496">
        <f t="shared" si="237"/>
        <v>89</v>
      </c>
      <c r="J1057" s="353">
        <v>55</v>
      </c>
      <c r="K1057" s="353" t="s">
        <v>1529</v>
      </c>
      <c r="L1057" s="353" t="s">
        <v>1584</v>
      </c>
      <c r="M1057" s="353" t="s">
        <v>42</v>
      </c>
      <c r="N1057" s="353" t="s">
        <v>85</v>
      </c>
      <c r="O1057" s="353" t="s">
        <v>34</v>
      </c>
      <c r="P1057" s="354">
        <v>670.47735999999998</v>
      </c>
      <c r="Q1057" s="354">
        <v>16.719249000000001</v>
      </c>
      <c r="R1057" s="354">
        <v>19.331365000000002</v>
      </c>
      <c r="S1057" s="354">
        <v>19.230561999999999</v>
      </c>
      <c r="T1057" s="354">
        <v>19.331365000000002</v>
      </c>
      <c r="U1057" s="354">
        <v>7401.3924399999996</v>
      </c>
      <c r="V1057" s="354">
        <v>771.21333200000004</v>
      </c>
      <c r="W1057" s="354">
        <v>99.885821000000007</v>
      </c>
      <c r="X1057" s="354">
        <v>99.885821000000007</v>
      </c>
      <c r="Y1057" s="354">
        <v>21.191195</v>
      </c>
      <c r="Z1057" s="354">
        <v>62.153706</v>
      </c>
      <c r="AA1057" s="354">
        <v>16.540921000000001</v>
      </c>
      <c r="AB1057" s="354">
        <v>596914.34333900001</v>
      </c>
      <c r="AC1057" s="300">
        <f t="shared" si="224"/>
        <v>0.73907477702694158</v>
      </c>
      <c r="AD1057" s="300">
        <f t="shared" si="225"/>
        <v>1.8429817267406189E-2</v>
      </c>
      <c r="AE1057" s="300">
        <f t="shared" si="226"/>
        <v>2.1309182277238152E-2</v>
      </c>
      <c r="AF1057" s="300">
        <f t="shared" si="227"/>
        <v>2.1198065990256219E-2</v>
      </c>
      <c r="AG1057" s="300">
        <f t="shared" si="228"/>
        <v>2.1309182277238152E-2</v>
      </c>
      <c r="AH1057" s="300">
        <f t="shared" si="229"/>
        <v>8.158638596360495</v>
      </c>
      <c r="AI1057" s="300">
        <f t="shared" si="230"/>
        <v>0.850117178286385</v>
      </c>
      <c r="AJ1057" s="300">
        <f t="shared" si="231"/>
        <v>0.1101052701969355</v>
      </c>
      <c r="AK1057" s="300">
        <f t="shared" si="232"/>
        <v>0.1101052701969355</v>
      </c>
      <c r="AL1057" s="300">
        <f t="shared" si="233"/>
        <v>2.3359293920915448E-2</v>
      </c>
      <c r="AM1057" s="300">
        <f t="shared" si="234"/>
        <v>6.8512733082214852E-2</v>
      </c>
      <c r="AN1057" s="300">
        <f t="shared" si="235"/>
        <v>1.8233244296116509E-2</v>
      </c>
      <c r="AO1057" s="300">
        <f t="shared" si="236"/>
        <v>657.98543176380292</v>
      </c>
      <c r="AR1057" s="120"/>
      <c r="AS1057" s="120"/>
      <c r="AT1057" s="120"/>
      <c r="AU1057" s="120"/>
      <c r="AV1057" s="120"/>
      <c r="AW1057" s="120"/>
      <c r="AX1057" s="120"/>
      <c r="AY1057" s="120"/>
      <c r="AZ1057" s="120"/>
      <c r="BA1057" s="120"/>
      <c r="BB1057" s="120"/>
      <c r="BC1057" s="120"/>
      <c r="BD1057" s="120"/>
      <c r="BE1057" s="120"/>
      <c r="BF1057" s="120"/>
      <c r="BG1057" s="120"/>
      <c r="BH1057" s="120"/>
      <c r="BI1057" s="120"/>
      <c r="BJ1057" s="120"/>
      <c r="BK1057" s="120"/>
      <c r="BL1057" s="120"/>
    </row>
    <row r="1058" spans="1:64" ht="15.75" thickBot="1" x14ac:dyDescent="0.3">
      <c r="A1058" s="495" t="s">
        <v>569</v>
      </c>
      <c r="B1058" s="490" t="s">
        <v>1473</v>
      </c>
      <c r="C1058" s="491" t="s">
        <v>1471</v>
      </c>
      <c r="D1058" s="491" t="s">
        <v>1472</v>
      </c>
      <c r="E1058" s="6" t="s">
        <v>187</v>
      </c>
      <c r="F1058" s="4" t="s">
        <v>188</v>
      </c>
      <c r="G1058" s="4" t="s">
        <v>192</v>
      </c>
      <c r="H1058" s="353">
        <v>2011</v>
      </c>
      <c r="I1058" s="496">
        <f t="shared" si="237"/>
        <v>90</v>
      </c>
      <c r="J1058" s="353">
        <v>56</v>
      </c>
      <c r="K1058" s="353" t="s">
        <v>307</v>
      </c>
      <c r="L1058" s="353" t="s">
        <v>308</v>
      </c>
      <c r="M1058" s="353" t="s">
        <v>42</v>
      </c>
      <c r="N1058" s="353" t="s">
        <v>85</v>
      </c>
      <c r="O1058" s="353" t="s">
        <v>34</v>
      </c>
      <c r="P1058" s="354">
        <v>116.66693100000001</v>
      </c>
      <c r="Q1058" s="354">
        <v>3.645842</v>
      </c>
      <c r="R1058" s="354">
        <v>4.215446</v>
      </c>
      <c r="S1058" s="354">
        <v>4.1934649999999998</v>
      </c>
      <c r="T1058" s="354">
        <v>4.215446</v>
      </c>
      <c r="U1058" s="354">
        <v>4298.0676990000002</v>
      </c>
      <c r="V1058" s="354">
        <v>243.25063499999999</v>
      </c>
      <c r="W1058" s="354">
        <v>34.560510999999998</v>
      </c>
      <c r="X1058" s="354">
        <v>34.560510999999998</v>
      </c>
      <c r="Y1058" s="354">
        <v>11.758678</v>
      </c>
      <c r="Z1058" s="354">
        <v>19.604081000000001</v>
      </c>
      <c r="AA1058" s="354">
        <v>3.1977519999999999</v>
      </c>
      <c r="AB1058" s="354">
        <v>188274.48498099999</v>
      </c>
      <c r="AC1058" s="300">
        <f t="shared" si="224"/>
        <v>0.1286032775442896</v>
      </c>
      <c r="AD1058" s="300">
        <f t="shared" si="225"/>
        <v>4.01885287107302E-3</v>
      </c>
      <c r="AE1058" s="300">
        <f t="shared" si="226"/>
        <v>4.6467338024942595E-3</v>
      </c>
      <c r="AF1058" s="300">
        <f t="shared" si="227"/>
        <v>4.6225038975891497E-3</v>
      </c>
      <c r="AG1058" s="300">
        <f t="shared" si="228"/>
        <v>4.6467338024942595E-3</v>
      </c>
      <c r="AH1058" s="300">
        <f t="shared" si="229"/>
        <v>4.7378086357533755</v>
      </c>
      <c r="AI1058" s="300">
        <f t="shared" si="230"/>
        <v>0.26813792612518184</v>
      </c>
      <c r="AJ1058" s="300">
        <f t="shared" si="231"/>
        <v>3.8096442154679409E-2</v>
      </c>
      <c r="AK1058" s="300">
        <f t="shared" si="232"/>
        <v>3.8096442154679409E-2</v>
      </c>
      <c r="AL1058" s="300">
        <f t="shared" si="233"/>
        <v>1.2961723750048179E-2</v>
      </c>
      <c r="AM1058" s="300">
        <f t="shared" si="234"/>
        <v>2.1609800208456112E-2</v>
      </c>
      <c r="AN1058" s="300">
        <f t="shared" si="235"/>
        <v>3.5249181961751197E-3</v>
      </c>
      <c r="AO1058" s="300">
        <f t="shared" si="236"/>
        <v>207.53709417898142</v>
      </c>
      <c r="AR1058" s="120"/>
      <c r="AS1058" s="120"/>
      <c r="AT1058" s="120"/>
      <c r="AU1058" s="120"/>
      <c r="AV1058" s="120"/>
      <c r="AW1058" s="120"/>
      <c r="AX1058" s="120"/>
      <c r="AY1058" s="120"/>
      <c r="AZ1058" s="120"/>
      <c r="BA1058" s="120"/>
      <c r="BB1058" s="120"/>
      <c r="BC1058" s="120"/>
      <c r="BD1058" s="120"/>
      <c r="BE1058" s="120"/>
      <c r="BF1058" s="120"/>
      <c r="BG1058" s="120"/>
      <c r="BH1058" s="120"/>
      <c r="BI1058" s="120"/>
      <c r="BJ1058" s="120"/>
      <c r="BK1058" s="120"/>
      <c r="BL1058" s="120"/>
    </row>
    <row r="1059" spans="1:64" ht="15.75" thickBot="1" x14ac:dyDescent="0.3">
      <c r="A1059" s="495" t="s">
        <v>569</v>
      </c>
      <c r="B1059" s="490" t="s">
        <v>1473</v>
      </c>
      <c r="C1059" s="491" t="s">
        <v>1471</v>
      </c>
      <c r="D1059" s="491" t="s">
        <v>1472</v>
      </c>
      <c r="E1059" s="6" t="s">
        <v>187</v>
      </c>
      <c r="F1059" s="4" t="s">
        <v>188</v>
      </c>
      <c r="G1059" s="527" t="s">
        <v>64</v>
      </c>
      <c r="H1059" s="353">
        <v>2011</v>
      </c>
      <c r="I1059" s="496">
        <f t="shared" si="237"/>
        <v>91</v>
      </c>
      <c r="J1059" s="356">
        <v>57</v>
      </c>
      <c r="K1059" s="495" t="s">
        <v>2156</v>
      </c>
      <c r="L1059" s="356" t="s">
        <v>65</v>
      </c>
      <c r="M1059" s="356" t="s">
        <v>42</v>
      </c>
      <c r="N1059" s="356" t="s">
        <v>31</v>
      </c>
      <c r="O1059" s="356" t="s">
        <v>34</v>
      </c>
      <c r="P1059" s="357">
        <v>1.1038730000000001</v>
      </c>
      <c r="Q1059" s="357">
        <v>0.30908400000000003</v>
      </c>
      <c r="R1059" s="357">
        <v>0.35737400000000002</v>
      </c>
      <c r="S1059" s="357">
        <v>0.35550999999999999</v>
      </c>
      <c r="T1059" s="357">
        <v>0.35737400000000002</v>
      </c>
      <c r="U1059" s="357">
        <v>65.925079999999994</v>
      </c>
      <c r="V1059" s="357">
        <v>3.9346019999999999</v>
      </c>
      <c r="W1059" s="357">
        <v>1.0288539999999999</v>
      </c>
      <c r="X1059" s="357">
        <v>1.0288539999999999</v>
      </c>
      <c r="Y1059" s="357">
        <v>0.55476999999999999</v>
      </c>
      <c r="Z1059" s="357">
        <v>0.31709799999999999</v>
      </c>
      <c r="AA1059" s="357">
        <v>0.15698599999999999</v>
      </c>
      <c r="AB1059" s="357">
        <v>3045.3572009999998</v>
      </c>
      <c r="AC1059" s="306">
        <f t="shared" si="224"/>
        <v>1.2168116927036301E-3</v>
      </c>
      <c r="AD1059" s="306">
        <f t="shared" si="225"/>
        <v>3.4070678894004001E-4</v>
      </c>
      <c r="AE1059" s="306">
        <f t="shared" si="226"/>
        <v>3.9393740209994001E-4</v>
      </c>
      <c r="AF1059" s="306">
        <f t="shared" si="227"/>
        <v>3.918826938181E-4</v>
      </c>
      <c r="AG1059" s="306">
        <f t="shared" si="228"/>
        <v>3.9393740209994001E-4</v>
      </c>
      <c r="AH1059" s="306">
        <f t="shared" si="229"/>
        <v>7.2669961296654789E-2</v>
      </c>
      <c r="AI1059" s="306">
        <f t="shared" si="230"/>
        <v>4.3371562849486194E-3</v>
      </c>
      <c r="AJ1059" s="306">
        <f t="shared" si="231"/>
        <v>1.1341174005387398E-3</v>
      </c>
      <c r="AK1059" s="306">
        <f t="shared" si="232"/>
        <v>1.1341174005387398E-3</v>
      </c>
      <c r="AL1059" s="306">
        <f t="shared" si="233"/>
        <v>6.1152924544869986E-4</v>
      </c>
      <c r="AM1059" s="306">
        <f t="shared" si="234"/>
        <v>3.4954071177837996E-4</v>
      </c>
      <c r="AN1059" s="306">
        <f t="shared" si="235"/>
        <v>1.7304744331165996E-4</v>
      </c>
      <c r="AO1059" s="306">
        <f t="shared" si="236"/>
        <v>3.3569316856522429</v>
      </c>
      <c r="AR1059" s="120"/>
      <c r="AS1059" s="120"/>
      <c r="AT1059" s="120"/>
      <c r="AU1059" s="120"/>
      <c r="AV1059" s="120"/>
      <c r="AW1059" s="120"/>
      <c r="AX1059" s="120"/>
      <c r="AY1059" s="120"/>
      <c r="AZ1059" s="120"/>
      <c r="BA1059" s="120"/>
      <c r="BB1059" s="120"/>
      <c r="BC1059" s="120"/>
      <c r="BD1059" s="120"/>
      <c r="BE1059" s="120"/>
      <c r="BF1059" s="120"/>
      <c r="BG1059" s="120"/>
      <c r="BH1059" s="120"/>
      <c r="BI1059" s="120"/>
      <c r="BJ1059" s="120"/>
      <c r="BK1059" s="120"/>
      <c r="BL1059" s="120"/>
    </row>
    <row r="1060" spans="1:64" ht="15.75" thickBot="1" x14ac:dyDescent="0.3">
      <c r="A1060" s="495" t="s">
        <v>569</v>
      </c>
      <c r="B1060" s="490" t="s">
        <v>1473</v>
      </c>
      <c r="C1060" s="491" t="s">
        <v>1471</v>
      </c>
      <c r="D1060" s="491" t="s">
        <v>1472</v>
      </c>
      <c r="E1060" s="6" t="s">
        <v>187</v>
      </c>
      <c r="F1060" s="4" t="s">
        <v>188</v>
      </c>
      <c r="G1060" s="4" t="s">
        <v>192</v>
      </c>
      <c r="H1060" s="353">
        <v>2011</v>
      </c>
      <c r="I1060" s="496">
        <f t="shared" si="237"/>
        <v>92</v>
      </c>
      <c r="J1060" s="356">
        <v>58</v>
      </c>
      <c r="K1060" s="356" t="s">
        <v>66</v>
      </c>
      <c r="L1060" s="356" t="s">
        <v>65</v>
      </c>
      <c r="M1060" s="356" t="s">
        <v>42</v>
      </c>
      <c r="N1060" s="356" t="s">
        <v>31</v>
      </c>
      <c r="O1060" s="356" t="s">
        <v>34</v>
      </c>
      <c r="P1060" s="357">
        <v>0.96027600000000002</v>
      </c>
      <c r="Q1060" s="357">
        <v>0.26887699999999998</v>
      </c>
      <c r="R1060" s="357">
        <v>0.31088500000000002</v>
      </c>
      <c r="S1060" s="357">
        <v>0.30926399999999998</v>
      </c>
      <c r="T1060" s="357">
        <v>0.31088500000000002</v>
      </c>
      <c r="U1060" s="357">
        <v>57.306310000000003</v>
      </c>
      <c r="V1060" s="357">
        <v>3.4222980000000001</v>
      </c>
      <c r="W1060" s="357">
        <v>0.89288000000000001</v>
      </c>
      <c r="X1060" s="357">
        <v>0.89288000000000001</v>
      </c>
      <c r="Y1060" s="357">
        <v>0.48253699999999999</v>
      </c>
      <c r="Z1060" s="357">
        <v>0.27581</v>
      </c>
      <c r="AA1060" s="357">
        <v>0.13453300000000001</v>
      </c>
      <c r="AB1060" s="357">
        <v>2648.8373940000001</v>
      </c>
      <c r="AC1060" s="306">
        <f t="shared" si="224"/>
        <v>1.0585230955215599E-3</v>
      </c>
      <c r="AD1060" s="306">
        <f t="shared" si="225"/>
        <v>2.9638615809886998E-4</v>
      </c>
      <c r="AE1060" s="306">
        <f t="shared" si="226"/>
        <v>3.4269205160935E-4</v>
      </c>
      <c r="AF1060" s="306">
        <f t="shared" si="227"/>
        <v>3.4090520497583997E-4</v>
      </c>
      <c r="AG1060" s="306">
        <f t="shared" si="228"/>
        <v>3.4269205160935E-4</v>
      </c>
      <c r="AH1060" s="306">
        <f t="shared" si="229"/>
        <v>6.3169393647366096E-2</v>
      </c>
      <c r="AI1060" s="306">
        <f t="shared" si="230"/>
        <v>3.7724377915903801E-3</v>
      </c>
      <c r="AJ1060" s="306">
        <f t="shared" si="231"/>
        <v>9.8423172247280003E-4</v>
      </c>
      <c r="AK1060" s="306">
        <f t="shared" si="232"/>
        <v>9.8423172247280003E-4</v>
      </c>
      <c r="AL1060" s="306">
        <f t="shared" si="233"/>
        <v>5.3190599259346993E-4</v>
      </c>
      <c r="AM1060" s="306">
        <f t="shared" si="234"/>
        <v>3.0402848241109997E-4</v>
      </c>
      <c r="AN1060" s="306">
        <f t="shared" si="235"/>
        <v>1.4829724746823E-4</v>
      </c>
      <c r="AO1060" s="306">
        <f t="shared" si="236"/>
        <v>2.919843417757126</v>
      </c>
      <c r="AR1060" s="120"/>
      <c r="AS1060" s="120"/>
      <c r="AT1060" s="120"/>
      <c r="AU1060" s="120"/>
      <c r="AV1060" s="120"/>
      <c r="AW1060" s="120"/>
      <c r="AX1060" s="120"/>
      <c r="AY1060" s="120"/>
      <c r="AZ1060" s="120"/>
      <c r="BA1060" s="120"/>
      <c r="BB1060" s="120"/>
      <c r="BC1060" s="120"/>
      <c r="BD1060" s="120"/>
      <c r="BE1060" s="120"/>
      <c r="BF1060" s="120"/>
      <c r="BG1060" s="120"/>
      <c r="BH1060" s="120"/>
      <c r="BI1060" s="120"/>
      <c r="BJ1060" s="120"/>
      <c r="BK1060" s="120"/>
      <c r="BL1060" s="120"/>
    </row>
    <row r="1061" spans="1:64" ht="15.75" thickBot="1" x14ac:dyDescent="0.3">
      <c r="A1061" s="495" t="s">
        <v>569</v>
      </c>
      <c r="B1061" s="490" t="s">
        <v>1473</v>
      </c>
      <c r="C1061" s="491" t="s">
        <v>1471</v>
      </c>
      <c r="D1061" s="491" t="s">
        <v>1472</v>
      </c>
      <c r="E1061" s="6" t="s">
        <v>187</v>
      </c>
      <c r="F1061" s="4" t="s">
        <v>188</v>
      </c>
      <c r="G1061" s="4" t="s">
        <v>192</v>
      </c>
      <c r="H1061" s="353">
        <v>2011</v>
      </c>
      <c r="I1061" s="496">
        <f t="shared" si="237"/>
        <v>93</v>
      </c>
      <c r="J1061" s="353">
        <v>59</v>
      </c>
      <c r="K1061" s="353" t="s">
        <v>67</v>
      </c>
      <c r="L1061" s="353" t="s">
        <v>1555</v>
      </c>
      <c r="M1061" s="353" t="s">
        <v>42</v>
      </c>
      <c r="N1061" s="353" t="s">
        <v>31</v>
      </c>
      <c r="O1061" s="353" t="s">
        <v>34</v>
      </c>
      <c r="P1061" s="354">
        <v>27.518715</v>
      </c>
      <c r="Q1061" s="354">
        <v>0.231434</v>
      </c>
      <c r="R1061" s="354">
        <v>0.26759100000000002</v>
      </c>
      <c r="S1061" s="354">
        <v>0.26619599999999999</v>
      </c>
      <c r="T1061" s="354">
        <v>0.26759100000000002</v>
      </c>
      <c r="U1061" s="354">
        <v>453.18265400000001</v>
      </c>
      <c r="V1061" s="354">
        <v>30.782727000000001</v>
      </c>
      <c r="W1061" s="354">
        <v>4.210013</v>
      </c>
      <c r="X1061" s="354">
        <v>4.210013</v>
      </c>
      <c r="Y1061" s="354">
        <v>1.3206789999999999</v>
      </c>
      <c r="Z1061" s="354">
        <v>2.480845</v>
      </c>
      <c r="AA1061" s="354">
        <v>0.40849000000000002</v>
      </c>
      <c r="AB1061" s="354">
        <v>23825.639937</v>
      </c>
      <c r="AC1061" s="300">
        <f t="shared" si="224"/>
        <v>3.0334190781166646E-2</v>
      </c>
      <c r="AD1061" s="300">
        <f t="shared" si="225"/>
        <v>2.5511231571854001E-4</v>
      </c>
      <c r="AE1061" s="300">
        <f t="shared" si="226"/>
        <v>2.9496858575421005E-4</v>
      </c>
      <c r="AF1061" s="300">
        <f t="shared" si="227"/>
        <v>2.9343086147675995E-4</v>
      </c>
      <c r="AG1061" s="300">
        <f t="shared" si="228"/>
        <v>2.9496858575421005E-4</v>
      </c>
      <c r="AH1061" s="300">
        <f t="shared" si="229"/>
        <v>0.4995483650000167</v>
      </c>
      <c r="AI1061" s="300">
        <f t="shared" si="230"/>
        <v>3.3932148124742371E-2</v>
      </c>
      <c r="AJ1061" s="300">
        <f t="shared" si="231"/>
        <v>4.6407449451470297E-3</v>
      </c>
      <c r="AK1061" s="300">
        <f t="shared" si="232"/>
        <v>4.6407449451470297E-3</v>
      </c>
      <c r="AL1061" s="300">
        <f t="shared" si="233"/>
        <v>1.45579939857949E-3</v>
      </c>
      <c r="AM1061" s="300">
        <f t="shared" si="234"/>
        <v>2.7346635018569497E-3</v>
      </c>
      <c r="AN1061" s="300">
        <f t="shared" si="235"/>
        <v>4.5028314702189997E-4</v>
      </c>
      <c r="AO1061" s="300">
        <f t="shared" si="236"/>
        <v>26.263272370542786</v>
      </c>
      <c r="AR1061" s="120"/>
      <c r="AS1061" s="120"/>
      <c r="AT1061" s="120"/>
      <c r="AU1061" s="120"/>
      <c r="AV1061" s="120"/>
      <c r="AW1061" s="120"/>
      <c r="AX1061" s="120"/>
      <c r="AY1061" s="120"/>
      <c r="AZ1061" s="120"/>
      <c r="BA1061" s="120"/>
      <c r="BB1061" s="120"/>
      <c r="BC1061" s="120"/>
      <c r="BD1061" s="120"/>
      <c r="BE1061" s="120"/>
      <c r="BF1061" s="120"/>
      <c r="BG1061" s="120"/>
      <c r="BH1061" s="120"/>
      <c r="BI1061" s="120"/>
      <c r="BJ1061" s="120"/>
      <c r="BK1061" s="120"/>
      <c r="BL1061" s="120"/>
    </row>
    <row r="1062" spans="1:64" ht="15.75" thickBot="1" x14ac:dyDescent="0.3">
      <c r="A1062" s="495" t="s">
        <v>569</v>
      </c>
      <c r="B1062" s="490" t="s">
        <v>1473</v>
      </c>
      <c r="C1062" s="491" t="s">
        <v>1471</v>
      </c>
      <c r="D1062" s="491" t="s">
        <v>1472</v>
      </c>
      <c r="E1062" s="195" t="s">
        <v>226</v>
      </c>
      <c r="F1062" s="196" t="s">
        <v>227</v>
      </c>
      <c r="G1062" s="196" t="s">
        <v>221</v>
      </c>
      <c r="H1062" s="353">
        <v>2011</v>
      </c>
      <c r="I1062" s="496">
        <f t="shared" si="237"/>
        <v>94</v>
      </c>
      <c r="J1062" s="353">
        <v>1</v>
      </c>
      <c r="K1062" s="353" t="s">
        <v>106</v>
      </c>
      <c r="L1062" s="353" t="s">
        <v>107</v>
      </c>
      <c r="M1062" s="353" t="s">
        <v>42</v>
      </c>
      <c r="N1062" s="353" t="s">
        <v>108</v>
      </c>
      <c r="O1062" s="353" t="s">
        <v>34</v>
      </c>
      <c r="P1062" s="354">
        <v>3.6796000000000002E-2</v>
      </c>
      <c r="Q1062" s="354">
        <v>1.5299999999999999E-3</v>
      </c>
      <c r="R1062" s="354">
        <v>1.7700000000000001E-3</v>
      </c>
      <c r="S1062" s="354">
        <v>1.7600000000000001E-3</v>
      </c>
      <c r="T1062" s="354">
        <v>1.7700000000000001E-3</v>
      </c>
      <c r="U1062" s="354">
        <v>3.0846999999999999E-2</v>
      </c>
      <c r="V1062" s="354">
        <v>5.8479999999999999E-3</v>
      </c>
      <c r="W1062" s="354">
        <v>6.1357000000000002E-2</v>
      </c>
      <c r="X1062" s="354">
        <v>6.1357000000000002E-2</v>
      </c>
      <c r="Y1062" s="354">
        <v>0</v>
      </c>
      <c r="Z1062" s="354">
        <v>4.7100000000000001E-4</v>
      </c>
      <c r="AA1062" s="354">
        <v>6.0886000000000003E-2</v>
      </c>
      <c r="AB1062" s="354">
        <v>4.5266710000000003</v>
      </c>
      <c r="AC1062" s="359">
        <f t="shared" si="224"/>
        <v>4.0560646962760001E-5</v>
      </c>
      <c r="AD1062" s="359">
        <f t="shared" si="225"/>
        <v>1.6865363042999996E-6</v>
      </c>
      <c r="AE1062" s="359">
        <f t="shared" si="226"/>
        <v>1.9510910187E-6</v>
      </c>
      <c r="AF1062" s="359">
        <f t="shared" si="227"/>
        <v>1.9400679055999998E-6</v>
      </c>
      <c r="AG1062" s="359">
        <f t="shared" si="228"/>
        <v>1.9510910187E-6</v>
      </c>
      <c r="AH1062" s="359">
        <f t="shared" si="229"/>
        <v>3.4002996979569997E-5</v>
      </c>
      <c r="AI1062" s="359">
        <f t="shared" si="230"/>
        <v>6.4463165408799993E-6</v>
      </c>
      <c r="AJ1062" s="359">
        <f t="shared" si="231"/>
        <v>6.7634515047669997E-5</v>
      </c>
      <c r="AK1062" s="359">
        <f t="shared" si="232"/>
        <v>6.7634515047669997E-5</v>
      </c>
      <c r="AL1062" s="359">
        <f t="shared" si="233"/>
        <v>0</v>
      </c>
      <c r="AM1062" s="359">
        <f t="shared" si="234"/>
        <v>5.1918862700999994E-7</v>
      </c>
      <c r="AN1062" s="359">
        <f t="shared" si="235"/>
        <v>6.7115326420659989E-5</v>
      </c>
      <c r="AO1062" s="359">
        <f t="shared" si="236"/>
        <v>4.9898006399490104E-3</v>
      </c>
      <c r="AQ1062" s="496"/>
      <c r="AR1062" s="496"/>
      <c r="AS1062" s="496"/>
      <c r="AT1062" s="496"/>
      <c r="AU1062" s="496"/>
      <c r="AV1062" s="496"/>
      <c r="AW1062" s="496"/>
      <c r="AX1062" s="496"/>
      <c r="AY1062" s="354"/>
      <c r="AZ1062" s="354"/>
      <c r="BA1062" s="354"/>
      <c r="BB1062" s="354"/>
      <c r="BC1062" s="354"/>
      <c r="BD1062" s="354"/>
      <c r="BE1062" s="354"/>
      <c r="BF1062" s="354"/>
      <c r="BG1062" s="354"/>
      <c r="BH1062" s="354"/>
      <c r="BI1062" s="354"/>
      <c r="BJ1062" s="354"/>
      <c r="BK1062" s="354"/>
      <c r="BL1062" s="120"/>
    </row>
    <row r="1063" spans="1:64" ht="15.75" thickBot="1" x14ac:dyDescent="0.3">
      <c r="A1063" s="495" t="s">
        <v>569</v>
      </c>
      <c r="B1063" s="490" t="s">
        <v>1473</v>
      </c>
      <c r="C1063" s="491" t="s">
        <v>1471</v>
      </c>
      <c r="D1063" s="491" t="s">
        <v>1472</v>
      </c>
      <c r="E1063" s="9" t="s">
        <v>226</v>
      </c>
      <c r="F1063" s="4" t="s">
        <v>227</v>
      </c>
      <c r="G1063" s="4" t="s">
        <v>221</v>
      </c>
      <c r="H1063" s="353">
        <v>2011</v>
      </c>
      <c r="I1063" s="496">
        <f t="shared" si="237"/>
        <v>95</v>
      </c>
      <c r="J1063" s="353">
        <v>2</v>
      </c>
      <c r="K1063" s="353" t="s">
        <v>178</v>
      </c>
      <c r="L1063" s="353" t="s">
        <v>107</v>
      </c>
      <c r="M1063" s="353" t="s">
        <v>42</v>
      </c>
      <c r="N1063" s="353" t="s">
        <v>103</v>
      </c>
      <c r="O1063" s="353" t="s">
        <v>34</v>
      </c>
      <c r="P1063" s="354">
        <v>2.1389999999999998E-3</v>
      </c>
      <c r="Q1063" s="354">
        <v>8.8999999999999995E-5</v>
      </c>
      <c r="R1063" s="354">
        <v>1.03E-4</v>
      </c>
      <c r="S1063" s="354">
        <v>1.02E-4</v>
      </c>
      <c r="T1063" s="354">
        <v>1.03E-4</v>
      </c>
      <c r="U1063" s="354">
        <v>1.7930000000000001E-3</v>
      </c>
      <c r="V1063" s="354">
        <v>3.4000000000000002E-4</v>
      </c>
      <c r="W1063" s="354">
        <v>7.0670000000000004E-3</v>
      </c>
      <c r="X1063" s="354">
        <v>7.0670000000000004E-3</v>
      </c>
      <c r="Y1063" s="354">
        <v>0</v>
      </c>
      <c r="Z1063" s="354">
        <v>2.6999999999999999E-5</v>
      </c>
      <c r="AA1063" s="354">
        <v>7.0400000000000003E-3</v>
      </c>
      <c r="AB1063" s="354">
        <v>0.263179</v>
      </c>
      <c r="AC1063" s="300">
        <f t="shared" si="224"/>
        <v>2.3578438920899995E-6</v>
      </c>
      <c r="AD1063" s="300">
        <f t="shared" si="225"/>
        <v>9.810570658999999E-8</v>
      </c>
      <c r="AE1063" s="300">
        <f t="shared" si="226"/>
        <v>1.1353806492999998E-7</v>
      </c>
      <c r="AF1063" s="300">
        <f t="shared" si="227"/>
        <v>1.1243575361999999E-7</v>
      </c>
      <c r="AG1063" s="300">
        <f t="shared" si="228"/>
        <v>1.1353806492999998E-7</v>
      </c>
      <c r="AH1063" s="300">
        <f t="shared" si="229"/>
        <v>1.9764441788299997E-6</v>
      </c>
      <c r="AI1063" s="300">
        <f t="shared" si="230"/>
        <v>3.7478584539999998E-7</v>
      </c>
      <c r="AJ1063" s="300">
        <f t="shared" si="231"/>
        <v>7.7900340277700002E-6</v>
      </c>
      <c r="AK1063" s="300">
        <f t="shared" si="232"/>
        <v>7.7900340277700002E-6</v>
      </c>
      <c r="AL1063" s="300">
        <f t="shared" si="233"/>
        <v>0</v>
      </c>
      <c r="AM1063" s="300">
        <f t="shared" si="234"/>
        <v>2.9762405369999994E-8</v>
      </c>
      <c r="AN1063" s="300">
        <f t="shared" si="235"/>
        <v>7.7602716223999993E-6</v>
      </c>
      <c r="AO1063" s="300">
        <f t="shared" si="236"/>
        <v>2.9010518825448999E-4</v>
      </c>
      <c r="AQ1063" s="496"/>
      <c r="AR1063" s="496"/>
      <c r="AS1063" s="496"/>
      <c r="AT1063" s="496"/>
      <c r="AU1063" s="496"/>
      <c r="AV1063" s="496"/>
      <c r="AW1063" s="496"/>
      <c r="AX1063" s="496"/>
      <c r="AY1063" s="354"/>
      <c r="AZ1063" s="354"/>
      <c r="BA1063" s="354"/>
      <c r="BB1063" s="354"/>
      <c r="BC1063" s="354"/>
      <c r="BD1063" s="354"/>
      <c r="BE1063" s="354"/>
      <c r="BF1063" s="354"/>
      <c r="BG1063" s="354"/>
      <c r="BH1063" s="354"/>
      <c r="BI1063" s="354"/>
      <c r="BJ1063" s="354"/>
      <c r="BK1063" s="354"/>
      <c r="BL1063" s="120"/>
    </row>
    <row r="1064" spans="1:64" ht="15.75" thickBot="1" x14ac:dyDescent="0.3">
      <c r="A1064" s="495" t="s">
        <v>569</v>
      </c>
      <c r="B1064" s="490" t="s">
        <v>1473</v>
      </c>
      <c r="C1064" s="491" t="s">
        <v>1471</v>
      </c>
      <c r="D1064" s="491" t="s">
        <v>1472</v>
      </c>
      <c r="E1064" s="9" t="s">
        <v>226</v>
      </c>
      <c r="F1064" s="4" t="s">
        <v>227</v>
      </c>
      <c r="G1064" s="4" t="s">
        <v>221</v>
      </c>
      <c r="H1064" s="353">
        <v>2011</v>
      </c>
      <c r="I1064" s="496">
        <f t="shared" si="237"/>
        <v>96</v>
      </c>
      <c r="J1064" s="353">
        <v>3</v>
      </c>
      <c r="K1064" s="353" t="s">
        <v>179</v>
      </c>
      <c r="L1064" s="353" t="s">
        <v>107</v>
      </c>
      <c r="M1064" s="353" t="s">
        <v>42</v>
      </c>
      <c r="N1064" s="353" t="s">
        <v>103</v>
      </c>
      <c r="O1064" s="353" t="s">
        <v>34</v>
      </c>
      <c r="P1064" s="354">
        <v>8.5599999999999999E-4</v>
      </c>
      <c r="Q1064" s="354">
        <v>3.6000000000000001E-5</v>
      </c>
      <c r="R1064" s="354">
        <v>4.1E-5</v>
      </c>
      <c r="S1064" s="354">
        <v>4.1E-5</v>
      </c>
      <c r="T1064" s="354">
        <v>4.1E-5</v>
      </c>
      <c r="U1064" s="354">
        <v>7.1699999999999997E-4</v>
      </c>
      <c r="V1064" s="354">
        <v>1.36E-4</v>
      </c>
      <c r="W1064" s="354">
        <v>1.4270000000000001E-3</v>
      </c>
      <c r="X1064" s="354">
        <v>1.4270000000000001E-3</v>
      </c>
      <c r="Y1064" s="354">
        <v>0</v>
      </c>
      <c r="Z1064" s="354">
        <v>1.1E-5</v>
      </c>
      <c r="AA1064" s="354">
        <v>1.4159999999999999E-3</v>
      </c>
      <c r="AB1064" s="354">
        <v>0.105271</v>
      </c>
      <c r="AC1064" s="300">
        <f t="shared" si="224"/>
        <v>9.4357848135999994E-7</v>
      </c>
      <c r="AD1064" s="300">
        <f t="shared" si="225"/>
        <v>3.9683207159999999E-8</v>
      </c>
      <c r="AE1064" s="300">
        <f t="shared" si="226"/>
        <v>4.5194763709999999E-8</v>
      </c>
      <c r="AF1064" s="300">
        <f t="shared" si="227"/>
        <v>4.5194763709999999E-8</v>
      </c>
      <c r="AG1064" s="300">
        <f t="shared" si="228"/>
        <v>4.5194763709999999E-8</v>
      </c>
      <c r="AH1064" s="300">
        <f t="shared" si="229"/>
        <v>7.9035720926999988E-7</v>
      </c>
      <c r="AI1064" s="300">
        <f t="shared" si="230"/>
        <v>1.4991433815999998E-7</v>
      </c>
      <c r="AJ1064" s="300">
        <f t="shared" si="231"/>
        <v>1.5729982393700002E-6</v>
      </c>
      <c r="AK1064" s="300">
        <f t="shared" si="232"/>
        <v>1.5729982393700002E-6</v>
      </c>
      <c r="AL1064" s="300">
        <f t="shared" si="233"/>
        <v>0</v>
      </c>
      <c r="AM1064" s="300">
        <f t="shared" si="234"/>
        <v>1.2125424409999999E-8</v>
      </c>
      <c r="AN1064" s="300">
        <f t="shared" si="235"/>
        <v>1.5608728149599998E-6</v>
      </c>
      <c r="AO1064" s="300">
        <f t="shared" si="236"/>
        <v>1.1604141391501E-4</v>
      </c>
      <c r="AQ1064" s="496"/>
      <c r="AR1064" s="496"/>
      <c r="AS1064" s="496"/>
      <c r="AT1064" s="496"/>
      <c r="AU1064" s="496"/>
      <c r="AV1064" s="496"/>
      <c r="AW1064" s="496"/>
      <c r="AX1064" s="496"/>
      <c r="AY1064" s="354"/>
      <c r="AZ1064" s="354"/>
      <c r="BA1064" s="354"/>
      <c r="BB1064" s="354"/>
      <c r="BC1064" s="354"/>
      <c r="BD1064" s="354"/>
      <c r="BE1064" s="354"/>
      <c r="BF1064" s="354"/>
      <c r="BG1064" s="354"/>
      <c r="BH1064" s="354"/>
      <c r="BI1064" s="354"/>
      <c r="BJ1064" s="354"/>
      <c r="BK1064" s="354"/>
      <c r="BL1064" s="120"/>
    </row>
    <row r="1065" spans="1:64" ht="15.75" thickBot="1" x14ac:dyDescent="0.3">
      <c r="A1065" s="495" t="s">
        <v>569</v>
      </c>
      <c r="B1065" s="490" t="s">
        <v>1473</v>
      </c>
      <c r="C1065" s="491" t="s">
        <v>1471</v>
      </c>
      <c r="D1065" s="491" t="s">
        <v>1472</v>
      </c>
      <c r="E1065" s="9" t="s">
        <v>226</v>
      </c>
      <c r="F1065" s="4" t="s">
        <v>227</v>
      </c>
      <c r="G1065" s="4" t="s">
        <v>221</v>
      </c>
      <c r="H1065" s="353">
        <v>2011</v>
      </c>
      <c r="I1065" s="496">
        <f t="shared" si="237"/>
        <v>97</v>
      </c>
      <c r="J1065" s="353">
        <v>4</v>
      </c>
      <c r="K1065" s="353" t="s">
        <v>86</v>
      </c>
      <c r="L1065" s="353" t="s">
        <v>285</v>
      </c>
      <c r="M1065" s="353" t="s">
        <v>42</v>
      </c>
      <c r="N1065" s="353" t="s">
        <v>85</v>
      </c>
      <c r="O1065" s="353" t="s">
        <v>34</v>
      </c>
      <c r="P1065" s="354">
        <v>5.1303080000000003</v>
      </c>
      <c r="Q1065" s="354">
        <v>0.37115599999999999</v>
      </c>
      <c r="R1065" s="354">
        <v>0.429143</v>
      </c>
      <c r="S1065" s="354">
        <v>0.42690499999999998</v>
      </c>
      <c r="T1065" s="354">
        <v>0.429143</v>
      </c>
      <c r="U1065" s="354">
        <v>63.588256999999999</v>
      </c>
      <c r="V1065" s="354">
        <v>8.6726430000000008</v>
      </c>
      <c r="W1065" s="354">
        <v>1.214766</v>
      </c>
      <c r="X1065" s="354">
        <v>1.214766</v>
      </c>
      <c r="Y1065" s="354">
        <v>0.22711100000000001</v>
      </c>
      <c r="Z1065" s="354">
        <v>0.69894699999999998</v>
      </c>
      <c r="AA1065" s="354">
        <v>0.28870899999999999</v>
      </c>
      <c r="AB1065" s="354">
        <v>6712.572118</v>
      </c>
      <c r="AC1065" s="300">
        <f t="shared" si="224"/>
        <v>5.6551965321834799E-3</v>
      </c>
      <c r="AD1065" s="300">
        <f t="shared" si="225"/>
        <v>4.0912945657435996E-4</v>
      </c>
      <c r="AE1065" s="300">
        <f t="shared" si="226"/>
        <v>4.7304918250732996E-4</v>
      </c>
      <c r="AF1065" s="300">
        <f t="shared" si="227"/>
        <v>4.7058220979554995E-4</v>
      </c>
      <c r="AG1065" s="300">
        <f t="shared" si="228"/>
        <v>4.7304918250732996E-4</v>
      </c>
      <c r="AH1065" s="300">
        <f t="shared" si="229"/>
        <v>7.0094054874286674E-2</v>
      </c>
      <c r="AI1065" s="300">
        <f t="shared" si="230"/>
        <v>9.5599524664923309E-3</v>
      </c>
      <c r="AJ1065" s="300">
        <f t="shared" si="231"/>
        <v>1.3390503008034601E-3</v>
      </c>
      <c r="AK1065" s="300">
        <f t="shared" si="232"/>
        <v>1.3390503008034601E-3</v>
      </c>
      <c r="AL1065" s="300">
        <f t="shared" si="233"/>
        <v>2.5034702392540999E-4</v>
      </c>
      <c r="AM1065" s="300">
        <f t="shared" si="234"/>
        <v>7.7045718319056992E-4</v>
      </c>
      <c r="AN1065" s="300">
        <f t="shared" si="235"/>
        <v>3.1824719599878997E-4</v>
      </c>
      <c r="AO1065" s="300">
        <f t="shared" si="236"/>
        <v>7.3993441648620539</v>
      </c>
      <c r="AQ1065" s="496"/>
      <c r="AR1065" s="496"/>
      <c r="AS1065" s="496"/>
      <c r="AT1065" s="496"/>
      <c r="AU1065" s="496"/>
      <c r="AV1065" s="496"/>
      <c r="AW1065" s="496"/>
      <c r="AX1065" s="496"/>
      <c r="AY1065" s="354"/>
      <c r="AZ1065" s="354"/>
      <c r="BA1065" s="354"/>
      <c r="BB1065" s="354"/>
      <c r="BC1065" s="354"/>
      <c r="BD1065" s="354"/>
      <c r="BE1065" s="354"/>
      <c r="BF1065" s="354"/>
      <c r="BG1065" s="354"/>
      <c r="BH1065" s="354"/>
      <c r="BI1065" s="354"/>
      <c r="BJ1065" s="354"/>
      <c r="BK1065" s="354"/>
      <c r="BL1065" s="120"/>
    </row>
    <row r="1066" spans="1:64" ht="15.75" thickBot="1" x14ac:dyDescent="0.3">
      <c r="A1066" s="495" t="s">
        <v>569</v>
      </c>
      <c r="B1066" s="490" t="s">
        <v>1473</v>
      </c>
      <c r="C1066" s="491" t="s">
        <v>1471</v>
      </c>
      <c r="D1066" s="491" t="s">
        <v>1472</v>
      </c>
      <c r="E1066" s="9" t="s">
        <v>226</v>
      </c>
      <c r="F1066" s="4" t="s">
        <v>227</v>
      </c>
      <c r="G1066" s="4" t="s">
        <v>221</v>
      </c>
      <c r="H1066" s="353">
        <v>2011</v>
      </c>
      <c r="I1066" s="496">
        <f t="shared" si="237"/>
        <v>98</v>
      </c>
      <c r="J1066" s="353">
        <v>5</v>
      </c>
      <c r="K1066" s="353" t="s">
        <v>202</v>
      </c>
      <c r="L1066" s="353" t="s">
        <v>29</v>
      </c>
      <c r="M1066" s="353" t="s">
        <v>89</v>
      </c>
      <c r="N1066" s="353" t="s">
        <v>31</v>
      </c>
      <c r="O1066" s="353" t="s">
        <v>34</v>
      </c>
      <c r="P1066" s="354">
        <v>1.6740919999999999</v>
      </c>
      <c r="Q1066" s="354">
        <v>1.0226000000000001E-2</v>
      </c>
      <c r="R1066" s="354">
        <v>1.1823999999999999E-2</v>
      </c>
      <c r="S1066" s="354">
        <v>1.1762E-2</v>
      </c>
      <c r="T1066" s="354">
        <v>1.1823999999999999E-2</v>
      </c>
      <c r="U1066" s="354">
        <v>5.1339999999999997E-2</v>
      </c>
      <c r="V1066" s="354">
        <v>3.1220999999999999E-2</v>
      </c>
      <c r="W1066" s="354">
        <v>4.8520000000000004E-3</v>
      </c>
      <c r="X1066" s="354">
        <v>4.8520000000000004E-3</v>
      </c>
      <c r="Y1066" s="354">
        <v>0</v>
      </c>
      <c r="Z1066" s="354">
        <v>2.516E-3</v>
      </c>
      <c r="AA1066" s="354">
        <v>2.336E-3</v>
      </c>
      <c r="AB1066" s="354">
        <v>24.164507</v>
      </c>
      <c r="AC1066" s="300">
        <f t="shared" si="224"/>
        <v>1.8453705455805198E-3</v>
      </c>
      <c r="AD1066" s="300">
        <f t="shared" si="225"/>
        <v>1.1272235456060001E-5</v>
      </c>
      <c r="AE1066" s="300">
        <f t="shared" si="226"/>
        <v>1.3033728929439999E-5</v>
      </c>
      <c r="AF1066" s="300">
        <f t="shared" si="227"/>
        <v>1.296538562822E-5</v>
      </c>
      <c r="AG1066" s="300">
        <f t="shared" si="228"/>
        <v>1.3033728929439999E-5</v>
      </c>
      <c r="AH1066" s="300">
        <f t="shared" si="229"/>
        <v>5.659266265539999E-5</v>
      </c>
      <c r="AI1066" s="300">
        <f t="shared" si="230"/>
        <v>3.441526140951E-5</v>
      </c>
      <c r="AJ1066" s="300">
        <f t="shared" si="231"/>
        <v>5.3484144761199999E-6</v>
      </c>
      <c r="AK1066" s="300">
        <f t="shared" si="232"/>
        <v>5.3484144761199999E-6</v>
      </c>
      <c r="AL1066" s="300">
        <f t="shared" si="233"/>
        <v>0</v>
      </c>
      <c r="AM1066" s="300">
        <f t="shared" si="234"/>
        <v>2.7734152559599996E-6</v>
      </c>
      <c r="AN1066" s="300">
        <f t="shared" si="235"/>
        <v>2.5749992201599999E-6</v>
      </c>
      <c r="AO1066" s="300">
        <f t="shared" si="236"/>
        <v>2.6636809366674168E-2</v>
      </c>
      <c r="AQ1066" s="496"/>
      <c r="AR1066" s="496"/>
      <c r="AS1066" s="496"/>
      <c r="AT1066" s="496"/>
      <c r="AU1066" s="496"/>
      <c r="AV1066" s="496"/>
      <c r="AW1066" s="496"/>
      <c r="AX1066" s="496"/>
      <c r="AY1066" s="354"/>
      <c r="AZ1066" s="354"/>
      <c r="BA1066" s="354"/>
      <c r="BB1066" s="354"/>
      <c r="BC1066" s="354"/>
      <c r="BD1066" s="354"/>
      <c r="BE1066" s="354"/>
      <c r="BF1066" s="354"/>
      <c r="BG1066" s="354"/>
      <c r="BH1066" s="354"/>
      <c r="BI1066" s="354"/>
      <c r="BJ1066" s="354"/>
      <c r="BK1066" s="354"/>
      <c r="BL1066" s="120"/>
    </row>
    <row r="1067" spans="1:64" ht="15.75" thickBot="1" x14ac:dyDescent="0.3">
      <c r="A1067" s="495" t="s">
        <v>569</v>
      </c>
      <c r="B1067" s="490" t="s">
        <v>1473</v>
      </c>
      <c r="C1067" s="491" t="s">
        <v>1471</v>
      </c>
      <c r="D1067" s="491" t="s">
        <v>1472</v>
      </c>
      <c r="E1067" s="346" t="s">
        <v>226</v>
      </c>
      <c r="F1067" s="440" t="s">
        <v>227</v>
      </c>
      <c r="G1067" s="440" t="s">
        <v>221</v>
      </c>
      <c r="H1067" s="353">
        <v>2011</v>
      </c>
      <c r="I1067" s="496">
        <f t="shared" si="237"/>
        <v>99</v>
      </c>
      <c r="J1067" s="353">
        <v>6</v>
      </c>
      <c r="K1067" s="353" t="s">
        <v>28</v>
      </c>
      <c r="L1067" s="353" t="s">
        <v>29</v>
      </c>
      <c r="M1067" s="353" t="s">
        <v>42</v>
      </c>
      <c r="N1067" s="353" t="s">
        <v>31</v>
      </c>
      <c r="O1067" s="353" t="s">
        <v>34</v>
      </c>
      <c r="P1067" s="354">
        <v>20.467856000000001</v>
      </c>
      <c r="Q1067" s="354">
        <v>6.3410000000000003E-3</v>
      </c>
      <c r="R1067" s="354">
        <v>7.332E-3</v>
      </c>
      <c r="S1067" s="354">
        <v>7.293E-3</v>
      </c>
      <c r="T1067" s="354">
        <v>7.332E-3</v>
      </c>
      <c r="U1067" s="354">
        <v>0.79541099999999998</v>
      </c>
      <c r="V1067" s="354">
        <v>0.43848500000000001</v>
      </c>
      <c r="W1067" s="354">
        <v>6.5860000000000002E-2</v>
      </c>
      <c r="X1067" s="354">
        <v>6.5860000000000002E-2</v>
      </c>
      <c r="Y1067" s="354">
        <v>0</v>
      </c>
      <c r="Z1067" s="354">
        <v>3.5338000000000001E-2</v>
      </c>
      <c r="AA1067" s="354">
        <v>3.0522000000000001E-2</v>
      </c>
      <c r="AB1067" s="354">
        <v>339.385043</v>
      </c>
      <c r="AC1067" s="300">
        <f t="shared" si="224"/>
        <v>2.2561949160251359E-2</v>
      </c>
      <c r="AD1067" s="300">
        <f t="shared" si="225"/>
        <v>6.98975601671E-6</v>
      </c>
      <c r="AE1067" s="300">
        <f t="shared" si="226"/>
        <v>8.0821465249199996E-6</v>
      </c>
      <c r="AF1067" s="300">
        <f t="shared" si="227"/>
        <v>8.039156383829999E-6</v>
      </c>
      <c r="AG1067" s="300">
        <f t="shared" si="228"/>
        <v>8.0821465249199996E-6</v>
      </c>
      <c r="AH1067" s="300">
        <f t="shared" si="229"/>
        <v>8.7679054139840995E-4</v>
      </c>
      <c r="AI1067" s="300">
        <f t="shared" si="230"/>
        <v>4.8334697476534998E-4</v>
      </c>
      <c r="AJ1067" s="300">
        <f t="shared" si="231"/>
        <v>7.2598222876599987E-5</v>
      </c>
      <c r="AK1067" s="300">
        <f t="shared" si="232"/>
        <v>7.2598222876599987E-5</v>
      </c>
      <c r="AL1067" s="300">
        <f t="shared" si="233"/>
        <v>0</v>
      </c>
      <c r="AM1067" s="300">
        <f t="shared" si="234"/>
        <v>3.8953477072779994E-5</v>
      </c>
      <c r="AN1067" s="300">
        <f t="shared" si="235"/>
        <v>3.3644745803819999E-5</v>
      </c>
      <c r="AO1067" s="300">
        <f t="shared" si="236"/>
        <v>0.3741079713437363</v>
      </c>
      <c r="AQ1067" s="496"/>
      <c r="AR1067" s="496"/>
      <c r="AS1067" s="496"/>
      <c r="AT1067" s="496"/>
      <c r="AU1067" s="496"/>
      <c r="AV1067" s="496"/>
      <c r="AW1067" s="496"/>
      <c r="AX1067" s="496"/>
      <c r="AY1067" s="354"/>
      <c r="AZ1067" s="354"/>
      <c r="BA1067" s="354"/>
      <c r="BB1067" s="354"/>
      <c r="BC1067" s="354"/>
      <c r="BD1067" s="354"/>
      <c r="BE1067" s="354"/>
      <c r="BF1067" s="354"/>
      <c r="BG1067" s="354"/>
      <c r="BH1067" s="354"/>
      <c r="BI1067" s="354"/>
      <c r="BJ1067" s="354"/>
      <c r="BK1067" s="354"/>
      <c r="BL1067" s="120"/>
    </row>
    <row r="1068" spans="1:64" s="369" customFormat="1" ht="15.75" thickBot="1" x14ac:dyDescent="0.3">
      <c r="A1068" s="495" t="s">
        <v>569</v>
      </c>
      <c r="B1068" s="490" t="s">
        <v>1473</v>
      </c>
      <c r="C1068" s="491" t="s">
        <v>1471</v>
      </c>
      <c r="D1068" s="491" t="s">
        <v>1472</v>
      </c>
      <c r="E1068" s="9" t="s">
        <v>226</v>
      </c>
      <c r="F1068" s="4" t="s">
        <v>227</v>
      </c>
      <c r="G1068" s="4" t="s">
        <v>221</v>
      </c>
      <c r="H1068" s="353">
        <v>2011</v>
      </c>
      <c r="I1068" s="496">
        <f t="shared" si="237"/>
        <v>100</v>
      </c>
      <c r="J1068" s="353">
        <v>7</v>
      </c>
      <c r="K1068" s="353" t="s">
        <v>40</v>
      </c>
      <c r="L1068" s="353" t="s">
        <v>41</v>
      </c>
      <c r="M1068" s="353" t="s">
        <v>42</v>
      </c>
      <c r="N1068" s="353" t="s">
        <v>31</v>
      </c>
      <c r="O1068" s="353" t="s">
        <v>34</v>
      </c>
      <c r="P1068" s="354">
        <v>4.8193250000000001</v>
      </c>
      <c r="Q1068" s="354">
        <v>7.8720999999999999E-2</v>
      </c>
      <c r="R1068" s="354">
        <v>9.1020000000000004E-2</v>
      </c>
      <c r="S1068" s="354">
        <v>9.0546000000000001E-2</v>
      </c>
      <c r="T1068" s="354">
        <v>9.1020000000000004E-2</v>
      </c>
      <c r="U1068" s="354">
        <v>10.316663</v>
      </c>
      <c r="V1068" s="354">
        <v>0.86275199999999996</v>
      </c>
      <c r="W1068" s="354">
        <v>0.132379</v>
      </c>
      <c r="X1068" s="354">
        <v>0.132379</v>
      </c>
      <c r="Y1068" s="354">
        <v>0</v>
      </c>
      <c r="Z1068" s="354">
        <v>6.9530999999999996E-2</v>
      </c>
      <c r="AA1068" s="354">
        <v>6.2848000000000001E-2</v>
      </c>
      <c r="AB1068" s="354">
        <v>667.76487299999997</v>
      </c>
      <c r="AC1068" s="300">
        <f t="shared" si="224"/>
        <v>5.3123964540657499E-3</v>
      </c>
      <c r="AD1068" s="300">
        <f t="shared" si="225"/>
        <v>8.6775048634509989E-5</v>
      </c>
      <c r="AE1068" s="300">
        <f t="shared" si="226"/>
        <v>1.0033237543619999E-4</v>
      </c>
      <c r="AF1068" s="300">
        <f t="shared" si="227"/>
        <v>9.9809879875259992E-5</v>
      </c>
      <c r="AG1068" s="300">
        <f t="shared" si="228"/>
        <v>1.0033237543619999E-4</v>
      </c>
      <c r="AH1068" s="300">
        <f t="shared" si="229"/>
        <v>1.1372174306358529E-2</v>
      </c>
      <c r="AI1068" s="300">
        <f t="shared" si="230"/>
        <v>9.5102128732511989E-4</v>
      </c>
      <c r="AJ1068" s="300">
        <f t="shared" si="231"/>
        <v>1.4592286890648999E-4</v>
      </c>
      <c r="AK1068" s="300">
        <f t="shared" si="232"/>
        <v>1.4592286890648999E-4</v>
      </c>
      <c r="AL1068" s="300">
        <f t="shared" si="233"/>
        <v>0</v>
      </c>
      <c r="AM1068" s="300">
        <f t="shared" si="234"/>
        <v>7.664480769561E-5</v>
      </c>
      <c r="AN1068" s="300">
        <f t="shared" si="235"/>
        <v>6.9278061210880003E-5</v>
      </c>
      <c r="AO1068" s="300">
        <f t="shared" si="236"/>
        <v>0.73608477192861355</v>
      </c>
      <c r="AQ1068" s="496"/>
      <c r="AR1068" s="496"/>
      <c r="AS1068" s="496"/>
      <c r="AT1068" s="496"/>
      <c r="AU1068" s="496"/>
      <c r="AV1068" s="496"/>
      <c r="AW1068" s="496"/>
      <c r="AX1068" s="496"/>
      <c r="AY1068" s="354"/>
      <c r="AZ1068" s="354"/>
      <c r="BA1068" s="354"/>
      <c r="BB1068" s="354"/>
      <c r="BC1068" s="354"/>
      <c r="BD1068" s="354"/>
      <c r="BE1068" s="354"/>
      <c r="BF1068" s="354"/>
      <c r="BG1068" s="354"/>
      <c r="BH1068" s="354"/>
      <c r="BI1068" s="354"/>
      <c r="BJ1068" s="354"/>
      <c r="BK1068" s="354"/>
      <c r="BL1068" s="120"/>
    </row>
    <row r="1069" spans="1:64" ht="15.75" thickBot="1" x14ac:dyDescent="0.3">
      <c r="A1069" s="495" t="s">
        <v>569</v>
      </c>
      <c r="B1069" s="490" t="s">
        <v>1473</v>
      </c>
      <c r="C1069" s="491" t="s">
        <v>1471</v>
      </c>
      <c r="D1069" s="491" t="s">
        <v>1472</v>
      </c>
      <c r="E1069" s="9" t="s">
        <v>226</v>
      </c>
      <c r="F1069" s="4" t="s">
        <v>227</v>
      </c>
      <c r="G1069" s="4" t="s">
        <v>221</v>
      </c>
      <c r="H1069" s="353">
        <v>2011</v>
      </c>
      <c r="I1069" s="496">
        <f t="shared" si="237"/>
        <v>101</v>
      </c>
      <c r="J1069" s="353">
        <v>8</v>
      </c>
      <c r="K1069" s="353" t="s">
        <v>43</v>
      </c>
      <c r="L1069" s="353" t="s">
        <v>41</v>
      </c>
      <c r="M1069" s="353" t="s">
        <v>42</v>
      </c>
      <c r="N1069" s="353" t="s">
        <v>31</v>
      </c>
      <c r="O1069" s="353" t="s">
        <v>34</v>
      </c>
      <c r="P1069" s="354">
        <v>16.958905999999999</v>
      </c>
      <c r="Q1069" s="354">
        <v>0.29610900000000001</v>
      </c>
      <c r="R1069" s="354">
        <v>0.34237099999999998</v>
      </c>
      <c r="S1069" s="354">
        <v>0.34058500000000003</v>
      </c>
      <c r="T1069" s="354">
        <v>0.34237099999999998</v>
      </c>
      <c r="U1069" s="354">
        <v>39.609026</v>
      </c>
      <c r="V1069" s="354">
        <v>3.2448929999999998</v>
      </c>
      <c r="W1069" s="354">
        <v>0.49204700000000001</v>
      </c>
      <c r="X1069" s="354">
        <v>0.49204700000000001</v>
      </c>
      <c r="Y1069" s="354">
        <v>0</v>
      </c>
      <c r="Z1069" s="354">
        <v>0.261513</v>
      </c>
      <c r="AA1069" s="354">
        <v>0.23053399999999999</v>
      </c>
      <c r="AB1069" s="354">
        <v>2511.5269709999998</v>
      </c>
      <c r="AC1069" s="300">
        <f t="shared" si="224"/>
        <v>1.8693993889026858E-2</v>
      </c>
      <c r="AD1069" s="300">
        <f t="shared" si="225"/>
        <v>3.2640429969278998E-4</v>
      </c>
      <c r="AE1069" s="300">
        <f t="shared" si="226"/>
        <v>3.7739942551600996E-4</v>
      </c>
      <c r="AF1069" s="300">
        <f t="shared" si="227"/>
        <v>3.7543069751635002E-4</v>
      </c>
      <c r="AG1069" s="300">
        <f t="shared" si="228"/>
        <v>3.7739942551600996E-4</v>
      </c>
      <c r="AH1069" s="300">
        <f t="shared" si="229"/>
        <v>4.3661477337884058E-2</v>
      </c>
      <c r="AI1069" s="300">
        <f t="shared" si="230"/>
        <v>3.5768822536398296E-3</v>
      </c>
      <c r="AJ1069" s="300">
        <f t="shared" si="231"/>
        <v>5.4238897315156995E-4</v>
      </c>
      <c r="AK1069" s="300">
        <f t="shared" si="232"/>
        <v>5.4238897315156995E-4</v>
      </c>
      <c r="AL1069" s="300">
        <f t="shared" si="233"/>
        <v>0</v>
      </c>
      <c r="AM1069" s="300">
        <f t="shared" si="234"/>
        <v>2.8826873761202999E-4</v>
      </c>
      <c r="AN1069" s="300">
        <f t="shared" si="235"/>
        <v>2.5412023553954001E-4</v>
      </c>
      <c r="AO1069" s="300">
        <f t="shared" si="236"/>
        <v>2.7684845855033418</v>
      </c>
      <c r="AQ1069" s="496"/>
      <c r="AR1069" s="496"/>
      <c r="AS1069" s="496"/>
      <c r="AT1069" s="496"/>
      <c r="AU1069" s="496"/>
      <c r="AV1069" s="496"/>
      <c r="AW1069" s="496"/>
      <c r="AX1069" s="496"/>
      <c r="AY1069" s="354"/>
      <c r="AZ1069" s="354"/>
      <c r="BA1069" s="354"/>
      <c r="BB1069" s="354"/>
      <c r="BC1069" s="354"/>
      <c r="BD1069" s="354"/>
      <c r="BE1069" s="354"/>
      <c r="BF1069" s="354"/>
      <c r="BG1069" s="354"/>
      <c r="BH1069" s="354"/>
      <c r="BI1069" s="354"/>
      <c r="BJ1069" s="354"/>
      <c r="BK1069" s="354"/>
      <c r="BL1069" s="120"/>
    </row>
    <row r="1070" spans="1:64" ht="15.75" thickBot="1" x14ac:dyDescent="0.3">
      <c r="A1070" s="495" t="s">
        <v>569</v>
      </c>
      <c r="B1070" s="490" t="s">
        <v>1473</v>
      </c>
      <c r="C1070" s="491" t="s">
        <v>1471</v>
      </c>
      <c r="D1070" s="491" t="s">
        <v>1472</v>
      </c>
      <c r="E1070" s="9" t="s">
        <v>226</v>
      </c>
      <c r="F1070" s="4" t="s">
        <v>227</v>
      </c>
      <c r="G1070" s="4" t="s">
        <v>221</v>
      </c>
      <c r="H1070" s="353">
        <v>2011</v>
      </c>
      <c r="I1070" s="496">
        <f t="shared" si="237"/>
        <v>102</v>
      </c>
      <c r="J1070" s="353">
        <v>9</v>
      </c>
      <c r="K1070" s="353" t="s">
        <v>44</v>
      </c>
      <c r="L1070" s="353" t="s">
        <v>41</v>
      </c>
      <c r="M1070" s="353" t="s">
        <v>42</v>
      </c>
      <c r="N1070" s="353" t="s">
        <v>31</v>
      </c>
      <c r="O1070" s="353" t="s">
        <v>34</v>
      </c>
      <c r="P1070" s="354">
        <v>1.6762870000000001</v>
      </c>
      <c r="Q1070" s="354">
        <v>2.7380999999999999E-2</v>
      </c>
      <c r="R1070" s="354">
        <v>3.1659E-2</v>
      </c>
      <c r="S1070" s="354">
        <v>3.1494000000000001E-2</v>
      </c>
      <c r="T1070" s="354">
        <v>3.1659E-2</v>
      </c>
      <c r="U1070" s="354">
        <v>3.5884049999999998</v>
      </c>
      <c r="V1070" s="354">
        <v>0.30008800000000002</v>
      </c>
      <c r="W1070" s="354">
        <v>4.6045000000000003E-2</v>
      </c>
      <c r="X1070" s="354">
        <v>4.6045000000000003E-2</v>
      </c>
      <c r="Y1070" s="354">
        <v>0</v>
      </c>
      <c r="Z1070" s="354">
        <v>2.4185000000000002E-2</v>
      </c>
      <c r="AA1070" s="354">
        <v>2.1860000000000001E-2</v>
      </c>
      <c r="AB1070" s="354">
        <v>232.266043</v>
      </c>
      <c r="AC1070" s="300">
        <f t="shared" si="224"/>
        <v>1.8477901189059699E-3</v>
      </c>
      <c r="AD1070" s="300">
        <f t="shared" si="225"/>
        <v>3.0182385979109998E-5</v>
      </c>
      <c r="AE1070" s="300">
        <f t="shared" si="226"/>
        <v>3.4898073763289995E-5</v>
      </c>
      <c r="AF1070" s="300">
        <f t="shared" si="227"/>
        <v>3.4716192397139999E-5</v>
      </c>
      <c r="AG1070" s="300">
        <f t="shared" si="228"/>
        <v>3.4898073763289995E-5</v>
      </c>
      <c r="AH1070" s="300">
        <f t="shared" si="229"/>
        <v>3.9555394163605494E-3</v>
      </c>
      <c r="AI1070" s="300">
        <f t="shared" si="230"/>
        <v>3.3079039639528001E-4</v>
      </c>
      <c r="AJ1070" s="300">
        <f t="shared" si="231"/>
        <v>5.0755924268950002E-5</v>
      </c>
      <c r="AK1070" s="300">
        <f t="shared" si="232"/>
        <v>5.0755924268950002E-5</v>
      </c>
      <c r="AL1070" s="300">
        <f t="shared" si="233"/>
        <v>0</v>
      </c>
      <c r="AM1070" s="300">
        <f t="shared" si="234"/>
        <v>2.6659399032350002E-5</v>
      </c>
      <c r="AN1070" s="300">
        <f t="shared" si="235"/>
        <v>2.4096525236599999E-5</v>
      </c>
      <c r="AO1070" s="300">
        <f t="shared" si="236"/>
        <v>0.25602948612784632</v>
      </c>
      <c r="AQ1070" s="496"/>
      <c r="AR1070" s="496"/>
      <c r="AS1070" s="496"/>
      <c r="AT1070" s="496"/>
      <c r="AU1070" s="496"/>
      <c r="AV1070" s="496"/>
      <c r="AW1070" s="496"/>
      <c r="AX1070" s="496"/>
      <c r="AY1070" s="354"/>
      <c r="AZ1070" s="354"/>
      <c r="BA1070" s="354"/>
      <c r="BB1070" s="354"/>
      <c r="BC1070" s="354"/>
      <c r="BD1070" s="354"/>
      <c r="BE1070" s="354"/>
      <c r="BF1070" s="354"/>
      <c r="BG1070" s="354"/>
      <c r="BH1070" s="354"/>
      <c r="BI1070" s="354"/>
      <c r="BJ1070" s="354"/>
      <c r="BK1070" s="354"/>
      <c r="BL1070" s="120"/>
    </row>
    <row r="1071" spans="1:64" ht="15.75" thickBot="1" x14ac:dyDescent="0.3">
      <c r="A1071" s="495" t="s">
        <v>569</v>
      </c>
      <c r="B1071" s="490" t="s">
        <v>1473</v>
      </c>
      <c r="C1071" s="491" t="s">
        <v>1471</v>
      </c>
      <c r="D1071" s="491" t="s">
        <v>1472</v>
      </c>
      <c r="E1071" s="9" t="s">
        <v>226</v>
      </c>
      <c r="F1071" s="4" t="s">
        <v>227</v>
      </c>
      <c r="G1071" s="4" t="s">
        <v>221</v>
      </c>
      <c r="H1071" s="353">
        <v>2011</v>
      </c>
      <c r="I1071" s="496">
        <f t="shared" si="237"/>
        <v>103</v>
      </c>
      <c r="J1071" s="353">
        <v>10</v>
      </c>
      <c r="K1071" s="353" t="s">
        <v>45</v>
      </c>
      <c r="L1071" s="353" t="s">
        <v>41</v>
      </c>
      <c r="M1071" s="353" t="s">
        <v>42</v>
      </c>
      <c r="N1071" s="353" t="s">
        <v>31</v>
      </c>
      <c r="O1071" s="353" t="s">
        <v>34</v>
      </c>
      <c r="P1071" s="354">
        <v>15.924727000000001</v>
      </c>
      <c r="Q1071" s="354">
        <v>0.26012299999999999</v>
      </c>
      <c r="R1071" s="354">
        <v>0.300763</v>
      </c>
      <c r="S1071" s="354">
        <v>0.29919499999999999</v>
      </c>
      <c r="T1071" s="354">
        <v>0.300763</v>
      </c>
      <c r="U1071" s="354">
        <v>34.089843000000002</v>
      </c>
      <c r="V1071" s="354">
        <v>2.8508330000000002</v>
      </c>
      <c r="W1071" s="354">
        <v>0.43742500000000001</v>
      </c>
      <c r="X1071" s="354">
        <v>0.43742500000000001</v>
      </c>
      <c r="Y1071" s="354">
        <v>0</v>
      </c>
      <c r="Z1071" s="354">
        <v>0.22975499999999999</v>
      </c>
      <c r="AA1071" s="354">
        <v>0.20766999999999999</v>
      </c>
      <c r="AB1071" s="354">
        <v>2206.5274049999998</v>
      </c>
      <c r="AC1071" s="300">
        <f t="shared" si="224"/>
        <v>1.7554006680762371E-2</v>
      </c>
      <c r="AD1071" s="300">
        <f t="shared" si="225"/>
        <v>2.8673652489113002E-4</v>
      </c>
      <c r="AE1071" s="300">
        <f t="shared" si="226"/>
        <v>3.3153445652953003E-4</v>
      </c>
      <c r="AF1071" s="300">
        <f t="shared" si="227"/>
        <v>3.2980603239544996E-4</v>
      </c>
      <c r="AG1071" s="300">
        <f t="shared" si="228"/>
        <v>3.3153445652953003E-4</v>
      </c>
      <c r="AH1071" s="300">
        <f t="shared" si="229"/>
        <v>3.7577619495024327E-2</v>
      </c>
      <c r="AI1071" s="300">
        <f t="shared" si="230"/>
        <v>3.1425054588212296E-3</v>
      </c>
      <c r="AJ1071" s="300">
        <f t="shared" si="231"/>
        <v>4.8217852477674999E-4</v>
      </c>
      <c r="AK1071" s="300">
        <f t="shared" si="232"/>
        <v>4.8217852477674999E-4</v>
      </c>
      <c r="AL1071" s="300">
        <f t="shared" si="233"/>
        <v>0</v>
      </c>
      <c r="AM1071" s="300">
        <f t="shared" si="234"/>
        <v>2.5326153502904994E-4</v>
      </c>
      <c r="AN1071" s="300">
        <f t="shared" si="235"/>
        <v>2.2891698974769996E-4</v>
      </c>
      <c r="AO1071" s="300">
        <f t="shared" si="236"/>
        <v>2.4322801143564501</v>
      </c>
      <c r="AQ1071" s="496"/>
      <c r="AR1071" s="496"/>
      <c r="AS1071" s="496"/>
      <c r="AT1071" s="496"/>
      <c r="AU1071" s="496"/>
      <c r="AV1071" s="496"/>
      <c r="AW1071" s="496"/>
      <c r="AX1071" s="496"/>
      <c r="AY1071" s="354"/>
      <c r="AZ1071" s="354"/>
      <c r="BA1071" s="354"/>
      <c r="BB1071" s="354"/>
      <c r="BC1071" s="354"/>
      <c r="BD1071" s="354"/>
      <c r="BE1071" s="354"/>
      <c r="BF1071" s="354"/>
      <c r="BG1071" s="354"/>
      <c r="BH1071" s="354"/>
      <c r="BI1071" s="354"/>
      <c r="BJ1071" s="354"/>
      <c r="BK1071" s="354"/>
      <c r="BL1071" s="120"/>
    </row>
    <row r="1072" spans="1:64" ht="15.75" thickBot="1" x14ac:dyDescent="0.3">
      <c r="A1072" s="495" t="s">
        <v>569</v>
      </c>
      <c r="B1072" s="490" t="s">
        <v>1473</v>
      </c>
      <c r="C1072" s="491" t="s">
        <v>1471</v>
      </c>
      <c r="D1072" s="491" t="s">
        <v>1472</v>
      </c>
      <c r="E1072" s="9" t="s">
        <v>226</v>
      </c>
      <c r="F1072" s="4" t="s">
        <v>227</v>
      </c>
      <c r="G1072" s="4" t="s">
        <v>221</v>
      </c>
      <c r="H1072" s="353">
        <v>2011</v>
      </c>
      <c r="I1072" s="496">
        <f t="shared" si="237"/>
        <v>104</v>
      </c>
      <c r="J1072" s="353">
        <v>12</v>
      </c>
      <c r="K1072" s="353" t="s">
        <v>46</v>
      </c>
      <c r="L1072" s="353" t="s">
        <v>47</v>
      </c>
      <c r="M1072" s="353" t="s">
        <v>42</v>
      </c>
      <c r="N1072" s="353" t="s">
        <v>31</v>
      </c>
      <c r="O1072" s="353" t="s">
        <v>34</v>
      </c>
      <c r="P1072" s="354">
        <v>4.0598359999999998</v>
      </c>
      <c r="Q1072" s="354">
        <v>5.8750999999999998E-2</v>
      </c>
      <c r="R1072" s="354">
        <v>6.7930000000000004E-2</v>
      </c>
      <c r="S1072" s="354">
        <v>6.7575999999999997E-2</v>
      </c>
      <c r="T1072" s="354">
        <v>6.7930000000000004E-2</v>
      </c>
      <c r="U1072" s="354">
        <v>16.082457000000002</v>
      </c>
      <c r="V1072" s="354">
        <v>1.1628400000000001</v>
      </c>
      <c r="W1072" s="354">
        <v>0.15478900000000001</v>
      </c>
      <c r="X1072" s="354">
        <v>0.15478900000000001</v>
      </c>
      <c r="Y1072" s="354">
        <v>0</v>
      </c>
      <c r="Z1072" s="354">
        <v>9.3715999999999994E-2</v>
      </c>
      <c r="AA1072" s="354">
        <v>6.1073000000000002E-2</v>
      </c>
      <c r="AB1072" s="354">
        <v>900.03091500000005</v>
      </c>
      <c r="AC1072" s="300">
        <f t="shared" si="224"/>
        <v>4.4752031395451598E-3</v>
      </c>
      <c r="AD1072" s="300">
        <f t="shared" si="225"/>
        <v>6.4761891773809988E-5</v>
      </c>
      <c r="AE1072" s="300">
        <f t="shared" si="226"/>
        <v>7.4880007288299997E-5</v>
      </c>
      <c r="AF1072" s="300">
        <f t="shared" si="227"/>
        <v>7.4489789084559993E-5</v>
      </c>
      <c r="AG1072" s="300">
        <f t="shared" si="228"/>
        <v>7.4880007288299997E-5</v>
      </c>
      <c r="AH1072" s="300">
        <f t="shared" si="229"/>
        <v>1.7727874243688671E-2</v>
      </c>
      <c r="AI1072" s="300">
        <f t="shared" si="230"/>
        <v>1.2818116837204001E-3</v>
      </c>
      <c r="AJ1072" s="300">
        <f t="shared" si="231"/>
        <v>1.7062566536359E-4</v>
      </c>
      <c r="AK1072" s="300">
        <f t="shared" si="232"/>
        <v>1.7062566536359E-4</v>
      </c>
      <c r="AL1072" s="300">
        <f t="shared" si="233"/>
        <v>0</v>
      </c>
      <c r="AM1072" s="300">
        <f t="shared" si="234"/>
        <v>1.0330420672796E-4</v>
      </c>
      <c r="AN1072" s="300">
        <f t="shared" si="235"/>
        <v>6.7321458635629991E-5</v>
      </c>
      <c r="AO1072" s="300">
        <f t="shared" si="236"/>
        <v>0.99211425695414868</v>
      </c>
      <c r="AQ1072" s="496"/>
      <c r="AR1072" s="496"/>
      <c r="AS1072" s="496"/>
      <c r="AT1072" s="496"/>
      <c r="AU1072" s="496"/>
      <c r="AV1072" s="496"/>
      <c r="AW1072" s="496"/>
      <c r="AX1072" s="496"/>
      <c r="AY1072" s="354"/>
      <c r="AZ1072" s="354"/>
      <c r="BA1072" s="354"/>
      <c r="BB1072" s="354"/>
      <c r="BC1072" s="354"/>
      <c r="BD1072" s="354"/>
      <c r="BE1072" s="354"/>
      <c r="BF1072" s="354"/>
      <c r="BG1072" s="354"/>
      <c r="BH1072" s="354"/>
      <c r="BI1072" s="354"/>
      <c r="BJ1072" s="354"/>
      <c r="BK1072" s="354"/>
      <c r="BL1072" s="120"/>
    </row>
    <row r="1073" spans="1:64" s="369" customFormat="1" ht="15.75" thickBot="1" x14ac:dyDescent="0.3">
      <c r="A1073" s="495" t="s">
        <v>569</v>
      </c>
      <c r="B1073" s="490" t="s">
        <v>1473</v>
      </c>
      <c r="C1073" s="491" t="s">
        <v>1471</v>
      </c>
      <c r="D1073" s="491" t="s">
        <v>1472</v>
      </c>
      <c r="E1073" s="9" t="s">
        <v>226</v>
      </c>
      <c r="F1073" s="4" t="s">
        <v>227</v>
      </c>
      <c r="G1073" s="4" t="s">
        <v>221</v>
      </c>
      <c r="H1073" s="353">
        <v>2011</v>
      </c>
      <c r="I1073" s="496">
        <f t="shared" si="237"/>
        <v>105</v>
      </c>
      <c r="J1073" s="353">
        <v>13</v>
      </c>
      <c r="K1073" s="353" t="s">
        <v>203</v>
      </c>
      <c r="L1073" s="353" t="s">
        <v>73</v>
      </c>
      <c r="M1073" s="353" t="s">
        <v>30</v>
      </c>
      <c r="N1073" s="353" t="s">
        <v>31</v>
      </c>
      <c r="O1073" s="353" t="s">
        <v>34</v>
      </c>
      <c r="P1073" s="354">
        <v>19.792895000000001</v>
      </c>
      <c r="Q1073" s="354">
        <v>0.27947100000000002</v>
      </c>
      <c r="R1073" s="354">
        <v>0.32313399999999998</v>
      </c>
      <c r="S1073" s="354">
        <v>0.32144899999999998</v>
      </c>
      <c r="T1073" s="354">
        <v>0.32313399999999998</v>
      </c>
      <c r="U1073" s="354">
        <v>79.025266000000002</v>
      </c>
      <c r="V1073" s="354">
        <v>5.7016669999999996</v>
      </c>
      <c r="W1073" s="354">
        <v>0.75450600000000001</v>
      </c>
      <c r="X1073" s="354">
        <v>0.75450600000000001</v>
      </c>
      <c r="Y1073" s="354">
        <v>0</v>
      </c>
      <c r="Z1073" s="354">
        <v>0.459509</v>
      </c>
      <c r="AA1073" s="354">
        <v>0.29499700000000001</v>
      </c>
      <c r="AB1073" s="354">
        <v>4413.0548099999996</v>
      </c>
      <c r="AC1073" s="300">
        <f t="shared" si="224"/>
        <v>2.181793201614245E-2</v>
      </c>
      <c r="AD1073" s="300">
        <f t="shared" si="225"/>
        <v>3.0806404411701E-4</v>
      </c>
      <c r="AE1073" s="300">
        <f t="shared" si="226"/>
        <v>3.5619426284553993E-4</v>
      </c>
      <c r="AF1073" s="300">
        <f t="shared" si="227"/>
        <v>3.5433686828818995E-4</v>
      </c>
      <c r="AG1073" s="300">
        <f t="shared" si="228"/>
        <v>3.5619426284553993E-4</v>
      </c>
      <c r="AH1073" s="300">
        <f t="shared" si="229"/>
        <v>8.7110444487558447E-2</v>
      </c>
      <c r="AI1073" s="300">
        <f t="shared" si="230"/>
        <v>6.2850120199537691E-3</v>
      </c>
      <c r="AJ1073" s="300">
        <f t="shared" si="231"/>
        <v>8.3170049726286001E-4</v>
      </c>
      <c r="AK1073" s="300">
        <f t="shared" si="232"/>
        <v>8.3170049726286001E-4</v>
      </c>
      <c r="AL1073" s="300">
        <f t="shared" si="233"/>
        <v>0</v>
      </c>
      <c r="AM1073" s="300">
        <f t="shared" si="234"/>
        <v>5.0652196774678994E-4</v>
      </c>
      <c r="AN1073" s="300">
        <f t="shared" si="235"/>
        <v>3.2517852951607001E-4</v>
      </c>
      <c r="AO1073" s="300">
        <f t="shared" si="236"/>
        <v>4.8645602287129002</v>
      </c>
      <c r="AQ1073" s="496"/>
      <c r="AR1073" s="496"/>
      <c r="AS1073" s="496"/>
      <c r="AT1073" s="496"/>
      <c r="AU1073" s="496"/>
      <c r="AV1073" s="496"/>
      <c r="AW1073" s="496"/>
      <c r="AX1073" s="496"/>
      <c r="AY1073" s="354"/>
      <c r="AZ1073" s="354"/>
      <c r="BA1073" s="354"/>
      <c r="BB1073" s="354"/>
      <c r="BC1073" s="354"/>
      <c r="BD1073" s="354"/>
      <c r="BE1073" s="354"/>
      <c r="BF1073" s="354"/>
      <c r="BG1073" s="354"/>
      <c r="BH1073" s="354"/>
      <c r="BI1073" s="354"/>
      <c r="BJ1073" s="354"/>
      <c r="BK1073" s="354"/>
      <c r="BL1073" s="120"/>
    </row>
    <row r="1074" spans="1:64" ht="15.75" thickBot="1" x14ac:dyDescent="0.3">
      <c r="A1074" s="495" t="s">
        <v>569</v>
      </c>
      <c r="B1074" s="490" t="s">
        <v>1473</v>
      </c>
      <c r="C1074" s="491" t="s">
        <v>1471</v>
      </c>
      <c r="D1074" s="491" t="s">
        <v>1472</v>
      </c>
      <c r="E1074" s="9" t="s">
        <v>226</v>
      </c>
      <c r="F1074" s="4" t="s">
        <v>227</v>
      </c>
      <c r="G1074" s="4" t="s">
        <v>221</v>
      </c>
      <c r="H1074" s="353">
        <v>2011</v>
      </c>
      <c r="I1074" s="496">
        <f t="shared" si="237"/>
        <v>106</v>
      </c>
      <c r="J1074" s="353">
        <v>14</v>
      </c>
      <c r="K1074" s="353" t="s">
        <v>147</v>
      </c>
      <c r="L1074" s="353" t="s">
        <v>148</v>
      </c>
      <c r="M1074" s="353" t="s">
        <v>30</v>
      </c>
      <c r="N1074" s="353" t="s">
        <v>96</v>
      </c>
      <c r="O1074" s="353" t="s">
        <v>34</v>
      </c>
      <c r="P1074" s="354">
        <v>12.915544000000001</v>
      </c>
      <c r="Q1074" s="354">
        <v>1.292E-3</v>
      </c>
      <c r="R1074" s="354">
        <v>1.493E-3</v>
      </c>
      <c r="S1074" s="354">
        <v>1.4859999999999999E-3</v>
      </c>
      <c r="T1074" s="354">
        <v>1.493E-3</v>
      </c>
      <c r="U1074" s="354">
        <v>101.950861</v>
      </c>
      <c r="V1074" s="354">
        <v>17.230981</v>
      </c>
      <c r="W1074" s="354">
        <v>7.8054569999999996</v>
      </c>
      <c r="X1074" s="354">
        <v>7.8054569999999996</v>
      </c>
      <c r="Y1074" s="354">
        <v>0</v>
      </c>
      <c r="Z1074" s="354">
        <v>1.3886810000000001</v>
      </c>
      <c r="AA1074" s="354">
        <v>6.4167759999999996</v>
      </c>
      <c r="AB1074" s="354">
        <v>13336.672790000001</v>
      </c>
      <c r="AC1074" s="300">
        <f t="shared" si="224"/>
        <v>1.4236950226002638E-2</v>
      </c>
      <c r="AD1074" s="300">
        <f t="shared" si="225"/>
        <v>1.4241862125199999E-6</v>
      </c>
      <c r="AE1074" s="300">
        <f t="shared" si="226"/>
        <v>1.6457507858299998E-6</v>
      </c>
      <c r="AF1074" s="300">
        <f t="shared" si="227"/>
        <v>1.6380346066599998E-6</v>
      </c>
      <c r="AG1074" s="300">
        <f t="shared" si="228"/>
        <v>1.6457507858299998E-6</v>
      </c>
      <c r="AH1074" s="300">
        <f t="shared" si="229"/>
        <v>0.1123815871445379</v>
      </c>
      <c r="AI1074" s="300">
        <f t="shared" si="230"/>
        <v>1.8993905238695111E-2</v>
      </c>
      <c r="AJ1074" s="300">
        <f t="shared" si="231"/>
        <v>8.604043530818669E-3</v>
      </c>
      <c r="AK1074" s="300">
        <f t="shared" si="232"/>
        <v>8.604043530818669E-3</v>
      </c>
      <c r="AL1074" s="300">
        <f t="shared" si="233"/>
        <v>0</v>
      </c>
      <c r="AM1074" s="300">
        <f t="shared" si="234"/>
        <v>1.5307587722821099E-3</v>
      </c>
      <c r="AN1074" s="300">
        <f t="shared" si="235"/>
        <v>7.0732847585365591E-3</v>
      </c>
      <c r="AO1074" s="300">
        <f t="shared" si="236"/>
        <v>14.701165254186256</v>
      </c>
      <c r="AQ1074" s="496"/>
      <c r="AR1074" s="496"/>
      <c r="AS1074" s="496"/>
      <c r="AT1074" s="496"/>
      <c r="AU1074" s="496"/>
      <c r="AV1074" s="496"/>
      <c r="AW1074" s="496"/>
      <c r="AX1074" s="496"/>
      <c r="AY1074" s="354"/>
      <c r="AZ1074" s="354"/>
      <c r="BA1074" s="354"/>
      <c r="BB1074" s="354"/>
      <c r="BC1074" s="354"/>
      <c r="BD1074" s="354"/>
      <c r="BE1074" s="354"/>
      <c r="BF1074" s="354"/>
      <c r="BG1074" s="354"/>
      <c r="BH1074" s="354"/>
      <c r="BI1074" s="354"/>
      <c r="BJ1074" s="354"/>
      <c r="BK1074" s="354"/>
      <c r="BL1074" s="120"/>
    </row>
    <row r="1075" spans="1:64" ht="15.75" thickBot="1" x14ac:dyDescent="0.3">
      <c r="A1075" s="495" t="s">
        <v>569</v>
      </c>
      <c r="B1075" s="490" t="s">
        <v>1473</v>
      </c>
      <c r="C1075" s="491" t="s">
        <v>1471</v>
      </c>
      <c r="D1075" s="491" t="s">
        <v>1472</v>
      </c>
      <c r="E1075" s="9" t="s">
        <v>226</v>
      </c>
      <c r="F1075" s="4" t="s">
        <v>227</v>
      </c>
      <c r="G1075" s="4" t="s">
        <v>221</v>
      </c>
      <c r="H1075" s="353">
        <v>2011</v>
      </c>
      <c r="I1075" s="496">
        <f t="shared" si="237"/>
        <v>107</v>
      </c>
      <c r="J1075" s="353">
        <v>15</v>
      </c>
      <c r="K1075" s="353" t="s">
        <v>149</v>
      </c>
      <c r="L1075" s="353" t="s">
        <v>150</v>
      </c>
      <c r="M1075" s="353" t="s">
        <v>42</v>
      </c>
      <c r="N1075" s="353" t="s">
        <v>96</v>
      </c>
      <c r="O1075" s="353" t="s">
        <v>34</v>
      </c>
      <c r="P1075" s="354">
        <v>0.17347799999999999</v>
      </c>
      <c r="Q1075" s="354">
        <v>6.796E-3</v>
      </c>
      <c r="R1075" s="354">
        <v>7.8580000000000004E-3</v>
      </c>
      <c r="S1075" s="354">
        <v>7.8169999999999993E-3</v>
      </c>
      <c r="T1075" s="354">
        <v>7.8580000000000004E-3</v>
      </c>
      <c r="U1075" s="354">
        <v>3.9867E-2</v>
      </c>
      <c r="V1075" s="354">
        <v>1.1106E-2</v>
      </c>
      <c r="W1075" s="354">
        <v>2.2959999999999999E-3</v>
      </c>
      <c r="X1075" s="354">
        <v>2.2959999999999999E-3</v>
      </c>
      <c r="Y1075" s="354">
        <v>0</v>
      </c>
      <c r="Z1075" s="354">
        <v>8.9499999999999996E-4</v>
      </c>
      <c r="AA1075" s="354">
        <v>1.4E-3</v>
      </c>
      <c r="AB1075" s="354">
        <v>8.5963449999999995</v>
      </c>
      <c r="AC1075" s="300">
        <f t="shared" si="224"/>
        <v>1.9122676143617997E-4</v>
      </c>
      <c r="AD1075" s="300">
        <f t="shared" si="225"/>
        <v>7.4913076627599993E-6</v>
      </c>
      <c r="AE1075" s="300">
        <f t="shared" si="226"/>
        <v>8.6619622739800003E-6</v>
      </c>
      <c r="AF1075" s="300">
        <f t="shared" si="227"/>
        <v>8.6167675102699997E-6</v>
      </c>
      <c r="AG1075" s="300">
        <f t="shared" si="228"/>
        <v>8.6619622739800003E-6</v>
      </c>
      <c r="AH1075" s="300">
        <f t="shared" si="229"/>
        <v>4.3945844995769997E-5</v>
      </c>
      <c r="AI1075" s="300">
        <f t="shared" si="230"/>
        <v>1.2242269408859998E-5</v>
      </c>
      <c r="AJ1075" s="300">
        <f t="shared" si="231"/>
        <v>2.5309067677599998E-6</v>
      </c>
      <c r="AK1075" s="300">
        <f t="shared" si="232"/>
        <v>2.5309067677599998E-6</v>
      </c>
      <c r="AL1075" s="300">
        <f t="shared" si="233"/>
        <v>0</v>
      </c>
      <c r="AM1075" s="300">
        <f t="shared" si="234"/>
        <v>9.8656862244999992E-7</v>
      </c>
      <c r="AN1075" s="300">
        <f t="shared" si="235"/>
        <v>1.5432358339999999E-6</v>
      </c>
      <c r="AO1075" s="300">
        <f t="shared" si="236"/>
        <v>9.4758483181619484E-3</v>
      </c>
      <c r="AQ1075" s="496"/>
      <c r="AR1075" s="496"/>
      <c r="AS1075" s="496"/>
      <c r="AT1075" s="496"/>
      <c r="AU1075" s="496"/>
      <c r="AV1075" s="496"/>
      <c r="AW1075" s="496"/>
      <c r="AX1075" s="496"/>
      <c r="AY1075" s="354"/>
      <c r="AZ1075" s="354"/>
      <c r="BA1075" s="354"/>
      <c r="BB1075" s="354"/>
      <c r="BC1075" s="354"/>
      <c r="BD1075" s="354"/>
      <c r="BE1075" s="354"/>
      <c r="BF1075" s="354"/>
      <c r="BG1075" s="354"/>
      <c r="BH1075" s="354"/>
      <c r="BI1075" s="354"/>
      <c r="BJ1075" s="354"/>
      <c r="BK1075" s="354"/>
      <c r="BL1075" s="120"/>
    </row>
    <row r="1076" spans="1:64" ht="15.75" thickBot="1" x14ac:dyDescent="0.3">
      <c r="A1076" s="495" t="s">
        <v>569</v>
      </c>
      <c r="B1076" s="490" t="s">
        <v>1473</v>
      </c>
      <c r="C1076" s="491" t="s">
        <v>1471</v>
      </c>
      <c r="D1076" s="491" t="s">
        <v>1472</v>
      </c>
      <c r="E1076" s="9" t="s">
        <v>226</v>
      </c>
      <c r="F1076" s="4" t="s">
        <v>227</v>
      </c>
      <c r="G1076" s="4" t="s">
        <v>221</v>
      </c>
      <c r="H1076" s="353">
        <v>2011</v>
      </c>
      <c r="I1076" s="496">
        <f t="shared" si="237"/>
        <v>108</v>
      </c>
      <c r="J1076" s="353">
        <v>16</v>
      </c>
      <c r="K1076" s="353" t="s">
        <v>151</v>
      </c>
      <c r="L1076" s="353" t="s">
        <v>100</v>
      </c>
      <c r="M1076" s="353" t="s">
        <v>42</v>
      </c>
      <c r="N1076" s="353" t="s">
        <v>96</v>
      </c>
      <c r="O1076" s="353" t="s">
        <v>34</v>
      </c>
      <c r="P1076" s="354">
        <v>0.26792100000000002</v>
      </c>
      <c r="Q1076" s="354">
        <v>1.4526000000000001E-2</v>
      </c>
      <c r="R1076" s="354">
        <v>1.6795999999999998E-2</v>
      </c>
      <c r="S1076" s="354">
        <v>1.6708000000000001E-2</v>
      </c>
      <c r="T1076" s="354">
        <v>1.6795999999999998E-2</v>
      </c>
      <c r="U1076" s="354">
        <v>1.1651499999999999</v>
      </c>
      <c r="V1076" s="354">
        <v>0.13081000000000001</v>
      </c>
      <c r="W1076" s="354">
        <v>2.6855E-2</v>
      </c>
      <c r="X1076" s="354">
        <v>2.6855E-2</v>
      </c>
      <c r="Y1076" s="354">
        <v>0</v>
      </c>
      <c r="Z1076" s="354">
        <v>1.0541999999999999E-2</v>
      </c>
      <c r="AA1076" s="354">
        <v>1.6313000000000001E-2</v>
      </c>
      <c r="AB1076" s="354">
        <v>101.24584400000001</v>
      </c>
      <c r="AC1076" s="300">
        <f t="shared" si="224"/>
        <v>2.9533234848651003E-4</v>
      </c>
      <c r="AD1076" s="300">
        <f t="shared" si="225"/>
        <v>1.601217408906E-5</v>
      </c>
      <c r="AE1076" s="300">
        <f t="shared" si="226"/>
        <v>1.8514420762759998E-5</v>
      </c>
      <c r="AF1076" s="300">
        <f t="shared" si="227"/>
        <v>1.841741736748E-5</v>
      </c>
      <c r="AG1076" s="300">
        <f t="shared" si="228"/>
        <v>1.8514420762759998E-5</v>
      </c>
      <c r="AH1076" s="300">
        <f t="shared" si="229"/>
        <v>1.2843580228464998E-3</v>
      </c>
      <c r="AI1076" s="300">
        <f t="shared" si="230"/>
        <v>1.4419334246109998E-4</v>
      </c>
      <c r="AJ1076" s="300">
        <f t="shared" si="231"/>
        <v>2.9602570230049999E-5</v>
      </c>
      <c r="AK1076" s="300">
        <f t="shared" si="232"/>
        <v>2.9602570230049999E-5</v>
      </c>
      <c r="AL1076" s="300">
        <f t="shared" si="233"/>
        <v>0</v>
      </c>
      <c r="AM1076" s="300">
        <f t="shared" si="234"/>
        <v>1.1620565830019999E-5</v>
      </c>
      <c r="AN1076" s="300">
        <f t="shared" si="235"/>
        <v>1.7982004400030001E-5</v>
      </c>
      <c r="AO1076" s="300">
        <f t="shared" si="236"/>
        <v>0.11160443893169564</v>
      </c>
      <c r="AQ1076" s="496"/>
      <c r="AR1076" s="496"/>
      <c r="AS1076" s="496"/>
      <c r="AT1076" s="496"/>
      <c r="AU1076" s="496"/>
      <c r="AV1076" s="496"/>
      <c r="AW1076" s="496"/>
      <c r="AX1076" s="496"/>
      <c r="AY1076" s="354"/>
      <c r="AZ1076" s="354"/>
      <c r="BA1076" s="354"/>
      <c r="BB1076" s="354"/>
      <c r="BC1076" s="354"/>
      <c r="BD1076" s="354"/>
      <c r="BE1076" s="354"/>
      <c r="BF1076" s="354"/>
      <c r="BG1076" s="354"/>
      <c r="BH1076" s="354"/>
      <c r="BI1076" s="354"/>
      <c r="BJ1076" s="354"/>
      <c r="BK1076" s="354"/>
      <c r="BL1076" s="120"/>
    </row>
    <row r="1077" spans="1:64" ht="15.75" thickBot="1" x14ac:dyDescent="0.3">
      <c r="A1077" s="495" t="s">
        <v>569</v>
      </c>
      <c r="B1077" s="490" t="s">
        <v>1473</v>
      </c>
      <c r="C1077" s="491" t="s">
        <v>1471</v>
      </c>
      <c r="D1077" s="491" t="s">
        <v>1472</v>
      </c>
      <c r="E1077" s="9" t="s">
        <v>226</v>
      </c>
      <c r="F1077" s="4" t="s">
        <v>227</v>
      </c>
      <c r="G1077" s="4" t="s">
        <v>221</v>
      </c>
      <c r="H1077" s="353">
        <v>2011</v>
      </c>
      <c r="I1077" s="496">
        <f t="shared" si="237"/>
        <v>109</v>
      </c>
      <c r="J1077" s="353">
        <v>17</v>
      </c>
      <c r="K1077" s="353" t="s">
        <v>183</v>
      </c>
      <c r="L1077" s="353" t="s">
        <v>49</v>
      </c>
      <c r="M1077" s="353" t="s">
        <v>42</v>
      </c>
      <c r="N1077" s="353" t="s">
        <v>31</v>
      </c>
      <c r="O1077" s="353" t="s">
        <v>34</v>
      </c>
      <c r="P1077" s="354">
        <v>1.617855</v>
      </c>
      <c r="Q1077" s="354">
        <v>2.5040000000000001E-3</v>
      </c>
      <c r="R1077" s="354">
        <v>2.895E-3</v>
      </c>
      <c r="S1077" s="354">
        <v>2.8800000000000002E-3</v>
      </c>
      <c r="T1077" s="354">
        <v>2.895E-3</v>
      </c>
      <c r="U1077" s="354">
        <v>1.6000380000000001</v>
      </c>
      <c r="V1077" s="354">
        <v>0.27384599999999998</v>
      </c>
      <c r="W1077" s="354">
        <v>4.5277999999999999E-2</v>
      </c>
      <c r="X1077" s="354">
        <v>4.5277999999999999E-2</v>
      </c>
      <c r="Y1077" s="354">
        <v>1.4885000000000001E-2</v>
      </c>
      <c r="Z1077" s="354">
        <v>2.2069999999999999E-2</v>
      </c>
      <c r="AA1077" s="354">
        <v>8.3230000000000005E-3</v>
      </c>
      <c r="AB1077" s="354">
        <v>211.95539099999999</v>
      </c>
      <c r="AC1077" s="300">
        <f t="shared" si="224"/>
        <v>1.78337986444005E-3</v>
      </c>
      <c r="AD1077" s="300">
        <f t="shared" si="225"/>
        <v>2.7601875202399999E-6</v>
      </c>
      <c r="AE1077" s="300">
        <f t="shared" si="226"/>
        <v>3.1911912424499996E-6</v>
      </c>
      <c r="AF1077" s="300">
        <f t="shared" si="227"/>
        <v>3.1746565727999996E-6</v>
      </c>
      <c r="AG1077" s="300">
        <f t="shared" si="228"/>
        <v>3.1911912424499996E-6</v>
      </c>
      <c r="AH1077" s="300">
        <f t="shared" si="229"/>
        <v>1.7637399838297801E-3</v>
      </c>
      <c r="AI1077" s="300">
        <f t="shared" si="230"/>
        <v>3.0186354299825994E-4</v>
      </c>
      <c r="AJ1077" s="300">
        <f t="shared" si="231"/>
        <v>4.9910451494179996E-5</v>
      </c>
      <c r="AK1077" s="300">
        <f t="shared" si="232"/>
        <v>4.9910451494179996E-5</v>
      </c>
      <c r="AL1077" s="300">
        <f t="shared" si="233"/>
        <v>1.6407903849349996E-5</v>
      </c>
      <c r="AM1077" s="300">
        <f t="shared" si="234"/>
        <v>2.4328010611699997E-5</v>
      </c>
      <c r="AN1077" s="300">
        <f t="shared" si="235"/>
        <v>9.1745370331300009E-6</v>
      </c>
      <c r="AO1077" s="300">
        <f t="shared" si="236"/>
        <v>0.23364082471477218</v>
      </c>
      <c r="AQ1077" s="496"/>
      <c r="AR1077" s="496"/>
      <c r="AS1077" s="496"/>
      <c r="AT1077" s="496"/>
      <c r="AU1077" s="496"/>
      <c r="AV1077" s="496"/>
      <c r="AW1077" s="496"/>
      <c r="AX1077" s="496"/>
      <c r="AY1077" s="354"/>
      <c r="AZ1077" s="354"/>
      <c r="BA1077" s="354"/>
      <c r="BB1077" s="354"/>
      <c r="BC1077" s="354"/>
      <c r="BD1077" s="354"/>
      <c r="BE1077" s="354"/>
      <c r="BF1077" s="354"/>
      <c r="BG1077" s="354"/>
      <c r="BH1077" s="354"/>
      <c r="BI1077" s="354"/>
      <c r="BJ1077" s="354"/>
      <c r="BK1077" s="354"/>
      <c r="BL1077" s="120"/>
    </row>
    <row r="1078" spans="1:64" ht="15.75" thickBot="1" x14ac:dyDescent="0.3">
      <c r="A1078" s="495" t="s">
        <v>569</v>
      </c>
      <c r="B1078" s="490" t="s">
        <v>1473</v>
      </c>
      <c r="C1078" s="491" t="s">
        <v>1471</v>
      </c>
      <c r="D1078" s="491" t="s">
        <v>1472</v>
      </c>
      <c r="E1078" s="9" t="s">
        <v>226</v>
      </c>
      <c r="F1078" s="4" t="s">
        <v>227</v>
      </c>
      <c r="G1078" s="4" t="s">
        <v>221</v>
      </c>
      <c r="H1078" s="353">
        <v>2011</v>
      </c>
      <c r="I1078" s="496">
        <f t="shared" si="237"/>
        <v>110</v>
      </c>
      <c r="J1078" s="353">
        <v>18</v>
      </c>
      <c r="K1078" s="353" t="s">
        <v>204</v>
      </c>
      <c r="L1078" s="353" t="s">
        <v>49</v>
      </c>
      <c r="M1078" s="353" t="s">
        <v>42</v>
      </c>
      <c r="N1078" s="353" t="s">
        <v>31</v>
      </c>
      <c r="O1078" s="353" t="s">
        <v>34</v>
      </c>
      <c r="P1078" s="354">
        <v>23.032723000000001</v>
      </c>
      <c r="Q1078" s="354">
        <v>0.30979899999999999</v>
      </c>
      <c r="R1078" s="354">
        <v>0.35820000000000002</v>
      </c>
      <c r="S1078" s="354">
        <v>0.35633199999999998</v>
      </c>
      <c r="T1078" s="354">
        <v>0.35820000000000002</v>
      </c>
      <c r="U1078" s="354">
        <v>13.610954</v>
      </c>
      <c r="V1078" s="354">
        <v>2.6260599999999998</v>
      </c>
      <c r="W1078" s="354">
        <v>0.451677</v>
      </c>
      <c r="X1078" s="354">
        <v>0.451677</v>
      </c>
      <c r="Y1078" s="354">
        <v>0.14274000000000001</v>
      </c>
      <c r="Z1078" s="354">
        <v>0.21163999999999999</v>
      </c>
      <c r="AA1078" s="354">
        <v>9.7297999999999996E-2</v>
      </c>
      <c r="AB1078" s="354">
        <v>2032.5538650000001</v>
      </c>
      <c r="AC1078" s="300">
        <f t="shared" si="224"/>
        <v>2.538923106299713E-2</v>
      </c>
      <c r="AD1078" s="300">
        <f t="shared" si="225"/>
        <v>3.4149494152668997E-4</v>
      </c>
      <c r="AE1078" s="300">
        <f t="shared" si="226"/>
        <v>3.9484791124199997E-4</v>
      </c>
      <c r="AF1078" s="300">
        <f t="shared" si="227"/>
        <v>3.9278879371492E-4</v>
      </c>
      <c r="AG1078" s="300">
        <f t="shared" si="228"/>
        <v>3.9484791124199997E-4</v>
      </c>
      <c r="AH1078" s="300">
        <f t="shared" si="229"/>
        <v>1.5003508534089738E-2</v>
      </c>
      <c r="AI1078" s="300">
        <f t="shared" si="230"/>
        <v>2.8947356387385996E-3</v>
      </c>
      <c r="AJ1078" s="300">
        <f t="shared" si="231"/>
        <v>4.9788866556687E-4</v>
      </c>
      <c r="AK1078" s="300">
        <f t="shared" si="232"/>
        <v>4.9788866556687E-4</v>
      </c>
      <c r="AL1078" s="300">
        <f t="shared" si="233"/>
        <v>1.5734391638939999E-4</v>
      </c>
      <c r="AM1078" s="300">
        <f t="shared" si="234"/>
        <v>2.3329316564839998E-4</v>
      </c>
      <c r="AN1078" s="300">
        <f t="shared" si="235"/>
        <v>1.0725268584037999E-4</v>
      </c>
      <c r="AO1078" s="300">
        <f t="shared" si="236"/>
        <v>2.2405071135737131</v>
      </c>
      <c r="AQ1078" s="496"/>
      <c r="AR1078" s="496"/>
      <c r="AS1078" s="496"/>
      <c r="AT1078" s="496"/>
      <c r="AU1078" s="496"/>
      <c r="AV1078" s="496"/>
      <c r="AW1078" s="496"/>
      <c r="AX1078" s="496"/>
      <c r="AY1078" s="354"/>
      <c r="AZ1078" s="354"/>
      <c r="BA1078" s="354"/>
      <c r="BB1078" s="354"/>
      <c r="BC1078" s="354"/>
      <c r="BD1078" s="354"/>
      <c r="BE1078" s="354"/>
      <c r="BF1078" s="354"/>
      <c r="BG1078" s="354"/>
      <c r="BH1078" s="354"/>
      <c r="BI1078" s="354"/>
      <c r="BJ1078" s="354"/>
      <c r="BK1078" s="354"/>
      <c r="BL1078" s="120"/>
    </row>
    <row r="1079" spans="1:64" ht="15.75" thickBot="1" x14ac:dyDescent="0.3">
      <c r="A1079" s="495" t="s">
        <v>569</v>
      </c>
      <c r="B1079" s="490" t="s">
        <v>1473</v>
      </c>
      <c r="C1079" s="491" t="s">
        <v>1471</v>
      </c>
      <c r="D1079" s="491" t="s">
        <v>1472</v>
      </c>
      <c r="E1079" s="9" t="s">
        <v>226</v>
      </c>
      <c r="F1079" s="4" t="s">
        <v>227</v>
      </c>
      <c r="G1079" s="4" t="s">
        <v>221</v>
      </c>
      <c r="H1079" s="353">
        <v>2011</v>
      </c>
      <c r="I1079" s="496">
        <f t="shared" si="237"/>
        <v>111</v>
      </c>
      <c r="J1079" s="353">
        <v>19</v>
      </c>
      <c r="K1079" s="353" t="s">
        <v>205</v>
      </c>
      <c r="L1079" s="353" t="s">
        <v>1559</v>
      </c>
      <c r="M1079" s="353" t="s">
        <v>42</v>
      </c>
      <c r="N1079" s="353" t="s">
        <v>31</v>
      </c>
      <c r="O1079" s="353" t="s">
        <v>34</v>
      </c>
      <c r="P1079" s="354">
        <v>8.0572009999999992</v>
      </c>
      <c r="Q1079" s="354">
        <v>0.177089</v>
      </c>
      <c r="R1079" s="354">
        <v>0.20475599999999999</v>
      </c>
      <c r="S1079" s="354">
        <v>0.20368900000000001</v>
      </c>
      <c r="T1079" s="354">
        <v>0.20475599999999999</v>
      </c>
      <c r="U1079" s="354">
        <v>11.718661000000001</v>
      </c>
      <c r="V1079" s="354">
        <v>1.613267</v>
      </c>
      <c r="W1079" s="354">
        <v>0.30947000000000002</v>
      </c>
      <c r="X1079" s="354">
        <v>0.30947000000000002</v>
      </c>
      <c r="Y1079" s="354">
        <v>8.1242999999999996E-2</v>
      </c>
      <c r="Z1079" s="354">
        <v>0.13001699999999999</v>
      </c>
      <c r="AA1079" s="354">
        <v>9.8210000000000006E-2</v>
      </c>
      <c r="AB1079" s="354">
        <v>1248.658725</v>
      </c>
      <c r="AC1079" s="300">
        <f t="shared" si="224"/>
        <v>8.8815437892433083E-3</v>
      </c>
      <c r="AD1079" s="300">
        <f t="shared" si="225"/>
        <v>1.9520720757658998E-4</v>
      </c>
      <c r="AE1079" s="300">
        <f t="shared" si="226"/>
        <v>2.2570485459035998E-4</v>
      </c>
      <c r="AF1079" s="300">
        <f t="shared" si="227"/>
        <v>2.2452868842259E-4</v>
      </c>
      <c r="AG1079" s="300">
        <f t="shared" si="228"/>
        <v>2.2570485459035998E-4</v>
      </c>
      <c r="AH1079" s="300">
        <f t="shared" si="229"/>
        <v>1.291761255835591E-2</v>
      </c>
      <c r="AI1079" s="300">
        <f t="shared" si="230"/>
        <v>1.7783224601497698E-3</v>
      </c>
      <c r="AJ1079" s="300">
        <f t="shared" si="231"/>
        <v>3.4113228110569998E-4</v>
      </c>
      <c r="AK1079" s="300">
        <f t="shared" si="232"/>
        <v>3.4113228110569998E-4</v>
      </c>
      <c r="AL1079" s="300">
        <f t="shared" si="233"/>
        <v>8.9555077758329986E-5</v>
      </c>
      <c r="AM1079" s="300">
        <f t="shared" si="234"/>
        <v>1.4331920959226999E-4</v>
      </c>
      <c r="AN1079" s="300">
        <f t="shared" si="235"/>
        <v>1.082579937551E-4</v>
      </c>
      <c r="AO1079" s="300">
        <f t="shared" si="236"/>
        <v>1.3764106348976797</v>
      </c>
      <c r="AQ1079" s="496"/>
      <c r="AR1079" s="496"/>
      <c r="AS1079" s="496"/>
      <c r="AT1079" s="496"/>
      <c r="AU1079" s="496"/>
      <c r="AV1079" s="496"/>
      <c r="AW1079" s="496"/>
      <c r="AX1079" s="496"/>
      <c r="AY1079" s="354"/>
      <c r="AZ1079" s="354"/>
      <c r="BA1079" s="354"/>
      <c r="BB1079" s="354"/>
      <c r="BC1079" s="354"/>
      <c r="BD1079" s="354"/>
      <c r="BE1079" s="354"/>
      <c r="BF1079" s="354"/>
      <c r="BG1079" s="354"/>
      <c r="BH1079" s="354"/>
      <c r="BI1079" s="354"/>
      <c r="BJ1079" s="354"/>
      <c r="BK1079" s="354"/>
      <c r="BL1079" s="120"/>
    </row>
    <row r="1080" spans="1:64" ht="15.75" thickBot="1" x14ac:dyDescent="0.3">
      <c r="A1080" s="495" t="s">
        <v>569</v>
      </c>
      <c r="B1080" s="490" t="s">
        <v>1473</v>
      </c>
      <c r="C1080" s="491" t="s">
        <v>1471</v>
      </c>
      <c r="D1080" s="491" t="s">
        <v>1472</v>
      </c>
      <c r="E1080" s="9" t="s">
        <v>226</v>
      </c>
      <c r="F1080" s="4" t="s">
        <v>227</v>
      </c>
      <c r="G1080" s="4" t="s">
        <v>221</v>
      </c>
      <c r="H1080" s="353">
        <v>2011</v>
      </c>
      <c r="I1080" s="496">
        <f t="shared" si="237"/>
        <v>112</v>
      </c>
      <c r="J1080" s="353">
        <v>20</v>
      </c>
      <c r="K1080" s="353" t="s">
        <v>50</v>
      </c>
      <c r="L1080" s="353" t="s">
        <v>1559</v>
      </c>
      <c r="M1080" s="353" t="s">
        <v>42</v>
      </c>
      <c r="N1080" s="353" t="s">
        <v>31</v>
      </c>
      <c r="O1080" s="353" t="s">
        <v>34</v>
      </c>
      <c r="P1080" s="354">
        <v>0.154946</v>
      </c>
      <c r="Q1080" s="354">
        <v>3.4060000000000002E-3</v>
      </c>
      <c r="R1080" s="354">
        <v>3.9379999999999997E-3</v>
      </c>
      <c r="S1080" s="354">
        <v>3.9170000000000003E-3</v>
      </c>
      <c r="T1080" s="354">
        <v>3.9379999999999997E-3</v>
      </c>
      <c r="U1080" s="354">
        <v>0.225359</v>
      </c>
      <c r="V1080" s="354">
        <v>3.1023999999999999E-2</v>
      </c>
      <c r="W1080" s="354">
        <v>5.9509999999999997E-3</v>
      </c>
      <c r="X1080" s="354">
        <v>5.9509999999999997E-3</v>
      </c>
      <c r="Y1080" s="354">
        <v>1.562E-3</v>
      </c>
      <c r="Z1080" s="354">
        <v>2.5000000000000001E-3</v>
      </c>
      <c r="AA1080" s="354">
        <v>1.8890000000000001E-3</v>
      </c>
      <c r="AB1080" s="354">
        <v>24.012668000000001</v>
      </c>
      <c r="AC1080" s="300">
        <f t="shared" si="224"/>
        <v>1.7079872823925999E-4</v>
      </c>
      <c r="AD1080" s="300">
        <f t="shared" si="225"/>
        <v>3.7544723218599998E-6</v>
      </c>
      <c r="AE1080" s="300">
        <f t="shared" si="226"/>
        <v>4.340901938779999E-6</v>
      </c>
      <c r="AF1080" s="300">
        <f t="shared" si="227"/>
        <v>4.3177534012700005E-6</v>
      </c>
      <c r="AG1080" s="300">
        <f t="shared" si="228"/>
        <v>4.340901938779999E-6</v>
      </c>
      <c r="AH1080" s="300">
        <f t="shared" si="229"/>
        <v>2.4841577451028998E-4</v>
      </c>
      <c r="AI1080" s="300">
        <f t="shared" si="230"/>
        <v>3.4198106081439999E-5</v>
      </c>
      <c r="AJ1080" s="300">
        <f t="shared" si="231"/>
        <v>6.559854605809999E-6</v>
      </c>
      <c r="AK1080" s="300">
        <f t="shared" si="232"/>
        <v>6.559854605809999E-6</v>
      </c>
      <c r="AL1080" s="300">
        <f t="shared" si="233"/>
        <v>1.7218102662199998E-6</v>
      </c>
      <c r="AM1080" s="300">
        <f t="shared" si="234"/>
        <v>2.7557782749999996E-6</v>
      </c>
      <c r="AN1080" s="300">
        <f t="shared" si="235"/>
        <v>2.0822660645899996E-6</v>
      </c>
      <c r="AO1080" s="300">
        <f t="shared" si="236"/>
        <v>2.646943551967508E-2</v>
      </c>
      <c r="AQ1080" s="496"/>
      <c r="AR1080" s="496"/>
      <c r="AS1080" s="496"/>
      <c r="AT1080" s="496"/>
      <c r="AU1080" s="496"/>
      <c r="AV1080" s="496"/>
      <c r="AW1080" s="496"/>
      <c r="AX1080" s="496"/>
      <c r="AY1080" s="354"/>
      <c r="AZ1080" s="354"/>
      <c r="BA1080" s="354"/>
      <c r="BB1080" s="354"/>
      <c r="BC1080" s="354"/>
      <c r="BD1080" s="354"/>
      <c r="BE1080" s="354"/>
      <c r="BF1080" s="354"/>
      <c r="BG1080" s="354"/>
      <c r="BH1080" s="354"/>
      <c r="BI1080" s="354"/>
      <c r="BJ1080" s="354"/>
      <c r="BK1080" s="354"/>
      <c r="BL1080" s="120"/>
    </row>
    <row r="1081" spans="1:64" ht="15.75" thickBot="1" x14ac:dyDescent="0.3">
      <c r="A1081" s="495" t="s">
        <v>569</v>
      </c>
      <c r="B1081" s="490" t="s">
        <v>1473</v>
      </c>
      <c r="C1081" s="491" t="s">
        <v>1471</v>
      </c>
      <c r="D1081" s="491" t="s">
        <v>1472</v>
      </c>
      <c r="E1081" s="9" t="s">
        <v>226</v>
      </c>
      <c r="F1081" s="4" t="s">
        <v>227</v>
      </c>
      <c r="G1081" s="4" t="s">
        <v>221</v>
      </c>
      <c r="H1081" s="353">
        <v>2011</v>
      </c>
      <c r="I1081" s="496">
        <f t="shared" si="237"/>
        <v>113</v>
      </c>
      <c r="J1081" s="353">
        <v>21</v>
      </c>
      <c r="K1081" s="353" t="s">
        <v>51</v>
      </c>
      <c r="L1081" s="353" t="s">
        <v>52</v>
      </c>
      <c r="M1081" s="353" t="s">
        <v>42</v>
      </c>
      <c r="N1081" s="353" t="s">
        <v>31</v>
      </c>
      <c r="O1081" s="353" t="s">
        <v>34</v>
      </c>
      <c r="P1081" s="354">
        <v>26.277345</v>
      </c>
      <c r="Q1081" s="354">
        <v>3.2254260000000001</v>
      </c>
      <c r="R1081" s="354">
        <v>3.7293470000000002</v>
      </c>
      <c r="S1081" s="354">
        <v>3.7099009999999999</v>
      </c>
      <c r="T1081" s="354">
        <v>3.7293470000000002</v>
      </c>
      <c r="U1081" s="354">
        <v>17.826698</v>
      </c>
      <c r="V1081" s="354">
        <v>2.6035300000000001</v>
      </c>
      <c r="W1081" s="354">
        <v>0.478549</v>
      </c>
      <c r="X1081" s="354">
        <v>0.478549</v>
      </c>
      <c r="Y1081" s="354">
        <v>0.183314</v>
      </c>
      <c r="Z1081" s="354">
        <v>0.20982400000000001</v>
      </c>
      <c r="AA1081" s="354">
        <v>8.5411000000000001E-2</v>
      </c>
      <c r="AB1081" s="354">
        <v>2015.115894</v>
      </c>
      <c r="AC1081" s="300">
        <f t="shared" si="224"/>
        <v>2.8965814590271949E-2</v>
      </c>
      <c r="AD1081" s="300">
        <f t="shared" si="225"/>
        <v>3.5554235593680599E-3</v>
      </c>
      <c r="AE1081" s="300">
        <f t="shared" si="226"/>
        <v>4.1109013770145699E-3</v>
      </c>
      <c r="AF1081" s="300">
        <f t="shared" si="227"/>
        <v>4.0894658312803098E-3</v>
      </c>
      <c r="AG1081" s="300">
        <f t="shared" si="228"/>
        <v>4.1109013770145699E-3</v>
      </c>
      <c r="AH1081" s="300">
        <f t="shared" si="229"/>
        <v>1.9650570825354378E-2</v>
      </c>
      <c r="AI1081" s="300">
        <f t="shared" si="230"/>
        <v>2.8699005649242999E-3</v>
      </c>
      <c r="AJ1081" s="300">
        <f t="shared" si="231"/>
        <v>5.2750997508918995E-4</v>
      </c>
      <c r="AK1081" s="300">
        <f t="shared" si="232"/>
        <v>5.2750997508918995E-4</v>
      </c>
      <c r="AL1081" s="300">
        <f t="shared" si="233"/>
        <v>2.0206909548133999E-4</v>
      </c>
      <c r="AM1081" s="300">
        <f t="shared" si="234"/>
        <v>2.3129136830944E-4</v>
      </c>
      <c r="AN1081" s="300">
        <f t="shared" si="235"/>
        <v>9.4149511298409992E-5</v>
      </c>
      <c r="AO1081" s="300">
        <f t="shared" si="236"/>
        <v>2.2212850409169609</v>
      </c>
      <c r="AQ1081" s="496"/>
      <c r="AR1081" s="496"/>
      <c r="AS1081" s="496"/>
      <c r="AT1081" s="496"/>
      <c r="AU1081" s="496"/>
      <c r="AV1081" s="496"/>
      <c r="AW1081" s="496"/>
      <c r="AX1081" s="496"/>
      <c r="AY1081" s="354"/>
      <c r="AZ1081" s="354"/>
      <c r="BA1081" s="354"/>
      <c r="BB1081" s="354"/>
      <c r="BC1081" s="354"/>
      <c r="BD1081" s="354"/>
      <c r="BE1081" s="354"/>
      <c r="BF1081" s="354"/>
      <c r="BG1081" s="354"/>
      <c r="BH1081" s="354"/>
      <c r="BI1081" s="354"/>
      <c r="BJ1081" s="354"/>
      <c r="BK1081" s="354"/>
      <c r="BL1081" s="120"/>
    </row>
    <row r="1082" spans="1:64" ht="15.75" thickBot="1" x14ac:dyDescent="0.3">
      <c r="A1082" s="495" t="s">
        <v>569</v>
      </c>
      <c r="B1082" s="490" t="s">
        <v>1473</v>
      </c>
      <c r="C1082" s="491" t="s">
        <v>1471</v>
      </c>
      <c r="D1082" s="491" t="s">
        <v>1472</v>
      </c>
      <c r="E1082" s="9" t="s">
        <v>226</v>
      </c>
      <c r="F1082" s="4" t="s">
        <v>227</v>
      </c>
      <c r="G1082" s="4" t="s">
        <v>221</v>
      </c>
      <c r="H1082" s="353">
        <v>2011</v>
      </c>
      <c r="I1082" s="496">
        <f t="shared" si="237"/>
        <v>114</v>
      </c>
      <c r="J1082" s="353">
        <v>22</v>
      </c>
      <c r="K1082" s="353" t="s">
        <v>206</v>
      </c>
      <c r="L1082" s="353" t="s">
        <v>52</v>
      </c>
      <c r="M1082" s="353" t="s">
        <v>42</v>
      </c>
      <c r="N1082" s="353" t="s">
        <v>31</v>
      </c>
      <c r="O1082" s="353" t="s">
        <v>34</v>
      </c>
      <c r="P1082" s="354">
        <v>54.519351999999998</v>
      </c>
      <c r="Q1082" s="354">
        <v>6.692005</v>
      </c>
      <c r="R1082" s="354">
        <v>7.7375239999999996</v>
      </c>
      <c r="S1082" s="354">
        <v>7.6971769999999999</v>
      </c>
      <c r="T1082" s="354">
        <v>7.7375239999999996</v>
      </c>
      <c r="U1082" s="354">
        <v>36.986232999999999</v>
      </c>
      <c r="V1082" s="354">
        <v>5.4017160000000004</v>
      </c>
      <c r="W1082" s="354">
        <v>0.99287800000000004</v>
      </c>
      <c r="X1082" s="354">
        <v>0.99287800000000004</v>
      </c>
      <c r="Y1082" s="354">
        <v>0.38033400000000001</v>
      </c>
      <c r="Z1082" s="354">
        <v>0.435336</v>
      </c>
      <c r="AA1082" s="354">
        <v>0.177208</v>
      </c>
      <c r="AB1082" s="354">
        <v>4180.8946580000002</v>
      </c>
      <c r="AC1082" s="300">
        <f t="shared" si="224"/>
        <v>6.0097298323471118E-2</v>
      </c>
      <c r="AD1082" s="300">
        <f t="shared" si="225"/>
        <v>7.3766727980765501E-3</v>
      </c>
      <c r="AE1082" s="300">
        <f t="shared" si="226"/>
        <v>8.5291602165964396E-3</v>
      </c>
      <c r="AF1082" s="300">
        <f t="shared" si="227"/>
        <v>8.4846852621718698E-3</v>
      </c>
      <c r="AG1082" s="300">
        <f t="shared" si="228"/>
        <v>8.5291602165964396E-3</v>
      </c>
      <c r="AH1082" s="300">
        <f t="shared" si="229"/>
        <v>4.0770342950195229E-2</v>
      </c>
      <c r="AI1082" s="300">
        <f t="shared" si="230"/>
        <v>5.9543726402079599E-3</v>
      </c>
      <c r="AJ1082" s="300">
        <f t="shared" si="231"/>
        <v>1.09446064885018E-3</v>
      </c>
      <c r="AK1082" s="300">
        <f t="shared" si="232"/>
        <v>1.09446064885018E-3</v>
      </c>
      <c r="AL1082" s="300">
        <f t="shared" si="233"/>
        <v>4.1924646977753997E-4</v>
      </c>
      <c r="AM1082" s="300">
        <f t="shared" si="234"/>
        <v>4.7987579645016E-4</v>
      </c>
      <c r="AN1082" s="300">
        <f t="shared" si="235"/>
        <v>1.9533838262247998E-4</v>
      </c>
      <c r="AO1082" s="300">
        <f t="shared" si="236"/>
        <v>4.6086474674319815</v>
      </c>
      <c r="AQ1082" s="496"/>
      <c r="AR1082" s="496"/>
      <c r="AS1082" s="496"/>
      <c r="AT1082" s="496"/>
      <c r="AU1082" s="496"/>
      <c r="AV1082" s="496"/>
      <c r="AW1082" s="496"/>
      <c r="AX1082" s="496"/>
      <c r="AY1082" s="354"/>
      <c r="AZ1082" s="354"/>
      <c r="BA1082" s="354"/>
      <c r="BB1082" s="354"/>
      <c r="BC1082" s="354"/>
      <c r="BD1082" s="354"/>
      <c r="BE1082" s="354"/>
      <c r="BF1082" s="354"/>
      <c r="BG1082" s="354"/>
      <c r="BH1082" s="354"/>
      <c r="BI1082" s="354"/>
      <c r="BJ1082" s="354"/>
      <c r="BK1082" s="354"/>
      <c r="BL1082" s="120"/>
    </row>
    <row r="1083" spans="1:64" ht="15.75" thickBot="1" x14ac:dyDescent="0.3">
      <c r="A1083" s="495" t="s">
        <v>569</v>
      </c>
      <c r="B1083" s="490" t="s">
        <v>1473</v>
      </c>
      <c r="C1083" s="491" t="s">
        <v>1471</v>
      </c>
      <c r="D1083" s="491" t="s">
        <v>1472</v>
      </c>
      <c r="E1083" s="9" t="s">
        <v>226</v>
      </c>
      <c r="F1083" s="4" t="s">
        <v>227</v>
      </c>
      <c r="G1083" s="4" t="s">
        <v>221</v>
      </c>
      <c r="H1083" s="353">
        <v>2011</v>
      </c>
      <c r="I1083" s="496">
        <f t="shared" si="237"/>
        <v>115</v>
      </c>
      <c r="J1083" s="353">
        <v>23</v>
      </c>
      <c r="K1083" s="353" t="s">
        <v>53</v>
      </c>
      <c r="L1083" s="353" t="s">
        <v>47</v>
      </c>
      <c r="M1083" s="353" t="s">
        <v>42</v>
      </c>
      <c r="N1083" s="353" t="s">
        <v>31</v>
      </c>
      <c r="O1083" s="353" t="s">
        <v>34</v>
      </c>
      <c r="P1083" s="354">
        <v>1.4385190000000001</v>
      </c>
      <c r="Q1083" s="354">
        <v>2.3696999999999999E-2</v>
      </c>
      <c r="R1083" s="354">
        <v>2.7400000000000001E-2</v>
      </c>
      <c r="S1083" s="354">
        <v>2.7257E-2</v>
      </c>
      <c r="T1083" s="354">
        <v>2.7400000000000001E-2</v>
      </c>
      <c r="U1083" s="354">
        <v>7.2142609999999996</v>
      </c>
      <c r="V1083" s="354">
        <v>0.47101900000000002</v>
      </c>
      <c r="W1083" s="354">
        <v>5.9034999999999997E-2</v>
      </c>
      <c r="X1083" s="354">
        <v>5.9034999999999997E-2</v>
      </c>
      <c r="Y1083" s="354">
        <v>0</v>
      </c>
      <c r="Z1083" s="354">
        <v>3.7960000000000001E-2</v>
      </c>
      <c r="AA1083" s="354">
        <v>2.1075E-2</v>
      </c>
      <c r="AB1083" s="354">
        <v>364.565832</v>
      </c>
      <c r="AC1083" s="300">
        <f t="shared" si="224"/>
        <v>1.5856957633498901E-3</v>
      </c>
      <c r="AD1083" s="300">
        <f t="shared" si="225"/>
        <v>2.6121471113069999E-5</v>
      </c>
      <c r="AE1083" s="300">
        <f t="shared" si="226"/>
        <v>3.0203329894000001E-5</v>
      </c>
      <c r="AF1083" s="300">
        <f t="shared" si="227"/>
        <v>3.0045699376669998E-5</v>
      </c>
      <c r="AG1083" s="300">
        <f t="shared" si="228"/>
        <v>3.0203329894000001E-5</v>
      </c>
      <c r="AH1083" s="300">
        <f t="shared" si="229"/>
        <v>7.9523614935919102E-3</v>
      </c>
      <c r="AI1083" s="300">
        <f t="shared" si="230"/>
        <v>5.1920957092488991E-4</v>
      </c>
      <c r="AJ1083" s="300">
        <f t="shared" si="231"/>
        <v>6.5074948185849993E-5</v>
      </c>
      <c r="AK1083" s="300">
        <f t="shared" si="232"/>
        <v>6.5074948185849993E-5</v>
      </c>
      <c r="AL1083" s="300">
        <f t="shared" si="233"/>
        <v>0</v>
      </c>
      <c r="AM1083" s="300">
        <f t="shared" si="234"/>
        <v>4.1843737327600003E-5</v>
      </c>
      <c r="AN1083" s="300">
        <f t="shared" si="235"/>
        <v>2.3231210858249997E-5</v>
      </c>
      <c r="AO1083" s="300">
        <f t="shared" si="236"/>
        <v>0.40186503985315991</v>
      </c>
      <c r="AQ1083" s="496"/>
      <c r="AR1083" s="496"/>
      <c r="AS1083" s="496"/>
      <c r="AT1083" s="496"/>
      <c r="AU1083" s="496"/>
      <c r="AV1083" s="496"/>
      <c r="AW1083" s="496"/>
      <c r="AX1083" s="496"/>
      <c r="AY1083" s="354"/>
      <c r="AZ1083" s="354"/>
      <c r="BA1083" s="354"/>
      <c r="BB1083" s="354"/>
      <c r="BC1083" s="354"/>
      <c r="BD1083" s="354"/>
      <c r="BE1083" s="354"/>
      <c r="BF1083" s="354"/>
      <c r="BG1083" s="354"/>
      <c r="BH1083" s="354"/>
      <c r="BI1083" s="354"/>
      <c r="BJ1083" s="354"/>
      <c r="BK1083" s="354"/>
      <c r="BL1083" s="120"/>
    </row>
    <row r="1084" spans="1:64" ht="15.75" thickBot="1" x14ac:dyDescent="0.3">
      <c r="A1084" s="495" t="s">
        <v>569</v>
      </c>
      <c r="B1084" s="490" t="s">
        <v>1473</v>
      </c>
      <c r="C1084" s="491" t="s">
        <v>1471</v>
      </c>
      <c r="D1084" s="491" t="s">
        <v>1472</v>
      </c>
      <c r="E1084" s="9" t="s">
        <v>226</v>
      </c>
      <c r="F1084" s="4" t="s">
        <v>227</v>
      </c>
      <c r="G1084" s="4" t="s">
        <v>221</v>
      </c>
      <c r="H1084" s="353">
        <v>2011</v>
      </c>
      <c r="I1084" s="496">
        <f t="shared" si="237"/>
        <v>116</v>
      </c>
      <c r="J1084" s="353">
        <v>24</v>
      </c>
      <c r="K1084" s="353" t="s">
        <v>54</v>
      </c>
      <c r="L1084" s="353" t="s">
        <v>55</v>
      </c>
      <c r="M1084" s="353" t="s">
        <v>42</v>
      </c>
      <c r="N1084" s="353" t="s">
        <v>31</v>
      </c>
      <c r="O1084" s="353" t="s">
        <v>34</v>
      </c>
      <c r="P1084" s="354">
        <v>6.78E-4</v>
      </c>
      <c r="Q1084" s="354">
        <v>2.9489000000000001E-2</v>
      </c>
      <c r="R1084" s="354">
        <v>3.4096000000000001E-2</v>
      </c>
      <c r="S1084" s="354">
        <v>3.3917999999999997E-2</v>
      </c>
      <c r="T1084" s="354">
        <v>3.4096000000000001E-2</v>
      </c>
      <c r="U1084" s="354">
        <v>108.856116</v>
      </c>
      <c r="V1084" s="354">
        <v>7.3365020000000003</v>
      </c>
      <c r="W1084" s="354">
        <v>0.69669000000000003</v>
      </c>
      <c r="X1084" s="354">
        <v>0.69669000000000003</v>
      </c>
      <c r="Y1084" s="354">
        <v>2.92E-4</v>
      </c>
      <c r="Z1084" s="354">
        <v>0.59126400000000001</v>
      </c>
      <c r="AA1084" s="354">
        <v>0.10513500000000001</v>
      </c>
      <c r="AB1084" s="354">
        <v>5678.4068109999998</v>
      </c>
      <c r="AC1084" s="300">
        <f t="shared" si="224"/>
        <v>7.4736706817999991E-7</v>
      </c>
      <c r="AD1084" s="300">
        <f t="shared" si="225"/>
        <v>3.2506058220590001E-5</v>
      </c>
      <c r="AE1084" s="300">
        <f t="shared" si="226"/>
        <v>3.7584406425759995E-5</v>
      </c>
      <c r="AF1084" s="300">
        <f t="shared" si="227"/>
        <v>3.7388195012579993E-5</v>
      </c>
      <c r="AG1084" s="300">
        <f t="shared" si="228"/>
        <v>3.7584406425759995E-5</v>
      </c>
      <c r="AH1084" s="300">
        <f t="shared" si="229"/>
        <v>0.11999332782947195</v>
      </c>
      <c r="AI1084" s="300">
        <f t="shared" si="230"/>
        <v>8.0871091304376194E-3</v>
      </c>
      <c r="AJ1084" s="300">
        <f t="shared" si="231"/>
        <v>7.6796926656389993E-4</v>
      </c>
      <c r="AK1084" s="300">
        <f t="shared" si="232"/>
        <v>7.6796926656389993E-4</v>
      </c>
      <c r="AL1084" s="300">
        <f t="shared" si="233"/>
        <v>3.2187490251999999E-7</v>
      </c>
      <c r="AM1084" s="300">
        <f t="shared" si="234"/>
        <v>6.5175699439584006E-4</v>
      </c>
      <c r="AN1084" s="300">
        <f t="shared" si="235"/>
        <v>1.1589149957684999E-4</v>
      </c>
      <c r="AO1084" s="300">
        <f t="shared" si="236"/>
        <v>6.2593720505463315</v>
      </c>
      <c r="AQ1084" s="496"/>
      <c r="AR1084" s="496"/>
      <c r="AS1084" s="496"/>
      <c r="AT1084" s="496"/>
      <c r="AU1084" s="496"/>
      <c r="AV1084" s="496"/>
      <c r="AW1084" s="496"/>
      <c r="AX1084" s="496"/>
      <c r="AY1084" s="354"/>
      <c r="AZ1084" s="354"/>
      <c r="BA1084" s="354"/>
      <c r="BB1084" s="354"/>
      <c r="BC1084" s="354"/>
      <c r="BD1084" s="354"/>
      <c r="BE1084" s="354"/>
      <c r="BF1084" s="354"/>
      <c r="BG1084" s="354"/>
      <c r="BH1084" s="354"/>
      <c r="BI1084" s="354"/>
      <c r="BJ1084" s="354"/>
      <c r="BK1084" s="354"/>
      <c r="BL1084" s="120"/>
    </row>
    <row r="1085" spans="1:64" ht="15.75" thickBot="1" x14ac:dyDescent="0.3">
      <c r="A1085" s="495" t="s">
        <v>569</v>
      </c>
      <c r="B1085" s="490" t="s">
        <v>1473</v>
      </c>
      <c r="C1085" s="491" t="s">
        <v>1471</v>
      </c>
      <c r="D1085" s="491" t="s">
        <v>1472</v>
      </c>
      <c r="E1085" s="9" t="s">
        <v>226</v>
      </c>
      <c r="F1085" s="4" t="s">
        <v>227</v>
      </c>
      <c r="G1085" s="4" t="s">
        <v>221</v>
      </c>
      <c r="H1085" s="353">
        <v>2011</v>
      </c>
      <c r="I1085" s="496">
        <f t="shared" si="237"/>
        <v>117</v>
      </c>
      <c r="J1085" s="353">
        <v>25</v>
      </c>
      <c r="K1085" s="353" t="s">
        <v>113</v>
      </c>
      <c r="L1085" s="353" t="s">
        <v>41</v>
      </c>
      <c r="M1085" s="353" t="s">
        <v>42</v>
      </c>
      <c r="N1085" s="353" t="s">
        <v>31</v>
      </c>
      <c r="O1085" s="353" t="s">
        <v>34</v>
      </c>
      <c r="P1085" s="354">
        <v>1.4702759999999999</v>
      </c>
      <c r="Q1085" s="354">
        <v>2.3681000000000001E-2</v>
      </c>
      <c r="R1085" s="354">
        <v>2.7380999999999999E-2</v>
      </c>
      <c r="S1085" s="354">
        <v>2.7237999999999998E-2</v>
      </c>
      <c r="T1085" s="354">
        <v>2.7380999999999999E-2</v>
      </c>
      <c r="U1085" s="354">
        <v>2.160879</v>
      </c>
      <c r="V1085" s="354">
        <v>0.21500900000000001</v>
      </c>
      <c r="W1085" s="354">
        <v>3.4335999999999998E-2</v>
      </c>
      <c r="X1085" s="354">
        <v>3.4335999999999998E-2</v>
      </c>
      <c r="Y1085" s="354">
        <v>0</v>
      </c>
      <c r="Z1085" s="354">
        <v>1.7328E-2</v>
      </c>
      <c r="AA1085" s="354">
        <v>1.7007999999999999E-2</v>
      </c>
      <c r="AB1085" s="354">
        <v>166.41531599999999</v>
      </c>
      <c r="AC1085" s="300">
        <f t="shared" si="224"/>
        <v>1.6207018636215597E-3</v>
      </c>
      <c r="AD1085" s="300">
        <f t="shared" si="225"/>
        <v>2.610383413211E-5</v>
      </c>
      <c r="AE1085" s="300">
        <f t="shared" si="226"/>
        <v>3.0182385979109998E-5</v>
      </c>
      <c r="AF1085" s="300">
        <f t="shared" si="227"/>
        <v>3.0024755461779996E-5</v>
      </c>
      <c r="AG1085" s="300">
        <f t="shared" si="228"/>
        <v>3.0182385979109998E-5</v>
      </c>
      <c r="AH1085" s="300">
        <f t="shared" si="229"/>
        <v>2.38196136124149E-3</v>
      </c>
      <c r="AI1085" s="300">
        <f t="shared" si="230"/>
        <v>2.3700685245178998E-4</v>
      </c>
      <c r="AJ1085" s="300">
        <f t="shared" si="231"/>
        <v>3.7848961140159995E-5</v>
      </c>
      <c r="AK1085" s="300">
        <f t="shared" si="232"/>
        <v>3.7848961140159995E-5</v>
      </c>
      <c r="AL1085" s="300">
        <f t="shared" si="233"/>
        <v>0</v>
      </c>
      <c r="AM1085" s="300">
        <f t="shared" si="234"/>
        <v>1.910085037968E-5</v>
      </c>
      <c r="AN1085" s="300">
        <f t="shared" si="235"/>
        <v>1.8748110760479995E-5</v>
      </c>
      <c r="AO1085" s="300">
        <f t="shared" si="236"/>
        <v>0.18344148498402393</v>
      </c>
      <c r="AQ1085" s="496"/>
      <c r="AR1085" s="496"/>
      <c r="AS1085" s="496"/>
      <c r="AT1085" s="496"/>
      <c r="AU1085" s="496"/>
      <c r="AV1085" s="496"/>
      <c r="AW1085" s="496"/>
      <c r="AX1085" s="496"/>
      <c r="AY1085" s="354"/>
      <c r="AZ1085" s="354"/>
      <c r="BA1085" s="354"/>
      <c r="BB1085" s="354"/>
      <c r="BC1085" s="354"/>
      <c r="BD1085" s="354"/>
      <c r="BE1085" s="354"/>
      <c r="BF1085" s="354"/>
      <c r="BG1085" s="354"/>
      <c r="BH1085" s="354"/>
      <c r="BI1085" s="354"/>
      <c r="BJ1085" s="354"/>
      <c r="BK1085" s="354"/>
      <c r="BL1085" s="120"/>
    </row>
    <row r="1086" spans="1:64" ht="15.75" thickBot="1" x14ac:dyDescent="0.3">
      <c r="A1086" s="495" t="s">
        <v>569</v>
      </c>
      <c r="B1086" s="490" t="s">
        <v>1473</v>
      </c>
      <c r="C1086" s="491" t="s">
        <v>1471</v>
      </c>
      <c r="D1086" s="491" t="s">
        <v>1472</v>
      </c>
      <c r="E1086" s="9" t="s">
        <v>226</v>
      </c>
      <c r="F1086" s="4" t="s">
        <v>227</v>
      </c>
      <c r="G1086" s="4" t="s">
        <v>221</v>
      </c>
      <c r="H1086" s="353">
        <v>2011</v>
      </c>
      <c r="I1086" s="496">
        <f t="shared" si="237"/>
        <v>118</v>
      </c>
      <c r="J1086" s="353">
        <v>26</v>
      </c>
      <c r="K1086" s="353" t="s">
        <v>56</v>
      </c>
      <c r="L1086" s="353" t="s">
        <v>57</v>
      </c>
      <c r="M1086" s="353" t="s">
        <v>42</v>
      </c>
      <c r="N1086" s="353" t="s">
        <v>31</v>
      </c>
      <c r="O1086" s="353" t="s">
        <v>34</v>
      </c>
      <c r="P1086" s="354">
        <v>195.016976</v>
      </c>
      <c r="Q1086" s="354">
        <v>0.82571000000000006</v>
      </c>
      <c r="R1086" s="354">
        <v>0.95471399999999995</v>
      </c>
      <c r="S1086" s="354">
        <v>0.94973600000000002</v>
      </c>
      <c r="T1086" s="354">
        <v>0.95471399999999995</v>
      </c>
      <c r="U1086" s="354">
        <v>49.389600000000002</v>
      </c>
      <c r="V1086" s="354">
        <v>11.021749</v>
      </c>
      <c r="W1086" s="354">
        <v>1.417227</v>
      </c>
      <c r="X1086" s="354">
        <v>1.417227</v>
      </c>
      <c r="Y1086" s="354">
        <v>0</v>
      </c>
      <c r="Z1086" s="354">
        <v>0.888266</v>
      </c>
      <c r="AA1086" s="354">
        <v>0.52896100000000001</v>
      </c>
      <c r="AB1086" s="354">
        <v>8530.7653680000003</v>
      </c>
      <c r="AC1086" s="300">
        <f t="shared" si="224"/>
        <v>0.21496941828679855</v>
      </c>
      <c r="AD1086" s="300">
        <f t="shared" si="225"/>
        <v>9.1018947178010006E-4</v>
      </c>
      <c r="AE1086" s="300">
        <f t="shared" si="226"/>
        <v>1.0523920400153399E-3</v>
      </c>
      <c r="AF1086" s="300">
        <f t="shared" si="227"/>
        <v>1.04690473431416E-3</v>
      </c>
      <c r="AG1086" s="300">
        <f t="shared" si="228"/>
        <v>1.0523920400153399E-3</v>
      </c>
      <c r="AH1086" s="300">
        <f t="shared" si="229"/>
        <v>5.4442714676376E-2</v>
      </c>
      <c r="AI1086" s="300">
        <f t="shared" si="230"/>
        <v>1.214939857868119E-2</v>
      </c>
      <c r="AJ1086" s="300">
        <f t="shared" si="231"/>
        <v>1.5622253509373701E-3</v>
      </c>
      <c r="AK1086" s="300">
        <f t="shared" si="232"/>
        <v>1.5622253509373701E-3</v>
      </c>
      <c r="AL1086" s="300">
        <f t="shared" si="233"/>
        <v>0</v>
      </c>
      <c r="AM1086" s="300">
        <f t="shared" si="234"/>
        <v>9.7914565808846009E-4</v>
      </c>
      <c r="AN1086" s="300">
        <f t="shared" si="235"/>
        <v>5.8307969284890988E-4</v>
      </c>
      <c r="AO1086" s="300">
        <f t="shared" si="236"/>
        <v>9.4035591481027119</v>
      </c>
      <c r="AQ1086" s="496"/>
      <c r="AR1086" s="496"/>
      <c r="AS1086" s="496"/>
      <c r="AT1086" s="496"/>
      <c r="AU1086" s="496"/>
      <c r="AV1086" s="496"/>
      <c r="AW1086" s="496"/>
      <c r="AX1086" s="496"/>
      <c r="AY1086" s="354"/>
      <c r="AZ1086" s="354"/>
      <c r="BA1086" s="354"/>
      <c r="BB1086" s="354"/>
      <c r="BC1086" s="354"/>
      <c r="BD1086" s="354"/>
      <c r="BE1086" s="354"/>
      <c r="BF1086" s="354"/>
      <c r="BG1086" s="354"/>
      <c r="BH1086" s="354"/>
      <c r="BI1086" s="354"/>
      <c r="BJ1086" s="354"/>
      <c r="BK1086" s="354"/>
      <c r="BL1086" s="120"/>
    </row>
    <row r="1087" spans="1:64" ht="15.75" thickBot="1" x14ac:dyDescent="0.3">
      <c r="A1087" s="495" t="s">
        <v>569</v>
      </c>
      <c r="B1087" s="490" t="s">
        <v>1473</v>
      </c>
      <c r="C1087" s="491" t="s">
        <v>1471</v>
      </c>
      <c r="D1087" s="491" t="s">
        <v>1472</v>
      </c>
      <c r="E1087" s="9" t="s">
        <v>226</v>
      </c>
      <c r="F1087" s="4" t="s">
        <v>227</v>
      </c>
      <c r="G1087" s="4" t="s">
        <v>221</v>
      </c>
      <c r="H1087" s="353">
        <v>2011</v>
      </c>
      <c r="I1087" s="496">
        <f t="shared" si="237"/>
        <v>119</v>
      </c>
      <c r="J1087" s="353">
        <v>27</v>
      </c>
      <c r="K1087" s="353" t="s">
        <v>58</v>
      </c>
      <c r="L1087" s="353" t="s">
        <v>1560</v>
      </c>
      <c r="M1087" s="353" t="s">
        <v>30</v>
      </c>
      <c r="N1087" s="353" t="s">
        <v>31</v>
      </c>
      <c r="O1087" s="353" t="s">
        <v>34</v>
      </c>
      <c r="P1087" s="354">
        <v>3.0929720000000001</v>
      </c>
      <c r="Q1087" s="354">
        <v>0.30752299999999999</v>
      </c>
      <c r="R1087" s="354">
        <v>0.355568</v>
      </c>
      <c r="S1087" s="354">
        <v>0.35371399999999997</v>
      </c>
      <c r="T1087" s="354">
        <v>0.355568</v>
      </c>
      <c r="U1087" s="354">
        <v>45.157426999999998</v>
      </c>
      <c r="V1087" s="354">
        <v>4.0153160000000003</v>
      </c>
      <c r="W1087" s="354">
        <v>0.79486199999999996</v>
      </c>
      <c r="X1087" s="354">
        <v>0.79486199999999996</v>
      </c>
      <c r="Y1087" s="354">
        <v>0.26745200000000002</v>
      </c>
      <c r="Z1087" s="354">
        <v>0.32360299999999997</v>
      </c>
      <c r="AA1087" s="354">
        <v>0.20380699999999999</v>
      </c>
      <c r="AB1087" s="354">
        <v>3107.8295910000002</v>
      </c>
      <c r="AC1087" s="300">
        <f t="shared" si="224"/>
        <v>3.4094180171133199E-3</v>
      </c>
      <c r="AD1087" s="300">
        <f t="shared" si="225"/>
        <v>3.3898608098512995E-4</v>
      </c>
      <c r="AE1087" s="300">
        <f t="shared" si="226"/>
        <v>3.9194662787407999E-4</v>
      </c>
      <c r="AF1087" s="300">
        <f t="shared" si="227"/>
        <v>3.8990294270533992E-4</v>
      </c>
      <c r="AG1087" s="300">
        <f t="shared" si="228"/>
        <v>3.9194662787407999E-4</v>
      </c>
      <c r="AH1087" s="300">
        <f t="shared" si="229"/>
        <v>4.9777542512599367E-2</v>
      </c>
      <c r="AI1087" s="300">
        <f t="shared" si="230"/>
        <v>4.4261282400239604E-3</v>
      </c>
      <c r="AJ1087" s="300">
        <f t="shared" si="231"/>
        <v>8.7618537248921994E-4</v>
      </c>
      <c r="AK1087" s="300">
        <f t="shared" si="232"/>
        <v>8.7618537248921994E-4</v>
      </c>
      <c r="AL1087" s="300">
        <f t="shared" si="233"/>
        <v>2.9481536448212002E-4</v>
      </c>
      <c r="AM1087" s="300">
        <f t="shared" si="234"/>
        <v>3.5671124684992994E-4</v>
      </c>
      <c r="AN1087" s="300">
        <f t="shared" si="235"/>
        <v>2.2465876115716998E-4</v>
      </c>
      <c r="AO1087" s="300">
        <f t="shared" si="236"/>
        <v>3.4257957077119738</v>
      </c>
      <c r="AQ1087" s="496"/>
      <c r="AR1087" s="496"/>
      <c r="AS1087" s="496"/>
      <c r="AT1087" s="496"/>
      <c r="AU1087" s="496"/>
      <c r="AV1087" s="496"/>
      <c r="AW1087" s="496"/>
      <c r="AX1087" s="496"/>
      <c r="AY1087" s="354"/>
      <c r="AZ1087" s="354"/>
      <c r="BA1087" s="354"/>
      <c r="BB1087" s="354"/>
      <c r="BC1087" s="354"/>
      <c r="BD1087" s="354"/>
      <c r="BE1087" s="354"/>
      <c r="BF1087" s="354"/>
      <c r="BG1087" s="354"/>
      <c r="BH1087" s="354"/>
      <c r="BI1087" s="354"/>
      <c r="BJ1087" s="354"/>
      <c r="BK1087" s="354"/>
      <c r="BL1087" s="120"/>
    </row>
    <row r="1088" spans="1:64" ht="15.75" thickBot="1" x14ac:dyDescent="0.3">
      <c r="A1088" s="495" t="s">
        <v>569</v>
      </c>
      <c r="B1088" s="490" t="s">
        <v>1473</v>
      </c>
      <c r="C1088" s="491" t="s">
        <v>1471</v>
      </c>
      <c r="D1088" s="491" t="s">
        <v>1472</v>
      </c>
      <c r="E1088" s="9" t="s">
        <v>226</v>
      </c>
      <c r="F1088" s="4" t="s">
        <v>227</v>
      </c>
      <c r="G1088" s="4" t="s">
        <v>221</v>
      </c>
      <c r="H1088" s="353">
        <v>2011</v>
      </c>
      <c r="I1088" s="496">
        <f t="shared" si="237"/>
        <v>120</v>
      </c>
      <c r="J1088" s="353">
        <v>28</v>
      </c>
      <c r="K1088" s="353" t="s">
        <v>60</v>
      </c>
      <c r="L1088" s="353" t="s">
        <v>47</v>
      </c>
      <c r="M1088" s="353" t="s">
        <v>30</v>
      </c>
      <c r="N1088" s="353" t="s">
        <v>31</v>
      </c>
      <c r="O1088" s="353" t="s">
        <v>34</v>
      </c>
      <c r="P1088" s="354">
        <v>28.142813</v>
      </c>
      <c r="Q1088" s="354">
        <v>1.0922829999999999</v>
      </c>
      <c r="R1088" s="354">
        <v>1.2629349999999999</v>
      </c>
      <c r="S1088" s="354">
        <v>1.2563489999999999</v>
      </c>
      <c r="T1088" s="354">
        <v>1.2629349999999999</v>
      </c>
      <c r="U1088" s="354">
        <v>31.469614</v>
      </c>
      <c r="V1088" s="354">
        <v>3.926177</v>
      </c>
      <c r="W1088" s="354">
        <v>0.53574600000000006</v>
      </c>
      <c r="X1088" s="354">
        <v>0.53574600000000006</v>
      </c>
      <c r="Y1088" s="354">
        <v>0</v>
      </c>
      <c r="Z1088" s="354">
        <v>0.31641900000000001</v>
      </c>
      <c r="AA1088" s="354">
        <v>0.21932699999999999</v>
      </c>
      <c r="AB1088" s="354">
        <v>3038.8365859999999</v>
      </c>
      <c r="AC1088" s="300">
        <f t="shared" si="224"/>
        <v>3.1022141065115031E-2</v>
      </c>
      <c r="AD1088" s="300">
        <f t="shared" si="225"/>
        <v>1.2040359046207299E-3</v>
      </c>
      <c r="AE1088" s="300">
        <f t="shared" si="226"/>
        <v>1.3921475342948497E-3</v>
      </c>
      <c r="AF1088" s="300">
        <f t="shared" si="227"/>
        <v>1.3848877120071898E-3</v>
      </c>
      <c r="AG1088" s="300">
        <f t="shared" si="228"/>
        <v>1.3921475342948497E-3</v>
      </c>
      <c r="AH1088" s="300">
        <f t="shared" si="229"/>
        <v>3.4689311433534334E-2</v>
      </c>
      <c r="AI1088" s="300">
        <f t="shared" si="230"/>
        <v>4.3278693121618691E-3</v>
      </c>
      <c r="AJ1088" s="300">
        <f t="shared" si="231"/>
        <v>5.9055887508726007E-4</v>
      </c>
      <c r="AK1088" s="300">
        <f t="shared" si="232"/>
        <v>5.9055887508726007E-4</v>
      </c>
      <c r="AL1088" s="300">
        <f t="shared" si="233"/>
        <v>0</v>
      </c>
      <c r="AM1088" s="300">
        <f t="shared" si="234"/>
        <v>3.4879224239889003E-4</v>
      </c>
      <c r="AN1088" s="300">
        <f t="shared" si="235"/>
        <v>2.4176663268836999E-4</v>
      </c>
      <c r="AO1088" s="300">
        <f t="shared" si="236"/>
        <v>3.3497439379895875</v>
      </c>
      <c r="AQ1088" s="496"/>
      <c r="AR1088" s="496"/>
      <c r="AS1088" s="496"/>
      <c r="AT1088" s="496"/>
      <c r="AU1088" s="496"/>
      <c r="AV1088" s="496"/>
      <c r="AW1088" s="496"/>
      <c r="AX1088" s="496"/>
      <c r="AY1088" s="354"/>
      <c r="AZ1088" s="354"/>
      <c r="BA1088" s="354"/>
      <c r="BB1088" s="354"/>
      <c r="BC1088" s="354"/>
      <c r="BD1088" s="354"/>
      <c r="BE1088" s="354"/>
      <c r="BF1088" s="354"/>
      <c r="BG1088" s="354"/>
      <c r="BH1088" s="354"/>
      <c r="BI1088" s="354"/>
      <c r="BJ1088" s="354"/>
      <c r="BK1088" s="354"/>
      <c r="BL1088" s="120"/>
    </row>
    <row r="1089" spans="1:64" ht="15.75" thickBot="1" x14ac:dyDescent="0.3">
      <c r="A1089" s="495" t="s">
        <v>569</v>
      </c>
      <c r="B1089" s="490" t="s">
        <v>1473</v>
      </c>
      <c r="C1089" s="491" t="s">
        <v>1471</v>
      </c>
      <c r="D1089" s="491" t="s">
        <v>1472</v>
      </c>
      <c r="E1089" s="9" t="s">
        <v>226</v>
      </c>
      <c r="F1089" s="4" t="s">
        <v>227</v>
      </c>
      <c r="G1089" s="4" t="s">
        <v>221</v>
      </c>
      <c r="H1089" s="353">
        <v>2011</v>
      </c>
      <c r="I1089" s="496">
        <f t="shared" si="237"/>
        <v>121</v>
      </c>
      <c r="J1089" s="353">
        <v>29</v>
      </c>
      <c r="K1089" s="353" t="s">
        <v>207</v>
      </c>
      <c r="L1089" s="353" t="s">
        <v>1561</v>
      </c>
      <c r="M1089" s="353" t="s">
        <v>42</v>
      </c>
      <c r="N1089" s="353" t="s">
        <v>31</v>
      </c>
      <c r="O1089" s="353" t="s">
        <v>34</v>
      </c>
      <c r="P1089" s="354">
        <v>1.8836790000000001</v>
      </c>
      <c r="Q1089" s="354">
        <v>7.8999999999999996E-5</v>
      </c>
      <c r="R1089" s="354">
        <v>9.1000000000000003E-5</v>
      </c>
      <c r="S1089" s="354">
        <v>9.1000000000000003E-5</v>
      </c>
      <c r="T1089" s="354">
        <v>9.1000000000000003E-5</v>
      </c>
      <c r="U1089" s="354">
        <v>16.350344</v>
      </c>
      <c r="V1089" s="354">
        <v>1.0480719999999999</v>
      </c>
      <c r="W1089" s="354">
        <v>0.13480200000000001</v>
      </c>
      <c r="X1089" s="354">
        <v>0.13480200000000001</v>
      </c>
      <c r="Y1089" s="354">
        <v>3.5317000000000001E-2</v>
      </c>
      <c r="Z1089" s="354">
        <v>8.4465999999999999E-2</v>
      </c>
      <c r="AA1089" s="354">
        <v>1.5018999999999999E-2</v>
      </c>
      <c r="AB1089" s="354">
        <v>811.20097299999998</v>
      </c>
      <c r="AC1089" s="300">
        <f t="shared" si="224"/>
        <v>2.07640066610949E-3</v>
      </c>
      <c r="AD1089" s="300">
        <f t="shared" si="225"/>
        <v>8.7082593489999989E-8</v>
      </c>
      <c r="AE1089" s="300">
        <f t="shared" si="226"/>
        <v>1.0031032920999999E-7</v>
      </c>
      <c r="AF1089" s="300">
        <f t="shared" si="227"/>
        <v>1.0031032920999999E-7</v>
      </c>
      <c r="AG1089" s="300">
        <f t="shared" si="228"/>
        <v>1.0031032920999999E-7</v>
      </c>
      <c r="AH1089" s="300">
        <f t="shared" si="229"/>
        <v>1.8023169113590639E-2</v>
      </c>
      <c r="AI1089" s="300">
        <f t="shared" si="230"/>
        <v>1.1553016192943197E-3</v>
      </c>
      <c r="AJ1089" s="300">
        <f t="shared" si="231"/>
        <v>1.4859376921062001E-4</v>
      </c>
      <c r="AK1089" s="300">
        <f t="shared" si="232"/>
        <v>1.4859376921062001E-4</v>
      </c>
      <c r="AL1089" s="300">
        <f t="shared" si="233"/>
        <v>3.8930328535270002E-5</v>
      </c>
      <c r="AM1089" s="300">
        <f t="shared" si="234"/>
        <v>9.3107827110459998E-5</v>
      </c>
      <c r="AN1089" s="300">
        <f t="shared" si="235"/>
        <v>1.655561356489E-5</v>
      </c>
      <c r="AO1089" s="300">
        <f t="shared" si="236"/>
        <v>0.89419600722090453</v>
      </c>
      <c r="AQ1089" s="496"/>
      <c r="AR1089" s="496"/>
      <c r="AS1089" s="496"/>
      <c r="AT1089" s="496"/>
      <c r="AU1089" s="496"/>
      <c r="AV1089" s="496"/>
      <c r="AW1089" s="496"/>
      <c r="AX1089" s="496"/>
      <c r="AY1089" s="354"/>
      <c r="AZ1089" s="354"/>
      <c r="BA1089" s="354"/>
      <c r="BB1089" s="354"/>
      <c r="BC1089" s="354"/>
      <c r="BD1089" s="354"/>
      <c r="BE1089" s="354"/>
      <c r="BF1089" s="354"/>
      <c r="BG1089" s="354"/>
      <c r="BH1089" s="354"/>
      <c r="BI1089" s="354"/>
      <c r="BJ1089" s="354"/>
      <c r="BK1089" s="354"/>
      <c r="BL1089" s="120"/>
    </row>
    <row r="1090" spans="1:64" ht="15.75" thickBot="1" x14ac:dyDescent="0.3">
      <c r="A1090" s="495" t="s">
        <v>569</v>
      </c>
      <c r="B1090" s="490" t="s">
        <v>1473</v>
      </c>
      <c r="C1090" s="491" t="s">
        <v>1471</v>
      </c>
      <c r="D1090" s="491" t="s">
        <v>1472</v>
      </c>
      <c r="E1090" s="9" t="s">
        <v>226</v>
      </c>
      <c r="F1090" s="4" t="s">
        <v>227</v>
      </c>
      <c r="G1090" s="4" t="s">
        <v>221</v>
      </c>
      <c r="H1090" s="353">
        <v>2011</v>
      </c>
      <c r="I1090" s="496">
        <f t="shared" si="237"/>
        <v>122</v>
      </c>
      <c r="J1090" s="353">
        <v>30</v>
      </c>
      <c r="K1090" s="353" t="s">
        <v>152</v>
      </c>
      <c r="L1090" s="353" t="s">
        <v>150</v>
      </c>
      <c r="M1090" s="353" t="s">
        <v>42</v>
      </c>
      <c r="N1090" s="353" t="s">
        <v>96</v>
      </c>
      <c r="O1090" s="353" t="s">
        <v>34</v>
      </c>
      <c r="P1090" s="354">
        <v>0.75855799999999995</v>
      </c>
      <c r="Q1090" s="354">
        <v>3.8420000000000003E-2</v>
      </c>
      <c r="R1090" s="354">
        <v>4.4422999999999997E-2</v>
      </c>
      <c r="S1090" s="354">
        <v>4.4191000000000001E-2</v>
      </c>
      <c r="T1090" s="354">
        <v>4.4422999999999997E-2</v>
      </c>
      <c r="U1090" s="354">
        <v>6.7253999999999994E-2</v>
      </c>
      <c r="V1090" s="354">
        <v>2.5166000000000001E-2</v>
      </c>
      <c r="W1090" s="354">
        <v>6.8209999999999998E-3</v>
      </c>
      <c r="X1090" s="354">
        <v>6.8209999999999998E-3</v>
      </c>
      <c r="Y1090" s="354">
        <v>0</v>
      </c>
      <c r="Z1090" s="354">
        <v>2.0279999999999999E-3</v>
      </c>
      <c r="AA1090" s="354">
        <v>4.7920000000000003E-3</v>
      </c>
      <c r="AB1090" s="354">
        <v>19.478328999999999</v>
      </c>
      <c r="AC1090" s="300">
        <f t="shared" si="224"/>
        <v>8.3616706269097987E-4</v>
      </c>
      <c r="AD1090" s="300">
        <f t="shared" si="225"/>
        <v>4.2350800530200003E-5</v>
      </c>
      <c r="AE1090" s="300">
        <f t="shared" si="226"/>
        <v>4.8967975324129993E-5</v>
      </c>
      <c r="AF1090" s="300">
        <f t="shared" si="227"/>
        <v>4.8712239100209999E-5</v>
      </c>
      <c r="AG1090" s="300">
        <f t="shared" si="228"/>
        <v>4.8967975324129993E-5</v>
      </c>
      <c r="AH1090" s="300">
        <f t="shared" si="229"/>
        <v>7.4134844842739989E-5</v>
      </c>
      <c r="AI1090" s="300">
        <f t="shared" si="230"/>
        <v>2.7740766427459999E-5</v>
      </c>
      <c r="AJ1090" s="300">
        <f t="shared" si="231"/>
        <v>7.5188654455099994E-6</v>
      </c>
      <c r="AK1090" s="300">
        <f t="shared" si="232"/>
        <v>7.5188654455099994E-6</v>
      </c>
      <c r="AL1090" s="300">
        <f t="shared" si="233"/>
        <v>0</v>
      </c>
      <c r="AM1090" s="300">
        <f t="shared" si="234"/>
        <v>2.23548733668E-6</v>
      </c>
      <c r="AN1090" s="300">
        <f t="shared" si="235"/>
        <v>5.2822757975199999E-6</v>
      </c>
      <c r="AO1090" s="300">
        <f t="shared" si="236"/>
        <v>2.1471182356600987E-2</v>
      </c>
      <c r="AQ1090" s="496"/>
      <c r="AR1090" s="496"/>
      <c r="AS1090" s="496"/>
      <c r="AT1090" s="496"/>
      <c r="AU1090" s="496"/>
      <c r="AV1090" s="496"/>
      <c r="AW1090" s="496"/>
      <c r="AX1090" s="496"/>
      <c r="AY1090" s="354"/>
      <c r="AZ1090" s="354"/>
      <c r="BA1090" s="354"/>
      <c r="BB1090" s="354"/>
      <c r="BC1090" s="354"/>
      <c r="BD1090" s="354"/>
      <c r="BE1090" s="354"/>
      <c r="BF1090" s="354"/>
      <c r="BG1090" s="354"/>
      <c r="BH1090" s="354"/>
      <c r="BI1090" s="354"/>
      <c r="BJ1090" s="354"/>
      <c r="BK1090" s="354"/>
      <c r="BL1090" s="120"/>
    </row>
    <row r="1091" spans="1:64" ht="15.75" thickBot="1" x14ac:dyDescent="0.3">
      <c r="A1091" s="495" t="s">
        <v>569</v>
      </c>
      <c r="B1091" s="490" t="s">
        <v>1473</v>
      </c>
      <c r="C1091" s="491" t="s">
        <v>1471</v>
      </c>
      <c r="D1091" s="491" t="s">
        <v>1472</v>
      </c>
      <c r="E1091" s="9" t="s">
        <v>226</v>
      </c>
      <c r="F1091" s="4" t="s">
        <v>227</v>
      </c>
      <c r="G1091" s="4" t="s">
        <v>221</v>
      </c>
      <c r="H1091" s="353">
        <v>2011</v>
      </c>
      <c r="I1091" s="496">
        <f t="shared" si="237"/>
        <v>123</v>
      </c>
      <c r="J1091" s="353">
        <v>31</v>
      </c>
      <c r="K1091" s="353" t="s">
        <v>1562</v>
      </c>
      <c r="L1091" s="353" t="s">
        <v>100</v>
      </c>
      <c r="M1091" s="353" t="s">
        <v>42</v>
      </c>
      <c r="N1091" s="353" t="s">
        <v>96</v>
      </c>
      <c r="O1091" s="353" t="s">
        <v>34</v>
      </c>
      <c r="P1091" s="354">
        <v>0.195413</v>
      </c>
      <c r="Q1091" s="354">
        <v>1.1341E-2</v>
      </c>
      <c r="R1091" s="354">
        <v>1.3113E-2</v>
      </c>
      <c r="S1091" s="354">
        <v>1.3044E-2</v>
      </c>
      <c r="T1091" s="354">
        <v>1.3113E-2</v>
      </c>
      <c r="U1091" s="354">
        <v>0.75796799999999998</v>
      </c>
      <c r="V1091" s="354">
        <v>8.6430000000000007E-2</v>
      </c>
      <c r="W1091" s="354">
        <v>1.7524999999999999E-2</v>
      </c>
      <c r="X1091" s="354">
        <v>1.7524999999999999E-2</v>
      </c>
      <c r="Y1091" s="354">
        <v>0</v>
      </c>
      <c r="Z1091" s="354">
        <v>6.966E-3</v>
      </c>
      <c r="AA1091" s="354">
        <v>1.0559000000000001E-2</v>
      </c>
      <c r="AB1091" s="354">
        <v>66.896084000000002</v>
      </c>
      <c r="AC1091" s="300">
        <f t="shared" ref="AC1091:AC1129" si="238">IF(P1091=-1,0,P1091)*2.20462262/2000</f>
        <v>2.1540596002102999E-4</v>
      </c>
      <c r="AD1091" s="300">
        <f t="shared" ref="AD1091:AD1129" si="239">IF(Q1091=-1,0,Q1091)*2.20462262/2000</f>
        <v>1.2501312566709998E-5</v>
      </c>
      <c r="AE1091" s="300">
        <f t="shared" ref="AE1091:AE1129" si="240">IF(R1091=-1,0,R1091)*2.20462262/2000</f>
        <v>1.4454608208029998E-5</v>
      </c>
      <c r="AF1091" s="300">
        <f t="shared" ref="AF1091:AF1129" si="241">IF(S1091=-1,0,S1091)*2.20462262/2000</f>
        <v>1.437854872764E-5</v>
      </c>
      <c r="AG1091" s="300">
        <f t="shared" ref="AG1091:AG1129" si="242">IF(T1091=-1,0,T1091)*2.20462262/2000</f>
        <v>1.4454608208029998E-5</v>
      </c>
      <c r="AH1091" s="300">
        <f t="shared" ref="AH1091:AH1129" si="243">IF(U1091=-1,0,U1091)*2.20462262/2000</f>
        <v>8.3551669901807987E-4</v>
      </c>
      <c r="AI1091" s="300">
        <f t="shared" ref="AI1091:AI1129" si="244">IF(V1091=-1,0,V1091)*2.20462262/2000</f>
        <v>9.5272766523299998E-5</v>
      </c>
      <c r="AJ1091" s="300">
        <f t="shared" ref="AJ1091:AJ1129" si="245">IF(W1091=-1,0,W1091)*2.20462262/2000</f>
        <v>1.9318005707749998E-5</v>
      </c>
      <c r="AK1091" s="300">
        <f t="shared" ref="AK1091:AK1129" si="246">IF(X1091=-1,0,X1091)*2.20462262/2000</f>
        <v>1.9318005707749998E-5</v>
      </c>
      <c r="AL1091" s="300">
        <f t="shared" ref="AL1091:AL1129" si="247">IF(Y1091=-1,0,Y1091)*2.20462262/2000</f>
        <v>0</v>
      </c>
      <c r="AM1091" s="300">
        <f t="shared" ref="AM1091:AM1129" si="248">IF(Z1091=-1,0,Z1091)*2.20462262/2000</f>
        <v>7.6787005854599996E-6</v>
      </c>
      <c r="AN1091" s="300">
        <f t="shared" ref="AN1091:AN1129" si="249">IF(AA1091=-1,0,AA1091)*2.20462262/2000</f>
        <v>1.163930512229E-5</v>
      </c>
      <c r="AO1091" s="300">
        <f t="shared" ref="AO1091:AO1129" si="250">IF(AB1091=-1,0,AB1091)*2.20462262/2000</f>
        <v>7.3740309987910035E-2</v>
      </c>
      <c r="AQ1091" s="496"/>
      <c r="AR1091" s="496"/>
      <c r="AS1091" s="496"/>
      <c r="AT1091" s="496"/>
      <c r="AU1091" s="496"/>
      <c r="AV1091" s="496"/>
      <c r="AW1091" s="496"/>
      <c r="AX1091" s="496"/>
      <c r="AY1091" s="354"/>
      <c r="AZ1091" s="354"/>
      <c r="BA1091" s="354"/>
      <c r="BB1091" s="354"/>
      <c r="BC1091" s="354"/>
      <c r="BD1091" s="354"/>
      <c r="BE1091" s="354"/>
      <c r="BF1091" s="354"/>
      <c r="BG1091" s="354"/>
      <c r="BH1091" s="354"/>
      <c r="BI1091" s="354"/>
      <c r="BJ1091" s="354"/>
      <c r="BK1091" s="354"/>
      <c r="BL1091" s="120"/>
    </row>
    <row r="1092" spans="1:64" ht="15.75" thickBot="1" x14ac:dyDescent="0.3">
      <c r="A1092" s="495" t="s">
        <v>569</v>
      </c>
      <c r="B1092" s="490" t="s">
        <v>1473</v>
      </c>
      <c r="C1092" s="491" t="s">
        <v>1471</v>
      </c>
      <c r="D1092" s="491" t="s">
        <v>1472</v>
      </c>
      <c r="E1092" s="9" t="s">
        <v>226</v>
      </c>
      <c r="F1092" s="4" t="s">
        <v>227</v>
      </c>
      <c r="G1092" s="4" t="s">
        <v>221</v>
      </c>
      <c r="H1092" s="353">
        <v>2011</v>
      </c>
      <c r="I1092" s="496">
        <f t="shared" si="237"/>
        <v>124</v>
      </c>
      <c r="J1092" s="353">
        <v>32</v>
      </c>
      <c r="K1092" s="353" t="s">
        <v>62</v>
      </c>
      <c r="L1092" s="353" t="s">
        <v>1563</v>
      </c>
      <c r="M1092" s="353" t="s">
        <v>42</v>
      </c>
      <c r="N1092" s="353" t="s">
        <v>31</v>
      </c>
      <c r="O1092" s="353" t="s">
        <v>34</v>
      </c>
      <c r="P1092" s="354">
        <v>6.4000079999999997</v>
      </c>
      <c r="Q1092" s="354">
        <v>4.9273999999999998E-2</v>
      </c>
      <c r="R1092" s="354">
        <v>5.6972000000000002E-2</v>
      </c>
      <c r="S1092" s="354">
        <v>5.6675000000000003E-2</v>
      </c>
      <c r="T1092" s="354">
        <v>5.6972000000000002E-2</v>
      </c>
      <c r="U1092" s="354">
        <v>3.0636369999999999</v>
      </c>
      <c r="V1092" s="354">
        <v>0.70572599999999996</v>
      </c>
      <c r="W1092" s="354">
        <v>0.26267800000000002</v>
      </c>
      <c r="X1092" s="354">
        <v>0.26267800000000002</v>
      </c>
      <c r="Y1092" s="354">
        <v>0.193</v>
      </c>
      <c r="Z1092" s="354">
        <v>5.6876000000000003E-2</v>
      </c>
      <c r="AA1092" s="354">
        <v>1.2801999999999999E-2</v>
      </c>
      <c r="AB1092" s="354">
        <v>546.22766300000001</v>
      </c>
      <c r="AC1092" s="300">
        <f t="shared" si="238"/>
        <v>7.0548012024904787E-3</v>
      </c>
      <c r="AD1092" s="300">
        <f t="shared" si="239"/>
        <v>5.4315287488939993E-5</v>
      </c>
      <c r="AE1092" s="300">
        <f t="shared" si="240"/>
        <v>6.280087995331999E-5</v>
      </c>
      <c r="AF1092" s="300">
        <f t="shared" si="241"/>
        <v>6.2473493494250005E-5</v>
      </c>
      <c r="AG1092" s="300">
        <f t="shared" si="242"/>
        <v>6.280087995331999E-5</v>
      </c>
      <c r="AH1092" s="300">
        <f t="shared" si="243"/>
        <v>3.3770817148344699E-3</v>
      </c>
      <c r="AI1092" s="300">
        <f t="shared" si="244"/>
        <v>7.7792975156105993E-4</v>
      </c>
      <c r="AJ1092" s="300">
        <f t="shared" si="245"/>
        <v>2.8955293028818004E-4</v>
      </c>
      <c r="AK1092" s="300">
        <f t="shared" si="246"/>
        <v>2.8955293028818004E-4</v>
      </c>
      <c r="AL1092" s="300">
        <f t="shared" si="247"/>
        <v>2.1274608282999998E-4</v>
      </c>
      <c r="AM1092" s="300">
        <f t="shared" si="248"/>
        <v>6.2695058067559992E-5</v>
      </c>
      <c r="AN1092" s="300">
        <f t="shared" si="249"/>
        <v>1.4111789390619998E-5</v>
      </c>
      <c r="AO1092" s="300">
        <f t="shared" si="250"/>
        <v>0.60211293075976846</v>
      </c>
      <c r="AQ1092" s="496"/>
      <c r="AR1092" s="496"/>
      <c r="AS1092" s="496"/>
      <c r="AT1092" s="496"/>
      <c r="AU1092" s="496"/>
      <c r="AV1092" s="496"/>
      <c r="AW1092" s="496"/>
      <c r="AX1092" s="496"/>
      <c r="AY1092" s="354"/>
      <c r="AZ1092" s="354"/>
      <c r="BA1092" s="354"/>
      <c r="BB1092" s="354"/>
      <c r="BC1092" s="354"/>
      <c r="BD1092" s="354"/>
      <c r="BE1092" s="354"/>
      <c r="BF1092" s="354"/>
      <c r="BG1092" s="354"/>
      <c r="BH1092" s="354"/>
      <c r="BI1092" s="354"/>
      <c r="BJ1092" s="354"/>
      <c r="BK1092" s="354"/>
      <c r="BL1092" s="120"/>
    </row>
    <row r="1093" spans="1:64" ht="15.75" thickBot="1" x14ac:dyDescent="0.3">
      <c r="A1093" s="495" t="s">
        <v>569</v>
      </c>
      <c r="B1093" s="490" t="s">
        <v>1473</v>
      </c>
      <c r="C1093" s="491" t="s">
        <v>1471</v>
      </c>
      <c r="D1093" s="491" t="s">
        <v>1472</v>
      </c>
      <c r="E1093" s="9" t="s">
        <v>226</v>
      </c>
      <c r="F1093" s="4" t="s">
        <v>227</v>
      </c>
      <c r="G1093" s="4" t="s">
        <v>221</v>
      </c>
      <c r="H1093" s="353">
        <v>2011</v>
      </c>
      <c r="I1093" s="496">
        <f t="shared" si="237"/>
        <v>125</v>
      </c>
      <c r="J1093" s="353">
        <v>33</v>
      </c>
      <c r="K1093" s="353" t="s">
        <v>317</v>
      </c>
      <c r="L1093" s="353" t="s">
        <v>47</v>
      </c>
      <c r="M1093" s="353" t="s">
        <v>42</v>
      </c>
      <c r="N1093" s="353" t="s">
        <v>31</v>
      </c>
      <c r="O1093" s="353" t="s">
        <v>34</v>
      </c>
      <c r="P1093" s="354">
        <v>4.1341409999999996</v>
      </c>
      <c r="Q1093" s="354">
        <v>6.6474000000000005E-2</v>
      </c>
      <c r="R1093" s="354">
        <v>7.6859999999999998E-2</v>
      </c>
      <c r="S1093" s="354">
        <v>7.6458999999999999E-2</v>
      </c>
      <c r="T1093" s="354">
        <v>7.6859999999999998E-2</v>
      </c>
      <c r="U1093" s="354">
        <v>11.322654999999999</v>
      </c>
      <c r="V1093" s="354">
        <v>0.96219699999999997</v>
      </c>
      <c r="W1093" s="354">
        <v>0.124462</v>
      </c>
      <c r="X1093" s="354">
        <v>0.124462</v>
      </c>
      <c r="Y1093" s="354">
        <v>0</v>
      </c>
      <c r="Z1093" s="354">
        <v>7.7546000000000004E-2</v>
      </c>
      <c r="AA1093" s="354">
        <v>4.6917E-2</v>
      </c>
      <c r="AB1093" s="354">
        <v>744.73469999999998</v>
      </c>
      <c r="AC1093" s="300">
        <f t="shared" si="238"/>
        <v>4.557110381434709E-3</v>
      </c>
      <c r="AD1093" s="300">
        <f t="shared" si="239"/>
        <v>7.3275042020939997E-5</v>
      </c>
      <c r="AE1093" s="300">
        <f t="shared" si="240"/>
        <v>8.4723647286599993E-5</v>
      </c>
      <c r="AF1093" s="300">
        <f t="shared" si="241"/>
        <v>8.4281620451289997E-5</v>
      </c>
      <c r="AG1093" s="300">
        <f t="shared" si="242"/>
        <v>8.4723647286599993E-5</v>
      </c>
      <c r="AH1093" s="300">
        <f t="shared" si="243"/>
        <v>1.2481090665728049E-2</v>
      </c>
      <c r="AI1093" s="300">
        <f t="shared" si="244"/>
        <v>1.06064063554807E-3</v>
      </c>
      <c r="AJ1093" s="300">
        <f t="shared" si="245"/>
        <v>1.3719587026521997E-4</v>
      </c>
      <c r="AK1093" s="300">
        <f t="shared" si="246"/>
        <v>1.3719587026521997E-4</v>
      </c>
      <c r="AL1093" s="300">
        <f t="shared" si="247"/>
        <v>0</v>
      </c>
      <c r="AM1093" s="300">
        <f t="shared" si="248"/>
        <v>8.5479832845259987E-5</v>
      </c>
      <c r="AN1093" s="300">
        <f t="shared" si="249"/>
        <v>5.1717139731269998E-5</v>
      </c>
      <c r="AO1093" s="300">
        <f t="shared" si="250"/>
        <v>0.82092948275945699</v>
      </c>
      <c r="AQ1093" s="496"/>
      <c r="AR1093" s="496"/>
      <c r="AS1093" s="496"/>
      <c r="AT1093" s="496"/>
      <c r="AU1093" s="496"/>
      <c r="AV1093" s="496"/>
      <c r="AW1093" s="496"/>
      <c r="AX1093" s="496"/>
      <c r="AY1093" s="354"/>
      <c r="AZ1093" s="354"/>
      <c r="BA1093" s="354"/>
      <c r="BB1093" s="354"/>
      <c r="BC1093" s="354"/>
      <c r="BD1093" s="354"/>
      <c r="BE1093" s="354"/>
      <c r="BF1093" s="354"/>
      <c r="BG1093" s="354"/>
      <c r="BH1093" s="354"/>
      <c r="BI1093" s="354"/>
      <c r="BJ1093" s="354"/>
      <c r="BK1093" s="354"/>
      <c r="BL1093" s="120"/>
    </row>
    <row r="1094" spans="1:64" ht="15.75" thickBot="1" x14ac:dyDescent="0.3">
      <c r="A1094" s="495" t="s">
        <v>569</v>
      </c>
      <c r="B1094" s="490" t="s">
        <v>1473</v>
      </c>
      <c r="C1094" s="491" t="s">
        <v>1471</v>
      </c>
      <c r="D1094" s="491" t="s">
        <v>1472</v>
      </c>
      <c r="E1094" s="9" t="s">
        <v>226</v>
      </c>
      <c r="F1094" s="4" t="s">
        <v>227</v>
      </c>
      <c r="G1094" s="4" t="s">
        <v>221</v>
      </c>
      <c r="H1094" s="353">
        <v>2011</v>
      </c>
      <c r="I1094" s="496">
        <f t="shared" si="237"/>
        <v>126</v>
      </c>
      <c r="J1094" s="353">
        <v>34</v>
      </c>
      <c r="K1094" s="353" t="s">
        <v>111</v>
      </c>
      <c r="L1094" s="353" t="s">
        <v>47</v>
      </c>
      <c r="M1094" s="353" t="s">
        <v>42</v>
      </c>
      <c r="N1094" s="353" t="s">
        <v>31</v>
      </c>
      <c r="O1094" s="353" t="s">
        <v>34</v>
      </c>
      <c r="P1094" s="354">
        <v>3.9324720000000002</v>
      </c>
      <c r="Q1094" s="354">
        <v>6.3421000000000005E-2</v>
      </c>
      <c r="R1094" s="354">
        <v>7.3329000000000005E-2</v>
      </c>
      <c r="S1094" s="354">
        <v>7.2946999999999998E-2</v>
      </c>
      <c r="T1094" s="354">
        <v>7.3329000000000005E-2</v>
      </c>
      <c r="U1094" s="354">
        <v>18.919706999999999</v>
      </c>
      <c r="V1094" s="354">
        <v>1.255485</v>
      </c>
      <c r="W1094" s="354">
        <v>0.15520700000000001</v>
      </c>
      <c r="X1094" s="354">
        <v>0.15520700000000001</v>
      </c>
      <c r="Y1094" s="354">
        <v>0</v>
      </c>
      <c r="Z1094" s="354">
        <v>0.10118199999999999</v>
      </c>
      <c r="AA1094" s="354">
        <v>5.4024000000000003E-2</v>
      </c>
      <c r="AB1094" s="354">
        <v>971.73727599999995</v>
      </c>
      <c r="AC1094" s="300">
        <f t="shared" si="238"/>
        <v>4.3348083618583201E-3</v>
      </c>
      <c r="AD1094" s="300">
        <f t="shared" si="239"/>
        <v>6.9909685591510007E-5</v>
      </c>
      <c r="AE1094" s="300">
        <f t="shared" si="240"/>
        <v>8.0831386050989989E-5</v>
      </c>
      <c r="AF1094" s="300">
        <f t="shared" si="241"/>
        <v>8.0410303130569986E-5</v>
      </c>
      <c r="AG1094" s="300">
        <f t="shared" si="242"/>
        <v>8.0831386050989989E-5</v>
      </c>
      <c r="AH1094" s="300">
        <f t="shared" si="243"/>
        <v>2.0855407007986167E-2</v>
      </c>
      <c r="AI1094" s="300">
        <f t="shared" si="244"/>
        <v>1.38393531503535E-3</v>
      </c>
      <c r="AJ1094" s="300">
        <f t="shared" si="245"/>
        <v>1.7108643149117001E-4</v>
      </c>
      <c r="AK1094" s="300">
        <f t="shared" si="246"/>
        <v>1.7108643149117001E-4</v>
      </c>
      <c r="AL1094" s="300">
        <f t="shared" si="247"/>
        <v>0</v>
      </c>
      <c r="AM1094" s="300">
        <f t="shared" si="248"/>
        <v>1.1153406296841998E-4</v>
      </c>
      <c r="AN1094" s="300">
        <f t="shared" si="249"/>
        <v>5.9551266211439997E-5</v>
      </c>
      <c r="AO1094" s="300">
        <f t="shared" si="250"/>
        <v>1.0711569896833915</v>
      </c>
      <c r="AQ1094" s="496"/>
      <c r="AR1094" s="496"/>
      <c r="AS1094" s="496"/>
      <c r="AT1094" s="496"/>
      <c r="AU1094" s="496"/>
      <c r="AV1094" s="496"/>
      <c r="AW1094" s="496"/>
      <c r="AX1094" s="496"/>
      <c r="AY1094" s="354"/>
      <c r="AZ1094" s="354"/>
      <c r="BA1094" s="354"/>
      <c r="BB1094" s="354"/>
      <c r="BC1094" s="354"/>
      <c r="BD1094" s="354"/>
      <c r="BE1094" s="354"/>
      <c r="BF1094" s="354"/>
      <c r="BG1094" s="354"/>
      <c r="BH1094" s="354"/>
      <c r="BI1094" s="354"/>
      <c r="BJ1094" s="354"/>
      <c r="BK1094" s="354"/>
      <c r="BL1094" s="120"/>
    </row>
    <row r="1095" spans="1:64" s="369" customFormat="1" ht="15.75" thickBot="1" x14ac:dyDescent="0.3">
      <c r="A1095" s="495" t="s">
        <v>569</v>
      </c>
      <c r="B1095" s="490" t="s">
        <v>1473</v>
      </c>
      <c r="C1095" s="491" t="s">
        <v>1471</v>
      </c>
      <c r="D1095" s="491" t="s">
        <v>1472</v>
      </c>
      <c r="E1095" s="9" t="s">
        <v>226</v>
      </c>
      <c r="F1095" s="4" t="s">
        <v>227</v>
      </c>
      <c r="G1095" s="4" t="s">
        <v>221</v>
      </c>
      <c r="H1095" s="353">
        <v>2011</v>
      </c>
      <c r="I1095" s="496">
        <f t="shared" si="237"/>
        <v>127</v>
      </c>
      <c r="J1095" s="353">
        <v>35</v>
      </c>
      <c r="K1095" s="353" t="s">
        <v>63</v>
      </c>
      <c r="L1095" s="353" t="s">
        <v>1564</v>
      </c>
      <c r="M1095" s="353" t="s">
        <v>42</v>
      </c>
      <c r="N1095" s="353" t="s">
        <v>31</v>
      </c>
      <c r="O1095" s="353" t="s">
        <v>34</v>
      </c>
      <c r="P1095" s="354">
        <v>9.1808490000000003</v>
      </c>
      <c r="Q1095" s="354">
        <v>3.8400000000000001E-4</v>
      </c>
      <c r="R1095" s="354">
        <v>4.44E-4</v>
      </c>
      <c r="S1095" s="354">
        <v>4.4200000000000001E-4</v>
      </c>
      <c r="T1095" s="354">
        <v>4.44E-4</v>
      </c>
      <c r="U1095" s="354">
        <v>78.695138</v>
      </c>
      <c r="V1095" s="354">
        <v>5.0896160000000004</v>
      </c>
      <c r="W1095" s="354">
        <v>0.68146799999999996</v>
      </c>
      <c r="X1095" s="354">
        <v>0.68146799999999996</v>
      </c>
      <c r="Y1095" s="354">
        <v>0.17150399999999999</v>
      </c>
      <c r="Z1095" s="354">
        <v>0.41018300000000002</v>
      </c>
      <c r="AA1095" s="354">
        <v>9.9780999999999995E-2</v>
      </c>
      <c r="AB1095" s="354">
        <v>3939.3312369999999</v>
      </c>
      <c r="AC1095" s="300">
        <f t="shared" si="238"/>
        <v>1.0120153688102191E-2</v>
      </c>
      <c r="AD1095" s="300">
        <f t="shared" si="239"/>
        <v>4.2328754303999997E-7</v>
      </c>
      <c r="AE1095" s="300">
        <f t="shared" si="240"/>
        <v>4.8942622164000005E-7</v>
      </c>
      <c r="AF1095" s="300">
        <f t="shared" si="241"/>
        <v>4.8722159902E-7</v>
      </c>
      <c r="AG1095" s="300">
        <f t="shared" si="242"/>
        <v>4.8942622164000005E-7</v>
      </c>
      <c r="AH1095" s="300">
        <f t="shared" si="243"/>
        <v>8.6746540659410773E-2</v>
      </c>
      <c r="AI1095" s="300">
        <f t="shared" si="244"/>
        <v>5.6103412803569595E-3</v>
      </c>
      <c r="AJ1095" s="300">
        <f t="shared" si="245"/>
        <v>7.5118988380307996E-4</v>
      </c>
      <c r="AK1095" s="300">
        <f t="shared" si="246"/>
        <v>7.5118988380307996E-4</v>
      </c>
      <c r="AL1095" s="300">
        <f t="shared" si="247"/>
        <v>1.8905079891023998E-4</v>
      </c>
      <c r="AM1095" s="300">
        <f t="shared" si="248"/>
        <v>4.5214936006973E-4</v>
      </c>
      <c r="AN1095" s="300">
        <f t="shared" si="249"/>
        <v>1.0998972482311E-4</v>
      </c>
      <c r="AO1095" s="300">
        <f t="shared" si="250"/>
        <v>4.3423693763813898</v>
      </c>
      <c r="AP1095" s="352"/>
      <c r="AQ1095" s="496"/>
      <c r="AR1095" s="496"/>
      <c r="AS1095" s="496"/>
      <c r="AT1095" s="496"/>
      <c r="AU1095" s="496"/>
      <c r="AV1095" s="496"/>
      <c r="AW1095" s="496"/>
      <c r="AX1095" s="496"/>
      <c r="AY1095" s="354"/>
      <c r="AZ1095" s="354"/>
      <c r="BA1095" s="354"/>
      <c r="BB1095" s="354"/>
      <c r="BC1095" s="354"/>
      <c r="BD1095" s="354"/>
      <c r="BE1095" s="354"/>
      <c r="BF1095" s="354"/>
      <c r="BG1095" s="354"/>
      <c r="BH1095" s="354"/>
      <c r="BI1095" s="354"/>
      <c r="BJ1095" s="354"/>
      <c r="BK1095" s="354"/>
      <c r="BL1095" s="120"/>
    </row>
    <row r="1096" spans="1:64" s="369" customFormat="1" ht="15.75" thickBot="1" x14ac:dyDescent="0.3">
      <c r="A1096" s="495" t="s">
        <v>569</v>
      </c>
      <c r="B1096" s="490" t="s">
        <v>1473</v>
      </c>
      <c r="C1096" s="491" t="s">
        <v>1471</v>
      </c>
      <c r="D1096" s="491" t="s">
        <v>1472</v>
      </c>
      <c r="E1096" s="9" t="s">
        <v>226</v>
      </c>
      <c r="F1096" s="4" t="s">
        <v>227</v>
      </c>
      <c r="G1096" s="4" t="s">
        <v>221</v>
      </c>
      <c r="H1096" s="353">
        <v>2011</v>
      </c>
      <c r="I1096" s="496">
        <f t="shared" si="237"/>
        <v>128</v>
      </c>
      <c r="J1096" s="353">
        <v>36</v>
      </c>
      <c r="K1096" s="353" t="s">
        <v>68</v>
      </c>
      <c r="L1096" s="353" t="s">
        <v>1565</v>
      </c>
      <c r="M1096" s="353" t="s">
        <v>42</v>
      </c>
      <c r="N1096" s="353" t="s">
        <v>31</v>
      </c>
      <c r="O1096" s="353" t="s">
        <v>34</v>
      </c>
      <c r="P1096" s="354">
        <v>6.0311750000000002</v>
      </c>
      <c r="Q1096" s="354">
        <v>0.15384600000000001</v>
      </c>
      <c r="R1096" s="354">
        <v>0.17788200000000001</v>
      </c>
      <c r="S1096" s="354">
        <v>0.176955</v>
      </c>
      <c r="T1096" s="354">
        <v>0.17788200000000001</v>
      </c>
      <c r="U1096" s="354">
        <v>162.320774</v>
      </c>
      <c r="V1096" s="354">
        <v>13.661638</v>
      </c>
      <c r="W1096" s="354">
        <v>3.8231760000000001</v>
      </c>
      <c r="X1096" s="354">
        <v>3.8231760000000001</v>
      </c>
      <c r="Y1096" s="354">
        <v>2.590049</v>
      </c>
      <c r="Z1096" s="354">
        <v>1.1010200000000001</v>
      </c>
      <c r="AA1096" s="354">
        <v>0.132107</v>
      </c>
      <c r="AB1096" s="354">
        <v>10574.023556</v>
      </c>
      <c r="AC1096" s="300">
        <f t="shared" si="238"/>
        <v>6.6482324150892499E-3</v>
      </c>
      <c r="AD1096" s="300">
        <f t="shared" si="239"/>
        <v>1.6958618579826002E-4</v>
      </c>
      <c r="AE1096" s="300">
        <f t="shared" si="240"/>
        <v>1.9608134044542001E-4</v>
      </c>
      <c r="AF1096" s="300">
        <f t="shared" si="241"/>
        <v>1.9505949786104997E-4</v>
      </c>
      <c r="AG1096" s="300">
        <f t="shared" si="242"/>
        <v>1.9608134044542001E-4</v>
      </c>
      <c r="AH1096" s="300">
        <f t="shared" si="243"/>
        <v>0.17892802502815394</v>
      </c>
      <c r="AI1096" s="300">
        <f t="shared" si="244"/>
        <v>1.5059378080525779E-2</v>
      </c>
      <c r="AJ1096" s="300">
        <f t="shared" si="245"/>
        <v>4.2143301449205596E-3</v>
      </c>
      <c r="AK1096" s="300">
        <f t="shared" si="246"/>
        <v>4.2143301449205596E-3</v>
      </c>
      <c r="AL1096" s="300">
        <f t="shared" si="247"/>
        <v>2.8550403061541898E-3</v>
      </c>
      <c r="AM1096" s="300">
        <f t="shared" si="248"/>
        <v>1.2136667985362E-3</v>
      </c>
      <c r="AN1096" s="300">
        <f t="shared" si="249"/>
        <v>1.4562304023017E-4</v>
      </c>
      <c r="AO1096" s="300">
        <f t="shared" si="250"/>
        <v>11.655865757985216</v>
      </c>
      <c r="AP1096" s="352"/>
      <c r="AQ1096" s="496"/>
      <c r="AR1096" s="496"/>
      <c r="AS1096" s="496"/>
      <c r="AT1096" s="496"/>
      <c r="AU1096" s="496"/>
      <c r="AV1096" s="496"/>
      <c r="AW1096" s="496"/>
      <c r="AX1096" s="496"/>
      <c r="AY1096" s="354"/>
      <c r="AZ1096" s="354"/>
      <c r="BA1096" s="354"/>
      <c r="BB1096" s="354"/>
      <c r="BC1096" s="354"/>
      <c r="BD1096" s="354"/>
      <c r="BE1096" s="354"/>
      <c r="BF1096" s="354"/>
      <c r="BG1096" s="354"/>
      <c r="BH1096" s="354"/>
      <c r="BI1096" s="354"/>
      <c r="BJ1096" s="354"/>
      <c r="BK1096" s="354"/>
      <c r="BL1096" s="120"/>
    </row>
    <row r="1097" spans="1:64" s="369" customFormat="1" ht="15.75" thickBot="1" x14ac:dyDescent="0.3">
      <c r="A1097" s="495" t="s">
        <v>569</v>
      </c>
      <c r="B1097" s="490" t="s">
        <v>1473</v>
      </c>
      <c r="C1097" s="491" t="s">
        <v>1471</v>
      </c>
      <c r="D1097" s="491" t="s">
        <v>1472</v>
      </c>
      <c r="E1097" s="9" t="s">
        <v>226</v>
      </c>
      <c r="F1097" s="4" t="s">
        <v>227</v>
      </c>
      <c r="G1097" s="4" t="s">
        <v>221</v>
      </c>
      <c r="H1097" s="353">
        <v>2011</v>
      </c>
      <c r="I1097" s="496">
        <f t="shared" si="237"/>
        <v>129</v>
      </c>
      <c r="J1097" s="353">
        <v>37</v>
      </c>
      <c r="K1097" s="353" t="s">
        <v>333</v>
      </c>
      <c r="L1097" s="353" t="s">
        <v>47</v>
      </c>
      <c r="M1097" s="353" t="s">
        <v>42</v>
      </c>
      <c r="N1097" s="353" t="s">
        <v>31</v>
      </c>
      <c r="O1097" s="353" t="s">
        <v>34</v>
      </c>
      <c r="P1097" s="354">
        <v>8.6179000000000006E-2</v>
      </c>
      <c r="Q1097" s="354">
        <v>1.42E-3</v>
      </c>
      <c r="R1097" s="354">
        <v>1.6410000000000001E-3</v>
      </c>
      <c r="S1097" s="354">
        <v>1.6329999999999999E-3</v>
      </c>
      <c r="T1097" s="354">
        <v>1.6410000000000001E-3</v>
      </c>
      <c r="U1097" s="354">
        <v>0.43219099999999999</v>
      </c>
      <c r="V1097" s="354">
        <v>2.8218E-2</v>
      </c>
      <c r="W1097" s="354">
        <v>3.6700000000000001E-3</v>
      </c>
      <c r="X1097" s="354">
        <v>3.6700000000000001E-3</v>
      </c>
      <c r="Y1097" s="354">
        <v>0</v>
      </c>
      <c r="Z1097" s="354">
        <v>2.274E-3</v>
      </c>
      <c r="AA1097" s="354">
        <v>1.3960000000000001E-3</v>
      </c>
      <c r="AB1097" s="354">
        <v>21.840432</v>
      </c>
      <c r="AC1097" s="300">
        <f t="shared" si="238"/>
        <v>9.4996086384489998E-5</v>
      </c>
      <c r="AD1097" s="300">
        <f t="shared" si="239"/>
        <v>1.5652820601999999E-6</v>
      </c>
      <c r="AE1097" s="300">
        <f t="shared" si="240"/>
        <v>1.8088928597099999E-6</v>
      </c>
      <c r="AF1097" s="300">
        <f t="shared" si="241"/>
        <v>1.8000743692299997E-6</v>
      </c>
      <c r="AG1097" s="300">
        <f t="shared" si="242"/>
        <v>1.8088928597099999E-6</v>
      </c>
      <c r="AH1097" s="300">
        <f t="shared" si="243"/>
        <v>4.7640902738020998E-4</v>
      </c>
      <c r="AI1097" s="300">
        <f t="shared" si="244"/>
        <v>3.1105020545579995E-5</v>
      </c>
      <c r="AJ1097" s="300">
        <f t="shared" si="245"/>
        <v>4.0454825076999997E-6</v>
      </c>
      <c r="AK1097" s="300">
        <f t="shared" si="246"/>
        <v>4.0454825076999997E-6</v>
      </c>
      <c r="AL1097" s="300">
        <f t="shared" si="247"/>
        <v>0</v>
      </c>
      <c r="AM1097" s="300">
        <f t="shared" si="248"/>
        <v>2.5066559189399995E-6</v>
      </c>
      <c r="AN1097" s="300">
        <f t="shared" si="249"/>
        <v>1.53882658876E-6</v>
      </c>
      <c r="AO1097" s="300">
        <f t="shared" si="250"/>
        <v>2.4074955208885918E-2</v>
      </c>
      <c r="AP1097" s="352"/>
      <c r="AQ1097" s="496"/>
      <c r="AR1097" s="496"/>
      <c r="AS1097" s="496"/>
      <c r="AT1097" s="496"/>
      <c r="AU1097" s="496"/>
      <c r="AV1097" s="496"/>
      <c r="AW1097" s="496"/>
      <c r="AX1097" s="496"/>
      <c r="AY1097" s="354"/>
      <c r="AZ1097" s="354"/>
      <c r="BA1097" s="354"/>
      <c r="BB1097" s="354"/>
      <c r="BC1097" s="354"/>
      <c r="BD1097" s="354"/>
      <c r="BE1097" s="354"/>
      <c r="BF1097" s="354"/>
      <c r="BG1097" s="354"/>
      <c r="BH1097" s="354"/>
      <c r="BI1097" s="354"/>
      <c r="BJ1097" s="354"/>
      <c r="BK1097" s="354"/>
      <c r="BL1097" s="120"/>
    </row>
    <row r="1098" spans="1:64" s="369" customFormat="1" ht="15.75" thickBot="1" x14ac:dyDescent="0.3">
      <c r="A1098" s="495" t="s">
        <v>569</v>
      </c>
      <c r="B1098" s="490" t="s">
        <v>1473</v>
      </c>
      <c r="C1098" s="491" t="s">
        <v>1471</v>
      </c>
      <c r="D1098" s="491" t="s">
        <v>1472</v>
      </c>
      <c r="E1098" s="9" t="s">
        <v>226</v>
      </c>
      <c r="F1098" s="4" t="s">
        <v>227</v>
      </c>
      <c r="G1098" s="4" t="s">
        <v>221</v>
      </c>
      <c r="H1098" s="353">
        <v>2011</v>
      </c>
      <c r="I1098" s="496">
        <f t="shared" si="237"/>
        <v>130</v>
      </c>
      <c r="J1098" s="353">
        <v>38</v>
      </c>
      <c r="K1098" s="353" t="s">
        <v>72</v>
      </c>
      <c r="L1098" s="353" t="s">
        <v>73</v>
      </c>
      <c r="M1098" s="353" t="s">
        <v>42</v>
      </c>
      <c r="N1098" s="353" t="s">
        <v>31</v>
      </c>
      <c r="O1098" s="353" t="s">
        <v>34</v>
      </c>
      <c r="P1098" s="354">
        <v>0.56092399999999998</v>
      </c>
      <c r="Q1098" s="354">
        <v>8.8170000000000002E-3</v>
      </c>
      <c r="R1098" s="354">
        <v>1.0194999999999999E-2</v>
      </c>
      <c r="S1098" s="354">
        <v>1.0142E-2</v>
      </c>
      <c r="T1098" s="354">
        <v>1.0194999999999999E-2</v>
      </c>
      <c r="U1098" s="354">
        <v>1.548929</v>
      </c>
      <c r="V1098" s="354">
        <v>0.13120899999999999</v>
      </c>
      <c r="W1098" s="354">
        <v>1.687E-2</v>
      </c>
      <c r="X1098" s="354">
        <v>1.687E-2</v>
      </c>
      <c r="Y1098" s="354">
        <v>0</v>
      </c>
      <c r="Z1098" s="354">
        <v>1.0574E-2</v>
      </c>
      <c r="AA1098" s="354">
        <v>6.2950000000000002E-3</v>
      </c>
      <c r="AB1098" s="354">
        <v>101.554732</v>
      </c>
      <c r="AC1098" s="300">
        <f t="shared" si="238"/>
        <v>6.1831286925043995E-4</v>
      </c>
      <c r="AD1098" s="300">
        <f t="shared" si="239"/>
        <v>9.7190788202700007E-6</v>
      </c>
      <c r="AE1098" s="300">
        <f t="shared" si="240"/>
        <v>1.1238063805449998E-5</v>
      </c>
      <c r="AF1098" s="300">
        <f t="shared" si="241"/>
        <v>1.1179641306019999E-5</v>
      </c>
      <c r="AG1098" s="300">
        <f t="shared" si="242"/>
        <v>1.1238063805449998E-5</v>
      </c>
      <c r="AH1098" s="300">
        <f t="shared" si="243"/>
        <v>1.7074019550869898E-3</v>
      </c>
      <c r="AI1098" s="300">
        <f t="shared" si="244"/>
        <v>1.4463316467378998E-4</v>
      </c>
      <c r="AJ1098" s="300">
        <f t="shared" si="245"/>
        <v>1.8595991799699999E-5</v>
      </c>
      <c r="AK1098" s="300">
        <f t="shared" si="246"/>
        <v>1.8595991799699999E-5</v>
      </c>
      <c r="AL1098" s="300">
        <f t="shared" si="247"/>
        <v>0</v>
      </c>
      <c r="AM1098" s="300">
        <f t="shared" si="248"/>
        <v>1.1655839791939999E-5</v>
      </c>
      <c r="AN1098" s="300">
        <f t="shared" si="249"/>
        <v>6.9390496964500005E-6</v>
      </c>
      <c r="AO1098" s="300">
        <f t="shared" si="250"/>
        <v>0.1119449296676189</v>
      </c>
      <c r="AP1098" s="352"/>
      <c r="AQ1098" s="496"/>
      <c r="AR1098" s="496"/>
      <c r="AS1098" s="496"/>
      <c r="AT1098" s="496"/>
      <c r="AU1098" s="496"/>
      <c r="AV1098" s="496"/>
      <c r="AW1098" s="496"/>
      <c r="AX1098" s="496"/>
      <c r="AY1098" s="354"/>
      <c r="AZ1098" s="354"/>
      <c r="BA1098" s="354"/>
      <c r="BB1098" s="354"/>
      <c r="BC1098" s="354"/>
      <c r="BD1098" s="354"/>
      <c r="BE1098" s="354"/>
      <c r="BF1098" s="354"/>
      <c r="BG1098" s="354"/>
      <c r="BH1098" s="354"/>
      <c r="BI1098" s="354"/>
      <c r="BJ1098" s="354"/>
      <c r="BK1098" s="354"/>
      <c r="BL1098" s="120"/>
    </row>
    <row r="1099" spans="1:64" s="369" customFormat="1" ht="15.75" thickBot="1" x14ac:dyDescent="0.3">
      <c r="A1099" s="495" t="s">
        <v>569</v>
      </c>
      <c r="B1099" s="490" t="s">
        <v>1473</v>
      </c>
      <c r="C1099" s="491" t="s">
        <v>1471</v>
      </c>
      <c r="D1099" s="491" t="s">
        <v>1472</v>
      </c>
      <c r="E1099" s="9" t="s">
        <v>226</v>
      </c>
      <c r="F1099" s="4" t="s">
        <v>227</v>
      </c>
      <c r="G1099" s="4" t="s">
        <v>221</v>
      </c>
      <c r="H1099" s="353">
        <v>2011</v>
      </c>
      <c r="I1099" s="496">
        <f t="shared" ref="I1099:I1129" si="251">I1098+1</f>
        <v>131</v>
      </c>
      <c r="J1099" s="353">
        <v>39</v>
      </c>
      <c r="K1099" s="353" t="s">
        <v>97</v>
      </c>
      <c r="L1099" s="353" t="s">
        <v>98</v>
      </c>
      <c r="M1099" s="353" t="s">
        <v>42</v>
      </c>
      <c r="N1099" s="353" t="s">
        <v>96</v>
      </c>
      <c r="O1099" s="353" t="s">
        <v>34</v>
      </c>
      <c r="P1099" s="354">
        <v>6.0733000000000002E-2</v>
      </c>
      <c r="Q1099" s="354">
        <v>1.5301E-2</v>
      </c>
      <c r="R1099" s="354">
        <v>1.7691999999999999E-2</v>
      </c>
      <c r="S1099" s="354">
        <v>1.7600000000000001E-2</v>
      </c>
      <c r="T1099" s="354">
        <v>1.7691999999999999E-2</v>
      </c>
      <c r="U1099" s="354">
        <v>0.21374000000000001</v>
      </c>
      <c r="V1099" s="354">
        <v>2.844E-2</v>
      </c>
      <c r="W1099" s="354">
        <v>7.0629999999999998E-3</v>
      </c>
      <c r="X1099" s="354">
        <v>7.0629999999999998E-3</v>
      </c>
      <c r="Y1099" s="354">
        <v>0</v>
      </c>
      <c r="Z1099" s="354">
        <v>2.2920000000000002E-3</v>
      </c>
      <c r="AA1099" s="354">
        <v>4.7710000000000001E-3</v>
      </c>
      <c r="AB1099" s="354">
        <v>22.012201000000001</v>
      </c>
      <c r="AC1099" s="300">
        <f t="shared" si="238"/>
        <v>6.694667279023E-5</v>
      </c>
      <c r="AD1099" s="300">
        <f t="shared" si="239"/>
        <v>1.6866465354309998E-5</v>
      </c>
      <c r="AE1099" s="300">
        <f t="shared" si="240"/>
        <v>1.9502091696519996E-5</v>
      </c>
      <c r="AF1099" s="300">
        <f t="shared" si="241"/>
        <v>1.9400679055999999E-5</v>
      </c>
      <c r="AG1099" s="300">
        <f t="shared" si="242"/>
        <v>1.9502091696519996E-5</v>
      </c>
      <c r="AH1099" s="300">
        <f t="shared" si="243"/>
        <v>2.356080193994E-4</v>
      </c>
      <c r="AI1099" s="300">
        <f t="shared" si="244"/>
        <v>3.1349733656400003E-5</v>
      </c>
      <c r="AJ1099" s="300">
        <f t="shared" si="245"/>
        <v>7.7856247825300003E-6</v>
      </c>
      <c r="AK1099" s="300">
        <f t="shared" si="246"/>
        <v>7.7856247825300003E-6</v>
      </c>
      <c r="AL1099" s="300">
        <f t="shared" si="247"/>
        <v>0</v>
      </c>
      <c r="AM1099" s="300">
        <f t="shared" si="248"/>
        <v>2.5264975225199999E-6</v>
      </c>
      <c r="AN1099" s="300">
        <f t="shared" si="249"/>
        <v>5.2591272600099996E-6</v>
      </c>
      <c r="AO1099" s="300">
        <f t="shared" si="250"/>
        <v>2.4264298120293307E-2</v>
      </c>
      <c r="AP1099" s="352"/>
      <c r="AQ1099" s="496"/>
      <c r="AR1099" s="496"/>
      <c r="AS1099" s="496"/>
      <c r="AT1099" s="496"/>
      <c r="AU1099" s="496"/>
      <c r="AV1099" s="496"/>
      <c r="AW1099" s="496"/>
      <c r="AX1099" s="496"/>
      <c r="AY1099" s="354"/>
      <c r="AZ1099" s="354"/>
      <c r="BA1099" s="354"/>
      <c r="BB1099" s="354"/>
      <c r="BC1099" s="354"/>
      <c r="BD1099" s="354"/>
      <c r="BE1099" s="354"/>
      <c r="BF1099" s="354"/>
      <c r="BG1099" s="354"/>
      <c r="BH1099" s="354"/>
      <c r="BI1099" s="354"/>
      <c r="BJ1099" s="354"/>
      <c r="BK1099" s="354"/>
      <c r="BL1099" s="120"/>
    </row>
    <row r="1100" spans="1:64" s="369" customFormat="1" ht="15.75" thickBot="1" x14ac:dyDescent="0.3">
      <c r="A1100" s="495" t="s">
        <v>569</v>
      </c>
      <c r="B1100" s="490" t="s">
        <v>1473</v>
      </c>
      <c r="C1100" s="491" t="s">
        <v>1471</v>
      </c>
      <c r="D1100" s="491" t="s">
        <v>1472</v>
      </c>
      <c r="E1100" s="9" t="s">
        <v>226</v>
      </c>
      <c r="F1100" s="4" t="s">
        <v>227</v>
      </c>
      <c r="G1100" s="4" t="s">
        <v>221</v>
      </c>
      <c r="H1100" s="353">
        <v>2011</v>
      </c>
      <c r="I1100" s="496">
        <f t="shared" si="251"/>
        <v>132</v>
      </c>
      <c r="J1100" s="353">
        <v>40</v>
      </c>
      <c r="K1100" s="353" t="s">
        <v>112</v>
      </c>
      <c r="L1100" s="353" t="s">
        <v>1559</v>
      </c>
      <c r="M1100" s="353" t="s">
        <v>42</v>
      </c>
      <c r="N1100" s="353" t="s">
        <v>31</v>
      </c>
      <c r="O1100" s="353" t="s">
        <v>34</v>
      </c>
      <c r="P1100" s="354">
        <v>0.28923500000000002</v>
      </c>
      <c r="Q1100" s="354">
        <v>1.3717999999999999E-2</v>
      </c>
      <c r="R1100" s="354">
        <v>1.5861E-2</v>
      </c>
      <c r="S1100" s="354">
        <v>1.5779000000000001E-2</v>
      </c>
      <c r="T1100" s="354">
        <v>1.5861E-2</v>
      </c>
      <c r="U1100" s="354">
        <v>0.19949</v>
      </c>
      <c r="V1100" s="354">
        <v>3.1911000000000002E-2</v>
      </c>
      <c r="W1100" s="354">
        <v>6.4850000000000003E-3</v>
      </c>
      <c r="X1100" s="354">
        <v>6.4850000000000003E-3</v>
      </c>
      <c r="Y1100" s="354">
        <v>1.6069999999999999E-3</v>
      </c>
      <c r="Z1100" s="354">
        <v>2.5720000000000001E-3</v>
      </c>
      <c r="AA1100" s="354">
        <v>2.307E-3</v>
      </c>
      <c r="AB1100" s="354">
        <v>24.699217999999998</v>
      </c>
      <c r="AC1100" s="300">
        <f t="shared" si="238"/>
        <v>3.1882701174785002E-4</v>
      </c>
      <c r="AD1100" s="300">
        <f t="shared" si="239"/>
        <v>1.5121506550579998E-5</v>
      </c>
      <c r="AE1100" s="300">
        <f t="shared" si="240"/>
        <v>1.7483759687909996E-5</v>
      </c>
      <c r="AF1100" s="300">
        <f t="shared" si="241"/>
        <v>1.7393370160490002E-5</v>
      </c>
      <c r="AG1100" s="300">
        <f t="shared" si="242"/>
        <v>1.7483759687909996E-5</v>
      </c>
      <c r="AH1100" s="300">
        <f t="shared" si="243"/>
        <v>2.199000832319E-4</v>
      </c>
      <c r="AI1100" s="300">
        <f t="shared" si="244"/>
        <v>3.5175856213410001E-5</v>
      </c>
      <c r="AJ1100" s="300">
        <f t="shared" si="245"/>
        <v>7.1484888453499994E-6</v>
      </c>
      <c r="AK1100" s="300">
        <f t="shared" si="246"/>
        <v>7.1484888453499994E-6</v>
      </c>
      <c r="AL1100" s="300">
        <f t="shared" si="247"/>
        <v>1.7714142751699998E-6</v>
      </c>
      <c r="AM1100" s="300">
        <f t="shared" si="248"/>
        <v>2.8351446893199997E-6</v>
      </c>
      <c r="AN1100" s="300">
        <f t="shared" si="249"/>
        <v>2.5430321921699999E-6</v>
      </c>
      <c r="AO1100" s="300">
        <f t="shared" si="250"/>
        <v>2.7226227349555574E-2</v>
      </c>
      <c r="AP1100" s="352"/>
      <c r="AQ1100" s="496"/>
      <c r="AR1100" s="496"/>
      <c r="AS1100" s="496"/>
      <c r="AT1100" s="496"/>
      <c r="AU1100" s="496"/>
      <c r="AV1100" s="496"/>
      <c r="AW1100" s="496"/>
      <c r="AX1100" s="496"/>
      <c r="AY1100" s="354"/>
      <c r="AZ1100" s="354"/>
      <c r="BA1100" s="354"/>
      <c r="BB1100" s="354"/>
      <c r="BC1100" s="354"/>
      <c r="BD1100" s="354"/>
      <c r="BE1100" s="354"/>
      <c r="BF1100" s="354"/>
      <c r="BG1100" s="354"/>
      <c r="BH1100" s="354"/>
      <c r="BI1100" s="354"/>
      <c r="BJ1100" s="354"/>
      <c r="BK1100" s="354"/>
      <c r="BL1100" s="120"/>
    </row>
    <row r="1101" spans="1:64" s="369" customFormat="1" ht="15.75" thickBot="1" x14ac:dyDescent="0.3">
      <c r="A1101" s="495" t="s">
        <v>569</v>
      </c>
      <c r="B1101" s="490" t="s">
        <v>1473</v>
      </c>
      <c r="C1101" s="491" t="s">
        <v>1471</v>
      </c>
      <c r="D1101" s="491" t="s">
        <v>1472</v>
      </c>
      <c r="E1101" s="9" t="s">
        <v>226</v>
      </c>
      <c r="F1101" s="4" t="s">
        <v>227</v>
      </c>
      <c r="G1101" s="4" t="s">
        <v>221</v>
      </c>
      <c r="H1101" s="353">
        <v>2011</v>
      </c>
      <c r="I1101" s="496">
        <f t="shared" si="251"/>
        <v>133</v>
      </c>
      <c r="J1101" s="353">
        <v>41</v>
      </c>
      <c r="K1101" s="353" t="s">
        <v>177</v>
      </c>
      <c r="L1101" s="353" t="s">
        <v>162</v>
      </c>
      <c r="M1101" s="353" t="s">
        <v>42</v>
      </c>
      <c r="N1101" s="353" t="s">
        <v>96</v>
      </c>
      <c r="O1101" s="353" t="s">
        <v>34</v>
      </c>
      <c r="P1101" s="354">
        <v>4.1115849999999998</v>
      </c>
      <c r="Q1101" s="354">
        <v>0.97387000000000001</v>
      </c>
      <c r="R1101" s="354">
        <v>1.1260220000000001</v>
      </c>
      <c r="S1101" s="354">
        <v>1.12015</v>
      </c>
      <c r="T1101" s="354">
        <v>1.1260220000000001</v>
      </c>
      <c r="U1101" s="354">
        <v>0.86264700000000005</v>
      </c>
      <c r="V1101" s="354">
        <v>0.22814400000000001</v>
      </c>
      <c r="W1101" s="354">
        <v>7.6198000000000002E-2</v>
      </c>
      <c r="X1101" s="354">
        <v>7.6198000000000002E-2</v>
      </c>
      <c r="Y1101" s="354">
        <v>0</v>
      </c>
      <c r="Z1101" s="354">
        <v>1.8387000000000001E-2</v>
      </c>
      <c r="AA1101" s="354">
        <v>5.7811000000000001E-2</v>
      </c>
      <c r="AB1101" s="354">
        <v>176.582223</v>
      </c>
      <c r="AC1101" s="300">
        <f t="shared" si="238"/>
        <v>4.5322466475263496E-3</v>
      </c>
      <c r="AD1101" s="300">
        <f t="shared" si="239"/>
        <v>1.0735079154697001E-3</v>
      </c>
      <c r="AE1101" s="300">
        <f t="shared" si="240"/>
        <v>1.24122678590882E-3</v>
      </c>
      <c r="AF1101" s="300">
        <f t="shared" si="241"/>
        <v>1.2347540138964999E-3</v>
      </c>
      <c r="AG1101" s="300">
        <f t="shared" si="242"/>
        <v>1.24122678590882E-3</v>
      </c>
      <c r="AH1101" s="300">
        <f t="shared" si="243"/>
        <v>9.5090554463757001E-4</v>
      </c>
      <c r="AI1101" s="300">
        <f t="shared" si="244"/>
        <v>2.5148571150864001E-4</v>
      </c>
      <c r="AJ1101" s="300">
        <f t="shared" si="245"/>
        <v>8.3993917199379998E-5</v>
      </c>
      <c r="AK1101" s="300">
        <f t="shared" si="246"/>
        <v>8.3993917199379998E-5</v>
      </c>
      <c r="AL1101" s="300">
        <f t="shared" si="247"/>
        <v>0</v>
      </c>
      <c r="AM1101" s="300">
        <f t="shared" si="248"/>
        <v>2.0268198056970001E-5</v>
      </c>
      <c r="AN1101" s="300">
        <f t="shared" si="249"/>
        <v>6.372571914241E-5</v>
      </c>
      <c r="AO1101" s="300">
        <f t="shared" si="250"/>
        <v>0.19464858155784209</v>
      </c>
      <c r="AP1101" s="352"/>
      <c r="AQ1101" s="496"/>
      <c r="AR1101" s="496"/>
      <c r="AS1101" s="496"/>
      <c r="AT1101" s="496"/>
      <c r="AU1101" s="496"/>
      <c r="AV1101" s="496"/>
      <c r="AW1101" s="496"/>
      <c r="AX1101" s="496"/>
      <c r="AY1101" s="354"/>
      <c r="AZ1101" s="354"/>
      <c r="BA1101" s="354"/>
      <c r="BB1101" s="354"/>
      <c r="BC1101" s="354"/>
      <c r="BD1101" s="354"/>
      <c r="BE1101" s="354"/>
      <c r="BF1101" s="354"/>
      <c r="BG1101" s="354"/>
      <c r="BH1101" s="354"/>
      <c r="BI1101" s="354"/>
      <c r="BJ1101" s="354"/>
      <c r="BK1101" s="354"/>
      <c r="BL1101" s="120"/>
    </row>
    <row r="1102" spans="1:64" s="369" customFormat="1" ht="15.75" thickBot="1" x14ac:dyDescent="0.3">
      <c r="A1102" s="495" t="s">
        <v>569</v>
      </c>
      <c r="B1102" s="490" t="s">
        <v>1473</v>
      </c>
      <c r="C1102" s="491" t="s">
        <v>1471</v>
      </c>
      <c r="D1102" s="491" t="s">
        <v>1472</v>
      </c>
      <c r="E1102" s="9" t="s">
        <v>226</v>
      </c>
      <c r="F1102" s="4" t="s">
        <v>227</v>
      </c>
      <c r="G1102" s="4" t="s">
        <v>221</v>
      </c>
      <c r="H1102" s="353">
        <v>2011</v>
      </c>
      <c r="I1102" s="496">
        <f t="shared" si="251"/>
        <v>134</v>
      </c>
      <c r="J1102" s="353">
        <v>42</v>
      </c>
      <c r="K1102" s="353" t="s">
        <v>155</v>
      </c>
      <c r="L1102" s="353" t="s">
        <v>156</v>
      </c>
      <c r="M1102" s="353" t="s">
        <v>42</v>
      </c>
      <c r="N1102" s="353" t="s">
        <v>96</v>
      </c>
      <c r="O1102" s="353" t="s">
        <v>34</v>
      </c>
      <c r="P1102" s="354">
        <v>1.3498760000000001</v>
      </c>
      <c r="Q1102" s="354">
        <v>5.0000000000000002E-5</v>
      </c>
      <c r="R1102" s="354">
        <v>5.7000000000000003E-5</v>
      </c>
      <c r="S1102" s="354">
        <v>5.7000000000000003E-5</v>
      </c>
      <c r="T1102" s="354">
        <v>5.7000000000000003E-5</v>
      </c>
      <c r="U1102" s="354">
        <v>3.7470180000000002</v>
      </c>
      <c r="V1102" s="354">
        <v>0.65987499999999999</v>
      </c>
      <c r="W1102" s="354">
        <v>0.202709</v>
      </c>
      <c r="X1102" s="354">
        <v>0.202709</v>
      </c>
      <c r="Y1102" s="354">
        <v>0</v>
      </c>
      <c r="Z1102" s="354">
        <v>5.3180999999999999E-2</v>
      </c>
      <c r="AA1102" s="354">
        <v>0.14952799999999999</v>
      </c>
      <c r="AB1102" s="354">
        <v>510.73942299999999</v>
      </c>
      <c r="AC1102" s="300">
        <f t="shared" si="238"/>
        <v>1.4879835818975599E-3</v>
      </c>
      <c r="AD1102" s="300">
        <f t="shared" si="239"/>
        <v>5.5115565500000001E-8</v>
      </c>
      <c r="AE1102" s="300">
        <f t="shared" si="240"/>
        <v>6.2831744670000005E-8</v>
      </c>
      <c r="AF1102" s="300">
        <f t="shared" si="241"/>
        <v>6.2831744670000005E-8</v>
      </c>
      <c r="AG1102" s="300">
        <f t="shared" si="242"/>
        <v>6.2831744670000005E-8</v>
      </c>
      <c r="AH1102" s="300">
        <f t="shared" si="243"/>
        <v>4.1303803201735798E-3</v>
      </c>
      <c r="AI1102" s="300">
        <f t="shared" si="244"/>
        <v>7.2738767568624992E-4</v>
      </c>
      <c r="AJ1102" s="300">
        <f t="shared" si="245"/>
        <v>2.2344842333878997E-4</v>
      </c>
      <c r="AK1102" s="300">
        <f t="shared" si="246"/>
        <v>2.2344842333878997E-4</v>
      </c>
      <c r="AL1102" s="300">
        <f t="shared" si="247"/>
        <v>0</v>
      </c>
      <c r="AM1102" s="300">
        <f t="shared" si="248"/>
        <v>5.8622017777109993E-5</v>
      </c>
      <c r="AN1102" s="300">
        <f t="shared" si="249"/>
        <v>1.6482640556167999E-4</v>
      </c>
      <c r="AO1102" s="300">
        <f t="shared" si="250"/>
        <v>0.56299384243577411</v>
      </c>
      <c r="AP1102" s="352"/>
      <c r="AQ1102" s="496"/>
      <c r="AR1102" s="496"/>
      <c r="AS1102" s="496"/>
      <c r="AT1102" s="496"/>
      <c r="AU1102" s="496"/>
      <c r="AV1102" s="496"/>
      <c r="AW1102" s="496"/>
      <c r="AX1102" s="496"/>
      <c r="AY1102" s="354"/>
      <c r="AZ1102" s="354"/>
      <c r="BA1102" s="354"/>
      <c r="BB1102" s="354"/>
      <c r="BC1102" s="354"/>
      <c r="BD1102" s="354"/>
      <c r="BE1102" s="354"/>
      <c r="BF1102" s="354"/>
      <c r="BG1102" s="354"/>
      <c r="BH1102" s="354"/>
      <c r="BI1102" s="354"/>
      <c r="BJ1102" s="354"/>
      <c r="BK1102" s="354"/>
      <c r="BL1102" s="120"/>
    </row>
    <row r="1103" spans="1:64" s="369" customFormat="1" ht="15.75" thickBot="1" x14ac:dyDescent="0.3">
      <c r="A1103" s="495" t="s">
        <v>569</v>
      </c>
      <c r="B1103" s="490" t="s">
        <v>1473</v>
      </c>
      <c r="C1103" s="491" t="s">
        <v>1471</v>
      </c>
      <c r="D1103" s="491" t="s">
        <v>1472</v>
      </c>
      <c r="E1103" s="9" t="s">
        <v>226</v>
      </c>
      <c r="F1103" s="4" t="s">
        <v>227</v>
      </c>
      <c r="G1103" s="4" t="s">
        <v>221</v>
      </c>
      <c r="H1103" s="353">
        <v>2011</v>
      </c>
      <c r="I1103" s="496">
        <f t="shared" si="251"/>
        <v>135</v>
      </c>
      <c r="J1103" s="353">
        <v>43</v>
      </c>
      <c r="K1103" s="353" t="s">
        <v>157</v>
      </c>
      <c r="L1103" s="353" t="s">
        <v>158</v>
      </c>
      <c r="M1103" s="353" t="s">
        <v>42</v>
      </c>
      <c r="N1103" s="353" t="s">
        <v>96</v>
      </c>
      <c r="O1103" s="353" t="s">
        <v>34</v>
      </c>
      <c r="P1103" s="354">
        <v>1.2082000000000001E-2</v>
      </c>
      <c r="Q1103" s="354">
        <v>2.8299999999999999E-4</v>
      </c>
      <c r="R1103" s="354">
        <v>3.2699999999999998E-4</v>
      </c>
      <c r="S1103" s="354">
        <v>3.2499999999999999E-4</v>
      </c>
      <c r="T1103" s="354">
        <v>3.2699999999999998E-4</v>
      </c>
      <c r="U1103" s="354">
        <v>6.2008000000000001E-2</v>
      </c>
      <c r="V1103" s="354">
        <v>1.1106E-2</v>
      </c>
      <c r="W1103" s="354">
        <v>2.2959999999999999E-3</v>
      </c>
      <c r="X1103" s="354">
        <v>2.2959999999999999E-3</v>
      </c>
      <c r="Y1103" s="354">
        <v>0</v>
      </c>
      <c r="Z1103" s="354">
        <v>8.9499999999999996E-4</v>
      </c>
      <c r="AA1103" s="354">
        <v>1.4E-3</v>
      </c>
      <c r="AB1103" s="354">
        <v>8.5963449999999995</v>
      </c>
      <c r="AC1103" s="300">
        <f t="shared" si="238"/>
        <v>1.331812524742E-5</v>
      </c>
      <c r="AD1103" s="300">
        <f t="shared" si="239"/>
        <v>3.1195410072999997E-7</v>
      </c>
      <c r="AE1103" s="300">
        <f t="shared" si="240"/>
        <v>3.6045579836999997E-7</v>
      </c>
      <c r="AF1103" s="300">
        <f t="shared" si="241"/>
        <v>3.5825117574999997E-7</v>
      </c>
      <c r="AG1103" s="300">
        <f t="shared" si="242"/>
        <v>3.6045579836999997E-7</v>
      </c>
      <c r="AH1103" s="300">
        <f t="shared" si="243"/>
        <v>6.8352119710479999E-5</v>
      </c>
      <c r="AI1103" s="300">
        <f t="shared" si="244"/>
        <v>1.2242269408859998E-5</v>
      </c>
      <c r="AJ1103" s="300">
        <f t="shared" si="245"/>
        <v>2.5309067677599998E-6</v>
      </c>
      <c r="AK1103" s="300">
        <f t="shared" si="246"/>
        <v>2.5309067677599998E-6</v>
      </c>
      <c r="AL1103" s="300">
        <f t="shared" si="247"/>
        <v>0</v>
      </c>
      <c r="AM1103" s="300">
        <f t="shared" si="248"/>
        <v>9.8656862244999992E-7</v>
      </c>
      <c r="AN1103" s="300">
        <f t="shared" si="249"/>
        <v>1.5432358339999999E-6</v>
      </c>
      <c r="AO1103" s="300">
        <f t="shared" si="250"/>
        <v>9.4758483181619484E-3</v>
      </c>
      <c r="AP1103" s="352"/>
      <c r="AQ1103" s="496"/>
      <c r="AR1103" s="496"/>
      <c r="AS1103" s="496"/>
      <c r="AT1103" s="496"/>
      <c r="AU1103" s="496"/>
      <c r="AV1103" s="496"/>
      <c r="AW1103" s="496"/>
      <c r="AX1103" s="496"/>
      <c r="AY1103" s="354"/>
      <c r="AZ1103" s="354"/>
      <c r="BA1103" s="354"/>
      <c r="BB1103" s="354"/>
      <c r="BC1103" s="354"/>
      <c r="BD1103" s="354"/>
      <c r="BE1103" s="354"/>
      <c r="BF1103" s="354"/>
      <c r="BG1103" s="354"/>
      <c r="BH1103" s="354"/>
      <c r="BI1103" s="354"/>
      <c r="BJ1103" s="354"/>
      <c r="BK1103" s="354"/>
      <c r="BL1103" s="120"/>
    </row>
    <row r="1104" spans="1:64" s="369" customFormat="1" ht="15.75" thickBot="1" x14ac:dyDescent="0.3">
      <c r="A1104" s="495" t="s">
        <v>569</v>
      </c>
      <c r="B1104" s="490" t="s">
        <v>1473</v>
      </c>
      <c r="C1104" s="491" t="s">
        <v>1471</v>
      </c>
      <c r="D1104" s="491" t="s">
        <v>1472</v>
      </c>
      <c r="E1104" s="9" t="s">
        <v>226</v>
      </c>
      <c r="F1104" s="4" t="s">
        <v>227</v>
      </c>
      <c r="G1104" s="4" t="s">
        <v>221</v>
      </c>
      <c r="H1104" s="353">
        <v>2011</v>
      </c>
      <c r="I1104" s="496">
        <f t="shared" si="251"/>
        <v>136</v>
      </c>
      <c r="J1104" s="353">
        <v>44</v>
      </c>
      <c r="K1104" s="353" t="s">
        <v>159</v>
      </c>
      <c r="L1104" s="353" t="s">
        <v>160</v>
      </c>
      <c r="M1104" s="353" t="s">
        <v>42</v>
      </c>
      <c r="N1104" s="353" t="s">
        <v>96</v>
      </c>
      <c r="O1104" s="353" t="s">
        <v>34</v>
      </c>
      <c r="P1104" s="354">
        <v>1.3131E-2</v>
      </c>
      <c r="Q1104" s="354">
        <v>6.6100000000000002E-4</v>
      </c>
      <c r="R1104" s="354">
        <v>7.6400000000000003E-4</v>
      </c>
      <c r="S1104" s="354">
        <v>7.6000000000000004E-4</v>
      </c>
      <c r="T1104" s="354">
        <v>7.6400000000000003E-4</v>
      </c>
      <c r="U1104" s="354">
        <v>4.2854000000000003E-2</v>
      </c>
      <c r="V1104" s="354">
        <v>7.7739999999999997E-3</v>
      </c>
      <c r="W1104" s="354">
        <v>1.297E-3</v>
      </c>
      <c r="X1104" s="354">
        <v>1.297E-3</v>
      </c>
      <c r="Y1104" s="354">
        <v>0</v>
      </c>
      <c r="Z1104" s="354">
        <v>6.2600000000000004E-4</v>
      </c>
      <c r="AA1104" s="354">
        <v>6.7100000000000005E-4</v>
      </c>
      <c r="AB1104" s="354">
        <v>6.0167989999999998</v>
      </c>
      <c r="AC1104" s="300">
        <f t="shared" si="238"/>
        <v>1.4474449811609999E-5</v>
      </c>
      <c r="AD1104" s="300">
        <f t="shared" si="239"/>
        <v>7.2862777591000006E-7</v>
      </c>
      <c r="AE1104" s="300">
        <f t="shared" si="240"/>
        <v>8.4216584084000006E-7</v>
      </c>
      <c r="AF1104" s="300">
        <f t="shared" si="241"/>
        <v>8.3775659560000007E-7</v>
      </c>
      <c r="AG1104" s="300">
        <f t="shared" si="242"/>
        <v>8.4216584084000006E-7</v>
      </c>
      <c r="AH1104" s="300">
        <f t="shared" si="243"/>
        <v>4.7238448878740002E-5</v>
      </c>
      <c r="AI1104" s="300">
        <f t="shared" si="244"/>
        <v>8.5693681239399992E-6</v>
      </c>
      <c r="AJ1104" s="300">
        <f t="shared" si="245"/>
        <v>1.42969776907E-6</v>
      </c>
      <c r="AK1104" s="300">
        <f t="shared" si="246"/>
        <v>1.42969776907E-6</v>
      </c>
      <c r="AL1104" s="300">
        <f t="shared" si="247"/>
        <v>0</v>
      </c>
      <c r="AM1104" s="300">
        <f t="shared" si="248"/>
        <v>6.9004688005999998E-7</v>
      </c>
      <c r="AN1104" s="300">
        <f t="shared" si="249"/>
        <v>7.3965088901E-7</v>
      </c>
      <c r="AO1104" s="300">
        <f t="shared" si="250"/>
        <v>6.6323855876966901E-3</v>
      </c>
      <c r="AP1104" s="352"/>
      <c r="AQ1104" s="496"/>
      <c r="AR1104" s="496"/>
      <c r="AS1104" s="496"/>
      <c r="AT1104" s="496"/>
      <c r="AU1104" s="496"/>
      <c r="AV1104" s="496"/>
      <c r="AW1104" s="496"/>
      <c r="AX1104" s="496"/>
      <c r="AY1104" s="354"/>
      <c r="AZ1104" s="354"/>
      <c r="BA1104" s="354"/>
      <c r="BB1104" s="354"/>
      <c r="BC1104" s="354"/>
      <c r="BD1104" s="354"/>
      <c r="BE1104" s="354"/>
      <c r="BF1104" s="354"/>
      <c r="BG1104" s="354"/>
      <c r="BH1104" s="354"/>
      <c r="BI1104" s="354"/>
      <c r="BJ1104" s="354"/>
      <c r="BK1104" s="354"/>
      <c r="BL1104" s="120"/>
    </row>
    <row r="1105" spans="1:64" s="369" customFormat="1" ht="15.75" thickBot="1" x14ac:dyDescent="0.3">
      <c r="A1105" s="495" t="s">
        <v>569</v>
      </c>
      <c r="B1105" s="490" t="s">
        <v>1473</v>
      </c>
      <c r="C1105" s="491" t="s">
        <v>1471</v>
      </c>
      <c r="D1105" s="491" t="s">
        <v>1472</v>
      </c>
      <c r="E1105" s="9" t="s">
        <v>226</v>
      </c>
      <c r="F1105" s="4" t="s">
        <v>227</v>
      </c>
      <c r="G1105" s="4" t="s">
        <v>221</v>
      </c>
      <c r="H1105" s="353">
        <v>2011</v>
      </c>
      <c r="I1105" s="496">
        <f t="shared" si="251"/>
        <v>137</v>
      </c>
      <c r="J1105" s="353">
        <v>45</v>
      </c>
      <c r="K1105" s="353" t="s">
        <v>163</v>
      </c>
      <c r="L1105" s="353" t="s">
        <v>164</v>
      </c>
      <c r="M1105" s="353" t="s">
        <v>42</v>
      </c>
      <c r="N1105" s="353" t="s">
        <v>96</v>
      </c>
      <c r="O1105" s="353" t="s">
        <v>34</v>
      </c>
      <c r="P1105" s="354">
        <v>0.153146</v>
      </c>
      <c r="Q1105" s="354">
        <v>1.7E-5</v>
      </c>
      <c r="R1105" s="354">
        <v>2.0000000000000002E-5</v>
      </c>
      <c r="S1105" s="354">
        <v>1.9000000000000001E-5</v>
      </c>
      <c r="T1105" s="354">
        <v>2.0000000000000002E-5</v>
      </c>
      <c r="U1105" s="354">
        <v>5.8727000000000001E-2</v>
      </c>
      <c r="V1105" s="354">
        <v>1.7793E-2</v>
      </c>
      <c r="W1105" s="354">
        <v>3.2659999999999998E-3</v>
      </c>
      <c r="X1105" s="354">
        <v>3.2659999999999998E-3</v>
      </c>
      <c r="Y1105" s="354">
        <v>0</v>
      </c>
      <c r="Z1105" s="354">
        <v>1.4339999999999999E-3</v>
      </c>
      <c r="AA1105" s="354">
        <v>1.8320000000000001E-3</v>
      </c>
      <c r="AB1105" s="354">
        <v>13.771884</v>
      </c>
      <c r="AC1105" s="300">
        <f t="shared" si="238"/>
        <v>1.6881456788126002E-4</v>
      </c>
      <c r="AD1105" s="300">
        <f t="shared" si="239"/>
        <v>1.8739292269999998E-8</v>
      </c>
      <c r="AE1105" s="300">
        <f t="shared" si="240"/>
        <v>2.20462262E-8</v>
      </c>
      <c r="AF1105" s="300">
        <f t="shared" si="241"/>
        <v>2.0943914890000002E-8</v>
      </c>
      <c r="AG1105" s="300">
        <f t="shared" si="242"/>
        <v>2.20462262E-8</v>
      </c>
      <c r="AH1105" s="300">
        <f t="shared" si="243"/>
        <v>6.4735436302370002E-5</v>
      </c>
      <c r="AI1105" s="300">
        <f t="shared" si="244"/>
        <v>1.961342513883E-5</v>
      </c>
      <c r="AJ1105" s="300">
        <f t="shared" si="245"/>
        <v>3.6001487384599995E-6</v>
      </c>
      <c r="AK1105" s="300">
        <f t="shared" si="246"/>
        <v>3.6001487384599995E-6</v>
      </c>
      <c r="AL1105" s="300">
        <f t="shared" si="247"/>
        <v>0</v>
      </c>
      <c r="AM1105" s="300">
        <f t="shared" si="248"/>
        <v>1.5807144185399998E-6</v>
      </c>
      <c r="AN1105" s="300">
        <f t="shared" si="249"/>
        <v>2.0194343199199999E-6</v>
      </c>
      <c r="AO1105" s="300">
        <f t="shared" si="250"/>
        <v>1.5180903493208039E-2</v>
      </c>
      <c r="AP1105" s="352"/>
      <c r="AQ1105" s="496"/>
      <c r="AR1105" s="496"/>
      <c r="AS1105" s="496"/>
      <c r="AT1105" s="496"/>
      <c r="AU1105" s="496"/>
      <c r="AV1105" s="496"/>
      <c r="AW1105" s="496"/>
      <c r="AX1105" s="496"/>
      <c r="AY1105" s="354"/>
      <c r="AZ1105" s="354"/>
      <c r="BA1105" s="354"/>
      <c r="BB1105" s="354"/>
      <c r="BC1105" s="354"/>
      <c r="BD1105" s="354"/>
      <c r="BE1105" s="354"/>
      <c r="BF1105" s="354"/>
      <c r="BG1105" s="354"/>
      <c r="BH1105" s="354"/>
      <c r="BI1105" s="354"/>
      <c r="BJ1105" s="354"/>
      <c r="BK1105" s="354"/>
      <c r="BL1105" s="120"/>
    </row>
    <row r="1106" spans="1:64" s="369" customFormat="1" ht="15.75" thickBot="1" x14ac:dyDescent="0.3">
      <c r="A1106" s="495" t="s">
        <v>569</v>
      </c>
      <c r="B1106" s="490" t="s">
        <v>1473</v>
      </c>
      <c r="C1106" s="491" t="s">
        <v>1471</v>
      </c>
      <c r="D1106" s="491" t="s">
        <v>1472</v>
      </c>
      <c r="E1106" s="9" t="s">
        <v>226</v>
      </c>
      <c r="F1106" s="4" t="s">
        <v>227</v>
      </c>
      <c r="G1106" s="4" t="s">
        <v>221</v>
      </c>
      <c r="H1106" s="353">
        <v>2011</v>
      </c>
      <c r="I1106" s="496">
        <f t="shared" si="251"/>
        <v>138</v>
      </c>
      <c r="J1106" s="353">
        <v>46</v>
      </c>
      <c r="K1106" s="353" t="s">
        <v>1566</v>
      </c>
      <c r="L1106" s="353" t="s">
        <v>1567</v>
      </c>
      <c r="M1106" s="353" t="s">
        <v>42</v>
      </c>
      <c r="N1106" s="353" t="s">
        <v>96</v>
      </c>
      <c r="O1106" s="353" t="s">
        <v>34</v>
      </c>
      <c r="P1106" s="354">
        <v>7.2950000000000003E-3</v>
      </c>
      <c r="Q1106" s="354">
        <v>1.7200000000000001E-4</v>
      </c>
      <c r="R1106" s="354">
        <v>1.9900000000000001E-4</v>
      </c>
      <c r="S1106" s="354">
        <v>1.9799999999999999E-4</v>
      </c>
      <c r="T1106" s="354">
        <v>1.9900000000000001E-4</v>
      </c>
      <c r="U1106" s="354">
        <v>3.8455000000000003E-2</v>
      </c>
      <c r="V1106" s="354">
        <v>6.6670000000000002E-3</v>
      </c>
      <c r="W1106" s="354">
        <v>1.1360000000000001E-3</v>
      </c>
      <c r="X1106" s="354">
        <v>1.1360000000000001E-3</v>
      </c>
      <c r="Y1106" s="354">
        <v>0</v>
      </c>
      <c r="Z1106" s="354">
        <v>5.3700000000000004E-4</v>
      </c>
      <c r="AA1106" s="354">
        <v>5.9900000000000003E-4</v>
      </c>
      <c r="AB1106" s="354">
        <v>5.1604619999999999</v>
      </c>
      <c r="AC1106" s="300">
        <f t="shared" si="238"/>
        <v>8.0413610064500007E-6</v>
      </c>
      <c r="AD1106" s="300">
        <f t="shared" si="239"/>
        <v>1.8959754531999999E-7</v>
      </c>
      <c r="AE1106" s="300">
        <f t="shared" si="240"/>
        <v>2.1935995069E-7</v>
      </c>
      <c r="AF1106" s="300">
        <f t="shared" si="241"/>
        <v>2.1825763937999998E-7</v>
      </c>
      <c r="AG1106" s="300">
        <f t="shared" si="242"/>
        <v>2.1935995069E-7</v>
      </c>
      <c r="AH1106" s="300">
        <f t="shared" si="243"/>
        <v>4.2389381426049996E-5</v>
      </c>
      <c r="AI1106" s="300">
        <f t="shared" si="244"/>
        <v>7.3491095037700003E-6</v>
      </c>
      <c r="AJ1106" s="300">
        <f t="shared" si="245"/>
        <v>1.2522256481600002E-6</v>
      </c>
      <c r="AK1106" s="300">
        <f t="shared" si="246"/>
        <v>1.2522256481600002E-6</v>
      </c>
      <c r="AL1106" s="300">
        <f t="shared" si="247"/>
        <v>0</v>
      </c>
      <c r="AM1106" s="300">
        <f t="shared" si="248"/>
        <v>5.9194117347000001E-7</v>
      </c>
      <c r="AN1106" s="300">
        <f t="shared" si="249"/>
        <v>6.6028447468999998E-7</v>
      </c>
      <c r="AO1106" s="300">
        <f t="shared" si="250"/>
        <v>5.6884356274252198E-3</v>
      </c>
      <c r="AP1106" s="352"/>
      <c r="AQ1106" s="496"/>
      <c r="AR1106" s="496"/>
      <c r="AS1106" s="496"/>
      <c r="AT1106" s="496"/>
      <c r="AU1106" s="496"/>
      <c r="AV1106" s="496"/>
      <c r="AW1106" s="496"/>
      <c r="AX1106" s="496"/>
      <c r="AY1106" s="354"/>
      <c r="AZ1106" s="354"/>
      <c r="BA1106" s="354"/>
      <c r="BB1106" s="354"/>
      <c r="BC1106" s="354"/>
      <c r="BD1106" s="354"/>
      <c r="BE1106" s="354"/>
      <c r="BF1106" s="354"/>
      <c r="BG1106" s="354"/>
      <c r="BH1106" s="354"/>
      <c r="BI1106" s="354"/>
      <c r="BJ1106" s="354"/>
      <c r="BK1106" s="354"/>
      <c r="BL1106" s="120"/>
    </row>
    <row r="1107" spans="1:64" s="369" customFormat="1" ht="15.75" thickBot="1" x14ac:dyDescent="0.3">
      <c r="A1107" s="495" t="s">
        <v>569</v>
      </c>
      <c r="B1107" s="490" t="s">
        <v>1473</v>
      </c>
      <c r="C1107" s="491" t="s">
        <v>1471</v>
      </c>
      <c r="D1107" s="491" t="s">
        <v>1472</v>
      </c>
      <c r="E1107" s="9" t="s">
        <v>226</v>
      </c>
      <c r="F1107" s="4" t="s">
        <v>227</v>
      </c>
      <c r="G1107" s="4" t="s">
        <v>221</v>
      </c>
      <c r="H1107" s="353">
        <v>2011</v>
      </c>
      <c r="I1107" s="496">
        <f t="shared" si="251"/>
        <v>139</v>
      </c>
      <c r="J1107" s="353">
        <v>47</v>
      </c>
      <c r="K1107" s="353" t="s">
        <v>74</v>
      </c>
      <c r="L1107" s="353" t="s">
        <v>52</v>
      </c>
      <c r="M1107" s="353" t="s">
        <v>42</v>
      </c>
      <c r="N1107" s="353" t="s">
        <v>31</v>
      </c>
      <c r="O1107" s="353" t="s">
        <v>34</v>
      </c>
      <c r="P1107" s="354">
        <v>67.996108000000007</v>
      </c>
      <c r="Q1107" s="354">
        <v>11.432596</v>
      </c>
      <c r="R1107" s="354">
        <v>13.218756000000001</v>
      </c>
      <c r="S1107" s="354">
        <v>13.149827</v>
      </c>
      <c r="T1107" s="354">
        <v>13.218756000000001</v>
      </c>
      <c r="U1107" s="354">
        <v>30.689511</v>
      </c>
      <c r="V1107" s="354">
        <v>5.0889049999999996</v>
      </c>
      <c r="W1107" s="354">
        <v>0.94818199999999997</v>
      </c>
      <c r="X1107" s="354">
        <v>0.94818199999999997</v>
      </c>
      <c r="Y1107" s="354">
        <v>0.35830899999999999</v>
      </c>
      <c r="Z1107" s="354">
        <v>0.41012599999999999</v>
      </c>
      <c r="AA1107" s="354">
        <v>0.17974699999999999</v>
      </c>
      <c r="AB1107" s="354">
        <v>3938.7808530000002</v>
      </c>
      <c r="AC1107" s="300">
        <f t="shared" si="238"/>
        <v>7.4952878884381471E-2</v>
      </c>
      <c r="AD1107" s="300">
        <f t="shared" si="239"/>
        <v>1.260227987346076E-2</v>
      </c>
      <c r="AE1107" s="300">
        <f t="shared" si="240"/>
        <v>1.4571184242930361E-2</v>
      </c>
      <c r="AF1107" s="300">
        <f t="shared" si="241"/>
        <v>1.4495203026643368E-2</v>
      </c>
      <c r="AG1107" s="300">
        <f t="shared" si="242"/>
        <v>1.4571184242930361E-2</v>
      </c>
      <c r="AH1107" s="300">
        <f t="shared" si="243"/>
        <v>3.3829395073669409E-2</v>
      </c>
      <c r="AI1107" s="300">
        <f t="shared" si="244"/>
        <v>5.6095575370155495E-3</v>
      </c>
      <c r="AJ1107" s="300">
        <f t="shared" si="245"/>
        <v>1.0451917425384199E-3</v>
      </c>
      <c r="AK1107" s="300">
        <f t="shared" si="246"/>
        <v>1.0451917425384199E-3</v>
      </c>
      <c r="AL1107" s="300">
        <f t="shared" si="247"/>
        <v>3.9496806317478993E-4</v>
      </c>
      <c r="AM1107" s="300">
        <f t="shared" si="248"/>
        <v>4.5208652832505995E-4</v>
      </c>
      <c r="AN1107" s="300">
        <f t="shared" si="249"/>
        <v>1.9813715103856997E-4</v>
      </c>
      <c r="AO1107" s="300">
        <f t="shared" si="250"/>
        <v>4.3417626818733472</v>
      </c>
      <c r="AP1107" s="352"/>
      <c r="AQ1107" s="496"/>
      <c r="AR1107" s="496"/>
      <c r="AS1107" s="496"/>
      <c r="AT1107" s="496"/>
      <c r="AU1107" s="496"/>
      <c r="AV1107" s="496"/>
      <c r="AW1107" s="496"/>
      <c r="AX1107" s="496"/>
      <c r="AY1107" s="354"/>
      <c r="AZ1107" s="354"/>
      <c r="BA1107" s="354"/>
      <c r="BB1107" s="354"/>
      <c r="BC1107" s="354"/>
      <c r="BD1107" s="354"/>
      <c r="BE1107" s="354"/>
      <c r="BF1107" s="354"/>
      <c r="BG1107" s="354"/>
      <c r="BH1107" s="354"/>
      <c r="BI1107" s="354"/>
      <c r="BJ1107" s="354"/>
      <c r="BK1107" s="354"/>
      <c r="BL1107" s="120"/>
    </row>
    <row r="1108" spans="1:64" s="369" customFormat="1" ht="15.75" thickBot="1" x14ac:dyDescent="0.3">
      <c r="A1108" s="495" t="s">
        <v>569</v>
      </c>
      <c r="B1108" s="490" t="s">
        <v>1473</v>
      </c>
      <c r="C1108" s="491" t="s">
        <v>1471</v>
      </c>
      <c r="D1108" s="491" t="s">
        <v>1472</v>
      </c>
      <c r="E1108" s="9" t="s">
        <v>226</v>
      </c>
      <c r="F1108" s="4" t="s">
        <v>227</v>
      </c>
      <c r="G1108" s="4" t="s">
        <v>221</v>
      </c>
      <c r="H1108" s="353">
        <v>2011</v>
      </c>
      <c r="I1108" s="496">
        <f t="shared" si="251"/>
        <v>140</v>
      </c>
      <c r="J1108" s="353">
        <v>48</v>
      </c>
      <c r="K1108" s="353" t="s">
        <v>75</v>
      </c>
      <c r="L1108" s="353" t="s">
        <v>73</v>
      </c>
      <c r="M1108" s="353" t="s">
        <v>30</v>
      </c>
      <c r="N1108" s="353" t="s">
        <v>31</v>
      </c>
      <c r="O1108" s="353" t="s">
        <v>34</v>
      </c>
      <c r="P1108" s="354">
        <v>0.83274400000000004</v>
      </c>
      <c r="Q1108" s="354">
        <v>1.8144E-2</v>
      </c>
      <c r="R1108" s="354">
        <v>2.0978E-2</v>
      </c>
      <c r="S1108" s="354">
        <v>2.0868999999999999E-2</v>
      </c>
      <c r="T1108" s="354">
        <v>2.0978E-2</v>
      </c>
      <c r="U1108" s="354">
        <v>1.6529259999999999</v>
      </c>
      <c r="V1108" s="354">
        <v>0.16131499999999999</v>
      </c>
      <c r="W1108" s="354">
        <v>2.315E-2</v>
      </c>
      <c r="X1108" s="354">
        <v>2.315E-2</v>
      </c>
      <c r="Y1108" s="354">
        <v>0</v>
      </c>
      <c r="Z1108" s="354">
        <v>1.3001E-2</v>
      </c>
      <c r="AA1108" s="354">
        <v>1.0149999999999999E-2</v>
      </c>
      <c r="AB1108" s="354">
        <v>124.856577</v>
      </c>
      <c r="AC1108" s="300">
        <f t="shared" si="238"/>
        <v>9.1794312953464002E-4</v>
      </c>
      <c r="AD1108" s="300">
        <f t="shared" si="239"/>
        <v>2.0000336408640001E-5</v>
      </c>
      <c r="AE1108" s="300">
        <f t="shared" si="240"/>
        <v>2.3124286661179997E-5</v>
      </c>
      <c r="AF1108" s="300">
        <f t="shared" si="241"/>
        <v>2.3004134728389996E-5</v>
      </c>
      <c r="AG1108" s="300">
        <f t="shared" si="242"/>
        <v>2.3124286661179997E-5</v>
      </c>
      <c r="AH1108" s="300">
        <f t="shared" si="243"/>
        <v>1.8220390243930597E-3</v>
      </c>
      <c r="AI1108" s="300">
        <f t="shared" si="244"/>
        <v>1.7781934897264997E-4</v>
      </c>
      <c r="AJ1108" s="300">
        <f t="shared" si="245"/>
        <v>2.5518506826500001E-5</v>
      </c>
      <c r="AK1108" s="300">
        <f t="shared" si="246"/>
        <v>2.5518506826500001E-5</v>
      </c>
      <c r="AL1108" s="300">
        <f t="shared" si="247"/>
        <v>0</v>
      </c>
      <c r="AM1108" s="300">
        <f t="shared" si="248"/>
        <v>1.433114934131E-5</v>
      </c>
      <c r="AN1108" s="300">
        <f t="shared" si="249"/>
        <v>1.1188459796499999E-5</v>
      </c>
      <c r="AO1108" s="300">
        <f t="shared" si="250"/>
        <v>0.13763081695498589</v>
      </c>
      <c r="AP1108" s="352"/>
      <c r="AQ1108" s="496"/>
      <c r="AR1108" s="496"/>
      <c r="AS1108" s="496"/>
      <c r="AT1108" s="496"/>
      <c r="AU1108" s="496"/>
      <c r="AV1108" s="496"/>
      <c r="AW1108" s="496"/>
      <c r="AX1108" s="496"/>
      <c r="AY1108" s="354"/>
      <c r="AZ1108" s="354"/>
      <c r="BA1108" s="354"/>
      <c r="BB1108" s="354"/>
      <c r="BC1108" s="354"/>
      <c r="BD1108" s="354"/>
      <c r="BE1108" s="354"/>
      <c r="BF1108" s="354"/>
      <c r="BG1108" s="354"/>
      <c r="BH1108" s="354"/>
      <c r="BI1108" s="354"/>
      <c r="BJ1108" s="354"/>
      <c r="BK1108" s="354"/>
      <c r="BL1108" s="120"/>
    </row>
    <row r="1109" spans="1:64" s="369" customFormat="1" ht="15.75" thickBot="1" x14ac:dyDescent="0.3">
      <c r="A1109" s="495" t="s">
        <v>569</v>
      </c>
      <c r="B1109" s="490" t="s">
        <v>1473</v>
      </c>
      <c r="C1109" s="491" t="s">
        <v>1471</v>
      </c>
      <c r="D1109" s="491" t="s">
        <v>1472</v>
      </c>
      <c r="E1109" s="9" t="s">
        <v>226</v>
      </c>
      <c r="F1109" s="4" t="s">
        <v>227</v>
      </c>
      <c r="G1109" s="4" t="s">
        <v>221</v>
      </c>
      <c r="H1109" s="353">
        <v>2011</v>
      </c>
      <c r="I1109" s="496">
        <f t="shared" si="251"/>
        <v>141</v>
      </c>
      <c r="J1109" s="353">
        <v>49</v>
      </c>
      <c r="K1109" s="353" t="s">
        <v>76</v>
      </c>
      <c r="L1109" s="353" t="s">
        <v>1568</v>
      </c>
      <c r="M1109" s="353" t="s">
        <v>30</v>
      </c>
      <c r="N1109" s="353" t="s">
        <v>31</v>
      </c>
      <c r="O1109" s="353" t="s">
        <v>34</v>
      </c>
      <c r="P1109" s="354">
        <v>8.0348000000000003E-2</v>
      </c>
      <c r="Q1109" s="354">
        <v>2.0000000000000002E-5</v>
      </c>
      <c r="R1109" s="354">
        <v>2.3E-5</v>
      </c>
      <c r="S1109" s="354">
        <v>2.3E-5</v>
      </c>
      <c r="T1109" s="354">
        <v>2.3E-5</v>
      </c>
      <c r="U1109" s="354">
        <v>1.161395</v>
      </c>
      <c r="V1109" s="354">
        <v>0.113107</v>
      </c>
      <c r="W1109" s="354">
        <v>4.1619000000000003E-2</v>
      </c>
      <c r="X1109" s="354">
        <v>4.1619000000000003E-2</v>
      </c>
      <c r="Y1109" s="354">
        <v>3.0737E-2</v>
      </c>
      <c r="Z1109" s="354">
        <v>9.1160000000000008E-3</v>
      </c>
      <c r="AA1109" s="354">
        <v>1.7669999999999999E-3</v>
      </c>
      <c r="AB1109" s="354">
        <v>87.544495999999995</v>
      </c>
      <c r="AC1109" s="300">
        <f t="shared" si="238"/>
        <v>8.8568509135879991E-5</v>
      </c>
      <c r="AD1109" s="300">
        <f t="shared" si="239"/>
        <v>2.20462262E-8</v>
      </c>
      <c r="AE1109" s="300">
        <f t="shared" si="240"/>
        <v>2.535316013E-8</v>
      </c>
      <c r="AF1109" s="300">
        <f t="shared" si="241"/>
        <v>2.535316013E-8</v>
      </c>
      <c r="AG1109" s="300">
        <f t="shared" si="242"/>
        <v>2.535316013E-8</v>
      </c>
      <c r="AH1109" s="300">
        <f t="shared" si="243"/>
        <v>1.2802188438774498E-3</v>
      </c>
      <c r="AI1109" s="300">
        <f t="shared" si="244"/>
        <v>1.2467912534016998E-4</v>
      </c>
      <c r="AJ1109" s="300">
        <f t="shared" si="245"/>
        <v>4.5877094410890003E-5</v>
      </c>
      <c r="AK1109" s="300">
        <f t="shared" si="246"/>
        <v>4.5877094410890003E-5</v>
      </c>
      <c r="AL1109" s="300">
        <f t="shared" si="247"/>
        <v>3.388174273547E-5</v>
      </c>
      <c r="AM1109" s="300">
        <f t="shared" si="248"/>
        <v>1.0048669901960001E-5</v>
      </c>
      <c r="AN1109" s="300">
        <f t="shared" si="249"/>
        <v>1.9477840847699996E-6</v>
      </c>
      <c r="AO1109" s="300">
        <f t="shared" si="250"/>
        <v>9.6501288069049757E-2</v>
      </c>
      <c r="AP1109" s="352"/>
      <c r="AQ1109" s="496"/>
      <c r="AR1109" s="496"/>
      <c r="AS1109" s="496"/>
      <c r="AT1109" s="496"/>
      <c r="AU1109" s="496"/>
      <c r="AV1109" s="496"/>
      <c r="AW1109" s="496"/>
      <c r="AX1109" s="496"/>
      <c r="AY1109" s="354"/>
      <c r="AZ1109" s="354"/>
      <c r="BA1109" s="354"/>
      <c r="BB1109" s="354"/>
      <c r="BC1109" s="354"/>
      <c r="BD1109" s="354"/>
      <c r="BE1109" s="354"/>
      <c r="BF1109" s="354"/>
      <c r="BG1109" s="354"/>
      <c r="BH1109" s="354"/>
      <c r="BI1109" s="354"/>
      <c r="BJ1109" s="354"/>
      <c r="BK1109" s="354"/>
      <c r="BL1109" s="120"/>
    </row>
    <row r="1110" spans="1:64" s="369" customFormat="1" ht="15.75" thickBot="1" x14ac:dyDescent="0.3">
      <c r="A1110" s="495" t="s">
        <v>569</v>
      </c>
      <c r="B1110" s="490" t="s">
        <v>1473</v>
      </c>
      <c r="C1110" s="491" t="s">
        <v>1471</v>
      </c>
      <c r="D1110" s="491" t="s">
        <v>1472</v>
      </c>
      <c r="E1110" s="9" t="s">
        <v>226</v>
      </c>
      <c r="F1110" s="4" t="s">
        <v>227</v>
      </c>
      <c r="G1110" s="4" t="s">
        <v>221</v>
      </c>
      <c r="H1110" s="353">
        <v>2011</v>
      </c>
      <c r="I1110" s="496">
        <f t="shared" si="251"/>
        <v>142</v>
      </c>
      <c r="J1110" s="353">
        <v>50</v>
      </c>
      <c r="K1110" s="353" t="s">
        <v>350</v>
      </c>
      <c r="L1110" s="353" t="s">
        <v>47</v>
      </c>
      <c r="M1110" s="353" t="s">
        <v>42</v>
      </c>
      <c r="N1110" s="353" t="s">
        <v>31</v>
      </c>
      <c r="O1110" s="353" t="s">
        <v>34</v>
      </c>
      <c r="P1110" s="354">
        <v>34.023356</v>
      </c>
      <c r="Q1110" s="354">
        <v>0.96802200000000005</v>
      </c>
      <c r="R1110" s="354">
        <v>1.1192599999999999</v>
      </c>
      <c r="S1110" s="354">
        <v>1.113424</v>
      </c>
      <c r="T1110" s="354">
        <v>1.1192599999999999</v>
      </c>
      <c r="U1110" s="354">
        <v>293.74127199999998</v>
      </c>
      <c r="V1110" s="354">
        <v>19.164652</v>
      </c>
      <c r="W1110" s="354">
        <v>2.3155969999999999</v>
      </c>
      <c r="X1110" s="354">
        <v>2.3155969999999999</v>
      </c>
      <c r="Y1110" s="354">
        <v>0</v>
      </c>
      <c r="Z1110" s="354">
        <v>1.5445199999999999</v>
      </c>
      <c r="AA1110" s="354">
        <v>0.77107800000000004</v>
      </c>
      <c r="AB1110" s="354">
        <v>14833.322367999999</v>
      </c>
      <c r="AC1110" s="300">
        <f t="shared" si="238"/>
        <v>3.7504330122956356E-2</v>
      </c>
      <c r="AD1110" s="300">
        <f t="shared" si="239"/>
        <v>1.06706159892882E-3</v>
      </c>
      <c r="AE1110" s="300">
        <f t="shared" si="240"/>
        <v>1.2337729568305997E-3</v>
      </c>
      <c r="AF1110" s="300">
        <f t="shared" si="241"/>
        <v>1.22733986802544E-3</v>
      </c>
      <c r="AG1110" s="300">
        <f t="shared" si="242"/>
        <v>1.2337729568305997E-3</v>
      </c>
      <c r="AH1110" s="300">
        <f t="shared" si="243"/>
        <v>0.32379432633938626</v>
      </c>
      <c r="AI1110" s="300">
        <f t="shared" si="244"/>
        <v>2.112541265181412E-2</v>
      </c>
      <c r="AJ1110" s="300">
        <f t="shared" si="245"/>
        <v>2.5525087625020699E-3</v>
      </c>
      <c r="AK1110" s="300">
        <f t="shared" si="246"/>
        <v>2.5525087625020699E-3</v>
      </c>
      <c r="AL1110" s="300">
        <f t="shared" si="247"/>
        <v>0</v>
      </c>
      <c r="AM1110" s="300">
        <f t="shared" si="248"/>
        <v>1.7025418645211998E-3</v>
      </c>
      <c r="AN1110" s="300">
        <f t="shared" si="249"/>
        <v>8.4996800029218001E-4</v>
      </c>
      <c r="AO1110" s="300">
        <f t="shared" si="250"/>
        <v>16.350939011122382</v>
      </c>
      <c r="AP1110" s="352"/>
      <c r="AQ1110" s="496"/>
      <c r="AR1110" s="496"/>
      <c r="AS1110" s="496"/>
      <c r="AT1110" s="496"/>
      <c r="AU1110" s="496"/>
      <c r="AV1110" s="496"/>
      <c r="AW1110" s="496"/>
      <c r="AX1110" s="496"/>
      <c r="AY1110" s="354"/>
      <c r="AZ1110" s="354"/>
      <c r="BA1110" s="354"/>
      <c r="BB1110" s="354"/>
      <c r="BC1110" s="354"/>
      <c r="BD1110" s="354"/>
      <c r="BE1110" s="354"/>
      <c r="BF1110" s="354"/>
      <c r="BG1110" s="354"/>
      <c r="BH1110" s="354"/>
      <c r="BI1110" s="354"/>
      <c r="BJ1110" s="354"/>
      <c r="BK1110" s="354"/>
      <c r="BL1110" s="120"/>
    </row>
    <row r="1111" spans="1:64" ht="15.75" thickBot="1" x14ac:dyDescent="0.3">
      <c r="A1111" s="495" t="s">
        <v>569</v>
      </c>
      <c r="B1111" s="490" t="s">
        <v>1473</v>
      </c>
      <c r="C1111" s="491" t="s">
        <v>1471</v>
      </c>
      <c r="D1111" s="491" t="s">
        <v>1472</v>
      </c>
      <c r="E1111" s="9" t="s">
        <v>226</v>
      </c>
      <c r="F1111" s="4" t="s">
        <v>227</v>
      </c>
      <c r="G1111" s="4" t="s">
        <v>221</v>
      </c>
      <c r="H1111" s="353">
        <v>2011</v>
      </c>
      <c r="I1111" s="496">
        <f t="shared" si="251"/>
        <v>143</v>
      </c>
      <c r="J1111" s="353">
        <v>51</v>
      </c>
      <c r="K1111" s="353" t="s">
        <v>166</v>
      </c>
      <c r="L1111" s="353" t="s">
        <v>158</v>
      </c>
      <c r="M1111" s="353" t="s">
        <v>42</v>
      </c>
      <c r="N1111" s="353" t="s">
        <v>96</v>
      </c>
      <c r="O1111" s="353" t="s">
        <v>34</v>
      </c>
      <c r="P1111" s="354">
        <v>0.109551</v>
      </c>
      <c r="Q1111" s="354">
        <v>1.7539999999999999E-3</v>
      </c>
      <c r="R1111" s="354">
        <v>2.0279999999999999E-3</v>
      </c>
      <c r="S1111" s="354">
        <v>2.0170000000000001E-3</v>
      </c>
      <c r="T1111" s="354">
        <v>2.0279999999999999E-3</v>
      </c>
      <c r="U1111" s="354">
        <v>0.72054200000000002</v>
      </c>
      <c r="V1111" s="354">
        <v>0.12001199999999999</v>
      </c>
      <c r="W1111" s="354">
        <v>1.6858000000000001E-2</v>
      </c>
      <c r="X1111" s="354">
        <v>1.6858000000000001E-2</v>
      </c>
      <c r="Y1111" s="354">
        <v>0</v>
      </c>
      <c r="Z1111" s="354">
        <v>9.672E-3</v>
      </c>
      <c r="AA1111" s="354">
        <v>7.1859999999999997E-3</v>
      </c>
      <c r="AB1111" s="354">
        <v>92.888857999999999</v>
      </c>
      <c r="AC1111" s="300">
        <f t="shared" si="238"/>
        <v>1.2075930632180999E-4</v>
      </c>
      <c r="AD1111" s="300">
        <f t="shared" si="239"/>
        <v>1.9334540377399996E-6</v>
      </c>
      <c r="AE1111" s="300">
        <f t="shared" si="240"/>
        <v>2.23548733668E-6</v>
      </c>
      <c r="AF1111" s="300">
        <f t="shared" si="241"/>
        <v>2.2233619122699999E-6</v>
      </c>
      <c r="AG1111" s="300">
        <f t="shared" si="242"/>
        <v>2.23548733668E-6</v>
      </c>
      <c r="AH1111" s="300">
        <f t="shared" si="243"/>
        <v>7.9426159593001995E-4</v>
      </c>
      <c r="AI1111" s="300">
        <f t="shared" si="244"/>
        <v>1.3229058493572E-4</v>
      </c>
      <c r="AJ1111" s="300">
        <f t="shared" si="245"/>
        <v>1.8582764063979999E-5</v>
      </c>
      <c r="AK1111" s="300">
        <f t="shared" si="246"/>
        <v>1.8582764063979999E-5</v>
      </c>
      <c r="AL1111" s="300">
        <f t="shared" si="247"/>
        <v>0</v>
      </c>
      <c r="AM1111" s="300">
        <f t="shared" si="248"/>
        <v>1.0661554990319999E-5</v>
      </c>
      <c r="AN1111" s="300">
        <f t="shared" si="249"/>
        <v>7.9212090736599986E-6</v>
      </c>
      <c r="AO1111" s="300">
        <f t="shared" si="250"/>
        <v>0.10239243874638397</v>
      </c>
      <c r="AQ1111" s="496"/>
      <c r="AR1111" s="496"/>
      <c r="AS1111" s="496"/>
      <c r="AT1111" s="496"/>
      <c r="AU1111" s="496"/>
      <c r="AV1111" s="496"/>
      <c r="AW1111" s="496"/>
      <c r="AX1111" s="496"/>
      <c r="AY1111" s="354"/>
      <c r="AZ1111" s="354"/>
      <c r="BA1111" s="354"/>
      <c r="BB1111" s="354"/>
      <c r="BC1111" s="354"/>
      <c r="BD1111" s="354"/>
      <c r="BE1111" s="354"/>
      <c r="BF1111" s="354"/>
      <c r="BG1111" s="354"/>
      <c r="BH1111" s="354"/>
      <c r="BI1111" s="354"/>
      <c r="BJ1111" s="354"/>
      <c r="BK1111" s="354"/>
      <c r="BL1111" s="120"/>
    </row>
    <row r="1112" spans="1:64" ht="15.75" thickBot="1" x14ac:dyDescent="0.3">
      <c r="A1112" s="495" t="s">
        <v>569</v>
      </c>
      <c r="B1112" s="490" t="s">
        <v>1473</v>
      </c>
      <c r="C1112" s="491" t="s">
        <v>1471</v>
      </c>
      <c r="D1112" s="491" t="s">
        <v>1472</v>
      </c>
      <c r="E1112" s="9" t="s">
        <v>226</v>
      </c>
      <c r="F1112" s="4" t="s">
        <v>227</v>
      </c>
      <c r="G1112" s="4" t="s">
        <v>221</v>
      </c>
      <c r="H1112" s="353">
        <v>2011</v>
      </c>
      <c r="I1112" s="496">
        <f t="shared" si="251"/>
        <v>144</v>
      </c>
      <c r="J1112" s="353">
        <v>52</v>
      </c>
      <c r="K1112" s="353" t="s">
        <v>167</v>
      </c>
      <c r="L1112" s="353" t="s">
        <v>168</v>
      </c>
      <c r="M1112" s="353" t="s">
        <v>42</v>
      </c>
      <c r="N1112" s="353" t="s">
        <v>96</v>
      </c>
      <c r="O1112" s="353" t="s">
        <v>34</v>
      </c>
      <c r="P1112" s="354">
        <v>0.26971000000000001</v>
      </c>
      <c r="Q1112" s="354">
        <v>4.0800000000000003E-3</v>
      </c>
      <c r="R1112" s="354">
        <v>4.7169999999999998E-3</v>
      </c>
      <c r="S1112" s="354">
        <v>4.692E-3</v>
      </c>
      <c r="T1112" s="354">
        <v>4.7169999999999998E-3</v>
      </c>
      <c r="U1112" s="354">
        <v>1.313507</v>
      </c>
      <c r="V1112" s="354">
        <v>0.220023</v>
      </c>
      <c r="W1112" s="354">
        <v>3.0905999999999999E-2</v>
      </c>
      <c r="X1112" s="354">
        <v>3.0905999999999999E-2</v>
      </c>
      <c r="Y1112" s="354">
        <v>0</v>
      </c>
      <c r="Z1112" s="354">
        <v>1.7732000000000001E-2</v>
      </c>
      <c r="AA1112" s="354">
        <v>1.3174E-2</v>
      </c>
      <c r="AB1112" s="354">
        <v>170.29624000000001</v>
      </c>
      <c r="AC1112" s="300">
        <f t="shared" si="238"/>
        <v>2.9730438342009995E-4</v>
      </c>
      <c r="AD1112" s="300">
        <f t="shared" si="239"/>
        <v>4.4974301448000002E-6</v>
      </c>
      <c r="AE1112" s="300">
        <f t="shared" si="240"/>
        <v>5.1996024492700003E-6</v>
      </c>
      <c r="AF1112" s="300">
        <f t="shared" si="241"/>
        <v>5.1720446665199993E-6</v>
      </c>
      <c r="AG1112" s="300">
        <f t="shared" si="242"/>
        <v>5.1996024492700003E-6</v>
      </c>
      <c r="AH1112" s="300">
        <f t="shared" si="243"/>
        <v>1.4478936218641698E-3</v>
      </c>
      <c r="AI1112" s="300">
        <f t="shared" si="244"/>
        <v>2.4253384136012999E-4</v>
      </c>
      <c r="AJ1112" s="300">
        <f t="shared" si="245"/>
        <v>3.4068033346859995E-5</v>
      </c>
      <c r="AK1112" s="300">
        <f t="shared" si="246"/>
        <v>3.4068033346859995E-5</v>
      </c>
      <c r="AL1112" s="300">
        <f t="shared" si="247"/>
        <v>0</v>
      </c>
      <c r="AM1112" s="300">
        <f t="shared" si="248"/>
        <v>1.9546184148919999E-5</v>
      </c>
      <c r="AN1112" s="300">
        <f t="shared" si="249"/>
        <v>1.452184919794E-5</v>
      </c>
      <c r="AO1112" s="300">
        <f t="shared" si="250"/>
        <v>0.18771947140247439</v>
      </c>
      <c r="AQ1112" s="496"/>
      <c r="AR1112" s="496"/>
      <c r="AS1112" s="496"/>
      <c r="AT1112" s="496"/>
      <c r="AU1112" s="496"/>
      <c r="AV1112" s="496"/>
      <c r="AW1112" s="496"/>
      <c r="AX1112" s="496"/>
      <c r="AY1112" s="354"/>
      <c r="AZ1112" s="354"/>
      <c r="BA1112" s="354"/>
      <c r="BB1112" s="354"/>
      <c r="BC1112" s="354"/>
      <c r="BD1112" s="354"/>
      <c r="BE1112" s="354"/>
      <c r="BF1112" s="354"/>
      <c r="BG1112" s="354"/>
      <c r="BH1112" s="354"/>
      <c r="BI1112" s="354"/>
      <c r="BJ1112" s="354"/>
      <c r="BK1112" s="354"/>
      <c r="BL1112" s="120"/>
    </row>
    <row r="1113" spans="1:64" ht="15.75" thickBot="1" x14ac:dyDescent="0.3">
      <c r="A1113" s="495" t="s">
        <v>569</v>
      </c>
      <c r="B1113" s="490" t="s">
        <v>1473</v>
      </c>
      <c r="C1113" s="491" t="s">
        <v>1471</v>
      </c>
      <c r="D1113" s="491" t="s">
        <v>1472</v>
      </c>
      <c r="E1113" s="9" t="s">
        <v>226</v>
      </c>
      <c r="F1113" s="4" t="s">
        <v>227</v>
      </c>
      <c r="G1113" s="4" t="s">
        <v>221</v>
      </c>
      <c r="H1113" s="353">
        <v>2011</v>
      </c>
      <c r="I1113" s="496">
        <f t="shared" si="251"/>
        <v>145</v>
      </c>
      <c r="J1113" s="353">
        <v>53</v>
      </c>
      <c r="K1113" s="353" t="s">
        <v>169</v>
      </c>
      <c r="L1113" s="353" t="s">
        <v>164</v>
      </c>
      <c r="M1113" s="353" t="s">
        <v>42</v>
      </c>
      <c r="N1113" s="353" t="s">
        <v>96</v>
      </c>
      <c r="O1113" s="353" t="s">
        <v>34</v>
      </c>
      <c r="P1113" s="354">
        <v>1.2970660000000001</v>
      </c>
      <c r="Q1113" s="354">
        <v>5.9228999999999997E-2</v>
      </c>
      <c r="R1113" s="354">
        <v>6.8483000000000002E-2</v>
      </c>
      <c r="S1113" s="354">
        <v>6.8126000000000006E-2</v>
      </c>
      <c r="T1113" s="354">
        <v>6.8483000000000002E-2</v>
      </c>
      <c r="U1113" s="354">
        <v>1.699506</v>
      </c>
      <c r="V1113" s="354">
        <v>0.35146500000000003</v>
      </c>
      <c r="W1113" s="354">
        <v>6.2448999999999998E-2</v>
      </c>
      <c r="X1113" s="354">
        <v>6.2448999999999998E-2</v>
      </c>
      <c r="Y1113" s="354">
        <v>0</v>
      </c>
      <c r="Z1113" s="354">
        <v>2.8324999999999999E-2</v>
      </c>
      <c r="AA1113" s="354">
        <v>3.4124000000000002E-2</v>
      </c>
      <c r="AB1113" s="354">
        <v>272.03207300000003</v>
      </c>
      <c r="AC1113" s="300">
        <f t="shared" si="238"/>
        <v>1.42977052161646E-3</v>
      </c>
      <c r="AD1113" s="300">
        <f t="shared" si="239"/>
        <v>6.5288796579990001E-5</v>
      </c>
      <c r="AE1113" s="300">
        <f t="shared" si="240"/>
        <v>7.5489585442730002E-5</v>
      </c>
      <c r="AF1113" s="300">
        <f t="shared" si="241"/>
        <v>7.5096060305059991E-5</v>
      </c>
      <c r="AG1113" s="300">
        <f t="shared" si="242"/>
        <v>7.5489585442730002E-5</v>
      </c>
      <c r="AH1113" s="300">
        <f t="shared" si="243"/>
        <v>1.87338468521286E-3</v>
      </c>
      <c r="AI1113" s="300">
        <f t="shared" si="244"/>
        <v>3.8742384456915004E-4</v>
      </c>
      <c r="AJ1113" s="300">
        <f t="shared" si="245"/>
        <v>6.8838238998189993E-5</v>
      </c>
      <c r="AK1113" s="300">
        <f t="shared" si="246"/>
        <v>6.8838238998189993E-5</v>
      </c>
      <c r="AL1113" s="300">
        <f t="shared" si="247"/>
        <v>0</v>
      </c>
      <c r="AM1113" s="300">
        <f t="shared" si="248"/>
        <v>3.1222967855749999E-5</v>
      </c>
      <c r="AN1113" s="300">
        <f t="shared" si="249"/>
        <v>3.7615271142439994E-5</v>
      </c>
      <c r="AO1113" s="300">
        <f t="shared" si="250"/>
        <v>0.29986403075064566</v>
      </c>
      <c r="AQ1113" s="496"/>
      <c r="AR1113" s="496"/>
      <c r="AS1113" s="496"/>
      <c r="AT1113" s="496"/>
      <c r="AU1113" s="496"/>
      <c r="AV1113" s="496"/>
      <c r="AW1113" s="496"/>
      <c r="AX1113" s="496"/>
      <c r="AY1113" s="354"/>
      <c r="AZ1113" s="354"/>
      <c r="BA1113" s="354"/>
      <c r="BB1113" s="354"/>
      <c r="BC1113" s="354"/>
      <c r="BD1113" s="354"/>
      <c r="BE1113" s="354"/>
      <c r="BF1113" s="354"/>
      <c r="BG1113" s="354"/>
      <c r="BH1113" s="354"/>
      <c r="BI1113" s="354"/>
      <c r="BJ1113" s="354"/>
      <c r="BK1113" s="354"/>
      <c r="BL1113" s="120"/>
    </row>
    <row r="1114" spans="1:64" ht="15.75" thickBot="1" x14ac:dyDescent="0.3">
      <c r="A1114" s="495" t="s">
        <v>569</v>
      </c>
      <c r="B1114" s="490" t="s">
        <v>1473</v>
      </c>
      <c r="C1114" s="491" t="s">
        <v>1471</v>
      </c>
      <c r="D1114" s="491" t="s">
        <v>1472</v>
      </c>
      <c r="E1114" s="9" t="s">
        <v>226</v>
      </c>
      <c r="F1114" s="4" t="s">
        <v>227</v>
      </c>
      <c r="G1114" s="4" t="s">
        <v>221</v>
      </c>
      <c r="H1114" s="353">
        <v>2011</v>
      </c>
      <c r="I1114" s="496">
        <f t="shared" si="251"/>
        <v>146</v>
      </c>
      <c r="J1114" s="353">
        <v>54</v>
      </c>
      <c r="K1114" s="353" t="s">
        <v>170</v>
      </c>
      <c r="L1114" s="353" t="s">
        <v>171</v>
      </c>
      <c r="M1114" s="353" t="s">
        <v>42</v>
      </c>
      <c r="N1114" s="353" t="s">
        <v>96</v>
      </c>
      <c r="O1114" s="353" t="s">
        <v>34</v>
      </c>
      <c r="P1114" s="354">
        <v>1.811434</v>
      </c>
      <c r="Q1114" s="354">
        <v>8.1197000000000005E-2</v>
      </c>
      <c r="R1114" s="354">
        <v>9.3881999999999993E-2</v>
      </c>
      <c r="S1114" s="354">
        <v>9.3393000000000004E-2</v>
      </c>
      <c r="T1114" s="354">
        <v>9.3881999999999993E-2</v>
      </c>
      <c r="U1114" s="354">
        <v>0.55189999999999995</v>
      </c>
      <c r="V1114" s="354">
        <v>0.141819</v>
      </c>
      <c r="W1114" s="354">
        <v>2.5198999999999999E-2</v>
      </c>
      <c r="X1114" s="354">
        <v>2.5198999999999999E-2</v>
      </c>
      <c r="Y1114" s="354">
        <v>0</v>
      </c>
      <c r="Z1114" s="354">
        <v>1.1429999999999999E-2</v>
      </c>
      <c r="AA1114" s="354">
        <v>1.3769E-2</v>
      </c>
      <c r="AB1114" s="354">
        <v>109.76732800000001</v>
      </c>
      <c r="AC1114" s="300">
        <f t="shared" si="238"/>
        <v>1.99676418551854E-3</v>
      </c>
      <c r="AD1114" s="300">
        <f t="shared" si="239"/>
        <v>8.9504371438070001E-5</v>
      </c>
      <c r="AE1114" s="300">
        <f t="shared" si="240"/>
        <v>1.0348719040541998E-4</v>
      </c>
      <c r="AF1114" s="300">
        <f t="shared" si="241"/>
        <v>1.0294816017483E-4</v>
      </c>
      <c r="AG1114" s="300">
        <f t="shared" si="242"/>
        <v>1.0348719040541998E-4</v>
      </c>
      <c r="AH1114" s="300">
        <f t="shared" si="243"/>
        <v>6.0836561198899988E-4</v>
      </c>
      <c r="AI1114" s="300">
        <f t="shared" si="244"/>
        <v>1.5632868767289E-4</v>
      </c>
      <c r="AJ1114" s="300">
        <f t="shared" si="245"/>
        <v>2.7777142700689998E-5</v>
      </c>
      <c r="AK1114" s="300">
        <f t="shared" si="246"/>
        <v>2.7777142700689998E-5</v>
      </c>
      <c r="AL1114" s="300">
        <f t="shared" si="247"/>
        <v>0</v>
      </c>
      <c r="AM1114" s="300">
        <f t="shared" si="248"/>
        <v>1.2599418273299998E-5</v>
      </c>
      <c r="AN1114" s="300">
        <f t="shared" si="249"/>
        <v>1.5177724427389999E-5</v>
      </c>
      <c r="AO1114" s="300">
        <f t="shared" si="250"/>
        <v>0.12099776712287968</v>
      </c>
      <c r="AQ1114" s="496"/>
      <c r="AR1114" s="496"/>
      <c r="AS1114" s="496"/>
      <c r="AT1114" s="496"/>
      <c r="AU1114" s="496"/>
      <c r="AV1114" s="496"/>
      <c r="AW1114" s="496"/>
      <c r="AX1114" s="496"/>
      <c r="AY1114" s="354"/>
      <c r="AZ1114" s="354"/>
      <c r="BA1114" s="354"/>
      <c r="BB1114" s="354"/>
      <c r="BC1114" s="354"/>
      <c r="BD1114" s="354"/>
      <c r="BE1114" s="354"/>
      <c r="BF1114" s="354"/>
      <c r="BG1114" s="354"/>
      <c r="BH1114" s="354"/>
      <c r="BI1114" s="354"/>
      <c r="BJ1114" s="354"/>
      <c r="BK1114" s="354"/>
      <c r="BL1114" s="120"/>
    </row>
    <row r="1115" spans="1:64" ht="15.75" thickBot="1" x14ac:dyDescent="0.3">
      <c r="A1115" s="495" t="s">
        <v>569</v>
      </c>
      <c r="B1115" s="490" t="s">
        <v>1473</v>
      </c>
      <c r="C1115" s="491" t="s">
        <v>1471</v>
      </c>
      <c r="D1115" s="491" t="s">
        <v>1472</v>
      </c>
      <c r="E1115" s="9" t="s">
        <v>226</v>
      </c>
      <c r="F1115" s="4" t="s">
        <v>227</v>
      </c>
      <c r="G1115" s="4" t="s">
        <v>221</v>
      </c>
      <c r="H1115" s="353">
        <v>2011</v>
      </c>
      <c r="I1115" s="496">
        <f t="shared" si="251"/>
        <v>147</v>
      </c>
      <c r="J1115" s="353">
        <v>55</v>
      </c>
      <c r="K1115" s="353" t="s">
        <v>1586</v>
      </c>
      <c r="L1115" s="353" t="s">
        <v>47</v>
      </c>
      <c r="M1115" s="353" t="s">
        <v>42</v>
      </c>
      <c r="N1115" s="353" t="s">
        <v>31</v>
      </c>
      <c r="O1115" s="353" t="s">
        <v>34</v>
      </c>
      <c r="P1115" s="354">
        <v>1.7675670000000001</v>
      </c>
      <c r="Q1115" s="354">
        <v>2.9939E-2</v>
      </c>
      <c r="R1115" s="354">
        <v>3.4616000000000001E-2</v>
      </c>
      <c r="S1115" s="354">
        <v>3.4436000000000001E-2</v>
      </c>
      <c r="T1115" s="354">
        <v>3.4616000000000001E-2</v>
      </c>
      <c r="U1115" s="354">
        <v>4.597747</v>
      </c>
      <c r="V1115" s="354">
        <v>0.39930199999999999</v>
      </c>
      <c r="W1115" s="354">
        <v>5.5650999999999999E-2</v>
      </c>
      <c r="X1115" s="354">
        <v>5.5650999999999999E-2</v>
      </c>
      <c r="Y1115" s="354">
        <v>0</v>
      </c>
      <c r="Z1115" s="354">
        <v>3.2181000000000001E-2</v>
      </c>
      <c r="AA1115" s="354">
        <v>2.3470000000000001E-2</v>
      </c>
      <c r="AB1115" s="354">
        <v>309.05701599999998</v>
      </c>
      <c r="AC1115" s="300">
        <f t="shared" si="238"/>
        <v>1.9484090952827699E-3</v>
      </c>
      <c r="AD1115" s="300">
        <f t="shared" si="239"/>
        <v>3.3002098310089995E-5</v>
      </c>
      <c r="AE1115" s="300">
        <f t="shared" si="240"/>
        <v>3.8157608306960001E-5</v>
      </c>
      <c r="AF1115" s="300">
        <f t="shared" si="241"/>
        <v>3.7959192271159999E-5</v>
      </c>
      <c r="AG1115" s="300">
        <f t="shared" si="242"/>
        <v>3.8157608306960001E-5</v>
      </c>
      <c r="AH1115" s="300">
        <f t="shared" si="243"/>
        <v>5.0681485186185697E-3</v>
      </c>
      <c r="AI1115" s="300">
        <f t="shared" si="244"/>
        <v>4.4015511070561998E-4</v>
      </c>
      <c r="AJ1115" s="300">
        <f t="shared" si="245"/>
        <v>6.1344726712809992E-5</v>
      </c>
      <c r="AK1115" s="300">
        <f t="shared" si="246"/>
        <v>6.1344726712809992E-5</v>
      </c>
      <c r="AL1115" s="300">
        <f t="shared" si="247"/>
        <v>0</v>
      </c>
      <c r="AM1115" s="300">
        <f t="shared" si="248"/>
        <v>3.5473480267110001E-5</v>
      </c>
      <c r="AN1115" s="300">
        <f t="shared" si="249"/>
        <v>2.5871246445699999E-5</v>
      </c>
      <c r="AO1115" s="300">
        <f t="shared" si="250"/>
        <v>0.3406770441716509</v>
      </c>
      <c r="AQ1115" s="496"/>
      <c r="AR1115" s="496"/>
      <c r="AS1115" s="496"/>
      <c r="AT1115" s="496"/>
      <c r="AU1115" s="496"/>
      <c r="AV1115" s="496"/>
      <c r="AW1115" s="496"/>
      <c r="AX1115" s="496"/>
      <c r="AY1115" s="354"/>
      <c r="AZ1115" s="354"/>
      <c r="BA1115" s="354"/>
      <c r="BB1115" s="354"/>
      <c r="BC1115" s="354"/>
      <c r="BD1115" s="354"/>
      <c r="BE1115" s="354"/>
      <c r="BF1115" s="354"/>
      <c r="BG1115" s="354"/>
      <c r="BH1115" s="354"/>
      <c r="BI1115" s="354"/>
      <c r="BJ1115" s="354"/>
      <c r="BK1115" s="354"/>
      <c r="BL1115" s="120"/>
    </row>
    <row r="1116" spans="1:64" ht="15.75" thickBot="1" x14ac:dyDescent="0.3">
      <c r="A1116" s="495" t="s">
        <v>569</v>
      </c>
      <c r="B1116" s="490" t="s">
        <v>1473</v>
      </c>
      <c r="C1116" s="491" t="s">
        <v>1471</v>
      </c>
      <c r="D1116" s="491" t="s">
        <v>1472</v>
      </c>
      <c r="E1116" s="9" t="s">
        <v>226</v>
      </c>
      <c r="F1116" s="4" t="s">
        <v>227</v>
      </c>
      <c r="G1116" s="4" t="s">
        <v>221</v>
      </c>
      <c r="H1116" s="353">
        <v>2011</v>
      </c>
      <c r="I1116" s="496">
        <f t="shared" si="251"/>
        <v>148</v>
      </c>
      <c r="J1116" s="353">
        <v>56</v>
      </c>
      <c r="K1116" s="353" t="s">
        <v>175</v>
      </c>
      <c r="L1116" s="353" t="s">
        <v>176</v>
      </c>
      <c r="M1116" s="353" t="s">
        <v>42</v>
      </c>
      <c r="N1116" s="353" t="s">
        <v>96</v>
      </c>
      <c r="O1116" s="353" t="s">
        <v>34</v>
      </c>
      <c r="P1116" s="354">
        <v>9.9999999999999995E-7</v>
      </c>
      <c r="Q1116" s="354">
        <v>1.7791999999999999E-2</v>
      </c>
      <c r="R1116" s="354">
        <v>2.0572E-2</v>
      </c>
      <c r="S1116" s="354">
        <v>2.0464E-2</v>
      </c>
      <c r="T1116" s="354">
        <v>2.0572E-2</v>
      </c>
      <c r="U1116" s="354">
        <v>0.176181</v>
      </c>
      <c r="V1116" s="354">
        <v>1.7373E-2</v>
      </c>
      <c r="W1116" s="354">
        <v>7.9710000000000007E-3</v>
      </c>
      <c r="X1116" s="354">
        <v>7.9710000000000007E-3</v>
      </c>
      <c r="Y1116" s="354">
        <v>0</v>
      </c>
      <c r="Z1116" s="354">
        <v>1.4E-3</v>
      </c>
      <c r="AA1116" s="354">
        <v>6.5709999999999996E-3</v>
      </c>
      <c r="AB1116" s="354">
        <v>13.446634</v>
      </c>
      <c r="AC1116" s="300">
        <f t="shared" si="238"/>
        <v>1.1023113099999999E-9</v>
      </c>
      <c r="AD1116" s="300">
        <f t="shared" si="239"/>
        <v>1.9612322827519997E-5</v>
      </c>
      <c r="AE1116" s="300">
        <f t="shared" si="240"/>
        <v>2.2676748269319998E-5</v>
      </c>
      <c r="AF1116" s="300">
        <f t="shared" si="241"/>
        <v>2.2557698647839997E-5</v>
      </c>
      <c r="AG1116" s="300">
        <f t="shared" si="242"/>
        <v>2.2676748269319998E-5</v>
      </c>
      <c r="AH1116" s="300">
        <f t="shared" si="243"/>
        <v>1.9420630890711001E-4</v>
      </c>
      <c r="AI1116" s="300">
        <f t="shared" si="244"/>
        <v>1.9150454388629999E-5</v>
      </c>
      <c r="AJ1116" s="300">
        <f t="shared" si="245"/>
        <v>8.7865234520100005E-6</v>
      </c>
      <c r="AK1116" s="300">
        <f t="shared" si="246"/>
        <v>8.7865234520100005E-6</v>
      </c>
      <c r="AL1116" s="300">
        <f t="shared" si="247"/>
        <v>0</v>
      </c>
      <c r="AM1116" s="300">
        <f t="shared" si="248"/>
        <v>1.5432358339999999E-6</v>
      </c>
      <c r="AN1116" s="300">
        <f t="shared" si="249"/>
        <v>7.2432876180099996E-6</v>
      </c>
      <c r="AO1116" s="300">
        <f t="shared" si="250"/>
        <v>1.4822376739630539E-2</v>
      </c>
      <c r="AQ1116" s="496"/>
      <c r="AR1116" s="496"/>
      <c r="AS1116" s="496"/>
      <c r="AT1116" s="496"/>
      <c r="AU1116" s="496"/>
      <c r="AV1116" s="496"/>
      <c r="AW1116" s="496"/>
      <c r="AX1116" s="496"/>
      <c r="AY1116" s="354"/>
      <c r="AZ1116" s="354"/>
      <c r="BA1116" s="354"/>
      <c r="BB1116" s="354"/>
      <c r="BC1116" s="354"/>
      <c r="BD1116" s="354"/>
      <c r="BE1116" s="354"/>
      <c r="BF1116" s="354"/>
      <c r="BG1116" s="354"/>
      <c r="BH1116" s="354"/>
      <c r="BI1116" s="354"/>
      <c r="BJ1116" s="354"/>
      <c r="BK1116" s="354"/>
      <c r="BL1116" s="120"/>
    </row>
    <row r="1117" spans="1:64" ht="15.75" thickBot="1" x14ac:dyDescent="0.3">
      <c r="A1117" s="495" t="s">
        <v>569</v>
      </c>
      <c r="B1117" s="490" t="s">
        <v>1473</v>
      </c>
      <c r="C1117" s="491" t="s">
        <v>1471</v>
      </c>
      <c r="D1117" s="491" t="s">
        <v>1472</v>
      </c>
      <c r="E1117" s="9" t="s">
        <v>226</v>
      </c>
      <c r="F1117" s="4" t="s">
        <v>227</v>
      </c>
      <c r="G1117" s="4" t="s">
        <v>221</v>
      </c>
      <c r="H1117" s="353">
        <v>2011</v>
      </c>
      <c r="I1117" s="496">
        <f t="shared" si="251"/>
        <v>149</v>
      </c>
      <c r="J1117" s="353">
        <v>57</v>
      </c>
      <c r="K1117" s="353" t="s">
        <v>109</v>
      </c>
      <c r="L1117" s="353" t="s">
        <v>110</v>
      </c>
      <c r="M1117" s="353" t="s">
        <v>42</v>
      </c>
      <c r="N1117" s="353" t="s">
        <v>108</v>
      </c>
      <c r="O1117" s="353" t="s">
        <v>34</v>
      </c>
      <c r="P1117" s="354">
        <v>2.8729000000000001E-2</v>
      </c>
      <c r="Q1117" s="354">
        <v>3.6960000000000001E-3</v>
      </c>
      <c r="R1117" s="354">
        <v>4.274E-3</v>
      </c>
      <c r="S1117" s="354">
        <v>4.2509999999999996E-3</v>
      </c>
      <c r="T1117" s="354">
        <v>4.274E-3</v>
      </c>
      <c r="U1117" s="354">
        <v>7.7304999999999999E-2</v>
      </c>
      <c r="V1117" s="354">
        <v>1.1235E-2</v>
      </c>
      <c r="W1117" s="354">
        <v>4.6018000000000003E-2</v>
      </c>
      <c r="X1117" s="354">
        <v>4.6018000000000003E-2</v>
      </c>
      <c r="Y1117" s="354">
        <v>0</v>
      </c>
      <c r="Z1117" s="354">
        <v>9.0499999999999999E-4</v>
      </c>
      <c r="AA1117" s="354">
        <v>4.5113E-2</v>
      </c>
      <c r="AB1117" s="354">
        <v>8.6959230000000005</v>
      </c>
      <c r="AC1117" s="300">
        <f t="shared" si="238"/>
        <v>3.1668301624990002E-5</v>
      </c>
      <c r="AD1117" s="300">
        <f t="shared" si="239"/>
        <v>4.0741426017599998E-6</v>
      </c>
      <c r="AE1117" s="300">
        <f t="shared" si="240"/>
        <v>4.7112785389399999E-6</v>
      </c>
      <c r="AF1117" s="300">
        <f t="shared" si="241"/>
        <v>4.6859253788099997E-6</v>
      </c>
      <c r="AG1117" s="300">
        <f t="shared" si="242"/>
        <v>4.7112785389399999E-6</v>
      </c>
      <c r="AH1117" s="300">
        <f t="shared" si="243"/>
        <v>8.5214175819549987E-5</v>
      </c>
      <c r="AI1117" s="300">
        <f t="shared" si="244"/>
        <v>1.238446756785E-5</v>
      </c>
      <c r="AJ1117" s="300">
        <f t="shared" si="245"/>
        <v>5.0726161863579996E-5</v>
      </c>
      <c r="AK1117" s="300">
        <f t="shared" si="246"/>
        <v>5.0726161863579996E-5</v>
      </c>
      <c r="AL1117" s="300">
        <f t="shared" si="247"/>
        <v>0</v>
      </c>
      <c r="AM1117" s="300">
        <f t="shared" si="248"/>
        <v>9.9759173555000006E-7</v>
      </c>
      <c r="AN1117" s="300">
        <f t="shared" si="249"/>
        <v>4.9728570128029994E-5</v>
      </c>
      <c r="AO1117" s="300">
        <f t="shared" si="250"/>
        <v>9.5856142737891295E-3</v>
      </c>
      <c r="AQ1117" s="496"/>
      <c r="AR1117" s="496"/>
      <c r="AS1117" s="496"/>
      <c r="AT1117" s="496"/>
      <c r="AU1117" s="496"/>
      <c r="AV1117" s="496"/>
      <c r="AW1117" s="496"/>
      <c r="AX1117" s="496"/>
      <c r="AY1117" s="354"/>
      <c r="AZ1117" s="354"/>
      <c r="BA1117" s="354"/>
      <c r="BB1117" s="354"/>
      <c r="BC1117" s="354"/>
      <c r="BD1117" s="354"/>
      <c r="BE1117" s="354"/>
      <c r="BF1117" s="354"/>
      <c r="BG1117" s="354"/>
      <c r="BH1117" s="354"/>
      <c r="BI1117" s="354"/>
      <c r="BJ1117" s="354"/>
      <c r="BK1117" s="354"/>
      <c r="BL1117" s="120"/>
    </row>
    <row r="1118" spans="1:64" ht="15.75" thickBot="1" x14ac:dyDescent="0.3">
      <c r="A1118" s="495" t="s">
        <v>569</v>
      </c>
      <c r="B1118" s="490" t="s">
        <v>1473</v>
      </c>
      <c r="C1118" s="491" t="s">
        <v>1471</v>
      </c>
      <c r="D1118" s="491" t="s">
        <v>1472</v>
      </c>
      <c r="E1118" s="9" t="s">
        <v>226</v>
      </c>
      <c r="F1118" s="4" t="s">
        <v>227</v>
      </c>
      <c r="G1118" s="4" t="s">
        <v>221</v>
      </c>
      <c r="H1118" s="353">
        <v>2011</v>
      </c>
      <c r="I1118" s="496">
        <f t="shared" si="251"/>
        <v>150</v>
      </c>
      <c r="J1118" s="353">
        <v>58</v>
      </c>
      <c r="K1118" s="353" t="s">
        <v>1569</v>
      </c>
      <c r="L1118" s="353" t="s">
        <v>1531</v>
      </c>
      <c r="M1118" s="353" t="s">
        <v>42</v>
      </c>
      <c r="N1118" s="353" t="s">
        <v>96</v>
      </c>
      <c r="O1118" s="353" t="s">
        <v>34</v>
      </c>
      <c r="P1118" s="354">
        <v>9.2289999999999994E-3</v>
      </c>
      <c r="Q1118" s="354">
        <v>2.9399999999999999E-4</v>
      </c>
      <c r="R1118" s="354">
        <v>3.4000000000000002E-4</v>
      </c>
      <c r="S1118" s="354">
        <v>3.3799999999999998E-4</v>
      </c>
      <c r="T1118" s="354">
        <v>3.4000000000000002E-4</v>
      </c>
      <c r="U1118" s="354">
        <v>3.5364E-2</v>
      </c>
      <c r="V1118" s="354">
        <v>6.3449999999999999E-3</v>
      </c>
      <c r="W1118" s="354">
        <v>1.1100000000000001E-3</v>
      </c>
      <c r="X1118" s="354">
        <v>1.1100000000000001E-3</v>
      </c>
      <c r="Y1118" s="354">
        <v>0</v>
      </c>
      <c r="Z1118" s="354">
        <v>5.1099999999999995E-4</v>
      </c>
      <c r="AA1118" s="354">
        <v>5.9900000000000003E-4</v>
      </c>
      <c r="AB1118" s="354">
        <v>4.9109749999999996</v>
      </c>
      <c r="AC1118" s="300">
        <f t="shared" si="238"/>
        <v>1.0173231079989998E-5</v>
      </c>
      <c r="AD1118" s="300">
        <f t="shared" si="239"/>
        <v>3.2407952513999999E-7</v>
      </c>
      <c r="AE1118" s="300">
        <f t="shared" si="240"/>
        <v>3.7478584539999998E-7</v>
      </c>
      <c r="AF1118" s="300">
        <f t="shared" si="241"/>
        <v>3.7258122277999993E-7</v>
      </c>
      <c r="AG1118" s="300">
        <f t="shared" si="242"/>
        <v>3.7478584539999998E-7</v>
      </c>
      <c r="AH1118" s="300">
        <f t="shared" si="243"/>
        <v>3.898213716684E-5</v>
      </c>
      <c r="AI1118" s="300">
        <f t="shared" si="244"/>
        <v>6.9941652619499991E-6</v>
      </c>
      <c r="AJ1118" s="300">
        <f t="shared" si="245"/>
        <v>1.2235655541000001E-6</v>
      </c>
      <c r="AK1118" s="300">
        <f t="shared" si="246"/>
        <v>1.2235655541000001E-6</v>
      </c>
      <c r="AL1118" s="300">
        <f t="shared" si="247"/>
        <v>0</v>
      </c>
      <c r="AM1118" s="300">
        <f t="shared" si="248"/>
        <v>5.6328107940999999E-7</v>
      </c>
      <c r="AN1118" s="300">
        <f t="shared" si="249"/>
        <v>6.6028447468999998E-7</v>
      </c>
      <c r="AO1118" s="300">
        <f t="shared" si="250"/>
        <v>5.4134232856272498E-3</v>
      </c>
      <c r="AQ1118" s="496"/>
      <c r="AR1118" s="496"/>
      <c r="AS1118" s="496"/>
      <c r="AT1118" s="496"/>
      <c r="AU1118" s="496"/>
      <c r="AV1118" s="496"/>
      <c r="AW1118" s="496"/>
      <c r="AX1118" s="496"/>
      <c r="AY1118" s="354"/>
      <c r="AZ1118" s="354"/>
      <c r="BA1118" s="354"/>
      <c r="BB1118" s="354"/>
      <c r="BC1118" s="354"/>
      <c r="BD1118" s="354"/>
      <c r="BE1118" s="354"/>
      <c r="BF1118" s="354"/>
      <c r="BG1118" s="354"/>
      <c r="BH1118" s="354"/>
      <c r="BI1118" s="354"/>
      <c r="BJ1118" s="354"/>
      <c r="BK1118" s="354"/>
      <c r="BL1118" s="120"/>
    </row>
    <row r="1119" spans="1:64" ht="15.75" thickBot="1" x14ac:dyDescent="0.3">
      <c r="A1119" s="495" t="s">
        <v>569</v>
      </c>
      <c r="B1119" s="490" t="s">
        <v>1473</v>
      </c>
      <c r="C1119" s="491" t="s">
        <v>1471</v>
      </c>
      <c r="D1119" s="491" t="s">
        <v>1472</v>
      </c>
      <c r="E1119" s="9" t="s">
        <v>219</v>
      </c>
      <c r="F1119" s="4" t="s">
        <v>220</v>
      </c>
      <c r="G1119" s="4" t="s">
        <v>221</v>
      </c>
      <c r="H1119" s="353">
        <v>2011</v>
      </c>
      <c r="I1119" s="496">
        <f t="shared" si="251"/>
        <v>151</v>
      </c>
      <c r="J1119" s="353">
        <v>1</v>
      </c>
      <c r="K1119" s="353" t="s">
        <v>341</v>
      </c>
      <c r="L1119" s="353" t="s">
        <v>150</v>
      </c>
      <c r="M1119" s="353" t="s">
        <v>30</v>
      </c>
      <c r="N1119" s="353" t="s">
        <v>96</v>
      </c>
      <c r="O1119" s="353" t="s">
        <v>34</v>
      </c>
      <c r="P1119" s="354">
        <v>0.23585</v>
      </c>
      <c r="Q1119" s="354">
        <v>9.4929999999999997E-3</v>
      </c>
      <c r="R1119" s="354">
        <v>1.0977000000000001E-2</v>
      </c>
      <c r="S1119" s="354">
        <v>1.0919E-2</v>
      </c>
      <c r="T1119" s="354">
        <v>1.0977000000000001E-2</v>
      </c>
      <c r="U1119" s="354">
        <v>0.21074200000000001</v>
      </c>
      <c r="V1119" s="354">
        <v>4.2223999999999998E-2</v>
      </c>
      <c r="W1119" s="354">
        <v>5.9870000000000001E-3</v>
      </c>
      <c r="X1119" s="354">
        <v>5.9870000000000001E-3</v>
      </c>
      <c r="Y1119" s="354">
        <v>0</v>
      </c>
      <c r="Z1119" s="354">
        <v>3.4030000000000002E-3</v>
      </c>
      <c r="AA1119" s="354">
        <v>2.5839999999999999E-3</v>
      </c>
      <c r="AB1119" s="354">
        <v>32.680835000000002</v>
      </c>
      <c r="AC1119" s="300">
        <f t="shared" si="238"/>
        <v>2.5998012246349999E-4</v>
      </c>
      <c r="AD1119" s="300">
        <f t="shared" si="239"/>
        <v>1.0464241265829999E-5</v>
      </c>
      <c r="AE1119" s="300">
        <f t="shared" si="240"/>
        <v>1.210007124987E-5</v>
      </c>
      <c r="AF1119" s="300">
        <f t="shared" si="241"/>
        <v>1.2036137193889998E-5</v>
      </c>
      <c r="AG1119" s="300">
        <f t="shared" si="242"/>
        <v>1.210007124987E-5</v>
      </c>
      <c r="AH1119" s="300">
        <f t="shared" si="243"/>
        <v>2.3230329009201999E-4</v>
      </c>
      <c r="AI1119" s="300">
        <f t="shared" si="244"/>
        <v>4.6543992753439999E-5</v>
      </c>
      <c r="AJ1119" s="300">
        <f t="shared" si="245"/>
        <v>6.5995378129699997E-6</v>
      </c>
      <c r="AK1119" s="300">
        <f t="shared" si="246"/>
        <v>6.5995378129699997E-6</v>
      </c>
      <c r="AL1119" s="300">
        <f t="shared" si="247"/>
        <v>0</v>
      </c>
      <c r="AM1119" s="300">
        <f t="shared" si="248"/>
        <v>3.7511653879299999E-6</v>
      </c>
      <c r="AN1119" s="300">
        <f t="shared" si="249"/>
        <v>2.8483724250399998E-6</v>
      </c>
      <c r="AO1119" s="300">
        <f t="shared" si="250"/>
        <v>3.602445404074385E-2</v>
      </c>
      <c r="AQ1119" s="496"/>
      <c r="AR1119" s="496"/>
      <c r="AS1119" s="496"/>
      <c r="AT1119" s="496"/>
      <c r="AU1119" s="496"/>
      <c r="AV1119" s="496"/>
      <c r="AW1119" s="496"/>
      <c r="AX1119" s="496"/>
      <c r="AY1119" s="354"/>
      <c r="AZ1119" s="354"/>
      <c r="BA1119" s="354"/>
      <c r="BB1119" s="354"/>
      <c r="BC1119" s="354"/>
      <c r="BD1119" s="354"/>
      <c r="BE1119" s="354"/>
      <c r="BF1119" s="354"/>
      <c r="BG1119" s="354"/>
      <c r="BH1119" s="354"/>
      <c r="BI1119" s="354"/>
      <c r="BJ1119" s="354"/>
      <c r="BK1119" s="354"/>
      <c r="BL1119" s="120"/>
    </row>
    <row r="1120" spans="1:64" ht="15.75" thickBot="1" x14ac:dyDescent="0.3">
      <c r="A1120" s="495" t="s">
        <v>569</v>
      </c>
      <c r="B1120" s="490" t="s">
        <v>1473</v>
      </c>
      <c r="C1120" s="491" t="s">
        <v>1471</v>
      </c>
      <c r="D1120" s="491" t="s">
        <v>1472</v>
      </c>
      <c r="E1120" s="9" t="s">
        <v>219</v>
      </c>
      <c r="F1120" s="4" t="s">
        <v>220</v>
      </c>
      <c r="G1120" s="4" t="s">
        <v>221</v>
      </c>
      <c r="H1120" s="353">
        <v>2011</v>
      </c>
      <c r="I1120" s="496">
        <f t="shared" si="251"/>
        <v>152</v>
      </c>
      <c r="J1120" s="353">
        <v>2</v>
      </c>
      <c r="K1120" s="353" t="s">
        <v>1571</v>
      </c>
      <c r="L1120" s="353" t="s">
        <v>1572</v>
      </c>
      <c r="M1120" s="353" t="s">
        <v>42</v>
      </c>
      <c r="N1120" s="353" t="s">
        <v>96</v>
      </c>
      <c r="O1120" s="353" t="s">
        <v>34</v>
      </c>
      <c r="P1120" s="354">
        <v>1013.166773</v>
      </c>
      <c r="Q1120" s="354">
        <v>412.115657</v>
      </c>
      <c r="R1120" s="354">
        <v>476.50215400000002</v>
      </c>
      <c r="S1120" s="354">
        <v>474.01743399999998</v>
      </c>
      <c r="T1120" s="354">
        <v>476.50215400000002</v>
      </c>
      <c r="U1120" s="354">
        <v>2392.9457699999998</v>
      </c>
      <c r="V1120" s="354">
        <v>349.96805699999999</v>
      </c>
      <c r="W1120" s="354">
        <v>95.371672000000004</v>
      </c>
      <c r="X1120" s="354">
        <v>95.371672000000004</v>
      </c>
      <c r="Y1120" s="354">
        <v>0</v>
      </c>
      <c r="Z1120" s="354">
        <v>28.204661999999999</v>
      </c>
      <c r="AA1120" s="354">
        <v>67.167008999999993</v>
      </c>
      <c r="AB1120" s="354">
        <v>270873.10887400003</v>
      </c>
      <c r="AC1120" s="300">
        <f t="shared" si="238"/>
        <v>1.1168251927941026</v>
      </c>
      <c r="AD1120" s="300">
        <f t="shared" si="239"/>
        <v>0.45427974973918067</v>
      </c>
      <c r="AE1120" s="300">
        <f t="shared" si="240"/>
        <v>0.52525371359356177</v>
      </c>
      <c r="AF1120" s="300">
        <f t="shared" si="241"/>
        <v>0.52251477863537843</v>
      </c>
      <c r="AG1120" s="300">
        <f t="shared" si="242"/>
        <v>0.52525371359356177</v>
      </c>
      <c r="AH1120" s="300">
        <f t="shared" si="243"/>
        <v>2.6377711864876581</v>
      </c>
      <c r="AI1120" s="300">
        <f t="shared" si="244"/>
        <v>0.38577374736982462</v>
      </c>
      <c r="AJ1120" s="300">
        <f t="shared" si="245"/>
        <v>0.10512927269921032</v>
      </c>
      <c r="AK1120" s="300">
        <f t="shared" si="246"/>
        <v>0.10512927269921032</v>
      </c>
      <c r="AL1120" s="300">
        <f t="shared" si="247"/>
        <v>0</v>
      </c>
      <c r="AM1120" s="300">
        <f t="shared" si="248"/>
        <v>3.1090317917327217E-2</v>
      </c>
      <c r="AN1120" s="300">
        <f t="shared" si="249"/>
        <v>7.4038953679571778E-2</v>
      </c>
      <c r="AO1120" s="300">
        <f t="shared" si="250"/>
        <v>298.58649148667155</v>
      </c>
      <c r="AQ1120" s="496"/>
      <c r="AR1120" s="496"/>
      <c r="AS1120" s="496"/>
      <c r="AT1120" s="496"/>
      <c r="AU1120" s="496"/>
      <c r="AV1120" s="496"/>
      <c r="AW1120" s="496"/>
      <c r="AX1120" s="496"/>
      <c r="AY1120" s="354"/>
      <c r="AZ1120" s="354"/>
      <c r="BA1120" s="354"/>
      <c r="BB1120" s="354"/>
      <c r="BC1120" s="354"/>
      <c r="BD1120" s="354"/>
      <c r="BE1120" s="354"/>
      <c r="BF1120" s="354"/>
      <c r="BG1120" s="354"/>
      <c r="BH1120" s="354"/>
      <c r="BI1120" s="354"/>
      <c r="BJ1120" s="354"/>
      <c r="BK1120" s="354"/>
      <c r="BL1120" s="120"/>
    </row>
    <row r="1121" spans="1:64" ht="15.75" thickBot="1" x14ac:dyDescent="0.3">
      <c r="A1121" s="495" t="s">
        <v>569</v>
      </c>
      <c r="B1121" s="490" t="s">
        <v>1473</v>
      </c>
      <c r="C1121" s="491" t="s">
        <v>1471</v>
      </c>
      <c r="D1121" s="491" t="s">
        <v>1472</v>
      </c>
      <c r="E1121" s="9" t="s">
        <v>219</v>
      </c>
      <c r="F1121" s="4" t="s">
        <v>220</v>
      </c>
      <c r="G1121" s="4" t="s">
        <v>221</v>
      </c>
      <c r="H1121" s="353">
        <v>2011</v>
      </c>
      <c r="I1121" s="496">
        <f t="shared" si="251"/>
        <v>153</v>
      </c>
      <c r="J1121" s="353">
        <v>3</v>
      </c>
      <c r="K1121" s="353" t="s">
        <v>336</v>
      </c>
      <c r="L1121" s="353" t="s">
        <v>337</v>
      </c>
      <c r="M1121" s="353" t="s">
        <v>30</v>
      </c>
      <c r="N1121" s="353" t="s">
        <v>96</v>
      </c>
      <c r="O1121" s="353" t="s">
        <v>34</v>
      </c>
      <c r="P1121" s="354">
        <v>0.29268499999999997</v>
      </c>
      <c r="Q1121" s="354">
        <v>0.108791</v>
      </c>
      <c r="R1121" s="354">
        <v>0.12578800000000001</v>
      </c>
      <c r="S1121" s="354">
        <v>0.12513199999999999</v>
      </c>
      <c r="T1121" s="354">
        <v>0.12578800000000001</v>
      </c>
      <c r="U1121" s="354">
        <v>0.42571399999999998</v>
      </c>
      <c r="V1121" s="354">
        <v>6.7142999999999994E-2</v>
      </c>
      <c r="W1121" s="354">
        <v>1.423E-2</v>
      </c>
      <c r="X1121" s="354">
        <v>1.423E-2</v>
      </c>
      <c r="Y1121" s="354">
        <v>0</v>
      </c>
      <c r="Z1121" s="354">
        <v>5.411E-3</v>
      </c>
      <c r="AA1121" s="354">
        <v>8.8190000000000004E-3</v>
      </c>
      <c r="AB1121" s="354">
        <v>51.968139999999998</v>
      </c>
      <c r="AC1121" s="300">
        <f t="shared" si="238"/>
        <v>3.2262998576734997E-4</v>
      </c>
      <c r="AD1121" s="300">
        <f t="shared" si="239"/>
        <v>1.1992154972620999E-4</v>
      </c>
      <c r="AE1121" s="300">
        <f t="shared" si="240"/>
        <v>1.3865753506228E-4</v>
      </c>
      <c r="AF1121" s="300">
        <f t="shared" si="241"/>
        <v>1.3793441884291999E-4</v>
      </c>
      <c r="AG1121" s="300">
        <f t="shared" si="242"/>
        <v>1.3865753506228E-4</v>
      </c>
      <c r="AH1121" s="300">
        <f t="shared" si="243"/>
        <v>4.6926935702533992E-4</v>
      </c>
      <c r="AI1121" s="300">
        <f t="shared" si="244"/>
        <v>7.4012488287329998E-5</v>
      </c>
      <c r="AJ1121" s="300">
        <f t="shared" si="245"/>
        <v>1.5685889941299998E-5</v>
      </c>
      <c r="AK1121" s="300">
        <f t="shared" si="246"/>
        <v>1.5685889941299998E-5</v>
      </c>
      <c r="AL1121" s="300">
        <f t="shared" si="247"/>
        <v>0</v>
      </c>
      <c r="AM1121" s="300">
        <f t="shared" si="248"/>
        <v>5.9646064984099996E-6</v>
      </c>
      <c r="AN1121" s="300">
        <f t="shared" si="249"/>
        <v>9.721283442889999E-6</v>
      </c>
      <c r="AO1121" s="300">
        <f t="shared" si="250"/>
        <v>5.7285068481663391E-2</v>
      </c>
      <c r="AQ1121" s="496"/>
      <c r="AR1121" s="496"/>
      <c r="AS1121" s="496"/>
      <c r="AT1121" s="496"/>
      <c r="AU1121" s="496"/>
      <c r="AV1121" s="496"/>
      <c r="AW1121" s="496"/>
      <c r="AX1121" s="496"/>
      <c r="AY1121" s="354"/>
      <c r="AZ1121" s="354"/>
      <c r="BA1121" s="354"/>
      <c r="BB1121" s="354"/>
      <c r="BC1121" s="354"/>
      <c r="BD1121" s="354"/>
      <c r="BE1121" s="354"/>
      <c r="BF1121" s="354"/>
      <c r="BG1121" s="354"/>
      <c r="BH1121" s="354"/>
      <c r="BI1121" s="354"/>
      <c r="BJ1121" s="354"/>
      <c r="BK1121" s="354"/>
      <c r="BL1121" s="120"/>
    </row>
    <row r="1122" spans="1:64" ht="15.75" thickBot="1" x14ac:dyDescent="0.3">
      <c r="A1122" s="495" t="s">
        <v>569</v>
      </c>
      <c r="B1122" s="490" t="s">
        <v>1473</v>
      </c>
      <c r="C1122" s="491" t="s">
        <v>1471</v>
      </c>
      <c r="D1122" s="491" t="s">
        <v>1472</v>
      </c>
      <c r="E1122" s="9" t="s">
        <v>219</v>
      </c>
      <c r="F1122" s="4" t="s">
        <v>220</v>
      </c>
      <c r="G1122" s="4" t="s">
        <v>221</v>
      </c>
      <c r="H1122" s="353">
        <v>2011</v>
      </c>
      <c r="I1122" s="496">
        <f t="shared" si="251"/>
        <v>154</v>
      </c>
      <c r="J1122" s="353">
        <v>4</v>
      </c>
      <c r="K1122" s="353" t="s">
        <v>184</v>
      </c>
      <c r="L1122" s="353" t="s">
        <v>61</v>
      </c>
      <c r="M1122" s="353" t="s">
        <v>42</v>
      </c>
      <c r="N1122" s="353" t="s">
        <v>85</v>
      </c>
      <c r="O1122" s="353" t="s">
        <v>34</v>
      </c>
      <c r="P1122" s="354">
        <v>0.72543999999999997</v>
      </c>
      <c r="Q1122" s="354">
        <v>3.6601000000000002E-2</v>
      </c>
      <c r="R1122" s="354">
        <v>4.2319000000000002E-2</v>
      </c>
      <c r="S1122" s="354">
        <v>4.2097999999999997E-2</v>
      </c>
      <c r="T1122" s="354">
        <v>4.2319000000000002E-2</v>
      </c>
      <c r="U1122" s="354">
        <v>20.062608000000001</v>
      </c>
      <c r="V1122" s="354">
        <v>1.6271599999999999</v>
      </c>
      <c r="W1122" s="354">
        <v>0.16595099999999999</v>
      </c>
      <c r="X1122" s="354">
        <v>0.16595099999999999</v>
      </c>
      <c r="Y1122" s="354">
        <v>6.0999999999999999E-5</v>
      </c>
      <c r="Z1122" s="354">
        <v>0.131136</v>
      </c>
      <c r="AA1122" s="354">
        <v>3.4754E-2</v>
      </c>
      <c r="AB1122" s="354">
        <v>1259.411891</v>
      </c>
      <c r="AC1122" s="300">
        <f t="shared" si="238"/>
        <v>7.9966071672639991E-4</v>
      </c>
      <c r="AD1122" s="300">
        <f t="shared" si="239"/>
        <v>4.034569625731E-5</v>
      </c>
      <c r="AE1122" s="300">
        <f t="shared" si="240"/>
        <v>4.6648712327890004E-5</v>
      </c>
      <c r="AF1122" s="300">
        <f t="shared" si="241"/>
        <v>4.6405101528379996E-5</v>
      </c>
      <c r="AG1122" s="300">
        <f t="shared" si="242"/>
        <v>4.6648712327890004E-5</v>
      </c>
      <c r="AH1122" s="300">
        <f t="shared" si="243"/>
        <v>2.2115239706496478E-2</v>
      </c>
      <c r="AI1122" s="300">
        <f t="shared" si="244"/>
        <v>1.7936368711795997E-3</v>
      </c>
      <c r="AJ1122" s="300">
        <f t="shared" si="245"/>
        <v>1.8292966420580998E-4</v>
      </c>
      <c r="AK1122" s="300">
        <f t="shared" si="246"/>
        <v>1.8292966420580998E-4</v>
      </c>
      <c r="AL1122" s="300">
        <f t="shared" si="247"/>
        <v>6.724098991E-8</v>
      </c>
      <c r="AM1122" s="300">
        <f t="shared" si="248"/>
        <v>1.4455269594816002E-4</v>
      </c>
      <c r="AN1122" s="300">
        <f t="shared" si="249"/>
        <v>3.8309727267739997E-5</v>
      </c>
      <c r="AO1122" s="300">
        <f t="shared" si="250"/>
        <v>1.3882639713977871</v>
      </c>
      <c r="AQ1122" s="496"/>
      <c r="AR1122" s="496"/>
      <c r="AS1122" s="496"/>
      <c r="AT1122" s="496"/>
      <c r="AU1122" s="496"/>
      <c r="AV1122" s="496"/>
      <c r="AW1122" s="496"/>
      <c r="AX1122" s="496"/>
      <c r="AY1122" s="354"/>
      <c r="AZ1122" s="354"/>
      <c r="BA1122" s="354"/>
      <c r="BB1122" s="354"/>
      <c r="BC1122" s="354"/>
      <c r="BD1122" s="354"/>
      <c r="BE1122" s="354"/>
      <c r="BF1122" s="354"/>
      <c r="BG1122" s="354"/>
      <c r="BH1122" s="354"/>
      <c r="BI1122" s="354"/>
      <c r="BJ1122" s="354"/>
      <c r="BK1122" s="354"/>
      <c r="BL1122" s="120"/>
    </row>
    <row r="1123" spans="1:64" ht="15.75" thickBot="1" x14ac:dyDescent="0.3">
      <c r="A1123" s="495" t="s">
        <v>569</v>
      </c>
      <c r="B1123" s="490" t="s">
        <v>1473</v>
      </c>
      <c r="C1123" s="491" t="s">
        <v>1471</v>
      </c>
      <c r="D1123" s="491" t="s">
        <v>1472</v>
      </c>
      <c r="E1123" s="9" t="s">
        <v>219</v>
      </c>
      <c r="F1123" s="4" t="s">
        <v>220</v>
      </c>
      <c r="G1123" s="4" t="s">
        <v>221</v>
      </c>
      <c r="H1123" s="353">
        <v>2011</v>
      </c>
      <c r="I1123" s="496">
        <f t="shared" si="251"/>
        <v>155</v>
      </c>
      <c r="J1123" s="353">
        <v>5</v>
      </c>
      <c r="K1123" s="353" t="s">
        <v>185</v>
      </c>
      <c r="L1123" s="353" t="s">
        <v>1554</v>
      </c>
      <c r="M1123" s="353" t="s">
        <v>42</v>
      </c>
      <c r="N1123" s="353" t="s">
        <v>85</v>
      </c>
      <c r="O1123" s="353" t="s">
        <v>34</v>
      </c>
      <c r="P1123" s="354">
        <v>684.84639700000002</v>
      </c>
      <c r="Q1123" s="354">
        <v>29.142399999999999</v>
      </c>
      <c r="R1123" s="354">
        <v>33.695435000000003</v>
      </c>
      <c r="S1123" s="354">
        <v>33.519730000000003</v>
      </c>
      <c r="T1123" s="354">
        <v>33.695435000000003</v>
      </c>
      <c r="U1123" s="354">
        <v>16578.667074000001</v>
      </c>
      <c r="V1123" s="354">
        <v>1295.586061</v>
      </c>
      <c r="W1123" s="354">
        <v>132.38584700000001</v>
      </c>
      <c r="X1123" s="354">
        <v>132.38584700000001</v>
      </c>
      <c r="Y1123" s="354">
        <v>4.7527E-2</v>
      </c>
      <c r="Z1123" s="354">
        <v>104.414008</v>
      </c>
      <c r="AA1123" s="354">
        <v>27.924313000000001</v>
      </c>
      <c r="AB1123" s="354">
        <v>1002775.589347</v>
      </c>
      <c r="AC1123" s="300">
        <f t="shared" si="238"/>
        <v>0.75491392902585008</v>
      </c>
      <c r="AD1123" s="300">
        <f t="shared" si="239"/>
        <v>3.2123997120544E-2</v>
      </c>
      <c r="AE1123" s="300">
        <f t="shared" si="240"/>
        <v>3.7142859095869854E-2</v>
      </c>
      <c r="AF1123" s="300">
        <f t="shared" si="241"/>
        <v>3.6949177487146302E-2</v>
      </c>
      <c r="AG1123" s="300">
        <f t="shared" si="242"/>
        <v>3.7142859095869854E-2</v>
      </c>
      <c r="AH1123" s="300">
        <f t="shared" si="243"/>
        <v>18.274852220394806</v>
      </c>
      <c r="AI1123" s="300">
        <f t="shared" si="244"/>
        <v>1.4281391681186499</v>
      </c>
      <c r="AJ1123" s="300">
        <f t="shared" si="245"/>
        <v>0.14593041643202959</v>
      </c>
      <c r="AK1123" s="300">
        <f t="shared" si="246"/>
        <v>0.14593041643202959</v>
      </c>
      <c r="AL1123" s="300">
        <f t="shared" si="247"/>
        <v>5.2389549630370001E-5</v>
      </c>
      <c r="AM1123" s="300">
        <f t="shared" si="248"/>
        <v>0.11509674194083047</v>
      </c>
      <c r="AN1123" s="300">
        <f t="shared" si="249"/>
        <v>3.078128604388003E-2</v>
      </c>
      <c r="AO1123" s="300">
        <f t="shared" si="250"/>
        <v>1105.3708735291136</v>
      </c>
      <c r="AQ1123" s="496"/>
      <c r="AR1123" s="496"/>
      <c r="AS1123" s="496"/>
      <c r="AT1123" s="496"/>
      <c r="AU1123" s="496"/>
      <c r="AV1123" s="496"/>
      <c r="AW1123" s="496"/>
      <c r="AX1123" s="496"/>
      <c r="AY1123" s="354"/>
      <c r="AZ1123" s="354"/>
      <c r="BA1123" s="354"/>
      <c r="BB1123" s="354"/>
      <c r="BC1123" s="354"/>
      <c r="BD1123" s="354"/>
      <c r="BE1123" s="354"/>
      <c r="BF1123" s="354"/>
      <c r="BG1123" s="354"/>
      <c r="BH1123" s="354"/>
      <c r="BI1123" s="354"/>
      <c r="BJ1123" s="354"/>
      <c r="BK1123" s="354"/>
      <c r="BL1123" s="120"/>
    </row>
    <row r="1124" spans="1:64" ht="15.75" thickBot="1" x14ac:dyDescent="0.3">
      <c r="A1124" s="495" t="s">
        <v>569</v>
      </c>
      <c r="B1124" s="490" t="s">
        <v>1473</v>
      </c>
      <c r="C1124" s="491" t="s">
        <v>1471</v>
      </c>
      <c r="D1124" s="491" t="s">
        <v>1472</v>
      </c>
      <c r="E1124" s="9" t="s">
        <v>219</v>
      </c>
      <c r="F1124" s="4" t="s">
        <v>220</v>
      </c>
      <c r="G1124" s="4" t="s">
        <v>221</v>
      </c>
      <c r="H1124" s="353">
        <v>2011</v>
      </c>
      <c r="I1124" s="496">
        <f t="shared" si="251"/>
        <v>156</v>
      </c>
      <c r="J1124" s="353">
        <v>6</v>
      </c>
      <c r="K1124" s="353" t="s">
        <v>209</v>
      </c>
      <c r="L1124" s="353" t="s">
        <v>210</v>
      </c>
      <c r="M1124" s="353" t="s">
        <v>42</v>
      </c>
      <c r="N1124" s="353" t="s">
        <v>96</v>
      </c>
      <c r="O1124" s="353" t="s">
        <v>34</v>
      </c>
      <c r="P1124" s="354">
        <v>0.166937</v>
      </c>
      <c r="Q1124" s="354">
        <v>2.9359E-2</v>
      </c>
      <c r="R1124" s="354">
        <v>3.3945000000000003E-2</v>
      </c>
      <c r="S1124" s="354">
        <v>3.3767999999999999E-2</v>
      </c>
      <c r="T1124" s="354">
        <v>3.3945000000000003E-2</v>
      </c>
      <c r="U1124" s="354">
        <v>8.5348999999999994E-2</v>
      </c>
      <c r="V1124" s="354">
        <v>1.7741E-2</v>
      </c>
      <c r="W1124" s="354">
        <v>3.4150000000000001E-3</v>
      </c>
      <c r="X1124" s="354">
        <v>3.4150000000000001E-3</v>
      </c>
      <c r="Y1124" s="354">
        <v>0</v>
      </c>
      <c r="Z1124" s="354">
        <v>1.4300000000000001E-3</v>
      </c>
      <c r="AA1124" s="354">
        <v>1.9849999999999998E-3</v>
      </c>
      <c r="AB1124" s="354">
        <v>13.731038</v>
      </c>
      <c r="AC1124" s="300">
        <f t="shared" si="238"/>
        <v>1.8401654315746999E-4</v>
      </c>
      <c r="AD1124" s="300">
        <f t="shared" si="239"/>
        <v>3.2362757750289998E-5</v>
      </c>
      <c r="AE1124" s="300">
        <f t="shared" si="240"/>
        <v>3.7417957417950006E-5</v>
      </c>
      <c r="AF1124" s="300">
        <f t="shared" si="241"/>
        <v>3.7222848316079997E-5</v>
      </c>
      <c r="AG1124" s="300">
        <f t="shared" si="242"/>
        <v>3.7417957417950006E-5</v>
      </c>
      <c r="AH1124" s="300">
        <f t="shared" si="243"/>
        <v>9.4081167997189994E-5</v>
      </c>
      <c r="AI1124" s="300">
        <f t="shared" si="244"/>
        <v>1.9556104950709998E-5</v>
      </c>
      <c r="AJ1124" s="300">
        <f t="shared" si="245"/>
        <v>3.76439312365E-6</v>
      </c>
      <c r="AK1124" s="300">
        <f t="shared" si="246"/>
        <v>3.76439312365E-6</v>
      </c>
      <c r="AL1124" s="300">
        <f t="shared" si="247"/>
        <v>0</v>
      </c>
      <c r="AM1124" s="300">
        <f t="shared" si="248"/>
        <v>1.5763051733000001E-6</v>
      </c>
      <c r="AN1124" s="300">
        <f t="shared" si="249"/>
        <v>2.1880879503499995E-6</v>
      </c>
      <c r="AO1124" s="300">
        <f t="shared" si="250"/>
        <v>1.5135878485439779E-2</v>
      </c>
      <c r="AQ1124" s="496"/>
      <c r="AR1124" s="496"/>
      <c r="AS1124" s="496"/>
      <c r="AT1124" s="496"/>
      <c r="AU1124" s="496"/>
      <c r="AV1124" s="496"/>
      <c r="AW1124" s="496"/>
      <c r="AX1124" s="496"/>
      <c r="AY1124" s="354"/>
      <c r="AZ1124" s="354"/>
      <c r="BA1124" s="354"/>
      <c r="BB1124" s="354"/>
      <c r="BC1124" s="354"/>
      <c r="BD1124" s="354"/>
      <c r="BE1124" s="354"/>
      <c r="BF1124" s="354"/>
      <c r="BG1124" s="354"/>
      <c r="BH1124" s="354"/>
      <c r="BI1124" s="354"/>
      <c r="BJ1124" s="354"/>
      <c r="BK1124" s="354"/>
      <c r="BL1124" s="120"/>
    </row>
    <row r="1125" spans="1:64" ht="15.75" thickBot="1" x14ac:dyDescent="0.3">
      <c r="A1125" s="495" t="s">
        <v>569</v>
      </c>
      <c r="B1125" s="490" t="s">
        <v>1473</v>
      </c>
      <c r="C1125" s="491" t="s">
        <v>1471</v>
      </c>
      <c r="D1125" s="491" t="s">
        <v>1472</v>
      </c>
      <c r="E1125" s="9" t="s">
        <v>219</v>
      </c>
      <c r="F1125" s="4" t="s">
        <v>220</v>
      </c>
      <c r="G1125" s="4" t="s">
        <v>221</v>
      </c>
      <c r="H1125" s="353">
        <v>2011</v>
      </c>
      <c r="I1125" s="496">
        <f t="shared" si="251"/>
        <v>157</v>
      </c>
      <c r="J1125" s="353">
        <v>7</v>
      </c>
      <c r="K1125" s="353" t="s">
        <v>1573</v>
      </c>
      <c r="L1125" s="353" t="s">
        <v>1574</v>
      </c>
      <c r="M1125" s="353" t="s">
        <v>30</v>
      </c>
      <c r="N1125" s="353" t="s">
        <v>96</v>
      </c>
      <c r="O1125" s="353" t="s">
        <v>34</v>
      </c>
      <c r="P1125" s="354">
        <v>290.92351100000002</v>
      </c>
      <c r="Q1125" s="354">
        <v>0.14258699999999999</v>
      </c>
      <c r="R1125" s="354">
        <v>0.16486400000000001</v>
      </c>
      <c r="S1125" s="354">
        <v>0.16400400000000001</v>
      </c>
      <c r="T1125" s="354">
        <v>0.16486400000000001</v>
      </c>
      <c r="U1125" s="354">
        <v>1025.743453</v>
      </c>
      <c r="V1125" s="354">
        <v>117.320328</v>
      </c>
      <c r="W1125" s="354">
        <v>15.186629999999999</v>
      </c>
      <c r="X1125" s="354">
        <v>15.186629999999999</v>
      </c>
      <c r="Y1125" s="354">
        <v>0</v>
      </c>
      <c r="Z1125" s="354">
        <v>9.4550920000000005</v>
      </c>
      <c r="AA1125" s="354">
        <v>5.7315370000000003</v>
      </c>
      <c r="AB1125" s="354">
        <v>90805.207498000003</v>
      </c>
      <c r="AC1125" s="300">
        <f t="shared" si="238"/>
        <v>0.32068827652020943</v>
      </c>
      <c r="AD1125" s="300">
        <f t="shared" si="239"/>
        <v>1.5717526275896998E-4</v>
      </c>
      <c r="AE1125" s="300">
        <f t="shared" si="240"/>
        <v>1.8173145181184E-4</v>
      </c>
      <c r="AF1125" s="300">
        <f t="shared" si="241"/>
        <v>1.8078346408524003E-4</v>
      </c>
      <c r="AG1125" s="300">
        <f t="shared" si="242"/>
        <v>1.8173145181184E-4</v>
      </c>
      <c r="AH1125" s="300">
        <f t="shared" si="243"/>
        <v>1.1306886094003534</v>
      </c>
      <c r="AI1125" s="300">
        <f t="shared" si="244"/>
        <v>0.12932352444730966</v>
      </c>
      <c r="AJ1125" s="300">
        <f t="shared" si="245"/>
        <v>1.67403940097853E-2</v>
      </c>
      <c r="AK1125" s="300">
        <f t="shared" si="246"/>
        <v>1.67403940097853E-2</v>
      </c>
      <c r="AL1125" s="300">
        <f t="shared" si="247"/>
        <v>0</v>
      </c>
      <c r="AM1125" s="300">
        <f t="shared" si="248"/>
        <v>1.042245484869052E-2</v>
      </c>
      <c r="AN1125" s="300">
        <f t="shared" si="249"/>
        <v>6.3179380587834707E-3</v>
      </c>
      <c r="AO1125" s="300">
        <f t="shared" si="250"/>
        <v>100.0956072319422</v>
      </c>
      <c r="AQ1125" s="496"/>
      <c r="AR1125" s="496"/>
      <c r="AS1125" s="496"/>
      <c r="AT1125" s="496"/>
      <c r="AU1125" s="496"/>
      <c r="AV1125" s="496"/>
      <c r="AW1125" s="496"/>
      <c r="AX1125" s="496"/>
      <c r="AY1125" s="354"/>
      <c r="AZ1125" s="354"/>
      <c r="BA1125" s="354"/>
      <c r="BB1125" s="354"/>
      <c r="BC1125" s="354"/>
      <c r="BD1125" s="354"/>
      <c r="BE1125" s="354"/>
      <c r="BF1125" s="354"/>
      <c r="BG1125" s="354"/>
      <c r="BH1125" s="354"/>
      <c r="BI1125" s="354"/>
      <c r="BJ1125" s="354"/>
      <c r="BK1125" s="354"/>
      <c r="BL1125" s="120"/>
    </row>
    <row r="1126" spans="1:64" ht="15.75" thickBot="1" x14ac:dyDescent="0.3">
      <c r="A1126" s="495" t="s">
        <v>569</v>
      </c>
      <c r="B1126" s="490" t="s">
        <v>1473</v>
      </c>
      <c r="C1126" s="491" t="s">
        <v>1471</v>
      </c>
      <c r="D1126" s="491" t="s">
        <v>1472</v>
      </c>
      <c r="E1126" s="9" t="s">
        <v>219</v>
      </c>
      <c r="F1126" s="4" t="s">
        <v>220</v>
      </c>
      <c r="G1126" s="4" t="s">
        <v>221</v>
      </c>
      <c r="H1126" s="353">
        <v>2011</v>
      </c>
      <c r="I1126" s="496">
        <f t="shared" si="251"/>
        <v>158</v>
      </c>
      <c r="J1126" s="353">
        <v>8</v>
      </c>
      <c r="K1126" s="353" t="s">
        <v>1575</v>
      </c>
      <c r="L1126" s="353" t="s">
        <v>289</v>
      </c>
      <c r="M1126" s="353" t="s">
        <v>42</v>
      </c>
      <c r="N1126" s="353" t="s">
        <v>96</v>
      </c>
      <c r="O1126" s="353" t="s">
        <v>34</v>
      </c>
      <c r="P1126" s="354">
        <v>104.817392</v>
      </c>
      <c r="Q1126" s="354">
        <v>6.0891000000000001E-2</v>
      </c>
      <c r="R1126" s="354">
        <v>7.0403999999999994E-2</v>
      </c>
      <c r="S1126" s="354">
        <v>7.0037000000000002E-2</v>
      </c>
      <c r="T1126" s="354">
        <v>7.0403999999999994E-2</v>
      </c>
      <c r="U1126" s="354">
        <v>607.88525000000004</v>
      </c>
      <c r="V1126" s="354">
        <v>55.907459000000003</v>
      </c>
      <c r="W1126" s="354">
        <v>6.4770729999999999</v>
      </c>
      <c r="X1126" s="354">
        <v>6.4770729999999999</v>
      </c>
      <c r="Y1126" s="354">
        <v>0</v>
      </c>
      <c r="Z1126" s="354">
        <v>4.5057</v>
      </c>
      <c r="AA1126" s="354">
        <v>1.971373</v>
      </c>
      <c r="AB1126" s="354">
        <v>43272.027219000003</v>
      </c>
      <c r="AC1126" s="300">
        <f t="shared" si="238"/>
        <v>0.11554139668630352</v>
      </c>
      <c r="AD1126" s="300">
        <f t="shared" si="239"/>
        <v>6.7120837977209996E-5</v>
      </c>
      <c r="AE1126" s="300">
        <f t="shared" si="240"/>
        <v>7.7607125469239996E-5</v>
      </c>
      <c r="AF1126" s="300">
        <f t="shared" si="241"/>
        <v>7.7202577218469999E-5</v>
      </c>
      <c r="AG1126" s="300">
        <f t="shared" si="242"/>
        <v>7.7607125469239996E-5</v>
      </c>
      <c r="AH1126" s="300">
        <f t="shared" si="243"/>
        <v>0.67007878625717754</v>
      </c>
      <c r="AI1126" s="300">
        <f t="shared" si="244"/>
        <v>6.1627424369061289E-2</v>
      </c>
      <c r="AJ1126" s="300">
        <f t="shared" si="245"/>
        <v>7.1397508235956295E-3</v>
      </c>
      <c r="AK1126" s="300">
        <f t="shared" si="246"/>
        <v>7.1397508235956295E-3</v>
      </c>
      <c r="AL1126" s="300">
        <f t="shared" si="247"/>
        <v>0</v>
      </c>
      <c r="AM1126" s="300">
        <f t="shared" si="248"/>
        <v>4.9666840694669997E-3</v>
      </c>
      <c r="AN1126" s="300">
        <f t="shared" si="249"/>
        <v>2.1730667541286297E-3</v>
      </c>
      <c r="AO1126" s="300">
        <f t="shared" si="250"/>
        <v>47.699245010131548</v>
      </c>
      <c r="AQ1126" s="496"/>
      <c r="AR1126" s="496"/>
      <c r="AS1126" s="496"/>
      <c r="AT1126" s="496"/>
      <c r="AU1126" s="496"/>
      <c r="AV1126" s="496"/>
      <c r="AW1126" s="496"/>
      <c r="AX1126" s="496"/>
      <c r="AY1126" s="354"/>
      <c r="AZ1126" s="354"/>
      <c r="BA1126" s="354"/>
      <c r="BB1126" s="354"/>
      <c r="BC1126" s="354"/>
      <c r="BD1126" s="354"/>
      <c r="BE1126" s="354"/>
      <c r="BF1126" s="354"/>
      <c r="BG1126" s="354"/>
      <c r="BH1126" s="354"/>
      <c r="BI1126" s="354"/>
      <c r="BJ1126" s="354"/>
      <c r="BK1126" s="354"/>
      <c r="BL1126" s="120"/>
    </row>
    <row r="1127" spans="1:64" ht="15.75" thickBot="1" x14ac:dyDescent="0.3">
      <c r="A1127" s="495" t="s">
        <v>569</v>
      </c>
      <c r="B1127" s="490" t="s">
        <v>1473</v>
      </c>
      <c r="C1127" s="491" t="s">
        <v>1471</v>
      </c>
      <c r="D1127" s="491" t="s">
        <v>1472</v>
      </c>
      <c r="E1127" s="9" t="s">
        <v>219</v>
      </c>
      <c r="F1127" s="4" t="s">
        <v>220</v>
      </c>
      <c r="G1127" s="4" t="s">
        <v>221</v>
      </c>
      <c r="H1127" s="353">
        <v>2011</v>
      </c>
      <c r="I1127" s="496">
        <f t="shared" si="251"/>
        <v>159</v>
      </c>
      <c r="J1127" s="353">
        <v>9</v>
      </c>
      <c r="K1127" s="353" t="s">
        <v>1556</v>
      </c>
      <c r="L1127" s="353" t="s">
        <v>279</v>
      </c>
      <c r="M1127" s="353" t="s">
        <v>42</v>
      </c>
      <c r="N1127" s="353" t="s">
        <v>96</v>
      </c>
      <c r="O1127" s="353" t="s">
        <v>34</v>
      </c>
      <c r="P1127" s="354">
        <v>0.24208199999999999</v>
      </c>
      <c r="Q1127" s="354">
        <v>1.2899999999999999E-4</v>
      </c>
      <c r="R1127" s="354">
        <v>1.4999999999999999E-4</v>
      </c>
      <c r="S1127" s="354">
        <v>1.4899999999999999E-4</v>
      </c>
      <c r="T1127" s="354">
        <v>1.4999999999999999E-4</v>
      </c>
      <c r="U1127" s="354">
        <v>0.90075300000000003</v>
      </c>
      <c r="V1127" s="354">
        <v>0.101461</v>
      </c>
      <c r="W1127" s="354">
        <v>1.3134E-2</v>
      </c>
      <c r="X1127" s="354">
        <v>1.3134E-2</v>
      </c>
      <c r="Y1127" s="354">
        <v>0</v>
      </c>
      <c r="Z1127" s="354">
        <v>8.1770000000000002E-3</v>
      </c>
      <c r="AA1127" s="354">
        <v>4.9569999999999996E-3</v>
      </c>
      <c r="AB1127" s="354">
        <v>78.529848999999999</v>
      </c>
      <c r="AC1127" s="300">
        <f t="shared" si="238"/>
        <v>2.6684972654741993E-4</v>
      </c>
      <c r="AD1127" s="300">
        <f t="shared" si="239"/>
        <v>1.4219815898999999E-7</v>
      </c>
      <c r="AE1127" s="300">
        <f t="shared" si="240"/>
        <v>1.6534669649999999E-7</v>
      </c>
      <c r="AF1127" s="300">
        <f t="shared" si="241"/>
        <v>1.6424438518999999E-7</v>
      </c>
      <c r="AG1127" s="300">
        <f t="shared" si="242"/>
        <v>1.6534669649999999E-7</v>
      </c>
      <c r="AH1127" s="300">
        <f t="shared" si="243"/>
        <v>9.9291021941642996E-4</v>
      </c>
      <c r="AI1127" s="300">
        <f t="shared" si="244"/>
        <v>1.1184160782390999E-4</v>
      </c>
      <c r="AJ1127" s="300">
        <f t="shared" si="245"/>
        <v>1.4477756745539999E-5</v>
      </c>
      <c r="AK1127" s="300">
        <f t="shared" si="246"/>
        <v>1.4477756745539999E-5</v>
      </c>
      <c r="AL1127" s="300">
        <f t="shared" si="247"/>
        <v>0</v>
      </c>
      <c r="AM1127" s="300">
        <f t="shared" si="248"/>
        <v>9.0135995818699982E-6</v>
      </c>
      <c r="AN1127" s="300">
        <f t="shared" si="249"/>
        <v>5.4641571636699995E-6</v>
      </c>
      <c r="AO1127" s="300">
        <f t="shared" si="250"/>
        <v>8.6564340725292177E-2</v>
      </c>
      <c r="AQ1127" s="496"/>
      <c r="AR1127" s="496"/>
      <c r="AS1127" s="496"/>
      <c r="AT1127" s="496"/>
      <c r="AU1127" s="496"/>
      <c r="AV1127" s="496"/>
      <c r="AW1127" s="496"/>
      <c r="AX1127" s="496"/>
      <c r="AY1127" s="354"/>
      <c r="AZ1127" s="354"/>
      <c r="BA1127" s="354"/>
      <c r="BB1127" s="354"/>
      <c r="BC1127" s="354"/>
      <c r="BD1127" s="354"/>
      <c r="BE1127" s="354"/>
      <c r="BF1127" s="354"/>
      <c r="BG1127" s="354"/>
      <c r="BH1127" s="354"/>
      <c r="BI1127" s="354"/>
      <c r="BJ1127" s="354"/>
      <c r="BK1127" s="354"/>
      <c r="BL1127" s="120"/>
    </row>
    <row r="1128" spans="1:64" ht="15.75" thickBot="1" x14ac:dyDescent="0.3">
      <c r="A1128" s="495" t="s">
        <v>569</v>
      </c>
      <c r="B1128" s="490" t="s">
        <v>1473</v>
      </c>
      <c r="C1128" s="491" t="s">
        <v>1471</v>
      </c>
      <c r="D1128" s="491" t="s">
        <v>1472</v>
      </c>
      <c r="E1128" s="9" t="s">
        <v>219</v>
      </c>
      <c r="F1128" s="4" t="s">
        <v>220</v>
      </c>
      <c r="G1128" s="4" t="s">
        <v>221</v>
      </c>
      <c r="H1128" s="353">
        <v>2011</v>
      </c>
      <c r="I1128" s="496">
        <f t="shared" si="251"/>
        <v>160</v>
      </c>
      <c r="J1128" s="353">
        <v>10</v>
      </c>
      <c r="K1128" s="353" t="s">
        <v>1557</v>
      </c>
      <c r="L1128" s="353" t="s">
        <v>1585</v>
      </c>
      <c r="M1128" s="353" t="s">
        <v>30</v>
      </c>
      <c r="N1128" s="353" t="s">
        <v>96</v>
      </c>
      <c r="O1128" s="353" t="s">
        <v>34</v>
      </c>
      <c r="P1128" s="354">
        <v>-1</v>
      </c>
      <c r="Q1128" s="354">
        <v>-1</v>
      </c>
      <c r="R1128" s="354">
        <v>-1</v>
      </c>
      <c r="S1128" s="354">
        <v>-1</v>
      </c>
      <c r="T1128" s="354">
        <v>-1</v>
      </c>
      <c r="U1128" s="354">
        <v>-1</v>
      </c>
      <c r="V1128" s="354">
        <v>-1</v>
      </c>
      <c r="W1128" s="354">
        <v>-1</v>
      </c>
      <c r="X1128" s="354">
        <v>-1</v>
      </c>
      <c r="Y1128" s="354">
        <v>-1</v>
      </c>
      <c r="Z1128" s="354">
        <v>-1</v>
      </c>
      <c r="AA1128" s="354">
        <v>-1</v>
      </c>
      <c r="AB1128" s="354">
        <v>-1</v>
      </c>
      <c r="AC1128" s="300">
        <f t="shared" si="238"/>
        <v>0</v>
      </c>
      <c r="AD1128" s="300">
        <f t="shared" si="239"/>
        <v>0</v>
      </c>
      <c r="AE1128" s="300">
        <f t="shared" si="240"/>
        <v>0</v>
      </c>
      <c r="AF1128" s="300">
        <f t="shared" si="241"/>
        <v>0</v>
      </c>
      <c r="AG1128" s="300">
        <f t="shared" si="242"/>
        <v>0</v>
      </c>
      <c r="AH1128" s="300">
        <f t="shared" si="243"/>
        <v>0</v>
      </c>
      <c r="AI1128" s="300">
        <f t="shared" si="244"/>
        <v>0</v>
      </c>
      <c r="AJ1128" s="300">
        <f t="shared" si="245"/>
        <v>0</v>
      </c>
      <c r="AK1128" s="300">
        <f t="shared" si="246"/>
        <v>0</v>
      </c>
      <c r="AL1128" s="300">
        <f t="shared" si="247"/>
        <v>0</v>
      </c>
      <c r="AM1128" s="300">
        <f t="shared" si="248"/>
        <v>0</v>
      </c>
      <c r="AN1128" s="300">
        <f t="shared" si="249"/>
        <v>0</v>
      </c>
      <c r="AO1128" s="300">
        <f t="shared" si="250"/>
        <v>0</v>
      </c>
      <c r="AQ1128" s="496"/>
      <c r="AR1128" s="496"/>
      <c r="AS1128" s="496"/>
      <c r="AT1128" s="496"/>
      <c r="AU1128" s="496"/>
      <c r="AV1128" s="496"/>
      <c r="AW1128" s="496"/>
      <c r="AX1128" s="496"/>
      <c r="AY1128" s="354"/>
      <c r="AZ1128" s="354"/>
      <c r="BA1128" s="354"/>
      <c r="BB1128" s="354"/>
      <c r="BC1128" s="354"/>
      <c r="BD1128" s="354"/>
      <c r="BE1128" s="354"/>
      <c r="BF1128" s="354"/>
      <c r="BG1128" s="354"/>
      <c r="BH1128" s="354"/>
      <c r="BI1128" s="354"/>
      <c r="BJ1128" s="354"/>
      <c r="BK1128" s="354"/>
      <c r="BL1128" s="120"/>
    </row>
    <row r="1129" spans="1:64" ht="15.75" thickBot="1" x14ac:dyDescent="0.3">
      <c r="A1129" s="495" t="s">
        <v>569</v>
      </c>
      <c r="B1129" s="490" t="s">
        <v>1473</v>
      </c>
      <c r="C1129" s="491" t="s">
        <v>1471</v>
      </c>
      <c r="D1129" s="491" t="s">
        <v>1472</v>
      </c>
      <c r="E1129" s="346" t="s">
        <v>219</v>
      </c>
      <c r="F1129" s="440" t="s">
        <v>220</v>
      </c>
      <c r="G1129" s="440" t="s">
        <v>221</v>
      </c>
      <c r="H1129" s="353">
        <v>2011</v>
      </c>
      <c r="I1129" s="496">
        <f t="shared" si="251"/>
        <v>161</v>
      </c>
      <c r="J1129" s="353">
        <v>11</v>
      </c>
      <c r="K1129" s="353" t="s">
        <v>1558</v>
      </c>
      <c r="L1129" s="353" t="s">
        <v>280</v>
      </c>
      <c r="M1129" s="353" t="s">
        <v>42</v>
      </c>
      <c r="N1129" s="353" t="s">
        <v>96</v>
      </c>
      <c r="O1129" s="353" t="s">
        <v>34</v>
      </c>
      <c r="P1129" s="354">
        <v>1.8317639999999999</v>
      </c>
      <c r="Q1129" s="354">
        <v>1.4991000000000001E-2</v>
      </c>
      <c r="R1129" s="354">
        <v>1.7333000000000001E-2</v>
      </c>
      <c r="S1129" s="354">
        <v>1.7242E-2</v>
      </c>
      <c r="T1129" s="354">
        <v>1.7333000000000001E-2</v>
      </c>
      <c r="U1129" s="354">
        <v>11.837026</v>
      </c>
      <c r="V1129" s="354">
        <v>1.5533269999999999</v>
      </c>
      <c r="W1129" s="354">
        <v>0.161524</v>
      </c>
      <c r="X1129" s="354">
        <v>0.161524</v>
      </c>
      <c r="Y1129" s="354">
        <v>0</v>
      </c>
      <c r="Z1129" s="354">
        <v>0.12518599999999999</v>
      </c>
      <c r="AA1129" s="354">
        <v>3.6338000000000002E-2</v>
      </c>
      <c r="AB1129" s="354">
        <v>1202.2652969999999</v>
      </c>
      <c r="AC1129" s="300">
        <f t="shared" si="238"/>
        <v>2.0191741744508399E-3</v>
      </c>
      <c r="AD1129" s="300">
        <f t="shared" si="239"/>
        <v>1.652474884821E-5</v>
      </c>
      <c r="AE1129" s="300">
        <f t="shared" si="240"/>
        <v>1.910636193623E-5</v>
      </c>
      <c r="AF1129" s="300">
        <f t="shared" si="241"/>
        <v>1.9006051607019999E-5</v>
      </c>
      <c r="AG1129" s="300">
        <f t="shared" si="242"/>
        <v>1.910636193623E-5</v>
      </c>
      <c r="AH1129" s="300">
        <f t="shared" si="243"/>
        <v>1.3048087636564058E-2</v>
      </c>
      <c r="AI1129" s="300">
        <f t="shared" si="244"/>
        <v>1.71224992022837E-3</v>
      </c>
      <c r="AJ1129" s="300">
        <f t="shared" si="245"/>
        <v>1.7804973203643999E-4</v>
      </c>
      <c r="AK1129" s="300">
        <f t="shared" si="246"/>
        <v>1.7804973203643999E-4</v>
      </c>
      <c r="AL1129" s="300">
        <f t="shared" si="247"/>
        <v>0</v>
      </c>
      <c r="AM1129" s="300">
        <f t="shared" si="248"/>
        <v>1.3799394365366001E-4</v>
      </c>
      <c r="AN1129" s="300">
        <f t="shared" si="249"/>
        <v>4.005578838278E-5</v>
      </c>
      <c r="AO1129" s="300">
        <f t="shared" si="250"/>
        <v>1.3252706345036087</v>
      </c>
      <c r="AQ1129" s="496"/>
      <c r="AR1129" s="496"/>
      <c r="AS1129" s="496"/>
      <c r="AT1129" s="496"/>
      <c r="AU1129" s="496"/>
      <c r="AV1129" s="496"/>
      <c r="AW1129" s="496"/>
      <c r="AX1129" s="496"/>
      <c r="AY1129" s="354"/>
      <c r="AZ1129" s="354"/>
      <c r="BA1129" s="354"/>
      <c r="BB1129" s="354"/>
      <c r="BC1129" s="354"/>
      <c r="BD1129" s="354"/>
      <c r="BE1129" s="354"/>
      <c r="BF1129" s="354"/>
      <c r="BG1129" s="354"/>
      <c r="BH1129" s="354"/>
      <c r="BI1129" s="354"/>
      <c r="BJ1129" s="354"/>
      <c r="BK1129" s="354"/>
      <c r="BL1129" s="120"/>
    </row>
    <row r="1130" spans="1:64" ht="52.5" thickBot="1" x14ac:dyDescent="0.3">
      <c r="A1130" s="495" t="s">
        <v>569</v>
      </c>
      <c r="B1130" s="490" t="s">
        <v>1473</v>
      </c>
      <c r="C1130" s="491" t="s">
        <v>1471</v>
      </c>
      <c r="D1130" s="491" t="s">
        <v>1472</v>
      </c>
      <c r="E1130" s="9" t="s">
        <v>196</v>
      </c>
      <c r="F1130" s="4"/>
      <c r="G1130" s="486" t="s">
        <v>197</v>
      </c>
      <c r="H1130" s="353">
        <v>2011</v>
      </c>
      <c r="J1130" s="353">
        <v>1</v>
      </c>
      <c r="K1130" s="353" t="s">
        <v>232</v>
      </c>
      <c r="L1130" s="353" t="s">
        <v>1540</v>
      </c>
      <c r="M1130" s="353" t="s">
        <v>30</v>
      </c>
      <c r="N1130" s="353" t="s">
        <v>233</v>
      </c>
      <c r="O1130" s="353" t="s">
        <v>38</v>
      </c>
      <c r="P1130" s="354">
        <v>1.6972579999999999</v>
      </c>
      <c r="Q1130" s="354">
        <v>0.16835</v>
      </c>
      <c r="R1130" s="354">
        <v>0.19465199999999999</v>
      </c>
      <c r="S1130" s="354">
        <v>0.193637</v>
      </c>
      <c r="T1130" s="354">
        <v>0.19465199999999999</v>
      </c>
      <c r="U1130" s="354">
        <v>3.7449319999999999</v>
      </c>
      <c r="V1130" s="354">
        <v>0.45502199999999998</v>
      </c>
      <c r="W1130" s="354">
        <v>0.23844199999999999</v>
      </c>
      <c r="X1130" s="354">
        <v>0.23844199999999999</v>
      </c>
      <c r="Y1130" s="354">
        <v>-1</v>
      </c>
      <c r="Z1130" s="354">
        <v>-1</v>
      </c>
      <c r="AA1130" s="354">
        <v>-1</v>
      </c>
      <c r="AB1130" s="354">
        <v>-1</v>
      </c>
      <c r="AC1130" s="300">
        <f t="shared" ref="AC1130:AC1161" si="252">IF(P1130=-1,0,P1130)*2.20462262/2000</f>
        <v>1.8709066893879797E-3</v>
      </c>
      <c r="AD1130" s="300">
        <f t="shared" ref="AD1130:AD1161" si="253">IF(Q1130=-1,0,Q1130)*2.20462262/2000</f>
        <v>1.855741090385E-4</v>
      </c>
      <c r="AE1130" s="300">
        <f t="shared" ref="AE1130:AE1161" si="254">IF(R1130=-1,0,R1130)*2.20462262/2000</f>
        <v>2.1456710111411999E-4</v>
      </c>
      <c r="AF1130" s="300">
        <f t="shared" ref="AF1130:AF1161" si="255">IF(S1130=-1,0,S1130)*2.20462262/2000</f>
        <v>2.1344825513446998E-4</v>
      </c>
      <c r="AG1130" s="300">
        <f t="shared" ref="AG1130:AG1161" si="256">IF(T1130=-1,0,T1130)*2.20462262/2000</f>
        <v>2.1456710111411999E-4</v>
      </c>
      <c r="AH1130" s="300">
        <f t="shared" ref="AH1130:AH1161" si="257">IF(U1130=-1,0,U1130)*2.20462262/2000</f>
        <v>4.1280808987809196E-3</v>
      </c>
      <c r="AI1130" s="300">
        <f t="shared" ref="AI1130:AI1161" si="258">IF(V1130=-1,0,V1130)*2.20462262/2000</f>
        <v>5.0157589689881995E-4</v>
      </c>
      <c r="AJ1130" s="300">
        <f t="shared" ref="AJ1130:AJ1161" si="259">IF(W1130=-1,0,W1130)*2.20462262/2000</f>
        <v>2.6283731337901992E-4</v>
      </c>
      <c r="AK1130" s="300">
        <f t="shared" ref="AK1130:AK1161" si="260">IF(X1130=-1,0,X1130)*2.20462262/2000</f>
        <v>2.6283731337901992E-4</v>
      </c>
      <c r="AL1130" s="300">
        <f t="shared" ref="AL1130:AL1161" si="261">IF(Y1130=-1,0,Y1130)*2.20462262/2000</f>
        <v>0</v>
      </c>
      <c r="AM1130" s="300">
        <f t="shared" ref="AM1130:AM1161" si="262">IF(Z1130=-1,0,Z1130)*2.20462262/2000</f>
        <v>0</v>
      </c>
      <c r="AN1130" s="300">
        <f t="shared" ref="AN1130:AN1161" si="263">IF(AA1130=-1,0,AA1130)*2.20462262/2000</f>
        <v>0</v>
      </c>
      <c r="AO1130" s="300">
        <f t="shared" ref="AO1130:AO1161" si="264">IF(AB1130=-1,0,AB1130)*2.20462262/2000</f>
        <v>0</v>
      </c>
      <c r="AQ1130" s="496"/>
      <c r="AR1130" s="496"/>
      <c r="AS1130" s="496"/>
      <c r="AT1130" s="496"/>
      <c r="AU1130" s="496"/>
      <c r="AV1130" s="496"/>
      <c r="AW1130" s="496"/>
      <c r="AX1130" s="496"/>
      <c r="AY1130" s="354"/>
      <c r="AZ1130" s="354"/>
      <c r="BA1130" s="354"/>
      <c r="BB1130" s="354"/>
      <c r="BC1130" s="354"/>
      <c r="BD1130" s="354"/>
      <c r="BE1130" s="354"/>
      <c r="BF1130" s="354"/>
      <c r="BG1130" s="354"/>
      <c r="BH1130" s="354"/>
      <c r="BI1130" s="354"/>
      <c r="BJ1130" s="354"/>
      <c r="BK1130" s="354"/>
      <c r="BL1130" s="120"/>
    </row>
    <row r="1131" spans="1:64" ht="52.5" thickBot="1" x14ac:dyDescent="0.3">
      <c r="A1131" s="495" t="s">
        <v>569</v>
      </c>
      <c r="B1131" s="490" t="s">
        <v>1473</v>
      </c>
      <c r="C1131" s="491" t="s">
        <v>1471</v>
      </c>
      <c r="D1131" s="491" t="s">
        <v>1472</v>
      </c>
      <c r="E1131" s="9" t="s">
        <v>196</v>
      </c>
      <c r="F1131" s="4"/>
      <c r="G1131" s="486" t="s">
        <v>197</v>
      </c>
      <c r="H1131" s="353">
        <v>2011</v>
      </c>
      <c r="J1131" s="353">
        <v>1</v>
      </c>
      <c r="K1131" s="353" t="s">
        <v>341</v>
      </c>
      <c r="L1131" s="353" t="s">
        <v>150</v>
      </c>
      <c r="M1131" s="353" t="s">
        <v>30</v>
      </c>
      <c r="N1131" s="353" t="s">
        <v>96</v>
      </c>
      <c r="O1131" s="353" t="s">
        <v>38</v>
      </c>
      <c r="P1131" s="354">
        <v>-1</v>
      </c>
      <c r="Q1131" s="354">
        <v>-1</v>
      </c>
      <c r="R1131" s="354">
        <v>-1</v>
      </c>
      <c r="S1131" s="354">
        <v>-1</v>
      </c>
      <c r="T1131" s="354">
        <v>-1</v>
      </c>
      <c r="U1131" s="354">
        <v>-1</v>
      </c>
      <c r="V1131" s="354">
        <v>-1</v>
      </c>
      <c r="W1131" s="354">
        <v>-1</v>
      </c>
      <c r="X1131" s="354">
        <v>-1</v>
      </c>
      <c r="Y1131" s="354">
        <v>-1</v>
      </c>
      <c r="Z1131" s="354">
        <v>-1</v>
      </c>
      <c r="AA1131" s="354">
        <v>-1</v>
      </c>
      <c r="AB1131" s="354">
        <v>-1</v>
      </c>
      <c r="AC1131" s="300">
        <f t="shared" si="252"/>
        <v>0</v>
      </c>
      <c r="AD1131" s="300">
        <f t="shared" si="253"/>
        <v>0</v>
      </c>
      <c r="AE1131" s="300">
        <f t="shared" si="254"/>
        <v>0</v>
      </c>
      <c r="AF1131" s="300">
        <f t="shared" si="255"/>
        <v>0</v>
      </c>
      <c r="AG1131" s="300">
        <f t="shared" si="256"/>
        <v>0</v>
      </c>
      <c r="AH1131" s="300">
        <f t="shared" si="257"/>
        <v>0</v>
      </c>
      <c r="AI1131" s="300">
        <f t="shared" si="258"/>
        <v>0</v>
      </c>
      <c r="AJ1131" s="300">
        <f t="shared" si="259"/>
        <v>0</v>
      </c>
      <c r="AK1131" s="300">
        <f t="shared" si="260"/>
        <v>0</v>
      </c>
      <c r="AL1131" s="300">
        <f t="shared" si="261"/>
        <v>0</v>
      </c>
      <c r="AM1131" s="300">
        <f t="shared" si="262"/>
        <v>0</v>
      </c>
      <c r="AN1131" s="300">
        <f t="shared" si="263"/>
        <v>0</v>
      </c>
      <c r="AO1131" s="300">
        <f t="shared" si="264"/>
        <v>0</v>
      </c>
      <c r="AQ1131" s="496"/>
      <c r="AR1131" s="496"/>
      <c r="AS1131" s="496"/>
      <c r="AT1131" s="496"/>
      <c r="AU1131" s="496"/>
      <c r="AV1131" s="496"/>
      <c r="AW1131" s="496"/>
      <c r="AX1131" s="496"/>
      <c r="AY1131" s="354"/>
      <c r="AZ1131" s="354"/>
      <c r="BA1131" s="354"/>
      <c r="BB1131" s="354"/>
      <c r="BC1131" s="354"/>
      <c r="BD1131" s="354"/>
      <c r="BE1131" s="354"/>
      <c r="BF1131" s="354"/>
      <c r="BG1131" s="354"/>
      <c r="BH1131" s="354"/>
      <c r="BI1131" s="354"/>
      <c r="BJ1131" s="354"/>
      <c r="BK1131" s="354"/>
      <c r="BL1131" s="120"/>
    </row>
    <row r="1132" spans="1:64" ht="52.5" thickBot="1" x14ac:dyDescent="0.3">
      <c r="A1132" s="495" t="s">
        <v>569</v>
      </c>
      <c r="B1132" s="490" t="s">
        <v>1473</v>
      </c>
      <c r="C1132" s="491" t="s">
        <v>1471</v>
      </c>
      <c r="D1132" s="491" t="s">
        <v>1472</v>
      </c>
      <c r="E1132" s="9" t="s">
        <v>196</v>
      </c>
      <c r="F1132" s="4"/>
      <c r="G1132" s="486" t="s">
        <v>197</v>
      </c>
      <c r="H1132" s="353">
        <v>2011</v>
      </c>
      <c r="J1132" s="353">
        <v>1</v>
      </c>
      <c r="K1132" s="353" t="s">
        <v>213</v>
      </c>
      <c r="L1132" s="353" t="s">
        <v>214</v>
      </c>
      <c r="M1132" s="353" t="s">
        <v>42</v>
      </c>
      <c r="N1132" s="353" t="s">
        <v>108</v>
      </c>
      <c r="O1132" s="353" t="s">
        <v>38</v>
      </c>
      <c r="P1132" s="354">
        <v>-1</v>
      </c>
      <c r="Q1132" s="354">
        <v>-1</v>
      </c>
      <c r="R1132" s="354">
        <v>-1</v>
      </c>
      <c r="S1132" s="354">
        <v>-1</v>
      </c>
      <c r="T1132" s="354">
        <v>-1</v>
      </c>
      <c r="U1132" s="354">
        <v>-1</v>
      </c>
      <c r="V1132" s="354">
        <v>-1</v>
      </c>
      <c r="W1132" s="354">
        <v>-1</v>
      </c>
      <c r="X1132" s="354">
        <v>-1</v>
      </c>
      <c r="Y1132" s="354">
        <v>-1</v>
      </c>
      <c r="Z1132" s="354">
        <v>-1</v>
      </c>
      <c r="AA1132" s="354">
        <v>-1</v>
      </c>
      <c r="AB1132" s="354">
        <v>-1</v>
      </c>
      <c r="AC1132" s="300">
        <f t="shared" si="252"/>
        <v>0</v>
      </c>
      <c r="AD1132" s="300">
        <f t="shared" si="253"/>
        <v>0</v>
      </c>
      <c r="AE1132" s="300">
        <f t="shared" si="254"/>
        <v>0</v>
      </c>
      <c r="AF1132" s="300">
        <f t="shared" si="255"/>
        <v>0</v>
      </c>
      <c r="AG1132" s="300">
        <f t="shared" si="256"/>
        <v>0</v>
      </c>
      <c r="AH1132" s="300">
        <f t="shared" si="257"/>
        <v>0</v>
      </c>
      <c r="AI1132" s="300">
        <f t="shared" si="258"/>
        <v>0</v>
      </c>
      <c r="AJ1132" s="300">
        <f t="shared" si="259"/>
        <v>0</v>
      </c>
      <c r="AK1132" s="300">
        <f t="shared" si="260"/>
        <v>0</v>
      </c>
      <c r="AL1132" s="300">
        <f t="shared" si="261"/>
        <v>0</v>
      </c>
      <c r="AM1132" s="300">
        <f t="shared" si="262"/>
        <v>0</v>
      </c>
      <c r="AN1132" s="300">
        <f t="shared" si="263"/>
        <v>0</v>
      </c>
      <c r="AO1132" s="300">
        <f t="shared" si="264"/>
        <v>0</v>
      </c>
      <c r="AQ1132" s="496"/>
      <c r="AR1132" s="496"/>
      <c r="AS1132" s="496"/>
      <c r="AT1132" s="496"/>
      <c r="AU1132" s="496"/>
      <c r="AV1132" s="496"/>
      <c r="AW1132" s="496"/>
      <c r="AX1132" s="496"/>
      <c r="AY1132" s="354"/>
      <c r="AZ1132" s="354"/>
      <c r="BA1132" s="354"/>
      <c r="BB1132" s="354"/>
      <c r="BC1132" s="354"/>
      <c r="BD1132" s="354"/>
      <c r="BE1132" s="354"/>
      <c r="BF1132" s="354"/>
      <c r="BG1132" s="354"/>
      <c r="BH1132" s="354"/>
      <c r="BI1132" s="354"/>
      <c r="BJ1132" s="354"/>
      <c r="BK1132" s="354"/>
      <c r="BL1132" s="120"/>
    </row>
    <row r="1133" spans="1:64" ht="52.5" thickBot="1" x14ac:dyDescent="0.3">
      <c r="A1133" s="495" t="s">
        <v>569</v>
      </c>
      <c r="B1133" s="490" t="s">
        <v>1473</v>
      </c>
      <c r="C1133" s="491" t="s">
        <v>1471</v>
      </c>
      <c r="D1133" s="491" t="s">
        <v>1472</v>
      </c>
      <c r="E1133" s="9" t="s">
        <v>196</v>
      </c>
      <c r="F1133" s="4"/>
      <c r="G1133" s="486" t="s">
        <v>197</v>
      </c>
      <c r="H1133" s="353">
        <v>2011</v>
      </c>
      <c r="J1133" s="353">
        <v>1</v>
      </c>
      <c r="K1133" s="353" t="s">
        <v>106</v>
      </c>
      <c r="L1133" s="353" t="s">
        <v>107</v>
      </c>
      <c r="M1133" s="353" t="s">
        <v>42</v>
      </c>
      <c r="N1133" s="353" t="s">
        <v>108</v>
      </c>
      <c r="O1133" s="353" t="s">
        <v>38</v>
      </c>
      <c r="P1133" s="354">
        <v>-1</v>
      </c>
      <c r="Q1133" s="354">
        <v>-1</v>
      </c>
      <c r="R1133" s="354">
        <v>-1</v>
      </c>
      <c r="S1133" s="354">
        <v>-1</v>
      </c>
      <c r="T1133" s="354">
        <v>-1</v>
      </c>
      <c r="U1133" s="354">
        <v>-1</v>
      </c>
      <c r="V1133" s="354">
        <v>-1</v>
      </c>
      <c r="W1133" s="354">
        <v>-1</v>
      </c>
      <c r="X1133" s="354">
        <v>-1</v>
      </c>
      <c r="Y1133" s="354">
        <v>-1</v>
      </c>
      <c r="Z1133" s="354">
        <v>-1</v>
      </c>
      <c r="AA1133" s="354">
        <v>-1</v>
      </c>
      <c r="AB1133" s="354">
        <v>-1</v>
      </c>
      <c r="AC1133" s="300">
        <f t="shared" si="252"/>
        <v>0</v>
      </c>
      <c r="AD1133" s="300">
        <f t="shared" si="253"/>
        <v>0</v>
      </c>
      <c r="AE1133" s="300">
        <f t="shared" si="254"/>
        <v>0</v>
      </c>
      <c r="AF1133" s="300">
        <f t="shared" si="255"/>
        <v>0</v>
      </c>
      <c r="AG1133" s="300">
        <f t="shared" si="256"/>
        <v>0</v>
      </c>
      <c r="AH1133" s="300">
        <f t="shared" si="257"/>
        <v>0</v>
      </c>
      <c r="AI1133" s="300">
        <f t="shared" si="258"/>
        <v>0</v>
      </c>
      <c r="AJ1133" s="300">
        <f t="shared" si="259"/>
        <v>0</v>
      </c>
      <c r="AK1133" s="300">
        <f t="shared" si="260"/>
        <v>0</v>
      </c>
      <c r="AL1133" s="300">
        <f t="shared" si="261"/>
        <v>0</v>
      </c>
      <c r="AM1133" s="300">
        <f t="shared" si="262"/>
        <v>0</v>
      </c>
      <c r="AN1133" s="300">
        <f t="shared" si="263"/>
        <v>0</v>
      </c>
      <c r="AO1133" s="300">
        <f t="shared" si="264"/>
        <v>0</v>
      </c>
      <c r="AQ1133" s="496"/>
      <c r="AR1133" s="496"/>
      <c r="AS1133" s="496"/>
      <c r="AT1133" s="496"/>
      <c r="AU1133" s="496"/>
      <c r="AV1133" s="496"/>
      <c r="AW1133" s="496"/>
      <c r="AX1133" s="496"/>
      <c r="AY1133" s="354"/>
      <c r="AZ1133" s="354"/>
      <c r="BA1133" s="354"/>
      <c r="BB1133" s="354"/>
      <c r="BC1133" s="354"/>
      <c r="BD1133" s="354"/>
      <c r="BE1133" s="354"/>
      <c r="BF1133" s="354"/>
      <c r="BG1133" s="354"/>
      <c r="BH1133" s="354"/>
      <c r="BI1133" s="354"/>
      <c r="BJ1133" s="354"/>
      <c r="BK1133" s="354"/>
      <c r="BL1133" s="120"/>
    </row>
    <row r="1134" spans="1:64" ht="52.5" thickBot="1" x14ac:dyDescent="0.3">
      <c r="A1134" s="495" t="s">
        <v>569</v>
      </c>
      <c r="B1134" s="490" t="s">
        <v>1473</v>
      </c>
      <c r="C1134" s="491" t="s">
        <v>1471</v>
      </c>
      <c r="D1134" s="491" t="s">
        <v>1472</v>
      </c>
      <c r="E1134" s="9" t="s">
        <v>196</v>
      </c>
      <c r="F1134" s="4"/>
      <c r="G1134" s="486" t="s">
        <v>197</v>
      </c>
      <c r="H1134" s="353">
        <v>2011</v>
      </c>
      <c r="J1134" s="353">
        <v>1</v>
      </c>
      <c r="K1134" s="353" t="s">
        <v>114</v>
      </c>
      <c r="L1134" s="353" t="s">
        <v>105</v>
      </c>
      <c r="M1134" s="353" t="s">
        <v>42</v>
      </c>
      <c r="N1134" s="353" t="s">
        <v>115</v>
      </c>
      <c r="O1134" s="353" t="s">
        <v>38</v>
      </c>
      <c r="P1134" s="354">
        <v>-1</v>
      </c>
      <c r="Q1134" s="354">
        <v>-1</v>
      </c>
      <c r="R1134" s="354">
        <v>-1</v>
      </c>
      <c r="S1134" s="354">
        <v>-1</v>
      </c>
      <c r="T1134" s="354">
        <v>-1</v>
      </c>
      <c r="U1134" s="354">
        <v>-1</v>
      </c>
      <c r="V1134" s="354">
        <v>-1</v>
      </c>
      <c r="W1134" s="354">
        <v>-1</v>
      </c>
      <c r="X1134" s="354">
        <v>-1</v>
      </c>
      <c r="Y1134" s="354">
        <v>-1</v>
      </c>
      <c r="Z1134" s="354">
        <v>-1</v>
      </c>
      <c r="AA1134" s="354">
        <v>-1</v>
      </c>
      <c r="AB1134" s="354">
        <v>-1</v>
      </c>
      <c r="AC1134" s="300">
        <f t="shared" si="252"/>
        <v>0</v>
      </c>
      <c r="AD1134" s="300">
        <f t="shared" si="253"/>
        <v>0</v>
      </c>
      <c r="AE1134" s="300">
        <f t="shared" si="254"/>
        <v>0</v>
      </c>
      <c r="AF1134" s="300">
        <f t="shared" si="255"/>
        <v>0</v>
      </c>
      <c r="AG1134" s="300">
        <f t="shared" si="256"/>
        <v>0</v>
      </c>
      <c r="AH1134" s="300">
        <f t="shared" si="257"/>
        <v>0</v>
      </c>
      <c r="AI1134" s="300">
        <f t="shared" si="258"/>
        <v>0</v>
      </c>
      <c r="AJ1134" s="300">
        <f t="shared" si="259"/>
        <v>0</v>
      </c>
      <c r="AK1134" s="300">
        <f t="shared" si="260"/>
        <v>0</v>
      </c>
      <c r="AL1134" s="300">
        <f t="shared" si="261"/>
        <v>0</v>
      </c>
      <c r="AM1134" s="300">
        <f t="shared" si="262"/>
        <v>0</v>
      </c>
      <c r="AN1134" s="300">
        <f t="shared" si="263"/>
        <v>0</v>
      </c>
      <c r="AO1134" s="300">
        <f t="shared" si="264"/>
        <v>0</v>
      </c>
      <c r="AQ1134" s="496"/>
      <c r="AR1134" s="496"/>
      <c r="AS1134" s="496"/>
      <c r="AT1134" s="496"/>
      <c r="AU1134" s="496"/>
      <c r="AV1134" s="496"/>
      <c r="AW1134" s="496"/>
      <c r="AX1134" s="496"/>
      <c r="AY1134" s="354"/>
      <c r="AZ1134" s="354"/>
      <c r="BA1134" s="354"/>
      <c r="BB1134" s="354"/>
      <c r="BC1134" s="354"/>
      <c r="BD1134" s="354"/>
      <c r="BE1134" s="354"/>
      <c r="BF1134" s="354"/>
      <c r="BG1134" s="354"/>
      <c r="BH1134" s="354"/>
      <c r="BI1134" s="354"/>
      <c r="BJ1134" s="354"/>
      <c r="BK1134" s="354"/>
      <c r="BL1134" s="120"/>
    </row>
    <row r="1135" spans="1:64" s="369" customFormat="1" ht="52.5" thickBot="1" x14ac:dyDescent="0.3">
      <c r="A1135" s="495" t="s">
        <v>569</v>
      </c>
      <c r="B1135" s="490" t="s">
        <v>1473</v>
      </c>
      <c r="C1135" s="491" t="s">
        <v>1471</v>
      </c>
      <c r="D1135" s="491" t="s">
        <v>1472</v>
      </c>
      <c r="E1135" s="488" t="s">
        <v>196</v>
      </c>
      <c r="F1135" s="440"/>
      <c r="G1135" s="489" t="s">
        <v>197</v>
      </c>
      <c r="H1135" s="353">
        <v>2011</v>
      </c>
      <c r="I1135" s="496"/>
      <c r="J1135" s="353">
        <v>2</v>
      </c>
      <c r="K1135" s="353" t="s">
        <v>1508</v>
      </c>
      <c r="L1135" s="353" t="s">
        <v>1541</v>
      </c>
      <c r="M1135" s="353" t="s">
        <v>30</v>
      </c>
      <c r="N1135" s="353" t="s">
        <v>233</v>
      </c>
      <c r="O1135" s="353" t="s">
        <v>38</v>
      </c>
      <c r="P1135" s="354">
        <v>326.99621500000001</v>
      </c>
      <c r="Q1135" s="354">
        <v>34.041746000000003</v>
      </c>
      <c r="R1135" s="354">
        <v>39.360225999999997</v>
      </c>
      <c r="S1135" s="354">
        <v>39.154981999999997</v>
      </c>
      <c r="T1135" s="354">
        <v>39.360225999999997</v>
      </c>
      <c r="U1135" s="354">
        <v>752.97735699999998</v>
      </c>
      <c r="V1135" s="354">
        <v>79.172304999999994</v>
      </c>
      <c r="W1135" s="354">
        <v>72.204335</v>
      </c>
      <c r="X1135" s="354">
        <v>72.204335</v>
      </c>
      <c r="Y1135" s="354">
        <v>-1</v>
      </c>
      <c r="Z1135" s="354">
        <v>-1</v>
      </c>
      <c r="AA1135" s="354">
        <v>-1</v>
      </c>
      <c r="AB1135" s="354">
        <v>-1</v>
      </c>
      <c r="AC1135" s="300">
        <f t="shared" si="252"/>
        <v>0.36045162612169163</v>
      </c>
      <c r="AD1135" s="300">
        <f t="shared" si="253"/>
        <v>3.7524601627947261E-2</v>
      </c>
      <c r="AE1135" s="300">
        <f t="shared" si="254"/>
        <v>4.3387222283956056E-2</v>
      </c>
      <c r="AF1135" s="300">
        <f t="shared" si="255"/>
        <v>4.3160979501446414E-2</v>
      </c>
      <c r="AG1135" s="300">
        <f t="shared" si="256"/>
        <v>4.3387222283956056E-2</v>
      </c>
      <c r="AH1135" s="300">
        <f t="shared" si="257"/>
        <v>0.83001545679500754</v>
      </c>
      <c r="AI1135" s="300">
        <f t="shared" si="258"/>
        <v>8.7272527240269543E-2</v>
      </c>
      <c r="AJ1135" s="300">
        <f t="shared" si="259"/>
        <v>7.9591655101528838E-2</v>
      </c>
      <c r="AK1135" s="300">
        <f t="shared" si="260"/>
        <v>7.9591655101528838E-2</v>
      </c>
      <c r="AL1135" s="300">
        <f t="shared" si="261"/>
        <v>0</v>
      </c>
      <c r="AM1135" s="300">
        <f t="shared" si="262"/>
        <v>0</v>
      </c>
      <c r="AN1135" s="300">
        <f t="shared" si="263"/>
        <v>0</v>
      </c>
      <c r="AO1135" s="300">
        <f t="shared" si="264"/>
        <v>0</v>
      </c>
    </row>
    <row r="1136" spans="1:64" ht="52.5" thickBot="1" x14ac:dyDescent="0.3">
      <c r="A1136" s="495" t="s">
        <v>569</v>
      </c>
      <c r="B1136" s="490" t="s">
        <v>1473</v>
      </c>
      <c r="C1136" s="491" t="s">
        <v>1471</v>
      </c>
      <c r="D1136" s="491" t="s">
        <v>1472</v>
      </c>
      <c r="E1136" s="4" t="s">
        <v>196</v>
      </c>
      <c r="F1136" s="4"/>
      <c r="G1136" s="6" t="s">
        <v>197</v>
      </c>
      <c r="H1136" s="353">
        <v>2011</v>
      </c>
      <c r="J1136" s="353">
        <v>2</v>
      </c>
      <c r="K1136" s="353" t="s">
        <v>1571</v>
      </c>
      <c r="L1136" s="353" t="s">
        <v>1572</v>
      </c>
      <c r="M1136" s="353" t="s">
        <v>42</v>
      </c>
      <c r="N1136" s="353" t="s">
        <v>96</v>
      </c>
      <c r="O1136" s="353" t="s">
        <v>38</v>
      </c>
      <c r="P1136" s="354">
        <v>-1</v>
      </c>
      <c r="Q1136" s="354">
        <v>-1</v>
      </c>
      <c r="R1136" s="354">
        <v>-1</v>
      </c>
      <c r="S1136" s="354">
        <v>-1</v>
      </c>
      <c r="T1136" s="354">
        <v>-1</v>
      </c>
      <c r="U1136" s="354">
        <v>-1</v>
      </c>
      <c r="V1136" s="354">
        <v>-1</v>
      </c>
      <c r="W1136" s="354">
        <v>-1</v>
      </c>
      <c r="X1136" s="354">
        <v>-1</v>
      </c>
      <c r="Y1136" s="354">
        <v>-1</v>
      </c>
      <c r="Z1136" s="354">
        <v>-1</v>
      </c>
      <c r="AA1136" s="354">
        <v>-1</v>
      </c>
      <c r="AB1136" s="354">
        <v>-1</v>
      </c>
      <c r="AC1136" s="300">
        <f t="shared" si="252"/>
        <v>0</v>
      </c>
      <c r="AD1136" s="300">
        <f t="shared" si="253"/>
        <v>0</v>
      </c>
      <c r="AE1136" s="300">
        <f t="shared" si="254"/>
        <v>0</v>
      </c>
      <c r="AF1136" s="300">
        <f t="shared" si="255"/>
        <v>0</v>
      </c>
      <c r="AG1136" s="300">
        <f t="shared" si="256"/>
        <v>0</v>
      </c>
      <c r="AH1136" s="300">
        <f t="shared" si="257"/>
        <v>0</v>
      </c>
      <c r="AI1136" s="300">
        <f t="shared" si="258"/>
        <v>0</v>
      </c>
      <c r="AJ1136" s="300">
        <f t="shared" si="259"/>
        <v>0</v>
      </c>
      <c r="AK1136" s="300">
        <f t="shared" si="260"/>
        <v>0</v>
      </c>
      <c r="AL1136" s="300">
        <f t="shared" si="261"/>
        <v>0</v>
      </c>
      <c r="AM1136" s="300">
        <f t="shared" si="262"/>
        <v>0</v>
      </c>
      <c r="AN1136" s="300">
        <f t="shared" si="263"/>
        <v>0</v>
      </c>
      <c r="AO1136" s="300">
        <f t="shared" si="264"/>
        <v>0</v>
      </c>
    </row>
    <row r="1137" spans="1:41" ht="52.5" thickBot="1" x14ac:dyDescent="0.3">
      <c r="A1137" s="495" t="s">
        <v>569</v>
      </c>
      <c r="B1137" s="490" t="s">
        <v>1473</v>
      </c>
      <c r="C1137" s="491" t="s">
        <v>1471</v>
      </c>
      <c r="D1137" s="491" t="s">
        <v>1472</v>
      </c>
      <c r="E1137" s="4" t="s">
        <v>196</v>
      </c>
      <c r="F1137" s="4"/>
      <c r="G1137" s="6" t="s">
        <v>197</v>
      </c>
      <c r="H1137" s="353">
        <v>2011</v>
      </c>
      <c r="J1137" s="353">
        <v>2</v>
      </c>
      <c r="K1137" s="353" t="s">
        <v>298</v>
      </c>
      <c r="L1137" s="353" t="s">
        <v>292</v>
      </c>
      <c r="M1137" s="353" t="s">
        <v>42</v>
      </c>
      <c r="N1137" s="353" t="s">
        <v>233</v>
      </c>
      <c r="O1137" s="353" t="s">
        <v>38</v>
      </c>
      <c r="P1137" s="354">
        <v>-1</v>
      </c>
      <c r="Q1137" s="354">
        <v>-1</v>
      </c>
      <c r="R1137" s="354">
        <v>-1</v>
      </c>
      <c r="S1137" s="354">
        <v>-1</v>
      </c>
      <c r="T1137" s="354">
        <v>-1</v>
      </c>
      <c r="U1137" s="354">
        <v>-1</v>
      </c>
      <c r="V1137" s="354">
        <v>-1</v>
      </c>
      <c r="W1137" s="354">
        <v>-1</v>
      </c>
      <c r="X1137" s="354">
        <v>-1</v>
      </c>
      <c r="Y1137" s="354">
        <v>-1</v>
      </c>
      <c r="Z1137" s="354">
        <v>-1</v>
      </c>
      <c r="AA1137" s="354">
        <v>-1</v>
      </c>
      <c r="AB1137" s="354">
        <v>-1</v>
      </c>
      <c r="AC1137" s="300">
        <f t="shared" si="252"/>
        <v>0</v>
      </c>
      <c r="AD1137" s="300">
        <f t="shared" si="253"/>
        <v>0</v>
      </c>
      <c r="AE1137" s="300">
        <f t="shared" si="254"/>
        <v>0</v>
      </c>
      <c r="AF1137" s="300">
        <f t="shared" si="255"/>
        <v>0</v>
      </c>
      <c r="AG1137" s="300">
        <f t="shared" si="256"/>
        <v>0</v>
      </c>
      <c r="AH1137" s="300">
        <f t="shared" si="257"/>
        <v>0</v>
      </c>
      <c r="AI1137" s="300">
        <f t="shared" si="258"/>
        <v>0</v>
      </c>
      <c r="AJ1137" s="300">
        <f t="shared" si="259"/>
        <v>0</v>
      </c>
      <c r="AK1137" s="300">
        <f t="shared" si="260"/>
        <v>0</v>
      </c>
      <c r="AL1137" s="300">
        <f t="shared" si="261"/>
        <v>0</v>
      </c>
      <c r="AM1137" s="300">
        <f t="shared" si="262"/>
        <v>0</v>
      </c>
      <c r="AN1137" s="300">
        <f t="shared" si="263"/>
        <v>0</v>
      </c>
      <c r="AO1137" s="300">
        <f t="shared" si="264"/>
        <v>0</v>
      </c>
    </row>
    <row r="1138" spans="1:41" ht="52.5" thickBot="1" x14ac:dyDescent="0.3">
      <c r="A1138" s="495" t="s">
        <v>569</v>
      </c>
      <c r="B1138" s="490" t="s">
        <v>1473</v>
      </c>
      <c r="C1138" s="491" t="s">
        <v>1471</v>
      </c>
      <c r="D1138" s="491" t="s">
        <v>1472</v>
      </c>
      <c r="E1138" s="4" t="s">
        <v>196</v>
      </c>
      <c r="F1138" s="4"/>
      <c r="G1138" s="6" t="s">
        <v>197</v>
      </c>
      <c r="H1138" s="353">
        <v>2011</v>
      </c>
      <c r="J1138" s="353">
        <v>2</v>
      </c>
      <c r="K1138" s="353" t="s">
        <v>178</v>
      </c>
      <c r="L1138" s="353" t="s">
        <v>107</v>
      </c>
      <c r="M1138" s="353" t="s">
        <v>42</v>
      </c>
      <c r="N1138" s="353" t="s">
        <v>103</v>
      </c>
      <c r="O1138" s="353" t="s">
        <v>38</v>
      </c>
      <c r="P1138" s="354">
        <v>-1</v>
      </c>
      <c r="Q1138" s="354">
        <v>-1</v>
      </c>
      <c r="R1138" s="354">
        <v>-1</v>
      </c>
      <c r="S1138" s="354">
        <v>-1</v>
      </c>
      <c r="T1138" s="354">
        <v>-1</v>
      </c>
      <c r="U1138" s="354">
        <v>-1</v>
      </c>
      <c r="V1138" s="354">
        <v>-1</v>
      </c>
      <c r="W1138" s="354">
        <v>-1</v>
      </c>
      <c r="X1138" s="354">
        <v>-1</v>
      </c>
      <c r="Y1138" s="354">
        <v>-1</v>
      </c>
      <c r="Z1138" s="354">
        <v>-1</v>
      </c>
      <c r="AA1138" s="354">
        <v>-1</v>
      </c>
      <c r="AB1138" s="354">
        <v>-1</v>
      </c>
      <c r="AC1138" s="300">
        <f t="shared" si="252"/>
        <v>0</v>
      </c>
      <c r="AD1138" s="300">
        <f t="shared" si="253"/>
        <v>0</v>
      </c>
      <c r="AE1138" s="300">
        <f t="shared" si="254"/>
        <v>0</v>
      </c>
      <c r="AF1138" s="300">
        <f t="shared" si="255"/>
        <v>0</v>
      </c>
      <c r="AG1138" s="300">
        <f t="shared" si="256"/>
        <v>0</v>
      </c>
      <c r="AH1138" s="300">
        <f t="shared" si="257"/>
        <v>0</v>
      </c>
      <c r="AI1138" s="300">
        <f t="shared" si="258"/>
        <v>0</v>
      </c>
      <c r="AJ1138" s="300">
        <f t="shared" si="259"/>
        <v>0</v>
      </c>
      <c r="AK1138" s="300">
        <f t="shared" si="260"/>
        <v>0</v>
      </c>
      <c r="AL1138" s="300">
        <f t="shared" si="261"/>
        <v>0</v>
      </c>
      <c r="AM1138" s="300">
        <f t="shared" si="262"/>
        <v>0</v>
      </c>
      <c r="AN1138" s="300">
        <f t="shared" si="263"/>
        <v>0</v>
      </c>
      <c r="AO1138" s="300">
        <f t="shared" si="264"/>
        <v>0</v>
      </c>
    </row>
    <row r="1139" spans="1:41" ht="52.5" thickBot="1" x14ac:dyDescent="0.3">
      <c r="A1139" s="495" t="s">
        <v>569</v>
      </c>
      <c r="B1139" s="490" t="s">
        <v>1473</v>
      </c>
      <c r="C1139" s="491" t="s">
        <v>1471</v>
      </c>
      <c r="D1139" s="491" t="s">
        <v>1472</v>
      </c>
      <c r="E1139" s="4" t="s">
        <v>196</v>
      </c>
      <c r="F1139" s="4"/>
      <c r="G1139" s="6" t="s">
        <v>197</v>
      </c>
      <c r="H1139" s="353">
        <v>2011</v>
      </c>
      <c r="J1139" s="353">
        <v>2</v>
      </c>
      <c r="K1139" s="353" t="s">
        <v>118</v>
      </c>
      <c r="L1139" s="353" t="s">
        <v>120</v>
      </c>
      <c r="M1139" s="353" t="s">
        <v>42</v>
      </c>
      <c r="N1139" s="353" t="s">
        <v>115</v>
      </c>
      <c r="O1139" s="353" t="s">
        <v>38</v>
      </c>
      <c r="P1139" s="354">
        <v>-1</v>
      </c>
      <c r="Q1139" s="354">
        <v>-1</v>
      </c>
      <c r="R1139" s="354">
        <v>-1</v>
      </c>
      <c r="S1139" s="354">
        <v>-1</v>
      </c>
      <c r="T1139" s="354">
        <v>-1</v>
      </c>
      <c r="U1139" s="354">
        <v>-1</v>
      </c>
      <c r="V1139" s="354">
        <v>-1</v>
      </c>
      <c r="W1139" s="354">
        <v>-1</v>
      </c>
      <c r="X1139" s="354">
        <v>-1</v>
      </c>
      <c r="Y1139" s="354">
        <v>-1</v>
      </c>
      <c r="Z1139" s="354">
        <v>-1</v>
      </c>
      <c r="AA1139" s="354">
        <v>-1</v>
      </c>
      <c r="AB1139" s="354">
        <v>-1</v>
      </c>
      <c r="AC1139" s="300">
        <f t="shared" si="252"/>
        <v>0</v>
      </c>
      <c r="AD1139" s="300">
        <f t="shared" si="253"/>
        <v>0</v>
      </c>
      <c r="AE1139" s="300">
        <f t="shared" si="254"/>
        <v>0</v>
      </c>
      <c r="AF1139" s="300">
        <f t="shared" si="255"/>
        <v>0</v>
      </c>
      <c r="AG1139" s="300">
        <f t="shared" si="256"/>
        <v>0</v>
      </c>
      <c r="AH1139" s="300">
        <f t="shared" si="257"/>
        <v>0</v>
      </c>
      <c r="AI1139" s="300">
        <f t="shared" si="258"/>
        <v>0</v>
      </c>
      <c r="AJ1139" s="300">
        <f t="shared" si="259"/>
        <v>0</v>
      </c>
      <c r="AK1139" s="300">
        <f t="shared" si="260"/>
        <v>0</v>
      </c>
      <c r="AL1139" s="300">
        <f t="shared" si="261"/>
        <v>0</v>
      </c>
      <c r="AM1139" s="300">
        <f t="shared" si="262"/>
        <v>0</v>
      </c>
      <c r="AN1139" s="300">
        <f t="shared" si="263"/>
        <v>0</v>
      </c>
      <c r="AO1139" s="300">
        <f t="shared" si="264"/>
        <v>0</v>
      </c>
    </row>
    <row r="1140" spans="1:41" ht="52.5" thickBot="1" x14ac:dyDescent="0.3">
      <c r="A1140" s="495" t="s">
        <v>569</v>
      </c>
      <c r="B1140" s="490" t="s">
        <v>1473</v>
      </c>
      <c r="C1140" s="491" t="s">
        <v>1471</v>
      </c>
      <c r="D1140" s="491" t="s">
        <v>1472</v>
      </c>
      <c r="E1140" s="4" t="s">
        <v>196</v>
      </c>
      <c r="F1140" s="4"/>
      <c r="G1140" s="6" t="s">
        <v>197</v>
      </c>
      <c r="H1140" s="353">
        <v>2011</v>
      </c>
      <c r="J1140" s="353">
        <v>3</v>
      </c>
      <c r="K1140" s="353" t="s">
        <v>234</v>
      </c>
      <c r="L1140" s="353" t="s">
        <v>1542</v>
      </c>
      <c r="M1140" s="353" t="s">
        <v>42</v>
      </c>
      <c r="N1140" s="353" t="s">
        <v>233</v>
      </c>
      <c r="O1140" s="353" t="s">
        <v>38</v>
      </c>
      <c r="P1140" s="354">
        <v>72.641660000000002</v>
      </c>
      <c r="Q1140" s="354">
        <v>7.5623170000000002</v>
      </c>
      <c r="R1140" s="354">
        <v>8.7438079999999996</v>
      </c>
      <c r="S1140" s="354">
        <v>8.6982130000000009</v>
      </c>
      <c r="T1140" s="354">
        <v>8.7438079999999996</v>
      </c>
      <c r="U1140" s="354">
        <v>167.27265499999999</v>
      </c>
      <c r="V1140" s="354">
        <v>17.587994999999999</v>
      </c>
      <c r="W1140" s="354">
        <v>16.040071999999999</v>
      </c>
      <c r="X1140" s="354">
        <v>16.040071999999999</v>
      </c>
      <c r="Y1140" s="354">
        <v>-1</v>
      </c>
      <c r="Z1140" s="354">
        <v>-1</v>
      </c>
      <c r="AA1140" s="354">
        <v>-1</v>
      </c>
      <c r="AB1140" s="354">
        <v>-1</v>
      </c>
      <c r="AC1140" s="300">
        <f t="shared" si="252"/>
        <v>8.0073723395174601E-2</v>
      </c>
      <c r="AD1140" s="300">
        <f t="shared" si="253"/>
        <v>8.3360275589052703E-3</v>
      </c>
      <c r="AE1140" s="300">
        <f t="shared" si="254"/>
        <v>9.6383984508684791E-3</v>
      </c>
      <c r="AF1140" s="300">
        <f t="shared" si="255"/>
        <v>9.5881385666890303E-3</v>
      </c>
      <c r="AG1140" s="300">
        <f t="shared" si="256"/>
        <v>9.6383984508684791E-3</v>
      </c>
      <c r="AH1140" s="300">
        <f t="shared" si="257"/>
        <v>0.18438653946022801</v>
      </c>
      <c r="AI1140" s="300">
        <f t="shared" si="258"/>
        <v>1.9387445808723449E-2</v>
      </c>
      <c r="AJ1140" s="300">
        <f t="shared" si="259"/>
        <v>1.7681152778814317E-2</v>
      </c>
      <c r="AK1140" s="300">
        <f t="shared" si="260"/>
        <v>1.7681152778814317E-2</v>
      </c>
      <c r="AL1140" s="300">
        <f t="shared" si="261"/>
        <v>0</v>
      </c>
      <c r="AM1140" s="300">
        <f t="shared" si="262"/>
        <v>0</v>
      </c>
      <c r="AN1140" s="300">
        <f t="shared" si="263"/>
        <v>0</v>
      </c>
      <c r="AO1140" s="300">
        <f t="shared" si="264"/>
        <v>0</v>
      </c>
    </row>
    <row r="1141" spans="1:41" s="369" customFormat="1" ht="52.5" thickBot="1" x14ac:dyDescent="0.3">
      <c r="A1141" s="495" t="s">
        <v>569</v>
      </c>
      <c r="B1141" s="490" t="s">
        <v>1473</v>
      </c>
      <c r="C1141" s="491" t="s">
        <v>1471</v>
      </c>
      <c r="D1141" s="491" t="s">
        <v>1472</v>
      </c>
      <c r="E1141" s="4" t="s">
        <v>196</v>
      </c>
      <c r="F1141" s="4"/>
      <c r="G1141" s="6" t="s">
        <v>197</v>
      </c>
      <c r="H1141" s="353">
        <v>2011</v>
      </c>
      <c r="I1141" s="496"/>
      <c r="J1141" s="353">
        <v>3</v>
      </c>
      <c r="K1141" s="353" t="s">
        <v>336</v>
      </c>
      <c r="L1141" s="353" t="s">
        <v>337</v>
      </c>
      <c r="M1141" s="353" t="s">
        <v>30</v>
      </c>
      <c r="N1141" s="353" t="s">
        <v>96</v>
      </c>
      <c r="O1141" s="353" t="s">
        <v>38</v>
      </c>
      <c r="P1141" s="354">
        <v>-1</v>
      </c>
      <c r="Q1141" s="354">
        <v>-1</v>
      </c>
      <c r="R1141" s="354">
        <v>-1</v>
      </c>
      <c r="S1141" s="354">
        <v>-1</v>
      </c>
      <c r="T1141" s="354">
        <v>-1</v>
      </c>
      <c r="U1141" s="354">
        <v>-1</v>
      </c>
      <c r="V1141" s="354">
        <v>-1</v>
      </c>
      <c r="W1141" s="354">
        <v>-1</v>
      </c>
      <c r="X1141" s="354">
        <v>-1</v>
      </c>
      <c r="Y1141" s="354">
        <v>-1</v>
      </c>
      <c r="Z1141" s="354">
        <v>-1</v>
      </c>
      <c r="AA1141" s="354">
        <v>-1</v>
      </c>
      <c r="AB1141" s="354">
        <v>-1</v>
      </c>
      <c r="AC1141" s="300">
        <f t="shared" si="252"/>
        <v>0</v>
      </c>
      <c r="AD1141" s="300">
        <f t="shared" si="253"/>
        <v>0</v>
      </c>
      <c r="AE1141" s="300">
        <f t="shared" si="254"/>
        <v>0</v>
      </c>
      <c r="AF1141" s="300">
        <f t="shared" si="255"/>
        <v>0</v>
      </c>
      <c r="AG1141" s="300">
        <f t="shared" si="256"/>
        <v>0</v>
      </c>
      <c r="AH1141" s="300">
        <f t="shared" si="257"/>
        <v>0</v>
      </c>
      <c r="AI1141" s="300">
        <f t="shared" si="258"/>
        <v>0</v>
      </c>
      <c r="AJ1141" s="300">
        <f t="shared" si="259"/>
        <v>0</v>
      </c>
      <c r="AK1141" s="300">
        <f t="shared" si="260"/>
        <v>0</v>
      </c>
      <c r="AL1141" s="300">
        <f t="shared" si="261"/>
        <v>0</v>
      </c>
      <c r="AM1141" s="300">
        <f t="shared" si="262"/>
        <v>0</v>
      </c>
      <c r="AN1141" s="300">
        <f t="shared" si="263"/>
        <v>0</v>
      </c>
      <c r="AO1141" s="300">
        <f t="shared" si="264"/>
        <v>0</v>
      </c>
    </row>
    <row r="1142" spans="1:41" ht="52.5" thickBot="1" x14ac:dyDescent="0.3">
      <c r="A1142" s="495" t="s">
        <v>569</v>
      </c>
      <c r="B1142" s="490" t="s">
        <v>1473</v>
      </c>
      <c r="C1142" s="491" t="s">
        <v>1471</v>
      </c>
      <c r="D1142" s="491" t="s">
        <v>1472</v>
      </c>
      <c r="E1142" s="4" t="s">
        <v>196</v>
      </c>
      <c r="F1142" s="4"/>
      <c r="G1142" s="6" t="s">
        <v>197</v>
      </c>
      <c r="H1142" s="353">
        <v>2011</v>
      </c>
      <c r="J1142" s="353">
        <v>3</v>
      </c>
      <c r="K1142" s="353" t="s">
        <v>215</v>
      </c>
      <c r="L1142" s="353" t="s">
        <v>1570</v>
      </c>
      <c r="M1142" s="353" t="s">
        <v>42</v>
      </c>
      <c r="N1142" s="353" t="s">
        <v>31</v>
      </c>
      <c r="O1142" s="353" t="s">
        <v>38</v>
      </c>
      <c r="P1142" s="354">
        <v>-1</v>
      </c>
      <c r="Q1142" s="354">
        <v>-1</v>
      </c>
      <c r="R1142" s="354">
        <v>-1</v>
      </c>
      <c r="S1142" s="354">
        <v>-1</v>
      </c>
      <c r="T1142" s="354">
        <v>-1</v>
      </c>
      <c r="U1142" s="354">
        <v>-1</v>
      </c>
      <c r="V1142" s="354">
        <v>-1</v>
      </c>
      <c r="W1142" s="354">
        <v>-1</v>
      </c>
      <c r="X1142" s="354">
        <v>-1</v>
      </c>
      <c r="Y1142" s="354">
        <v>-1</v>
      </c>
      <c r="Z1142" s="354">
        <v>-1</v>
      </c>
      <c r="AA1142" s="354">
        <v>-1</v>
      </c>
      <c r="AB1142" s="354">
        <v>-1</v>
      </c>
      <c r="AC1142" s="300">
        <f t="shared" si="252"/>
        <v>0</v>
      </c>
      <c r="AD1142" s="300">
        <f t="shared" si="253"/>
        <v>0</v>
      </c>
      <c r="AE1142" s="300">
        <f t="shared" si="254"/>
        <v>0</v>
      </c>
      <c r="AF1142" s="300">
        <f t="shared" si="255"/>
        <v>0</v>
      </c>
      <c r="AG1142" s="300">
        <f t="shared" si="256"/>
        <v>0</v>
      </c>
      <c r="AH1142" s="300">
        <f t="shared" si="257"/>
        <v>0</v>
      </c>
      <c r="AI1142" s="300">
        <f t="shared" si="258"/>
        <v>0</v>
      </c>
      <c r="AJ1142" s="300">
        <f t="shared" si="259"/>
        <v>0</v>
      </c>
      <c r="AK1142" s="300">
        <f t="shared" si="260"/>
        <v>0</v>
      </c>
      <c r="AL1142" s="300">
        <f t="shared" si="261"/>
        <v>0</v>
      </c>
      <c r="AM1142" s="300">
        <f t="shared" si="262"/>
        <v>0</v>
      </c>
      <c r="AN1142" s="300">
        <f t="shared" si="263"/>
        <v>0</v>
      </c>
      <c r="AO1142" s="300">
        <f t="shared" si="264"/>
        <v>0</v>
      </c>
    </row>
    <row r="1143" spans="1:41" ht="52.5" thickBot="1" x14ac:dyDescent="0.3">
      <c r="A1143" s="495" t="s">
        <v>569</v>
      </c>
      <c r="B1143" s="490" t="s">
        <v>1473</v>
      </c>
      <c r="C1143" s="491" t="s">
        <v>1471</v>
      </c>
      <c r="D1143" s="491" t="s">
        <v>1472</v>
      </c>
      <c r="E1143" s="4" t="s">
        <v>196</v>
      </c>
      <c r="F1143" s="4"/>
      <c r="G1143" s="6" t="s">
        <v>197</v>
      </c>
      <c r="H1143" s="353">
        <v>2011</v>
      </c>
      <c r="J1143" s="353">
        <v>3</v>
      </c>
      <c r="K1143" s="353" t="s">
        <v>179</v>
      </c>
      <c r="L1143" s="353" t="s">
        <v>107</v>
      </c>
      <c r="M1143" s="353" t="s">
        <v>42</v>
      </c>
      <c r="N1143" s="353" t="s">
        <v>103</v>
      </c>
      <c r="O1143" s="353" t="s">
        <v>38</v>
      </c>
      <c r="P1143" s="354">
        <v>-1</v>
      </c>
      <c r="Q1143" s="354">
        <v>-1</v>
      </c>
      <c r="R1143" s="354">
        <v>-1</v>
      </c>
      <c r="S1143" s="354">
        <v>-1</v>
      </c>
      <c r="T1143" s="354">
        <v>-1</v>
      </c>
      <c r="U1143" s="354">
        <v>-1</v>
      </c>
      <c r="V1143" s="354">
        <v>-1</v>
      </c>
      <c r="W1143" s="354">
        <v>-1</v>
      </c>
      <c r="X1143" s="354">
        <v>-1</v>
      </c>
      <c r="Y1143" s="354">
        <v>-1</v>
      </c>
      <c r="Z1143" s="354">
        <v>-1</v>
      </c>
      <c r="AA1143" s="354">
        <v>-1</v>
      </c>
      <c r="AB1143" s="354">
        <v>-1</v>
      </c>
      <c r="AC1143" s="300">
        <f t="shared" si="252"/>
        <v>0</v>
      </c>
      <c r="AD1143" s="300">
        <f t="shared" si="253"/>
        <v>0</v>
      </c>
      <c r="AE1143" s="300">
        <f t="shared" si="254"/>
        <v>0</v>
      </c>
      <c r="AF1143" s="300">
        <f t="shared" si="255"/>
        <v>0</v>
      </c>
      <c r="AG1143" s="300">
        <f t="shared" si="256"/>
        <v>0</v>
      </c>
      <c r="AH1143" s="300">
        <f t="shared" si="257"/>
        <v>0</v>
      </c>
      <c r="AI1143" s="300">
        <f t="shared" si="258"/>
        <v>0</v>
      </c>
      <c r="AJ1143" s="300">
        <f t="shared" si="259"/>
        <v>0</v>
      </c>
      <c r="AK1143" s="300">
        <f t="shared" si="260"/>
        <v>0</v>
      </c>
      <c r="AL1143" s="300">
        <f t="shared" si="261"/>
        <v>0</v>
      </c>
      <c r="AM1143" s="300">
        <f t="shared" si="262"/>
        <v>0</v>
      </c>
      <c r="AN1143" s="300">
        <f t="shared" si="263"/>
        <v>0</v>
      </c>
      <c r="AO1143" s="300">
        <f t="shared" si="264"/>
        <v>0</v>
      </c>
    </row>
    <row r="1144" spans="1:41" ht="52.5" thickBot="1" x14ac:dyDescent="0.3">
      <c r="A1144" s="495" t="s">
        <v>569</v>
      </c>
      <c r="B1144" s="490" t="s">
        <v>1473</v>
      </c>
      <c r="C1144" s="491" t="s">
        <v>1471</v>
      </c>
      <c r="D1144" s="491" t="s">
        <v>1472</v>
      </c>
      <c r="E1144" s="4" t="s">
        <v>196</v>
      </c>
      <c r="F1144" s="4"/>
      <c r="G1144" s="6" t="s">
        <v>197</v>
      </c>
      <c r="H1144" s="353">
        <v>2011</v>
      </c>
      <c r="J1144" s="353">
        <v>3</v>
      </c>
      <c r="K1144" s="353" t="s">
        <v>119</v>
      </c>
      <c r="L1144" s="353" t="s">
        <v>120</v>
      </c>
      <c r="M1144" s="353" t="s">
        <v>42</v>
      </c>
      <c r="N1144" s="353" t="s">
        <v>115</v>
      </c>
      <c r="O1144" s="353" t="s">
        <v>38</v>
      </c>
      <c r="P1144" s="354">
        <v>-1</v>
      </c>
      <c r="Q1144" s="354">
        <v>-1</v>
      </c>
      <c r="R1144" s="354">
        <v>-1</v>
      </c>
      <c r="S1144" s="354">
        <v>-1</v>
      </c>
      <c r="T1144" s="354">
        <v>-1</v>
      </c>
      <c r="U1144" s="354">
        <v>-1</v>
      </c>
      <c r="V1144" s="354">
        <v>-1</v>
      </c>
      <c r="W1144" s="354">
        <v>-1</v>
      </c>
      <c r="X1144" s="354">
        <v>-1</v>
      </c>
      <c r="Y1144" s="354">
        <v>-1</v>
      </c>
      <c r="Z1144" s="354">
        <v>-1</v>
      </c>
      <c r="AA1144" s="354">
        <v>-1</v>
      </c>
      <c r="AB1144" s="354">
        <v>-1</v>
      </c>
      <c r="AC1144" s="300">
        <f t="shared" si="252"/>
        <v>0</v>
      </c>
      <c r="AD1144" s="300">
        <f t="shared" si="253"/>
        <v>0</v>
      </c>
      <c r="AE1144" s="300">
        <f t="shared" si="254"/>
        <v>0</v>
      </c>
      <c r="AF1144" s="300">
        <f t="shared" si="255"/>
        <v>0</v>
      </c>
      <c r="AG1144" s="300">
        <f t="shared" si="256"/>
        <v>0</v>
      </c>
      <c r="AH1144" s="300">
        <f t="shared" si="257"/>
        <v>0</v>
      </c>
      <c r="AI1144" s="300">
        <f t="shared" si="258"/>
        <v>0</v>
      </c>
      <c r="AJ1144" s="300">
        <f t="shared" si="259"/>
        <v>0</v>
      </c>
      <c r="AK1144" s="300">
        <f t="shared" si="260"/>
        <v>0</v>
      </c>
      <c r="AL1144" s="300">
        <f t="shared" si="261"/>
        <v>0</v>
      </c>
      <c r="AM1144" s="300">
        <f t="shared" si="262"/>
        <v>0</v>
      </c>
      <c r="AN1144" s="300">
        <f t="shared" si="263"/>
        <v>0</v>
      </c>
      <c r="AO1144" s="300">
        <f t="shared" si="264"/>
        <v>0</v>
      </c>
    </row>
    <row r="1145" spans="1:41" ht="52.5" thickBot="1" x14ac:dyDescent="0.3">
      <c r="A1145" s="495" t="s">
        <v>569</v>
      </c>
      <c r="B1145" s="490" t="s">
        <v>1473</v>
      </c>
      <c r="C1145" s="491" t="s">
        <v>1471</v>
      </c>
      <c r="D1145" s="491" t="s">
        <v>1472</v>
      </c>
      <c r="E1145" s="4" t="s">
        <v>196</v>
      </c>
      <c r="F1145" s="4"/>
      <c r="G1145" s="6" t="s">
        <v>197</v>
      </c>
      <c r="H1145" s="353">
        <v>2011</v>
      </c>
      <c r="J1145" s="353">
        <v>4</v>
      </c>
      <c r="K1145" s="353" t="s">
        <v>1509</v>
      </c>
      <c r="L1145" s="353" t="s">
        <v>1543</v>
      </c>
      <c r="M1145" s="353" t="s">
        <v>30</v>
      </c>
      <c r="N1145" s="353" t="s">
        <v>195</v>
      </c>
      <c r="O1145" s="353" t="s">
        <v>38</v>
      </c>
      <c r="P1145" s="354">
        <v>1.469325</v>
      </c>
      <c r="Q1145" s="354">
        <v>0.107465</v>
      </c>
      <c r="R1145" s="354">
        <v>0.124254</v>
      </c>
      <c r="S1145" s="354">
        <v>0.12360599999999999</v>
      </c>
      <c r="T1145" s="354">
        <v>0.124254</v>
      </c>
      <c r="U1145" s="354">
        <v>7.23916</v>
      </c>
      <c r="V1145" s="354">
        <v>0.71671600000000002</v>
      </c>
      <c r="W1145" s="354">
        <v>0.44330000000000003</v>
      </c>
      <c r="X1145" s="354">
        <v>0.44330000000000003</v>
      </c>
      <c r="Y1145" s="354">
        <v>-1</v>
      </c>
      <c r="Z1145" s="354">
        <v>-1</v>
      </c>
      <c r="AA1145" s="354">
        <v>-1</v>
      </c>
      <c r="AB1145" s="354">
        <v>-1</v>
      </c>
      <c r="AC1145" s="300">
        <f t="shared" si="252"/>
        <v>1.6196535655657498E-3</v>
      </c>
      <c r="AD1145" s="300">
        <f t="shared" si="253"/>
        <v>1.1845988492914999E-4</v>
      </c>
      <c r="AE1145" s="300">
        <f t="shared" si="254"/>
        <v>1.3696658951273998E-4</v>
      </c>
      <c r="AF1145" s="300">
        <f t="shared" si="255"/>
        <v>1.3625229178385997E-4</v>
      </c>
      <c r="AG1145" s="300">
        <f t="shared" si="256"/>
        <v>1.3696658951273998E-4</v>
      </c>
      <c r="AH1145" s="300">
        <f t="shared" si="257"/>
        <v>7.9798079428995989E-3</v>
      </c>
      <c r="AI1145" s="300">
        <f t="shared" si="258"/>
        <v>7.9004415285795996E-4</v>
      </c>
      <c r="AJ1145" s="300">
        <f t="shared" si="259"/>
        <v>4.8865460372300002E-4</v>
      </c>
      <c r="AK1145" s="300">
        <f t="shared" si="260"/>
        <v>4.8865460372300002E-4</v>
      </c>
      <c r="AL1145" s="300">
        <f t="shared" si="261"/>
        <v>0</v>
      </c>
      <c r="AM1145" s="300">
        <f t="shared" si="262"/>
        <v>0</v>
      </c>
      <c r="AN1145" s="300">
        <f t="shared" si="263"/>
        <v>0</v>
      </c>
      <c r="AO1145" s="300">
        <f t="shared" si="264"/>
        <v>0</v>
      </c>
    </row>
    <row r="1146" spans="1:41" ht="52.5" thickBot="1" x14ac:dyDescent="0.3">
      <c r="A1146" s="495" t="s">
        <v>569</v>
      </c>
      <c r="B1146" s="490" t="s">
        <v>1473</v>
      </c>
      <c r="C1146" s="491" t="s">
        <v>1471</v>
      </c>
      <c r="D1146" s="491" t="s">
        <v>1472</v>
      </c>
      <c r="E1146" s="4" t="s">
        <v>196</v>
      </c>
      <c r="F1146" s="4"/>
      <c r="G1146" s="6" t="s">
        <v>197</v>
      </c>
      <c r="H1146" s="353">
        <v>2011</v>
      </c>
      <c r="J1146" s="353">
        <v>4</v>
      </c>
      <c r="K1146" s="353" t="s">
        <v>184</v>
      </c>
      <c r="L1146" s="353" t="s">
        <v>61</v>
      </c>
      <c r="M1146" s="353" t="s">
        <v>42</v>
      </c>
      <c r="N1146" s="353" t="s">
        <v>85</v>
      </c>
      <c r="O1146" s="353" t="s">
        <v>38</v>
      </c>
      <c r="P1146" s="354">
        <v>5.6669600000000004</v>
      </c>
      <c r="Q1146" s="354">
        <v>0.53586</v>
      </c>
      <c r="R1146" s="354">
        <v>0.61958000000000002</v>
      </c>
      <c r="S1146" s="354">
        <v>0.61634900000000004</v>
      </c>
      <c r="T1146" s="354">
        <v>0.61958000000000002</v>
      </c>
      <c r="U1146" s="354">
        <v>4.0297400000000003</v>
      </c>
      <c r="V1146" s="354">
        <v>0.87853999999999999</v>
      </c>
      <c r="W1146" s="354">
        <v>0.80600000000000005</v>
      </c>
      <c r="X1146" s="354">
        <v>0.80600000000000005</v>
      </c>
      <c r="Y1146" s="354">
        <v>-1</v>
      </c>
      <c r="Z1146" s="354">
        <v>-1</v>
      </c>
      <c r="AA1146" s="354">
        <v>-1</v>
      </c>
      <c r="AB1146" s="354">
        <v>-1</v>
      </c>
      <c r="AC1146" s="300">
        <f t="shared" si="252"/>
        <v>6.2467541013175995E-3</v>
      </c>
      <c r="AD1146" s="300">
        <f t="shared" si="253"/>
        <v>5.9068453857659994E-4</v>
      </c>
      <c r="AE1146" s="300">
        <f t="shared" si="254"/>
        <v>6.8297004144980006E-4</v>
      </c>
      <c r="AF1146" s="300">
        <f t="shared" si="255"/>
        <v>6.7940847360719008E-4</v>
      </c>
      <c r="AG1146" s="300">
        <f t="shared" si="256"/>
        <v>6.8297004144980006E-4</v>
      </c>
      <c r="AH1146" s="300">
        <f t="shared" si="257"/>
        <v>4.4420279783593999E-3</v>
      </c>
      <c r="AI1146" s="300">
        <f t="shared" si="258"/>
        <v>9.6842457828739991E-4</v>
      </c>
      <c r="AJ1146" s="300">
        <f t="shared" si="259"/>
        <v>8.8846291586000005E-4</v>
      </c>
      <c r="AK1146" s="300">
        <f t="shared" si="260"/>
        <v>8.8846291586000005E-4</v>
      </c>
      <c r="AL1146" s="300">
        <f t="shared" si="261"/>
        <v>0</v>
      </c>
      <c r="AM1146" s="300">
        <f t="shared" si="262"/>
        <v>0</v>
      </c>
      <c r="AN1146" s="300">
        <f t="shared" si="263"/>
        <v>0</v>
      </c>
      <c r="AO1146" s="300">
        <f t="shared" si="264"/>
        <v>0</v>
      </c>
    </row>
    <row r="1147" spans="1:41" ht="52.5" thickBot="1" x14ac:dyDescent="0.3">
      <c r="A1147" s="495" t="s">
        <v>569</v>
      </c>
      <c r="B1147" s="490" t="s">
        <v>1473</v>
      </c>
      <c r="C1147" s="491" t="s">
        <v>1471</v>
      </c>
      <c r="D1147" s="491" t="s">
        <v>1472</v>
      </c>
      <c r="E1147" s="4" t="s">
        <v>196</v>
      </c>
      <c r="F1147" s="4"/>
      <c r="G1147" s="6" t="s">
        <v>197</v>
      </c>
      <c r="H1147" s="353">
        <v>2011</v>
      </c>
      <c r="J1147" s="353">
        <v>4</v>
      </c>
      <c r="K1147" s="353" t="s">
        <v>217</v>
      </c>
      <c r="L1147" s="353" t="s">
        <v>1561</v>
      </c>
      <c r="M1147" s="353" t="s">
        <v>42</v>
      </c>
      <c r="N1147" s="353" t="s">
        <v>31</v>
      </c>
      <c r="O1147" s="353" t="s">
        <v>38</v>
      </c>
      <c r="P1147" s="354">
        <v>-1</v>
      </c>
      <c r="Q1147" s="354">
        <v>-1</v>
      </c>
      <c r="R1147" s="354">
        <v>-1</v>
      </c>
      <c r="S1147" s="354">
        <v>-1</v>
      </c>
      <c r="T1147" s="354">
        <v>-1</v>
      </c>
      <c r="U1147" s="354">
        <v>-1</v>
      </c>
      <c r="V1147" s="354">
        <v>-1</v>
      </c>
      <c r="W1147" s="354">
        <v>-1</v>
      </c>
      <c r="X1147" s="354">
        <v>-1</v>
      </c>
      <c r="Y1147" s="354">
        <v>-1</v>
      </c>
      <c r="Z1147" s="354">
        <v>-1</v>
      </c>
      <c r="AA1147" s="354">
        <v>-1</v>
      </c>
      <c r="AB1147" s="354">
        <v>-1</v>
      </c>
      <c r="AC1147" s="300">
        <f t="shared" si="252"/>
        <v>0</v>
      </c>
      <c r="AD1147" s="300">
        <f t="shared" si="253"/>
        <v>0</v>
      </c>
      <c r="AE1147" s="300">
        <f t="shared" si="254"/>
        <v>0</v>
      </c>
      <c r="AF1147" s="300">
        <f t="shared" si="255"/>
        <v>0</v>
      </c>
      <c r="AG1147" s="300">
        <f t="shared" si="256"/>
        <v>0</v>
      </c>
      <c r="AH1147" s="300">
        <f t="shared" si="257"/>
        <v>0</v>
      </c>
      <c r="AI1147" s="300">
        <f t="shared" si="258"/>
        <v>0</v>
      </c>
      <c r="AJ1147" s="300">
        <f t="shared" si="259"/>
        <v>0</v>
      </c>
      <c r="AK1147" s="300">
        <f t="shared" si="260"/>
        <v>0</v>
      </c>
      <c r="AL1147" s="300">
        <f t="shared" si="261"/>
        <v>0</v>
      </c>
      <c r="AM1147" s="300">
        <f t="shared" si="262"/>
        <v>0</v>
      </c>
      <c r="AN1147" s="300">
        <f t="shared" si="263"/>
        <v>0</v>
      </c>
      <c r="AO1147" s="300">
        <f t="shared" si="264"/>
        <v>0</v>
      </c>
    </row>
    <row r="1148" spans="1:41" ht="52.5" thickBot="1" x14ac:dyDescent="0.3">
      <c r="A1148" s="495" t="s">
        <v>569</v>
      </c>
      <c r="B1148" s="490" t="s">
        <v>1473</v>
      </c>
      <c r="C1148" s="491" t="s">
        <v>1471</v>
      </c>
      <c r="D1148" s="491" t="s">
        <v>1472</v>
      </c>
      <c r="E1148" s="4" t="s">
        <v>196</v>
      </c>
      <c r="F1148" s="4"/>
      <c r="G1148" s="6" t="s">
        <v>197</v>
      </c>
      <c r="H1148" s="353">
        <v>2011</v>
      </c>
      <c r="J1148" s="353">
        <v>4</v>
      </c>
      <c r="K1148" s="353" t="s">
        <v>86</v>
      </c>
      <c r="L1148" s="353" t="s">
        <v>285</v>
      </c>
      <c r="M1148" s="353" t="s">
        <v>42</v>
      </c>
      <c r="N1148" s="353" t="s">
        <v>85</v>
      </c>
      <c r="O1148" s="353" t="s">
        <v>38</v>
      </c>
      <c r="P1148" s="354">
        <v>172.25121300000001</v>
      </c>
      <c r="Q1148" s="354">
        <v>3.1563219999999998</v>
      </c>
      <c r="R1148" s="354">
        <v>3.6494469999999999</v>
      </c>
      <c r="S1148" s="354">
        <v>3.630417</v>
      </c>
      <c r="T1148" s="354">
        <v>3.6494469999999999</v>
      </c>
      <c r="U1148" s="354">
        <v>29.520893999999998</v>
      </c>
      <c r="V1148" s="354">
        <v>5.5381989999999996</v>
      </c>
      <c r="W1148" s="354">
        <v>5.1852669999999996</v>
      </c>
      <c r="X1148" s="354">
        <v>5.1852669999999996</v>
      </c>
      <c r="Y1148" s="354">
        <v>-1</v>
      </c>
      <c r="Z1148" s="354">
        <v>-1</v>
      </c>
      <c r="AA1148" s="354">
        <v>-1</v>
      </c>
      <c r="AB1148" s="354">
        <v>-1</v>
      </c>
      <c r="AC1148" s="300">
        <f t="shared" si="252"/>
        <v>0.18987446025111901</v>
      </c>
      <c r="AD1148" s="300">
        <f t="shared" si="253"/>
        <v>3.4792494386018196E-3</v>
      </c>
      <c r="AE1148" s="300">
        <f t="shared" si="254"/>
        <v>4.0228267033455695E-3</v>
      </c>
      <c r="AF1148" s="300">
        <f t="shared" si="255"/>
        <v>4.00184971911627E-3</v>
      </c>
      <c r="AG1148" s="300">
        <f t="shared" si="256"/>
        <v>4.0228267033455695E-3</v>
      </c>
      <c r="AH1148" s="300">
        <f t="shared" si="257"/>
        <v>3.2541215337511135E-2</v>
      </c>
      <c r="AI1148" s="300">
        <f t="shared" si="258"/>
        <v>6.1048193947306892E-3</v>
      </c>
      <c r="AJ1148" s="300">
        <f t="shared" si="259"/>
        <v>5.715778459469769E-3</v>
      </c>
      <c r="AK1148" s="300">
        <f t="shared" si="260"/>
        <v>5.715778459469769E-3</v>
      </c>
      <c r="AL1148" s="300">
        <f t="shared" si="261"/>
        <v>0</v>
      </c>
      <c r="AM1148" s="300">
        <f t="shared" si="262"/>
        <v>0</v>
      </c>
      <c r="AN1148" s="300">
        <f t="shared" si="263"/>
        <v>0</v>
      </c>
      <c r="AO1148" s="300">
        <f t="shared" si="264"/>
        <v>0</v>
      </c>
    </row>
    <row r="1149" spans="1:41" ht="52.5" thickBot="1" x14ac:dyDescent="0.3">
      <c r="A1149" s="495" t="s">
        <v>569</v>
      </c>
      <c r="B1149" s="490" t="s">
        <v>1473</v>
      </c>
      <c r="C1149" s="491" t="s">
        <v>1471</v>
      </c>
      <c r="D1149" s="491" t="s">
        <v>1472</v>
      </c>
      <c r="E1149" s="4" t="s">
        <v>196</v>
      </c>
      <c r="F1149" s="4"/>
      <c r="G1149" s="6" t="s">
        <v>197</v>
      </c>
      <c r="H1149" s="353">
        <v>2011</v>
      </c>
      <c r="J1149" s="353">
        <v>4</v>
      </c>
      <c r="K1149" s="353" t="s">
        <v>121</v>
      </c>
      <c r="L1149" s="353" t="s">
        <v>120</v>
      </c>
      <c r="M1149" s="353" t="s">
        <v>42</v>
      </c>
      <c r="N1149" s="353" t="s">
        <v>115</v>
      </c>
      <c r="O1149" s="353" t="s">
        <v>38</v>
      </c>
      <c r="P1149" s="354">
        <v>-1</v>
      </c>
      <c r="Q1149" s="354">
        <v>-1</v>
      </c>
      <c r="R1149" s="354">
        <v>-1</v>
      </c>
      <c r="S1149" s="354">
        <v>-1</v>
      </c>
      <c r="T1149" s="354">
        <v>-1</v>
      </c>
      <c r="U1149" s="354">
        <v>-1</v>
      </c>
      <c r="V1149" s="354">
        <v>-1</v>
      </c>
      <c r="W1149" s="354">
        <v>-1</v>
      </c>
      <c r="X1149" s="354">
        <v>-1</v>
      </c>
      <c r="Y1149" s="354">
        <v>-1</v>
      </c>
      <c r="Z1149" s="354">
        <v>-1</v>
      </c>
      <c r="AA1149" s="354">
        <v>-1</v>
      </c>
      <c r="AB1149" s="354">
        <v>-1</v>
      </c>
      <c r="AC1149" s="300">
        <f t="shared" si="252"/>
        <v>0</v>
      </c>
      <c r="AD1149" s="300">
        <f t="shared" si="253"/>
        <v>0</v>
      </c>
      <c r="AE1149" s="300">
        <f t="shared" si="254"/>
        <v>0</v>
      </c>
      <c r="AF1149" s="300">
        <f t="shared" si="255"/>
        <v>0</v>
      </c>
      <c r="AG1149" s="300">
        <f t="shared" si="256"/>
        <v>0</v>
      </c>
      <c r="AH1149" s="300">
        <f t="shared" si="257"/>
        <v>0</v>
      </c>
      <c r="AI1149" s="300">
        <f t="shared" si="258"/>
        <v>0</v>
      </c>
      <c r="AJ1149" s="300">
        <f t="shared" si="259"/>
        <v>0</v>
      </c>
      <c r="AK1149" s="300">
        <f t="shared" si="260"/>
        <v>0</v>
      </c>
      <c r="AL1149" s="300">
        <f t="shared" si="261"/>
        <v>0</v>
      </c>
      <c r="AM1149" s="300">
        <f t="shared" si="262"/>
        <v>0</v>
      </c>
      <c r="AN1149" s="300">
        <f t="shared" si="263"/>
        <v>0</v>
      </c>
      <c r="AO1149" s="300">
        <f t="shared" si="264"/>
        <v>0</v>
      </c>
    </row>
    <row r="1150" spans="1:41" ht="52.5" thickBot="1" x14ac:dyDescent="0.3">
      <c r="A1150" s="495" t="s">
        <v>569</v>
      </c>
      <c r="B1150" s="490" t="s">
        <v>1473</v>
      </c>
      <c r="C1150" s="491" t="s">
        <v>1471</v>
      </c>
      <c r="D1150" s="491" t="s">
        <v>1472</v>
      </c>
      <c r="E1150" s="4" t="s">
        <v>196</v>
      </c>
      <c r="F1150" s="4"/>
      <c r="G1150" s="6" t="s">
        <v>197</v>
      </c>
      <c r="H1150" s="353">
        <v>2011</v>
      </c>
      <c r="J1150" s="353">
        <v>5</v>
      </c>
      <c r="K1150" s="353" t="s">
        <v>235</v>
      </c>
      <c r="L1150" s="353" t="s">
        <v>236</v>
      </c>
      <c r="M1150" s="353" t="s">
        <v>42</v>
      </c>
      <c r="N1150" s="353" t="s">
        <v>195</v>
      </c>
      <c r="O1150" s="353" t="s">
        <v>38</v>
      </c>
      <c r="P1150" s="354">
        <v>293.41975000000002</v>
      </c>
      <c r="Q1150" s="354">
        <v>21.460335000000001</v>
      </c>
      <c r="R1150" s="354">
        <v>24.81317</v>
      </c>
      <c r="S1150" s="354">
        <v>24.683782000000001</v>
      </c>
      <c r="T1150" s="354">
        <v>24.81317</v>
      </c>
      <c r="U1150" s="354">
        <v>1445.6384149999999</v>
      </c>
      <c r="V1150" s="354">
        <v>143.126013</v>
      </c>
      <c r="W1150" s="354">
        <v>88.525666999999999</v>
      </c>
      <c r="X1150" s="354">
        <v>88.525666999999999</v>
      </c>
      <c r="Y1150" s="354">
        <v>-1</v>
      </c>
      <c r="Z1150" s="354">
        <v>-1</v>
      </c>
      <c r="AA1150" s="354">
        <v>-1</v>
      </c>
      <c r="AB1150" s="354">
        <v>-1</v>
      </c>
      <c r="AC1150" s="300">
        <f t="shared" si="252"/>
        <v>0.32343990900237252</v>
      </c>
      <c r="AD1150" s="300">
        <f t="shared" si="253"/>
        <v>2.3655969986888847E-2</v>
      </c>
      <c r="AE1150" s="300">
        <f t="shared" si="254"/>
        <v>2.7351837927952698E-2</v>
      </c>
      <c r="AF1150" s="300">
        <f t="shared" si="255"/>
        <v>2.7209212072174419E-2</v>
      </c>
      <c r="AG1150" s="300">
        <f t="shared" si="256"/>
        <v>2.7351837927952698E-2</v>
      </c>
      <c r="AH1150" s="300">
        <f t="shared" si="257"/>
        <v>1.5935435750249736</v>
      </c>
      <c r="AI1150" s="300">
        <f t="shared" si="258"/>
        <v>0.15776942288510701</v>
      </c>
      <c r="AJ1150" s="300">
        <f t="shared" si="259"/>
        <v>9.7582843959393761E-2</v>
      </c>
      <c r="AK1150" s="300">
        <f t="shared" si="260"/>
        <v>9.7582843959393761E-2</v>
      </c>
      <c r="AL1150" s="300">
        <f t="shared" si="261"/>
        <v>0</v>
      </c>
      <c r="AM1150" s="300">
        <f t="shared" si="262"/>
        <v>0</v>
      </c>
      <c r="AN1150" s="300">
        <f t="shared" si="263"/>
        <v>0</v>
      </c>
      <c r="AO1150" s="300">
        <f t="shared" si="264"/>
        <v>0</v>
      </c>
    </row>
    <row r="1151" spans="1:41" ht="52.5" thickBot="1" x14ac:dyDescent="0.3">
      <c r="A1151" s="495" t="s">
        <v>569</v>
      </c>
      <c r="B1151" s="490" t="s">
        <v>1473</v>
      </c>
      <c r="C1151" s="491" t="s">
        <v>1471</v>
      </c>
      <c r="D1151" s="491" t="s">
        <v>1472</v>
      </c>
      <c r="E1151" s="4" t="s">
        <v>196</v>
      </c>
      <c r="F1151" s="4"/>
      <c r="G1151" s="6" t="s">
        <v>197</v>
      </c>
      <c r="H1151" s="353">
        <v>2011</v>
      </c>
      <c r="J1151" s="353">
        <v>5</v>
      </c>
      <c r="K1151" s="353" t="s">
        <v>185</v>
      </c>
      <c r="L1151" s="353" t="s">
        <v>1554</v>
      </c>
      <c r="M1151" s="353" t="s">
        <v>42</v>
      </c>
      <c r="N1151" s="353" t="s">
        <v>85</v>
      </c>
      <c r="O1151" s="353" t="s">
        <v>38</v>
      </c>
      <c r="P1151" s="354">
        <v>4603.4605069999998</v>
      </c>
      <c r="Q1151" s="354">
        <v>435.29694000000001</v>
      </c>
      <c r="R1151" s="354">
        <v>503.30514299999999</v>
      </c>
      <c r="S1151" s="354">
        <v>500.68065899999999</v>
      </c>
      <c r="T1151" s="354">
        <v>503.30514299999999</v>
      </c>
      <c r="U1151" s="354">
        <v>3273.492127</v>
      </c>
      <c r="V1151" s="354">
        <v>713.667327</v>
      </c>
      <c r="W1151" s="354">
        <v>654.74066700000003</v>
      </c>
      <c r="X1151" s="354">
        <v>654.74066700000003</v>
      </c>
      <c r="Y1151" s="354">
        <v>-1</v>
      </c>
      <c r="Z1151" s="354">
        <v>-1</v>
      </c>
      <c r="AA1151" s="354">
        <v>-1</v>
      </c>
      <c r="AB1151" s="354">
        <v>-1</v>
      </c>
      <c r="AC1151" s="300">
        <f t="shared" si="252"/>
        <v>5.0744465820044331</v>
      </c>
      <c r="AD1151" s="300">
        <f t="shared" si="253"/>
        <v>0.4798327401703914</v>
      </c>
      <c r="AE1151" s="300">
        <f t="shared" si="254"/>
        <v>0.5547989515100672</v>
      </c>
      <c r="AF1151" s="300">
        <f t="shared" si="255"/>
        <v>0.5519059531139533</v>
      </c>
      <c r="AG1151" s="300">
        <f t="shared" si="256"/>
        <v>0.5547989515100672</v>
      </c>
      <c r="AH1151" s="300">
        <f t="shared" si="257"/>
        <v>3.6084073947880562</v>
      </c>
      <c r="AI1151" s="300">
        <f t="shared" si="258"/>
        <v>0.78668356612956836</v>
      </c>
      <c r="AJ1151" s="300">
        <f t="shared" si="259"/>
        <v>0.72172804235104382</v>
      </c>
      <c r="AK1151" s="300">
        <f t="shared" si="260"/>
        <v>0.72172804235104382</v>
      </c>
      <c r="AL1151" s="300">
        <f t="shared" si="261"/>
        <v>0</v>
      </c>
      <c r="AM1151" s="300">
        <f t="shared" si="262"/>
        <v>0</v>
      </c>
      <c r="AN1151" s="300">
        <f t="shared" si="263"/>
        <v>0</v>
      </c>
      <c r="AO1151" s="300">
        <f t="shared" si="264"/>
        <v>0</v>
      </c>
    </row>
    <row r="1152" spans="1:41" ht="52.5" thickBot="1" x14ac:dyDescent="0.3">
      <c r="A1152" s="495" t="s">
        <v>569</v>
      </c>
      <c r="B1152" s="490" t="s">
        <v>1473</v>
      </c>
      <c r="C1152" s="491" t="s">
        <v>1471</v>
      </c>
      <c r="D1152" s="491" t="s">
        <v>1472</v>
      </c>
      <c r="E1152" s="4" t="s">
        <v>196</v>
      </c>
      <c r="F1152" s="4"/>
      <c r="G1152" s="6" t="s">
        <v>197</v>
      </c>
      <c r="H1152" s="353">
        <v>2011</v>
      </c>
      <c r="J1152" s="353">
        <v>5</v>
      </c>
      <c r="K1152" s="353" t="s">
        <v>299</v>
      </c>
      <c r="L1152" s="353" t="s">
        <v>300</v>
      </c>
      <c r="M1152" s="353" t="s">
        <v>30</v>
      </c>
      <c r="N1152" s="353" t="s">
        <v>96</v>
      </c>
      <c r="O1152" s="353" t="s">
        <v>38</v>
      </c>
      <c r="P1152" s="354">
        <v>-1</v>
      </c>
      <c r="Q1152" s="354">
        <v>-1</v>
      </c>
      <c r="R1152" s="354">
        <v>-1</v>
      </c>
      <c r="S1152" s="354">
        <v>-1</v>
      </c>
      <c r="T1152" s="354">
        <v>-1</v>
      </c>
      <c r="U1152" s="354">
        <v>-1</v>
      </c>
      <c r="V1152" s="354">
        <v>-1</v>
      </c>
      <c r="W1152" s="354">
        <v>-1</v>
      </c>
      <c r="X1152" s="354">
        <v>-1</v>
      </c>
      <c r="Y1152" s="354">
        <v>-1</v>
      </c>
      <c r="Z1152" s="354">
        <v>-1</v>
      </c>
      <c r="AA1152" s="354">
        <v>-1</v>
      </c>
      <c r="AB1152" s="354">
        <v>-1</v>
      </c>
      <c r="AC1152" s="300">
        <f t="shared" si="252"/>
        <v>0</v>
      </c>
      <c r="AD1152" s="300">
        <f t="shared" si="253"/>
        <v>0</v>
      </c>
      <c r="AE1152" s="300">
        <f t="shared" si="254"/>
        <v>0</v>
      </c>
      <c r="AF1152" s="300">
        <f t="shared" si="255"/>
        <v>0</v>
      </c>
      <c r="AG1152" s="300">
        <f t="shared" si="256"/>
        <v>0</v>
      </c>
      <c r="AH1152" s="300">
        <f t="shared" si="257"/>
        <v>0</v>
      </c>
      <c r="AI1152" s="300">
        <f t="shared" si="258"/>
        <v>0</v>
      </c>
      <c r="AJ1152" s="300">
        <f t="shared" si="259"/>
        <v>0</v>
      </c>
      <c r="AK1152" s="300">
        <f t="shared" si="260"/>
        <v>0</v>
      </c>
      <c r="AL1152" s="300">
        <f t="shared" si="261"/>
        <v>0</v>
      </c>
      <c r="AM1152" s="300">
        <f t="shared" si="262"/>
        <v>0</v>
      </c>
      <c r="AN1152" s="300">
        <f t="shared" si="263"/>
        <v>0</v>
      </c>
      <c r="AO1152" s="300">
        <f t="shared" si="264"/>
        <v>0</v>
      </c>
    </row>
    <row r="1153" spans="1:64" ht="52.5" thickBot="1" x14ac:dyDescent="0.3">
      <c r="A1153" s="495" t="s">
        <v>569</v>
      </c>
      <c r="B1153" s="490" t="s">
        <v>1473</v>
      </c>
      <c r="C1153" s="491" t="s">
        <v>1471</v>
      </c>
      <c r="D1153" s="491" t="s">
        <v>1472</v>
      </c>
      <c r="E1153" s="4" t="s">
        <v>196</v>
      </c>
      <c r="F1153" s="4"/>
      <c r="G1153" s="6" t="s">
        <v>197</v>
      </c>
      <c r="H1153" s="353">
        <v>2011</v>
      </c>
      <c r="J1153" s="353">
        <v>5</v>
      </c>
      <c r="K1153" s="353" t="s">
        <v>202</v>
      </c>
      <c r="L1153" s="353" t="s">
        <v>29</v>
      </c>
      <c r="M1153" s="353" t="s">
        <v>89</v>
      </c>
      <c r="N1153" s="353" t="s">
        <v>31</v>
      </c>
      <c r="O1153" s="353" t="s">
        <v>38</v>
      </c>
      <c r="P1153" s="354">
        <v>-1</v>
      </c>
      <c r="Q1153" s="354">
        <v>-1</v>
      </c>
      <c r="R1153" s="354">
        <v>-1</v>
      </c>
      <c r="S1153" s="354">
        <v>-1</v>
      </c>
      <c r="T1153" s="354">
        <v>-1</v>
      </c>
      <c r="U1153" s="354">
        <v>-1</v>
      </c>
      <c r="V1153" s="354">
        <v>-1</v>
      </c>
      <c r="W1153" s="354">
        <v>-1</v>
      </c>
      <c r="X1153" s="354">
        <v>-1</v>
      </c>
      <c r="Y1153" s="354">
        <v>-1</v>
      </c>
      <c r="Z1153" s="354">
        <v>-1</v>
      </c>
      <c r="AA1153" s="354">
        <v>-1</v>
      </c>
      <c r="AB1153" s="354">
        <v>-1</v>
      </c>
      <c r="AC1153" s="300">
        <f t="shared" si="252"/>
        <v>0</v>
      </c>
      <c r="AD1153" s="300">
        <f t="shared" si="253"/>
        <v>0</v>
      </c>
      <c r="AE1153" s="300">
        <f t="shared" si="254"/>
        <v>0</v>
      </c>
      <c r="AF1153" s="300">
        <f t="shared" si="255"/>
        <v>0</v>
      </c>
      <c r="AG1153" s="300">
        <f t="shared" si="256"/>
        <v>0</v>
      </c>
      <c r="AH1153" s="300">
        <f t="shared" si="257"/>
        <v>0</v>
      </c>
      <c r="AI1153" s="300">
        <f t="shared" si="258"/>
        <v>0</v>
      </c>
      <c r="AJ1153" s="300">
        <f t="shared" si="259"/>
        <v>0</v>
      </c>
      <c r="AK1153" s="300">
        <f t="shared" si="260"/>
        <v>0</v>
      </c>
      <c r="AL1153" s="300">
        <f t="shared" si="261"/>
        <v>0</v>
      </c>
      <c r="AM1153" s="300">
        <f t="shared" si="262"/>
        <v>0</v>
      </c>
      <c r="AN1153" s="300">
        <f t="shared" si="263"/>
        <v>0</v>
      </c>
      <c r="AO1153" s="300">
        <f t="shared" si="264"/>
        <v>0</v>
      </c>
    </row>
    <row r="1154" spans="1:64" ht="52.5" thickBot="1" x14ac:dyDescent="0.3">
      <c r="A1154" s="495" t="s">
        <v>569</v>
      </c>
      <c r="B1154" s="490" t="s">
        <v>1473</v>
      </c>
      <c r="C1154" s="491" t="s">
        <v>1471</v>
      </c>
      <c r="D1154" s="491" t="s">
        <v>1472</v>
      </c>
      <c r="E1154" s="4" t="s">
        <v>196</v>
      </c>
      <c r="F1154" s="4"/>
      <c r="G1154" s="6" t="s">
        <v>197</v>
      </c>
      <c r="H1154" s="353">
        <v>2011</v>
      </c>
      <c r="J1154" s="353">
        <v>5</v>
      </c>
      <c r="K1154" s="353" t="s">
        <v>122</v>
      </c>
      <c r="L1154" s="353" t="s">
        <v>105</v>
      </c>
      <c r="M1154" s="353" t="s">
        <v>42</v>
      </c>
      <c r="N1154" s="353" t="s">
        <v>115</v>
      </c>
      <c r="O1154" s="353" t="s">
        <v>38</v>
      </c>
      <c r="P1154" s="354">
        <v>-1</v>
      </c>
      <c r="Q1154" s="354">
        <v>-1</v>
      </c>
      <c r="R1154" s="354">
        <v>-1</v>
      </c>
      <c r="S1154" s="354">
        <v>-1</v>
      </c>
      <c r="T1154" s="354">
        <v>-1</v>
      </c>
      <c r="U1154" s="354">
        <v>-1</v>
      </c>
      <c r="V1154" s="354">
        <v>-1</v>
      </c>
      <c r="W1154" s="354">
        <v>-1</v>
      </c>
      <c r="X1154" s="354">
        <v>-1</v>
      </c>
      <c r="Y1154" s="354">
        <v>-1</v>
      </c>
      <c r="Z1154" s="354">
        <v>-1</v>
      </c>
      <c r="AA1154" s="354">
        <v>-1</v>
      </c>
      <c r="AB1154" s="354">
        <v>-1</v>
      </c>
      <c r="AC1154" s="300">
        <f t="shared" si="252"/>
        <v>0</v>
      </c>
      <c r="AD1154" s="300">
        <f t="shared" si="253"/>
        <v>0</v>
      </c>
      <c r="AE1154" s="300">
        <f t="shared" si="254"/>
        <v>0</v>
      </c>
      <c r="AF1154" s="300">
        <f t="shared" si="255"/>
        <v>0</v>
      </c>
      <c r="AG1154" s="300">
        <f t="shared" si="256"/>
        <v>0</v>
      </c>
      <c r="AH1154" s="300">
        <f t="shared" si="257"/>
        <v>0</v>
      </c>
      <c r="AI1154" s="300">
        <f t="shared" si="258"/>
        <v>0</v>
      </c>
      <c r="AJ1154" s="300">
        <f t="shared" si="259"/>
        <v>0</v>
      </c>
      <c r="AK1154" s="300">
        <f t="shared" si="260"/>
        <v>0</v>
      </c>
      <c r="AL1154" s="300">
        <f t="shared" si="261"/>
        <v>0</v>
      </c>
      <c r="AM1154" s="300">
        <f t="shared" si="262"/>
        <v>0</v>
      </c>
      <c r="AN1154" s="300">
        <f t="shared" si="263"/>
        <v>0</v>
      </c>
      <c r="AO1154" s="300">
        <f t="shared" si="264"/>
        <v>0</v>
      </c>
      <c r="AQ1154" s="496"/>
      <c r="AR1154" s="496"/>
      <c r="AS1154" s="496"/>
      <c r="AT1154" s="496"/>
      <c r="AU1154" s="496"/>
      <c r="AV1154" s="496"/>
      <c r="AW1154" s="496"/>
      <c r="AX1154" s="496"/>
      <c r="AY1154" s="354"/>
      <c r="AZ1154" s="354"/>
      <c r="BA1154" s="354"/>
      <c r="BB1154" s="354"/>
      <c r="BC1154" s="354"/>
      <c r="BD1154" s="354"/>
      <c r="BE1154" s="354"/>
      <c r="BF1154" s="354"/>
      <c r="BG1154" s="354"/>
      <c r="BH1154" s="354"/>
      <c r="BI1154" s="354"/>
      <c r="BJ1154" s="354"/>
      <c r="BK1154" s="354"/>
      <c r="BL1154" s="120"/>
    </row>
    <row r="1155" spans="1:64" ht="52.5" thickBot="1" x14ac:dyDescent="0.3">
      <c r="A1155" s="495" t="s">
        <v>569</v>
      </c>
      <c r="B1155" s="490" t="s">
        <v>1473</v>
      </c>
      <c r="C1155" s="491" t="s">
        <v>1471</v>
      </c>
      <c r="D1155" s="491" t="s">
        <v>1472</v>
      </c>
      <c r="E1155" s="4" t="s">
        <v>196</v>
      </c>
      <c r="F1155" s="4"/>
      <c r="G1155" s="6" t="s">
        <v>197</v>
      </c>
      <c r="H1155" s="353">
        <v>2011</v>
      </c>
      <c r="J1155" s="353">
        <v>6</v>
      </c>
      <c r="K1155" s="353" t="s">
        <v>237</v>
      </c>
      <c r="L1155" s="353" t="s">
        <v>238</v>
      </c>
      <c r="M1155" s="353" t="s">
        <v>30</v>
      </c>
      <c r="N1155" s="353" t="s">
        <v>195</v>
      </c>
      <c r="O1155" s="353" t="s">
        <v>38</v>
      </c>
      <c r="P1155" s="354">
        <v>653.09270000000004</v>
      </c>
      <c r="Q1155" s="354">
        <v>47.766342000000002</v>
      </c>
      <c r="R1155" s="354">
        <v>55.229070999999998</v>
      </c>
      <c r="S1155" s="354">
        <v>54.941079000000002</v>
      </c>
      <c r="T1155" s="354">
        <v>55.229070999999998</v>
      </c>
      <c r="U1155" s="354">
        <v>3217.6971579999999</v>
      </c>
      <c r="V1155" s="354">
        <v>318.56940300000002</v>
      </c>
      <c r="W1155" s="354">
        <v>197.040133</v>
      </c>
      <c r="X1155" s="354">
        <v>197.040133</v>
      </c>
      <c r="Y1155" s="354">
        <v>-1</v>
      </c>
      <c r="Z1155" s="354">
        <v>-1</v>
      </c>
      <c r="AA1155" s="354">
        <v>-1</v>
      </c>
      <c r="AB1155" s="354">
        <v>-1</v>
      </c>
      <c r="AC1155" s="300">
        <f t="shared" si="252"/>
        <v>0.719911469688437</v>
      </c>
      <c r="AD1155" s="300">
        <f t="shared" si="253"/>
        <v>5.2653379023928019E-2</v>
      </c>
      <c r="AE1155" s="300">
        <f t="shared" si="254"/>
        <v>6.0879629604093002E-2</v>
      </c>
      <c r="AF1155" s="300">
        <f t="shared" si="255"/>
        <v>6.0562172765303485E-2</v>
      </c>
      <c r="AG1155" s="300">
        <f t="shared" si="256"/>
        <v>6.0879629604093002E-2</v>
      </c>
      <c r="AH1155" s="300">
        <f t="shared" si="257"/>
        <v>3.5469039694182567</v>
      </c>
      <c r="AI1155" s="300">
        <f t="shared" si="258"/>
        <v>0.35116265594684792</v>
      </c>
      <c r="AJ1155" s="300">
        <f t="shared" si="259"/>
        <v>0.21719956712980423</v>
      </c>
      <c r="AK1155" s="300">
        <f t="shared" si="260"/>
        <v>0.21719956712980423</v>
      </c>
      <c r="AL1155" s="300">
        <f t="shared" si="261"/>
        <v>0</v>
      </c>
      <c r="AM1155" s="300">
        <f t="shared" si="262"/>
        <v>0</v>
      </c>
      <c r="AN1155" s="300">
        <f t="shared" si="263"/>
        <v>0</v>
      </c>
      <c r="AO1155" s="300">
        <f t="shared" si="264"/>
        <v>0</v>
      </c>
      <c r="AQ1155" s="496"/>
      <c r="AR1155" s="496"/>
      <c r="AS1155" s="496"/>
      <c r="AT1155" s="496"/>
      <c r="AU1155" s="496"/>
      <c r="AV1155" s="496"/>
      <c r="AW1155" s="496"/>
      <c r="AX1155" s="496"/>
      <c r="AY1155" s="354"/>
      <c r="AZ1155" s="354"/>
      <c r="BA1155" s="354"/>
      <c r="BB1155" s="354"/>
      <c r="BC1155" s="354"/>
      <c r="BD1155" s="354"/>
      <c r="BE1155" s="354"/>
      <c r="BF1155" s="354"/>
      <c r="BG1155" s="354"/>
      <c r="BH1155" s="354"/>
      <c r="BI1155" s="354"/>
      <c r="BJ1155" s="354"/>
      <c r="BK1155" s="354"/>
      <c r="BL1155" s="120"/>
    </row>
    <row r="1156" spans="1:64" ht="52.5" thickBot="1" x14ac:dyDescent="0.3">
      <c r="A1156" s="495" t="s">
        <v>569</v>
      </c>
      <c r="B1156" s="490" t="s">
        <v>1473</v>
      </c>
      <c r="C1156" s="491" t="s">
        <v>1471</v>
      </c>
      <c r="D1156" s="491" t="s">
        <v>1472</v>
      </c>
      <c r="E1156" s="4" t="s">
        <v>196</v>
      </c>
      <c r="F1156" s="4"/>
      <c r="G1156" s="6" t="s">
        <v>197</v>
      </c>
      <c r="H1156" s="353">
        <v>2011</v>
      </c>
      <c r="J1156" s="353">
        <v>6</v>
      </c>
      <c r="K1156" s="353" t="s">
        <v>209</v>
      </c>
      <c r="L1156" s="353" t="s">
        <v>210</v>
      </c>
      <c r="M1156" s="353" t="s">
        <v>42</v>
      </c>
      <c r="N1156" s="353" t="s">
        <v>96</v>
      </c>
      <c r="O1156" s="353" t="s">
        <v>38</v>
      </c>
      <c r="P1156" s="354">
        <v>-1</v>
      </c>
      <c r="Q1156" s="354">
        <v>-1</v>
      </c>
      <c r="R1156" s="354">
        <v>-1</v>
      </c>
      <c r="S1156" s="354">
        <v>-1</v>
      </c>
      <c r="T1156" s="354">
        <v>-1</v>
      </c>
      <c r="U1156" s="354">
        <v>-1</v>
      </c>
      <c r="V1156" s="354">
        <v>-1</v>
      </c>
      <c r="W1156" s="354">
        <v>-1</v>
      </c>
      <c r="X1156" s="354">
        <v>-1</v>
      </c>
      <c r="Y1156" s="354">
        <v>-1</v>
      </c>
      <c r="Z1156" s="354">
        <v>-1</v>
      </c>
      <c r="AA1156" s="354">
        <v>-1</v>
      </c>
      <c r="AB1156" s="354">
        <v>-1</v>
      </c>
      <c r="AC1156" s="300">
        <f t="shared" si="252"/>
        <v>0</v>
      </c>
      <c r="AD1156" s="300">
        <f t="shared" si="253"/>
        <v>0</v>
      </c>
      <c r="AE1156" s="300">
        <f t="shared" si="254"/>
        <v>0</v>
      </c>
      <c r="AF1156" s="300">
        <f t="shared" si="255"/>
        <v>0</v>
      </c>
      <c r="AG1156" s="300">
        <f t="shared" si="256"/>
        <v>0</v>
      </c>
      <c r="AH1156" s="300">
        <f t="shared" si="257"/>
        <v>0</v>
      </c>
      <c r="AI1156" s="300">
        <f t="shared" si="258"/>
        <v>0</v>
      </c>
      <c r="AJ1156" s="300">
        <f t="shared" si="259"/>
        <v>0</v>
      </c>
      <c r="AK1156" s="300">
        <f t="shared" si="260"/>
        <v>0</v>
      </c>
      <c r="AL1156" s="300">
        <f t="shared" si="261"/>
        <v>0</v>
      </c>
      <c r="AM1156" s="300">
        <f t="shared" si="262"/>
        <v>0</v>
      </c>
      <c r="AN1156" s="300">
        <f t="shared" si="263"/>
        <v>0</v>
      </c>
      <c r="AO1156" s="300">
        <f t="shared" si="264"/>
        <v>0</v>
      </c>
      <c r="AQ1156" s="496"/>
      <c r="AR1156" s="496"/>
      <c r="AS1156" s="496"/>
      <c r="AT1156" s="496"/>
      <c r="AU1156" s="496"/>
      <c r="AV1156" s="496"/>
      <c r="AW1156" s="496"/>
      <c r="AX1156" s="496"/>
      <c r="AY1156" s="354"/>
      <c r="AZ1156" s="354"/>
      <c r="BA1156" s="354"/>
      <c r="BB1156" s="354"/>
      <c r="BC1156" s="354"/>
      <c r="BD1156" s="354"/>
      <c r="BE1156" s="354"/>
      <c r="BF1156" s="354"/>
      <c r="BG1156" s="354"/>
      <c r="BH1156" s="354"/>
      <c r="BI1156" s="354"/>
      <c r="BJ1156" s="354"/>
      <c r="BK1156" s="354"/>
      <c r="BL1156" s="120"/>
    </row>
    <row r="1157" spans="1:64" ht="52.5" thickBot="1" x14ac:dyDescent="0.3">
      <c r="A1157" s="495" t="s">
        <v>569</v>
      </c>
      <c r="B1157" s="490" t="s">
        <v>1473</v>
      </c>
      <c r="C1157" s="491" t="s">
        <v>1471</v>
      </c>
      <c r="D1157" s="491" t="s">
        <v>1472</v>
      </c>
      <c r="E1157" s="4" t="s">
        <v>196</v>
      </c>
      <c r="F1157" s="4"/>
      <c r="G1157" s="6" t="s">
        <v>197</v>
      </c>
      <c r="H1157" s="353">
        <v>2011</v>
      </c>
      <c r="J1157" s="353">
        <v>6</v>
      </c>
      <c r="K1157" s="353" t="s">
        <v>318</v>
      </c>
      <c r="L1157" s="353" t="s">
        <v>319</v>
      </c>
      <c r="M1157" s="353" t="s">
        <v>42</v>
      </c>
      <c r="N1157" s="353" t="s">
        <v>82</v>
      </c>
      <c r="O1157" s="353" t="s">
        <v>38</v>
      </c>
      <c r="P1157" s="354">
        <v>-1</v>
      </c>
      <c r="Q1157" s="354">
        <v>-1</v>
      </c>
      <c r="R1157" s="354">
        <v>-1</v>
      </c>
      <c r="S1157" s="354">
        <v>-1</v>
      </c>
      <c r="T1157" s="354">
        <v>-1</v>
      </c>
      <c r="U1157" s="354">
        <v>-1</v>
      </c>
      <c r="V1157" s="354">
        <v>-1</v>
      </c>
      <c r="W1157" s="354">
        <v>-1</v>
      </c>
      <c r="X1157" s="354">
        <v>-1</v>
      </c>
      <c r="Y1157" s="354">
        <v>-1</v>
      </c>
      <c r="Z1157" s="354">
        <v>-1</v>
      </c>
      <c r="AA1157" s="354">
        <v>-1</v>
      </c>
      <c r="AB1157" s="354">
        <v>-1</v>
      </c>
      <c r="AC1157" s="300">
        <f t="shared" si="252"/>
        <v>0</v>
      </c>
      <c r="AD1157" s="300">
        <f t="shared" si="253"/>
        <v>0</v>
      </c>
      <c r="AE1157" s="300">
        <f t="shared" si="254"/>
        <v>0</v>
      </c>
      <c r="AF1157" s="300">
        <f t="shared" si="255"/>
        <v>0</v>
      </c>
      <c r="AG1157" s="300">
        <f t="shared" si="256"/>
        <v>0</v>
      </c>
      <c r="AH1157" s="300">
        <f t="shared" si="257"/>
        <v>0</v>
      </c>
      <c r="AI1157" s="300">
        <f t="shared" si="258"/>
        <v>0</v>
      </c>
      <c r="AJ1157" s="300">
        <f t="shared" si="259"/>
        <v>0</v>
      </c>
      <c r="AK1157" s="300">
        <f t="shared" si="260"/>
        <v>0</v>
      </c>
      <c r="AL1157" s="300">
        <f t="shared" si="261"/>
        <v>0</v>
      </c>
      <c r="AM1157" s="300">
        <f t="shared" si="262"/>
        <v>0</v>
      </c>
      <c r="AN1157" s="300">
        <f t="shared" si="263"/>
        <v>0</v>
      </c>
      <c r="AO1157" s="300">
        <f t="shared" si="264"/>
        <v>0</v>
      </c>
      <c r="AQ1157" s="496"/>
      <c r="AR1157" s="496"/>
      <c r="AS1157" s="496"/>
      <c r="AT1157" s="496"/>
      <c r="AU1157" s="496"/>
      <c r="AV1157" s="496"/>
      <c r="AW1157" s="496"/>
      <c r="AX1157" s="496"/>
      <c r="AY1157" s="354"/>
      <c r="AZ1157" s="354"/>
      <c r="BA1157" s="354"/>
      <c r="BB1157" s="354"/>
      <c r="BC1157" s="354"/>
      <c r="BD1157" s="354"/>
      <c r="BE1157" s="354"/>
      <c r="BF1157" s="354"/>
      <c r="BG1157" s="354"/>
      <c r="BH1157" s="354"/>
      <c r="BI1157" s="354"/>
      <c r="BJ1157" s="354"/>
      <c r="BK1157" s="354"/>
      <c r="BL1157" s="120"/>
    </row>
    <row r="1158" spans="1:64" ht="52.5" thickBot="1" x14ac:dyDescent="0.3">
      <c r="A1158" s="495" t="s">
        <v>569</v>
      </c>
      <c r="B1158" s="490" t="s">
        <v>1473</v>
      </c>
      <c r="C1158" s="491" t="s">
        <v>1471</v>
      </c>
      <c r="D1158" s="491" t="s">
        <v>1472</v>
      </c>
      <c r="E1158" s="4" t="s">
        <v>196</v>
      </c>
      <c r="F1158" s="4"/>
      <c r="G1158" s="6" t="s">
        <v>197</v>
      </c>
      <c r="H1158" s="353">
        <v>2011</v>
      </c>
      <c r="J1158" s="353">
        <v>6</v>
      </c>
      <c r="K1158" s="353" t="s">
        <v>28</v>
      </c>
      <c r="L1158" s="353" t="s">
        <v>29</v>
      </c>
      <c r="M1158" s="353" t="s">
        <v>42</v>
      </c>
      <c r="N1158" s="353" t="s">
        <v>31</v>
      </c>
      <c r="O1158" s="353" t="s">
        <v>38</v>
      </c>
      <c r="P1158" s="354">
        <v>-1</v>
      </c>
      <c r="Q1158" s="354">
        <v>-1</v>
      </c>
      <c r="R1158" s="354">
        <v>-1</v>
      </c>
      <c r="S1158" s="354">
        <v>-1</v>
      </c>
      <c r="T1158" s="354">
        <v>-1</v>
      </c>
      <c r="U1158" s="354">
        <v>-1</v>
      </c>
      <c r="V1158" s="354">
        <v>-1</v>
      </c>
      <c r="W1158" s="354">
        <v>-1</v>
      </c>
      <c r="X1158" s="354">
        <v>-1</v>
      </c>
      <c r="Y1158" s="354">
        <v>-1</v>
      </c>
      <c r="Z1158" s="354">
        <v>-1</v>
      </c>
      <c r="AA1158" s="354">
        <v>-1</v>
      </c>
      <c r="AB1158" s="354">
        <v>-1</v>
      </c>
      <c r="AC1158" s="300">
        <f t="shared" si="252"/>
        <v>0</v>
      </c>
      <c r="AD1158" s="300">
        <f t="shared" si="253"/>
        <v>0</v>
      </c>
      <c r="AE1158" s="300">
        <f t="shared" si="254"/>
        <v>0</v>
      </c>
      <c r="AF1158" s="300">
        <f t="shared" si="255"/>
        <v>0</v>
      </c>
      <c r="AG1158" s="300">
        <f t="shared" si="256"/>
        <v>0</v>
      </c>
      <c r="AH1158" s="300">
        <f t="shared" si="257"/>
        <v>0</v>
      </c>
      <c r="AI1158" s="300">
        <f t="shared" si="258"/>
        <v>0</v>
      </c>
      <c r="AJ1158" s="300">
        <f t="shared" si="259"/>
        <v>0</v>
      </c>
      <c r="AK1158" s="300">
        <f t="shared" si="260"/>
        <v>0</v>
      </c>
      <c r="AL1158" s="300">
        <f t="shared" si="261"/>
        <v>0</v>
      </c>
      <c r="AM1158" s="300">
        <f t="shared" si="262"/>
        <v>0</v>
      </c>
      <c r="AN1158" s="300">
        <f t="shared" si="263"/>
        <v>0</v>
      </c>
      <c r="AO1158" s="300">
        <f t="shared" si="264"/>
        <v>0</v>
      </c>
      <c r="AQ1158" s="496"/>
      <c r="AR1158" s="496"/>
      <c r="AS1158" s="496"/>
      <c r="AT1158" s="496"/>
      <c r="AU1158" s="496"/>
      <c r="AV1158" s="496"/>
      <c r="AW1158" s="496"/>
      <c r="AX1158" s="496"/>
      <c r="AY1158" s="354"/>
      <c r="AZ1158" s="354"/>
      <c r="BA1158" s="354"/>
      <c r="BB1158" s="354"/>
      <c r="BC1158" s="354"/>
      <c r="BD1158" s="354"/>
      <c r="BE1158" s="354"/>
      <c r="BF1158" s="354"/>
      <c r="BG1158" s="354"/>
      <c r="BH1158" s="354"/>
      <c r="BI1158" s="354"/>
      <c r="BJ1158" s="354"/>
      <c r="BK1158" s="354"/>
      <c r="BL1158" s="120"/>
    </row>
    <row r="1159" spans="1:64" ht="52.5" thickBot="1" x14ac:dyDescent="0.3">
      <c r="A1159" s="495" t="s">
        <v>569</v>
      </c>
      <c r="B1159" s="490" t="s">
        <v>1473</v>
      </c>
      <c r="C1159" s="491" t="s">
        <v>1471</v>
      </c>
      <c r="D1159" s="491" t="s">
        <v>1472</v>
      </c>
      <c r="E1159" s="4" t="s">
        <v>196</v>
      </c>
      <c r="F1159" s="4"/>
      <c r="G1159" s="6" t="s">
        <v>197</v>
      </c>
      <c r="H1159" s="353">
        <v>2011</v>
      </c>
      <c r="J1159" s="353">
        <v>6</v>
      </c>
      <c r="K1159" s="353" t="s">
        <v>123</v>
      </c>
      <c r="L1159" s="353" t="s">
        <v>105</v>
      </c>
      <c r="M1159" s="353" t="s">
        <v>42</v>
      </c>
      <c r="N1159" s="353" t="s">
        <v>115</v>
      </c>
      <c r="O1159" s="353" t="s">
        <v>38</v>
      </c>
      <c r="P1159" s="354">
        <v>-1</v>
      </c>
      <c r="Q1159" s="354">
        <v>-1</v>
      </c>
      <c r="R1159" s="354">
        <v>-1</v>
      </c>
      <c r="S1159" s="354">
        <v>-1</v>
      </c>
      <c r="T1159" s="354">
        <v>-1</v>
      </c>
      <c r="U1159" s="354">
        <v>-1</v>
      </c>
      <c r="V1159" s="354">
        <v>-1</v>
      </c>
      <c r="W1159" s="354">
        <v>-1</v>
      </c>
      <c r="X1159" s="354">
        <v>-1</v>
      </c>
      <c r="Y1159" s="354">
        <v>-1</v>
      </c>
      <c r="Z1159" s="354">
        <v>-1</v>
      </c>
      <c r="AA1159" s="354">
        <v>-1</v>
      </c>
      <c r="AB1159" s="354">
        <v>-1</v>
      </c>
      <c r="AC1159" s="300">
        <f t="shared" si="252"/>
        <v>0</v>
      </c>
      <c r="AD1159" s="300">
        <f t="shared" si="253"/>
        <v>0</v>
      </c>
      <c r="AE1159" s="300">
        <f t="shared" si="254"/>
        <v>0</v>
      </c>
      <c r="AF1159" s="300">
        <f t="shared" si="255"/>
        <v>0</v>
      </c>
      <c r="AG1159" s="300">
        <f t="shared" si="256"/>
        <v>0</v>
      </c>
      <c r="AH1159" s="300">
        <f t="shared" si="257"/>
        <v>0</v>
      </c>
      <c r="AI1159" s="300">
        <f t="shared" si="258"/>
        <v>0</v>
      </c>
      <c r="AJ1159" s="300">
        <f t="shared" si="259"/>
        <v>0</v>
      </c>
      <c r="AK1159" s="300">
        <f t="shared" si="260"/>
        <v>0</v>
      </c>
      <c r="AL1159" s="300">
        <f t="shared" si="261"/>
        <v>0</v>
      </c>
      <c r="AM1159" s="300">
        <f t="shared" si="262"/>
        <v>0</v>
      </c>
      <c r="AN1159" s="300">
        <f t="shared" si="263"/>
        <v>0</v>
      </c>
      <c r="AO1159" s="300">
        <f t="shared" si="264"/>
        <v>0</v>
      </c>
      <c r="AQ1159" s="496"/>
      <c r="AR1159" s="496"/>
      <c r="AS1159" s="496"/>
      <c r="AT1159" s="496"/>
      <c r="AU1159" s="496"/>
      <c r="AV1159" s="496"/>
      <c r="AW1159" s="496"/>
      <c r="AX1159" s="496"/>
      <c r="AY1159" s="354"/>
      <c r="AZ1159" s="354"/>
      <c r="BA1159" s="354"/>
      <c r="BB1159" s="354"/>
      <c r="BC1159" s="354"/>
      <c r="BD1159" s="354"/>
      <c r="BE1159" s="354"/>
      <c r="BF1159" s="354"/>
      <c r="BG1159" s="354"/>
      <c r="BH1159" s="354"/>
      <c r="BI1159" s="354"/>
      <c r="BJ1159" s="354"/>
      <c r="BK1159" s="354"/>
      <c r="BL1159" s="120"/>
    </row>
    <row r="1160" spans="1:64" ht="52.5" thickBot="1" x14ac:dyDescent="0.3">
      <c r="A1160" s="495" t="s">
        <v>569</v>
      </c>
      <c r="B1160" s="490" t="s">
        <v>1473</v>
      </c>
      <c r="C1160" s="491" t="s">
        <v>1471</v>
      </c>
      <c r="D1160" s="491" t="s">
        <v>1472</v>
      </c>
      <c r="E1160" s="4" t="s">
        <v>196</v>
      </c>
      <c r="F1160" s="4"/>
      <c r="G1160" s="6" t="s">
        <v>197</v>
      </c>
      <c r="H1160" s="353">
        <v>2011</v>
      </c>
      <c r="J1160" s="353">
        <v>7</v>
      </c>
      <c r="K1160" s="353" t="s">
        <v>1510</v>
      </c>
      <c r="L1160" s="353" t="s">
        <v>1511</v>
      </c>
      <c r="M1160" s="353" t="s">
        <v>42</v>
      </c>
      <c r="N1160" s="353" t="s">
        <v>195</v>
      </c>
      <c r="O1160" s="353" t="s">
        <v>38</v>
      </c>
      <c r="P1160" s="354">
        <v>0.62334999999999996</v>
      </c>
      <c r="Q1160" s="354">
        <v>4.5591E-2</v>
      </c>
      <c r="R1160" s="354">
        <v>5.2713999999999997E-2</v>
      </c>
      <c r="S1160" s="354">
        <v>5.2439E-2</v>
      </c>
      <c r="T1160" s="354">
        <v>5.2713999999999997E-2</v>
      </c>
      <c r="U1160" s="354">
        <v>3.0711590000000002</v>
      </c>
      <c r="V1160" s="354">
        <v>0.30406100000000003</v>
      </c>
      <c r="W1160" s="354">
        <v>0.18806700000000001</v>
      </c>
      <c r="X1160" s="354">
        <v>0.18806700000000001</v>
      </c>
      <c r="Y1160" s="354">
        <v>-1</v>
      </c>
      <c r="Z1160" s="354">
        <v>-1</v>
      </c>
      <c r="AA1160" s="354">
        <v>-1</v>
      </c>
      <c r="AB1160" s="354">
        <v>-1</v>
      </c>
      <c r="AC1160" s="300">
        <f t="shared" si="252"/>
        <v>6.8712575508849988E-4</v>
      </c>
      <c r="AD1160" s="300">
        <f t="shared" si="253"/>
        <v>5.0255474934209994E-5</v>
      </c>
      <c r="AE1160" s="300">
        <f t="shared" si="254"/>
        <v>5.8107238395339993E-5</v>
      </c>
      <c r="AF1160" s="300">
        <f t="shared" si="255"/>
        <v>5.7804102785089994E-5</v>
      </c>
      <c r="AG1160" s="300">
        <f t="shared" si="256"/>
        <v>5.8107238395339993E-5</v>
      </c>
      <c r="AH1160" s="300">
        <f t="shared" si="257"/>
        <v>3.3853733005082902E-3</v>
      </c>
      <c r="AI1160" s="300">
        <f t="shared" si="258"/>
        <v>3.3516987922990998E-4</v>
      </c>
      <c r="AJ1160" s="300">
        <f t="shared" si="259"/>
        <v>2.0730838113777001E-4</v>
      </c>
      <c r="AK1160" s="300">
        <f t="shared" si="260"/>
        <v>2.0730838113777001E-4</v>
      </c>
      <c r="AL1160" s="300">
        <f t="shared" si="261"/>
        <v>0</v>
      </c>
      <c r="AM1160" s="300">
        <f t="shared" si="262"/>
        <v>0</v>
      </c>
      <c r="AN1160" s="300">
        <f t="shared" si="263"/>
        <v>0</v>
      </c>
      <c r="AO1160" s="300">
        <f t="shared" si="264"/>
        <v>0</v>
      </c>
      <c r="AQ1160" s="496"/>
      <c r="AR1160" s="496"/>
      <c r="AS1160" s="496"/>
      <c r="AT1160" s="496"/>
      <c r="AU1160" s="496"/>
      <c r="AV1160" s="496"/>
      <c r="AW1160" s="496"/>
      <c r="AX1160" s="496"/>
      <c r="AY1160" s="354"/>
      <c r="AZ1160" s="354"/>
      <c r="BA1160" s="354"/>
      <c r="BB1160" s="354"/>
      <c r="BC1160" s="354"/>
      <c r="BD1160" s="354"/>
      <c r="BE1160" s="354"/>
      <c r="BF1160" s="354"/>
      <c r="BG1160" s="354"/>
      <c r="BH1160" s="354"/>
      <c r="BI1160" s="354"/>
      <c r="BJ1160" s="354"/>
      <c r="BK1160" s="354"/>
      <c r="BL1160" s="120"/>
    </row>
    <row r="1161" spans="1:64" ht="52.5" thickBot="1" x14ac:dyDescent="0.3">
      <c r="A1161" s="495" t="s">
        <v>569</v>
      </c>
      <c r="B1161" s="490" t="s">
        <v>1473</v>
      </c>
      <c r="C1161" s="491" t="s">
        <v>1471</v>
      </c>
      <c r="D1161" s="491" t="s">
        <v>1472</v>
      </c>
      <c r="E1161" s="4" t="s">
        <v>196</v>
      </c>
      <c r="F1161" s="4"/>
      <c r="G1161" s="6" t="s">
        <v>197</v>
      </c>
      <c r="H1161" s="353">
        <v>2011</v>
      </c>
      <c r="J1161" s="353">
        <v>7</v>
      </c>
      <c r="K1161" s="353" t="s">
        <v>1573</v>
      </c>
      <c r="L1161" s="353" t="s">
        <v>1574</v>
      </c>
      <c r="M1161" s="353" t="s">
        <v>30</v>
      </c>
      <c r="N1161" s="353" t="s">
        <v>96</v>
      </c>
      <c r="O1161" s="353" t="s">
        <v>38</v>
      </c>
      <c r="P1161" s="354">
        <v>-1</v>
      </c>
      <c r="Q1161" s="354">
        <v>-1</v>
      </c>
      <c r="R1161" s="354">
        <v>-1</v>
      </c>
      <c r="S1161" s="354">
        <v>-1</v>
      </c>
      <c r="T1161" s="354">
        <v>-1</v>
      </c>
      <c r="U1161" s="354">
        <v>-1</v>
      </c>
      <c r="V1161" s="354">
        <v>-1</v>
      </c>
      <c r="W1161" s="354">
        <v>-1</v>
      </c>
      <c r="X1161" s="354">
        <v>-1</v>
      </c>
      <c r="Y1161" s="354">
        <v>-1</v>
      </c>
      <c r="Z1161" s="354">
        <v>-1</v>
      </c>
      <c r="AA1161" s="354">
        <v>-1</v>
      </c>
      <c r="AB1161" s="354">
        <v>-1</v>
      </c>
      <c r="AC1161" s="300">
        <f t="shared" si="252"/>
        <v>0</v>
      </c>
      <c r="AD1161" s="300">
        <f t="shared" si="253"/>
        <v>0</v>
      </c>
      <c r="AE1161" s="300">
        <f t="shared" si="254"/>
        <v>0</v>
      </c>
      <c r="AF1161" s="300">
        <f t="shared" si="255"/>
        <v>0</v>
      </c>
      <c r="AG1161" s="300">
        <f t="shared" si="256"/>
        <v>0</v>
      </c>
      <c r="AH1161" s="300">
        <f t="shared" si="257"/>
        <v>0</v>
      </c>
      <c r="AI1161" s="300">
        <f t="shared" si="258"/>
        <v>0</v>
      </c>
      <c r="AJ1161" s="300">
        <f t="shared" si="259"/>
        <v>0</v>
      </c>
      <c r="AK1161" s="300">
        <f t="shared" si="260"/>
        <v>0</v>
      </c>
      <c r="AL1161" s="300">
        <f t="shared" si="261"/>
        <v>0</v>
      </c>
      <c r="AM1161" s="300">
        <f t="shared" si="262"/>
        <v>0</v>
      </c>
      <c r="AN1161" s="300">
        <f t="shared" si="263"/>
        <v>0</v>
      </c>
      <c r="AO1161" s="300">
        <f t="shared" si="264"/>
        <v>0</v>
      </c>
      <c r="AQ1161" s="496"/>
      <c r="AR1161" s="496"/>
      <c r="AS1161" s="496"/>
      <c r="AT1161" s="496"/>
      <c r="AU1161" s="496"/>
      <c r="AV1161" s="496"/>
      <c r="AW1161" s="496"/>
      <c r="AX1161" s="496"/>
      <c r="AY1161" s="354"/>
      <c r="AZ1161" s="354"/>
      <c r="BA1161" s="354"/>
      <c r="BB1161" s="354"/>
      <c r="BC1161" s="354"/>
      <c r="BD1161" s="354"/>
      <c r="BE1161" s="354"/>
      <c r="BF1161" s="354"/>
      <c r="BG1161" s="354"/>
      <c r="BH1161" s="354"/>
      <c r="BI1161" s="354"/>
      <c r="BJ1161" s="354"/>
      <c r="BK1161" s="354"/>
      <c r="BL1161" s="120"/>
    </row>
    <row r="1162" spans="1:64" ht="52.5" thickBot="1" x14ac:dyDescent="0.3">
      <c r="A1162" s="495" t="s">
        <v>569</v>
      </c>
      <c r="B1162" s="490" t="s">
        <v>1473</v>
      </c>
      <c r="C1162" s="491" t="s">
        <v>1471</v>
      </c>
      <c r="D1162" s="491" t="s">
        <v>1472</v>
      </c>
      <c r="E1162" s="4" t="s">
        <v>196</v>
      </c>
      <c r="F1162" s="4"/>
      <c r="G1162" s="6" t="s">
        <v>197</v>
      </c>
      <c r="H1162" s="353">
        <v>2011</v>
      </c>
      <c r="J1162" s="353">
        <v>7</v>
      </c>
      <c r="K1162" s="353" t="s">
        <v>170</v>
      </c>
      <c r="L1162" s="353" t="s">
        <v>171</v>
      </c>
      <c r="M1162" s="353" t="s">
        <v>42</v>
      </c>
      <c r="N1162" s="353" t="s">
        <v>96</v>
      </c>
      <c r="O1162" s="353" t="s">
        <v>38</v>
      </c>
      <c r="P1162" s="354">
        <v>-1</v>
      </c>
      <c r="Q1162" s="354">
        <v>-1</v>
      </c>
      <c r="R1162" s="354">
        <v>-1</v>
      </c>
      <c r="S1162" s="354">
        <v>-1</v>
      </c>
      <c r="T1162" s="354">
        <v>-1</v>
      </c>
      <c r="U1162" s="354">
        <v>-1</v>
      </c>
      <c r="V1162" s="354">
        <v>-1</v>
      </c>
      <c r="W1162" s="354">
        <v>-1</v>
      </c>
      <c r="X1162" s="354">
        <v>-1</v>
      </c>
      <c r="Y1162" s="354">
        <v>-1</v>
      </c>
      <c r="Z1162" s="354">
        <v>-1</v>
      </c>
      <c r="AA1162" s="354">
        <v>-1</v>
      </c>
      <c r="AB1162" s="354">
        <v>-1</v>
      </c>
      <c r="AC1162" s="300">
        <f t="shared" ref="AC1162:AC1193" si="265">IF(P1162=-1,0,P1162)*2.20462262/2000</f>
        <v>0</v>
      </c>
      <c r="AD1162" s="300">
        <f t="shared" ref="AD1162:AD1193" si="266">IF(Q1162=-1,0,Q1162)*2.20462262/2000</f>
        <v>0</v>
      </c>
      <c r="AE1162" s="300">
        <f t="shared" ref="AE1162:AE1193" si="267">IF(R1162=-1,0,R1162)*2.20462262/2000</f>
        <v>0</v>
      </c>
      <c r="AF1162" s="300">
        <f t="shared" ref="AF1162:AF1193" si="268">IF(S1162=-1,0,S1162)*2.20462262/2000</f>
        <v>0</v>
      </c>
      <c r="AG1162" s="300">
        <f t="shared" ref="AG1162:AG1193" si="269">IF(T1162=-1,0,T1162)*2.20462262/2000</f>
        <v>0</v>
      </c>
      <c r="AH1162" s="300">
        <f t="shared" ref="AH1162:AH1193" si="270">IF(U1162=-1,0,U1162)*2.20462262/2000</f>
        <v>0</v>
      </c>
      <c r="AI1162" s="300">
        <f t="shared" ref="AI1162:AI1193" si="271">IF(V1162=-1,0,V1162)*2.20462262/2000</f>
        <v>0</v>
      </c>
      <c r="AJ1162" s="300">
        <f t="shared" ref="AJ1162:AJ1193" si="272">IF(W1162=-1,0,W1162)*2.20462262/2000</f>
        <v>0</v>
      </c>
      <c r="AK1162" s="300">
        <f t="shared" ref="AK1162:AK1193" si="273">IF(X1162=-1,0,X1162)*2.20462262/2000</f>
        <v>0</v>
      </c>
      <c r="AL1162" s="300">
        <f t="shared" ref="AL1162:AL1193" si="274">IF(Y1162=-1,0,Y1162)*2.20462262/2000</f>
        <v>0</v>
      </c>
      <c r="AM1162" s="300">
        <f t="shared" ref="AM1162:AM1193" si="275">IF(Z1162=-1,0,Z1162)*2.20462262/2000</f>
        <v>0</v>
      </c>
      <c r="AN1162" s="300">
        <f t="shared" ref="AN1162:AN1193" si="276">IF(AA1162=-1,0,AA1162)*2.20462262/2000</f>
        <v>0</v>
      </c>
      <c r="AO1162" s="300">
        <f t="shared" ref="AO1162:AO1193" si="277">IF(AB1162=-1,0,AB1162)*2.20462262/2000</f>
        <v>0</v>
      </c>
      <c r="AQ1162" s="496"/>
      <c r="AR1162" s="496"/>
      <c r="AS1162" s="496"/>
      <c r="AT1162" s="496"/>
      <c r="AU1162" s="496"/>
      <c r="AV1162" s="496"/>
      <c r="AW1162" s="496"/>
      <c r="AX1162" s="496"/>
      <c r="AY1162" s="354"/>
      <c r="AZ1162" s="354"/>
      <c r="BA1162" s="354"/>
      <c r="BB1162" s="354"/>
      <c r="BC1162" s="354"/>
      <c r="BD1162" s="354"/>
      <c r="BE1162" s="354"/>
      <c r="BF1162" s="354"/>
      <c r="BG1162" s="354"/>
      <c r="BH1162" s="354"/>
      <c r="BI1162" s="354"/>
      <c r="BJ1162" s="354"/>
      <c r="BK1162" s="354"/>
      <c r="BL1162" s="120"/>
    </row>
    <row r="1163" spans="1:64" ht="52.5" thickBot="1" x14ac:dyDescent="0.3">
      <c r="A1163" s="495" t="s">
        <v>569</v>
      </c>
      <c r="B1163" s="490" t="s">
        <v>1473</v>
      </c>
      <c r="C1163" s="491" t="s">
        <v>1471</v>
      </c>
      <c r="D1163" s="491" t="s">
        <v>1472</v>
      </c>
      <c r="E1163" s="4" t="s">
        <v>196</v>
      </c>
      <c r="F1163" s="4"/>
      <c r="G1163" s="6" t="s">
        <v>197</v>
      </c>
      <c r="H1163" s="353">
        <v>2011</v>
      </c>
      <c r="J1163" s="353">
        <v>7</v>
      </c>
      <c r="K1163" s="353" t="s">
        <v>40</v>
      </c>
      <c r="L1163" s="353" t="s">
        <v>41</v>
      </c>
      <c r="M1163" s="353" t="s">
        <v>42</v>
      </c>
      <c r="N1163" s="353" t="s">
        <v>31</v>
      </c>
      <c r="O1163" s="353" t="s">
        <v>38</v>
      </c>
      <c r="P1163" s="354">
        <v>-1</v>
      </c>
      <c r="Q1163" s="354">
        <v>-1</v>
      </c>
      <c r="R1163" s="354">
        <v>-1</v>
      </c>
      <c r="S1163" s="354">
        <v>-1</v>
      </c>
      <c r="T1163" s="354">
        <v>-1</v>
      </c>
      <c r="U1163" s="354">
        <v>-1</v>
      </c>
      <c r="V1163" s="354">
        <v>-1</v>
      </c>
      <c r="W1163" s="354">
        <v>-1</v>
      </c>
      <c r="X1163" s="354">
        <v>-1</v>
      </c>
      <c r="Y1163" s="354">
        <v>-1</v>
      </c>
      <c r="Z1163" s="354">
        <v>-1</v>
      </c>
      <c r="AA1163" s="354">
        <v>-1</v>
      </c>
      <c r="AB1163" s="354">
        <v>-1</v>
      </c>
      <c r="AC1163" s="300">
        <f t="shared" si="265"/>
        <v>0</v>
      </c>
      <c r="AD1163" s="300">
        <f t="shared" si="266"/>
        <v>0</v>
      </c>
      <c r="AE1163" s="300">
        <f t="shared" si="267"/>
        <v>0</v>
      </c>
      <c r="AF1163" s="300">
        <f t="shared" si="268"/>
        <v>0</v>
      </c>
      <c r="AG1163" s="300">
        <f t="shared" si="269"/>
        <v>0</v>
      </c>
      <c r="AH1163" s="300">
        <f t="shared" si="270"/>
        <v>0</v>
      </c>
      <c r="AI1163" s="300">
        <f t="shared" si="271"/>
        <v>0</v>
      </c>
      <c r="AJ1163" s="300">
        <f t="shared" si="272"/>
        <v>0</v>
      </c>
      <c r="AK1163" s="300">
        <f t="shared" si="273"/>
        <v>0</v>
      </c>
      <c r="AL1163" s="300">
        <f t="shared" si="274"/>
        <v>0</v>
      </c>
      <c r="AM1163" s="300">
        <f t="shared" si="275"/>
        <v>0</v>
      </c>
      <c r="AN1163" s="300">
        <f t="shared" si="276"/>
        <v>0</v>
      </c>
      <c r="AO1163" s="300">
        <f t="shared" si="277"/>
        <v>0</v>
      </c>
      <c r="AQ1163" s="496"/>
      <c r="AR1163" s="496"/>
      <c r="AS1163" s="496"/>
      <c r="AT1163" s="496"/>
      <c r="AU1163" s="496"/>
      <c r="AV1163" s="496"/>
      <c r="AW1163" s="496"/>
      <c r="AX1163" s="496"/>
      <c r="AY1163" s="354"/>
      <c r="AZ1163" s="354"/>
      <c r="BA1163" s="354"/>
      <c r="BB1163" s="354"/>
      <c r="BC1163" s="354"/>
      <c r="BD1163" s="354"/>
      <c r="BE1163" s="354"/>
      <c r="BF1163" s="354"/>
      <c r="BG1163" s="354"/>
      <c r="BH1163" s="354"/>
      <c r="BI1163" s="354"/>
      <c r="BJ1163" s="354"/>
      <c r="BK1163" s="354"/>
      <c r="BL1163" s="120"/>
    </row>
    <row r="1164" spans="1:64" ht="52.5" thickBot="1" x14ac:dyDescent="0.3">
      <c r="A1164" s="495" t="s">
        <v>569</v>
      </c>
      <c r="B1164" s="490" t="s">
        <v>1473</v>
      </c>
      <c r="C1164" s="491" t="s">
        <v>1471</v>
      </c>
      <c r="D1164" s="491" t="s">
        <v>1472</v>
      </c>
      <c r="E1164" s="4" t="s">
        <v>196</v>
      </c>
      <c r="F1164" s="4"/>
      <c r="G1164" s="6" t="s">
        <v>197</v>
      </c>
      <c r="H1164" s="353">
        <v>2011</v>
      </c>
      <c r="J1164" s="353">
        <v>7</v>
      </c>
      <c r="K1164" s="353" t="s">
        <v>124</v>
      </c>
      <c r="L1164" s="353" t="s">
        <v>120</v>
      </c>
      <c r="M1164" s="353" t="s">
        <v>42</v>
      </c>
      <c r="N1164" s="353" t="s">
        <v>115</v>
      </c>
      <c r="O1164" s="353" t="s">
        <v>38</v>
      </c>
      <c r="P1164" s="354">
        <v>-1</v>
      </c>
      <c r="Q1164" s="354">
        <v>-1</v>
      </c>
      <c r="R1164" s="354">
        <v>-1</v>
      </c>
      <c r="S1164" s="354">
        <v>-1</v>
      </c>
      <c r="T1164" s="354">
        <v>-1</v>
      </c>
      <c r="U1164" s="354">
        <v>-1</v>
      </c>
      <c r="V1164" s="354">
        <v>-1</v>
      </c>
      <c r="W1164" s="354">
        <v>-1</v>
      </c>
      <c r="X1164" s="354">
        <v>-1</v>
      </c>
      <c r="Y1164" s="354">
        <v>-1</v>
      </c>
      <c r="Z1164" s="354">
        <v>-1</v>
      </c>
      <c r="AA1164" s="354">
        <v>-1</v>
      </c>
      <c r="AB1164" s="354">
        <v>-1</v>
      </c>
      <c r="AC1164" s="300">
        <f t="shared" si="265"/>
        <v>0</v>
      </c>
      <c r="AD1164" s="300">
        <f t="shared" si="266"/>
        <v>0</v>
      </c>
      <c r="AE1164" s="300">
        <f t="shared" si="267"/>
        <v>0</v>
      </c>
      <c r="AF1164" s="300">
        <f t="shared" si="268"/>
        <v>0</v>
      </c>
      <c r="AG1164" s="300">
        <f t="shared" si="269"/>
        <v>0</v>
      </c>
      <c r="AH1164" s="300">
        <f t="shared" si="270"/>
        <v>0</v>
      </c>
      <c r="AI1164" s="300">
        <f t="shared" si="271"/>
        <v>0</v>
      </c>
      <c r="AJ1164" s="300">
        <f t="shared" si="272"/>
        <v>0</v>
      </c>
      <c r="AK1164" s="300">
        <f t="shared" si="273"/>
        <v>0</v>
      </c>
      <c r="AL1164" s="300">
        <f t="shared" si="274"/>
        <v>0</v>
      </c>
      <c r="AM1164" s="300">
        <f t="shared" si="275"/>
        <v>0</v>
      </c>
      <c r="AN1164" s="300">
        <f t="shared" si="276"/>
        <v>0</v>
      </c>
      <c r="AO1164" s="300">
        <f t="shared" si="277"/>
        <v>0</v>
      </c>
      <c r="AQ1164" s="496"/>
      <c r="AR1164" s="496"/>
      <c r="AS1164" s="496"/>
      <c r="AT1164" s="496"/>
      <c r="AU1164" s="496"/>
      <c r="AV1164" s="496"/>
      <c r="AW1164" s="496"/>
      <c r="AX1164" s="496"/>
      <c r="AY1164" s="354"/>
      <c r="AZ1164" s="354"/>
      <c r="BA1164" s="354"/>
      <c r="BB1164" s="354"/>
      <c r="BC1164" s="354"/>
      <c r="BD1164" s="354"/>
      <c r="BE1164" s="354"/>
      <c r="BF1164" s="354"/>
      <c r="BG1164" s="354"/>
      <c r="BH1164" s="354"/>
      <c r="BI1164" s="354"/>
      <c r="BJ1164" s="354"/>
      <c r="BK1164" s="354"/>
      <c r="BL1164" s="120"/>
    </row>
    <row r="1165" spans="1:64" ht="52.5" thickBot="1" x14ac:dyDescent="0.3">
      <c r="A1165" s="495" t="s">
        <v>569</v>
      </c>
      <c r="B1165" s="490" t="s">
        <v>1473</v>
      </c>
      <c r="C1165" s="491" t="s">
        <v>1471</v>
      </c>
      <c r="D1165" s="491" t="s">
        <v>1472</v>
      </c>
      <c r="E1165" s="4" t="s">
        <v>196</v>
      </c>
      <c r="F1165" s="4"/>
      <c r="G1165" s="6" t="s">
        <v>197</v>
      </c>
      <c r="H1165" s="353">
        <v>2011</v>
      </c>
      <c r="J1165" s="353" t="s">
        <v>239</v>
      </c>
      <c r="K1165" s="496" t="s">
        <v>240</v>
      </c>
      <c r="L1165" s="353" t="s">
        <v>240</v>
      </c>
      <c r="M1165" s="353" t="s">
        <v>42</v>
      </c>
      <c r="N1165" s="353" t="s">
        <v>233</v>
      </c>
      <c r="O1165" s="353" t="s">
        <v>38</v>
      </c>
      <c r="P1165" s="354">
        <v>203.45884599999999</v>
      </c>
      <c r="Q1165" s="354">
        <v>25.158861000000002</v>
      </c>
      <c r="R1165" s="354">
        <v>29.089531999999998</v>
      </c>
      <c r="S1165" s="354">
        <v>28.937843999999998</v>
      </c>
      <c r="T1165" s="354">
        <v>29.089531999999998</v>
      </c>
      <c r="U1165" s="354">
        <v>1082.932988</v>
      </c>
      <c r="V1165" s="354">
        <v>109.381955</v>
      </c>
      <c r="W1165" s="354">
        <v>58.997689000000001</v>
      </c>
      <c r="X1165" s="354">
        <v>58.997689000000001</v>
      </c>
      <c r="Y1165" s="354">
        <v>-1</v>
      </c>
      <c r="Z1165" s="354">
        <v>-1</v>
      </c>
      <c r="AA1165" s="354">
        <v>-1</v>
      </c>
      <c r="AB1165" s="354">
        <v>-1</v>
      </c>
      <c r="AC1165" s="300">
        <f t="shared" si="265"/>
        <v>0.22427498706534824</v>
      </c>
      <c r="AD1165" s="300">
        <f t="shared" si="266"/>
        <v>2.7732897027017908E-2</v>
      </c>
      <c r="AE1165" s="300">
        <f t="shared" si="267"/>
        <v>3.2065720126206919E-2</v>
      </c>
      <c r="AF1165" s="300">
        <f t="shared" si="268"/>
        <v>3.1898512728215637E-2</v>
      </c>
      <c r="AG1165" s="300">
        <f t="shared" si="269"/>
        <v>3.2065720126206919E-2</v>
      </c>
      <c r="AH1165" s="300">
        <f t="shared" si="270"/>
        <v>1.1937292806444944</v>
      </c>
      <c r="AI1165" s="300">
        <f t="shared" si="271"/>
        <v>0.12057296610641105</v>
      </c>
      <c r="AJ1165" s="300">
        <f t="shared" si="272"/>
        <v>6.5033819848562588E-2</v>
      </c>
      <c r="AK1165" s="300">
        <f t="shared" si="273"/>
        <v>6.5033819848562588E-2</v>
      </c>
      <c r="AL1165" s="300">
        <f t="shared" si="274"/>
        <v>0</v>
      </c>
      <c r="AM1165" s="300">
        <f t="shared" si="275"/>
        <v>0</v>
      </c>
      <c r="AN1165" s="300">
        <f t="shared" si="276"/>
        <v>0</v>
      </c>
      <c r="AO1165" s="300">
        <f t="shared" si="277"/>
        <v>0</v>
      </c>
      <c r="AQ1165" s="496"/>
      <c r="AR1165" s="496"/>
      <c r="AS1165" s="496"/>
      <c r="AT1165" s="496"/>
      <c r="AU1165" s="496"/>
      <c r="AV1165" s="496"/>
      <c r="AW1165" s="496"/>
      <c r="AX1165" s="496"/>
      <c r="AY1165" s="354"/>
      <c r="AZ1165" s="354"/>
      <c r="BA1165" s="354"/>
      <c r="BB1165" s="354"/>
      <c r="BC1165" s="354"/>
      <c r="BD1165" s="354"/>
      <c r="BE1165" s="354"/>
      <c r="BF1165" s="354"/>
      <c r="BG1165" s="354"/>
      <c r="BH1165" s="354"/>
      <c r="BI1165" s="354"/>
      <c r="BJ1165" s="354"/>
      <c r="BK1165" s="354"/>
      <c r="BL1165" s="120"/>
    </row>
    <row r="1166" spans="1:64" ht="52.5" thickBot="1" x14ac:dyDescent="0.3">
      <c r="A1166" s="495" t="s">
        <v>569</v>
      </c>
      <c r="B1166" s="490" t="s">
        <v>1473</v>
      </c>
      <c r="C1166" s="491" t="s">
        <v>1471</v>
      </c>
      <c r="D1166" s="491" t="s">
        <v>1472</v>
      </c>
      <c r="E1166" s="4" t="s">
        <v>196</v>
      </c>
      <c r="F1166" s="4"/>
      <c r="G1166" s="6" t="s">
        <v>197</v>
      </c>
      <c r="H1166" s="353">
        <v>2011</v>
      </c>
      <c r="J1166" s="353">
        <v>8</v>
      </c>
      <c r="K1166" s="353" t="s">
        <v>1575</v>
      </c>
      <c r="L1166" s="353" t="s">
        <v>289</v>
      </c>
      <c r="M1166" s="353" t="s">
        <v>42</v>
      </c>
      <c r="N1166" s="353" t="s">
        <v>96</v>
      </c>
      <c r="O1166" s="353" t="s">
        <v>38</v>
      </c>
      <c r="P1166" s="354">
        <v>-1</v>
      </c>
      <c r="Q1166" s="354">
        <v>-1</v>
      </c>
      <c r="R1166" s="354">
        <v>-1</v>
      </c>
      <c r="S1166" s="354">
        <v>-1</v>
      </c>
      <c r="T1166" s="354">
        <v>-1</v>
      </c>
      <c r="U1166" s="354">
        <v>-1</v>
      </c>
      <c r="V1166" s="354">
        <v>-1</v>
      </c>
      <c r="W1166" s="354">
        <v>-1</v>
      </c>
      <c r="X1166" s="354">
        <v>-1</v>
      </c>
      <c r="Y1166" s="354">
        <v>-1</v>
      </c>
      <c r="Z1166" s="354">
        <v>-1</v>
      </c>
      <c r="AA1166" s="354">
        <v>-1</v>
      </c>
      <c r="AB1166" s="354">
        <v>-1</v>
      </c>
      <c r="AC1166" s="300">
        <f t="shared" si="265"/>
        <v>0</v>
      </c>
      <c r="AD1166" s="300">
        <f t="shared" si="266"/>
        <v>0</v>
      </c>
      <c r="AE1166" s="300">
        <f t="shared" si="267"/>
        <v>0</v>
      </c>
      <c r="AF1166" s="300">
        <f t="shared" si="268"/>
        <v>0</v>
      </c>
      <c r="AG1166" s="300">
        <f t="shared" si="269"/>
        <v>0</v>
      </c>
      <c r="AH1166" s="300">
        <f t="shared" si="270"/>
        <v>0</v>
      </c>
      <c r="AI1166" s="300">
        <f t="shared" si="271"/>
        <v>0</v>
      </c>
      <c r="AJ1166" s="300">
        <f t="shared" si="272"/>
        <v>0</v>
      </c>
      <c r="AK1166" s="300">
        <f t="shared" si="273"/>
        <v>0</v>
      </c>
      <c r="AL1166" s="300">
        <f t="shared" si="274"/>
        <v>0</v>
      </c>
      <c r="AM1166" s="300">
        <f t="shared" si="275"/>
        <v>0</v>
      </c>
      <c r="AN1166" s="300">
        <f t="shared" si="276"/>
        <v>0</v>
      </c>
      <c r="AO1166" s="300">
        <f t="shared" si="277"/>
        <v>0</v>
      </c>
      <c r="AQ1166" s="496"/>
      <c r="AR1166" s="496"/>
      <c r="AS1166" s="496"/>
      <c r="AT1166" s="496"/>
      <c r="AU1166" s="496"/>
      <c r="AV1166" s="496"/>
      <c r="AW1166" s="496"/>
      <c r="AX1166" s="496"/>
      <c r="AY1166" s="354"/>
      <c r="AZ1166" s="354"/>
      <c r="BA1166" s="354"/>
      <c r="BB1166" s="354"/>
      <c r="BC1166" s="354"/>
      <c r="BD1166" s="354"/>
      <c r="BE1166" s="354"/>
      <c r="BF1166" s="354"/>
      <c r="BG1166" s="354"/>
      <c r="BH1166" s="354"/>
      <c r="BI1166" s="354"/>
      <c r="BJ1166" s="354"/>
      <c r="BK1166" s="354"/>
      <c r="BL1166" s="120"/>
    </row>
    <row r="1167" spans="1:64" ht="52.5" thickBot="1" x14ac:dyDescent="0.3">
      <c r="A1167" s="495" t="s">
        <v>569</v>
      </c>
      <c r="B1167" s="490" t="s">
        <v>1473</v>
      </c>
      <c r="C1167" s="491" t="s">
        <v>1471</v>
      </c>
      <c r="D1167" s="491" t="s">
        <v>1472</v>
      </c>
      <c r="E1167" s="4" t="s">
        <v>196</v>
      </c>
      <c r="F1167" s="4"/>
      <c r="G1167" s="6" t="s">
        <v>197</v>
      </c>
      <c r="H1167" s="353">
        <v>2011</v>
      </c>
      <c r="J1167" s="353">
        <v>8</v>
      </c>
      <c r="K1167" s="353" t="s">
        <v>352</v>
      </c>
      <c r="L1167" s="353" t="s">
        <v>353</v>
      </c>
      <c r="M1167" s="353" t="s">
        <v>42</v>
      </c>
      <c r="N1167" s="353" t="s">
        <v>108</v>
      </c>
      <c r="O1167" s="353" t="s">
        <v>38</v>
      </c>
      <c r="P1167" s="354">
        <v>-1</v>
      </c>
      <c r="Q1167" s="354">
        <v>-1</v>
      </c>
      <c r="R1167" s="354">
        <v>-1</v>
      </c>
      <c r="S1167" s="354">
        <v>-1</v>
      </c>
      <c r="T1167" s="354">
        <v>-1</v>
      </c>
      <c r="U1167" s="354">
        <v>-1</v>
      </c>
      <c r="V1167" s="354">
        <v>-1</v>
      </c>
      <c r="W1167" s="354">
        <v>-1</v>
      </c>
      <c r="X1167" s="354">
        <v>-1</v>
      </c>
      <c r="Y1167" s="354">
        <v>-1</v>
      </c>
      <c r="Z1167" s="354">
        <v>-1</v>
      </c>
      <c r="AA1167" s="354">
        <v>-1</v>
      </c>
      <c r="AB1167" s="354">
        <v>-1</v>
      </c>
      <c r="AC1167" s="300">
        <f t="shared" si="265"/>
        <v>0</v>
      </c>
      <c r="AD1167" s="300">
        <f t="shared" si="266"/>
        <v>0</v>
      </c>
      <c r="AE1167" s="300">
        <f t="shared" si="267"/>
        <v>0</v>
      </c>
      <c r="AF1167" s="300">
        <f t="shared" si="268"/>
        <v>0</v>
      </c>
      <c r="AG1167" s="300">
        <f t="shared" si="269"/>
        <v>0</v>
      </c>
      <c r="AH1167" s="300">
        <f t="shared" si="270"/>
        <v>0</v>
      </c>
      <c r="AI1167" s="300">
        <f t="shared" si="271"/>
        <v>0</v>
      </c>
      <c r="AJ1167" s="300">
        <f t="shared" si="272"/>
        <v>0</v>
      </c>
      <c r="AK1167" s="300">
        <f t="shared" si="273"/>
        <v>0</v>
      </c>
      <c r="AL1167" s="300">
        <f t="shared" si="274"/>
        <v>0</v>
      </c>
      <c r="AM1167" s="300">
        <f t="shared" si="275"/>
        <v>0</v>
      </c>
      <c r="AN1167" s="300">
        <f t="shared" si="276"/>
        <v>0</v>
      </c>
      <c r="AO1167" s="300">
        <f t="shared" si="277"/>
        <v>0</v>
      </c>
      <c r="AQ1167" s="496"/>
      <c r="AR1167" s="496"/>
      <c r="AS1167" s="496"/>
      <c r="AT1167" s="496"/>
      <c r="AU1167" s="496"/>
      <c r="AV1167" s="496"/>
      <c r="AW1167" s="496"/>
      <c r="AX1167" s="496"/>
      <c r="AY1167" s="354"/>
      <c r="AZ1167" s="354"/>
      <c r="BA1167" s="354"/>
      <c r="BB1167" s="354"/>
      <c r="BC1167" s="354"/>
      <c r="BD1167" s="354"/>
      <c r="BE1167" s="354"/>
      <c r="BF1167" s="354"/>
      <c r="BG1167" s="354"/>
      <c r="BH1167" s="354"/>
      <c r="BI1167" s="354"/>
      <c r="BJ1167" s="354"/>
      <c r="BK1167" s="354"/>
      <c r="BL1167" s="120"/>
    </row>
    <row r="1168" spans="1:64" ht="52.5" thickBot="1" x14ac:dyDescent="0.3">
      <c r="A1168" s="495" t="s">
        <v>569</v>
      </c>
      <c r="B1168" s="490" t="s">
        <v>1473</v>
      </c>
      <c r="C1168" s="491" t="s">
        <v>1471</v>
      </c>
      <c r="D1168" s="491" t="s">
        <v>1472</v>
      </c>
      <c r="E1168" s="4" t="s">
        <v>196</v>
      </c>
      <c r="F1168" s="4"/>
      <c r="G1168" s="6" t="s">
        <v>197</v>
      </c>
      <c r="H1168" s="353">
        <v>2011</v>
      </c>
      <c r="J1168" s="353">
        <v>8</v>
      </c>
      <c r="K1168" s="353" t="s">
        <v>43</v>
      </c>
      <c r="L1168" s="353" t="s">
        <v>41</v>
      </c>
      <c r="M1168" s="353" t="s">
        <v>42</v>
      </c>
      <c r="N1168" s="353" t="s">
        <v>31</v>
      </c>
      <c r="O1168" s="353" t="s">
        <v>38</v>
      </c>
      <c r="P1168" s="354">
        <v>-1</v>
      </c>
      <c r="Q1168" s="354">
        <v>-1</v>
      </c>
      <c r="R1168" s="354">
        <v>-1</v>
      </c>
      <c r="S1168" s="354">
        <v>-1</v>
      </c>
      <c r="T1168" s="354">
        <v>-1</v>
      </c>
      <c r="U1168" s="354">
        <v>-1</v>
      </c>
      <c r="V1168" s="354">
        <v>-1</v>
      </c>
      <c r="W1168" s="354">
        <v>-1</v>
      </c>
      <c r="X1168" s="354">
        <v>-1</v>
      </c>
      <c r="Y1168" s="354">
        <v>-1</v>
      </c>
      <c r="Z1168" s="354">
        <v>-1</v>
      </c>
      <c r="AA1168" s="354">
        <v>-1</v>
      </c>
      <c r="AB1168" s="354">
        <v>-1</v>
      </c>
      <c r="AC1168" s="300">
        <f t="shared" si="265"/>
        <v>0</v>
      </c>
      <c r="AD1168" s="300">
        <f t="shared" si="266"/>
        <v>0</v>
      </c>
      <c r="AE1168" s="300">
        <f t="shared" si="267"/>
        <v>0</v>
      </c>
      <c r="AF1168" s="300">
        <f t="shared" si="268"/>
        <v>0</v>
      </c>
      <c r="AG1168" s="300">
        <f t="shared" si="269"/>
        <v>0</v>
      </c>
      <c r="AH1168" s="300">
        <f t="shared" si="270"/>
        <v>0</v>
      </c>
      <c r="AI1168" s="300">
        <f t="shared" si="271"/>
        <v>0</v>
      </c>
      <c r="AJ1168" s="300">
        <f t="shared" si="272"/>
        <v>0</v>
      </c>
      <c r="AK1168" s="300">
        <f t="shared" si="273"/>
        <v>0</v>
      </c>
      <c r="AL1168" s="300">
        <f t="shared" si="274"/>
        <v>0</v>
      </c>
      <c r="AM1168" s="300">
        <f t="shared" si="275"/>
        <v>0</v>
      </c>
      <c r="AN1168" s="300">
        <f t="shared" si="276"/>
        <v>0</v>
      </c>
      <c r="AO1168" s="300">
        <f t="shared" si="277"/>
        <v>0</v>
      </c>
      <c r="AQ1168" s="496"/>
      <c r="AR1168" s="496"/>
      <c r="AS1168" s="496"/>
      <c r="AT1168" s="496"/>
      <c r="AU1168" s="496"/>
      <c r="AV1168" s="496"/>
      <c r="AW1168" s="496"/>
      <c r="AX1168" s="496"/>
      <c r="AY1168" s="354"/>
      <c r="AZ1168" s="354"/>
      <c r="BA1168" s="354"/>
      <c r="BB1168" s="354"/>
      <c r="BC1168" s="354"/>
      <c r="BD1168" s="354"/>
      <c r="BE1168" s="354"/>
      <c r="BF1168" s="354"/>
      <c r="BG1168" s="354"/>
      <c r="BH1168" s="354"/>
      <c r="BI1168" s="354"/>
      <c r="BJ1168" s="354"/>
      <c r="BK1168" s="354"/>
      <c r="BL1168" s="120"/>
    </row>
    <row r="1169" spans="1:64" ht="52.5" thickBot="1" x14ac:dyDescent="0.3">
      <c r="A1169" s="495" t="s">
        <v>569</v>
      </c>
      <c r="B1169" s="490" t="s">
        <v>1473</v>
      </c>
      <c r="C1169" s="491" t="s">
        <v>1471</v>
      </c>
      <c r="D1169" s="491" t="s">
        <v>1472</v>
      </c>
      <c r="E1169" s="4" t="s">
        <v>196</v>
      </c>
      <c r="F1169" s="4"/>
      <c r="G1169" s="6" t="s">
        <v>197</v>
      </c>
      <c r="H1169" s="353">
        <v>2011</v>
      </c>
      <c r="J1169" s="353">
        <v>8</v>
      </c>
      <c r="K1169" s="353" t="s">
        <v>126</v>
      </c>
      <c r="L1169" s="353" t="s">
        <v>105</v>
      </c>
      <c r="M1169" s="353" t="s">
        <v>42</v>
      </c>
      <c r="N1169" s="353" t="s">
        <v>115</v>
      </c>
      <c r="O1169" s="353" t="s">
        <v>38</v>
      </c>
      <c r="P1169" s="354">
        <v>-1</v>
      </c>
      <c r="Q1169" s="354">
        <v>-1</v>
      </c>
      <c r="R1169" s="354">
        <v>-1</v>
      </c>
      <c r="S1169" s="354">
        <v>-1</v>
      </c>
      <c r="T1169" s="354">
        <v>-1</v>
      </c>
      <c r="U1169" s="354">
        <v>-1</v>
      </c>
      <c r="V1169" s="354">
        <v>-1</v>
      </c>
      <c r="W1169" s="354">
        <v>-1</v>
      </c>
      <c r="X1169" s="354">
        <v>-1</v>
      </c>
      <c r="Y1169" s="354">
        <v>-1</v>
      </c>
      <c r="Z1169" s="354">
        <v>-1</v>
      </c>
      <c r="AA1169" s="354">
        <v>-1</v>
      </c>
      <c r="AB1169" s="354">
        <v>-1</v>
      </c>
      <c r="AC1169" s="300">
        <f t="shared" si="265"/>
        <v>0</v>
      </c>
      <c r="AD1169" s="300">
        <f t="shared" si="266"/>
        <v>0</v>
      </c>
      <c r="AE1169" s="300">
        <f t="shared" si="267"/>
        <v>0</v>
      </c>
      <c r="AF1169" s="300">
        <f t="shared" si="268"/>
        <v>0</v>
      </c>
      <c r="AG1169" s="300">
        <f t="shared" si="269"/>
        <v>0</v>
      </c>
      <c r="AH1169" s="300">
        <f t="shared" si="270"/>
        <v>0</v>
      </c>
      <c r="AI1169" s="300">
        <f t="shared" si="271"/>
        <v>0</v>
      </c>
      <c r="AJ1169" s="300">
        <f t="shared" si="272"/>
        <v>0</v>
      </c>
      <c r="AK1169" s="300">
        <f t="shared" si="273"/>
        <v>0</v>
      </c>
      <c r="AL1169" s="300">
        <f t="shared" si="274"/>
        <v>0</v>
      </c>
      <c r="AM1169" s="300">
        <f t="shared" si="275"/>
        <v>0</v>
      </c>
      <c r="AN1169" s="300">
        <f t="shared" si="276"/>
        <v>0</v>
      </c>
      <c r="AO1169" s="300">
        <f t="shared" si="277"/>
        <v>0</v>
      </c>
      <c r="AQ1169" s="496"/>
      <c r="AR1169" s="496"/>
      <c r="AS1169" s="496"/>
      <c r="AT1169" s="496"/>
      <c r="AU1169" s="496"/>
      <c r="AV1169" s="496"/>
      <c r="AW1169" s="496"/>
      <c r="AX1169" s="496"/>
      <c r="AY1169" s="354"/>
      <c r="AZ1169" s="354"/>
      <c r="BA1169" s="354"/>
      <c r="BB1169" s="354"/>
      <c r="BC1169" s="354"/>
      <c r="BD1169" s="354"/>
      <c r="BE1169" s="354"/>
      <c r="BF1169" s="354"/>
      <c r="BG1169" s="354"/>
      <c r="BH1169" s="354"/>
      <c r="BI1169" s="354"/>
      <c r="BJ1169" s="354"/>
      <c r="BK1169" s="354"/>
      <c r="BL1169" s="120"/>
    </row>
    <row r="1170" spans="1:64" ht="52.5" thickBot="1" x14ac:dyDescent="0.3">
      <c r="A1170" s="495" t="s">
        <v>569</v>
      </c>
      <c r="B1170" s="490" t="s">
        <v>1473</v>
      </c>
      <c r="C1170" s="491" t="s">
        <v>1471</v>
      </c>
      <c r="D1170" s="491" t="s">
        <v>1472</v>
      </c>
      <c r="E1170" s="4" t="s">
        <v>196</v>
      </c>
      <c r="F1170" s="4"/>
      <c r="G1170" s="6" t="s">
        <v>197</v>
      </c>
      <c r="H1170" s="353">
        <v>2011</v>
      </c>
      <c r="J1170" s="496" t="s">
        <v>239</v>
      </c>
      <c r="K1170" s="496" t="s">
        <v>241</v>
      </c>
      <c r="L1170" s="353" t="s">
        <v>241</v>
      </c>
      <c r="M1170" s="353" t="s">
        <v>42</v>
      </c>
      <c r="N1170" s="353" t="s">
        <v>233</v>
      </c>
      <c r="O1170" s="353" t="s">
        <v>38</v>
      </c>
      <c r="P1170" s="354">
        <v>198.987224</v>
      </c>
      <c r="Q1170" s="354">
        <v>24.605919</v>
      </c>
      <c r="R1170" s="354">
        <v>28.450201</v>
      </c>
      <c r="S1170" s="354">
        <v>28.301848</v>
      </c>
      <c r="T1170" s="354">
        <v>28.450201</v>
      </c>
      <c r="U1170" s="354">
        <v>1059.132263</v>
      </c>
      <c r="V1170" s="354">
        <v>106.97795600000001</v>
      </c>
      <c r="W1170" s="354">
        <v>57.701036000000002</v>
      </c>
      <c r="X1170" s="354">
        <v>57.701036000000002</v>
      </c>
      <c r="Y1170" s="354">
        <v>-1</v>
      </c>
      <c r="Z1170" s="354">
        <v>-1</v>
      </c>
      <c r="AA1170" s="354">
        <v>-1</v>
      </c>
      <c r="AB1170" s="354">
        <v>-1</v>
      </c>
      <c r="AC1170" s="300">
        <f t="shared" si="265"/>
        <v>0.21934586756070343</v>
      </c>
      <c r="AD1170" s="300">
        <f t="shared" si="266"/>
        <v>2.7123382806643889E-2</v>
      </c>
      <c r="AE1170" s="300">
        <f t="shared" si="267"/>
        <v>3.1360978334073308E-2</v>
      </c>
      <c r="AF1170" s="300">
        <f t="shared" si="268"/>
        <v>3.1197447144300876E-2</v>
      </c>
      <c r="AG1170" s="300">
        <f t="shared" si="269"/>
        <v>3.1360978334073308E-2</v>
      </c>
      <c r="AH1170" s="300">
        <f t="shared" si="270"/>
        <v>1.1674934722907944</v>
      </c>
      <c r="AI1170" s="300">
        <f t="shared" si="271"/>
        <v>0.11792301081948235</v>
      </c>
      <c r="AJ1170" s="300">
        <f t="shared" si="272"/>
        <v>6.360450458151716E-2</v>
      </c>
      <c r="AK1170" s="300">
        <f t="shared" si="273"/>
        <v>6.360450458151716E-2</v>
      </c>
      <c r="AL1170" s="300">
        <f t="shared" si="274"/>
        <v>0</v>
      </c>
      <c r="AM1170" s="300">
        <f t="shared" si="275"/>
        <v>0</v>
      </c>
      <c r="AN1170" s="300">
        <f t="shared" si="276"/>
        <v>0</v>
      </c>
      <c r="AO1170" s="300">
        <f t="shared" si="277"/>
        <v>0</v>
      </c>
      <c r="AQ1170" s="496"/>
      <c r="AR1170" s="496"/>
      <c r="AS1170" s="496"/>
      <c r="AT1170" s="496"/>
      <c r="AU1170" s="496"/>
      <c r="AV1170" s="496"/>
      <c r="AW1170" s="496"/>
      <c r="AX1170" s="496"/>
      <c r="AY1170" s="354"/>
      <c r="AZ1170" s="354"/>
      <c r="BA1170" s="354"/>
      <c r="BB1170" s="354"/>
      <c r="BC1170" s="354"/>
      <c r="BD1170" s="354"/>
      <c r="BE1170" s="354"/>
      <c r="BF1170" s="354"/>
      <c r="BG1170" s="354"/>
      <c r="BH1170" s="354"/>
      <c r="BI1170" s="354"/>
      <c r="BJ1170" s="354"/>
      <c r="BK1170" s="354"/>
      <c r="BL1170" s="120"/>
    </row>
    <row r="1171" spans="1:64" ht="52.5" thickBot="1" x14ac:dyDescent="0.3">
      <c r="A1171" s="495" t="s">
        <v>569</v>
      </c>
      <c r="B1171" s="490" t="s">
        <v>1473</v>
      </c>
      <c r="C1171" s="491" t="s">
        <v>1471</v>
      </c>
      <c r="D1171" s="491" t="s">
        <v>1472</v>
      </c>
      <c r="E1171" s="4" t="s">
        <v>196</v>
      </c>
      <c r="F1171" s="4"/>
      <c r="G1171" s="6" t="s">
        <v>197</v>
      </c>
      <c r="H1171" s="353">
        <v>2011</v>
      </c>
      <c r="J1171" s="353">
        <v>9</v>
      </c>
      <c r="K1171" s="353" t="s">
        <v>1556</v>
      </c>
      <c r="L1171" s="353" t="s">
        <v>279</v>
      </c>
      <c r="M1171" s="353" t="s">
        <v>42</v>
      </c>
      <c r="N1171" s="353" t="s">
        <v>96</v>
      </c>
      <c r="O1171" s="353" t="s">
        <v>38</v>
      </c>
      <c r="P1171" s="354">
        <v>-1</v>
      </c>
      <c r="Q1171" s="354">
        <v>-1</v>
      </c>
      <c r="R1171" s="354">
        <v>-1</v>
      </c>
      <c r="S1171" s="354">
        <v>-1</v>
      </c>
      <c r="T1171" s="354">
        <v>-1</v>
      </c>
      <c r="U1171" s="354">
        <v>-1</v>
      </c>
      <c r="V1171" s="354">
        <v>-1</v>
      </c>
      <c r="W1171" s="354">
        <v>-1</v>
      </c>
      <c r="X1171" s="354">
        <v>-1</v>
      </c>
      <c r="Y1171" s="354">
        <v>-1</v>
      </c>
      <c r="Z1171" s="354">
        <v>-1</v>
      </c>
      <c r="AA1171" s="354">
        <v>-1</v>
      </c>
      <c r="AB1171" s="354">
        <v>-1</v>
      </c>
      <c r="AC1171" s="300">
        <f t="shared" si="265"/>
        <v>0</v>
      </c>
      <c r="AD1171" s="300">
        <f t="shared" si="266"/>
        <v>0</v>
      </c>
      <c r="AE1171" s="300">
        <f t="shared" si="267"/>
        <v>0</v>
      </c>
      <c r="AF1171" s="300">
        <f t="shared" si="268"/>
        <v>0</v>
      </c>
      <c r="AG1171" s="300">
        <f t="shared" si="269"/>
        <v>0</v>
      </c>
      <c r="AH1171" s="300">
        <f t="shared" si="270"/>
        <v>0</v>
      </c>
      <c r="AI1171" s="300">
        <f t="shared" si="271"/>
        <v>0</v>
      </c>
      <c r="AJ1171" s="300">
        <f t="shared" si="272"/>
        <v>0</v>
      </c>
      <c r="AK1171" s="300">
        <f t="shared" si="273"/>
        <v>0</v>
      </c>
      <c r="AL1171" s="300">
        <f t="shared" si="274"/>
        <v>0</v>
      </c>
      <c r="AM1171" s="300">
        <f t="shared" si="275"/>
        <v>0</v>
      </c>
      <c r="AN1171" s="300">
        <f t="shared" si="276"/>
        <v>0</v>
      </c>
      <c r="AO1171" s="300">
        <f t="shared" si="277"/>
        <v>0</v>
      </c>
      <c r="AQ1171" s="496"/>
      <c r="AR1171" s="496"/>
      <c r="AS1171" s="496"/>
      <c r="AT1171" s="496"/>
      <c r="AU1171" s="496"/>
      <c r="AV1171" s="496"/>
      <c r="AW1171" s="496"/>
      <c r="AX1171" s="496"/>
      <c r="AY1171" s="354"/>
      <c r="AZ1171" s="354"/>
      <c r="BA1171" s="354"/>
      <c r="BB1171" s="354"/>
      <c r="BC1171" s="354"/>
      <c r="BD1171" s="354"/>
      <c r="BE1171" s="354"/>
      <c r="BF1171" s="354"/>
      <c r="BG1171" s="354"/>
      <c r="BH1171" s="354"/>
      <c r="BI1171" s="354"/>
      <c r="BJ1171" s="354"/>
      <c r="BK1171" s="354"/>
      <c r="BL1171" s="120"/>
    </row>
    <row r="1172" spans="1:64" ht="52.5" thickBot="1" x14ac:dyDescent="0.3">
      <c r="A1172" s="495" t="s">
        <v>569</v>
      </c>
      <c r="B1172" s="490" t="s">
        <v>1473</v>
      </c>
      <c r="C1172" s="491" t="s">
        <v>1471</v>
      </c>
      <c r="D1172" s="491" t="s">
        <v>1472</v>
      </c>
      <c r="E1172" s="4" t="s">
        <v>196</v>
      </c>
      <c r="F1172" s="4"/>
      <c r="G1172" s="6" t="s">
        <v>197</v>
      </c>
      <c r="H1172" s="353">
        <v>2011</v>
      </c>
      <c r="J1172" s="353">
        <v>9</v>
      </c>
      <c r="K1172" s="353" t="s">
        <v>44</v>
      </c>
      <c r="L1172" s="353" t="s">
        <v>41</v>
      </c>
      <c r="M1172" s="353" t="s">
        <v>42</v>
      </c>
      <c r="N1172" s="353" t="s">
        <v>31</v>
      </c>
      <c r="O1172" s="353" t="s">
        <v>38</v>
      </c>
      <c r="P1172" s="354">
        <v>-1</v>
      </c>
      <c r="Q1172" s="354">
        <v>-1</v>
      </c>
      <c r="R1172" s="354">
        <v>-1</v>
      </c>
      <c r="S1172" s="354">
        <v>-1</v>
      </c>
      <c r="T1172" s="354">
        <v>-1</v>
      </c>
      <c r="U1172" s="354">
        <v>-1</v>
      </c>
      <c r="V1172" s="354">
        <v>-1</v>
      </c>
      <c r="W1172" s="354">
        <v>-1</v>
      </c>
      <c r="X1172" s="354">
        <v>-1</v>
      </c>
      <c r="Y1172" s="354">
        <v>-1</v>
      </c>
      <c r="Z1172" s="354">
        <v>-1</v>
      </c>
      <c r="AA1172" s="354">
        <v>-1</v>
      </c>
      <c r="AB1172" s="354">
        <v>-1</v>
      </c>
      <c r="AC1172" s="300">
        <f t="shared" si="265"/>
        <v>0</v>
      </c>
      <c r="AD1172" s="300">
        <f t="shared" si="266"/>
        <v>0</v>
      </c>
      <c r="AE1172" s="300">
        <f t="shared" si="267"/>
        <v>0</v>
      </c>
      <c r="AF1172" s="300">
        <f t="shared" si="268"/>
        <v>0</v>
      </c>
      <c r="AG1172" s="300">
        <f t="shared" si="269"/>
        <v>0</v>
      </c>
      <c r="AH1172" s="300">
        <f t="shared" si="270"/>
        <v>0</v>
      </c>
      <c r="AI1172" s="300">
        <f t="shared" si="271"/>
        <v>0</v>
      </c>
      <c r="AJ1172" s="300">
        <f t="shared" si="272"/>
        <v>0</v>
      </c>
      <c r="AK1172" s="300">
        <f t="shared" si="273"/>
        <v>0</v>
      </c>
      <c r="AL1172" s="300">
        <f t="shared" si="274"/>
        <v>0</v>
      </c>
      <c r="AM1172" s="300">
        <f t="shared" si="275"/>
        <v>0</v>
      </c>
      <c r="AN1172" s="300">
        <f t="shared" si="276"/>
        <v>0</v>
      </c>
      <c r="AO1172" s="300">
        <f t="shared" si="277"/>
        <v>0</v>
      </c>
      <c r="AQ1172" s="496"/>
      <c r="AR1172" s="496"/>
      <c r="AS1172" s="496"/>
      <c r="AT1172" s="496"/>
      <c r="AU1172" s="496"/>
      <c r="AV1172" s="496"/>
      <c r="AW1172" s="496"/>
      <c r="AX1172" s="496"/>
      <c r="AY1172" s="354"/>
      <c r="AZ1172" s="354"/>
      <c r="BA1172" s="354"/>
      <c r="BB1172" s="354"/>
      <c r="BC1172" s="354"/>
      <c r="BD1172" s="354"/>
      <c r="BE1172" s="354"/>
      <c r="BF1172" s="354"/>
      <c r="BG1172" s="354"/>
      <c r="BH1172" s="354"/>
      <c r="BI1172" s="354"/>
      <c r="BJ1172" s="354"/>
      <c r="BK1172" s="354"/>
      <c r="BL1172" s="120"/>
    </row>
    <row r="1173" spans="1:64" ht="52.5" thickBot="1" x14ac:dyDescent="0.3">
      <c r="A1173" s="495" t="s">
        <v>569</v>
      </c>
      <c r="B1173" s="490" t="s">
        <v>1473</v>
      </c>
      <c r="C1173" s="491" t="s">
        <v>1471</v>
      </c>
      <c r="D1173" s="491" t="s">
        <v>1472</v>
      </c>
      <c r="E1173" s="4" t="s">
        <v>196</v>
      </c>
      <c r="F1173" s="4"/>
      <c r="G1173" s="6" t="s">
        <v>197</v>
      </c>
      <c r="H1173" s="353">
        <v>2011</v>
      </c>
      <c r="J1173" s="353">
        <v>9</v>
      </c>
      <c r="K1173" s="353" t="s">
        <v>127</v>
      </c>
      <c r="L1173" s="353" t="s">
        <v>105</v>
      </c>
      <c r="M1173" s="353" t="s">
        <v>42</v>
      </c>
      <c r="N1173" s="353" t="s">
        <v>115</v>
      </c>
      <c r="O1173" s="353" t="s">
        <v>38</v>
      </c>
      <c r="P1173" s="354">
        <v>-1</v>
      </c>
      <c r="Q1173" s="354">
        <v>-1</v>
      </c>
      <c r="R1173" s="354">
        <v>-1</v>
      </c>
      <c r="S1173" s="354">
        <v>-1</v>
      </c>
      <c r="T1173" s="354">
        <v>-1</v>
      </c>
      <c r="U1173" s="354">
        <v>-1</v>
      </c>
      <c r="V1173" s="354">
        <v>-1</v>
      </c>
      <c r="W1173" s="354">
        <v>-1</v>
      </c>
      <c r="X1173" s="354">
        <v>-1</v>
      </c>
      <c r="Y1173" s="354">
        <v>-1</v>
      </c>
      <c r="Z1173" s="354">
        <v>-1</v>
      </c>
      <c r="AA1173" s="354">
        <v>-1</v>
      </c>
      <c r="AB1173" s="354">
        <v>-1</v>
      </c>
      <c r="AC1173" s="300">
        <f t="shared" si="265"/>
        <v>0</v>
      </c>
      <c r="AD1173" s="300">
        <f t="shared" si="266"/>
        <v>0</v>
      </c>
      <c r="AE1173" s="300">
        <f t="shared" si="267"/>
        <v>0</v>
      </c>
      <c r="AF1173" s="300">
        <f t="shared" si="268"/>
        <v>0</v>
      </c>
      <c r="AG1173" s="300">
        <f t="shared" si="269"/>
        <v>0</v>
      </c>
      <c r="AH1173" s="300">
        <f t="shared" si="270"/>
        <v>0</v>
      </c>
      <c r="AI1173" s="300">
        <f t="shared" si="271"/>
        <v>0</v>
      </c>
      <c r="AJ1173" s="300">
        <f t="shared" si="272"/>
        <v>0</v>
      </c>
      <c r="AK1173" s="300">
        <f t="shared" si="273"/>
        <v>0</v>
      </c>
      <c r="AL1173" s="300">
        <f t="shared" si="274"/>
        <v>0</v>
      </c>
      <c r="AM1173" s="300">
        <f t="shared" si="275"/>
        <v>0</v>
      </c>
      <c r="AN1173" s="300">
        <f t="shared" si="276"/>
        <v>0</v>
      </c>
      <c r="AO1173" s="300">
        <f t="shared" si="277"/>
        <v>0</v>
      </c>
      <c r="AQ1173" s="496"/>
      <c r="AR1173" s="496"/>
      <c r="AS1173" s="496"/>
      <c r="AT1173" s="496"/>
      <c r="AU1173" s="496"/>
      <c r="AV1173" s="496"/>
      <c r="AW1173" s="496"/>
      <c r="AX1173" s="496"/>
      <c r="AY1173" s="354"/>
      <c r="AZ1173" s="354"/>
      <c r="BA1173" s="354"/>
      <c r="BB1173" s="354"/>
      <c r="BC1173" s="354"/>
      <c r="BD1173" s="354"/>
      <c r="BE1173" s="354"/>
      <c r="BF1173" s="354"/>
      <c r="BG1173" s="354"/>
      <c r="BH1173" s="354"/>
      <c r="BI1173" s="354"/>
      <c r="BJ1173" s="354"/>
      <c r="BK1173" s="354"/>
      <c r="BL1173" s="120"/>
    </row>
    <row r="1174" spans="1:64" ht="52.5" thickBot="1" x14ac:dyDescent="0.3">
      <c r="A1174" s="495" t="s">
        <v>569</v>
      </c>
      <c r="B1174" s="490" t="s">
        <v>1473</v>
      </c>
      <c r="C1174" s="491" t="s">
        <v>1471</v>
      </c>
      <c r="D1174" s="491" t="s">
        <v>1472</v>
      </c>
      <c r="E1174" s="4" t="s">
        <v>196</v>
      </c>
      <c r="F1174" s="4"/>
      <c r="G1174" s="6" t="s">
        <v>197</v>
      </c>
      <c r="H1174" s="353">
        <v>2011</v>
      </c>
      <c r="J1174" s="353">
        <v>10</v>
      </c>
      <c r="K1174" s="353" t="s">
        <v>242</v>
      </c>
      <c r="L1174" s="353" t="s">
        <v>1544</v>
      </c>
      <c r="M1174" s="353" t="s">
        <v>42</v>
      </c>
      <c r="N1174" s="353" t="s">
        <v>82</v>
      </c>
      <c r="O1174" s="353" t="s">
        <v>38</v>
      </c>
      <c r="P1174" s="354">
        <v>0.16561600000000001</v>
      </c>
      <c r="Q1174" s="354">
        <v>2.0479000000000001E-2</v>
      </c>
      <c r="R1174" s="354">
        <v>2.3678999999999999E-2</v>
      </c>
      <c r="S1174" s="354">
        <v>2.3555E-2</v>
      </c>
      <c r="T1174" s="354">
        <v>2.3678999999999999E-2</v>
      </c>
      <c r="U1174" s="354">
        <v>0.88150799999999996</v>
      </c>
      <c r="V1174" s="354">
        <v>8.9037000000000005E-2</v>
      </c>
      <c r="W1174" s="354">
        <v>4.8023999999999997E-2</v>
      </c>
      <c r="X1174" s="354">
        <v>4.8023999999999997E-2</v>
      </c>
      <c r="Y1174" s="354">
        <v>-1</v>
      </c>
      <c r="Z1174" s="354">
        <v>-1</v>
      </c>
      <c r="AA1174" s="354">
        <v>-1</v>
      </c>
      <c r="AB1174" s="354">
        <v>-1</v>
      </c>
      <c r="AC1174" s="300">
        <f t="shared" si="265"/>
        <v>1.8256038991696001E-4</v>
      </c>
      <c r="AD1174" s="300">
        <f t="shared" si="266"/>
        <v>2.257423331749E-5</v>
      </c>
      <c r="AE1174" s="300">
        <f t="shared" si="267"/>
        <v>2.6101629509489996E-5</v>
      </c>
      <c r="AF1174" s="300">
        <f t="shared" si="268"/>
        <v>2.596494290705E-5</v>
      </c>
      <c r="AG1174" s="300">
        <f t="shared" si="269"/>
        <v>2.6101629509489996E-5</v>
      </c>
      <c r="AH1174" s="300">
        <f t="shared" si="270"/>
        <v>9.7169623825547988E-4</v>
      </c>
      <c r="AI1174" s="300">
        <f t="shared" si="271"/>
        <v>9.814649210847E-5</v>
      </c>
      <c r="AJ1174" s="300">
        <f t="shared" si="272"/>
        <v>5.2937398351439994E-5</v>
      </c>
      <c r="AK1174" s="300">
        <f t="shared" si="273"/>
        <v>5.2937398351439994E-5</v>
      </c>
      <c r="AL1174" s="300">
        <f t="shared" si="274"/>
        <v>0</v>
      </c>
      <c r="AM1174" s="300">
        <f t="shared" si="275"/>
        <v>0</v>
      </c>
      <c r="AN1174" s="300">
        <f t="shared" si="276"/>
        <v>0</v>
      </c>
      <c r="AO1174" s="300">
        <f t="shared" si="277"/>
        <v>0</v>
      </c>
      <c r="AQ1174" s="496"/>
      <c r="AR1174" s="496"/>
      <c r="AS1174" s="496"/>
      <c r="AT1174" s="496"/>
      <c r="AU1174" s="496"/>
      <c r="AV1174" s="496"/>
      <c r="AW1174" s="496"/>
      <c r="AX1174" s="496"/>
      <c r="AY1174" s="354"/>
      <c r="AZ1174" s="354"/>
      <c r="BA1174" s="354"/>
      <c r="BB1174" s="354"/>
      <c r="BC1174" s="354"/>
      <c r="BD1174" s="354"/>
      <c r="BE1174" s="354"/>
      <c r="BF1174" s="354"/>
      <c r="BG1174" s="354"/>
      <c r="BH1174" s="354"/>
      <c r="BI1174" s="354"/>
      <c r="BJ1174" s="354"/>
      <c r="BK1174" s="354"/>
      <c r="BL1174" s="120"/>
    </row>
    <row r="1175" spans="1:64" ht="52.5" thickBot="1" x14ac:dyDescent="0.3">
      <c r="A1175" s="495" t="s">
        <v>569</v>
      </c>
      <c r="B1175" s="490" t="s">
        <v>1473</v>
      </c>
      <c r="C1175" s="491" t="s">
        <v>1471</v>
      </c>
      <c r="D1175" s="491" t="s">
        <v>1472</v>
      </c>
      <c r="E1175" s="4" t="s">
        <v>196</v>
      </c>
      <c r="F1175" s="4"/>
      <c r="G1175" s="6" t="s">
        <v>197</v>
      </c>
      <c r="H1175" s="353">
        <v>2011</v>
      </c>
      <c r="J1175" s="353">
        <v>10</v>
      </c>
      <c r="K1175" s="353" t="s">
        <v>1557</v>
      </c>
      <c r="L1175" s="353" t="s">
        <v>1585</v>
      </c>
      <c r="M1175" s="353" t="s">
        <v>30</v>
      </c>
      <c r="N1175" s="353" t="s">
        <v>96</v>
      </c>
      <c r="O1175" s="353" t="s">
        <v>38</v>
      </c>
      <c r="P1175" s="354">
        <v>-1</v>
      </c>
      <c r="Q1175" s="354">
        <v>-1</v>
      </c>
      <c r="R1175" s="354">
        <v>-1</v>
      </c>
      <c r="S1175" s="354">
        <v>-1</v>
      </c>
      <c r="T1175" s="354">
        <v>-1</v>
      </c>
      <c r="U1175" s="354">
        <v>-1</v>
      </c>
      <c r="V1175" s="354">
        <v>-1</v>
      </c>
      <c r="W1175" s="354">
        <v>-1</v>
      </c>
      <c r="X1175" s="354">
        <v>-1</v>
      </c>
      <c r="Y1175" s="354">
        <v>-1</v>
      </c>
      <c r="Z1175" s="354">
        <v>-1</v>
      </c>
      <c r="AA1175" s="354">
        <v>-1</v>
      </c>
      <c r="AB1175" s="354">
        <v>-1</v>
      </c>
      <c r="AC1175" s="300">
        <f t="shared" si="265"/>
        <v>0</v>
      </c>
      <c r="AD1175" s="300">
        <f t="shared" si="266"/>
        <v>0</v>
      </c>
      <c r="AE1175" s="300">
        <f t="shared" si="267"/>
        <v>0</v>
      </c>
      <c r="AF1175" s="300">
        <f t="shared" si="268"/>
        <v>0</v>
      </c>
      <c r="AG1175" s="300">
        <f t="shared" si="269"/>
        <v>0</v>
      </c>
      <c r="AH1175" s="300">
        <f t="shared" si="270"/>
        <v>0</v>
      </c>
      <c r="AI1175" s="300">
        <f t="shared" si="271"/>
        <v>0</v>
      </c>
      <c r="AJ1175" s="300">
        <f t="shared" si="272"/>
        <v>0</v>
      </c>
      <c r="AK1175" s="300">
        <f t="shared" si="273"/>
        <v>0</v>
      </c>
      <c r="AL1175" s="300">
        <f t="shared" si="274"/>
        <v>0</v>
      </c>
      <c r="AM1175" s="300">
        <f t="shared" si="275"/>
        <v>0</v>
      </c>
      <c r="AN1175" s="300">
        <f t="shared" si="276"/>
        <v>0</v>
      </c>
      <c r="AO1175" s="300">
        <f t="shared" si="277"/>
        <v>0</v>
      </c>
      <c r="AQ1175" s="496"/>
      <c r="AR1175" s="496"/>
      <c r="AS1175" s="496"/>
      <c r="AT1175" s="496"/>
      <c r="AU1175" s="496"/>
      <c r="AV1175" s="496"/>
      <c r="AW1175" s="496"/>
      <c r="AX1175" s="496"/>
      <c r="AY1175" s="354"/>
      <c r="AZ1175" s="354"/>
      <c r="BA1175" s="354"/>
      <c r="BB1175" s="354"/>
      <c r="BC1175" s="354"/>
      <c r="BD1175" s="354"/>
      <c r="BE1175" s="354"/>
      <c r="BF1175" s="354"/>
      <c r="BG1175" s="354"/>
      <c r="BH1175" s="354"/>
      <c r="BI1175" s="354"/>
      <c r="BJ1175" s="354"/>
      <c r="BK1175" s="354"/>
      <c r="BL1175" s="120"/>
    </row>
    <row r="1176" spans="1:64" ht="52.5" thickBot="1" x14ac:dyDescent="0.3">
      <c r="A1176" s="495" t="s">
        <v>569</v>
      </c>
      <c r="B1176" s="490" t="s">
        <v>1473</v>
      </c>
      <c r="C1176" s="491" t="s">
        <v>1471</v>
      </c>
      <c r="D1176" s="491" t="s">
        <v>1472</v>
      </c>
      <c r="E1176" s="4" t="s">
        <v>196</v>
      </c>
      <c r="F1176" s="4"/>
      <c r="G1176" s="6" t="s">
        <v>197</v>
      </c>
      <c r="H1176" s="353">
        <v>2011</v>
      </c>
      <c r="J1176" s="353">
        <v>10</v>
      </c>
      <c r="K1176" s="353" t="s">
        <v>45</v>
      </c>
      <c r="L1176" s="353" t="s">
        <v>41</v>
      </c>
      <c r="M1176" s="353" t="s">
        <v>42</v>
      </c>
      <c r="N1176" s="353" t="s">
        <v>31</v>
      </c>
      <c r="O1176" s="353" t="s">
        <v>38</v>
      </c>
      <c r="P1176" s="354">
        <v>-1</v>
      </c>
      <c r="Q1176" s="354">
        <v>-1</v>
      </c>
      <c r="R1176" s="354">
        <v>-1</v>
      </c>
      <c r="S1176" s="354">
        <v>-1</v>
      </c>
      <c r="T1176" s="354">
        <v>-1</v>
      </c>
      <c r="U1176" s="354">
        <v>-1</v>
      </c>
      <c r="V1176" s="354">
        <v>-1</v>
      </c>
      <c r="W1176" s="354">
        <v>-1</v>
      </c>
      <c r="X1176" s="354">
        <v>-1</v>
      </c>
      <c r="Y1176" s="354">
        <v>-1</v>
      </c>
      <c r="Z1176" s="354">
        <v>-1</v>
      </c>
      <c r="AA1176" s="354">
        <v>-1</v>
      </c>
      <c r="AB1176" s="354">
        <v>-1</v>
      </c>
      <c r="AC1176" s="300">
        <f t="shared" si="265"/>
        <v>0</v>
      </c>
      <c r="AD1176" s="300">
        <f t="shared" si="266"/>
        <v>0</v>
      </c>
      <c r="AE1176" s="300">
        <f t="shared" si="267"/>
        <v>0</v>
      </c>
      <c r="AF1176" s="300">
        <f t="shared" si="268"/>
        <v>0</v>
      </c>
      <c r="AG1176" s="300">
        <f t="shared" si="269"/>
        <v>0</v>
      </c>
      <c r="AH1176" s="300">
        <f t="shared" si="270"/>
        <v>0</v>
      </c>
      <c r="AI1176" s="300">
        <f t="shared" si="271"/>
        <v>0</v>
      </c>
      <c r="AJ1176" s="300">
        <f t="shared" si="272"/>
        <v>0</v>
      </c>
      <c r="AK1176" s="300">
        <f t="shared" si="273"/>
        <v>0</v>
      </c>
      <c r="AL1176" s="300">
        <f t="shared" si="274"/>
        <v>0</v>
      </c>
      <c r="AM1176" s="300">
        <f t="shared" si="275"/>
        <v>0</v>
      </c>
      <c r="AN1176" s="300">
        <f t="shared" si="276"/>
        <v>0</v>
      </c>
      <c r="AO1176" s="300">
        <f t="shared" si="277"/>
        <v>0</v>
      </c>
      <c r="AQ1176" s="496"/>
      <c r="AR1176" s="496"/>
      <c r="AS1176" s="496"/>
      <c r="AT1176" s="496"/>
      <c r="AU1176" s="496"/>
      <c r="AV1176" s="496"/>
      <c r="AW1176" s="496"/>
      <c r="AX1176" s="496"/>
      <c r="AY1176" s="354"/>
      <c r="AZ1176" s="354"/>
      <c r="BA1176" s="354"/>
      <c r="BB1176" s="354"/>
      <c r="BC1176" s="354"/>
      <c r="BD1176" s="354"/>
      <c r="BE1176" s="354"/>
      <c r="BF1176" s="354"/>
      <c r="BG1176" s="354"/>
      <c r="BH1176" s="354"/>
      <c r="BI1176" s="354"/>
      <c r="BJ1176" s="354"/>
      <c r="BK1176" s="354"/>
      <c r="BL1176" s="120"/>
    </row>
    <row r="1177" spans="1:64" ht="52.5" thickBot="1" x14ac:dyDescent="0.3">
      <c r="A1177" s="495" t="s">
        <v>569</v>
      </c>
      <c r="B1177" s="490" t="s">
        <v>1473</v>
      </c>
      <c r="C1177" s="491" t="s">
        <v>1471</v>
      </c>
      <c r="D1177" s="491" t="s">
        <v>1472</v>
      </c>
      <c r="E1177" s="4" t="s">
        <v>196</v>
      </c>
      <c r="F1177" s="4"/>
      <c r="G1177" s="6" t="s">
        <v>197</v>
      </c>
      <c r="H1177" s="353">
        <v>2011</v>
      </c>
      <c r="J1177" s="353">
        <v>10</v>
      </c>
      <c r="K1177" s="353" t="s">
        <v>128</v>
      </c>
      <c r="L1177" s="353" t="s">
        <v>105</v>
      </c>
      <c r="M1177" s="353" t="s">
        <v>42</v>
      </c>
      <c r="N1177" s="353" t="s">
        <v>115</v>
      </c>
      <c r="O1177" s="353" t="s">
        <v>38</v>
      </c>
      <c r="P1177" s="354">
        <v>-1</v>
      </c>
      <c r="Q1177" s="354">
        <v>-1</v>
      </c>
      <c r="R1177" s="354">
        <v>-1</v>
      </c>
      <c r="S1177" s="354">
        <v>-1</v>
      </c>
      <c r="T1177" s="354">
        <v>-1</v>
      </c>
      <c r="U1177" s="354">
        <v>-1</v>
      </c>
      <c r="V1177" s="354">
        <v>-1</v>
      </c>
      <c r="W1177" s="354">
        <v>-1</v>
      </c>
      <c r="X1177" s="354">
        <v>-1</v>
      </c>
      <c r="Y1177" s="354">
        <v>-1</v>
      </c>
      <c r="Z1177" s="354">
        <v>-1</v>
      </c>
      <c r="AA1177" s="354">
        <v>-1</v>
      </c>
      <c r="AB1177" s="354">
        <v>-1</v>
      </c>
      <c r="AC1177" s="300">
        <f t="shared" si="265"/>
        <v>0</v>
      </c>
      <c r="AD1177" s="300">
        <f t="shared" si="266"/>
        <v>0</v>
      </c>
      <c r="AE1177" s="300">
        <f t="shared" si="267"/>
        <v>0</v>
      </c>
      <c r="AF1177" s="300">
        <f t="shared" si="268"/>
        <v>0</v>
      </c>
      <c r="AG1177" s="300">
        <f t="shared" si="269"/>
        <v>0</v>
      </c>
      <c r="AH1177" s="300">
        <f t="shared" si="270"/>
        <v>0</v>
      </c>
      <c r="AI1177" s="300">
        <f t="shared" si="271"/>
        <v>0</v>
      </c>
      <c r="AJ1177" s="300">
        <f t="shared" si="272"/>
        <v>0</v>
      </c>
      <c r="AK1177" s="300">
        <f t="shared" si="273"/>
        <v>0</v>
      </c>
      <c r="AL1177" s="300">
        <f t="shared" si="274"/>
        <v>0</v>
      </c>
      <c r="AM1177" s="300">
        <f t="shared" si="275"/>
        <v>0</v>
      </c>
      <c r="AN1177" s="300">
        <f t="shared" si="276"/>
        <v>0</v>
      </c>
      <c r="AO1177" s="300">
        <f t="shared" si="277"/>
        <v>0</v>
      </c>
      <c r="AQ1177" s="496"/>
      <c r="AR1177" s="496"/>
      <c r="AS1177" s="496"/>
      <c r="AT1177" s="496"/>
      <c r="AU1177" s="496"/>
      <c r="AV1177" s="496"/>
      <c r="AW1177" s="496"/>
      <c r="AX1177" s="496"/>
      <c r="AY1177" s="354"/>
      <c r="AZ1177" s="354"/>
      <c r="BA1177" s="354"/>
      <c r="BB1177" s="354"/>
      <c r="BC1177" s="354"/>
      <c r="BD1177" s="354"/>
      <c r="BE1177" s="354"/>
      <c r="BF1177" s="354"/>
      <c r="BG1177" s="354"/>
      <c r="BH1177" s="354"/>
      <c r="BI1177" s="354"/>
      <c r="BJ1177" s="354"/>
      <c r="BK1177" s="354"/>
      <c r="BL1177" s="120"/>
    </row>
    <row r="1178" spans="1:64" ht="52.5" thickBot="1" x14ac:dyDescent="0.3">
      <c r="A1178" s="495" t="s">
        <v>569</v>
      </c>
      <c r="B1178" s="490" t="s">
        <v>1473</v>
      </c>
      <c r="C1178" s="491" t="s">
        <v>1471</v>
      </c>
      <c r="D1178" s="491" t="s">
        <v>1472</v>
      </c>
      <c r="E1178" s="4" t="s">
        <v>196</v>
      </c>
      <c r="F1178" s="4"/>
      <c r="G1178" s="6" t="s">
        <v>197</v>
      </c>
      <c r="H1178" s="353">
        <v>2011</v>
      </c>
      <c r="J1178" s="353">
        <v>11</v>
      </c>
      <c r="K1178" s="353" t="s">
        <v>1512</v>
      </c>
      <c r="L1178" s="353" t="s">
        <v>243</v>
      </c>
      <c r="M1178" s="353" t="s">
        <v>42</v>
      </c>
      <c r="N1178" s="353" t="s">
        <v>82</v>
      </c>
      <c r="O1178" s="353" t="s">
        <v>38</v>
      </c>
      <c r="P1178" s="354">
        <v>107.732991</v>
      </c>
      <c r="Q1178" s="354">
        <v>13.321806</v>
      </c>
      <c r="R1178" s="354">
        <v>15.403126</v>
      </c>
      <c r="S1178" s="354">
        <v>15.322806</v>
      </c>
      <c r="T1178" s="354">
        <v>15.403126</v>
      </c>
      <c r="U1178" s="354">
        <v>573.42117099999996</v>
      </c>
      <c r="V1178" s="354">
        <v>57.918568999999998</v>
      </c>
      <c r="W1178" s="354">
        <v>31.239719999999998</v>
      </c>
      <c r="X1178" s="354">
        <v>31.239719999999998</v>
      </c>
      <c r="Y1178" s="354">
        <v>-1</v>
      </c>
      <c r="Z1178" s="354">
        <v>-1</v>
      </c>
      <c r="AA1178" s="354">
        <v>-1</v>
      </c>
      <c r="AB1178" s="354">
        <v>-1</v>
      </c>
      <c r="AC1178" s="300">
        <f t="shared" si="265"/>
        <v>0.1187552944394282</v>
      </c>
      <c r="AD1178" s="300">
        <f t="shared" si="266"/>
        <v>1.468477742342586E-2</v>
      </c>
      <c r="AE1178" s="300">
        <f t="shared" si="267"/>
        <v>1.6979039999155059E-2</v>
      </c>
      <c r="AF1178" s="300">
        <f t="shared" si="268"/>
        <v>1.6890502354735857E-2</v>
      </c>
      <c r="AG1178" s="300">
        <f t="shared" si="269"/>
        <v>1.6979039999155059E-2</v>
      </c>
      <c r="AH1178" s="300">
        <f t="shared" si="270"/>
        <v>0.63208864218674399</v>
      </c>
      <c r="AI1178" s="300">
        <f t="shared" si="271"/>
        <v>6.3844293667715379E-2</v>
      </c>
      <c r="AJ1178" s="300">
        <f t="shared" si="272"/>
        <v>3.4435896677233194E-2</v>
      </c>
      <c r="AK1178" s="300">
        <f t="shared" si="273"/>
        <v>3.4435896677233194E-2</v>
      </c>
      <c r="AL1178" s="300">
        <f t="shared" si="274"/>
        <v>0</v>
      </c>
      <c r="AM1178" s="300">
        <f t="shared" si="275"/>
        <v>0</v>
      </c>
      <c r="AN1178" s="300">
        <f t="shared" si="276"/>
        <v>0</v>
      </c>
      <c r="AO1178" s="300">
        <f t="shared" si="277"/>
        <v>0</v>
      </c>
      <c r="AQ1178" s="496"/>
      <c r="AR1178" s="496"/>
      <c r="AS1178" s="496"/>
      <c r="AT1178" s="496"/>
      <c r="AU1178" s="496"/>
      <c r="AV1178" s="496"/>
      <c r="AW1178" s="496"/>
      <c r="AX1178" s="496"/>
      <c r="AY1178" s="354"/>
      <c r="AZ1178" s="354"/>
      <c r="BA1178" s="354"/>
      <c r="BB1178" s="354"/>
      <c r="BC1178" s="354"/>
      <c r="BD1178" s="354"/>
      <c r="BE1178" s="354"/>
      <c r="BF1178" s="354"/>
      <c r="BG1178" s="354"/>
      <c r="BH1178" s="354"/>
      <c r="BI1178" s="354"/>
      <c r="BJ1178" s="354"/>
      <c r="BK1178" s="354"/>
    </row>
    <row r="1179" spans="1:64" ht="52.5" thickBot="1" x14ac:dyDescent="0.3">
      <c r="A1179" s="495" t="s">
        <v>569</v>
      </c>
      <c r="B1179" s="490" t="s">
        <v>1473</v>
      </c>
      <c r="C1179" s="491" t="s">
        <v>1471</v>
      </c>
      <c r="D1179" s="491" t="s">
        <v>1472</v>
      </c>
      <c r="E1179" s="4" t="s">
        <v>196</v>
      </c>
      <c r="F1179" s="4"/>
      <c r="G1179" s="6" t="s">
        <v>197</v>
      </c>
      <c r="H1179" s="353">
        <v>2011</v>
      </c>
      <c r="J1179" s="353">
        <v>11</v>
      </c>
      <c r="K1179" s="353" t="s">
        <v>1558</v>
      </c>
      <c r="L1179" s="353" t="s">
        <v>280</v>
      </c>
      <c r="M1179" s="353" t="s">
        <v>42</v>
      </c>
      <c r="N1179" s="353" t="s">
        <v>96</v>
      </c>
      <c r="O1179" s="353" t="s">
        <v>38</v>
      </c>
      <c r="P1179" s="354">
        <v>-1</v>
      </c>
      <c r="Q1179" s="354">
        <v>-1</v>
      </c>
      <c r="R1179" s="354">
        <v>-1</v>
      </c>
      <c r="S1179" s="354">
        <v>-1</v>
      </c>
      <c r="T1179" s="354">
        <v>-1</v>
      </c>
      <c r="U1179" s="354">
        <v>-1</v>
      </c>
      <c r="V1179" s="354">
        <v>-1</v>
      </c>
      <c r="W1179" s="354">
        <v>-1</v>
      </c>
      <c r="X1179" s="354">
        <v>-1</v>
      </c>
      <c r="Y1179" s="354">
        <v>-1</v>
      </c>
      <c r="Z1179" s="354">
        <v>-1</v>
      </c>
      <c r="AA1179" s="354">
        <v>-1</v>
      </c>
      <c r="AB1179" s="354">
        <v>-1</v>
      </c>
      <c r="AC1179" s="300">
        <f t="shared" si="265"/>
        <v>0</v>
      </c>
      <c r="AD1179" s="300">
        <f t="shared" si="266"/>
        <v>0</v>
      </c>
      <c r="AE1179" s="300">
        <f t="shared" si="267"/>
        <v>0</v>
      </c>
      <c r="AF1179" s="300">
        <f t="shared" si="268"/>
        <v>0</v>
      </c>
      <c r="AG1179" s="300">
        <f t="shared" si="269"/>
        <v>0</v>
      </c>
      <c r="AH1179" s="300">
        <f t="shared" si="270"/>
        <v>0</v>
      </c>
      <c r="AI1179" s="300">
        <f t="shared" si="271"/>
        <v>0</v>
      </c>
      <c r="AJ1179" s="300">
        <f t="shared" si="272"/>
        <v>0</v>
      </c>
      <c r="AK1179" s="300">
        <f t="shared" si="273"/>
        <v>0</v>
      </c>
      <c r="AL1179" s="300">
        <f t="shared" si="274"/>
        <v>0</v>
      </c>
      <c r="AM1179" s="300">
        <f t="shared" si="275"/>
        <v>0</v>
      </c>
      <c r="AN1179" s="300">
        <f t="shared" si="276"/>
        <v>0</v>
      </c>
      <c r="AO1179" s="300">
        <f t="shared" si="277"/>
        <v>0</v>
      </c>
      <c r="AQ1179" s="496"/>
      <c r="AR1179" s="496"/>
      <c r="AS1179" s="496"/>
      <c r="AT1179" s="496"/>
      <c r="AU1179" s="496"/>
      <c r="AV1179" s="496"/>
      <c r="AW1179" s="496"/>
      <c r="AX1179" s="496"/>
      <c r="AY1179" s="354"/>
      <c r="AZ1179" s="354"/>
      <c r="BA1179" s="354"/>
      <c r="BB1179" s="354"/>
      <c r="BC1179" s="354"/>
      <c r="BD1179" s="354"/>
      <c r="BE1179" s="354"/>
      <c r="BF1179" s="354"/>
      <c r="BG1179" s="354"/>
      <c r="BH1179" s="354"/>
      <c r="BI1179" s="354"/>
      <c r="BJ1179" s="354"/>
      <c r="BK1179" s="354"/>
    </row>
    <row r="1180" spans="1:64" ht="52.5" thickBot="1" x14ac:dyDescent="0.3">
      <c r="A1180" s="495" t="s">
        <v>569</v>
      </c>
      <c r="B1180" s="490" t="s">
        <v>1473</v>
      </c>
      <c r="C1180" s="491" t="s">
        <v>1471</v>
      </c>
      <c r="D1180" s="491" t="s">
        <v>1472</v>
      </c>
      <c r="E1180" s="4" t="s">
        <v>196</v>
      </c>
      <c r="F1180" s="4"/>
      <c r="G1180" s="6" t="s">
        <v>197</v>
      </c>
      <c r="H1180" s="353">
        <v>2011</v>
      </c>
      <c r="J1180" s="353">
        <v>11</v>
      </c>
      <c r="K1180" s="353" t="s">
        <v>45</v>
      </c>
      <c r="L1180" s="353" t="s">
        <v>41</v>
      </c>
      <c r="M1180" s="353" t="s">
        <v>89</v>
      </c>
      <c r="N1180" s="353" t="s">
        <v>31</v>
      </c>
      <c r="O1180" s="353" t="s">
        <v>38</v>
      </c>
      <c r="P1180" s="354">
        <v>-1</v>
      </c>
      <c r="Q1180" s="354">
        <v>-1</v>
      </c>
      <c r="R1180" s="354">
        <v>-1</v>
      </c>
      <c r="S1180" s="354">
        <v>-1</v>
      </c>
      <c r="T1180" s="354">
        <v>-1</v>
      </c>
      <c r="U1180" s="354">
        <v>-1</v>
      </c>
      <c r="V1180" s="354">
        <v>-1</v>
      </c>
      <c r="W1180" s="354">
        <v>-1</v>
      </c>
      <c r="X1180" s="354">
        <v>-1</v>
      </c>
      <c r="Y1180" s="354">
        <v>-1</v>
      </c>
      <c r="Z1180" s="354">
        <v>-1</v>
      </c>
      <c r="AA1180" s="354">
        <v>-1</v>
      </c>
      <c r="AB1180" s="354">
        <v>-1</v>
      </c>
      <c r="AC1180" s="300">
        <f t="shared" si="265"/>
        <v>0</v>
      </c>
      <c r="AD1180" s="300">
        <f t="shared" si="266"/>
        <v>0</v>
      </c>
      <c r="AE1180" s="300">
        <f t="shared" si="267"/>
        <v>0</v>
      </c>
      <c r="AF1180" s="300">
        <f t="shared" si="268"/>
        <v>0</v>
      </c>
      <c r="AG1180" s="300">
        <f t="shared" si="269"/>
        <v>0</v>
      </c>
      <c r="AH1180" s="300">
        <f t="shared" si="270"/>
        <v>0</v>
      </c>
      <c r="AI1180" s="300">
        <f t="shared" si="271"/>
        <v>0</v>
      </c>
      <c r="AJ1180" s="300">
        <f t="shared" si="272"/>
        <v>0</v>
      </c>
      <c r="AK1180" s="300">
        <f t="shared" si="273"/>
        <v>0</v>
      </c>
      <c r="AL1180" s="300">
        <f t="shared" si="274"/>
        <v>0</v>
      </c>
      <c r="AM1180" s="300">
        <f t="shared" si="275"/>
        <v>0</v>
      </c>
      <c r="AN1180" s="300">
        <f t="shared" si="276"/>
        <v>0</v>
      </c>
      <c r="AO1180" s="300">
        <f t="shared" si="277"/>
        <v>0</v>
      </c>
      <c r="AQ1180" s="496"/>
      <c r="AR1180" s="496"/>
      <c r="AS1180" s="496"/>
      <c r="AT1180" s="496"/>
      <c r="AU1180" s="496"/>
      <c r="AV1180" s="496"/>
      <c r="AW1180" s="496"/>
      <c r="AX1180" s="496"/>
      <c r="AY1180" s="354"/>
      <c r="AZ1180" s="354"/>
      <c r="BA1180" s="354"/>
      <c r="BB1180" s="354"/>
      <c r="BC1180" s="354"/>
      <c r="BD1180" s="354"/>
      <c r="BE1180" s="354"/>
      <c r="BF1180" s="354"/>
      <c r="BG1180" s="354"/>
      <c r="BH1180" s="354"/>
      <c r="BI1180" s="354"/>
      <c r="BJ1180" s="354"/>
      <c r="BK1180" s="354"/>
    </row>
    <row r="1181" spans="1:64" ht="52.5" thickBot="1" x14ac:dyDescent="0.3">
      <c r="A1181" s="495" t="s">
        <v>569</v>
      </c>
      <c r="B1181" s="490" t="s">
        <v>1473</v>
      </c>
      <c r="C1181" s="491" t="s">
        <v>1471</v>
      </c>
      <c r="D1181" s="491" t="s">
        <v>1472</v>
      </c>
      <c r="E1181" s="4" t="s">
        <v>196</v>
      </c>
      <c r="F1181" s="4"/>
      <c r="G1181" s="6" t="s">
        <v>197</v>
      </c>
      <c r="H1181" s="353">
        <v>2011</v>
      </c>
      <c r="J1181" s="353">
        <v>11</v>
      </c>
      <c r="K1181" s="353" t="s">
        <v>130</v>
      </c>
      <c r="L1181" s="353" t="s">
        <v>105</v>
      </c>
      <c r="M1181" s="353" t="s">
        <v>42</v>
      </c>
      <c r="N1181" s="353" t="s">
        <v>115</v>
      </c>
      <c r="O1181" s="353" t="s">
        <v>38</v>
      </c>
      <c r="P1181" s="354">
        <v>-1</v>
      </c>
      <c r="Q1181" s="354">
        <v>-1</v>
      </c>
      <c r="R1181" s="354">
        <v>-1</v>
      </c>
      <c r="S1181" s="354">
        <v>-1</v>
      </c>
      <c r="T1181" s="354">
        <v>-1</v>
      </c>
      <c r="U1181" s="354">
        <v>-1</v>
      </c>
      <c r="V1181" s="354">
        <v>-1</v>
      </c>
      <c r="W1181" s="354">
        <v>-1</v>
      </c>
      <c r="X1181" s="354">
        <v>-1</v>
      </c>
      <c r="Y1181" s="354">
        <v>-1</v>
      </c>
      <c r="Z1181" s="354">
        <v>-1</v>
      </c>
      <c r="AA1181" s="354">
        <v>-1</v>
      </c>
      <c r="AB1181" s="354">
        <v>-1</v>
      </c>
      <c r="AC1181" s="300">
        <f t="shared" si="265"/>
        <v>0</v>
      </c>
      <c r="AD1181" s="300">
        <f t="shared" si="266"/>
        <v>0</v>
      </c>
      <c r="AE1181" s="300">
        <f t="shared" si="267"/>
        <v>0</v>
      </c>
      <c r="AF1181" s="300">
        <f t="shared" si="268"/>
        <v>0</v>
      </c>
      <c r="AG1181" s="300">
        <f t="shared" si="269"/>
        <v>0</v>
      </c>
      <c r="AH1181" s="300">
        <f t="shared" si="270"/>
        <v>0</v>
      </c>
      <c r="AI1181" s="300">
        <f t="shared" si="271"/>
        <v>0</v>
      </c>
      <c r="AJ1181" s="300">
        <f t="shared" si="272"/>
        <v>0</v>
      </c>
      <c r="AK1181" s="300">
        <f t="shared" si="273"/>
        <v>0</v>
      </c>
      <c r="AL1181" s="300">
        <f t="shared" si="274"/>
        <v>0</v>
      </c>
      <c r="AM1181" s="300">
        <f t="shared" si="275"/>
        <v>0</v>
      </c>
      <c r="AN1181" s="300">
        <f t="shared" si="276"/>
        <v>0</v>
      </c>
      <c r="AO1181" s="300">
        <f t="shared" si="277"/>
        <v>0</v>
      </c>
      <c r="AQ1181" s="496"/>
      <c r="AR1181" s="496"/>
      <c r="AS1181" s="496"/>
      <c r="AT1181" s="496"/>
      <c r="AU1181" s="496"/>
      <c r="AV1181" s="496"/>
      <c r="AW1181" s="496"/>
      <c r="AX1181" s="496"/>
      <c r="AY1181" s="354"/>
      <c r="AZ1181" s="354"/>
      <c r="BA1181" s="354"/>
      <c r="BB1181" s="354"/>
      <c r="BC1181" s="354"/>
      <c r="BD1181" s="354"/>
      <c r="BE1181" s="354"/>
      <c r="BF1181" s="354"/>
      <c r="BG1181" s="354"/>
      <c r="BH1181" s="354"/>
      <c r="BI1181" s="354"/>
      <c r="BJ1181" s="354"/>
      <c r="BK1181" s="354"/>
    </row>
    <row r="1182" spans="1:64" ht="52.5" thickBot="1" x14ac:dyDescent="0.3">
      <c r="A1182" s="495" t="s">
        <v>569</v>
      </c>
      <c r="B1182" s="490" t="s">
        <v>1473</v>
      </c>
      <c r="C1182" s="491" t="s">
        <v>1471</v>
      </c>
      <c r="D1182" s="491" t="s">
        <v>1472</v>
      </c>
      <c r="E1182" s="4" t="s">
        <v>196</v>
      </c>
      <c r="F1182" s="4"/>
      <c r="G1182" s="6" t="s">
        <v>197</v>
      </c>
      <c r="H1182" s="353">
        <v>2011</v>
      </c>
      <c r="J1182" s="353">
        <v>12</v>
      </c>
      <c r="K1182" s="353" t="s">
        <v>1513</v>
      </c>
      <c r="L1182" s="353" t="s">
        <v>1545</v>
      </c>
      <c r="M1182" s="353" t="s">
        <v>42</v>
      </c>
      <c r="N1182" s="353" t="s">
        <v>82</v>
      </c>
      <c r="O1182" s="353" t="s">
        <v>38</v>
      </c>
      <c r="P1182" s="354">
        <v>59.041984999999997</v>
      </c>
      <c r="Q1182" s="354">
        <v>7.3008819999999996</v>
      </c>
      <c r="R1182" s="354">
        <v>8.4415289999999992</v>
      </c>
      <c r="S1182" s="354">
        <v>8.3975100000000005</v>
      </c>
      <c r="T1182" s="354">
        <v>8.4415289999999992</v>
      </c>
      <c r="U1182" s="354">
        <v>314.257721</v>
      </c>
      <c r="V1182" s="354">
        <v>31.741690999999999</v>
      </c>
      <c r="W1182" s="354">
        <v>17.120615000000001</v>
      </c>
      <c r="X1182" s="354">
        <v>17.120615000000001</v>
      </c>
      <c r="Y1182" s="354">
        <v>-1</v>
      </c>
      <c r="Z1182" s="354">
        <v>-1</v>
      </c>
      <c r="AA1182" s="354">
        <v>-1</v>
      </c>
      <c r="AB1182" s="354">
        <v>-1</v>
      </c>
      <c r="AC1182" s="300">
        <f t="shared" si="265"/>
        <v>6.5082647830350338E-2</v>
      </c>
      <c r="AD1182" s="300">
        <f t="shared" si="266"/>
        <v>8.0478448015754191E-3</v>
      </c>
      <c r="AE1182" s="300">
        <f t="shared" si="267"/>
        <v>9.3051928903929871E-3</v>
      </c>
      <c r="AF1182" s="300">
        <f t="shared" si="268"/>
        <v>9.2566702488380993E-3</v>
      </c>
      <c r="AG1182" s="300">
        <f t="shared" si="269"/>
        <v>9.3051928903929871E-3</v>
      </c>
      <c r="AH1182" s="300">
        <f t="shared" si="270"/>
        <v>0.34640984011312453</v>
      </c>
      <c r="AI1182" s="300">
        <f t="shared" si="271"/>
        <v>3.498922498782521E-2</v>
      </c>
      <c r="AJ1182" s="300">
        <f t="shared" si="272"/>
        <v>1.887224754865565E-2</v>
      </c>
      <c r="AK1182" s="300">
        <f t="shared" si="273"/>
        <v>1.887224754865565E-2</v>
      </c>
      <c r="AL1182" s="300">
        <f t="shared" si="274"/>
        <v>0</v>
      </c>
      <c r="AM1182" s="300">
        <f t="shared" si="275"/>
        <v>0</v>
      </c>
      <c r="AN1182" s="300">
        <f t="shared" si="276"/>
        <v>0</v>
      </c>
      <c r="AO1182" s="300">
        <f t="shared" si="277"/>
        <v>0</v>
      </c>
      <c r="AQ1182" s="496"/>
      <c r="AR1182" s="496"/>
      <c r="AS1182" s="496"/>
      <c r="AT1182" s="496"/>
      <c r="AU1182" s="496"/>
      <c r="AV1182" s="496"/>
      <c r="AW1182" s="496"/>
      <c r="AX1182" s="496"/>
      <c r="AY1182" s="354"/>
      <c r="AZ1182" s="354"/>
      <c r="BA1182" s="354"/>
      <c r="BB1182" s="354"/>
      <c r="BC1182" s="354"/>
      <c r="BD1182" s="354"/>
      <c r="BE1182" s="354"/>
      <c r="BF1182" s="354"/>
      <c r="BG1182" s="354"/>
      <c r="BH1182" s="354"/>
      <c r="BI1182" s="354"/>
      <c r="BJ1182" s="354"/>
      <c r="BK1182" s="354"/>
    </row>
    <row r="1183" spans="1:64" ht="52.5" thickBot="1" x14ac:dyDescent="0.3">
      <c r="A1183" s="495" t="s">
        <v>569</v>
      </c>
      <c r="B1183" s="490" t="s">
        <v>1473</v>
      </c>
      <c r="C1183" s="491" t="s">
        <v>1471</v>
      </c>
      <c r="D1183" s="491" t="s">
        <v>1472</v>
      </c>
      <c r="E1183" s="4" t="s">
        <v>196</v>
      </c>
      <c r="F1183" s="4"/>
      <c r="G1183" s="6" t="s">
        <v>197</v>
      </c>
      <c r="H1183" s="353">
        <v>2011</v>
      </c>
      <c r="J1183" s="353">
        <v>12</v>
      </c>
      <c r="K1183" s="353" t="s">
        <v>46</v>
      </c>
      <c r="L1183" s="353" t="s">
        <v>47</v>
      </c>
      <c r="M1183" s="353" t="s">
        <v>42</v>
      </c>
      <c r="N1183" s="353" t="s">
        <v>31</v>
      </c>
      <c r="O1183" s="353" t="s">
        <v>38</v>
      </c>
      <c r="P1183" s="354">
        <v>-1</v>
      </c>
      <c r="Q1183" s="354">
        <v>-1</v>
      </c>
      <c r="R1183" s="354">
        <v>-1</v>
      </c>
      <c r="S1183" s="354">
        <v>-1</v>
      </c>
      <c r="T1183" s="354">
        <v>-1</v>
      </c>
      <c r="U1183" s="354">
        <v>-1</v>
      </c>
      <c r="V1183" s="354">
        <v>-1</v>
      </c>
      <c r="W1183" s="354">
        <v>-1</v>
      </c>
      <c r="X1183" s="354">
        <v>-1</v>
      </c>
      <c r="Y1183" s="354">
        <v>-1</v>
      </c>
      <c r="Z1183" s="354">
        <v>-1</v>
      </c>
      <c r="AA1183" s="354">
        <v>-1</v>
      </c>
      <c r="AB1183" s="354">
        <v>-1</v>
      </c>
      <c r="AC1183" s="300">
        <f t="shared" si="265"/>
        <v>0</v>
      </c>
      <c r="AD1183" s="300">
        <f t="shared" si="266"/>
        <v>0</v>
      </c>
      <c r="AE1183" s="300">
        <f t="shared" si="267"/>
        <v>0</v>
      </c>
      <c r="AF1183" s="300">
        <f t="shared" si="268"/>
        <v>0</v>
      </c>
      <c r="AG1183" s="300">
        <f t="shared" si="269"/>
        <v>0</v>
      </c>
      <c r="AH1183" s="300">
        <f t="shared" si="270"/>
        <v>0</v>
      </c>
      <c r="AI1183" s="300">
        <f t="shared" si="271"/>
        <v>0</v>
      </c>
      <c r="AJ1183" s="300">
        <f t="shared" si="272"/>
        <v>0</v>
      </c>
      <c r="AK1183" s="300">
        <f t="shared" si="273"/>
        <v>0</v>
      </c>
      <c r="AL1183" s="300">
        <f t="shared" si="274"/>
        <v>0</v>
      </c>
      <c r="AM1183" s="300">
        <f t="shared" si="275"/>
        <v>0</v>
      </c>
      <c r="AN1183" s="300">
        <f t="shared" si="276"/>
        <v>0</v>
      </c>
      <c r="AO1183" s="300">
        <f t="shared" si="277"/>
        <v>0</v>
      </c>
      <c r="AQ1183" s="496"/>
      <c r="AR1183" s="496"/>
      <c r="AS1183" s="496"/>
      <c r="AT1183" s="496"/>
      <c r="AU1183" s="496"/>
      <c r="AV1183" s="496"/>
      <c r="AW1183" s="496"/>
      <c r="AX1183" s="496"/>
      <c r="AY1183" s="354"/>
      <c r="AZ1183" s="354"/>
      <c r="BA1183" s="354"/>
      <c r="BB1183" s="354"/>
      <c r="BC1183" s="354"/>
      <c r="BD1183" s="354"/>
      <c r="BE1183" s="354"/>
      <c r="BF1183" s="354"/>
      <c r="BG1183" s="354"/>
      <c r="BH1183" s="354"/>
      <c r="BI1183" s="354"/>
      <c r="BJ1183" s="354"/>
      <c r="BK1183" s="354"/>
    </row>
    <row r="1184" spans="1:64" ht="52.5" thickBot="1" x14ac:dyDescent="0.3">
      <c r="A1184" s="495" t="s">
        <v>569</v>
      </c>
      <c r="B1184" s="490" t="s">
        <v>1473</v>
      </c>
      <c r="C1184" s="491" t="s">
        <v>1471</v>
      </c>
      <c r="D1184" s="491" t="s">
        <v>1472</v>
      </c>
      <c r="E1184" s="4" t="s">
        <v>196</v>
      </c>
      <c r="F1184" s="4"/>
      <c r="G1184" s="6" t="s">
        <v>197</v>
      </c>
      <c r="H1184" s="353">
        <v>2011</v>
      </c>
      <c r="J1184" s="353">
        <v>12</v>
      </c>
      <c r="K1184" s="353" t="s">
        <v>133</v>
      </c>
      <c r="L1184" s="353" t="s">
        <v>134</v>
      </c>
      <c r="M1184" s="353" t="s">
        <v>42</v>
      </c>
      <c r="N1184" s="353" t="s">
        <v>115</v>
      </c>
      <c r="O1184" s="353" t="s">
        <v>38</v>
      </c>
      <c r="P1184" s="354">
        <v>-1</v>
      </c>
      <c r="Q1184" s="354">
        <v>-1</v>
      </c>
      <c r="R1184" s="354">
        <v>-1</v>
      </c>
      <c r="S1184" s="354">
        <v>-1</v>
      </c>
      <c r="T1184" s="354">
        <v>-1</v>
      </c>
      <c r="U1184" s="354">
        <v>-1</v>
      </c>
      <c r="V1184" s="354">
        <v>-1</v>
      </c>
      <c r="W1184" s="354">
        <v>-1</v>
      </c>
      <c r="X1184" s="354">
        <v>-1</v>
      </c>
      <c r="Y1184" s="354">
        <v>-1</v>
      </c>
      <c r="Z1184" s="354">
        <v>-1</v>
      </c>
      <c r="AA1184" s="354">
        <v>-1</v>
      </c>
      <c r="AB1184" s="354">
        <v>-1</v>
      </c>
      <c r="AC1184" s="300">
        <f t="shared" si="265"/>
        <v>0</v>
      </c>
      <c r="AD1184" s="300">
        <f t="shared" si="266"/>
        <v>0</v>
      </c>
      <c r="AE1184" s="300">
        <f t="shared" si="267"/>
        <v>0</v>
      </c>
      <c r="AF1184" s="300">
        <f t="shared" si="268"/>
        <v>0</v>
      </c>
      <c r="AG1184" s="300">
        <f t="shared" si="269"/>
        <v>0</v>
      </c>
      <c r="AH1184" s="300">
        <f t="shared" si="270"/>
        <v>0</v>
      </c>
      <c r="AI1184" s="300">
        <f t="shared" si="271"/>
        <v>0</v>
      </c>
      <c r="AJ1184" s="300">
        <f t="shared" si="272"/>
        <v>0</v>
      </c>
      <c r="AK1184" s="300">
        <f t="shared" si="273"/>
        <v>0</v>
      </c>
      <c r="AL1184" s="300">
        <f t="shared" si="274"/>
        <v>0</v>
      </c>
      <c r="AM1184" s="300">
        <f t="shared" si="275"/>
        <v>0</v>
      </c>
      <c r="AN1184" s="300">
        <f t="shared" si="276"/>
        <v>0</v>
      </c>
      <c r="AO1184" s="300">
        <f t="shared" si="277"/>
        <v>0</v>
      </c>
      <c r="AQ1184" s="496"/>
      <c r="AR1184" s="496"/>
      <c r="AS1184" s="496"/>
      <c r="AT1184" s="496"/>
      <c r="AU1184" s="496"/>
      <c r="AV1184" s="496"/>
      <c r="AW1184" s="496"/>
      <c r="AX1184" s="496"/>
      <c r="AY1184" s="354"/>
      <c r="AZ1184" s="354"/>
      <c r="BA1184" s="354"/>
      <c r="BB1184" s="354"/>
      <c r="BC1184" s="354"/>
      <c r="BD1184" s="354"/>
      <c r="BE1184" s="354"/>
      <c r="BF1184" s="354"/>
      <c r="BG1184" s="354"/>
      <c r="BH1184" s="354"/>
      <c r="BI1184" s="354"/>
      <c r="BJ1184" s="354"/>
      <c r="BK1184" s="354"/>
    </row>
    <row r="1185" spans="1:63" ht="52.5" thickBot="1" x14ac:dyDescent="0.3">
      <c r="A1185" s="495" t="s">
        <v>569</v>
      </c>
      <c r="B1185" s="490" t="s">
        <v>1473</v>
      </c>
      <c r="C1185" s="491" t="s">
        <v>1471</v>
      </c>
      <c r="D1185" s="491" t="s">
        <v>1472</v>
      </c>
      <c r="E1185" s="4" t="s">
        <v>196</v>
      </c>
      <c r="F1185" s="4"/>
      <c r="G1185" s="6" t="s">
        <v>197</v>
      </c>
      <c r="H1185" s="353">
        <v>2011</v>
      </c>
      <c r="J1185" s="353">
        <v>13</v>
      </c>
      <c r="K1185" s="353" t="s">
        <v>1514</v>
      </c>
      <c r="L1185" s="353" t="s">
        <v>1546</v>
      </c>
      <c r="M1185" s="353" t="s">
        <v>42</v>
      </c>
      <c r="N1185" s="353" t="s">
        <v>82</v>
      </c>
      <c r="O1185" s="353" t="s">
        <v>38</v>
      </c>
      <c r="P1185" s="354">
        <v>122.389978</v>
      </c>
      <c r="Q1185" s="354">
        <v>15.134226999999999</v>
      </c>
      <c r="R1185" s="354">
        <v>17.498709000000002</v>
      </c>
      <c r="S1185" s="354">
        <v>17.407461999999999</v>
      </c>
      <c r="T1185" s="354">
        <v>17.498709000000002</v>
      </c>
      <c r="U1185" s="354">
        <v>651.43465800000001</v>
      </c>
      <c r="V1185" s="354">
        <v>65.798343000000003</v>
      </c>
      <c r="W1185" s="354">
        <v>35.489859000000003</v>
      </c>
      <c r="X1185" s="354">
        <v>35.489859000000003</v>
      </c>
      <c r="Y1185" s="354">
        <v>-1</v>
      </c>
      <c r="Z1185" s="354">
        <v>-1</v>
      </c>
      <c r="AA1185" s="354">
        <v>-1</v>
      </c>
      <c r="AB1185" s="354">
        <v>-1</v>
      </c>
      <c r="AC1185" s="300">
        <f t="shared" si="265"/>
        <v>0.13491185698005118</v>
      </c>
      <c r="AD1185" s="300">
        <f t="shared" si="266"/>
        <v>1.668262959020737E-2</v>
      </c>
      <c r="AE1185" s="300">
        <f t="shared" si="267"/>
        <v>1.928902484109879E-2</v>
      </c>
      <c r="AF1185" s="300">
        <f t="shared" si="268"/>
        <v>1.918844224099522E-2</v>
      </c>
      <c r="AG1185" s="300">
        <f t="shared" si="269"/>
        <v>1.928902484109879E-2</v>
      </c>
      <c r="AH1185" s="300">
        <f t="shared" si="270"/>
        <v>0.71808379123938193</v>
      </c>
      <c r="AI1185" s="300">
        <f t="shared" si="271"/>
        <v>7.253025766815932E-2</v>
      </c>
      <c r="AJ1185" s="300">
        <f t="shared" si="272"/>
        <v>3.9120872966005291E-2</v>
      </c>
      <c r="AK1185" s="300">
        <f t="shared" si="273"/>
        <v>3.9120872966005291E-2</v>
      </c>
      <c r="AL1185" s="300">
        <f t="shared" si="274"/>
        <v>0</v>
      </c>
      <c r="AM1185" s="300">
        <f t="shared" si="275"/>
        <v>0</v>
      </c>
      <c r="AN1185" s="300">
        <f t="shared" si="276"/>
        <v>0</v>
      </c>
      <c r="AO1185" s="300">
        <f t="shared" si="277"/>
        <v>0</v>
      </c>
      <c r="AQ1185" s="496"/>
      <c r="AR1185" s="496"/>
      <c r="AS1185" s="496"/>
      <c r="AT1185" s="496"/>
      <c r="AU1185" s="496"/>
      <c r="AV1185" s="496"/>
      <c r="AW1185" s="496"/>
      <c r="AX1185" s="496"/>
      <c r="AY1185" s="354"/>
      <c r="AZ1185" s="354"/>
      <c r="BA1185" s="354"/>
      <c r="BB1185" s="354"/>
      <c r="BC1185" s="354"/>
      <c r="BD1185" s="354"/>
      <c r="BE1185" s="354"/>
      <c r="BF1185" s="354"/>
      <c r="BG1185" s="354"/>
      <c r="BH1185" s="354"/>
      <c r="BI1185" s="354"/>
      <c r="BJ1185" s="354"/>
      <c r="BK1185" s="354"/>
    </row>
    <row r="1186" spans="1:63" ht="52.5" thickBot="1" x14ac:dyDescent="0.3">
      <c r="A1186" s="495" t="s">
        <v>569</v>
      </c>
      <c r="B1186" s="490" t="s">
        <v>1473</v>
      </c>
      <c r="C1186" s="491" t="s">
        <v>1471</v>
      </c>
      <c r="D1186" s="491" t="s">
        <v>1472</v>
      </c>
      <c r="E1186" s="4" t="s">
        <v>196</v>
      </c>
      <c r="F1186" s="4"/>
      <c r="G1186" s="6" t="s">
        <v>197</v>
      </c>
      <c r="H1186" s="353">
        <v>2011</v>
      </c>
      <c r="J1186" s="353">
        <v>13</v>
      </c>
      <c r="K1186" s="353" t="s">
        <v>203</v>
      </c>
      <c r="L1186" s="353" t="s">
        <v>73</v>
      </c>
      <c r="M1186" s="353" t="s">
        <v>30</v>
      </c>
      <c r="N1186" s="353" t="s">
        <v>31</v>
      </c>
      <c r="O1186" s="353" t="s">
        <v>38</v>
      </c>
      <c r="P1186" s="354">
        <v>-1</v>
      </c>
      <c r="Q1186" s="354">
        <v>-1</v>
      </c>
      <c r="R1186" s="354">
        <v>-1</v>
      </c>
      <c r="S1186" s="354">
        <v>-1</v>
      </c>
      <c r="T1186" s="354">
        <v>-1</v>
      </c>
      <c r="U1186" s="354">
        <v>-1</v>
      </c>
      <c r="V1186" s="354">
        <v>-1</v>
      </c>
      <c r="W1186" s="354">
        <v>-1</v>
      </c>
      <c r="X1186" s="354">
        <v>-1</v>
      </c>
      <c r="Y1186" s="354">
        <v>-1</v>
      </c>
      <c r="Z1186" s="354">
        <v>-1</v>
      </c>
      <c r="AA1186" s="354">
        <v>-1</v>
      </c>
      <c r="AB1186" s="354">
        <v>-1</v>
      </c>
      <c r="AC1186" s="300">
        <f t="shared" si="265"/>
        <v>0</v>
      </c>
      <c r="AD1186" s="300">
        <f t="shared" si="266"/>
        <v>0</v>
      </c>
      <c r="AE1186" s="300">
        <f t="shared" si="267"/>
        <v>0</v>
      </c>
      <c r="AF1186" s="300">
        <f t="shared" si="268"/>
        <v>0</v>
      </c>
      <c r="AG1186" s="300">
        <f t="shared" si="269"/>
        <v>0</v>
      </c>
      <c r="AH1186" s="300">
        <f t="shared" si="270"/>
        <v>0</v>
      </c>
      <c r="AI1186" s="300">
        <f t="shared" si="271"/>
        <v>0</v>
      </c>
      <c r="AJ1186" s="300">
        <f t="shared" si="272"/>
        <v>0</v>
      </c>
      <c r="AK1186" s="300">
        <f t="shared" si="273"/>
        <v>0</v>
      </c>
      <c r="AL1186" s="300">
        <f t="shared" si="274"/>
        <v>0</v>
      </c>
      <c r="AM1186" s="300">
        <f t="shared" si="275"/>
        <v>0</v>
      </c>
      <c r="AN1186" s="300">
        <f t="shared" si="276"/>
        <v>0</v>
      </c>
      <c r="AO1186" s="300">
        <f t="shared" si="277"/>
        <v>0</v>
      </c>
      <c r="AQ1186" s="496"/>
      <c r="AR1186" s="496"/>
      <c r="AS1186" s="496"/>
      <c r="AT1186" s="496"/>
      <c r="AU1186" s="496"/>
      <c r="AV1186" s="496"/>
      <c r="AW1186" s="496"/>
      <c r="AX1186" s="496"/>
      <c r="AY1186" s="354"/>
      <c r="AZ1186" s="354"/>
      <c r="BA1186" s="354"/>
      <c r="BB1186" s="354"/>
      <c r="BC1186" s="354"/>
      <c r="BD1186" s="354"/>
      <c r="BE1186" s="354"/>
      <c r="BF1186" s="354"/>
      <c r="BG1186" s="354"/>
      <c r="BH1186" s="354"/>
      <c r="BI1186" s="354"/>
      <c r="BJ1186" s="354"/>
      <c r="BK1186" s="354"/>
    </row>
    <row r="1187" spans="1:63" ht="52.5" thickBot="1" x14ac:dyDescent="0.3">
      <c r="A1187" s="495" t="s">
        <v>569</v>
      </c>
      <c r="B1187" s="490" t="s">
        <v>1473</v>
      </c>
      <c r="C1187" s="491" t="s">
        <v>1471</v>
      </c>
      <c r="D1187" s="491" t="s">
        <v>1472</v>
      </c>
      <c r="E1187" s="4" t="s">
        <v>196</v>
      </c>
      <c r="F1187" s="4"/>
      <c r="G1187" s="6" t="s">
        <v>197</v>
      </c>
      <c r="H1187" s="353">
        <v>2011</v>
      </c>
      <c r="J1187" s="353">
        <v>13</v>
      </c>
      <c r="K1187" s="353" t="s">
        <v>335</v>
      </c>
      <c r="L1187" s="353" t="s">
        <v>105</v>
      </c>
      <c r="M1187" s="353" t="s">
        <v>42</v>
      </c>
      <c r="N1187" s="353" t="s">
        <v>115</v>
      </c>
      <c r="O1187" s="353" t="s">
        <v>38</v>
      </c>
      <c r="P1187" s="354">
        <v>-1</v>
      </c>
      <c r="Q1187" s="354">
        <v>-1</v>
      </c>
      <c r="R1187" s="354">
        <v>-1</v>
      </c>
      <c r="S1187" s="354">
        <v>-1</v>
      </c>
      <c r="T1187" s="354">
        <v>-1</v>
      </c>
      <c r="U1187" s="354">
        <v>-1</v>
      </c>
      <c r="V1187" s="354">
        <v>-1</v>
      </c>
      <c r="W1187" s="354">
        <v>-1</v>
      </c>
      <c r="X1187" s="354">
        <v>-1</v>
      </c>
      <c r="Y1187" s="354">
        <v>-1</v>
      </c>
      <c r="Z1187" s="354">
        <v>-1</v>
      </c>
      <c r="AA1187" s="354">
        <v>-1</v>
      </c>
      <c r="AB1187" s="354">
        <v>-1</v>
      </c>
      <c r="AC1187" s="300">
        <f t="shared" si="265"/>
        <v>0</v>
      </c>
      <c r="AD1187" s="300">
        <f t="shared" si="266"/>
        <v>0</v>
      </c>
      <c r="AE1187" s="300">
        <f t="shared" si="267"/>
        <v>0</v>
      </c>
      <c r="AF1187" s="300">
        <f t="shared" si="268"/>
        <v>0</v>
      </c>
      <c r="AG1187" s="300">
        <f t="shared" si="269"/>
        <v>0</v>
      </c>
      <c r="AH1187" s="300">
        <f t="shared" si="270"/>
        <v>0</v>
      </c>
      <c r="AI1187" s="300">
        <f t="shared" si="271"/>
        <v>0</v>
      </c>
      <c r="AJ1187" s="300">
        <f t="shared" si="272"/>
        <v>0</v>
      </c>
      <c r="AK1187" s="300">
        <f t="shared" si="273"/>
        <v>0</v>
      </c>
      <c r="AL1187" s="300">
        <f t="shared" si="274"/>
        <v>0</v>
      </c>
      <c r="AM1187" s="300">
        <f t="shared" si="275"/>
        <v>0</v>
      </c>
      <c r="AN1187" s="300">
        <f t="shared" si="276"/>
        <v>0</v>
      </c>
      <c r="AO1187" s="300">
        <f t="shared" si="277"/>
        <v>0</v>
      </c>
      <c r="AQ1187" s="496"/>
      <c r="AR1187" s="496"/>
      <c r="AS1187" s="496"/>
      <c r="AT1187" s="496"/>
      <c r="AU1187" s="496"/>
      <c r="AV1187" s="496"/>
      <c r="AW1187" s="496"/>
      <c r="AX1187" s="496"/>
      <c r="AY1187" s="354"/>
      <c r="AZ1187" s="354"/>
      <c r="BA1187" s="354"/>
      <c r="BB1187" s="354"/>
      <c r="BC1187" s="354"/>
      <c r="BD1187" s="354"/>
      <c r="BE1187" s="354"/>
      <c r="BF1187" s="354"/>
      <c r="BG1187" s="354"/>
      <c r="BH1187" s="354"/>
      <c r="BI1187" s="354"/>
      <c r="BJ1187" s="354"/>
      <c r="BK1187" s="354"/>
    </row>
    <row r="1188" spans="1:63" ht="52.5" thickBot="1" x14ac:dyDescent="0.3">
      <c r="A1188" s="495" t="s">
        <v>569</v>
      </c>
      <c r="B1188" s="490" t="s">
        <v>1473</v>
      </c>
      <c r="C1188" s="491" t="s">
        <v>1471</v>
      </c>
      <c r="D1188" s="491" t="s">
        <v>1472</v>
      </c>
      <c r="E1188" s="4" t="s">
        <v>196</v>
      </c>
      <c r="F1188" s="4"/>
      <c r="G1188" s="6" t="s">
        <v>197</v>
      </c>
      <c r="H1188" s="353">
        <v>2011</v>
      </c>
      <c r="J1188" s="353">
        <v>14</v>
      </c>
      <c r="K1188" s="353" t="s">
        <v>320</v>
      </c>
      <c r="L1188" s="353" t="s">
        <v>268</v>
      </c>
      <c r="M1188" s="353" t="s">
        <v>42</v>
      </c>
      <c r="N1188" s="353" t="s">
        <v>233</v>
      </c>
      <c r="O1188" s="353" t="s">
        <v>38</v>
      </c>
      <c r="P1188" s="354">
        <v>0.83204299999999998</v>
      </c>
      <c r="Q1188" s="354">
        <v>4.7635999999999998E-2</v>
      </c>
      <c r="R1188" s="354">
        <v>5.5079000000000003E-2</v>
      </c>
      <c r="S1188" s="354">
        <v>5.4792E-2</v>
      </c>
      <c r="T1188" s="354">
        <v>5.5079000000000003E-2</v>
      </c>
      <c r="U1188" s="354">
        <v>0.21968699999999999</v>
      </c>
      <c r="V1188" s="354">
        <v>4.6249999999999999E-2</v>
      </c>
      <c r="W1188" s="354">
        <v>6.7167000000000004E-2</v>
      </c>
      <c r="X1188" s="354">
        <v>6.7167000000000004E-2</v>
      </c>
      <c r="Y1188" s="354">
        <v>-1</v>
      </c>
      <c r="Z1188" s="354">
        <v>-1</v>
      </c>
      <c r="AA1188" s="354">
        <v>-1</v>
      </c>
      <c r="AB1188" s="354">
        <v>-1</v>
      </c>
      <c r="AC1188" s="300">
        <f t="shared" si="265"/>
        <v>9.1717040930632985E-4</v>
      </c>
      <c r="AD1188" s="300">
        <f t="shared" si="266"/>
        <v>5.2509701563159998E-5</v>
      </c>
      <c r="AE1188" s="300">
        <f t="shared" si="267"/>
        <v>6.0714204643490001E-5</v>
      </c>
      <c r="AF1188" s="300">
        <f t="shared" si="268"/>
        <v>6.0397841297519996E-5</v>
      </c>
      <c r="AG1188" s="300">
        <f t="shared" si="269"/>
        <v>6.0714204643490001E-5</v>
      </c>
      <c r="AH1188" s="300">
        <f t="shared" si="270"/>
        <v>2.4216346475996998E-4</v>
      </c>
      <c r="AI1188" s="300">
        <f t="shared" si="271"/>
        <v>5.0981898087499996E-5</v>
      </c>
      <c r="AJ1188" s="300">
        <f t="shared" si="272"/>
        <v>7.4038943758769998E-5</v>
      </c>
      <c r="AK1188" s="300">
        <f t="shared" si="273"/>
        <v>7.4038943758769998E-5</v>
      </c>
      <c r="AL1188" s="300">
        <f t="shared" si="274"/>
        <v>0</v>
      </c>
      <c r="AM1188" s="300">
        <f t="shared" si="275"/>
        <v>0</v>
      </c>
      <c r="AN1188" s="300">
        <f t="shared" si="276"/>
        <v>0</v>
      </c>
      <c r="AO1188" s="300">
        <f t="shared" si="277"/>
        <v>0</v>
      </c>
      <c r="AQ1188" s="496"/>
      <c r="AR1188" s="496"/>
      <c r="AS1188" s="496"/>
      <c r="AT1188" s="496"/>
      <c r="AU1188" s="496"/>
      <c r="AV1188" s="496"/>
      <c r="AW1188" s="496"/>
      <c r="AX1188" s="496"/>
      <c r="AY1188" s="354"/>
      <c r="AZ1188" s="354"/>
      <c r="BA1188" s="354"/>
      <c r="BB1188" s="354"/>
      <c r="BC1188" s="354"/>
      <c r="BD1188" s="354"/>
      <c r="BE1188" s="354"/>
      <c r="BF1188" s="354"/>
      <c r="BG1188" s="354"/>
      <c r="BH1188" s="354"/>
      <c r="BI1188" s="354"/>
      <c r="BJ1188" s="354"/>
      <c r="BK1188" s="354"/>
    </row>
    <row r="1189" spans="1:63" ht="52.5" thickBot="1" x14ac:dyDescent="0.3">
      <c r="A1189" s="495" t="s">
        <v>569</v>
      </c>
      <c r="B1189" s="490" t="s">
        <v>1473</v>
      </c>
      <c r="C1189" s="491" t="s">
        <v>1471</v>
      </c>
      <c r="D1189" s="491" t="s">
        <v>1472</v>
      </c>
      <c r="E1189" s="4" t="s">
        <v>196</v>
      </c>
      <c r="F1189" s="4"/>
      <c r="G1189" s="6" t="s">
        <v>197</v>
      </c>
      <c r="H1189" s="353">
        <v>2011</v>
      </c>
      <c r="J1189" s="353">
        <v>14</v>
      </c>
      <c r="K1189" s="353" t="s">
        <v>147</v>
      </c>
      <c r="L1189" s="353" t="s">
        <v>148</v>
      </c>
      <c r="M1189" s="353" t="s">
        <v>30</v>
      </c>
      <c r="N1189" s="353" t="s">
        <v>96</v>
      </c>
      <c r="O1189" s="353" t="s">
        <v>38</v>
      </c>
      <c r="P1189" s="354">
        <v>-1</v>
      </c>
      <c r="Q1189" s="354">
        <v>-1</v>
      </c>
      <c r="R1189" s="354">
        <v>-1</v>
      </c>
      <c r="S1189" s="354">
        <v>-1</v>
      </c>
      <c r="T1189" s="354">
        <v>-1</v>
      </c>
      <c r="U1189" s="354">
        <v>-1</v>
      </c>
      <c r="V1189" s="354">
        <v>-1</v>
      </c>
      <c r="W1189" s="354">
        <v>-1</v>
      </c>
      <c r="X1189" s="354">
        <v>-1</v>
      </c>
      <c r="Y1189" s="354">
        <v>-1</v>
      </c>
      <c r="Z1189" s="354">
        <v>-1</v>
      </c>
      <c r="AA1189" s="354">
        <v>-1</v>
      </c>
      <c r="AB1189" s="354">
        <v>-1</v>
      </c>
      <c r="AC1189" s="300">
        <f t="shared" si="265"/>
        <v>0</v>
      </c>
      <c r="AD1189" s="300">
        <f t="shared" si="266"/>
        <v>0</v>
      </c>
      <c r="AE1189" s="300">
        <f t="shared" si="267"/>
        <v>0</v>
      </c>
      <c r="AF1189" s="300">
        <f t="shared" si="268"/>
        <v>0</v>
      </c>
      <c r="AG1189" s="300">
        <f t="shared" si="269"/>
        <v>0</v>
      </c>
      <c r="AH1189" s="300">
        <f t="shared" si="270"/>
        <v>0</v>
      </c>
      <c r="AI1189" s="300">
        <f t="shared" si="271"/>
        <v>0</v>
      </c>
      <c r="AJ1189" s="300">
        <f t="shared" si="272"/>
        <v>0</v>
      </c>
      <c r="AK1189" s="300">
        <f t="shared" si="273"/>
        <v>0</v>
      </c>
      <c r="AL1189" s="300">
        <f t="shared" si="274"/>
        <v>0</v>
      </c>
      <c r="AM1189" s="300">
        <f t="shared" si="275"/>
        <v>0</v>
      </c>
      <c r="AN1189" s="300">
        <f t="shared" si="276"/>
        <v>0</v>
      </c>
      <c r="AO1189" s="300">
        <f t="shared" si="277"/>
        <v>0</v>
      </c>
      <c r="AQ1189" s="496"/>
      <c r="AR1189" s="496"/>
      <c r="AS1189" s="496"/>
      <c r="AT1189" s="496"/>
      <c r="AU1189" s="496"/>
      <c r="AV1189" s="496"/>
      <c r="AW1189" s="496"/>
      <c r="AX1189" s="496"/>
      <c r="AY1189" s="354"/>
      <c r="AZ1189" s="354"/>
      <c r="BA1189" s="354"/>
      <c r="BB1189" s="354"/>
      <c r="BC1189" s="354"/>
      <c r="BD1189" s="354"/>
      <c r="BE1189" s="354"/>
      <c r="BF1189" s="354"/>
      <c r="BG1189" s="354"/>
      <c r="BH1189" s="354"/>
      <c r="BI1189" s="354"/>
      <c r="BJ1189" s="354"/>
      <c r="BK1189" s="354"/>
    </row>
    <row r="1190" spans="1:63" ht="52.5" thickBot="1" x14ac:dyDescent="0.3">
      <c r="A1190" s="495" t="s">
        <v>569</v>
      </c>
      <c r="B1190" s="490" t="s">
        <v>1473</v>
      </c>
      <c r="C1190" s="491" t="s">
        <v>1471</v>
      </c>
      <c r="D1190" s="491" t="s">
        <v>1472</v>
      </c>
      <c r="E1190" s="4" t="s">
        <v>196</v>
      </c>
      <c r="F1190" s="4"/>
      <c r="G1190" s="6" t="s">
        <v>197</v>
      </c>
      <c r="H1190" s="353">
        <v>2011</v>
      </c>
      <c r="J1190" s="353">
        <v>14</v>
      </c>
      <c r="K1190" s="353" t="s">
        <v>145</v>
      </c>
      <c r="L1190" s="353" t="s">
        <v>105</v>
      </c>
      <c r="M1190" s="353" t="s">
        <v>42</v>
      </c>
      <c r="N1190" s="353" t="s">
        <v>115</v>
      </c>
      <c r="O1190" s="353" t="s">
        <v>38</v>
      </c>
      <c r="P1190" s="354">
        <v>-1</v>
      </c>
      <c r="Q1190" s="354">
        <v>-1</v>
      </c>
      <c r="R1190" s="354">
        <v>-1</v>
      </c>
      <c r="S1190" s="354">
        <v>-1</v>
      </c>
      <c r="T1190" s="354">
        <v>-1</v>
      </c>
      <c r="U1190" s="354">
        <v>-1</v>
      </c>
      <c r="V1190" s="354">
        <v>-1</v>
      </c>
      <c r="W1190" s="354">
        <v>-1</v>
      </c>
      <c r="X1190" s="354">
        <v>-1</v>
      </c>
      <c r="Y1190" s="354">
        <v>-1</v>
      </c>
      <c r="Z1190" s="354">
        <v>-1</v>
      </c>
      <c r="AA1190" s="354">
        <v>-1</v>
      </c>
      <c r="AB1190" s="354">
        <v>-1</v>
      </c>
      <c r="AC1190" s="300">
        <f t="shared" si="265"/>
        <v>0</v>
      </c>
      <c r="AD1190" s="300">
        <f t="shared" si="266"/>
        <v>0</v>
      </c>
      <c r="AE1190" s="300">
        <f t="shared" si="267"/>
        <v>0</v>
      </c>
      <c r="AF1190" s="300">
        <f t="shared" si="268"/>
        <v>0</v>
      </c>
      <c r="AG1190" s="300">
        <f t="shared" si="269"/>
        <v>0</v>
      </c>
      <c r="AH1190" s="300">
        <f t="shared" si="270"/>
        <v>0</v>
      </c>
      <c r="AI1190" s="300">
        <f t="shared" si="271"/>
        <v>0</v>
      </c>
      <c r="AJ1190" s="300">
        <f t="shared" si="272"/>
        <v>0</v>
      </c>
      <c r="AK1190" s="300">
        <f t="shared" si="273"/>
        <v>0</v>
      </c>
      <c r="AL1190" s="300">
        <f t="shared" si="274"/>
        <v>0</v>
      </c>
      <c r="AM1190" s="300">
        <f t="shared" si="275"/>
        <v>0</v>
      </c>
      <c r="AN1190" s="300">
        <f t="shared" si="276"/>
        <v>0</v>
      </c>
      <c r="AO1190" s="300">
        <f t="shared" si="277"/>
        <v>0</v>
      </c>
      <c r="AQ1190" s="496"/>
      <c r="AR1190" s="496"/>
      <c r="AS1190" s="496"/>
      <c r="AT1190" s="496"/>
      <c r="AU1190" s="496"/>
      <c r="AV1190" s="496"/>
      <c r="AW1190" s="496"/>
      <c r="AX1190" s="496"/>
      <c r="AY1190" s="354"/>
      <c r="AZ1190" s="354"/>
      <c r="BA1190" s="354"/>
      <c r="BB1190" s="354"/>
      <c r="BC1190" s="354"/>
      <c r="BD1190" s="354"/>
      <c r="BE1190" s="354"/>
      <c r="BF1190" s="354"/>
      <c r="BG1190" s="354"/>
      <c r="BH1190" s="354"/>
      <c r="BI1190" s="354"/>
      <c r="BJ1190" s="354"/>
      <c r="BK1190" s="354"/>
    </row>
    <row r="1191" spans="1:63" ht="52.5" thickBot="1" x14ac:dyDescent="0.3">
      <c r="A1191" s="495" t="s">
        <v>569</v>
      </c>
      <c r="B1191" s="490" t="s">
        <v>1473</v>
      </c>
      <c r="C1191" s="491" t="s">
        <v>1471</v>
      </c>
      <c r="D1191" s="491" t="s">
        <v>1472</v>
      </c>
      <c r="E1191" s="4" t="s">
        <v>196</v>
      </c>
      <c r="F1191" s="4"/>
      <c r="G1191" s="6" t="s">
        <v>197</v>
      </c>
      <c r="H1191" s="353">
        <v>2011</v>
      </c>
      <c r="J1191" s="353">
        <v>15</v>
      </c>
      <c r="K1191" s="353" t="s">
        <v>342</v>
      </c>
      <c r="L1191" s="353" t="s">
        <v>286</v>
      </c>
      <c r="M1191" s="353" t="s">
        <v>30</v>
      </c>
      <c r="N1191" s="353" t="s">
        <v>195</v>
      </c>
      <c r="O1191" s="353" t="s">
        <v>38</v>
      </c>
      <c r="P1191" s="354">
        <v>9.1524769999999993</v>
      </c>
      <c r="Q1191" s="354">
        <v>0.52400000000000002</v>
      </c>
      <c r="R1191" s="354">
        <v>0.60586600000000002</v>
      </c>
      <c r="S1191" s="354">
        <v>0.60270699999999999</v>
      </c>
      <c r="T1191" s="354">
        <v>0.60586600000000002</v>
      </c>
      <c r="U1191" s="354">
        <v>2.4165570000000001</v>
      </c>
      <c r="V1191" s="354">
        <v>0.50874600000000003</v>
      </c>
      <c r="W1191" s="354">
        <v>0.73883299999999996</v>
      </c>
      <c r="X1191" s="354">
        <v>0.73883299999999996</v>
      </c>
      <c r="Y1191" s="354">
        <v>-1</v>
      </c>
      <c r="Z1191" s="354">
        <v>-1</v>
      </c>
      <c r="AA1191" s="354">
        <v>-1</v>
      </c>
      <c r="AB1191" s="354">
        <v>-1</v>
      </c>
      <c r="AC1191" s="300">
        <f t="shared" si="265"/>
        <v>1.0088878911614868E-2</v>
      </c>
      <c r="AD1191" s="300">
        <f t="shared" si="266"/>
        <v>5.7761112643999997E-4</v>
      </c>
      <c r="AE1191" s="300">
        <f t="shared" si="267"/>
        <v>6.6785294414445991E-4</v>
      </c>
      <c r="AF1191" s="300">
        <f t="shared" si="268"/>
        <v>6.6437074271616988E-4</v>
      </c>
      <c r="AG1191" s="300">
        <f t="shared" si="269"/>
        <v>6.6785294414445991E-4</v>
      </c>
      <c r="AH1191" s="300">
        <f t="shared" si="270"/>
        <v>2.66379811235967E-3</v>
      </c>
      <c r="AI1191" s="300">
        <f t="shared" si="271"/>
        <v>5.6079646971726E-4</v>
      </c>
      <c r="AJ1191" s="300">
        <f t="shared" si="272"/>
        <v>8.1442397210122991E-4</v>
      </c>
      <c r="AK1191" s="300">
        <f t="shared" si="273"/>
        <v>8.1442397210122991E-4</v>
      </c>
      <c r="AL1191" s="300">
        <f t="shared" si="274"/>
        <v>0</v>
      </c>
      <c r="AM1191" s="300">
        <f t="shared" si="275"/>
        <v>0</v>
      </c>
      <c r="AN1191" s="300">
        <f t="shared" si="276"/>
        <v>0</v>
      </c>
      <c r="AO1191" s="300">
        <f t="shared" si="277"/>
        <v>0</v>
      </c>
      <c r="AQ1191" s="496"/>
      <c r="AR1191" s="496"/>
      <c r="AS1191" s="496"/>
      <c r="AT1191" s="496"/>
      <c r="AU1191" s="496"/>
      <c r="AV1191" s="496"/>
      <c r="AW1191" s="496"/>
      <c r="AX1191" s="496"/>
      <c r="AY1191" s="354"/>
      <c r="AZ1191" s="354"/>
      <c r="BA1191" s="354"/>
      <c r="BB1191" s="354"/>
      <c r="BC1191" s="354"/>
      <c r="BD1191" s="354"/>
      <c r="BE1191" s="354"/>
      <c r="BF1191" s="354"/>
      <c r="BG1191" s="354"/>
      <c r="BH1191" s="354"/>
      <c r="BI1191" s="354"/>
      <c r="BJ1191" s="354"/>
      <c r="BK1191" s="354"/>
    </row>
    <row r="1192" spans="1:63" ht="52.5" thickBot="1" x14ac:dyDescent="0.3">
      <c r="A1192" s="495" t="s">
        <v>569</v>
      </c>
      <c r="B1192" s="490" t="s">
        <v>1473</v>
      </c>
      <c r="C1192" s="491" t="s">
        <v>1471</v>
      </c>
      <c r="D1192" s="491" t="s">
        <v>1472</v>
      </c>
      <c r="E1192" s="4" t="s">
        <v>196</v>
      </c>
      <c r="F1192" s="4"/>
      <c r="G1192" s="6" t="s">
        <v>197</v>
      </c>
      <c r="H1192" s="353">
        <v>2011</v>
      </c>
      <c r="J1192" s="353">
        <v>15</v>
      </c>
      <c r="K1192" s="353" t="s">
        <v>149</v>
      </c>
      <c r="L1192" s="353" t="s">
        <v>150</v>
      </c>
      <c r="M1192" s="353" t="s">
        <v>42</v>
      </c>
      <c r="N1192" s="353" t="s">
        <v>96</v>
      </c>
      <c r="O1192" s="353" t="s">
        <v>38</v>
      </c>
      <c r="P1192" s="354">
        <v>-1</v>
      </c>
      <c r="Q1192" s="354">
        <v>-1</v>
      </c>
      <c r="R1192" s="354">
        <v>-1</v>
      </c>
      <c r="S1192" s="354">
        <v>-1</v>
      </c>
      <c r="T1192" s="354">
        <v>-1</v>
      </c>
      <c r="U1192" s="354">
        <v>-1</v>
      </c>
      <c r="V1192" s="354">
        <v>-1</v>
      </c>
      <c r="W1192" s="354">
        <v>-1</v>
      </c>
      <c r="X1192" s="354">
        <v>-1</v>
      </c>
      <c r="Y1192" s="354">
        <v>-1</v>
      </c>
      <c r="Z1192" s="354">
        <v>-1</v>
      </c>
      <c r="AA1192" s="354">
        <v>-1</v>
      </c>
      <c r="AB1192" s="354">
        <v>-1</v>
      </c>
      <c r="AC1192" s="300">
        <f t="shared" si="265"/>
        <v>0</v>
      </c>
      <c r="AD1192" s="300">
        <f t="shared" si="266"/>
        <v>0</v>
      </c>
      <c r="AE1192" s="300">
        <f t="shared" si="267"/>
        <v>0</v>
      </c>
      <c r="AF1192" s="300">
        <f t="shared" si="268"/>
        <v>0</v>
      </c>
      <c r="AG1192" s="300">
        <f t="shared" si="269"/>
        <v>0</v>
      </c>
      <c r="AH1192" s="300">
        <f t="shared" si="270"/>
        <v>0</v>
      </c>
      <c r="AI1192" s="300">
        <f t="shared" si="271"/>
        <v>0</v>
      </c>
      <c r="AJ1192" s="300">
        <f t="shared" si="272"/>
        <v>0</v>
      </c>
      <c r="AK1192" s="300">
        <f t="shared" si="273"/>
        <v>0</v>
      </c>
      <c r="AL1192" s="300">
        <f t="shared" si="274"/>
        <v>0</v>
      </c>
      <c r="AM1192" s="300">
        <f t="shared" si="275"/>
        <v>0</v>
      </c>
      <c r="AN1192" s="300">
        <f t="shared" si="276"/>
        <v>0</v>
      </c>
      <c r="AO1192" s="300">
        <f t="shared" si="277"/>
        <v>0</v>
      </c>
      <c r="AQ1192" s="496"/>
      <c r="AR1192" s="496"/>
      <c r="AS1192" s="496"/>
      <c r="AT1192" s="496"/>
      <c r="AU1192" s="496"/>
      <c r="AV1192" s="496"/>
      <c r="AW1192" s="496"/>
      <c r="AX1192" s="496"/>
      <c r="AY1192" s="354"/>
      <c r="AZ1192" s="354"/>
      <c r="BA1192" s="354"/>
      <c r="BB1192" s="354"/>
      <c r="BC1192" s="354"/>
      <c r="BD1192" s="354"/>
      <c r="BE1192" s="354"/>
      <c r="BF1192" s="354"/>
      <c r="BG1192" s="354"/>
      <c r="BH1192" s="354"/>
      <c r="BI1192" s="354"/>
      <c r="BJ1192" s="354"/>
      <c r="BK1192" s="354"/>
    </row>
    <row r="1193" spans="1:63" ht="52.5" thickBot="1" x14ac:dyDescent="0.3">
      <c r="A1193" s="495" t="s">
        <v>569</v>
      </c>
      <c r="B1193" s="490" t="s">
        <v>1473</v>
      </c>
      <c r="C1193" s="491" t="s">
        <v>1471</v>
      </c>
      <c r="D1193" s="491" t="s">
        <v>1472</v>
      </c>
      <c r="E1193" s="4" t="s">
        <v>196</v>
      </c>
      <c r="F1193" s="4"/>
      <c r="G1193" s="6" t="s">
        <v>197</v>
      </c>
      <c r="H1193" s="353">
        <v>2011</v>
      </c>
      <c r="J1193" s="353">
        <v>15</v>
      </c>
      <c r="K1193" s="353" t="s">
        <v>135</v>
      </c>
      <c r="L1193" s="353" t="s">
        <v>102</v>
      </c>
      <c r="M1193" s="353" t="s">
        <v>42</v>
      </c>
      <c r="N1193" s="353" t="s">
        <v>115</v>
      </c>
      <c r="O1193" s="353" t="s">
        <v>38</v>
      </c>
      <c r="P1193" s="354">
        <v>-1</v>
      </c>
      <c r="Q1193" s="354">
        <v>-1</v>
      </c>
      <c r="R1193" s="354">
        <v>-1</v>
      </c>
      <c r="S1193" s="354">
        <v>-1</v>
      </c>
      <c r="T1193" s="354">
        <v>-1</v>
      </c>
      <c r="U1193" s="354">
        <v>-1</v>
      </c>
      <c r="V1193" s="354">
        <v>-1</v>
      </c>
      <c r="W1193" s="354">
        <v>-1</v>
      </c>
      <c r="X1193" s="354">
        <v>-1</v>
      </c>
      <c r="Y1193" s="354">
        <v>-1</v>
      </c>
      <c r="Z1193" s="354">
        <v>-1</v>
      </c>
      <c r="AA1193" s="354">
        <v>-1</v>
      </c>
      <c r="AB1193" s="354">
        <v>-1</v>
      </c>
      <c r="AC1193" s="300">
        <f t="shared" si="265"/>
        <v>0</v>
      </c>
      <c r="AD1193" s="300">
        <f t="shared" si="266"/>
        <v>0</v>
      </c>
      <c r="AE1193" s="300">
        <f t="shared" si="267"/>
        <v>0</v>
      </c>
      <c r="AF1193" s="300">
        <f t="shared" si="268"/>
        <v>0</v>
      </c>
      <c r="AG1193" s="300">
        <f t="shared" si="269"/>
        <v>0</v>
      </c>
      <c r="AH1193" s="300">
        <f t="shared" si="270"/>
        <v>0</v>
      </c>
      <c r="AI1193" s="300">
        <f t="shared" si="271"/>
        <v>0</v>
      </c>
      <c r="AJ1193" s="300">
        <f t="shared" si="272"/>
        <v>0</v>
      </c>
      <c r="AK1193" s="300">
        <f t="shared" si="273"/>
        <v>0</v>
      </c>
      <c r="AL1193" s="300">
        <f t="shared" si="274"/>
        <v>0</v>
      </c>
      <c r="AM1193" s="300">
        <f t="shared" si="275"/>
        <v>0</v>
      </c>
      <c r="AN1193" s="300">
        <f t="shared" si="276"/>
        <v>0</v>
      </c>
      <c r="AO1193" s="300">
        <f t="shared" si="277"/>
        <v>0</v>
      </c>
      <c r="AQ1193" s="496"/>
      <c r="AR1193" s="496"/>
      <c r="AS1193" s="496"/>
      <c r="AT1193" s="496"/>
      <c r="AU1193" s="496"/>
      <c r="AV1193" s="496"/>
      <c r="AW1193" s="496"/>
      <c r="AX1193" s="496"/>
      <c r="AY1193" s="354"/>
      <c r="AZ1193" s="354"/>
      <c r="BA1193" s="354"/>
      <c r="BB1193" s="354"/>
      <c r="BC1193" s="354"/>
      <c r="BD1193" s="354"/>
      <c r="BE1193" s="354"/>
      <c r="BF1193" s="354"/>
      <c r="BG1193" s="354"/>
      <c r="BH1193" s="354"/>
      <c r="BI1193" s="354"/>
      <c r="BJ1193" s="354"/>
      <c r="BK1193" s="354"/>
    </row>
    <row r="1194" spans="1:63" ht="52.5" thickBot="1" x14ac:dyDescent="0.3">
      <c r="A1194" s="495" t="s">
        <v>569</v>
      </c>
      <c r="B1194" s="490" t="s">
        <v>1473</v>
      </c>
      <c r="C1194" s="491" t="s">
        <v>1471</v>
      </c>
      <c r="D1194" s="491" t="s">
        <v>1472</v>
      </c>
      <c r="E1194" s="4" t="s">
        <v>196</v>
      </c>
      <c r="F1194" s="4"/>
      <c r="G1194" s="6" t="s">
        <v>197</v>
      </c>
      <c r="H1194" s="353">
        <v>2011</v>
      </c>
      <c r="J1194" s="353">
        <v>16</v>
      </c>
      <c r="K1194" s="353" t="s">
        <v>245</v>
      </c>
      <c r="L1194" s="353" t="s">
        <v>286</v>
      </c>
      <c r="M1194" s="353" t="s">
        <v>42</v>
      </c>
      <c r="N1194" s="353" t="s">
        <v>195</v>
      </c>
      <c r="O1194" s="353" t="s">
        <v>38</v>
      </c>
      <c r="P1194" s="354">
        <v>1092.4728970000001</v>
      </c>
      <c r="Q1194" s="354">
        <v>62.546506000000001</v>
      </c>
      <c r="R1194" s="354">
        <v>72.318398999999999</v>
      </c>
      <c r="S1194" s="354">
        <v>71.941294999999997</v>
      </c>
      <c r="T1194" s="354">
        <v>72.318398999999999</v>
      </c>
      <c r="U1194" s="354">
        <v>288.44903099999999</v>
      </c>
      <c r="V1194" s="354">
        <v>60.725811999999998</v>
      </c>
      <c r="W1194" s="354">
        <v>88.189832999999993</v>
      </c>
      <c r="X1194" s="354">
        <v>88.189832999999993</v>
      </c>
      <c r="Y1194" s="354">
        <v>-1</v>
      </c>
      <c r="Z1194" s="354">
        <v>-1</v>
      </c>
      <c r="AA1194" s="354">
        <v>-1</v>
      </c>
      <c r="AB1194" s="354">
        <v>-1</v>
      </c>
      <c r="AC1194" s="300">
        <f t="shared" ref="AC1194:AC1225" si="278">IF(P1194=-1,0,P1194)*2.20462262/2000</f>
        <v>1.2042452302315652</v>
      </c>
      <c r="AD1194" s="300">
        <f t="shared" ref="AD1194:AD1225" si="279">IF(Q1194=-1,0,Q1194)*2.20462262/2000</f>
        <v>6.8945720964782853E-2</v>
      </c>
      <c r="AE1194" s="300">
        <f t="shared" ref="AE1194:AE1225" si="280">IF(R1194=-1,0,R1194)*2.20462262/2000</f>
        <v>7.9717389138792685E-2</v>
      </c>
      <c r="AF1194" s="300">
        <f t="shared" ref="AF1194:AF1225" si="281">IF(S1194=-1,0,S1194)*2.20462262/2000</f>
        <v>7.9301703134546445E-2</v>
      </c>
      <c r="AG1194" s="300">
        <f t="shared" ref="AG1194:AG1225" si="282">IF(T1194=-1,0,T1194)*2.20462262/2000</f>
        <v>7.9717389138792685E-2</v>
      </c>
      <c r="AH1194" s="300">
        <f t="shared" ref="AH1194:AH1225" si="283">IF(U1194=-1,0,U1194)*2.20462262/2000</f>
        <v>0.31796062922984059</v>
      </c>
      <c r="AI1194" s="300">
        <f t="shared" ref="AI1194:AI1225" si="284">IF(V1194=-1,0,V1194)*2.20462262/2000</f>
        <v>6.6938749376533713E-2</v>
      </c>
      <c r="AJ1194" s="300">
        <f t="shared" ref="AJ1194:AJ1225" si="285">IF(W1194=-1,0,W1194)*2.20462262/2000</f>
        <v>9.7212650342911211E-2</v>
      </c>
      <c r="AK1194" s="300">
        <f t="shared" ref="AK1194:AK1225" si="286">IF(X1194=-1,0,X1194)*2.20462262/2000</f>
        <v>9.7212650342911211E-2</v>
      </c>
      <c r="AL1194" s="300">
        <f t="shared" ref="AL1194:AL1225" si="287">IF(Y1194=-1,0,Y1194)*2.20462262/2000</f>
        <v>0</v>
      </c>
      <c r="AM1194" s="300">
        <f t="shared" ref="AM1194:AM1225" si="288">IF(Z1194=-1,0,Z1194)*2.20462262/2000</f>
        <v>0</v>
      </c>
      <c r="AN1194" s="300">
        <f t="shared" ref="AN1194:AN1225" si="289">IF(AA1194=-1,0,AA1194)*2.20462262/2000</f>
        <v>0</v>
      </c>
      <c r="AO1194" s="300">
        <f t="shared" ref="AO1194:AO1225" si="290">IF(AB1194=-1,0,AB1194)*2.20462262/2000</f>
        <v>0</v>
      </c>
      <c r="AQ1194" s="496"/>
      <c r="AR1194" s="496"/>
      <c r="AS1194" s="496"/>
      <c r="AT1194" s="496"/>
      <c r="AU1194" s="496"/>
      <c r="AV1194" s="496"/>
      <c r="AW1194" s="496"/>
      <c r="AX1194" s="496"/>
      <c r="AY1194" s="354"/>
      <c r="AZ1194" s="354"/>
      <c r="BA1194" s="354"/>
      <c r="BB1194" s="354"/>
      <c r="BC1194" s="354"/>
      <c r="BD1194" s="354"/>
      <c r="BE1194" s="354"/>
      <c r="BF1194" s="354"/>
      <c r="BG1194" s="354"/>
      <c r="BH1194" s="354"/>
      <c r="BI1194" s="354"/>
      <c r="BJ1194" s="354"/>
      <c r="BK1194" s="354"/>
    </row>
    <row r="1195" spans="1:63" ht="52.5" thickBot="1" x14ac:dyDescent="0.3">
      <c r="A1195" s="495" t="s">
        <v>569</v>
      </c>
      <c r="B1195" s="490" t="s">
        <v>1473</v>
      </c>
      <c r="C1195" s="491" t="s">
        <v>1471</v>
      </c>
      <c r="D1195" s="491" t="s">
        <v>1472</v>
      </c>
      <c r="E1195" s="4" t="s">
        <v>196</v>
      </c>
      <c r="F1195" s="4"/>
      <c r="G1195" s="6" t="s">
        <v>197</v>
      </c>
      <c r="H1195" s="353">
        <v>2011</v>
      </c>
      <c r="J1195" s="353">
        <v>16</v>
      </c>
      <c r="K1195" s="353" t="s">
        <v>151</v>
      </c>
      <c r="L1195" s="353" t="s">
        <v>100</v>
      </c>
      <c r="M1195" s="353" t="s">
        <v>42</v>
      </c>
      <c r="N1195" s="353" t="s">
        <v>96</v>
      </c>
      <c r="O1195" s="353" t="s">
        <v>38</v>
      </c>
      <c r="P1195" s="354">
        <v>-1</v>
      </c>
      <c r="Q1195" s="354">
        <v>-1</v>
      </c>
      <c r="R1195" s="354">
        <v>-1</v>
      </c>
      <c r="S1195" s="354">
        <v>-1</v>
      </c>
      <c r="T1195" s="354">
        <v>-1</v>
      </c>
      <c r="U1195" s="354">
        <v>-1</v>
      </c>
      <c r="V1195" s="354">
        <v>-1</v>
      </c>
      <c r="W1195" s="354">
        <v>-1</v>
      </c>
      <c r="X1195" s="354">
        <v>-1</v>
      </c>
      <c r="Y1195" s="354">
        <v>-1</v>
      </c>
      <c r="Z1195" s="354">
        <v>-1</v>
      </c>
      <c r="AA1195" s="354">
        <v>-1</v>
      </c>
      <c r="AB1195" s="354">
        <v>-1</v>
      </c>
      <c r="AC1195" s="300">
        <f t="shared" si="278"/>
        <v>0</v>
      </c>
      <c r="AD1195" s="300">
        <f t="shared" si="279"/>
        <v>0</v>
      </c>
      <c r="AE1195" s="300">
        <f t="shared" si="280"/>
        <v>0</v>
      </c>
      <c r="AF1195" s="300">
        <f t="shared" si="281"/>
        <v>0</v>
      </c>
      <c r="AG1195" s="300">
        <f t="shared" si="282"/>
        <v>0</v>
      </c>
      <c r="AH1195" s="300">
        <f t="shared" si="283"/>
        <v>0</v>
      </c>
      <c r="AI1195" s="300">
        <f t="shared" si="284"/>
        <v>0</v>
      </c>
      <c r="AJ1195" s="300">
        <f t="shared" si="285"/>
        <v>0</v>
      </c>
      <c r="AK1195" s="300">
        <f t="shared" si="286"/>
        <v>0</v>
      </c>
      <c r="AL1195" s="300">
        <f t="shared" si="287"/>
        <v>0</v>
      </c>
      <c r="AM1195" s="300">
        <f t="shared" si="288"/>
        <v>0</v>
      </c>
      <c r="AN1195" s="300">
        <f t="shared" si="289"/>
        <v>0</v>
      </c>
      <c r="AO1195" s="300">
        <f t="shared" si="290"/>
        <v>0</v>
      </c>
      <c r="AQ1195" s="496"/>
      <c r="AR1195" s="496"/>
      <c r="AS1195" s="496"/>
      <c r="AT1195" s="496"/>
      <c r="AU1195" s="496"/>
      <c r="AV1195" s="496"/>
      <c r="AW1195" s="496"/>
      <c r="AX1195" s="496"/>
      <c r="AY1195" s="354"/>
      <c r="AZ1195" s="354"/>
      <c r="BA1195" s="354"/>
      <c r="BB1195" s="354"/>
      <c r="BC1195" s="354"/>
      <c r="BD1195" s="354"/>
      <c r="BE1195" s="354"/>
      <c r="BF1195" s="354"/>
      <c r="BG1195" s="354"/>
      <c r="BH1195" s="354"/>
      <c r="BI1195" s="354"/>
      <c r="BJ1195" s="354"/>
      <c r="BK1195" s="354"/>
    </row>
    <row r="1196" spans="1:63" ht="52.5" thickBot="1" x14ac:dyDescent="0.3">
      <c r="A1196" s="495" t="s">
        <v>569</v>
      </c>
      <c r="B1196" s="490" t="s">
        <v>1473</v>
      </c>
      <c r="C1196" s="491" t="s">
        <v>1471</v>
      </c>
      <c r="D1196" s="491" t="s">
        <v>1472</v>
      </c>
      <c r="E1196" s="4" t="s">
        <v>196</v>
      </c>
      <c r="F1196" s="4"/>
      <c r="G1196" s="6" t="s">
        <v>197</v>
      </c>
      <c r="H1196" s="353">
        <v>2011</v>
      </c>
      <c r="J1196" s="353">
        <v>16</v>
      </c>
      <c r="K1196" s="353" t="s">
        <v>136</v>
      </c>
      <c r="L1196" s="353" t="s">
        <v>102</v>
      </c>
      <c r="M1196" s="353" t="s">
        <v>42</v>
      </c>
      <c r="N1196" s="353" t="s">
        <v>115</v>
      </c>
      <c r="O1196" s="353" t="s">
        <v>38</v>
      </c>
      <c r="P1196" s="354">
        <v>-1</v>
      </c>
      <c r="Q1196" s="354">
        <v>-1</v>
      </c>
      <c r="R1196" s="354">
        <v>-1</v>
      </c>
      <c r="S1196" s="354">
        <v>-1</v>
      </c>
      <c r="T1196" s="354">
        <v>-1</v>
      </c>
      <c r="U1196" s="354">
        <v>-1</v>
      </c>
      <c r="V1196" s="354">
        <v>-1</v>
      </c>
      <c r="W1196" s="354">
        <v>-1</v>
      </c>
      <c r="X1196" s="354">
        <v>-1</v>
      </c>
      <c r="Y1196" s="354">
        <v>-1</v>
      </c>
      <c r="Z1196" s="354">
        <v>-1</v>
      </c>
      <c r="AA1196" s="354">
        <v>-1</v>
      </c>
      <c r="AB1196" s="354">
        <v>-1</v>
      </c>
      <c r="AC1196" s="300">
        <f t="shared" si="278"/>
        <v>0</v>
      </c>
      <c r="AD1196" s="300">
        <f t="shared" si="279"/>
        <v>0</v>
      </c>
      <c r="AE1196" s="300">
        <f t="shared" si="280"/>
        <v>0</v>
      </c>
      <c r="AF1196" s="300">
        <f t="shared" si="281"/>
        <v>0</v>
      </c>
      <c r="AG1196" s="300">
        <f t="shared" si="282"/>
        <v>0</v>
      </c>
      <c r="AH1196" s="300">
        <f t="shared" si="283"/>
        <v>0</v>
      </c>
      <c r="AI1196" s="300">
        <f t="shared" si="284"/>
        <v>0</v>
      </c>
      <c r="AJ1196" s="300">
        <f t="shared" si="285"/>
        <v>0</v>
      </c>
      <c r="AK1196" s="300">
        <f t="shared" si="286"/>
        <v>0</v>
      </c>
      <c r="AL1196" s="300">
        <f t="shared" si="287"/>
        <v>0</v>
      </c>
      <c r="AM1196" s="300">
        <f t="shared" si="288"/>
        <v>0</v>
      </c>
      <c r="AN1196" s="300">
        <f t="shared" si="289"/>
        <v>0</v>
      </c>
      <c r="AO1196" s="300">
        <f t="shared" si="290"/>
        <v>0</v>
      </c>
      <c r="AQ1196" s="496"/>
      <c r="AR1196" s="496"/>
      <c r="AS1196" s="496"/>
      <c r="AT1196" s="496"/>
      <c r="AU1196" s="496"/>
      <c r="AV1196" s="496"/>
      <c r="AW1196" s="496"/>
      <c r="AX1196" s="496"/>
      <c r="AY1196" s="354"/>
      <c r="AZ1196" s="354"/>
      <c r="BA1196" s="354"/>
      <c r="BB1196" s="354"/>
      <c r="BC1196" s="354"/>
      <c r="BD1196" s="354"/>
      <c r="BE1196" s="354"/>
      <c r="BF1196" s="354"/>
      <c r="BG1196" s="354"/>
      <c r="BH1196" s="354"/>
      <c r="BI1196" s="354"/>
      <c r="BJ1196" s="354"/>
      <c r="BK1196" s="354"/>
    </row>
    <row r="1197" spans="1:63" ht="52.5" thickBot="1" x14ac:dyDescent="0.3">
      <c r="A1197" s="495" t="s">
        <v>569</v>
      </c>
      <c r="B1197" s="490" t="s">
        <v>1473</v>
      </c>
      <c r="C1197" s="491" t="s">
        <v>1471</v>
      </c>
      <c r="D1197" s="491" t="s">
        <v>1472</v>
      </c>
      <c r="E1197" s="4" t="s">
        <v>196</v>
      </c>
      <c r="F1197" s="4"/>
      <c r="G1197" s="6" t="s">
        <v>197</v>
      </c>
      <c r="H1197" s="353">
        <v>2011</v>
      </c>
      <c r="J1197" s="353">
        <v>17</v>
      </c>
      <c r="K1197" s="353" t="s">
        <v>343</v>
      </c>
      <c r="L1197" s="353" t="s">
        <v>286</v>
      </c>
      <c r="M1197" s="353" t="s">
        <v>30</v>
      </c>
      <c r="N1197" s="353" t="s">
        <v>195</v>
      </c>
      <c r="O1197" s="353" t="s">
        <v>38</v>
      </c>
      <c r="P1197" s="354">
        <v>8.7364549999999994</v>
      </c>
      <c r="Q1197" s="354">
        <v>0.50018200000000002</v>
      </c>
      <c r="R1197" s="354">
        <v>0.57832700000000004</v>
      </c>
      <c r="S1197" s="354">
        <v>0.57531100000000002</v>
      </c>
      <c r="T1197" s="354">
        <v>0.57832700000000004</v>
      </c>
      <c r="U1197" s="354">
        <v>2.3067129999999998</v>
      </c>
      <c r="V1197" s="354">
        <v>0.48562100000000002</v>
      </c>
      <c r="W1197" s="354">
        <v>0.70525000000000004</v>
      </c>
      <c r="X1197" s="354">
        <v>0.70525000000000004</v>
      </c>
      <c r="Y1197" s="354">
        <v>-1</v>
      </c>
      <c r="Z1197" s="354">
        <v>-1</v>
      </c>
      <c r="AA1197" s="354">
        <v>-1</v>
      </c>
      <c r="AB1197" s="354">
        <v>-1</v>
      </c>
      <c r="AC1197" s="300">
        <f t="shared" si="278"/>
        <v>9.6302931558060485E-3</v>
      </c>
      <c r="AD1197" s="300">
        <f t="shared" si="279"/>
        <v>5.5135627565841994E-4</v>
      </c>
      <c r="AE1197" s="300">
        <f t="shared" si="280"/>
        <v>6.3749639297836999E-4</v>
      </c>
      <c r="AF1197" s="300">
        <f t="shared" si="281"/>
        <v>6.3417182206740991E-4</v>
      </c>
      <c r="AG1197" s="300">
        <f t="shared" si="282"/>
        <v>6.3749639297836999E-4</v>
      </c>
      <c r="AH1197" s="300">
        <f t="shared" si="283"/>
        <v>2.5427158288240299E-3</v>
      </c>
      <c r="AI1197" s="300">
        <f t="shared" si="284"/>
        <v>5.3530552067350998E-4</v>
      </c>
      <c r="AJ1197" s="300">
        <f t="shared" si="285"/>
        <v>7.7740505137750002E-4</v>
      </c>
      <c r="AK1197" s="300">
        <f t="shared" si="286"/>
        <v>7.7740505137750002E-4</v>
      </c>
      <c r="AL1197" s="300">
        <f t="shared" si="287"/>
        <v>0</v>
      </c>
      <c r="AM1197" s="300">
        <f t="shared" si="288"/>
        <v>0</v>
      </c>
      <c r="AN1197" s="300">
        <f t="shared" si="289"/>
        <v>0</v>
      </c>
      <c r="AO1197" s="300">
        <f t="shared" si="290"/>
        <v>0</v>
      </c>
      <c r="AQ1197" s="496"/>
      <c r="AR1197" s="496"/>
      <c r="AS1197" s="496"/>
      <c r="AT1197" s="496"/>
      <c r="AU1197" s="496"/>
      <c r="AV1197" s="496"/>
      <c r="AW1197" s="496"/>
      <c r="AX1197" s="496"/>
      <c r="AY1197" s="354"/>
      <c r="AZ1197" s="354"/>
      <c r="BA1197" s="354"/>
      <c r="BB1197" s="354"/>
      <c r="BC1197" s="354"/>
      <c r="BD1197" s="354"/>
      <c r="BE1197" s="354"/>
      <c r="BF1197" s="354"/>
      <c r="BG1197" s="354"/>
      <c r="BH1197" s="354"/>
      <c r="BI1197" s="354"/>
      <c r="BJ1197" s="354"/>
      <c r="BK1197" s="354"/>
    </row>
    <row r="1198" spans="1:63" ht="52.5" thickBot="1" x14ac:dyDescent="0.3">
      <c r="A1198" s="495" t="s">
        <v>569</v>
      </c>
      <c r="B1198" s="490" t="s">
        <v>1473</v>
      </c>
      <c r="C1198" s="491" t="s">
        <v>1471</v>
      </c>
      <c r="D1198" s="491" t="s">
        <v>1472</v>
      </c>
      <c r="E1198" s="4" t="s">
        <v>196</v>
      </c>
      <c r="F1198" s="4"/>
      <c r="G1198" s="6" t="s">
        <v>197</v>
      </c>
      <c r="H1198" s="353">
        <v>2011</v>
      </c>
      <c r="J1198" s="353">
        <v>17</v>
      </c>
      <c r="K1198" s="353" t="s">
        <v>183</v>
      </c>
      <c r="L1198" s="353" t="s">
        <v>49</v>
      </c>
      <c r="M1198" s="353" t="s">
        <v>42</v>
      </c>
      <c r="N1198" s="353" t="s">
        <v>31</v>
      </c>
      <c r="O1198" s="353" t="s">
        <v>38</v>
      </c>
      <c r="P1198" s="354">
        <v>-1</v>
      </c>
      <c r="Q1198" s="354">
        <v>-1</v>
      </c>
      <c r="R1198" s="354">
        <v>-1</v>
      </c>
      <c r="S1198" s="354">
        <v>-1</v>
      </c>
      <c r="T1198" s="354">
        <v>-1</v>
      </c>
      <c r="U1198" s="354">
        <v>-1</v>
      </c>
      <c r="V1198" s="354">
        <v>-1</v>
      </c>
      <c r="W1198" s="354">
        <v>-1</v>
      </c>
      <c r="X1198" s="354">
        <v>-1</v>
      </c>
      <c r="Y1198" s="354">
        <v>-1</v>
      </c>
      <c r="Z1198" s="354">
        <v>-1</v>
      </c>
      <c r="AA1198" s="354">
        <v>-1</v>
      </c>
      <c r="AB1198" s="354">
        <v>-1</v>
      </c>
      <c r="AC1198" s="300">
        <f t="shared" si="278"/>
        <v>0</v>
      </c>
      <c r="AD1198" s="300">
        <f t="shared" si="279"/>
        <v>0</v>
      </c>
      <c r="AE1198" s="300">
        <f t="shared" si="280"/>
        <v>0</v>
      </c>
      <c r="AF1198" s="300">
        <f t="shared" si="281"/>
        <v>0</v>
      </c>
      <c r="AG1198" s="300">
        <f t="shared" si="282"/>
        <v>0</v>
      </c>
      <c r="AH1198" s="300">
        <f t="shared" si="283"/>
        <v>0</v>
      </c>
      <c r="AI1198" s="300">
        <f t="shared" si="284"/>
        <v>0</v>
      </c>
      <c r="AJ1198" s="300">
        <f t="shared" si="285"/>
        <v>0</v>
      </c>
      <c r="AK1198" s="300">
        <f t="shared" si="286"/>
        <v>0</v>
      </c>
      <c r="AL1198" s="300">
        <f t="shared" si="287"/>
        <v>0</v>
      </c>
      <c r="AM1198" s="300">
        <f t="shared" si="288"/>
        <v>0</v>
      </c>
      <c r="AN1198" s="300">
        <f t="shared" si="289"/>
        <v>0</v>
      </c>
      <c r="AO1198" s="300">
        <f t="shared" si="290"/>
        <v>0</v>
      </c>
      <c r="AQ1198" s="496"/>
      <c r="AR1198" s="496"/>
      <c r="AS1198" s="496"/>
      <c r="AT1198" s="496"/>
      <c r="AU1198" s="496"/>
      <c r="AV1198" s="496"/>
      <c r="AW1198" s="496"/>
      <c r="AX1198" s="496"/>
      <c r="AY1198" s="354"/>
      <c r="AZ1198" s="354"/>
      <c r="BA1198" s="354"/>
      <c r="BB1198" s="354"/>
      <c r="BC1198" s="354"/>
      <c r="BD1198" s="354"/>
      <c r="BE1198" s="354"/>
      <c r="BF1198" s="354"/>
      <c r="BG1198" s="354"/>
      <c r="BH1198" s="354"/>
      <c r="BI1198" s="354"/>
      <c r="BJ1198" s="354"/>
      <c r="BK1198" s="354"/>
    </row>
    <row r="1199" spans="1:63" ht="52.5" thickBot="1" x14ac:dyDescent="0.3">
      <c r="A1199" s="495" t="s">
        <v>569</v>
      </c>
      <c r="B1199" s="490" t="s">
        <v>1473</v>
      </c>
      <c r="C1199" s="491" t="s">
        <v>1471</v>
      </c>
      <c r="D1199" s="491" t="s">
        <v>1472</v>
      </c>
      <c r="E1199" s="4" t="s">
        <v>196</v>
      </c>
      <c r="F1199" s="4"/>
      <c r="G1199" s="6" t="s">
        <v>197</v>
      </c>
      <c r="H1199" s="353">
        <v>2011</v>
      </c>
      <c r="J1199" s="353">
        <v>17</v>
      </c>
      <c r="K1199" s="353" t="s">
        <v>137</v>
      </c>
      <c r="L1199" s="353" t="s">
        <v>105</v>
      </c>
      <c r="M1199" s="353" t="s">
        <v>42</v>
      </c>
      <c r="N1199" s="353" t="s">
        <v>115</v>
      </c>
      <c r="O1199" s="353" t="s">
        <v>38</v>
      </c>
      <c r="P1199" s="354">
        <v>-1</v>
      </c>
      <c r="Q1199" s="354">
        <v>-1</v>
      </c>
      <c r="R1199" s="354">
        <v>-1</v>
      </c>
      <c r="S1199" s="354">
        <v>-1</v>
      </c>
      <c r="T1199" s="354">
        <v>-1</v>
      </c>
      <c r="U1199" s="354">
        <v>-1</v>
      </c>
      <c r="V1199" s="354">
        <v>-1</v>
      </c>
      <c r="W1199" s="354">
        <v>-1</v>
      </c>
      <c r="X1199" s="354">
        <v>-1</v>
      </c>
      <c r="Y1199" s="354">
        <v>-1</v>
      </c>
      <c r="Z1199" s="354">
        <v>-1</v>
      </c>
      <c r="AA1199" s="354">
        <v>-1</v>
      </c>
      <c r="AB1199" s="354">
        <v>-1</v>
      </c>
      <c r="AC1199" s="300">
        <f t="shared" si="278"/>
        <v>0</v>
      </c>
      <c r="AD1199" s="300">
        <f t="shared" si="279"/>
        <v>0</v>
      </c>
      <c r="AE1199" s="300">
        <f t="shared" si="280"/>
        <v>0</v>
      </c>
      <c r="AF1199" s="300">
        <f t="shared" si="281"/>
        <v>0</v>
      </c>
      <c r="AG1199" s="300">
        <f t="shared" si="282"/>
        <v>0</v>
      </c>
      <c r="AH1199" s="300">
        <f t="shared" si="283"/>
        <v>0</v>
      </c>
      <c r="AI1199" s="300">
        <f t="shared" si="284"/>
        <v>0</v>
      </c>
      <c r="AJ1199" s="300">
        <f t="shared" si="285"/>
        <v>0</v>
      </c>
      <c r="AK1199" s="300">
        <f t="shared" si="286"/>
        <v>0</v>
      </c>
      <c r="AL1199" s="300">
        <f t="shared" si="287"/>
        <v>0</v>
      </c>
      <c r="AM1199" s="300">
        <f t="shared" si="288"/>
        <v>0</v>
      </c>
      <c r="AN1199" s="300">
        <f t="shared" si="289"/>
        <v>0</v>
      </c>
      <c r="AO1199" s="300">
        <f t="shared" si="290"/>
        <v>0</v>
      </c>
      <c r="AQ1199" s="496"/>
      <c r="AR1199" s="496"/>
      <c r="AS1199" s="496"/>
      <c r="AT1199" s="496"/>
      <c r="AU1199" s="496"/>
      <c r="AV1199" s="496"/>
      <c r="AW1199" s="496"/>
      <c r="AX1199" s="496"/>
      <c r="AY1199" s="354"/>
      <c r="AZ1199" s="354"/>
      <c r="BA1199" s="354"/>
      <c r="BB1199" s="354"/>
      <c r="BC1199" s="354"/>
      <c r="BD1199" s="354"/>
      <c r="BE1199" s="354"/>
      <c r="BF1199" s="354"/>
      <c r="BG1199" s="354"/>
      <c r="BH1199" s="354"/>
      <c r="BI1199" s="354"/>
      <c r="BJ1199" s="354"/>
      <c r="BK1199" s="354"/>
    </row>
    <row r="1200" spans="1:63" ht="52.5" thickBot="1" x14ac:dyDescent="0.3">
      <c r="A1200" s="495" t="s">
        <v>569</v>
      </c>
      <c r="B1200" s="490" t="s">
        <v>1473</v>
      </c>
      <c r="C1200" s="491" t="s">
        <v>1471</v>
      </c>
      <c r="D1200" s="491" t="s">
        <v>1472</v>
      </c>
      <c r="E1200" s="4" t="s">
        <v>196</v>
      </c>
      <c r="F1200" s="4"/>
      <c r="G1200" s="6" t="s">
        <v>197</v>
      </c>
      <c r="H1200" s="353">
        <v>2011</v>
      </c>
      <c r="J1200" s="353">
        <v>18</v>
      </c>
      <c r="K1200" s="353" t="s">
        <v>247</v>
      </c>
      <c r="L1200" s="353" t="s">
        <v>248</v>
      </c>
      <c r="M1200" s="353" t="s">
        <v>42</v>
      </c>
      <c r="N1200" s="353" t="s">
        <v>195</v>
      </c>
      <c r="O1200" s="353" t="s">
        <v>38</v>
      </c>
      <c r="P1200" s="354">
        <v>222.98761300000001</v>
      </c>
      <c r="Q1200" s="354">
        <v>12.766537</v>
      </c>
      <c r="R1200" s="354">
        <v>14.761105000000001</v>
      </c>
      <c r="S1200" s="354">
        <v>14.684132999999999</v>
      </c>
      <c r="T1200" s="354">
        <v>14.761105000000001</v>
      </c>
      <c r="U1200" s="354">
        <v>58.876116000000003</v>
      </c>
      <c r="V1200" s="354">
        <v>12.394911</v>
      </c>
      <c r="W1200" s="354">
        <v>18.000667</v>
      </c>
      <c r="X1200" s="354">
        <v>18.000667</v>
      </c>
      <c r="Y1200" s="354">
        <v>-1</v>
      </c>
      <c r="Z1200" s="354">
        <v>-1</v>
      </c>
      <c r="AA1200" s="354">
        <v>-1</v>
      </c>
      <c r="AB1200" s="354">
        <v>-1</v>
      </c>
      <c r="AC1200" s="300">
        <f t="shared" si="278"/>
        <v>0.24580176779980303</v>
      </c>
      <c r="AD1200" s="300">
        <f t="shared" si="279"/>
        <v>1.4072698124633468E-2</v>
      </c>
      <c r="AE1200" s="300">
        <f t="shared" si="280"/>
        <v>1.6271332989597549E-2</v>
      </c>
      <c r="AF1200" s="300">
        <f t="shared" si="281"/>
        <v>1.6186485883444228E-2</v>
      </c>
      <c r="AG1200" s="300">
        <f t="shared" si="282"/>
        <v>1.6271332989597549E-2</v>
      </c>
      <c r="AH1200" s="300">
        <f t="shared" si="283"/>
        <v>6.4899808555671956E-2</v>
      </c>
      <c r="AI1200" s="300">
        <f t="shared" si="284"/>
        <v>1.366305058174341E-2</v>
      </c>
      <c r="AJ1200" s="300">
        <f t="shared" si="285"/>
        <v>1.9842338821643768E-2</v>
      </c>
      <c r="AK1200" s="300">
        <f t="shared" si="286"/>
        <v>1.9842338821643768E-2</v>
      </c>
      <c r="AL1200" s="300">
        <f t="shared" si="287"/>
        <v>0</v>
      </c>
      <c r="AM1200" s="300">
        <f t="shared" si="288"/>
        <v>0</v>
      </c>
      <c r="AN1200" s="300">
        <f t="shared" si="289"/>
        <v>0</v>
      </c>
      <c r="AO1200" s="300">
        <f t="shared" si="290"/>
        <v>0</v>
      </c>
      <c r="AQ1200" s="496"/>
      <c r="AR1200" s="496"/>
      <c r="AS1200" s="496"/>
      <c r="AT1200" s="496"/>
      <c r="AU1200" s="496"/>
      <c r="AV1200" s="496"/>
      <c r="AW1200" s="496"/>
      <c r="AX1200" s="496"/>
      <c r="AY1200" s="354"/>
      <c r="AZ1200" s="354"/>
      <c r="BA1200" s="354"/>
      <c r="BB1200" s="354"/>
      <c r="BC1200" s="354"/>
      <c r="BD1200" s="354"/>
      <c r="BE1200" s="354"/>
      <c r="BF1200" s="354"/>
      <c r="BG1200" s="354"/>
      <c r="BH1200" s="354"/>
      <c r="BI1200" s="354"/>
      <c r="BJ1200" s="354"/>
      <c r="BK1200" s="354"/>
    </row>
    <row r="1201" spans="1:63" ht="52.5" thickBot="1" x14ac:dyDescent="0.3">
      <c r="A1201" s="495" t="s">
        <v>569</v>
      </c>
      <c r="B1201" s="490" t="s">
        <v>1473</v>
      </c>
      <c r="C1201" s="491" t="s">
        <v>1471</v>
      </c>
      <c r="D1201" s="491" t="s">
        <v>1472</v>
      </c>
      <c r="E1201" s="4" t="s">
        <v>196</v>
      </c>
      <c r="F1201" s="4"/>
      <c r="G1201" s="6" t="s">
        <v>197</v>
      </c>
      <c r="H1201" s="353">
        <v>2011</v>
      </c>
      <c r="J1201" s="353">
        <v>18</v>
      </c>
      <c r="K1201" s="353" t="s">
        <v>204</v>
      </c>
      <c r="L1201" s="353" t="s">
        <v>49</v>
      </c>
      <c r="M1201" s="353" t="s">
        <v>42</v>
      </c>
      <c r="N1201" s="353" t="s">
        <v>31</v>
      </c>
      <c r="O1201" s="353" t="s">
        <v>38</v>
      </c>
      <c r="P1201" s="354">
        <v>-1</v>
      </c>
      <c r="Q1201" s="354">
        <v>-1</v>
      </c>
      <c r="R1201" s="354">
        <v>-1</v>
      </c>
      <c r="S1201" s="354">
        <v>-1</v>
      </c>
      <c r="T1201" s="354">
        <v>-1</v>
      </c>
      <c r="U1201" s="354">
        <v>-1</v>
      </c>
      <c r="V1201" s="354">
        <v>-1</v>
      </c>
      <c r="W1201" s="354">
        <v>-1</v>
      </c>
      <c r="X1201" s="354">
        <v>-1</v>
      </c>
      <c r="Y1201" s="354">
        <v>-1</v>
      </c>
      <c r="Z1201" s="354">
        <v>-1</v>
      </c>
      <c r="AA1201" s="354">
        <v>-1</v>
      </c>
      <c r="AB1201" s="354">
        <v>-1</v>
      </c>
      <c r="AC1201" s="300">
        <f t="shared" si="278"/>
        <v>0</v>
      </c>
      <c r="AD1201" s="300">
        <f t="shared" si="279"/>
        <v>0</v>
      </c>
      <c r="AE1201" s="300">
        <f t="shared" si="280"/>
        <v>0</v>
      </c>
      <c r="AF1201" s="300">
        <f t="shared" si="281"/>
        <v>0</v>
      </c>
      <c r="AG1201" s="300">
        <f t="shared" si="282"/>
        <v>0</v>
      </c>
      <c r="AH1201" s="300">
        <f t="shared" si="283"/>
        <v>0</v>
      </c>
      <c r="AI1201" s="300">
        <f t="shared" si="284"/>
        <v>0</v>
      </c>
      <c r="AJ1201" s="300">
        <f t="shared" si="285"/>
        <v>0</v>
      </c>
      <c r="AK1201" s="300">
        <f t="shared" si="286"/>
        <v>0</v>
      </c>
      <c r="AL1201" s="300">
        <f t="shared" si="287"/>
        <v>0</v>
      </c>
      <c r="AM1201" s="300">
        <f t="shared" si="288"/>
        <v>0</v>
      </c>
      <c r="AN1201" s="300">
        <f t="shared" si="289"/>
        <v>0</v>
      </c>
      <c r="AO1201" s="300">
        <f t="shared" si="290"/>
        <v>0</v>
      </c>
      <c r="AQ1201" s="496"/>
      <c r="AR1201" s="496"/>
      <c r="AS1201" s="496"/>
      <c r="AT1201" s="496"/>
      <c r="AU1201" s="496"/>
      <c r="AV1201" s="496"/>
      <c r="AW1201" s="496"/>
      <c r="AX1201" s="496"/>
      <c r="AY1201" s="354"/>
      <c r="AZ1201" s="354"/>
      <c r="BA1201" s="354"/>
      <c r="BB1201" s="354"/>
      <c r="BC1201" s="354"/>
      <c r="BD1201" s="354"/>
      <c r="BE1201" s="354"/>
      <c r="BF1201" s="354"/>
      <c r="BG1201" s="354"/>
      <c r="BH1201" s="354"/>
      <c r="BI1201" s="354"/>
      <c r="BJ1201" s="354"/>
      <c r="BK1201" s="354"/>
    </row>
    <row r="1202" spans="1:63" ht="52.5" thickBot="1" x14ac:dyDescent="0.3">
      <c r="A1202" s="495" t="s">
        <v>569</v>
      </c>
      <c r="B1202" s="490" t="s">
        <v>1473</v>
      </c>
      <c r="C1202" s="491" t="s">
        <v>1471</v>
      </c>
      <c r="D1202" s="491" t="s">
        <v>1472</v>
      </c>
      <c r="E1202" s="4" t="s">
        <v>196</v>
      </c>
      <c r="F1202" s="4"/>
      <c r="G1202" s="6" t="s">
        <v>197</v>
      </c>
      <c r="H1202" s="353">
        <v>2011</v>
      </c>
      <c r="J1202" s="353">
        <v>18</v>
      </c>
      <c r="K1202" s="353" t="s">
        <v>138</v>
      </c>
      <c r="L1202" s="353" t="s">
        <v>105</v>
      </c>
      <c r="M1202" s="353" t="s">
        <v>42</v>
      </c>
      <c r="N1202" s="353" t="s">
        <v>115</v>
      </c>
      <c r="O1202" s="353" t="s">
        <v>38</v>
      </c>
      <c r="P1202" s="354">
        <v>-1</v>
      </c>
      <c r="Q1202" s="354">
        <v>-1</v>
      </c>
      <c r="R1202" s="354">
        <v>-1</v>
      </c>
      <c r="S1202" s="354">
        <v>-1</v>
      </c>
      <c r="T1202" s="354">
        <v>-1</v>
      </c>
      <c r="U1202" s="354">
        <v>-1</v>
      </c>
      <c r="V1202" s="354">
        <v>-1</v>
      </c>
      <c r="W1202" s="354">
        <v>-1</v>
      </c>
      <c r="X1202" s="354">
        <v>-1</v>
      </c>
      <c r="Y1202" s="354">
        <v>-1</v>
      </c>
      <c r="Z1202" s="354">
        <v>-1</v>
      </c>
      <c r="AA1202" s="354">
        <v>-1</v>
      </c>
      <c r="AB1202" s="354">
        <v>-1</v>
      </c>
      <c r="AC1202" s="300">
        <f t="shared" si="278"/>
        <v>0</v>
      </c>
      <c r="AD1202" s="300">
        <f t="shared" si="279"/>
        <v>0</v>
      </c>
      <c r="AE1202" s="300">
        <f t="shared" si="280"/>
        <v>0</v>
      </c>
      <c r="AF1202" s="300">
        <f t="shared" si="281"/>
        <v>0</v>
      </c>
      <c r="AG1202" s="300">
        <f t="shared" si="282"/>
        <v>0</v>
      </c>
      <c r="AH1202" s="300">
        <f t="shared" si="283"/>
        <v>0</v>
      </c>
      <c r="AI1202" s="300">
        <f t="shared" si="284"/>
        <v>0</v>
      </c>
      <c r="AJ1202" s="300">
        <f t="shared" si="285"/>
        <v>0</v>
      </c>
      <c r="AK1202" s="300">
        <f t="shared" si="286"/>
        <v>0</v>
      </c>
      <c r="AL1202" s="300">
        <f t="shared" si="287"/>
        <v>0</v>
      </c>
      <c r="AM1202" s="300">
        <f t="shared" si="288"/>
        <v>0</v>
      </c>
      <c r="AN1202" s="300">
        <f t="shared" si="289"/>
        <v>0</v>
      </c>
      <c r="AO1202" s="300">
        <f t="shared" si="290"/>
        <v>0</v>
      </c>
      <c r="AQ1202" s="496"/>
      <c r="AR1202" s="496"/>
      <c r="AS1202" s="496"/>
      <c r="AT1202" s="496"/>
      <c r="AU1202" s="496"/>
      <c r="AV1202" s="496"/>
      <c r="AW1202" s="496"/>
      <c r="AX1202" s="496"/>
      <c r="AY1202" s="354"/>
      <c r="AZ1202" s="354"/>
      <c r="BA1202" s="354"/>
      <c r="BB1202" s="354"/>
      <c r="BC1202" s="354"/>
      <c r="BD1202" s="354"/>
      <c r="BE1202" s="354"/>
      <c r="BF1202" s="354"/>
      <c r="BG1202" s="354"/>
      <c r="BH1202" s="354"/>
      <c r="BI1202" s="354"/>
      <c r="BJ1202" s="354"/>
      <c r="BK1202" s="354"/>
    </row>
    <row r="1203" spans="1:63" ht="52.5" thickBot="1" x14ac:dyDescent="0.3">
      <c r="A1203" s="495" t="s">
        <v>569</v>
      </c>
      <c r="B1203" s="490" t="s">
        <v>1473</v>
      </c>
      <c r="C1203" s="491" t="s">
        <v>1471</v>
      </c>
      <c r="D1203" s="491" t="s">
        <v>1472</v>
      </c>
      <c r="E1203" s="4" t="s">
        <v>196</v>
      </c>
      <c r="F1203" s="4"/>
      <c r="G1203" s="6" t="s">
        <v>197</v>
      </c>
      <c r="H1203" s="353">
        <v>2011</v>
      </c>
      <c r="J1203" s="353">
        <v>19</v>
      </c>
      <c r="K1203" s="353" t="s">
        <v>249</v>
      </c>
      <c r="L1203" s="353" t="s">
        <v>250</v>
      </c>
      <c r="M1203" s="353" t="s">
        <v>42</v>
      </c>
      <c r="N1203" s="353" t="s">
        <v>195</v>
      </c>
      <c r="O1203" s="353" t="s">
        <v>38</v>
      </c>
      <c r="P1203" s="354">
        <v>1967.366462</v>
      </c>
      <c r="Q1203" s="354">
        <v>112.63611</v>
      </c>
      <c r="R1203" s="354">
        <v>130.23370600000001</v>
      </c>
      <c r="S1203" s="354">
        <v>129.55460199999999</v>
      </c>
      <c r="T1203" s="354">
        <v>130.23370600000001</v>
      </c>
      <c r="U1203" s="354">
        <v>519.44991200000004</v>
      </c>
      <c r="V1203" s="354">
        <v>109.357337</v>
      </c>
      <c r="W1203" s="354">
        <v>158.815583</v>
      </c>
      <c r="X1203" s="354">
        <v>158.815583</v>
      </c>
      <c r="Y1203" s="354">
        <v>-1</v>
      </c>
      <c r="Z1203" s="354">
        <v>-1</v>
      </c>
      <c r="AA1203" s="354">
        <v>-1</v>
      </c>
      <c r="AB1203" s="354">
        <v>-1</v>
      </c>
      <c r="AC1203" s="300">
        <f t="shared" si="278"/>
        <v>2.1686503019772849</v>
      </c>
      <c r="AD1203" s="300">
        <f t="shared" si="279"/>
        <v>0.12416005796740411</v>
      </c>
      <c r="AE1203" s="300">
        <f t="shared" si="280"/>
        <v>0.14355808706701487</v>
      </c>
      <c r="AF1203" s="300">
        <f t="shared" si="281"/>
        <v>0.14280950304714862</v>
      </c>
      <c r="AG1203" s="300">
        <f t="shared" si="282"/>
        <v>0.14355808706701487</v>
      </c>
      <c r="AH1203" s="300">
        <f t="shared" si="283"/>
        <v>0.57259551297610467</v>
      </c>
      <c r="AI1203" s="300">
        <f t="shared" si="284"/>
        <v>0.12054582940658146</v>
      </c>
      <c r="AJ1203" s="300">
        <f t="shared" si="285"/>
        <v>0.17506421334514372</v>
      </c>
      <c r="AK1203" s="300">
        <f t="shared" si="286"/>
        <v>0.17506421334514372</v>
      </c>
      <c r="AL1203" s="300">
        <f t="shared" si="287"/>
        <v>0</v>
      </c>
      <c r="AM1203" s="300">
        <f t="shared" si="288"/>
        <v>0</v>
      </c>
      <c r="AN1203" s="300">
        <f t="shared" si="289"/>
        <v>0</v>
      </c>
      <c r="AO1203" s="300">
        <f t="shared" si="290"/>
        <v>0</v>
      </c>
      <c r="AQ1203" s="496"/>
      <c r="AR1203" s="496"/>
      <c r="AS1203" s="496"/>
      <c r="AT1203" s="496"/>
      <c r="AU1203" s="496"/>
      <c r="AV1203" s="496"/>
      <c r="AW1203" s="496"/>
      <c r="AX1203" s="496"/>
      <c r="AY1203" s="354"/>
      <c r="AZ1203" s="354"/>
      <c r="BA1203" s="354"/>
      <c r="BB1203" s="354"/>
      <c r="BC1203" s="354"/>
      <c r="BD1203" s="354"/>
      <c r="BE1203" s="354"/>
      <c r="BF1203" s="354"/>
      <c r="BG1203" s="354"/>
      <c r="BH1203" s="354"/>
      <c r="BI1203" s="354"/>
      <c r="BJ1203" s="354"/>
      <c r="BK1203" s="354"/>
    </row>
    <row r="1204" spans="1:63" ht="52.5" thickBot="1" x14ac:dyDescent="0.3">
      <c r="A1204" s="495" t="s">
        <v>569</v>
      </c>
      <c r="B1204" s="490" t="s">
        <v>1473</v>
      </c>
      <c r="C1204" s="491" t="s">
        <v>1471</v>
      </c>
      <c r="D1204" s="491" t="s">
        <v>1472</v>
      </c>
      <c r="E1204" s="4" t="s">
        <v>196</v>
      </c>
      <c r="F1204" s="4"/>
      <c r="G1204" s="6" t="s">
        <v>197</v>
      </c>
      <c r="H1204" s="353">
        <v>2011</v>
      </c>
      <c r="J1204" s="353">
        <v>19</v>
      </c>
      <c r="K1204" s="353" t="s">
        <v>205</v>
      </c>
      <c r="L1204" s="353" t="s">
        <v>1559</v>
      </c>
      <c r="M1204" s="353" t="s">
        <v>42</v>
      </c>
      <c r="N1204" s="353" t="s">
        <v>31</v>
      </c>
      <c r="O1204" s="353" t="s">
        <v>38</v>
      </c>
      <c r="P1204" s="354">
        <v>-1</v>
      </c>
      <c r="Q1204" s="354">
        <v>-1</v>
      </c>
      <c r="R1204" s="354">
        <v>-1</v>
      </c>
      <c r="S1204" s="354">
        <v>-1</v>
      </c>
      <c r="T1204" s="354">
        <v>-1</v>
      </c>
      <c r="U1204" s="354">
        <v>-1</v>
      </c>
      <c r="V1204" s="354">
        <v>-1</v>
      </c>
      <c r="W1204" s="354">
        <v>-1</v>
      </c>
      <c r="X1204" s="354">
        <v>-1</v>
      </c>
      <c r="Y1204" s="354">
        <v>-1</v>
      </c>
      <c r="Z1204" s="354">
        <v>-1</v>
      </c>
      <c r="AA1204" s="354">
        <v>-1</v>
      </c>
      <c r="AB1204" s="354">
        <v>-1</v>
      </c>
      <c r="AC1204" s="300">
        <f t="shared" si="278"/>
        <v>0</v>
      </c>
      <c r="AD1204" s="300">
        <f t="shared" si="279"/>
        <v>0</v>
      </c>
      <c r="AE1204" s="300">
        <f t="shared" si="280"/>
        <v>0</v>
      </c>
      <c r="AF1204" s="300">
        <f t="shared" si="281"/>
        <v>0</v>
      </c>
      <c r="AG1204" s="300">
        <f t="shared" si="282"/>
        <v>0</v>
      </c>
      <c r="AH1204" s="300">
        <f t="shared" si="283"/>
        <v>0</v>
      </c>
      <c r="AI1204" s="300">
        <f t="shared" si="284"/>
        <v>0</v>
      </c>
      <c r="AJ1204" s="300">
        <f t="shared" si="285"/>
        <v>0</v>
      </c>
      <c r="AK1204" s="300">
        <f t="shared" si="286"/>
        <v>0</v>
      </c>
      <c r="AL1204" s="300">
        <f t="shared" si="287"/>
        <v>0</v>
      </c>
      <c r="AM1204" s="300">
        <f t="shared" si="288"/>
        <v>0</v>
      </c>
      <c r="AN1204" s="300">
        <f t="shared" si="289"/>
        <v>0</v>
      </c>
      <c r="AO1204" s="300">
        <f t="shared" si="290"/>
        <v>0</v>
      </c>
      <c r="AQ1204" s="496"/>
      <c r="AR1204" s="496"/>
      <c r="AS1204" s="496"/>
      <c r="AT1204" s="496"/>
      <c r="AU1204" s="496"/>
      <c r="AV1204" s="496"/>
      <c r="AW1204" s="496"/>
      <c r="AX1204" s="496"/>
      <c r="AY1204" s="354"/>
      <c r="AZ1204" s="354"/>
      <c r="BA1204" s="354"/>
      <c r="BB1204" s="354"/>
      <c r="BC1204" s="354"/>
      <c r="BD1204" s="354"/>
      <c r="BE1204" s="354"/>
      <c r="BF1204" s="354"/>
      <c r="BG1204" s="354"/>
      <c r="BH1204" s="354"/>
      <c r="BI1204" s="354"/>
      <c r="BJ1204" s="354"/>
      <c r="BK1204" s="354"/>
    </row>
    <row r="1205" spans="1:63" ht="52.5" thickBot="1" x14ac:dyDescent="0.3">
      <c r="A1205" s="495" t="s">
        <v>569</v>
      </c>
      <c r="B1205" s="490" t="s">
        <v>1473</v>
      </c>
      <c r="C1205" s="491" t="s">
        <v>1471</v>
      </c>
      <c r="D1205" s="491" t="s">
        <v>1472</v>
      </c>
      <c r="E1205" s="4" t="s">
        <v>196</v>
      </c>
      <c r="F1205" s="4"/>
      <c r="G1205" s="6" t="s">
        <v>197</v>
      </c>
      <c r="H1205" s="353">
        <v>2011</v>
      </c>
      <c r="J1205" s="353">
        <v>19</v>
      </c>
      <c r="K1205" s="353" t="s">
        <v>139</v>
      </c>
      <c r="L1205" s="353" t="s">
        <v>120</v>
      </c>
      <c r="M1205" s="353" t="s">
        <v>42</v>
      </c>
      <c r="N1205" s="353" t="s">
        <v>115</v>
      </c>
      <c r="O1205" s="353" t="s">
        <v>38</v>
      </c>
      <c r="P1205" s="354">
        <v>-1</v>
      </c>
      <c r="Q1205" s="354">
        <v>-1</v>
      </c>
      <c r="R1205" s="354">
        <v>-1</v>
      </c>
      <c r="S1205" s="354">
        <v>-1</v>
      </c>
      <c r="T1205" s="354">
        <v>-1</v>
      </c>
      <c r="U1205" s="354">
        <v>-1</v>
      </c>
      <c r="V1205" s="354">
        <v>-1</v>
      </c>
      <c r="W1205" s="354">
        <v>-1</v>
      </c>
      <c r="X1205" s="354">
        <v>-1</v>
      </c>
      <c r="Y1205" s="354">
        <v>-1</v>
      </c>
      <c r="Z1205" s="354">
        <v>-1</v>
      </c>
      <c r="AA1205" s="354">
        <v>-1</v>
      </c>
      <c r="AB1205" s="354">
        <v>-1</v>
      </c>
      <c r="AC1205" s="300">
        <f t="shared" si="278"/>
        <v>0</v>
      </c>
      <c r="AD1205" s="300">
        <f t="shared" si="279"/>
        <v>0</v>
      </c>
      <c r="AE1205" s="300">
        <f t="shared" si="280"/>
        <v>0</v>
      </c>
      <c r="AF1205" s="300">
        <f t="shared" si="281"/>
        <v>0</v>
      </c>
      <c r="AG1205" s="300">
        <f t="shared" si="282"/>
        <v>0</v>
      </c>
      <c r="AH1205" s="300">
        <f t="shared" si="283"/>
        <v>0</v>
      </c>
      <c r="AI1205" s="300">
        <f t="shared" si="284"/>
        <v>0</v>
      </c>
      <c r="AJ1205" s="300">
        <f t="shared" si="285"/>
        <v>0</v>
      </c>
      <c r="AK1205" s="300">
        <f t="shared" si="286"/>
        <v>0</v>
      </c>
      <c r="AL1205" s="300">
        <f t="shared" si="287"/>
        <v>0</v>
      </c>
      <c r="AM1205" s="300">
        <f t="shared" si="288"/>
        <v>0</v>
      </c>
      <c r="AN1205" s="300">
        <f t="shared" si="289"/>
        <v>0</v>
      </c>
      <c r="AO1205" s="300">
        <f t="shared" si="290"/>
        <v>0</v>
      </c>
      <c r="AQ1205" s="496"/>
      <c r="AR1205" s="496"/>
      <c r="AS1205" s="496"/>
      <c r="AT1205" s="496"/>
      <c r="AU1205" s="496"/>
      <c r="AV1205" s="496"/>
      <c r="AW1205" s="496"/>
      <c r="AX1205" s="496"/>
      <c r="AY1205" s="354"/>
      <c r="AZ1205" s="354"/>
      <c r="BA1205" s="354"/>
      <c r="BB1205" s="354"/>
      <c r="BC1205" s="354"/>
      <c r="BD1205" s="354"/>
      <c r="BE1205" s="354"/>
      <c r="BF1205" s="354"/>
      <c r="BG1205" s="354"/>
      <c r="BH1205" s="354"/>
      <c r="BI1205" s="354"/>
      <c r="BJ1205" s="354"/>
      <c r="BK1205" s="354"/>
    </row>
    <row r="1206" spans="1:63" ht="52.5" thickBot="1" x14ac:dyDescent="0.3">
      <c r="A1206" s="495" t="s">
        <v>569</v>
      </c>
      <c r="B1206" s="490" t="s">
        <v>1473</v>
      </c>
      <c r="C1206" s="491" t="s">
        <v>1471</v>
      </c>
      <c r="D1206" s="491" t="s">
        <v>1472</v>
      </c>
      <c r="E1206" s="4" t="s">
        <v>196</v>
      </c>
      <c r="F1206" s="4"/>
      <c r="G1206" s="6" t="s">
        <v>197</v>
      </c>
      <c r="H1206" s="353">
        <v>2011</v>
      </c>
      <c r="J1206" s="353">
        <v>20</v>
      </c>
      <c r="K1206" s="353" t="s">
        <v>251</v>
      </c>
      <c r="L1206" s="353" t="s">
        <v>250</v>
      </c>
      <c r="M1206" s="353" t="s">
        <v>42</v>
      </c>
      <c r="N1206" s="353" t="s">
        <v>195</v>
      </c>
      <c r="O1206" s="353" t="s">
        <v>38</v>
      </c>
      <c r="P1206" s="354">
        <v>5738.6028699999997</v>
      </c>
      <c r="Q1206" s="354">
        <v>328.54779100000002</v>
      </c>
      <c r="R1206" s="354">
        <v>379.87814300000002</v>
      </c>
      <c r="S1206" s="354">
        <v>377.897268</v>
      </c>
      <c r="T1206" s="354">
        <v>379.87814300000002</v>
      </c>
      <c r="U1206" s="354">
        <v>1515.181239</v>
      </c>
      <c r="V1206" s="354">
        <v>318.98395099999999</v>
      </c>
      <c r="W1206" s="354">
        <v>463.24849999999998</v>
      </c>
      <c r="X1206" s="354">
        <v>463.24849999999998</v>
      </c>
      <c r="Y1206" s="354">
        <v>-1</v>
      </c>
      <c r="Z1206" s="354">
        <v>-1</v>
      </c>
      <c r="AA1206" s="354">
        <v>-1</v>
      </c>
      <c r="AB1206" s="354">
        <v>-1</v>
      </c>
      <c r="AC1206" s="300">
        <f t="shared" si="278"/>
        <v>6.3257268471994594</v>
      </c>
      <c r="AD1206" s="300">
        <f t="shared" si="279"/>
        <v>0.36216194589481621</v>
      </c>
      <c r="AE1206" s="300">
        <f t="shared" si="280"/>
        <v>0.41874397345069736</v>
      </c>
      <c r="AF1206" s="300">
        <f t="shared" si="281"/>
        <v>0.41656043253450104</v>
      </c>
      <c r="AG1206" s="300">
        <f t="shared" si="282"/>
        <v>0.41874397345069736</v>
      </c>
      <c r="AH1206" s="300">
        <f t="shared" si="283"/>
        <v>1.6702014164495131</v>
      </c>
      <c r="AI1206" s="300">
        <f t="shared" si="284"/>
        <v>0.3516196168957858</v>
      </c>
      <c r="AJ1206" s="300">
        <f t="shared" si="285"/>
        <v>0.51064406089053493</v>
      </c>
      <c r="AK1206" s="300">
        <f t="shared" si="286"/>
        <v>0.51064406089053493</v>
      </c>
      <c r="AL1206" s="300">
        <f t="shared" si="287"/>
        <v>0</v>
      </c>
      <c r="AM1206" s="300">
        <f t="shared" si="288"/>
        <v>0</v>
      </c>
      <c r="AN1206" s="300">
        <f t="shared" si="289"/>
        <v>0</v>
      </c>
      <c r="AO1206" s="300">
        <f t="shared" si="290"/>
        <v>0</v>
      </c>
      <c r="AQ1206" s="496"/>
      <c r="AR1206" s="496"/>
      <c r="AS1206" s="496"/>
      <c r="AT1206" s="496"/>
      <c r="AU1206" s="496"/>
      <c r="AV1206" s="496"/>
      <c r="AW1206" s="496"/>
      <c r="AX1206" s="496"/>
      <c r="AY1206" s="354"/>
      <c r="AZ1206" s="354"/>
      <c r="BA1206" s="354"/>
      <c r="BB1206" s="354"/>
      <c r="BC1206" s="354"/>
      <c r="BD1206" s="354"/>
      <c r="BE1206" s="354"/>
      <c r="BF1206" s="354"/>
      <c r="BG1206" s="354"/>
      <c r="BH1206" s="354"/>
      <c r="BI1206" s="354"/>
      <c r="BJ1206" s="354"/>
      <c r="BK1206" s="354"/>
    </row>
    <row r="1207" spans="1:63" ht="52.5" thickBot="1" x14ac:dyDescent="0.3">
      <c r="A1207" s="495" t="s">
        <v>569</v>
      </c>
      <c r="B1207" s="490" t="s">
        <v>1473</v>
      </c>
      <c r="C1207" s="491" t="s">
        <v>1471</v>
      </c>
      <c r="D1207" s="491" t="s">
        <v>1472</v>
      </c>
      <c r="E1207" s="4" t="s">
        <v>196</v>
      </c>
      <c r="F1207" s="4"/>
      <c r="G1207" s="6" t="s">
        <v>197</v>
      </c>
      <c r="H1207" s="353">
        <v>2011</v>
      </c>
      <c r="J1207" s="353">
        <v>20</v>
      </c>
      <c r="K1207" s="353" t="s">
        <v>50</v>
      </c>
      <c r="L1207" s="353" t="s">
        <v>1559</v>
      </c>
      <c r="M1207" s="353" t="s">
        <v>42</v>
      </c>
      <c r="N1207" s="353" t="s">
        <v>31</v>
      </c>
      <c r="O1207" s="353" t="s">
        <v>38</v>
      </c>
      <c r="P1207" s="354">
        <v>-1</v>
      </c>
      <c r="Q1207" s="354">
        <v>-1</v>
      </c>
      <c r="R1207" s="354">
        <v>-1</v>
      </c>
      <c r="S1207" s="354">
        <v>-1</v>
      </c>
      <c r="T1207" s="354">
        <v>-1</v>
      </c>
      <c r="U1207" s="354">
        <v>-1</v>
      </c>
      <c r="V1207" s="354">
        <v>-1</v>
      </c>
      <c r="W1207" s="354">
        <v>-1</v>
      </c>
      <c r="X1207" s="354">
        <v>-1</v>
      </c>
      <c r="Y1207" s="354">
        <v>-1</v>
      </c>
      <c r="Z1207" s="354">
        <v>-1</v>
      </c>
      <c r="AA1207" s="354">
        <v>-1</v>
      </c>
      <c r="AB1207" s="354">
        <v>-1</v>
      </c>
      <c r="AC1207" s="300">
        <f t="shared" si="278"/>
        <v>0</v>
      </c>
      <c r="AD1207" s="300">
        <f t="shared" si="279"/>
        <v>0</v>
      </c>
      <c r="AE1207" s="300">
        <f t="shared" si="280"/>
        <v>0</v>
      </c>
      <c r="AF1207" s="300">
        <f t="shared" si="281"/>
        <v>0</v>
      </c>
      <c r="AG1207" s="300">
        <f t="shared" si="282"/>
        <v>0</v>
      </c>
      <c r="AH1207" s="300">
        <f t="shared" si="283"/>
        <v>0</v>
      </c>
      <c r="AI1207" s="300">
        <f t="shared" si="284"/>
        <v>0</v>
      </c>
      <c r="AJ1207" s="300">
        <f t="shared" si="285"/>
        <v>0</v>
      </c>
      <c r="AK1207" s="300">
        <f t="shared" si="286"/>
        <v>0</v>
      </c>
      <c r="AL1207" s="300">
        <f t="shared" si="287"/>
        <v>0</v>
      </c>
      <c r="AM1207" s="300">
        <f t="shared" si="288"/>
        <v>0</v>
      </c>
      <c r="AN1207" s="300">
        <f t="shared" si="289"/>
        <v>0</v>
      </c>
      <c r="AO1207" s="300">
        <f t="shared" si="290"/>
        <v>0</v>
      </c>
      <c r="AQ1207" s="496"/>
      <c r="AR1207" s="496"/>
      <c r="AS1207" s="496"/>
      <c r="AT1207" s="496"/>
      <c r="AU1207" s="496"/>
      <c r="AV1207" s="496"/>
      <c r="AW1207" s="496"/>
      <c r="AX1207" s="496"/>
      <c r="AY1207" s="354"/>
      <c r="AZ1207" s="354"/>
      <c r="BA1207" s="354"/>
      <c r="BB1207" s="354"/>
      <c r="BC1207" s="354"/>
      <c r="BD1207" s="354"/>
      <c r="BE1207" s="354"/>
      <c r="BF1207" s="354"/>
      <c r="BG1207" s="354"/>
      <c r="BH1207" s="354"/>
      <c r="BI1207" s="354"/>
      <c r="BJ1207" s="354"/>
      <c r="BK1207" s="354"/>
    </row>
    <row r="1208" spans="1:63" ht="52.5" thickBot="1" x14ac:dyDescent="0.3">
      <c r="A1208" s="495" t="s">
        <v>569</v>
      </c>
      <c r="B1208" s="490" t="s">
        <v>1473</v>
      </c>
      <c r="C1208" s="491" t="s">
        <v>1471</v>
      </c>
      <c r="D1208" s="491" t="s">
        <v>1472</v>
      </c>
      <c r="E1208" s="4" t="s">
        <v>196</v>
      </c>
      <c r="F1208" s="4"/>
      <c r="G1208" s="6" t="s">
        <v>197</v>
      </c>
      <c r="H1208" s="353">
        <v>2011</v>
      </c>
      <c r="J1208" s="353">
        <v>20</v>
      </c>
      <c r="K1208" s="353" t="s">
        <v>140</v>
      </c>
      <c r="L1208" s="353" t="s">
        <v>105</v>
      </c>
      <c r="M1208" s="353" t="s">
        <v>42</v>
      </c>
      <c r="N1208" s="353" t="s">
        <v>115</v>
      </c>
      <c r="O1208" s="353" t="s">
        <v>38</v>
      </c>
      <c r="P1208" s="354">
        <v>-1</v>
      </c>
      <c r="Q1208" s="354">
        <v>-1</v>
      </c>
      <c r="R1208" s="354">
        <v>-1</v>
      </c>
      <c r="S1208" s="354">
        <v>-1</v>
      </c>
      <c r="T1208" s="354">
        <v>-1</v>
      </c>
      <c r="U1208" s="354">
        <v>-1</v>
      </c>
      <c r="V1208" s="354">
        <v>-1</v>
      </c>
      <c r="W1208" s="354">
        <v>-1</v>
      </c>
      <c r="X1208" s="354">
        <v>-1</v>
      </c>
      <c r="Y1208" s="354">
        <v>-1</v>
      </c>
      <c r="Z1208" s="354">
        <v>-1</v>
      </c>
      <c r="AA1208" s="354">
        <v>-1</v>
      </c>
      <c r="AB1208" s="354">
        <v>-1</v>
      </c>
      <c r="AC1208" s="300">
        <f t="shared" si="278"/>
        <v>0</v>
      </c>
      <c r="AD1208" s="300">
        <f t="shared" si="279"/>
        <v>0</v>
      </c>
      <c r="AE1208" s="300">
        <f t="shared" si="280"/>
        <v>0</v>
      </c>
      <c r="AF1208" s="300">
        <f t="shared" si="281"/>
        <v>0</v>
      </c>
      <c r="AG1208" s="300">
        <f t="shared" si="282"/>
        <v>0</v>
      </c>
      <c r="AH1208" s="300">
        <f t="shared" si="283"/>
        <v>0</v>
      </c>
      <c r="AI1208" s="300">
        <f t="shared" si="284"/>
        <v>0</v>
      </c>
      <c r="AJ1208" s="300">
        <f t="shared" si="285"/>
        <v>0</v>
      </c>
      <c r="AK1208" s="300">
        <f t="shared" si="286"/>
        <v>0</v>
      </c>
      <c r="AL1208" s="300">
        <f t="shared" si="287"/>
        <v>0</v>
      </c>
      <c r="AM1208" s="300">
        <f t="shared" si="288"/>
        <v>0</v>
      </c>
      <c r="AN1208" s="300">
        <f t="shared" si="289"/>
        <v>0</v>
      </c>
      <c r="AO1208" s="300">
        <f t="shared" si="290"/>
        <v>0</v>
      </c>
      <c r="AQ1208" s="496"/>
      <c r="AR1208" s="496"/>
      <c r="AS1208" s="496"/>
      <c r="AT1208" s="496"/>
      <c r="AU1208" s="496"/>
      <c r="AV1208" s="496"/>
      <c r="AW1208" s="496"/>
      <c r="AX1208" s="496"/>
      <c r="AY1208" s="354"/>
      <c r="AZ1208" s="354"/>
      <c r="BA1208" s="354"/>
      <c r="BB1208" s="354"/>
      <c r="BC1208" s="354"/>
      <c r="BD1208" s="354"/>
      <c r="BE1208" s="354"/>
      <c r="BF1208" s="354"/>
      <c r="BG1208" s="354"/>
      <c r="BH1208" s="354"/>
      <c r="BI1208" s="354"/>
      <c r="BJ1208" s="354"/>
      <c r="BK1208" s="354"/>
    </row>
    <row r="1209" spans="1:63" ht="52.5" thickBot="1" x14ac:dyDescent="0.3">
      <c r="A1209" s="495" t="s">
        <v>569</v>
      </c>
      <c r="B1209" s="490" t="s">
        <v>1473</v>
      </c>
      <c r="C1209" s="491" t="s">
        <v>1471</v>
      </c>
      <c r="D1209" s="491" t="s">
        <v>1472</v>
      </c>
      <c r="E1209" s="4" t="s">
        <v>196</v>
      </c>
      <c r="F1209" s="4"/>
      <c r="G1209" s="6" t="s">
        <v>197</v>
      </c>
      <c r="H1209" s="353">
        <v>2011</v>
      </c>
      <c r="J1209" s="353">
        <v>21</v>
      </c>
      <c r="K1209" s="353" t="s">
        <v>1515</v>
      </c>
      <c r="L1209" s="353" t="s">
        <v>250</v>
      </c>
      <c r="M1209" s="353" t="s">
        <v>42</v>
      </c>
      <c r="N1209" s="353" t="s">
        <v>195</v>
      </c>
      <c r="O1209" s="353" t="s">
        <v>38</v>
      </c>
      <c r="P1209" s="354">
        <v>0.97838000000000003</v>
      </c>
      <c r="Q1209" s="354">
        <v>7.4168999999999999E-2</v>
      </c>
      <c r="R1209" s="354">
        <v>8.5757E-2</v>
      </c>
      <c r="S1209" s="354">
        <v>8.5309999999999997E-2</v>
      </c>
      <c r="T1209" s="354">
        <v>8.5757E-2</v>
      </c>
      <c r="U1209" s="354">
        <v>1.3312520000000001</v>
      </c>
      <c r="V1209" s="354">
        <v>0.20047699999999999</v>
      </c>
      <c r="W1209" s="354">
        <v>0.16120000000000001</v>
      </c>
      <c r="X1209" s="354">
        <v>0.16120000000000001</v>
      </c>
      <c r="Y1209" s="354">
        <v>-1</v>
      </c>
      <c r="Z1209" s="354">
        <v>-1</v>
      </c>
      <c r="AA1209" s="354">
        <v>-1</v>
      </c>
      <c r="AB1209" s="354">
        <v>-1</v>
      </c>
      <c r="AC1209" s="300">
        <f t="shared" si="278"/>
        <v>1.0784793394778001E-3</v>
      </c>
      <c r="AD1209" s="300">
        <f t="shared" si="279"/>
        <v>8.1757327551389993E-5</v>
      </c>
      <c r="AE1209" s="300">
        <f t="shared" si="280"/>
        <v>9.4530911011669996E-5</v>
      </c>
      <c r="AF1209" s="300">
        <f t="shared" si="281"/>
        <v>9.4038177856100002E-5</v>
      </c>
      <c r="AG1209" s="300">
        <f t="shared" si="282"/>
        <v>9.4530911011669996E-5</v>
      </c>
      <c r="AH1209" s="300">
        <f t="shared" si="283"/>
        <v>1.4674541360601202E-3</v>
      </c>
      <c r="AI1209" s="300">
        <f t="shared" si="284"/>
        <v>2.2098806449486995E-4</v>
      </c>
      <c r="AJ1209" s="300">
        <f t="shared" si="285"/>
        <v>1.7769258317200002E-4</v>
      </c>
      <c r="AK1209" s="300">
        <f t="shared" si="286"/>
        <v>1.7769258317200002E-4</v>
      </c>
      <c r="AL1209" s="300">
        <f t="shared" si="287"/>
        <v>0</v>
      </c>
      <c r="AM1209" s="300">
        <f t="shared" si="288"/>
        <v>0</v>
      </c>
      <c r="AN1209" s="300">
        <f t="shared" si="289"/>
        <v>0</v>
      </c>
      <c r="AO1209" s="300">
        <f t="shared" si="290"/>
        <v>0</v>
      </c>
      <c r="AQ1209" s="496"/>
      <c r="AR1209" s="496"/>
      <c r="AS1209" s="496"/>
      <c r="AT1209" s="496"/>
      <c r="AU1209" s="496"/>
      <c r="AV1209" s="496"/>
      <c r="AW1209" s="496"/>
      <c r="AX1209" s="496"/>
      <c r="AY1209" s="354"/>
      <c r="AZ1209" s="354"/>
      <c r="BA1209" s="354"/>
      <c r="BB1209" s="354"/>
      <c r="BC1209" s="354"/>
      <c r="BD1209" s="354"/>
      <c r="BE1209" s="354"/>
      <c r="BF1209" s="354"/>
      <c r="BG1209" s="354"/>
      <c r="BH1209" s="354"/>
      <c r="BI1209" s="354"/>
      <c r="BJ1209" s="354"/>
      <c r="BK1209" s="354"/>
    </row>
    <row r="1210" spans="1:63" ht="52.5" thickBot="1" x14ac:dyDescent="0.3">
      <c r="A1210" s="495" t="s">
        <v>569</v>
      </c>
      <c r="B1210" s="490" t="s">
        <v>1473</v>
      </c>
      <c r="C1210" s="491" t="s">
        <v>1471</v>
      </c>
      <c r="D1210" s="491" t="s">
        <v>1472</v>
      </c>
      <c r="E1210" s="4" t="s">
        <v>196</v>
      </c>
      <c r="F1210" s="4"/>
      <c r="G1210" s="6" t="s">
        <v>197</v>
      </c>
      <c r="H1210" s="353">
        <v>2011</v>
      </c>
      <c r="J1210" s="353">
        <v>21</v>
      </c>
      <c r="K1210" s="353" t="s">
        <v>51</v>
      </c>
      <c r="L1210" s="353" t="s">
        <v>52</v>
      </c>
      <c r="M1210" s="353" t="s">
        <v>42</v>
      </c>
      <c r="N1210" s="353" t="s">
        <v>31</v>
      </c>
      <c r="O1210" s="353" t="s">
        <v>38</v>
      </c>
      <c r="P1210" s="354">
        <v>-1</v>
      </c>
      <c r="Q1210" s="354">
        <v>-1</v>
      </c>
      <c r="R1210" s="354">
        <v>-1</v>
      </c>
      <c r="S1210" s="354">
        <v>-1</v>
      </c>
      <c r="T1210" s="354">
        <v>-1</v>
      </c>
      <c r="U1210" s="354">
        <v>-1</v>
      </c>
      <c r="V1210" s="354">
        <v>-1</v>
      </c>
      <c r="W1210" s="354">
        <v>-1</v>
      </c>
      <c r="X1210" s="354">
        <v>-1</v>
      </c>
      <c r="Y1210" s="354">
        <v>-1</v>
      </c>
      <c r="Z1210" s="354">
        <v>-1</v>
      </c>
      <c r="AA1210" s="354">
        <v>-1</v>
      </c>
      <c r="AB1210" s="354">
        <v>-1</v>
      </c>
      <c r="AC1210" s="300">
        <f t="shared" si="278"/>
        <v>0</v>
      </c>
      <c r="AD1210" s="300">
        <f t="shared" si="279"/>
        <v>0</v>
      </c>
      <c r="AE1210" s="300">
        <f t="shared" si="280"/>
        <v>0</v>
      </c>
      <c r="AF1210" s="300">
        <f t="shared" si="281"/>
        <v>0</v>
      </c>
      <c r="AG1210" s="300">
        <f t="shared" si="282"/>
        <v>0</v>
      </c>
      <c r="AH1210" s="300">
        <f t="shared" si="283"/>
        <v>0</v>
      </c>
      <c r="AI1210" s="300">
        <f t="shared" si="284"/>
        <v>0</v>
      </c>
      <c r="AJ1210" s="300">
        <f t="shared" si="285"/>
        <v>0</v>
      </c>
      <c r="AK1210" s="300">
        <f t="shared" si="286"/>
        <v>0</v>
      </c>
      <c r="AL1210" s="300">
        <f t="shared" si="287"/>
        <v>0</v>
      </c>
      <c r="AM1210" s="300">
        <f t="shared" si="288"/>
        <v>0</v>
      </c>
      <c r="AN1210" s="300">
        <f t="shared" si="289"/>
        <v>0</v>
      </c>
      <c r="AO1210" s="300">
        <f t="shared" si="290"/>
        <v>0</v>
      </c>
      <c r="AQ1210" s="496"/>
      <c r="AR1210" s="496"/>
      <c r="AS1210" s="496"/>
      <c r="AT1210" s="496"/>
      <c r="AU1210" s="496"/>
      <c r="AV1210" s="496"/>
      <c r="AW1210" s="496"/>
      <c r="AX1210" s="496"/>
      <c r="AY1210" s="354"/>
      <c r="AZ1210" s="354"/>
      <c r="BA1210" s="354"/>
      <c r="BB1210" s="354"/>
      <c r="BC1210" s="354"/>
      <c r="BD1210" s="354"/>
      <c r="BE1210" s="354"/>
      <c r="BF1210" s="354"/>
      <c r="BG1210" s="354"/>
      <c r="BH1210" s="354"/>
      <c r="BI1210" s="354"/>
      <c r="BJ1210" s="354"/>
      <c r="BK1210" s="354"/>
    </row>
    <row r="1211" spans="1:63" ht="52.5" thickBot="1" x14ac:dyDescent="0.3">
      <c r="A1211" s="495" t="s">
        <v>569</v>
      </c>
      <c r="B1211" s="490" t="s">
        <v>1473</v>
      </c>
      <c r="C1211" s="491" t="s">
        <v>1471</v>
      </c>
      <c r="D1211" s="491" t="s">
        <v>1472</v>
      </c>
      <c r="E1211" s="4" t="s">
        <v>196</v>
      </c>
      <c r="F1211" s="4"/>
      <c r="G1211" s="6" t="s">
        <v>197</v>
      </c>
      <c r="H1211" s="353">
        <v>2011</v>
      </c>
      <c r="J1211" s="353">
        <v>21</v>
      </c>
      <c r="K1211" s="353" t="s">
        <v>142</v>
      </c>
      <c r="L1211" s="353" t="s">
        <v>105</v>
      </c>
      <c r="M1211" s="353" t="s">
        <v>42</v>
      </c>
      <c r="N1211" s="353" t="s">
        <v>115</v>
      </c>
      <c r="O1211" s="353" t="s">
        <v>38</v>
      </c>
      <c r="P1211" s="354">
        <v>-1</v>
      </c>
      <c r="Q1211" s="354">
        <v>-1</v>
      </c>
      <c r="R1211" s="354">
        <v>-1</v>
      </c>
      <c r="S1211" s="354">
        <v>-1</v>
      </c>
      <c r="T1211" s="354">
        <v>-1</v>
      </c>
      <c r="U1211" s="354">
        <v>-1</v>
      </c>
      <c r="V1211" s="354">
        <v>-1</v>
      </c>
      <c r="W1211" s="354">
        <v>-1</v>
      </c>
      <c r="X1211" s="354">
        <v>-1</v>
      </c>
      <c r="Y1211" s="354">
        <v>-1</v>
      </c>
      <c r="Z1211" s="354">
        <v>-1</v>
      </c>
      <c r="AA1211" s="354">
        <v>-1</v>
      </c>
      <c r="AB1211" s="354">
        <v>-1</v>
      </c>
      <c r="AC1211" s="300">
        <f t="shared" si="278"/>
        <v>0</v>
      </c>
      <c r="AD1211" s="300">
        <f t="shared" si="279"/>
        <v>0</v>
      </c>
      <c r="AE1211" s="300">
        <f t="shared" si="280"/>
        <v>0</v>
      </c>
      <c r="AF1211" s="300">
        <f t="shared" si="281"/>
        <v>0</v>
      </c>
      <c r="AG1211" s="300">
        <f t="shared" si="282"/>
        <v>0</v>
      </c>
      <c r="AH1211" s="300">
        <f t="shared" si="283"/>
        <v>0</v>
      </c>
      <c r="AI1211" s="300">
        <f t="shared" si="284"/>
        <v>0</v>
      </c>
      <c r="AJ1211" s="300">
        <f t="shared" si="285"/>
        <v>0</v>
      </c>
      <c r="AK1211" s="300">
        <f t="shared" si="286"/>
        <v>0</v>
      </c>
      <c r="AL1211" s="300">
        <f t="shared" si="287"/>
        <v>0</v>
      </c>
      <c r="AM1211" s="300">
        <f t="shared" si="288"/>
        <v>0</v>
      </c>
      <c r="AN1211" s="300">
        <f t="shared" si="289"/>
        <v>0</v>
      </c>
      <c r="AO1211" s="300">
        <f t="shared" si="290"/>
        <v>0</v>
      </c>
      <c r="AQ1211" s="496"/>
      <c r="AR1211" s="496"/>
      <c r="AS1211" s="496"/>
      <c r="AT1211" s="496"/>
      <c r="AU1211" s="496"/>
      <c r="AV1211" s="496"/>
      <c r="AW1211" s="496"/>
      <c r="AX1211" s="496"/>
      <c r="AY1211" s="354"/>
      <c r="AZ1211" s="354"/>
      <c r="BA1211" s="354"/>
      <c r="BB1211" s="354"/>
      <c r="BC1211" s="354"/>
      <c r="BD1211" s="354"/>
      <c r="BE1211" s="354"/>
      <c r="BF1211" s="354"/>
      <c r="BG1211" s="354"/>
      <c r="BH1211" s="354"/>
      <c r="BI1211" s="354"/>
      <c r="BJ1211" s="354"/>
      <c r="BK1211" s="354"/>
    </row>
    <row r="1212" spans="1:63" ht="52.5" thickBot="1" x14ac:dyDescent="0.3">
      <c r="A1212" s="495" t="s">
        <v>569</v>
      </c>
      <c r="B1212" s="490" t="s">
        <v>1473</v>
      </c>
      <c r="C1212" s="491" t="s">
        <v>1471</v>
      </c>
      <c r="D1212" s="491" t="s">
        <v>1472</v>
      </c>
      <c r="E1212" s="4" t="s">
        <v>196</v>
      </c>
      <c r="F1212" s="4"/>
      <c r="G1212" s="6" t="s">
        <v>197</v>
      </c>
      <c r="H1212" s="353">
        <v>2011</v>
      </c>
      <c r="J1212" s="353">
        <v>22</v>
      </c>
      <c r="K1212" s="353" t="s">
        <v>252</v>
      </c>
      <c r="L1212" s="353" t="s">
        <v>253</v>
      </c>
      <c r="M1212" s="353" t="s">
        <v>42</v>
      </c>
      <c r="N1212" s="353" t="s">
        <v>195</v>
      </c>
      <c r="O1212" s="353" t="s">
        <v>38</v>
      </c>
      <c r="P1212" s="354">
        <v>2433.597953</v>
      </c>
      <c r="Q1212" s="354">
        <v>184.48694499999999</v>
      </c>
      <c r="R1212" s="354">
        <v>213.31008800000001</v>
      </c>
      <c r="S1212" s="354">
        <v>212.19778299999999</v>
      </c>
      <c r="T1212" s="354">
        <v>213.31008800000001</v>
      </c>
      <c r="U1212" s="354">
        <v>3311.322944</v>
      </c>
      <c r="V1212" s="354">
        <v>498.662307</v>
      </c>
      <c r="W1212" s="354">
        <v>400.96485000000001</v>
      </c>
      <c r="X1212" s="354">
        <v>400.96485000000001</v>
      </c>
      <c r="Y1212" s="354">
        <v>-1</v>
      </c>
      <c r="Z1212" s="354">
        <v>-1</v>
      </c>
      <c r="AA1212" s="354">
        <v>-1</v>
      </c>
      <c r="AB1212" s="354">
        <v>-1</v>
      </c>
      <c r="AC1212" s="300">
        <f t="shared" si="278"/>
        <v>2.6825825475847482</v>
      </c>
      <c r="AD1212" s="300">
        <f t="shared" si="279"/>
        <v>0.20336204602084795</v>
      </c>
      <c r="AE1212" s="300">
        <f t="shared" si="280"/>
        <v>0.23513412253949528</v>
      </c>
      <c r="AF1212" s="300">
        <f t="shared" si="281"/>
        <v>0.23390801615782569</v>
      </c>
      <c r="AG1212" s="300">
        <f t="shared" si="282"/>
        <v>0.23513412253949528</v>
      </c>
      <c r="AH1212" s="300">
        <f t="shared" si="283"/>
        <v>3.6501087322336967</v>
      </c>
      <c r="AI1212" s="300">
        <f t="shared" si="284"/>
        <v>0.54968110087679212</v>
      </c>
      <c r="AJ1212" s="300">
        <f t="shared" si="285"/>
        <v>0.44198808906745346</v>
      </c>
      <c r="AK1212" s="300">
        <f t="shared" si="286"/>
        <v>0.44198808906745346</v>
      </c>
      <c r="AL1212" s="300">
        <f t="shared" si="287"/>
        <v>0</v>
      </c>
      <c r="AM1212" s="300">
        <f t="shared" si="288"/>
        <v>0</v>
      </c>
      <c r="AN1212" s="300">
        <f t="shared" si="289"/>
        <v>0</v>
      </c>
      <c r="AO1212" s="300">
        <f t="shared" si="290"/>
        <v>0</v>
      </c>
      <c r="AQ1212" s="496"/>
      <c r="AR1212" s="496"/>
      <c r="AS1212" s="496"/>
      <c r="AT1212" s="496"/>
      <c r="AU1212" s="496"/>
      <c r="AV1212" s="496"/>
      <c r="AW1212" s="496"/>
      <c r="AX1212" s="496"/>
      <c r="AY1212" s="354"/>
      <c r="AZ1212" s="354"/>
      <c r="BA1212" s="354"/>
      <c r="BB1212" s="354"/>
      <c r="BC1212" s="354"/>
      <c r="BD1212" s="354"/>
      <c r="BE1212" s="354"/>
      <c r="BF1212" s="354"/>
      <c r="BG1212" s="354"/>
      <c r="BH1212" s="354"/>
      <c r="BI1212" s="354"/>
      <c r="BJ1212" s="354"/>
      <c r="BK1212" s="354"/>
    </row>
    <row r="1213" spans="1:63" ht="52.5" thickBot="1" x14ac:dyDescent="0.3">
      <c r="A1213" s="495" t="s">
        <v>569</v>
      </c>
      <c r="B1213" s="490" t="s">
        <v>1473</v>
      </c>
      <c r="C1213" s="491" t="s">
        <v>1471</v>
      </c>
      <c r="D1213" s="491" t="s">
        <v>1472</v>
      </c>
      <c r="E1213" s="4" t="s">
        <v>196</v>
      </c>
      <c r="F1213" s="4"/>
      <c r="G1213" s="6" t="s">
        <v>197</v>
      </c>
      <c r="H1213" s="353">
        <v>2011</v>
      </c>
      <c r="J1213" s="353">
        <v>22</v>
      </c>
      <c r="K1213" s="353" t="s">
        <v>206</v>
      </c>
      <c r="L1213" s="353" t="s">
        <v>52</v>
      </c>
      <c r="M1213" s="353" t="s">
        <v>42</v>
      </c>
      <c r="N1213" s="353" t="s">
        <v>31</v>
      </c>
      <c r="O1213" s="353" t="s">
        <v>38</v>
      </c>
      <c r="P1213" s="354">
        <v>-1</v>
      </c>
      <c r="Q1213" s="354">
        <v>-1</v>
      </c>
      <c r="R1213" s="354">
        <v>-1</v>
      </c>
      <c r="S1213" s="354">
        <v>-1</v>
      </c>
      <c r="T1213" s="354">
        <v>-1</v>
      </c>
      <c r="U1213" s="354">
        <v>-1</v>
      </c>
      <c r="V1213" s="354">
        <v>-1</v>
      </c>
      <c r="W1213" s="354">
        <v>-1</v>
      </c>
      <c r="X1213" s="354">
        <v>-1</v>
      </c>
      <c r="Y1213" s="354">
        <v>-1</v>
      </c>
      <c r="Z1213" s="354">
        <v>-1</v>
      </c>
      <c r="AA1213" s="354">
        <v>-1</v>
      </c>
      <c r="AB1213" s="354">
        <v>-1</v>
      </c>
      <c r="AC1213" s="300">
        <f t="shared" si="278"/>
        <v>0</v>
      </c>
      <c r="AD1213" s="300">
        <f t="shared" si="279"/>
        <v>0</v>
      </c>
      <c r="AE1213" s="300">
        <f t="shared" si="280"/>
        <v>0</v>
      </c>
      <c r="AF1213" s="300">
        <f t="shared" si="281"/>
        <v>0</v>
      </c>
      <c r="AG1213" s="300">
        <f t="shared" si="282"/>
        <v>0</v>
      </c>
      <c r="AH1213" s="300">
        <f t="shared" si="283"/>
        <v>0</v>
      </c>
      <c r="AI1213" s="300">
        <f t="shared" si="284"/>
        <v>0</v>
      </c>
      <c r="AJ1213" s="300">
        <f t="shared" si="285"/>
        <v>0</v>
      </c>
      <c r="AK1213" s="300">
        <f t="shared" si="286"/>
        <v>0</v>
      </c>
      <c r="AL1213" s="300">
        <f t="shared" si="287"/>
        <v>0</v>
      </c>
      <c r="AM1213" s="300">
        <f t="shared" si="288"/>
        <v>0</v>
      </c>
      <c r="AN1213" s="300">
        <f t="shared" si="289"/>
        <v>0</v>
      </c>
      <c r="AO1213" s="300">
        <f t="shared" si="290"/>
        <v>0</v>
      </c>
      <c r="AQ1213" s="496"/>
      <c r="AR1213" s="496"/>
      <c r="AS1213" s="496"/>
      <c r="AT1213" s="496"/>
      <c r="AU1213" s="496"/>
      <c r="AV1213" s="496"/>
      <c r="AW1213" s="496"/>
      <c r="AX1213" s="496"/>
      <c r="AY1213" s="354"/>
      <c r="AZ1213" s="354"/>
      <c r="BA1213" s="354"/>
      <c r="BB1213" s="354"/>
      <c r="BC1213" s="354"/>
      <c r="BD1213" s="354"/>
      <c r="BE1213" s="354"/>
      <c r="BF1213" s="354"/>
      <c r="BG1213" s="354"/>
      <c r="BH1213" s="354"/>
      <c r="BI1213" s="354"/>
      <c r="BJ1213" s="354"/>
      <c r="BK1213" s="354"/>
    </row>
    <row r="1214" spans="1:63" ht="52.5" thickBot="1" x14ac:dyDescent="0.3">
      <c r="A1214" s="495" t="s">
        <v>569</v>
      </c>
      <c r="B1214" s="490" t="s">
        <v>1473</v>
      </c>
      <c r="C1214" s="491" t="s">
        <v>1471</v>
      </c>
      <c r="D1214" s="491" t="s">
        <v>1472</v>
      </c>
      <c r="E1214" s="4" t="s">
        <v>196</v>
      </c>
      <c r="F1214" s="4"/>
      <c r="G1214" s="6" t="s">
        <v>197</v>
      </c>
      <c r="H1214" s="353">
        <v>2011</v>
      </c>
      <c r="J1214" s="353">
        <v>22</v>
      </c>
      <c r="K1214" s="353" t="s">
        <v>143</v>
      </c>
      <c r="L1214" s="353" t="s">
        <v>105</v>
      </c>
      <c r="M1214" s="353" t="s">
        <v>42</v>
      </c>
      <c r="N1214" s="353" t="s">
        <v>115</v>
      </c>
      <c r="O1214" s="353" t="s">
        <v>38</v>
      </c>
      <c r="P1214" s="354">
        <v>-1</v>
      </c>
      <c r="Q1214" s="354">
        <v>-1</v>
      </c>
      <c r="R1214" s="354">
        <v>-1</v>
      </c>
      <c r="S1214" s="354">
        <v>-1</v>
      </c>
      <c r="T1214" s="354">
        <v>-1</v>
      </c>
      <c r="U1214" s="354">
        <v>-1</v>
      </c>
      <c r="V1214" s="354">
        <v>-1</v>
      </c>
      <c r="W1214" s="354">
        <v>-1</v>
      </c>
      <c r="X1214" s="354">
        <v>-1</v>
      </c>
      <c r="Y1214" s="354">
        <v>-1</v>
      </c>
      <c r="Z1214" s="354">
        <v>-1</v>
      </c>
      <c r="AA1214" s="354">
        <v>-1</v>
      </c>
      <c r="AB1214" s="354">
        <v>-1</v>
      </c>
      <c r="AC1214" s="300">
        <f t="shared" si="278"/>
        <v>0</v>
      </c>
      <c r="AD1214" s="300">
        <f t="shared" si="279"/>
        <v>0</v>
      </c>
      <c r="AE1214" s="300">
        <f t="shared" si="280"/>
        <v>0</v>
      </c>
      <c r="AF1214" s="300">
        <f t="shared" si="281"/>
        <v>0</v>
      </c>
      <c r="AG1214" s="300">
        <f t="shared" si="282"/>
        <v>0</v>
      </c>
      <c r="AH1214" s="300">
        <f t="shared" si="283"/>
        <v>0</v>
      </c>
      <c r="AI1214" s="300">
        <f t="shared" si="284"/>
        <v>0</v>
      </c>
      <c r="AJ1214" s="300">
        <f t="shared" si="285"/>
        <v>0</v>
      </c>
      <c r="AK1214" s="300">
        <f t="shared" si="286"/>
        <v>0</v>
      </c>
      <c r="AL1214" s="300">
        <f t="shared" si="287"/>
        <v>0</v>
      </c>
      <c r="AM1214" s="300">
        <f t="shared" si="288"/>
        <v>0</v>
      </c>
      <c r="AN1214" s="300">
        <f t="shared" si="289"/>
        <v>0</v>
      </c>
      <c r="AO1214" s="300">
        <f t="shared" si="290"/>
        <v>0</v>
      </c>
      <c r="AQ1214" s="496"/>
      <c r="AR1214" s="496"/>
      <c r="AS1214" s="496"/>
      <c r="AT1214" s="496"/>
      <c r="AU1214" s="496"/>
      <c r="AV1214" s="496"/>
      <c r="AW1214" s="496"/>
      <c r="AX1214" s="496"/>
      <c r="AY1214" s="354"/>
      <c r="AZ1214" s="354"/>
      <c r="BA1214" s="354"/>
      <c r="BB1214" s="354"/>
      <c r="BC1214" s="354"/>
      <c r="BD1214" s="354"/>
      <c r="BE1214" s="354"/>
      <c r="BF1214" s="354"/>
      <c r="BG1214" s="354"/>
      <c r="BH1214" s="354"/>
      <c r="BI1214" s="354"/>
      <c r="BJ1214" s="354"/>
      <c r="BK1214" s="354"/>
    </row>
    <row r="1215" spans="1:63" ht="52.5" thickBot="1" x14ac:dyDescent="0.3">
      <c r="A1215" s="495" t="s">
        <v>569</v>
      </c>
      <c r="B1215" s="490" t="s">
        <v>1473</v>
      </c>
      <c r="C1215" s="491" t="s">
        <v>1471</v>
      </c>
      <c r="D1215" s="491" t="s">
        <v>1472</v>
      </c>
      <c r="E1215" s="4" t="s">
        <v>196</v>
      </c>
      <c r="F1215" s="4"/>
      <c r="G1215" s="6" t="s">
        <v>197</v>
      </c>
      <c r="H1215" s="353">
        <v>2011</v>
      </c>
      <c r="J1215" s="353">
        <v>23</v>
      </c>
      <c r="K1215" s="353" t="s">
        <v>254</v>
      </c>
      <c r="L1215" s="353" t="s">
        <v>1576</v>
      </c>
      <c r="M1215" s="353" t="s">
        <v>42</v>
      </c>
      <c r="N1215" s="353" t="s">
        <v>195</v>
      </c>
      <c r="O1215" s="353" t="s">
        <v>38</v>
      </c>
      <c r="P1215" s="354">
        <v>5269.3100850000001</v>
      </c>
      <c r="Q1215" s="354">
        <v>399.45748700000001</v>
      </c>
      <c r="R1215" s="354">
        <v>461.86634800000002</v>
      </c>
      <c r="S1215" s="354">
        <v>459.45794599999999</v>
      </c>
      <c r="T1215" s="354">
        <v>461.86634800000002</v>
      </c>
      <c r="U1215" s="354">
        <v>7169.7904589999998</v>
      </c>
      <c r="V1215" s="354">
        <v>1079.7207980000001</v>
      </c>
      <c r="W1215" s="354">
        <v>868.18290000000002</v>
      </c>
      <c r="X1215" s="354">
        <v>868.18290000000002</v>
      </c>
      <c r="Y1215" s="354">
        <v>-1</v>
      </c>
      <c r="Z1215" s="354">
        <v>-1</v>
      </c>
      <c r="AA1215" s="354">
        <v>-1</v>
      </c>
      <c r="AB1215" s="354">
        <v>-1</v>
      </c>
      <c r="AC1215" s="300">
        <f t="shared" si="278"/>
        <v>5.808420102592561</v>
      </c>
      <c r="AD1215" s="300">
        <f t="shared" si="279"/>
        <v>0.44032650578427796</v>
      </c>
      <c r="AE1215" s="300">
        <f t="shared" si="280"/>
        <v>0.50912049910879587</v>
      </c>
      <c r="AF1215" s="300">
        <f t="shared" si="281"/>
        <v>0.50646569034516919</v>
      </c>
      <c r="AG1215" s="300">
        <f t="shared" si="282"/>
        <v>0.50912049910879587</v>
      </c>
      <c r="AH1215" s="300">
        <f t="shared" si="283"/>
        <v>7.9033411132857907</v>
      </c>
      <c r="AI1215" s="300">
        <f t="shared" si="284"/>
        <v>1.1901884472776254</v>
      </c>
      <c r="AJ1215" s="300">
        <f t="shared" si="285"/>
        <v>0.95700782981859889</v>
      </c>
      <c r="AK1215" s="300">
        <f t="shared" si="286"/>
        <v>0.95700782981859889</v>
      </c>
      <c r="AL1215" s="300">
        <f t="shared" si="287"/>
        <v>0</v>
      </c>
      <c r="AM1215" s="300">
        <f t="shared" si="288"/>
        <v>0</v>
      </c>
      <c r="AN1215" s="300">
        <f t="shared" si="289"/>
        <v>0</v>
      </c>
      <c r="AO1215" s="300">
        <f t="shared" si="290"/>
        <v>0</v>
      </c>
      <c r="AQ1215" s="496"/>
      <c r="AR1215" s="496"/>
      <c r="AS1215" s="496"/>
      <c r="AT1215" s="496"/>
      <c r="AU1215" s="496"/>
      <c r="AV1215" s="496"/>
      <c r="AW1215" s="496"/>
      <c r="AX1215" s="496"/>
      <c r="AY1215" s="354"/>
      <c r="AZ1215" s="354"/>
      <c r="BA1215" s="354"/>
      <c r="BB1215" s="354"/>
      <c r="BC1215" s="354"/>
      <c r="BD1215" s="354"/>
      <c r="BE1215" s="354"/>
      <c r="BF1215" s="354"/>
      <c r="BG1215" s="354"/>
      <c r="BH1215" s="354"/>
      <c r="BI1215" s="354"/>
      <c r="BJ1215" s="354"/>
      <c r="BK1215" s="354"/>
    </row>
    <row r="1216" spans="1:63" ht="52.5" thickBot="1" x14ac:dyDescent="0.3">
      <c r="A1216" s="495" t="s">
        <v>569</v>
      </c>
      <c r="B1216" s="490" t="s">
        <v>1473</v>
      </c>
      <c r="C1216" s="491" t="s">
        <v>1471</v>
      </c>
      <c r="D1216" s="491" t="s">
        <v>1472</v>
      </c>
      <c r="E1216" s="4" t="s">
        <v>196</v>
      </c>
      <c r="F1216" s="4"/>
      <c r="G1216" s="6" t="s">
        <v>197</v>
      </c>
      <c r="H1216" s="353">
        <v>2011</v>
      </c>
      <c r="J1216" s="353">
        <v>23</v>
      </c>
      <c r="K1216" s="353" t="s">
        <v>53</v>
      </c>
      <c r="L1216" s="353" t="s">
        <v>47</v>
      </c>
      <c r="M1216" s="353" t="s">
        <v>42</v>
      </c>
      <c r="N1216" s="353" t="s">
        <v>31</v>
      </c>
      <c r="O1216" s="353" t="s">
        <v>38</v>
      </c>
      <c r="P1216" s="354">
        <v>-1</v>
      </c>
      <c r="Q1216" s="354">
        <v>-1</v>
      </c>
      <c r="R1216" s="354">
        <v>-1</v>
      </c>
      <c r="S1216" s="354">
        <v>-1</v>
      </c>
      <c r="T1216" s="354">
        <v>-1</v>
      </c>
      <c r="U1216" s="354">
        <v>-1</v>
      </c>
      <c r="V1216" s="354">
        <v>-1</v>
      </c>
      <c r="W1216" s="354">
        <v>-1</v>
      </c>
      <c r="X1216" s="354">
        <v>-1</v>
      </c>
      <c r="Y1216" s="354">
        <v>-1</v>
      </c>
      <c r="Z1216" s="354">
        <v>-1</v>
      </c>
      <c r="AA1216" s="354">
        <v>-1</v>
      </c>
      <c r="AB1216" s="354">
        <v>-1</v>
      </c>
      <c r="AC1216" s="300">
        <f t="shared" si="278"/>
        <v>0</v>
      </c>
      <c r="AD1216" s="300">
        <f t="shared" si="279"/>
        <v>0</v>
      </c>
      <c r="AE1216" s="300">
        <f t="shared" si="280"/>
        <v>0</v>
      </c>
      <c r="AF1216" s="300">
        <f t="shared" si="281"/>
        <v>0</v>
      </c>
      <c r="AG1216" s="300">
        <f t="shared" si="282"/>
        <v>0</v>
      </c>
      <c r="AH1216" s="300">
        <f t="shared" si="283"/>
        <v>0</v>
      </c>
      <c r="AI1216" s="300">
        <f t="shared" si="284"/>
        <v>0</v>
      </c>
      <c r="AJ1216" s="300">
        <f t="shared" si="285"/>
        <v>0</v>
      </c>
      <c r="AK1216" s="300">
        <f t="shared" si="286"/>
        <v>0</v>
      </c>
      <c r="AL1216" s="300">
        <f t="shared" si="287"/>
        <v>0</v>
      </c>
      <c r="AM1216" s="300">
        <f t="shared" si="288"/>
        <v>0</v>
      </c>
      <c r="AN1216" s="300">
        <f t="shared" si="289"/>
        <v>0</v>
      </c>
      <c r="AO1216" s="300">
        <f t="shared" si="290"/>
        <v>0</v>
      </c>
      <c r="AQ1216" s="496"/>
      <c r="AR1216" s="496"/>
      <c r="AS1216" s="496"/>
      <c r="AT1216" s="496"/>
      <c r="AU1216" s="496"/>
      <c r="AV1216" s="496"/>
      <c r="AW1216" s="496"/>
      <c r="AX1216" s="496"/>
      <c r="AY1216" s="354"/>
      <c r="AZ1216" s="354"/>
      <c r="BA1216" s="354"/>
      <c r="BB1216" s="354"/>
      <c r="BC1216" s="354"/>
      <c r="BD1216" s="354"/>
      <c r="BE1216" s="354"/>
      <c r="BF1216" s="354"/>
      <c r="BG1216" s="354"/>
      <c r="BH1216" s="354"/>
      <c r="BI1216" s="354"/>
      <c r="BJ1216" s="354"/>
      <c r="BK1216" s="354"/>
    </row>
    <row r="1217" spans="1:63" ht="52.5" thickBot="1" x14ac:dyDescent="0.3">
      <c r="A1217" s="495" t="s">
        <v>569</v>
      </c>
      <c r="B1217" s="490" t="s">
        <v>1473</v>
      </c>
      <c r="C1217" s="491" t="s">
        <v>1471</v>
      </c>
      <c r="D1217" s="491" t="s">
        <v>1472</v>
      </c>
      <c r="E1217" s="4" t="s">
        <v>196</v>
      </c>
      <c r="F1217" s="4"/>
      <c r="G1217" s="6" t="s">
        <v>197</v>
      </c>
      <c r="H1217" s="353">
        <v>2011</v>
      </c>
      <c r="J1217" s="353">
        <v>23</v>
      </c>
      <c r="K1217" s="353" t="s">
        <v>101</v>
      </c>
      <c r="L1217" s="353" t="s">
        <v>102</v>
      </c>
      <c r="M1217" s="353" t="s">
        <v>30</v>
      </c>
      <c r="N1217" s="353" t="s">
        <v>103</v>
      </c>
      <c r="O1217" s="353" t="s">
        <v>38</v>
      </c>
      <c r="P1217" s="354">
        <v>-1</v>
      </c>
      <c r="Q1217" s="354">
        <v>-1</v>
      </c>
      <c r="R1217" s="354">
        <v>-1</v>
      </c>
      <c r="S1217" s="354">
        <v>-1</v>
      </c>
      <c r="T1217" s="354">
        <v>-1</v>
      </c>
      <c r="U1217" s="354">
        <v>-1</v>
      </c>
      <c r="V1217" s="354">
        <v>-1</v>
      </c>
      <c r="W1217" s="354">
        <v>-1</v>
      </c>
      <c r="X1217" s="354">
        <v>-1</v>
      </c>
      <c r="Y1217" s="354">
        <v>-1</v>
      </c>
      <c r="Z1217" s="354">
        <v>-1</v>
      </c>
      <c r="AA1217" s="354">
        <v>-1</v>
      </c>
      <c r="AB1217" s="354">
        <v>-1</v>
      </c>
      <c r="AC1217" s="300">
        <f t="shared" si="278"/>
        <v>0</v>
      </c>
      <c r="AD1217" s="300">
        <f t="shared" si="279"/>
        <v>0</v>
      </c>
      <c r="AE1217" s="300">
        <f t="shared" si="280"/>
        <v>0</v>
      </c>
      <c r="AF1217" s="300">
        <f t="shared" si="281"/>
        <v>0</v>
      </c>
      <c r="AG1217" s="300">
        <f t="shared" si="282"/>
        <v>0</v>
      </c>
      <c r="AH1217" s="300">
        <f t="shared" si="283"/>
        <v>0</v>
      </c>
      <c r="AI1217" s="300">
        <f t="shared" si="284"/>
        <v>0</v>
      </c>
      <c r="AJ1217" s="300">
        <f t="shared" si="285"/>
        <v>0</v>
      </c>
      <c r="AK1217" s="300">
        <f t="shared" si="286"/>
        <v>0</v>
      </c>
      <c r="AL1217" s="300">
        <f t="shared" si="287"/>
        <v>0</v>
      </c>
      <c r="AM1217" s="300">
        <f t="shared" si="288"/>
        <v>0</v>
      </c>
      <c r="AN1217" s="300">
        <f t="shared" si="289"/>
        <v>0</v>
      </c>
      <c r="AO1217" s="300">
        <f t="shared" si="290"/>
        <v>0</v>
      </c>
      <c r="AQ1217" s="496"/>
      <c r="AR1217" s="496"/>
      <c r="AS1217" s="496"/>
      <c r="AT1217" s="496"/>
      <c r="AU1217" s="496"/>
      <c r="AV1217" s="496"/>
      <c r="AW1217" s="496"/>
      <c r="AX1217" s="496"/>
      <c r="AY1217" s="354"/>
      <c r="AZ1217" s="354"/>
      <c r="BA1217" s="354"/>
      <c r="BB1217" s="354"/>
      <c r="BC1217" s="354"/>
      <c r="BD1217" s="354"/>
      <c r="BE1217" s="354"/>
      <c r="BF1217" s="354"/>
      <c r="BG1217" s="354"/>
      <c r="BH1217" s="354"/>
      <c r="BI1217" s="354"/>
      <c r="BJ1217" s="354"/>
      <c r="BK1217" s="354"/>
    </row>
    <row r="1218" spans="1:63" ht="52.5" thickBot="1" x14ac:dyDescent="0.3">
      <c r="A1218" s="495" t="s">
        <v>569</v>
      </c>
      <c r="B1218" s="490" t="s">
        <v>1473</v>
      </c>
      <c r="C1218" s="491" t="s">
        <v>1471</v>
      </c>
      <c r="D1218" s="491" t="s">
        <v>1472</v>
      </c>
      <c r="E1218" s="4" t="s">
        <v>196</v>
      </c>
      <c r="F1218" s="4"/>
      <c r="G1218" s="6" t="s">
        <v>197</v>
      </c>
      <c r="H1218" s="353">
        <v>2011</v>
      </c>
      <c r="J1218" s="353">
        <v>24</v>
      </c>
      <c r="K1218" s="353" t="s">
        <v>1516</v>
      </c>
      <c r="L1218" s="353" t="s">
        <v>253</v>
      </c>
      <c r="M1218" s="353" t="s">
        <v>42</v>
      </c>
      <c r="N1218" s="353" t="s">
        <v>195</v>
      </c>
      <c r="O1218" s="353" t="s">
        <v>38</v>
      </c>
      <c r="P1218" s="354">
        <v>2012.2830650000001</v>
      </c>
      <c r="Q1218" s="354">
        <v>152.547776</v>
      </c>
      <c r="R1218" s="354">
        <v>176.380933</v>
      </c>
      <c r="S1218" s="354">
        <v>175.461195</v>
      </c>
      <c r="T1218" s="354">
        <v>176.380933</v>
      </c>
      <c r="U1218" s="354">
        <v>2738.0525510000002</v>
      </c>
      <c r="V1218" s="354">
        <v>412.33175499999999</v>
      </c>
      <c r="W1218" s="354">
        <v>331.54809999999998</v>
      </c>
      <c r="X1218" s="354">
        <v>331.54809999999998</v>
      </c>
      <c r="Y1218" s="354">
        <v>-1</v>
      </c>
      <c r="Z1218" s="354">
        <v>-1</v>
      </c>
      <c r="AA1218" s="354">
        <v>-1</v>
      </c>
      <c r="AB1218" s="354">
        <v>-1</v>
      </c>
      <c r="AC1218" s="300">
        <f t="shared" si="278"/>
        <v>2.218162381470965</v>
      </c>
      <c r="AD1218" s="300">
        <f t="shared" si="279"/>
        <v>0.16815513880014654</v>
      </c>
      <c r="AE1218" s="300">
        <f t="shared" si="280"/>
        <v>0.19442669731425222</v>
      </c>
      <c r="AF1218" s="300">
        <f t="shared" si="281"/>
        <v>0.19341285971461544</v>
      </c>
      <c r="AG1218" s="300">
        <f t="shared" si="282"/>
        <v>0.19442669731425222</v>
      </c>
      <c r="AH1218" s="300">
        <f t="shared" si="283"/>
        <v>3.018186294341652</v>
      </c>
      <c r="AI1218" s="300">
        <f t="shared" si="284"/>
        <v>0.45451795700864905</v>
      </c>
      <c r="AJ1218" s="300">
        <f t="shared" si="285"/>
        <v>0.36546922043901092</v>
      </c>
      <c r="AK1218" s="300">
        <f t="shared" si="286"/>
        <v>0.36546922043901092</v>
      </c>
      <c r="AL1218" s="300">
        <f t="shared" si="287"/>
        <v>0</v>
      </c>
      <c r="AM1218" s="300">
        <f t="shared" si="288"/>
        <v>0</v>
      </c>
      <c r="AN1218" s="300">
        <f t="shared" si="289"/>
        <v>0</v>
      </c>
      <c r="AO1218" s="300">
        <f t="shared" si="290"/>
        <v>0</v>
      </c>
      <c r="AQ1218" s="496"/>
      <c r="AR1218" s="496"/>
      <c r="AS1218" s="496"/>
      <c r="AT1218" s="496"/>
      <c r="AU1218" s="496"/>
      <c r="AV1218" s="496"/>
      <c r="AW1218" s="496"/>
      <c r="AX1218" s="496"/>
      <c r="AY1218" s="354"/>
      <c r="AZ1218" s="354"/>
      <c r="BA1218" s="354"/>
      <c r="BB1218" s="354"/>
      <c r="BC1218" s="354"/>
      <c r="BD1218" s="354"/>
      <c r="BE1218" s="354"/>
      <c r="BF1218" s="354"/>
      <c r="BG1218" s="354"/>
      <c r="BH1218" s="354"/>
      <c r="BI1218" s="354"/>
      <c r="BJ1218" s="354"/>
      <c r="BK1218" s="354"/>
    </row>
    <row r="1219" spans="1:63" ht="52.5" thickBot="1" x14ac:dyDescent="0.3">
      <c r="A1219" s="495" t="s">
        <v>569</v>
      </c>
      <c r="B1219" s="490" t="s">
        <v>1473</v>
      </c>
      <c r="C1219" s="491" t="s">
        <v>1471</v>
      </c>
      <c r="D1219" s="491" t="s">
        <v>1472</v>
      </c>
      <c r="E1219" s="4" t="s">
        <v>196</v>
      </c>
      <c r="F1219" s="4"/>
      <c r="G1219" s="6" t="s">
        <v>197</v>
      </c>
      <c r="H1219" s="353">
        <v>2011</v>
      </c>
      <c r="J1219" s="353">
        <v>24</v>
      </c>
      <c r="K1219" s="353" t="s">
        <v>54</v>
      </c>
      <c r="L1219" s="353" t="s">
        <v>55</v>
      </c>
      <c r="M1219" s="353" t="s">
        <v>42</v>
      </c>
      <c r="N1219" s="353" t="s">
        <v>31</v>
      </c>
      <c r="O1219" s="353" t="s">
        <v>38</v>
      </c>
      <c r="P1219" s="354">
        <v>-1</v>
      </c>
      <c r="Q1219" s="354">
        <v>-1</v>
      </c>
      <c r="R1219" s="354">
        <v>-1</v>
      </c>
      <c r="S1219" s="354">
        <v>-1</v>
      </c>
      <c r="T1219" s="354">
        <v>-1</v>
      </c>
      <c r="U1219" s="354">
        <v>-1</v>
      </c>
      <c r="V1219" s="354">
        <v>-1</v>
      </c>
      <c r="W1219" s="354">
        <v>-1</v>
      </c>
      <c r="X1219" s="354">
        <v>-1</v>
      </c>
      <c r="Y1219" s="354">
        <v>-1</v>
      </c>
      <c r="Z1219" s="354">
        <v>-1</v>
      </c>
      <c r="AA1219" s="354">
        <v>-1</v>
      </c>
      <c r="AB1219" s="354">
        <v>-1</v>
      </c>
      <c r="AC1219" s="300">
        <f t="shared" si="278"/>
        <v>0</v>
      </c>
      <c r="AD1219" s="300">
        <f t="shared" si="279"/>
        <v>0</v>
      </c>
      <c r="AE1219" s="300">
        <f t="shared" si="280"/>
        <v>0</v>
      </c>
      <c r="AF1219" s="300">
        <f t="shared" si="281"/>
        <v>0</v>
      </c>
      <c r="AG1219" s="300">
        <f t="shared" si="282"/>
        <v>0</v>
      </c>
      <c r="AH1219" s="300">
        <f t="shared" si="283"/>
        <v>0</v>
      </c>
      <c r="AI1219" s="300">
        <f t="shared" si="284"/>
        <v>0</v>
      </c>
      <c r="AJ1219" s="300">
        <f t="shared" si="285"/>
        <v>0</v>
      </c>
      <c r="AK1219" s="300">
        <f t="shared" si="286"/>
        <v>0</v>
      </c>
      <c r="AL1219" s="300">
        <f t="shared" si="287"/>
        <v>0</v>
      </c>
      <c r="AM1219" s="300">
        <f t="shared" si="288"/>
        <v>0</v>
      </c>
      <c r="AN1219" s="300">
        <f t="shared" si="289"/>
        <v>0</v>
      </c>
      <c r="AO1219" s="300">
        <f t="shared" si="290"/>
        <v>0</v>
      </c>
      <c r="AQ1219" s="496"/>
      <c r="AR1219" s="496"/>
      <c r="AS1219" s="496"/>
      <c r="AT1219" s="496"/>
      <c r="AU1219" s="496"/>
      <c r="AV1219" s="496"/>
      <c r="AW1219" s="496"/>
      <c r="AX1219" s="496"/>
      <c r="AY1219" s="354"/>
      <c r="AZ1219" s="354"/>
      <c r="BA1219" s="354"/>
      <c r="BB1219" s="354"/>
      <c r="BC1219" s="354"/>
      <c r="BD1219" s="354"/>
      <c r="BE1219" s="354"/>
      <c r="BF1219" s="354"/>
      <c r="BG1219" s="354"/>
      <c r="BH1219" s="354"/>
      <c r="BI1219" s="354"/>
      <c r="BJ1219" s="354"/>
      <c r="BK1219" s="354"/>
    </row>
    <row r="1220" spans="1:63" ht="52.5" thickBot="1" x14ac:dyDescent="0.3">
      <c r="A1220" s="495" t="s">
        <v>569</v>
      </c>
      <c r="B1220" s="490" t="s">
        <v>1473</v>
      </c>
      <c r="C1220" s="491" t="s">
        <v>1471</v>
      </c>
      <c r="D1220" s="491" t="s">
        <v>1472</v>
      </c>
      <c r="E1220" s="4" t="s">
        <v>196</v>
      </c>
      <c r="F1220" s="4"/>
      <c r="G1220" s="6" t="s">
        <v>197</v>
      </c>
      <c r="H1220" s="353">
        <v>2011</v>
      </c>
      <c r="J1220" s="353">
        <v>24</v>
      </c>
      <c r="K1220" s="353" t="s">
        <v>104</v>
      </c>
      <c r="L1220" s="353" t="s">
        <v>105</v>
      </c>
      <c r="M1220" s="353" t="s">
        <v>42</v>
      </c>
      <c r="N1220" s="353" t="s">
        <v>103</v>
      </c>
      <c r="O1220" s="353" t="s">
        <v>38</v>
      </c>
      <c r="P1220" s="354">
        <v>-1</v>
      </c>
      <c r="Q1220" s="354">
        <v>-1</v>
      </c>
      <c r="R1220" s="354">
        <v>-1</v>
      </c>
      <c r="S1220" s="354">
        <v>-1</v>
      </c>
      <c r="T1220" s="354">
        <v>-1</v>
      </c>
      <c r="U1220" s="354">
        <v>-1</v>
      </c>
      <c r="V1220" s="354">
        <v>-1</v>
      </c>
      <c r="W1220" s="354">
        <v>-1</v>
      </c>
      <c r="X1220" s="354">
        <v>-1</v>
      </c>
      <c r="Y1220" s="354">
        <v>-1</v>
      </c>
      <c r="Z1220" s="354">
        <v>-1</v>
      </c>
      <c r="AA1220" s="354">
        <v>-1</v>
      </c>
      <c r="AB1220" s="354">
        <v>-1</v>
      </c>
      <c r="AC1220" s="300">
        <f t="shared" si="278"/>
        <v>0</v>
      </c>
      <c r="AD1220" s="300">
        <f t="shared" si="279"/>
        <v>0</v>
      </c>
      <c r="AE1220" s="300">
        <f t="shared" si="280"/>
        <v>0</v>
      </c>
      <c r="AF1220" s="300">
        <f t="shared" si="281"/>
        <v>0</v>
      </c>
      <c r="AG1220" s="300">
        <f t="shared" si="282"/>
        <v>0</v>
      </c>
      <c r="AH1220" s="300">
        <f t="shared" si="283"/>
        <v>0</v>
      </c>
      <c r="AI1220" s="300">
        <f t="shared" si="284"/>
        <v>0</v>
      </c>
      <c r="AJ1220" s="300">
        <f t="shared" si="285"/>
        <v>0</v>
      </c>
      <c r="AK1220" s="300">
        <f t="shared" si="286"/>
        <v>0</v>
      </c>
      <c r="AL1220" s="300">
        <f t="shared" si="287"/>
        <v>0</v>
      </c>
      <c r="AM1220" s="300">
        <f t="shared" si="288"/>
        <v>0</v>
      </c>
      <c r="AN1220" s="300">
        <f t="shared" si="289"/>
        <v>0</v>
      </c>
      <c r="AO1220" s="300">
        <f t="shared" si="290"/>
        <v>0</v>
      </c>
      <c r="AQ1220" s="496"/>
      <c r="AR1220" s="496"/>
      <c r="AS1220" s="496"/>
      <c r="AT1220" s="496"/>
      <c r="AU1220" s="496"/>
      <c r="AV1220" s="496"/>
      <c r="AW1220" s="496"/>
      <c r="AX1220" s="496"/>
      <c r="AY1220" s="354"/>
      <c r="AZ1220" s="354"/>
      <c r="BA1220" s="354"/>
      <c r="BB1220" s="354"/>
      <c r="BC1220" s="354"/>
      <c r="BD1220" s="354"/>
      <c r="BE1220" s="354"/>
      <c r="BF1220" s="354"/>
      <c r="BG1220" s="354"/>
      <c r="BH1220" s="354"/>
      <c r="BI1220" s="354"/>
      <c r="BJ1220" s="354"/>
      <c r="BK1220" s="354"/>
    </row>
    <row r="1221" spans="1:63" ht="52.5" thickBot="1" x14ac:dyDescent="0.3">
      <c r="A1221" s="495" t="s">
        <v>569</v>
      </c>
      <c r="B1221" s="490" t="s">
        <v>1473</v>
      </c>
      <c r="C1221" s="491" t="s">
        <v>1471</v>
      </c>
      <c r="D1221" s="491" t="s">
        <v>1472</v>
      </c>
      <c r="E1221" s="4" t="s">
        <v>196</v>
      </c>
      <c r="F1221" s="4"/>
      <c r="G1221" s="6" t="s">
        <v>197</v>
      </c>
      <c r="H1221" s="353">
        <v>2011</v>
      </c>
      <c r="J1221" s="353">
        <v>25</v>
      </c>
      <c r="K1221" s="353" t="s">
        <v>255</v>
      </c>
      <c r="L1221" s="353" t="s">
        <v>1577</v>
      </c>
      <c r="M1221" s="353" t="s">
        <v>30</v>
      </c>
      <c r="N1221" s="353" t="s">
        <v>82</v>
      </c>
      <c r="O1221" s="353" t="s">
        <v>38</v>
      </c>
      <c r="P1221" s="354">
        <v>678.12038700000005</v>
      </c>
      <c r="Q1221" s="354">
        <v>21.949719999999999</v>
      </c>
      <c r="R1221" s="354">
        <v>25.379014000000002</v>
      </c>
      <c r="S1221" s="354">
        <v>25.246675</v>
      </c>
      <c r="T1221" s="354">
        <v>25.379014000000002</v>
      </c>
      <c r="U1221" s="354">
        <v>417.84912000000003</v>
      </c>
      <c r="V1221" s="354">
        <v>78.393467000000001</v>
      </c>
      <c r="W1221" s="354">
        <v>52.39</v>
      </c>
      <c r="X1221" s="354">
        <v>52.39</v>
      </c>
      <c r="Y1221" s="354">
        <v>-1</v>
      </c>
      <c r="Z1221" s="354">
        <v>-1</v>
      </c>
      <c r="AA1221" s="354">
        <v>-1</v>
      </c>
      <c r="AB1221" s="354">
        <v>-1</v>
      </c>
      <c r="AC1221" s="300">
        <f t="shared" si="278"/>
        <v>0.74749977213167695</v>
      </c>
      <c r="AD1221" s="300">
        <f t="shared" si="279"/>
        <v>2.4195424607333198E-2</v>
      </c>
      <c r="AE1221" s="300">
        <f t="shared" si="280"/>
        <v>2.7975574168848341E-2</v>
      </c>
      <c r="AF1221" s="300">
        <f t="shared" si="281"/>
        <v>2.7829695392394251E-2</v>
      </c>
      <c r="AG1221" s="300">
        <f t="shared" si="282"/>
        <v>2.7975574168848341E-2</v>
      </c>
      <c r="AH1221" s="300">
        <f t="shared" si="283"/>
        <v>0.46059981084954721</v>
      </c>
      <c r="AI1221" s="300">
        <f t="shared" si="284"/>
        <v>8.6414005304211769E-2</v>
      </c>
      <c r="AJ1221" s="300">
        <f t="shared" si="285"/>
        <v>5.7750089530900002E-2</v>
      </c>
      <c r="AK1221" s="300">
        <f t="shared" si="286"/>
        <v>5.7750089530900002E-2</v>
      </c>
      <c r="AL1221" s="300">
        <f t="shared" si="287"/>
        <v>0</v>
      </c>
      <c r="AM1221" s="300">
        <f t="shared" si="288"/>
        <v>0</v>
      </c>
      <c r="AN1221" s="300">
        <f t="shared" si="289"/>
        <v>0</v>
      </c>
      <c r="AO1221" s="300">
        <f t="shared" si="290"/>
        <v>0</v>
      </c>
      <c r="AQ1221" s="496"/>
      <c r="AR1221" s="496"/>
      <c r="AS1221" s="496"/>
      <c r="AT1221" s="496"/>
      <c r="AU1221" s="496"/>
      <c r="AV1221" s="496"/>
      <c r="AW1221" s="496"/>
      <c r="AX1221" s="496"/>
      <c r="AY1221" s="354"/>
      <c r="AZ1221" s="354"/>
      <c r="BA1221" s="354"/>
      <c r="BB1221" s="354"/>
      <c r="BC1221" s="354"/>
      <c r="BD1221" s="354"/>
      <c r="BE1221" s="354"/>
      <c r="BF1221" s="354"/>
      <c r="BG1221" s="354"/>
      <c r="BH1221" s="354"/>
      <c r="BI1221" s="354"/>
      <c r="BJ1221" s="354"/>
      <c r="BK1221" s="354"/>
    </row>
    <row r="1222" spans="1:63" ht="52.5" thickBot="1" x14ac:dyDescent="0.3">
      <c r="A1222" s="495" t="s">
        <v>569</v>
      </c>
      <c r="B1222" s="490" t="s">
        <v>1473</v>
      </c>
      <c r="C1222" s="491" t="s">
        <v>1471</v>
      </c>
      <c r="D1222" s="491" t="s">
        <v>1472</v>
      </c>
      <c r="E1222" s="4" t="s">
        <v>196</v>
      </c>
      <c r="F1222" s="4"/>
      <c r="G1222" s="6" t="s">
        <v>197</v>
      </c>
      <c r="H1222" s="353">
        <v>2011</v>
      </c>
      <c r="J1222" s="353">
        <v>25</v>
      </c>
      <c r="K1222" s="353" t="s">
        <v>113</v>
      </c>
      <c r="L1222" s="353" t="s">
        <v>41</v>
      </c>
      <c r="M1222" s="353" t="s">
        <v>42</v>
      </c>
      <c r="N1222" s="353" t="s">
        <v>31</v>
      </c>
      <c r="O1222" s="353" t="s">
        <v>38</v>
      </c>
      <c r="P1222" s="354">
        <v>-1</v>
      </c>
      <c r="Q1222" s="354">
        <v>-1</v>
      </c>
      <c r="R1222" s="354">
        <v>-1</v>
      </c>
      <c r="S1222" s="354">
        <v>-1</v>
      </c>
      <c r="T1222" s="354">
        <v>-1</v>
      </c>
      <c r="U1222" s="354">
        <v>-1</v>
      </c>
      <c r="V1222" s="354">
        <v>-1</v>
      </c>
      <c r="W1222" s="354">
        <v>-1</v>
      </c>
      <c r="X1222" s="354">
        <v>-1</v>
      </c>
      <c r="Y1222" s="354">
        <v>-1</v>
      </c>
      <c r="Z1222" s="354">
        <v>-1</v>
      </c>
      <c r="AA1222" s="354">
        <v>-1</v>
      </c>
      <c r="AB1222" s="354">
        <v>-1</v>
      </c>
      <c r="AC1222" s="300">
        <f t="shared" si="278"/>
        <v>0</v>
      </c>
      <c r="AD1222" s="300">
        <f t="shared" si="279"/>
        <v>0</v>
      </c>
      <c r="AE1222" s="300">
        <f t="shared" si="280"/>
        <v>0</v>
      </c>
      <c r="AF1222" s="300">
        <f t="shared" si="281"/>
        <v>0</v>
      </c>
      <c r="AG1222" s="300">
        <f t="shared" si="282"/>
        <v>0</v>
      </c>
      <c r="AH1222" s="300">
        <f t="shared" si="283"/>
        <v>0</v>
      </c>
      <c r="AI1222" s="300">
        <f t="shared" si="284"/>
        <v>0</v>
      </c>
      <c r="AJ1222" s="300">
        <f t="shared" si="285"/>
        <v>0</v>
      </c>
      <c r="AK1222" s="300">
        <f t="shared" si="286"/>
        <v>0</v>
      </c>
      <c r="AL1222" s="300">
        <f t="shared" si="287"/>
        <v>0</v>
      </c>
      <c r="AM1222" s="300">
        <f t="shared" si="288"/>
        <v>0</v>
      </c>
      <c r="AN1222" s="300">
        <f t="shared" si="289"/>
        <v>0</v>
      </c>
      <c r="AO1222" s="300">
        <f t="shared" si="290"/>
        <v>0</v>
      </c>
      <c r="AQ1222" s="496"/>
      <c r="AR1222" s="496"/>
      <c r="AS1222" s="496"/>
      <c r="AT1222" s="496"/>
      <c r="AU1222" s="496"/>
      <c r="AV1222" s="496"/>
      <c r="AW1222" s="496"/>
      <c r="AX1222" s="496"/>
      <c r="AY1222" s="354"/>
      <c r="AZ1222" s="354"/>
      <c r="BA1222" s="354"/>
      <c r="BB1222" s="354"/>
      <c r="BC1222" s="354"/>
      <c r="BD1222" s="354"/>
      <c r="BE1222" s="354"/>
      <c r="BF1222" s="354"/>
      <c r="BG1222" s="354"/>
      <c r="BH1222" s="354"/>
      <c r="BI1222" s="354"/>
      <c r="BJ1222" s="354"/>
      <c r="BK1222" s="354"/>
    </row>
    <row r="1223" spans="1:63" ht="52.5" thickBot="1" x14ac:dyDescent="0.3">
      <c r="A1223" s="495" t="s">
        <v>569</v>
      </c>
      <c r="B1223" s="490" t="s">
        <v>1473</v>
      </c>
      <c r="C1223" s="491" t="s">
        <v>1471</v>
      </c>
      <c r="D1223" s="491" t="s">
        <v>1472</v>
      </c>
      <c r="E1223" s="4" t="s">
        <v>196</v>
      </c>
      <c r="F1223" s="4"/>
      <c r="G1223" s="6" t="s">
        <v>197</v>
      </c>
      <c r="H1223" s="353">
        <v>2011</v>
      </c>
      <c r="J1223" s="353">
        <v>25</v>
      </c>
      <c r="K1223" s="353" t="s">
        <v>172</v>
      </c>
      <c r="L1223" s="353" t="s">
        <v>105</v>
      </c>
      <c r="M1223" s="353" t="s">
        <v>42</v>
      </c>
      <c r="N1223" s="353" t="s">
        <v>96</v>
      </c>
      <c r="O1223" s="353" t="s">
        <v>38</v>
      </c>
      <c r="P1223" s="354">
        <v>-1</v>
      </c>
      <c r="Q1223" s="354">
        <v>-1</v>
      </c>
      <c r="R1223" s="354">
        <v>-1</v>
      </c>
      <c r="S1223" s="354">
        <v>-1</v>
      </c>
      <c r="T1223" s="354">
        <v>-1</v>
      </c>
      <c r="U1223" s="354">
        <v>-1</v>
      </c>
      <c r="V1223" s="354">
        <v>-1</v>
      </c>
      <c r="W1223" s="354">
        <v>-1</v>
      </c>
      <c r="X1223" s="354">
        <v>-1</v>
      </c>
      <c r="Y1223" s="354">
        <v>-1</v>
      </c>
      <c r="Z1223" s="354">
        <v>-1</v>
      </c>
      <c r="AA1223" s="354">
        <v>-1</v>
      </c>
      <c r="AB1223" s="354">
        <v>-1</v>
      </c>
      <c r="AC1223" s="300">
        <f t="shared" si="278"/>
        <v>0</v>
      </c>
      <c r="AD1223" s="300">
        <f t="shared" si="279"/>
        <v>0</v>
      </c>
      <c r="AE1223" s="300">
        <f t="shared" si="280"/>
        <v>0</v>
      </c>
      <c r="AF1223" s="300">
        <f t="shared" si="281"/>
        <v>0</v>
      </c>
      <c r="AG1223" s="300">
        <f t="shared" si="282"/>
        <v>0</v>
      </c>
      <c r="AH1223" s="300">
        <f t="shared" si="283"/>
        <v>0</v>
      </c>
      <c r="AI1223" s="300">
        <f t="shared" si="284"/>
        <v>0</v>
      </c>
      <c r="AJ1223" s="300">
        <f t="shared" si="285"/>
        <v>0</v>
      </c>
      <c r="AK1223" s="300">
        <f t="shared" si="286"/>
        <v>0</v>
      </c>
      <c r="AL1223" s="300">
        <f t="shared" si="287"/>
        <v>0</v>
      </c>
      <c r="AM1223" s="300">
        <f t="shared" si="288"/>
        <v>0</v>
      </c>
      <c r="AN1223" s="300">
        <f t="shared" si="289"/>
        <v>0</v>
      </c>
      <c r="AO1223" s="300">
        <f t="shared" si="290"/>
        <v>0</v>
      </c>
      <c r="AQ1223" s="496"/>
      <c r="AR1223" s="496"/>
      <c r="AS1223" s="496"/>
      <c r="AT1223" s="496"/>
      <c r="AU1223" s="496"/>
      <c r="AV1223" s="496"/>
      <c r="AW1223" s="496"/>
      <c r="AX1223" s="496"/>
      <c r="AY1223" s="354"/>
      <c r="AZ1223" s="354"/>
      <c r="BA1223" s="354"/>
      <c r="BB1223" s="354"/>
      <c r="BC1223" s="354"/>
      <c r="BD1223" s="354"/>
      <c r="BE1223" s="354"/>
      <c r="BF1223" s="354"/>
      <c r="BG1223" s="354"/>
      <c r="BH1223" s="354"/>
      <c r="BI1223" s="354"/>
      <c r="BJ1223" s="354"/>
      <c r="BK1223" s="354"/>
    </row>
    <row r="1224" spans="1:63" ht="52.5" thickBot="1" x14ac:dyDescent="0.3">
      <c r="A1224" s="495" t="s">
        <v>569</v>
      </c>
      <c r="B1224" s="490" t="s">
        <v>1473</v>
      </c>
      <c r="C1224" s="491" t="s">
        <v>1471</v>
      </c>
      <c r="D1224" s="491" t="s">
        <v>1472</v>
      </c>
      <c r="E1224" s="4" t="s">
        <v>196</v>
      </c>
      <c r="F1224" s="4"/>
      <c r="G1224" s="6" t="s">
        <v>197</v>
      </c>
      <c r="H1224" s="353">
        <v>2011</v>
      </c>
      <c r="J1224" s="353">
        <v>26</v>
      </c>
      <c r="K1224" s="353" t="s">
        <v>256</v>
      </c>
      <c r="L1224" s="353" t="s">
        <v>257</v>
      </c>
      <c r="M1224" s="353" t="s">
        <v>42</v>
      </c>
      <c r="N1224" s="353" t="s">
        <v>82</v>
      </c>
      <c r="O1224" s="353" t="s">
        <v>38</v>
      </c>
      <c r="P1224" s="354">
        <v>1992.2902999999999</v>
      </c>
      <c r="Q1224" s="354">
        <v>178.09306699999999</v>
      </c>
      <c r="R1224" s="354">
        <v>205.91726800000001</v>
      </c>
      <c r="S1224" s="354">
        <v>204.843512</v>
      </c>
      <c r="T1224" s="354">
        <v>205.91726800000001</v>
      </c>
      <c r="U1224" s="354">
        <v>374.0009</v>
      </c>
      <c r="V1224" s="354">
        <v>118.7277</v>
      </c>
      <c r="W1224" s="354">
        <v>340.870833</v>
      </c>
      <c r="X1224" s="354">
        <v>340.870833</v>
      </c>
      <c r="Y1224" s="354">
        <v>-1</v>
      </c>
      <c r="Z1224" s="354">
        <v>-1</v>
      </c>
      <c r="AA1224" s="354">
        <v>-1</v>
      </c>
      <c r="AB1224" s="354">
        <v>-1</v>
      </c>
      <c r="AC1224" s="300">
        <f t="shared" si="278"/>
        <v>2.1961241304932928</v>
      </c>
      <c r="AD1224" s="300">
        <f t="shared" si="279"/>
        <v>0.19631400198668775</v>
      </c>
      <c r="AE1224" s="300">
        <f t="shared" si="280"/>
        <v>0.22698493344070106</v>
      </c>
      <c r="AF1224" s="300">
        <f t="shared" si="281"/>
        <v>0.22580132005772072</v>
      </c>
      <c r="AG1224" s="300">
        <f t="shared" si="282"/>
        <v>0.22698493344070106</v>
      </c>
      <c r="AH1224" s="300">
        <f t="shared" si="283"/>
        <v>0.41226542202017896</v>
      </c>
      <c r="AI1224" s="300">
        <f t="shared" si="284"/>
        <v>0.130874886520287</v>
      </c>
      <c r="AJ1224" s="300">
        <f t="shared" si="285"/>
        <v>0.37574577446502122</v>
      </c>
      <c r="AK1224" s="300">
        <f t="shared" si="286"/>
        <v>0.37574577446502122</v>
      </c>
      <c r="AL1224" s="300">
        <f t="shared" si="287"/>
        <v>0</v>
      </c>
      <c r="AM1224" s="300">
        <f t="shared" si="288"/>
        <v>0</v>
      </c>
      <c r="AN1224" s="300">
        <f t="shared" si="289"/>
        <v>0</v>
      </c>
      <c r="AO1224" s="300">
        <f t="shared" si="290"/>
        <v>0</v>
      </c>
      <c r="AQ1224" s="496"/>
      <c r="AR1224" s="496"/>
      <c r="AS1224" s="496"/>
      <c r="AT1224" s="496"/>
      <c r="AU1224" s="496"/>
      <c r="AV1224" s="496"/>
      <c r="AW1224" s="496"/>
      <c r="AX1224" s="496"/>
      <c r="AY1224" s="354"/>
      <c r="AZ1224" s="354"/>
      <c r="BA1224" s="354"/>
      <c r="BB1224" s="354"/>
      <c r="BC1224" s="354"/>
      <c r="BD1224" s="354"/>
      <c r="BE1224" s="354"/>
      <c r="BF1224" s="354"/>
      <c r="BG1224" s="354"/>
      <c r="BH1224" s="354"/>
      <c r="BI1224" s="354"/>
      <c r="BJ1224" s="354"/>
      <c r="BK1224" s="354"/>
    </row>
    <row r="1225" spans="1:63" ht="52.5" thickBot="1" x14ac:dyDescent="0.3">
      <c r="A1225" s="495" t="s">
        <v>569</v>
      </c>
      <c r="B1225" s="490" t="s">
        <v>1473</v>
      </c>
      <c r="C1225" s="491" t="s">
        <v>1471</v>
      </c>
      <c r="D1225" s="491" t="s">
        <v>1472</v>
      </c>
      <c r="E1225" s="4" t="s">
        <v>196</v>
      </c>
      <c r="F1225" s="4"/>
      <c r="G1225" s="6" t="s">
        <v>197</v>
      </c>
      <c r="H1225" s="353">
        <v>2011</v>
      </c>
      <c r="J1225" s="353">
        <v>26</v>
      </c>
      <c r="K1225" s="353" t="s">
        <v>56</v>
      </c>
      <c r="L1225" s="353" t="s">
        <v>57</v>
      </c>
      <c r="M1225" s="353" t="s">
        <v>42</v>
      </c>
      <c r="N1225" s="353" t="s">
        <v>31</v>
      </c>
      <c r="O1225" s="353" t="s">
        <v>38</v>
      </c>
      <c r="P1225" s="354">
        <v>17.662025</v>
      </c>
      <c r="Q1225" s="354">
        <v>1.6700969999999999</v>
      </c>
      <c r="R1225" s="354">
        <v>1.9310229999999999</v>
      </c>
      <c r="S1225" s="354">
        <v>1.9209540000000001</v>
      </c>
      <c r="T1225" s="354">
        <v>1.9310229999999999</v>
      </c>
      <c r="U1225" s="354">
        <v>12.559355999999999</v>
      </c>
      <c r="V1225" s="354">
        <v>2.7381160000000002</v>
      </c>
      <c r="W1225" s="354">
        <v>2.5120330000000002</v>
      </c>
      <c r="X1225" s="354">
        <v>2.5120330000000002</v>
      </c>
      <c r="Y1225" s="354">
        <v>-1</v>
      </c>
      <c r="Z1225" s="354">
        <v>-1</v>
      </c>
      <c r="AA1225" s="354">
        <v>-1</v>
      </c>
      <c r="AB1225" s="354">
        <v>-1</v>
      </c>
      <c r="AC1225" s="300">
        <f t="shared" si="278"/>
        <v>1.9469049915002749E-2</v>
      </c>
      <c r="AD1225" s="300">
        <f t="shared" si="279"/>
        <v>1.8409668118970698E-3</v>
      </c>
      <c r="AE1225" s="300">
        <f t="shared" si="280"/>
        <v>2.1285884927701297E-3</v>
      </c>
      <c r="AF1225" s="300">
        <f t="shared" si="281"/>
        <v>2.1174893201897399E-3</v>
      </c>
      <c r="AG1225" s="300">
        <f t="shared" si="282"/>
        <v>2.1285884927701297E-3</v>
      </c>
      <c r="AH1225" s="300">
        <f t="shared" si="283"/>
        <v>1.3844320165116358E-2</v>
      </c>
      <c r="AI1225" s="300">
        <f t="shared" si="284"/>
        <v>3.01825623489196E-3</v>
      </c>
      <c r="AJ1225" s="300">
        <f t="shared" si="285"/>
        <v>2.7690423869932302E-3</v>
      </c>
      <c r="AK1225" s="300">
        <f t="shared" si="286"/>
        <v>2.7690423869932302E-3</v>
      </c>
      <c r="AL1225" s="300">
        <f t="shared" si="287"/>
        <v>0</v>
      </c>
      <c r="AM1225" s="300">
        <f t="shared" si="288"/>
        <v>0</v>
      </c>
      <c r="AN1225" s="300">
        <f t="shared" si="289"/>
        <v>0</v>
      </c>
      <c r="AO1225" s="300">
        <f t="shared" si="290"/>
        <v>0</v>
      </c>
      <c r="AQ1225" s="496"/>
      <c r="AR1225" s="496"/>
      <c r="AS1225" s="496"/>
      <c r="AT1225" s="496"/>
      <c r="AU1225" s="496"/>
      <c r="AV1225" s="496"/>
      <c r="AW1225" s="496"/>
      <c r="AX1225" s="496"/>
      <c r="AY1225" s="354"/>
      <c r="AZ1225" s="354"/>
      <c r="BA1225" s="354"/>
      <c r="BB1225" s="354"/>
      <c r="BC1225" s="354"/>
      <c r="BD1225" s="354"/>
      <c r="BE1225" s="354"/>
      <c r="BF1225" s="354"/>
      <c r="BG1225" s="354"/>
      <c r="BH1225" s="354"/>
      <c r="BI1225" s="354"/>
      <c r="BJ1225" s="354"/>
      <c r="BK1225" s="354"/>
    </row>
    <row r="1226" spans="1:63" ht="52.5" thickBot="1" x14ac:dyDescent="0.3">
      <c r="A1226" s="495" t="s">
        <v>569</v>
      </c>
      <c r="B1226" s="490" t="s">
        <v>1473</v>
      </c>
      <c r="C1226" s="491" t="s">
        <v>1471</v>
      </c>
      <c r="D1226" s="491" t="s">
        <v>1472</v>
      </c>
      <c r="E1226" s="4" t="s">
        <v>196</v>
      </c>
      <c r="F1226" s="4"/>
      <c r="G1226" s="6" t="s">
        <v>197</v>
      </c>
      <c r="H1226" s="353">
        <v>2011</v>
      </c>
      <c r="J1226" s="353">
        <v>26</v>
      </c>
      <c r="K1226" s="353" t="s">
        <v>99</v>
      </c>
      <c r="L1226" s="353" t="s">
        <v>100</v>
      </c>
      <c r="M1226" s="353" t="s">
        <v>42</v>
      </c>
      <c r="N1226" s="353" t="s">
        <v>96</v>
      </c>
      <c r="O1226" s="353" t="s">
        <v>38</v>
      </c>
      <c r="P1226" s="354">
        <v>-1</v>
      </c>
      <c r="Q1226" s="354">
        <v>-1</v>
      </c>
      <c r="R1226" s="354">
        <v>-1</v>
      </c>
      <c r="S1226" s="354">
        <v>-1</v>
      </c>
      <c r="T1226" s="354">
        <v>-1</v>
      </c>
      <c r="U1226" s="354">
        <v>-1</v>
      </c>
      <c r="V1226" s="354">
        <v>-1</v>
      </c>
      <c r="W1226" s="354">
        <v>-1</v>
      </c>
      <c r="X1226" s="354">
        <v>-1</v>
      </c>
      <c r="Y1226" s="354">
        <v>-1</v>
      </c>
      <c r="Z1226" s="354">
        <v>-1</v>
      </c>
      <c r="AA1226" s="354">
        <v>-1</v>
      </c>
      <c r="AB1226" s="354">
        <v>-1</v>
      </c>
      <c r="AC1226" s="300">
        <f t="shared" ref="AC1226:AC1257" si="291">IF(P1226=-1,0,P1226)*2.20462262/2000</f>
        <v>0</v>
      </c>
      <c r="AD1226" s="300">
        <f t="shared" ref="AD1226:AD1257" si="292">IF(Q1226=-1,0,Q1226)*2.20462262/2000</f>
        <v>0</v>
      </c>
      <c r="AE1226" s="300">
        <f t="shared" ref="AE1226:AE1257" si="293">IF(R1226=-1,0,R1226)*2.20462262/2000</f>
        <v>0</v>
      </c>
      <c r="AF1226" s="300">
        <f t="shared" ref="AF1226:AF1257" si="294">IF(S1226=-1,0,S1226)*2.20462262/2000</f>
        <v>0</v>
      </c>
      <c r="AG1226" s="300">
        <f t="shared" ref="AG1226:AG1257" si="295">IF(T1226=-1,0,T1226)*2.20462262/2000</f>
        <v>0</v>
      </c>
      <c r="AH1226" s="300">
        <f t="shared" ref="AH1226:AH1257" si="296">IF(U1226=-1,0,U1226)*2.20462262/2000</f>
        <v>0</v>
      </c>
      <c r="AI1226" s="300">
        <f t="shared" ref="AI1226:AI1257" si="297">IF(V1226=-1,0,V1226)*2.20462262/2000</f>
        <v>0</v>
      </c>
      <c r="AJ1226" s="300">
        <f t="shared" ref="AJ1226:AJ1257" si="298">IF(W1226=-1,0,W1226)*2.20462262/2000</f>
        <v>0</v>
      </c>
      <c r="AK1226" s="300">
        <f t="shared" ref="AK1226:AK1257" si="299">IF(X1226=-1,0,X1226)*2.20462262/2000</f>
        <v>0</v>
      </c>
      <c r="AL1226" s="300">
        <f t="shared" ref="AL1226:AL1257" si="300">IF(Y1226=-1,0,Y1226)*2.20462262/2000</f>
        <v>0</v>
      </c>
      <c r="AM1226" s="300">
        <f t="shared" ref="AM1226:AM1257" si="301">IF(Z1226=-1,0,Z1226)*2.20462262/2000</f>
        <v>0</v>
      </c>
      <c r="AN1226" s="300">
        <f t="shared" ref="AN1226:AN1257" si="302">IF(AA1226=-1,0,AA1226)*2.20462262/2000</f>
        <v>0</v>
      </c>
      <c r="AO1226" s="300">
        <f t="shared" ref="AO1226:AO1257" si="303">IF(AB1226=-1,0,AB1226)*2.20462262/2000</f>
        <v>0</v>
      </c>
      <c r="AQ1226" s="496"/>
      <c r="AR1226" s="496"/>
      <c r="AS1226" s="496"/>
      <c r="AT1226" s="496"/>
      <c r="AU1226" s="496"/>
      <c r="AV1226" s="496"/>
      <c r="AW1226" s="496"/>
      <c r="AX1226" s="496"/>
      <c r="AY1226" s="354"/>
      <c r="AZ1226" s="354"/>
      <c r="BA1226" s="354"/>
      <c r="BB1226" s="354"/>
      <c r="BC1226" s="354"/>
      <c r="BD1226" s="354"/>
      <c r="BE1226" s="354"/>
      <c r="BF1226" s="354"/>
      <c r="BG1226" s="354"/>
      <c r="BH1226" s="354"/>
      <c r="BI1226" s="354"/>
      <c r="BJ1226" s="354"/>
      <c r="BK1226" s="354"/>
    </row>
    <row r="1227" spans="1:63" ht="52.5" thickBot="1" x14ac:dyDescent="0.3">
      <c r="A1227" s="495" t="s">
        <v>569</v>
      </c>
      <c r="B1227" s="490" t="s">
        <v>1473</v>
      </c>
      <c r="C1227" s="491" t="s">
        <v>1471</v>
      </c>
      <c r="D1227" s="491" t="s">
        <v>1472</v>
      </c>
      <c r="E1227" s="4" t="s">
        <v>196</v>
      </c>
      <c r="F1227" s="4"/>
      <c r="G1227" s="6" t="s">
        <v>197</v>
      </c>
      <c r="H1227" s="353">
        <v>2011</v>
      </c>
      <c r="J1227" s="353">
        <v>27</v>
      </c>
      <c r="K1227" s="353" t="s">
        <v>258</v>
      </c>
      <c r="L1227" s="353" t="s">
        <v>1578</v>
      </c>
      <c r="M1227" s="353" t="s">
        <v>42</v>
      </c>
      <c r="N1227" s="353" t="s">
        <v>82</v>
      </c>
      <c r="O1227" s="353" t="s">
        <v>38</v>
      </c>
      <c r="P1227" s="354">
        <v>7.8244660000000001</v>
      </c>
      <c r="Q1227" s="354">
        <v>0.25326599999999999</v>
      </c>
      <c r="R1227" s="354">
        <v>0.29283500000000001</v>
      </c>
      <c r="S1227" s="354">
        <v>0.29130800000000001</v>
      </c>
      <c r="T1227" s="354">
        <v>0.29283500000000001</v>
      </c>
      <c r="U1227" s="354">
        <v>4.8213359999999996</v>
      </c>
      <c r="V1227" s="354">
        <v>0.90454000000000001</v>
      </c>
      <c r="W1227" s="354">
        <v>0.60450000000000004</v>
      </c>
      <c r="X1227" s="354">
        <v>0.60450000000000004</v>
      </c>
      <c r="Y1227" s="354">
        <v>-1</v>
      </c>
      <c r="Z1227" s="354">
        <v>-1</v>
      </c>
      <c r="AA1227" s="354">
        <v>-1</v>
      </c>
      <c r="AB1227" s="354">
        <v>-1</v>
      </c>
      <c r="AC1227" s="300">
        <f t="shared" si="291"/>
        <v>8.6249973665104597E-3</v>
      </c>
      <c r="AD1227" s="300">
        <f t="shared" si="292"/>
        <v>2.7917797623845994E-4</v>
      </c>
      <c r="AE1227" s="300">
        <f t="shared" si="293"/>
        <v>3.2279533246385003E-4</v>
      </c>
      <c r="AF1227" s="300">
        <f t="shared" si="294"/>
        <v>3.2111210309347996E-4</v>
      </c>
      <c r="AG1227" s="300">
        <f t="shared" si="295"/>
        <v>3.2279533246385003E-4</v>
      </c>
      <c r="AH1227" s="300">
        <f t="shared" si="296"/>
        <v>5.3146132021101595E-3</v>
      </c>
      <c r="AI1227" s="300">
        <f t="shared" si="297"/>
        <v>9.9708467234740005E-4</v>
      </c>
      <c r="AJ1227" s="300">
        <f t="shared" si="298"/>
        <v>6.663471868950001E-4</v>
      </c>
      <c r="AK1227" s="300">
        <f t="shared" si="299"/>
        <v>6.663471868950001E-4</v>
      </c>
      <c r="AL1227" s="300">
        <f t="shared" si="300"/>
        <v>0</v>
      </c>
      <c r="AM1227" s="300">
        <f t="shared" si="301"/>
        <v>0</v>
      </c>
      <c r="AN1227" s="300">
        <f t="shared" si="302"/>
        <v>0</v>
      </c>
      <c r="AO1227" s="300">
        <f t="shared" si="303"/>
        <v>0</v>
      </c>
      <c r="AQ1227" s="496"/>
      <c r="AR1227" s="496"/>
      <c r="AS1227" s="496"/>
      <c r="AT1227" s="496"/>
      <c r="AU1227" s="496"/>
      <c r="AV1227" s="496"/>
      <c r="AW1227" s="496"/>
      <c r="AX1227" s="496"/>
      <c r="AY1227" s="354"/>
      <c r="AZ1227" s="354"/>
      <c r="BA1227" s="354"/>
      <c r="BB1227" s="354"/>
      <c r="BC1227" s="354"/>
      <c r="BD1227" s="354"/>
      <c r="BE1227" s="354"/>
      <c r="BF1227" s="354"/>
      <c r="BG1227" s="354"/>
      <c r="BH1227" s="354"/>
      <c r="BI1227" s="354"/>
      <c r="BJ1227" s="354"/>
      <c r="BK1227" s="354"/>
    </row>
    <row r="1228" spans="1:63" ht="52.5" thickBot="1" x14ac:dyDescent="0.3">
      <c r="A1228" s="495" t="s">
        <v>569</v>
      </c>
      <c r="B1228" s="490" t="s">
        <v>1473</v>
      </c>
      <c r="C1228" s="491" t="s">
        <v>1471</v>
      </c>
      <c r="D1228" s="491" t="s">
        <v>1472</v>
      </c>
      <c r="E1228" s="4" t="s">
        <v>196</v>
      </c>
      <c r="F1228" s="4"/>
      <c r="G1228" s="6" t="s">
        <v>197</v>
      </c>
      <c r="H1228" s="353">
        <v>2011</v>
      </c>
      <c r="J1228" s="353">
        <v>27</v>
      </c>
      <c r="K1228" s="353" t="s">
        <v>58</v>
      </c>
      <c r="L1228" s="353" t="s">
        <v>1560</v>
      </c>
      <c r="M1228" s="353" t="s">
        <v>30</v>
      </c>
      <c r="N1228" s="353" t="s">
        <v>31</v>
      </c>
      <c r="O1228" s="353" t="s">
        <v>38</v>
      </c>
      <c r="P1228" s="354">
        <v>13.317356</v>
      </c>
      <c r="Q1228" s="354">
        <v>1.259271</v>
      </c>
      <c r="R1228" s="354">
        <v>1.4560120000000001</v>
      </c>
      <c r="S1228" s="354">
        <v>1.44842</v>
      </c>
      <c r="T1228" s="354">
        <v>1.4560120000000001</v>
      </c>
      <c r="U1228" s="354">
        <v>9.4698890000000002</v>
      </c>
      <c r="V1228" s="354">
        <v>2.0645690000000001</v>
      </c>
      <c r="W1228" s="354">
        <v>1.8940999999999999</v>
      </c>
      <c r="X1228" s="354">
        <v>1.8940999999999999</v>
      </c>
      <c r="Y1228" s="354">
        <v>-1</v>
      </c>
      <c r="Z1228" s="354">
        <v>-1</v>
      </c>
      <c r="AA1228" s="354">
        <v>-1</v>
      </c>
      <c r="AB1228" s="354">
        <v>-1</v>
      </c>
      <c r="AC1228" s="300">
        <f t="shared" si="291"/>
        <v>1.4679872138096359E-2</v>
      </c>
      <c r="AD1228" s="300">
        <f t="shared" si="292"/>
        <v>1.3881086656550099E-3</v>
      </c>
      <c r="AE1228" s="300">
        <f t="shared" si="293"/>
        <v>1.60497849509572E-3</v>
      </c>
      <c r="AF1228" s="300">
        <f t="shared" si="294"/>
        <v>1.5966097476301999E-3</v>
      </c>
      <c r="AG1228" s="300">
        <f t="shared" si="295"/>
        <v>1.60497849509572E-3</v>
      </c>
      <c r="AH1228" s="300">
        <f t="shared" si="296"/>
        <v>1.0438765749144589E-2</v>
      </c>
      <c r="AI1228" s="300">
        <f t="shared" si="297"/>
        <v>2.2757977589753899E-3</v>
      </c>
      <c r="AJ1228" s="300">
        <f t="shared" si="298"/>
        <v>2.0878878522709999E-3</v>
      </c>
      <c r="AK1228" s="300">
        <f t="shared" si="299"/>
        <v>2.0878878522709999E-3</v>
      </c>
      <c r="AL1228" s="300">
        <f t="shared" si="300"/>
        <v>0</v>
      </c>
      <c r="AM1228" s="300">
        <f t="shared" si="301"/>
        <v>0</v>
      </c>
      <c r="AN1228" s="300">
        <f t="shared" si="302"/>
        <v>0</v>
      </c>
      <c r="AO1228" s="300">
        <f t="shared" si="303"/>
        <v>0</v>
      </c>
      <c r="AQ1228" s="496"/>
      <c r="AR1228" s="496"/>
      <c r="AS1228" s="496"/>
      <c r="AT1228" s="496"/>
      <c r="AU1228" s="496"/>
      <c r="AV1228" s="496"/>
      <c r="AW1228" s="496"/>
      <c r="AX1228" s="496"/>
      <c r="AY1228" s="354"/>
      <c r="AZ1228" s="354"/>
      <c r="BA1228" s="354"/>
      <c r="BB1228" s="354"/>
      <c r="BC1228" s="354"/>
      <c r="BD1228" s="354"/>
      <c r="BE1228" s="354"/>
      <c r="BF1228" s="354"/>
      <c r="BG1228" s="354"/>
      <c r="BH1228" s="354"/>
      <c r="BI1228" s="354"/>
      <c r="BJ1228" s="354"/>
      <c r="BK1228" s="354"/>
    </row>
    <row r="1229" spans="1:63" ht="52.5" thickBot="1" x14ac:dyDescent="0.3">
      <c r="A1229" s="495" t="s">
        <v>569</v>
      </c>
      <c r="B1229" s="490" t="s">
        <v>1473</v>
      </c>
      <c r="C1229" s="491" t="s">
        <v>1471</v>
      </c>
      <c r="D1229" s="491" t="s">
        <v>1472</v>
      </c>
      <c r="E1229" s="4" t="s">
        <v>196</v>
      </c>
      <c r="F1229" s="4"/>
      <c r="G1229" s="6" t="s">
        <v>197</v>
      </c>
      <c r="H1229" s="353">
        <v>2011</v>
      </c>
      <c r="J1229" s="353">
        <v>28</v>
      </c>
      <c r="K1229" s="353" t="s">
        <v>259</v>
      </c>
      <c r="L1229" s="353" t="s">
        <v>1547</v>
      </c>
      <c r="M1229" s="353" t="s">
        <v>42</v>
      </c>
      <c r="N1229" s="353" t="s">
        <v>195</v>
      </c>
      <c r="O1229" s="353" t="s">
        <v>38</v>
      </c>
      <c r="P1229" s="354">
        <v>3678.8433500000001</v>
      </c>
      <c r="Q1229" s="354">
        <v>382.98379199999999</v>
      </c>
      <c r="R1229" s="354">
        <v>442.81889999999999</v>
      </c>
      <c r="S1229" s="354">
        <v>440.50982099999999</v>
      </c>
      <c r="T1229" s="354">
        <v>442.81889999999999</v>
      </c>
      <c r="U1229" s="354">
        <v>8471.3082780000004</v>
      </c>
      <c r="V1229" s="354">
        <v>890.72134700000004</v>
      </c>
      <c r="W1229" s="354">
        <v>812.32877900000005</v>
      </c>
      <c r="X1229" s="354">
        <v>812.32877900000005</v>
      </c>
      <c r="Y1229" s="354">
        <v>-1</v>
      </c>
      <c r="Z1229" s="354">
        <v>-1</v>
      </c>
      <c r="AA1229" s="354">
        <v>-1</v>
      </c>
      <c r="AB1229" s="354">
        <v>-1</v>
      </c>
      <c r="AC1229" s="300">
        <f t="shared" si="291"/>
        <v>4.0552306324232879</v>
      </c>
      <c r="AD1229" s="300">
        <f t="shared" si="292"/>
        <v>0.42216736546828748</v>
      </c>
      <c r="AE1229" s="300">
        <f t="shared" si="293"/>
        <v>0.48812428175175893</v>
      </c>
      <c r="AF1229" s="300">
        <f t="shared" si="294"/>
        <v>0.48557895785437544</v>
      </c>
      <c r="AG1229" s="300">
        <f t="shared" si="295"/>
        <v>0.48812428175175893</v>
      </c>
      <c r="AH1229" s="300">
        <f t="shared" si="296"/>
        <v>9.3380189253360246</v>
      </c>
      <c r="AI1229" s="300">
        <f t="shared" si="297"/>
        <v>0.98185221485653462</v>
      </c>
      <c r="AJ1229" s="300">
        <f t="shared" si="298"/>
        <v>0.89543920053019055</v>
      </c>
      <c r="AK1229" s="300">
        <f t="shared" si="299"/>
        <v>0.89543920053019055</v>
      </c>
      <c r="AL1229" s="300">
        <f t="shared" si="300"/>
        <v>0</v>
      </c>
      <c r="AM1229" s="300">
        <f t="shared" si="301"/>
        <v>0</v>
      </c>
      <c r="AN1229" s="300">
        <f t="shared" si="302"/>
        <v>0</v>
      </c>
      <c r="AO1229" s="300">
        <f t="shared" si="303"/>
        <v>0</v>
      </c>
      <c r="AQ1229" s="496"/>
      <c r="AR1229" s="496"/>
      <c r="AS1229" s="496"/>
      <c r="AT1229" s="496"/>
      <c r="AU1229" s="496"/>
      <c r="AV1229" s="496"/>
      <c r="AW1229" s="496"/>
      <c r="AX1229" s="496"/>
      <c r="AY1229" s="354"/>
      <c r="AZ1229" s="354"/>
      <c r="BA1229" s="354"/>
      <c r="BB1229" s="354"/>
      <c r="BC1229" s="354"/>
      <c r="BD1229" s="354"/>
      <c r="BE1229" s="354"/>
      <c r="BF1229" s="354"/>
      <c r="BG1229" s="354"/>
      <c r="BH1229" s="354"/>
      <c r="BI1229" s="354"/>
      <c r="BJ1229" s="354"/>
      <c r="BK1229" s="354"/>
    </row>
    <row r="1230" spans="1:63" ht="52.5" thickBot="1" x14ac:dyDescent="0.3">
      <c r="A1230" s="495" t="s">
        <v>569</v>
      </c>
      <c r="B1230" s="490" t="s">
        <v>1473</v>
      </c>
      <c r="C1230" s="491" t="s">
        <v>1471</v>
      </c>
      <c r="D1230" s="491" t="s">
        <v>1472</v>
      </c>
      <c r="E1230" s="4" t="s">
        <v>196</v>
      </c>
      <c r="F1230" s="4"/>
      <c r="G1230" s="6" t="s">
        <v>197</v>
      </c>
      <c r="H1230" s="353">
        <v>2011</v>
      </c>
      <c r="J1230" s="353">
        <v>28</v>
      </c>
      <c r="K1230" s="353" t="s">
        <v>60</v>
      </c>
      <c r="L1230" s="353" t="s">
        <v>47</v>
      </c>
      <c r="M1230" s="353" t="s">
        <v>30</v>
      </c>
      <c r="N1230" s="353" t="s">
        <v>31</v>
      </c>
      <c r="O1230" s="353" t="s">
        <v>38</v>
      </c>
      <c r="P1230" s="354">
        <v>21.912244999999999</v>
      </c>
      <c r="Q1230" s="354">
        <v>2.0719919999999998</v>
      </c>
      <c r="R1230" s="354">
        <v>2.3957079999999999</v>
      </c>
      <c r="S1230" s="354">
        <v>2.3832149999999999</v>
      </c>
      <c r="T1230" s="354">
        <v>2.3957079999999999</v>
      </c>
      <c r="U1230" s="354">
        <v>15.581661</v>
      </c>
      <c r="V1230" s="354">
        <v>3.3970210000000001</v>
      </c>
      <c r="W1230" s="354">
        <v>3.116533</v>
      </c>
      <c r="X1230" s="354">
        <v>3.116533</v>
      </c>
      <c r="Y1230" s="354">
        <v>-1</v>
      </c>
      <c r="Z1230" s="354">
        <v>-1</v>
      </c>
      <c r="AA1230" s="354">
        <v>-1</v>
      </c>
      <c r="AB1230" s="354">
        <v>-1</v>
      </c>
      <c r="AC1230" s="300">
        <f t="shared" si="291"/>
        <v>2.4154115490990946E-2</v>
      </c>
      <c r="AD1230" s="300">
        <f t="shared" si="292"/>
        <v>2.2839802158295197E-3</v>
      </c>
      <c r="AE1230" s="300">
        <f t="shared" si="293"/>
        <v>2.6408160238574796E-3</v>
      </c>
      <c r="AF1230" s="300">
        <f t="shared" si="294"/>
        <v>2.6270448486616495E-3</v>
      </c>
      <c r="AG1230" s="300">
        <f t="shared" si="295"/>
        <v>2.6408160238574796E-3</v>
      </c>
      <c r="AH1230" s="300">
        <f t="shared" si="296"/>
        <v>1.7175841148885908E-2</v>
      </c>
      <c r="AI1230" s="300">
        <f t="shared" si="297"/>
        <v>3.7445746686075097E-3</v>
      </c>
      <c r="AJ1230" s="300">
        <f t="shared" si="298"/>
        <v>3.4353895738882295E-3</v>
      </c>
      <c r="AK1230" s="300">
        <f t="shared" si="299"/>
        <v>3.4353895738882295E-3</v>
      </c>
      <c r="AL1230" s="300">
        <f t="shared" si="300"/>
        <v>0</v>
      </c>
      <c r="AM1230" s="300">
        <f t="shared" si="301"/>
        <v>0</v>
      </c>
      <c r="AN1230" s="300">
        <f t="shared" si="302"/>
        <v>0</v>
      </c>
      <c r="AO1230" s="300">
        <f t="shared" si="303"/>
        <v>0</v>
      </c>
      <c r="AQ1230" s="496"/>
      <c r="AR1230" s="496"/>
      <c r="AS1230" s="496"/>
      <c r="AT1230" s="496"/>
      <c r="AU1230" s="496"/>
      <c r="AV1230" s="496"/>
      <c r="AW1230" s="496"/>
      <c r="AX1230" s="496"/>
      <c r="AY1230" s="354"/>
      <c r="AZ1230" s="354"/>
      <c r="BA1230" s="354"/>
      <c r="BB1230" s="354"/>
      <c r="BC1230" s="354"/>
      <c r="BD1230" s="354"/>
      <c r="BE1230" s="354"/>
      <c r="BF1230" s="354"/>
      <c r="BG1230" s="354"/>
      <c r="BH1230" s="354"/>
      <c r="BI1230" s="354"/>
      <c r="BJ1230" s="354"/>
      <c r="BK1230" s="354"/>
    </row>
    <row r="1231" spans="1:63" ht="52.5" thickBot="1" x14ac:dyDescent="0.3">
      <c r="A1231" s="495" t="s">
        <v>569</v>
      </c>
      <c r="B1231" s="490" t="s">
        <v>1473</v>
      </c>
      <c r="C1231" s="491" t="s">
        <v>1471</v>
      </c>
      <c r="D1231" s="491" t="s">
        <v>1472</v>
      </c>
      <c r="E1231" s="4" t="s">
        <v>196</v>
      </c>
      <c r="F1231" s="4"/>
      <c r="G1231" s="6" t="s">
        <v>197</v>
      </c>
      <c r="H1231" s="353">
        <v>2011</v>
      </c>
      <c r="J1231" s="353">
        <v>29</v>
      </c>
      <c r="K1231" s="353" t="s">
        <v>1517</v>
      </c>
      <c r="L1231" s="353" t="s">
        <v>1518</v>
      </c>
      <c r="M1231" s="353" t="s">
        <v>42</v>
      </c>
      <c r="N1231" s="353" t="s">
        <v>195</v>
      </c>
      <c r="O1231" s="353" t="s">
        <v>38</v>
      </c>
      <c r="P1231" s="354">
        <v>780.78909999999996</v>
      </c>
      <c r="Q1231" s="354">
        <v>81.283582999999993</v>
      </c>
      <c r="R1231" s="354">
        <v>93.982847000000007</v>
      </c>
      <c r="S1231" s="354">
        <v>93.492773</v>
      </c>
      <c r="T1231" s="354">
        <v>93.982847000000007</v>
      </c>
      <c r="U1231" s="354">
        <v>1797.9306369999999</v>
      </c>
      <c r="V1231" s="354">
        <v>189.044613</v>
      </c>
      <c r="W1231" s="354">
        <v>172.406758</v>
      </c>
      <c r="X1231" s="354">
        <v>172.406758</v>
      </c>
      <c r="Y1231" s="354">
        <v>-1</v>
      </c>
      <c r="Z1231" s="354">
        <v>-1</v>
      </c>
      <c r="AA1231" s="354">
        <v>-1</v>
      </c>
      <c r="AB1231" s="354">
        <v>-1</v>
      </c>
      <c r="AC1231" s="300">
        <f t="shared" si="291"/>
        <v>0.86067265565472084</v>
      </c>
      <c r="AD1231" s="300">
        <f t="shared" si="292"/>
        <v>8.9599812858223715E-2</v>
      </c>
      <c r="AE1231" s="300">
        <f t="shared" si="293"/>
        <v>0.10359835519409957</v>
      </c>
      <c r="AF1231" s="300">
        <f t="shared" si="294"/>
        <v>0.10305814108116261</v>
      </c>
      <c r="AG1231" s="300">
        <f t="shared" si="295"/>
        <v>0.10359835519409957</v>
      </c>
      <c r="AH1231" s="300">
        <f t="shared" si="296"/>
        <v>1.9818792757606043</v>
      </c>
      <c r="AI1231" s="300">
        <f t="shared" si="297"/>
        <v>0.20838601500447301</v>
      </c>
      <c r="AJ1231" s="300">
        <f t="shared" si="298"/>
        <v>0.19004591926383296</v>
      </c>
      <c r="AK1231" s="300">
        <f t="shared" si="299"/>
        <v>0.19004591926383296</v>
      </c>
      <c r="AL1231" s="300">
        <f t="shared" si="300"/>
        <v>0</v>
      </c>
      <c r="AM1231" s="300">
        <f t="shared" si="301"/>
        <v>0</v>
      </c>
      <c r="AN1231" s="300">
        <f t="shared" si="302"/>
        <v>0</v>
      </c>
      <c r="AO1231" s="300">
        <f t="shared" si="303"/>
        <v>0</v>
      </c>
      <c r="AQ1231" s="496"/>
      <c r="AR1231" s="496"/>
      <c r="AS1231" s="496"/>
      <c r="AT1231" s="496"/>
      <c r="AU1231" s="496"/>
      <c r="AV1231" s="496"/>
      <c r="AW1231" s="496"/>
      <c r="AX1231" s="496"/>
      <c r="AY1231" s="354"/>
      <c r="AZ1231" s="354"/>
      <c r="BA1231" s="354"/>
      <c r="BB1231" s="354"/>
      <c r="BC1231" s="354"/>
      <c r="BD1231" s="354"/>
      <c r="BE1231" s="354"/>
      <c r="BF1231" s="354"/>
      <c r="BG1231" s="354"/>
      <c r="BH1231" s="354"/>
      <c r="BI1231" s="354"/>
      <c r="BJ1231" s="354"/>
      <c r="BK1231" s="354"/>
    </row>
    <row r="1232" spans="1:63" ht="52.5" thickBot="1" x14ac:dyDescent="0.3">
      <c r="A1232" s="495" t="s">
        <v>569</v>
      </c>
      <c r="B1232" s="490" t="s">
        <v>1473</v>
      </c>
      <c r="C1232" s="491" t="s">
        <v>1471</v>
      </c>
      <c r="D1232" s="491" t="s">
        <v>1472</v>
      </c>
      <c r="E1232" s="4" t="s">
        <v>196</v>
      </c>
      <c r="F1232" s="4"/>
      <c r="G1232" s="6" t="s">
        <v>197</v>
      </c>
      <c r="H1232" s="353">
        <v>2011</v>
      </c>
      <c r="J1232" s="353">
        <v>29</v>
      </c>
      <c r="K1232" s="353" t="s">
        <v>207</v>
      </c>
      <c r="L1232" s="353" t="s">
        <v>1561</v>
      </c>
      <c r="M1232" s="353" t="s">
        <v>42</v>
      </c>
      <c r="N1232" s="353" t="s">
        <v>31</v>
      </c>
      <c r="O1232" s="353" t="s">
        <v>38</v>
      </c>
      <c r="P1232" s="354">
        <v>3.3057270000000001</v>
      </c>
      <c r="Q1232" s="354">
        <v>0.312585</v>
      </c>
      <c r="R1232" s="354">
        <v>0.36142099999999999</v>
      </c>
      <c r="S1232" s="354">
        <v>0.359537</v>
      </c>
      <c r="T1232" s="354">
        <v>0.36142099999999999</v>
      </c>
      <c r="U1232" s="354">
        <v>2.3506819999999999</v>
      </c>
      <c r="V1232" s="354">
        <v>0.51248199999999999</v>
      </c>
      <c r="W1232" s="354">
        <v>0.470167</v>
      </c>
      <c r="X1232" s="354">
        <v>0.470167</v>
      </c>
      <c r="Y1232" s="354">
        <v>-1</v>
      </c>
      <c r="Z1232" s="354">
        <v>-1</v>
      </c>
      <c r="AA1232" s="354">
        <v>-1</v>
      </c>
      <c r="AB1232" s="354">
        <v>-1</v>
      </c>
      <c r="AC1232" s="300">
        <f t="shared" si="291"/>
        <v>3.6439402598723702E-3</v>
      </c>
      <c r="AD1232" s="300">
        <f t="shared" si="292"/>
        <v>3.4456598083634998E-4</v>
      </c>
      <c r="AE1232" s="300">
        <f t="shared" si="293"/>
        <v>3.9839845597150996E-4</v>
      </c>
      <c r="AF1232" s="300">
        <f t="shared" si="294"/>
        <v>3.9632170146346998E-4</v>
      </c>
      <c r="AG1232" s="300">
        <f t="shared" si="295"/>
        <v>3.9839845597150996E-4</v>
      </c>
      <c r="AH1232" s="300">
        <f t="shared" si="296"/>
        <v>2.5911833548134199E-3</v>
      </c>
      <c r="AI1232" s="300">
        <f t="shared" si="297"/>
        <v>5.6491470477141995E-4</v>
      </c>
      <c r="AJ1232" s="300">
        <f t="shared" si="298"/>
        <v>5.1827040168876996E-4</v>
      </c>
      <c r="AK1232" s="300">
        <f t="shared" si="299"/>
        <v>5.1827040168876996E-4</v>
      </c>
      <c r="AL1232" s="300">
        <f t="shared" si="300"/>
        <v>0</v>
      </c>
      <c r="AM1232" s="300">
        <f t="shared" si="301"/>
        <v>0</v>
      </c>
      <c r="AN1232" s="300">
        <f t="shared" si="302"/>
        <v>0</v>
      </c>
      <c r="AO1232" s="300">
        <f t="shared" si="303"/>
        <v>0</v>
      </c>
      <c r="AQ1232" s="496"/>
      <c r="AR1232" s="496"/>
      <c r="AS1232" s="496"/>
      <c r="AT1232" s="496"/>
      <c r="AU1232" s="496"/>
      <c r="AV1232" s="496"/>
      <c r="AW1232" s="496"/>
      <c r="AX1232" s="496"/>
      <c r="AY1232" s="354"/>
      <c r="AZ1232" s="354"/>
      <c r="BA1232" s="354"/>
      <c r="BB1232" s="354"/>
      <c r="BC1232" s="354"/>
      <c r="BD1232" s="354"/>
      <c r="BE1232" s="354"/>
      <c r="BF1232" s="354"/>
      <c r="BG1232" s="354"/>
      <c r="BH1232" s="354"/>
      <c r="BI1232" s="354"/>
      <c r="BJ1232" s="354"/>
      <c r="BK1232" s="354"/>
    </row>
    <row r="1233" spans="1:63" ht="52.5" thickBot="1" x14ac:dyDescent="0.3">
      <c r="A1233" s="495" t="s">
        <v>569</v>
      </c>
      <c r="B1233" s="490" t="s">
        <v>1473</v>
      </c>
      <c r="C1233" s="491" t="s">
        <v>1471</v>
      </c>
      <c r="D1233" s="491" t="s">
        <v>1472</v>
      </c>
      <c r="E1233" s="4" t="s">
        <v>196</v>
      </c>
      <c r="F1233" s="4"/>
      <c r="G1233" s="6" t="s">
        <v>197</v>
      </c>
      <c r="H1233" s="353">
        <v>2011</v>
      </c>
      <c r="J1233" s="353">
        <v>30</v>
      </c>
      <c r="K1233" s="353" t="s">
        <v>260</v>
      </c>
      <c r="L1233" s="353" t="s">
        <v>261</v>
      </c>
      <c r="M1233" s="353" t="s">
        <v>42</v>
      </c>
      <c r="N1233" s="353" t="s">
        <v>233</v>
      </c>
      <c r="O1233" s="353" t="s">
        <v>38</v>
      </c>
      <c r="P1233" s="354">
        <v>431.93513999999999</v>
      </c>
      <c r="Q1233" s="354">
        <v>44.966349999999998</v>
      </c>
      <c r="R1233" s="354">
        <v>51.991624999999999</v>
      </c>
      <c r="S1233" s="354">
        <v>51.720514999999999</v>
      </c>
      <c r="T1233" s="354">
        <v>51.991624999999999</v>
      </c>
      <c r="U1233" s="354">
        <v>994.62123799999995</v>
      </c>
      <c r="V1233" s="354">
        <v>104.580112</v>
      </c>
      <c r="W1233" s="354">
        <v>95.375995000000003</v>
      </c>
      <c r="X1233" s="354">
        <v>95.375995000000003</v>
      </c>
      <c r="Y1233" s="354">
        <v>-1</v>
      </c>
      <c r="Z1233" s="354">
        <v>-1</v>
      </c>
      <c r="AA1233" s="354">
        <v>-1</v>
      </c>
      <c r="AB1233" s="354">
        <v>-1</v>
      </c>
      <c r="AC1233" s="300">
        <f t="shared" si="291"/>
        <v>0.47612699000843339</v>
      </c>
      <c r="AD1233" s="300">
        <f t="shared" si="292"/>
        <v>4.9566916174418496E-2</v>
      </c>
      <c r="AE1233" s="300">
        <f t="shared" si="293"/>
        <v>5.7310956262778746E-2</v>
      </c>
      <c r="AF1233" s="300">
        <f t="shared" si="294"/>
        <v>5.7012108643524649E-2</v>
      </c>
      <c r="AG1233" s="300">
        <f t="shared" si="295"/>
        <v>5.7310956262778746E-2</v>
      </c>
      <c r="AH1233" s="300">
        <f t="shared" si="296"/>
        <v>1.0963822398136016</v>
      </c>
      <c r="AI1233" s="300">
        <f t="shared" si="297"/>
        <v>0.11527984025866671</v>
      </c>
      <c r="AJ1233" s="300">
        <f t="shared" si="298"/>
        <v>0.10513403799100346</v>
      </c>
      <c r="AK1233" s="300">
        <f t="shared" si="299"/>
        <v>0.10513403799100346</v>
      </c>
      <c r="AL1233" s="300">
        <f t="shared" si="300"/>
        <v>0</v>
      </c>
      <c r="AM1233" s="300">
        <f t="shared" si="301"/>
        <v>0</v>
      </c>
      <c r="AN1233" s="300">
        <f t="shared" si="302"/>
        <v>0</v>
      </c>
      <c r="AO1233" s="300">
        <f t="shared" si="303"/>
        <v>0</v>
      </c>
      <c r="AQ1233" s="496"/>
      <c r="AR1233" s="496"/>
      <c r="AS1233" s="496"/>
      <c r="AT1233" s="496"/>
      <c r="AU1233" s="496"/>
      <c r="AV1233" s="496"/>
      <c r="AW1233" s="496"/>
      <c r="AX1233" s="496"/>
      <c r="AY1233" s="354"/>
      <c r="AZ1233" s="354"/>
      <c r="BA1233" s="354"/>
      <c r="BB1233" s="354"/>
      <c r="BC1233" s="354"/>
      <c r="BD1233" s="354"/>
      <c r="BE1233" s="354"/>
      <c r="BF1233" s="354"/>
      <c r="BG1233" s="354"/>
      <c r="BH1233" s="354"/>
      <c r="BI1233" s="354"/>
      <c r="BJ1233" s="354"/>
      <c r="BK1233" s="354"/>
    </row>
    <row r="1234" spans="1:63" ht="52.5" thickBot="1" x14ac:dyDescent="0.3">
      <c r="A1234" s="495" t="s">
        <v>569</v>
      </c>
      <c r="B1234" s="490" t="s">
        <v>1473</v>
      </c>
      <c r="C1234" s="491" t="s">
        <v>1471</v>
      </c>
      <c r="D1234" s="491" t="s">
        <v>1472</v>
      </c>
      <c r="E1234" s="4" t="s">
        <v>196</v>
      </c>
      <c r="F1234" s="4"/>
      <c r="G1234" s="6" t="s">
        <v>197</v>
      </c>
      <c r="H1234" s="353">
        <v>2011</v>
      </c>
      <c r="J1234" s="353">
        <v>30</v>
      </c>
      <c r="K1234" s="353" t="s">
        <v>152</v>
      </c>
      <c r="L1234" s="353" t="s">
        <v>150</v>
      </c>
      <c r="M1234" s="353" t="s">
        <v>42</v>
      </c>
      <c r="N1234" s="353" t="s">
        <v>96</v>
      </c>
      <c r="O1234" s="353" t="s">
        <v>38</v>
      </c>
      <c r="P1234" s="354">
        <v>-1</v>
      </c>
      <c r="Q1234" s="354">
        <v>-1</v>
      </c>
      <c r="R1234" s="354">
        <v>-1</v>
      </c>
      <c r="S1234" s="354">
        <v>-1</v>
      </c>
      <c r="T1234" s="354">
        <v>-1</v>
      </c>
      <c r="U1234" s="354">
        <v>-1</v>
      </c>
      <c r="V1234" s="354">
        <v>-1</v>
      </c>
      <c r="W1234" s="354">
        <v>-1</v>
      </c>
      <c r="X1234" s="354">
        <v>-1</v>
      </c>
      <c r="Y1234" s="354">
        <v>-1</v>
      </c>
      <c r="Z1234" s="354">
        <v>-1</v>
      </c>
      <c r="AA1234" s="354">
        <v>-1</v>
      </c>
      <c r="AB1234" s="354">
        <v>-1</v>
      </c>
      <c r="AC1234" s="300">
        <f t="shared" si="291"/>
        <v>0</v>
      </c>
      <c r="AD1234" s="300">
        <f t="shared" si="292"/>
        <v>0</v>
      </c>
      <c r="AE1234" s="300">
        <f t="shared" si="293"/>
        <v>0</v>
      </c>
      <c r="AF1234" s="300">
        <f t="shared" si="294"/>
        <v>0</v>
      </c>
      <c r="AG1234" s="300">
        <f t="shared" si="295"/>
        <v>0</v>
      </c>
      <c r="AH1234" s="300">
        <f t="shared" si="296"/>
        <v>0</v>
      </c>
      <c r="AI1234" s="300">
        <f t="shared" si="297"/>
        <v>0</v>
      </c>
      <c r="AJ1234" s="300">
        <f t="shared" si="298"/>
        <v>0</v>
      </c>
      <c r="AK1234" s="300">
        <f t="shared" si="299"/>
        <v>0</v>
      </c>
      <c r="AL1234" s="300">
        <f t="shared" si="300"/>
        <v>0</v>
      </c>
      <c r="AM1234" s="300">
        <f t="shared" si="301"/>
        <v>0</v>
      </c>
      <c r="AN1234" s="300">
        <f t="shared" si="302"/>
        <v>0</v>
      </c>
      <c r="AO1234" s="300">
        <f t="shared" si="303"/>
        <v>0</v>
      </c>
      <c r="AQ1234" s="496"/>
      <c r="AR1234" s="496"/>
      <c r="AS1234" s="496"/>
      <c r="AT1234" s="496"/>
      <c r="AU1234" s="496"/>
      <c r="AV1234" s="496"/>
      <c r="AW1234" s="496"/>
      <c r="AX1234" s="496"/>
      <c r="AY1234" s="354"/>
      <c r="AZ1234" s="354"/>
      <c r="BA1234" s="354"/>
      <c r="BB1234" s="354"/>
      <c r="BC1234" s="354"/>
      <c r="BD1234" s="354"/>
      <c r="BE1234" s="354"/>
      <c r="BF1234" s="354"/>
      <c r="BG1234" s="354"/>
      <c r="BH1234" s="354"/>
      <c r="BI1234" s="354"/>
      <c r="BJ1234" s="354"/>
      <c r="BK1234" s="354"/>
    </row>
    <row r="1235" spans="1:63" ht="52.5" thickBot="1" x14ac:dyDescent="0.3">
      <c r="A1235" s="495" t="s">
        <v>569</v>
      </c>
      <c r="B1235" s="490" t="s">
        <v>1473</v>
      </c>
      <c r="C1235" s="491" t="s">
        <v>1471</v>
      </c>
      <c r="D1235" s="491" t="s">
        <v>1472</v>
      </c>
      <c r="E1235" s="4" t="s">
        <v>196</v>
      </c>
      <c r="F1235" s="4"/>
      <c r="G1235" s="6" t="s">
        <v>197</v>
      </c>
      <c r="H1235" s="353">
        <v>2011</v>
      </c>
      <c r="J1235" s="353">
        <v>31</v>
      </c>
      <c r="K1235" s="353" t="s">
        <v>262</v>
      </c>
      <c r="L1235" s="353" t="s">
        <v>1548</v>
      </c>
      <c r="M1235" s="353" t="s">
        <v>42</v>
      </c>
      <c r="N1235" s="353" t="s">
        <v>233</v>
      </c>
      <c r="O1235" s="353" t="s">
        <v>38</v>
      </c>
      <c r="P1235" s="354">
        <v>372.34287999999998</v>
      </c>
      <c r="Q1235" s="354">
        <v>38.762532999999998</v>
      </c>
      <c r="R1235" s="354">
        <v>44.818561000000003</v>
      </c>
      <c r="S1235" s="354">
        <v>44.584854</v>
      </c>
      <c r="T1235" s="354">
        <v>44.818561000000003</v>
      </c>
      <c r="U1235" s="354">
        <v>857.39756299999999</v>
      </c>
      <c r="V1235" s="354">
        <v>90.151636999999994</v>
      </c>
      <c r="W1235" s="354">
        <v>82.217372999999995</v>
      </c>
      <c r="X1235" s="354">
        <v>82.217372999999995</v>
      </c>
      <c r="Y1235" s="354">
        <v>-1</v>
      </c>
      <c r="Z1235" s="354">
        <v>-1</v>
      </c>
      <c r="AA1235" s="354">
        <v>-1</v>
      </c>
      <c r="AB1235" s="354">
        <v>-1</v>
      </c>
      <c r="AC1235" s="300">
        <f t="shared" si="291"/>
        <v>0.41043776782197272</v>
      </c>
      <c r="AD1235" s="300">
        <f t="shared" si="292"/>
        <v>4.2728378530148228E-2</v>
      </c>
      <c r="AE1235" s="300">
        <f t="shared" si="293"/>
        <v>4.9404006688224908E-2</v>
      </c>
      <c r="AF1235" s="300">
        <f t="shared" si="294"/>
        <v>4.9146388818898733E-2</v>
      </c>
      <c r="AG1235" s="300">
        <f t="shared" si="295"/>
        <v>4.9404006688224908E-2</v>
      </c>
      <c r="AH1235" s="300">
        <f t="shared" si="296"/>
        <v>0.94511903086133753</v>
      </c>
      <c r="AI1235" s="300">
        <f t="shared" si="297"/>
        <v>9.9375169080114456E-2</v>
      </c>
      <c r="AJ1235" s="300">
        <f t="shared" si="298"/>
        <v>9.062914013638862E-2</v>
      </c>
      <c r="AK1235" s="300">
        <f t="shared" si="299"/>
        <v>9.062914013638862E-2</v>
      </c>
      <c r="AL1235" s="300">
        <f t="shared" si="300"/>
        <v>0</v>
      </c>
      <c r="AM1235" s="300">
        <f t="shared" si="301"/>
        <v>0</v>
      </c>
      <c r="AN1235" s="300">
        <f t="shared" si="302"/>
        <v>0</v>
      </c>
      <c r="AO1235" s="300">
        <f t="shared" si="303"/>
        <v>0</v>
      </c>
      <c r="AQ1235" s="496"/>
      <c r="AR1235" s="496"/>
      <c r="AS1235" s="496"/>
      <c r="AT1235" s="496"/>
      <c r="AU1235" s="496"/>
      <c r="AV1235" s="496"/>
      <c r="AW1235" s="496"/>
      <c r="AX1235" s="496"/>
      <c r="AY1235" s="354"/>
      <c r="AZ1235" s="354"/>
      <c r="BA1235" s="354"/>
      <c r="BB1235" s="354"/>
      <c r="BC1235" s="354"/>
      <c r="BD1235" s="354"/>
      <c r="BE1235" s="354"/>
      <c r="BF1235" s="354"/>
      <c r="BG1235" s="354"/>
      <c r="BH1235" s="354"/>
      <c r="BI1235" s="354"/>
      <c r="BJ1235" s="354"/>
      <c r="BK1235" s="354"/>
    </row>
    <row r="1236" spans="1:63" ht="52.5" thickBot="1" x14ac:dyDescent="0.3">
      <c r="A1236" s="495" t="s">
        <v>569</v>
      </c>
      <c r="B1236" s="490" t="s">
        <v>1473</v>
      </c>
      <c r="C1236" s="491" t="s">
        <v>1471</v>
      </c>
      <c r="D1236" s="491" t="s">
        <v>1472</v>
      </c>
      <c r="E1236" s="4" t="s">
        <v>196</v>
      </c>
      <c r="F1236" s="4"/>
      <c r="G1236" s="6" t="s">
        <v>197</v>
      </c>
      <c r="H1236" s="353">
        <v>2011</v>
      </c>
      <c r="J1236" s="353">
        <v>31</v>
      </c>
      <c r="K1236" s="353" t="s">
        <v>1562</v>
      </c>
      <c r="L1236" s="353" t="s">
        <v>100</v>
      </c>
      <c r="M1236" s="353" t="s">
        <v>42</v>
      </c>
      <c r="N1236" s="353" t="s">
        <v>96</v>
      </c>
      <c r="O1236" s="353" t="s">
        <v>38</v>
      </c>
      <c r="P1236" s="354">
        <v>-1</v>
      </c>
      <c r="Q1236" s="354">
        <v>-1</v>
      </c>
      <c r="R1236" s="354">
        <v>-1</v>
      </c>
      <c r="S1236" s="354">
        <v>-1</v>
      </c>
      <c r="T1236" s="354">
        <v>-1</v>
      </c>
      <c r="U1236" s="354">
        <v>-1</v>
      </c>
      <c r="V1236" s="354">
        <v>-1</v>
      </c>
      <c r="W1236" s="354">
        <v>-1</v>
      </c>
      <c r="X1236" s="354">
        <v>-1</v>
      </c>
      <c r="Y1236" s="354">
        <v>-1</v>
      </c>
      <c r="Z1236" s="354">
        <v>-1</v>
      </c>
      <c r="AA1236" s="354">
        <v>-1</v>
      </c>
      <c r="AB1236" s="354">
        <v>-1</v>
      </c>
      <c r="AC1236" s="300">
        <f t="shared" si="291"/>
        <v>0</v>
      </c>
      <c r="AD1236" s="300">
        <f t="shared" si="292"/>
        <v>0</v>
      </c>
      <c r="AE1236" s="300">
        <f t="shared" si="293"/>
        <v>0</v>
      </c>
      <c r="AF1236" s="300">
        <f t="shared" si="294"/>
        <v>0</v>
      </c>
      <c r="AG1236" s="300">
        <f t="shared" si="295"/>
        <v>0</v>
      </c>
      <c r="AH1236" s="300">
        <f t="shared" si="296"/>
        <v>0</v>
      </c>
      <c r="AI1236" s="300">
        <f t="shared" si="297"/>
        <v>0</v>
      </c>
      <c r="AJ1236" s="300">
        <f t="shared" si="298"/>
        <v>0</v>
      </c>
      <c r="AK1236" s="300">
        <f t="shared" si="299"/>
        <v>0</v>
      </c>
      <c r="AL1236" s="300">
        <f t="shared" si="300"/>
        <v>0</v>
      </c>
      <c r="AM1236" s="300">
        <f t="shared" si="301"/>
        <v>0</v>
      </c>
      <c r="AN1236" s="300">
        <f t="shared" si="302"/>
        <v>0</v>
      </c>
      <c r="AO1236" s="300">
        <f t="shared" si="303"/>
        <v>0</v>
      </c>
      <c r="AQ1236" s="496"/>
      <c r="AR1236" s="496"/>
      <c r="AS1236" s="496"/>
      <c r="AT1236" s="496"/>
      <c r="AU1236" s="496"/>
      <c r="AV1236" s="496"/>
      <c r="AW1236" s="496"/>
      <c r="AX1236" s="496"/>
      <c r="AY1236" s="354"/>
      <c r="AZ1236" s="354"/>
      <c r="BA1236" s="354"/>
      <c r="BB1236" s="354"/>
      <c r="BC1236" s="354"/>
      <c r="BD1236" s="354"/>
      <c r="BE1236" s="354"/>
      <c r="BF1236" s="354"/>
      <c r="BG1236" s="354"/>
      <c r="BH1236" s="354"/>
      <c r="BI1236" s="354"/>
      <c r="BJ1236" s="354"/>
      <c r="BK1236" s="354"/>
    </row>
    <row r="1237" spans="1:63" ht="52.5" thickBot="1" x14ac:dyDescent="0.3">
      <c r="A1237" s="495" t="s">
        <v>569</v>
      </c>
      <c r="B1237" s="490" t="s">
        <v>1473</v>
      </c>
      <c r="C1237" s="491" t="s">
        <v>1471</v>
      </c>
      <c r="D1237" s="491" t="s">
        <v>1472</v>
      </c>
      <c r="E1237" s="4" t="s">
        <v>196</v>
      </c>
      <c r="F1237" s="4"/>
      <c r="G1237" s="6" t="s">
        <v>197</v>
      </c>
      <c r="H1237" s="353">
        <v>2011</v>
      </c>
      <c r="J1237" s="353">
        <v>32</v>
      </c>
      <c r="K1237" s="353" t="s">
        <v>263</v>
      </c>
      <c r="L1237" s="353" t="s">
        <v>1549</v>
      </c>
      <c r="M1237" s="353" t="s">
        <v>42</v>
      </c>
      <c r="N1237" s="353" t="s">
        <v>233</v>
      </c>
      <c r="O1237" s="353" t="s">
        <v>38</v>
      </c>
      <c r="P1237" s="354">
        <v>439.32979999999998</v>
      </c>
      <c r="Q1237" s="354">
        <v>45.736167000000002</v>
      </c>
      <c r="R1237" s="354">
        <v>52.881712999999998</v>
      </c>
      <c r="S1237" s="354">
        <v>52.605961000000001</v>
      </c>
      <c r="T1237" s="354">
        <v>52.881712999999998</v>
      </c>
      <c r="U1237" s="354">
        <v>1011.648993</v>
      </c>
      <c r="V1237" s="354">
        <v>106.370507</v>
      </c>
      <c r="W1237" s="354">
        <v>97.008816999999993</v>
      </c>
      <c r="X1237" s="354">
        <v>97.008816999999993</v>
      </c>
      <c r="Y1237" s="354">
        <v>-1</v>
      </c>
      <c r="Z1237" s="354">
        <v>-1</v>
      </c>
      <c r="AA1237" s="354">
        <v>-1</v>
      </c>
      <c r="AB1237" s="354">
        <v>-1</v>
      </c>
      <c r="AC1237" s="300">
        <f t="shared" si="291"/>
        <v>0.4842782073600379</v>
      </c>
      <c r="AD1237" s="300">
        <f t="shared" si="292"/>
        <v>5.0415494160148767E-2</v>
      </c>
      <c r="AE1237" s="300">
        <f t="shared" si="293"/>
        <v>5.8292110332074022E-2</v>
      </c>
      <c r="AF1237" s="300">
        <f t="shared" si="294"/>
        <v>5.7988145783718907E-2</v>
      </c>
      <c r="AG1237" s="300">
        <f t="shared" si="295"/>
        <v>5.8292110332074022E-2</v>
      </c>
      <c r="AH1237" s="300">
        <f t="shared" si="296"/>
        <v>1.1151521267340108</v>
      </c>
      <c r="AI1237" s="300">
        <f t="shared" si="297"/>
        <v>0.11725341291653416</v>
      </c>
      <c r="AJ1237" s="300">
        <f t="shared" si="298"/>
        <v>0.10693391614882027</v>
      </c>
      <c r="AK1237" s="300">
        <f t="shared" si="299"/>
        <v>0.10693391614882027</v>
      </c>
      <c r="AL1237" s="300">
        <f t="shared" si="300"/>
        <v>0</v>
      </c>
      <c r="AM1237" s="300">
        <f t="shared" si="301"/>
        <v>0</v>
      </c>
      <c r="AN1237" s="300">
        <f t="shared" si="302"/>
        <v>0</v>
      </c>
      <c r="AO1237" s="300">
        <f t="shared" si="303"/>
        <v>0</v>
      </c>
      <c r="AQ1237" s="496"/>
      <c r="AR1237" s="496"/>
      <c r="AS1237" s="496"/>
      <c r="AT1237" s="496"/>
      <c r="AU1237" s="496"/>
      <c r="AV1237" s="496"/>
      <c r="AW1237" s="496"/>
      <c r="AX1237" s="496"/>
      <c r="AY1237" s="354"/>
      <c r="AZ1237" s="354"/>
      <c r="BA1237" s="354"/>
      <c r="BB1237" s="354"/>
      <c r="BC1237" s="354"/>
      <c r="BD1237" s="354"/>
      <c r="BE1237" s="354"/>
      <c r="BF1237" s="354"/>
      <c r="BG1237" s="354"/>
      <c r="BH1237" s="354"/>
      <c r="BI1237" s="354"/>
      <c r="BJ1237" s="354"/>
      <c r="BK1237" s="354"/>
    </row>
    <row r="1238" spans="1:63" ht="52.5" thickBot="1" x14ac:dyDescent="0.3">
      <c r="A1238" s="495" t="s">
        <v>569</v>
      </c>
      <c r="B1238" s="490" t="s">
        <v>1473</v>
      </c>
      <c r="C1238" s="491" t="s">
        <v>1471</v>
      </c>
      <c r="D1238" s="491" t="s">
        <v>1472</v>
      </c>
      <c r="E1238" s="4" t="s">
        <v>196</v>
      </c>
      <c r="F1238" s="4"/>
      <c r="G1238" s="6" t="s">
        <v>197</v>
      </c>
      <c r="H1238" s="353">
        <v>2011</v>
      </c>
      <c r="J1238" s="353">
        <v>32</v>
      </c>
      <c r="K1238" s="353" t="s">
        <v>62</v>
      </c>
      <c r="L1238" s="353" t="s">
        <v>1563</v>
      </c>
      <c r="M1238" s="353" t="s">
        <v>42</v>
      </c>
      <c r="N1238" s="353" t="s">
        <v>31</v>
      </c>
      <c r="O1238" s="353" t="s">
        <v>38</v>
      </c>
      <c r="P1238" s="354">
        <v>-1</v>
      </c>
      <c r="Q1238" s="354">
        <v>-1</v>
      </c>
      <c r="R1238" s="354">
        <v>-1</v>
      </c>
      <c r="S1238" s="354">
        <v>-1</v>
      </c>
      <c r="T1238" s="354">
        <v>-1</v>
      </c>
      <c r="U1238" s="354">
        <v>-1</v>
      </c>
      <c r="V1238" s="354">
        <v>-1</v>
      </c>
      <c r="W1238" s="354">
        <v>-1</v>
      </c>
      <c r="X1238" s="354">
        <v>-1</v>
      </c>
      <c r="Y1238" s="354">
        <v>-1</v>
      </c>
      <c r="Z1238" s="354">
        <v>-1</v>
      </c>
      <c r="AA1238" s="354">
        <v>-1</v>
      </c>
      <c r="AB1238" s="354">
        <v>-1</v>
      </c>
      <c r="AC1238" s="300">
        <f t="shared" si="291"/>
        <v>0</v>
      </c>
      <c r="AD1238" s="300">
        <f t="shared" si="292"/>
        <v>0</v>
      </c>
      <c r="AE1238" s="300">
        <f t="shared" si="293"/>
        <v>0</v>
      </c>
      <c r="AF1238" s="300">
        <f t="shared" si="294"/>
        <v>0</v>
      </c>
      <c r="AG1238" s="300">
        <f t="shared" si="295"/>
        <v>0</v>
      </c>
      <c r="AH1238" s="300">
        <f t="shared" si="296"/>
        <v>0</v>
      </c>
      <c r="AI1238" s="300">
        <f t="shared" si="297"/>
        <v>0</v>
      </c>
      <c r="AJ1238" s="300">
        <f t="shared" si="298"/>
        <v>0</v>
      </c>
      <c r="AK1238" s="300">
        <f t="shared" si="299"/>
        <v>0</v>
      </c>
      <c r="AL1238" s="300">
        <f t="shared" si="300"/>
        <v>0</v>
      </c>
      <c r="AM1238" s="300">
        <f t="shared" si="301"/>
        <v>0</v>
      </c>
      <c r="AN1238" s="300">
        <f t="shared" si="302"/>
        <v>0</v>
      </c>
      <c r="AO1238" s="300">
        <f t="shared" si="303"/>
        <v>0</v>
      </c>
      <c r="AQ1238" s="496"/>
      <c r="AR1238" s="496"/>
      <c r="AS1238" s="496"/>
      <c r="AT1238" s="496"/>
      <c r="AU1238" s="496"/>
      <c r="AV1238" s="496"/>
      <c r="AW1238" s="496"/>
      <c r="AX1238" s="496"/>
      <c r="AY1238" s="354"/>
      <c r="AZ1238" s="354"/>
      <c r="BA1238" s="354"/>
      <c r="BB1238" s="354"/>
      <c r="BC1238" s="354"/>
      <c r="BD1238" s="354"/>
      <c r="BE1238" s="354"/>
      <c r="BF1238" s="354"/>
      <c r="BG1238" s="354"/>
      <c r="BH1238" s="354"/>
      <c r="BI1238" s="354"/>
      <c r="BJ1238" s="354"/>
      <c r="BK1238" s="354"/>
    </row>
    <row r="1239" spans="1:63" ht="52.5" thickBot="1" x14ac:dyDescent="0.3">
      <c r="A1239" s="495" t="s">
        <v>569</v>
      </c>
      <c r="B1239" s="490" t="s">
        <v>1473</v>
      </c>
      <c r="C1239" s="491" t="s">
        <v>1471</v>
      </c>
      <c r="D1239" s="491" t="s">
        <v>1472</v>
      </c>
      <c r="E1239" s="4" t="s">
        <v>196</v>
      </c>
      <c r="F1239" s="4"/>
      <c r="G1239" s="6" t="s">
        <v>197</v>
      </c>
      <c r="H1239" s="353">
        <v>2011</v>
      </c>
      <c r="J1239" s="353">
        <v>33</v>
      </c>
      <c r="K1239" s="353" t="s">
        <v>1579</v>
      </c>
      <c r="L1239" s="353" t="s">
        <v>1580</v>
      </c>
      <c r="M1239" s="353" t="s">
        <v>42</v>
      </c>
      <c r="N1239" s="353" t="s">
        <v>82</v>
      </c>
      <c r="O1239" s="353" t="s">
        <v>38</v>
      </c>
      <c r="P1239" s="354">
        <v>1147.0365200000001</v>
      </c>
      <c r="Q1239" s="354">
        <v>121.36605400000001</v>
      </c>
      <c r="R1239" s="354">
        <v>140.327564</v>
      </c>
      <c r="S1239" s="354">
        <v>139.59582599999999</v>
      </c>
      <c r="T1239" s="354">
        <v>140.327564</v>
      </c>
      <c r="U1239" s="354">
        <v>6924.7296930000002</v>
      </c>
      <c r="V1239" s="354">
        <v>606.88019599999996</v>
      </c>
      <c r="W1239" s="354">
        <v>276.64321200000001</v>
      </c>
      <c r="X1239" s="354">
        <v>276.64321200000001</v>
      </c>
      <c r="Y1239" s="354">
        <v>-1</v>
      </c>
      <c r="Z1239" s="354">
        <v>-1</v>
      </c>
      <c r="AA1239" s="354">
        <v>-1</v>
      </c>
      <c r="AB1239" s="354">
        <v>-1</v>
      </c>
      <c r="AC1239" s="300">
        <f t="shared" si="291"/>
        <v>1.2643913289790412</v>
      </c>
      <c r="AD1239" s="300">
        <f t="shared" si="292"/>
        <v>0.13378317397427072</v>
      </c>
      <c r="AE1239" s="300">
        <f t="shared" si="293"/>
        <v>0.15468466090194882</v>
      </c>
      <c r="AF1239" s="300">
        <f t="shared" si="294"/>
        <v>0.15387805782859204</v>
      </c>
      <c r="AG1239" s="300">
        <f t="shared" si="295"/>
        <v>0.15468466090194882</v>
      </c>
      <c r="AH1239" s="300">
        <f t="shared" si="296"/>
        <v>7.6332078592867276</v>
      </c>
      <c r="AI1239" s="300">
        <f t="shared" si="297"/>
        <v>0.6689709038658167</v>
      </c>
      <c r="AJ1239" s="300">
        <f t="shared" si="298"/>
        <v>0.3049469414223277</v>
      </c>
      <c r="AK1239" s="300">
        <f t="shared" si="299"/>
        <v>0.3049469414223277</v>
      </c>
      <c r="AL1239" s="300">
        <f t="shared" si="300"/>
        <v>0</v>
      </c>
      <c r="AM1239" s="300">
        <f t="shared" si="301"/>
        <v>0</v>
      </c>
      <c r="AN1239" s="300">
        <f t="shared" si="302"/>
        <v>0</v>
      </c>
      <c r="AO1239" s="300">
        <f t="shared" si="303"/>
        <v>0</v>
      </c>
      <c r="AQ1239" s="496"/>
      <c r="AR1239" s="496"/>
      <c r="AS1239" s="496"/>
      <c r="AT1239" s="496"/>
      <c r="AU1239" s="496"/>
      <c r="AV1239" s="496"/>
      <c r="AW1239" s="496"/>
      <c r="AX1239" s="496"/>
      <c r="AY1239" s="354"/>
      <c r="AZ1239" s="354"/>
      <c r="BA1239" s="354"/>
      <c r="BB1239" s="354"/>
      <c r="BC1239" s="354"/>
      <c r="BD1239" s="354"/>
      <c r="BE1239" s="354"/>
      <c r="BF1239" s="354"/>
      <c r="BG1239" s="354"/>
      <c r="BH1239" s="354"/>
      <c r="BI1239" s="354"/>
      <c r="BJ1239" s="354"/>
      <c r="BK1239" s="354"/>
    </row>
    <row r="1240" spans="1:63" ht="52.5" thickBot="1" x14ac:dyDescent="0.3">
      <c r="A1240" s="495" t="s">
        <v>569</v>
      </c>
      <c r="B1240" s="490" t="s">
        <v>1473</v>
      </c>
      <c r="C1240" s="491" t="s">
        <v>1471</v>
      </c>
      <c r="D1240" s="491" t="s">
        <v>1472</v>
      </c>
      <c r="E1240" s="4" t="s">
        <v>196</v>
      </c>
      <c r="F1240" s="4"/>
      <c r="G1240" s="6" t="s">
        <v>197</v>
      </c>
      <c r="H1240" s="353">
        <v>2011</v>
      </c>
      <c r="J1240" s="353">
        <v>34</v>
      </c>
      <c r="K1240" s="353" t="s">
        <v>1519</v>
      </c>
      <c r="L1240" s="353" t="s">
        <v>1550</v>
      </c>
      <c r="M1240" s="353" t="s">
        <v>42</v>
      </c>
      <c r="N1240" s="353" t="s">
        <v>82</v>
      </c>
      <c r="O1240" s="353" t="s">
        <v>38</v>
      </c>
      <c r="P1240" s="354">
        <v>37.036506000000003</v>
      </c>
      <c r="Q1240" s="354">
        <v>3.9187720000000001</v>
      </c>
      <c r="R1240" s="354">
        <v>4.5310180000000004</v>
      </c>
      <c r="S1240" s="354">
        <v>4.5073910000000001</v>
      </c>
      <c r="T1240" s="354">
        <v>4.5310180000000004</v>
      </c>
      <c r="U1240" s="354">
        <v>223.59165400000001</v>
      </c>
      <c r="V1240" s="354">
        <v>19.595472000000001</v>
      </c>
      <c r="W1240" s="354">
        <v>8.9324949999999994</v>
      </c>
      <c r="X1240" s="354">
        <v>8.9324949999999994</v>
      </c>
      <c r="Y1240" s="354">
        <v>-1</v>
      </c>
      <c r="Z1240" s="354">
        <v>-1</v>
      </c>
      <c r="AA1240" s="354">
        <v>-1</v>
      </c>
      <c r="AB1240" s="354">
        <v>-1</v>
      </c>
      <c r="AC1240" s="300">
        <f t="shared" si="291"/>
        <v>4.082575944668286E-2</v>
      </c>
      <c r="AD1240" s="300">
        <f t="shared" si="292"/>
        <v>4.3197066969113199E-3</v>
      </c>
      <c r="AE1240" s="300">
        <f t="shared" si="293"/>
        <v>4.9945923872135806E-3</v>
      </c>
      <c r="AF1240" s="300">
        <f t="shared" si="294"/>
        <v>4.9685480778922106E-3</v>
      </c>
      <c r="AG1240" s="300">
        <f t="shared" si="295"/>
        <v>4.9945923872135806E-3</v>
      </c>
      <c r="AH1240" s="300">
        <f t="shared" si="296"/>
        <v>0.24646760902580672</v>
      </c>
      <c r="AI1240" s="300">
        <f t="shared" si="297"/>
        <v>2.1600310410388322E-2</v>
      </c>
      <c r="AJ1240" s="300">
        <f t="shared" si="298"/>
        <v>9.8463902650184499E-3</v>
      </c>
      <c r="AK1240" s="300">
        <f t="shared" si="299"/>
        <v>9.8463902650184499E-3</v>
      </c>
      <c r="AL1240" s="300">
        <f t="shared" si="300"/>
        <v>0</v>
      </c>
      <c r="AM1240" s="300">
        <f t="shared" si="301"/>
        <v>0</v>
      </c>
      <c r="AN1240" s="300">
        <f t="shared" si="302"/>
        <v>0</v>
      </c>
      <c r="AO1240" s="300">
        <f t="shared" si="303"/>
        <v>0</v>
      </c>
      <c r="AQ1240" s="496"/>
      <c r="AR1240" s="496"/>
      <c r="AS1240" s="496"/>
      <c r="AT1240" s="496"/>
      <c r="AU1240" s="496"/>
      <c r="AV1240" s="496"/>
      <c r="AW1240" s="496"/>
      <c r="AX1240" s="496"/>
      <c r="AY1240" s="354"/>
      <c r="AZ1240" s="354"/>
      <c r="BA1240" s="354"/>
      <c r="BB1240" s="354"/>
      <c r="BC1240" s="354"/>
      <c r="BD1240" s="354"/>
      <c r="BE1240" s="354"/>
      <c r="BF1240" s="354"/>
      <c r="BG1240" s="354"/>
      <c r="BH1240" s="354"/>
      <c r="BI1240" s="354"/>
      <c r="BJ1240" s="354"/>
      <c r="BK1240" s="354"/>
    </row>
    <row r="1241" spans="1:63" ht="52.5" thickBot="1" x14ac:dyDescent="0.3">
      <c r="A1241" s="495" t="s">
        <v>569</v>
      </c>
      <c r="B1241" s="490" t="s">
        <v>1473</v>
      </c>
      <c r="C1241" s="491" t="s">
        <v>1471</v>
      </c>
      <c r="D1241" s="491" t="s">
        <v>1472</v>
      </c>
      <c r="E1241" s="4" t="s">
        <v>196</v>
      </c>
      <c r="F1241" s="4"/>
      <c r="G1241" s="6" t="s">
        <v>197</v>
      </c>
      <c r="H1241" s="353">
        <v>2011</v>
      </c>
      <c r="J1241" s="353">
        <v>34</v>
      </c>
      <c r="K1241" s="353" t="s">
        <v>317</v>
      </c>
      <c r="L1241" s="353" t="s">
        <v>47</v>
      </c>
      <c r="M1241" s="353" t="s">
        <v>42</v>
      </c>
      <c r="N1241" s="353" t="s">
        <v>31</v>
      </c>
      <c r="O1241" s="353" t="s">
        <v>38</v>
      </c>
      <c r="P1241" s="354">
        <v>4.2502199999999997</v>
      </c>
      <c r="Q1241" s="354">
        <v>0.401895</v>
      </c>
      <c r="R1241" s="354">
        <v>0.46468500000000001</v>
      </c>
      <c r="S1241" s="354">
        <v>0.46226200000000001</v>
      </c>
      <c r="T1241" s="354">
        <v>0.46468500000000001</v>
      </c>
      <c r="U1241" s="354">
        <v>3.0223049999999998</v>
      </c>
      <c r="V1241" s="354">
        <v>0.65890499999999996</v>
      </c>
      <c r="W1241" s="354">
        <v>0.60450000000000004</v>
      </c>
      <c r="X1241" s="354">
        <v>0.60450000000000004</v>
      </c>
      <c r="Y1241" s="354">
        <v>-1</v>
      </c>
      <c r="Z1241" s="354">
        <v>-1</v>
      </c>
      <c r="AA1241" s="354">
        <v>-1</v>
      </c>
      <c r="AB1241" s="354">
        <v>-1</v>
      </c>
      <c r="AC1241" s="300">
        <f t="shared" si="291"/>
        <v>4.6850655759881994E-3</v>
      </c>
      <c r="AD1241" s="300">
        <f t="shared" si="292"/>
        <v>4.4301340393244996E-4</v>
      </c>
      <c r="AE1241" s="300">
        <f t="shared" si="293"/>
        <v>5.1222753108734996E-4</v>
      </c>
      <c r="AF1241" s="300">
        <f t="shared" si="294"/>
        <v>5.0955663078322002E-4</v>
      </c>
      <c r="AG1241" s="300">
        <f t="shared" si="295"/>
        <v>5.1222753108734996E-4</v>
      </c>
      <c r="AH1241" s="300">
        <f t="shared" si="296"/>
        <v>3.3315209837695495E-3</v>
      </c>
      <c r="AI1241" s="300">
        <f t="shared" si="297"/>
        <v>7.2631843371554991E-4</v>
      </c>
      <c r="AJ1241" s="300">
        <f t="shared" si="298"/>
        <v>6.663471868950001E-4</v>
      </c>
      <c r="AK1241" s="300">
        <f t="shared" si="299"/>
        <v>6.663471868950001E-4</v>
      </c>
      <c r="AL1241" s="300">
        <f t="shared" si="300"/>
        <v>0</v>
      </c>
      <c r="AM1241" s="300">
        <f t="shared" si="301"/>
        <v>0</v>
      </c>
      <c r="AN1241" s="300">
        <f t="shared" si="302"/>
        <v>0</v>
      </c>
      <c r="AO1241" s="300">
        <f t="shared" si="303"/>
        <v>0</v>
      </c>
      <c r="AQ1241" s="496"/>
      <c r="AR1241" s="496"/>
      <c r="AS1241" s="496"/>
      <c r="AT1241" s="496"/>
      <c r="AU1241" s="496"/>
      <c r="AV1241" s="496"/>
      <c r="AW1241" s="496"/>
      <c r="AX1241" s="496"/>
      <c r="AY1241" s="354"/>
      <c r="AZ1241" s="354"/>
      <c r="BA1241" s="354"/>
      <c r="BB1241" s="354"/>
      <c r="BC1241" s="354"/>
      <c r="BD1241" s="354"/>
      <c r="BE1241" s="354"/>
      <c r="BF1241" s="354"/>
      <c r="BG1241" s="354"/>
      <c r="BH1241" s="354"/>
      <c r="BI1241" s="354"/>
      <c r="BJ1241" s="354"/>
      <c r="BK1241" s="354"/>
    </row>
    <row r="1242" spans="1:63" ht="52.5" thickBot="1" x14ac:dyDescent="0.3">
      <c r="A1242" s="495" t="s">
        <v>569</v>
      </c>
      <c r="B1242" s="490" t="s">
        <v>1473</v>
      </c>
      <c r="C1242" s="491" t="s">
        <v>1471</v>
      </c>
      <c r="D1242" s="491" t="s">
        <v>1472</v>
      </c>
      <c r="E1242" s="4" t="s">
        <v>196</v>
      </c>
      <c r="F1242" s="4"/>
      <c r="G1242" s="6" t="s">
        <v>197</v>
      </c>
      <c r="H1242" s="353">
        <v>2011</v>
      </c>
      <c r="J1242" s="353">
        <v>35</v>
      </c>
      <c r="K1242" s="353" t="s">
        <v>264</v>
      </c>
      <c r="L1242" s="353" t="s">
        <v>1581</v>
      </c>
      <c r="M1242" s="353" t="s">
        <v>42</v>
      </c>
      <c r="N1242" s="353" t="s">
        <v>82</v>
      </c>
      <c r="O1242" s="353" t="s">
        <v>38</v>
      </c>
      <c r="P1242" s="354">
        <v>4.7789039999999998</v>
      </c>
      <c r="Q1242" s="354">
        <v>0.50564799999999999</v>
      </c>
      <c r="R1242" s="354">
        <v>0.58464700000000003</v>
      </c>
      <c r="S1242" s="354">
        <v>0.58159899999999998</v>
      </c>
      <c r="T1242" s="354">
        <v>0.58464700000000003</v>
      </c>
      <c r="U1242" s="354">
        <v>28.850536000000002</v>
      </c>
      <c r="V1242" s="354">
        <v>2.528448</v>
      </c>
      <c r="W1242" s="354">
        <v>1.1525799999999999</v>
      </c>
      <c r="X1242" s="354">
        <v>1.1525799999999999</v>
      </c>
      <c r="Y1242" s="354">
        <v>-1</v>
      </c>
      <c r="Z1242" s="354">
        <v>-1</v>
      </c>
      <c r="AA1242" s="354">
        <v>-1</v>
      </c>
      <c r="AB1242" s="354">
        <v>-1</v>
      </c>
      <c r="AC1242" s="300">
        <f t="shared" si="291"/>
        <v>5.2678399286042394E-3</v>
      </c>
      <c r="AD1242" s="300">
        <f t="shared" si="292"/>
        <v>5.5738150927887994E-4</v>
      </c>
      <c r="AE1242" s="300">
        <f t="shared" si="293"/>
        <v>6.4446300045757003E-4</v>
      </c>
      <c r="AF1242" s="300">
        <f t="shared" si="294"/>
        <v>6.4110315558468984E-4</v>
      </c>
      <c r="AG1242" s="300">
        <f t="shared" si="295"/>
        <v>6.4446300045757003E-4</v>
      </c>
      <c r="AH1242" s="300">
        <f t="shared" si="296"/>
        <v>3.1802272132362155E-2</v>
      </c>
      <c r="AI1242" s="300">
        <f t="shared" si="297"/>
        <v>2.7871368271468796E-3</v>
      </c>
      <c r="AJ1242" s="300">
        <f t="shared" si="298"/>
        <v>1.2705019696797998E-3</v>
      </c>
      <c r="AK1242" s="300">
        <f t="shared" si="299"/>
        <v>1.2705019696797998E-3</v>
      </c>
      <c r="AL1242" s="300">
        <f t="shared" si="300"/>
        <v>0</v>
      </c>
      <c r="AM1242" s="300">
        <f t="shared" si="301"/>
        <v>0</v>
      </c>
      <c r="AN1242" s="300">
        <f t="shared" si="302"/>
        <v>0</v>
      </c>
      <c r="AO1242" s="300">
        <f t="shared" si="303"/>
        <v>0</v>
      </c>
      <c r="AQ1242" s="496"/>
      <c r="AR1242" s="496"/>
      <c r="AS1242" s="496"/>
      <c r="AT1242" s="496"/>
      <c r="AU1242" s="496"/>
      <c r="AV1242" s="496"/>
      <c r="AW1242" s="496"/>
      <c r="AX1242" s="496"/>
      <c r="AY1242" s="354"/>
      <c r="AZ1242" s="354"/>
      <c r="BA1242" s="354"/>
      <c r="BB1242" s="354"/>
      <c r="BC1242" s="354"/>
      <c r="BD1242" s="354"/>
      <c r="BE1242" s="354"/>
      <c r="BF1242" s="354"/>
      <c r="BG1242" s="354"/>
      <c r="BH1242" s="354"/>
      <c r="BI1242" s="354"/>
      <c r="BJ1242" s="354"/>
      <c r="BK1242" s="354"/>
    </row>
    <row r="1243" spans="1:63" ht="52.5" thickBot="1" x14ac:dyDescent="0.3">
      <c r="A1243" s="495" t="s">
        <v>569</v>
      </c>
      <c r="B1243" s="490" t="s">
        <v>1473</v>
      </c>
      <c r="C1243" s="491" t="s">
        <v>1471</v>
      </c>
      <c r="D1243" s="491" t="s">
        <v>1472</v>
      </c>
      <c r="E1243" s="4" t="s">
        <v>196</v>
      </c>
      <c r="F1243" s="4"/>
      <c r="G1243" s="6" t="s">
        <v>197</v>
      </c>
      <c r="H1243" s="353">
        <v>2011</v>
      </c>
      <c r="J1243" s="353">
        <v>35</v>
      </c>
      <c r="K1243" s="353" t="s">
        <v>111</v>
      </c>
      <c r="L1243" s="353" t="s">
        <v>47</v>
      </c>
      <c r="M1243" s="353" t="s">
        <v>42</v>
      </c>
      <c r="N1243" s="353" t="s">
        <v>31</v>
      </c>
      <c r="O1243" s="353" t="s">
        <v>38</v>
      </c>
      <c r="P1243" s="354">
        <v>4.2502199999999997</v>
      </c>
      <c r="Q1243" s="354">
        <v>0.401895</v>
      </c>
      <c r="R1243" s="354">
        <v>0.46468500000000001</v>
      </c>
      <c r="S1243" s="354">
        <v>0.46226200000000001</v>
      </c>
      <c r="T1243" s="354">
        <v>0.46468500000000001</v>
      </c>
      <c r="U1243" s="354">
        <v>3.0223049999999998</v>
      </c>
      <c r="V1243" s="354">
        <v>0.65890499999999996</v>
      </c>
      <c r="W1243" s="354">
        <v>0.60450000000000004</v>
      </c>
      <c r="X1243" s="354">
        <v>0.60450000000000004</v>
      </c>
      <c r="Y1243" s="354">
        <v>-1</v>
      </c>
      <c r="Z1243" s="354">
        <v>-1</v>
      </c>
      <c r="AA1243" s="354">
        <v>-1</v>
      </c>
      <c r="AB1243" s="354">
        <v>-1</v>
      </c>
      <c r="AC1243" s="300">
        <f t="shared" si="291"/>
        <v>4.6850655759881994E-3</v>
      </c>
      <c r="AD1243" s="300">
        <f t="shared" si="292"/>
        <v>4.4301340393244996E-4</v>
      </c>
      <c r="AE1243" s="300">
        <f t="shared" si="293"/>
        <v>5.1222753108734996E-4</v>
      </c>
      <c r="AF1243" s="300">
        <f t="shared" si="294"/>
        <v>5.0955663078322002E-4</v>
      </c>
      <c r="AG1243" s="300">
        <f t="shared" si="295"/>
        <v>5.1222753108734996E-4</v>
      </c>
      <c r="AH1243" s="300">
        <f t="shared" si="296"/>
        <v>3.3315209837695495E-3</v>
      </c>
      <c r="AI1243" s="300">
        <f t="shared" si="297"/>
        <v>7.2631843371554991E-4</v>
      </c>
      <c r="AJ1243" s="300">
        <f t="shared" si="298"/>
        <v>6.663471868950001E-4</v>
      </c>
      <c r="AK1243" s="300">
        <f t="shared" si="299"/>
        <v>6.663471868950001E-4</v>
      </c>
      <c r="AL1243" s="300">
        <f t="shared" si="300"/>
        <v>0</v>
      </c>
      <c r="AM1243" s="300">
        <f t="shared" si="301"/>
        <v>0</v>
      </c>
      <c r="AN1243" s="300">
        <f t="shared" si="302"/>
        <v>0</v>
      </c>
      <c r="AO1243" s="300">
        <f t="shared" si="303"/>
        <v>0</v>
      </c>
      <c r="AQ1243" s="496"/>
      <c r="AR1243" s="496"/>
      <c r="AS1243" s="496"/>
      <c r="AT1243" s="496"/>
      <c r="AU1243" s="496"/>
      <c r="AV1243" s="496"/>
      <c r="AW1243" s="496"/>
      <c r="AX1243" s="496"/>
      <c r="AY1243" s="354"/>
      <c r="AZ1243" s="354"/>
      <c r="BA1243" s="354"/>
      <c r="BB1243" s="354"/>
      <c r="BC1243" s="354"/>
      <c r="BD1243" s="354"/>
      <c r="BE1243" s="354"/>
      <c r="BF1243" s="354"/>
      <c r="BG1243" s="354"/>
      <c r="BH1243" s="354"/>
      <c r="BI1243" s="354"/>
      <c r="BJ1243" s="354"/>
      <c r="BK1243" s="354"/>
    </row>
    <row r="1244" spans="1:63" ht="52.5" thickBot="1" x14ac:dyDescent="0.3">
      <c r="A1244" s="495" t="s">
        <v>569</v>
      </c>
      <c r="B1244" s="490" t="s">
        <v>1473</v>
      </c>
      <c r="C1244" s="491" t="s">
        <v>1471</v>
      </c>
      <c r="D1244" s="491" t="s">
        <v>1472</v>
      </c>
      <c r="E1244" s="4" t="s">
        <v>196</v>
      </c>
      <c r="F1244" s="4"/>
      <c r="G1244" s="6" t="s">
        <v>197</v>
      </c>
      <c r="H1244" s="353">
        <v>2011</v>
      </c>
      <c r="J1244" s="353">
        <v>36</v>
      </c>
      <c r="K1244" s="353" t="s">
        <v>265</v>
      </c>
      <c r="L1244" s="353" t="s">
        <v>266</v>
      </c>
      <c r="M1244" s="353" t="s">
        <v>30</v>
      </c>
      <c r="N1244" s="353" t="s">
        <v>82</v>
      </c>
      <c r="O1244" s="353" t="s">
        <v>38</v>
      </c>
      <c r="P1244" s="354">
        <v>517.15461400000004</v>
      </c>
      <c r="Q1244" s="354">
        <v>51.296244999999999</v>
      </c>
      <c r="R1244" s="354">
        <v>59.310465000000001</v>
      </c>
      <c r="S1244" s="354">
        <v>59.001190999999999</v>
      </c>
      <c r="T1244" s="354">
        <v>59.310465000000001</v>
      </c>
      <c r="U1244" s="354">
        <v>1141.0806789999999</v>
      </c>
      <c r="V1244" s="354">
        <v>138.64510200000001</v>
      </c>
      <c r="W1244" s="354">
        <v>72.653176000000002</v>
      </c>
      <c r="X1244" s="354">
        <v>72.653176000000002</v>
      </c>
      <c r="Y1244" s="354">
        <v>-1</v>
      </c>
      <c r="Z1244" s="354">
        <v>-1</v>
      </c>
      <c r="AA1244" s="354">
        <v>-1</v>
      </c>
      <c r="AB1244" s="354">
        <v>-1</v>
      </c>
      <c r="AC1244" s="300">
        <f t="shared" si="291"/>
        <v>0.57006538003088436</v>
      </c>
      <c r="AD1244" s="300">
        <f t="shared" si="292"/>
        <v>5.6544431024030943E-2</v>
      </c>
      <c r="AE1244" s="300">
        <f t="shared" si="293"/>
        <v>6.5378596370859146E-2</v>
      </c>
      <c r="AF1244" s="300">
        <f t="shared" si="294"/>
        <v>6.5037680142770199E-2</v>
      </c>
      <c r="AG1244" s="300">
        <f t="shared" si="295"/>
        <v>6.5378596370859146E-2</v>
      </c>
      <c r="AH1244" s="300">
        <f t="shared" si="296"/>
        <v>1.2578261380841793</v>
      </c>
      <c r="AI1244" s="300">
        <f t="shared" si="297"/>
        <v>0.15283006401070362</v>
      </c>
      <c r="AJ1244" s="300">
        <f t="shared" si="298"/>
        <v>8.0086417612220559E-2</v>
      </c>
      <c r="AK1244" s="300">
        <f t="shared" si="299"/>
        <v>8.0086417612220559E-2</v>
      </c>
      <c r="AL1244" s="300">
        <f t="shared" si="300"/>
        <v>0</v>
      </c>
      <c r="AM1244" s="300">
        <f t="shared" si="301"/>
        <v>0</v>
      </c>
      <c r="AN1244" s="300">
        <f t="shared" si="302"/>
        <v>0</v>
      </c>
      <c r="AO1244" s="300">
        <f t="shared" si="303"/>
        <v>0</v>
      </c>
      <c r="AQ1244" s="496"/>
      <c r="AR1244" s="496"/>
      <c r="AS1244" s="496"/>
      <c r="AT1244" s="496"/>
      <c r="AU1244" s="496"/>
      <c r="AV1244" s="496"/>
      <c r="AW1244" s="496"/>
      <c r="AX1244" s="496"/>
      <c r="AY1244" s="354"/>
      <c r="AZ1244" s="354"/>
      <c r="BA1244" s="354"/>
      <c r="BB1244" s="354"/>
      <c r="BC1244" s="354"/>
      <c r="BD1244" s="354"/>
      <c r="BE1244" s="354"/>
      <c r="BF1244" s="354"/>
      <c r="BG1244" s="354"/>
      <c r="BH1244" s="354"/>
      <c r="BI1244" s="354"/>
      <c r="BJ1244" s="354"/>
      <c r="BK1244" s="354"/>
    </row>
    <row r="1245" spans="1:63" ht="52.5" thickBot="1" x14ac:dyDescent="0.3">
      <c r="A1245" s="495" t="s">
        <v>569</v>
      </c>
      <c r="B1245" s="490" t="s">
        <v>1473</v>
      </c>
      <c r="C1245" s="491" t="s">
        <v>1471</v>
      </c>
      <c r="D1245" s="491" t="s">
        <v>1472</v>
      </c>
      <c r="E1245" s="4" t="s">
        <v>196</v>
      </c>
      <c r="F1245" s="4"/>
      <c r="G1245" s="6" t="s">
        <v>197</v>
      </c>
      <c r="H1245" s="353">
        <v>2011</v>
      </c>
      <c r="J1245" s="353">
        <v>36</v>
      </c>
      <c r="K1245" s="353" t="s">
        <v>63</v>
      </c>
      <c r="L1245" s="353" t="s">
        <v>1564</v>
      </c>
      <c r="M1245" s="353" t="s">
        <v>42</v>
      </c>
      <c r="N1245" s="353" t="s">
        <v>31</v>
      </c>
      <c r="O1245" s="353" t="s">
        <v>38</v>
      </c>
      <c r="P1245" s="354">
        <v>16.528632999999999</v>
      </c>
      <c r="Q1245" s="354">
        <v>1.5629249999999999</v>
      </c>
      <c r="R1245" s="354">
        <v>1.807107</v>
      </c>
      <c r="S1245" s="354">
        <v>1.7976840000000001</v>
      </c>
      <c r="T1245" s="354">
        <v>1.807107</v>
      </c>
      <c r="U1245" s="354">
        <v>11.753408</v>
      </c>
      <c r="V1245" s="354">
        <v>2.562408</v>
      </c>
      <c r="W1245" s="354">
        <v>2.3508330000000002</v>
      </c>
      <c r="X1245" s="354">
        <v>2.3508330000000002</v>
      </c>
      <c r="Y1245" s="354">
        <v>-1</v>
      </c>
      <c r="Z1245" s="354">
        <v>-1</v>
      </c>
      <c r="AA1245" s="354">
        <v>-1</v>
      </c>
      <c r="AB1245" s="354">
        <v>-1</v>
      </c>
      <c r="AC1245" s="300">
        <f t="shared" si="291"/>
        <v>1.8219699094739226E-2</v>
      </c>
      <c r="AD1245" s="300">
        <f t="shared" si="292"/>
        <v>1.7228299041817498E-3</v>
      </c>
      <c r="AE1245" s="300">
        <f t="shared" si="293"/>
        <v>1.9919944844801699E-3</v>
      </c>
      <c r="AF1245" s="300">
        <f t="shared" si="294"/>
        <v>1.9816074050060398E-3</v>
      </c>
      <c r="AG1245" s="300">
        <f t="shared" si="295"/>
        <v>1.9919944844801699E-3</v>
      </c>
      <c r="AH1245" s="300">
        <f t="shared" si="296"/>
        <v>1.2955914569444478E-2</v>
      </c>
      <c r="AI1245" s="300">
        <f t="shared" si="297"/>
        <v>2.8245713192344801E-3</v>
      </c>
      <c r="AJ1245" s="300">
        <f t="shared" si="298"/>
        <v>2.5913498038212302E-3</v>
      </c>
      <c r="AK1245" s="300">
        <f t="shared" si="299"/>
        <v>2.5913498038212302E-3</v>
      </c>
      <c r="AL1245" s="300">
        <f t="shared" si="300"/>
        <v>0</v>
      </c>
      <c r="AM1245" s="300">
        <f t="shared" si="301"/>
        <v>0</v>
      </c>
      <c r="AN1245" s="300">
        <f t="shared" si="302"/>
        <v>0</v>
      </c>
      <c r="AO1245" s="300">
        <f t="shared" si="303"/>
        <v>0</v>
      </c>
      <c r="AQ1245" s="496"/>
      <c r="AR1245" s="496"/>
      <c r="AS1245" s="496"/>
      <c r="AT1245" s="496"/>
      <c r="AU1245" s="496"/>
      <c r="AV1245" s="496"/>
      <c r="AW1245" s="496"/>
      <c r="AX1245" s="496"/>
      <c r="AY1245" s="354"/>
      <c r="AZ1245" s="354"/>
      <c r="BA1245" s="354"/>
      <c r="BB1245" s="354"/>
      <c r="BC1245" s="354"/>
      <c r="BD1245" s="354"/>
      <c r="BE1245" s="354"/>
      <c r="BF1245" s="354"/>
      <c r="BG1245" s="354"/>
      <c r="BH1245" s="354"/>
      <c r="BI1245" s="354"/>
      <c r="BJ1245" s="354"/>
      <c r="BK1245" s="354"/>
    </row>
    <row r="1246" spans="1:63" ht="52.5" thickBot="1" x14ac:dyDescent="0.3">
      <c r="A1246" s="495" t="s">
        <v>569</v>
      </c>
      <c r="B1246" s="490" t="s">
        <v>1473</v>
      </c>
      <c r="C1246" s="491" t="s">
        <v>1471</v>
      </c>
      <c r="D1246" s="491" t="s">
        <v>1472</v>
      </c>
      <c r="E1246" s="4" t="s">
        <v>196</v>
      </c>
      <c r="F1246" s="4"/>
      <c r="G1246" s="6" t="s">
        <v>197</v>
      </c>
      <c r="H1246" s="353">
        <v>2011</v>
      </c>
      <c r="J1246" s="353">
        <v>37</v>
      </c>
      <c r="K1246" s="353" t="s">
        <v>267</v>
      </c>
      <c r="L1246" s="353" t="s">
        <v>1520</v>
      </c>
      <c r="M1246" s="353" t="s">
        <v>42</v>
      </c>
      <c r="N1246" s="353" t="s">
        <v>233</v>
      </c>
      <c r="O1246" s="353" t="s">
        <v>38</v>
      </c>
      <c r="P1246" s="354">
        <v>0.83204299999999998</v>
      </c>
      <c r="Q1246" s="354">
        <v>4.7635999999999998E-2</v>
      </c>
      <c r="R1246" s="354">
        <v>5.5079000000000003E-2</v>
      </c>
      <c r="S1246" s="354">
        <v>5.4792E-2</v>
      </c>
      <c r="T1246" s="354">
        <v>5.5079000000000003E-2</v>
      </c>
      <c r="U1246" s="354">
        <v>0.21968699999999999</v>
      </c>
      <c r="V1246" s="354">
        <v>4.6249999999999999E-2</v>
      </c>
      <c r="W1246" s="354">
        <v>6.7167000000000004E-2</v>
      </c>
      <c r="X1246" s="354">
        <v>6.7167000000000004E-2</v>
      </c>
      <c r="Y1246" s="354">
        <v>-1</v>
      </c>
      <c r="Z1246" s="354">
        <v>-1</v>
      </c>
      <c r="AA1246" s="354">
        <v>-1</v>
      </c>
      <c r="AB1246" s="354">
        <v>-1</v>
      </c>
      <c r="AC1246" s="300">
        <f t="shared" si="291"/>
        <v>9.1717040930632985E-4</v>
      </c>
      <c r="AD1246" s="300">
        <f t="shared" si="292"/>
        <v>5.2509701563159998E-5</v>
      </c>
      <c r="AE1246" s="300">
        <f t="shared" si="293"/>
        <v>6.0714204643490001E-5</v>
      </c>
      <c r="AF1246" s="300">
        <f t="shared" si="294"/>
        <v>6.0397841297519996E-5</v>
      </c>
      <c r="AG1246" s="300">
        <f t="shared" si="295"/>
        <v>6.0714204643490001E-5</v>
      </c>
      <c r="AH1246" s="300">
        <f t="shared" si="296"/>
        <v>2.4216346475996998E-4</v>
      </c>
      <c r="AI1246" s="300">
        <f t="shared" si="297"/>
        <v>5.0981898087499996E-5</v>
      </c>
      <c r="AJ1246" s="300">
        <f t="shared" si="298"/>
        <v>7.4038943758769998E-5</v>
      </c>
      <c r="AK1246" s="300">
        <f t="shared" si="299"/>
        <v>7.4038943758769998E-5</v>
      </c>
      <c r="AL1246" s="300">
        <f t="shared" si="300"/>
        <v>0</v>
      </c>
      <c r="AM1246" s="300">
        <f t="shared" si="301"/>
        <v>0</v>
      </c>
      <c r="AN1246" s="300">
        <f t="shared" si="302"/>
        <v>0</v>
      </c>
      <c r="AO1246" s="300">
        <f t="shared" si="303"/>
        <v>0</v>
      </c>
      <c r="AQ1246" s="496"/>
      <c r="AR1246" s="496"/>
      <c r="AS1246" s="496"/>
      <c r="AT1246" s="496"/>
      <c r="AU1246" s="496"/>
      <c r="AV1246" s="496"/>
      <c r="AW1246" s="496"/>
      <c r="AX1246" s="496"/>
      <c r="AY1246" s="354"/>
      <c r="AZ1246" s="354"/>
      <c r="BA1246" s="354"/>
      <c r="BB1246" s="354"/>
      <c r="BC1246" s="354"/>
      <c r="BD1246" s="354"/>
      <c r="BE1246" s="354"/>
      <c r="BF1246" s="354"/>
      <c r="BG1246" s="354"/>
      <c r="BH1246" s="354"/>
      <c r="BI1246" s="354"/>
      <c r="BJ1246" s="354"/>
      <c r="BK1246" s="354"/>
    </row>
    <row r="1247" spans="1:63" ht="52.5" thickBot="1" x14ac:dyDescent="0.3">
      <c r="A1247" s="495" t="s">
        <v>569</v>
      </c>
      <c r="B1247" s="490" t="s">
        <v>1473</v>
      </c>
      <c r="C1247" s="491" t="s">
        <v>1471</v>
      </c>
      <c r="D1247" s="491" t="s">
        <v>1472</v>
      </c>
      <c r="E1247" s="4" t="s">
        <v>196</v>
      </c>
      <c r="F1247" s="4"/>
      <c r="G1247" s="6" t="s">
        <v>197</v>
      </c>
      <c r="H1247" s="353">
        <v>2011</v>
      </c>
      <c r="J1247" s="353">
        <v>37</v>
      </c>
      <c r="K1247" s="353" t="s">
        <v>68</v>
      </c>
      <c r="L1247" s="353" t="s">
        <v>1565</v>
      </c>
      <c r="M1247" s="353" t="s">
        <v>42</v>
      </c>
      <c r="N1247" s="353" t="s">
        <v>31</v>
      </c>
      <c r="O1247" s="353" t="s">
        <v>38</v>
      </c>
      <c r="P1247" s="354">
        <v>18.655975000000002</v>
      </c>
      <c r="Q1247" s="354">
        <v>1.364474</v>
      </c>
      <c r="R1247" s="354">
        <v>1.5776509999999999</v>
      </c>
      <c r="S1247" s="354">
        <v>1.5694239999999999</v>
      </c>
      <c r="T1247" s="354">
        <v>1.5776509999999999</v>
      </c>
      <c r="U1247" s="354">
        <v>91.915402</v>
      </c>
      <c r="V1247" s="354">
        <v>9.1001209999999997</v>
      </c>
      <c r="W1247" s="354">
        <v>5.6285670000000003</v>
      </c>
      <c r="X1247" s="354">
        <v>5.6285670000000003</v>
      </c>
      <c r="Y1247" s="354">
        <v>-1</v>
      </c>
      <c r="Z1247" s="354">
        <v>-1</v>
      </c>
      <c r="AA1247" s="354">
        <v>-1</v>
      </c>
      <c r="AB1247" s="354">
        <v>-1</v>
      </c>
      <c r="AC1247" s="300">
        <f t="shared" si="291"/>
        <v>2.056469224157725E-2</v>
      </c>
      <c r="AD1247" s="300">
        <f t="shared" si="292"/>
        <v>1.50407512240094E-3</v>
      </c>
      <c r="AE1247" s="300">
        <f t="shared" si="293"/>
        <v>1.7390625405328097E-3</v>
      </c>
      <c r="AF1247" s="300">
        <f t="shared" si="294"/>
        <v>1.7299938253854399E-3</v>
      </c>
      <c r="AG1247" s="300">
        <f t="shared" si="295"/>
        <v>1.7390625405328097E-3</v>
      </c>
      <c r="AH1247" s="300">
        <f t="shared" si="296"/>
        <v>0.10131938718779661</v>
      </c>
      <c r="AI1247" s="300">
        <f t="shared" si="297"/>
        <v>1.003116630066851E-2</v>
      </c>
      <c r="AJ1247" s="300">
        <f t="shared" si="298"/>
        <v>6.2044330631927701E-3</v>
      </c>
      <c r="AK1247" s="300">
        <f t="shared" si="299"/>
        <v>6.2044330631927701E-3</v>
      </c>
      <c r="AL1247" s="300">
        <f t="shared" si="300"/>
        <v>0</v>
      </c>
      <c r="AM1247" s="300">
        <f t="shared" si="301"/>
        <v>0</v>
      </c>
      <c r="AN1247" s="300">
        <f t="shared" si="302"/>
        <v>0</v>
      </c>
      <c r="AO1247" s="300">
        <f t="shared" si="303"/>
        <v>0</v>
      </c>
      <c r="AQ1247" s="496"/>
      <c r="AR1247" s="496"/>
      <c r="AS1247" s="496"/>
      <c r="AT1247" s="496"/>
      <c r="AU1247" s="496"/>
      <c r="AV1247" s="496"/>
      <c r="AW1247" s="496"/>
      <c r="AX1247" s="496"/>
      <c r="AY1247" s="354"/>
      <c r="AZ1247" s="354"/>
      <c r="BA1247" s="354"/>
      <c r="BB1247" s="354"/>
      <c r="BC1247" s="354"/>
      <c r="BD1247" s="354"/>
      <c r="BE1247" s="354"/>
      <c r="BF1247" s="354"/>
      <c r="BG1247" s="354"/>
      <c r="BH1247" s="354"/>
      <c r="BI1247" s="354"/>
      <c r="BJ1247" s="354"/>
      <c r="BK1247" s="354"/>
    </row>
    <row r="1248" spans="1:63" ht="52.5" thickBot="1" x14ac:dyDescent="0.3">
      <c r="A1248" s="495" t="s">
        <v>569</v>
      </c>
      <c r="B1248" s="490" t="s">
        <v>1473</v>
      </c>
      <c r="C1248" s="491" t="s">
        <v>1471</v>
      </c>
      <c r="D1248" s="491" t="s">
        <v>1472</v>
      </c>
      <c r="E1248" s="4" t="s">
        <v>196</v>
      </c>
      <c r="F1248" s="4"/>
      <c r="G1248" s="6" t="s">
        <v>197</v>
      </c>
      <c r="H1248" s="353">
        <v>2011</v>
      </c>
      <c r="J1248" s="353">
        <v>38</v>
      </c>
      <c r="K1248" s="353" t="s">
        <v>269</v>
      </c>
      <c r="L1248" s="353" t="s">
        <v>270</v>
      </c>
      <c r="M1248" s="353" t="s">
        <v>42</v>
      </c>
      <c r="N1248" s="353" t="s">
        <v>233</v>
      </c>
      <c r="O1248" s="353" t="s">
        <v>38</v>
      </c>
      <c r="P1248" s="354">
        <v>115.654023</v>
      </c>
      <c r="Q1248" s="354">
        <v>6.6214500000000003</v>
      </c>
      <c r="R1248" s="354">
        <v>7.6559460000000001</v>
      </c>
      <c r="S1248" s="354">
        <v>7.6160240000000003</v>
      </c>
      <c r="T1248" s="354">
        <v>7.6559460000000001</v>
      </c>
      <c r="U1248" s="354">
        <v>30.536493</v>
      </c>
      <c r="V1248" s="354">
        <v>6.4287039999999998</v>
      </c>
      <c r="W1248" s="354">
        <v>9.3361669999999997</v>
      </c>
      <c r="X1248" s="354">
        <v>9.3361669999999997</v>
      </c>
      <c r="Y1248" s="354">
        <v>-1</v>
      </c>
      <c r="Z1248" s="354">
        <v>-1</v>
      </c>
      <c r="AA1248" s="354">
        <v>-1</v>
      </c>
      <c r="AB1248" s="354">
        <v>-1</v>
      </c>
      <c r="AC1248" s="300">
        <f t="shared" si="291"/>
        <v>0.12748673759990012</v>
      </c>
      <c r="AD1248" s="300">
        <f t="shared" si="292"/>
        <v>7.2988992235995002E-3</v>
      </c>
      <c r="AE1248" s="300">
        <f t="shared" si="293"/>
        <v>8.4392358645492584E-3</v>
      </c>
      <c r="AF1248" s="300">
        <f t="shared" si="294"/>
        <v>8.3952293924314404E-3</v>
      </c>
      <c r="AG1248" s="300">
        <f t="shared" si="295"/>
        <v>8.4392358645492584E-3</v>
      </c>
      <c r="AH1248" s="300">
        <f t="shared" si="296"/>
        <v>3.3660721601635829E-2</v>
      </c>
      <c r="AI1248" s="300">
        <f t="shared" si="297"/>
        <v>7.086433127842239E-3</v>
      </c>
      <c r="AJ1248" s="300">
        <f t="shared" si="298"/>
        <v>1.029136247614877E-2</v>
      </c>
      <c r="AK1248" s="300">
        <f t="shared" si="299"/>
        <v>1.029136247614877E-2</v>
      </c>
      <c r="AL1248" s="300">
        <f t="shared" si="300"/>
        <v>0</v>
      </c>
      <c r="AM1248" s="300">
        <f t="shared" si="301"/>
        <v>0</v>
      </c>
      <c r="AN1248" s="300">
        <f t="shared" si="302"/>
        <v>0</v>
      </c>
      <c r="AO1248" s="300">
        <f t="shared" si="303"/>
        <v>0</v>
      </c>
      <c r="AQ1248" s="496"/>
      <c r="AR1248" s="496"/>
      <c r="AS1248" s="496"/>
      <c r="AT1248" s="496"/>
      <c r="AU1248" s="496"/>
      <c r="AV1248" s="496"/>
      <c r="AW1248" s="496"/>
      <c r="AX1248" s="496"/>
      <c r="AY1248" s="354"/>
      <c r="AZ1248" s="354"/>
      <c r="BA1248" s="354"/>
      <c r="BB1248" s="354"/>
      <c r="BC1248" s="354"/>
      <c r="BD1248" s="354"/>
      <c r="BE1248" s="354"/>
      <c r="BF1248" s="354"/>
      <c r="BG1248" s="354"/>
      <c r="BH1248" s="354"/>
      <c r="BI1248" s="354"/>
      <c r="BJ1248" s="354"/>
      <c r="BK1248" s="354"/>
    </row>
    <row r="1249" spans="1:63" ht="52.5" thickBot="1" x14ac:dyDescent="0.3">
      <c r="A1249" s="495" t="s">
        <v>569</v>
      </c>
      <c r="B1249" s="490" t="s">
        <v>1473</v>
      </c>
      <c r="C1249" s="491" t="s">
        <v>1471</v>
      </c>
      <c r="D1249" s="491" t="s">
        <v>1472</v>
      </c>
      <c r="E1249" s="4" t="s">
        <v>196</v>
      </c>
      <c r="F1249" s="4"/>
      <c r="G1249" s="6" t="s">
        <v>197</v>
      </c>
      <c r="H1249" s="353">
        <v>2011</v>
      </c>
      <c r="J1249" s="353">
        <v>38</v>
      </c>
      <c r="K1249" s="353" t="s">
        <v>333</v>
      </c>
      <c r="L1249" s="353" t="s">
        <v>47</v>
      </c>
      <c r="M1249" s="353" t="s">
        <v>42</v>
      </c>
      <c r="N1249" s="353" t="s">
        <v>31</v>
      </c>
      <c r="O1249" s="353" t="s">
        <v>38</v>
      </c>
      <c r="P1249" s="354">
        <v>-1</v>
      </c>
      <c r="Q1249" s="354">
        <v>-1</v>
      </c>
      <c r="R1249" s="354">
        <v>-1</v>
      </c>
      <c r="S1249" s="354">
        <v>-1</v>
      </c>
      <c r="T1249" s="354">
        <v>-1</v>
      </c>
      <c r="U1249" s="354">
        <v>-1</v>
      </c>
      <c r="V1249" s="354">
        <v>-1</v>
      </c>
      <c r="W1249" s="354">
        <v>-1</v>
      </c>
      <c r="X1249" s="354">
        <v>-1</v>
      </c>
      <c r="Y1249" s="354">
        <v>-1</v>
      </c>
      <c r="Z1249" s="354">
        <v>-1</v>
      </c>
      <c r="AA1249" s="354">
        <v>-1</v>
      </c>
      <c r="AB1249" s="354">
        <v>-1</v>
      </c>
      <c r="AC1249" s="300">
        <f t="shared" si="291"/>
        <v>0</v>
      </c>
      <c r="AD1249" s="300">
        <f t="shared" si="292"/>
        <v>0</v>
      </c>
      <c r="AE1249" s="300">
        <f t="shared" si="293"/>
        <v>0</v>
      </c>
      <c r="AF1249" s="300">
        <f t="shared" si="294"/>
        <v>0</v>
      </c>
      <c r="AG1249" s="300">
        <f t="shared" si="295"/>
        <v>0</v>
      </c>
      <c r="AH1249" s="300">
        <f t="shared" si="296"/>
        <v>0</v>
      </c>
      <c r="AI1249" s="300">
        <f t="shared" si="297"/>
        <v>0</v>
      </c>
      <c r="AJ1249" s="300">
        <f t="shared" si="298"/>
        <v>0</v>
      </c>
      <c r="AK1249" s="300">
        <f t="shared" si="299"/>
        <v>0</v>
      </c>
      <c r="AL1249" s="300">
        <f t="shared" si="300"/>
        <v>0</v>
      </c>
      <c r="AM1249" s="300">
        <f t="shared" si="301"/>
        <v>0</v>
      </c>
      <c r="AN1249" s="300">
        <f t="shared" si="302"/>
        <v>0</v>
      </c>
      <c r="AO1249" s="300">
        <f t="shared" si="303"/>
        <v>0</v>
      </c>
      <c r="AQ1249" s="496"/>
      <c r="AR1249" s="496"/>
      <c r="AS1249" s="496"/>
      <c r="AT1249" s="496"/>
      <c r="AU1249" s="496"/>
      <c r="AV1249" s="496"/>
      <c r="AW1249" s="496"/>
      <c r="AX1249" s="496"/>
      <c r="AY1249" s="354"/>
      <c r="AZ1249" s="354"/>
      <c r="BA1249" s="354"/>
      <c r="BB1249" s="354"/>
      <c r="BC1249" s="354"/>
      <c r="BD1249" s="354"/>
      <c r="BE1249" s="354"/>
      <c r="BF1249" s="354"/>
      <c r="BG1249" s="354"/>
      <c r="BH1249" s="354"/>
      <c r="BI1249" s="354"/>
      <c r="BJ1249" s="354"/>
      <c r="BK1249" s="354"/>
    </row>
    <row r="1250" spans="1:63" ht="52.5" thickBot="1" x14ac:dyDescent="0.3">
      <c r="A1250" s="495" t="s">
        <v>569</v>
      </c>
      <c r="B1250" s="490" t="s">
        <v>1473</v>
      </c>
      <c r="C1250" s="491" t="s">
        <v>1471</v>
      </c>
      <c r="D1250" s="491" t="s">
        <v>1472</v>
      </c>
      <c r="E1250" s="4" t="s">
        <v>196</v>
      </c>
      <c r="F1250" s="4"/>
      <c r="G1250" s="6" t="s">
        <v>197</v>
      </c>
      <c r="H1250" s="353">
        <v>2011</v>
      </c>
      <c r="J1250" s="353">
        <v>39</v>
      </c>
      <c r="K1250" s="353" t="s">
        <v>84</v>
      </c>
      <c r="L1250" s="353" t="s">
        <v>1582</v>
      </c>
      <c r="M1250" s="353" t="s">
        <v>42</v>
      </c>
      <c r="N1250" s="353" t="s">
        <v>85</v>
      </c>
      <c r="O1250" s="353" t="s">
        <v>38</v>
      </c>
      <c r="P1250" s="354">
        <v>8.3204329999999995</v>
      </c>
      <c r="Q1250" s="354">
        <v>0.47636299999999998</v>
      </c>
      <c r="R1250" s="354">
        <v>0.55078800000000006</v>
      </c>
      <c r="S1250" s="354">
        <v>0.54791500000000004</v>
      </c>
      <c r="T1250" s="354">
        <v>0.55078800000000006</v>
      </c>
      <c r="U1250" s="354">
        <v>2.1968700000000001</v>
      </c>
      <c r="V1250" s="354">
        <v>0.46249699999999999</v>
      </c>
      <c r="W1250" s="354">
        <v>0.67166700000000001</v>
      </c>
      <c r="X1250" s="354">
        <v>0.67166700000000001</v>
      </c>
      <c r="Y1250" s="354">
        <v>-1</v>
      </c>
      <c r="Z1250" s="354">
        <v>-1</v>
      </c>
      <c r="AA1250" s="354">
        <v>-1</v>
      </c>
      <c r="AB1250" s="354">
        <v>-1</v>
      </c>
      <c r="AC1250" s="300">
        <f t="shared" si="291"/>
        <v>9.1717073999972292E-3</v>
      </c>
      <c r="AD1250" s="300">
        <f t="shared" si="292"/>
        <v>5.2510032256552997E-4</v>
      </c>
      <c r="AE1250" s="300">
        <f t="shared" si="293"/>
        <v>6.0713984181227996E-4</v>
      </c>
      <c r="AF1250" s="300">
        <f t="shared" si="294"/>
        <v>6.0397290141865005E-4</v>
      </c>
      <c r="AG1250" s="300">
        <f t="shared" si="295"/>
        <v>6.0713984181227996E-4</v>
      </c>
      <c r="AH1250" s="300">
        <f t="shared" si="296"/>
        <v>2.4216346475997002E-3</v>
      </c>
      <c r="AI1250" s="300">
        <f t="shared" si="297"/>
        <v>5.0981567394106999E-4</v>
      </c>
      <c r="AJ1250" s="300">
        <f t="shared" si="298"/>
        <v>7.4038613065377003E-4</v>
      </c>
      <c r="AK1250" s="300">
        <f t="shared" si="299"/>
        <v>7.4038613065377003E-4</v>
      </c>
      <c r="AL1250" s="300">
        <f t="shared" si="300"/>
        <v>0</v>
      </c>
      <c r="AM1250" s="300">
        <f t="shared" si="301"/>
        <v>0</v>
      </c>
      <c r="AN1250" s="300">
        <f t="shared" si="302"/>
        <v>0</v>
      </c>
      <c r="AO1250" s="300">
        <f t="shared" si="303"/>
        <v>0</v>
      </c>
      <c r="AQ1250" s="496"/>
      <c r="AR1250" s="496"/>
      <c r="AS1250" s="496"/>
      <c r="AT1250" s="496"/>
      <c r="AU1250" s="496"/>
      <c r="AV1250" s="496"/>
      <c r="AW1250" s="496"/>
      <c r="AX1250" s="496"/>
      <c r="AY1250" s="354"/>
      <c r="AZ1250" s="354"/>
      <c r="BA1250" s="354"/>
      <c r="BB1250" s="354"/>
      <c r="BC1250" s="354"/>
      <c r="BD1250" s="354"/>
      <c r="BE1250" s="354"/>
      <c r="BF1250" s="354"/>
      <c r="BG1250" s="354"/>
      <c r="BH1250" s="354"/>
      <c r="BI1250" s="354"/>
      <c r="BJ1250" s="354"/>
      <c r="BK1250" s="354"/>
    </row>
    <row r="1251" spans="1:63" ht="52.5" thickBot="1" x14ac:dyDescent="0.3">
      <c r="A1251" s="495" t="s">
        <v>569</v>
      </c>
      <c r="B1251" s="490" t="s">
        <v>1473</v>
      </c>
      <c r="C1251" s="491" t="s">
        <v>1471</v>
      </c>
      <c r="D1251" s="491" t="s">
        <v>1472</v>
      </c>
      <c r="E1251" s="4" t="s">
        <v>196</v>
      </c>
      <c r="F1251" s="4"/>
      <c r="G1251" s="6" t="s">
        <v>197</v>
      </c>
      <c r="H1251" s="353">
        <v>2011</v>
      </c>
      <c r="J1251" s="353">
        <v>39</v>
      </c>
      <c r="K1251" s="353" t="s">
        <v>72</v>
      </c>
      <c r="L1251" s="353" t="s">
        <v>73</v>
      </c>
      <c r="M1251" s="353" t="s">
        <v>42</v>
      </c>
      <c r="N1251" s="353" t="s">
        <v>31</v>
      </c>
      <c r="O1251" s="353" t="s">
        <v>38</v>
      </c>
      <c r="P1251" s="354">
        <v>-1</v>
      </c>
      <c r="Q1251" s="354">
        <v>-1</v>
      </c>
      <c r="R1251" s="354">
        <v>-1</v>
      </c>
      <c r="S1251" s="354">
        <v>-1</v>
      </c>
      <c r="T1251" s="354">
        <v>-1</v>
      </c>
      <c r="U1251" s="354">
        <v>-1</v>
      </c>
      <c r="V1251" s="354">
        <v>-1</v>
      </c>
      <c r="W1251" s="354">
        <v>-1</v>
      </c>
      <c r="X1251" s="354">
        <v>-1</v>
      </c>
      <c r="Y1251" s="354">
        <v>-1</v>
      </c>
      <c r="Z1251" s="354">
        <v>-1</v>
      </c>
      <c r="AA1251" s="354">
        <v>-1</v>
      </c>
      <c r="AB1251" s="354">
        <v>-1</v>
      </c>
      <c r="AC1251" s="300">
        <f t="shared" si="291"/>
        <v>0</v>
      </c>
      <c r="AD1251" s="300">
        <f t="shared" si="292"/>
        <v>0</v>
      </c>
      <c r="AE1251" s="300">
        <f t="shared" si="293"/>
        <v>0</v>
      </c>
      <c r="AF1251" s="300">
        <f t="shared" si="294"/>
        <v>0</v>
      </c>
      <c r="AG1251" s="300">
        <f t="shared" si="295"/>
        <v>0</v>
      </c>
      <c r="AH1251" s="300">
        <f t="shared" si="296"/>
        <v>0</v>
      </c>
      <c r="AI1251" s="300">
        <f t="shared" si="297"/>
        <v>0</v>
      </c>
      <c r="AJ1251" s="300">
        <f t="shared" si="298"/>
        <v>0</v>
      </c>
      <c r="AK1251" s="300">
        <f t="shared" si="299"/>
        <v>0</v>
      </c>
      <c r="AL1251" s="300">
        <f t="shared" si="300"/>
        <v>0</v>
      </c>
      <c r="AM1251" s="300">
        <f t="shared" si="301"/>
        <v>0</v>
      </c>
      <c r="AN1251" s="300">
        <f t="shared" si="302"/>
        <v>0</v>
      </c>
      <c r="AO1251" s="300">
        <f t="shared" si="303"/>
        <v>0</v>
      </c>
      <c r="AQ1251" s="496"/>
      <c r="AR1251" s="496"/>
      <c r="AS1251" s="496"/>
      <c r="AT1251" s="496"/>
      <c r="AU1251" s="496"/>
      <c r="AV1251" s="496"/>
      <c r="AW1251" s="496"/>
      <c r="AX1251" s="496"/>
      <c r="AY1251" s="354"/>
      <c r="AZ1251" s="354"/>
      <c r="BA1251" s="354"/>
      <c r="BB1251" s="354"/>
      <c r="BC1251" s="354"/>
      <c r="BD1251" s="354"/>
      <c r="BE1251" s="354"/>
      <c r="BF1251" s="354"/>
      <c r="BG1251" s="354"/>
      <c r="BH1251" s="354"/>
      <c r="BI1251" s="354"/>
      <c r="BJ1251" s="354"/>
      <c r="BK1251" s="354"/>
    </row>
    <row r="1252" spans="1:63" ht="52.5" thickBot="1" x14ac:dyDescent="0.3">
      <c r="A1252" s="495" t="s">
        <v>569</v>
      </c>
      <c r="B1252" s="490" t="s">
        <v>1473</v>
      </c>
      <c r="C1252" s="491" t="s">
        <v>1471</v>
      </c>
      <c r="D1252" s="491" t="s">
        <v>1472</v>
      </c>
      <c r="E1252" s="4" t="s">
        <v>196</v>
      </c>
      <c r="F1252" s="4"/>
      <c r="G1252" s="6" t="s">
        <v>197</v>
      </c>
      <c r="H1252" s="353">
        <v>2011</v>
      </c>
      <c r="J1252" s="353">
        <v>40</v>
      </c>
      <c r="K1252" s="353" t="s">
        <v>271</v>
      </c>
      <c r="L1252" s="353" t="s">
        <v>246</v>
      </c>
      <c r="M1252" s="353" t="s">
        <v>42</v>
      </c>
      <c r="N1252" s="353" t="s">
        <v>85</v>
      </c>
      <c r="O1252" s="353" t="s">
        <v>38</v>
      </c>
      <c r="P1252" s="354">
        <v>17.472909999999999</v>
      </c>
      <c r="Q1252" s="354">
        <v>1.0003629999999999</v>
      </c>
      <c r="R1252" s="354">
        <v>1.1566540000000001</v>
      </c>
      <c r="S1252" s="354">
        <v>1.150622</v>
      </c>
      <c r="T1252" s="354">
        <v>1.1566540000000001</v>
      </c>
      <c r="U1252" s="354">
        <v>4.6134269999999997</v>
      </c>
      <c r="V1252" s="354">
        <v>0.97124299999999997</v>
      </c>
      <c r="W1252" s="354">
        <v>1.4105000000000001</v>
      </c>
      <c r="X1252" s="354">
        <v>1.4105000000000001</v>
      </c>
      <c r="Y1252" s="354">
        <v>-1</v>
      </c>
      <c r="Z1252" s="354">
        <v>-1</v>
      </c>
      <c r="AA1252" s="354">
        <v>-1</v>
      </c>
      <c r="AB1252" s="354">
        <v>-1</v>
      </c>
      <c r="AC1252" s="300">
        <f t="shared" si="291"/>
        <v>1.9260586311612097E-2</v>
      </c>
      <c r="AD1252" s="300">
        <f t="shared" si="292"/>
        <v>1.1027114490055299E-3</v>
      </c>
      <c r="AE1252" s="300">
        <f t="shared" si="293"/>
        <v>1.27499278595674E-3</v>
      </c>
      <c r="AF1252" s="300">
        <f t="shared" si="294"/>
        <v>1.2683436441348198E-3</v>
      </c>
      <c r="AG1252" s="300">
        <f t="shared" si="295"/>
        <v>1.27499278595674E-3</v>
      </c>
      <c r="AH1252" s="300">
        <f t="shared" si="296"/>
        <v>5.0854327599593688E-3</v>
      </c>
      <c r="AI1252" s="300">
        <f t="shared" si="297"/>
        <v>1.0706121436583299E-3</v>
      </c>
      <c r="AJ1252" s="300">
        <f t="shared" si="298"/>
        <v>1.554810102755E-3</v>
      </c>
      <c r="AK1252" s="300">
        <f t="shared" si="299"/>
        <v>1.554810102755E-3</v>
      </c>
      <c r="AL1252" s="300">
        <f t="shared" si="300"/>
        <v>0</v>
      </c>
      <c r="AM1252" s="300">
        <f t="shared" si="301"/>
        <v>0</v>
      </c>
      <c r="AN1252" s="300">
        <f t="shared" si="302"/>
        <v>0</v>
      </c>
      <c r="AO1252" s="300">
        <f t="shared" si="303"/>
        <v>0</v>
      </c>
      <c r="AQ1252" s="496"/>
      <c r="AR1252" s="496"/>
      <c r="AS1252" s="496"/>
      <c r="AT1252" s="496"/>
      <c r="AU1252" s="496"/>
      <c r="AV1252" s="496"/>
      <c r="AW1252" s="496"/>
      <c r="AX1252" s="496"/>
      <c r="AY1252" s="354"/>
      <c r="AZ1252" s="354"/>
      <c r="BA1252" s="354"/>
      <c r="BB1252" s="354"/>
      <c r="BC1252" s="354"/>
      <c r="BD1252" s="354"/>
      <c r="BE1252" s="354"/>
      <c r="BF1252" s="354"/>
      <c r="BG1252" s="354"/>
      <c r="BH1252" s="354"/>
      <c r="BI1252" s="354"/>
      <c r="BJ1252" s="354"/>
      <c r="BK1252" s="354"/>
    </row>
    <row r="1253" spans="1:63" ht="52.5" thickBot="1" x14ac:dyDescent="0.3">
      <c r="A1253" s="495" t="s">
        <v>569</v>
      </c>
      <c r="B1253" s="490" t="s">
        <v>1473</v>
      </c>
      <c r="C1253" s="491" t="s">
        <v>1471</v>
      </c>
      <c r="D1253" s="491" t="s">
        <v>1472</v>
      </c>
      <c r="E1253" s="4" t="s">
        <v>196</v>
      </c>
      <c r="F1253" s="4"/>
      <c r="G1253" s="6" t="s">
        <v>197</v>
      </c>
      <c r="H1253" s="353">
        <v>2011</v>
      </c>
      <c r="J1253" s="353">
        <v>40</v>
      </c>
      <c r="K1253" s="353" t="s">
        <v>97</v>
      </c>
      <c r="L1253" s="353" t="s">
        <v>98</v>
      </c>
      <c r="M1253" s="353" t="s">
        <v>42</v>
      </c>
      <c r="N1253" s="353" t="s">
        <v>96</v>
      </c>
      <c r="O1253" s="353" t="s">
        <v>38</v>
      </c>
      <c r="P1253" s="354">
        <v>-1</v>
      </c>
      <c r="Q1253" s="354">
        <v>-1</v>
      </c>
      <c r="R1253" s="354">
        <v>-1</v>
      </c>
      <c r="S1253" s="354">
        <v>-1</v>
      </c>
      <c r="T1253" s="354">
        <v>-1</v>
      </c>
      <c r="U1253" s="354">
        <v>-1</v>
      </c>
      <c r="V1253" s="354">
        <v>-1</v>
      </c>
      <c r="W1253" s="354">
        <v>-1</v>
      </c>
      <c r="X1253" s="354">
        <v>-1</v>
      </c>
      <c r="Y1253" s="354">
        <v>-1</v>
      </c>
      <c r="Z1253" s="354">
        <v>-1</v>
      </c>
      <c r="AA1253" s="354">
        <v>-1</v>
      </c>
      <c r="AB1253" s="354">
        <v>-1</v>
      </c>
      <c r="AC1253" s="300">
        <f t="shared" si="291"/>
        <v>0</v>
      </c>
      <c r="AD1253" s="300">
        <f t="shared" si="292"/>
        <v>0</v>
      </c>
      <c r="AE1253" s="300">
        <f t="shared" si="293"/>
        <v>0</v>
      </c>
      <c r="AF1253" s="300">
        <f t="shared" si="294"/>
        <v>0</v>
      </c>
      <c r="AG1253" s="300">
        <f t="shared" si="295"/>
        <v>0</v>
      </c>
      <c r="AH1253" s="300">
        <f t="shared" si="296"/>
        <v>0</v>
      </c>
      <c r="AI1253" s="300">
        <f t="shared" si="297"/>
        <v>0</v>
      </c>
      <c r="AJ1253" s="300">
        <f t="shared" si="298"/>
        <v>0</v>
      </c>
      <c r="AK1253" s="300">
        <f t="shared" si="299"/>
        <v>0</v>
      </c>
      <c r="AL1253" s="300">
        <f t="shared" si="300"/>
        <v>0</v>
      </c>
      <c r="AM1253" s="300">
        <f t="shared" si="301"/>
        <v>0</v>
      </c>
      <c r="AN1253" s="300">
        <f t="shared" si="302"/>
        <v>0</v>
      </c>
      <c r="AO1253" s="300">
        <f t="shared" si="303"/>
        <v>0</v>
      </c>
      <c r="AQ1253" s="496"/>
      <c r="AR1253" s="496"/>
      <c r="AS1253" s="496"/>
      <c r="AT1253" s="496"/>
      <c r="AU1253" s="496"/>
      <c r="AV1253" s="496"/>
      <c r="AW1253" s="496"/>
      <c r="AX1253" s="496"/>
      <c r="AY1253" s="354"/>
      <c r="AZ1253" s="354"/>
      <c r="BA1253" s="354"/>
      <c r="BB1253" s="354"/>
      <c r="BC1253" s="354"/>
      <c r="BD1253" s="354"/>
      <c r="BE1253" s="354"/>
      <c r="BF1253" s="354"/>
      <c r="BG1253" s="354"/>
      <c r="BH1253" s="354"/>
      <c r="BI1253" s="354"/>
      <c r="BJ1253" s="354"/>
      <c r="BK1253" s="354"/>
    </row>
    <row r="1254" spans="1:63" ht="52.5" thickBot="1" x14ac:dyDescent="0.3">
      <c r="A1254" s="495" t="s">
        <v>569</v>
      </c>
      <c r="B1254" s="490" t="s">
        <v>1473</v>
      </c>
      <c r="C1254" s="491" t="s">
        <v>1471</v>
      </c>
      <c r="D1254" s="491" t="s">
        <v>1472</v>
      </c>
      <c r="E1254" s="4" t="s">
        <v>196</v>
      </c>
      <c r="F1254" s="4"/>
      <c r="G1254" s="6" t="s">
        <v>197</v>
      </c>
      <c r="H1254" s="353">
        <v>2011</v>
      </c>
      <c r="J1254" s="353">
        <v>41</v>
      </c>
      <c r="K1254" s="353" t="s">
        <v>272</v>
      </c>
      <c r="L1254" s="353" t="s">
        <v>273</v>
      </c>
      <c r="M1254" s="353" t="s">
        <v>42</v>
      </c>
      <c r="N1254" s="353" t="s">
        <v>85</v>
      </c>
      <c r="O1254" s="353" t="s">
        <v>38</v>
      </c>
      <c r="P1254" s="354">
        <v>1119.5143049999999</v>
      </c>
      <c r="Q1254" s="354">
        <v>64.094685999999996</v>
      </c>
      <c r="R1254" s="354">
        <v>74.108458999999996</v>
      </c>
      <c r="S1254" s="354">
        <v>73.722020000000001</v>
      </c>
      <c r="T1254" s="354">
        <v>74.108458999999996</v>
      </c>
      <c r="U1254" s="354">
        <v>295.58885900000001</v>
      </c>
      <c r="V1254" s="354">
        <v>62.228926999999999</v>
      </c>
      <c r="W1254" s="354">
        <v>90.372749999999996</v>
      </c>
      <c r="X1254" s="354">
        <v>90.372749999999996</v>
      </c>
      <c r="Y1254" s="354">
        <v>-1</v>
      </c>
      <c r="Z1254" s="354">
        <v>-1</v>
      </c>
      <c r="AA1254" s="354">
        <v>-1</v>
      </c>
      <c r="AB1254" s="354">
        <v>-1</v>
      </c>
      <c r="AC1254" s="300">
        <f t="shared" si="291"/>
        <v>1.2340532801082893</v>
      </c>
      <c r="AD1254" s="300">
        <f t="shared" si="292"/>
        <v>7.0652297288698651E-2</v>
      </c>
      <c r="AE1254" s="300">
        <f t="shared" si="293"/>
        <v>8.1690592522371278E-2</v>
      </c>
      <c r="AF1254" s="300">
        <f t="shared" si="294"/>
        <v>8.1264616442046189E-2</v>
      </c>
      <c r="AG1254" s="300">
        <f t="shared" si="295"/>
        <v>8.1690592522371278E-2</v>
      </c>
      <c r="AH1254" s="300">
        <f t="shared" si="296"/>
        <v>0.32583094238569527</v>
      </c>
      <c r="AI1254" s="300">
        <f t="shared" si="297"/>
        <v>6.8595650041264361E-2</v>
      </c>
      <c r="AJ1254" s="300">
        <f t="shared" si="298"/>
        <v>9.96189044408025E-2</v>
      </c>
      <c r="AK1254" s="300">
        <f t="shared" si="299"/>
        <v>9.96189044408025E-2</v>
      </c>
      <c r="AL1254" s="300">
        <f t="shared" si="300"/>
        <v>0</v>
      </c>
      <c r="AM1254" s="300">
        <f t="shared" si="301"/>
        <v>0</v>
      </c>
      <c r="AN1254" s="300">
        <f t="shared" si="302"/>
        <v>0</v>
      </c>
      <c r="AO1254" s="300">
        <f t="shared" si="303"/>
        <v>0</v>
      </c>
      <c r="AQ1254" s="496"/>
      <c r="AR1254" s="496"/>
      <c r="AS1254" s="496"/>
      <c r="AT1254" s="496"/>
      <c r="AU1254" s="496"/>
      <c r="AV1254" s="496"/>
      <c r="AW1254" s="496"/>
      <c r="AX1254" s="496"/>
      <c r="AY1254" s="354"/>
      <c r="AZ1254" s="354"/>
      <c r="BA1254" s="354"/>
      <c r="BB1254" s="354"/>
      <c r="BC1254" s="354"/>
      <c r="BD1254" s="354"/>
      <c r="BE1254" s="354"/>
      <c r="BF1254" s="354"/>
      <c r="BG1254" s="354"/>
      <c r="BH1254" s="354"/>
      <c r="BI1254" s="354"/>
      <c r="BJ1254" s="354"/>
      <c r="BK1254" s="354"/>
    </row>
    <row r="1255" spans="1:63" ht="52.5" thickBot="1" x14ac:dyDescent="0.3">
      <c r="A1255" s="495" t="s">
        <v>569</v>
      </c>
      <c r="B1255" s="490" t="s">
        <v>1473</v>
      </c>
      <c r="C1255" s="491" t="s">
        <v>1471</v>
      </c>
      <c r="D1255" s="491" t="s">
        <v>1472</v>
      </c>
      <c r="E1255" s="4" t="s">
        <v>196</v>
      </c>
      <c r="F1255" s="4"/>
      <c r="G1255" s="6" t="s">
        <v>197</v>
      </c>
      <c r="H1255" s="353">
        <v>2011</v>
      </c>
      <c r="J1255" s="353">
        <v>41</v>
      </c>
      <c r="K1255" s="353" t="s">
        <v>112</v>
      </c>
      <c r="L1255" s="353" t="s">
        <v>1559</v>
      </c>
      <c r="M1255" s="353" t="s">
        <v>42</v>
      </c>
      <c r="N1255" s="353" t="s">
        <v>31</v>
      </c>
      <c r="O1255" s="353" t="s">
        <v>38</v>
      </c>
      <c r="P1255" s="354">
        <v>-1</v>
      </c>
      <c r="Q1255" s="354">
        <v>-1</v>
      </c>
      <c r="R1255" s="354">
        <v>-1</v>
      </c>
      <c r="S1255" s="354">
        <v>-1</v>
      </c>
      <c r="T1255" s="354">
        <v>-1</v>
      </c>
      <c r="U1255" s="354">
        <v>-1</v>
      </c>
      <c r="V1255" s="354">
        <v>-1</v>
      </c>
      <c r="W1255" s="354">
        <v>-1</v>
      </c>
      <c r="X1255" s="354">
        <v>-1</v>
      </c>
      <c r="Y1255" s="354">
        <v>-1</v>
      </c>
      <c r="Z1255" s="354">
        <v>-1</v>
      </c>
      <c r="AA1255" s="354">
        <v>-1</v>
      </c>
      <c r="AB1255" s="354">
        <v>-1</v>
      </c>
      <c r="AC1255" s="300">
        <f t="shared" si="291"/>
        <v>0</v>
      </c>
      <c r="AD1255" s="300">
        <f t="shared" si="292"/>
        <v>0</v>
      </c>
      <c r="AE1255" s="300">
        <f t="shared" si="293"/>
        <v>0</v>
      </c>
      <c r="AF1255" s="300">
        <f t="shared" si="294"/>
        <v>0</v>
      </c>
      <c r="AG1255" s="300">
        <f t="shared" si="295"/>
        <v>0</v>
      </c>
      <c r="AH1255" s="300">
        <f t="shared" si="296"/>
        <v>0</v>
      </c>
      <c r="AI1255" s="300">
        <f t="shared" si="297"/>
        <v>0</v>
      </c>
      <c r="AJ1255" s="300">
        <f t="shared" si="298"/>
        <v>0</v>
      </c>
      <c r="AK1255" s="300">
        <f t="shared" si="299"/>
        <v>0</v>
      </c>
      <c r="AL1255" s="300">
        <f t="shared" si="300"/>
        <v>0</v>
      </c>
      <c r="AM1255" s="300">
        <f t="shared" si="301"/>
        <v>0</v>
      </c>
      <c r="AN1255" s="300">
        <f t="shared" si="302"/>
        <v>0</v>
      </c>
      <c r="AO1255" s="300">
        <f t="shared" si="303"/>
        <v>0</v>
      </c>
      <c r="AQ1255" s="496"/>
      <c r="AR1255" s="496"/>
      <c r="AS1255" s="496"/>
      <c r="AT1255" s="496"/>
      <c r="AU1255" s="496"/>
      <c r="AV1255" s="496"/>
      <c r="AW1255" s="496"/>
      <c r="AX1255" s="496"/>
      <c r="AY1255" s="354"/>
      <c r="AZ1255" s="354"/>
      <c r="BA1255" s="354"/>
      <c r="BB1255" s="354"/>
      <c r="BC1255" s="354"/>
      <c r="BD1255" s="354"/>
      <c r="BE1255" s="354"/>
      <c r="BF1255" s="354"/>
      <c r="BG1255" s="354"/>
      <c r="BH1255" s="354"/>
      <c r="BI1255" s="354"/>
      <c r="BJ1255" s="354"/>
      <c r="BK1255" s="354"/>
    </row>
    <row r="1256" spans="1:63" ht="52.5" thickBot="1" x14ac:dyDescent="0.3">
      <c r="A1256" s="495" t="s">
        <v>569</v>
      </c>
      <c r="B1256" s="490" t="s">
        <v>1473</v>
      </c>
      <c r="C1256" s="491" t="s">
        <v>1471</v>
      </c>
      <c r="D1256" s="491" t="s">
        <v>1472</v>
      </c>
      <c r="E1256" s="4" t="s">
        <v>196</v>
      </c>
      <c r="F1256" s="4"/>
      <c r="G1256" s="6" t="s">
        <v>197</v>
      </c>
      <c r="H1256" s="353">
        <v>2011</v>
      </c>
      <c r="J1256" s="353">
        <v>42</v>
      </c>
      <c r="K1256" s="353" t="s">
        <v>274</v>
      </c>
      <c r="L1256" s="353" t="s">
        <v>1521</v>
      </c>
      <c r="M1256" s="353" t="s">
        <v>30</v>
      </c>
      <c r="N1256" s="353" t="s">
        <v>82</v>
      </c>
      <c r="O1256" s="353" t="s">
        <v>38</v>
      </c>
      <c r="P1256" s="354">
        <v>588.10001299999999</v>
      </c>
      <c r="Q1256" s="354">
        <v>58.333275</v>
      </c>
      <c r="R1256" s="354">
        <v>67.446918999999994</v>
      </c>
      <c r="S1256" s="354">
        <v>67.095217000000005</v>
      </c>
      <c r="T1256" s="354">
        <v>67.446918999999994</v>
      </c>
      <c r="U1256" s="354">
        <v>1297.618823</v>
      </c>
      <c r="V1256" s="354">
        <v>157.665008</v>
      </c>
      <c r="W1256" s="354">
        <v>82.620036999999996</v>
      </c>
      <c r="X1256" s="354">
        <v>82.620036999999996</v>
      </c>
      <c r="Y1256" s="354">
        <v>-1</v>
      </c>
      <c r="Z1256" s="354">
        <v>-1</v>
      </c>
      <c r="AA1256" s="354">
        <v>-1</v>
      </c>
      <c r="AB1256" s="354">
        <v>-1</v>
      </c>
      <c r="AC1256" s="300">
        <f t="shared" si="291"/>
        <v>0.64826929574104697</v>
      </c>
      <c r="AD1256" s="300">
        <f t="shared" si="292"/>
        <v>6.4301428781840239E-2</v>
      </c>
      <c r="AE1256" s="300">
        <f t="shared" si="293"/>
        <v>7.434750163835388E-2</v>
      </c>
      <c r="AF1256" s="300">
        <f t="shared" si="294"/>
        <v>7.3959816546004281E-2</v>
      </c>
      <c r="AG1256" s="300">
        <f t="shared" si="295"/>
        <v>7.434750163835388E-2</v>
      </c>
      <c r="AH1256" s="300">
        <f t="shared" si="296"/>
        <v>1.430379904661788</v>
      </c>
      <c r="AI1256" s="300">
        <f t="shared" si="297"/>
        <v>0.17379592150964046</v>
      </c>
      <c r="AJ1256" s="300">
        <f t="shared" si="298"/>
        <v>9.1073001217718455E-2</v>
      </c>
      <c r="AK1256" s="300">
        <f t="shared" si="299"/>
        <v>9.1073001217718455E-2</v>
      </c>
      <c r="AL1256" s="300">
        <f t="shared" si="300"/>
        <v>0</v>
      </c>
      <c r="AM1256" s="300">
        <f t="shared" si="301"/>
        <v>0</v>
      </c>
      <c r="AN1256" s="300">
        <f t="shared" si="302"/>
        <v>0</v>
      </c>
      <c r="AO1256" s="300">
        <f t="shared" si="303"/>
        <v>0</v>
      </c>
      <c r="AQ1256" s="496"/>
      <c r="AR1256" s="496"/>
      <c r="AS1256" s="496"/>
      <c r="AT1256" s="496"/>
      <c r="AU1256" s="496"/>
      <c r="AV1256" s="496"/>
      <c r="AW1256" s="496"/>
      <c r="AX1256" s="496"/>
      <c r="AY1256" s="354"/>
      <c r="AZ1256" s="354"/>
      <c r="BA1256" s="354"/>
      <c r="BB1256" s="354"/>
      <c r="BC1256" s="354"/>
      <c r="BD1256" s="354"/>
      <c r="BE1256" s="354"/>
      <c r="BF1256" s="354"/>
      <c r="BG1256" s="354"/>
      <c r="BH1256" s="354"/>
      <c r="BI1256" s="354"/>
      <c r="BJ1256" s="354"/>
      <c r="BK1256" s="354"/>
    </row>
    <row r="1257" spans="1:63" ht="52.5" thickBot="1" x14ac:dyDescent="0.3">
      <c r="A1257" s="495" t="s">
        <v>569</v>
      </c>
      <c r="B1257" s="490" t="s">
        <v>1473</v>
      </c>
      <c r="C1257" s="491" t="s">
        <v>1471</v>
      </c>
      <c r="D1257" s="491" t="s">
        <v>1472</v>
      </c>
      <c r="E1257" s="4" t="s">
        <v>196</v>
      </c>
      <c r="F1257" s="4"/>
      <c r="G1257" s="6" t="s">
        <v>197</v>
      </c>
      <c r="H1257" s="353">
        <v>2011</v>
      </c>
      <c r="J1257" s="353">
        <v>42</v>
      </c>
      <c r="K1257" s="353" t="s">
        <v>177</v>
      </c>
      <c r="L1257" s="353" t="s">
        <v>162</v>
      </c>
      <c r="M1257" s="353" t="s">
        <v>42</v>
      </c>
      <c r="N1257" s="353" t="s">
        <v>96</v>
      </c>
      <c r="O1257" s="353" t="s">
        <v>38</v>
      </c>
      <c r="P1257" s="354">
        <v>-1</v>
      </c>
      <c r="Q1257" s="354">
        <v>-1</v>
      </c>
      <c r="R1257" s="354">
        <v>-1</v>
      </c>
      <c r="S1257" s="354">
        <v>-1</v>
      </c>
      <c r="T1257" s="354">
        <v>-1</v>
      </c>
      <c r="U1257" s="354">
        <v>-1</v>
      </c>
      <c r="V1257" s="354">
        <v>-1</v>
      </c>
      <c r="W1257" s="354">
        <v>-1</v>
      </c>
      <c r="X1257" s="354">
        <v>-1</v>
      </c>
      <c r="Y1257" s="354">
        <v>-1</v>
      </c>
      <c r="Z1257" s="354">
        <v>-1</v>
      </c>
      <c r="AA1257" s="354">
        <v>-1</v>
      </c>
      <c r="AB1257" s="354">
        <v>-1</v>
      </c>
      <c r="AC1257" s="300">
        <f t="shared" si="291"/>
        <v>0</v>
      </c>
      <c r="AD1257" s="300">
        <f t="shared" si="292"/>
        <v>0</v>
      </c>
      <c r="AE1257" s="300">
        <f t="shared" si="293"/>
        <v>0</v>
      </c>
      <c r="AF1257" s="300">
        <f t="shared" si="294"/>
        <v>0</v>
      </c>
      <c r="AG1257" s="300">
        <f t="shared" si="295"/>
        <v>0</v>
      </c>
      <c r="AH1257" s="300">
        <f t="shared" si="296"/>
        <v>0</v>
      </c>
      <c r="AI1257" s="300">
        <f t="shared" si="297"/>
        <v>0</v>
      </c>
      <c r="AJ1257" s="300">
        <f t="shared" si="298"/>
        <v>0</v>
      </c>
      <c r="AK1257" s="300">
        <f t="shared" si="299"/>
        <v>0</v>
      </c>
      <c r="AL1257" s="300">
        <f t="shared" si="300"/>
        <v>0</v>
      </c>
      <c r="AM1257" s="300">
        <f t="shared" si="301"/>
        <v>0</v>
      </c>
      <c r="AN1257" s="300">
        <f t="shared" si="302"/>
        <v>0</v>
      </c>
      <c r="AO1257" s="300">
        <f t="shared" si="303"/>
        <v>0</v>
      </c>
      <c r="AQ1257" s="496"/>
      <c r="AR1257" s="496"/>
      <c r="AS1257" s="496"/>
      <c r="AT1257" s="496"/>
      <c r="AU1257" s="496"/>
      <c r="AV1257" s="496"/>
      <c r="AW1257" s="496"/>
      <c r="AX1257" s="496"/>
      <c r="AY1257" s="354"/>
      <c r="AZ1257" s="354"/>
      <c r="BA1257" s="354"/>
      <c r="BB1257" s="354"/>
      <c r="BC1257" s="354"/>
      <c r="BD1257" s="354"/>
      <c r="BE1257" s="354"/>
      <c r="BF1257" s="354"/>
      <c r="BG1257" s="354"/>
      <c r="BH1257" s="354"/>
      <c r="BI1257" s="354"/>
      <c r="BJ1257" s="354"/>
      <c r="BK1257" s="354"/>
    </row>
    <row r="1258" spans="1:63" ht="52.5" thickBot="1" x14ac:dyDescent="0.3">
      <c r="A1258" s="495" t="s">
        <v>569</v>
      </c>
      <c r="B1258" s="490" t="s">
        <v>1473</v>
      </c>
      <c r="C1258" s="491" t="s">
        <v>1471</v>
      </c>
      <c r="D1258" s="491" t="s">
        <v>1472</v>
      </c>
      <c r="E1258" s="4" t="s">
        <v>196</v>
      </c>
      <c r="F1258" s="4"/>
      <c r="G1258" s="6" t="s">
        <v>197</v>
      </c>
      <c r="H1258" s="353">
        <v>2011</v>
      </c>
      <c r="J1258" s="353">
        <v>43</v>
      </c>
      <c r="K1258" s="353" t="s">
        <v>275</v>
      </c>
      <c r="L1258" s="353" t="s">
        <v>276</v>
      </c>
      <c r="M1258" s="353" t="s">
        <v>42</v>
      </c>
      <c r="N1258" s="353" t="s">
        <v>195</v>
      </c>
      <c r="O1258" s="353" t="s">
        <v>38</v>
      </c>
      <c r="P1258" s="354">
        <v>1.6640870000000001</v>
      </c>
      <c r="Q1258" s="354">
        <v>9.5272999999999997E-2</v>
      </c>
      <c r="R1258" s="354">
        <v>0.11015800000000001</v>
      </c>
      <c r="S1258" s="354">
        <v>0.109583</v>
      </c>
      <c r="T1258" s="354">
        <v>0.11015800000000001</v>
      </c>
      <c r="U1258" s="354">
        <v>0.43937399999999999</v>
      </c>
      <c r="V1258" s="354">
        <v>9.2498999999999998E-2</v>
      </c>
      <c r="W1258" s="354">
        <v>0.13433300000000001</v>
      </c>
      <c r="X1258" s="354">
        <v>0.13433300000000001</v>
      </c>
      <c r="Y1258" s="354">
        <v>-1</v>
      </c>
      <c r="Z1258" s="354">
        <v>-1</v>
      </c>
      <c r="AA1258" s="354">
        <v>-1</v>
      </c>
      <c r="AB1258" s="354">
        <v>-1</v>
      </c>
      <c r="AC1258" s="300">
        <f t="shared" ref="AC1258:AC1291" si="304">IF(P1258=-1,0,P1258)*2.20462262/2000</f>
        <v>1.8343419209239701E-3</v>
      </c>
      <c r="AD1258" s="300">
        <f t="shared" ref="AD1258:AD1291" si="305">IF(Q1258=-1,0,Q1258)*2.20462262/2000</f>
        <v>1.0502050543762999E-4</v>
      </c>
      <c r="AE1258" s="300">
        <f t="shared" ref="AE1258:AE1291" si="306">IF(R1258=-1,0,R1258)*2.20462262/2000</f>
        <v>1.2142840928698E-4</v>
      </c>
      <c r="AF1258" s="300">
        <f t="shared" ref="AF1258:AF1291" si="307">IF(S1258=-1,0,S1258)*2.20462262/2000</f>
        <v>1.2079458028373E-4</v>
      </c>
      <c r="AG1258" s="300">
        <f t="shared" ref="AG1258:AG1291" si="308">IF(T1258=-1,0,T1258)*2.20462262/2000</f>
        <v>1.2142840928698E-4</v>
      </c>
      <c r="AH1258" s="300">
        <f t="shared" ref="AH1258:AH1291" si="309">IF(U1258=-1,0,U1258)*2.20462262/2000</f>
        <v>4.8432692951993995E-4</v>
      </c>
      <c r="AI1258" s="300">
        <f t="shared" ref="AI1258:AI1291" si="310">IF(V1258=-1,0,V1258)*2.20462262/2000</f>
        <v>1.0196269386368999E-4</v>
      </c>
      <c r="AJ1258" s="300">
        <f t="shared" ref="AJ1258:AJ1291" si="311">IF(W1258=-1,0,W1258)*2.20462262/2000</f>
        <v>1.4807678520623E-4</v>
      </c>
      <c r="AK1258" s="300">
        <f t="shared" ref="AK1258:AK1291" si="312">IF(X1258=-1,0,X1258)*2.20462262/2000</f>
        <v>1.4807678520623E-4</v>
      </c>
      <c r="AL1258" s="300">
        <f t="shared" ref="AL1258:AL1291" si="313">IF(Y1258=-1,0,Y1258)*2.20462262/2000</f>
        <v>0</v>
      </c>
      <c r="AM1258" s="300">
        <f t="shared" ref="AM1258:AM1291" si="314">IF(Z1258=-1,0,Z1258)*2.20462262/2000</f>
        <v>0</v>
      </c>
      <c r="AN1258" s="300">
        <f t="shared" ref="AN1258:AN1291" si="315">IF(AA1258=-1,0,AA1258)*2.20462262/2000</f>
        <v>0</v>
      </c>
      <c r="AO1258" s="300">
        <f t="shared" ref="AO1258:AO1291" si="316">IF(AB1258=-1,0,AB1258)*2.20462262/2000</f>
        <v>0</v>
      </c>
      <c r="AQ1258" s="496"/>
      <c r="AR1258" s="496"/>
      <c r="AS1258" s="496"/>
      <c r="AT1258" s="496"/>
      <c r="AU1258" s="496"/>
      <c r="AV1258" s="496"/>
      <c r="AW1258" s="496"/>
      <c r="AX1258" s="496"/>
      <c r="AY1258" s="354"/>
      <c r="AZ1258" s="354"/>
      <c r="BA1258" s="354"/>
      <c r="BB1258" s="354"/>
      <c r="BC1258" s="354"/>
      <c r="BD1258" s="354"/>
      <c r="BE1258" s="354"/>
      <c r="BF1258" s="354"/>
      <c r="BG1258" s="354"/>
      <c r="BH1258" s="354"/>
      <c r="BI1258" s="354"/>
      <c r="BJ1258" s="354"/>
      <c r="BK1258" s="354"/>
    </row>
    <row r="1259" spans="1:63" ht="52.5" thickBot="1" x14ac:dyDescent="0.3">
      <c r="A1259" s="495" t="s">
        <v>569</v>
      </c>
      <c r="B1259" s="490" t="s">
        <v>1473</v>
      </c>
      <c r="C1259" s="491" t="s">
        <v>1471</v>
      </c>
      <c r="D1259" s="491" t="s">
        <v>1472</v>
      </c>
      <c r="E1259" s="4" t="s">
        <v>196</v>
      </c>
      <c r="F1259" s="4"/>
      <c r="G1259" s="6" t="s">
        <v>197</v>
      </c>
      <c r="H1259" s="353">
        <v>2011</v>
      </c>
      <c r="J1259" s="353">
        <v>43</v>
      </c>
      <c r="K1259" s="353" t="s">
        <v>155</v>
      </c>
      <c r="L1259" s="353" t="s">
        <v>156</v>
      </c>
      <c r="M1259" s="353" t="s">
        <v>42</v>
      </c>
      <c r="N1259" s="353" t="s">
        <v>96</v>
      </c>
      <c r="O1259" s="353" t="s">
        <v>38</v>
      </c>
      <c r="P1259" s="354">
        <v>-1</v>
      </c>
      <c r="Q1259" s="354">
        <v>-1</v>
      </c>
      <c r="R1259" s="354">
        <v>-1</v>
      </c>
      <c r="S1259" s="354">
        <v>-1</v>
      </c>
      <c r="T1259" s="354">
        <v>-1</v>
      </c>
      <c r="U1259" s="354">
        <v>-1</v>
      </c>
      <c r="V1259" s="354">
        <v>-1</v>
      </c>
      <c r="W1259" s="354">
        <v>-1</v>
      </c>
      <c r="X1259" s="354">
        <v>-1</v>
      </c>
      <c r="Y1259" s="354">
        <v>-1</v>
      </c>
      <c r="Z1259" s="354">
        <v>-1</v>
      </c>
      <c r="AA1259" s="354">
        <v>-1</v>
      </c>
      <c r="AB1259" s="354">
        <v>-1</v>
      </c>
      <c r="AC1259" s="300">
        <f t="shared" si="304"/>
        <v>0</v>
      </c>
      <c r="AD1259" s="300">
        <f t="shared" si="305"/>
        <v>0</v>
      </c>
      <c r="AE1259" s="300">
        <f t="shared" si="306"/>
        <v>0</v>
      </c>
      <c r="AF1259" s="300">
        <f t="shared" si="307"/>
        <v>0</v>
      </c>
      <c r="AG1259" s="300">
        <f t="shared" si="308"/>
        <v>0</v>
      </c>
      <c r="AH1259" s="300">
        <f t="shared" si="309"/>
        <v>0</v>
      </c>
      <c r="AI1259" s="300">
        <f t="shared" si="310"/>
        <v>0</v>
      </c>
      <c r="AJ1259" s="300">
        <f t="shared" si="311"/>
        <v>0</v>
      </c>
      <c r="AK1259" s="300">
        <f t="shared" si="312"/>
        <v>0</v>
      </c>
      <c r="AL1259" s="300">
        <f t="shared" si="313"/>
        <v>0</v>
      </c>
      <c r="AM1259" s="300">
        <f t="shared" si="314"/>
        <v>0</v>
      </c>
      <c r="AN1259" s="300">
        <f t="shared" si="315"/>
        <v>0</v>
      </c>
      <c r="AO1259" s="300">
        <f t="shared" si="316"/>
        <v>0</v>
      </c>
      <c r="AQ1259" s="496"/>
      <c r="AR1259" s="496"/>
      <c r="AS1259" s="496"/>
      <c r="AT1259" s="496"/>
      <c r="AU1259" s="496"/>
      <c r="AV1259" s="496"/>
      <c r="AW1259" s="496"/>
      <c r="AX1259" s="496"/>
      <c r="AY1259" s="354"/>
      <c r="AZ1259" s="354"/>
      <c r="BA1259" s="354"/>
      <c r="BB1259" s="354"/>
      <c r="BC1259" s="354"/>
      <c r="BD1259" s="354"/>
      <c r="BE1259" s="354"/>
      <c r="BF1259" s="354"/>
      <c r="BG1259" s="354"/>
      <c r="BH1259" s="354"/>
      <c r="BI1259" s="354"/>
      <c r="BJ1259" s="354"/>
      <c r="BK1259" s="354"/>
    </row>
    <row r="1260" spans="1:63" ht="52.5" thickBot="1" x14ac:dyDescent="0.3">
      <c r="A1260" s="495" t="s">
        <v>569</v>
      </c>
      <c r="B1260" s="490" t="s">
        <v>1473</v>
      </c>
      <c r="C1260" s="491" t="s">
        <v>1471</v>
      </c>
      <c r="D1260" s="491" t="s">
        <v>1472</v>
      </c>
      <c r="E1260" s="4" t="s">
        <v>196</v>
      </c>
      <c r="F1260" s="4"/>
      <c r="G1260" s="6" t="s">
        <v>197</v>
      </c>
      <c r="H1260" s="353">
        <v>2011</v>
      </c>
      <c r="J1260" s="353">
        <v>44</v>
      </c>
      <c r="K1260" s="353" t="s">
        <v>1522</v>
      </c>
      <c r="L1260" s="353" t="s">
        <v>1551</v>
      </c>
      <c r="M1260" s="353" t="s">
        <v>42</v>
      </c>
      <c r="N1260" s="353" t="s">
        <v>195</v>
      </c>
      <c r="O1260" s="353" t="s">
        <v>38</v>
      </c>
      <c r="P1260" s="354">
        <v>1061.271272</v>
      </c>
      <c r="Q1260" s="354">
        <v>60.760142999999999</v>
      </c>
      <c r="R1260" s="354">
        <v>70.252945999999994</v>
      </c>
      <c r="S1260" s="354">
        <v>69.886612</v>
      </c>
      <c r="T1260" s="354">
        <v>70.252945999999994</v>
      </c>
      <c r="U1260" s="354">
        <v>280.21076900000003</v>
      </c>
      <c r="V1260" s="354">
        <v>58.99145</v>
      </c>
      <c r="W1260" s="354">
        <v>85.671082999999996</v>
      </c>
      <c r="X1260" s="354">
        <v>85.671082999999996</v>
      </c>
      <c r="Y1260" s="354">
        <v>-1</v>
      </c>
      <c r="Z1260" s="354">
        <v>-1</v>
      </c>
      <c r="AA1260" s="354">
        <v>-1</v>
      </c>
      <c r="AB1260" s="354">
        <v>-1</v>
      </c>
      <c r="AC1260" s="300">
        <f t="shared" si="304"/>
        <v>1.1698513261036863</v>
      </c>
      <c r="AD1260" s="300">
        <f t="shared" si="305"/>
        <v>6.6976592826117329E-2</v>
      </c>
      <c r="AE1260" s="300">
        <f t="shared" si="306"/>
        <v>7.7440616936619244E-2</v>
      </c>
      <c r="AF1260" s="300">
        <f t="shared" si="307"/>
        <v>7.7036802825181716E-2</v>
      </c>
      <c r="AG1260" s="300">
        <f t="shared" si="308"/>
        <v>7.7440616936619244E-2</v>
      </c>
      <c r="AH1260" s="300">
        <f t="shared" si="309"/>
        <v>0.30887949985249741</v>
      </c>
      <c r="AI1260" s="300">
        <f t="shared" si="310"/>
        <v>6.5026942528299506E-2</v>
      </c>
      <c r="AJ1260" s="300">
        <f t="shared" si="311"/>
        <v>9.4436203730848711E-2</v>
      </c>
      <c r="AK1260" s="300">
        <f t="shared" si="312"/>
        <v>9.4436203730848711E-2</v>
      </c>
      <c r="AL1260" s="300">
        <f t="shared" si="313"/>
        <v>0</v>
      </c>
      <c r="AM1260" s="300">
        <f t="shared" si="314"/>
        <v>0</v>
      </c>
      <c r="AN1260" s="300">
        <f t="shared" si="315"/>
        <v>0</v>
      </c>
      <c r="AO1260" s="300">
        <f t="shared" si="316"/>
        <v>0</v>
      </c>
      <c r="AQ1260" s="496"/>
      <c r="AR1260" s="496"/>
      <c r="AS1260" s="496"/>
      <c r="AT1260" s="496"/>
      <c r="AU1260" s="496"/>
      <c r="AV1260" s="496"/>
      <c r="AW1260" s="496"/>
      <c r="AX1260" s="496"/>
      <c r="AY1260" s="354"/>
      <c r="AZ1260" s="354"/>
      <c r="BA1260" s="354"/>
      <c r="BB1260" s="354"/>
      <c r="BC1260" s="354"/>
      <c r="BD1260" s="354"/>
      <c r="BE1260" s="354"/>
      <c r="BF1260" s="354"/>
      <c r="BG1260" s="354"/>
      <c r="BH1260" s="354"/>
      <c r="BI1260" s="354"/>
      <c r="BJ1260" s="354"/>
      <c r="BK1260" s="354"/>
    </row>
    <row r="1261" spans="1:63" ht="52.5" thickBot="1" x14ac:dyDescent="0.3">
      <c r="A1261" s="495" t="s">
        <v>569</v>
      </c>
      <c r="B1261" s="490" t="s">
        <v>1473</v>
      </c>
      <c r="C1261" s="491" t="s">
        <v>1471</v>
      </c>
      <c r="D1261" s="491" t="s">
        <v>1472</v>
      </c>
      <c r="E1261" s="4" t="s">
        <v>196</v>
      </c>
      <c r="F1261" s="4"/>
      <c r="G1261" s="6" t="s">
        <v>197</v>
      </c>
      <c r="H1261" s="353">
        <v>2011</v>
      </c>
      <c r="J1261" s="353">
        <v>44</v>
      </c>
      <c r="K1261" s="353" t="s">
        <v>157</v>
      </c>
      <c r="L1261" s="353" t="s">
        <v>158</v>
      </c>
      <c r="M1261" s="353" t="s">
        <v>42</v>
      </c>
      <c r="N1261" s="353" t="s">
        <v>96</v>
      </c>
      <c r="O1261" s="353" t="s">
        <v>38</v>
      </c>
      <c r="P1261" s="354">
        <v>-1</v>
      </c>
      <c r="Q1261" s="354">
        <v>-1</v>
      </c>
      <c r="R1261" s="354">
        <v>-1</v>
      </c>
      <c r="S1261" s="354">
        <v>-1</v>
      </c>
      <c r="T1261" s="354">
        <v>-1</v>
      </c>
      <c r="U1261" s="354">
        <v>-1</v>
      </c>
      <c r="V1261" s="354">
        <v>-1</v>
      </c>
      <c r="W1261" s="354">
        <v>-1</v>
      </c>
      <c r="X1261" s="354">
        <v>-1</v>
      </c>
      <c r="Y1261" s="354">
        <v>-1</v>
      </c>
      <c r="Z1261" s="354">
        <v>-1</v>
      </c>
      <c r="AA1261" s="354">
        <v>-1</v>
      </c>
      <c r="AB1261" s="354">
        <v>-1</v>
      </c>
      <c r="AC1261" s="300">
        <f t="shared" si="304"/>
        <v>0</v>
      </c>
      <c r="AD1261" s="300">
        <f t="shared" si="305"/>
        <v>0</v>
      </c>
      <c r="AE1261" s="300">
        <f t="shared" si="306"/>
        <v>0</v>
      </c>
      <c r="AF1261" s="300">
        <f t="shared" si="307"/>
        <v>0</v>
      </c>
      <c r="AG1261" s="300">
        <f t="shared" si="308"/>
        <v>0</v>
      </c>
      <c r="AH1261" s="300">
        <f t="shared" si="309"/>
        <v>0</v>
      </c>
      <c r="AI1261" s="300">
        <f t="shared" si="310"/>
        <v>0</v>
      </c>
      <c r="AJ1261" s="300">
        <f t="shared" si="311"/>
        <v>0</v>
      </c>
      <c r="AK1261" s="300">
        <f t="shared" si="312"/>
        <v>0</v>
      </c>
      <c r="AL1261" s="300">
        <f t="shared" si="313"/>
        <v>0</v>
      </c>
      <c r="AM1261" s="300">
        <f t="shared" si="314"/>
        <v>0</v>
      </c>
      <c r="AN1261" s="300">
        <f t="shared" si="315"/>
        <v>0</v>
      </c>
      <c r="AO1261" s="300">
        <f t="shared" si="316"/>
        <v>0</v>
      </c>
      <c r="AQ1261" s="496"/>
      <c r="AR1261" s="496"/>
      <c r="AS1261" s="496"/>
      <c r="AT1261" s="496"/>
      <c r="AU1261" s="496"/>
      <c r="AV1261" s="496"/>
      <c r="AW1261" s="496"/>
      <c r="AX1261" s="496"/>
      <c r="AY1261" s="354"/>
      <c r="AZ1261" s="354"/>
      <c r="BA1261" s="354"/>
      <c r="BB1261" s="354"/>
      <c r="BC1261" s="354"/>
      <c r="BD1261" s="354"/>
      <c r="BE1261" s="354"/>
      <c r="BF1261" s="354"/>
      <c r="BG1261" s="354"/>
      <c r="BH1261" s="354"/>
      <c r="BI1261" s="354"/>
      <c r="BJ1261" s="354"/>
      <c r="BK1261" s="354"/>
    </row>
    <row r="1262" spans="1:63" ht="52.5" thickBot="1" x14ac:dyDescent="0.3">
      <c r="A1262" s="495" t="s">
        <v>569</v>
      </c>
      <c r="B1262" s="490" t="s">
        <v>1473</v>
      </c>
      <c r="C1262" s="491" t="s">
        <v>1471</v>
      </c>
      <c r="D1262" s="491" t="s">
        <v>1472</v>
      </c>
      <c r="E1262" s="4" t="s">
        <v>196</v>
      </c>
      <c r="F1262" s="4"/>
      <c r="G1262" s="6" t="s">
        <v>197</v>
      </c>
      <c r="H1262" s="353">
        <v>2011</v>
      </c>
      <c r="J1262" s="353">
        <v>45</v>
      </c>
      <c r="K1262" s="353" t="s">
        <v>277</v>
      </c>
      <c r="L1262" s="353" t="s">
        <v>1523</v>
      </c>
      <c r="M1262" s="353" t="s">
        <v>42</v>
      </c>
      <c r="N1262" s="353" t="s">
        <v>195</v>
      </c>
      <c r="O1262" s="353" t="s">
        <v>38</v>
      </c>
      <c r="P1262" s="354">
        <v>1270.9461920000001</v>
      </c>
      <c r="Q1262" s="354">
        <v>72.764499000000001</v>
      </c>
      <c r="R1262" s="354">
        <v>84.132790999999997</v>
      </c>
      <c r="S1262" s="354">
        <v>83.694080999999997</v>
      </c>
      <c r="T1262" s="354">
        <v>84.132790999999997</v>
      </c>
      <c r="U1262" s="354">
        <v>335.57189299999999</v>
      </c>
      <c r="V1262" s="354">
        <v>70.646366</v>
      </c>
      <c r="W1262" s="354">
        <v>102.597083</v>
      </c>
      <c r="X1262" s="354">
        <v>102.597083</v>
      </c>
      <c r="Y1262" s="354">
        <v>-1</v>
      </c>
      <c r="Z1262" s="354">
        <v>-1</v>
      </c>
      <c r="AA1262" s="354">
        <v>-1</v>
      </c>
      <c r="AB1262" s="354">
        <v>-1</v>
      </c>
      <c r="AC1262" s="300">
        <f t="shared" si="304"/>
        <v>1.4009783618430316</v>
      </c>
      <c r="AD1262" s="300">
        <f t="shared" si="305"/>
        <v>8.0209130214183688E-2</v>
      </c>
      <c r="AE1262" s="300">
        <f t="shared" si="306"/>
        <v>9.27405270611662E-2</v>
      </c>
      <c r="AF1262" s="300">
        <f t="shared" si="307"/>
        <v>9.2256932066356101E-2</v>
      </c>
      <c r="AG1262" s="300">
        <f t="shared" si="308"/>
        <v>9.27405270611662E-2</v>
      </c>
      <c r="AH1262" s="300">
        <f t="shared" si="309"/>
        <v>0.36990469297200979</v>
      </c>
      <c r="AI1262" s="300">
        <f t="shared" si="310"/>
        <v>7.7874288252199456E-2</v>
      </c>
      <c r="AJ1262" s="300">
        <f t="shared" si="311"/>
        <v>0.11309392496390872</v>
      </c>
      <c r="AK1262" s="300">
        <f t="shared" si="312"/>
        <v>0.11309392496390872</v>
      </c>
      <c r="AL1262" s="300">
        <f t="shared" si="313"/>
        <v>0</v>
      </c>
      <c r="AM1262" s="300">
        <f t="shared" si="314"/>
        <v>0</v>
      </c>
      <c r="AN1262" s="300">
        <f t="shared" si="315"/>
        <v>0</v>
      </c>
      <c r="AO1262" s="300">
        <f t="shared" si="316"/>
        <v>0</v>
      </c>
      <c r="AQ1262" s="496"/>
      <c r="AR1262" s="496"/>
      <c r="AS1262" s="496"/>
      <c r="AT1262" s="496"/>
      <c r="AU1262" s="496"/>
      <c r="AV1262" s="496"/>
      <c r="AW1262" s="496"/>
      <c r="AX1262" s="496"/>
      <c r="AY1262" s="354"/>
      <c r="AZ1262" s="354"/>
      <c r="BA1262" s="354"/>
      <c r="BB1262" s="354"/>
      <c r="BC1262" s="354"/>
      <c r="BD1262" s="354"/>
      <c r="BE1262" s="354"/>
      <c r="BF1262" s="354"/>
      <c r="BG1262" s="354"/>
      <c r="BH1262" s="354"/>
      <c r="BI1262" s="354"/>
      <c r="BJ1262" s="354"/>
      <c r="BK1262" s="354"/>
    </row>
    <row r="1263" spans="1:63" ht="52.5" thickBot="1" x14ac:dyDescent="0.3">
      <c r="A1263" s="495" t="s">
        <v>569</v>
      </c>
      <c r="B1263" s="490" t="s">
        <v>1473</v>
      </c>
      <c r="C1263" s="491" t="s">
        <v>1471</v>
      </c>
      <c r="D1263" s="491" t="s">
        <v>1472</v>
      </c>
      <c r="E1263" s="4" t="s">
        <v>196</v>
      </c>
      <c r="F1263" s="4"/>
      <c r="G1263" s="6" t="s">
        <v>197</v>
      </c>
      <c r="H1263" s="353">
        <v>2011</v>
      </c>
      <c r="J1263" s="353">
        <v>45</v>
      </c>
      <c r="K1263" s="353" t="s">
        <v>159</v>
      </c>
      <c r="L1263" s="353" t="s">
        <v>160</v>
      </c>
      <c r="M1263" s="353" t="s">
        <v>42</v>
      </c>
      <c r="N1263" s="353" t="s">
        <v>96</v>
      </c>
      <c r="O1263" s="353" t="s">
        <v>38</v>
      </c>
      <c r="P1263" s="354">
        <v>-1</v>
      </c>
      <c r="Q1263" s="354">
        <v>-1</v>
      </c>
      <c r="R1263" s="354">
        <v>-1</v>
      </c>
      <c r="S1263" s="354">
        <v>-1</v>
      </c>
      <c r="T1263" s="354">
        <v>-1</v>
      </c>
      <c r="U1263" s="354">
        <v>-1</v>
      </c>
      <c r="V1263" s="354">
        <v>-1</v>
      </c>
      <c r="W1263" s="354">
        <v>-1</v>
      </c>
      <c r="X1263" s="354">
        <v>-1</v>
      </c>
      <c r="Y1263" s="354">
        <v>-1</v>
      </c>
      <c r="Z1263" s="354">
        <v>-1</v>
      </c>
      <c r="AA1263" s="354">
        <v>-1</v>
      </c>
      <c r="AB1263" s="354">
        <v>-1</v>
      </c>
      <c r="AC1263" s="300">
        <f t="shared" si="304"/>
        <v>0</v>
      </c>
      <c r="AD1263" s="300">
        <f t="shared" si="305"/>
        <v>0</v>
      </c>
      <c r="AE1263" s="300">
        <f t="shared" si="306"/>
        <v>0</v>
      </c>
      <c r="AF1263" s="300">
        <f t="shared" si="307"/>
        <v>0</v>
      </c>
      <c r="AG1263" s="300">
        <f t="shared" si="308"/>
        <v>0</v>
      </c>
      <c r="AH1263" s="300">
        <f t="shared" si="309"/>
        <v>0</v>
      </c>
      <c r="AI1263" s="300">
        <f t="shared" si="310"/>
        <v>0</v>
      </c>
      <c r="AJ1263" s="300">
        <f t="shared" si="311"/>
        <v>0</v>
      </c>
      <c r="AK1263" s="300">
        <f t="shared" si="312"/>
        <v>0</v>
      </c>
      <c r="AL1263" s="300">
        <f t="shared" si="313"/>
        <v>0</v>
      </c>
      <c r="AM1263" s="300">
        <f t="shared" si="314"/>
        <v>0</v>
      </c>
      <c r="AN1263" s="300">
        <f t="shared" si="315"/>
        <v>0</v>
      </c>
      <c r="AO1263" s="300">
        <f t="shared" si="316"/>
        <v>0</v>
      </c>
      <c r="AQ1263" s="496"/>
      <c r="AR1263" s="496"/>
      <c r="AS1263" s="496"/>
      <c r="AT1263" s="496"/>
      <c r="AU1263" s="496"/>
      <c r="AV1263" s="496"/>
      <c r="AW1263" s="496"/>
      <c r="AX1263" s="496"/>
      <c r="AY1263" s="354"/>
      <c r="AZ1263" s="354"/>
      <c r="BA1263" s="354"/>
      <c r="BB1263" s="354"/>
      <c r="BC1263" s="354"/>
      <c r="BD1263" s="354"/>
      <c r="BE1263" s="354"/>
      <c r="BF1263" s="354"/>
      <c r="BG1263" s="354"/>
      <c r="BH1263" s="354"/>
      <c r="BI1263" s="354"/>
      <c r="BJ1263" s="354"/>
      <c r="BK1263" s="354"/>
    </row>
    <row r="1264" spans="1:63" ht="52.5" thickBot="1" x14ac:dyDescent="0.3">
      <c r="A1264" s="495" t="s">
        <v>569</v>
      </c>
      <c r="B1264" s="490" t="s">
        <v>1473</v>
      </c>
      <c r="C1264" s="491" t="s">
        <v>1471</v>
      </c>
      <c r="D1264" s="491" t="s">
        <v>1472</v>
      </c>
      <c r="E1264" s="4" t="s">
        <v>196</v>
      </c>
      <c r="F1264" s="4"/>
      <c r="G1264" s="6" t="s">
        <v>197</v>
      </c>
      <c r="H1264" s="353">
        <v>2011</v>
      </c>
      <c r="J1264" s="353">
        <v>46</v>
      </c>
      <c r="K1264" s="353" t="s">
        <v>1524</v>
      </c>
      <c r="L1264" s="353" t="s">
        <v>1552</v>
      </c>
      <c r="M1264" s="353" t="s">
        <v>42</v>
      </c>
      <c r="N1264" s="353" t="s">
        <v>195</v>
      </c>
      <c r="O1264" s="353" t="s">
        <v>38</v>
      </c>
      <c r="P1264" s="354">
        <v>7.072368</v>
      </c>
      <c r="Q1264" s="354">
        <v>0.40490900000000002</v>
      </c>
      <c r="R1264" s="354">
        <v>0.468169</v>
      </c>
      <c r="S1264" s="354">
        <v>0.46572799999999998</v>
      </c>
      <c r="T1264" s="354">
        <v>0.468169</v>
      </c>
      <c r="U1264" s="354">
        <v>1.86734</v>
      </c>
      <c r="V1264" s="354">
        <v>0.39312200000000003</v>
      </c>
      <c r="W1264" s="354">
        <v>0.57091700000000001</v>
      </c>
      <c r="X1264" s="354">
        <v>0.57091700000000001</v>
      </c>
      <c r="Y1264" s="354">
        <v>-1</v>
      </c>
      <c r="Z1264" s="354">
        <v>-1</v>
      </c>
      <c r="AA1264" s="354">
        <v>-1</v>
      </c>
      <c r="AB1264" s="354">
        <v>-1</v>
      </c>
      <c r="AC1264" s="300">
        <f t="shared" si="304"/>
        <v>7.7959512348820797E-3</v>
      </c>
      <c r="AD1264" s="300">
        <f t="shared" si="305"/>
        <v>4.4633577022078999E-4</v>
      </c>
      <c r="AE1264" s="300">
        <f t="shared" si="306"/>
        <v>5.1606798369139E-4</v>
      </c>
      <c r="AF1264" s="300">
        <f t="shared" si="307"/>
        <v>5.1337724178367997E-4</v>
      </c>
      <c r="AG1264" s="300">
        <f t="shared" si="308"/>
        <v>5.1606798369139E-4</v>
      </c>
      <c r="AH1264" s="300">
        <f t="shared" si="309"/>
        <v>2.0583900016153999E-3</v>
      </c>
      <c r="AI1264" s="300">
        <f t="shared" si="310"/>
        <v>4.3334282680982002E-4</v>
      </c>
      <c r="AJ1264" s="300">
        <f t="shared" si="311"/>
        <v>6.2932826617126999E-4</v>
      </c>
      <c r="AK1264" s="300">
        <f t="shared" si="312"/>
        <v>6.2932826617126999E-4</v>
      </c>
      <c r="AL1264" s="300">
        <f t="shared" si="313"/>
        <v>0</v>
      </c>
      <c r="AM1264" s="300">
        <f t="shared" si="314"/>
        <v>0</v>
      </c>
      <c r="AN1264" s="300">
        <f t="shared" si="315"/>
        <v>0</v>
      </c>
      <c r="AO1264" s="300">
        <f t="shared" si="316"/>
        <v>0</v>
      </c>
      <c r="AQ1264" s="496"/>
      <c r="AR1264" s="496"/>
      <c r="AS1264" s="496"/>
      <c r="AT1264" s="496"/>
      <c r="AU1264" s="496"/>
      <c r="AV1264" s="496"/>
      <c r="AW1264" s="496"/>
      <c r="AX1264" s="496"/>
      <c r="AY1264" s="354"/>
      <c r="AZ1264" s="354"/>
      <c r="BA1264" s="354"/>
      <c r="BB1264" s="354"/>
      <c r="BC1264" s="354"/>
      <c r="BD1264" s="354"/>
      <c r="BE1264" s="354"/>
      <c r="BF1264" s="354"/>
      <c r="BG1264" s="354"/>
      <c r="BH1264" s="354"/>
      <c r="BI1264" s="354"/>
      <c r="BJ1264" s="354"/>
      <c r="BK1264" s="354"/>
    </row>
    <row r="1265" spans="1:63" ht="52.5" thickBot="1" x14ac:dyDescent="0.3">
      <c r="A1265" s="495" t="s">
        <v>569</v>
      </c>
      <c r="B1265" s="490" t="s">
        <v>1473</v>
      </c>
      <c r="C1265" s="491" t="s">
        <v>1471</v>
      </c>
      <c r="D1265" s="491" t="s">
        <v>1472</v>
      </c>
      <c r="E1265" s="4" t="s">
        <v>196</v>
      </c>
      <c r="F1265" s="4"/>
      <c r="G1265" s="6" t="s">
        <v>197</v>
      </c>
      <c r="H1265" s="353">
        <v>2011</v>
      </c>
      <c r="J1265" s="353">
        <v>46</v>
      </c>
      <c r="K1265" s="353" t="s">
        <v>163</v>
      </c>
      <c r="L1265" s="353" t="s">
        <v>164</v>
      </c>
      <c r="M1265" s="353" t="s">
        <v>42</v>
      </c>
      <c r="N1265" s="353" t="s">
        <v>96</v>
      </c>
      <c r="O1265" s="353" t="s">
        <v>38</v>
      </c>
      <c r="P1265" s="354">
        <v>-1</v>
      </c>
      <c r="Q1265" s="354">
        <v>-1</v>
      </c>
      <c r="R1265" s="354">
        <v>-1</v>
      </c>
      <c r="S1265" s="354">
        <v>-1</v>
      </c>
      <c r="T1265" s="354">
        <v>-1</v>
      </c>
      <c r="U1265" s="354">
        <v>-1</v>
      </c>
      <c r="V1265" s="354">
        <v>-1</v>
      </c>
      <c r="W1265" s="354">
        <v>-1</v>
      </c>
      <c r="X1265" s="354">
        <v>-1</v>
      </c>
      <c r="Y1265" s="354">
        <v>-1</v>
      </c>
      <c r="Z1265" s="354">
        <v>-1</v>
      </c>
      <c r="AA1265" s="354">
        <v>-1</v>
      </c>
      <c r="AB1265" s="354">
        <v>-1</v>
      </c>
      <c r="AC1265" s="300">
        <f t="shared" si="304"/>
        <v>0</v>
      </c>
      <c r="AD1265" s="300">
        <f t="shared" si="305"/>
        <v>0</v>
      </c>
      <c r="AE1265" s="300">
        <f t="shared" si="306"/>
        <v>0</v>
      </c>
      <c r="AF1265" s="300">
        <f t="shared" si="307"/>
        <v>0</v>
      </c>
      <c r="AG1265" s="300">
        <f t="shared" si="308"/>
        <v>0</v>
      </c>
      <c r="AH1265" s="300">
        <f t="shared" si="309"/>
        <v>0</v>
      </c>
      <c r="AI1265" s="300">
        <f t="shared" si="310"/>
        <v>0</v>
      </c>
      <c r="AJ1265" s="300">
        <f t="shared" si="311"/>
        <v>0</v>
      </c>
      <c r="AK1265" s="300">
        <f t="shared" si="312"/>
        <v>0</v>
      </c>
      <c r="AL1265" s="300">
        <f t="shared" si="313"/>
        <v>0</v>
      </c>
      <c r="AM1265" s="300">
        <f t="shared" si="314"/>
        <v>0</v>
      </c>
      <c r="AN1265" s="300">
        <f t="shared" si="315"/>
        <v>0</v>
      </c>
      <c r="AO1265" s="300">
        <f t="shared" si="316"/>
        <v>0</v>
      </c>
      <c r="AQ1265" s="496"/>
      <c r="AR1265" s="496"/>
      <c r="AS1265" s="496"/>
      <c r="AT1265" s="496"/>
      <c r="AU1265" s="496"/>
      <c r="AV1265" s="496"/>
      <c r="AW1265" s="496"/>
      <c r="AX1265" s="496"/>
      <c r="AY1265" s="354"/>
      <c r="AZ1265" s="354"/>
      <c r="BA1265" s="354"/>
      <c r="BB1265" s="354"/>
      <c r="BC1265" s="354"/>
      <c r="BD1265" s="354"/>
      <c r="BE1265" s="354"/>
      <c r="BF1265" s="354"/>
      <c r="BG1265" s="354"/>
      <c r="BH1265" s="354"/>
      <c r="BI1265" s="354"/>
      <c r="BJ1265" s="354"/>
      <c r="BK1265" s="354"/>
    </row>
    <row r="1266" spans="1:63" ht="52.5" thickBot="1" x14ac:dyDescent="0.3">
      <c r="A1266" s="495" t="s">
        <v>569</v>
      </c>
      <c r="B1266" s="490" t="s">
        <v>1473</v>
      </c>
      <c r="C1266" s="491" t="s">
        <v>1471</v>
      </c>
      <c r="D1266" s="491" t="s">
        <v>1472</v>
      </c>
      <c r="E1266" s="4" t="s">
        <v>196</v>
      </c>
      <c r="F1266" s="4"/>
      <c r="G1266" s="6" t="s">
        <v>197</v>
      </c>
      <c r="H1266" s="353">
        <v>2011</v>
      </c>
      <c r="J1266" s="353">
        <v>47</v>
      </c>
      <c r="K1266" s="353" t="s">
        <v>1525</v>
      </c>
      <c r="L1266" s="353" t="s">
        <v>1552</v>
      </c>
      <c r="M1266" s="353" t="s">
        <v>42</v>
      </c>
      <c r="N1266" s="353" t="s">
        <v>195</v>
      </c>
      <c r="O1266" s="353" t="s">
        <v>38</v>
      </c>
      <c r="P1266" s="354">
        <v>1306.7240549999999</v>
      </c>
      <c r="Q1266" s="354">
        <v>74.812860999999998</v>
      </c>
      <c r="R1266" s="354">
        <v>86.501177999999996</v>
      </c>
      <c r="S1266" s="354">
        <v>86.050117</v>
      </c>
      <c r="T1266" s="354">
        <v>86.501177999999996</v>
      </c>
      <c r="U1266" s="354">
        <v>345.01843400000001</v>
      </c>
      <c r="V1266" s="354">
        <v>72.635101000000006</v>
      </c>
      <c r="W1266" s="354">
        <v>105.48524999999999</v>
      </c>
      <c r="X1266" s="354">
        <v>105.48524999999999</v>
      </c>
      <c r="Y1266" s="354">
        <v>-1</v>
      </c>
      <c r="Z1266" s="354">
        <v>-1</v>
      </c>
      <c r="AA1266" s="354">
        <v>-1</v>
      </c>
      <c r="AB1266" s="354">
        <v>-1</v>
      </c>
      <c r="AC1266" s="300">
        <f t="shared" si="304"/>
        <v>1.4404167048755618</v>
      </c>
      <c r="AD1266" s="300">
        <f t="shared" si="305"/>
        <v>8.2467062813757902E-2</v>
      </c>
      <c r="AE1266" s="300">
        <f t="shared" si="306"/>
        <v>9.535122683772318E-2</v>
      </c>
      <c r="AF1266" s="300">
        <f t="shared" si="307"/>
        <v>9.4854017195923263E-2</v>
      </c>
      <c r="AG1266" s="300">
        <f t="shared" si="308"/>
        <v>9.535122683772318E-2</v>
      </c>
      <c r="AH1266" s="300">
        <f t="shared" si="309"/>
        <v>0.38031772195668856</v>
      </c>
      <c r="AI1266" s="300">
        <f t="shared" si="310"/>
        <v>8.006649333529231E-2</v>
      </c>
      <c r="AJ1266" s="300">
        <f t="shared" si="311"/>
        <v>0.11627758411317748</v>
      </c>
      <c r="AK1266" s="300">
        <f t="shared" si="312"/>
        <v>0.11627758411317748</v>
      </c>
      <c r="AL1266" s="300">
        <f t="shared" si="313"/>
        <v>0</v>
      </c>
      <c r="AM1266" s="300">
        <f t="shared" si="314"/>
        <v>0</v>
      </c>
      <c r="AN1266" s="300">
        <f t="shared" si="315"/>
        <v>0</v>
      </c>
      <c r="AO1266" s="300">
        <f t="shared" si="316"/>
        <v>0</v>
      </c>
      <c r="AQ1266" s="496"/>
      <c r="AR1266" s="496"/>
      <c r="AS1266" s="496"/>
      <c r="AT1266" s="496"/>
      <c r="AU1266" s="496"/>
      <c r="AV1266" s="496"/>
      <c r="AW1266" s="496"/>
      <c r="AX1266" s="496"/>
      <c r="AY1266" s="354"/>
      <c r="AZ1266" s="354"/>
      <c r="BA1266" s="354"/>
      <c r="BB1266" s="354"/>
      <c r="BC1266" s="354"/>
      <c r="BD1266" s="354"/>
      <c r="BE1266" s="354"/>
      <c r="BF1266" s="354"/>
      <c r="BG1266" s="354"/>
      <c r="BH1266" s="354"/>
      <c r="BI1266" s="354"/>
      <c r="BJ1266" s="354"/>
      <c r="BK1266" s="354"/>
    </row>
    <row r="1267" spans="1:63" ht="52.5" thickBot="1" x14ac:dyDescent="0.3">
      <c r="A1267" s="495" t="s">
        <v>569</v>
      </c>
      <c r="B1267" s="490" t="s">
        <v>1473</v>
      </c>
      <c r="C1267" s="491" t="s">
        <v>1471</v>
      </c>
      <c r="D1267" s="491" t="s">
        <v>1472</v>
      </c>
      <c r="E1267" s="4" t="s">
        <v>196</v>
      </c>
      <c r="F1267" s="4"/>
      <c r="G1267" s="6" t="s">
        <v>197</v>
      </c>
      <c r="H1267" s="353">
        <v>2011</v>
      </c>
      <c r="J1267" s="353">
        <v>47</v>
      </c>
      <c r="K1267" s="353" t="s">
        <v>1566</v>
      </c>
      <c r="L1267" s="353" t="s">
        <v>1567</v>
      </c>
      <c r="M1267" s="353" t="s">
        <v>42</v>
      </c>
      <c r="N1267" s="353" t="s">
        <v>96</v>
      </c>
      <c r="O1267" s="353" t="s">
        <v>38</v>
      </c>
      <c r="P1267" s="354">
        <v>-1</v>
      </c>
      <c r="Q1267" s="354">
        <v>-1</v>
      </c>
      <c r="R1267" s="354">
        <v>-1</v>
      </c>
      <c r="S1267" s="354">
        <v>-1</v>
      </c>
      <c r="T1267" s="354">
        <v>-1</v>
      </c>
      <c r="U1267" s="354">
        <v>-1</v>
      </c>
      <c r="V1267" s="354">
        <v>-1</v>
      </c>
      <c r="W1267" s="354">
        <v>-1</v>
      </c>
      <c r="X1267" s="354">
        <v>-1</v>
      </c>
      <c r="Y1267" s="354">
        <v>-1</v>
      </c>
      <c r="Z1267" s="354">
        <v>-1</v>
      </c>
      <c r="AA1267" s="354">
        <v>-1</v>
      </c>
      <c r="AB1267" s="354">
        <v>-1</v>
      </c>
      <c r="AC1267" s="300">
        <f t="shared" si="304"/>
        <v>0</v>
      </c>
      <c r="AD1267" s="300">
        <f t="shared" si="305"/>
        <v>0</v>
      </c>
      <c r="AE1267" s="300">
        <f t="shared" si="306"/>
        <v>0</v>
      </c>
      <c r="AF1267" s="300">
        <f t="shared" si="307"/>
        <v>0</v>
      </c>
      <c r="AG1267" s="300">
        <f t="shared" si="308"/>
        <v>0</v>
      </c>
      <c r="AH1267" s="300">
        <f t="shared" si="309"/>
        <v>0</v>
      </c>
      <c r="AI1267" s="300">
        <f t="shared" si="310"/>
        <v>0</v>
      </c>
      <c r="AJ1267" s="300">
        <f t="shared" si="311"/>
        <v>0</v>
      </c>
      <c r="AK1267" s="300">
        <f t="shared" si="312"/>
        <v>0</v>
      </c>
      <c r="AL1267" s="300">
        <f t="shared" si="313"/>
        <v>0</v>
      </c>
      <c r="AM1267" s="300">
        <f t="shared" si="314"/>
        <v>0</v>
      </c>
      <c r="AN1267" s="300">
        <f t="shared" si="315"/>
        <v>0</v>
      </c>
      <c r="AO1267" s="300">
        <f t="shared" si="316"/>
        <v>0</v>
      </c>
      <c r="AQ1267" s="496"/>
      <c r="AR1267" s="496"/>
      <c r="AS1267" s="496"/>
      <c r="AT1267" s="496"/>
      <c r="AU1267" s="496"/>
      <c r="AV1267" s="496"/>
      <c r="AW1267" s="496"/>
      <c r="AX1267" s="496"/>
      <c r="AY1267" s="354"/>
      <c r="AZ1267" s="354"/>
      <c r="BA1267" s="354"/>
      <c r="BB1267" s="354"/>
      <c r="BC1267" s="354"/>
      <c r="BD1267" s="354"/>
      <c r="BE1267" s="354"/>
      <c r="BF1267" s="354"/>
      <c r="BG1267" s="354"/>
      <c r="BH1267" s="354"/>
      <c r="BI1267" s="354"/>
      <c r="BJ1267" s="354"/>
      <c r="BK1267" s="354"/>
    </row>
    <row r="1268" spans="1:63" ht="52.5" thickBot="1" x14ac:dyDescent="0.3">
      <c r="A1268" s="495" t="s">
        <v>569</v>
      </c>
      <c r="B1268" s="490" t="s">
        <v>1473</v>
      </c>
      <c r="C1268" s="491" t="s">
        <v>1471</v>
      </c>
      <c r="D1268" s="491" t="s">
        <v>1472</v>
      </c>
      <c r="E1268" s="4" t="s">
        <v>196</v>
      </c>
      <c r="F1268" s="4"/>
      <c r="G1268" s="6" t="s">
        <v>197</v>
      </c>
      <c r="H1268" s="353">
        <v>2011</v>
      </c>
      <c r="J1268" s="353">
        <v>48</v>
      </c>
      <c r="K1268" s="353" t="s">
        <v>1526</v>
      </c>
      <c r="L1268" s="353" t="s">
        <v>1527</v>
      </c>
      <c r="M1268" s="353" t="s">
        <v>42</v>
      </c>
      <c r="N1268" s="353" t="s">
        <v>195</v>
      </c>
      <c r="O1268" s="353" t="s">
        <v>38</v>
      </c>
      <c r="P1268" s="354">
        <v>1.7121649999999999</v>
      </c>
      <c r="Q1268" s="354">
        <v>0.12979599999999999</v>
      </c>
      <c r="R1268" s="354">
        <v>0.15007499999999999</v>
      </c>
      <c r="S1268" s="354">
        <v>0.14929200000000001</v>
      </c>
      <c r="T1268" s="354">
        <v>0.15007499999999999</v>
      </c>
      <c r="U1268" s="354">
        <v>2.329691</v>
      </c>
      <c r="V1268" s="354">
        <v>0.35083500000000001</v>
      </c>
      <c r="W1268" s="354">
        <v>0.28210000000000002</v>
      </c>
      <c r="X1268" s="354">
        <v>0.28210000000000002</v>
      </c>
      <c r="Y1268" s="354">
        <v>-1</v>
      </c>
      <c r="Z1268" s="354">
        <v>-1</v>
      </c>
      <c r="AA1268" s="354">
        <v>-1</v>
      </c>
      <c r="AB1268" s="354">
        <v>-1</v>
      </c>
      <c r="AC1268" s="300">
        <f t="shared" si="304"/>
        <v>1.8873388440861498E-3</v>
      </c>
      <c r="AD1268" s="300">
        <f t="shared" si="305"/>
        <v>1.4307559879276E-4</v>
      </c>
      <c r="AE1268" s="300">
        <f t="shared" si="306"/>
        <v>1.6542936984824996E-4</v>
      </c>
      <c r="AF1268" s="300">
        <f t="shared" si="307"/>
        <v>1.6456626009252E-4</v>
      </c>
      <c r="AG1268" s="300">
        <f t="shared" si="308"/>
        <v>1.6542936984824996E-4</v>
      </c>
      <c r="AH1268" s="300">
        <f t="shared" si="309"/>
        <v>2.56804473810521E-3</v>
      </c>
      <c r="AI1268" s="300">
        <f t="shared" si="310"/>
        <v>3.8672938844384994E-4</v>
      </c>
      <c r="AJ1268" s="300">
        <f t="shared" si="311"/>
        <v>3.10962020551E-4</v>
      </c>
      <c r="AK1268" s="300">
        <f t="shared" si="312"/>
        <v>3.10962020551E-4</v>
      </c>
      <c r="AL1268" s="300">
        <f t="shared" si="313"/>
        <v>0</v>
      </c>
      <c r="AM1268" s="300">
        <f t="shared" si="314"/>
        <v>0</v>
      </c>
      <c r="AN1268" s="300">
        <f t="shared" si="315"/>
        <v>0</v>
      </c>
      <c r="AO1268" s="300">
        <f t="shared" si="316"/>
        <v>0</v>
      </c>
      <c r="AQ1268" s="496"/>
      <c r="AR1268" s="496"/>
      <c r="AS1268" s="496"/>
      <c r="AT1268" s="496"/>
      <c r="AU1268" s="496"/>
      <c r="AV1268" s="496"/>
      <c r="AW1268" s="496"/>
      <c r="AX1268" s="496"/>
      <c r="AY1268" s="354"/>
      <c r="AZ1268" s="354"/>
      <c r="BA1268" s="354"/>
      <c r="BB1268" s="354"/>
      <c r="BC1268" s="354"/>
      <c r="BD1268" s="354"/>
      <c r="BE1268" s="354"/>
      <c r="BF1268" s="354"/>
      <c r="BG1268" s="354"/>
      <c r="BH1268" s="354"/>
      <c r="BI1268" s="354"/>
      <c r="BJ1268" s="354"/>
      <c r="BK1268" s="354"/>
    </row>
    <row r="1269" spans="1:63" ht="52.5" thickBot="1" x14ac:dyDescent="0.3">
      <c r="A1269" s="495" t="s">
        <v>569</v>
      </c>
      <c r="B1269" s="490" t="s">
        <v>1473</v>
      </c>
      <c r="C1269" s="491" t="s">
        <v>1471</v>
      </c>
      <c r="D1269" s="491" t="s">
        <v>1472</v>
      </c>
      <c r="E1269" s="4" t="s">
        <v>196</v>
      </c>
      <c r="F1269" s="4"/>
      <c r="G1269" s="6" t="s">
        <v>197</v>
      </c>
      <c r="H1269" s="353">
        <v>2011</v>
      </c>
      <c r="J1269" s="353">
        <v>48</v>
      </c>
      <c r="K1269" s="353" t="s">
        <v>74</v>
      </c>
      <c r="L1269" s="353" t="s">
        <v>52</v>
      </c>
      <c r="M1269" s="353" t="s">
        <v>42</v>
      </c>
      <c r="N1269" s="353" t="s">
        <v>31</v>
      </c>
      <c r="O1269" s="353" t="s">
        <v>38</v>
      </c>
      <c r="P1269" s="354">
        <v>-1</v>
      </c>
      <c r="Q1269" s="354">
        <v>-1</v>
      </c>
      <c r="R1269" s="354">
        <v>-1</v>
      </c>
      <c r="S1269" s="354">
        <v>-1</v>
      </c>
      <c r="T1269" s="354">
        <v>-1</v>
      </c>
      <c r="U1269" s="354">
        <v>-1</v>
      </c>
      <c r="V1269" s="354">
        <v>-1</v>
      </c>
      <c r="W1269" s="354">
        <v>-1</v>
      </c>
      <c r="X1269" s="354">
        <v>-1</v>
      </c>
      <c r="Y1269" s="354">
        <v>-1</v>
      </c>
      <c r="Z1269" s="354">
        <v>-1</v>
      </c>
      <c r="AA1269" s="354">
        <v>-1</v>
      </c>
      <c r="AB1269" s="354">
        <v>-1</v>
      </c>
      <c r="AC1269" s="300">
        <f t="shared" si="304"/>
        <v>0</v>
      </c>
      <c r="AD1269" s="300">
        <f t="shared" si="305"/>
        <v>0</v>
      </c>
      <c r="AE1269" s="300">
        <f t="shared" si="306"/>
        <v>0</v>
      </c>
      <c r="AF1269" s="300">
        <f t="shared" si="307"/>
        <v>0</v>
      </c>
      <c r="AG1269" s="300">
        <f t="shared" si="308"/>
        <v>0</v>
      </c>
      <c r="AH1269" s="300">
        <f t="shared" si="309"/>
        <v>0</v>
      </c>
      <c r="AI1269" s="300">
        <f t="shared" si="310"/>
        <v>0</v>
      </c>
      <c r="AJ1269" s="300">
        <f t="shared" si="311"/>
        <v>0</v>
      </c>
      <c r="AK1269" s="300">
        <f t="shared" si="312"/>
        <v>0</v>
      </c>
      <c r="AL1269" s="300">
        <f t="shared" si="313"/>
        <v>0</v>
      </c>
      <c r="AM1269" s="300">
        <f t="shared" si="314"/>
        <v>0</v>
      </c>
      <c r="AN1269" s="300">
        <f t="shared" si="315"/>
        <v>0</v>
      </c>
      <c r="AO1269" s="300">
        <f t="shared" si="316"/>
        <v>0</v>
      </c>
      <c r="AQ1269" s="496"/>
      <c r="AR1269" s="496"/>
      <c r="AS1269" s="496"/>
      <c r="AT1269" s="496"/>
      <c r="AU1269" s="496"/>
      <c r="AV1269" s="496"/>
      <c r="AW1269" s="496"/>
      <c r="AX1269" s="496"/>
      <c r="AY1269" s="354"/>
      <c r="AZ1269" s="354"/>
      <c r="BA1269" s="354"/>
      <c r="BB1269" s="354"/>
      <c r="BC1269" s="354"/>
      <c r="BD1269" s="354"/>
      <c r="BE1269" s="354"/>
      <c r="BF1269" s="354"/>
      <c r="BG1269" s="354"/>
      <c r="BH1269" s="354"/>
      <c r="BI1269" s="354"/>
      <c r="BJ1269" s="354"/>
      <c r="BK1269" s="354"/>
    </row>
    <row r="1270" spans="1:63" ht="52.5" thickBot="1" x14ac:dyDescent="0.3">
      <c r="A1270" s="495" t="s">
        <v>569</v>
      </c>
      <c r="B1270" s="490" t="s">
        <v>1473</v>
      </c>
      <c r="C1270" s="491" t="s">
        <v>1471</v>
      </c>
      <c r="D1270" s="491" t="s">
        <v>1472</v>
      </c>
      <c r="E1270" s="4" t="s">
        <v>196</v>
      </c>
      <c r="F1270" s="4"/>
      <c r="G1270" s="6" t="s">
        <v>197</v>
      </c>
      <c r="H1270" s="353">
        <v>2011</v>
      </c>
      <c r="J1270" s="353">
        <v>49</v>
      </c>
      <c r="K1270" s="353" t="s">
        <v>314</v>
      </c>
      <c r="L1270" s="353" t="s">
        <v>1553</v>
      </c>
      <c r="M1270" s="353" t="s">
        <v>42</v>
      </c>
      <c r="N1270" s="353" t="s">
        <v>85</v>
      </c>
      <c r="O1270" s="353" t="s">
        <v>38</v>
      </c>
      <c r="P1270" s="354">
        <v>318.59568000000002</v>
      </c>
      <c r="Q1270" s="354">
        <v>21.500872999999999</v>
      </c>
      <c r="R1270" s="354">
        <v>24.860042</v>
      </c>
      <c r="S1270" s="354">
        <v>24.730409000000002</v>
      </c>
      <c r="T1270" s="354">
        <v>24.860042</v>
      </c>
      <c r="U1270" s="354">
        <v>232.14282</v>
      </c>
      <c r="V1270" s="354">
        <v>43.879333000000003</v>
      </c>
      <c r="W1270" s="354">
        <v>32.777332999999999</v>
      </c>
      <c r="X1270" s="354">
        <v>32.777332999999999</v>
      </c>
      <c r="Y1270" s="354">
        <v>-1</v>
      </c>
      <c r="Z1270" s="354">
        <v>-1</v>
      </c>
      <c r="AA1270" s="354">
        <v>-1</v>
      </c>
      <c r="AB1270" s="354">
        <v>-1</v>
      </c>
      <c r="AC1270" s="300">
        <f t="shared" si="304"/>
        <v>0.35119162138114079</v>
      </c>
      <c r="AD1270" s="300">
        <f t="shared" si="305"/>
        <v>2.3700655482773628E-2</v>
      </c>
      <c r="AE1270" s="300">
        <f t="shared" si="306"/>
        <v>2.7403505463675017E-2</v>
      </c>
      <c r="AF1270" s="300">
        <f t="shared" si="307"/>
        <v>2.7260609541625791E-2</v>
      </c>
      <c r="AG1270" s="300">
        <f t="shared" si="308"/>
        <v>2.7403505463675017E-2</v>
      </c>
      <c r="AH1270" s="300">
        <f t="shared" si="309"/>
        <v>0.25589365602129421</v>
      </c>
      <c r="AI1270" s="300">
        <f t="shared" si="310"/>
        <v>4.8368685041156233E-2</v>
      </c>
      <c r="AJ1270" s="300">
        <f t="shared" si="311"/>
        <v>3.613082487753623E-2</v>
      </c>
      <c r="AK1270" s="300">
        <f t="shared" si="312"/>
        <v>3.613082487753623E-2</v>
      </c>
      <c r="AL1270" s="300">
        <f t="shared" si="313"/>
        <v>0</v>
      </c>
      <c r="AM1270" s="300">
        <f t="shared" si="314"/>
        <v>0</v>
      </c>
      <c r="AN1270" s="300">
        <f t="shared" si="315"/>
        <v>0</v>
      </c>
      <c r="AO1270" s="300">
        <f t="shared" si="316"/>
        <v>0</v>
      </c>
      <c r="AQ1270" s="496"/>
      <c r="AR1270" s="496"/>
      <c r="AS1270" s="496"/>
      <c r="AT1270" s="496"/>
      <c r="AU1270" s="496"/>
      <c r="AV1270" s="496"/>
      <c r="AW1270" s="496"/>
      <c r="AX1270" s="496"/>
      <c r="AY1270" s="354"/>
      <c r="AZ1270" s="354"/>
      <c r="BA1270" s="354"/>
      <c r="BB1270" s="354"/>
      <c r="BC1270" s="354"/>
      <c r="BD1270" s="354"/>
      <c r="BE1270" s="354"/>
      <c r="BF1270" s="354"/>
      <c r="BG1270" s="354"/>
      <c r="BH1270" s="354"/>
      <c r="BI1270" s="354"/>
      <c r="BJ1270" s="354"/>
      <c r="BK1270" s="354"/>
    </row>
    <row r="1271" spans="1:63" ht="52.5" thickBot="1" x14ac:dyDescent="0.3">
      <c r="A1271" s="495" t="s">
        <v>569</v>
      </c>
      <c r="B1271" s="490" t="s">
        <v>1473</v>
      </c>
      <c r="C1271" s="491" t="s">
        <v>1471</v>
      </c>
      <c r="D1271" s="491" t="s">
        <v>1472</v>
      </c>
      <c r="E1271" s="4" t="s">
        <v>196</v>
      </c>
      <c r="F1271" s="4"/>
      <c r="G1271" s="6" t="s">
        <v>197</v>
      </c>
      <c r="H1271" s="353">
        <v>2011</v>
      </c>
      <c r="J1271" s="353">
        <v>49</v>
      </c>
      <c r="K1271" s="353" t="s">
        <v>75</v>
      </c>
      <c r="L1271" s="353" t="s">
        <v>73</v>
      </c>
      <c r="M1271" s="353" t="s">
        <v>30</v>
      </c>
      <c r="N1271" s="353" t="s">
        <v>31</v>
      </c>
      <c r="O1271" s="353" t="s">
        <v>38</v>
      </c>
      <c r="P1271" s="354">
        <v>-1</v>
      </c>
      <c r="Q1271" s="354">
        <v>-1</v>
      </c>
      <c r="R1271" s="354">
        <v>-1</v>
      </c>
      <c r="S1271" s="354">
        <v>-1</v>
      </c>
      <c r="T1271" s="354">
        <v>-1</v>
      </c>
      <c r="U1271" s="354">
        <v>-1</v>
      </c>
      <c r="V1271" s="354">
        <v>-1</v>
      </c>
      <c r="W1271" s="354">
        <v>-1</v>
      </c>
      <c r="X1271" s="354">
        <v>-1</v>
      </c>
      <c r="Y1271" s="354">
        <v>-1</v>
      </c>
      <c r="Z1271" s="354">
        <v>-1</v>
      </c>
      <c r="AA1271" s="354">
        <v>-1</v>
      </c>
      <c r="AB1271" s="354">
        <v>-1</v>
      </c>
      <c r="AC1271" s="300">
        <f t="shared" si="304"/>
        <v>0</v>
      </c>
      <c r="AD1271" s="300">
        <f t="shared" si="305"/>
        <v>0</v>
      </c>
      <c r="AE1271" s="300">
        <f t="shared" si="306"/>
        <v>0</v>
      </c>
      <c r="AF1271" s="300">
        <f t="shared" si="307"/>
        <v>0</v>
      </c>
      <c r="AG1271" s="300">
        <f t="shared" si="308"/>
        <v>0</v>
      </c>
      <c r="AH1271" s="300">
        <f t="shared" si="309"/>
        <v>0</v>
      </c>
      <c r="AI1271" s="300">
        <f t="shared" si="310"/>
        <v>0</v>
      </c>
      <c r="AJ1271" s="300">
        <f t="shared" si="311"/>
        <v>0</v>
      </c>
      <c r="AK1271" s="300">
        <f t="shared" si="312"/>
        <v>0</v>
      </c>
      <c r="AL1271" s="300">
        <f t="shared" si="313"/>
        <v>0</v>
      </c>
      <c r="AM1271" s="300">
        <f t="shared" si="314"/>
        <v>0</v>
      </c>
      <c r="AN1271" s="300">
        <f t="shared" si="315"/>
        <v>0</v>
      </c>
      <c r="AO1271" s="300">
        <f t="shared" si="316"/>
        <v>0</v>
      </c>
      <c r="AQ1271" s="496"/>
      <c r="AR1271" s="496"/>
      <c r="AS1271" s="496"/>
      <c r="AT1271" s="496"/>
      <c r="AU1271" s="496"/>
      <c r="AV1271" s="496"/>
      <c r="AW1271" s="496"/>
      <c r="AX1271" s="496"/>
      <c r="AY1271" s="354"/>
      <c r="AZ1271" s="354"/>
      <c r="BA1271" s="354"/>
      <c r="BB1271" s="354"/>
      <c r="BC1271" s="354"/>
      <c r="BD1271" s="354"/>
      <c r="BE1271" s="354"/>
      <c r="BF1271" s="354"/>
      <c r="BG1271" s="354"/>
      <c r="BH1271" s="354"/>
      <c r="BI1271" s="354"/>
      <c r="BJ1271" s="354"/>
      <c r="BK1271" s="354"/>
    </row>
    <row r="1272" spans="1:63" ht="52.5" thickBot="1" x14ac:dyDescent="0.3">
      <c r="A1272" s="495" t="s">
        <v>569</v>
      </c>
      <c r="B1272" s="490" t="s">
        <v>1473</v>
      </c>
      <c r="C1272" s="491" t="s">
        <v>1471</v>
      </c>
      <c r="D1272" s="491" t="s">
        <v>1472</v>
      </c>
      <c r="E1272" s="4" t="s">
        <v>196</v>
      </c>
      <c r="F1272" s="4"/>
      <c r="G1272" s="6" t="s">
        <v>197</v>
      </c>
      <c r="H1272" s="353">
        <v>2011</v>
      </c>
      <c r="J1272" s="353">
        <v>50</v>
      </c>
      <c r="K1272" s="353" t="s">
        <v>1528</v>
      </c>
      <c r="L1272" s="353" t="s">
        <v>87</v>
      </c>
      <c r="M1272" s="353" t="s">
        <v>42</v>
      </c>
      <c r="N1272" s="353" t="s">
        <v>85</v>
      </c>
      <c r="O1272" s="353" t="s">
        <v>38</v>
      </c>
      <c r="P1272" s="354">
        <v>160.08127200000001</v>
      </c>
      <c r="Q1272" s="354">
        <v>10.803307999999999</v>
      </c>
      <c r="R1272" s="354">
        <v>12.491152</v>
      </c>
      <c r="S1272" s="354">
        <v>12.426017</v>
      </c>
      <c r="T1272" s="354">
        <v>12.491152</v>
      </c>
      <c r="U1272" s="354">
        <v>116.642253</v>
      </c>
      <c r="V1272" s="354">
        <v>22.047567000000001</v>
      </c>
      <c r="W1272" s="354">
        <v>16.469266999999999</v>
      </c>
      <c r="X1272" s="354">
        <v>16.469266999999999</v>
      </c>
      <c r="Y1272" s="354">
        <v>-1</v>
      </c>
      <c r="Z1272" s="354">
        <v>-1</v>
      </c>
      <c r="AA1272" s="354">
        <v>-1</v>
      </c>
      <c r="AB1272" s="354">
        <v>-1</v>
      </c>
      <c r="AC1272" s="300">
        <f t="shared" si="304"/>
        <v>0.17645939664478633</v>
      </c>
      <c r="AD1272" s="300">
        <f t="shared" si="305"/>
        <v>1.1908608593813479E-2</v>
      </c>
      <c r="AE1272" s="300">
        <f t="shared" si="306"/>
        <v>1.376913812452912E-2</v>
      </c>
      <c r="AF1272" s="300">
        <f t="shared" si="307"/>
        <v>1.369733907735227E-2</v>
      </c>
      <c r="AG1272" s="300">
        <f t="shared" si="308"/>
        <v>1.376913812452912E-2</v>
      </c>
      <c r="AH1272" s="300">
        <f t="shared" si="309"/>
        <v>0.12857607470578142</v>
      </c>
      <c r="AI1272" s="300">
        <f t="shared" si="310"/>
        <v>2.430328246208277E-2</v>
      </c>
      <c r="AJ1272" s="300">
        <f t="shared" si="311"/>
        <v>1.8154259281509766E-2</v>
      </c>
      <c r="AK1272" s="300">
        <f t="shared" si="312"/>
        <v>1.8154259281509766E-2</v>
      </c>
      <c r="AL1272" s="300">
        <f t="shared" si="313"/>
        <v>0</v>
      </c>
      <c r="AM1272" s="300">
        <f t="shared" si="314"/>
        <v>0</v>
      </c>
      <c r="AN1272" s="300">
        <f t="shared" si="315"/>
        <v>0</v>
      </c>
      <c r="AO1272" s="300">
        <f t="shared" si="316"/>
        <v>0</v>
      </c>
      <c r="AQ1272" s="496"/>
      <c r="AR1272" s="496"/>
      <c r="AS1272" s="496"/>
      <c r="AT1272" s="496"/>
      <c r="AU1272" s="496"/>
      <c r="AV1272" s="496"/>
      <c r="AW1272" s="496"/>
      <c r="AX1272" s="496"/>
      <c r="AY1272" s="354"/>
      <c r="AZ1272" s="354"/>
      <c r="BA1272" s="354"/>
      <c r="BB1272" s="354"/>
      <c r="BC1272" s="354"/>
      <c r="BD1272" s="354"/>
      <c r="BE1272" s="354"/>
      <c r="BF1272" s="354"/>
      <c r="BG1272" s="354"/>
      <c r="BH1272" s="354"/>
      <c r="BI1272" s="354"/>
      <c r="BJ1272" s="354"/>
      <c r="BK1272" s="354"/>
    </row>
    <row r="1273" spans="1:63" ht="52.5" thickBot="1" x14ac:dyDescent="0.3">
      <c r="A1273" s="495" t="s">
        <v>569</v>
      </c>
      <c r="B1273" s="490" t="s">
        <v>1473</v>
      </c>
      <c r="C1273" s="491" t="s">
        <v>1471</v>
      </c>
      <c r="D1273" s="491" t="s">
        <v>1472</v>
      </c>
      <c r="E1273" s="4" t="s">
        <v>196</v>
      </c>
      <c r="F1273" s="4"/>
      <c r="G1273" s="6" t="s">
        <v>197</v>
      </c>
      <c r="H1273" s="353">
        <v>2011</v>
      </c>
      <c r="J1273" s="353">
        <v>50</v>
      </c>
      <c r="K1273" s="353" t="s">
        <v>76</v>
      </c>
      <c r="L1273" s="353" t="s">
        <v>1568</v>
      </c>
      <c r="M1273" s="353" t="s">
        <v>30</v>
      </c>
      <c r="N1273" s="353" t="s">
        <v>31</v>
      </c>
      <c r="O1273" s="353" t="s">
        <v>38</v>
      </c>
      <c r="P1273" s="354">
        <v>0.37779699999999999</v>
      </c>
      <c r="Q1273" s="354">
        <v>3.5723999999999999E-2</v>
      </c>
      <c r="R1273" s="354">
        <v>4.1305000000000001E-2</v>
      </c>
      <c r="S1273" s="354">
        <v>4.1090000000000002E-2</v>
      </c>
      <c r="T1273" s="354">
        <v>4.1305000000000001E-2</v>
      </c>
      <c r="U1273" s="354">
        <v>0.26864900000000003</v>
      </c>
      <c r="V1273" s="354">
        <v>5.8569000000000003E-2</v>
      </c>
      <c r="W1273" s="354">
        <v>5.3733000000000003E-2</v>
      </c>
      <c r="X1273" s="354">
        <v>5.3733000000000003E-2</v>
      </c>
      <c r="Y1273" s="354">
        <v>-1</v>
      </c>
      <c r="Z1273" s="354">
        <v>-1</v>
      </c>
      <c r="AA1273" s="354">
        <v>-1</v>
      </c>
      <c r="AB1273" s="354">
        <v>-1</v>
      </c>
      <c r="AC1273" s="300">
        <f t="shared" si="304"/>
        <v>4.1644990598406993E-4</v>
      </c>
      <c r="AD1273" s="300">
        <f t="shared" si="305"/>
        <v>3.9378969238439997E-5</v>
      </c>
      <c r="AE1273" s="300">
        <f t="shared" si="306"/>
        <v>4.5530968659549998E-5</v>
      </c>
      <c r="AF1273" s="300">
        <f t="shared" si="307"/>
        <v>4.5293971727899997E-5</v>
      </c>
      <c r="AG1273" s="300">
        <f t="shared" si="308"/>
        <v>4.5530968659549998E-5</v>
      </c>
      <c r="AH1273" s="300">
        <f t="shared" si="309"/>
        <v>2.9613483112019001E-4</v>
      </c>
      <c r="AI1273" s="300">
        <f t="shared" si="310"/>
        <v>6.4561271115389993E-5</v>
      </c>
      <c r="AJ1273" s="300">
        <f t="shared" si="311"/>
        <v>5.9230493620229998E-5</v>
      </c>
      <c r="AK1273" s="300">
        <f t="shared" si="312"/>
        <v>5.9230493620229998E-5</v>
      </c>
      <c r="AL1273" s="300">
        <f t="shared" si="313"/>
        <v>0</v>
      </c>
      <c r="AM1273" s="300">
        <f t="shared" si="314"/>
        <v>0</v>
      </c>
      <c r="AN1273" s="300">
        <f t="shared" si="315"/>
        <v>0</v>
      </c>
      <c r="AO1273" s="300">
        <f t="shared" si="316"/>
        <v>0</v>
      </c>
      <c r="AQ1273" s="496"/>
      <c r="AR1273" s="496"/>
      <c r="AS1273" s="496"/>
      <c r="AT1273" s="496"/>
      <c r="AU1273" s="496"/>
      <c r="AV1273" s="496"/>
      <c r="AW1273" s="496"/>
      <c r="AX1273" s="496"/>
      <c r="AY1273" s="354"/>
      <c r="AZ1273" s="354"/>
      <c r="BA1273" s="354"/>
      <c r="BB1273" s="354"/>
      <c r="BC1273" s="354"/>
      <c r="BD1273" s="354"/>
      <c r="BE1273" s="354"/>
      <c r="BF1273" s="354"/>
      <c r="BG1273" s="354"/>
      <c r="BH1273" s="354"/>
      <c r="BI1273" s="354"/>
      <c r="BJ1273" s="354"/>
      <c r="BK1273" s="354"/>
    </row>
    <row r="1274" spans="1:63" ht="52.5" thickBot="1" x14ac:dyDescent="0.3">
      <c r="A1274" s="495" t="s">
        <v>569</v>
      </c>
      <c r="B1274" s="490" t="s">
        <v>1473</v>
      </c>
      <c r="C1274" s="491" t="s">
        <v>1471</v>
      </c>
      <c r="D1274" s="491" t="s">
        <v>1472</v>
      </c>
      <c r="E1274" s="4" t="s">
        <v>196</v>
      </c>
      <c r="F1274" s="4"/>
      <c r="G1274" s="6" t="s">
        <v>197</v>
      </c>
      <c r="H1274" s="353">
        <v>2011</v>
      </c>
      <c r="J1274" s="353">
        <v>51</v>
      </c>
      <c r="K1274" s="353" t="s">
        <v>211</v>
      </c>
      <c r="L1274" s="353" t="s">
        <v>212</v>
      </c>
      <c r="M1274" s="353" t="s">
        <v>42</v>
      </c>
      <c r="N1274" s="353" t="s">
        <v>85</v>
      </c>
      <c r="O1274" s="353" t="s">
        <v>38</v>
      </c>
      <c r="P1274" s="354">
        <v>2227.3800030000002</v>
      </c>
      <c r="Q1274" s="354">
        <v>127.522464</v>
      </c>
      <c r="R1274" s="354">
        <v>147.44581500000001</v>
      </c>
      <c r="S1274" s="354">
        <v>146.67695900000001</v>
      </c>
      <c r="T1274" s="354">
        <v>147.44581500000001</v>
      </c>
      <c r="U1274" s="354">
        <v>588.10209899999995</v>
      </c>
      <c r="V1274" s="354">
        <v>123.81035799999999</v>
      </c>
      <c r="W1274" s="354">
        <v>179.80516700000001</v>
      </c>
      <c r="X1274" s="354">
        <v>179.80516700000001</v>
      </c>
      <c r="Y1274" s="354">
        <v>-1</v>
      </c>
      <c r="Z1274" s="354">
        <v>-1</v>
      </c>
      <c r="AA1274" s="354">
        <v>-1</v>
      </c>
      <c r="AB1274" s="354">
        <v>-1</v>
      </c>
      <c r="AC1274" s="300">
        <f t="shared" si="304"/>
        <v>2.4552661689747342</v>
      </c>
      <c r="AD1274" s="300">
        <f t="shared" si="305"/>
        <v>0.14056945434626783</v>
      </c>
      <c r="AE1274" s="300">
        <f t="shared" si="306"/>
        <v>0.16253118948666764</v>
      </c>
      <c r="AF1274" s="300">
        <f t="shared" si="307"/>
        <v>0.16168367082210627</v>
      </c>
      <c r="AG1274" s="300">
        <f t="shared" si="308"/>
        <v>0.16253118948666764</v>
      </c>
      <c r="AH1274" s="300">
        <f t="shared" si="309"/>
        <v>0.6482715951624396</v>
      </c>
      <c r="AI1274" s="300">
        <f t="shared" si="310"/>
        <v>0.13647755791854896</v>
      </c>
      <c r="AJ1274" s="300">
        <f t="shared" si="311"/>
        <v>0.19820126918053876</v>
      </c>
      <c r="AK1274" s="300">
        <f t="shared" si="312"/>
        <v>0.19820126918053876</v>
      </c>
      <c r="AL1274" s="300">
        <f t="shared" si="313"/>
        <v>0</v>
      </c>
      <c r="AM1274" s="300">
        <f t="shared" si="314"/>
        <v>0</v>
      </c>
      <c r="AN1274" s="300">
        <f t="shared" si="315"/>
        <v>0</v>
      </c>
      <c r="AO1274" s="300">
        <f t="shared" si="316"/>
        <v>0</v>
      </c>
      <c r="AQ1274" s="496"/>
      <c r="AR1274" s="496"/>
      <c r="AS1274" s="496"/>
      <c r="AT1274" s="496"/>
      <c r="AU1274" s="496"/>
      <c r="AV1274" s="496"/>
      <c r="AW1274" s="496"/>
      <c r="AX1274" s="496"/>
      <c r="AY1274" s="354"/>
      <c r="AZ1274" s="354"/>
      <c r="BA1274" s="354"/>
      <c r="BB1274" s="354"/>
      <c r="BC1274" s="354"/>
      <c r="BD1274" s="354"/>
      <c r="BE1274" s="354"/>
      <c r="BF1274" s="354"/>
      <c r="BG1274" s="354"/>
      <c r="BH1274" s="354"/>
      <c r="BI1274" s="354"/>
      <c r="BJ1274" s="354"/>
      <c r="BK1274" s="354"/>
    </row>
    <row r="1275" spans="1:63" ht="52.5" thickBot="1" x14ac:dyDescent="0.3">
      <c r="A1275" s="495" t="s">
        <v>569</v>
      </c>
      <c r="B1275" s="490" t="s">
        <v>1473</v>
      </c>
      <c r="C1275" s="491" t="s">
        <v>1471</v>
      </c>
      <c r="D1275" s="491" t="s">
        <v>1472</v>
      </c>
      <c r="E1275" s="4" t="s">
        <v>196</v>
      </c>
      <c r="F1275" s="4"/>
      <c r="G1275" s="6" t="s">
        <v>197</v>
      </c>
      <c r="H1275" s="353">
        <v>2011</v>
      </c>
      <c r="J1275" s="353">
        <v>51</v>
      </c>
      <c r="K1275" s="353" t="s">
        <v>350</v>
      </c>
      <c r="L1275" s="353" t="s">
        <v>47</v>
      </c>
      <c r="M1275" s="353" t="s">
        <v>42</v>
      </c>
      <c r="N1275" s="353" t="s">
        <v>31</v>
      </c>
      <c r="O1275" s="353" t="s">
        <v>38</v>
      </c>
      <c r="P1275" s="354">
        <v>54.591715000000001</v>
      </c>
      <c r="Q1275" s="354">
        <v>5.1621180000000004</v>
      </c>
      <c r="R1275" s="354">
        <v>5.9686170000000001</v>
      </c>
      <c r="S1275" s="354">
        <v>5.9374929999999999</v>
      </c>
      <c r="T1275" s="354">
        <v>5.9686170000000001</v>
      </c>
      <c r="U1275" s="354">
        <v>38.819828999999999</v>
      </c>
      <c r="V1275" s="354">
        <v>8.4632690000000004</v>
      </c>
      <c r="W1275" s="354">
        <v>7.7644669999999998</v>
      </c>
      <c r="X1275" s="354">
        <v>7.7644669999999998</v>
      </c>
      <c r="Y1275" s="354">
        <v>-1</v>
      </c>
      <c r="Z1275" s="354">
        <v>-1</v>
      </c>
      <c r="AA1275" s="354">
        <v>-1</v>
      </c>
      <c r="AB1275" s="354">
        <v>-1</v>
      </c>
      <c r="AC1275" s="300">
        <f t="shared" si="304"/>
        <v>6.0177064876796652E-2</v>
      </c>
      <c r="AD1275" s="300">
        <f t="shared" si="305"/>
        <v>5.6902610549545802E-3</v>
      </c>
      <c r="AE1275" s="300">
        <f t="shared" si="306"/>
        <v>6.5792740241582695E-3</v>
      </c>
      <c r="AF1275" s="300">
        <f t="shared" si="307"/>
        <v>6.5449656869458299E-3</v>
      </c>
      <c r="AG1275" s="300">
        <f t="shared" si="308"/>
        <v>6.5792740241582695E-3</v>
      </c>
      <c r="AH1275" s="300">
        <f t="shared" si="309"/>
        <v>4.279153655896599E-2</v>
      </c>
      <c r="AI1275" s="300">
        <f t="shared" si="310"/>
        <v>9.3291571382723894E-3</v>
      </c>
      <c r="AJ1275" s="300">
        <f t="shared" si="311"/>
        <v>8.5588597902217685E-3</v>
      </c>
      <c r="AK1275" s="300">
        <f t="shared" si="312"/>
        <v>8.5588597902217685E-3</v>
      </c>
      <c r="AL1275" s="300">
        <f t="shared" si="313"/>
        <v>0</v>
      </c>
      <c r="AM1275" s="300">
        <f t="shared" si="314"/>
        <v>0</v>
      </c>
      <c r="AN1275" s="300">
        <f t="shared" si="315"/>
        <v>0</v>
      </c>
      <c r="AO1275" s="300">
        <f t="shared" si="316"/>
        <v>0</v>
      </c>
      <c r="AQ1275" s="496"/>
      <c r="AR1275" s="496"/>
      <c r="AS1275" s="496"/>
      <c r="AT1275" s="496"/>
      <c r="AU1275" s="496"/>
      <c r="AV1275" s="496"/>
      <c r="AW1275" s="496"/>
      <c r="AX1275" s="496"/>
      <c r="AY1275" s="354"/>
      <c r="AZ1275" s="354"/>
      <c r="BA1275" s="354"/>
      <c r="BB1275" s="354"/>
      <c r="BC1275" s="354"/>
      <c r="BD1275" s="354"/>
      <c r="BE1275" s="354"/>
      <c r="BF1275" s="354"/>
      <c r="BG1275" s="354"/>
      <c r="BH1275" s="354"/>
      <c r="BI1275" s="354"/>
      <c r="BJ1275" s="354"/>
      <c r="BK1275" s="354"/>
    </row>
    <row r="1276" spans="1:63" ht="52.5" thickBot="1" x14ac:dyDescent="0.3">
      <c r="A1276" s="495" t="s">
        <v>569</v>
      </c>
      <c r="B1276" s="490" t="s">
        <v>1473</v>
      </c>
      <c r="C1276" s="491" t="s">
        <v>1471</v>
      </c>
      <c r="D1276" s="491" t="s">
        <v>1472</v>
      </c>
      <c r="E1276" s="4" t="s">
        <v>196</v>
      </c>
      <c r="F1276" s="4"/>
      <c r="G1276" s="6" t="s">
        <v>197</v>
      </c>
      <c r="H1276" s="353">
        <v>2011</v>
      </c>
      <c r="J1276" s="353">
        <v>52</v>
      </c>
      <c r="K1276" s="353" t="s">
        <v>182</v>
      </c>
      <c r="L1276" s="353" t="s">
        <v>1583</v>
      </c>
      <c r="M1276" s="353" t="s">
        <v>42</v>
      </c>
      <c r="N1276" s="353" t="s">
        <v>85</v>
      </c>
      <c r="O1276" s="353" t="s">
        <v>38</v>
      </c>
      <c r="P1276" s="354">
        <v>1894.9786919999999</v>
      </c>
      <c r="Q1276" s="354">
        <v>108.491749</v>
      </c>
      <c r="R1276" s="354">
        <v>125.44185400000001</v>
      </c>
      <c r="S1276" s="354">
        <v>124.787738</v>
      </c>
      <c r="T1276" s="354">
        <v>125.44185400000001</v>
      </c>
      <c r="U1276" s="354">
        <v>500.33714300000003</v>
      </c>
      <c r="V1276" s="354">
        <v>105.33361600000001</v>
      </c>
      <c r="W1276" s="354">
        <v>152.972083</v>
      </c>
      <c r="X1276" s="354">
        <v>152.972083</v>
      </c>
      <c r="Y1276" s="354">
        <v>-1</v>
      </c>
      <c r="Z1276" s="354">
        <v>-1</v>
      </c>
      <c r="AA1276" s="354">
        <v>-1</v>
      </c>
      <c r="AB1276" s="354">
        <v>-1</v>
      </c>
      <c r="AC1276" s="300">
        <f t="shared" si="304"/>
        <v>2.0888564444006064</v>
      </c>
      <c r="AD1276" s="300">
        <f t="shared" si="305"/>
        <v>0.11959168196438118</v>
      </c>
      <c r="AE1276" s="300">
        <f t="shared" si="306"/>
        <v>0.13827597441156875</v>
      </c>
      <c r="AF1276" s="300">
        <f t="shared" si="307"/>
        <v>0.13755493494671678</v>
      </c>
      <c r="AG1276" s="300">
        <f t="shared" si="308"/>
        <v>0.13827597441156875</v>
      </c>
      <c r="AH1276" s="300">
        <f t="shared" si="309"/>
        <v>0.55152729154198732</v>
      </c>
      <c r="AI1276" s="300">
        <f t="shared" si="310"/>
        <v>0.11611043623999696</v>
      </c>
      <c r="AJ1276" s="300">
        <f t="shared" si="311"/>
        <v>0.16862285720515871</v>
      </c>
      <c r="AK1276" s="300">
        <f t="shared" si="312"/>
        <v>0.16862285720515871</v>
      </c>
      <c r="AL1276" s="300">
        <f t="shared" si="313"/>
        <v>0</v>
      </c>
      <c r="AM1276" s="300">
        <f t="shared" si="314"/>
        <v>0</v>
      </c>
      <c r="AN1276" s="300">
        <f t="shared" si="315"/>
        <v>0</v>
      </c>
      <c r="AO1276" s="300">
        <f t="shared" si="316"/>
        <v>0</v>
      </c>
      <c r="AQ1276" s="496"/>
      <c r="AR1276" s="496"/>
      <c r="AS1276" s="496"/>
      <c r="AT1276" s="496"/>
      <c r="AU1276" s="496"/>
      <c r="AV1276" s="496"/>
      <c r="AW1276" s="496"/>
      <c r="AX1276" s="496"/>
      <c r="AY1276" s="354"/>
      <c r="AZ1276" s="354"/>
      <c r="BA1276" s="354"/>
      <c r="BB1276" s="354"/>
      <c r="BC1276" s="354"/>
      <c r="BD1276" s="354"/>
      <c r="BE1276" s="354"/>
      <c r="BF1276" s="354"/>
      <c r="BG1276" s="354"/>
      <c r="BH1276" s="354"/>
      <c r="BI1276" s="354"/>
      <c r="BJ1276" s="354"/>
      <c r="BK1276" s="354"/>
    </row>
    <row r="1277" spans="1:63" ht="52.5" thickBot="1" x14ac:dyDescent="0.3">
      <c r="A1277" s="495" t="s">
        <v>569</v>
      </c>
      <c r="B1277" s="490" t="s">
        <v>1473</v>
      </c>
      <c r="C1277" s="491" t="s">
        <v>1471</v>
      </c>
      <c r="D1277" s="491" t="s">
        <v>1472</v>
      </c>
      <c r="E1277" s="4" t="s">
        <v>196</v>
      </c>
      <c r="F1277" s="4"/>
      <c r="G1277" s="6" t="s">
        <v>197</v>
      </c>
      <c r="H1277" s="353">
        <v>2011</v>
      </c>
      <c r="J1277" s="353">
        <v>52</v>
      </c>
      <c r="K1277" s="353" t="s">
        <v>166</v>
      </c>
      <c r="L1277" s="353" t="s">
        <v>158</v>
      </c>
      <c r="M1277" s="353" t="s">
        <v>42</v>
      </c>
      <c r="N1277" s="353" t="s">
        <v>96</v>
      </c>
      <c r="O1277" s="353" t="s">
        <v>38</v>
      </c>
      <c r="P1277" s="354">
        <v>-1</v>
      </c>
      <c r="Q1277" s="354">
        <v>-1</v>
      </c>
      <c r="R1277" s="354">
        <v>-1</v>
      </c>
      <c r="S1277" s="354">
        <v>-1</v>
      </c>
      <c r="T1277" s="354">
        <v>-1</v>
      </c>
      <c r="U1277" s="354">
        <v>-1</v>
      </c>
      <c r="V1277" s="354">
        <v>-1</v>
      </c>
      <c r="W1277" s="354">
        <v>-1</v>
      </c>
      <c r="X1277" s="354">
        <v>-1</v>
      </c>
      <c r="Y1277" s="354">
        <v>-1</v>
      </c>
      <c r="Z1277" s="354">
        <v>-1</v>
      </c>
      <c r="AA1277" s="354">
        <v>-1</v>
      </c>
      <c r="AB1277" s="354">
        <v>-1</v>
      </c>
      <c r="AC1277" s="300">
        <f t="shared" si="304"/>
        <v>0</v>
      </c>
      <c r="AD1277" s="300">
        <f t="shared" si="305"/>
        <v>0</v>
      </c>
      <c r="AE1277" s="300">
        <f t="shared" si="306"/>
        <v>0</v>
      </c>
      <c r="AF1277" s="300">
        <f t="shared" si="307"/>
        <v>0</v>
      </c>
      <c r="AG1277" s="300">
        <f t="shared" si="308"/>
        <v>0</v>
      </c>
      <c r="AH1277" s="300">
        <f t="shared" si="309"/>
        <v>0</v>
      </c>
      <c r="AI1277" s="300">
        <f t="shared" si="310"/>
        <v>0</v>
      </c>
      <c r="AJ1277" s="300">
        <f t="shared" si="311"/>
        <v>0</v>
      </c>
      <c r="AK1277" s="300">
        <f t="shared" si="312"/>
        <v>0</v>
      </c>
      <c r="AL1277" s="300">
        <f t="shared" si="313"/>
        <v>0</v>
      </c>
      <c r="AM1277" s="300">
        <f t="shared" si="314"/>
        <v>0</v>
      </c>
      <c r="AN1277" s="300">
        <f t="shared" si="315"/>
        <v>0</v>
      </c>
      <c r="AO1277" s="300">
        <f t="shared" si="316"/>
        <v>0</v>
      </c>
      <c r="AQ1277" s="496"/>
      <c r="AR1277" s="496"/>
      <c r="AS1277" s="496"/>
      <c r="AT1277" s="496"/>
      <c r="AU1277" s="496"/>
      <c r="AV1277" s="496"/>
      <c r="AW1277" s="496"/>
      <c r="AX1277" s="496"/>
      <c r="AY1277" s="354"/>
      <c r="AZ1277" s="354"/>
      <c r="BA1277" s="354"/>
      <c r="BB1277" s="354"/>
      <c r="BC1277" s="354"/>
      <c r="BD1277" s="354"/>
      <c r="BE1277" s="354"/>
      <c r="BF1277" s="354"/>
      <c r="BG1277" s="354"/>
      <c r="BH1277" s="354"/>
      <c r="BI1277" s="354"/>
      <c r="BJ1277" s="354"/>
      <c r="BK1277" s="354"/>
    </row>
    <row r="1278" spans="1:63" ht="52.5" thickBot="1" x14ac:dyDescent="0.3">
      <c r="A1278" s="495" t="s">
        <v>569</v>
      </c>
      <c r="B1278" s="490" t="s">
        <v>1473</v>
      </c>
      <c r="C1278" s="491" t="s">
        <v>1471</v>
      </c>
      <c r="D1278" s="491" t="s">
        <v>1472</v>
      </c>
      <c r="E1278" s="4" t="s">
        <v>196</v>
      </c>
      <c r="F1278" s="4"/>
      <c r="G1278" s="6" t="s">
        <v>197</v>
      </c>
      <c r="H1278" s="353">
        <v>2011</v>
      </c>
      <c r="J1278" s="353">
        <v>53</v>
      </c>
      <c r="K1278" s="353" t="s">
        <v>80</v>
      </c>
      <c r="L1278" s="353" t="s">
        <v>81</v>
      </c>
      <c r="M1278" s="353" t="s">
        <v>30</v>
      </c>
      <c r="N1278" s="353" t="s">
        <v>82</v>
      </c>
      <c r="O1278" s="353" t="s">
        <v>38</v>
      </c>
      <c r="P1278" s="354">
        <v>68.643574999999998</v>
      </c>
      <c r="Q1278" s="354">
        <v>3.9299979999999999</v>
      </c>
      <c r="R1278" s="354">
        <v>4.5439970000000001</v>
      </c>
      <c r="S1278" s="354">
        <v>4.520302</v>
      </c>
      <c r="T1278" s="354">
        <v>4.5439970000000001</v>
      </c>
      <c r="U1278" s="354">
        <v>18.124178000000001</v>
      </c>
      <c r="V1278" s="354">
        <v>3.815598</v>
      </c>
      <c r="W1278" s="354">
        <v>5.5412499999999998</v>
      </c>
      <c r="X1278" s="354">
        <v>5.5412499999999998</v>
      </c>
      <c r="Y1278" s="354">
        <v>-1</v>
      </c>
      <c r="Z1278" s="354">
        <v>-1</v>
      </c>
      <c r="AA1278" s="354">
        <v>-1</v>
      </c>
      <c r="AB1278" s="354">
        <v>-1</v>
      </c>
      <c r="AC1278" s="300">
        <f t="shared" si="304"/>
        <v>7.5666589081333238E-2</v>
      </c>
      <c r="AD1278" s="300">
        <f t="shared" si="305"/>
        <v>4.3320812436773793E-3</v>
      </c>
      <c r="AE1278" s="300">
        <f t="shared" si="306"/>
        <v>5.0088992857060697E-3</v>
      </c>
      <c r="AF1278" s="300">
        <f t="shared" si="307"/>
        <v>4.9827800192156196E-3</v>
      </c>
      <c r="AG1278" s="300">
        <f t="shared" si="308"/>
        <v>5.0088992857060697E-3</v>
      </c>
      <c r="AH1278" s="300">
        <f t="shared" si="309"/>
        <v>1.9978486393853179E-2</v>
      </c>
      <c r="AI1278" s="300">
        <f t="shared" si="310"/>
        <v>4.2059768298133796E-3</v>
      </c>
      <c r="AJ1278" s="300">
        <f t="shared" si="311"/>
        <v>6.1081825465374986E-3</v>
      </c>
      <c r="AK1278" s="300">
        <f t="shared" si="312"/>
        <v>6.1081825465374986E-3</v>
      </c>
      <c r="AL1278" s="300">
        <f t="shared" si="313"/>
        <v>0</v>
      </c>
      <c r="AM1278" s="300">
        <f t="shared" si="314"/>
        <v>0</v>
      </c>
      <c r="AN1278" s="300">
        <f t="shared" si="315"/>
        <v>0</v>
      </c>
      <c r="AO1278" s="300">
        <f t="shared" si="316"/>
        <v>0</v>
      </c>
      <c r="AQ1278" s="496"/>
      <c r="AR1278" s="496"/>
      <c r="AS1278" s="496"/>
      <c r="AT1278" s="496"/>
      <c r="AU1278" s="496"/>
      <c r="AV1278" s="496"/>
      <c r="AW1278" s="496"/>
      <c r="AX1278" s="496"/>
      <c r="AY1278" s="354"/>
      <c r="AZ1278" s="354"/>
      <c r="BA1278" s="354"/>
      <c r="BB1278" s="354"/>
      <c r="BC1278" s="354"/>
      <c r="BD1278" s="354"/>
      <c r="BE1278" s="354"/>
      <c r="BF1278" s="354"/>
      <c r="BG1278" s="354"/>
      <c r="BH1278" s="354"/>
      <c r="BI1278" s="354"/>
      <c r="BJ1278" s="354"/>
      <c r="BK1278" s="354"/>
    </row>
    <row r="1279" spans="1:63" ht="52.5" thickBot="1" x14ac:dyDescent="0.3">
      <c r="A1279" s="495" t="s">
        <v>569</v>
      </c>
      <c r="B1279" s="490" t="s">
        <v>1473</v>
      </c>
      <c r="C1279" s="491" t="s">
        <v>1471</v>
      </c>
      <c r="D1279" s="491" t="s">
        <v>1472</v>
      </c>
      <c r="E1279" s="4" t="s">
        <v>196</v>
      </c>
      <c r="F1279" s="4"/>
      <c r="G1279" s="6" t="s">
        <v>197</v>
      </c>
      <c r="H1279" s="353">
        <v>2011</v>
      </c>
      <c r="J1279" s="353">
        <v>53</v>
      </c>
      <c r="K1279" s="353" t="s">
        <v>167</v>
      </c>
      <c r="L1279" s="353" t="s">
        <v>168</v>
      </c>
      <c r="M1279" s="353" t="s">
        <v>42</v>
      </c>
      <c r="N1279" s="353" t="s">
        <v>96</v>
      </c>
      <c r="O1279" s="353" t="s">
        <v>38</v>
      </c>
      <c r="P1279" s="354">
        <v>-1</v>
      </c>
      <c r="Q1279" s="354">
        <v>-1</v>
      </c>
      <c r="R1279" s="354">
        <v>-1</v>
      </c>
      <c r="S1279" s="354">
        <v>-1</v>
      </c>
      <c r="T1279" s="354">
        <v>-1</v>
      </c>
      <c r="U1279" s="354">
        <v>-1</v>
      </c>
      <c r="V1279" s="354">
        <v>-1</v>
      </c>
      <c r="W1279" s="354">
        <v>-1</v>
      </c>
      <c r="X1279" s="354">
        <v>-1</v>
      </c>
      <c r="Y1279" s="354">
        <v>-1</v>
      </c>
      <c r="Z1279" s="354">
        <v>-1</v>
      </c>
      <c r="AA1279" s="354">
        <v>-1</v>
      </c>
      <c r="AB1279" s="354">
        <v>-1</v>
      </c>
      <c r="AC1279" s="300">
        <f t="shared" si="304"/>
        <v>0</v>
      </c>
      <c r="AD1279" s="300">
        <f t="shared" si="305"/>
        <v>0</v>
      </c>
      <c r="AE1279" s="300">
        <f t="shared" si="306"/>
        <v>0</v>
      </c>
      <c r="AF1279" s="300">
        <f t="shared" si="307"/>
        <v>0</v>
      </c>
      <c r="AG1279" s="300">
        <f t="shared" si="308"/>
        <v>0</v>
      </c>
      <c r="AH1279" s="300">
        <f t="shared" si="309"/>
        <v>0</v>
      </c>
      <c r="AI1279" s="300">
        <f t="shared" si="310"/>
        <v>0</v>
      </c>
      <c r="AJ1279" s="300">
        <f t="shared" si="311"/>
        <v>0</v>
      </c>
      <c r="AK1279" s="300">
        <f t="shared" si="312"/>
        <v>0</v>
      </c>
      <c r="AL1279" s="300">
        <f t="shared" si="313"/>
        <v>0</v>
      </c>
      <c r="AM1279" s="300">
        <f t="shared" si="314"/>
        <v>0</v>
      </c>
      <c r="AN1279" s="300">
        <f t="shared" si="315"/>
        <v>0</v>
      </c>
      <c r="AO1279" s="300">
        <f t="shared" si="316"/>
        <v>0</v>
      </c>
      <c r="AQ1279" s="496"/>
      <c r="AR1279" s="496"/>
      <c r="AS1279" s="496"/>
      <c r="AT1279" s="496"/>
      <c r="AU1279" s="496"/>
      <c r="AV1279" s="496"/>
      <c r="AW1279" s="496"/>
      <c r="AX1279" s="496"/>
      <c r="AY1279" s="354"/>
      <c r="AZ1279" s="354"/>
      <c r="BA1279" s="354"/>
      <c r="BB1279" s="354"/>
      <c r="BC1279" s="354"/>
      <c r="BD1279" s="354"/>
      <c r="BE1279" s="354"/>
      <c r="BF1279" s="354"/>
      <c r="BG1279" s="354"/>
      <c r="BH1279" s="354"/>
      <c r="BI1279" s="354"/>
      <c r="BJ1279" s="354"/>
      <c r="BK1279" s="354"/>
    </row>
    <row r="1280" spans="1:63" ht="52.5" thickBot="1" x14ac:dyDescent="0.3">
      <c r="A1280" s="495" t="s">
        <v>569</v>
      </c>
      <c r="B1280" s="490" t="s">
        <v>1473</v>
      </c>
      <c r="C1280" s="491" t="s">
        <v>1471</v>
      </c>
      <c r="D1280" s="491" t="s">
        <v>1472</v>
      </c>
      <c r="E1280" s="4" t="s">
        <v>196</v>
      </c>
      <c r="F1280" s="4"/>
      <c r="G1280" s="6" t="s">
        <v>197</v>
      </c>
      <c r="H1280" s="353">
        <v>2011</v>
      </c>
      <c r="J1280" s="353">
        <v>54</v>
      </c>
      <c r="K1280" s="353" t="s">
        <v>186</v>
      </c>
      <c r="L1280" s="353" t="s">
        <v>1554</v>
      </c>
      <c r="M1280" s="353" t="s">
        <v>42</v>
      </c>
      <c r="N1280" s="353" t="s">
        <v>85</v>
      </c>
      <c r="O1280" s="353" t="s">
        <v>38</v>
      </c>
      <c r="P1280" s="354">
        <v>3030.3124109999999</v>
      </c>
      <c r="Q1280" s="354">
        <v>286.54220400000003</v>
      </c>
      <c r="R1280" s="354">
        <v>331.30985299999998</v>
      </c>
      <c r="S1280" s="354">
        <v>329.58223800000002</v>
      </c>
      <c r="T1280" s="354">
        <v>331.30985299999998</v>
      </c>
      <c r="U1280" s="354">
        <v>2154.836303</v>
      </c>
      <c r="V1280" s="354">
        <v>469.78462300000001</v>
      </c>
      <c r="W1280" s="354">
        <v>430.99506700000001</v>
      </c>
      <c r="X1280" s="354">
        <v>430.99506700000001</v>
      </c>
      <c r="Y1280" s="354">
        <v>-1</v>
      </c>
      <c r="Z1280" s="354">
        <v>-1</v>
      </c>
      <c r="AA1280" s="354">
        <v>-1</v>
      </c>
      <c r="AB1280" s="354">
        <v>-1</v>
      </c>
      <c r="AC1280" s="300">
        <f t="shared" si="304"/>
        <v>3.3403476434786681</v>
      </c>
      <c r="AD1280" s="300">
        <f t="shared" si="305"/>
        <v>0.31585871226152729</v>
      </c>
      <c r="AE1280" s="300">
        <f t="shared" si="306"/>
        <v>0.36520659807633737</v>
      </c>
      <c r="AF1280" s="300">
        <f t="shared" si="307"/>
        <v>0.36330222852251176</v>
      </c>
      <c r="AG1280" s="300">
        <f t="shared" si="308"/>
        <v>0.36520659807633737</v>
      </c>
      <c r="AH1280" s="300">
        <f t="shared" si="309"/>
        <v>2.3753004279954868</v>
      </c>
      <c r="AI1280" s="300">
        <f t="shared" si="310"/>
        <v>0.51784890319698618</v>
      </c>
      <c r="AJ1280" s="300">
        <f t="shared" si="311"/>
        <v>0.47509073690830772</v>
      </c>
      <c r="AK1280" s="300">
        <f t="shared" si="312"/>
        <v>0.47509073690830772</v>
      </c>
      <c r="AL1280" s="300">
        <f t="shared" si="313"/>
        <v>0</v>
      </c>
      <c r="AM1280" s="300">
        <f t="shared" si="314"/>
        <v>0</v>
      </c>
      <c r="AN1280" s="300">
        <f t="shared" si="315"/>
        <v>0</v>
      </c>
      <c r="AO1280" s="300">
        <f t="shared" si="316"/>
        <v>0</v>
      </c>
      <c r="AQ1280" s="496"/>
      <c r="AR1280" s="496"/>
      <c r="AS1280" s="496"/>
      <c r="AT1280" s="496"/>
      <c r="AU1280" s="496"/>
      <c r="AV1280" s="496"/>
      <c r="AW1280" s="496"/>
      <c r="AX1280" s="496"/>
      <c r="AY1280" s="354"/>
      <c r="AZ1280" s="354"/>
      <c r="BA1280" s="354"/>
      <c r="BB1280" s="354"/>
      <c r="BC1280" s="354"/>
      <c r="BD1280" s="354"/>
      <c r="BE1280" s="354"/>
      <c r="BF1280" s="354"/>
      <c r="BG1280" s="354"/>
      <c r="BH1280" s="354"/>
      <c r="BI1280" s="354"/>
      <c r="BJ1280" s="354"/>
      <c r="BK1280" s="354"/>
    </row>
    <row r="1281" spans="1:63" ht="52.5" thickBot="1" x14ac:dyDescent="0.3">
      <c r="A1281" s="495" t="s">
        <v>569</v>
      </c>
      <c r="B1281" s="490" t="s">
        <v>1473</v>
      </c>
      <c r="C1281" s="491" t="s">
        <v>1471</v>
      </c>
      <c r="D1281" s="491" t="s">
        <v>1472</v>
      </c>
      <c r="E1281" s="4" t="s">
        <v>196</v>
      </c>
      <c r="F1281" s="4"/>
      <c r="G1281" s="6" t="s">
        <v>197</v>
      </c>
      <c r="H1281" s="353">
        <v>2011</v>
      </c>
      <c r="J1281" s="353">
        <v>54</v>
      </c>
      <c r="K1281" s="353" t="s">
        <v>169</v>
      </c>
      <c r="L1281" s="353" t="s">
        <v>164</v>
      </c>
      <c r="M1281" s="353" t="s">
        <v>42</v>
      </c>
      <c r="N1281" s="353" t="s">
        <v>96</v>
      </c>
      <c r="O1281" s="353" t="s">
        <v>38</v>
      </c>
      <c r="P1281" s="354">
        <v>-1</v>
      </c>
      <c r="Q1281" s="354">
        <v>-1</v>
      </c>
      <c r="R1281" s="354">
        <v>-1</v>
      </c>
      <c r="S1281" s="354">
        <v>-1</v>
      </c>
      <c r="T1281" s="354">
        <v>-1</v>
      </c>
      <c r="U1281" s="354">
        <v>-1</v>
      </c>
      <c r="V1281" s="354">
        <v>-1</v>
      </c>
      <c r="W1281" s="354">
        <v>-1</v>
      </c>
      <c r="X1281" s="354">
        <v>-1</v>
      </c>
      <c r="Y1281" s="354">
        <v>-1</v>
      </c>
      <c r="Z1281" s="354">
        <v>-1</v>
      </c>
      <c r="AA1281" s="354">
        <v>-1</v>
      </c>
      <c r="AB1281" s="354">
        <v>-1</v>
      </c>
      <c r="AC1281" s="300">
        <f t="shared" si="304"/>
        <v>0</v>
      </c>
      <c r="AD1281" s="300">
        <f t="shared" si="305"/>
        <v>0</v>
      </c>
      <c r="AE1281" s="300">
        <f t="shared" si="306"/>
        <v>0</v>
      </c>
      <c r="AF1281" s="300">
        <f t="shared" si="307"/>
        <v>0</v>
      </c>
      <c r="AG1281" s="300">
        <f t="shared" si="308"/>
        <v>0</v>
      </c>
      <c r="AH1281" s="300">
        <f t="shared" si="309"/>
        <v>0</v>
      </c>
      <c r="AI1281" s="300">
        <f t="shared" si="310"/>
        <v>0</v>
      </c>
      <c r="AJ1281" s="300">
        <f t="shared" si="311"/>
        <v>0</v>
      </c>
      <c r="AK1281" s="300">
        <f t="shared" si="312"/>
        <v>0</v>
      </c>
      <c r="AL1281" s="300">
        <f t="shared" si="313"/>
        <v>0</v>
      </c>
      <c r="AM1281" s="300">
        <f t="shared" si="314"/>
        <v>0</v>
      </c>
      <c r="AN1281" s="300">
        <f t="shared" si="315"/>
        <v>0</v>
      </c>
      <c r="AO1281" s="300">
        <f t="shared" si="316"/>
        <v>0</v>
      </c>
      <c r="AQ1281" s="496"/>
      <c r="AR1281" s="496"/>
      <c r="AS1281" s="496"/>
      <c r="AT1281" s="496"/>
      <c r="AU1281" s="496"/>
      <c r="AV1281" s="496"/>
      <c r="AW1281" s="496"/>
      <c r="AX1281" s="496"/>
      <c r="AY1281" s="354"/>
      <c r="AZ1281" s="354"/>
      <c r="BA1281" s="354"/>
      <c r="BB1281" s="354"/>
      <c r="BC1281" s="354"/>
      <c r="BD1281" s="354"/>
      <c r="BE1281" s="354"/>
      <c r="BF1281" s="354"/>
      <c r="BG1281" s="354"/>
      <c r="BH1281" s="354"/>
      <c r="BI1281" s="354"/>
      <c r="BJ1281" s="354"/>
      <c r="BK1281" s="354"/>
    </row>
    <row r="1282" spans="1:63" ht="52.5" thickBot="1" x14ac:dyDescent="0.3">
      <c r="A1282" s="495" t="s">
        <v>569</v>
      </c>
      <c r="B1282" s="490" t="s">
        <v>1473</v>
      </c>
      <c r="C1282" s="491" t="s">
        <v>1471</v>
      </c>
      <c r="D1282" s="491" t="s">
        <v>1472</v>
      </c>
      <c r="E1282" s="4" t="s">
        <v>196</v>
      </c>
      <c r="F1282" s="4"/>
      <c r="G1282" s="6" t="s">
        <v>197</v>
      </c>
      <c r="H1282" s="353">
        <v>2011</v>
      </c>
      <c r="J1282" s="353">
        <v>55</v>
      </c>
      <c r="K1282" s="353" t="s">
        <v>1529</v>
      </c>
      <c r="L1282" s="353" t="s">
        <v>1584</v>
      </c>
      <c r="M1282" s="353" t="s">
        <v>42</v>
      </c>
      <c r="N1282" s="353" t="s">
        <v>85</v>
      </c>
      <c r="O1282" s="353" t="s">
        <v>38</v>
      </c>
      <c r="P1282" s="354">
        <v>1787.264735</v>
      </c>
      <c r="Q1282" s="354">
        <v>169.00131300000001</v>
      </c>
      <c r="R1282" s="354">
        <v>195.40507199999999</v>
      </c>
      <c r="S1282" s="354">
        <v>194.386133</v>
      </c>
      <c r="T1282" s="354">
        <v>195.40507199999999</v>
      </c>
      <c r="U1282" s="354">
        <v>1270.912834</v>
      </c>
      <c r="V1282" s="354">
        <v>277.07687399999998</v>
      </c>
      <c r="W1282" s="354">
        <v>254.19896700000001</v>
      </c>
      <c r="X1282" s="354">
        <v>254.19896700000001</v>
      </c>
      <c r="Y1282" s="354">
        <v>-1</v>
      </c>
      <c r="Z1282" s="354">
        <v>-1</v>
      </c>
      <c r="AA1282" s="354">
        <v>-1</v>
      </c>
      <c r="AB1282" s="354">
        <v>-1</v>
      </c>
      <c r="AC1282" s="300">
        <f t="shared" si="304"/>
        <v>1.9701221313546529</v>
      </c>
      <c r="AD1282" s="300">
        <f t="shared" si="305"/>
        <v>0.18629205872475005</v>
      </c>
      <c r="AE1282" s="300">
        <f t="shared" si="306"/>
        <v>0.21539722089696428</v>
      </c>
      <c r="AF1282" s="300">
        <f t="shared" si="307"/>
        <v>0.21427403291306421</v>
      </c>
      <c r="AG1282" s="300">
        <f t="shared" si="308"/>
        <v>0.21539722089696428</v>
      </c>
      <c r="AH1282" s="300">
        <f t="shared" si="309"/>
        <v>1.4009415909423524</v>
      </c>
      <c r="AI1282" s="300">
        <f t="shared" si="310"/>
        <v>0.30542497194964491</v>
      </c>
      <c r="AJ1282" s="300">
        <f t="shared" si="311"/>
        <v>0.28020639631441674</v>
      </c>
      <c r="AK1282" s="300">
        <f t="shared" si="312"/>
        <v>0.28020639631441674</v>
      </c>
      <c r="AL1282" s="300">
        <f t="shared" si="313"/>
        <v>0</v>
      </c>
      <c r="AM1282" s="300">
        <f t="shared" si="314"/>
        <v>0</v>
      </c>
      <c r="AN1282" s="300">
        <f t="shared" si="315"/>
        <v>0</v>
      </c>
      <c r="AO1282" s="300">
        <f t="shared" si="316"/>
        <v>0</v>
      </c>
      <c r="AQ1282" s="496"/>
      <c r="AR1282" s="496"/>
      <c r="AS1282" s="496"/>
      <c r="AT1282" s="496"/>
      <c r="AU1282" s="496"/>
      <c r="AV1282" s="496"/>
      <c r="AW1282" s="496"/>
      <c r="AX1282" s="496"/>
      <c r="AY1282" s="354"/>
      <c r="AZ1282" s="354"/>
      <c r="BA1282" s="354"/>
      <c r="BB1282" s="354"/>
      <c r="BC1282" s="354"/>
      <c r="BD1282" s="354"/>
      <c r="BE1282" s="354"/>
      <c r="BF1282" s="354"/>
      <c r="BG1282" s="354"/>
      <c r="BH1282" s="354"/>
      <c r="BI1282" s="354"/>
      <c r="BJ1282" s="354"/>
      <c r="BK1282" s="354"/>
    </row>
    <row r="1283" spans="1:63" ht="52.5" thickBot="1" x14ac:dyDescent="0.3">
      <c r="A1283" s="495" t="s">
        <v>569</v>
      </c>
      <c r="B1283" s="490" t="s">
        <v>1473</v>
      </c>
      <c r="C1283" s="491" t="s">
        <v>1471</v>
      </c>
      <c r="D1283" s="491" t="s">
        <v>1472</v>
      </c>
      <c r="E1283" s="4" t="s">
        <v>196</v>
      </c>
      <c r="F1283" s="4"/>
      <c r="G1283" s="6" t="s">
        <v>197</v>
      </c>
      <c r="H1283" s="353">
        <v>2011</v>
      </c>
      <c r="J1283" s="353">
        <v>55</v>
      </c>
      <c r="K1283" s="353" t="s">
        <v>170</v>
      </c>
      <c r="L1283" s="353" t="s">
        <v>171</v>
      </c>
      <c r="M1283" s="353" t="s">
        <v>42</v>
      </c>
      <c r="N1283" s="353" t="s">
        <v>96</v>
      </c>
      <c r="O1283" s="353" t="s">
        <v>38</v>
      </c>
      <c r="P1283" s="354">
        <v>-1</v>
      </c>
      <c r="Q1283" s="354">
        <v>-1</v>
      </c>
      <c r="R1283" s="354">
        <v>-1</v>
      </c>
      <c r="S1283" s="354">
        <v>-1</v>
      </c>
      <c r="T1283" s="354">
        <v>-1</v>
      </c>
      <c r="U1283" s="354">
        <v>-1</v>
      </c>
      <c r="V1283" s="354">
        <v>-1</v>
      </c>
      <c r="W1283" s="354">
        <v>-1</v>
      </c>
      <c r="X1283" s="354">
        <v>-1</v>
      </c>
      <c r="Y1283" s="354">
        <v>-1</v>
      </c>
      <c r="Z1283" s="354">
        <v>-1</v>
      </c>
      <c r="AA1283" s="354">
        <v>-1</v>
      </c>
      <c r="AB1283" s="354">
        <v>-1</v>
      </c>
      <c r="AC1283" s="300">
        <f t="shared" si="304"/>
        <v>0</v>
      </c>
      <c r="AD1283" s="300">
        <f t="shared" si="305"/>
        <v>0</v>
      </c>
      <c r="AE1283" s="300">
        <f t="shared" si="306"/>
        <v>0</v>
      </c>
      <c r="AF1283" s="300">
        <f t="shared" si="307"/>
        <v>0</v>
      </c>
      <c r="AG1283" s="300">
        <f t="shared" si="308"/>
        <v>0</v>
      </c>
      <c r="AH1283" s="300">
        <f t="shared" si="309"/>
        <v>0</v>
      </c>
      <c r="AI1283" s="300">
        <f t="shared" si="310"/>
        <v>0</v>
      </c>
      <c r="AJ1283" s="300">
        <f t="shared" si="311"/>
        <v>0</v>
      </c>
      <c r="AK1283" s="300">
        <f t="shared" si="312"/>
        <v>0</v>
      </c>
      <c r="AL1283" s="300">
        <f t="shared" si="313"/>
        <v>0</v>
      </c>
      <c r="AM1283" s="300">
        <f t="shared" si="314"/>
        <v>0</v>
      </c>
      <c r="AN1283" s="300">
        <f t="shared" si="315"/>
        <v>0</v>
      </c>
      <c r="AO1283" s="300">
        <f t="shared" si="316"/>
        <v>0</v>
      </c>
      <c r="AQ1283" s="496"/>
      <c r="AR1283" s="496"/>
      <c r="AS1283" s="496"/>
      <c r="AT1283" s="496"/>
      <c r="AU1283" s="496"/>
      <c r="AV1283" s="496"/>
      <c r="AW1283" s="496"/>
      <c r="AX1283" s="496"/>
      <c r="AY1283" s="354"/>
      <c r="AZ1283" s="354"/>
      <c r="BA1283" s="354"/>
      <c r="BB1283" s="354"/>
      <c r="BC1283" s="354"/>
      <c r="BD1283" s="354"/>
      <c r="BE1283" s="354"/>
      <c r="BF1283" s="354"/>
      <c r="BG1283" s="354"/>
      <c r="BH1283" s="354"/>
      <c r="BI1283" s="354"/>
      <c r="BJ1283" s="354"/>
      <c r="BK1283" s="354"/>
    </row>
    <row r="1284" spans="1:63" ht="52.5" thickBot="1" x14ac:dyDescent="0.3">
      <c r="A1284" s="495" t="s">
        <v>569</v>
      </c>
      <c r="B1284" s="490" t="s">
        <v>1473</v>
      </c>
      <c r="C1284" s="491" t="s">
        <v>1471</v>
      </c>
      <c r="D1284" s="491" t="s">
        <v>1472</v>
      </c>
      <c r="E1284" s="4" t="s">
        <v>196</v>
      </c>
      <c r="F1284" s="4"/>
      <c r="G1284" s="6" t="s">
        <v>197</v>
      </c>
      <c r="H1284" s="353">
        <v>2011</v>
      </c>
      <c r="J1284" s="353">
        <v>56</v>
      </c>
      <c r="K1284" s="353" t="s">
        <v>307</v>
      </c>
      <c r="L1284" s="353" t="s">
        <v>308</v>
      </c>
      <c r="M1284" s="353" t="s">
        <v>42</v>
      </c>
      <c r="N1284" s="353" t="s">
        <v>85</v>
      </c>
      <c r="O1284" s="353" t="s">
        <v>38</v>
      </c>
      <c r="P1284" s="354">
        <v>331.51715999999999</v>
      </c>
      <c r="Q1284" s="354">
        <v>31.347809999999999</v>
      </c>
      <c r="R1284" s="354">
        <v>36.245404999999998</v>
      </c>
      <c r="S1284" s="354">
        <v>36.056404000000001</v>
      </c>
      <c r="T1284" s="354">
        <v>36.245404999999998</v>
      </c>
      <c r="U1284" s="354">
        <v>235.73979</v>
      </c>
      <c r="V1284" s="354">
        <v>51.394590000000001</v>
      </c>
      <c r="W1284" s="354">
        <v>47.151000000000003</v>
      </c>
      <c r="X1284" s="354">
        <v>47.151000000000003</v>
      </c>
      <c r="Y1284" s="354">
        <v>-1</v>
      </c>
      <c r="Z1284" s="354">
        <v>-1</v>
      </c>
      <c r="AA1284" s="354">
        <v>-1</v>
      </c>
      <c r="AB1284" s="354">
        <v>-1</v>
      </c>
      <c r="AC1284" s="300">
        <f t="shared" si="304"/>
        <v>0.36543511492707953</v>
      </c>
      <c r="AD1284" s="300">
        <f t="shared" si="305"/>
        <v>3.4555045506731101E-2</v>
      </c>
      <c r="AE1284" s="300">
        <f t="shared" si="306"/>
        <v>3.9953719867030543E-2</v>
      </c>
      <c r="AF1284" s="300">
        <f t="shared" si="307"/>
        <v>3.9745381927129238E-2</v>
      </c>
      <c r="AG1284" s="300">
        <f t="shared" si="308"/>
        <v>3.9953719867030543E-2</v>
      </c>
      <c r="AH1284" s="300">
        <f t="shared" si="309"/>
        <v>0.25985863673402487</v>
      </c>
      <c r="AI1284" s="300">
        <f t="shared" si="310"/>
        <v>5.6652837829812897E-2</v>
      </c>
      <c r="AJ1284" s="300">
        <f t="shared" si="311"/>
        <v>5.1975080577809994E-2</v>
      </c>
      <c r="AK1284" s="300">
        <f t="shared" si="312"/>
        <v>5.1975080577809994E-2</v>
      </c>
      <c r="AL1284" s="300">
        <f t="shared" si="313"/>
        <v>0</v>
      </c>
      <c r="AM1284" s="300">
        <f t="shared" si="314"/>
        <v>0</v>
      </c>
      <c r="AN1284" s="300">
        <f t="shared" si="315"/>
        <v>0</v>
      </c>
      <c r="AO1284" s="300">
        <f t="shared" si="316"/>
        <v>0</v>
      </c>
      <c r="AQ1284" s="496"/>
      <c r="AR1284" s="496"/>
      <c r="AS1284" s="496"/>
      <c r="AT1284" s="496"/>
      <c r="AU1284" s="496"/>
      <c r="AV1284" s="496"/>
      <c r="AW1284" s="496"/>
      <c r="AX1284" s="496"/>
      <c r="AY1284" s="354"/>
      <c r="AZ1284" s="354"/>
      <c r="BA1284" s="354"/>
      <c r="BB1284" s="354"/>
      <c r="BC1284" s="354"/>
      <c r="BD1284" s="354"/>
      <c r="BE1284" s="354"/>
      <c r="BF1284" s="354"/>
      <c r="BG1284" s="354"/>
      <c r="BH1284" s="354"/>
      <c r="BI1284" s="354"/>
      <c r="BJ1284" s="354"/>
      <c r="BK1284" s="354"/>
    </row>
    <row r="1285" spans="1:63" ht="52.5" thickBot="1" x14ac:dyDescent="0.3">
      <c r="A1285" s="495" t="s">
        <v>569</v>
      </c>
      <c r="B1285" s="490" t="s">
        <v>1473</v>
      </c>
      <c r="C1285" s="491" t="s">
        <v>1471</v>
      </c>
      <c r="D1285" s="491" t="s">
        <v>1472</v>
      </c>
      <c r="E1285" s="4" t="s">
        <v>196</v>
      </c>
      <c r="F1285" s="4"/>
      <c r="G1285" s="6" t="s">
        <v>197</v>
      </c>
      <c r="H1285" s="353">
        <v>2011</v>
      </c>
      <c r="J1285" s="353">
        <v>56</v>
      </c>
      <c r="K1285" s="353" t="s">
        <v>1586</v>
      </c>
      <c r="L1285" s="353" t="s">
        <v>47</v>
      </c>
      <c r="M1285" s="353" t="s">
        <v>42</v>
      </c>
      <c r="N1285" s="353" t="s">
        <v>31</v>
      </c>
      <c r="O1285" s="353" t="s">
        <v>38</v>
      </c>
      <c r="P1285" s="354">
        <v>-1</v>
      </c>
      <c r="Q1285" s="354">
        <v>-1</v>
      </c>
      <c r="R1285" s="354">
        <v>-1</v>
      </c>
      <c r="S1285" s="354">
        <v>-1</v>
      </c>
      <c r="T1285" s="354">
        <v>-1</v>
      </c>
      <c r="U1285" s="354">
        <v>-1</v>
      </c>
      <c r="V1285" s="354">
        <v>-1</v>
      </c>
      <c r="W1285" s="354">
        <v>-1</v>
      </c>
      <c r="X1285" s="354">
        <v>-1</v>
      </c>
      <c r="Y1285" s="354">
        <v>-1</v>
      </c>
      <c r="Z1285" s="354">
        <v>-1</v>
      </c>
      <c r="AA1285" s="354">
        <v>-1</v>
      </c>
      <c r="AB1285" s="354">
        <v>-1</v>
      </c>
      <c r="AC1285" s="300">
        <f t="shared" si="304"/>
        <v>0</v>
      </c>
      <c r="AD1285" s="300">
        <f t="shared" si="305"/>
        <v>0</v>
      </c>
      <c r="AE1285" s="300">
        <f t="shared" si="306"/>
        <v>0</v>
      </c>
      <c r="AF1285" s="300">
        <f t="shared" si="307"/>
        <v>0</v>
      </c>
      <c r="AG1285" s="300">
        <f t="shared" si="308"/>
        <v>0</v>
      </c>
      <c r="AH1285" s="300">
        <f t="shared" si="309"/>
        <v>0</v>
      </c>
      <c r="AI1285" s="300">
        <f t="shared" si="310"/>
        <v>0</v>
      </c>
      <c r="AJ1285" s="300">
        <f t="shared" si="311"/>
        <v>0</v>
      </c>
      <c r="AK1285" s="300">
        <f t="shared" si="312"/>
        <v>0</v>
      </c>
      <c r="AL1285" s="300">
        <f t="shared" si="313"/>
        <v>0</v>
      </c>
      <c r="AM1285" s="300">
        <f t="shared" si="314"/>
        <v>0</v>
      </c>
      <c r="AN1285" s="300">
        <f t="shared" si="315"/>
        <v>0</v>
      </c>
      <c r="AO1285" s="300">
        <f t="shared" si="316"/>
        <v>0</v>
      </c>
      <c r="AQ1285" s="496"/>
      <c r="AR1285" s="496"/>
      <c r="AS1285" s="496"/>
      <c r="AT1285" s="496"/>
      <c r="AU1285" s="496"/>
      <c r="AV1285" s="496"/>
      <c r="AW1285" s="496"/>
      <c r="AX1285" s="496"/>
      <c r="AY1285" s="354"/>
      <c r="AZ1285" s="354"/>
      <c r="BA1285" s="354"/>
      <c r="BB1285" s="354"/>
      <c r="BC1285" s="354"/>
      <c r="BD1285" s="354"/>
      <c r="BE1285" s="354"/>
      <c r="BF1285" s="354"/>
      <c r="BG1285" s="354"/>
      <c r="BH1285" s="354"/>
      <c r="BI1285" s="354"/>
      <c r="BJ1285" s="354"/>
      <c r="BK1285" s="354"/>
    </row>
    <row r="1286" spans="1:63" ht="52.5" thickBot="1" x14ac:dyDescent="0.3">
      <c r="A1286" s="495" t="s">
        <v>569</v>
      </c>
      <c r="B1286" s="490" t="s">
        <v>1473</v>
      </c>
      <c r="C1286" s="491" t="s">
        <v>1471</v>
      </c>
      <c r="D1286" s="491" t="s">
        <v>1472</v>
      </c>
      <c r="E1286" s="4" t="s">
        <v>196</v>
      </c>
      <c r="F1286" s="4"/>
      <c r="G1286" s="6" t="s">
        <v>197</v>
      </c>
      <c r="H1286" s="353">
        <v>2011</v>
      </c>
      <c r="J1286" s="496">
        <v>57</v>
      </c>
      <c r="K1286" s="495" t="s">
        <v>2156</v>
      </c>
      <c r="L1286" s="353" t="s">
        <v>65</v>
      </c>
      <c r="M1286" s="353" t="s">
        <v>42</v>
      </c>
      <c r="N1286" s="353" t="s">
        <v>31</v>
      </c>
      <c r="O1286" s="353" t="s">
        <v>38</v>
      </c>
      <c r="P1286" s="354">
        <v>34.360993000000001</v>
      </c>
      <c r="Q1286" s="354">
        <v>0.62962899999999999</v>
      </c>
      <c r="R1286" s="354">
        <v>0.72799800000000003</v>
      </c>
      <c r="S1286" s="354">
        <v>0.72420200000000001</v>
      </c>
      <c r="T1286" s="354">
        <v>0.72799800000000003</v>
      </c>
      <c r="U1286" s="354">
        <v>5.8888829999999999</v>
      </c>
      <c r="V1286" s="354">
        <v>1.10477</v>
      </c>
      <c r="W1286" s="354">
        <v>1.034367</v>
      </c>
      <c r="X1286" s="354">
        <v>1.034367</v>
      </c>
      <c r="Y1286" s="354">
        <v>-1</v>
      </c>
      <c r="Z1286" s="354">
        <v>-1</v>
      </c>
      <c r="AA1286" s="354">
        <v>-1</v>
      </c>
      <c r="AB1286" s="354">
        <v>-1</v>
      </c>
      <c r="AC1286" s="300">
        <f t="shared" si="304"/>
        <v>3.7876511206730828E-2</v>
      </c>
      <c r="AD1286" s="300">
        <f t="shared" si="305"/>
        <v>6.9404716780399004E-4</v>
      </c>
      <c r="AE1286" s="300">
        <f t="shared" si="306"/>
        <v>8.0248042905738007E-4</v>
      </c>
      <c r="AF1286" s="300">
        <f t="shared" si="307"/>
        <v>7.9829605532461998E-4</v>
      </c>
      <c r="AG1286" s="300">
        <f t="shared" si="308"/>
        <v>8.0248042905738007E-4</v>
      </c>
      <c r="AH1286" s="300">
        <f t="shared" si="309"/>
        <v>6.4913823341667294E-3</v>
      </c>
      <c r="AI1286" s="300">
        <f t="shared" si="310"/>
        <v>1.2178004659487E-3</v>
      </c>
      <c r="AJ1286" s="300">
        <f t="shared" si="311"/>
        <v>1.14019444279077E-3</v>
      </c>
      <c r="AK1286" s="300">
        <f t="shared" si="312"/>
        <v>1.14019444279077E-3</v>
      </c>
      <c r="AL1286" s="300">
        <f t="shared" si="313"/>
        <v>0</v>
      </c>
      <c r="AM1286" s="300">
        <f t="shared" si="314"/>
        <v>0</v>
      </c>
      <c r="AN1286" s="300">
        <f t="shared" si="315"/>
        <v>0</v>
      </c>
      <c r="AO1286" s="300">
        <f t="shared" si="316"/>
        <v>0</v>
      </c>
      <c r="AQ1286" s="496"/>
      <c r="AR1286" s="496"/>
      <c r="AS1286" s="496"/>
      <c r="AT1286" s="496"/>
      <c r="AU1286" s="496"/>
      <c r="AV1286" s="496"/>
      <c r="AW1286" s="496"/>
      <c r="AX1286" s="496"/>
      <c r="AY1286" s="354"/>
      <c r="AZ1286" s="354"/>
      <c r="BA1286" s="354"/>
      <c r="BB1286" s="354"/>
      <c r="BC1286" s="354"/>
      <c r="BD1286" s="354"/>
      <c r="BE1286" s="354"/>
      <c r="BF1286" s="354"/>
      <c r="BG1286" s="354"/>
      <c r="BH1286" s="354"/>
      <c r="BI1286" s="354"/>
      <c r="BJ1286" s="354"/>
      <c r="BK1286" s="354"/>
    </row>
    <row r="1287" spans="1:63" ht="52.5" thickBot="1" x14ac:dyDescent="0.3">
      <c r="A1287" s="495" t="s">
        <v>569</v>
      </c>
      <c r="B1287" s="490" t="s">
        <v>1473</v>
      </c>
      <c r="C1287" s="491" t="s">
        <v>1471</v>
      </c>
      <c r="D1287" s="491" t="s">
        <v>1472</v>
      </c>
      <c r="E1287" s="4" t="s">
        <v>196</v>
      </c>
      <c r="F1287" s="4"/>
      <c r="G1287" s="6" t="s">
        <v>197</v>
      </c>
      <c r="H1287" s="353">
        <v>2011</v>
      </c>
      <c r="J1287" s="353">
        <v>57</v>
      </c>
      <c r="K1287" s="353" t="s">
        <v>175</v>
      </c>
      <c r="L1287" s="353" t="s">
        <v>176</v>
      </c>
      <c r="M1287" s="353" t="s">
        <v>42</v>
      </c>
      <c r="N1287" s="353" t="s">
        <v>96</v>
      </c>
      <c r="O1287" s="353" t="s">
        <v>38</v>
      </c>
      <c r="P1287" s="354">
        <v>-1</v>
      </c>
      <c r="Q1287" s="354">
        <v>-1</v>
      </c>
      <c r="R1287" s="354">
        <v>-1</v>
      </c>
      <c r="S1287" s="354">
        <v>-1</v>
      </c>
      <c r="T1287" s="354">
        <v>-1</v>
      </c>
      <c r="U1287" s="354">
        <v>-1</v>
      </c>
      <c r="V1287" s="354">
        <v>-1</v>
      </c>
      <c r="W1287" s="354">
        <v>-1</v>
      </c>
      <c r="X1287" s="354">
        <v>-1</v>
      </c>
      <c r="Y1287" s="354">
        <v>-1</v>
      </c>
      <c r="Z1287" s="354">
        <v>-1</v>
      </c>
      <c r="AA1287" s="354">
        <v>-1</v>
      </c>
      <c r="AB1287" s="354">
        <v>-1</v>
      </c>
      <c r="AC1287" s="300">
        <f t="shared" si="304"/>
        <v>0</v>
      </c>
      <c r="AD1287" s="300">
        <f t="shared" si="305"/>
        <v>0</v>
      </c>
      <c r="AE1287" s="300">
        <f t="shared" si="306"/>
        <v>0</v>
      </c>
      <c r="AF1287" s="300">
        <f t="shared" si="307"/>
        <v>0</v>
      </c>
      <c r="AG1287" s="300">
        <f t="shared" si="308"/>
        <v>0</v>
      </c>
      <c r="AH1287" s="300">
        <f t="shared" si="309"/>
        <v>0</v>
      </c>
      <c r="AI1287" s="300">
        <f t="shared" si="310"/>
        <v>0</v>
      </c>
      <c r="AJ1287" s="300">
        <f t="shared" si="311"/>
        <v>0</v>
      </c>
      <c r="AK1287" s="300">
        <f t="shared" si="312"/>
        <v>0</v>
      </c>
      <c r="AL1287" s="300">
        <f t="shared" si="313"/>
        <v>0</v>
      </c>
      <c r="AM1287" s="300">
        <f t="shared" si="314"/>
        <v>0</v>
      </c>
      <c r="AN1287" s="300">
        <f t="shared" si="315"/>
        <v>0</v>
      </c>
      <c r="AO1287" s="300">
        <f t="shared" si="316"/>
        <v>0</v>
      </c>
      <c r="AQ1287" s="496"/>
      <c r="AR1287" s="496"/>
      <c r="AS1287" s="496"/>
      <c r="AT1287" s="496"/>
      <c r="AU1287" s="496"/>
      <c r="AV1287" s="496"/>
      <c r="AW1287" s="496"/>
      <c r="AX1287" s="496"/>
      <c r="AY1287" s="354"/>
      <c r="AZ1287" s="354"/>
      <c r="BA1287" s="354"/>
      <c r="BB1287" s="354"/>
      <c r="BC1287" s="354"/>
      <c r="BD1287" s="354"/>
      <c r="BE1287" s="354"/>
      <c r="BF1287" s="354"/>
      <c r="BG1287" s="354"/>
      <c r="BH1287" s="354"/>
      <c r="BI1287" s="354"/>
      <c r="BJ1287" s="354"/>
      <c r="BK1287" s="354"/>
    </row>
    <row r="1288" spans="1:63" ht="52.5" thickBot="1" x14ac:dyDescent="0.3">
      <c r="A1288" s="495" t="s">
        <v>569</v>
      </c>
      <c r="B1288" s="490" t="s">
        <v>1473</v>
      </c>
      <c r="C1288" s="491" t="s">
        <v>1471</v>
      </c>
      <c r="D1288" s="491" t="s">
        <v>1472</v>
      </c>
      <c r="E1288" s="4" t="s">
        <v>196</v>
      </c>
      <c r="F1288" s="4"/>
      <c r="G1288" s="6" t="s">
        <v>197</v>
      </c>
      <c r="H1288" s="353">
        <v>2011</v>
      </c>
      <c r="J1288" s="353">
        <v>58</v>
      </c>
      <c r="K1288" s="353" t="s">
        <v>66</v>
      </c>
      <c r="L1288" s="353" t="s">
        <v>65</v>
      </c>
      <c r="M1288" s="353" t="s">
        <v>42</v>
      </c>
      <c r="N1288" s="353" t="s">
        <v>31</v>
      </c>
      <c r="O1288" s="353" t="s">
        <v>38</v>
      </c>
      <c r="P1288" s="354">
        <v>29.898527000000001</v>
      </c>
      <c r="Q1288" s="354">
        <v>0.54785899999999998</v>
      </c>
      <c r="R1288" s="354">
        <v>0.63345300000000004</v>
      </c>
      <c r="S1288" s="354">
        <v>0.63014999999999999</v>
      </c>
      <c r="T1288" s="354">
        <v>0.63345300000000004</v>
      </c>
      <c r="U1288" s="354">
        <v>5.1240930000000002</v>
      </c>
      <c r="V1288" s="354">
        <v>0.96129399999999998</v>
      </c>
      <c r="W1288" s="354">
        <v>0.90003299999999997</v>
      </c>
      <c r="X1288" s="354">
        <v>0.90003299999999997</v>
      </c>
      <c r="Y1288" s="354">
        <v>-1</v>
      </c>
      <c r="Z1288" s="354">
        <v>-1</v>
      </c>
      <c r="AA1288" s="354">
        <v>-1</v>
      </c>
      <c r="AB1288" s="354">
        <v>-1</v>
      </c>
      <c r="AC1288" s="300">
        <f t="shared" si="304"/>
        <v>3.295748446444037E-2</v>
      </c>
      <c r="AD1288" s="300">
        <f t="shared" si="305"/>
        <v>6.0391117198528999E-4</v>
      </c>
      <c r="AE1288" s="300">
        <f t="shared" si="306"/>
        <v>6.9826240625343004E-4</v>
      </c>
      <c r="AF1288" s="300">
        <f t="shared" si="307"/>
        <v>6.9462147199649991E-4</v>
      </c>
      <c r="AG1288" s="300">
        <f t="shared" si="308"/>
        <v>6.9826240625343004E-4</v>
      </c>
      <c r="AH1288" s="300">
        <f t="shared" si="309"/>
        <v>5.6483456673918301E-3</v>
      </c>
      <c r="AI1288" s="300">
        <f t="shared" si="310"/>
        <v>1.05964524843514E-3</v>
      </c>
      <c r="AJ1288" s="300">
        <f t="shared" si="311"/>
        <v>9.9211655527322988E-4</v>
      </c>
      <c r="AK1288" s="300">
        <f t="shared" si="312"/>
        <v>9.9211655527322988E-4</v>
      </c>
      <c r="AL1288" s="300">
        <f t="shared" si="313"/>
        <v>0</v>
      </c>
      <c r="AM1288" s="300">
        <f t="shared" si="314"/>
        <v>0</v>
      </c>
      <c r="AN1288" s="300">
        <f t="shared" si="315"/>
        <v>0</v>
      </c>
      <c r="AO1288" s="300">
        <f t="shared" si="316"/>
        <v>0</v>
      </c>
      <c r="AQ1288" s="496"/>
      <c r="AR1288" s="496"/>
      <c r="AS1288" s="496"/>
      <c r="AT1288" s="496"/>
      <c r="AU1288" s="496"/>
      <c r="AV1288" s="496"/>
      <c r="AW1288" s="496"/>
      <c r="AX1288" s="496"/>
      <c r="AY1288" s="354"/>
      <c r="AZ1288" s="354"/>
      <c r="BA1288" s="354"/>
      <c r="BB1288" s="354"/>
      <c r="BC1288" s="354"/>
      <c r="BD1288" s="354"/>
      <c r="BE1288" s="354"/>
      <c r="BF1288" s="354"/>
      <c r="BG1288" s="354"/>
      <c r="BH1288" s="354"/>
      <c r="BI1288" s="354"/>
      <c r="BJ1288" s="354"/>
      <c r="BK1288" s="354"/>
    </row>
    <row r="1289" spans="1:63" ht="52.5" thickBot="1" x14ac:dyDescent="0.3">
      <c r="A1289" s="495" t="s">
        <v>569</v>
      </c>
      <c r="B1289" s="490" t="s">
        <v>1473</v>
      </c>
      <c r="C1289" s="491" t="s">
        <v>1471</v>
      </c>
      <c r="D1289" s="491" t="s">
        <v>1472</v>
      </c>
      <c r="E1289" s="4" t="s">
        <v>196</v>
      </c>
      <c r="F1289" s="4"/>
      <c r="G1289" s="6" t="s">
        <v>197</v>
      </c>
      <c r="H1289" s="353">
        <v>2011</v>
      </c>
      <c r="J1289" s="353">
        <v>58</v>
      </c>
      <c r="K1289" s="353" t="s">
        <v>109</v>
      </c>
      <c r="L1289" s="353" t="s">
        <v>110</v>
      </c>
      <c r="M1289" s="353" t="s">
        <v>42</v>
      </c>
      <c r="N1289" s="353" t="s">
        <v>108</v>
      </c>
      <c r="O1289" s="353" t="s">
        <v>38</v>
      </c>
      <c r="P1289" s="354">
        <v>-1</v>
      </c>
      <c r="Q1289" s="354">
        <v>-1</v>
      </c>
      <c r="R1289" s="354">
        <v>-1</v>
      </c>
      <c r="S1289" s="354">
        <v>-1</v>
      </c>
      <c r="T1289" s="354">
        <v>-1</v>
      </c>
      <c r="U1289" s="354">
        <v>-1</v>
      </c>
      <c r="V1289" s="354">
        <v>-1</v>
      </c>
      <c r="W1289" s="354">
        <v>-1</v>
      </c>
      <c r="X1289" s="354">
        <v>-1</v>
      </c>
      <c r="Y1289" s="354">
        <v>-1</v>
      </c>
      <c r="Z1289" s="354">
        <v>-1</v>
      </c>
      <c r="AA1289" s="354">
        <v>-1</v>
      </c>
      <c r="AB1289" s="354">
        <v>-1</v>
      </c>
      <c r="AC1289" s="300">
        <f t="shared" si="304"/>
        <v>0</v>
      </c>
      <c r="AD1289" s="300">
        <f t="shared" si="305"/>
        <v>0</v>
      </c>
      <c r="AE1289" s="300">
        <f t="shared" si="306"/>
        <v>0</v>
      </c>
      <c r="AF1289" s="300">
        <f t="shared" si="307"/>
        <v>0</v>
      </c>
      <c r="AG1289" s="300">
        <f t="shared" si="308"/>
        <v>0</v>
      </c>
      <c r="AH1289" s="300">
        <f t="shared" si="309"/>
        <v>0</v>
      </c>
      <c r="AI1289" s="300">
        <f t="shared" si="310"/>
        <v>0</v>
      </c>
      <c r="AJ1289" s="300">
        <f t="shared" si="311"/>
        <v>0</v>
      </c>
      <c r="AK1289" s="300">
        <f t="shared" si="312"/>
        <v>0</v>
      </c>
      <c r="AL1289" s="300">
        <f t="shared" si="313"/>
        <v>0</v>
      </c>
      <c r="AM1289" s="300">
        <f t="shared" si="314"/>
        <v>0</v>
      </c>
      <c r="AN1289" s="300">
        <f t="shared" si="315"/>
        <v>0</v>
      </c>
      <c r="AO1289" s="300">
        <f t="shared" si="316"/>
        <v>0</v>
      </c>
      <c r="AQ1289" s="496"/>
      <c r="AR1289" s="496"/>
      <c r="AS1289" s="496"/>
      <c r="AT1289" s="496"/>
      <c r="AU1289" s="496"/>
      <c r="AV1289" s="496"/>
      <c r="AW1289" s="496"/>
      <c r="AX1289" s="496"/>
      <c r="AY1289" s="354"/>
      <c r="AZ1289" s="354"/>
      <c r="BA1289" s="354"/>
      <c r="BB1289" s="354"/>
      <c r="BC1289" s="354"/>
      <c r="BD1289" s="354"/>
      <c r="BE1289" s="354"/>
      <c r="BF1289" s="354"/>
      <c r="BG1289" s="354"/>
      <c r="BH1289" s="354"/>
      <c r="BI1289" s="354"/>
      <c r="BJ1289" s="354"/>
      <c r="BK1289" s="354"/>
    </row>
    <row r="1290" spans="1:63" ht="52.5" thickBot="1" x14ac:dyDescent="0.3">
      <c r="A1290" s="495" t="s">
        <v>569</v>
      </c>
      <c r="B1290" s="490" t="s">
        <v>1473</v>
      </c>
      <c r="C1290" s="491" t="s">
        <v>1471</v>
      </c>
      <c r="D1290" s="491" t="s">
        <v>1472</v>
      </c>
      <c r="E1290" s="4" t="s">
        <v>196</v>
      </c>
      <c r="F1290" s="4"/>
      <c r="G1290" s="6" t="s">
        <v>197</v>
      </c>
      <c r="H1290" s="353">
        <v>2011</v>
      </c>
      <c r="J1290" s="353">
        <v>59</v>
      </c>
      <c r="K1290" s="353" t="s">
        <v>67</v>
      </c>
      <c r="L1290" s="353" t="s">
        <v>1555</v>
      </c>
      <c r="M1290" s="353" t="s">
        <v>42</v>
      </c>
      <c r="N1290" s="353" t="s">
        <v>31</v>
      </c>
      <c r="O1290" s="353" t="s">
        <v>38</v>
      </c>
      <c r="P1290" s="354">
        <v>267.30175300000002</v>
      </c>
      <c r="Q1290" s="354">
        <v>4.8980230000000002</v>
      </c>
      <c r="R1290" s="354">
        <v>5.6632610000000003</v>
      </c>
      <c r="S1290" s="354">
        <v>5.6337299999999999</v>
      </c>
      <c r="T1290" s="354">
        <v>5.6632610000000003</v>
      </c>
      <c r="U1290" s="354">
        <v>45.810921</v>
      </c>
      <c r="V1290" s="354">
        <v>8.5942519999999991</v>
      </c>
      <c r="W1290" s="354">
        <v>8.0465669999999996</v>
      </c>
      <c r="X1290" s="354">
        <v>8.0465669999999996</v>
      </c>
      <c r="Y1290" s="354">
        <v>-1</v>
      </c>
      <c r="Z1290" s="354">
        <v>-1</v>
      </c>
      <c r="AA1290" s="354">
        <v>-1</v>
      </c>
      <c r="AB1290" s="354">
        <v>-1</v>
      </c>
      <c r="AC1290" s="300">
        <f t="shared" si="304"/>
        <v>0.29464974551472645</v>
      </c>
      <c r="AD1290" s="300">
        <f t="shared" si="305"/>
        <v>5.3991461495401299E-3</v>
      </c>
      <c r="AE1290" s="300">
        <f t="shared" si="306"/>
        <v>6.2426766517819096E-3</v>
      </c>
      <c r="AF1290" s="300">
        <f t="shared" si="307"/>
        <v>6.2101242964862999E-3</v>
      </c>
      <c r="AG1290" s="300">
        <f t="shared" si="308"/>
        <v>6.2426766517819096E-3</v>
      </c>
      <c r="AH1290" s="300">
        <f t="shared" si="309"/>
        <v>5.0497896339816509E-2</v>
      </c>
      <c r="AI1290" s="300">
        <f t="shared" si="310"/>
        <v>9.4735411805901178E-3</v>
      </c>
      <c r="AJ1290" s="300">
        <f t="shared" si="311"/>
        <v>8.8698218107727701E-3</v>
      </c>
      <c r="AK1290" s="300">
        <f t="shared" si="312"/>
        <v>8.8698218107727701E-3</v>
      </c>
      <c r="AL1290" s="300">
        <f t="shared" si="313"/>
        <v>0</v>
      </c>
      <c r="AM1290" s="300">
        <f t="shared" si="314"/>
        <v>0</v>
      </c>
      <c r="AN1290" s="300">
        <f t="shared" si="315"/>
        <v>0</v>
      </c>
      <c r="AO1290" s="300">
        <f t="shared" si="316"/>
        <v>0</v>
      </c>
      <c r="AQ1290" s="496"/>
      <c r="AR1290" s="496"/>
      <c r="AS1290" s="496"/>
      <c r="AT1290" s="496"/>
      <c r="AU1290" s="496"/>
      <c r="AV1290" s="496"/>
      <c r="AW1290" s="496"/>
      <c r="AX1290" s="496"/>
      <c r="AY1290" s="354"/>
      <c r="AZ1290" s="354"/>
      <c r="BA1290" s="354"/>
      <c r="BB1290" s="354"/>
      <c r="BC1290" s="354"/>
      <c r="BD1290" s="354"/>
      <c r="BE1290" s="354"/>
      <c r="BF1290" s="354"/>
      <c r="BG1290" s="354"/>
      <c r="BH1290" s="354"/>
      <c r="BI1290" s="354"/>
      <c r="BJ1290" s="354"/>
      <c r="BK1290" s="354"/>
    </row>
    <row r="1291" spans="1:63" ht="52.5" thickBot="1" x14ac:dyDescent="0.3">
      <c r="A1291" s="495" t="s">
        <v>569</v>
      </c>
      <c r="B1291" s="490" t="s">
        <v>1473</v>
      </c>
      <c r="C1291" s="491" t="s">
        <v>1471</v>
      </c>
      <c r="D1291" s="491" t="s">
        <v>1472</v>
      </c>
      <c r="E1291" s="4" t="s">
        <v>196</v>
      </c>
      <c r="F1291" s="4"/>
      <c r="G1291" s="6" t="s">
        <v>197</v>
      </c>
      <c r="H1291" s="353">
        <v>2011</v>
      </c>
      <c r="J1291" s="353">
        <v>59</v>
      </c>
      <c r="K1291" s="353" t="s">
        <v>1569</v>
      </c>
      <c r="L1291" s="353" t="s">
        <v>1531</v>
      </c>
      <c r="M1291" s="353" t="s">
        <v>42</v>
      </c>
      <c r="N1291" s="353" t="s">
        <v>96</v>
      </c>
      <c r="O1291" s="353" t="s">
        <v>38</v>
      </c>
      <c r="P1291" s="354">
        <v>-1</v>
      </c>
      <c r="Q1291" s="354">
        <v>-1</v>
      </c>
      <c r="R1291" s="354">
        <v>-1</v>
      </c>
      <c r="S1291" s="354">
        <v>-1</v>
      </c>
      <c r="T1291" s="354">
        <v>-1</v>
      </c>
      <c r="U1291" s="354">
        <v>-1</v>
      </c>
      <c r="V1291" s="354">
        <v>-1</v>
      </c>
      <c r="W1291" s="354">
        <v>-1</v>
      </c>
      <c r="X1291" s="354">
        <v>-1</v>
      </c>
      <c r="Y1291" s="354">
        <v>-1</v>
      </c>
      <c r="Z1291" s="354">
        <v>-1</v>
      </c>
      <c r="AA1291" s="354">
        <v>-1</v>
      </c>
      <c r="AB1291" s="354">
        <v>-1</v>
      </c>
      <c r="AC1291" s="300">
        <f t="shared" si="304"/>
        <v>0</v>
      </c>
      <c r="AD1291" s="300">
        <f t="shared" si="305"/>
        <v>0</v>
      </c>
      <c r="AE1291" s="300">
        <f t="shared" si="306"/>
        <v>0</v>
      </c>
      <c r="AF1291" s="300">
        <f t="shared" si="307"/>
        <v>0</v>
      </c>
      <c r="AG1291" s="300">
        <f t="shared" si="308"/>
        <v>0</v>
      </c>
      <c r="AH1291" s="300">
        <f t="shared" si="309"/>
        <v>0</v>
      </c>
      <c r="AI1291" s="300">
        <f t="shared" si="310"/>
        <v>0</v>
      </c>
      <c r="AJ1291" s="300">
        <f t="shared" si="311"/>
        <v>0</v>
      </c>
      <c r="AK1291" s="300">
        <f t="shared" si="312"/>
        <v>0</v>
      </c>
      <c r="AL1291" s="300">
        <f t="shared" si="313"/>
        <v>0</v>
      </c>
      <c r="AM1291" s="300">
        <f t="shared" si="314"/>
        <v>0</v>
      </c>
      <c r="AN1291" s="300">
        <f t="shared" si="315"/>
        <v>0</v>
      </c>
      <c r="AO1291" s="300">
        <f t="shared" si="316"/>
        <v>0</v>
      </c>
      <c r="AQ1291" s="496"/>
      <c r="AR1291" s="496"/>
      <c r="AS1291" s="496"/>
      <c r="AT1291" s="496"/>
      <c r="AU1291" s="496"/>
      <c r="AV1291" s="496"/>
      <c r="AW1291" s="496"/>
      <c r="AX1291" s="496"/>
      <c r="AY1291" s="354"/>
      <c r="AZ1291" s="354"/>
      <c r="BA1291" s="354"/>
      <c r="BB1291" s="354"/>
      <c r="BC1291" s="354"/>
      <c r="BD1291" s="354"/>
      <c r="BE1291" s="354"/>
      <c r="BF1291" s="354"/>
      <c r="BG1291" s="354"/>
      <c r="BH1291" s="354"/>
      <c r="BI1291" s="354"/>
      <c r="BJ1291" s="354"/>
      <c r="BK1291" s="354"/>
    </row>
    <row r="1292" spans="1:63" x14ac:dyDescent="0.25">
      <c r="AC1292" s="300" t="s">
        <v>229</v>
      </c>
      <c r="AD1292" s="300" t="s">
        <v>19</v>
      </c>
      <c r="AE1292" s="300" t="s">
        <v>20</v>
      </c>
      <c r="AF1292" s="300" t="s">
        <v>230</v>
      </c>
      <c r="AG1292" s="300" t="s">
        <v>22</v>
      </c>
      <c r="AH1292" s="300" t="s">
        <v>231</v>
      </c>
      <c r="AI1292" s="300" t="s">
        <v>355</v>
      </c>
      <c r="AJ1292" s="300" t="s">
        <v>356</v>
      </c>
      <c r="AK1292" s="300" t="s">
        <v>357</v>
      </c>
      <c r="AL1292" s="300" t="s">
        <v>1587</v>
      </c>
      <c r="AM1292" s="300" t="s">
        <v>1588</v>
      </c>
      <c r="AN1292" s="300" t="s">
        <v>1589</v>
      </c>
      <c r="AO1292" s="300" t="s">
        <v>228</v>
      </c>
      <c r="AQ1292" s="496"/>
      <c r="AR1292" s="496"/>
      <c r="AS1292" s="496"/>
      <c r="AT1292" s="496"/>
      <c r="AU1292" s="496"/>
      <c r="AV1292" s="496"/>
      <c r="AW1292" s="496"/>
      <c r="AX1292" s="496"/>
      <c r="AY1292" s="354"/>
      <c r="AZ1292" s="354"/>
      <c r="BA1292" s="354"/>
      <c r="BB1292" s="354"/>
      <c r="BC1292" s="354"/>
      <c r="BD1292" s="354"/>
      <c r="BE1292" s="354"/>
      <c r="BF1292" s="354"/>
      <c r="BG1292" s="354"/>
      <c r="BH1292" s="354"/>
      <c r="BI1292" s="354"/>
      <c r="BJ1292" s="354"/>
      <c r="BK1292" s="354"/>
    </row>
    <row r="1293" spans="1:63" x14ac:dyDescent="0.25">
      <c r="AC1293" s="351">
        <f>SUM(AC3:AC1291)</f>
        <v>3896.2928079476583</v>
      </c>
      <c r="AF1293" s="351">
        <f>SUM(AF3:AF1291)</f>
        <v>417.97230783889142</v>
      </c>
      <c r="AH1293" s="351">
        <f>SUM(AH3:AH1291)</f>
        <v>2626.5544239939818</v>
      </c>
      <c r="AI1293" s="351">
        <f>SUM(AI3:AI1291)</f>
        <v>250.63870928464345</v>
      </c>
      <c r="AJ1293" s="351">
        <f>SUM(AJ3:AJ1291)</f>
        <v>44.6209022079167</v>
      </c>
      <c r="AK1293" s="351">
        <f>SUM(AK3:AK1291)</f>
        <v>44.388913934146231</v>
      </c>
      <c r="AO1293" s="351">
        <f>SUM(AO3:AO1291)</f>
        <v>184472.54006642386</v>
      </c>
      <c r="AQ1293" s="496"/>
      <c r="AR1293" s="496"/>
      <c r="AS1293" s="496"/>
      <c r="AT1293" s="496"/>
      <c r="AU1293" s="496"/>
      <c r="AV1293" s="496"/>
      <c r="AW1293" s="496"/>
      <c r="AX1293" s="496"/>
      <c r="AY1293" s="354"/>
      <c r="AZ1293" s="354"/>
      <c r="BA1293" s="354"/>
      <c r="BB1293" s="354"/>
      <c r="BC1293" s="354"/>
      <c r="BD1293" s="354"/>
      <c r="BE1293" s="354"/>
      <c r="BF1293" s="354"/>
      <c r="BG1293" s="354"/>
      <c r="BH1293" s="354"/>
      <c r="BI1293" s="354"/>
      <c r="BJ1293" s="354"/>
      <c r="BK1293" s="354"/>
    </row>
    <row r="1294" spans="1:63" x14ac:dyDescent="0.25">
      <c r="AQ1294" s="496"/>
      <c r="AR1294" s="496"/>
      <c r="AS1294" s="496"/>
      <c r="AT1294" s="496"/>
      <c r="AU1294" s="496"/>
      <c r="AV1294" s="496"/>
      <c r="AW1294" s="496"/>
      <c r="AX1294" s="496"/>
      <c r="AY1294" s="354"/>
      <c r="AZ1294" s="354"/>
      <c r="BA1294" s="354"/>
      <c r="BB1294" s="354"/>
      <c r="BC1294" s="354"/>
      <c r="BD1294" s="354"/>
      <c r="BE1294" s="354"/>
      <c r="BF1294" s="354"/>
      <c r="BG1294" s="354"/>
      <c r="BH1294" s="354"/>
      <c r="BI1294" s="354"/>
      <c r="BJ1294" s="354"/>
      <c r="BK1294" s="354"/>
    </row>
    <row r="1295" spans="1:63" x14ac:dyDescent="0.25">
      <c r="AQ1295" s="496"/>
      <c r="AR1295" s="496"/>
      <c r="AS1295" s="496"/>
      <c r="AT1295" s="496"/>
      <c r="AU1295" s="496"/>
      <c r="AV1295" s="496"/>
      <c r="AW1295" s="496"/>
      <c r="AX1295" s="496"/>
      <c r="AY1295" s="354"/>
      <c r="AZ1295" s="354"/>
      <c r="BA1295" s="354"/>
      <c r="BB1295" s="354"/>
      <c r="BC1295" s="354"/>
      <c r="BD1295" s="354"/>
      <c r="BE1295" s="354"/>
      <c r="BF1295" s="354"/>
      <c r="BG1295" s="354"/>
      <c r="BH1295" s="354"/>
      <c r="BI1295" s="354"/>
      <c r="BJ1295" s="354"/>
      <c r="BK1295" s="354"/>
    </row>
    <row r="1296" spans="1:63" x14ac:dyDescent="0.25">
      <c r="AQ1296" s="496"/>
      <c r="AR1296" s="496"/>
      <c r="AS1296" s="496"/>
      <c r="AT1296" s="496"/>
      <c r="AU1296" s="496"/>
      <c r="AV1296" s="496"/>
      <c r="AW1296" s="496"/>
      <c r="AX1296" s="496"/>
      <c r="AY1296" s="354"/>
      <c r="AZ1296" s="354"/>
      <c r="BA1296" s="354"/>
      <c r="BB1296" s="354"/>
      <c r="BC1296" s="354"/>
      <c r="BD1296" s="354"/>
      <c r="BE1296" s="354"/>
      <c r="BF1296" s="354"/>
      <c r="BG1296" s="354"/>
      <c r="BH1296" s="354"/>
      <c r="BI1296" s="354"/>
      <c r="BJ1296" s="354"/>
      <c r="BK1296" s="354"/>
    </row>
    <row r="1297" spans="8:63" x14ac:dyDescent="0.25">
      <c r="AQ1297" s="496"/>
      <c r="AR1297" s="496"/>
      <c r="AS1297" s="496"/>
      <c r="AT1297" s="496"/>
      <c r="AU1297" s="496"/>
      <c r="AV1297" s="496"/>
      <c r="AW1297" s="496"/>
      <c r="AX1297" s="496"/>
      <c r="AY1297" s="354"/>
      <c r="AZ1297" s="354"/>
      <c r="BA1297" s="354"/>
      <c r="BB1297" s="354"/>
      <c r="BC1297" s="354"/>
      <c r="BD1297" s="354"/>
      <c r="BE1297" s="354"/>
      <c r="BF1297" s="354"/>
      <c r="BG1297" s="354"/>
      <c r="BH1297" s="354"/>
      <c r="BI1297" s="354"/>
      <c r="BJ1297" s="354"/>
      <c r="BK1297" s="354"/>
    </row>
    <row r="1298" spans="8:63" x14ac:dyDescent="0.25">
      <c r="H1298" s="352"/>
      <c r="I1298" s="495"/>
      <c r="J1298" s="352"/>
      <c r="K1298" s="352"/>
      <c r="L1298" s="352"/>
      <c r="M1298" s="352"/>
      <c r="N1298" s="352"/>
      <c r="O1298" s="352"/>
      <c r="P1298" s="352"/>
      <c r="Q1298" s="352"/>
      <c r="R1298" s="352"/>
      <c r="S1298" s="352"/>
      <c r="T1298" s="352"/>
      <c r="U1298" s="352"/>
      <c r="V1298" s="352"/>
      <c r="W1298" s="352"/>
      <c r="X1298" s="352"/>
      <c r="Y1298" s="352"/>
      <c r="Z1298" s="352"/>
      <c r="AA1298" s="352"/>
      <c r="AB1298" s="352"/>
      <c r="AQ1298" s="496"/>
      <c r="AR1298" s="496"/>
      <c r="AS1298" s="496"/>
      <c r="AT1298" s="496"/>
      <c r="AU1298" s="496"/>
      <c r="AV1298" s="496"/>
      <c r="AW1298" s="496"/>
      <c r="AX1298" s="496"/>
      <c r="AY1298" s="354"/>
      <c r="AZ1298" s="354"/>
      <c r="BA1298" s="354"/>
      <c r="BB1298" s="354"/>
      <c r="BC1298" s="354"/>
      <c r="BD1298" s="354"/>
      <c r="BE1298" s="354"/>
      <c r="BF1298" s="354"/>
      <c r="BG1298" s="354"/>
      <c r="BH1298" s="354"/>
      <c r="BI1298" s="354"/>
      <c r="BJ1298" s="354"/>
      <c r="BK1298" s="354"/>
    </row>
    <row r="1299" spans="8:63" x14ac:dyDescent="0.25">
      <c r="H1299" s="352"/>
      <c r="I1299" s="495"/>
      <c r="J1299" s="352"/>
      <c r="K1299" s="352"/>
      <c r="L1299" s="352"/>
      <c r="M1299" s="352"/>
      <c r="N1299" s="352"/>
      <c r="O1299" s="352"/>
      <c r="P1299" s="352"/>
      <c r="Q1299" s="352"/>
      <c r="R1299" s="352"/>
      <c r="S1299" s="352"/>
      <c r="T1299" s="352"/>
      <c r="U1299" s="352"/>
      <c r="V1299" s="352"/>
      <c r="W1299" s="352"/>
      <c r="X1299" s="352"/>
      <c r="Y1299" s="352"/>
      <c r="Z1299" s="352"/>
      <c r="AA1299" s="352"/>
      <c r="AB1299" s="352"/>
      <c r="AQ1299" s="496"/>
      <c r="AR1299" s="496"/>
      <c r="AS1299" s="496"/>
      <c r="AT1299" s="496"/>
      <c r="AU1299" s="496"/>
      <c r="AV1299" s="496"/>
      <c r="AW1299" s="496"/>
      <c r="AX1299" s="496"/>
      <c r="AY1299" s="354"/>
      <c r="AZ1299" s="354"/>
      <c r="BA1299" s="354"/>
      <c r="BB1299" s="354"/>
      <c r="BC1299" s="354"/>
      <c r="BD1299" s="354"/>
      <c r="BE1299" s="354"/>
      <c r="BF1299" s="354"/>
      <c r="BG1299" s="354"/>
      <c r="BH1299" s="354"/>
      <c r="BI1299" s="354"/>
      <c r="BJ1299" s="354"/>
      <c r="BK1299" s="354"/>
    </row>
    <row r="1300" spans="8:63" x14ac:dyDescent="0.25">
      <c r="H1300" s="352"/>
      <c r="I1300" s="495"/>
      <c r="J1300" s="352"/>
      <c r="K1300" s="352"/>
      <c r="L1300" s="352"/>
      <c r="M1300" s="352"/>
      <c r="N1300" s="352"/>
      <c r="O1300" s="352"/>
      <c r="P1300" s="352"/>
      <c r="Q1300" s="352"/>
      <c r="R1300" s="352"/>
      <c r="S1300" s="352"/>
      <c r="T1300" s="352"/>
      <c r="U1300" s="352"/>
      <c r="V1300" s="352"/>
      <c r="W1300" s="352"/>
      <c r="X1300" s="352"/>
      <c r="Y1300" s="352"/>
      <c r="Z1300" s="352"/>
      <c r="AA1300" s="352"/>
      <c r="AB1300" s="352"/>
      <c r="AQ1300" s="496"/>
      <c r="AR1300" s="496"/>
      <c r="AS1300" s="496"/>
      <c r="AT1300" s="496"/>
      <c r="AU1300" s="496"/>
      <c r="AV1300" s="496"/>
      <c r="AW1300" s="496"/>
      <c r="AX1300" s="496"/>
      <c r="AY1300" s="354"/>
      <c r="AZ1300" s="354"/>
      <c r="BA1300" s="354"/>
      <c r="BB1300" s="354"/>
      <c r="BC1300" s="354"/>
      <c r="BD1300" s="354"/>
      <c r="BE1300" s="354"/>
      <c r="BF1300" s="354"/>
      <c r="BG1300" s="354"/>
      <c r="BH1300" s="354"/>
      <c r="BI1300" s="354"/>
      <c r="BJ1300" s="354"/>
      <c r="BK1300" s="354"/>
    </row>
    <row r="1301" spans="8:63" x14ac:dyDescent="0.25">
      <c r="H1301" s="352"/>
      <c r="I1301" s="495"/>
      <c r="J1301" s="352"/>
      <c r="K1301" s="352"/>
      <c r="L1301" s="352"/>
      <c r="M1301" s="352"/>
      <c r="N1301" s="352"/>
      <c r="O1301" s="352"/>
      <c r="P1301" s="352"/>
      <c r="Q1301" s="352"/>
      <c r="R1301" s="352"/>
      <c r="S1301" s="352"/>
      <c r="T1301" s="352"/>
      <c r="U1301" s="352"/>
      <c r="V1301" s="352"/>
      <c r="W1301" s="352"/>
      <c r="X1301" s="352"/>
      <c r="Y1301" s="352"/>
      <c r="Z1301" s="352"/>
      <c r="AA1301" s="352"/>
      <c r="AB1301" s="352"/>
      <c r="AQ1301" s="496"/>
      <c r="AR1301" s="496"/>
      <c r="AS1301" s="496"/>
      <c r="AT1301" s="496"/>
      <c r="AU1301" s="496"/>
      <c r="AV1301" s="496"/>
      <c r="AW1301" s="496"/>
      <c r="AX1301" s="496"/>
      <c r="AY1301" s="354"/>
      <c r="AZ1301" s="354"/>
      <c r="BA1301" s="354"/>
      <c r="BB1301" s="354"/>
      <c r="BC1301" s="354"/>
      <c r="BD1301" s="354"/>
      <c r="BE1301" s="354"/>
      <c r="BF1301" s="354"/>
      <c r="BG1301" s="354"/>
      <c r="BH1301" s="354"/>
      <c r="BI1301" s="354"/>
      <c r="BJ1301" s="354"/>
      <c r="BK1301" s="354"/>
    </row>
    <row r="1302" spans="8:63" x14ac:dyDescent="0.25">
      <c r="H1302" s="352"/>
      <c r="I1302" s="495"/>
      <c r="J1302" s="352"/>
      <c r="K1302" s="352"/>
      <c r="L1302" s="352"/>
      <c r="M1302" s="352"/>
      <c r="N1302" s="352"/>
      <c r="O1302" s="352"/>
      <c r="P1302" s="352"/>
      <c r="Q1302" s="352"/>
      <c r="R1302" s="352"/>
      <c r="S1302" s="352"/>
      <c r="T1302" s="352"/>
      <c r="U1302" s="352"/>
      <c r="V1302" s="352"/>
      <c r="W1302" s="352"/>
      <c r="X1302" s="352"/>
      <c r="Y1302" s="352"/>
      <c r="Z1302" s="352"/>
      <c r="AA1302" s="352"/>
      <c r="AB1302" s="352"/>
      <c r="AQ1302" s="496"/>
      <c r="AR1302" s="496"/>
      <c r="AS1302" s="496"/>
      <c r="AT1302" s="496"/>
      <c r="AU1302" s="496"/>
      <c r="AV1302" s="496"/>
      <c r="AW1302" s="496"/>
      <c r="AX1302" s="496"/>
      <c r="AY1302" s="354"/>
      <c r="AZ1302" s="354"/>
      <c r="BA1302" s="354"/>
      <c r="BB1302" s="354"/>
      <c r="BC1302" s="354"/>
      <c r="BD1302" s="354"/>
      <c r="BE1302" s="354"/>
      <c r="BF1302" s="354"/>
      <c r="BG1302" s="354"/>
      <c r="BH1302" s="354"/>
      <c r="BI1302" s="354"/>
      <c r="BJ1302" s="354"/>
      <c r="BK1302" s="354"/>
    </row>
    <row r="1303" spans="8:63" x14ac:dyDescent="0.25">
      <c r="H1303" s="352"/>
      <c r="I1303" s="495"/>
      <c r="J1303" s="352"/>
      <c r="K1303" s="352"/>
      <c r="L1303" s="352"/>
      <c r="M1303" s="352"/>
      <c r="N1303" s="352"/>
      <c r="O1303" s="352"/>
      <c r="P1303" s="352"/>
      <c r="Q1303" s="352"/>
      <c r="R1303" s="352"/>
      <c r="S1303" s="352"/>
      <c r="T1303" s="352"/>
      <c r="U1303" s="352"/>
      <c r="V1303" s="352"/>
      <c r="W1303" s="352"/>
      <c r="X1303" s="352"/>
      <c r="Y1303" s="352"/>
      <c r="Z1303" s="352"/>
      <c r="AA1303" s="352"/>
      <c r="AB1303" s="352"/>
      <c r="AQ1303" s="496"/>
      <c r="AR1303" s="496"/>
      <c r="AS1303" s="496"/>
      <c r="AT1303" s="496"/>
      <c r="AU1303" s="496"/>
      <c r="AV1303" s="496"/>
      <c r="AW1303" s="496"/>
      <c r="AX1303" s="496"/>
      <c r="AY1303" s="354"/>
      <c r="AZ1303" s="354"/>
      <c r="BA1303" s="354"/>
      <c r="BB1303" s="354"/>
      <c r="BC1303" s="354"/>
      <c r="BD1303" s="354"/>
      <c r="BE1303" s="354"/>
      <c r="BF1303" s="354"/>
      <c r="BG1303" s="354"/>
      <c r="BH1303" s="354"/>
      <c r="BI1303" s="354"/>
      <c r="BJ1303" s="354"/>
      <c r="BK1303" s="354"/>
    </row>
    <row r="1304" spans="8:63" x14ac:dyDescent="0.25">
      <c r="H1304" s="352"/>
      <c r="I1304" s="495"/>
      <c r="J1304" s="352"/>
      <c r="K1304" s="352"/>
      <c r="L1304" s="352"/>
      <c r="M1304" s="352"/>
      <c r="N1304" s="352"/>
      <c r="O1304" s="352"/>
      <c r="P1304" s="352"/>
      <c r="Q1304" s="352"/>
      <c r="R1304" s="352"/>
      <c r="S1304" s="352"/>
      <c r="T1304" s="352"/>
      <c r="U1304" s="352"/>
      <c r="V1304" s="352"/>
      <c r="W1304" s="352"/>
      <c r="X1304" s="352"/>
      <c r="Y1304" s="352"/>
      <c r="Z1304" s="352"/>
      <c r="AA1304" s="352"/>
      <c r="AB1304" s="352"/>
      <c r="AQ1304" s="496"/>
      <c r="AR1304" s="496"/>
      <c r="AS1304" s="496"/>
      <c r="AT1304" s="496"/>
      <c r="AU1304" s="496"/>
      <c r="AV1304" s="496"/>
      <c r="AW1304" s="496"/>
      <c r="AX1304" s="496"/>
      <c r="AY1304" s="354"/>
      <c r="AZ1304" s="354"/>
      <c r="BA1304" s="354"/>
      <c r="BB1304" s="354"/>
      <c r="BC1304" s="354"/>
      <c r="BD1304" s="354"/>
      <c r="BE1304" s="354"/>
      <c r="BF1304" s="354"/>
      <c r="BG1304" s="354"/>
      <c r="BH1304" s="354"/>
      <c r="BI1304" s="354"/>
      <c r="BJ1304" s="354"/>
      <c r="BK1304" s="354"/>
    </row>
    <row r="1305" spans="8:63" x14ac:dyDescent="0.25">
      <c r="H1305" s="352"/>
      <c r="I1305" s="495"/>
      <c r="J1305" s="352"/>
      <c r="K1305" s="352"/>
      <c r="L1305" s="352"/>
      <c r="M1305" s="352"/>
      <c r="N1305" s="352"/>
      <c r="O1305" s="352"/>
      <c r="P1305" s="352"/>
      <c r="Q1305" s="352"/>
      <c r="R1305" s="352"/>
      <c r="S1305" s="352"/>
      <c r="T1305" s="352"/>
      <c r="U1305" s="352"/>
      <c r="V1305" s="352"/>
      <c r="W1305" s="352"/>
      <c r="X1305" s="352"/>
      <c r="Y1305" s="352"/>
      <c r="Z1305" s="352"/>
      <c r="AA1305" s="352"/>
      <c r="AB1305" s="352"/>
      <c r="AQ1305" s="496"/>
      <c r="AR1305" s="496"/>
      <c r="AS1305" s="496"/>
      <c r="AT1305" s="496"/>
      <c r="AU1305" s="496"/>
      <c r="AV1305" s="496"/>
      <c r="AW1305" s="496"/>
      <c r="AX1305" s="496"/>
      <c r="AY1305" s="354"/>
      <c r="AZ1305" s="354"/>
      <c r="BA1305" s="354"/>
      <c r="BB1305" s="354"/>
      <c r="BC1305" s="354"/>
      <c r="BD1305" s="354"/>
      <c r="BE1305" s="354"/>
      <c r="BF1305" s="354"/>
      <c r="BG1305" s="354"/>
      <c r="BH1305" s="354"/>
      <c r="BI1305" s="354"/>
      <c r="BJ1305" s="354"/>
      <c r="BK1305" s="354"/>
    </row>
    <row r="1306" spans="8:63" x14ac:dyDescent="0.25">
      <c r="H1306" s="352"/>
      <c r="I1306" s="495"/>
      <c r="J1306" s="352"/>
      <c r="K1306" s="352"/>
      <c r="L1306" s="352"/>
      <c r="M1306" s="352"/>
      <c r="N1306" s="352"/>
      <c r="O1306" s="352"/>
      <c r="P1306" s="352"/>
      <c r="Q1306" s="352"/>
      <c r="R1306" s="352"/>
      <c r="S1306" s="352"/>
      <c r="T1306" s="352"/>
      <c r="U1306" s="352"/>
      <c r="V1306" s="352"/>
      <c r="W1306" s="352"/>
      <c r="X1306" s="352"/>
      <c r="Y1306" s="352"/>
      <c r="Z1306" s="352"/>
      <c r="AA1306" s="352"/>
      <c r="AB1306" s="352"/>
      <c r="AQ1306" s="496"/>
      <c r="AR1306" s="496"/>
      <c r="AS1306" s="496"/>
      <c r="AT1306" s="496"/>
      <c r="AU1306" s="496"/>
      <c r="AV1306" s="496"/>
      <c r="AW1306" s="496"/>
      <c r="AX1306" s="496"/>
      <c r="AY1306" s="354"/>
      <c r="AZ1306" s="354"/>
      <c r="BA1306" s="354"/>
      <c r="BB1306" s="354"/>
      <c r="BC1306" s="354"/>
      <c r="BD1306" s="354"/>
      <c r="BE1306" s="354"/>
      <c r="BF1306" s="354"/>
      <c r="BG1306" s="354"/>
      <c r="BH1306" s="354"/>
      <c r="BI1306" s="354"/>
      <c r="BJ1306" s="354"/>
      <c r="BK1306" s="354"/>
    </row>
    <row r="1307" spans="8:63" x14ac:dyDescent="0.25">
      <c r="H1307" s="352"/>
      <c r="I1307" s="495"/>
      <c r="J1307" s="352"/>
      <c r="K1307" s="352"/>
      <c r="L1307" s="352"/>
      <c r="M1307" s="352"/>
      <c r="N1307" s="352"/>
      <c r="O1307" s="352"/>
      <c r="P1307" s="352"/>
      <c r="Q1307" s="352"/>
      <c r="R1307" s="352"/>
      <c r="S1307" s="352"/>
      <c r="T1307" s="352"/>
      <c r="U1307" s="352"/>
      <c r="V1307" s="352"/>
      <c r="W1307" s="352"/>
      <c r="X1307" s="352"/>
      <c r="Y1307" s="352"/>
      <c r="Z1307" s="352"/>
      <c r="AA1307" s="352"/>
      <c r="AB1307" s="352"/>
      <c r="AQ1307" s="496"/>
      <c r="AR1307" s="496"/>
      <c r="AS1307" s="496"/>
      <c r="AT1307" s="496"/>
      <c r="AU1307" s="496"/>
      <c r="AV1307" s="496"/>
      <c r="AW1307" s="496"/>
      <c r="AX1307" s="496"/>
      <c r="AY1307" s="354"/>
      <c r="AZ1307" s="354"/>
      <c r="BA1307" s="354"/>
      <c r="BB1307" s="354"/>
      <c r="BC1307" s="354"/>
      <c r="BD1307" s="354"/>
      <c r="BE1307" s="354"/>
      <c r="BF1307" s="354"/>
      <c r="BG1307" s="354"/>
      <c r="BH1307" s="354"/>
      <c r="BI1307" s="354"/>
      <c r="BJ1307" s="354"/>
      <c r="BK1307" s="354"/>
    </row>
    <row r="1308" spans="8:63" x14ac:dyDescent="0.25">
      <c r="H1308" s="352"/>
      <c r="I1308" s="495"/>
      <c r="J1308" s="352"/>
      <c r="K1308" s="352"/>
      <c r="L1308" s="352"/>
      <c r="M1308" s="352"/>
      <c r="N1308" s="352"/>
      <c r="O1308" s="352"/>
      <c r="P1308" s="352"/>
      <c r="Q1308" s="352"/>
      <c r="R1308" s="352"/>
      <c r="S1308" s="352"/>
      <c r="T1308" s="352"/>
      <c r="U1308" s="352"/>
      <c r="V1308" s="352"/>
      <c r="W1308" s="352"/>
      <c r="X1308" s="352"/>
      <c r="Y1308" s="352"/>
      <c r="Z1308" s="352"/>
      <c r="AA1308" s="352"/>
      <c r="AB1308" s="352"/>
      <c r="AQ1308" s="496"/>
      <c r="AR1308" s="496"/>
      <c r="AS1308" s="496"/>
      <c r="AT1308" s="496"/>
      <c r="AU1308" s="496"/>
      <c r="AV1308" s="496"/>
      <c r="AW1308" s="496"/>
      <c r="AX1308" s="496"/>
      <c r="AY1308" s="354"/>
      <c r="AZ1308" s="354"/>
      <c r="BA1308" s="354"/>
      <c r="BB1308" s="354"/>
      <c r="BC1308" s="354"/>
      <c r="BD1308" s="354"/>
      <c r="BE1308" s="354"/>
      <c r="BF1308" s="354"/>
      <c r="BG1308" s="354"/>
      <c r="BH1308" s="354"/>
      <c r="BI1308" s="354"/>
      <c r="BJ1308" s="354"/>
      <c r="BK1308" s="354"/>
    </row>
    <row r="1309" spans="8:63" x14ac:dyDescent="0.25">
      <c r="H1309" s="352"/>
      <c r="I1309" s="495"/>
      <c r="J1309" s="352"/>
      <c r="K1309" s="352"/>
      <c r="L1309" s="352"/>
      <c r="M1309" s="352"/>
      <c r="N1309" s="352"/>
      <c r="O1309" s="352"/>
      <c r="P1309" s="352"/>
      <c r="Q1309" s="352"/>
      <c r="R1309" s="352"/>
      <c r="S1309" s="352"/>
      <c r="T1309" s="352"/>
      <c r="U1309" s="352"/>
      <c r="V1309" s="352"/>
      <c r="W1309" s="352"/>
      <c r="X1309" s="352"/>
      <c r="Y1309" s="352"/>
      <c r="Z1309" s="352"/>
      <c r="AA1309" s="352"/>
      <c r="AB1309" s="352"/>
      <c r="AQ1309" s="496"/>
      <c r="AR1309" s="496"/>
      <c r="AS1309" s="496"/>
      <c r="AT1309" s="496"/>
      <c r="AU1309" s="496"/>
      <c r="AV1309" s="496"/>
      <c r="AW1309" s="496"/>
      <c r="AX1309" s="496"/>
      <c r="AY1309" s="354"/>
      <c r="AZ1309" s="354"/>
      <c r="BA1309" s="354"/>
      <c r="BB1309" s="354"/>
      <c r="BC1309" s="354"/>
      <c r="BD1309" s="354"/>
      <c r="BE1309" s="354"/>
      <c r="BF1309" s="354"/>
      <c r="BG1309" s="354"/>
      <c r="BH1309" s="354"/>
      <c r="BI1309" s="354"/>
      <c r="BJ1309" s="354"/>
      <c r="BK1309" s="354"/>
    </row>
    <row r="1310" spans="8:63" x14ac:dyDescent="0.25">
      <c r="H1310" s="352"/>
      <c r="I1310" s="495"/>
      <c r="J1310" s="352"/>
      <c r="K1310" s="352"/>
      <c r="L1310" s="352"/>
      <c r="M1310" s="352"/>
      <c r="N1310" s="352"/>
      <c r="O1310" s="352"/>
      <c r="P1310" s="352"/>
      <c r="Q1310" s="352"/>
      <c r="R1310" s="352"/>
      <c r="S1310" s="352"/>
      <c r="T1310" s="352"/>
      <c r="U1310" s="352"/>
      <c r="V1310" s="352"/>
      <c r="W1310" s="352"/>
      <c r="X1310" s="352"/>
      <c r="Y1310" s="352"/>
      <c r="Z1310" s="352"/>
      <c r="AA1310" s="352"/>
      <c r="AB1310" s="352"/>
      <c r="AQ1310" s="496"/>
      <c r="AR1310" s="496"/>
      <c r="AS1310" s="496"/>
      <c r="AT1310" s="496"/>
      <c r="AU1310" s="496"/>
      <c r="AV1310" s="496"/>
      <c r="AW1310" s="496"/>
      <c r="AX1310" s="496"/>
      <c r="AY1310" s="354"/>
      <c r="AZ1310" s="354"/>
      <c r="BA1310" s="354"/>
      <c r="BB1310" s="354"/>
      <c r="BC1310" s="354"/>
      <c r="BD1310" s="354"/>
      <c r="BE1310" s="354"/>
      <c r="BF1310" s="354"/>
      <c r="BG1310" s="354"/>
      <c r="BH1310" s="354"/>
      <c r="BI1310" s="354"/>
      <c r="BJ1310" s="354"/>
      <c r="BK1310" s="354"/>
    </row>
    <row r="1311" spans="8:63" x14ac:dyDescent="0.25">
      <c r="H1311" s="352"/>
      <c r="I1311" s="495"/>
      <c r="J1311" s="352"/>
      <c r="K1311" s="352"/>
      <c r="L1311" s="352"/>
      <c r="M1311" s="352"/>
      <c r="N1311" s="352"/>
      <c r="O1311" s="352"/>
      <c r="P1311" s="352"/>
      <c r="Q1311" s="352"/>
      <c r="R1311" s="352"/>
      <c r="S1311" s="352"/>
      <c r="T1311" s="352"/>
      <c r="U1311" s="352"/>
      <c r="V1311" s="352"/>
      <c r="W1311" s="352"/>
      <c r="X1311" s="352"/>
      <c r="Y1311" s="352"/>
      <c r="Z1311" s="352"/>
      <c r="AA1311" s="352"/>
      <c r="AB1311" s="352"/>
      <c r="AQ1311" s="496"/>
      <c r="AR1311" s="496"/>
      <c r="AS1311" s="496"/>
      <c r="AT1311" s="496"/>
      <c r="AU1311" s="496"/>
      <c r="AV1311" s="496"/>
      <c r="AW1311" s="496"/>
      <c r="AX1311" s="496"/>
      <c r="AY1311" s="354"/>
      <c r="AZ1311" s="354"/>
      <c r="BA1311" s="354"/>
      <c r="BB1311" s="354"/>
      <c r="BC1311" s="354"/>
      <c r="BD1311" s="354"/>
      <c r="BE1311" s="354"/>
      <c r="BF1311" s="354"/>
      <c r="BG1311" s="354"/>
      <c r="BH1311" s="354"/>
      <c r="BI1311" s="354"/>
      <c r="BJ1311" s="354"/>
      <c r="BK1311" s="354"/>
    </row>
    <row r="1312" spans="8:63" x14ac:dyDescent="0.25">
      <c r="H1312" s="352"/>
      <c r="I1312" s="495"/>
      <c r="J1312" s="352"/>
      <c r="K1312" s="352"/>
      <c r="L1312" s="352"/>
      <c r="M1312" s="352"/>
      <c r="N1312" s="352"/>
      <c r="O1312" s="352"/>
      <c r="P1312" s="352"/>
      <c r="Q1312" s="352"/>
      <c r="R1312" s="352"/>
      <c r="S1312" s="352"/>
      <c r="T1312" s="352"/>
      <c r="U1312" s="352"/>
      <c r="V1312" s="352"/>
      <c r="W1312" s="352"/>
      <c r="X1312" s="352"/>
      <c r="Y1312" s="352"/>
      <c r="Z1312" s="352"/>
      <c r="AA1312" s="352"/>
      <c r="AB1312" s="352"/>
      <c r="AQ1312" s="496"/>
      <c r="AR1312" s="496"/>
      <c r="AS1312" s="496"/>
      <c r="AT1312" s="496"/>
      <c r="AU1312" s="496"/>
      <c r="AV1312" s="496"/>
      <c r="AW1312" s="496"/>
      <c r="AX1312" s="496"/>
      <c r="AY1312" s="354"/>
      <c r="AZ1312" s="354"/>
      <c r="BA1312" s="354"/>
      <c r="BB1312" s="354"/>
      <c r="BC1312" s="354"/>
      <c r="BD1312" s="354"/>
      <c r="BE1312" s="354"/>
      <c r="BF1312" s="354"/>
      <c r="BG1312" s="354"/>
      <c r="BH1312" s="354"/>
      <c r="BI1312" s="354"/>
      <c r="BJ1312" s="354"/>
      <c r="BK1312" s="354"/>
    </row>
    <row r="1313" spans="8:63" x14ac:dyDescent="0.25">
      <c r="H1313" s="352"/>
      <c r="I1313" s="495"/>
      <c r="J1313" s="352"/>
      <c r="K1313" s="352"/>
      <c r="L1313" s="352"/>
      <c r="M1313" s="352"/>
      <c r="N1313" s="352"/>
      <c r="O1313" s="352"/>
      <c r="P1313" s="352"/>
      <c r="Q1313" s="352"/>
      <c r="R1313" s="352"/>
      <c r="S1313" s="352"/>
      <c r="T1313" s="352"/>
      <c r="U1313" s="352"/>
      <c r="V1313" s="352"/>
      <c r="W1313" s="352"/>
      <c r="X1313" s="352"/>
      <c r="Y1313" s="352"/>
      <c r="Z1313" s="352"/>
      <c r="AA1313" s="352"/>
      <c r="AB1313" s="352"/>
      <c r="AQ1313" s="496"/>
      <c r="AR1313" s="496"/>
      <c r="AS1313" s="496"/>
      <c r="AT1313" s="496"/>
      <c r="AU1313" s="496"/>
      <c r="AV1313" s="496"/>
      <c r="AW1313" s="496"/>
      <c r="AX1313" s="496"/>
      <c r="AY1313" s="354"/>
      <c r="AZ1313" s="354"/>
      <c r="BA1313" s="354"/>
      <c r="BB1313" s="354"/>
      <c r="BC1313" s="354"/>
      <c r="BD1313" s="354"/>
      <c r="BE1313" s="354"/>
      <c r="BF1313" s="354"/>
      <c r="BG1313" s="354"/>
      <c r="BH1313" s="354"/>
      <c r="BI1313" s="354"/>
      <c r="BJ1313" s="354"/>
      <c r="BK1313" s="354"/>
    </row>
    <row r="1314" spans="8:63" x14ac:dyDescent="0.25">
      <c r="AQ1314" s="496"/>
      <c r="AR1314" s="496"/>
      <c r="AS1314" s="496"/>
      <c r="AT1314" s="496"/>
      <c r="AU1314" s="496"/>
      <c r="AV1314" s="496"/>
      <c r="AW1314" s="496"/>
      <c r="AX1314" s="496"/>
      <c r="AY1314" s="354"/>
      <c r="AZ1314" s="354"/>
      <c r="BA1314" s="354"/>
      <c r="BB1314" s="354"/>
      <c r="BC1314" s="354"/>
      <c r="BD1314" s="354"/>
      <c r="BE1314" s="354"/>
      <c r="BF1314" s="354"/>
      <c r="BG1314" s="354"/>
      <c r="BH1314" s="354"/>
      <c r="BI1314" s="354"/>
      <c r="BJ1314" s="354"/>
      <c r="BK1314" s="354"/>
    </row>
    <row r="1315" spans="8:63" x14ac:dyDescent="0.25">
      <c r="AQ1315" s="496"/>
      <c r="AR1315" s="496"/>
      <c r="AS1315" s="496"/>
      <c r="AT1315" s="496"/>
      <c r="AU1315" s="496"/>
      <c r="AV1315" s="496"/>
      <c r="AW1315" s="496"/>
      <c r="AX1315" s="496"/>
      <c r="AY1315" s="354"/>
      <c r="AZ1315" s="354"/>
      <c r="BA1315" s="354"/>
      <c r="BB1315" s="354"/>
      <c r="BC1315" s="354"/>
      <c r="BD1315" s="354"/>
      <c r="BE1315" s="354"/>
      <c r="BF1315" s="354"/>
      <c r="BG1315" s="354"/>
      <c r="BH1315" s="354"/>
      <c r="BI1315" s="354"/>
      <c r="BJ1315" s="354"/>
      <c r="BK1315" s="354"/>
    </row>
    <row r="1316" spans="8:63" x14ac:dyDescent="0.25">
      <c r="AQ1316" s="496"/>
      <c r="AR1316" s="496"/>
      <c r="AS1316" s="496"/>
      <c r="AT1316" s="496"/>
      <c r="AU1316" s="496"/>
      <c r="AV1316" s="496"/>
      <c r="AW1316" s="496"/>
      <c r="AX1316" s="496"/>
      <c r="AY1316" s="354"/>
      <c r="AZ1316" s="354"/>
      <c r="BA1316" s="354"/>
      <c r="BB1316" s="354"/>
      <c r="BC1316" s="354"/>
      <c r="BD1316" s="354"/>
      <c r="BE1316" s="354"/>
      <c r="BF1316" s="354"/>
      <c r="BG1316" s="354"/>
      <c r="BH1316" s="354"/>
      <c r="BI1316" s="354"/>
      <c r="BJ1316" s="354"/>
      <c r="BK1316" s="354"/>
    </row>
    <row r="1317" spans="8:63" x14ac:dyDescent="0.25">
      <c r="AQ1317" s="496"/>
      <c r="AR1317" s="496"/>
      <c r="AS1317" s="496"/>
      <c r="AT1317" s="496"/>
      <c r="AU1317" s="496"/>
      <c r="AV1317" s="496"/>
      <c r="AW1317" s="496"/>
      <c r="AX1317" s="496"/>
      <c r="AY1317" s="354"/>
      <c r="AZ1317" s="354"/>
      <c r="BA1317" s="354"/>
      <c r="BB1317" s="354"/>
      <c r="BC1317" s="354"/>
      <c r="BD1317" s="354"/>
      <c r="BE1317" s="354"/>
      <c r="BF1317" s="354"/>
      <c r="BG1317" s="354"/>
      <c r="BH1317" s="354"/>
      <c r="BI1317" s="354"/>
      <c r="BJ1317" s="354"/>
      <c r="BK1317" s="354"/>
    </row>
    <row r="1318" spans="8:63" x14ac:dyDescent="0.25">
      <c r="AQ1318" s="496"/>
      <c r="AR1318" s="496"/>
      <c r="AS1318" s="496"/>
      <c r="AT1318" s="496"/>
      <c r="AU1318" s="496"/>
      <c r="AV1318" s="496"/>
      <c r="AW1318" s="496"/>
      <c r="AX1318" s="496"/>
      <c r="AY1318" s="354"/>
      <c r="AZ1318" s="354"/>
      <c r="BA1318" s="354"/>
      <c r="BB1318" s="354"/>
      <c r="BC1318" s="354"/>
      <c r="BD1318" s="354"/>
      <c r="BE1318" s="354"/>
      <c r="BF1318" s="354"/>
      <c r="BG1318" s="354"/>
      <c r="BH1318" s="354"/>
      <c r="BI1318" s="354"/>
      <c r="BJ1318" s="354"/>
      <c r="BK1318" s="354"/>
    </row>
    <row r="1319" spans="8:63" x14ac:dyDescent="0.25">
      <c r="AQ1319" s="496"/>
      <c r="AR1319" s="496"/>
      <c r="AS1319" s="496"/>
      <c r="AT1319" s="496"/>
      <c r="AU1319" s="496"/>
      <c r="AV1319" s="496"/>
      <c r="AW1319" s="496"/>
      <c r="AX1319" s="496"/>
      <c r="AY1319" s="354"/>
      <c r="AZ1319" s="354"/>
      <c r="BA1319" s="354"/>
      <c r="BB1319" s="354"/>
      <c r="BC1319" s="354"/>
      <c r="BD1319" s="354"/>
      <c r="BE1319" s="354"/>
      <c r="BF1319" s="354"/>
      <c r="BG1319" s="354"/>
      <c r="BH1319" s="354"/>
      <c r="BI1319" s="354"/>
      <c r="BJ1319" s="354"/>
      <c r="BK1319" s="354"/>
    </row>
    <row r="1320" spans="8:63" x14ac:dyDescent="0.25">
      <c r="AQ1320" s="496"/>
      <c r="AR1320" s="496"/>
      <c r="AS1320" s="496"/>
      <c r="AT1320" s="496"/>
      <c r="AU1320" s="496"/>
      <c r="AV1320" s="496"/>
      <c r="AW1320" s="496"/>
      <c r="AX1320" s="496"/>
      <c r="AY1320" s="354"/>
      <c r="AZ1320" s="354"/>
      <c r="BA1320" s="354"/>
      <c r="BB1320" s="354"/>
      <c r="BC1320" s="354"/>
      <c r="BD1320" s="354"/>
      <c r="BE1320" s="354"/>
      <c r="BF1320" s="354"/>
      <c r="BG1320" s="354"/>
      <c r="BH1320" s="354"/>
      <c r="BI1320" s="354"/>
      <c r="BJ1320" s="354"/>
      <c r="BK1320" s="354"/>
    </row>
    <row r="1321" spans="8:63" x14ac:dyDescent="0.25">
      <c r="AQ1321" s="496"/>
      <c r="AR1321" s="496"/>
      <c r="AS1321" s="496"/>
      <c r="AT1321" s="496"/>
      <c r="AU1321" s="496"/>
      <c r="AV1321" s="496"/>
      <c r="AW1321" s="496"/>
      <c r="AX1321" s="496"/>
      <c r="AY1321" s="354"/>
      <c r="AZ1321" s="354"/>
      <c r="BA1321" s="354"/>
      <c r="BB1321" s="354"/>
      <c r="BC1321" s="354"/>
      <c r="BD1321" s="354"/>
      <c r="BE1321" s="354"/>
      <c r="BF1321" s="354"/>
      <c r="BG1321" s="354"/>
      <c r="BH1321" s="354"/>
      <c r="BI1321" s="354"/>
      <c r="BJ1321" s="354"/>
      <c r="BK1321" s="354"/>
    </row>
    <row r="1322" spans="8:63" x14ac:dyDescent="0.25">
      <c r="AQ1322" s="496"/>
      <c r="AR1322" s="496"/>
      <c r="AS1322" s="496"/>
      <c r="AT1322" s="496"/>
      <c r="AU1322" s="496"/>
      <c r="AV1322" s="496"/>
      <c r="AW1322" s="496"/>
      <c r="AX1322" s="496"/>
      <c r="AY1322" s="354"/>
      <c r="AZ1322" s="354"/>
      <c r="BA1322" s="354"/>
      <c r="BB1322" s="354"/>
      <c r="BC1322" s="354"/>
      <c r="BD1322" s="354"/>
      <c r="BE1322" s="354"/>
      <c r="BF1322" s="354"/>
      <c r="BG1322" s="354"/>
      <c r="BH1322" s="354"/>
      <c r="BI1322" s="354"/>
      <c r="BJ1322" s="354"/>
      <c r="BK1322" s="354"/>
    </row>
    <row r="1323" spans="8:63" x14ac:dyDescent="0.25">
      <c r="AQ1323" s="496"/>
      <c r="AR1323" s="496"/>
      <c r="AS1323" s="496"/>
      <c r="AT1323" s="496"/>
      <c r="AU1323" s="496"/>
      <c r="AV1323" s="496"/>
      <c r="AW1323" s="496"/>
      <c r="AX1323" s="496"/>
      <c r="AY1323" s="354"/>
      <c r="AZ1323" s="354"/>
      <c r="BA1323" s="354"/>
      <c r="BB1323" s="354"/>
      <c r="BC1323" s="354"/>
      <c r="BD1323" s="354"/>
      <c r="BE1323" s="354"/>
      <c r="BF1323" s="354"/>
      <c r="BG1323" s="354"/>
      <c r="BH1323" s="354"/>
      <c r="BI1323" s="354"/>
      <c r="BJ1323" s="354"/>
      <c r="BK1323" s="354"/>
    </row>
    <row r="1324" spans="8:63" x14ac:dyDescent="0.25">
      <c r="AQ1324" s="496"/>
      <c r="AR1324" s="496"/>
      <c r="AS1324" s="496"/>
      <c r="AT1324" s="496"/>
      <c r="AU1324" s="496"/>
      <c r="AV1324" s="496"/>
      <c r="AW1324" s="496"/>
      <c r="AX1324" s="496"/>
      <c r="AY1324" s="354"/>
      <c r="AZ1324" s="354"/>
      <c r="BA1324" s="354"/>
      <c r="BB1324" s="354"/>
      <c r="BC1324" s="354"/>
      <c r="BD1324" s="354"/>
      <c r="BE1324" s="354"/>
      <c r="BF1324" s="354"/>
      <c r="BG1324" s="354"/>
      <c r="BH1324" s="354"/>
      <c r="BI1324" s="354"/>
      <c r="BJ1324" s="354"/>
      <c r="BK1324" s="354"/>
    </row>
    <row r="1325" spans="8:63" x14ac:dyDescent="0.25">
      <c r="AQ1325" s="496"/>
      <c r="AR1325" s="496"/>
      <c r="AS1325" s="496"/>
      <c r="AT1325" s="496"/>
      <c r="AU1325" s="496"/>
      <c r="AV1325" s="496"/>
      <c r="AW1325" s="496"/>
      <c r="AX1325" s="496"/>
      <c r="AY1325" s="354"/>
      <c r="AZ1325" s="354"/>
      <c r="BA1325" s="354"/>
      <c r="BB1325" s="354"/>
      <c r="BC1325" s="354"/>
      <c r="BD1325" s="354"/>
      <c r="BE1325" s="354"/>
      <c r="BF1325" s="354"/>
      <c r="BG1325" s="354"/>
      <c r="BH1325" s="354"/>
      <c r="BI1325" s="354"/>
      <c r="BJ1325" s="354"/>
      <c r="BK1325" s="354"/>
    </row>
    <row r="1326" spans="8:63" x14ac:dyDescent="0.25">
      <c r="AQ1326" s="496"/>
      <c r="AR1326" s="496"/>
      <c r="AS1326" s="496"/>
      <c r="AT1326" s="496"/>
      <c r="AU1326" s="496"/>
      <c r="AV1326" s="496"/>
      <c r="AW1326" s="496"/>
      <c r="AX1326" s="496"/>
      <c r="AY1326" s="354"/>
      <c r="AZ1326" s="354"/>
      <c r="BA1326" s="354"/>
      <c r="BB1326" s="354"/>
      <c r="BC1326" s="354"/>
      <c r="BD1326" s="354"/>
      <c r="BE1326" s="354"/>
      <c r="BF1326" s="354"/>
      <c r="BG1326" s="354"/>
      <c r="BH1326" s="354"/>
      <c r="BI1326" s="354"/>
      <c r="BJ1326" s="354"/>
      <c r="BK1326" s="354"/>
    </row>
    <row r="1327" spans="8:63" x14ac:dyDescent="0.25">
      <c r="AQ1327" s="496"/>
      <c r="AR1327" s="496"/>
      <c r="AS1327" s="496"/>
      <c r="AT1327" s="496"/>
      <c r="AU1327" s="496"/>
      <c r="AV1327" s="496"/>
      <c r="AW1327" s="496"/>
      <c r="AX1327" s="496"/>
      <c r="AY1327" s="354"/>
      <c r="AZ1327" s="354"/>
      <c r="BA1327" s="354"/>
      <c r="BB1327" s="354"/>
      <c r="BC1327" s="354"/>
      <c r="BD1327" s="354"/>
      <c r="BE1327" s="354"/>
      <c r="BF1327" s="354"/>
      <c r="BG1327" s="354"/>
      <c r="BH1327" s="354"/>
      <c r="BI1327" s="354"/>
      <c r="BJ1327" s="354"/>
      <c r="BK1327" s="354"/>
    </row>
    <row r="1328" spans="8:63" x14ac:dyDescent="0.25">
      <c r="AQ1328" s="496"/>
      <c r="AR1328" s="496"/>
      <c r="AS1328" s="496"/>
      <c r="AT1328" s="496"/>
      <c r="AU1328" s="496"/>
      <c r="AV1328" s="496"/>
      <c r="AW1328" s="496"/>
      <c r="AX1328" s="496"/>
      <c r="AY1328" s="354"/>
      <c r="AZ1328" s="354"/>
      <c r="BA1328" s="354"/>
      <c r="BB1328" s="354"/>
      <c r="BC1328" s="354"/>
      <c r="BD1328" s="354"/>
      <c r="BE1328" s="354"/>
      <c r="BF1328" s="354"/>
      <c r="BG1328" s="354"/>
      <c r="BH1328" s="354"/>
      <c r="BI1328" s="354"/>
      <c r="BJ1328" s="354"/>
      <c r="BK1328" s="354"/>
    </row>
    <row r="1329" spans="43:63" x14ac:dyDescent="0.25">
      <c r="AQ1329" s="496"/>
      <c r="AR1329" s="496"/>
      <c r="AS1329" s="496"/>
      <c r="AT1329" s="496"/>
      <c r="AU1329" s="496"/>
      <c r="AV1329" s="496"/>
      <c r="AW1329" s="496"/>
      <c r="AX1329" s="496"/>
      <c r="AY1329" s="354"/>
      <c r="AZ1329" s="354"/>
      <c r="BA1329" s="354"/>
      <c r="BB1329" s="354"/>
      <c r="BC1329" s="354"/>
      <c r="BD1329" s="354"/>
      <c r="BE1329" s="354"/>
      <c r="BF1329" s="354"/>
      <c r="BG1329" s="354"/>
      <c r="BH1329" s="354"/>
      <c r="BI1329" s="354"/>
      <c r="BJ1329" s="354"/>
      <c r="BK1329" s="354"/>
    </row>
    <row r="1330" spans="43:63" x14ac:dyDescent="0.25">
      <c r="AQ1330" s="496"/>
      <c r="AR1330" s="496"/>
      <c r="AS1330" s="496"/>
      <c r="AT1330" s="496"/>
      <c r="AU1330" s="496"/>
      <c r="AV1330" s="496"/>
      <c r="AW1330" s="496"/>
      <c r="AX1330" s="496"/>
      <c r="AY1330" s="354"/>
      <c r="AZ1330" s="354"/>
      <c r="BA1330" s="354"/>
      <c r="BB1330" s="354"/>
      <c r="BC1330" s="354"/>
      <c r="BD1330" s="354"/>
      <c r="BE1330" s="354"/>
      <c r="BF1330" s="354"/>
      <c r="BG1330" s="354"/>
      <c r="BH1330" s="354"/>
      <c r="BI1330" s="354"/>
      <c r="BJ1330" s="354"/>
      <c r="BK1330" s="354"/>
    </row>
    <row r="1331" spans="43:63" x14ac:dyDescent="0.25">
      <c r="AQ1331" s="496"/>
      <c r="AR1331" s="496"/>
      <c r="AS1331" s="496"/>
      <c r="AT1331" s="496"/>
      <c r="AU1331" s="496"/>
      <c r="AV1331" s="496"/>
      <c r="AW1331" s="496"/>
      <c r="AX1331" s="496"/>
      <c r="AY1331" s="354"/>
      <c r="AZ1331" s="354"/>
      <c r="BA1331" s="354"/>
      <c r="BB1331" s="354"/>
      <c r="BC1331" s="354"/>
      <c r="BD1331" s="354"/>
      <c r="BE1331" s="354"/>
      <c r="BF1331" s="354"/>
      <c r="BG1331" s="354"/>
      <c r="BH1331" s="354"/>
      <c r="BI1331" s="354"/>
      <c r="BJ1331" s="354"/>
      <c r="BK1331" s="354"/>
    </row>
    <row r="1332" spans="43:63" x14ac:dyDescent="0.25">
      <c r="AQ1332" s="496"/>
      <c r="AR1332" s="496"/>
      <c r="AS1332" s="496"/>
      <c r="AT1332" s="496"/>
      <c r="AU1332" s="496"/>
      <c r="AV1332" s="496"/>
      <c r="AW1332" s="496"/>
      <c r="AX1332" s="496"/>
      <c r="AY1332" s="354"/>
      <c r="AZ1332" s="354"/>
      <c r="BA1332" s="354"/>
      <c r="BB1332" s="354"/>
      <c r="BC1332" s="354"/>
      <c r="BD1332" s="354"/>
      <c r="BE1332" s="354"/>
      <c r="BF1332" s="354"/>
      <c r="BG1332" s="354"/>
      <c r="BH1332" s="354"/>
      <c r="BI1332" s="354"/>
      <c r="BJ1332" s="354"/>
      <c r="BK1332" s="354"/>
    </row>
    <row r="1333" spans="43:63" x14ac:dyDescent="0.25">
      <c r="AQ1333" s="496"/>
      <c r="AR1333" s="496"/>
      <c r="AS1333" s="496"/>
      <c r="AT1333" s="496"/>
      <c r="AU1333" s="496"/>
      <c r="AV1333" s="496"/>
      <c r="AW1333" s="496"/>
      <c r="AX1333" s="496"/>
      <c r="AY1333" s="354"/>
      <c r="AZ1333" s="354"/>
      <c r="BA1333" s="354"/>
      <c r="BB1333" s="354"/>
      <c r="BC1333" s="354"/>
      <c r="BD1333" s="354"/>
      <c r="BE1333" s="354"/>
      <c r="BF1333" s="354"/>
      <c r="BG1333" s="354"/>
      <c r="BH1333" s="354"/>
      <c r="BI1333" s="354"/>
      <c r="BJ1333" s="354"/>
      <c r="BK1333" s="354"/>
    </row>
    <row r="1334" spans="43:63" x14ac:dyDescent="0.25">
      <c r="AQ1334" s="496"/>
      <c r="AR1334" s="496"/>
      <c r="AS1334" s="496"/>
      <c r="AT1334" s="496"/>
      <c r="AU1334" s="496"/>
      <c r="AV1334" s="496"/>
      <c r="AW1334" s="496"/>
      <c r="AX1334" s="496"/>
      <c r="AY1334" s="354"/>
      <c r="AZ1334" s="354"/>
      <c r="BA1334" s="354"/>
      <c r="BB1334" s="354"/>
      <c r="BC1334" s="354"/>
      <c r="BD1334" s="354"/>
      <c r="BE1334" s="354"/>
      <c r="BF1334" s="354"/>
      <c r="BG1334" s="354"/>
      <c r="BH1334" s="354"/>
      <c r="BI1334" s="354"/>
      <c r="BJ1334" s="354"/>
      <c r="BK1334" s="354"/>
    </row>
    <row r="1335" spans="43:63" x14ac:dyDescent="0.25">
      <c r="AQ1335" s="496"/>
      <c r="AR1335" s="496"/>
      <c r="AS1335" s="496"/>
      <c r="AT1335" s="496"/>
      <c r="AU1335" s="496"/>
      <c r="AV1335" s="496"/>
      <c r="AW1335" s="496"/>
      <c r="AX1335" s="496"/>
      <c r="AY1335" s="354"/>
      <c r="AZ1335" s="354"/>
      <c r="BA1335" s="354"/>
      <c r="BB1335" s="354"/>
      <c r="BC1335" s="354"/>
      <c r="BD1335" s="354"/>
      <c r="BE1335" s="354"/>
      <c r="BF1335" s="354"/>
      <c r="BG1335" s="354"/>
      <c r="BH1335" s="354"/>
      <c r="BI1335" s="354"/>
      <c r="BJ1335" s="354"/>
      <c r="BK1335" s="354"/>
    </row>
    <row r="1336" spans="43:63" x14ac:dyDescent="0.25">
      <c r="AQ1336" s="496"/>
      <c r="AR1336" s="496"/>
      <c r="AS1336" s="496"/>
      <c r="AT1336" s="496"/>
      <c r="AU1336" s="496"/>
      <c r="AV1336" s="496"/>
      <c r="AW1336" s="496"/>
      <c r="AX1336" s="496"/>
      <c r="AY1336" s="354"/>
      <c r="AZ1336" s="354"/>
      <c r="BA1336" s="354"/>
      <c r="BB1336" s="354"/>
      <c r="BC1336" s="354"/>
      <c r="BD1336" s="354"/>
      <c r="BE1336" s="354"/>
      <c r="BF1336" s="354"/>
      <c r="BG1336" s="354"/>
      <c r="BH1336" s="354"/>
      <c r="BI1336" s="354"/>
      <c r="BJ1336" s="354"/>
      <c r="BK1336" s="354"/>
    </row>
    <row r="1337" spans="43:63" x14ac:dyDescent="0.25">
      <c r="AQ1337" s="496"/>
      <c r="AR1337" s="496"/>
      <c r="AS1337" s="496"/>
      <c r="AT1337" s="496"/>
      <c r="AU1337" s="496"/>
      <c r="AV1337" s="496"/>
      <c r="AW1337" s="496"/>
      <c r="AX1337" s="496"/>
      <c r="AY1337" s="354"/>
      <c r="AZ1337" s="354"/>
      <c r="BA1337" s="354"/>
      <c r="BB1337" s="354"/>
      <c r="BC1337" s="354"/>
      <c r="BD1337" s="354"/>
      <c r="BE1337" s="354"/>
      <c r="BF1337" s="354"/>
      <c r="BG1337" s="354"/>
      <c r="BH1337" s="354"/>
      <c r="BI1337" s="354"/>
      <c r="BJ1337" s="354"/>
      <c r="BK1337" s="354"/>
    </row>
    <row r="1338" spans="43:63" x14ac:dyDescent="0.25">
      <c r="AQ1338" s="496"/>
      <c r="AR1338" s="496"/>
      <c r="AS1338" s="496"/>
      <c r="AT1338" s="496"/>
      <c r="AU1338" s="496"/>
      <c r="AV1338" s="496"/>
      <c r="AW1338" s="496"/>
      <c r="AX1338" s="496"/>
      <c r="AY1338" s="354"/>
      <c r="AZ1338" s="354"/>
      <c r="BA1338" s="354"/>
      <c r="BB1338" s="354"/>
      <c r="BC1338" s="354"/>
      <c r="BD1338" s="354"/>
      <c r="BE1338" s="354"/>
      <c r="BF1338" s="354"/>
      <c r="BG1338" s="354"/>
      <c r="BH1338" s="354"/>
      <c r="BI1338" s="354"/>
      <c r="BJ1338" s="354"/>
      <c r="BK1338" s="354"/>
    </row>
    <row r="1339" spans="43:63" x14ac:dyDescent="0.25">
      <c r="AQ1339" s="496"/>
      <c r="AR1339" s="496"/>
      <c r="AS1339" s="496"/>
      <c r="AT1339" s="496"/>
      <c r="AU1339" s="496"/>
      <c r="AV1339" s="496"/>
      <c r="AW1339" s="496"/>
      <c r="AX1339" s="496"/>
      <c r="AY1339" s="354"/>
      <c r="AZ1339" s="354"/>
      <c r="BA1339" s="354"/>
      <c r="BB1339" s="354"/>
      <c r="BC1339" s="354"/>
      <c r="BD1339" s="354"/>
      <c r="BE1339" s="354"/>
      <c r="BF1339" s="354"/>
      <c r="BG1339" s="354"/>
      <c r="BH1339" s="354"/>
      <c r="BI1339" s="354"/>
      <c r="BJ1339" s="354"/>
      <c r="BK1339" s="354"/>
    </row>
    <row r="1340" spans="43:63" x14ac:dyDescent="0.25">
      <c r="AQ1340" s="496"/>
      <c r="AR1340" s="496"/>
      <c r="AS1340" s="496"/>
      <c r="AT1340" s="496"/>
      <c r="AU1340" s="496"/>
      <c r="AV1340" s="496"/>
      <c r="AW1340" s="496"/>
      <c r="AX1340" s="496"/>
      <c r="AY1340" s="354"/>
      <c r="AZ1340" s="354"/>
      <c r="BA1340" s="354"/>
      <c r="BB1340" s="354"/>
      <c r="BC1340" s="354"/>
      <c r="BD1340" s="354"/>
      <c r="BE1340" s="354"/>
      <c r="BF1340" s="354"/>
      <c r="BG1340" s="354"/>
      <c r="BH1340" s="354"/>
      <c r="BI1340" s="354"/>
      <c r="BJ1340" s="354"/>
      <c r="BK1340" s="354"/>
    </row>
    <row r="1341" spans="43:63" x14ac:dyDescent="0.25">
      <c r="AQ1341" s="496"/>
      <c r="AR1341" s="496"/>
      <c r="AS1341" s="496"/>
      <c r="AT1341" s="496"/>
      <c r="AU1341" s="496"/>
      <c r="AV1341" s="496"/>
      <c r="AW1341" s="496"/>
      <c r="AX1341" s="496"/>
      <c r="AY1341" s="354"/>
      <c r="AZ1341" s="354"/>
      <c r="BA1341" s="354"/>
      <c r="BB1341" s="354"/>
      <c r="BC1341" s="354"/>
      <c r="BD1341" s="354"/>
      <c r="BE1341" s="354"/>
      <c r="BF1341" s="354"/>
      <c r="BG1341" s="354"/>
      <c r="BH1341" s="354"/>
      <c r="BI1341" s="354"/>
      <c r="BJ1341" s="354"/>
      <c r="BK1341" s="354"/>
    </row>
    <row r="1342" spans="43:63" x14ac:dyDescent="0.25">
      <c r="AQ1342" s="496"/>
      <c r="AR1342" s="496"/>
      <c r="AS1342" s="496"/>
      <c r="AT1342" s="496"/>
      <c r="AU1342" s="496"/>
      <c r="AV1342" s="496"/>
      <c r="AW1342" s="496"/>
      <c r="AX1342" s="496"/>
      <c r="AY1342" s="354"/>
      <c r="AZ1342" s="354"/>
      <c r="BA1342" s="354"/>
      <c r="BB1342" s="354"/>
      <c r="BC1342" s="354"/>
      <c r="BD1342" s="354"/>
      <c r="BE1342" s="354"/>
      <c r="BF1342" s="354"/>
      <c r="BG1342" s="354"/>
      <c r="BH1342" s="354"/>
      <c r="BI1342" s="354"/>
      <c r="BJ1342" s="354"/>
      <c r="BK1342" s="354"/>
    </row>
    <row r="1343" spans="43:63" x14ac:dyDescent="0.25">
      <c r="AQ1343" s="496"/>
      <c r="AR1343" s="496"/>
      <c r="AS1343" s="496"/>
      <c r="AT1343" s="496"/>
      <c r="AU1343" s="496"/>
      <c r="AV1343" s="496"/>
      <c r="AW1343" s="496"/>
      <c r="AX1343" s="496"/>
      <c r="AY1343" s="354"/>
      <c r="AZ1343" s="354"/>
      <c r="BA1343" s="354"/>
      <c r="BB1343" s="354"/>
      <c r="BC1343" s="354"/>
      <c r="BD1343" s="354"/>
      <c r="BE1343" s="354"/>
      <c r="BF1343" s="354"/>
      <c r="BG1343" s="354"/>
      <c r="BH1343" s="354"/>
      <c r="BI1343" s="354"/>
      <c r="BJ1343" s="354"/>
      <c r="BK1343" s="354"/>
    </row>
    <row r="1344" spans="43:63" x14ac:dyDescent="0.25">
      <c r="AQ1344" s="496"/>
      <c r="AR1344" s="496"/>
      <c r="AS1344" s="496"/>
      <c r="AT1344" s="496"/>
      <c r="AU1344" s="496"/>
      <c r="AV1344" s="496"/>
      <c r="AW1344" s="496"/>
      <c r="AX1344" s="496"/>
      <c r="AY1344" s="354"/>
      <c r="AZ1344" s="354"/>
      <c r="BA1344" s="354"/>
      <c r="BB1344" s="354"/>
      <c r="BC1344" s="354"/>
      <c r="BD1344" s="354"/>
      <c r="BE1344" s="354"/>
      <c r="BF1344" s="354"/>
      <c r="BG1344" s="354"/>
      <c r="BH1344" s="354"/>
      <c r="BI1344" s="354"/>
      <c r="BJ1344" s="354"/>
      <c r="BK1344" s="354"/>
    </row>
    <row r="1345" spans="43:63" x14ac:dyDescent="0.25">
      <c r="AQ1345" s="496"/>
      <c r="AR1345" s="496"/>
      <c r="AS1345" s="496"/>
      <c r="AT1345" s="496"/>
      <c r="AU1345" s="496"/>
      <c r="AV1345" s="496"/>
      <c r="AW1345" s="496"/>
      <c r="AX1345" s="496"/>
      <c r="AY1345" s="354"/>
      <c r="AZ1345" s="354"/>
      <c r="BA1345" s="354"/>
      <c r="BB1345" s="354"/>
      <c r="BC1345" s="354"/>
      <c r="BD1345" s="354"/>
      <c r="BE1345" s="354"/>
      <c r="BF1345" s="354"/>
      <c r="BG1345" s="354"/>
      <c r="BH1345" s="354"/>
      <c r="BI1345" s="354"/>
      <c r="BJ1345" s="354"/>
      <c r="BK1345" s="354"/>
    </row>
    <row r="1346" spans="43:63" x14ac:dyDescent="0.25">
      <c r="AQ1346" s="496"/>
      <c r="AR1346" s="496"/>
      <c r="AS1346" s="496"/>
      <c r="AT1346" s="496"/>
      <c r="AU1346" s="496"/>
      <c r="AV1346" s="496"/>
      <c r="AW1346" s="496"/>
      <c r="AX1346" s="496"/>
      <c r="AY1346" s="354"/>
      <c r="AZ1346" s="354"/>
      <c r="BA1346" s="354"/>
      <c r="BB1346" s="354"/>
      <c r="BC1346" s="354"/>
      <c r="BD1346" s="354"/>
      <c r="BE1346" s="354"/>
      <c r="BF1346" s="354"/>
      <c r="BG1346" s="354"/>
      <c r="BH1346" s="354"/>
      <c r="BI1346" s="354"/>
      <c r="BJ1346" s="354"/>
      <c r="BK1346" s="354"/>
    </row>
    <row r="1347" spans="43:63" x14ac:dyDescent="0.25">
      <c r="AQ1347" s="496"/>
      <c r="AR1347" s="496"/>
      <c r="AS1347" s="496"/>
      <c r="AT1347" s="496"/>
      <c r="AU1347" s="496"/>
      <c r="AV1347" s="496"/>
      <c r="AW1347" s="496"/>
      <c r="AX1347" s="496"/>
      <c r="AY1347" s="354"/>
      <c r="AZ1347" s="354"/>
      <c r="BA1347" s="354"/>
      <c r="BB1347" s="354"/>
      <c r="BC1347" s="354"/>
      <c r="BD1347" s="354"/>
      <c r="BE1347" s="354"/>
      <c r="BF1347" s="354"/>
      <c r="BG1347" s="354"/>
      <c r="BH1347" s="354"/>
      <c r="BI1347" s="354"/>
      <c r="BJ1347" s="354"/>
      <c r="BK1347" s="354"/>
    </row>
    <row r="1348" spans="43:63" x14ac:dyDescent="0.25">
      <c r="AQ1348" s="496"/>
      <c r="AR1348" s="496"/>
      <c r="AS1348" s="496"/>
      <c r="AT1348" s="496"/>
      <c r="AU1348" s="496"/>
      <c r="AV1348" s="496"/>
      <c r="AW1348" s="496"/>
      <c r="AX1348" s="496"/>
      <c r="AY1348" s="354"/>
      <c r="AZ1348" s="354"/>
      <c r="BA1348" s="354"/>
      <c r="BB1348" s="354"/>
      <c r="BC1348" s="354"/>
      <c r="BD1348" s="354"/>
      <c r="BE1348" s="354"/>
      <c r="BF1348" s="354"/>
      <c r="BG1348" s="354"/>
      <c r="BH1348" s="354"/>
      <c r="BI1348" s="354"/>
      <c r="BJ1348" s="354"/>
      <c r="BK1348" s="354"/>
    </row>
    <row r="1349" spans="43:63" x14ac:dyDescent="0.25">
      <c r="AQ1349" s="496"/>
      <c r="AR1349" s="496"/>
      <c r="AS1349" s="496"/>
      <c r="AT1349" s="496"/>
      <c r="AU1349" s="496"/>
      <c r="AV1349" s="496"/>
      <c r="AW1349" s="496"/>
      <c r="AX1349" s="496"/>
      <c r="AY1349" s="354"/>
      <c r="AZ1349" s="354"/>
      <c r="BA1349" s="354"/>
      <c r="BB1349" s="354"/>
      <c r="BC1349" s="354"/>
      <c r="BD1349" s="354"/>
      <c r="BE1349" s="354"/>
      <c r="BF1349" s="354"/>
      <c r="BG1349" s="354"/>
      <c r="BH1349" s="354"/>
      <c r="BI1349" s="354"/>
      <c r="BJ1349" s="354"/>
      <c r="BK1349" s="354"/>
    </row>
    <row r="1350" spans="43:63" x14ac:dyDescent="0.25">
      <c r="AQ1350" s="496"/>
      <c r="AR1350" s="496"/>
      <c r="AS1350" s="496"/>
      <c r="AT1350" s="496"/>
      <c r="AU1350" s="496"/>
      <c r="AV1350" s="496"/>
      <c r="AW1350" s="496"/>
      <c r="AX1350" s="496"/>
      <c r="AY1350" s="354"/>
      <c r="AZ1350" s="354"/>
      <c r="BA1350" s="354"/>
      <c r="BB1350" s="354"/>
      <c r="BC1350" s="354"/>
      <c r="BD1350" s="354"/>
      <c r="BE1350" s="354"/>
      <c r="BF1350" s="354"/>
      <c r="BG1350" s="354"/>
      <c r="BH1350" s="354"/>
      <c r="BI1350" s="354"/>
      <c r="BJ1350" s="354"/>
      <c r="BK1350" s="354"/>
    </row>
    <row r="1351" spans="43:63" x14ac:dyDescent="0.25">
      <c r="AQ1351" s="496"/>
      <c r="AR1351" s="496"/>
      <c r="AS1351" s="496"/>
      <c r="AT1351" s="496"/>
      <c r="AU1351" s="496"/>
      <c r="AV1351" s="496"/>
      <c r="AW1351" s="496"/>
      <c r="AX1351" s="496"/>
      <c r="AY1351" s="354"/>
      <c r="AZ1351" s="354"/>
      <c r="BA1351" s="354"/>
      <c r="BB1351" s="354"/>
      <c r="BC1351" s="354"/>
      <c r="BD1351" s="354"/>
      <c r="BE1351" s="354"/>
      <c r="BF1351" s="354"/>
      <c r="BG1351" s="354"/>
      <c r="BH1351" s="354"/>
      <c r="BI1351" s="354"/>
      <c r="BJ1351" s="354"/>
      <c r="BK1351" s="354"/>
    </row>
    <row r="1352" spans="43:63" x14ac:dyDescent="0.25">
      <c r="AQ1352" s="496"/>
      <c r="AR1352" s="496"/>
      <c r="AS1352" s="496"/>
      <c r="AT1352" s="496"/>
      <c r="AU1352" s="496"/>
      <c r="AV1352" s="496"/>
      <c r="AW1352" s="496"/>
      <c r="AX1352" s="496"/>
      <c r="AY1352" s="354"/>
      <c r="AZ1352" s="354"/>
      <c r="BA1352" s="354"/>
      <c r="BB1352" s="354"/>
      <c r="BC1352" s="354"/>
      <c r="BD1352" s="354"/>
      <c r="BE1352" s="354"/>
      <c r="BF1352" s="354"/>
      <c r="BG1352" s="354"/>
      <c r="BH1352" s="354"/>
      <c r="BI1352" s="354"/>
      <c r="BJ1352" s="354"/>
      <c r="BK1352" s="354"/>
    </row>
    <row r="1353" spans="43:63" x14ac:dyDescent="0.25">
      <c r="AQ1353" s="496"/>
      <c r="AR1353" s="496"/>
      <c r="AS1353" s="496"/>
      <c r="AT1353" s="496"/>
      <c r="AU1353" s="496"/>
      <c r="AV1353" s="496"/>
      <c r="AW1353" s="496"/>
      <c r="AX1353" s="496"/>
      <c r="AY1353" s="354"/>
      <c r="AZ1353" s="354"/>
      <c r="BA1353" s="354"/>
      <c r="BB1353" s="354"/>
      <c r="BC1353" s="354"/>
      <c r="BD1353" s="354"/>
      <c r="BE1353" s="354"/>
      <c r="BF1353" s="354"/>
      <c r="BG1353" s="354"/>
      <c r="BH1353" s="354"/>
      <c r="BI1353" s="354"/>
      <c r="BJ1353" s="354"/>
      <c r="BK1353" s="354"/>
    </row>
    <row r="1354" spans="43:63" x14ac:dyDescent="0.25">
      <c r="AQ1354" s="496"/>
      <c r="AR1354" s="496"/>
      <c r="AS1354" s="496"/>
      <c r="AT1354" s="496"/>
      <c r="AU1354" s="496"/>
      <c r="AV1354" s="496"/>
      <c r="AW1354" s="496"/>
      <c r="AX1354" s="496"/>
      <c r="AY1354" s="354"/>
      <c r="AZ1354" s="354"/>
      <c r="BA1354" s="354"/>
      <c r="BB1354" s="354"/>
      <c r="BC1354" s="354"/>
      <c r="BD1354" s="354"/>
      <c r="BE1354" s="354"/>
      <c r="BF1354" s="354"/>
      <c r="BG1354" s="354"/>
      <c r="BH1354" s="354"/>
      <c r="BI1354" s="354"/>
      <c r="BJ1354" s="354"/>
      <c r="BK1354" s="354"/>
    </row>
    <row r="1355" spans="43:63" x14ac:dyDescent="0.25">
      <c r="AQ1355" s="496"/>
      <c r="AR1355" s="496"/>
      <c r="AS1355" s="496"/>
      <c r="AT1355" s="496"/>
      <c r="AU1355" s="496"/>
      <c r="AV1355" s="496"/>
      <c r="AW1355" s="496"/>
      <c r="AX1355" s="496"/>
      <c r="AY1355" s="354"/>
      <c r="AZ1355" s="354"/>
      <c r="BA1355" s="354"/>
      <c r="BB1355" s="354"/>
      <c r="BC1355" s="354"/>
      <c r="BD1355" s="354"/>
      <c r="BE1355" s="354"/>
      <c r="BF1355" s="354"/>
      <c r="BG1355" s="354"/>
      <c r="BH1355" s="354"/>
      <c r="BI1355" s="354"/>
      <c r="BJ1355" s="354"/>
      <c r="BK1355" s="354"/>
    </row>
    <row r="1356" spans="43:63" x14ac:dyDescent="0.25">
      <c r="AQ1356" s="496"/>
      <c r="AR1356" s="496"/>
      <c r="AS1356" s="496"/>
      <c r="AT1356" s="496"/>
      <c r="AU1356" s="496"/>
      <c r="AV1356" s="496"/>
      <c r="AW1356" s="496"/>
      <c r="AX1356" s="496"/>
      <c r="AY1356" s="354"/>
      <c r="AZ1356" s="354"/>
      <c r="BA1356" s="354"/>
      <c r="BB1356" s="354"/>
      <c r="BC1356" s="354"/>
      <c r="BD1356" s="354"/>
      <c r="BE1356" s="354"/>
      <c r="BF1356" s="354"/>
      <c r="BG1356" s="354"/>
      <c r="BH1356" s="354"/>
      <c r="BI1356" s="354"/>
      <c r="BJ1356" s="354"/>
      <c r="BK1356" s="354"/>
    </row>
    <row r="1357" spans="43:63" x14ac:dyDescent="0.25">
      <c r="AQ1357" s="496"/>
      <c r="AR1357" s="496"/>
      <c r="AS1357" s="496"/>
      <c r="AT1357" s="496"/>
      <c r="AU1357" s="496"/>
      <c r="AV1357" s="496"/>
      <c r="AW1357" s="496"/>
      <c r="AX1357" s="496"/>
      <c r="AY1357" s="354"/>
      <c r="AZ1357" s="354"/>
      <c r="BA1357" s="354"/>
      <c r="BB1357" s="354"/>
      <c r="BC1357" s="354"/>
      <c r="BD1357" s="354"/>
      <c r="BE1357" s="354"/>
      <c r="BF1357" s="354"/>
      <c r="BG1357" s="354"/>
      <c r="BH1357" s="354"/>
      <c r="BI1357" s="354"/>
      <c r="BJ1357" s="354"/>
      <c r="BK1357" s="354"/>
    </row>
    <row r="1358" spans="43:63" x14ac:dyDescent="0.25">
      <c r="AQ1358" s="496"/>
      <c r="AR1358" s="496"/>
      <c r="AS1358" s="496"/>
      <c r="AT1358" s="496"/>
      <c r="AU1358" s="496"/>
      <c r="AV1358" s="496"/>
      <c r="AW1358" s="496"/>
      <c r="AX1358" s="496"/>
      <c r="AY1358" s="354"/>
      <c r="AZ1358" s="354"/>
      <c r="BA1358" s="354"/>
      <c r="BB1358" s="354"/>
      <c r="BC1358" s="354"/>
      <c r="BD1358" s="354"/>
      <c r="BE1358" s="354"/>
      <c r="BF1358" s="354"/>
      <c r="BG1358" s="354"/>
      <c r="BH1358" s="354"/>
      <c r="BI1358" s="354"/>
      <c r="BJ1358" s="354"/>
      <c r="BK1358" s="354"/>
    </row>
    <row r="1359" spans="43:63" x14ac:dyDescent="0.25">
      <c r="AQ1359" s="496"/>
      <c r="AR1359" s="496"/>
      <c r="AS1359" s="496"/>
      <c r="AT1359" s="496"/>
      <c r="AU1359" s="496"/>
      <c r="AV1359" s="496"/>
      <c r="AW1359" s="496"/>
      <c r="AX1359" s="496"/>
      <c r="AY1359" s="354"/>
      <c r="AZ1359" s="354"/>
      <c r="BA1359" s="354"/>
      <c r="BB1359" s="354"/>
      <c r="BC1359" s="354"/>
      <c r="BD1359" s="354"/>
      <c r="BE1359" s="354"/>
      <c r="BF1359" s="354"/>
      <c r="BG1359" s="354"/>
      <c r="BH1359" s="354"/>
      <c r="BI1359" s="354"/>
      <c r="BJ1359" s="354"/>
      <c r="BK1359" s="354"/>
    </row>
    <row r="1360" spans="43:63" x14ac:dyDescent="0.25">
      <c r="AQ1360" s="496"/>
      <c r="AR1360" s="496"/>
      <c r="AS1360" s="496"/>
      <c r="AT1360" s="496"/>
      <c r="AU1360" s="496"/>
      <c r="AV1360" s="496"/>
      <c r="AW1360" s="496"/>
      <c r="AX1360" s="496"/>
      <c r="AY1360" s="354"/>
      <c r="AZ1360" s="354"/>
      <c r="BA1360" s="354"/>
      <c r="BB1360" s="354"/>
      <c r="BC1360" s="354"/>
      <c r="BD1360" s="354"/>
      <c r="BE1360" s="354"/>
      <c r="BF1360" s="354"/>
      <c r="BG1360" s="354"/>
      <c r="BH1360" s="354"/>
      <c r="BI1360" s="354"/>
      <c r="BJ1360" s="354"/>
      <c r="BK1360" s="354"/>
    </row>
    <row r="1361" spans="43:63" x14ac:dyDescent="0.25">
      <c r="AQ1361" s="496"/>
      <c r="AR1361" s="496"/>
      <c r="AS1361" s="496"/>
      <c r="AT1361" s="496"/>
      <c r="AU1361" s="496"/>
      <c r="AV1361" s="496"/>
      <c r="AW1361" s="496"/>
      <c r="AX1361" s="496"/>
      <c r="AY1361" s="354"/>
      <c r="AZ1361" s="354"/>
      <c r="BA1361" s="354"/>
      <c r="BB1361" s="354"/>
      <c r="BC1361" s="354"/>
      <c r="BD1361" s="354"/>
      <c r="BE1361" s="354"/>
      <c r="BF1361" s="354"/>
      <c r="BG1361" s="354"/>
      <c r="BH1361" s="354"/>
      <c r="BI1361" s="354"/>
      <c r="BJ1361" s="354"/>
      <c r="BK1361" s="354"/>
    </row>
    <row r="1362" spans="43:63" x14ac:dyDescent="0.25">
      <c r="AQ1362" s="496"/>
      <c r="AR1362" s="496"/>
      <c r="AS1362" s="496"/>
      <c r="AT1362" s="496"/>
      <c r="AU1362" s="496"/>
      <c r="AV1362" s="496"/>
      <c r="AW1362" s="496"/>
      <c r="AX1362" s="496"/>
      <c r="AY1362" s="354"/>
      <c r="AZ1362" s="354"/>
      <c r="BA1362" s="354"/>
      <c r="BB1362" s="354"/>
      <c r="BC1362" s="354"/>
      <c r="BD1362" s="354"/>
      <c r="BE1362" s="354"/>
      <c r="BF1362" s="354"/>
      <c r="BG1362" s="354"/>
      <c r="BH1362" s="354"/>
      <c r="BI1362" s="354"/>
      <c r="BJ1362" s="354"/>
      <c r="BK1362" s="354"/>
    </row>
    <row r="1363" spans="43:63" x14ac:dyDescent="0.25">
      <c r="AQ1363" s="496"/>
      <c r="AR1363" s="496"/>
      <c r="AS1363" s="496"/>
      <c r="AT1363" s="496"/>
      <c r="AU1363" s="496"/>
      <c r="AV1363" s="496"/>
      <c r="AW1363" s="496"/>
      <c r="AX1363" s="496"/>
      <c r="AY1363" s="354"/>
      <c r="AZ1363" s="354"/>
      <c r="BA1363" s="354"/>
      <c r="BB1363" s="354"/>
      <c r="BC1363" s="354"/>
      <c r="BD1363" s="354"/>
      <c r="BE1363" s="354"/>
      <c r="BF1363" s="354"/>
      <c r="BG1363" s="354"/>
      <c r="BH1363" s="354"/>
      <c r="BI1363" s="354"/>
      <c r="BJ1363" s="354"/>
      <c r="BK1363" s="354"/>
    </row>
    <row r="1364" spans="43:63" x14ac:dyDescent="0.25">
      <c r="AQ1364" s="496"/>
      <c r="AR1364" s="496"/>
      <c r="AS1364" s="496"/>
      <c r="AT1364" s="496"/>
      <c r="AU1364" s="496"/>
      <c r="AV1364" s="496"/>
      <c r="AW1364" s="496"/>
      <c r="AX1364" s="496"/>
      <c r="AY1364" s="354"/>
      <c r="AZ1364" s="354"/>
      <c r="BA1364" s="354"/>
      <c r="BB1364" s="354"/>
      <c r="BC1364" s="354"/>
      <c r="BD1364" s="354"/>
      <c r="BE1364" s="354"/>
      <c r="BF1364" s="354"/>
      <c r="BG1364" s="354"/>
      <c r="BH1364" s="354"/>
      <c r="BI1364" s="354"/>
      <c r="BJ1364" s="354"/>
      <c r="BK1364" s="354"/>
    </row>
    <row r="1365" spans="43:63" x14ac:dyDescent="0.25">
      <c r="AQ1365" s="496"/>
      <c r="AR1365" s="496"/>
      <c r="AS1365" s="496"/>
      <c r="AT1365" s="496"/>
      <c r="AU1365" s="496"/>
      <c r="AV1365" s="496"/>
      <c r="AW1365" s="496"/>
      <c r="AX1365" s="496"/>
      <c r="AY1365" s="354"/>
      <c r="AZ1365" s="354"/>
      <c r="BA1365" s="354"/>
      <c r="BB1365" s="354"/>
      <c r="BC1365" s="354"/>
      <c r="BD1365" s="354"/>
      <c r="BE1365" s="354"/>
      <c r="BF1365" s="354"/>
      <c r="BG1365" s="354"/>
      <c r="BH1365" s="354"/>
      <c r="BI1365" s="354"/>
      <c r="BJ1365" s="354"/>
      <c r="BK1365" s="354"/>
    </row>
    <row r="1366" spans="43:63" x14ac:dyDescent="0.25">
      <c r="AQ1366" s="496"/>
      <c r="AR1366" s="496"/>
      <c r="AS1366" s="496"/>
      <c r="AT1366" s="496"/>
      <c r="AU1366" s="496"/>
      <c r="AV1366" s="496"/>
      <c r="AW1366" s="496"/>
      <c r="AX1366" s="496"/>
      <c r="AY1366" s="354"/>
      <c r="AZ1366" s="354"/>
      <c r="BA1366" s="354"/>
      <c r="BB1366" s="354"/>
      <c r="BC1366" s="354"/>
      <c r="BD1366" s="354"/>
      <c r="BE1366" s="354"/>
      <c r="BF1366" s="354"/>
      <c r="BG1366" s="354"/>
      <c r="BH1366" s="354"/>
      <c r="BI1366" s="354"/>
      <c r="BJ1366" s="354"/>
      <c r="BK1366" s="354"/>
    </row>
    <row r="1367" spans="43:63" x14ac:dyDescent="0.25">
      <c r="AQ1367" s="496"/>
      <c r="AR1367" s="496"/>
      <c r="AS1367" s="496"/>
      <c r="AT1367" s="496"/>
      <c r="AU1367" s="496"/>
      <c r="AV1367" s="496"/>
      <c r="AW1367" s="496"/>
      <c r="AX1367" s="496"/>
      <c r="AY1367" s="354"/>
      <c r="AZ1367" s="354"/>
      <c r="BA1367" s="354"/>
      <c r="BB1367" s="354"/>
      <c r="BC1367" s="354"/>
      <c r="BD1367" s="354"/>
      <c r="BE1367" s="354"/>
      <c r="BF1367" s="354"/>
      <c r="BG1367" s="354"/>
      <c r="BH1367" s="354"/>
      <c r="BI1367" s="354"/>
      <c r="BJ1367" s="354"/>
      <c r="BK1367" s="354"/>
    </row>
    <row r="1368" spans="43:63" x14ac:dyDescent="0.25">
      <c r="AQ1368" s="496"/>
      <c r="AR1368" s="496"/>
      <c r="AS1368" s="496"/>
      <c r="AT1368" s="496"/>
      <c r="AU1368" s="496"/>
      <c r="AV1368" s="496"/>
      <c r="AW1368" s="496"/>
      <c r="AX1368" s="496"/>
      <c r="AY1368" s="354"/>
      <c r="AZ1368" s="354"/>
      <c r="BA1368" s="354"/>
      <c r="BB1368" s="354"/>
      <c r="BC1368" s="354"/>
      <c r="BD1368" s="354"/>
      <c r="BE1368" s="354"/>
      <c r="BF1368" s="354"/>
      <c r="BG1368" s="354"/>
      <c r="BH1368" s="354"/>
      <c r="BI1368" s="354"/>
      <c r="BJ1368" s="354"/>
      <c r="BK1368" s="354"/>
    </row>
    <row r="1369" spans="43:63" x14ac:dyDescent="0.25">
      <c r="AQ1369" s="496"/>
      <c r="AR1369" s="496"/>
      <c r="AS1369" s="496"/>
      <c r="AT1369" s="496"/>
      <c r="AU1369" s="496"/>
      <c r="AV1369" s="496"/>
      <c r="AW1369" s="496"/>
      <c r="AX1369" s="496"/>
      <c r="AY1369" s="354"/>
      <c r="AZ1369" s="354"/>
      <c r="BA1369" s="354"/>
      <c r="BB1369" s="354"/>
      <c r="BC1369" s="354"/>
      <c r="BD1369" s="354"/>
      <c r="BE1369" s="354"/>
      <c r="BF1369" s="354"/>
      <c r="BG1369" s="354"/>
      <c r="BH1369" s="354"/>
      <c r="BI1369" s="354"/>
      <c r="BJ1369" s="354"/>
      <c r="BK1369" s="354"/>
    </row>
    <row r="1370" spans="43:63" x14ac:dyDescent="0.25">
      <c r="AQ1370" s="496"/>
      <c r="AR1370" s="496"/>
      <c r="AS1370" s="496"/>
      <c r="AT1370" s="496"/>
      <c r="AU1370" s="496"/>
      <c r="AV1370" s="496"/>
      <c r="AW1370" s="496"/>
      <c r="AX1370" s="496"/>
      <c r="AY1370" s="354"/>
      <c r="AZ1370" s="354"/>
      <c r="BA1370" s="354"/>
      <c r="BB1370" s="354"/>
      <c r="BC1370" s="354"/>
      <c r="BD1370" s="354"/>
      <c r="BE1370" s="354"/>
      <c r="BF1370" s="354"/>
      <c r="BG1370" s="354"/>
      <c r="BH1370" s="354"/>
      <c r="BI1370" s="354"/>
      <c r="BJ1370" s="354"/>
      <c r="BK1370" s="354"/>
    </row>
    <row r="1371" spans="43:63" x14ac:dyDescent="0.25">
      <c r="AQ1371" s="496"/>
      <c r="AR1371" s="496"/>
      <c r="AS1371" s="496"/>
      <c r="AT1371" s="496"/>
      <c r="AU1371" s="496"/>
      <c r="AV1371" s="496"/>
      <c r="AW1371" s="496"/>
      <c r="AX1371" s="496"/>
      <c r="AY1371" s="354"/>
      <c r="AZ1371" s="354"/>
      <c r="BA1371" s="354"/>
      <c r="BB1371" s="354"/>
      <c r="BC1371" s="354"/>
      <c r="BD1371" s="354"/>
      <c r="BE1371" s="354"/>
      <c r="BF1371" s="354"/>
      <c r="BG1371" s="354"/>
      <c r="BH1371" s="354"/>
      <c r="BI1371" s="354"/>
      <c r="BJ1371" s="354"/>
      <c r="BK1371" s="354"/>
    </row>
    <row r="1372" spans="43:63" x14ac:dyDescent="0.25">
      <c r="AQ1372" s="496"/>
      <c r="AR1372" s="496"/>
      <c r="AS1372" s="496"/>
      <c r="AT1372" s="496"/>
      <c r="AU1372" s="496"/>
      <c r="AV1372" s="496"/>
      <c r="AW1372" s="496"/>
      <c r="AX1372" s="496"/>
      <c r="AY1372" s="354"/>
      <c r="AZ1372" s="354"/>
      <c r="BA1372" s="354"/>
      <c r="BB1372" s="354"/>
      <c r="BC1372" s="354"/>
      <c r="BD1372" s="354"/>
      <c r="BE1372" s="354"/>
      <c r="BF1372" s="354"/>
      <c r="BG1372" s="354"/>
      <c r="BH1372" s="354"/>
      <c r="BI1372" s="354"/>
      <c r="BJ1372" s="354"/>
      <c r="BK1372" s="354"/>
    </row>
    <row r="1373" spans="43:63" x14ac:dyDescent="0.25">
      <c r="AQ1373" s="496"/>
      <c r="AR1373" s="496"/>
      <c r="AS1373" s="496"/>
      <c r="AT1373" s="496"/>
      <c r="AU1373" s="496"/>
      <c r="AV1373" s="496"/>
      <c r="AW1373" s="496"/>
      <c r="AX1373" s="496"/>
      <c r="AY1373" s="354"/>
      <c r="AZ1373" s="354"/>
      <c r="BA1373" s="354"/>
      <c r="BB1373" s="354"/>
      <c r="BC1373" s="354"/>
      <c r="BD1373" s="354"/>
      <c r="BE1373" s="354"/>
      <c r="BF1373" s="354"/>
      <c r="BG1373" s="354"/>
      <c r="BH1373" s="354"/>
      <c r="BI1373" s="354"/>
      <c r="BJ1373" s="354"/>
      <c r="BK1373" s="354"/>
    </row>
    <row r="1374" spans="43:63" x14ac:dyDescent="0.25">
      <c r="AQ1374" s="496"/>
      <c r="AR1374" s="496"/>
      <c r="AS1374" s="496"/>
      <c r="AT1374" s="496"/>
      <c r="AU1374" s="496"/>
      <c r="AV1374" s="496"/>
      <c r="AW1374" s="496"/>
      <c r="AX1374" s="496"/>
      <c r="AY1374" s="354"/>
      <c r="AZ1374" s="354"/>
      <c r="BA1374" s="354"/>
      <c r="BB1374" s="354"/>
      <c r="BC1374" s="354"/>
      <c r="BD1374" s="354"/>
      <c r="BE1374" s="354"/>
      <c r="BF1374" s="354"/>
      <c r="BG1374" s="354"/>
      <c r="BH1374" s="354"/>
      <c r="BI1374" s="354"/>
      <c r="BJ1374" s="354"/>
      <c r="BK1374" s="354"/>
    </row>
    <row r="1375" spans="43:63" x14ac:dyDescent="0.25">
      <c r="AQ1375" s="496"/>
      <c r="AR1375" s="496"/>
      <c r="AS1375" s="496"/>
      <c r="AT1375" s="496"/>
      <c r="AU1375" s="496"/>
      <c r="AV1375" s="496"/>
      <c r="AW1375" s="496"/>
      <c r="AX1375" s="496"/>
      <c r="AY1375" s="354"/>
      <c r="AZ1375" s="354"/>
      <c r="BA1375" s="354"/>
      <c r="BB1375" s="354"/>
      <c r="BC1375" s="354"/>
      <c r="BD1375" s="354"/>
      <c r="BE1375" s="354"/>
      <c r="BF1375" s="354"/>
      <c r="BG1375" s="354"/>
      <c r="BH1375" s="354"/>
      <c r="BI1375" s="354"/>
      <c r="BJ1375" s="354"/>
      <c r="BK1375" s="354"/>
    </row>
    <row r="1376" spans="43:63" x14ac:dyDescent="0.25">
      <c r="AQ1376" s="496"/>
      <c r="AR1376" s="496"/>
      <c r="AS1376" s="496"/>
      <c r="AT1376" s="496"/>
      <c r="AU1376" s="496"/>
      <c r="AV1376" s="496"/>
      <c r="AW1376" s="496"/>
      <c r="AX1376" s="496"/>
      <c r="AY1376" s="354"/>
      <c r="AZ1376" s="354"/>
      <c r="BA1376" s="354"/>
      <c r="BB1376" s="354"/>
      <c r="BC1376" s="354"/>
      <c r="BD1376" s="354"/>
      <c r="BE1376" s="354"/>
      <c r="BF1376" s="354"/>
      <c r="BG1376" s="354"/>
      <c r="BH1376" s="354"/>
      <c r="BI1376" s="354"/>
      <c r="BJ1376" s="354"/>
      <c r="BK1376" s="354"/>
    </row>
    <row r="1377" spans="43:63" x14ac:dyDescent="0.25">
      <c r="AQ1377" s="496"/>
      <c r="AR1377" s="496"/>
      <c r="AS1377" s="496"/>
      <c r="AT1377" s="496"/>
      <c r="AU1377" s="496"/>
      <c r="AV1377" s="496"/>
      <c r="AW1377" s="496"/>
      <c r="AX1377" s="496"/>
      <c r="AY1377" s="354"/>
      <c r="AZ1377" s="354"/>
      <c r="BA1377" s="354"/>
      <c r="BB1377" s="354"/>
      <c r="BC1377" s="354"/>
      <c r="BD1377" s="354"/>
      <c r="BE1377" s="354"/>
      <c r="BF1377" s="354"/>
      <c r="BG1377" s="354"/>
      <c r="BH1377" s="354"/>
      <c r="BI1377" s="354"/>
      <c r="BJ1377" s="354"/>
      <c r="BK1377" s="354"/>
    </row>
    <row r="1378" spans="43:63" x14ac:dyDescent="0.25">
      <c r="AQ1378" s="496"/>
      <c r="AR1378" s="496"/>
      <c r="AS1378" s="496"/>
      <c r="AT1378" s="496"/>
      <c r="AU1378" s="496"/>
      <c r="AV1378" s="496"/>
      <c r="AW1378" s="496"/>
      <c r="AX1378" s="496"/>
      <c r="AY1378" s="354"/>
      <c r="AZ1378" s="354"/>
      <c r="BA1378" s="354"/>
      <c r="BB1378" s="354"/>
      <c r="BC1378" s="354"/>
      <c r="BD1378" s="354"/>
      <c r="BE1378" s="354"/>
      <c r="BF1378" s="354"/>
      <c r="BG1378" s="354"/>
      <c r="BH1378" s="354"/>
      <c r="BI1378" s="354"/>
      <c r="BJ1378" s="354"/>
      <c r="BK1378" s="354"/>
    </row>
    <row r="1379" spans="43:63" x14ac:dyDescent="0.25">
      <c r="AQ1379" s="496"/>
      <c r="AR1379" s="496"/>
      <c r="AS1379" s="496"/>
      <c r="AT1379" s="496"/>
      <c r="AU1379" s="496"/>
      <c r="AV1379" s="496"/>
      <c r="AW1379" s="496"/>
      <c r="AX1379" s="496"/>
      <c r="AY1379" s="354"/>
      <c r="AZ1379" s="354"/>
      <c r="BA1379" s="354"/>
      <c r="BB1379" s="354"/>
      <c r="BC1379" s="354"/>
      <c r="BD1379" s="354"/>
      <c r="BE1379" s="354"/>
      <c r="BF1379" s="354"/>
      <c r="BG1379" s="354"/>
      <c r="BH1379" s="354"/>
      <c r="BI1379" s="354"/>
      <c r="BJ1379" s="354"/>
      <c r="BK1379" s="354"/>
    </row>
    <row r="1380" spans="43:63" x14ac:dyDescent="0.25">
      <c r="AQ1380" s="496"/>
      <c r="AR1380" s="496"/>
      <c r="AS1380" s="496"/>
      <c r="AT1380" s="496"/>
      <c r="AU1380" s="496"/>
      <c r="AV1380" s="496"/>
      <c r="AW1380" s="496"/>
      <c r="AX1380" s="496"/>
      <c r="AY1380" s="354"/>
      <c r="AZ1380" s="354"/>
      <c r="BA1380" s="354"/>
      <c r="BB1380" s="354"/>
      <c r="BC1380" s="354"/>
      <c r="BD1380" s="354"/>
      <c r="BE1380" s="354"/>
      <c r="BF1380" s="354"/>
      <c r="BG1380" s="354"/>
      <c r="BH1380" s="354"/>
      <c r="BI1380" s="354"/>
      <c r="BJ1380" s="354"/>
      <c r="BK1380" s="354"/>
    </row>
    <row r="1381" spans="43:63" x14ac:dyDescent="0.25">
      <c r="AQ1381" s="496"/>
      <c r="AR1381" s="496"/>
      <c r="AS1381" s="496"/>
      <c r="AT1381" s="496"/>
      <c r="AU1381" s="496"/>
      <c r="AV1381" s="496"/>
      <c r="AW1381" s="496"/>
      <c r="AX1381" s="496"/>
      <c r="AY1381" s="354"/>
      <c r="AZ1381" s="354"/>
      <c r="BA1381" s="354"/>
      <c r="BB1381" s="354"/>
      <c r="BC1381" s="354"/>
      <c r="BD1381" s="354"/>
      <c r="BE1381" s="354"/>
      <c r="BF1381" s="354"/>
      <c r="BG1381" s="354"/>
      <c r="BH1381" s="354"/>
      <c r="BI1381" s="354"/>
      <c r="BJ1381" s="354"/>
      <c r="BK1381" s="354"/>
    </row>
    <row r="1382" spans="43:63" x14ac:dyDescent="0.25">
      <c r="AQ1382" s="496"/>
      <c r="AR1382" s="496"/>
      <c r="AS1382" s="496"/>
      <c r="AT1382" s="496"/>
      <c r="AU1382" s="496"/>
      <c r="AV1382" s="496"/>
      <c r="AW1382" s="496"/>
      <c r="AX1382" s="496"/>
      <c r="AY1382" s="354"/>
      <c r="AZ1382" s="354"/>
      <c r="BA1382" s="354"/>
      <c r="BB1382" s="354"/>
      <c r="BC1382" s="354"/>
      <c r="BD1382" s="354"/>
      <c r="BE1382" s="354"/>
      <c r="BF1382" s="354"/>
      <c r="BG1382" s="354"/>
      <c r="BH1382" s="354"/>
      <c r="BI1382" s="354"/>
      <c r="BJ1382" s="354"/>
      <c r="BK1382" s="354"/>
    </row>
    <row r="1383" spans="43:63" x14ac:dyDescent="0.25">
      <c r="AQ1383" s="496"/>
      <c r="AR1383" s="496"/>
      <c r="AS1383" s="496"/>
      <c r="AT1383" s="496"/>
      <c r="AU1383" s="496"/>
      <c r="AV1383" s="496"/>
      <c r="AW1383" s="496"/>
      <c r="AX1383" s="496"/>
      <c r="AY1383" s="354"/>
      <c r="AZ1383" s="354"/>
      <c r="BA1383" s="354"/>
      <c r="BB1383" s="354"/>
      <c r="BC1383" s="354"/>
      <c r="BD1383" s="354"/>
      <c r="BE1383" s="354"/>
      <c r="BF1383" s="354"/>
      <c r="BG1383" s="354"/>
      <c r="BH1383" s="354"/>
      <c r="BI1383" s="354"/>
      <c r="BJ1383" s="354"/>
      <c r="BK1383" s="354"/>
    </row>
    <row r="1384" spans="43:63" x14ac:dyDescent="0.25">
      <c r="AQ1384" s="496"/>
      <c r="AR1384" s="496"/>
      <c r="AS1384" s="496"/>
      <c r="AT1384" s="496"/>
      <c r="AU1384" s="496"/>
      <c r="AV1384" s="496"/>
      <c r="AW1384" s="496"/>
      <c r="AX1384" s="496"/>
      <c r="AY1384" s="354"/>
      <c r="AZ1384" s="354"/>
      <c r="BA1384" s="354"/>
      <c r="BB1384" s="354"/>
      <c r="BC1384" s="354"/>
      <c r="BD1384" s="354"/>
      <c r="BE1384" s="354"/>
      <c r="BF1384" s="354"/>
      <c r="BG1384" s="354"/>
      <c r="BH1384" s="354"/>
      <c r="BI1384" s="354"/>
      <c r="BJ1384" s="354"/>
      <c r="BK1384" s="354"/>
    </row>
    <row r="1385" spans="43:63" x14ac:dyDescent="0.25">
      <c r="AQ1385" s="496"/>
      <c r="AR1385" s="496"/>
      <c r="AS1385" s="496"/>
      <c r="AT1385" s="496"/>
      <c r="AU1385" s="496"/>
      <c r="AV1385" s="496"/>
      <c r="AW1385" s="496"/>
      <c r="AX1385" s="496"/>
      <c r="AY1385" s="354"/>
      <c r="AZ1385" s="354"/>
      <c r="BA1385" s="354"/>
      <c r="BB1385" s="354"/>
      <c r="BC1385" s="354"/>
      <c r="BD1385" s="354"/>
      <c r="BE1385" s="354"/>
      <c r="BF1385" s="354"/>
      <c r="BG1385" s="354"/>
      <c r="BH1385" s="354"/>
      <c r="BI1385" s="354"/>
      <c r="BJ1385" s="354"/>
      <c r="BK1385" s="354"/>
    </row>
    <row r="1386" spans="43:63" x14ac:dyDescent="0.25">
      <c r="AQ1386" s="496"/>
      <c r="AR1386" s="496"/>
      <c r="AS1386" s="496"/>
      <c r="AT1386" s="496"/>
      <c r="AU1386" s="496"/>
      <c r="AV1386" s="496"/>
      <c r="AW1386" s="496"/>
      <c r="AX1386" s="496"/>
      <c r="AY1386" s="354"/>
      <c r="AZ1386" s="354"/>
      <c r="BA1386" s="354"/>
      <c r="BB1386" s="354"/>
      <c r="BC1386" s="354"/>
      <c r="BD1386" s="354"/>
      <c r="BE1386" s="354"/>
      <c r="BF1386" s="354"/>
      <c r="BG1386" s="354"/>
      <c r="BH1386" s="354"/>
      <c r="BI1386" s="354"/>
      <c r="BJ1386" s="354"/>
      <c r="BK1386" s="354"/>
    </row>
    <row r="1387" spans="43:63" x14ac:dyDescent="0.25">
      <c r="AQ1387" s="496"/>
      <c r="AR1387" s="496"/>
      <c r="AS1387" s="496"/>
      <c r="AT1387" s="496"/>
      <c r="AU1387" s="496"/>
      <c r="AV1387" s="496"/>
      <c r="AW1387" s="496"/>
      <c r="AX1387" s="496"/>
      <c r="AY1387" s="354"/>
      <c r="AZ1387" s="354"/>
      <c r="BA1387" s="354"/>
      <c r="BB1387" s="354"/>
      <c r="BC1387" s="354"/>
      <c r="BD1387" s="354"/>
      <c r="BE1387" s="354"/>
      <c r="BF1387" s="354"/>
      <c r="BG1387" s="354"/>
      <c r="BH1387" s="354"/>
      <c r="BI1387" s="354"/>
      <c r="BJ1387" s="354"/>
      <c r="BK1387" s="354"/>
    </row>
    <row r="1388" spans="43:63" x14ac:dyDescent="0.25">
      <c r="AQ1388" s="496"/>
      <c r="AR1388" s="496"/>
      <c r="AS1388" s="496"/>
      <c r="AT1388" s="496"/>
      <c r="AU1388" s="496"/>
      <c r="AV1388" s="496"/>
      <c r="AW1388" s="496"/>
      <c r="AX1388" s="496"/>
      <c r="AY1388" s="354"/>
      <c r="AZ1388" s="354"/>
      <c r="BA1388" s="354"/>
      <c r="BB1388" s="354"/>
      <c r="BC1388" s="354"/>
      <c r="BD1388" s="354"/>
      <c r="BE1388" s="354"/>
      <c r="BF1388" s="354"/>
      <c r="BG1388" s="354"/>
      <c r="BH1388" s="354"/>
      <c r="BI1388" s="354"/>
      <c r="BJ1388" s="354"/>
      <c r="BK1388" s="354"/>
    </row>
    <row r="1389" spans="43:63" x14ac:dyDescent="0.25">
      <c r="AQ1389" s="496"/>
      <c r="AR1389" s="496"/>
      <c r="AS1389" s="496"/>
      <c r="AT1389" s="496"/>
      <c r="AU1389" s="496"/>
      <c r="AV1389" s="496"/>
      <c r="AW1389" s="496"/>
      <c r="AX1389" s="496"/>
      <c r="AY1389" s="354"/>
      <c r="AZ1389" s="354"/>
      <c r="BA1389" s="354"/>
      <c r="BB1389" s="354"/>
      <c r="BC1389" s="354"/>
      <c r="BD1389" s="354"/>
      <c r="BE1389" s="354"/>
      <c r="BF1389" s="354"/>
      <c r="BG1389" s="354"/>
      <c r="BH1389" s="354"/>
      <c r="BI1389" s="354"/>
      <c r="BJ1389" s="354"/>
      <c r="BK1389" s="354"/>
    </row>
    <row r="1390" spans="43:63" x14ac:dyDescent="0.25">
      <c r="AQ1390" s="496"/>
      <c r="AR1390" s="496"/>
      <c r="AS1390" s="496"/>
      <c r="AT1390" s="496"/>
      <c r="AU1390" s="496"/>
      <c r="AV1390" s="496"/>
      <c r="AW1390" s="496"/>
      <c r="AX1390" s="496"/>
      <c r="AY1390" s="354"/>
      <c r="AZ1390" s="354"/>
      <c r="BA1390" s="354"/>
      <c r="BB1390" s="354"/>
      <c r="BC1390" s="354"/>
      <c r="BD1390" s="354"/>
      <c r="BE1390" s="354"/>
      <c r="BF1390" s="354"/>
      <c r="BG1390" s="354"/>
      <c r="BH1390" s="354"/>
      <c r="BI1390" s="354"/>
      <c r="BJ1390" s="354"/>
      <c r="BK1390" s="354"/>
    </row>
    <row r="1391" spans="43:63" x14ac:dyDescent="0.25">
      <c r="AQ1391" s="496"/>
      <c r="AR1391" s="496"/>
      <c r="AS1391" s="496"/>
      <c r="AT1391" s="496"/>
      <c r="AU1391" s="496"/>
      <c r="AV1391" s="496"/>
      <c r="AW1391" s="496"/>
      <c r="AX1391" s="496"/>
      <c r="AY1391" s="354"/>
      <c r="AZ1391" s="354"/>
      <c r="BA1391" s="354"/>
      <c r="BB1391" s="354"/>
      <c r="BC1391" s="354"/>
      <c r="BD1391" s="354"/>
      <c r="BE1391" s="354"/>
      <c r="BF1391" s="354"/>
      <c r="BG1391" s="354"/>
      <c r="BH1391" s="354"/>
      <c r="BI1391" s="354"/>
      <c r="BJ1391" s="354"/>
      <c r="BK1391" s="354"/>
    </row>
    <row r="1392" spans="43:63" x14ac:dyDescent="0.25">
      <c r="AQ1392" s="496"/>
      <c r="AR1392" s="496"/>
      <c r="AS1392" s="496"/>
      <c r="AT1392" s="496"/>
      <c r="AU1392" s="496"/>
      <c r="AV1392" s="496"/>
      <c r="AW1392" s="496"/>
      <c r="AX1392" s="496"/>
      <c r="AY1392" s="354"/>
      <c r="AZ1392" s="354"/>
      <c r="BA1392" s="354"/>
      <c r="BB1392" s="354"/>
      <c r="BC1392" s="354"/>
      <c r="BD1392" s="354"/>
      <c r="BE1392" s="354"/>
      <c r="BF1392" s="354"/>
      <c r="BG1392" s="354"/>
      <c r="BH1392" s="354"/>
      <c r="BI1392" s="354"/>
      <c r="BJ1392" s="354"/>
      <c r="BK1392" s="354"/>
    </row>
    <row r="1393" spans="43:63" x14ac:dyDescent="0.25">
      <c r="AQ1393" s="496"/>
      <c r="AR1393" s="496"/>
      <c r="AS1393" s="496"/>
      <c r="AT1393" s="496"/>
      <c r="AU1393" s="496"/>
      <c r="AV1393" s="496"/>
      <c r="AW1393" s="496"/>
      <c r="AX1393" s="496"/>
      <c r="AY1393" s="354"/>
      <c r="AZ1393" s="354"/>
      <c r="BA1393" s="354"/>
      <c r="BB1393" s="354"/>
      <c r="BC1393" s="354"/>
      <c r="BD1393" s="354"/>
      <c r="BE1393" s="354"/>
      <c r="BF1393" s="354"/>
      <c r="BG1393" s="354"/>
      <c r="BH1393" s="354"/>
      <c r="BI1393" s="354"/>
      <c r="BJ1393" s="354"/>
      <c r="BK1393" s="354"/>
    </row>
    <row r="1394" spans="43:63" x14ac:dyDescent="0.25">
      <c r="AQ1394" s="496"/>
      <c r="AR1394" s="496"/>
      <c r="AS1394" s="496"/>
      <c r="AT1394" s="496"/>
      <c r="AU1394" s="496"/>
      <c r="AV1394" s="496"/>
      <c r="AW1394" s="496"/>
      <c r="AX1394" s="496"/>
      <c r="AY1394" s="354"/>
      <c r="AZ1394" s="354"/>
      <c r="BA1394" s="354"/>
      <c r="BB1394" s="354"/>
      <c r="BC1394" s="354"/>
      <c r="BD1394" s="354"/>
      <c r="BE1394" s="354"/>
      <c r="BF1394" s="354"/>
      <c r="BG1394" s="354"/>
      <c r="BH1394" s="354"/>
      <c r="BI1394" s="354"/>
      <c r="BJ1394" s="354"/>
      <c r="BK1394" s="354"/>
    </row>
    <row r="1395" spans="43:63" x14ac:dyDescent="0.25">
      <c r="AQ1395" s="496"/>
      <c r="AR1395" s="496"/>
      <c r="AS1395" s="496"/>
      <c r="AT1395" s="496"/>
      <c r="AU1395" s="496"/>
      <c r="AV1395" s="496"/>
      <c r="AW1395" s="496"/>
      <c r="AX1395" s="496"/>
      <c r="AY1395" s="354"/>
      <c r="AZ1395" s="354"/>
      <c r="BA1395" s="354"/>
      <c r="BB1395" s="354"/>
      <c r="BC1395" s="354"/>
      <c r="BD1395" s="354"/>
      <c r="BE1395" s="354"/>
      <c r="BF1395" s="354"/>
      <c r="BG1395" s="354"/>
      <c r="BH1395" s="354"/>
      <c r="BI1395" s="354"/>
      <c r="BJ1395" s="354"/>
      <c r="BK1395" s="354"/>
    </row>
    <row r="1396" spans="43:63" x14ac:dyDescent="0.25">
      <c r="AQ1396" s="496"/>
      <c r="AR1396" s="496"/>
      <c r="AS1396" s="496"/>
      <c r="AT1396" s="496"/>
      <c r="AU1396" s="496"/>
      <c r="AV1396" s="496"/>
      <c r="AW1396" s="496"/>
      <c r="AX1396" s="496"/>
      <c r="AY1396" s="354"/>
      <c r="AZ1396" s="354"/>
      <c r="BA1396" s="354"/>
      <c r="BB1396" s="354"/>
      <c r="BC1396" s="354"/>
      <c r="BD1396" s="354"/>
      <c r="BE1396" s="354"/>
      <c r="BF1396" s="354"/>
      <c r="BG1396" s="354"/>
      <c r="BH1396" s="354"/>
      <c r="BI1396" s="354"/>
      <c r="BJ1396" s="354"/>
      <c r="BK1396" s="354"/>
    </row>
    <row r="1397" spans="43:63" x14ac:dyDescent="0.25">
      <c r="AQ1397" s="496"/>
      <c r="AR1397" s="496"/>
      <c r="AS1397" s="496"/>
      <c r="AT1397" s="496"/>
      <c r="AU1397" s="496"/>
      <c r="AV1397" s="496"/>
      <c r="AW1397" s="496"/>
      <c r="AX1397" s="496"/>
      <c r="AY1397" s="354"/>
      <c r="AZ1397" s="354"/>
      <c r="BA1397" s="354"/>
      <c r="BB1397" s="354"/>
      <c r="BC1397" s="354"/>
      <c r="BD1397" s="354"/>
      <c r="BE1397" s="354"/>
      <c r="BF1397" s="354"/>
      <c r="BG1397" s="354"/>
      <c r="BH1397" s="354"/>
      <c r="BI1397" s="354"/>
      <c r="BJ1397" s="354"/>
      <c r="BK1397" s="354"/>
    </row>
    <row r="1398" spans="43:63" x14ac:dyDescent="0.25">
      <c r="AQ1398" s="496"/>
      <c r="AR1398" s="496"/>
      <c r="AS1398" s="496"/>
      <c r="AT1398" s="496"/>
      <c r="AU1398" s="496"/>
      <c r="AV1398" s="496"/>
      <c r="AW1398" s="496"/>
      <c r="AX1398" s="496"/>
      <c r="AY1398" s="354"/>
      <c r="AZ1398" s="354"/>
      <c r="BA1398" s="354"/>
      <c r="BB1398" s="354"/>
      <c r="BC1398" s="354"/>
      <c r="BD1398" s="354"/>
      <c r="BE1398" s="354"/>
      <c r="BF1398" s="354"/>
      <c r="BG1398" s="354"/>
      <c r="BH1398" s="354"/>
      <c r="BI1398" s="354"/>
      <c r="BJ1398" s="354"/>
      <c r="BK1398" s="354"/>
    </row>
    <row r="1399" spans="43:63" x14ac:dyDescent="0.25">
      <c r="AQ1399" s="496"/>
      <c r="AR1399" s="496"/>
      <c r="AS1399" s="496"/>
      <c r="AT1399" s="496"/>
      <c r="AU1399" s="496"/>
      <c r="AV1399" s="496"/>
      <c r="AW1399" s="496"/>
      <c r="AX1399" s="496"/>
      <c r="AY1399" s="354"/>
      <c r="AZ1399" s="354"/>
      <c r="BA1399" s="354"/>
      <c r="BB1399" s="354"/>
      <c r="BC1399" s="354"/>
      <c r="BD1399" s="354"/>
      <c r="BE1399" s="354"/>
      <c r="BF1399" s="354"/>
      <c r="BG1399" s="354"/>
      <c r="BH1399" s="354"/>
      <c r="BI1399" s="354"/>
      <c r="BJ1399" s="354"/>
      <c r="BK1399" s="354"/>
    </row>
    <row r="1400" spans="43:63" x14ac:dyDescent="0.25">
      <c r="AQ1400" s="496"/>
      <c r="AR1400" s="496"/>
      <c r="AS1400" s="496"/>
      <c r="AT1400" s="496"/>
      <c r="AU1400" s="496"/>
      <c r="AV1400" s="496"/>
      <c r="AW1400" s="496"/>
      <c r="AX1400" s="496"/>
      <c r="AY1400" s="354"/>
      <c r="AZ1400" s="354"/>
      <c r="BA1400" s="354"/>
      <c r="BB1400" s="354"/>
      <c r="BC1400" s="354"/>
      <c r="BD1400" s="354"/>
      <c r="BE1400" s="354"/>
      <c r="BF1400" s="354"/>
      <c r="BG1400" s="354"/>
      <c r="BH1400" s="354"/>
      <c r="BI1400" s="354"/>
      <c r="BJ1400" s="354"/>
      <c r="BK1400" s="354"/>
    </row>
    <row r="1401" spans="43:63" x14ac:dyDescent="0.25">
      <c r="AQ1401" s="496"/>
      <c r="AR1401" s="496"/>
      <c r="AS1401" s="496"/>
      <c r="AT1401" s="496"/>
      <c r="AU1401" s="496"/>
      <c r="AV1401" s="496"/>
      <c r="AW1401" s="496"/>
      <c r="AX1401" s="496"/>
      <c r="AY1401" s="354"/>
      <c r="AZ1401" s="354"/>
      <c r="BA1401" s="354"/>
      <c r="BB1401" s="354"/>
      <c r="BC1401" s="354"/>
      <c r="BD1401" s="354"/>
      <c r="BE1401" s="354"/>
      <c r="BF1401" s="354"/>
      <c r="BG1401" s="354"/>
      <c r="BH1401" s="354"/>
      <c r="BI1401" s="354"/>
      <c r="BJ1401" s="354"/>
      <c r="BK1401" s="354"/>
    </row>
    <row r="1402" spans="43:63" x14ac:dyDescent="0.25">
      <c r="AQ1402" s="496"/>
      <c r="AR1402" s="496"/>
      <c r="AS1402" s="496"/>
      <c r="AT1402" s="496"/>
      <c r="AU1402" s="496"/>
      <c r="AV1402" s="496"/>
      <c r="AW1402" s="496"/>
      <c r="AX1402" s="496"/>
      <c r="AY1402" s="354"/>
      <c r="AZ1402" s="354"/>
      <c r="BA1402" s="354"/>
      <c r="BB1402" s="354"/>
      <c r="BC1402" s="354"/>
      <c r="BD1402" s="354"/>
      <c r="BE1402" s="354"/>
      <c r="BF1402" s="354"/>
      <c r="BG1402" s="354"/>
      <c r="BH1402" s="354"/>
      <c r="BI1402" s="354"/>
      <c r="BJ1402" s="354"/>
      <c r="BK1402" s="354"/>
    </row>
    <row r="1403" spans="43:63" x14ac:dyDescent="0.25">
      <c r="AQ1403" s="496"/>
      <c r="AR1403" s="496"/>
      <c r="AS1403" s="496"/>
      <c r="AT1403" s="496"/>
      <c r="AU1403" s="496"/>
      <c r="AV1403" s="496"/>
      <c r="AW1403" s="496"/>
      <c r="AX1403" s="496"/>
      <c r="AY1403" s="354"/>
      <c r="AZ1403" s="354"/>
      <c r="BA1403" s="354"/>
      <c r="BB1403" s="354"/>
      <c r="BC1403" s="354"/>
      <c r="BD1403" s="354"/>
      <c r="BE1403" s="354"/>
      <c r="BF1403" s="354"/>
      <c r="BG1403" s="354"/>
      <c r="BH1403" s="354"/>
      <c r="BI1403" s="354"/>
      <c r="BJ1403" s="354"/>
      <c r="BK1403" s="354"/>
    </row>
    <row r="1404" spans="43:63" x14ac:dyDescent="0.25">
      <c r="AQ1404" s="496"/>
      <c r="AR1404" s="496"/>
      <c r="AS1404" s="496"/>
      <c r="AT1404" s="496"/>
      <c r="AU1404" s="496"/>
      <c r="AV1404" s="496"/>
      <c r="AW1404" s="496"/>
      <c r="AX1404" s="496"/>
      <c r="AY1404" s="354"/>
      <c r="AZ1404" s="354"/>
      <c r="BA1404" s="354"/>
      <c r="BB1404" s="354"/>
      <c r="BC1404" s="354"/>
      <c r="BD1404" s="354"/>
      <c r="BE1404" s="354"/>
      <c r="BF1404" s="354"/>
      <c r="BG1404" s="354"/>
      <c r="BH1404" s="354"/>
      <c r="BI1404" s="354"/>
      <c r="BJ1404" s="354"/>
      <c r="BK1404" s="354"/>
    </row>
    <row r="1405" spans="43:63" x14ac:dyDescent="0.25">
      <c r="AQ1405" s="496"/>
      <c r="AR1405" s="496"/>
      <c r="AS1405" s="496"/>
      <c r="AT1405" s="496"/>
      <c r="AU1405" s="496"/>
      <c r="AV1405" s="496"/>
      <c r="AW1405" s="496"/>
      <c r="AX1405" s="496"/>
      <c r="AY1405" s="354"/>
      <c r="AZ1405" s="354"/>
      <c r="BA1405" s="354"/>
      <c r="BB1405" s="354"/>
      <c r="BC1405" s="354"/>
      <c r="BD1405" s="354"/>
      <c r="BE1405" s="354"/>
      <c r="BF1405" s="354"/>
      <c r="BG1405" s="354"/>
      <c r="BH1405" s="354"/>
      <c r="BI1405" s="354"/>
      <c r="BJ1405" s="354"/>
      <c r="BK1405" s="354"/>
    </row>
    <row r="1406" spans="43:63" x14ac:dyDescent="0.25">
      <c r="AQ1406" s="496"/>
      <c r="AR1406" s="496"/>
      <c r="AS1406" s="496"/>
      <c r="AT1406" s="496"/>
      <c r="AU1406" s="496"/>
      <c r="AV1406" s="496"/>
      <c r="AW1406" s="496"/>
      <c r="AX1406" s="496"/>
      <c r="AY1406" s="354"/>
      <c r="AZ1406" s="354"/>
      <c r="BA1406" s="354"/>
      <c r="BB1406" s="354"/>
      <c r="BC1406" s="354"/>
      <c r="BD1406" s="354"/>
      <c r="BE1406" s="354"/>
      <c r="BF1406" s="354"/>
      <c r="BG1406" s="354"/>
      <c r="BH1406" s="354"/>
      <c r="BI1406" s="354"/>
      <c r="BJ1406" s="354"/>
      <c r="BK1406" s="354"/>
    </row>
    <row r="1407" spans="43:63" x14ac:dyDescent="0.25">
      <c r="AQ1407" s="496"/>
      <c r="AR1407" s="496"/>
      <c r="AS1407" s="496"/>
      <c r="AT1407" s="496"/>
      <c r="AU1407" s="496"/>
      <c r="AV1407" s="496"/>
      <c r="AW1407" s="496"/>
      <c r="AX1407" s="496"/>
      <c r="AY1407" s="354"/>
      <c r="AZ1407" s="354"/>
      <c r="BA1407" s="354"/>
      <c r="BB1407" s="354"/>
      <c r="BC1407" s="354"/>
      <c r="BD1407" s="354"/>
      <c r="BE1407" s="354"/>
      <c r="BF1407" s="354"/>
      <c r="BG1407" s="354"/>
      <c r="BH1407" s="354"/>
      <c r="BI1407" s="354"/>
      <c r="BJ1407" s="354"/>
      <c r="BK1407" s="354"/>
    </row>
    <row r="1408" spans="43:63" x14ac:dyDescent="0.25">
      <c r="AQ1408" s="496"/>
      <c r="AR1408" s="496"/>
      <c r="AS1408" s="496"/>
      <c r="AT1408" s="496"/>
      <c r="AU1408" s="496"/>
      <c r="AV1408" s="496"/>
      <c r="AW1408" s="496"/>
      <c r="AX1408" s="496"/>
      <c r="AY1408" s="354"/>
      <c r="AZ1408" s="354"/>
      <c r="BA1408" s="354"/>
      <c r="BB1408" s="354"/>
      <c r="BC1408" s="354"/>
      <c r="BD1408" s="354"/>
      <c r="BE1408" s="354"/>
      <c r="BF1408" s="354"/>
      <c r="BG1408" s="354"/>
      <c r="BH1408" s="354"/>
      <c r="BI1408" s="354"/>
      <c r="BJ1408" s="354"/>
      <c r="BK1408" s="354"/>
    </row>
    <row r="1409" spans="43:63" x14ac:dyDescent="0.25">
      <c r="AQ1409" s="496"/>
      <c r="AR1409" s="496"/>
      <c r="AS1409" s="496"/>
      <c r="AT1409" s="496"/>
      <c r="AU1409" s="496"/>
      <c r="AV1409" s="496"/>
      <c r="AW1409" s="496"/>
      <c r="AX1409" s="496"/>
      <c r="AY1409" s="354"/>
      <c r="AZ1409" s="354"/>
      <c r="BA1409" s="354"/>
      <c r="BB1409" s="354"/>
      <c r="BC1409" s="354"/>
      <c r="BD1409" s="354"/>
      <c r="BE1409" s="354"/>
      <c r="BF1409" s="354"/>
      <c r="BG1409" s="354"/>
      <c r="BH1409" s="354"/>
      <c r="BI1409" s="354"/>
      <c r="BJ1409" s="354"/>
      <c r="BK1409" s="354"/>
    </row>
    <row r="1410" spans="43:63" x14ac:dyDescent="0.25">
      <c r="AQ1410" s="496"/>
      <c r="AR1410" s="496"/>
      <c r="AS1410" s="496"/>
      <c r="AT1410" s="496"/>
      <c r="AU1410" s="496"/>
      <c r="AV1410" s="496"/>
      <c r="AW1410" s="496"/>
      <c r="AX1410" s="496"/>
      <c r="AY1410" s="354"/>
      <c r="AZ1410" s="354"/>
      <c r="BA1410" s="354"/>
      <c r="BB1410" s="354"/>
      <c r="BC1410" s="354"/>
      <c r="BD1410" s="354"/>
      <c r="BE1410" s="354"/>
      <c r="BF1410" s="354"/>
      <c r="BG1410" s="354"/>
      <c r="BH1410" s="354"/>
      <c r="BI1410" s="354"/>
      <c r="BJ1410" s="354"/>
      <c r="BK1410" s="354"/>
    </row>
    <row r="1411" spans="43:63" x14ac:dyDescent="0.25">
      <c r="AQ1411" s="496"/>
      <c r="AR1411" s="496"/>
      <c r="AS1411" s="496"/>
      <c r="AT1411" s="496"/>
      <c r="AU1411" s="496"/>
      <c r="AV1411" s="496"/>
      <c r="AW1411" s="496"/>
      <c r="AX1411" s="496"/>
      <c r="AY1411" s="354"/>
      <c r="AZ1411" s="354"/>
      <c r="BA1411" s="354"/>
      <c r="BB1411" s="354"/>
      <c r="BC1411" s="354"/>
      <c r="BD1411" s="354"/>
      <c r="BE1411" s="354"/>
      <c r="BF1411" s="354"/>
      <c r="BG1411" s="354"/>
      <c r="BH1411" s="354"/>
      <c r="BI1411" s="354"/>
      <c r="BJ1411" s="354"/>
      <c r="BK1411" s="354"/>
    </row>
    <row r="1412" spans="43:63" x14ac:dyDescent="0.25">
      <c r="AQ1412" s="496"/>
      <c r="AR1412" s="496"/>
      <c r="AS1412" s="496"/>
      <c r="AT1412" s="496"/>
      <c r="AU1412" s="496"/>
      <c r="AV1412" s="496"/>
      <c r="AW1412" s="496"/>
      <c r="AX1412" s="496"/>
      <c r="AY1412" s="354"/>
      <c r="AZ1412" s="354"/>
      <c r="BA1412" s="354"/>
      <c r="BB1412" s="354"/>
      <c r="BC1412" s="354"/>
      <c r="BD1412" s="354"/>
      <c r="BE1412" s="354"/>
      <c r="BF1412" s="354"/>
      <c r="BG1412" s="354"/>
      <c r="BH1412" s="354"/>
      <c r="BI1412" s="354"/>
      <c r="BJ1412" s="354"/>
      <c r="BK1412" s="354"/>
    </row>
    <row r="1413" spans="43:63" x14ac:dyDescent="0.25">
      <c r="AQ1413" s="496"/>
      <c r="AR1413" s="496"/>
      <c r="AS1413" s="496"/>
      <c r="AT1413" s="496"/>
      <c r="AU1413" s="496"/>
      <c r="AV1413" s="496"/>
      <c r="AW1413" s="496"/>
      <c r="AX1413" s="496"/>
      <c r="AY1413" s="354"/>
      <c r="AZ1413" s="354"/>
      <c r="BA1413" s="354"/>
      <c r="BB1413" s="354"/>
      <c r="BC1413" s="354"/>
      <c r="BD1413" s="354"/>
      <c r="BE1413" s="354"/>
      <c r="BF1413" s="354"/>
      <c r="BG1413" s="354"/>
      <c r="BH1413" s="354"/>
      <c r="BI1413" s="354"/>
      <c r="BJ1413" s="354"/>
      <c r="BK1413" s="354"/>
    </row>
    <row r="1414" spans="43:63" x14ac:dyDescent="0.25">
      <c r="AQ1414" s="496"/>
      <c r="AR1414" s="496"/>
      <c r="AS1414" s="496"/>
      <c r="AT1414" s="496"/>
      <c r="AU1414" s="496"/>
      <c r="AV1414" s="496"/>
      <c r="AW1414" s="496"/>
      <c r="AX1414" s="496"/>
      <c r="AY1414" s="354"/>
      <c r="AZ1414" s="354"/>
      <c r="BA1414" s="354"/>
      <c r="BB1414" s="354"/>
      <c r="BC1414" s="354"/>
      <c r="BD1414" s="354"/>
      <c r="BE1414" s="354"/>
      <c r="BF1414" s="354"/>
      <c r="BG1414" s="354"/>
      <c r="BH1414" s="354"/>
      <c r="BI1414" s="354"/>
      <c r="BJ1414" s="354"/>
      <c r="BK1414" s="354"/>
    </row>
    <row r="1415" spans="43:63" x14ac:dyDescent="0.25">
      <c r="AQ1415" s="496"/>
      <c r="AR1415" s="496"/>
      <c r="AS1415" s="496"/>
      <c r="AT1415" s="496"/>
      <c r="AU1415" s="496"/>
      <c r="AV1415" s="496"/>
      <c r="AW1415" s="496"/>
      <c r="AX1415" s="496"/>
      <c r="AY1415" s="354"/>
      <c r="AZ1415" s="354"/>
      <c r="BA1415" s="354"/>
      <c r="BB1415" s="354"/>
      <c r="BC1415" s="354"/>
      <c r="BD1415" s="354"/>
      <c r="BE1415" s="354"/>
      <c r="BF1415" s="354"/>
      <c r="BG1415" s="354"/>
      <c r="BH1415" s="354"/>
      <c r="BI1415" s="354"/>
      <c r="BJ1415" s="354"/>
      <c r="BK1415" s="354"/>
    </row>
    <row r="1416" spans="43:63" x14ac:dyDescent="0.25">
      <c r="AQ1416" s="496"/>
      <c r="AR1416" s="496"/>
      <c r="AS1416" s="496"/>
      <c r="AT1416" s="496"/>
      <c r="AU1416" s="496"/>
      <c r="AV1416" s="496"/>
      <c r="AW1416" s="496"/>
      <c r="AX1416" s="496"/>
      <c r="AY1416" s="354"/>
      <c r="AZ1416" s="354"/>
      <c r="BA1416" s="354"/>
      <c r="BB1416" s="354"/>
      <c r="BC1416" s="354"/>
      <c r="BD1416" s="354"/>
      <c r="BE1416" s="354"/>
      <c r="BF1416" s="354"/>
      <c r="BG1416" s="354"/>
      <c r="BH1416" s="354"/>
      <c r="BI1416" s="354"/>
      <c r="BJ1416" s="354"/>
      <c r="BK1416" s="354"/>
    </row>
    <row r="1417" spans="43:63" x14ac:dyDescent="0.25">
      <c r="AQ1417" s="496"/>
      <c r="AR1417" s="496"/>
      <c r="AS1417" s="496"/>
      <c r="AT1417" s="496"/>
      <c r="AU1417" s="496"/>
      <c r="AV1417" s="496"/>
      <c r="AW1417" s="496"/>
      <c r="AX1417" s="496"/>
      <c r="AY1417" s="354"/>
      <c r="AZ1417" s="354"/>
      <c r="BA1417" s="354"/>
      <c r="BB1417" s="354"/>
      <c r="BC1417" s="354"/>
      <c r="BD1417" s="354"/>
      <c r="BE1417" s="354"/>
      <c r="BF1417" s="354"/>
      <c r="BG1417" s="354"/>
      <c r="BH1417" s="354"/>
      <c r="BI1417" s="354"/>
      <c r="BJ1417" s="354"/>
      <c r="BK1417" s="354"/>
    </row>
    <row r="1418" spans="43:63" x14ac:dyDescent="0.25">
      <c r="AQ1418" s="496"/>
      <c r="AR1418" s="496"/>
      <c r="AS1418" s="496"/>
      <c r="AT1418" s="496"/>
      <c r="AU1418" s="496"/>
      <c r="AV1418" s="496"/>
      <c r="AW1418" s="496"/>
      <c r="AX1418" s="496"/>
      <c r="AY1418" s="354"/>
      <c r="AZ1418" s="354"/>
      <c r="BA1418" s="354"/>
      <c r="BB1418" s="354"/>
      <c r="BC1418" s="354"/>
      <c r="BD1418" s="354"/>
      <c r="BE1418" s="354"/>
      <c r="BF1418" s="354"/>
      <c r="BG1418" s="354"/>
      <c r="BH1418" s="354"/>
      <c r="BI1418" s="354"/>
      <c r="BJ1418" s="354"/>
      <c r="BK1418" s="354"/>
    </row>
    <row r="1419" spans="43:63" x14ac:dyDescent="0.25">
      <c r="AQ1419" s="496"/>
      <c r="AR1419" s="496"/>
      <c r="AS1419" s="496"/>
      <c r="AT1419" s="496"/>
      <c r="AU1419" s="496"/>
      <c r="AV1419" s="496"/>
      <c r="AW1419" s="496"/>
      <c r="AX1419" s="496"/>
      <c r="AY1419" s="354"/>
      <c r="AZ1419" s="354"/>
      <c r="BA1419" s="354"/>
      <c r="BB1419" s="354"/>
      <c r="BC1419" s="354"/>
      <c r="BD1419" s="354"/>
      <c r="BE1419" s="354"/>
      <c r="BF1419" s="354"/>
      <c r="BG1419" s="354"/>
      <c r="BH1419" s="354"/>
      <c r="BI1419" s="354"/>
      <c r="BJ1419" s="354"/>
      <c r="BK1419" s="354"/>
    </row>
    <row r="1420" spans="43:63" x14ac:dyDescent="0.25">
      <c r="AQ1420" s="496"/>
      <c r="AR1420" s="496"/>
      <c r="AS1420" s="496"/>
      <c r="AT1420" s="496"/>
      <c r="AU1420" s="496"/>
      <c r="AV1420" s="496"/>
      <c r="AW1420" s="496"/>
      <c r="AX1420" s="496"/>
      <c r="AY1420" s="354"/>
      <c r="AZ1420" s="354"/>
      <c r="BA1420" s="354"/>
      <c r="BB1420" s="354"/>
      <c r="BC1420" s="354"/>
      <c r="BD1420" s="354"/>
      <c r="BE1420" s="354"/>
      <c r="BF1420" s="354"/>
      <c r="BG1420" s="354"/>
      <c r="BH1420" s="354"/>
      <c r="BI1420" s="354"/>
      <c r="BJ1420" s="354"/>
      <c r="BK1420" s="354"/>
    </row>
    <row r="1421" spans="43:63" x14ac:dyDescent="0.25">
      <c r="AQ1421" s="496"/>
      <c r="AR1421" s="496"/>
      <c r="AS1421" s="496"/>
      <c r="AT1421" s="496"/>
      <c r="AU1421" s="496"/>
      <c r="AV1421" s="496"/>
      <c r="AW1421" s="496"/>
      <c r="AX1421" s="496"/>
      <c r="AY1421" s="354"/>
      <c r="AZ1421" s="354"/>
      <c r="BA1421" s="354"/>
      <c r="BB1421" s="354"/>
      <c r="BC1421" s="354"/>
      <c r="BD1421" s="354"/>
      <c r="BE1421" s="354"/>
      <c r="BF1421" s="354"/>
      <c r="BG1421" s="354"/>
      <c r="BH1421" s="354"/>
      <c r="BI1421" s="354"/>
      <c r="BJ1421" s="354"/>
      <c r="BK1421" s="354"/>
    </row>
    <row r="1422" spans="43:63" x14ac:dyDescent="0.25">
      <c r="AQ1422" s="496"/>
      <c r="AR1422" s="496"/>
      <c r="AS1422" s="496"/>
      <c r="AT1422" s="496"/>
      <c r="AU1422" s="496"/>
      <c r="AV1422" s="496"/>
      <c r="AW1422" s="496"/>
      <c r="AX1422" s="496"/>
      <c r="AY1422" s="354"/>
      <c r="AZ1422" s="354"/>
      <c r="BA1422" s="354"/>
      <c r="BB1422" s="354"/>
      <c r="BC1422" s="354"/>
      <c r="BD1422" s="354"/>
      <c r="BE1422" s="354"/>
      <c r="BF1422" s="354"/>
      <c r="BG1422" s="354"/>
      <c r="BH1422" s="354"/>
      <c r="BI1422" s="354"/>
      <c r="BJ1422" s="354"/>
      <c r="BK1422" s="354"/>
    </row>
    <row r="1423" spans="43:63" x14ac:dyDescent="0.25">
      <c r="AQ1423" s="496"/>
      <c r="AR1423" s="496"/>
      <c r="AS1423" s="496"/>
      <c r="AT1423" s="496"/>
      <c r="AU1423" s="496"/>
      <c r="AV1423" s="496"/>
      <c r="AW1423" s="496"/>
      <c r="AX1423" s="496"/>
      <c r="AY1423" s="354"/>
      <c r="AZ1423" s="354"/>
      <c r="BA1423" s="354"/>
      <c r="BB1423" s="354"/>
      <c r="BC1423" s="354"/>
      <c r="BD1423" s="354"/>
      <c r="BE1423" s="354"/>
      <c r="BF1423" s="354"/>
      <c r="BG1423" s="354"/>
      <c r="BH1423" s="354"/>
      <c r="BI1423" s="354"/>
      <c r="BJ1423" s="354"/>
      <c r="BK1423" s="354"/>
    </row>
    <row r="1424" spans="43:63" x14ac:dyDescent="0.25">
      <c r="AQ1424" s="496"/>
      <c r="AR1424" s="496"/>
      <c r="AS1424" s="496"/>
      <c r="AT1424" s="496"/>
      <c r="AU1424" s="496"/>
      <c r="AV1424" s="496"/>
      <c r="AW1424" s="496"/>
      <c r="AX1424" s="496"/>
      <c r="AY1424" s="354"/>
      <c r="AZ1424" s="354"/>
      <c r="BA1424" s="354"/>
      <c r="BB1424" s="354"/>
      <c r="BC1424" s="354"/>
      <c r="BD1424" s="354"/>
      <c r="BE1424" s="354"/>
      <c r="BF1424" s="354"/>
      <c r="BG1424" s="354"/>
      <c r="BH1424" s="354"/>
      <c r="BI1424" s="354"/>
      <c r="BJ1424" s="354"/>
      <c r="BK1424" s="354"/>
    </row>
    <row r="1425" spans="43:63" x14ac:dyDescent="0.25">
      <c r="AQ1425" s="496"/>
      <c r="AR1425" s="496"/>
      <c r="AS1425" s="496"/>
      <c r="AT1425" s="496"/>
      <c r="AU1425" s="496"/>
      <c r="AV1425" s="496"/>
      <c r="AW1425" s="496"/>
      <c r="AX1425" s="496"/>
      <c r="AY1425" s="354"/>
      <c r="AZ1425" s="354"/>
      <c r="BA1425" s="354"/>
      <c r="BB1425" s="354"/>
      <c r="BC1425" s="354"/>
      <c r="BD1425" s="354"/>
      <c r="BE1425" s="354"/>
      <c r="BF1425" s="354"/>
      <c r="BG1425" s="354"/>
      <c r="BH1425" s="354"/>
      <c r="BI1425" s="354"/>
      <c r="BJ1425" s="354"/>
      <c r="BK1425" s="354"/>
    </row>
    <row r="1426" spans="43:63" x14ac:dyDescent="0.25">
      <c r="AQ1426" s="496"/>
      <c r="AR1426" s="496"/>
      <c r="AS1426" s="496"/>
      <c r="AT1426" s="496"/>
      <c r="AU1426" s="496"/>
      <c r="AV1426" s="496"/>
      <c r="AW1426" s="496"/>
      <c r="AX1426" s="496"/>
      <c r="AY1426" s="354"/>
      <c r="AZ1426" s="354"/>
      <c r="BA1426" s="354"/>
      <c r="BB1426" s="354"/>
      <c r="BC1426" s="354"/>
      <c r="BD1426" s="354"/>
      <c r="BE1426" s="354"/>
      <c r="BF1426" s="354"/>
      <c r="BG1426" s="354"/>
      <c r="BH1426" s="354"/>
      <c r="BI1426" s="354"/>
      <c r="BJ1426" s="354"/>
      <c r="BK1426" s="354"/>
    </row>
    <row r="1427" spans="43:63" x14ac:dyDescent="0.25">
      <c r="AQ1427" s="496"/>
      <c r="AR1427" s="496"/>
      <c r="AS1427" s="496"/>
      <c r="AT1427" s="496"/>
      <c r="AU1427" s="496"/>
      <c r="AV1427" s="496"/>
      <c r="AW1427" s="496"/>
      <c r="AX1427" s="496"/>
      <c r="AY1427" s="354"/>
      <c r="AZ1427" s="354"/>
      <c r="BA1427" s="354"/>
      <c r="BB1427" s="354"/>
      <c r="BC1427" s="354"/>
      <c r="BD1427" s="354"/>
      <c r="BE1427" s="354"/>
      <c r="BF1427" s="354"/>
      <c r="BG1427" s="354"/>
      <c r="BH1427" s="354"/>
      <c r="BI1427" s="354"/>
      <c r="BJ1427" s="354"/>
      <c r="BK1427" s="354"/>
    </row>
    <row r="1428" spans="43:63" x14ac:dyDescent="0.25">
      <c r="AQ1428" s="496"/>
      <c r="AR1428" s="496"/>
      <c r="AS1428" s="496"/>
      <c r="AT1428" s="496"/>
      <c r="AU1428" s="496"/>
      <c r="AV1428" s="496"/>
      <c r="AW1428" s="496"/>
      <c r="AX1428" s="496"/>
      <c r="AY1428" s="354"/>
      <c r="AZ1428" s="354"/>
      <c r="BA1428" s="354"/>
      <c r="BB1428" s="354"/>
      <c r="BC1428" s="354"/>
      <c r="BD1428" s="354"/>
      <c r="BE1428" s="354"/>
      <c r="BF1428" s="354"/>
      <c r="BG1428" s="354"/>
      <c r="BH1428" s="354"/>
      <c r="BI1428" s="354"/>
      <c r="BJ1428" s="354"/>
      <c r="BK1428" s="354"/>
    </row>
    <row r="1429" spans="43:63" x14ac:dyDescent="0.25">
      <c r="AQ1429" s="496"/>
      <c r="AR1429" s="496"/>
      <c r="AS1429" s="496"/>
      <c r="AT1429" s="496"/>
      <c r="AU1429" s="496"/>
      <c r="AV1429" s="496"/>
      <c r="AW1429" s="496"/>
      <c r="AX1429" s="496"/>
      <c r="AY1429" s="354"/>
      <c r="AZ1429" s="354"/>
      <c r="BA1429" s="354"/>
      <c r="BB1429" s="354"/>
      <c r="BC1429" s="354"/>
      <c r="BD1429" s="354"/>
      <c r="BE1429" s="354"/>
      <c r="BF1429" s="354"/>
      <c r="BG1429" s="354"/>
      <c r="BH1429" s="354"/>
      <c r="BI1429" s="354"/>
      <c r="BJ1429" s="354"/>
      <c r="BK1429" s="354"/>
    </row>
    <row r="1430" spans="43:63" x14ac:dyDescent="0.25">
      <c r="AQ1430" s="496"/>
      <c r="AR1430" s="496"/>
      <c r="AS1430" s="496"/>
      <c r="AT1430" s="496"/>
      <c r="AU1430" s="496"/>
      <c r="AV1430" s="496"/>
      <c r="AW1430" s="496"/>
      <c r="AX1430" s="496"/>
      <c r="AY1430" s="354"/>
      <c r="AZ1430" s="354"/>
      <c r="BA1430" s="354"/>
      <c r="BB1430" s="354"/>
      <c r="BC1430" s="354"/>
      <c r="BD1430" s="354"/>
      <c r="BE1430" s="354"/>
      <c r="BF1430" s="354"/>
      <c r="BG1430" s="354"/>
      <c r="BH1430" s="354"/>
      <c r="BI1430" s="354"/>
      <c r="BJ1430" s="354"/>
      <c r="BK1430" s="354"/>
    </row>
    <row r="1431" spans="43:63" x14ac:dyDescent="0.25">
      <c r="AQ1431" s="496"/>
      <c r="AR1431" s="496"/>
      <c r="AS1431" s="496"/>
      <c r="AT1431" s="496"/>
      <c r="AU1431" s="496"/>
      <c r="AV1431" s="496"/>
      <c r="AW1431" s="496"/>
      <c r="AX1431" s="496"/>
      <c r="AY1431" s="354"/>
      <c r="AZ1431" s="354"/>
      <c r="BA1431" s="354"/>
      <c r="BB1431" s="354"/>
      <c r="BC1431" s="354"/>
      <c r="BD1431" s="354"/>
      <c r="BE1431" s="354"/>
      <c r="BF1431" s="354"/>
      <c r="BG1431" s="354"/>
      <c r="BH1431" s="354"/>
      <c r="BI1431" s="354"/>
      <c r="BJ1431" s="354"/>
      <c r="BK1431" s="354"/>
    </row>
    <row r="1432" spans="43:63" x14ac:dyDescent="0.25">
      <c r="AQ1432" s="496"/>
      <c r="AR1432" s="496"/>
      <c r="AS1432" s="496"/>
      <c r="AT1432" s="496"/>
      <c r="AU1432" s="496"/>
      <c r="AV1432" s="496"/>
      <c r="AW1432" s="496"/>
      <c r="AX1432" s="496"/>
      <c r="AY1432" s="354"/>
      <c r="AZ1432" s="354"/>
      <c r="BA1432" s="354"/>
      <c r="BB1432" s="354"/>
      <c r="BC1432" s="354"/>
      <c r="BD1432" s="354"/>
      <c r="BE1432" s="354"/>
      <c r="BF1432" s="354"/>
      <c r="BG1432" s="354"/>
      <c r="BH1432" s="354"/>
      <c r="BI1432" s="354"/>
      <c r="BJ1432" s="354"/>
      <c r="BK1432" s="354"/>
    </row>
    <row r="1433" spans="43:63" x14ac:dyDescent="0.25">
      <c r="AQ1433" s="496"/>
      <c r="AR1433" s="496"/>
      <c r="AS1433" s="496"/>
      <c r="AT1433" s="496"/>
      <c r="AU1433" s="496"/>
      <c r="AV1433" s="496"/>
      <c r="AW1433" s="496"/>
      <c r="AX1433" s="496"/>
      <c r="AY1433" s="354"/>
      <c r="AZ1433" s="354"/>
      <c r="BA1433" s="354"/>
      <c r="BB1433" s="354"/>
      <c r="BC1433" s="354"/>
      <c r="BD1433" s="354"/>
      <c r="BE1433" s="354"/>
      <c r="BF1433" s="354"/>
      <c r="BG1433" s="354"/>
      <c r="BH1433" s="354"/>
      <c r="BI1433" s="354"/>
      <c r="BJ1433" s="354"/>
      <c r="BK1433" s="354"/>
    </row>
    <row r="1434" spans="43:63" x14ac:dyDescent="0.25">
      <c r="AQ1434" s="496"/>
      <c r="AR1434" s="496"/>
      <c r="AS1434" s="496"/>
      <c r="AT1434" s="496"/>
      <c r="AU1434" s="496"/>
      <c r="AV1434" s="496"/>
      <c r="AW1434" s="496"/>
      <c r="AX1434" s="496"/>
      <c r="AY1434" s="354"/>
      <c r="AZ1434" s="354"/>
      <c r="BA1434" s="354"/>
      <c r="BB1434" s="354"/>
      <c r="BC1434" s="354"/>
      <c r="BD1434" s="354"/>
      <c r="BE1434" s="354"/>
      <c r="BF1434" s="354"/>
      <c r="BG1434" s="354"/>
      <c r="BH1434" s="354"/>
      <c r="BI1434" s="354"/>
      <c r="BJ1434" s="354"/>
      <c r="BK1434" s="354"/>
    </row>
    <row r="1435" spans="43:63" x14ac:dyDescent="0.25">
      <c r="AQ1435" s="496"/>
      <c r="AR1435" s="496"/>
      <c r="AS1435" s="496"/>
      <c r="AT1435" s="496"/>
      <c r="AU1435" s="496"/>
      <c r="AV1435" s="496"/>
      <c r="AW1435" s="496"/>
      <c r="AX1435" s="496"/>
      <c r="AY1435" s="354"/>
      <c r="AZ1435" s="354"/>
      <c r="BA1435" s="354"/>
      <c r="BB1435" s="354"/>
      <c r="BC1435" s="354"/>
      <c r="BD1435" s="354"/>
      <c r="BE1435" s="354"/>
      <c r="BF1435" s="354"/>
      <c r="BG1435" s="354"/>
      <c r="BH1435" s="354"/>
      <c r="BI1435" s="354"/>
      <c r="BJ1435" s="354"/>
      <c r="BK1435" s="354"/>
    </row>
    <row r="1436" spans="43:63" x14ac:dyDescent="0.25">
      <c r="AQ1436" s="496"/>
      <c r="AR1436" s="496"/>
      <c r="AS1436" s="496"/>
      <c r="AT1436" s="496"/>
      <c r="AU1436" s="496"/>
      <c r="AV1436" s="496"/>
      <c r="AW1436" s="496"/>
      <c r="AX1436" s="496"/>
      <c r="AY1436" s="354"/>
      <c r="AZ1436" s="354"/>
      <c r="BA1436" s="354"/>
      <c r="BB1436" s="354"/>
      <c r="BC1436" s="354"/>
      <c r="BD1436" s="354"/>
      <c r="BE1436" s="354"/>
      <c r="BF1436" s="354"/>
      <c r="BG1436" s="354"/>
      <c r="BH1436" s="354"/>
      <c r="BI1436" s="354"/>
      <c r="BJ1436" s="354"/>
      <c r="BK1436" s="354"/>
    </row>
    <row r="1437" spans="43:63" x14ac:dyDescent="0.25">
      <c r="AQ1437" s="496"/>
      <c r="AR1437" s="496"/>
      <c r="AS1437" s="496"/>
      <c r="AT1437" s="496"/>
      <c r="AU1437" s="496"/>
      <c r="AV1437" s="496"/>
      <c r="AW1437" s="496"/>
      <c r="AX1437" s="496"/>
      <c r="AY1437" s="354"/>
      <c r="AZ1437" s="354"/>
      <c r="BA1437" s="354"/>
      <c r="BB1437" s="354"/>
      <c r="BC1437" s="354"/>
      <c r="BD1437" s="354"/>
      <c r="BE1437" s="354"/>
      <c r="BF1437" s="354"/>
      <c r="BG1437" s="354"/>
      <c r="BH1437" s="354"/>
      <c r="BI1437" s="354"/>
      <c r="BJ1437" s="354"/>
      <c r="BK1437" s="354"/>
    </row>
    <row r="1438" spans="43:63" x14ac:dyDescent="0.25">
      <c r="AQ1438" s="496"/>
      <c r="AR1438" s="496"/>
      <c r="AS1438" s="496"/>
      <c r="AT1438" s="496"/>
      <c r="AU1438" s="496"/>
      <c r="AV1438" s="496"/>
      <c r="AW1438" s="496"/>
      <c r="AX1438" s="496"/>
      <c r="AY1438" s="354"/>
      <c r="AZ1438" s="354"/>
      <c r="BA1438" s="354"/>
      <c r="BB1438" s="354"/>
      <c r="BC1438" s="354"/>
      <c r="BD1438" s="354"/>
      <c r="BE1438" s="354"/>
      <c r="BF1438" s="354"/>
      <c r="BG1438" s="354"/>
      <c r="BH1438" s="354"/>
      <c r="BI1438" s="354"/>
      <c r="BJ1438" s="354"/>
      <c r="BK1438" s="354"/>
    </row>
    <row r="1439" spans="43:63" x14ac:dyDescent="0.25">
      <c r="AQ1439" s="496"/>
      <c r="AR1439" s="496"/>
      <c r="AS1439" s="496"/>
      <c r="AT1439" s="496"/>
      <c r="AU1439" s="496"/>
      <c r="AV1439" s="496"/>
      <c r="AW1439" s="496"/>
      <c r="AX1439" s="496"/>
      <c r="AY1439" s="354"/>
      <c r="AZ1439" s="354"/>
      <c r="BA1439" s="354"/>
      <c r="BB1439" s="354"/>
      <c r="BC1439" s="354"/>
      <c r="BD1439" s="354"/>
      <c r="BE1439" s="354"/>
      <c r="BF1439" s="354"/>
      <c r="BG1439" s="354"/>
      <c r="BH1439" s="354"/>
      <c r="BI1439" s="354"/>
      <c r="BJ1439" s="354"/>
      <c r="BK1439" s="354"/>
    </row>
    <row r="1440" spans="43:63" x14ac:dyDescent="0.25">
      <c r="AQ1440" s="496"/>
      <c r="AR1440" s="496"/>
      <c r="AS1440" s="496"/>
      <c r="AT1440" s="496"/>
      <c r="AU1440" s="496"/>
      <c r="AV1440" s="496"/>
      <c r="AW1440" s="496"/>
      <c r="AX1440" s="496"/>
      <c r="AY1440" s="354"/>
      <c r="AZ1440" s="354"/>
      <c r="BA1440" s="354"/>
      <c r="BB1440" s="354"/>
      <c r="BC1440" s="354"/>
      <c r="BD1440" s="354"/>
      <c r="BE1440" s="354"/>
      <c r="BF1440" s="354"/>
      <c r="BG1440" s="354"/>
      <c r="BH1440" s="354"/>
      <c r="BI1440" s="354"/>
      <c r="BJ1440" s="354"/>
      <c r="BK1440" s="354"/>
    </row>
    <row r="1441" spans="43:63" x14ac:dyDescent="0.25">
      <c r="AQ1441" s="496"/>
      <c r="AR1441" s="496"/>
      <c r="AS1441" s="496"/>
      <c r="AT1441" s="496"/>
      <c r="AU1441" s="496"/>
      <c r="AV1441" s="496"/>
      <c r="AW1441" s="496"/>
      <c r="AX1441" s="496"/>
      <c r="AY1441" s="354"/>
      <c r="AZ1441" s="354"/>
      <c r="BA1441" s="354"/>
      <c r="BB1441" s="354"/>
      <c r="BC1441" s="354"/>
      <c r="BD1441" s="354"/>
      <c r="BE1441" s="354"/>
      <c r="BF1441" s="354"/>
      <c r="BG1441" s="354"/>
      <c r="BH1441" s="354"/>
      <c r="BI1441" s="354"/>
      <c r="BJ1441" s="354"/>
      <c r="BK1441" s="354"/>
    </row>
    <row r="1442" spans="43:63" x14ac:dyDescent="0.25">
      <c r="AQ1442" s="496"/>
      <c r="AR1442" s="496"/>
      <c r="AS1442" s="496"/>
      <c r="AT1442" s="496"/>
      <c r="AU1442" s="496"/>
      <c r="AV1442" s="496"/>
      <c r="AW1442" s="496"/>
      <c r="AX1442" s="496"/>
      <c r="AY1442" s="354"/>
      <c r="AZ1442" s="354"/>
      <c r="BA1442" s="354"/>
      <c r="BB1442" s="354"/>
      <c r="BC1442" s="354"/>
      <c r="BD1442" s="354"/>
      <c r="BE1442" s="354"/>
      <c r="BF1442" s="354"/>
      <c r="BG1442" s="354"/>
      <c r="BH1442" s="354"/>
      <c r="BI1442" s="354"/>
      <c r="BJ1442" s="354"/>
      <c r="BK1442" s="354"/>
    </row>
    <row r="1443" spans="43:63" x14ac:dyDescent="0.25">
      <c r="AQ1443" s="496"/>
      <c r="AR1443" s="496"/>
      <c r="AS1443" s="496"/>
      <c r="AT1443" s="496"/>
      <c r="AU1443" s="496"/>
      <c r="AV1443" s="496"/>
      <c r="AW1443" s="496"/>
      <c r="AX1443" s="496"/>
      <c r="AY1443" s="354"/>
      <c r="AZ1443" s="354"/>
      <c r="BA1443" s="354"/>
      <c r="BB1443" s="354"/>
      <c r="BC1443" s="354"/>
      <c r="BD1443" s="354"/>
      <c r="BE1443" s="354"/>
      <c r="BF1443" s="354"/>
      <c r="BG1443" s="354"/>
      <c r="BH1443" s="354"/>
      <c r="BI1443" s="354"/>
      <c r="BJ1443" s="354"/>
      <c r="BK1443" s="354"/>
    </row>
    <row r="1444" spans="43:63" x14ac:dyDescent="0.25">
      <c r="AQ1444" s="496"/>
      <c r="AR1444" s="496"/>
      <c r="AS1444" s="496"/>
      <c r="AT1444" s="496"/>
      <c r="AU1444" s="496"/>
      <c r="AV1444" s="496"/>
      <c r="AW1444" s="496"/>
      <c r="AX1444" s="496"/>
      <c r="AY1444" s="354"/>
      <c r="AZ1444" s="354"/>
      <c r="BA1444" s="354"/>
      <c r="BB1444" s="354"/>
      <c r="BC1444" s="354"/>
      <c r="BD1444" s="354"/>
      <c r="BE1444" s="354"/>
      <c r="BF1444" s="354"/>
      <c r="BG1444" s="354"/>
      <c r="BH1444" s="354"/>
      <c r="BI1444" s="354"/>
      <c r="BJ1444" s="354"/>
      <c r="BK1444" s="354"/>
    </row>
    <row r="1445" spans="43:63" x14ac:dyDescent="0.25">
      <c r="AQ1445" s="496"/>
      <c r="AR1445" s="496"/>
      <c r="AS1445" s="496"/>
      <c r="AT1445" s="496"/>
      <c r="AU1445" s="496"/>
      <c r="AV1445" s="496"/>
      <c r="AW1445" s="496"/>
      <c r="AX1445" s="496"/>
      <c r="AY1445" s="354"/>
      <c r="AZ1445" s="354"/>
      <c r="BA1445" s="354"/>
      <c r="BB1445" s="354"/>
      <c r="BC1445" s="354"/>
      <c r="BD1445" s="354"/>
      <c r="BE1445" s="354"/>
      <c r="BF1445" s="354"/>
      <c r="BG1445" s="354"/>
      <c r="BH1445" s="354"/>
      <c r="BI1445" s="354"/>
      <c r="BJ1445" s="354"/>
      <c r="BK1445" s="354"/>
    </row>
    <row r="1446" spans="43:63" x14ac:dyDescent="0.25">
      <c r="AQ1446" s="496"/>
      <c r="AR1446" s="496"/>
      <c r="AS1446" s="496"/>
      <c r="AT1446" s="496"/>
      <c r="AU1446" s="496"/>
      <c r="AV1446" s="496"/>
      <c r="AW1446" s="496"/>
      <c r="AX1446" s="496"/>
      <c r="AY1446" s="354"/>
      <c r="AZ1446" s="354"/>
      <c r="BA1446" s="354"/>
      <c r="BB1446" s="354"/>
      <c r="BC1446" s="354"/>
      <c r="BD1446" s="354"/>
      <c r="BE1446" s="354"/>
      <c r="BF1446" s="354"/>
      <c r="BG1446" s="354"/>
      <c r="BH1446" s="354"/>
      <c r="BI1446" s="354"/>
      <c r="BJ1446" s="354"/>
      <c r="BK1446" s="354"/>
    </row>
    <row r="1447" spans="43:63" x14ac:dyDescent="0.25">
      <c r="AQ1447" s="496"/>
      <c r="AR1447" s="496"/>
      <c r="AS1447" s="496"/>
      <c r="AT1447" s="496"/>
      <c r="AU1447" s="496"/>
      <c r="AV1447" s="496"/>
      <c r="AW1447" s="496"/>
      <c r="AX1447" s="496"/>
      <c r="AY1447" s="354"/>
      <c r="AZ1447" s="354"/>
      <c r="BA1447" s="354"/>
      <c r="BB1447" s="354"/>
      <c r="BC1447" s="354"/>
      <c r="BD1447" s="354"/>
      <c r="BE1447" s="354"/>
      <c r="BF1447" s="354"/>
      <c r="BG1447" s="354"/>
      <c r="BH1447" s="354"/>
      <c r="BI1447" s="354"/>
      <c r="BJ1447" s="354"/>
      <c r="BK1447" s="354"/>
    </row>
    <row r="1448" spans="43:63" x14ac:dyDescent="0.25">
      <c r="AQ1448" s="496"/>
      <c r="AR1448" s="496"/>
      <c r="AS1448" s="496"/>
      <c r="AT1448" s="496"/>
      <c r="AU1448" s="496"/>
      <c r="AV1448" s="496"/>
      <c r="AW1448" s="496"/>
      <c r="AX1448" s="496"/>
      <c r="AY1448" s="354"/>
      <c r="AZ1448" s="354"/>
      <c r="BA1448" s="354"/>
      <c r="BB1448" s="354"/>
      <c r="BC1448" s="354"/>
      <c r="BD1448" s="354"/>
      <c r="BE1448" s="354"/>
      <c r="BF1448" s="354"/>
      <c r="BG1448" s="354"/>
      <c r="BH1448" s="354"/>
      <c r="BI1448" s="354"/>
      <c r="BJ1448" s="354"/>
      <c r="BK1448" s="354"/>
    </row>
    <row r="1449" spans="43:63" x14ac:dyDescent="0.25">
      <c r="AQ1449" s="496"/>
      <c r="AR1449" s="496"/>
      <c r="AS1449" s="496"/>
      <c r="AT1449" s="496"/>
      <c r="AU1449" s="496"/>
      <c r="AV1449" s="496"/>
      <c r="AW1449" s="496"/>
      <c r="AX1449" s="496"/>
      <c r="AY1449" s="354"/>
      <c r="AZ1449" s="354"/>
      <c r="BA1449" s="354"/>
      <c r="BB1449" s="354"/>
      <c r="BC1449" s="354"/>
      <c r="BD1449" s="354"/>
      <c r="BE1449" s="354"/>
      <c r="BF1449" s="354"/>
      <c r="BG1449" s="354"/>
      <c r="BH1449" s="354"/>
      <c r="BI1449" s="354"/>
      <c r="BJ1449" s="354"/>
      <c r="BK1449" s="354"/>
    </row>
    <row r="1450" spans="43:63" x14ac:dyDescent="0.25">
      <c r="AQ1450" s="496"/>
      <c r="AR1450" s="496"/>
      <c r="AS1450" s="496"/>
      <c r="AT1450" s="496"/>
      <c r="AU1450" s="496"/>
      <c r="AV1450" s="496"/>
      <c r="AW1450" s="496"/>
      <c r="AX1450" s="496"/>
      <c r="AY1450" s="354"/>
      <c r="AZ1450" s="354"/>
      <c r="BA1450" s="354"/>
      <c r="BB1450" s="354"/>
      <c r="BC1450" s="354"/>
      <c r="BD1450" s="354"/>
      <c r="BE1450" s="354"/>
      <c r="BF1450" s="354"/>
      <c r="BG1450" s="354"/>
      <c r="BH1450" s="354"/>
      <c r="BI1450" s="354"/>
      <c r="BJ1450" s="354"/>
      <c r="BK1450" s="354"/>
    </row>
    <row r="1451" spans="43:63" x14ac:dyDescent="0.25">
      <c r="AQ1451" s="496"/>
      <c r="AR1451" s="496"/>
      <c r="AS1451" s="496"/>
      <c r="AT1451" s="496"/>
      <c r="AU1451" s="496"/>
      <c r="AV1451" s="496"/>
      <c r="AW1451" s="496"/>
      <c r="AX1451" s="496"/>
      <c r="AY1451" s="354"/>
      <c r="AZ1451" s="354"/>
      <c r="BA1451" s="354"/>
      <c r="BB1451" s="354"/>
      <c r="BC1451" s="354"/>
      <c r="BD1451" s="354"/>
      <c r="BE1451" s="354"/>
      <c r="BF1451" s="354"/>
      <c r="BG1451" s="354"/>
      <c r="BH1451" s="354"/>
      <c r="BI1451" s="354"/>
      <c r="BJ1451" s="354"/>
      <c r="BK1451" s="354"/>
    </row>
    <row r="1452" spans="43:63" x14ac:dyDescent="0.25">
      <c r="AQ1452" s="496"/>
      <c r="AR1452" s="496"/>
      <c r="AS1452" s="496"/>
      <c r="AT1452" s="496"/>
      <c r="AU1452" s="496"/>
      <c r="AV1452" s="496"/>
      <c r="AW1452" s="496"/>
      <c r="AX1452" s="496"/>
      <c r="AY1452" s="354"/>
      <c r="AZ1452" s="354"/>
      <c r="BA1452" s="354"/>
      <c r="BB1452" s="354"/>
      <c r="BC1452" s="354"/>
      <c r="BD1452" s="354"/>
      <c r="BE1452" s="354"/>
      <c r="BF1452" s="354"/>
      <c r="BG1452" s="354"/>
      <c r="BH1452" s="354"/>
      <c r="BI1452" s="354"/>
      <c r="BJ1452" s="354"/>
      <c r="BK1452" s="354"/>
    </row>
    <row r="1453" spans="43:63" x14ac:dyDescent="0.25">
      <c r="AQ1453" s="496"/>
      <c r="AR1453" s="496"/>
      <c r="AS1453" s="496"/>
      <c r="AT1453" s="496"/>
      <c r="AU1453" s="496"/>
      <c r="AV1453" s="496"/>
      <c r="AW1453" s="496"/>
      <c r="AX1453" s="496"/>
      <c r="AY1453" s="354"/>
      <c r="AZ1453" s="354"/>
      <c r="BA1453" s="354"/>
      <c r="BB1453" s="354"/>
      <c r="BC1453" s="354"/>
      <c r="BD1453" s="354"/>
      <c r="BE1453" s="354"/>
      <c r="BF1453" s="354"/>
      <c r="BG1453" s="354"/>
      <c r="BH1453" s="354"/>
      <c r="BI1453" s="354"/>
      <c r="BJ1453" s="354"/>
      <c r="BK1453" s="354"/>
    </row>
    <row r="1454" spans="43:63" x14ac:dyDescent="0.25">
      <c r="AQ1454" s="496"/>
      <c r="AR1454" s="496"/>
      <c r="AS1454" s="496"/>
      <c r="AT1454" s="496"/>
      <c r="AU1454" s="496"/>
      <c r="AV1454" s="496"/>
      <c r="AW1454" s="496"/>
      <c r="AX1454" s="496"/>
      <c r="AY1454" s="354"/>
      <c r="AZ1454" s="354"/>
      <c r="BA1454" s="354"/>
      <c r="BB1454" s="354"/>
      <c r="BC1454" s="354"/>
      <c r="BD1454" s="354"/>
      <c r="BE1454" s="354"/>
      <c r="BF1454" s="354"/>
      <c r="BG1454" s="354"/>
      <c r="BH1454" s="354"/>
      <c r="BI1454" s="354"/>
      <c r="BJ1454" s="354"/>
      <c r="BK1454" s="354"/>
    </row>
    <row r="1455" spans="43:63" x14ac:dyDescent="0.25">
      <c r="AQ1455" s="496"/>
      <c r="AR1455" s="496"/>
      <c r="AS1455" s="496"/>
      <c r="AT1455" s="496"/>
      <c r="AU1455" s="496"/>
      <c r="AV1455" s="496"/>
      <c r="AW1455" s="496"/>
      <c r="AX1455" s="496"/>
      <c r="AY1455" s="354"/>
      <c r="AZ1455" s="354"/>
      <c r="BA1455" s="354"/>
      <c r="BB1455" s="354"/>
      <c r="BC1455" s="354"/>
      <c r="BD1455" s="354"/>
      <c r="BE1455" s="354"/>
      <c r="BF1455" s="354"/>
      <c r="BG1455" s="354"/>
      <c r="BH1455" s="354"/>
      <c r="BI1455" s="354"/>
      <c r="BJ1455" s="354"/>
      <c r="BK1455" s="354"/>
    </row>
    <row r="1456" spans="43:63" x14ac:dyDescent="0.25">
      <c r="AQ1456" s="496"/>
      <c r="AR1456" s="496"/>
      <c r="AS1456" s="496"/>
      <c r="AT1456" s="496"/>
      <c r="AU1456" s="496"/>
      <c r="AV1456" s="496"/>
      <c r="AW1456" s="496"/>
      <c r="AX1456" s="496"/>
      <c r="AY1456" s="354"/>
      <c r="AZ1456" s="354"/>
      <c r="BA1456" s="354"/>
      <c r="BB1456" s="354"/>
      <c r="BC1456" s="354"/>
      <c r="BD1456" s="354"/>
      <c r="BE1456" s="354"/>
      <c r="BF1456" s="354"/>
      <c r="BG1456" s="354"/>
      <c r="BH1456" s="354"/>
      <c r="BI1456" s="354"/>
      <c r="BJ1456" s="354"/>
      <c r="BK1456" s="354"/>
    </row>
    <row r="1457" spans="43:63" x14ac:dyDescent="0.25">
      <c r="AQ1457" s="496"/>
      <c r="AR1457" s="496"/>
      <c r="AS1457" s="496"/>
      <c r="AT1457" s="496"/>
      <c r="AU1457" s="496"/>
      <c r="AV1457" s="496"/>
      <c r="AW1457" s="496"/>
      <c r="AX1457" s="496"/>
      <c r="AY1457" s="354"/>
      <c r="AZ1457" s="354"/>
      <c r="BA1457" s="354"/>
      <c r="BB1457" s="354"/>
      <c r="BC1457" s="354"/>
      <c r="BD1457" s="354"/>
      <c r="BE1457" s="354"/>
      <c r="BF1457" s="354"/>
      <c r="BG1457" s="354"/>
      <c r="BH1457" s="354"/>
      <c r="BI1457" s="354"/>
      <c r="BJ1457" s="354"/>
      <c r="BK1457" s="354"/>
    </row>
    <row r="1458" spans="43:63" x14ac:dyDescent="0.25">
      <c r="AQ1458" s="496"/>
      <c r="AR1458" s="496"/>
      <c r="AS1458" s="496"/>
      <c r="AT1458" s="496"/>
      <c r="AU1458" s="496"/>
      <c r="AV1458" s="496"/>
      <c r="AW1458" s="496"/>
      <c r="AX1458" s="496"/>
      <c r="AY1458" s="354"/>
      <c r="AZ1458" s="354"/>
      <c r="BA1458" s="354"/>
      <c r="BB1458" s="354"/>
      <c r="BC1458" s="354"/>
      <c r="BD1458" s="354"/>
      <c r="BE1458" s="354"/>
      <c r="BF1458" s="354"/>
      <c r="BG1458" s="354"/>
      <c r="BH1458" s="354"/>
      <c r="BI1458" s="354"/>
      <c r="BJ1458" s="354"/>
      <c r="BK1458" s="354"/>
    </row>
    <row r="1459" spans="43:63" x14ac:dyDescent="0.25">
      <c r="AQ1459" s="496"/>
      <c r="AR1459" s="496"/>
      <c r="AS1459" s="496"/>
      <c r="AT1459" s="496"/>
      <c r="AU1459" s="496"/>
      <c r="AV1459" s="496"/>
      <c r="AW1459" s="496"/>
      <c r="AX1459" s="496"/>
      <c r="AY1459" s="354"/>
      <c r="AZ1459" s="354"/>
      <c r="BA1459" s="354"/>
      <c r="BB1459" s="354"/>
      <c r="BC1459" s="354"/>
      <c r="BD1459" s="354"/>
      <c r="BE1459" s="354"/>
      <c r="BF1459" s="354"/>
      <c r="BG1459" s="354"/>
      <c r="BH1459" s="354"/>
      <c r="BI1459" s="354"/>
      <c r="BJ1459" s="354"/>
      <c r="BK1459" s="354"/>
    </row>
    <row r="1460" spans="43:63" x14ac:dyDescent="0.25">
      <c r="AQ1460" s="496"/>
      <c r="AR1460" s="496"/>
      <c r="AS1460" s="496"/>
      <c r="AT1460" s="496"/>
      <c r="AU1460" s="496"/>
      <c r="AV1460" s="496"/>
      <c r="AW1460" s="496"/>
      <c r="AX1460" s="496"/>
      <c r="AY1460" s="354"/>
      <c r="AZ1460" s="354"/>
      <c r="BA1460" s="354"/>
      <c r="BB1460" s="354"/>
      <c r="BC1460" s="354"/>
      <c r="BD1460" s="354"/>
      <c r="BE1460" s="354"/>
      <c r="BF1460" s="354"/>
      <c r="BG1460" s="354"/>
      <c r="BH1460" s="354"/>
      <c r="BI1460" s="354"/>
      <c r="BJ1460" s="354"/>
      <c r="BK1460" s="354"/>
    </row>
    <row r="1461" spans="43:63" x14ac:dyDescent="0.25">
      <c r="AQ1461" s="496"/>
      <c r="AR1461" s="496"/>
      <c r="AS1461" s="496"/>
      <c r="AT1461" s="496"/>
      <c r="AU1461" s="496"/>
      <c r="AV1461" s="496"/>
      <c r="AW1461" s="496"/>
      <c r="AX1461" s="496"/>
      <c r="AY1461" s="354"/>
      <c r="AZ1461" s="354"/>
      <c r="BA1461" s="354"/>
      <c r="BB1461" s="354"/>
      <c r="BC1461" s="354"/>
      <c r="BD1461" s="354"/>
      <c r="BE1461" s="354"/>
      <c r="BF1461" s="354"/>
      <c r="BG1461" s="354"/>
      <c r="BH1461" s="354"/>
      <c r="BI1461" s="354"/>
      <c r="BJ1461" s="354"/>
      <c r="BK1461" s="354"/>
    </row>
    <row r="1462" spans="43:63" x14ac:dyDescent="0.25">
      <c r="AQ1462" s="496"/>
      <c r="AR1462" s="496"/>
      <c r="AS1462" s="496"/>
      <c r="AT1462" s="496"/>
      <c r="AU1462" s="496"/>
      <c r="AV1462" s="496"/>
      <c r="AW1462" s="496"/>
      <c r="AX1462" s="496"/>
      <c r="AY1462" s="354"/>
      <c r="AZ1462" s="354"/>
      <c r="BA1462" s="354"/>
      <c r="BB1462" s="354"/>
      <c r="BC1462" s="354"/>
      <c r="BD1462" s="354"/>
      <c r="BE1462" s="354"/>
      <c r="BF1462" s="354"/>
      <c r="BG1462" s="354"/>
      <c r="BH1462" s="354"/>
      <c r="BI1462" s="354"/>
      <c r="BJ1462" s="354"/>
      <c r="BK1462" s="354"/>
    </row>
    <row r="1463" spans="43:63" x14ac:dyDescent="0.25">
      <c r="AQ1463" s="496"/>
      <c r="AR1463" s="496"/>
      <c r="AS1463" s="496"/>
      <c r="AT1463" s="496"/>
      <c r="AU1463" s="496"/>
      <c r="AV1463" s="496"/>
      <c r="AW1463" s="496"/>
      <c r="AX1463" s="496"/>
      <c r="AY1463" s="354"/>
      <c r="AZ1463" s="354"/>
      <c r="BA1463" s="354"/>
      <c r="BB1463" s="354"/>
      <c r="BC1463" s="354"/>
      <c r="BD1463" s="354"/>
      <c r="BE1463" s="354"/>
      <c r="BF1463" s="354"/>
      <c r="BG1463" s="354"/>
      <c r="BH1463" s="354"/>
      <c r="BI1463" s="354"/>
      <c r="BJ1463" s="354"/>
      <c r="BK1463" s="354"/>
    </row>
    <row r="1464" spans="43:63" x14ac:dyDescent="0.25">
      <c r="AQ1464" s="496"/>
      <c r="AR1464" s="496"/>
      <c r="AS1464" s="496"/>
      <c r="AT1464" s="496"/>
      <c r="AU1464" s="496"/>
      <c r="AV1464" s="496"/>
      <c r="AW1464" s="496"/>
      <c r="AX1464" s="496"/>
      <c r="AY1464" s="354"/>
      <c r="AZ1464" s="354"/>
      <c r="BA1464" s="354"/>
      <c r="BB1464" s="354"/>
      <c r="BC1464" s="354"/>
      <c r="BD1464" s="354"/>
      <c r="BE1464" s="354"/>
      <c r="BF1464" s="354"/>
      <c r="BG1464" s="354"/>
      <c r="BH1464" s="354"/>
      <c r="BI1464" s="354"/>
      <c r="BJ1464" s="354"/>
      <c r="BK1464" s="354"/>
    </row>
    <row r="1465" spans="43:63" x14ac:dyDescent="0.25">
      <c r="AQ1465" s="496"/>
      <c r="AR1465" s="496"/>
      <c r="AS1465" s="496"/>
      <c r="AT1465" s="496"/>
      <c r="AU1465" s="496"/>
      <c r="AV1465" s="496"/>
      <c r="AW1465" s="496"/>
      <c r="AX1465" s="496"/>
      <c r="AY1465" s="354"/>
      <c r="AZ1465" s="354"/>
      <c r="BA1465" s="354"/>
      <c r="BB1465" s="354"/>
      <c r="BC1465" s="354"/>
      <c r="BD1465" s="354"/>
      <c r="BE1465" s="354"/>
      <c r="BF1465" s="354"/>
      <c r="BG1465" s="354"/>
      <c r="BH1465" s="354"/>
      <c r="BI1465" s="354"/>
      <c r="BJ1465" s="354"/>
      <c r="BK1465" s="354"/>
    </row>
    <row r="1466" spans="43:63" x14ac:dyDescent="0.25">
      <c r="AQ1466" s="496"/>
      <c r="AR1466" s="496"/>
      <c r="AS1466" s="496"/>
      <c r="AT1466" s="496"/>
      <c r="AU1466" s="496"/>
      <c r="AV1466" s="496"/>
      <c r="AW1466" s="496"/>
      <c r="AX1466" s="496"/>
      <c r="AY1466" s="354"/>
      <c r="AZ1466" s="354"/>
      <c r="BA1466" s="354"/>
      <c r="BB1466" s="354"/>
      <c r="BC1466" s="354"/>
      <c r="BD1466" s="354"/>
      <c r="BE1466" s="354"/>
      <c r="BF1466" s="354"/>
      <c r="BG1466" s="354"/>
      <c r="BH1466" s="354"/>
      <c r="BI1466" s="354"/>
      <c r="BJ1466" s="354"/>
      <c r="BK1466" s="354"/>
    </row>
    <row r="1467" spans="43:63" x14ac:dyDescent="0.25">
      <c r="AQ1467" s="496"/>
      <c r="AR1467" s="496"/>
      <c r="AS1467" s="496"/>
      <c r="AT1467" s="496"/>
      <c r="AU1467" s="496"/>
      <c r="AV1467" s="496"/>
      <c r="AW1467" s="496"/>
      <c r="AX1467" s="496"/>
      <c r="AY1467" s="354"/>
      <c r="AZ1467" s="354"/>
      <c r="BA1467" s="354"/>
      <c r="BB1467" s="354"/>
      <c r="BC1467" s="354"/>
      <c r="BD1467" s="354"/>
      <c r="BE1467" s="354"/>
      <c r="BF1467" s="354"/>
      <c r="BG1467" s="354"/>
      <c r="BH1467" s="354"/>
      <c r="BI1467" s="354"/>
      <c r="BJ1467" s="354"/>
      <c r="BK1467" s="354"/>
    </row>
    <row r="1468" spans="43:63" x14ac:dyDescent="0.25">
      <c r="AQ1468" s="496"/>
      <c r="AR1468" s="496"/>
      <c r="AS1468" s="496"/>
      <c r="AT1468" s="496"/>
      <c r="AU1468" s="496"/>
      <c r="AV1468" s="496"/>
      <c r="AW1468" s="496"/>
      <c r="AX1468" s="496"/>
      <c r="AY1468" s="354"/>
      <c r="AZ1468" s="354"/>
      <c r="BA1468" s="354"/>
      <c r="BB1468" s="354"/>
      <c r="BC1468" s="354"/>
      <c r="BD1468" s="354"/>
      <c r="BE1468" s="354"/>
      <c r="BF1468" s="354"/>
      <c r="BG1468" s="354"/>
      <c r="BH1468" s="354"/>
      <c r="BI1468" s="354"/>
      <c r="BJ1468" s="354"/>
      <c r="BK1468" s="354"/>
    </row>
    <row r="1469" spans="43:63" x14ac:dyDescent="0.25">
      <c r="AQ1469" s="496"/>
      <c r="AR1469" s="496"/>
      <c r="AS1469" s="496"/>
      <c r="AT1469" s="496"/>
      <c r="AU1469" s="496"/>
      <c r="AV1469" s="496"/>
      <c r="AW1469" s="496"/>
      <c r="AX1469" s="496"/>
      <c r="AY1469" s="354"/>
      <c r="AZ1469" s="354"/>
      <c r="BA1469" s="354"/>
      <c r="BB1469" s="354"/>
      <c r="BC1469" s="354"/>
      <c r="BD1469" s="354"/>
      <c r="BE1469" s="354"/>
      <c r="BF1469" s="354"/>
      <c r="BG1469" s="354"/>
      <c r="BH1469" s="354"/>
      <c r="BI1469" s="354"/>
      <c r="BJ1469" s="354"/>
      <c r="BK1469" s="354"/>
    </row>
    <row r="1470" spans="43:63" x14ac:dyDescent="0.25">
      <c r="AQ1470" s="496"/>
      <c r="AR1470" s="496"/>
      <c r="AS1470" s="496"/>
      <c r="AT1470" s="496"/>
      <c r="AU1470" s="496"/>
      <c r="AV1470" s="496"/>
      <c r="AW1470" s="496"/>
      <c r="AX1470" s="496"/>
      <c r="AY1470" s="354"/>
      <c r="AZ1470" s="354"/>
      <c r="BA1470" s="354"/>
      <c r="BB1470" s="354"/>
      <c r="BC1470" s="354"/>
      <c r="BD1470" s="354"/>
      <c r="BE1470" s="354"/>
      <c r="BF1470" s="354"/>
      <c r="BG1470" s="354"/>
      <c r="BH1470" s="354"/>
      <c r="BI1470" s="354"/>
      <c r="BJ1470" s="354"/>
      <c r="BK1470" s="354"/>
    </row>
    <row r="1471" spans="43:63" x14ac:dyDescent="0.25">
      <c r="AQ1471" s="496"/>
      <c r="AR1471" s="496"/>
      <c r="AS1471" s="496"/>
      <c r="AT1471" s="496"/>
      <c r="AU1471" s="496"/>
      <c r="AV1471" s="496"/>
      <c r="AW1471" s="496"/>
      <c r="AX1471" s="496"/>
      <c r="AY1471" s="354"/>
      <c r="AZ1471" s="354"/>
      <c r="BA1471" s="354"/>
      <c r="BB1471" s="354"/>
      <c r="BC1471" s="354"/>
      <c r="BD1471" s="354"/>
      <c r="BE1471" s="354"/>
      <c r="BF1471" s="354"/>
      <c r="BG1471" s="354"/>
      <c r="BH1471" s="354"/>
      <c r="BI1471" s="354"/>
      <c r="BJ1471" s="354"/>
      <c r="BK1471" s="354"/>
    </row>
    <row r="1472" spans="43:63" x14ac:dyDescent="0.25">
      <c r="AQ1472" s="496"/>
      <c r="AR1472" s="496"/>
      <c r="AS1472" s="496"/>
      <c r="AT1472" s="496"/>
      <c r="AU1472" s="496"/>
      <c r="AV1472" s="496"/>
      <c r="AW1472" s="496"/>
      <c r="AX1472" s="496"/>
      <c r="AY1472" s="354"/>
      <c r="AZ1472" s="354"/>
      <c r="BA1472" s="354"/>
      <c r="BB1472" s="354"/>
      <c r="BC1472" s="354"/>
      <c r="BD1472" s="354"/>
      <c r="BE1472" s="354"/>
      <c r="BF1472" s="354"/>
      <c r="BG1472" s="354"/>
      <c r="BH1472" s="354"/>
      <c r="BI1472" s="354"/>
      <c r="BJ1472" s="354"/>
      <c r="BK1472" s="354"/>
    </row>
    <row r="1473" spans="43:63" x14ac:dyDescent="0.25">
      <c r="AQ1473" s="496"/>
      <c r="AR1473" s="496"/>
      <c r="AS1473" s="496"/>
      <c r="AT1473" s="496"/>
      <c r="AU1473" s="496"/>
      <c r="AV1473" s="496"/>
      <c r="AW1473" s="496"/>
      <c r="AX1473" s="496"/>
      <c r="AY1473" s="354"/>
      <c r="AZ1473" s="354"/>
      <c r="BA1473" s="354"/>
      <c r="BB1473" s="354"/>
      <c r="BC1473" s="354"/>
      <c r="BD1473" s="354"/>
      <c r="BE1473" s="354"/>
      <c r="BF1473" s="354"/>
      <c r="BG1473" s="354"/>
      <c r="BH1473" s="354"/>
      <c r="BI1473" s="354"/>
      <c r="BJ1473" s="354"/>
      <c r="BK1473" s="354"/>
    </row>
    <row r="1474" spans="43:63" x14ac:dyDescent="0.25">
      <c r="AQ1474" s="496"/>
      <c r="AR1474" s="496"/>
      <c r="AS1474" s="496"/>
      <c r="AT1474" s="496"/>
      <c r="AU1474" s="496"/>
      <c r="AV1474" s="496"/>
      <c r="AW1474" s="496"/>
      <c r="AX1474" s="496"/>
      <c r="AY1474" s="354"/>
      <c r="AZ1474" s="354"/>
      <c r="BA1474" s="354"/>
      <c r="BB1474" s="354"/>
      <c r="BC1474" s="354"/>
      <c r="BD1474" s="354"/>
      <c r="BE1474" s="354"/>
      <c r="BF1474" s="354"/>
      <c r="BG1474" s="354"/>
      <c r="BH1474" s="354"/>
      <c r="BI1474" s="354"/>
      <c r="BJ1474" s="354"/>
      <c r="BK1474" s="354"/>
    </row>
    <row r="1475" spans="43:63" x14ac:dyDescent="0.25">
      <c r="AQ1475" s="496"/>
      <c r="AR1475" s="496"/>
      <c r="AS1475" s="496"/>
      <c r="AT1475" s="496"/>
      <c r="AU1475" s="496"/>
      <c r="AV1475" s="496"/>
      <c r="AW1475" s="496"/>
      <c r="AX1475" s="496"/>
      <c r="AY1475" s="354"/>
      <c r="AZ1475" s="354"/>
      <c r="BA1475" s="354"/>
      <c r="BB1475" s="354"/>
      <c r="BC1475" s="354"/>
      <c r="BD1475" s="354"/>
      <c r="BE1475" s="354"/>
      <c r="BF1475" s="354"/>
      <c r="BG1475" s="354"/>
      <c r="BH1475" s="354"/>
      <c r="BI1475" s="354"/>
      <c r="BJ1475" s="354"/>
      <c r="BK1475" s="354"/>
    </row>
    <row r="1476" spans="43:63" x14ac:dyDescent="0.25">
      <c r="AQ1476" s="496"/>
      <c r="AR1476" s="496"/>
      <c r="AS1476" s="496"/>
      <c r="AT1476" s="496"/>
      <c r="AU1476" s="496"/>
      <c r="AV1476" s="496"/>
      <c r="AW1476" s="496"/>
      <c r="AX1476" s="496"/>
      <c r="AY1476" s="354"/>
      <c r="AZ1476" s="354"/>
      <c r="BA1476" s="354"/>
      <c r="BB1476" s="354"/>
      <c r="BC1476" s="354"/>
      <c r="BD1476" s="354"/>
      <c r="BE1476" s="354"/>
      <c r="BF1476" s="354"/>
      <c r="BG1476" s="354"/>
      <c r="BH1476" s="354"/>
      <c r="BI1476" s="354"/>
      <c r="BJ1476" s="354"/>
      <c r="BK1476" s="354"/>
    </row>
    <row r="1477" spans="43:63" x14ac:dyDescent="0.25">
      <c r="AQ1477" s="496"/>
      <c r="AR1477" s="496"/>
      <c r="AS1477" s="496"/>
      <c r="AT1477" s="496"/>
      <c r="AU1477" s="496"/>
      <c r="AV1477" s="496"/>
      <c r="AW1477" s="496"/>
      <c r="AX1477" s="496"/>
      <c r="AY1477" s="354"/>
      <c r="AZ1477" s="354"/>
      <c r="BA1477" s="354"/>
      <c r="BB1477" s="354"/>
      <c r="BC1477" s="354"/>
      <c r="BD1477" s="354"/>
      <c r="BE1477" s="354"/>
      <c r="BF1477" s="354"/>
      <c r="BG1477" s="354"/>
      <c r="BH1477" s="354"/>
      <c r="BI1477" s="354"/>
      <c r="BJ1477" s="354"/>
      <c r="BK1477" s="354"/>
    </row>
    <row r="1478" spans="43:63" x14ac:dyDescent="0.25">
      <c r="AQ1478" s="496"/>
      <c r="AR1478" s="496"/>
      <c r="AS1478" s="496"/>
      <c r="AT1478" s="496"/>
      <c r="AU1478" s="496"/>
      <c r="AV1478" s="496"/>
      <c r="AW1478" s="496"/>
      <c r="AX1478" s="496"/>
      <c r="AY1478" s="354"/>
      <c r="AZ1478" s="354"/>
      <c r="BA1478" s="354"/>
      <c r="BB1478" s="354"/>
      <c r="BC1478" s="354"/>
      <c r="BD1478" s="354"/>
      <c r="BE1478" s="354"/>
      <c r="BF1478" s="354"/>
      <c r="BG1478" s="354"/>
      <c r="BH1478" s="354"/>
      <c r="BI1478" s="354"/>
      <c r="BJ1478" s="354"/>
      <c r="BK1478" s="354"/>
    </row>
    <row r="1479" spans="43:63" x14ac:dyDescent="0.25">
      <c r="AQ1479" s="496"/>
      <c r="AR1479" s="496"/>
      <c r="AS1479" s="496"/>
      <c r="AT1479" s="496"/>
      <c r="AU1479" s="496"/>
      <c r="AV1479" s="496"/>
      <c r="AW1479" s="496"/>
      <c r="AX1479" s="496"/>
      <c r="AY1479" s="354"/>
      <c r="AZ1479" s="354"/>
      <c r="BA1479" s="354"/>
      <c r="BB1479" s="354"/>
      <c r="BC1479" s="354"/>
      <c r="BD1479" s="354"/>
      <c r="BE1479" s="354"/>
      <c r="BF1479" s="354"/>
      <c r="BG1479" s="354"/>
      <c r="BH1479" s="354"/>
      <c r="BI1479" s="354"/>
      <c r="BJ1479" s="354"/>
      <c r="BK1479" s="354"/>
    </row>
    <row r="1480" spans="43:63" x14ac:dyDescent="0.25">
      <c r="AQ1480" s="496"/>
      <c r="AR1480" s="496"/>
      <c r="AS1480" s="496"/>
      <c r="AT1480" s="496"/>
      <c r="AU1480" s="496"/>
      <c r="AV1480" s="496"/>
      <c r="AW1480" s="496"/>
      <c r="AX1480" s="496"/>
      <c r="AY1480" s="354"/>
      <c r="AZ1480" s="354"/>
      <c r="BA1480" s="354"/>
      <c r="BB1480" s="354"/>
      <c r="BC1480" s="354"/>
      <c r="BD1480" s="354"/>
      <c r="BE1480" s="354"/>
      <c r="BF1480" s="354"/>
      <c r="BG1480" s="354"/>
      <c r="BH1480" s="354"/>
      <c r="BI1480" s="354"/>
      <c r="BJ1480" s="354"/>
      <c r="BK1480" s="354"/>
    </row>
    <row r="1481" spans="43:63" x14ac:dyDescent="0.25">
      <c r="AQ1481" s="496"/>
      <c r="AR1481" s="496"/>
      <c r="AS1481" s="496"/>
      <c r="AT1481" s="496"/>
      <c r="AU1481" s="496"/>
      <c r="AV1481" s="496"/>
      <c r="AW1481" s="496"/>
      <c r="AX1481" s="496"/>
      <c r="AY1481" s="354"/>
      <c r="AZ1481" s="354"/>
      <c r="BA1481" s="354"/>
      <c r="BB1481" s="354"/>
      <c r="BC1481" s="354"/>
      <c r="BD1481" s="354"/>
      <c r="BE1481" s="354"/>
      <c r="BF1481" s="354"/>
      <c r="BG1481" s="354"/>
      <c r="BH1481" s="354"/>
      <c r="BI1481" s="354"/>
      <c r="BJ1481" s="354"/>
      <c r="BK1481" s="354"/>
    </row>
    <row r="1482" spans="43:63" x14ac:dyDescent="0.25">
      <c r="AQ1482" s="496"/>
      <c r="AR1482" s="496"/>
      <c r="AS1482" s="496"/>
      <c r="AT1482" s="496"/>
      <c r="AU1482" s="496"/>
      <c r="AV1482" s="496"/>
      <c r="AW1482" s="496"/>
      <c r="AX1482" s="496"/>
      <c r="AY1482" s="354"/>
      <c r="AZ1482" s="354"/>
      <c r="BA1482" s="354"/>
      <c r="BB1482" s="354"/>
      <c r="BC1482" s="354"/>
      <c r="BD1482" s="354"/>
      <c r="BE1482" s="354"/>
      <c r="BF1482" s="354"/>
      <c r="BG1482" s="354"/>
      <c r="BH1482" s="354"/>
      <c r="BI1482" s="354"/>
      <c r="BJ1482" s="354"/>
      <c r="BK1482" s="354"/>
    </row>
    <row r="1483" spans="43:63" x14ac:dyDescent="0.25">
      <c r="AQ1483" s="496"/>
      <c r="AR1483" s="496"/>
      <c r="AS1483" s="496"/>
      <c r="AT1483" s="496"/>
      <c r="AU1483" s="496"/>
      <c r="AV1483" s="496"/>
      <c r="AW1483" s="496"/>
      <c r="AX1483" s="496"/>
      <c r="AY1483" s="354"/>
      <c r="AZ1483" s="354"/>
      <c r="BA1483" s="354"/>
      <c r="BB1483" s="354"/>
      <c r="BC1483" s="354"/>
      <c r="BD1483" s="354"/>
      <c r="BE1483" s="354"/>
      <c r="BF1483" s="354"/>
      <c r="BG1483" s="354"/>
      <c r="BH1483" s="354"/>
      <c r="BI1483" s="354"/>
      <c r="BJ1483" s="354"/>
      <c r="BK1483" s="354"/>
    </row>
    <row r="1484" spans="43:63" x14ac:dyDescent="0.25">
      <c r="AQ1484" s="496"/>
      <c r="AR1484" s="496"/>
      <c r="AS1484" s="496"/>
      <c r="AT1484" s="496"/>
      <c r="AU1484" s="496"/>
      <c r="AV1484" s="496"/>
      <c r="AW1484" s="496"/>
      <c r="AX1484" s="496"/>
      <c r="AY1484" s="354"/>
      <c r="AZ1484" s="354"/>
      <c r="BA1484" s="354"/>
      <c r="BB1484" s="354"/>
      <c r="BC1484" s="354"/>
      <c r="BD1484" s="354"/>
      <c r="BE1484" s="354"/>
      <c r="BF1484" s="354"/>
      <c r="BG1484" s="354"/>
      <c r="BH1484" s="354"/>
      <c r="BI1484" s="354"/>
      <c r="BJ1484" s="354"/>
      <c r="BK1484" s="354"/>
    </row>
    <row r="1485" spans="43:63" x14ac:dyDescent="0.25">
      <c r="AQ1485" s="496"/>
      <c r="AR1485" s="496"/>
      <c r="AS1485" s="496"/>
      <c r="AT1485" s="496"/>
      <c r="AU1485" s="496"/>
      <c r="AV1485" s="496"/>
      <c r="AW1485" s="496"/>
      <c r="AX1485" s="496"/>
      <c r="AY1485" s="354"/>
      <c r="AZ1485" s="354"/>
      <c r="BA1485" s="354"/>
      <c r="BB1485" s="354"/>
      <c r="BC1485" s="354"/>
      <c r="BD1485" s="354"/>
      <c r="BE1485" s="354"/>
      <c r="BF1485" s="354"/>
      <c r="BG1485" s="354"/>
      <c r="BH1485" s="354"/>
      <c r="BI1485" s="354"/>
      <c r="BJ1485" s="354"/>
      <c r="BK1485" s="354"/>
    </row>
    <row r="1486" spans="43:63" x14ac:dyDescent="0.25">
      <c r="AQ1486" s="496"/>
      <c r="AR1486" s="496"/>
      <c r="AS1486" s="496"/>
      <c r="AT1486" s="496"/>
      <c r="AU1486" s="496"/>
      <c r="AV1486" s="496"/>
      <c r="AW1486" s="496"/>
      <c r="AX1486" s="496"/>
      <c r="AY1486" s="354"/>
      <c r="AZ1486" s="354"/>
      <c r="BA1486" s="354"/>
      <c r="BB1486" s="354"/>
      <c r="BC1486" s="354"/>
      <c r="BD1486" s="354"/>
      <c r="BE1486" s="354"/>
      <c r="BF1486" s="354"/>
      <c r="BG1486" s="354"/>
      <c r="BH1486" s="354"/>
      <c r="BI1486" s="354"/>
      <c r="BJ1486" s="354"/>
      <c r="BK1486" s="354"/>
    </row>
    <row r="1487" spans="43:63" x14ac:dyDescent="0.25">
      <c r="AQ1487" s="496"/>
      <c r="AR1487" s="496"/>
      <c r="AS1487" s="496"/>
      <c r="AT1487" s="496"/>
      <c r="AU1487" s="496"/>
      <c r="AV1487" s="496"/>
      <c r="AW1487" s="496"/>
      <c r="AX1487" s="496"/>
      <c r="AY1487" s="354"/>
      <c r="AZ1487" s="354"/>
      <c r="BA1487" s="354"/>
      <c r="BB1487" s="354"/>
      <c r="BC1487" s="354"/>
      <c r="BD1487" s="354"/>
      <c r="BE1487" s="354"/>
      <c r="BF1487" s="354"/>
      <c r="BG1487" s="354"/>
      <c r="BH1487" s="354"/>
      <c r="BI1487" s="354"/>
      <c r="BJ1487" s="354"/>
      <c r="BK1487" s="354"/>
    </row>
    <row r="1488" spans="43:63" x14ac:dyDescent="0.25">
      <c r="AQ1488" s="496"/>
      <c r="AR1488" s="496"/>
      <c r="AS1488" s="496"/>
      <c r="AT1488" s="496"/>
      <c r="AU1488" s="496"/>
      <c r="AV1488" s="496"/>
      <c r="AW1488" s="496"/>
      <c r="AX1488" s="496"/>
      <c r="AY1488" s="354"/>
      <c r="AZ1488" s="354"/>
      <c r="BA1488" s="354"/>
      <c r="BB1488" s="354"/>
      <c r="BC1488" s="354"/>
      <c r="BD1488" s="354"/>
      <c r="BE1488" s="354"/>
      <c r="BF1488" s="354"/>
      <c r="BG1488" s="354"/>
      <c r="BH1488" s="354"/>
      <c r="BI1488" s="354"/>
      <c r="BJ1488" s="354"/>
      <c r="BK1488" s="354"/>
    </row>
    <row r="1489" spans="43:63" x14ac:dyDescent="0.25">
      <c r="AQ1489" s="496"/>
      <c r="AR1489" s="496"/>
      <c r="AS1489" s="496"/>
      <c r="AT1489" s="496"/>
      <c r="AU1489" s="496"/>
      <c r="AV1489" s="496"/>
      <c r="AW1489" s="496"/>
      <c r="AX1489" s="496"/>
      <c r="AY1489" s="354"/>
      <c r="AZ1489" s="354"/>
      <c r="BA1489" s="354"/>
      <c r="BB1489" s="354"/>
      <c r="BC1489" s="354"/>
      <c r="BD1489" s="354"/>
      <c r="BE1489" s="354"/>
      <c r="BF1489" s="354"/>
      <c r="BG1489" s="354"/>
      <c r="BH1489" s="354"/>
      <c r="BI1489" s="354"/>
      <c r="BJ1489" s="354"/>
      <c r="BK1489" s="354"/>
    </row>
    <row r="1490" spans="43:63" x14ac:dyDescent="0.25">
      <c r="AQ1490" s="496"/>
      <c r="AR1490" s="496"/>
      <c r="AS1490" s="496"/>
      <c r="AT1490" s="496"/>
      <c r="AU1490" s="496"/>
      <c r="AV1490" s="496"/>
      <c r="AW1490" s="496"/>
      <c r="AX1490" s="496"/>
      <c r="AY1490" s="354"/>
      <c r="AZ1490" s="354"/>
      <c r="BA1490" s="354"/>
      <c r="BB1490" s="354"/>
      <c r="BC1490" s="354"/>
      <c r="BD1490" s="354"/>
      <c r="BE1490" s="354"/>
      <c r="BF1490" s="354"/>
      <c r="BG1490" s="354"/>
      <c r="BH1490" s="354"/>
      <c r="BI1490" s="354"/>
      <c r="BJ1490" s="354"/>
      <c r="BK1490" s="354"/>
    </row>
    <row r="1491" spans="43:63" x14ac:dyDescent="0.25">
      <c r="AQ1491" s="496"/>
      <c r="AR1491" s="496"/>
      <c r="AS1491" s="496"/>
      <c r="AT1491" s="496"/>
      <c r="AU1491" s="496"/>
      <c r="AV1491" s="496"/>
      <c r="AW1491" s="496"/>
      <c r="AX1491" s="496"/>
      <c r="AY1491" s="354"/>
      <c r="AZ1491" s="354"/>
      <c r="BA1491" s="354"/>
      <c r="BB1491" s="354"/>
      <c r="BC1491" s="354"/>
      <c r="BD1491" s="354"/>
      <c r="BE1491" s="354"/>
      <c r="BF1491" s="354"/>
      <c r="BG1491" s="354"/>
      <c r="BH1491" s="354"/>
      <c r="BI1491" s="354"/>
      <c r="BJ1491" s="354"/>
      <c r="BK1491" s="354"/>
    </row>
    <row r="1492" spans="43:63" x14ac:dyDescent="0.25">
      <c r="AQ1492" s="496"/>
      <c r="AR1492" s="496"/>
      <c r="AS1492" s="496"/>
      <c r="AT1492" s="496"/>
      <c r="AU1492" s="496"/>
      <c r="AV1492" s="496"/>
      <c r="AW1492" s="496"/>
      <c r="AX1492" s="496"/>
      <c r="AY1492" s="354"/>
      <c r="AZ1492" s="354"/>
      <c r="BA1492" s="354"/>
      <c r="BB1492" s="354"/>
      <c r="BC1492" s="354"/>
      <c r="BD1492" s="354"/>
      <c r="BE1492" s="354"/>
      <c r="BF1492" s="354"/>
      <c r="BG1492" s="354"/>
      <c r="BH1492" s="354"/>
      <c r="BI1492" s="354"/>
      <c r="BJ1492" s="354"/>
      <c r="BK1492" s="354"/>
    </row>
    <row r="1493" spans="43:63" x14ac:dyDescent="0.25">
      <c r="AQ1493" s="496"/>
      <c r="AR1493" s="496"/>
      <c r="AS1493" s="496"/>
      <c r="AT1493" s="496"/>
      <c r="AU1493" s="496"/>
      <c r="AV1493" s="496"/>
      <c r="AW1493" s="496"/>
      <c r="AX1493" s="496"/>
      <c r="AY1493" s="354"/>
      <c r="AZ1493" s="354"/>
      <c r="BA1493" s="354"/>
      <c r="BB1493" s="354"/>
      <c r="BC1493" s="354"/>
      <c r="BD1493" s="354"/>
      <c r="BE1493" s="354"/>
      <c r="BF1493" s="354"/>
      <c r="BG1493" s="354"/>
      <c r="BH1493" s="354"/>
      <c r="BI1493" s="354"/>
      <c r="BJ1493" s="354"/>
      <c r="BK1493" s="354"/>
    </row>
    <row r="1494" spans="43:63" x14ac:dyDescent="0.25">
      <c r="AQ1494" s="496"/>
      <c r="AR1494" s="496"/>
      <c r="AS1494" s="496"/>
      <c r="AT1494" s="496"/>
      <c r="AU1494" s="496"/>
      <c r="AV1494" s="496"/>
      <c r="AW1494" s="496"/>
      <c r="AX1494" s="496"/>
      <c r="AY1494" s="354"/>
      <c r="AZ1494" s="354"/>
      <c r="BA1494" s="354"/>
      <c r="BB1494" s="354"/>
      <c r="BC1494" s="354"/>
      <c r="BD1494" s="354"/>
      <c r="BE1494" s="354"/>
      <c r="BF1494" s="354"/>
      <c r="BG1494" s="354"/>
      <c r="BH1494" s="354"/>
      <c r="BI1494" s="354"/>
      <c r="BJ1494" s="354"/>
      <c r="BK1494" s="354"/>
    </row>
    <row r="1495" spans="43:63" x14ac:dyDescent="0.25">
      <c r="AQ1495" s="496"/>
      <c r="AR1495" s="496"/>
      <c r="AS1495" s="496"/>
      <c r="AT1495" s="496"/>
      <c r="AU1495" s="496"/>
      <c r="AV1495" s="496"/>
      <c r="AW1495" s="496"/>
      <c r="AX1495" s="496"/>
      <c r="AY1495" s="354"/>
      <c r="AZ1495" s="354"/>
      <c r="BA1495" s="354"/>
      <c r="BB1495" s="354"/>
      <c r="BC1495" s="354"/>
      <c r="BD1495" s="354"/>
      <c r="BE1495" s="354"/>
      <c r="BF1495" s="354"/>
      <c r="BG1495" s="354"/>
      <c r="BH1495" s="354"/>
      <c r="BI1495" s="354"/>
      <c r="BJ1495" s="354"/>
      <c r="BK1495" s="354"/>
    </row>
    <row r="1496" spans="43:63" x14ac:dyDescent="0.25">
      <c r="AQ1496" s="496"/>
      <c r="AR1496" s="496"/>
      <c r="AS1496" s="496"/>
      <c r="AT1496" s="496"/>
      <c r="AU1496" s="496"/>
      <c r="AV1496" s="496"/>
      <c r="AW1496" s="496"/>
      <c r="AX1496" s="496"/>
      <c r="AY1496" s="354"/>
      <c r="AZ1496" s="354"/>
      <c r="BA1496" s="354"/>
      <c r="BB1496" s="354"/>
      <c r="BC1496" s="354"/>
      <c r="BD1496" s="354"/>
      <c r="BE1496" s="354"/>
      <c r="BF1496" s="354"/>
      <c r="BG1496" s="354"/>
      <c r="BH1496" s="354"/>
      <c r="BI1496" s="354"/>
      <c r="BJ1496" s="354"/>
      <c r="BK1496" s="354"/>
    </row>
    <row r="1497" spans="43:63" x14ac:dyDescent="0.25">
      <c r="AQ1497" s="496"/>
      <c r="AR1497" s="496"/>
      <c r="AS1497" s="496"/>
      <c r="AT1497" s="496"/>
      <c r="AU1497" s="496"/>
      <c r="AV1497" s="496"/>
      <c r="AW1497" s="496"/>
      <c r="AX1497" s="496"/>
      <c r="AY1497" s="354"/>
      <c r="AZ1497" s="354"/>
      <c r="BA1497" s="354"/>
      <c r="BB1497" s="354"/>
      <c r="BC1497" s="354"/>
      <c r="BD1497" s="354"/>
      <c r="BE1497" s="354"/>
      <c r="BF1497" s="354"/>
      <c r="BG1497" s="354"/>
      <c r="BH1497" s="354"/>
      <c r="BI1497" s="354"/>
      <c r="BJ1497" s="354"/>
      <c r="BK1497" s="354"/>
    </row>
    <row r="1498" spans="43:63" x14ac:dyDescent="0.25">
      <c r="AQ1498" s="496"/>
      <c r="AR1498" s="496"/>
      <c r="AS1498" s="496"/>
      <c r="AT1498" s="496"/>
      <c r="AU1498" s="496"/>
      <c r="AV1498" s="496"/>
      <c r="AW1498" s="496"/>
      <c r="AX1498" s="496"/>
      <c r="AY1498" s="354"/>
      <c r="AZ1498" s="354"/>
      <c r="BA1498" s="354"/>
      <c r="BB1498" s="354"/>
      <c r="BC1498" s="354"/>
      <c r="BD1498" s="354"/>
      <c r="BE1498" s="354"/>
      <c r="BF1498" s="354"/>
      <c r="BG1498" s="354"/>
      <c r="BH1498" s="354"/>
      <c r="BI1498" s="354"/>
      <c r="BJ1498" s="354"/>
      <c r="BK1498" s="354"/>
    </row>
    <row r="1499" spans="43:63" x14ac:dyDescent="0.25">
      <c r="AQ1499" s="496"/>
      <c r="AR1499" s="496"/>
      <c r="AS1499" s="496"/>
      <c r="AT1499" s="496"/>
      <c r="AU1499" s="496"/>
      <c r="AV1499" s="496"/>
      <c r="AW1499" s="496"/>
      <c r="AX1499" s="496"/>
      <c r="AY1499" s="354"/>
      <c r="AZ1499" s="354"/>
      <c r="BA1499" s="354"/>
      <c r="BB1499" s="354"/>
      <c r="BC1499" s="354"/>
      <c r="BD1499" s="354"/>
      <c r="BE1499" s="354"/>
      <c r="BF1499" s="354"/>
      <c r="BG1499" s="354"/>
      <c r="BH1499" s="354"/>
      <c r="BI1499" s="354"/>
      <c r="BJ1499" s="354"/>
      <c r="BK1499" s="354"/>
    </row>
    <row r="1500" spans="43:63" x14ac:dyDescent="0.25">
      <c r="AQ1500" s="496"/>
      <c r="AR1500" s="496"/>
      <c r="AS1500" s="496"/>
      <c r="AT1500" s="496"/>
      <c r="AU1500" s="496"/>
      <c r="AV1500" s="496"/>
      <c r="AW1500" s="496"/>
      <c r="AX1500" s="496"/>
      <c r="AY1500" s="354"/>
      <c r="AZ1500" s="354"/>
      <c r="BA1500" s="354"/>
      <c r="BB1500" s="354"/>
      <c r="BC1500" s="354"/>
      <c r="BD1500" s="354"/>
      <c r="BE1500" s="354"/>
      <c r="BF1500" s="354"/>
      <c r="BG1500" s="354"/>
      <c r="BH1500" s="354"/>
      <c r="BI1500" s="354"/>
      <c r="BJ1500" s="354"/>
      <c r="BK1500" s="354"/>
    </row>
    <row r="1501" spans="43:63" x14ac:dyDescent="0.25">
      <c r="AQ1501" s="496"/>
      <c r="AR1501" s="496"/>
      <c r="AS1501" s="496"/>
      <c r="AT1501" s="496"/>
      <c r="AU1501" s="496"/>
      <c r="AV1501" s="496"/>
      <c r="AW1501" s="496"/>
      <c r="AX1501" s="496"/>
      <c r="AY1501" s="354"/>
      <c r="AZ1501" s="354"/>
      <c r="BA1501" s="354"/>
      <c r="BB1501" s="354"/>
      <c r="BC1501" s="354"/>
      <c r="BD1501" s="354"/>
      <c r="BE1501" s="354"/>
      <c r="BF1501" s="354"/>
      <c r="BG1501" s="354"/>
      <c r="BH1501" s="354"/>
      <c r="BI1501" s="354"/>
      <c r="BJ1501" s="354"/>
      <c r="BK1501" s="354"/>
    </row>
    <row r="1502" spans="43:63" x14ac:dyDescent="0.25">
      <c r="AQ1502" s="496"/>
      <c r="AR1502" s="496"/>
      <c r="AS1502" s="496"/>
      <c r="AT1502" s="496"/>
      <c r="AU1502" s="496"/>
      <c r="AV1502" s="496"/>
      <c r="AW1502" s="496"/>
      <c r="AX1502" s="496"/>
      <c r="AY1502" s="354"/>
      <c r="AZ1502" s="354"/>
      <c r="BA1502" s="354"/>
      <c r="BB1502" s="354"/>
      <c r="BC1502" s="354"/>
      <c r="BD1502" s="354"/>
      <c r="BE1502" s="354"/>
      <c r="BF1502" s="354"/>
      <c r="BG1502" s="354"/>
      <c r="BH1502" s="354"/>
      <c r="BI1502" s="354"/>
      <c r="BJ1502" s="354"/>
      <c r="BK1502" s="354"/>
    </row>
    <row r="1503" spans="43:63" x14ac:dyDescent="0.25">
      <c r="AQ1503" s="496"/>
      <c r="AR1503" s="496"/>
      <c r="AS1503" s="496"/>
      <c r="AT1503" s="496"/>
      <c r="AU1503" s="496"/>
      <c r="AV1503" s="496"/>
      <c r="AW1503" s="496"/>
      <c r="AX1503" s="496"/>
      <c r="AY1503" s="354"/>
      <c r="AZ1503" s="354"/>
      <c r="BA1503" s="354"/>
      <c r="BB1503" s="354"/>
      <c r="BC1503" s="354"/>
      <c r="BD1503" s="354"/>
      <c r="BE1503" s="354"/>
      <c r="BF1503" s="354"/>
      <c r="BG1503" s="354"/>
      <c r="BH1503" s="354"/>
      <c r="BI1503" s="354"/>
      <c r="BJ1503" s="354"/>
      <c r="BK1503" s="354"/>
    </row>
    <row r="1504" spans="43:63" x14ac:dyDescent="0.25">
      <c r="AQ1504" s="496"/>
      <c r="AR1504" s="496"/>
      <c r="AS1504" s="496"/>
      <c r="AT1504" s="496"/>
      <c r="AU1504" s="496"/>
      <c r="AV1504" s="496"/>
      <c r="AW1504" s="496"/>
      <c r="AX1504" s="496"/>
      <c r="AY1504" s="354"/>
      <c r="AZ1504" s="354"/>
      <c r="BA1504" s="354"/>
      <c r="BB1504" s="354"/>
      <c r="BC1504" s="354"/>
      <c r="BD1504" s="354"/>
      <c r="BE1504" s="354"/>
      <c r="BF1504" s="354"/>
      <c r="BG1504" s="354"/>
      <c r="BH1504" s="354"/>
      <c r="BI1504" s="354"/>
      <c r="BJ1504" s="354"/>
      <c r="BK1504" s="354"/>
    </row>
    <row r="1505" spans="43:63" x14ac:dyDescent="0.25">
      <c r="AQ1505" s="496"/>
      <c r="AR1505" s="496"/>
      <c r="AS1505" s="496"/>
      <c r="AT1505" s="496"/>
      <c r="AU1505" s="496"/>
      <c r="AV1505" s="496"/>
      <c r="AW1505" s="496"/>
      <c r="AX1505" s="496"/>
      <c r="AY1505" s="354"/>
      <c r="AZ1505" s="354"/>
      <c r="BA1505" s="354"/>
      <c r="BB1505" s="354"/>
      <c r="BC1505" s="354"/>
      <c r="BD1505" s="354"/>
      <c r="BE1505" s="354"/>
      <c r="BF1505" s="354"/>
      <c r="BG1505" s="354"/>
      <c r="BH1505" s="354"/>
      <c r="BI1505" s="354"/>
      <c r="BJ1505" s="354"/>
      <c r="BK1505" s="354"/>
    </row>
    <row r="1506" spans="43:63" x14ac:dyDescent="0.25">
      <c r="AQ1506" s="496"/>
      <c r="AR1506" s="496"/>
      <c r="AS1506" s="496"/>
      <c r="AT1506" s="496"/>
      <c r="AU1506" s="496"/>
      <c r="AV1506" s="496"/>
      <c r="AW1506" s="496"/>
      <c r="AX1506" s="496"/>
      <c r="AY1506" s="354"/>
      <c r="AZ1506" s="354"/>
      <c r="BA1506" s="354"/>
      <c r="BB1506" s="354"/>
      <c r="BC1506" s="354"/>
      <c r="BD1506" s="354"/>
      <c r="BE1506" s="354"/>
      <c r="BF1506" s="354"/>
      <c r="BG1506" s="354"/>
      <c r="BH1506" s="354"/>
      <c r="BI1506" s="354"/>
      <c r="BJ1506" s="354"/>
      <c r="BK1506" s="354"/>
    </row>
    <row r="1507" spans="43:63" x14ac:dyDescent="0.25">
      <c r="AQ1507" s="496"/>
      <c r="AR1507" s="496"/>
      <c r="AS1507" s="496"/>
      <c r="AT1507" s="496"/>
      <c r="AU1507" s="496"/>
      <c r="AV1507" s="496"/>
      <c r="AW1507" s="496"/>
      <c r="AX1507" s="496"/>
      <c r="AY1507" s="354"/>
      <c r="AZ1507" s="354"/>
      <c r="BA1507" s="354"/>
      <c r="BB1507" s="354"/>
      <c r="BC1507" s="354"/>
      <c r="BD1507" s="354"/>
      <c r="BE1507" s="354"/>
      <c r="BF1507" s="354"/>
      <c r="BG1507" s="354"/>
      <c r="BH1507" s="354"/>
      <c r="BI1507" s="354"/>
      <c r="BJ1507" s="354"/>
      <c r="BK1507" s="354"/>
    </row>
    <row r="1508" spans="43:63" x14ac:dyDescent="0.25">
      <c r="AQ1508" s="496"/>
      <c r="AR1508" s="496"/>
      <c r="AS1508" s="496"/>
      <c r="AT1508" s="496"/>
      <c r="AU1508" s="496"/>
      <c r="AV1508" s="496"/>
      <c r="AW1508" s="496"/>
      <c r="AX1508" s="496"/>
      <c r="AY1508" s="354"/>
      <c r="AZ1508" s="354"/>
      <c r="BA1508" s="354"/>
      <c r="BB1508" s="354"/>
      <c r="BC1508" s="354"/>
      <c r="BD1508" s="354"/>
      <c r="BE1508" s="354"/>
      <c r="BF1508" s="354"/>
      <c r="BG1508" s="354"/>
      <c r="BH1508" s="354"/>
      <c r="BI1508" s="354"/>
      <c r="BJ1508" s="354"/>
      <c r="BK1508" s="354"/>
    </row>
    <row r="1509" spans="43:63" x14ac:dyDescent="0.25">
      <c r="AQ1509" s="496"/>
      <c r="AR1509" s="496"/>
      <c r="AS1509" s="496"/>
      <c r="AT1509" s="496"/>
      <c r="AU1509" s="496"/>
      <c r="AV1509" s="496"/>
      <c r="AW1509" s="496"/>
      <c r="AX1509" s="496"/>
      <c r="AY1509" s="354"/>
      <c r="AZ1509" s="354"/>
      <c r="BA1509" s="354"/>
      <c r="BB1509" s="354"/>
      <c r="BC1509" s="354"/>
      <c r="BD1509" s="354"/>
      <c r="BE1509" s="354"/>
      <c r="BF1509" s="354"/>
      <c r="BG1509" s="354"/>
      <c r="BH1509" s="354"/>
      <c r="BI1509" s="354"/>
      <c r="BJ1509" s="354"/>
      <c r="BK1509" s="354"/>
    </row>
    <row r="1510" spans="43:63" x14ac:dyDescent="0.25">
      <c r="AQ1510" s="496"/>
      <c r="AR1510" s="496"/>
      <c r="AS1510" s="496"/>
      <c r="AT1510" s="496"/>
      <c r="AU1510" s="496"/>
      <c r="AV1510" s="496"/>
      <c r="AW1510" s="496"/>
      <c r="AX1510" s="496"/>
      <c r="AY1510" s="354"/>
      <c r="AZ1510" s="354"/>
      <c r="BA1510" s="354"/>
      <c r="BB1510" s="354"/>
      <c r="BC1510" s="354"/>
      <c r="BD1510" s="354"/>
      <c r="BE1510" s="354"/>
      <c r="BF1510" s="354"/>
      <c r="BG1510" s="354"/>
      <c r="BH1510" s="354"/>
      <c r="BI1510" s="354"/>
      <c r="BJ1510" s="354"/>
      <c r="BK1510" s="354"/>
    </row>
    <row r="1511" spans="43:63" x14ac:dyDescent="0.25">
      <c r="AQ1511" s="496"/>
      <c r="AR1511" s="496"/>
      <c r="AS1511" s="496"/>
      <c r="AT1511" s="496"/>
      <c r="AU1511" s="496"/>
      <c r="AV1511" s="496"/>
      <c r="AW1511" s="496"/>
      <c r="AX1511" s="496"/>
      <c r="AY1511" s="354"/>
      <c r="AZ1511" s="354"/>
      <c r="BA1511" s="354"/>
      <c r="BB1511" s="354"/>
      <c r="BC1511" s="354"/>
      <c r="BD1511" s="354"/>
      <c r="BE1511" s="354"/>
      <c r="BF1511" s="354"/>
      <c r="BG1511" s="354"/>
      <c r="BH1511" s="354"/>
      <c r="BI1511" s="354"/>
      <c r="BJ1511" s="354"/>
      <c r="BK1511" s="354"/>
    </row>
    <row r="1512" spans="43:63" x14ac:dyDescent="0.25">
      <c r="AQ1512" s="496"/>
      <c r="AR1512" s="496"/>
      <c r="AS1512" s="496"/>
      <c r="AT1512" s="496"/>
      <c r="AU1512" s="496"/>
      <c r="AV1512" s="496"/>
      <c r="AW1512" s="496"/>
      <c r="AX1512" s="496"/>
      <c r="AY1512" s="354"/>
      <c r="AZ1512" s="354"/>
      <c r="BA1512" s="354"/>
      <c r="BB1512" s="354"/>
      <c r="BC1512" s="354"/>
      <c r="BD1512" s="354"/>
      <c r="BE1512" s="354"/>
      <c r="BF1512" s="354"/>
      <c r="BG1512" s="354"/>
      <c r="BH1512" s="354"/>
      <c r="BI1512" s="354"/>
      <c r="BJ1512" s="354"/>
      <c r="BK1512" s="354"/>
    </row>
    <row r="1513" spans="43:63" x14ac:dyDescent="0.25">
      <c r="AQ1513" s="496"/>
      <c r="AR1513" s="496"/>
      <c r="AS1513" s="496"/>
      <c r="AT1513" s="496"/>
      <c r="AU1513" s="496"/>
      <c r="AV1513" s="496"/>
      <c r="AW1513" s="496"/>
      <c r="AX1513" s="496"/>
      <c r="AY1513" s="354"/>
      <c r="AZ1513" s="354"/>
      <c r="BA1513" s="354"/>
      <c r="BB1513" s="354"/>
      <c r="BC1513" s="354"/>
      <c r="BD1513" s="354"/>
      <c r="BE1513" s="354"/>
      <c r="BF1513" s="354"/>
      <c r="BG1513" s="354"/>
      <c r="BH1513" s="354"/>
      <c r="BI1513" s="354"/>
      <c r="BJ1513" s="354"/>
      <c r="BK1513" s="354"/>
    </row>
    <row r="1514" spans="43:63" x14ac:dyDescent="0.25">
      <c r="AQ1514" s="496"/>
      <c r="AR1514" s="496"/>
      <c r="AS1514" s="496"/>
      <c r="AT1514" s="496"/>
      <c r="AU1514" s="496"/>
      <c r="AV1514" s="496"/>
      <c r="AW1514" s="496"/>
      <c r="AX1514" s="496"/>
      <c r="AY1514" s="354"/>
      <c r="AZ1514" s="354"/>
      <c r="BA1514" s="354"/>
      <c r="BB1514" s="354"/>
      <c r="BC1514" s="354"/>
      <c r="BD1514" s="354"/>
      <c r="BE1514" s="354"/>
      <c r="BF1514" s="354"/>
      <c r="BG1514" s="354"/>
      <c r="BH1514" s="354"/>
      <c r="BI1514" s="354"/>
      <c r="BJ1514" s="354"/>
      <c r="BK1514" s="354"/>
    </row>
    <row r="1515" spans="43:63" x14ac:dyDescent="0.25">
      <c r="AQ1515" s="496"/>
      <c r="AR1515" s="496"/>
      <c r="AS1515" s="496"/>
      <c r="AT1515" s="496"/>
      <c r="AU1515" s="496"/>
      <c r="AV1515" s="496"/>
      <c r="AW1515" s="496"/>
      <c r="AX1515" s="496"/>
      <c r="AY1515" s="354"/>
      <c r="AZ1515" s="354"/>
      <c r="BA1515" s="354"/>
      <c r="BB1515" s="354"/>
      <c r="BC1515" s="354"/>
      <c r="BD1515" s="354"/>
      <c r="BE1515" s="354"/>
      <c r="BF1515" s="354"/>
      <c r="BG1515" s="354"/>
      <c r="BH1515" s="354"/>
      <c r="BI1515" s="354"/>
      <c r="BJ1515" s="354"/>
      <c r="BK1515" s="354"/>
    </row>
    <row r="1516" spans="43:63" x14ac:dyDescent="0.25">
      <c r="AQ1516" s="496"/>
      <c r="AR1516" s="496"/>
      <c r="AS1516" s="496"/>
      <c r="AT1516" s="496"/>
      <c r="AU1516" s="496"/>
      <c r="AV1516" s="496"/>
      <c r="AW1516" s="496"/>
      <c r="AX1516" s="496"/>
      <c r="AY1516" s="354"/>
      <c r="AZ1516" s="354"/>
      <c r="BA1516" s="354"/>
      <c r="BB1516" s="354"/>
      <c r="BC1516" s="354"/>
      <c r="BD1516" s="354"/>
      <c r="BE1516" s="354"/>
      <c r="BF1516" s="354"/>
      <c r="BG1516" s="354"/>
      <c r="BH1516" s="354"/>
      <c r="BI1516" s="354"/>
      <c r="BJ1516" s="354"/>
      <c r="BK1516" s="354"/>
    </row>
    <row r="1517" spans="43:63" x14ac:dyDescent="0.25">
      <c r="AQ1517" s="496"/>
      <c r="AR1517" s="496"/>
      <c r="AS1517" s="496"/>
      <c r="AT1517" s="496"/>
      <c r="AU1517" s="496"/>
      <c r="AV1517" s="496"/>
      <c r="AW1517" s="496"/>
      <c r="AX1517" s="496"/>
      <c r="AY1517" s="354"/>
      <c r="AZ1517" s="354"/>
      <c r="BA1517" s="354"/>
      <c r="BB1517" s="354"/>
      <c r="BC1517" s="354"/>
      <c r="BD1517" s="354"/>
      <c r="BE1517" s="354"/>
      <c r="BF1517" s="354"/>
      <c r="BG1517" s="354"/>
      <c r="BH1517" s="354"/>
      <c r="BI1517" s="354"/>
      <c r="BJ1517" s="354"/>
      <c r="BK1517" s="354"/>
    </row>
    <row r="1518" spans="43:63" x14ac:dyDescent="0.25">
      <c r="AQ1518" s="496"/>
      <c r="AR1518" s="496"/>
      <c r="AS1518" s="496"/>
      <c r="AT1518" s="496"/>
      <c r="AU1518" s="496"/>
      <c r="AV1518" s="496"/>
      <c r="AW1518" s="496"/>
      <c r="AX1518" s="496"/>
      <c r="AY1518" s="354"/>
      <c r="AZ1518" s="354"/>
      <c r="BA1518" s="354"/>
      <c r="BB1518" s="354"/>
      <c r="BC1518" s="354"/>
      <c r="BD1518" s="354"/>
      <c r="BE1518" s="354"/>
      <c r="BF1518" s="354"/>
      <c r="BG1518" s="354"/>
      <c r="BH1518" s="354"/>
      <c r="BI1518" s="354"/>
      <c r="BJ1518" s="354"/>
      <c r="BK1518" s="354"/>
    </row>
  </sheetData>
  <sortState ref="A2:AO1134">
    <sortCondition ref="O2:O1134"/>
  </sortState>
  <mergeCells count="1">
    <mergeCell ref="A1:M1"/>
  </mergeCells>
  <pageMargins left="0.7" right="0.7" top="0.75" bottom="0.75" header="0.3" footer="0.3"/>
  <pageSetup orientation="portrait" verticalDpi="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215"/>
  <sheetViews>
    <sheetView workbookViewId="0"/>
  </sheetViews>
  <sheetFormatPr defaultRowHeight="15" x14ac:dyDescent="0.25"/>
  <cols>
    <col min="1" max="3" width="9.140625" style="495"/>
    <col min="4" max="4" width="13" style="495" customWidth="1"/>
    <col min="5" max="5" width="9.140625" style="495"/>
    <col min="6" max="6" width="12.140625" style="495" customWidth="1"/>
    <col min="7" max="8" width="9.140625" style="495"/>
    <col min="9" max="9" width="13" bestFit="1" customWidth="1"/>
    <col min="10" max="10" width="16.140625" bestFit="1" customWidth="1"/>
    <col min="11" max="11" width="17.7109375" bestFit="1" customWidth="1"/>
    <col min="12" max="13" width="18.7109375" bestFit="1" customWidth="1"/>
    <col min="14" max="14" width="17.28515625" bestFit="1" customWidth="1"/>
    <col min="15" max="15" width="17.5703125" bestFit="1" customWidth="1"/>
    <col min="16" max="16" width="18" bestFit="1" customWidth="1"/>
  </cols>
  <sheetData>
    <row r="1" spans="1:16" s="495" customFormat="1" x14ac:dyDescent="0.25">
      <c r="A1" s="120" t="s">
        <v>2205</v>
      </c>
    </row>
    <row r="2" spans="1:16" x14ac:dyDescent="0.25">
      <c r="A2" s="495" t="s">
        <v>1474</v>
      </c>
      <c r="B2" s="495" t="s">
        <v>363</v>
      </c>
      <c r="C2" s="495" t="s">
        <v>2045</v>
      </c>
      <c r="D2" s="495" t="s">
        <v>362</v>
      </c>
      <c r="E2" s="495" t="s">
        <v>2158</v>
      </c>
      <c r="F2" s="495" t="s">
        <v>189</v>
      </c>
      <c r="G2" s="495" t="s">
        <v>190</v>
      </c>
      <c r="H2" s="495" t="s">
        <v>191</v>
      </c>
      <c r="I2" s="530" t="s">
        <v>2186</v>
      </c>
      <c r="J2" s="495" t="s">
        <v>2189</v>
      </c>
      <c r="K2" s="495" t="s">
        <v>2190</v>
      </c>
      <c r="L2" s="495" t="s">
        <v>2191</v>
      </c>
      <c r="M2" s="495" t="s">
        <v>2192</v>
      </c>
      <c r="N2" s="495" t="s">
        <v>2193</v>
      </c>
      <c r="O2" s="495" t="s">
        <v>2188</v>
      </c>
      <c r="P2" s="495" t="s">
        <v>2194</v>
      </c>
    </row>
    <row r="3" spans="1:16" x14ac:dyDescent="0.25">
      <c r="A3" s="517" t="s">
        <v>482</v>
      </c>
      <c r="B3" s="440" t="s">
        <v>2174</v>
      </c>
      <c r="C3" s="519" t="s">
        <v>371</v>
      </c>
      <c r="D3" s="520" t="s">
        <v>1937</v>
      </c>
      <c r="E3" s="521" t="s">
        <v>2175</v>
      </c>
      <c r="F3" s="495">
        <v>2275050011</v>
      </c>
      <c r="G3" s="495" t="s">
        <v>227</v>
      </c>
      <c r="H3" s="495" t="s">
        <v>223</v>
      </c>
      <c r="I3" s="531">
        <v>2275050011</v>
      </c>
      <c r="J3" s="532">
        <v>160.87011263176339</v>
      </c>
      <c r="K3" s="532">
        <v>8.5857991763268582E-2</v>
      </c>
      <c r="L3" s="532">
        <v>0.37956487419667517</v>
      </c>
      <c r="M3" s="532">
        <v>0.37956487419667517</v>
      </c>
      <c r="N3" s="532">
        <v>0.16148795655132711</v>
      </c>
      <c r="O3" s="532">
        <v>3.3193503436519243</v>
      </c>
      <c r="P3" s="532">
        <v>124.99067915087782</v>
      </c>
    </row>
    <row r="4" spans="1:16" x14ac:dyDescent="0.25">
      <c r="A4" s="517" t="s">
        <v>482</v>
      </c>
      <c r="B4" s="440" t="s">
        <v>2174</v>
      </c>
      <c r="C4" s="519" t="s">
        <v>371</v>
      </c>
      <c r="D4" s="520" t="s">
        <v>1937</v>
      </c>
      <c r="E4" s="521" t="s">
        <v>2175</v>
      </c>
      <c r="F4" s="495" t="s">
        <v>1393</v>
      </c>
      <c r="G4" s="495" t="s">
        <v>1476</v>
      </c>
      <c r="H4" s="495" t="s">
        <v>199</v>
      </c>
      <c r="I4" s="531" t="s">
        <v>1393</v>
      </c>
      <c r="J4" s="532">
        <v>38.352649995705853</v>
      </c>
      <c r="K4" s="532">
        <v>3.9288526265501371</v>
      </c>
      <c r="L4" s="532">
        <v>0.10448241771789935</v>
      </c>
      <c r="M4" s="532">
        <v>9.952536656338451E-2</v>
      </c>
      <c r="N4" s="532">
        <v>8.8646342073833595E-2</v>
      </c>
      <c r="O4" s="532">
        <v>1.3150935240514141</v>
      </c>
      <c r="P4" s="532">
        <v>0</v>
      </c>
    </row>
    <row r="5" spans="1:16" x14ac:dyDescent="0.25">
      <c r="A5" s="517" t="s">
        <v>482</v>
      </c>
      <c r="B5" s="440" t="s">
        <v>2174</v>
      </c>
      <c r="C5" s="519" t="s">
        <v>371</v>
      </c>
      <c r="D5" s="520" t="s">
        <v>1937</v>
      </c>
      <c r="E5" s="521" t="s">
        <v>2175</v>
      </c>
      <c r="F5" s="495" t="s">
        <v>1395</v>
      </c>
      <c r="G5" s="495" t="s">
        <v>1396</v>
      </c>
      <c r="H5" s="495" t="s">
        <v>199</v>
      </c>
      <c r="I5" s="531" t="s">
        <v>1395</v>
      </c>
      <c r="J5" s="532">
        <v>3.7674817509828848</v>
      </c>
      <c r="K5" s="532">
        <v>0.38594153401358466</v>
      </c>
      <c r="L5" s="532">
        <v>1.0263582883968381E-2</v>
      </c>
      <c r="M5" s="532">
        <v>9.7766387023951584E-3</v>
      </c>
      <c r="N5" s="532">
        <v>8.7079634938380442E-3</v>
      </c>
      <c r="O5" s="532">
        <v>0.12918509811588547</v>
      </c>
      <c r="P5" s="532">
        <v>0</v>
      </c>
    </row>
    <row r="6" spans="1:16" x14ac:dyDescent="0.25">
      <c r="A6" s="517" t="s">
        <v>482</v>
      </c>
      <c r="B6" s="440" t="s">
        <v>2174</v>
      </c>
      <c r="C6" s="519" t="s">
        <v>371</v>
      </c>
      <c r="D6" s="520" t="s">
        <v>1937</v>
      </c>
      <c r="E6" s="521" t="s">
        <v>2175</v>
      </c>
      <c r="F6" s="495" t="s">
        <v>1397</v>
      </c>
      <c r="G6" s="495" t="s">
        <v>1398</v>
      </c>
      <c r="H6" s="495" t="s">
        <v>199</v>
      </c>
      <c r="I6" s="531" t="s">
        <v>1397</v>
      </c>
      <c r="J6" s="532">
        <v>2.9793057695077176</v>
      </c>
      <c r="K6" s="532">
        <v>0.30520063930750418</v>
      </c>
      <c r="L6" s="532">
        <v>8.1163901309011469E-3</v>
      </c>
      <c r="M6" s="532">
        <v>7.7313171018915609E-3</v>
      </c>
      <c r="N6" s="532">
        <v>6.8862140794937925E-3</v>
      </c>
      <c r="O6" s="532">
        <v>0.10215893097575526</v>
      </c>
      <c r="P6" s="532">
        <v>0</v>
      </c>
    </row>
    <row r="7" spans="1:16" x14ac:dyDescent="0.25">
      <c r="A7" s="517" t="s">
        <v>482</v>
      </c>
      <c r="B7" s="440" t="s">
        <v>2174</v>
      </c>
      <c r="C7" s="519" t="s">
        <v>371</v>
      </c>
      <c r="D7" s="520" t="s">
        <v>1937</v>
      </c>
      <c r="E7" s="521" t="s">
        <v>2175</v>
      </c>
      <c r="F7" s="495" t="s">
        <v>198</v>
      </c>
      <c r="G7" s="495" t="s">
        <v>1477</v>
      </c>
      <c r="H7" s="495" t="s">
        <v>199</v>
      </c>
      <c r="I7" s="531" t="s">
        <v>198</v>
      </c>
      <c r="J7" s="532">
        <v>182.3524270356306</v>
      </c>
      <c r="K7" s="532">
        <v>18.680216673344482</v>
      </c>
      <c r="L7" s="532">
        <v>0.4967746024210255</v>
      </c>
      <c r="M7" s="532">
        <v>0.47320568843289784</v>
      </c>
      <c r="N7" s="532">
        <v>0.42148001837693588</v>
      </c>
      <c r="O7" s="532">
        <v>6.2527751254858837</v>
      </c>
      <c r="P7" s="532">
        <v>0</v>
      </c>
    </row>
    <row r="8" spans="1:16" x14ac:dyDescent="0.25">
      <c r="A8" s="517" t="s">
        <v>482</v>
      </c>
      <c r="B8" s="440" t="s">
        <v>2174</v>
      </c>
      <c r="C8" s="519" t="s">
        <v>371</v>
      </c>
      <c r="D8" s="520" t="s">
        <v>1937</v>
      </c>
      <c r="E8" s="521" t="s">
        <v>2175</v>
      </c>
      <c r="F8" s="533" t="s">
        <v>224</v>
      </c>
      <c r="G8" s="533" t="s">
        <v>225</v>
      </c>
      <c r="H8" s="533"/>
      <c r="I8" s="531" t="s">
        <v>224</v>
      </c>
      <c r="J8" s="532">
        <v>1.6215983491591341</v>
      </c>
      <c r="K8" s="532">
        <v>0.23596910461752801</v>
      </c>
      <c r="L8" s="532">
        <v>1.1420400426171031E-2</v>
      </c>
      <c r="M8" s="532">
        <v>1.1420400426171031E-2</v>
      </c>
      <c r="N8" s="532">
        <v>5.5497245200332737E-2</v>
      </c>
      <c r="O8" s="532">
        <v>0.31950145761593957</v>
      </c>
      <c r="P8" s="532">
        <v>42.954524522008668</v>
      </c>
    </row>
    <row r="9" spans="1:16" x14ac:dyDescent="0.25">
      <c r="A9" s="517" t="s">
        <v>482</v>
      </c>
      <c r="B9" s="440" t="s">
        <v>2174</v>
      </c>
      <c r="C9" s="519" t="s">
        <v>371</v>
      </c>
      <c r="D9" s="520" t="s">
        <v>1937</v>
      </c>
      <c r="E9" s="521" t="s">
        <v>2175</v>
      </c>
      <c r="F9" s="533" t="s">
        <v>187</v>
      </c>
      <c r="G9" s="533" t="s">
        <v>188</v>
      </c>
      <c r="H9" s="533" t="s">
        <v>192</v>
      </c>
      <c r="I9" s="531" t="s">
        <v>187</v>
      </c>
      <c r="J9" s="532">
        <v>114.34417490313153</v>
      </c>
      <c r="K9" s="532">
        <v>46.935606032453123</v>
      </c>
      <c r="L9" s="532">
        <v>1.0243554198461438</v>
      </c>
      <c r="M9" s="532">
        <v>1.0243554198461438</v>
      </c>
      <c r="N9" s="532">
        <v>7.911272499999777</v>
      </c>
      <c r="O9" s="532">
        <v>9.3667390391445409</v>
      </c>
      <c r="P9" s="532">
        <v>6123.2759271994337</v>
      </c>
    </row>
    <row r="10" spans="1:16" x14ac:dyDescent="0.25">
      <c r="A10" s="517" t="s">
        <v>482</v>
      </c>
      <c r="B10" s="440" t="s">
        <v>2174</v>
      </c>
      <c r="C10" s="519" t="s">
        <v>371</v>
      </c>
      <c r="D10" s="520" t="s">
        <v>1937</v>
      </c>
      <c r="E10" s="521" t="s">
        <v>2175</v>
      </c>
      <c r="F10" s="533" t="s">
        <v>226</v>
      </c>
      <c r="G10" s="533" t="s">
        <v>227</v>
      </c>
      <c r="H10" s="533" t="s">
        <v>221</v>
      </c>
      <c r="I10" s="531" t="s">
        <v>226</v>
      </c>
      <c r="J10" s="532">
        <v>553.63916337020316</v>
      </c>
      <c r="K10" s="532">
        <v>82.978375848643154</v>
      </c>
      <c r="L10" s="532">
        <v>7.535951701818723</v>
      </c>
      <c r="M10" s="532">
        <v>7.535951701818723</v>
      </c>
      <c r="N10" s="532">
        <v>17.250610531518063</v>
      </c>
      <c r="O10" s="532">
        <v>301.2571450505402</v>
      </c>
      <c r="P10" s="532">
        <v>13351.865736755541</v>
      </c>
    </row>
    <row r="11" spans="1:16" x14ac:dyDescent="0.25">
      <c r="A11" s="517" t="s">
        <v>482</v>
      </c>
      <c r="B11" s="440" t="s">
        <v>2174</v>
      </c>
      <c r="C11" s="519" t="s">
        <v>371</v>
      </c>
      <c r="D11" s="520" t="s">
        <v>1937</v>
      </c>
      <c r="E11" s="521" t="s">
        <v>2175</v>
      </c>
      <c r="F11" s="533" t="s">
        <v>219</v>
      </c>
      <c r="G11" s="533" t="s">
        <v>220</v>
      </c>
      <c r="H11" s="533" t="s">
        <v>221</v>
      </c>
      <c r="I11" s="531" t="s">
        <v>219</v>
      </c>
      <c r="J11" s="532">
        <v>9.3017657416984552</v>
      </c>
      <c r="K11" s="532">
        <v>0.39326213941916971</v>
      </c>
      <c r="L11" s="532">
        <v>4.3379274619410962E-2</v>
      </c>
      <c r="M11" s="532">
        <v>4.3379274619410962E-2</v>
      </c>
      <c r="N11" s="532">
        <v>0.14144593734281075</v>
      </c>
      <c r="O11" s="532">
        <v>2.00851430268989</v>
      </c>
      <c r="P11" s="532">
        <v>109.47828085899425</v>
      </c>
    </row>
    <row r="12" spans="1:16" x14ac:dyDescent="0.25">
      <c r="A12" s="517" t="s">
        <v>482</v>
      </c>
      <c r="B12" s="440" t="s">
        <v>2174</v>
      </c>
      <c r="C12" s="519" t="s">
        <v>371</v>
      </c>
      <c r="D12" s="520" t="s">
        <v>1937</v>
      </c>
      <c r="E12" s="521" t="s">
        <v>2175</v>
      </c>
      <c r="F12" s="495" t="s">
        <v>196</v>
      </c>
      <c r="H12" s="495" t="s">
        <v>197</v>
      </c>
      <c r="I12" s="531" t="s">
        <v>196</v>
      </c>
      <c r="J12" s="532">
        <v>13.572990219912933</v>
      </c>
      <c r="K12" s="532">
        <v>3.3708455925257366</v>
      </c>
      <c r="L12" s="532">
        <v>0.6681019011538234</v>
      </c>
      <c r="M12" s="532">
        <v>0.6681019011538234</v>
      </c>
      <c r="N12" s="532">
        <v>0.67722430657816968</v>
      </c>
      <c r="O12" s="532">
        <v>0.49611022846634401</v>
      </c>
      <c r="P12" s="532">
        <v>0</v>
      </c>
    </row>
    <row r="13" spans="1:16" x14ac:dyDescent="0.25">
      <c r="I13" s="531" t="s">
        <v>2187</v>
      </c>
      <c r="J13" s="532">
        <v>1080.8016697676958</v>
      </c>
      <c r="K13" s="532">
        <v>157.30012818263768</v>
      </c>
      <c r="L13" s="532">
        <v>10.282410565214741</v>
      </c>
      <c r="M13" s="532">
        <v>10.253012582861517</v>
      </c>
      <c r="N13" s="532">
        <v>26.723259015214584</v>
      </c>
      <c r="O13" s="532">
        <v>324.5665731007378</v>
      </c>
      <c r="P13" s="532">
        <v>19752.565148486858</v>
      </c>
    </row>
    <row r="115" spans="4:6" ht="15.75" thickBot="1" x14ac:dyDescent="0.3"/>
    <row r="116" spans="4:6" x14ac:dyDescent="0.25">
      <c r="D116" s="500"/>
      <c r="E116" s="196"/>
      <c r="F116" s="196"/>
    </row>
    <row r="117" spans="4:6" x14ac:dyDescent="0.25">
      <c r="D117" s="364"/>
      <c r="E117" s="4"/>
      <c r="F117" s="4"/>
    </row>
    <row r="118" spans="4:6" x14ac:dyDescent="0.25">
      <c r="D118" s="364"/>
      <c r="E118" s="4"/>
      <c r="F118" s="4"/>
    </row>
    <row r="119" spans="4:6" x14ac:dyDescent="0.25">
      <c r="D119" s="364"/>
      <c r="E119" s="4"/>
      <c r="F119" s="4"/>
    </row>
    <row r="120" spans="4:6" x14ac:dyDescent="0.25">
      <c r="D120" s="364"/>
      <c r="E120" s="4"/>
      <c r="F120" s="4"/>
    </row>
    <row r="121" spans="4:6" x14ac:dyDescent="0.25">
      <c r="D121" s="364"/>
      <c r="E121" s="4"/>
      <c r="F121" s="4"/>
    </row>
    <row r="122" spans="4:6" x14ac:dyDescent="0.25">
      <c r="D122" s="364"/>
      <c r="E122" s="4"/>
      <c r="F122" s="4"/>
    </row>
    <row r="123" spans="4:6" x14ac:dyDescent="0.25">
      <c r="D123" s="364"/>
      <c r="E123" s="4"/>
      <c r="F123" s="4"/>
    </row>
    <row r="124" spans="4:6" x14ac:dyDescent="0.25">
      <c r="D124" s="364"/>
      <c r="E124" s="4"/>
      <c r="F124" s="4"/>
    </row>
    <row r="125" spans="4:6" x14ac:dyDescent="0.25">
      <c r="D125" s="364"/>
      <c r="E125" s="4"/>
      <c r="F125" s="4"/>
    </row>
    <row r="126" spans="4:6" x14ac:dyDescent="0.25">
      <c r="D126" s="364"/>
      <c r="E126" s="4"/>
      <c r="F126" s="4"/>
    </row>
    <row r="127" spans="4:6" x14ac:dyDescent="0.25">
      <c r="D127" s="364"/>
      <c r="E127" s="4"/>
      <c r="F127" s="4"/>
    </row>
    <row r="128" spans="4:6" x14ac:dyDescent="0.25">
      <c r="D128" s="364"/>
      <c r="E128" s="4"/>
      <c r="F128" s="4"/>
    </row>
    <row r="129" spans="4:6" x14ac:dyDescent="0.25">
      <c r="D129" s="364"/>
      <c r="E129" s="4"/>
      <c r="F129" s="4"/>
    </row>
    <row r="130" spans="4:6" x14ac:dyDescent="0.25">
      <c r="D130" s="364"/>
      <c r="E130" s="4"/>
      <c r="F130" s="4"/>
    </row>
    <row r="131" spans="4:6" x14ac:dyDescent="0.25">
      <c r="D131" s="364"/>
      <c r="E131" s="4"/>
      <c r="F131" s="4"/>
    </row>
    <row r="132" spans="4:6" x14ac:dyDescent="0.25">
      <c r="D132" s="364"/>
      <c r="E132" s="4"/>
      <c r="F132" s="4"/>
    </row>
    <row r="133" spans="4:6" x14ac:dyDescent="0.25">
      <c r="D133" s="364"/>
      <c r="E133" s="4"/>
      <c r="F133" s="4"/>
    </row>
    <row r="134" spans="4:6" x14ac:dyDescent="0.25">
      <c r="D134" s="364"/>
      <c r="E134" s="4"/>
      <c r="F134" s="4"/>
    </row>
    <row r="135" spans="4:6" x14ac:dyDescent="0.25">
      <c r="D135" s="364"/>
      <c r="E135" s="4"/>
      <c r="F135" s="4"/>
    </row>
    <row r="136" spans="4:6" x14ac:dyDescent="0.25">
      <c r="D136" s="364"/>
      <c r="E136" s="4"/>
      <c r="F136" s="4"/>
    </row>
    <row r="137" spans="4:6" x14ac:dyDescent="0.25">
      <c r="D137" s="364"/>
      <c r="E137" s="4"/>
      <c r="F137" s="4"/>
    </row>
    <row r="138" spans="4:6" x14ac:dyDescent="0.25">
      <c r="D138" s="502"/>
      <c r="E138" s="4"/>
      <c r="F138" s="4"/>
    </row>
    <row r="139" spans="4:6" x14ac:dyDescent="0.25">
      <c r="D139" s="502"/>
      <c r="E139" s="4"/>
      <c r="F139" s="4"/>
    </row>
    <row r="140" spans="4:6" x14ac:dyDescent="0.25">
      <c r="D140" s="502"/>
      <c r="E140" s="4"/>
      <c r="F140" s="4"/>
    </row>
    <row r="141" spans="4:6" x14ac:dyDescent="0.25">
      <c r="D141" s="502"/>
      <c r="E141" s="4"/>
      <c r="F141" s="4"/>
    </row>
    <row r="142" spans="4:6" x14ac:dyDescent="0.25">
      <c r="D142" s="502"/>
      <c r="E142" s="4"/>
      <c r="F142" s="4"/>
    </row>
    <row r="143" spans="4:6" x14ac:dyDescent="0.25">
      <c r="D143" s="502"/>
      <c r="E143" s="4"/>
      <c r="F143" s="4"/>
    </row>
    <row r="144" spans="4:6" x14ac:dyDescent="0.25">
      <c r="D144" s="502"/>
      <c r="E144" s="4"/>
      <c r="F144" s="4"/>
    </row>
    <row r="145" spans="4:6" x14ac:dyDescent="0.25">
      <c r="D145" s="502"/>
      <c r="E145" s="4"/>
      <c r="F145" s="4"/>
    </row>
    <row r="146" spans="4:6" x14ac:dyDescent="0.25">
      <c r="D146" s="502"/>
      <c r="E146" s="4"/>
      <c r="F146" s="4"/>
    </row>
    <row r="147" spans="4:6" x14ac:dyDescent="0.25">
      <c r="D147" s="502"/>
      <c r="E147" s="4"/>
      <c r="F147" s="4"/>
    </row>
    <row r="148" spans="4:6" x14ac:dyDescent="0.25">
      <c r="D148" s="502"/>
      <c r="E148" s="4"/>
      <c r="F148" s="4"/>
    </row>
    <row r="149" spans="4:6" x14ac:dyDescent="0.25">
      <c r="D149" s="502"/>
      <c r="E149" s="4"/>
      <c r="F149" s="4"/>
    </row>
    <row r="150" spans="4:6" x14ac:dyDescent="0.25">
      <c r="D150" s="502"/>
      <c r="E150" s="4"/>
      <c r="F150" s="4"/>
    </row>
    <row r="151" spans="4:6" x14ac:dyDescent="0.25">
      <c r="D151" s="364"/>
      <c r="E151" s="4"/>
      <c r="F151" s="4"/>
    </row>
    <row r="152" spans="4:6" x14ac:dyDescent="0.25">
      <c r="D152" s="364"/>
      <c r="E152" s="4"/>
      <c r="F152" s="4"/>
    </row>
    <row r="153" spans="4:6" x14ac:dyDescent="0.25">
      <c r="D153" s="364"/>
      <c r="E153" s="4"/>
      <c r="F153" s="4"/>
    </row>
    <row r="154" spans="4:6" x14ac:dyDescent="0.25">
      <c r="D154" s="364"/>
      <c r="E154" s="4"/>
      <c r="F154" s="4"/>
    </row>
    <row r="155" spans="4:6" x14ac:dyDescent="0.25">
      <c r="D155" s="364"/>
      <c r="E155" s="4"/>
      <c r="F155" s="4"/>
    </row>
    <row r="156" spans="4:6" x14ac:dyDescent="0.25">
      <c r="D156" s="364"/>
      <c r="E156" s="4"/>
      <c r="F156" s="4"/>
    </row>
    <row r="157" spans="4:6" x14ac:dyDescent="0.25">
      <c r="D157" s="364"/>
      <c r="E157" s="4"/>
      <c r="F157" s="4"/>
    </row>
    <row r="158" spans="4:6" x14ac:dyDescent="0.25">
      <c r="D158" s="364"/>
      <c r="E158" s="4"/>
      <c r="F158" s="4"/>
    </row>
    <row r="159" spans="4:6" x14ac:dyDescent="0.25">
      <c r="D159" s="364"/>
      <c r="E159" s="4"/>
      <c r="F159" s="4"/>
    </row>
    <row r="160" spans="4:6" x14ac:dyDescent="0.25">
      <c r="D160" s="364"/>
      <c r="E160" s="4"/>
      <c r="F160" s="4"/>
    </row>
    <row r="161" spans="4:6" x14ac:dyDescent="0.25">
      <c r="D161" s="364"/>
      <c r="E161" s="4"/>
      <c r="F161" s="4"/>
    </row>
    <row r="162" spans="4:6" x14ac:dyDescent="0.25">
      <c r="D162" s="364"/>
      <c r="E162" s="4"/>
      <c r="F162" s="4"/>
    </row>
    <row r="163" spans="4:6" x14ac:dyDescent="0.25">
      <c r="D163" s="364"/>
      <c r="E163" s="4"/>
      <c r="F163" s="4"/>
    </row>
    <row r="164" spans="4:6" x14ac:dyDescent="0.25">
      <c r="D164" s="364"/>
      <c r="E164" s="4"/>
      <c r="F164" s="4"/>
    </row>
    <row r="165" spans="4:6" x14ac:dyDescent="0.25">
      <c r="D165" s="364"/>
      <c r="E165" s="4"/>
      <c r="F165" s="4"/>
    </row>
    <row r="166" spans="4:6" x14ac:dyDescent="0.25">
      <c r="D166" s="364"/>
      <c r="E166" s="4"/>
      <c r="F166" s="4"/>
    </row>
    <row r="167" spans="4:6" x14ac:dyDescent="0.25">
      <c r="D167" s="364"/>
      <c r="E167" s="4"/>
      <c r="F167" s="4"/>
    </row>
    <row r="168" spans="4:6" x14ac:dyDescent="0.25">
      <c r="D168" s="364"/>
      <c r="E168" s="4"/>
      <c r="F168" s="4"/>
    </row>
    <row r="169" spans="4:6" x14ac:dyDescent="0.25">
      <c r="D169" s="364"/>
      <c r="E169" s="4"/>
      <c r="F169" s="4"/>
    </row>
    <row r="170" spans="4:6" x14ac:dyDescent="0.25">
      <c r="D170" s="364"/>
      <c r="E170" s="4"/>
      <c r="F170" s="4"/>
    </row>
    <row r="171" spans="4:6" x14ac:dyDescent="0.25">
      <c r="D171" s="364"/>
      <c r="E171" s="4"/>
      <c r="F171" s="4"/>
    </row>
    <row r="172" spans="4:6" x14ac:dyDescent="0.25">
      <c r="D172" s="364"/>
      <c r="E172" s="4"/>
      <c r="F172" s="4"/>
    </row>
    <row r="173" spans="4:6" x14ac:dyDescent="0.25">
      <c r="D173" s="364"/>
      <c r="E173" s="4"/>
      <c r="F173" s="4"/>
    </row>
    <row r="174" spans="4:6" x14ac:dyDescent="0.25">
      <c r="D174" s="364"/>
      <c r="E174" s="4"/>
      <c r="F174" s="4"/>
    </row>
    <row r="175" spans="4:6" x14ac:dyDescent="0.25">
      <c r="D175" s="364"/>
      <c r="E175" s="4"/>
      <c r="F175" s="4"/>
    </row>
    <row r="176" spans="4:6" x14ac:dyDescent="0.25">
      <c r="D176" s="364"/>
      <c r="E176" s="4"/>
      <c r="F176" s="4"/>
    </row>
    <row r="177" spans="4:6" x14ac:dyDescent="0.25">
      <c r="D177" s="364"/>
      <c r="E177" s="4"/>
      <c r="F177" s="4"/>
    </row>
    <row r="178" spans="4:6" x14ac:dyDescent="0.25">
      <c r="D178" s="364"/>
      <c r="E178" s="4"/>
      <c r="F178" s="4"/>
    </row>
    <row r="179" spans="4:6" x14ac:dyDescent="0.25">
      <c r="D179" s="364"/>
      <c r="E179" s="4"/>
      <c r="F179" s="4"/>
    </row>
    <row r="180" spans="4:6" x14ac:dyDescent="0.25">
      <c r="D180" s="364"/>
      <c r="E180" s="4"/>
      <c r="F180" s="4"/>
    </row>
    <row r="181" spans="4:6" x14ac:dyDescent="0.25">
      <c r="D181" s="364"/>
      <c r="E181" s="4"/>
      <c r="F181" s="4"/>
    </row>
    <row r="182" spans="4:6" x14ac:dyDescent="0.25">
      <c r="D182" s="364"/>
      <c r="E182" s="4"/>
      <c r="F182" s="4"/>
    </row>
    <row r="183" spans="4:6" x14ac:dyDescent="0.25">
      <c r="D183" s="364"/>
      <c r="E183" s="4"/>
      <c r="F183" s="4"/>
    </row>
    <row r="184" spans="4:6" x14ac:dyDescent="0.25">
      <c r="D184" s="364"/>
      <c r="E184" s="4"/>
      <c r="F184" s="4"/>
    </row>
    <row r="185" spans="4:6" x14ac:dyDescent="0.25">
      <c r="D185" s="364"/>
      <c r="E185" s="4"/>
      <c r="F185" s="4"/>
    </row>
    <row r="186" spans="4:6" x14ac:dyDescent="0.25">
      <c r="D186" s="364"/>
      <c r="E186" s="4"/>
      <c r="F186" s="4"/>
    </row>
    <row r="187" spans="4:6" x14ac:dyDescent="0.25">
      <c r="D187" s="364"/>
      <c r="E187" s="4"/>
      <c r="F187" s="4"/>
    </row>
    <row r="188" spans="4:6" x14ac:dyDescent="0.25">
      <c r="D188" s="505"/>
      <c r="E188" s="4"/>
      <c r="F188" s="9"/>
    </row>
    <row r="189" spans="4:6" x14ac:dyDescent="0.25">
      <c r="D189" s="505"/>
      <c r="E189" s="4"/>
      <c r="F189" s="9"/>
    </row>
    <row r="190" spans="4:6" x14ac:dyDescent="0.25">
      <c r="D190" s="505"/>
      <c r="E190" s="4"/>
      <c r="F190" s="9"/>
    </row>
    <row r="191" spans="4:6" x14ac:dyDescent="0.25">
      <c r="D191" s="505"/>
      <c r="E191" s="4"/>
      <c r="F191" s="9"/>
    </row>
    <row r="192" spans="4:6" x14ac:dyDescent="0.25">
      <c r="D192" s="505"/>
      <c r="E192" s="4"/>
      <c r="F192" s="9"/>
    </row>
    <row r="193" spans="4:6" x14ac:dyDescent="0.25">
      <c r="D193" s="505"/>
      <c r="E193" s="4"/>
      <c r="F193" s="9"/>
    </row>
    <row r="194" spans="4:6" x14ac:dyDescent="0.25">
      <c r="D194" s="505"/>
      <c r="E194" s="4"/>
      <c r="F194" s="9"/>
    </row>
    <row r="195" spans="4:6" x14ac:dyDescent="0.25">
      <c r="D195" s="505"/>
      <c r="E195" s="4"/>
      <c r="F195" s="9"/>
    </row>
    <row r="196" spans="4:6" x14ac:dyDescent="0.25">
      <c r="D196" s="505"/>
      <c r="E196" s="4"/>
      <c r="F196" s="9"/>
    </row>
    <row r="197" spans="4:6" x14ac:dyDescent="0.25">
      <c r="D197" s="505"/>
      <c r="E197" s="4"/>
      <c r="F197" s="9"/>
    </row>
    <row r="198" spans="4:6" x14ac:dyDescent="0.25">
      <c r="D198" s="505"/>
      <c r="E198" s="4"/>
      <c r="F198" s="9"/>
    </row>
    <row r="199" spans="4:6" x14ac:dyDescent="0.25">
      <c r="D199" s="505"/>
      <c r="E199" s="4"/>
      <c r="F199" s="9"/>
    </row>
    <row r="200" spans="4:6" x14ac:dyDescent="0.25">
      <c r="D200" s="364"/>
      <c r="E200" s="4"/>
      <c r="F200" s="4"/>
    </row>
    <row r="201" spans="4:6" x14ac:dyDescent="0.25">
      <c r="D201" s="364"/>
      <c r="E201" s="4"/>
      <c r="F201" s="4"/>
    </row>
    <row r="202" spans="4:6" x14ac:dyDescent="0.25">
      <c r="D202" s="364"/>
      <c r="E202" s="4"/>
      <c r="F202" s="4"/>
    </row>
    <row r="203" spans="4:6" x14ac:dyDescent="0.25">
      <c r="D203" s="364"/>
      <c r="E203" s="4"/>
      <c r="F203" s="4"/>
    </row>
    <row r="204" spans="4:6" x14ac:dyDescent="0.25">
      <c r="D204" s="364"/>
      <c r="E204" s="4"/>
      <c r="F204" s="4"/>
    </row>
    <row r="205" spans="4:6" x14ac:dyDescent="0.25">
      <c r="D205" s="364"/>
      <c r="E205" s="4"/>
      <c r="F205" s="4"/>
    </row>
    <row r="206" spans="4:6" x14ac:dyDescent="0.25">
      <c r="D206" s="364"/>
      <c r="E206" s="4"/>
      <c r="F206" s="4"/>
    </row>
    <row r="207" spans="4:6" x14ac:dyDescent="0.25">
      <c r="D207" s="364"/>
      <c r="E207" s="4"/>
      <c r="F207" s="4"/>
    </row>
    <row r="208" spans="4:6" x14ac:dyDescent="0.25">
      <c r="D208" s="502"/>
      <c r="E208" s="4"/>
      <c r="F208" s="4"/>
    </row>
    <row r="209" spans="4:6" x14ac:dyDescent="0.25">
      <c r="D209" s="502"/>
      <c r="E209" s="4"/>
      <c r="F209" s="4"/>
    </row>
    <row r="210" spans="4:6" x14ac:dyDescent="0.25">
      <c r="D210" s="502"/>
      <c r="E210" s="4"/>
      <c r="F210" s="4"/>
    </row>
    <row r="211" spans="4:6" x14ac:dyDescent="0.25">
      <c r="D211" s="502"/>
      <c r="E211" s="4"/>
      <c r="F211" s="4"/>
    </row>
    <row r="212" spans="4:6" x14ac:dyDescent="0.25">
      <c r="D212" s="502"/>
      <c r="E212" s="4"/>
      <c r="F212" s="4"/>
    </row>
    <row r="213" spans="4:6" x14ac:dyDescent="0.25">
      <c r="D213" s="502"/>
      <c r="E213" s="4"/>
      <c r="F213" s="4"/>
    </row>
    <row r="214" spans="4:6" x14ac:dyDescent="0.25">
      <c r="D214" s="9"/>
      <c r="E214" s="4"/>
      <c r="F214" s="4"/>
    </row>
    <row r="215" spans="4:6" x14ac:dyDescent="0.25">
      <c r="D215" s="505"/>
      <c r="E215" s="4"/>
      <c r="F215" s="6"/>
    </row>
  </sheetData>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107"/>
  <sheetViews>
    <sheetView workbookViewId="0">
      <selection activeCell="A2" sqref="A2"/>
    </sheetView>
  </sheetViews>
  <sheetFormatPr defaultRowHeight="15" x14ac:dyDescent="0.25"/>
  <cols>
    <col min="6" max="6" width="13.42578125" customWidth="1"/>
    <col min="8" max="8" width="22.140625" customWidth="1"/>
    <col min="15" max="15" width="11.5703125" bestFit="1" customWidth="1"/>
    <col min="16" max="16" width="10.42578125" customWidth="1"/>
    <col min="17" max="17" width="10.5703125" customWidth="1"/>
    <col min="21" max="21" width="12.28515625" customWidth="1"/>
  </cols>
  <sheetData>
    <row r="1" spans="1:21" s="495" customFormat="1" x14ac:dyDescent="0.25">
      <c r="A1" s="120" t="s">
        <v>2204</v>
      </c>
    </row>
    <row r="2" spans="1:21" x14ac:dyDescent="0.25">
      <c r="A2" s="495" t="s">
        <v>1474</v>
      </c>
      <c r="B2" s="495" t="s">
        <v>363</v>
      </c>
      <c r="C2" s="495" t="s">
        <v>362</v>
      </c>
      <c r="D2" s="495" t="s">
        <v>2158</v>
      </c>
      <c r="E2" s="495" t="s">
        <v>2181</v>
      </c>
      <c r="F2" s="500" t="s">
        <v>189</v>
      </c>
      <c r="G2" s="196" t="s">
        <v>190</v>
      </c>
      <c r="H2" s="196" t="s">
        <v>191</v>
      </c>
      <c r="I2" s="496" t="s">
        <v>2</v>
      </c>
      <c r="J2" s="496" t="s">
        <v>3</v>
      </c>
      <c r="K2" s="496" t="s">
        <v>4</v>
      </c>
      <c r="L2" s="496" t="s">
        <v>5</v>
      </c>
      <c r="M2" s="496" t="s">
        <v>6</v>
      </c>
      <c r="N2" s="496" t="s">
        <v>2166</v>
      </c>
      <c r="O2" s="495" t="s">
        <v>229</v>
      </c>
      <c r="P2" s="495" t="s">
        <v>230</v>
      </c>
      <c r="Q2" s="495" t="s">
        <v>231</v>
      </c>
      <c r="R2" s="495" t="s">
        <v>355</v>
      </c>
      <c r="S2" s="495" t="s">
        <v>356</v>
      </c>
      <c r="T2" s="495" t="s">
        <v>357</v>
      </c>
      <c r="U2" s="495" t="s">
        <v>228</v>
      </c>
    </row>
    <row r="3" spans="1:21" x14ac:dyDescent="0.25">
      <c r="A3" s="517" t="s">
        <v>482</v>
      </c>
      <c r="B3" s="440" t="s">
        <v>2174</v>
      </c>
      <c r="C3" s="519" t="s">
        <v>371</v>
      </c>
      <c r="D3" s="520" t="s">
        <v>1937</v>
      </c>
      <c r="E3" s="521" t="s">
        <v>2175</v>
      </c>
      <c r="F3" s="364">
        <v>2275050011</v>
      </c>
      <c r="G3" s="4" t="s">
        <v>227</v>
      </c>
      <c r="H3" s="4" t="s">
        <v>223</v>
      </c>
      <c r="I3" s="496">
        <v>1</v>
      </c>
      <c r="J3" s="496" t="s">
        <v>114</v>
      </c>
      <c r="K3" s="496" t="s">
        <v>105</v>
      </c>
      <c r="L3" s="496" t="s">
        <v>42</v>
      </c>
      <c r="M3" s="496" t="s">
        <v>115</v>
      </c>
      <c r="N3" s="496">
        <v>1</v>
      </c>
      <c r="O3" s="354">
        <v>0.42095241337476386</v>
      </c>
      <c r="P3" s="354">
        <v>9.8358742151210491E-3</v>
      </c>
      <c r="Q3" s="354">
        <v>2.7738892498232998E-4</v>
      </c>
      <c r="R3" s="354">
        <v>4.3214792134977997E-4</v>
      </c>
      <c r="S3" s="354">
        <v>9.4099466364935998E-4</v>
      </c>
      <c r="T3" s="354">
        <v>9.4099466364935998E-4</v>
      </c>
      <c r="U3" s="354">
        <v>0.33448072522201111</v>
      </c>
    </row>
    <row r="4" spans="1:21" x14ac:dyDescent="0.25">
      <c r="A4" s="517" t="s">
        <v>482</v>
      </c>
      <c r="B4" s="440" t="s">
        <v>2174</v>
      </c>
      <c r="C4" s="519" t="s">
        <v>371</v>
      </c>
      <c r="D4" s="520" t="s">
        <v>1937</v>
      </c>
      <c r="E4" s="521" t="s">
        <v>2175</v>
      </c>
      <c r="F4" s="364">
        <v>2275050011</v>
      </c>
      <c r="G4" s="4" t="s">
        <v>227</v>
      </c>
      <c r="H4" s="4" t="s">
        <v>223</v>
      </c>
      <c r="I4" s="496">
        <v>2</v>
      </c>
      <c r="J4" s="496" t="s">
        <v>118</v>
      </c>
      <c r="K4" s="496" t="s">
        <v>120</v>
      </c>
      <c r="L4" s="496" t="s">
        <v>42</v>
      </c>
      <c r="M4" s="496" t="s">
        <v>115</v>
      </c>
      <c r="N4" s="496">
        <v>2</v>
      </c>
      <c r="O4" s="354">
        <v>1.3909084636298636</v>
      </c>
      <c r="P4" s="354">
        <v>1.4187523689173549E-2</v>
      </c>
      <c r="Q4" s="354">
        <v>1.1777744399712898E-3</v>
      </c>
      <c r="R4" s="354">
        <v>1.70539023694624E-3</v>
      </c>
      <c r="S4" s="354">
        <v>3.4273757706645299E-3</v>
      </c>
      <c r="T4" s="354">
        <v>3.4273757706645299E-3</v>
      </c>
      <c r="U4" s="354">
        <v>1.3199616199406425</v>
      </c>
    </row>
    <row r="5" spans="1:21" x14ac:dyDescent="0.25">
      <c r="A5" s="517" t="s">
        <v>482</v>
      </c>
      <c r="B5" s="440" t="s">
        <v>2174</v>
      </c>
      <c r="C5" s="519" t="s">
        <v>371</v>
      </c>
      <c r="D5" s="520" t="s">
        <v>1937</v>
      </c>
      <c r="E5" s="521" t="s">
        <v>2175</v>
      </c>
      <c r="F5" s="364">
        <v>2275050011</v>
      </c>
      <c r="G5" s="4" t="s">
        <v>227</v>
      </c>
      <c r="H5" s="4" t="s">
        <v>223</v>
      </c>
      <c r="I5" s="496">
        <v>3</v>
      </c>
      <c r="J5" s="496" t="s">
        <v>119</v>
      </c>
      <c r="K5" s="496" t="s">
        <v>120</v>
      </c>
      <c r="L5" s="496" t="s">
        <v>42</v>
      </c>
      <c r="M5" s="496" t="s">
        <v>115</v>
      </c>
      <c r="N5" s="496">
        <v>3</v>
      </c>
      <c r="O5" s="354">
        <v>1.2671627964509165</v>
      </c>
      <c r="P5" s="354">
        <v>1.3143438667190369E-2</v>
      </c>
      <c r="Q5" s="354">
        <v>1.0761876342643098E-3</v>
      </c>
      <c r="R5" s="354">
        <v>1.55485860445264E-3</v>
      </c>
      <c r="S5" s="354">
        <v>2.86907713837573E-3</v>
      </c>
      <c r="T5" s="354">
        <v>2.86907713837573E-3</v>
      </c>
      <c r="U5" s="354">
        <v>1.2034500228525311</v>
      </c>
    </row>
    <row r="6" spans="1:21" x14ac:dyDescent="0.25">
      <c r="A6" s="517" t="s">
        <v>482</v>
      </c>
      <c r="B6" s="440" t="s">
        <v>2174</v>
      </c>
      <c r="C6" s="519" t="s">
        <v>371</v>
      </c>
      <c r="D6" s="520" t="s">
        <v>1937</v>
      </c>
      <c r="E6" s="521" t="s">
        <v>2175</v>
      </c>
      <c r="F6" s="364">
        <v>2275050011</v>
      </c>
      <c r="G6" s="4" t="s">
        <v>227</v>
      </c>
      <c r="H6" s="4" t="s">
        <v>223</v>
      </c>
      <c r="I6" s="496">
        <v>4</v>
      </c>
      <c r="J6" s="496" t="s">
        <v>121</v>
      </c>
      <c r="K6" s="496" t="s">
        <v>120</v>
      </c>
      <c r="L6" s="496" t="s">
        <v>42</v>
      </c>
      <c r="M6" s="496" t="s">
        <v>115</v>
      </c>
      <c r="N6" s="496">
        <v>4</v>
      </c>
      <c r="O6" s="354">
        <v>5.4113753014444009E-2</v>
      </c>
      <c r="P6" s="354">
        <v>1.04544858107365E-3</v>
      </c>
      <c r="Q6" s="354">
        <v>3.0212479077872996E-4</v>
      </c>
      <c r="R6" s="354">
        <v>7.797529744678E-5</v>
      </c>
      <c r="S6" s="354">
        <v>1.6150403927333998E-4</v>
      </c>
      <c r="T6" s="354">
        <v>1.6150403927333998E-4</v>
      </c>
      <c r="U6" s="354">
        <v>6.0352854870647586E-2</v>
      </c>
    </row>
    <row r="7" spans="1:21" x14ac:dyDescent="0.25">
      <c r="A7" s="517" t="s">
        <v>482</v>
      </c>
      <c r="B7" s="440" t="s">
        <v>2174</v>
      </c>
      <c r="C7" s="519" t="s">
        <v>371</v>
      </c>
      <c r="D7" s="520" t="s">
        <v>1937</v>
      </c>
      <c r="E7" s="521" t="s">
        <v>2175</v>
      </c>
      <c r="F7" s="364">
        <v>2275050011</v>
      </c>
      <c r="G7" s="4" t="s">
        <v>227</v>
      </c>
      <c r="H7" s="4" t="s">
        <v>223</v>
      </c>
      <c r="I7" s="496">
        <v>5</v>
      </c>
      <c r="J7" s="496" t="s">
        <v>123</v>
      </c>
      <c r="K7" s="496" t="s">
        <v>105</v>
      </c>
      <c r="L7" s="496" t="s">
        <v>42</v>
      </c>
      <c r="M7" s="496" t="s">
        <v>115</v>
      </c>
      <c r="N7" s="496">
        <v>5</v>
      </c>
      <c r="O7" s="354">
        <v>5.8757656004332395</v>
      </c>
      <c r="P7" s="354">
        <v>0.13890783578913038</v>
      </c>
      <c r="Q7" s="354">
        <v>3.8450933346551E-3</v>
      </c>
      <c r="R7" s="354">
        <v>6.032567297605429E-3</v>
      </c>
      <c r="S7" s="354">
        <v>1.3248044703575438E-2</v>
      </c>
      <c r="T7" s="354">
        <v>1.3248044703575438E-2</v>
      </c>
      <c r="U7" s="354">
        <v>4.6691693804813097</v>
      </c>
    </row>
    <row r="8" spans="1:21" x14ac:dyDescent="0.25">
      <c r="A8" s="517" t="s">
        <v>482</v>
      </c>
      <c r="B8" s="440" t="s">
        <v>2174</v>
      </c>
      <c r="C8" s="519" t="s">
        <v>371</v>
      </c>
      <c r="D8" s="520" t="s">
        <v>1937</v>
      </c>
      <c r="E8" s="521" t="s">
        <v>2175</v>
      </c>
      <c r="F8" s="364">
        <v>2275050011</v>
      </c>
      <c r="G8" s="4" t="s">
        <v>227</v>
      </c>
      <c r="H8" s="4" t="s">
        <v>223</v>
      </c>
      <c r="I8" s="496">
        <v>6</v>
      </c>
      <c r="J8" s="496" t="s">
        <v>125</v>
      </c>
      <c r="K8" s="496" t="s">
        <v>105</v>
      </c>
      <c r="L8" s="496" t="s">
        <v>42</v>
      </c>
      <c r="M8" s="496" t="s">
        <v>115</v>
      </c>
      <c r="N8" s="496">
        <v>6</v>
      </c>
      <c r="O8" s="354">
        <v>1.5572385122079109</v>
      </c>
      <c r="P8" s="354">
        <v>3.6011156859411315E-2</v>
      </c>
      <c r="Q8" s="354">
        <v>1.0312111281936898E-3</v>
      </c>
      <c r="R8" s="354">
        <v>1.5981133002570399E-3</v>
      </c>
      <c r="S8" s="354">
        <v>3.6850520624901297E-3</v>
      </c>
      <c r="T8" s="354">
        <v>3.6850520624901297E-3</v>
      </c>
      <c r="U8" s="354">
        <v>1.2369305308850289</v>
      </c>
    </row>
    <row r="9" spans="1:21" x14ac:dyDescent="0.25">
      <c r="A9" s="517" t="s">
        <v>482</v>
      </c>
      <c r="B9" s="440" t="s">
        <v>2174</v>
      </c>
      <c r="C9" s="519" t="s">
        <v>371</v>
      </c>
      <c r="D9" s="520" t="s">
        <v>1937</v>
      </c>
      <c r="E9" s="521" t="s">
        <v>2175</v>
      </c>
      <c r="F9" s="364">
        <v>2275050011</v>
      </c>
      <c r="G9" s="4" t="s">
        <v>227</v>
      </c>
      <c r="H9" s="4" t="s">
        <v>223</v>
      </c>
      <c r="I9" s="496">
        <v>7</v>
      </c>
      <c r="J9" s="496" t="s">
        <v>126</v>
      </c>
      <c r="K9" s="496" t="s">
        <v>105</v>
      </c>
      <c r="L9" s="496" t="s">
        <v>42</v>
      </c>
      <c r="M9" s="496" t="s">
        <v>115</v>
      </c>
      <c r="N9" s="496">
        <v>7</v>
      </c>
      <c r="O9" s="354">
        <v>1.4251802647339336</v>
      </c>
      <c r="P9" s="354">
        <v>3.3070303822396251E-2</v>
      </c>
      <c r="Q9" s="354">
        <v>9.4188202425390998E-4</v>
      </c>
      <c r="R9" s="354">
        <v>1.4626227055883898E-3</v>
      </c>
      <c r="S9" s="354">
        <v>3.3832667835948802E-3</v>
      </c>
      <c r="T9" s="354">
        <v>3.3832667835948802E-3</v>
      </c>
      <c r="U9" s="354">
        <v>1.132061010129841</v>
      </c>
    </row>
    <row r="10" spans="1:21" x14ac:dyDescent="0.25">
      <c r="A10" s="517" t="s">
        <v>482</v>
      </c>
      <c r="B10" s="440" t="s">
        <v>2174</v>
      </c>
      <c r="C10" s="519" t="s">
        <v>371</v>
      </c>
      <c r="D10" s="520" t="s">
        <v>1937</v>
      </c>
      <c r="E10" s="521" t="s">
        <v>2175</v>
      </c>
      <c r="F10" s="364">
        <v>2275050011</v>
      </c>
      <c r="G10" s="4" t="s">
        <v>227</v>
      </c>
      <c r="H10" s="4" t="s">
        <v>223</v>
      </c>
      <c r="I10" s="496">
        <v>8</v>
      </c>
      <c r="J10" s="496" t="s">
        <v>127</v>
      </c>
      <c r="K10" s="496" t="s">
        <v>105</v>
      </c>
      <c r="L10" s="496" t="s">
        <v>42</v>
      </c>
      <c r="M10" s="496" t="s">
        <v>115</v>
      </c>
      <c r="N10" s="496">
        <v>8</v>
      </c>
      <c r="O10" s="354">
        <v>3.6082355786264775</v>
      </c>
      <c r="P10" s="354">
        <v>8.3440484169213527E-2</v>
      </c>
      <c r="Q10" s="354">
        <v>2.38938873484827E-3</v>
      </c>
      <c r="R10" s="354">
        <v>3.7029469842966693E-3</v>
      </c>
      <c r="S10" s="354">
        <v>8.5385342719766794E-3</v>
      </c>
      <c r="T10" s="354">
        <v>8.5385342719766794E-3</v>
      </c>
      <c r="U10" s="354">
        <v>2.8660585459358883</v>
      </c>
    </row>
    <row r="11" spans="1:21" x14ac:dyDescent="0.25">
      <c r="A11" s="517" t="s">
        <v>482</v>
      </c>
      <c r="B11" s="440" t="s">
        <v>2174</v>
      </c>
      <c r="C11" s="519" t="s">
        <v>371</v>
      </c>
      <c r="D11" s="520" t="s">
        <v>1937</v>
      </c>
      <c r="E11" s="521" t="s">
        <v>2175</v>
      </c>
      <c r="F11" s="364">
        <v>2275050011</v>
      </c>
      <c r="G11" s="4" t="s">
        <v>227</v>
      </c>
      <c r="H11" s="4" t="s">
        <v>223</v>
      </c>
      <c r="I11" s="496">
        <v>9</v>
      </c>
      <c r="J11" s="496" t="s">
        <v>128</v>
      </c>
      <c r="K11" s="496" t="s">
        <v>105</v>
      </c>
      <c r="L11" s="496" t="s">
        <v>42</v>
      </c>
      <c r="M11" s="496" t="s">
        <v>115</v>
      </c>
      <c r="N11" s="496">
        <v>9</v>
      </c>
      <c r="O11" s="354">
        <v>2.7527767220883881</v>
      </c>
      <c r="P11" s="354">
        <v>6.354499410082419E-2</v>
      </c>
      <c r="Q11" s="354">
        <v>1.8247793703097201E-3</v>
      </c>
      <c r="R11" s="354">
        <v>2.8250012206453802E-3</v>
      </c>
      <c r="S11" s="354">
        <v>6.5034603591904005E-3</v>
      </c>
      <c r="T11" s="354">
        <v>6.5034603591904005E-3</v>
      </c>
      <c r="U11" s="354">
        <v>2.1865330950524813</v>
      </c>
    </row>
    <row r="12" spans="1:21" x14ac:dyDescent="0.25">
      <c r="A12" s="517" t="s">
        <v>482</v>
      </c>
      <c r="B12" s="440" t="s">
        <v>2174</v>
      </c>
      <c r="C12" s="519" t="s">
        <v>371</v>
      </c>
      <c r="D12" s="520" t="s">
        <v>1937</v>
      </c>
      <c r="E12" s="521" t="s">
        <v>2175</v>
      </c>
      <c r="F12" s="364">
        <v>2275050011</v>
      </c>
      <c r="G12" s="4" t="s">
        <v>227</v>
      </c>
      <c r="H12" s="4" t="s">
        <v>223</v>
      </c>
      <c r="I12" s="496">
        <v>10</v>
      </c>
      <c r="J12" s="496" t="s">
        <v>130</v>
      </c>
      <c r="K12" s="496" t="s">
        <v>105</v>
      </c>
      <c r="L12" s="496" t="s">
        <v>42</v>
      </c>
      <c r="M12" s="496" t="s">
        <v>115</v>
      </c>
      <c r="N12" s="496">
        <v>10</v>
      </c>
      <c r="O12" s="354">
        <v>11.012511160209947</v>
      </c>
      <c r="P12" s="354">
        <v>0.179918779126648</v>
      </c>
      <c r="Q12" s="354">
        <v>4.1190331275484399E-3</v>
      </c>
      <c r="R12" s="354">
        <v>1.0735418666580478E-2</v>
      </c>
      <c r="S12" s="354">
        <v>2.7710251143465269E-2</v>
      </c>
      <c r="T12" s="354">
        <v>2.7710251143465269E-2</v>
      </c>
      <c r="U12" s="354">
        <v>8.309148047043605</v>
      </c>
    </row>
    <row r="13" spans="1:21" x14ac:dyDescent="0.25">
      <c r="A13" s="517" t="s">
        <v>482</v>
      </c>
      <c r="B13" s="440" t="s">
        <v>2174</v>
      </c>
      <c r="C13" s="519" t="s">
        <v>371</v>
      </c>
      <c r="D13" s="520" t="s">
        <v>1937</v>
      </c>
      <c r="E13" s="521" t="s">
        <v>2175</v>
      </c>
      <c r="F13" s="364">
        <v>2275050011</v>
      </c>
      <c r="G13" s="4" t="s">
        <v>227</v>
      </c>
      <c r="H13" s="4" t="s">
        <v>223</v>
      </c>
      <c r="I13" s="496">
        <v>11</v>
      </c>
      <c r="J13" s="496" t="s">
        <v>131</v>
      </c>
      <c r="K13" s="496" t="s">
        <v>105</v>
      </c>
      <c r="L13" s="496" t="s">
        <v>42</v>
      </c>
      <c r="M13" s="496" t="s">
        <v>115</v>
      </c>
      <c r="N13" s="496">
        <v>11</v>
      </c>
      <c r="O13" s="354">
        <v>2.9424689151643986E-2</v>
      </c>
      <c r="P13" s="354">
        <v>5.2557321411751993E-4</v>
      </c>
      <c r="Q13" s="354">
        <v>1.0917291214239999E-5</v>
      </c>
      <c r="R13" s="354">
        <v>2.878575754934E-5</v>
      </c>
      <c r="S13" s="354">
        <v>6.7408541229119995E-5</v>
      </c>
      <c r="T13" s="354">
        <v>6.7408541229119995E-5</v>
      </c>
      <c r="U13" s="354">
        <v>2.227932866579177E-2</v>
      </c>
    </row>
    <row r="14" spans="1:21" x14ac:dyDescent="0.25">
      <c r="A14" s="517" t="s">
        <v>482</v>
      </c>
      <c r="B14" s="440" t="s">
        <v>2174</v>
      </c>
      <c r="C14" s="519" t="s">
        <v>371</v>
      </c>
      <c r="D14" s="520" t="s">
        <v>1937</v>
      </c>
      <c r="E14" s="521" t="s">
        <v>2175</v>
      </c>
      <c r="F14" s="364">
        <v>2275050011</v>
      </c>
      <c r="G14" s="4" t="s">
        <v>227</v>
      </c>
      <c r="H14" s="4" t="s">
        <v>223</v>
      </c>
      <c r="I14" s="496">
        <v>12</v>
      </c>
      <c r="J14" s="496" t="s">
        <v>133</v>
      </c>
      <c r="K14" s="496" t="s">
        <v>134</v>
      </c>
      <c r="L14" s="496" t="s">
        <v>42</v>
      </c>
      <c r="M14" s="496" t="s">
        <v>115</v>
      </c>
      <c r="N14" s="496">
        <v>12</v>
      </c>
      <c r="O14" s="354">
        <v>1.803340717159877</v>
      </c>
      <c r="P14" s="354">
        <v>4.4797197499067541E-2</v>
      </c>
      <c r="Q14" s="354">
        <v>4.3187994947031898E-3</v>
      </c>
      <c r="R14" s="354">
        <v>2.4789140502012299E-3</v>
      </c>
      <c r="S14" s="354">
        <v>5.2686545366623302E-3</v>
      </c>
      <c r="T14" s="354">
        <v>5.2686545366623302E-3</v>
      </c>
      <c r="U14" s="354">
        <v>1.9186649937920723</v>
      </c>
    </row>
    <row r="15" spans="1:21" x14ac:dyDescent="0.25">
      <c r="A15" s="517" t="s">
        <v>482</v>
      </c>
      <c r="B15" s="440" t="s">
        <v>2174</v>
      </c>
      <c r="C15" s="519" t="s">
        <v>371</v>
      </c>
      <c r="D15" s="520" t="s">
        <v>1937</v>
      </c>
      <c r="E15" s="521" t="s">
        <v>2175</v>
      </c>
      <c r="F15" s="364">
        <v>2275050011</v>
      </c>
      <c r="G15" s="4" t="s">
        <v>227</v>
      </c>
      <c r="H15" s="4" t="s">
        <v>223</v>
      </c>
      <c r="I15" s="496">
        <v>13</v>
      </c>
      <c r="J15" s="496" t="s">
        <v>335</v>
      </c>
      <c r="K15" s="496" t="s">
        <v>105</v>
      </c>
      <c r="L15" s="496" t="s">
        <v>42</v>
      </c>
      <c r="M15" s="496" t="s">
        <v>115</v>
      </c>
      <c r="N15" s="496">
        <v>13</v>
      </c>
      <c r="O15" s="354">
        <v>1.409047012770583</v>
      </c>
      <c r="P15" s="354">
        <v>3.30628907788365E-2</v>
      </c>
      <c r="Q15" s="354">
        <v>8.9058486513174991E-4</v>
      </c>
      <c r="R15" s="354">
        <v>1.4434656373319E-3</v>
      </c>
      <c r="S15" s="354">
        <v>3.1830352410673096E-3</v>
      </c>
      <c r="T15" s="354">
        <v>3.1830352410673096E-3</v>
      </c>
      <c r="U15" s="354">
        <v>1.1172325695756942</v>
      </c>
    </row>
    <row r="16" spans="1:21" x14ac:dyDescent="0.25">
      <c r="A16" s="517" t="s">
        <v>482</v>
      </c>
      <c r="B16" s="440" t="s">
        <v>2174</v>
      </c>
      <c r="C16" s="519" t="s">
        <v>371</v>
      </c>
      <c r="D16" s="520" t="s">
        <v>1937</v>
      </c>
      <c r="E16" s="521" t="s">
        <v>2175</v>
      </c>
      <c r="F16" s="364">
        <v>2275050011</v>
      </c>
      <c r="G16" s="4" t="s">
        <v>227</v>
      </c>
      <c r="H16" s="4" t="s">
        <v>223</v>
      </c>
      <c r="I16" s="496">
        <v>14</v>
      </c>
      <c r="J16" s="496" t="s">
        <v>135</v>
      </c>
      <c r="K16" s="496" t="s">
        <v>120</v>
      </c>
      <c r="L16" s="496" t="s">
        <v>42</v>
      </c>
      <c r="M16" s="496" t="s">
        <v>115</v>
      </c>
      <c r="N16" s="496">
        <v>14</v>
      </c>
      <c r="O16" s="354">
        <v>0.87069990103405981</v>
      </c>
      <c r="P16" s="354">
        <v>1.3378936455458769E-2</v>
      </c>
      <c r="Q16" s="354">
        <v>5.0578672610301998E-3</v>
      </c>
      <c r="R16" s="354">
        <v>1.2408057029883999E-3</v>
      </c>
      <c r="S16" s="354">
        <v>2.3413070178173799E-3</v>
      </c>
      <c r="T16" s="354">
        <v>2.3413070178173799E-3</v>
      </c>
      <c r="U16" s="354">
        <v>0.96037526851409349</v>
      </c>
    </row>
    <row r="17" spans="1:21" x14ac:dyDescent="0.25">
      <c r="A17" s="517" t="s">
        <v>482</v>
      </c>
      <c r="B17" s="440" t="s">
        <v>2174</v>
      </c>
      <c r="C17" s="519" t="s">
        <v>371</v>
      </c>
      <c r="D17" s="520" t="s">
        <v>1937</v>
      </c>
      <c r="E17" s="521" t="s">
        <v>2175</v>
      </c>
      <c r="F17" s="364">
        <v>2275050011</v>
      </c>
      <c r="G17" s="4" t="s">
        <v>227</v>
      </c>
      <c r="H17" s="4" t="s">
        <v>223</v>
      </c>
      <c r="I17" s="496">
        <v>15</v>
      </c>
      <c r="J17" s="496" t="s">
        <v>137</v>
      </c>
      <c r="K17" s="496" t="s">
        <v>105</v>
      </c>
      <c r="L17" s="496" t="s">
        <v>42</v>
      </c>
      <c r="M17" s="496" t="s">
        <v>115</v>
      </c>
      <c r="N17" s="496">
        <v>15</v>
      </c>
      <c r="O17" s="354">
        <v>58.517779728616475</v>
      </c>
      <c r="P17" s="354">
        <v>1.098171210601006</v>
      </c>
      <c r="Q17" s="354">
        <v>1.5725639287138597E-2</v>
      </c>
      <c r="R17" s="354">
        <v>5.6058880528956911E-2</v>
      </c>
      <c r="S17" s="354">
        <v>0.1338196593763204</v>
      </c>
      <c r="T17" s="354">
        <v>0.1338196593763204</v>
      </c>
      <c r="U17" s="354">
        <v>43.389226067660005</v>
      </c>
    </row>
    <row r="18" spans="1:21" x14ac:dyDescent="0.25">
      <c r="A18" s="517" t="s">
        <v>482</v>
      </c>
      <c r="B18" s="440" t="s">
        <v>2174</v>
      </c>
      <c r="C18" s="519" t="s">
        <v>371</v>
      </c>
      <c r="D18" s="520" t="s">
        <v>1937</v>
      </c>
      <c r="E18" s="521" t="s">
        <v>2175</v>
      </c>
      <c r="F18" s="364">
        <v>2275050011</v>
      </c>
      <c r="G18" s="4" t="s">
        <v>227</v>
      </c>
      <c r="H18" s="4" t="s">
        <v>223</v>
      </c>
      <c r="I18" s="496">
        <v>16</v>
      </c>
      <c r="J18" s="496" t="s">
        <v>138</v>
      </c>
      <c r="K18" s="496" t="s">
        <v>105</v>
      </c>
      <c r="L18" s="496" t="s">
        <v>42</v>
      </c>
      <c r="M18" s="496" t="s">
        <v>115</v>
      </c>
      <c r="N18" s="496">
        <v>16</v>
      </c>
      <c r="O18" s="354">
        <v>2.24628232204515</v>
      </c>
      <c r="P18" s="354">
        <v>6.9616541330973836E-2</v>
      </c>
      <c r="Q18" s="354">
        <v>1.09758680372534E-3</v>
      </c>
      <c r="R18" s="354">
        <v>2.3163859637208998E-3</v>
      </c>
      <c r="S18" s="354">
        <v>4.6838982283109098E-3</v>
      </c>
      <c r="T18" s="354">
        <v>4.6838982283109098E-3</v>
      </c>
      <c r="U18" s="354">
        <v>1.7928685227179453</v>
      </c>
    </row>
    <row r="19" spans="1:21" x14ac:dyDescent="0.25">
      <c r="A19" s="517" t="s">
        <v>482</v>
      </c>
      <c r="B19" s="440" t="s">
        <v>2174</v>
      </c>
      <c r="C19" s="519" t="s">
        <v>371</v>
      </c>
      <c r="D19" s="520" t="s">
        <v>1937</v>
      </c>
      <c r="E19" s="521" t="s">
        <v>2175</v>
      </c>
      <c r="F19" s="364">
        <v>2275050011</v>
      </c>
      <c r="G19" s="4" t="s">
        <v>227</v>
      </c>
      <c r="H19" s="4" t="s">
        <v>223</v>
      </c>
      <c r="I19" s="496">
        <v>17</v>
      </c>
      <c r="J19" s="496" t="s">
        <v>139</v>
      </c>
      <c r="K19" s="496" t="s">
        <v>120</v>
      </c>
      <c r="L19" s="496" t="s">
        <v>42</v>
      </c>
      <c r="M19" s="496" t="s">
        <v>115</v>
      </c>
      <c r="N19" s="496">
        <v>17</v>
      </c>
      <c r="O19" s="354">
        <v>1.6466515769955512</v>
      </c>
      <c r="P19" s="354">
        <v>2.1470929927310999E-2</v>
      </c>
      <c r="Q19" s="354">
        <v>2.2976532853187601E-3</v>
      </c>
      <c r="R19" s="354">
        <v>2.05588114107384E-3</v>
      </c>
      <c r="S19" s="354">
        <v>3.5467461647357397E-3</v>
      </c>
      <c r="T19" s="354">
        <v>3.5467461647357397E-3</v>
      </c>
      <c r="U19" s="354">
        <v>1.5912385329469441</v>
      </c>
    </row>
    <row r="20" spans="1:21" x14ac:dyDescent="0.25">
      <c r="A20" s="517" t="s">
        <v>482</v>
      </c>
      <c r="B20" s="440" t="s">
        <v>2174</v>
      </c>
      <c r="C20" s="519" t="s">
        <v>371</v>
      </c>
      <c r="D20" s="520" t="s">
        <v>1937</v>
      </c>
      <c r="E20" s="521" t="s">
        <v>2175</v>
      </c>
      <c r="F20" s="364">
        <v>2275050011</v>
      </c>
      <c r="G20" s="4" t="s">
        <v>227</v>
      </c>
      <c r="H20" s="4" t="s">
        <v>223</v>
      </c>
      <c r="I20" s="496">
        <v>18</v>
      </c>
      <c r="J20" s="496" t="s">
        <v>140</v>
      </c>
      <c r="K20" s="496" t="s">
        <v>105</v>
      </c>
      <c r="L20" s="496" t="s">
        <v>42</v>
      </c>
      <c r="M20" s="496" t="s">
        <v>115</v>
      </c>
      <c r="N20" s="496">
        <v>18</v>
      </c>
      <c r="O20" s="354">
        <v>22.902532578509586</v>
      </c>
      <c r="P20" s="354">
        <v>0.48571730123071438</v>
      </c>
      <c r="Q20" s="354">
        <v>1.260186209747427E-2</v>
      </c>
      <c r="R20" s="354">
        <v>2.2740771612516107E-2</v>
      </c>
      <c r="S20" s="354">
        <v>5.8491930712482959E-2</v>
      </c>
      <c r="T20" s="354">
        <v>5.8491930712482959E-2</v>
      </c>
      <c r="U20" s="354">
        <v>17.601216924801619</v>
      </c>
    </row>
    <row r="21" spans="1:21" x14ac:dyDescent="0.25">
      <c r="A21" s="517" t="s">
        <v>482</v>
      </c>
      <c r="B21" s="440" t="s">
        <v>2174</v>
      </c>
      <c r="C21" s="519" t="s">
        <v>371</v>
      </c>
      <c r="D21" s="520" t="s">
        <v>1937</v>
      </c>
      <c r="E21" s="521" t="s">
        <v>2175</v>
      </c>
      <c r="F21" s="364">
        <v>2275050011</v>
      </c>
      <c r="G21" s="4" t="s">
        <v>227</v>
      </c>
      <c r="H21" s="4" t="s">
        <v>223</v>
      </c>
      <c r="I21" s="496">
        <v>19</v>
      </c>
      <c r="J21" s="496" t="s">
        <v>142</v>
      </c>
      <c r="K21" s="496" t="s">
        <v>105</v>
      </c>
      <c r="L21" s="496" t="s">
        <v>42</v>
      </c>
      <c r="M21" s="496" t="s">
        <v>115</v>
      </c>
      <c r="N21" s="496">
        <v>19</v>
      </c>
      <c r="O21" s="354">
        <v>35.621028397039687</v>
      </c>
      <c r="P21" s="354">
        <v>0.84286589670675471</v>
      </c>
      <c r="Q21" s="354">
        <v>2.3297819121468055E-2</v>
      </c>
      <c r="R21" s="354">
        <v>3.657185522342199E-2</v>
      </c>
      <c r="S21" s="354">
        <v>8.0367515814761037E-2</v>
      </c>
      <c r="T21" s="354">
        <v>8.0367515814761037E-2</v>
      </c>
      <c r="U21" s="354">
        <v>28.306389680304505</v>
      </c>
    </row>
    <row r="22" spans="1:21" x14ac:dyDescent="0.25">
      <c r="A22" s="517" t="s">
        <v>482</v>
      </c>
      <c r="B22" s="440" t="s">
        <v>2174</v>
      </c>
      <c r="C22" s="519" t="s">
        <v>371</v>
      </c>
      <c r="D22" s="520" t="s">
        <v>1937</v>
      </c>
      <c r="E22" s="521" t="s">
        <v>2175</v>
      </c>
      <c r="F22" s="364">
        <v>2275050011</v>
      </c>
      <c r="G22" s="4" t="s">
        <v>227</v>
      </c>
      <c r="H22" s="4" t="s">
        <v>223</v>
      </c>
      <c r="I22" s="496">
        <v>20</v>
      </c>
      <c r="J22" s="496" t="s">
        <v>143</v>
      </c>
      <c r="K22" s="496" t="s">
        <v>105</v>
      </c>
      <c r="L22" s="496" t="s">
        <v>42</v>
      </c>
      <c r="M22" s="496" t="s">
        <v>115</v>
      </c>
      <c r="N22" s="496">
        <v>20</v>
      </c>
      <c r="O22" s="354">
        <v>6.1937853631533049</v>
      </c>
      <c r="P22" s="354">
        <v>0.13025886756087265</v>
      </c>
      <c r="Q22" s="354">
        <v>3.3626888360597999E-3</v>
      </c>
      <c r="R22" s="354">
        <v>6.1457647483406392E-3</v>
      </c>
      <c r="S22" s="354">
        <v>1.6725297856394847E-2</v>
      </c>
      <c r="T22" s="354">
        <v>1.6725297856394847E-2</v>
      </c>
      <c r="U22" s="354">
        <v>4.7567839968089016</v>
      </c>
    </row>
    <row r="23" spans="1:21" x14ac:dyDescent="0.25">
      <c r="A23" s="517" t="s">
        <v>482</v>
      </c>
      <c r="B23" s="440" t="s">
        <v>2174</v>
      </c>
      <c r="C23" s="519" t="s">
        <v>371</v>
      </c>
      <c r="D23" s="520" t="s">
        <v>1937</v>
      </c>
      <c r="E23" s="521" t="s">
        <v>2175</v>
      </c>
      <c r="F23" s="364">
        <v>2275050011</v>
      </c>
      <c r="G23" s="4" t="s">
        <v>227</v>
      </c>
      <c r="H23" s="4" t="s">
        <v>223</v>
      </c>
      <c r="I23" s="496">
        <v>21</v>
      </c>
      <c r="J23" s="496" t="s">
        <v>101</v>
      </c>
      <c r="K23" s="496" t="s">
        <v>102</v>
      </c>
      <c r="L23" s="496" t="s">
        <v>42</v>
      </c>
      <c r="M23" s="496" t="s">
        <v>103</v>
      </c>
      <c r="N23" s="496">
        <v>21</v>
      </c>
      <c r="O23" s="354">
        <v>8.4286900522464892E-3</v>
      </c>
      <c r="P23" s="354">
        <v>3.1537567503624002E-4</v>
      </c>
      <c r="Q23" s="354">
        <v>4.4100168579169993E-5</v>
      </c>
      <c r="R23" s="354">
        <v>1.6297672718349999E-5</v>
      </c>
      <c r="S23" s="354">
        <v>2.3677646938799996E-5</v>
      </c>
      <c r="T23" s="354">
        <v>2.3677646938799996E-5</v>
      </c>
      <c r="U23" s="354">
        <v>1.261434136381478E-2</v>
      </c>
    </row>
    <row r="24" spans="1:21" x14ac:dyDescent="0.25">
      <c r="A24" s="517" t="s">
        <v>482</v>
      </c>
      <c r="B24" s="440" t="s">
        <v>2174</v>
      </c>
      <c r="C24" s="519" t="s">
        <v>371</v>
      </c>
      <c r="D24" s="520" t="s">
        <v>1937</v>
      </c>
      <c r="E24" s="521" t="s">
        <v>2175</v>
      </c>
      <c r="F24" s="502">
        <v>2275050011</v>
      </c>
      <c r="G24" s="4" t="s">
        <v>227</v>
      </c>
      <c r="H24" s="4" t="s">
        <v>223</v>
      </c>
      <c r="I24" s="496">
        <v>22</v>
      </c>
      <c r="J24" s="496" t="s">
        <v>144</v>
      </c>
      <c r="K24" s="496" t="s">
        <v>105</v>
      </c>
      <c r="L24" s="496" t="s">
        <v>42</v>
      </c>
      <c r="M24" s="496" t="s">
        <v>115</v>
      </c>
      <c r="N24" s="496">
        <v>22</v>
      </c>
      <c r="O24" s="354">
        <v>0.25626639046534627</v>
      </c>
      <c r="P24" s="354">
        <v>6.0637836515933198E-3</v>
      </c>
      <c r="Q24" s="354">
        <v>1.6760974161942997E-4</v>
      </c>
      <c r="R24" s="354">
        <v>2.6310627733866E-4</v>
      </c>
      <c r="S24" s="354">
        <v>5.7818212369858003E-4</v>
      </c>
      <c r="T24" s="354">
        <v>5.7818212369858003E-4</v>
      </c>
      <c r="U24" s="354">
        <v>0.20364309131244554</v>
      </c>
    </row>
    <row r="25" spans="1:21" x14ac:dyDescent="0.25">
      <c r="A25" s="517" t="s">
        <v>482</v>
      </c>
      <c r="B25" s="440" t="s">
        <v>2174</v>
      </c>
      <c r="C25" s="519" t="s">
        <v>371</v>
      </c>
      <c r="D25" s="520" t="s">
        <v>1937</v>
      </c>
      <c r="E25" s="521" t="s">
        <v>2175</v>
      </c>
      <c r="F25" s="502" t="s">
        <v>224</v>
      </c>
      <c r="G25" s="4" t="s">
        <v>225</v>
      </c>
      <c r="H25" s="4"/>
      <c r="I25" s="496">
        <v>1</v>
      </c>
      <c r="J25" s="496" t="s">
        <v>75</v>
      </c>
      <c r="K25" s="496" t="s">
        <v>73</v>
      </c>
      <c r="L25" s="496" t="s">
        <v>42</v>
      </c>
      <c r="M25" s="496" t="s">
        <v>31</v>
      </c>
      <c r="N25" s="496">
        <v>23</v>
      </c>
      <c r="O25" s="354">
        <v>1.6215983491591341</v>
      </c>
      <c r="P25" s="354">
        <v>0.31950145761593957</v>
      </c>
      <c r="Q25" s="354">
        <v>0.23596910461752801</v>
      </c>
      <c r="R25" s="354">
        <v>5.5497245200332737E-2</v>
      </c>
      <c r="S25" s="354">
        <v>1.1420400426171031E-2</v>
      </c>
      <c r="T25" s="354">
        <v>1.1420400426171031E-2</v>
      </c>
      <c r="U25" s="354">
        <v>42.954524522008668</v>
      </c>
    </row>
    <row r="26" spans="1:21" x14ac:dyDescent="0.25">
      <c r="A26" s="517" t="s">
        <v>482</v>
      </c>
      <c r="B26" s="440" t="s">
        <v>2174</v>
      </c>
      <c r="C26" s="519" t="s">
        <v>371</v>
      </c>
      <c r="D26" s="520" t="s">
        <v>1937</v>
      </c>
      <c r="E26" s="521" t="s">
        <v>2175</v>
      </c>
      <c r="F26" s="502" t="s">
        <v>187</v>
      </c>
      <c r="G26" s="4" t="s">
        <v>188</v>
      </c>
      <c r="H26" s="4" t="s">
        <v>192</v>
      </c>
      <c r="I26" s="496">
        <v>1</v>
      </c>
      <c r="J26" s="496" t="s">
        <v>343</v>
      </c>
      <c r="K26" s="496" t="s">
        <v>194</v>
      </c>
      <c r="L26" s="496" t="s">
        <v>42</v>
      </c>
      <c r="M26" s="496" t="s">
        <v>195</v>
      </c>
      <c r="N26" s="496">
        <v>24</v>
      </c>
      <c r="O26" s="354">
        <v>2.320612115052309E-2</v>
      </c>
      <c r="P26" s="354">
        <v>4.9579438430900095E-3</v>
      </c>
      <c r="Q26" s="354">
        <v>2.429479576730708E-2</v>
      </c>
      <c r="R26" s="354">
        <v>3.85637659322426E-3</v>
      </c>
      <c r="S26" s="354">
        <v>8.3646358443336983E-4</v>
      </c>
      <c r="T26" s="354">
        <v>8.3646358443336983E-4</v>
      </c>
      <c r="U26" s="354">
        <v>2.9848124812254717</v>
      </c>
    </row>
    <row r="27" spans="1:21" x14ac:dyDescent="0.25">
      <c r="A27" s="517" t="s">
        <v>482</v>
      </c>
      <c r="B27" s="440" t="s">
        <v>2174</v>
      </c>
      <c r="C27" s="519" t="s">
        <v>371</v>
      </c>
      <c r="D27" s="520" t="s">
        <v>1937</v>
      </c>
      <c r="E27" s="521" t="s">
        <v>2175</v>
      </c>
      <c r="F27" s="502" t="s">
        <v>187</v>
      </c>
      <c r="G27" s="4" t="s">
        <v>188</v>
      </c>
      <c r="H27" s="4" t="s">
        <v>192</v>
      </c>
      <c r="I27" s="496">
        <v>12</v>
      </c>
      <c r="J27" s="496" t="s">
        <v>84</v>
      </c>
      <c r="K27" s="496" t="s">
        <v>1582</v>
      </c>
      <c r="L27" s="496" t="s">
        <v>42</v>
      </c>
      <c r="M27" s="496" t="s">
        <v>85</v>
      </c>
      <c r="N27" s="496">
        <v>25</v>
      </c>
      <c r="O27" s="354">
        <v>9.515915570582352E-2</v>
      </c>
      <c r="P27" s="354">
        <v>3.2388447115369548E-2</v>
      </c>
      <c r="Q27" s="354">
        <v>4.1963624705675599E-2</v>
      </c>
      <c r="R27" s="354">
        <v>1.110661097710988E-2</v>
      </c>
      <c r="S27" s="354">
        <v>2.0525323193140597E-3</v>
      </c>
      <c r="T27" s="354">
        <v>2.0525323193140597E-3</v>
      </c>
      <c r="U27" s="354">
        <v>8.5964478640372572</v>
      </c>
    </row>
    <row r="28" spans="1:21" x14ac:dyDescent="0.25">
      <c r="A28" s="517" t="s">
        <v>482</v>
      </c>
      <c r="B28" s="440" t="s">
        <v>2174</v>
      </c>
      <c r="C28" s="519" t="s">
        <v>371</v>
      </c>
      <c r="D28" s="520" t="s">
        <v>1937</v>
      </c>
      <c r="E28" s="521" t="s">
        <v>2175</v>
      </c>
      <c r="F28" s="502" t="s">
        <v>187</v>
      </c>
      <c r="G28" s="4" t="s">
        <v>188</v>
      </c>
      <c r="H28" s="4" t="s">
        <v>192</v>
      </c>
      <c r="I28" s="496">
        <v>2</v>
      </c>
      <c r="J28" s="496" t="s">
        <v>1522</v>
      </c>
      <c r="K28" s="496" t="s">
        <v>1552</v>
      </c>
      <c r="L28" s="496" t="s">
        <v>42</v>
      </c>
      <c r="M28" s="496" t="s">
        <v>195</v>
      </c>
      <c r="N28" s="496">
        <v>26</v>
      </c>
      <c r="O28" s="354">
        <v>1.046953125780669E-2</v>
      </c>
      <c r="P28" s="354">
        <v>3.2056204974978994E-4</v>
      </c>
      <c r="Q28" s="354">
        <v>8.3600006252751505E-3</v>
      </c>
      <c r="R28" s="354">
        <v>1.3481124020829698E-3</v>
      </c>
      <c r="S28" s="354">
        <v>1.3155754791457E-4</v>
      </c>
      <c r="T28" s="354">
        <v>1.3155754791457E-4</v>
      </c>
      <c r="U28" s="354">
        <v>1.0434303052829166</v>
      </c>
    </row>
    <row r="29" spans="1:21" x14ac:dyDescent="0.25">
      <c r="A29" s="517" t="s">
        <v>482</v>
      </c>
      <c r="B29" s="440" t="s">
        <v>2174</v>
      </c>
      <c r="C29" s="519" t="s">
        <v>371</v>
      </c>
      <c r="D29" s="520" t="s">
        <v>1937</v>
      </c>
      <c r="E29" s="521" t="s">
        <v>2175</v>
      </c>
      <c r="F29" s="502" t="s">
        <v>187</v>
      </c>
      <c r="G29" s="4" t="s">
        <v>188</v>
      </c>
      <c r="H29" s="4" t="s">
        <v>192</v>
      </c>
      <c r="I29" s="496">
        <v>3</v>
      </c>
      <c r="J29" s="496" t="s">
        <v>2160</v>
      </c>
      <c r="K29" s="496" t="s">
        <v>81</v>
      </c>
      <c r="L29" s="496" t="s">
        <v>42</v>
      </c>
      <c r="M29" s="496" t="s">
        <v>82</v>
      </c>
      <c r="N29" s="496">
        <v>27</v>
      </c>
      <c r="O29" s="354">
        <v>15.632423464384475</v>
      </c>
      <c r="P29" s="354">
        <v>1.1205066171500715</v>
      </c>
      <c r="Q29" s="354">
        <v>6.2300529947852148</v>
      </c>
      <c r="R29" s="354">
        <v>1.0526825916396749</v>
      </c>
      <c r="S29" s="354">
        <v>0.17196598662933391</v>
      </c>
      <c r="T29" s="354">
        <v>0.17196598662933391</v>
      </c>
      <c r="U29" s="354">
        <v>814.76980727008083</v>
      </c>
    </row>
    <row r="30" spans="1:21" x14ac:dyDescent="0.25">
      <c r="A30" s="517" t="s">
        <v>482</v>
      </c>
      <c r="B30" s="440" t="s">
        <v>2174</v>
      </c>
      <c r="C30" s="519" t="s">
        <v>371</v>
      </c>
      <c r="D30" s="520" t="s">
        <v>1937</v>
      </c>
      <c r="E30" s="521" t="s">
        <v>2175</v>
      </c>
      <c r="F30" s="502" t="s">
        <v>187</v>
      </c>
      <c r="G30" s="4" t="s">
        <v>188</v>
      </c>
      <c r="H30" s="4" t="s">
        <v>192</v>
      </c>
      <c r="I30" s="496">
        <v>4</v>
      </c>
      <c r="J30" s="496" t="s">
        <v>2161</v>
      </c>
      <c r="K30" s="496" t="s">
        <v>81</v>
      </c>
      <c r="L30" s="496" t="s">
        <v>42</v>
      </c>
      <c r="M30" s="496" t="s">
        <v>82</v>
      </c>
      <c r="N30" s="496">
        <v>28</v>
      </c>
      <c r="O30" s="354">
        <v>3.8949943933546072</v>
      </c>
      <c r="P30" s="354">
        <v>0.27700810839175299</v>
      </c>
      <c r="Q30" s="354">
        <v>1.8977020144279662</v>
      </c>
      <c r="R30" s="354">
        <v>0.29576988560785433</v>
      </c>
      <c r="S30" s="354">
        <v>4.9593626279771111E-2</v>
      </c>
      <c r="T30" s="354">
        <v>4.9593626279771111E-2</v>
      </c>
      <c r="U30" s="354">
        <v>228.92406013778904</v>
      </c>
    </row>
    <row r="31" spans="1:21" x14ac:dyDescent="0.25">
      <c r="A31" s="517" t="s">
        <v>482</v>
      </c>
      <c r="B31" s="440" t="s">
        <v>2174</v>
      </c>
      <c r="C31" s="519" t="s">
        <v>371</v>
      </c>
      <c r="D31" s="520" t="s">
        <v>1937</v>
      </c>
      <c r="E31" s="521" t="s">
        <v>2175</v>
      </c>
      <c r="F31" s="502" t="s">
        <v>187</v>
      </c>
      <c r="G31" s="4" t="s">
        <v>188</v>
      </c>
      <c r="H31" s="4" t="s">
        <v>192</v>
      </c>
      <c r="I31" s="496">
        <v>5</v>
      </c>
      <c r="J31" s="496" t="s">
        <v>1590</v>
      </c>
      <c r="K31" s="496" t="s">
        <v>61</v>
      </c>
      <c r="L31" s="496" t="s">
        <v>42</v>
      </c>
      <c r="M31" s="496" t="s">
        <v>85</v>
      </c>
      <c r="N31" s="496">
        <v>29</v>
      </c>
      <c r="O31" s="354">
        <v>5.628479688401832</v>
      </c>
      <c r="P31" s="354">
        <v>0.79625662177060264</v>
      </c>
      <c r="Q31" s="354">
        <v>2.3414002491033568</v>
      </c>
      <c r="R31" s="354">
        <v>0.37218095370173537</v>
      </c>
      <c r="S31" s="354">
        <v>4.361725481274948E-2</v>
      </c>
      <c r="T31" s="354">
        <v>4.361725481274948E-2</v>
      </c>
      <c r="U31" s="354">
        <v>288.06575377673579</v>
      </c>
    </row>
    <row r="32" spans="1:21" x14ac:dyDescent="0.25">
      <c r="A32" s="517" t="s">
        <v>482</v>
      </c>
      <c r="B32" s="440" t="s">
        <v>2174</v>
      </c>
      <c r="C32" s="519" t="s">
        <v>371</v>
      </c>
      <c r="D32" s="520" t="s">
        <v>1937</v>
      </c>
      <c r="E32" s="521" t="s">
        <v>2175</v>
      </c>
      <c r="F32" s="502" t="s">
        <v>187</v>
      </c>
      <c r="G32" s="4" t="s">
        <v>188</v>
      </c>
      <c r="H32" s="4" t="s">
        <v>192</v>
      </c>
      <c r="I32" s="496">
        <v>6</v>
      </c>
      <c r="J32" s="496" t="s">
        <v>185</v>
      </c>
      <c r="K32" s="496" t="s">
        <v>1554</v>
      </c>
      <c r="L32" s="496" t="s">
        <v>42</v>
      </c>
      <c r="M32" s="496" t="s">
        <v>85</v>
      </c>
      <c r="N32" s="496">
        <v>30</v>
      </c>
      <c r="O32" s="354">
        <v>4.3902710451898384E-2</v>
      </c>
      <c r="P32" s="354">
        <v>5.9291484505012296E-3</v>
      </c>
      <c r="Q32" s="354">
        <v>1.7712610538979098E-2</v>
      </c>
      <c r="R32" s="354">
        <v>2.8527805679686899E-3</v>
      </c>
      <c r="S32" s="354">
        <v>3.3023372918372998E-4</v>
      </c>
      <c r="T32" s="354">
        <v>3.3023372918372998E-4</v>
      </c>
      <c r="U32" s="354">
        <v>2.2080338436030389</v>
      </c>
    </row>
    <row r="33" spans="1:21" x14ac:dyDescent="0.25">
      <c r="A33" s="517" t="s">
        <v>482</v>
      </c>
      <c r="B33" s="440" t="s">
        <v>2174</v>
      </c>
      <c r="C33" s="519" t="s">
        <v>371</v>
      </c>
      <c r="D33" s="520" t="s">
        <v>1937</v>
      </c>
      <c r="E33" s="521" t="s">
        <v>2175</v>
      </c>
      <c r="F33" s="502" t="s">
        <v>187</v>
      </c>
      <c r="G33" s="4" t="s">
        <v>188</v>
      </c>
      <c r="H33" s="4" t="s">
        <v>192</v>
      </c>
      <c r="I33" s="496">
        <v>7</v>
      </c>
      <c r="J33" s="496" t="s">
        <v>2164</v>
      </c>
      <c r="K33" s="496" t="s">
        <v>65</v>
      </c>
      <c r="L33" s="496" t="s">
        <v>42</v>
      </c>
      <c r="M33" s="496" t="s">
        <v>31</v>
      </c>
      <c r="N33" s="496">
        <v>31</v>
      </c>
      <c r="O33" s="354">
        <v>6.035728224890863</v>
      </c>
      <c r="P33" s="354">
        <v>0.90337288446094577</v>
      </c>
      <c r="Q33" s="354">
        <v>2.2864345097566119</v>
      </c>
      <c r="R33" s="354">
        <v>0.3830527988252867</v>
      </c>
      <c r="S33" s="354">
        <v>8.9118666096833138E-2</v>
      </c>
      <c r="T33" s="354">
        <v>8.9118666096833138E-2</v>
      </c>
      <c r="U33" s="354">
        <v>296.48049399668088</v>
      </c>
    </row>
    <row r="34" spans="1:21" x14ac:dyDescent="0.25">
      <c r="A34" s="517" t="s">
        <v>482</v>
      </c>
      <c r="B34" s="440" t="s">
        <v>2174</v>
      </c>
      <c r="C34" s="519" t="s">
        <v>371</v>
      </c>
      <c r="D34" s="520" t="s">
        <v>1937</v>
      </c>
      <c r="E34" s="521" t="s">
        <v>2175</v>
      </c>
      <c r="F34" s="502" t="s">
        <v>187</v>
      </c>
      <c r="G34" s="4" t="s">
        <v>188</v>
      </c>
      <c r="H34" s="4" t="s">
        <v>192</v>
      </c>
      <c r="I34" s="496">
        <v>8</v>
      </c>
      <c r="J34" s="496" t="s">
        <v>66</v>
      </c>
      <c r="K34" s="496" t="s">
        <v>65</v>
      </c>
      <c r="L34" s="496" t="s">
        <v>30</v>
      </c>
      <c r="M34" s="496" t="s">
        <v>31</v>
      </c>
      <c r="N34" s="496">
        <v>32</v>
      </c>
      <c r="O34" s="354">
        <v>7.3301363462347817</v>
      </c>
      <c r="P34" s="354">
        <v>1.0971841867239851</v>
      </c>
      <c r="Q34" s="354">
        <v>2.6688014758379768</v>
      </c>
      <c r="R34" s="354">
        <v>0.45988658566957186</v>
      </c>
      <c r="S34" s="354">
        <v>0.10711644677633186</v>
      </c>
      <c r="T34" s="354">
        <v>0.10711644677633186</v>
      </c>
      <c r="U34" s="354">
        <v>355.94936822483277</v>
      </c>
    </row>
    <row r="35" spans="1:21" x14ac:dyDescent="0.25">
      <c r="A35" s="517" t="s">
        <v>482</v>
      </c>
      <c r="B35" s="440" t="s">
        <v>2174</v>
      </c>
      <c r="C35" s="519" t="s">
        <v>371</v>
      </c>
      <c r="D35" s="520" t="s">
        <v>1937</v>
      </c>
      <c r="E35" s="521" t="s">
        <v>2175</v>
      </c>
      <c r="F35" s="502" t="s">
        <v>187</v>
      </c>
      <c r="G35" s="4" t="s">
        <v>188</v>
      </c>
      <c r="H35" s="4" t="s">
        <v>192</v>
      </c>
      <c r="I35" s="496">
        <v>9</v>
      </c>
      <c r="J35" s="496" t="s">
        <v>67</v>
      </c>
      <c r="K35" s="496" t="s">
        <v>1555</v>
      </c>
      <c r="L35" s="496" t="s">
        <v>42</v>
      </c>
      <c r="M35" s="496" t="s">
        <v>31</v>
      </c>
      <c r="N35" s="496">
        <v>33</v>
      </c>
      <c r="O35" s="354">
        <v>71.86414451518317</v>
      </c>
      <c r="P35" s="354">
        <v>4.6588828946303966</v>
      </c>
      <c r="Q35" s="354">
        <v>31.367341935378107</v>
      </c>
      <c r="R35" s="354">
        <v>5.2885111173460988</v>
      </c>
      <c r="S35" s="354">
        <v>0.54723955848693384</v>
      </c>
      <c r="T35" s="354">
        <v>0.54723955848693384</v>
      </c>
      <c r="U35" s="354">
        <v>4093.2748591020327</v>
      </c>
    </row>
    <row r="36" spans="1:21" x14ac:dyDescent="0.25">
      <c r="A36" s="517" t="s">
        <v>482</v>
      </c>
      <c r="B36" s="440" t="s">
        <v>2174</v>
      </c>
      <c r="C36" s="519" t="s">
        <v>371</v>
      </c>
      <c r="D36" s="520" t="s">
        <v>1937</v>
      </c>
      <c r="E36" s="521" t="s">
        <v>2175</v>
      </c>
      <c r="F36" s="502" t="s">
        <v>187</v>
      </c>
      <c r="G36" s="4" t="s">
        <v>188</v>
      </c>
      <c r="H36" s="4" t="s">
        <v>192</v>
      </c>
      <c r="I36" s="496">
        <v>10</v>
      </c>
      <c r="J36" s="496" t="s">
        <v>2162</v>
      </c>
      <c r="K36" s="496" t="s">
        <v>57</v>
      </c>
      <c r="L36" s="496" t="s">
        <v>42</v>
      </c>
      <c r="M36" s="496" t="s">
        <v>31</v>
      </c>
      <c r="N36" s="496">
        <v>34</v>
      </c>
      <c r="O36" s="354">
        <v>0.4359433423321839</v>
      </c>
      <c r="P36" s="354">
        <v>5.6586155711737064E-2</v>
      </c>
      <c r="Q36" s="354">
        <v>3.3087141627656498E-3</v>
      </c>
      <c r="R36" s="354">
        <v>4.0486560619614901E-3</v>
      </c>
      <c r="S36" s="354">
        <v>1.33913848570826E-3</v>
      </c>
      <c r="T36" s="354">
        <v>1.33913848570826E-3</v>
      </c>
      <c r="U36" s="354">
        <v>3.1336348775179643</v>
      </c>
    </row>
    <row r="37" spans="1:21" x14ac:dyDescent="0.25">
      <c r="A37" s="517" t="s">
        <v>482</v>
      </c>
      <c r="B37" s="440" t="s">
        <v>2174</v>
      </c>
      <c r="C37" s="519" t="s">
        <v>371</v>
      </c>
      <c r="D37" s="520" t="s">
        <v>1937</v>
      </c>
      <c r="E37" s="521" t="s">
        <v>2175</v>
      </c>
      <c r="F37" s="364" t="s">
        <v>187</v>
      </c>
      <c r="G37" s="4" t="s">
        <v>188</v>
      </c>
      <c r="H37" s="4" t="s">
        <v>192</v>
      </c>
      <c r="I37" s="496">
        <v>11</v>
      </c>
      <c r="J37" s="496" t="s">
        <v>2163</v>
      </c>
      <c r="K37" s="496" t="s">
        <v>57</v>
      </c>
      <c r="L37" s="496" t="s">
        <v>42</v>
      </c>
      <c r="M37" s="496" t="s">
        <v>31</v>
      </c>
      <c r="N37" s="496">
        <v>35</v>
      </c>
      <c r="O37" s="354">
        <v>3.3495874097835676</v>
      </c>
      <c r="P37" s="354">
        <v>0.41334546884633955</v>
      </c>
      <c r="Q37" s="354">
        <v>4.8233107363894093E-2</v>
      </c>
      <c r="R37" s="354">
        <v>3.597603060720686E-2</v>
      </c>
      <c r="S37" s="354">
        <v>1.1013955097636519E-2</v>
      </c>
      <c r="T37" s="354">
        <v>1.1013955097636519E-2</v>
      </c>
      <c r="U37" s="354">
        <v>27.845225319615231</v>
      </c>
    </row>
    <row r="38" spans="1:21" x14ac:dyDescent="0.25">
      <c r="A38" s="517" t="s">
        <v>482</v>
      </c>
      <c r="B38" s="440" t="s">
        <v>2174</v>
      </c>
      <c r="C38" s="519" t="s">
        <v>371</v>
      </c>
      <c r="D38" s="520" t="s">
        <v>1937</v>
      </c>
      <c r="E38" s="521" t="s">
        <v>2175</v>
      </c>
      <c r="F38" s="364" t="s">
        <v>226</v>
      </c>
      <c r="G38" s="4" t="s">
        <v>227</v>
      </c>
      <c r="H38" s="4" t="s">
        <v>221</v>
      </c>
      <c r="I38" s="496">
        <v>1</v>
      </c>
      <c r="J38" s="496" t="s">
        <v>106</v>
      </c>
      <c r="K38" s="496" t="s">
        <v>107</v>
      </c>
      <c r="L38" s="496" t="s">
        <v>42</v>
      </c>
      <c r="M38" s="496" t="s">
        <v>108</v>
      </c>
      <c r="N38" s="496">
        <v>36</v>
      </c>
      <c r="O38" s="354">
        <v>4.0185482627748597</v>
      </c>
      <c r="P38" s="354">
        <v>0.93494131778356104</v>
      </c>
      <c r="Q38" s="354">
        <v>0.10683849126333618</v>
      </c>
      <c r="R38" s="354">
        <v>5.8617307600882365E-2</v>
      </c>
      <c r="S38" s="354">
        <v>2.9896761686330656E-2</v>
      </c>
      <c r="T38" s="354">
        <v>2.9896761686330656E-2</v>
      </c>
      <c r="U38" s="354">
        <v>45.369433798550119</v>
      </c>
    </row>
    <row r="39" spans="1:21" x14ac:dyDescent="0.25">
      <c r="A39" s="517" t="s">
        <v>482</v>
      </c>
      <c r="B39" s="440" t="s">
        <v>2174</v>
      </c>
      <c r="C39" s="519" t="s">
        <v>371</v>
      </c>
      <c r="D39" s="520" t="s">
        <v>1937</v>
      </c>
      <c r="E39" s="521" t="s">
        <v>2175</v>
      </c>
      <c r="F39" s="364" t="s">
        <v>226</v>
      </c>
      <c r="G39" s="4" t="s">
        <v>227</v>
      </c>
      <c r="H39" s="4" t="s">
        <v>221</v>
      </c>
      <c r="I39" s="496">
        <v>2</v>
      </c>
      <c r="J39" s="496" t="s">
        <v>178</v>
      </c>
      <c r="K39" s="496" t="s">
        <v>107</v>
      </c>
      <c r="L39" s="496" t="s">
        <v>42</v>
      </c>
      <c r="M39" s="496" t="s">
        <v>103</v>
      </c>
      <c r="N39" s="496">
        <v>37</v>
      </c>
      <c r="O39" s="354">
        <v>0.1196107310061293</v>
      </c>
      <c r="P39" s="354">
        <v>2.7896870243625648E-2</v>
      </c>
      <c r="Q39" s="354">
        <v>3.0200463884594003E-3</v>
      </c>
      <c r="R39" s="354">
        <v>1.71053692845263E-3</v>
      </c>
      <c r="S39" s="354">
        <v>9.1713182841047993E-4</v>
      </c>
      <c r="T39" s="354">
        <v>9.1713182841047993E-4</v>
      </c>
      <c r="U39" s="354">
        <v>1.3239449982291369</v>
      </c>
    </row>
    <row r="40" spans="1:21" x14ac:dyDescent="0.25">
      <c r="A40" s="517" t="s">
        <v>482</v>
      </c>
      <c r="B40" s="440" t="s">
        <v>2174</v>
      </c>
      <c r="C40" s="519" t="s">
        <v>371</v>
      </c>
      <c r="D40" s="520" t="s">
        <v>1937</v>
      </c>
      <c r="E40" s="521" t="s">
        <v>2175</v>
      </c>
      <c r="F40" s="364" t="s">
        <v>226</v>
      </c>
      <c r="G40" s="4" t="s">
        <v>227</v>
      </c>
      <c r="H40" s="4" t="s">
        <v>221</v>
      </c>
      <c r="I40" s="496">
        <v>3</v>
      </c>
      <c r="J40" s="496" t="s">
        <v>179</v>
      </c>
      <c r="K40" s="496" t="s">
        <v>107</v>
      </c>
      <c r="L40" s="496" t="s">
        <v>42</v>
      </c>
      <c r="M40" s="496" t="s">
        <v>103</v>
      </c>
      <c r="N40" s="496">
        <v>38</v>
      </c>
      <c r="O40" s="354">
        <v>4.5665868503541391</v>
      </c>
      <c r="P40" s="354">
        <v>1.0667923252197018</v>
      </c>
      <c r="Q40" s="354">
        <v>0.1149534447774644</v>
      </c>
      <c r="R40" s="354">
        <v>6.5101714509079422E-2</v>
      </c>
      <c r="S40" s="354">
        <v>3.2425316121755116E-2</v>
      </c>
      <c r="T40" s="354">
        <v>3.2425316121755116E-2</v>
      </c>
      <c r="U40" s="354">
        <v>50.38832408674196</v>
      </c>
    </row>
    <row r="41" spans="1:21" x14ac:dyDescent="0.25">
      <c r="A41" s="517" t="s">
        <v>482</v>
      </c>
      <c r="B41" s="440" t="s">
        <v>2174</v>
      </c>
      <c r="C41" s="519" t="s">
        <v>371</v>
      </c>
      <c r="D41" s="520" t="s">
        <v>1937</v>
      </c>
      <c r="E41" s="521" t="s">
        <v>2175</v>
      </c>
      <c r="F41" s="364" t="s">
        <v>226</v>
      </c>
      <c r="G41" s="4" t="s">
        <v>227</v>
      </c>
      <c r="H41" s="4" t="s">
        <v>221</v>
      </c>
      <c r="I41" s="496">
        <v>4</v>
      </c>
      <c r="J41" s="496" t="s">
        <v>215</v>
      </c>
      <c r="K41" s="496" t="s">
        <v>216</v>
      </c>
      <c r="L41" s="496" t="s">
        <v>42</v>
      </c>
      <c r="M41" s="496" t="s">
        <v>31</v>
      </c>
      <c r="N41" s="496">
        <v>39</v>
      </c>
      <c r="O41" s="354">
        <v>18.782104458361356</v>
      </c>
      <c r="P41" s="354">
        <v>4.0831381807565732</v>
      </c>
      <c r="Q41" s="354">
        <v>5.5496234469046382</v>
      </c>
      <c r="R41" s="354">
        <v>1.1087328928797062</v>
      </c>
      <c r="S41" s="354">
        <v>0.15404927763975174</v>
      </c>
      <c r="T41" s="354">
        <v>0.15404927763975174</v>
      </c>
      <c r="U41" s="354">
        <v>858.15239327786185</v>
      </c>
    </row>
    <row r="42" spans="1:21" x14ac:dyDescent="0.25">
      <c r="A42" s="517" t="s">
        <v>482</v>
      </c>
      <c r="B42" s="440" t="s">
        <v>2174</v>
      </c>
      <c r="C42" s="519" t="s">
        <v>371</v>
      </c>
      <c r="D42" s="520" t="s">
        <v>1937</v>
      </c>
      <c r="E42" s="521" t="s">
        <v>2175</v>
      </c>
      <c r="F42" s="364" t="s">
        <v>226</v>
      </c>
      <c r="G42" s="4" t="s">
        <v>227</v>
      </c>
      <c r="H42" s="4" t="s">
        <v>221</v>
      </c>
      <c r="I42" s="496">
        <v>5</v>
      </c>
      <c r="J42" s="496" t="s">
        <v>86</v>
      </c>
      <c r="K42" s="496" t="s">
        <v>285</v>
      </c>
      <c r="L42" s="496" t="s">
        <v>42</v>
      </c>
      <c r="M42" s="496" t="s">
        <v>85</v>
      </c>
      <c r="N42" s="496">
        <v>40</v>
      </c>
      <c r="O42" s="354">
        <v>2.7243546291656413</v>
      </c>
      <c r="P42" s="354">
        <v>0.52220004009627952</v>
      </c>
      <c r="Q42" s="354">
        <v>0.36284794178081192</v>
      </c>
      <c r="R42" s="354">
        <v>0.10161329535007059</v>
      </c>
      <c r="S42" s="354">
        <v>1.8793572283527019E-2</v>
      </c>
      <c r="T42" s="354">
        <v>1.8793572283527019E-2</v>
      </c>
      <c r="U42" s="354">
        <v>78.648061962735369</v>
      </c>
    </row>
    <row r="43" spans="1:21" x14ac:dyDescent="0.25">
      <c r="A43" s="517" t="s">
        <v>482</v>
      </c>
      <c r="B43" s="440" t="s">
        <v>2174</v>
      </c>
      <c r="C43" s="519" t="s">
        <v>371</v>
      </c>
      <c r="D43" s="520" t="s">
        <v>1937</v>
      </c>
      <c r="E43" s="521" t="s">
        <v>2175</v>
      </c>
      <c r="F43" s="364" t="s">
        <v>226</v>
      </c>
      <c r="G43" s="4" t="s">
        <v>227</v>
      </c>
      <c r="H43" s="4" t="s">
        <v>221</v>
      </c>
      <c r="I43" s="496">
        <v>6</v>
      </c>
      <c r="J43" s="496" t="s">
        <v>88</v>
      </c>
      <c r="K43" s="496" t="s">
        <v>1591</v>
      </c>
      <c r="L43" s="496" t="s">
        <v>42</v>
      </c>
      <c r="M43" s="496" t="s">
        <v>85</v>
      </c>
      <c r="N43" s="496">
        <v>41</v>
      </c>
      <c r="O43" s="354">
        <v>3.7209919890949998</v>
      </c>
      <c r="P43" s="354">
        <v>0.50597130702956827</v>
      </c>
      <c r="Q43" s="354">
        <v>0.61446549964292974</v>
      </c>
      <c r="R43" s="354">
        <v>0.15581248851415272</v>
      </c>
      <c r="S43" s="354">
        <v>2.5365411217899342E-2</v>
      </c>
      <c r="T43" s="354">
        <v>2.5365411217899342E-2</v>
      </c>
      <c r="U43" s="354">
        <v>120.59790126347842</v>
      </c>
    </row>
    <row r="44" spans="1:21" x14ac:dyDescent="0.25">
      <c r="A44" s="517" t="s">
        <v>482</v>
      </c>
      <c r="B44" s="440" t="s">
        <v>2174</v>
      </c>
      <c r="C44" s="519" t="s">
        <v>371</v>
      </c>
      <c r="D44" s="520" t="s">
        <v>1937</v>
      </c>
      <c r="E44" s="521" t="s">
        <v>2175</v>
      </c>
      <c r="F44" s="364" t="s">
        <v>226</v>
      </c>
      <c r="G44" s="4" t="s">
        <v>227</v>
      </c>
      <c r="H44" s="4" t="s">
        <v>221</v>
      </c>
      <c r="I44" s="496">
        <v>7</v>
      </c>
      <c r="J44" s="496" t="s">
        <v>201</v>
      </c>
      <c r="K44" s="496" t="s">
        <v>87</v>
      </c>
      <c r="L44" s="496" t="s">
        <v>42</v>
      </c>
      <c r="M44" s="496" t="s">
        <v>85</v>
      </c>
      <c r="N44" s="496">
        <v>42</v>
      </c>
      <c r="O44" s="354">
        <v>22.95463433008927</v>
      </c>
      <c r="P44" s="354">
        <v>3.2084582315164867</v>
      </c>
      <c r="Q44" s="354">
        <v>3.0652211198659636</v>
      </c>
      <c r="R44" s="354">
        <v>0.83895626304489923</v>
      </c>
      <c r="S44" s="354">
        <v>0.14061090786539171</v>
      </c>
      <c r="T44" s="354">
        <v>0.14061090786539171</v>
      </c>
      <c r="U44" s="354">
        <v>649.34695309469714</v>
      </c>
    </row>
    <row r="45" spans="1:21" x14ac:dyDescent="0.25">
      <c r="A45" s="517" t="s">
        <v>482</v>
      </c>
      <c r="B45" s="440" t="s">
        <v>2174</v>
      </c>
      <c r="C45" s="519" t="s">
        <v>371</v>
      </c>
      <c r="D45" s="520" t="s">
        <v>1937</v>
      </c>
      <c r="E45" s="521" t="s">
        <v>2175</v>
      </c>
      <c r="F45" s="364" t="s">
        <v>226</v>
      </c>
      <c r="G45" s="4" t="s">
        <v>227</v>
      </c>
      <c r="H45" s="4" t="s">
        <v>221</v>
      </c>
      <c r="I45" s="496">
        <v>8</v>
      </c>
      <c r="J45" s="496" t="s">
        <v>202</v>
      </c>
      <c r="K45" s="496" t="s">
        <v>29</v>
      </c>
      <c r="L45" s="496" t="s">
        <v>42</v>
      </c>
      <c r="M45" s="496" t="s">
        <v>31</v>
      </c>
      <c r="N45" s="496">
        <v>43</v>
      </c>
      <c r="O45" s="354">
        <v>0.26191185358866242</v>
      </c>
      <c r="P45" s="354">
        <v>3.3193204919593385E-2</v>
      </c>
      <c r="Q45" s="354">
        <v>1.9820549433978998E-3</v>
      </c>
      <c r="R45" s="354">
        <v>2.4033770653721699E-3</v>
      </c>
      <c r="S45" s="354">
        <v>7.5618114941475995E-4</v>
      </c>
      <c r="T45" s="354">
        <v>7.5618114941475995E-4</v>
      </c>
      <c r="U45" s="354">
        <v>1.8601981825497218</v>
      </c>
    </row>
    <row r="46" spans="1:21" x14ac:dyDescent="0.25">
      <c r="A46" s="517" t="s">
        <v>482</v>
      </c>
      <c r="B46" s="440" t="s">
        <v>2174</v>
      </c>
      <c r="C46" s="519" t="s">
        <v>371</v>
      </c>
      <c r="D46" s="520" t="s">
        <v>1937</v>
      </c>
      <c r="E46" s="521" t="s">
        <v>2175</v>
      </c>
      <c r="F46" s="364" t="s">
        <v>226</v>
      </c>
      <c r="G46" s="4" t="s">
        <v>227</v>
      </c>
      <c r="H46" s="4" t="s">
        <v>221</v>
      </c>
      <c r="I46" s="496">
        <v>9</v>
      </c>
      <c r="J46" s="496" t="s">
        <v>28</v>
      </c>
      <c r="K46" s="496" t="s">
        <v>29</v>
      </c>
      <c r="L46" s="496" t="s">
        <v>42</v>
      </c>
      <c r="M46" s="496" t="s">
        <v>31</v>
      </c>
      <c r="N46" s="496">
        <v>44</v>
      </c>
      <c r="O46" s="354">
        <v>6.575372333751714</v>
      </c>
      <c r="P46" s="354">
        <v>0.83035257666294493</v>
      </c>
      <c r="Q46" s="354">
        <v>5.1630730649990408E-2</v>
      </c>
      <c r="R46" s="354">
        <v>6.1005159713764502E-2</v>
      </c>
      <c r="S46" s="354">
        <v>1.895500246794259E-2</v>
      </c>
      <c r="T46" s="354">
        <v>1.895500246794259E-2</v>
      </c>
      <c r="U46" s="354">
        <v>47.217616502322215</v>
      </c>
    </row>
    <row r="47" spans="1:21" x14ac:dyDescent="0.25">
      <c r="A47" s="517" t="s">
        <v>482</v>
      </c>
      <c r="B47" s="440" t="s">
        <v>2174</v>
      </c>
      <c r="C47" s="519" t="s">
        <v>371</v>
      </c>
      <c r="D47" s="520" t="s">
        <v>1937</v>
      </c>
      <c r="E47" s="521" t="s">
        <v>2175</v>
      </c>
      <c r="F47" s="364" t="s">
        <v>226</v>
      </c>
      <c r="G47" s="4" t="s">
        <v>227</v>
      </c>
      <c r="H47" s="4" t="s">
        <v>221</v>
      </c>
      <c r="I47" s="496">
        <v>10</v>
      </c>
      <c r="J47" s="496" t="s">
        <v>40</v>
      </c>
      <c r="K47" s="496" t="s">
        <v>41</v>
      </c>
      <c r="L47" s="496" t="s">
        <v>42</v>
      </c>
      <c r="M47" s="496" t="s">
        <v>31</v>
      </c>
      <c r="N47" s="496">
        <v>45</v>
      </c>
      <c r="O47" s="354">
        <v>2.2523087175017307</v>
      </c>
      <c r="P47" s="354">
        <v>0.89773307509233857</v>
      </c>
      <c r="Q47" s="354">
        <v>0.33961047089663243</v>
      </c>
      <c r="R47" s="354">
        <v>7.0709282374180421E-2</v>
      </c>
      <c r="S47" s="354">
        <v>2.6159955005524718E-2</v>
      </c>
      <c r="T47" s="354">
        <v>2.6159955005524718E-2</v>
      </c>
      <c r="U47" s="354">
        <v>54.728546292968829</v>
      </c>
    </row>
    <row r="48" spans="1:21" x14ac:dyDescent="0.25">
      <c r="A48" s="517" t="s">
        <v>482</v>
      </c>
      <c r="B48" s="440" t="s">
        <v>2174</v>
      </c>
      <c r="C48" s="519" t="s">
        <v>371</v>
      </c>
      <c r="D48" s="520" t="s">
        <v>1937</v>
      </c>
      <c r="E48" s="521" t="s">
        <v>2175</v>
      </c>
      <c r="F48" s="364" t="s">
        <v>226</v>
      </c>
      <c r="G48" s="4" t="s">
        <v>227</v>
      </c>
      <c r="H48" s="4" t="s">
        <v>221</v>
      </c>
      <c r="I48" s="496">
        <v>11</v>
      </c>
      <c r="J48" s="496" t="s">
        <v>43</v>
      </c>
      <c r="K48" s="496" t="s">
        <v>41</v>
      </c>
      <c r="L48" s="496" t="s">
        <v>42</v>
      </c>
      <c r="M48" s="496" t="s">
        <v>31</v>
      </c>
      <c r="N48" s="496">
        <v>46</v>
      </c>
      <c r="O48" s="354">
        <v>12.473838302781026</v>
      </c>
      <c r="P48" s="354">
        <v>4.9500942335451787</v>
      </c>
      <c r="Q48" s="354">
        <v>2.0260598259828111</v>
      </c>
      <c r="R48" s="354">
        <v>0.40282030944827374</v>
      </c>
      <c r="S48" s="354">
        <v>0.14852925533889097</v>
      </c>
      <c r="T48" s="354">
        <v>0.14852925533889097</v>
      </c>
      <c r="U48" s="354">
        <v>311.78042535835755</v>
      </c>
    </row>
    <row r="49" spans="1:21" x14ac:dyDescent="0.25">
      <c r="A49" s="517" t="s">
        <v>482</v>
      </c>
      <c r="B49" s="440" t="s">
        <v>2174</v>
      </c>
      <c r="C49" s="519" t="s">
        <v>371</v>
      </c>
      <c r="D49" s="520" t="s">
        <v>1937</v>
      </c>
      <c r="E49" s="521" t="s">
        <v>2175</v>
      </c>
      <c r="F49" s="364" t="s">
        <v>226</v>
      </c>
      <c r="G49" s="4" t="s">
        <v>227</v>
      </c>
      <c r="H49" s="4" t="s">
        <v>221</v>
      </c>
      <c r="I49" s="496">
        <v>12</v>
      </c>
      <c r="J49" s="496" t="s">
        <v>45</v>
      </c>
      <c r="K49" s="496" t="s">
        <v>41</v>
      </c>
      <c r="L49" s="496" t="s">
        <v>42</v>
      </c>
      <c r="M49" s="496" t="s">
        <v>31</v>
      </c>
      <c r="N49" s="496">
        <v>47</v>
      </c>
      <c r="O49" s="354">
        <v>12.416353044644664</v>
      </c>
      <c r="P49" s="354">
        <v>4.9483930475235693</v>
      </c>
      <c r="Q49" s="354">
        <v>1.8710203178424374</v>
      </c>
      <c r="R49" s="354">
        <v>0.38973848557406721</v>
      </c>
      <c r="S49" s="354">
        <v>0.1442533963812688</v>
      </c>
      <c r="T49" s="354">
        <v>0.1442533963812688</v>
      </c>
      <c r="U49" s="354">
        <v>301.65517473928611</v>
      </c>
    </row>
    <row r="50" spans="1:21" x14ac:dyDescent="0.25">
      <c r="A50" s="517" t="s">
        <v>482</v>
      </c>
      <c r="B50" s="440" t="s">
        <v>2174</v>
      </c>
      <c r="C50" s="519" t="s">
        <v>371</v>
      </c>
      <c r="D50" s="520" t="s">
        <v>1937</v>
      </c>
      <c r="E50" s="521" t="s">
        <v>2175</v>
      </c>
      <c r="F50" s="364" t="s">
        <v>226</v>
      </c>
      <c r="G50" s="4" t="s">
        <v>227</v>
      </c>
      <c r="H50" s="4" t="s">
        <v>221</v>
      </c>
      <c r="I50" s="496">
        <v>13</v>
      </c>
      <c r="J50" s="496" t="s">
        <v>46</v>
      </c>
      <c r="K50" s="496" t="s">
        <v>47</v>
      </c>
      <c r="L50" s="496" t="s">
        <v>42</v>
      </c>
      <c r="M50" s="496" t="s">
        <v>31</v>
      </c>
      <c r="N50" s="496">
        <v>48</v>
      </c>
      <c r="O50" s="354">
        <v>4.0107478405653048</v>
      </c>
      <c r="P50" s="354">
        <v>0.98072698980133333</v>
      </c>
      <c r="Q50" s="354">
        <v>0.86701222547065182</v>
      </c>
      <c r="R50" s="354">
        <v>0.15349830937767442</v>
      </c>
      <c r="S50" s="354">
        <v>3.1720852112071631E-2</v>
      </c>
      <c r="T50" s="354">
        <v>3.1720852112071631E-2</v>
      </c>
      <c r="U50" s="354">
        <v>118.8067406244256</v>
      </c>
    </row>
    <row r="51" spans="1:21" x14ac:dyDescent="0.25">
      <c r="A51" s="517" t="s">
        <v>482</v>
      </c>
      <c r="B51" s="440" t="s">
        <v>2174</v>
      </c>
      <c r="C51" s="519" t="s">
        <v>371</v>
      </c>
      <c r="D51" s="520" t="s">
        <v>1937</v>
      </c>
      <c r="E51" s="521" t="s">
        <v>2175</v>
      </c>
      <c r="F51" s="364" t="s">
        <v>226</v>
      </c>
      <c r="G51" s="4" t="s">
        <v>227</v>
      </c>
      <c r="H51" s="4" t="s">
        <v>221</v>
      </c>
      <c r="I51" s="496">
        <v>14</v>
      </c>
      <c r="J51" s="496" t="s">
        <v>203</v>
      </c>
      <c r="K51" s="496" t="s">
        <v>73</v>
      </c>
      <c r="L51" s="496" t="s">
        <v>42</v>
      </c>
      <c r="M51" s="496" t="s">
        <v>31</v>
      </c>
      <c r="N51" s="496">
        <v>49</v>
      </c>
      <c r="O51" s="354">
        <v>10.834220731885102</v>
      </c>
      <c r="P51" s="354">
        <v>2.0993714085213666</v>
      </c>
      <c r="Q51" s="354">
        <v>2.2892969112976949</v>
      </c>
      <c r="R51" s="354">
        <v>0.41396502291812509</v>
      </c>
      <c r="S51" s="354">
        <v>8.3497230053141011E-2</v>
      </c>
      <c r="T51" s="354">
        <v>8.3497230053141011E-2</v>
      </c>
      <c r="U51" s="354">
        <v>320.40636330506254</v>
      </c>
    </row>
    <row r="52" spans="1:21" x14ac:dyDescent="0.25">
      <c r="A52" s="517" t="s">
        <v>482</v>
      </c>
      <c r="B52" s="440" t="s">
        <v>2174</v>
      </c>
      <c r="C52" s="519" t="s">
        <v>371</v>
      </c>
      <c r="D52" s="520" t="s">
        <v>1937</v>
      </c>
      <c r="E52" s="521" t="s">
        <v>2175</v>
      </c>
      <c r="F52" s="364" t="s">
        <v>226</v>
      </c>
      <c r="G52" s="4" t="s">
        <v>227</v>
      </c>
      <c r="H52" s="4" t="s">
        <v>221</v>
      </c>
      <c r="I52" s="496">
        <v>15</v>
      </c>
      <c r="J52" s="496" t="s">
        <v>147</v>
      </c>
      <c r="K52" s="496" t="s">
        <v>148</v>
      </c>
      <c r="L52" s="496" t="s">
        <v>42</v>
      </c>
      <c r="M52" s="496" t="s">
        <v>96</v>
      </c>
      <c r="N52" s="496">
        <v>50</v>
      </c>
      <c r="O52" s="354">
        <v>0.69866950194563737</v>
      </c>
      <c r="P52" s="354">
        <v>8.2318105281814991E-2</v>
      </c>
      <c r="Q52" s="354">
        <v>8.8705434939874261E-2</v>
      </c>
      <c r="R52" s="354">
        <v>2.5580324444764799E-2</v>
      </c>
      <c r="S52" s="354">
        <v>5.2159232705258594E-3</v>
      </c>
      <c r="T52" s="354">
        <v>5.2159232705258594E-3</v>
      </c>
      <c r="U52" s="354">
        <v>19.799012515287426</v>
      </c>
    </row>
    <row r="53" spans="1:21" x14ac:dyDescent="0.25">
      <c r="A53" s="517" t="s">
        <v>482</v>
      </c>
      <c r="B53" s="440" t="s">
        <v>2174</v>
      </c>
      <c r="C53" s="519" t="s">
        <v>371</v>
      </c>
      <c r="D53" s="520" t="s">
        <v>1937</v>
      </c>
      <c r="E53" s="521" t="s">
        <v>2175</v>
      </c>
      <c r="F53" s="364" t="s">
        <v>226</v>
      </c>
      <c r="G53" s="4" t="s">
        <v>227</v>
      </c>
      <c r="H53" s="4" t="s">
        <v>221</v>
      </c>
      <c r="I53" s="496">
        <v>16</v>
      </c>
      <c r="J53" s="496" t="s">
        <v>149</v>
      </c>
      <c r="K53" s="496" t="s">
        <v>150</v>
      </c>
      <c r="L53" s="496" t="s">
        <v>42</v>
      </c>
      <c r="M53" s="496" t="s">
        <v>96</v>
      </c>
      <c r="N53" s="496">
        <v>51</v>
      </c>
      <c r="O53" s="354">
        <v>0.11602607415082004</v>
      </c>
      <c r="P53" s="354">
        <v>2.197827421929505E-2</v>
      </c>
      <c r="Q53" s="354">
        <v>2.1380827000831598E-3</v>
      </c>
      <c r="R53" s="354">
        <v>1.13657004320349E-3</v>
      </c>
      <c r="S53" s="354">
        <v>4.5838623746170999E-4</v>
      </c>
      <c r="T53" s="354">
        <v>4.5838623746170999E-4</v>
      </c>
      <c r="U53" s="354">
        <v>0.87969895672050569</v>
      </c>
    </row>
    <row r="54" spans="1:21" x14ac:dyDescent="0.25">
      <c r="A54" s="517" t="s">
        <v>482</v>
      </c>
      <c r="B54" s="440" t="s">
        <v>2174</v>
      </c>
      <c r="C54" s="519" t="s">
        <v>371</v>
      </c>
      <c r="D54" s="520" t="s">
        <v>1937</v>
      </c>
      <c r="E54" s="521" t="s">
        <v>2175</v>
      </c>
      <c r="F54" s="364" t="s">
        <v>226</v>
      </c>
      <c r="G54" s="4" t="s">
        <v>227</v>
      </c>
      <c r="H54" s="4" t="s">
        <v>221</v>
      </c>
      <c r="I54" s="496">
        <v>17</v>
      </c>
      <c r="J54" s="496" t="s">
        <v>151</v>
      </c>
      <c r="K54" s="496" t="s">
        <v>100</v>
      </c>
      <c r="L54" s="496" t="s">
        <v>42</v>
      </c>
      <c r="M54" s="496" t="s">
        <v>96</v>
      </c>
      <c r="N54" s="496">
        <v>52</v>
      </c>
      <c r="O54" s="354">
        <v>0.18767573609893881</v>
      </c>
      <c r="P54" s="354">
        <v>1.9886249392677618E-2</v>
      </c>
      <c r="Q54" s="354">
        <v>6.1564194690008379E-2</v>
      </c>
      <c r="R54" s="354">
        <v>1.3498808401176027E-2</v>
      </c>
      <c r="S54" s="354">
        <v>1.7323737155037298E-3</v>
      </c>
      <c r="T54" s="354">
        <v>1.7323737155037298E-3</v>
      </c>
      <c r="U54" s="354">
        <v>10.447993430810598</v>
      </c>
    </row>
    <row r="55" spans="1:21" x14ac:dyDescent="0.25">
      <c r="A55" s="517" t="s">
        <v>482</v>
      </c>
      <c r="B55" s="440" t="s">
        <v>2174</v>
      </c>
      <c r="C55" s="519" t="s">
        <v>371</v>
      </c>
      <c r="D55" s="520" t="s">
        <v>1937</v>
      </c>
      <c r="E55" s="521" t="s">
        <v>2175</v>
      </c>
      <c r="F55" s="364" t="s">
        <v>226</v>
      </c>
      <c r="G55" s="4" t="s">
        <v>227</v>
      </c>
      <c r="H55" s="4" t="s">
        <v>221</v>
      </c>
      <c r="I55" s="496">
        <v>18</v>
      </c>
      <c r="J55" s="496" t="s">
        <v>48</v>
      </c>
      <c r="K55" s="496" t="s">
        <v>49</v>
      </c>
      <c r="L55" s="496" t="s">
        <v>30</v>
      </c>
      <c r="M55" s="496" t="s">
        <v>31</v>
      </c>
      <c r="N55" s="496">
        <v>53</v>
      </c>
      <c r="O55" s="354">
        <v>0.60192753522516218</v>
      </c>
      <c r="P55" s="354">
        <v>0.25631033851496471</v>
      </c>
      <c r="Q55" s="354">
        <v>2.5367185939108437E-2</v>
      </c>
      <c r="R55" s="354">
        <v>9.1242088056493302E-3</v>
      </c>
      <c r="S55" s="354">
        <v>5.9857708755620001E-3</v>
      </c>
      <c r="T55" s="354">
        <v>5.9857708755620001E-3</v>
      </c>
      <c r="U55" s="354">
        <v>7.06208111881101</v>
      </c>
    </row>
    <row r="56" spans="1:21" x14ac:dyDescent="0.25">
      <c r="A56" s="517" t="s">
        <v>482</v>
      </c>
      <c r="B56" s="440" t="s">
        <v>2174</v>
      </c>
      <c r="C56" s="519" t="s">
        <v>371</v>
      </c>
      <c r="D56" s="520" t="s">
        <v>1937</v>
      </c>
      <c r="E56" s="521" t="s">
        <v>2175</v>
      </c>
      <c r="F56" s="364" t="s">
        <v>226</v>
      </c>
      <c r="G56" s="4" t="s">
        <v>227</v>
      </c>
      <c r="H56" s="4" t="s">
        <v>221</v>
      </c>
      <c r="I56" s="496">
        <v>19</v>
      </c>
      <c r="J56" s="496" t="s">
        <v>183</v>
      </c>
      <c r="K56" s="496" t="s">
        <v>49</v>
      </c>
      <c r="L56" s="496" t="s">
        <v>30</v>
      </c>
      <c r="M56" s="496" t="s">
        <v>31</v>
      </c>
      <c r="N56" s="496">
        <v>54</v>
      </c>
      <c r="O56" s="354">
        <v>2.9549169982202605</v>
      </c>
      <c r="P56" s="354">
        <v>1.2582507506054139</v>
      </c>
      <c r="Q56" s="354">
        <v>0.12452982058016442</v>
      </c>
      <c r="R56" s="354">
        <v>4.4791570199829989E-2</v>
      </c>
      <c r="S56" s="354">
        <v>2.9384691785760638E-2</v>
      </c>
      <c r="T56" s="354">
        <v>2.9384691785760638E-2</v>
      </c>
      <c r="U56" s="354">
        <v>34.668398220218947</v>
      </c>
    </row>
    <row r="57" spans="1:21" x14ac:dyDescent="0.25">
      <c r="A57" s="517" t="s">
        <v>482</v>
      </c>
      <c r="B57" s="440" t="s">
        <v>2174</v>
      </c>
      <c r="C57" s="519" t="s">
        <v>371</v>
      </c>
      <c r="D57" s="520" t="s">
        <v>1937</v>
      </c>
      <c r="E57" s="521" t="s">
        <v>2175</v>
      </c>
      <c r="F57" s="364" t="s">
        <v>226</v>
      </c>
      <c r="G57" s="4" t="s">
        <v>227</v>
      </c>
      <c r="H57" s="4" t="s">
        <v>221</v>
      </c>
      <c r="I57" s="496">
        <v>20</v>
      </c>
      <c r="J57" s="496" t="s">
        <v>204</v>
      </c>
      <c r="K57" s="496" t="s">
        <v>49</v>
      </c>
      <c r="L57" s="496" t="s">
        <v>42</v>
      </c>
      <c r="M57" s="496" t="s">
        <v>31</v>
      </c>
      <c r="N57" s="496">
        <v>55</v>
      </c>
      <c r="O57" s="354">
        <v>20.790607340003763</v>
      </c>
      <c r="P57" s="354">
        <v>8.9514872276071333</v>
      </c>
      <c r="Q57" s="354">
        <v>0.70090616103923997</v>
      </c>
      <c r="R57" s="354">
        <v>0.28713638721652118</v>
      </c>
      <c r="S57" s="354">
        <v>0.19600018387753254</v>
      </c>
      <c r="T57" s="354">
        <v>0.19600018387753254</v>
      </c>
      <c r="U57" s="354">
        <v>222.2417856719328</v>
      </c>
    </row>
    <row r="58" spans="1:21" x14ac:dyDescent="0.25">
      <c r="A58" s="517" t="s">
        <v>482</v>
      </c>
      <c r="B58" s="440" t="s">
        <v>2174</v>
      </c>
      <c r="C58" s="519" t="s">
        <v>371</v>
      </c>
      <c r="D58" s="520" t="s">
        <v>1937</v>
      </c>
      <c r="E58" s="521" t="s">
        <v>2175</v>
      </c>
      <c r="F58" s="364" t="s">
        <v>226</v>
      </c>
      <c r="G58" s="4" t="s">
        <v>227</v>
      </c>
      <c r="H58" s="4" t="s">
        <v>221</v>
      </c>
      <c r="I58" s="496">
        <v>21</v>
      </c>
      <c r="J58" s="496" t="s">
        <v>205</v>
      </c>
      <c r="K58" s="496" t="s">
        <v>1559</v>
      </c>
      <c r="L58" s="496" t="s">
        <v>42</v>
      </c>
      <c r="M58" s="496" t="s">
        <v>31</v>
      </c>
      <c r="N58" s="496">
        <v>56</v>
      </c>
      <c r="O58" s="354">
        <v>10.362210328975419</v>
      </c>
      <c r="P58" s="354">
        <v>4.7476569693932325</v>
      </c>
      <c r="Q58" s="354">
        <v>0.78073357407450628</v>
      </c>
      <c r="R58" s="354">
        <v>0.21224996006715177</v>
      </c>
      <c r="S58" s="354">
        <v>0.12931665925247099</v>
      </c>
      <c r="T58" s="354">
        <v>0.12931665925247099</v>
      </c>
      <c r="U58" s="354">
        <v>164.28015549955438</v>
      </c>
    </row>
    <row r="59" spans="1:21" x14ac:dyDescent="0.25">
      <c r="A59" s="517" t="s">
        <v>482</v>
      </c>
      <c r="B59" s="440" t="s">
        <v>2174</v>
      </c>
      <c r="C59" s="519" t="s">
        <v>371</v>
      </c>
      <c r="D59" s="520" t="s">
        <v>1937</v>
      </c>
      <c r="E59" s="521" t="s">
        <v>2175</v>
      </c>
      <c r="F59" s="364" t="s">
        <v>226</v>
      </c>
      <c r="G59" s="4" t="s">
        <v>227</v>
      </c>
      <c r="H59" s="4" t="s">
        <v>221</v>
      </c>
      <c r="I59" s="496">
        <v>22</v>
      </c>
      <c r="J59" s="496" t="s">
        <v>50</v>
      </c>
      <c r="K59" s="496" t="s">
        <v>1559</v>
      </c>
      <c r="L59" s="496" t="s">
        <v>30</v>
      </c>
      <c r="M59" s="496" t="s">
        <v>31</v>
      </c>
      <c r="N59" s="496">
        <v>57</v>
      </c>
      <c r="O59" s="354">
        <v>0.14194905978247749</v>
      </c>
      <c r="P59" s="354">
        <v>6.4840662940022581E-2</v>
      </c>
      <c r="Q59" s="354">
        <v>1.0619133641865961E-2</v>
      </c>
      <c r="R59" s="354">
        <v>2.90219497937337E-3</v>
      </c>
      <c r="S59" s="354">
        <v>1.7811763441313599E-3</v>
      </c>
      <c r="T59" s="354">
        <v>1.7811763441313599E-3</v>
      </c>
      <c r="U59" s="354">
        <v>2.2462798098776746</v>
      </c>
    </row>
    <row r="60" spans="1:21" x14ac:dyDescent="0.25">
      <c r="A60" s="517" t="s">
        <v>482</v>
      </c>
      <c r="B60" s="440" t="s">
        <v>2174</v>
      </c>
      <c r="C60" s="519" t="s">
        <v>371</v>
      </c>
      <c r="D60" s="520" t="s">
        <v>1937</v>
      </c>
      <c r="E60" s="521" t="s">
        <v>2175</v>
      </c>
      <c r="F60" s="364" t="s">
        <v>226</v>
      </c>
      <c r="G60" s="4" t="s">
        <v>227</v>
      </c>
      <c r="H60" s="4" t="s">
        <v>221</v>
      </c>
      <c r="I60" s="496">
        <v>23</v>
      </c>
      <c r="J60" s="496" t="s">
        <v>2159</v>
      </c>
      <c r="K60" s="496" t="s">
        <v>52</v>
      </c>
      <c r="L60" s="496" t="s">
        <v>30</v>
      </c>
      <c r="M60" s="496" t="s">
        <v>31</v>
      </c>
      <c r="N60" s="496">
        <v>58</v>
      </c>
      <c r="O60" s="354">
        <v>38.214108981736572</v>
      </c>
      <c r="P60" s="354">
        <v>41.874253085588592</v>
      </c>
      <c r="Q60" s="354">
        <v>1.4394761908196438</v>
      </c>
      <c r="R60" s="354">
        <v>0.55515380536235981</v>
      </c>
      <c r="S60" s="354">
        <v>0.8818406726386665</v>
      </c>
      <c r="T60" s="354">
        <v>0.8818406726386665</v>
      </c>
      <c r="U60" s="354">
        <v>429.68560753360322</v>
      </c>
    </row>
    <row r="61" spans="1:21" x14ac:dyDescent="0.25">
      <c r="A61" s="517" t="s">
        <v>482</v>
      </c>
      <c r="B61" s="440" t="s">
        <v>2174</v>
      </c>
      <c r="C61" s="519" t="s">
        <v>371</v>
      </c>
      <c r="D61" s="520" t="s">
        <v>1937</v>
      </c>
      <c r="E61" s="521" t="s">
        <v>2175</v>
      </c>
      <c r="F61" s="364" t="s">
        <v>226</v>
      </c>
      <c r="G61" s="4" t="s">
        <v>227</v>
      </c>
      <c r="H61" s="4" t="s">
        <v>221</v>
      </c>
      <c r="I61" s="496">
        <v>24</v>
      </c>
      <c r="J61" s="496" t="s">
        <v>51</v>
      </c>
      <c r="K61" s="496" t="s">
        <v>52</v>
      </c>
      <c r="L61" s="496" t="s">
        <v>89</v>
      </c>
      <c r="M61" s="496" t="s">
        <v>31</v>
      </c>
      <c r="N61" s="496">
        <v>59</v>
      </c>
      <c r="O61" s="354">
        <v>38.214108981736572</v>
      </c>
      <c r="P61" s="354">
        <v>41.874253085588592</v>
      </c>
      <c r="Q61" s="354">
        <v>1.4394761908196438</v>
      </c>
      <c r="R61" s="354">
        <v>0.55515380536235981</v>
      </c>
      <c r="S61" s="354">
        <v>0.8818406726386665</v>
      </c>
      <c r="T61" s="354">
        <v>0.8818406726386665</v>
      </c>
      <c r="U61" s="354">
        <v>429.68560753360322</v>
      </c>
    </row>
    <row r="62" spans="1:21" x14ac:dyDescent="0.25">
      <c r="A62" s="517" t="s">
        <v>482</v>
      </c>
      <c r="B62" s="440" t="s">
        <v>2174</v>
      </c>
      <c r="C62" s="519" t="s">
        <v>371</v>
      </c>
      <c r="D62" s="520" t="s">
        <v>1937</v>
      </c>
      <c r="E62" s="521" t="s">
        <v>2175</v>
      </c>
      <c r="F62" s="364" t="s">
        <v>226</v>
      </c>
      <c r="G62" s="4" t="s">
        <v>227</v>
      </c>
      <c r="H62" s="4" t="s">
        <v>221</v>
      </c>
      <c r="I62" s="496">
        <v>56</v>
      </c>
      <c r="J62" s="496" t="s">
        <v>206</v>
      </c>
      <c r="K62" s="496" t="s">
        <v>52</v>
      </c>
      <c r="L62" s="496" t="s">
        <v>42</v>
      </c>
      <c r="M62" s="496" t="s">
        <v>31</v>
      </c>
      <c r="N62" s="496">
        <v>60</v>
      </c>
      <c r="O62" s="354">
        <v>65.415073872643674</v>
      </c>
      <c r="P62" s="354">
        <v>71.681023978057866</v>
      </c>
      <c r="Q62" s="354">
        <v>2.4642614305056503</v>
      </c>
      <c r="R62" s="354">
        <v>0.95033029245733336</v>
      </c>
      <c r="S62" s="354">
        <v>1.5095284526629231</v>
      </c>
      <c r="T62" s="354">
        <v>1.5095284526629231</v>
      </c>
      <c r="U62" s="354">
        <v>735.54976256812438</v>
      </c>
    </row>
    <row r="63" spans="1:21" x14ac:dyDescent="0.25">
      <c r="A63" s="517" t="s">
        <v>482</v>
      </c>
      <c r="B63" s="440" t="s">
        <v>2174</v>
      </c>
      <c r="C63" s="519" t="s">
        <v>371</v>
      </c>
      <c r="D63" s="520" t="s">
        <v>1937</v>
      </c>
      <c r="E63" s="521" t="s">
        <v>2175</v>
      </c>
      <c r="F63" s="364" t="s">
        <v>226</v>
      </c>
      <c r="G63" s="4" t="s">
        <v>227</v>
      </c>
      <c r="H63" s="4" t="s">
        <v>221</v>
      </c>
      <c r="I63" s="496">
        <v>25</v>
      </c>
      <c r="J63" s="496" t="s">
        <v>53</v>
      </c>
      <c r="K63" s="496" t="s">
        <v>47</v>
      </c>
      <c r="L63" s="496" t="s">
        <v>30</v>
      </c>
      <c r="M63" s="496" t="s">
        <v>31</v>
      </c>
      <c r="N63" s="496">
        <v>61</v>
      </c>
      <c r="O63" s="354">
        <v>3.3790047939181602</v>
      </c>
      <c r="P63" s="354">
        <v>0.79417320599531638</v>
      </c>
      <c r="Q63" s="354">
        <v>1.0129538799664868</v>
      </c>
      <c r="R63" s="354">
        <v>0.15515948480566527</v>
      </c>
      <c r="S63" s="354">
        <v>3.2284227990254294E-2</v>
      </c>
      <c r="T63" s="354">
        <v>3.2284227990254294E-2</v>
      </c>
      <c r="U63" s="354">
        <v>120.09247933628035</v>
      </c>
    </row>
    <row r="64" spans="1:21" x14ac:dyDescent="0.25">
      <c r="A64" s="517" t="s">
        <v>482</v>
      </c>
      <c r="B64" s="440" t="s">
        <v>2174</v>
      </c>
      <c r="C64" s="519" t="s">
        <v>371</v>
      </c>
      <c r="D64" s="520" t="s">
        <v>1937</v>
      </c>
      <c r="E64" s="521" t="s">
        <v>2175</v>
      </c>
      <c r="F64" s="364" t="s">
        <v>226</v>
      </c>
      <c r="G64" s="4" t="s">
        <v>227</v>
      </c>
      <c r="H64" s="4" t="s">
        <v>221</v>
      </c>
      <c r="I64" s="496">
        <v>26</v>
      </c>
      <c r="J64" s="496" t="s">
        <v>217</v>
      </c>
      <c r="K64" s="496" t="s">
        <v>1561</v>
      </c>
      <c r="L64" s="496" t="s">
        <v>42</v>
      </c>
      <c r="M64" s="496" t="s">
        <v>31</v>
      </c>
      <c r="N64" s="496">
        <v>62</v>
      </c>
      <c r="O64" s="354">
        <v>13.141389210319611</v>
      </c>
      <c r="P64" s="354">
        <v>2.2429152316800294</v>
      </c>
      <c r="Q64" s="354">
        <v>2.8303004147168855</v>
      </c>
      <c r="R64" s="354">
        <v>0.57732152500801415</v>
      </c>
      <c r="S64" s="354">
        <v>8.2072410011617775E-2</v>
      </c>
      <c r="T64" s="354">
        <v>8.2072410011617775E-2</v>
      </c>
      <c r="U64" s="354">
        <v>446.8432848297922</v>
      </c>
    </row>
    <row r="65" spans="1:21" x14ac:dyDescent="0.25">
      <c r="A65" s="517" t="s">
        <v>482</v>
      </c>
      <c r="B65" s="440" t="s">
        <v>2174</v>
      </c>
      <c r="C65" s="519" t="s">
        <v>371</v>
      </c>
      <c r="D65" s="520" t="s">
        <v>1937</v>
      </c>
      <c r="E65" s="521" t="s">
        <v>2175</v>
      </c>
      <c r="F65" s="364" t="s">
        <v>226</v>
      </c>
      <c r="G65" s="4" t="s">
        <v>227</v>
      </c>
      <c r="H65" s="4" t="s">
        <v>221</v>
      </c>
      <c r="I65" s="496">
        <v>27</v>
      </c>
      <c r="J65" s="496" t="s">
        <v>54</v>
      </c>
      <c r="K65" s="496" t="s">
        <v>55</v>
      </c>
      <c r="L65" s="496" t="s">
        <v>42</v>
      </c>
      <c r="M65" s="496" t="s">
        <v>31</v>
      </c>
      <c r="N65" s="496">
        <v>63</v>
      </c>
      <c r="O65" s="354">
        <v>20.324903630475195</v>
      </c>
      <c r="P65" s="354">
        <v>4.8149482974515152</v>
      </c>
      <c r="Q65" s="354">
        <v>12.458150859683089</v>
      </c>
      <c r="R65" s="354">
        <v>1.7022291531325997</v>
      </c>
      <c r="S65" s="354">
        <v>0.22854252467489117</v>
      </c>
      <c r="T65" s="354">
        <v>0.22854252467489117</v>
      </c>
      <c r="U65" s="354">
        <v>1317.5148247948835</v>
      </c>
    </row>
    <row r="66" spans="1:21" x14ac:dyDescent="0.25">
      <c r="A66" s="517" t="s">
        <v>482</v>
      </c>
      <c r="B66" s="440" t="s">
        <v>2174</v>
      </c>
      <c r="C66" s="519" t="s">
        <v>371</v>
      </c>
      <c r="D66" s="520" t="s">
        <v>1937</v>
      </c>
      <c r="E66" s="521" t="s">
        <v>2175</v>
      </c>
      <c r="F66" s="364" t="s">
        <v>226</v>
      </c>
      <c r="G66" s="4" t="s">
        <v>227</v>
      </c>
      <c r="H66" s="4" t="s">
        <v>221</v>
      </c>
      <c r="I66" s="496">
        <v>28</v>
      </c>
      <c r="J66" s="496" t="s">
        <v>113</v>
      </c>
      <c r="K66" s="496" t="s">
        <v>90</v>
      </c>
      <c r="L66" s="496" t="s">
        <v>42</v>
      </c>
      <c r="M66" s="496" t="s">
        <v>31</v>
      </c>
      <c r="N66" s="496">
        <v>64</v>
      </c>
      <c r="O66" s="354">
        <v>2.5450036307531714</v>
      </c>
      <c r="P66" s="354">
        <v>0.48038393991784378</v>
      </c>
      <c r="Q66" s="354">
        <v>0.29281303913604245</v>
      </c>
      <c r="R66" s="354">
        <v>0.14451370168556874</v>
      </c>
      <c r="S66" s="354">
        <v>3.6946009444441361E-2</v>
      </c>
      <c r="T66" s="354">
        <v>3.6946009444441361E-2</v>
      </c>
      <c r="U66" s="354">
        <v>111.85271109157689</v>
      </c>
    </row>
    <row r="67" spans="1:21" x14ac:dyDescent="0.25">
      <c r="A67" s="517" t="s">
        <v>482</v>
      </c>
      <c r="B67" s="440" t="s">
        <v>2174</v>
      </c>
      <c r="C67" s="519" t="s">
        <v>371</v>
      </c>
      <c r="D67" s="520" t="s">
        <v>1937</v>
      </c>
      <c r="E67" s="521" t="s">
        <v>2175</v>
      </c>
      <c r="F67" s="364" t="s">
        <v>226</v>
      </c>
      <c r="G67" s="4" t="s">
        <v>227</v>
      </c>
      <c r="H67" s="4" t="s">
        <v>221</v>
      </c>
      <c r="I67" s="496">
        <v>29</v>
      </c>
      <c r="J67" s="496" t="s">
        <v>316</v>
      </c>
      <c r="K67" s="496" t="s">
        <v>57</v>
      </c>
      <c r="L67" s="496" t="s">
        <v>42</v>
      </c>
      <c r="M67" s="496" t="s">
        <v>31</v>
      </c>
      <c r="N67" s="496">
        <v>65</v>
      </c>
      <c r="O67" s="354">
        <v>11.616032607826964</v>
      </c>
      <c r="P67" s="354">
        <v>1.2372138348125008</v>
      </c>
      <c r="Q67" s="354">
        <v>0.63651974295308733</v>
      </c>
      <c r="R67" s="354">
        <v>0.215925273209218</v>
      </c>
      <c r="S67" s="354">
        <v>5.6528753952580127E-2</v>
      </c>
      <c r="T67" s="354">
        <v>5.6528753952580127E-2</v>
      </c>
      <c r="U67" s="354">
        <v>167.12482490706213</v>
      </c>
    </row>
    <row r="68" spans="1:21" x14ac:dyDescent="0.25">
      <c r="A68" s="517" t="s">
        <v>482</v>
      </c>
      <c r="B68" s="440" t="s">
        <v>2174</v>
      </c>
      <c r="C68" s="519" t="s">
        <v>371</v>
      </c>
      <c r="D68" s="520" t="s">
        <v>1937</v>
      </c>
      <c r="E68" s="521" t="s">
        <v>2175</v>
      </c>
      <c r="F68" s="364" t="s">
        <v>226</v>
      </c>
      <c r="G68" s="4" t="s">
        <v>227</v>
      </c>
      <c r="H68" s="4" t="s">
        <v>221</v>
      </c>
      <c r="I68" s="496">
        <v>30</v>
      </c>
      <c r="J68" s="496" t="s">
        <v>58</v>
      </c>
      <c r="K68" s="496" t="s">
        <v>1560</v>
      </c>
      <c r="L68" s="496" t="s">
        <v>42</v>
      </c>
      <c r="M68" s="496" t="s">
        <v>31</v>
      </c>
      <c r="N68" s="496">
        <v>66</v>
      </c>
      <c r="O68" s="354">
        <v>24.913670567305573</v>
      </c>
      <c r="P68" s="354">
        <v>4.6165069724254417</v>
      </c>
      <c r="Q68" s="354">
        <v>7.8781172432493403</v>
      </c>
      <c r="R68" s="354">
        <v>1.3989942367589934</v>
      </c>
      <c r="S68" s="354">
        <v>0.25484838050309622</v>
      </c>
      <c r="T68" s="354">
        <v>0.25484838050309622</v>
      </c>
      <c r="U68" s="354">
        <v>1082.8128774732727</v>
      </c>
    </row>
    <row r="69" spans="1:21" x14ac:dyDescent="0.25">
      <c r="A69" s="517" t="s">
        <v>482</v>
      </c>
      <c r="B69" s="440" t="s">
        <v>2174</v>
      </c>
      <c r="C69" s="519" t="s">
        <v>371</v>
      </c>
      <c r="D69" s="520" t="s">
        <v>1937</v>
      </c>
      <c r="E69" s="521" t="s">
        <v>2175</v>
      </c>
      <c r="F69" s="364" t="s">
        <v>226</v>
      </c>
      <c r="G69" s="4" t="s">
        <v>227</v>
      </c>
      <c r="H69" s="4" t="s">
        <v>221</v>
      </c>
      <c r="I69" s="496">
        <v>31</v>
      </c>
      <c r="J69" s="496" t="s">
        <v>59</v>
      </c>
      <c r="K69" s="496" t="s">
        <v>47</v>
      </c>
      <c r="L69" s="496" t="s">
        <v>42</v>
      </c>
      <c r="M69" s="496" t="s">
        <v>31</v>
      </c>
      <c r="N69" s="496">
        <v>67</v>
      </c>
      <c r="O69" s="354">
        <v>8.6450846223705149</v>
      </c>
      <c r="P69" s="354">
        <v>2.1568990604483984</v>
      </c>
      <c r="Q69" s="354">
        <v>1.1542649561343872</v>
      </c>
      <c r="R69" s="354">
        <v>0.28691917346595175</v>
      </c>
      <c r="S69" s="354">
        <v>6.0093332207377732E-2</v>
      </c>
      <c r="T69" s="354">
        <v>6.0093332207377732E-2</v>
      </c>
      <c r="U69" s="354">
        <v>222.07366407646583</v>
      </c>
    </row>
    <row r="70" spans="1:21" x14ac:dyDescent="0.25">
      <c r="A70" s="517" t="s">
        <v>482</v>
      </c>
      <c r="B70" s="440" t="s">
        <v>2174</v>
      </c>
      <c r="C70" s="519" t="s">
        <v>371</v>
      </c>
      <c r="D70" s="520" t="s">
        <v>1937</v>
      </c>
      <c r="E70" s="521" t="s">
        <v>2175</v>
      </c>
      <c r="F70" s="364" t="s">
        <v>226</v>
      </c>
      <c r="G70" s="4" t="s">
        <v>227</v>
      </c>
      <c r="H70" s="4" t="s">
        <v>221</v>
      </c>
      <c r="I70" s="496">
        <v>32</v>
      </c>
      <c r="J70" s="496" t="s">
        <v>60</v>
      </c>
      <c r="K70" s="496" t="s">
        <v>47</v>
      </c>
      <c r="L70" s="496" t="s">
        <v>42</v>
      </c>
      <c r="M70" s="496" t="s">
        <v>31</v>
      </c>
      <c r="N70" s="496">
        <v>68</v>
      </c>
      <c r="O70" s="354">
        <v>17.44834141139329</v>
      </c>
      <c r="P70" s="354">
        <v>4.3718075379818648</v>
      </c>
      <c r="Q70" s="354">
        <v>2.1660073992781177</v>
      </c>
      <c r="R70" s="354">
        <v>0.56694729848375869</v>
      </c>
      <c r="S70" s="354">
        <v>0.11941623478934764</v>
      </c>
      <c r="T70" s="354">
        <v>0.11941623478934764</v>
      </c>
      <c r="U70" s="354">
        <v>438.8136988318052</v>
      </c>
    </row>
    <row r="71" spans="1:21" x14ac:dyDescent="0.25">
      <c r="A71" s="517" t="s">
        <v>482</v>
      </c>
      <c r="B71" s="440" t="s">
        <v>2174</v>
      </c>
      <c r="C71" s="519" t="s">
        <v>371</v>
      </c>
      <c r="D71" s="520" t="s">
        <v>1937</v>
      </c>
      <c r="E71" s="521" t="s">
        <v>2175</v>
      </c>
      <c r="F71" s="364" t="s">
        <v>226</v>
      </c>
      <c r="G71" s="4" t="s">
        <v>227</v>
      </c>
      <c r="H71" s="4" t="s">
        <v>221</v>
      </c>
      <c r="I71" s="496">
        <v>33</v>
      </c>
      <c r="J71" s="496" t="s">
        <v>152</v>
      </c>
      <c r="K71" s="496" t="s">
        <v>150</v>
      </c>
      <c r="L71" s="496" t="s">
        <v>42</v>
      </c>
      <c r="M71" s="496" t="s">
        <v>96</v>
      </c>
      <c r="N71" s="496">
        <v>69</v>
      </c>
      <c r="O71" s="354">
        <v>0.59308065251275055</v>
      </c>
      <c r="P71" s="354">
        <v>9.9065594869502768E-2</v>
      </c>
      <c r="Q71" s="354">
        <v>1.6792085796356441E-2</v>
      </c>
      <c r="R71" s="354">
        <v>7.9036922446327901E-3</v>
      </c>
      <c r="S71" s="354">
        <v>2.6789141073536998E-3</v>
      </c>
      <c r="T71" s="354">
        <v>2.6789141073536998E-3</v>
      </c>
      <c r="U71" s="354">
        <v>6.1174089197599821</v>
      </c>
    </row>
    <row r="72" spans="1:21" x14ac:dyDescent="0.25">
      <c r="A72" s="517" t="s">
        <v>482</v>
      </c>
      <c r="B72" s="440" t="s">
        <v>2174</v>
      </c>
      <c r="C72" s="519" t="s">
        <v>371</v>
      </c>
      <c r="D72" s="520" t="s">
        <v>1937</v>
      </c>
      <c r="E72" s="521" t="s">
        <v>2175</v>
      </c>
      <c r="F72" s="364" t="s">
        <v>226</v>
      </c>
      <c r="G72" s="4" t="s">
        <v>227</v>
      </c>
      <c r="H72" s="4" t="s">
        <v>221</v>
      </c>
      <c r="I72" s="496">
        <v>34</v>
      </c>
      <c r="J72" s="496" t="s">
        <v>62</v>
      </c>
      <c r="K72" s="496" t="s">
        <v>1563</v>
      </c>
      <c r="L72" s="496" t="s">
        <v>42</v>
      </c>
      <c r="M72" s="496" t="s">
        <v>31</v>
      </c>
      <c r="N72" s="496">
        <v>70</v>
      </c>
      <c r="O72" s="354">
        <v>9.4886063755674286</v>
      </c>
      <c r="P72" s="354">
        <v>1.9688602075715871</v>
      </c>
      <c r="Q72" s="354">
        <v>1.2309582578114577</v>
      </c>
      <c r="R72" s="354">
        <v>0.38262287977740578</v>
      </c>
      <c r="S72" s="354">
        <v>8.2163944840488862E-2</v>
      </c>
      <c r="T72" s="354">
        <v>8.2163944840488862E-2</v>
      </c>
      <c r="U72" s="354">
        <v>296.14773945900328</v>
      </c>
    </row>
    <row r="73" spans="1:21" x14ac:dyDescent="0.25">
      <c r="A73" s="517" t="s">
        <v>482</v>
      </c>
      <c r="B73" s="440" t="s">
        <v>2174</v>
      </c>
      <c r="C73" s="519" t="s">
        <v>371</v>
      </c>
      <c r="D73" s="520" t="s">
        <v>1937</v>
      </c>
      <c r="E73" s="521" t="s">
        <v>2175</v>
      </c>
      <c r="F73" s="364" t="s">
        <v>226</v>
      </c>
      <c r="G73" s="4" t="s">
        <v>227</v>
      </c>
      <c r="H73" s="4" t="s">
        <v>221</v>
      </c>
      <c r="I73" s="496">
        <v>35</v>
      </c>
      <c r="J73" s="496" t="s">
        <v>111</v>
      </c>
      <c r="K73" s="496" t="s">
        <v>47</v>
      </c>
      <c r="L73" s="496" t="s">
        <v>42</v>
      </c>
      <c r="M73" s="496" t="s">
        <v>31</v>
      </c>
      <c r="N73" s="496">
        <v>71</v>
      </c>
      <c r="O73" s="354">
        <v>1.687912237937236</v>
      </c>
      <c r="P73" s="354">
        <v>0.40378764494298691</v>
      </c>
      <c r="Q73" s="354">
        <v>0.51755184352667682</v>
      </c>
      <c r="R73" s="354">
        <v>7.4383159204609764E-2</v>
      </c>
      <c r="S73" s="354">
        <v>1.4669558913479997E-2</v>
      </c>
      <c r="T73" s="354">
        <v>1.4669558913479997E-2</v>
      </c>
      <c r="U73" s="354">
        <v>57.572105395204993</v>
      </c>
    </row>
    <row r="74" spans="1:21" x14ac:dyDescent="0.25">
      <c r="A74" s="517" t="s">
        <v>482</v>
      </c>
      <c r="B74" s="440" t="s">
        <v>2174</v>
      </c>
      <c r="C74" s="519" t="s">
        <v>371</v>
      </c>
      <c r="D74" s="520" t="s">
        <v>1937</v>
      </c>
      <c r="E74" s="521" t="s">
        <v>2175</v>
      </c>
      <c r="F74" s="505" t="s">
        <v>226</v>
      </c>
      <c r="G74" s="4" t="s">
        <v>227</v>
      </c>
      <c r="H74" s="9" t="s">
        <v>221</v>
      </c>
      <c r="I74" s="496">
        <v>36</v>
      </c>
      <c r="J74" s="496" t="s">
        <v>63</v>
      </c>
      <c r="K74" s="496" t="s">
        <v>1564</v>
      </c>
      <c r="L74" s="496" t="s">
        <v>42</v>
      </c>
      <c r="M74" s="496" t="s">
        <v>31</v>
      </c>
      <c r="N74" s="496">
        <v>72</v>
      </c>
      <c r="O74" s="354">
        <v>11.287313960344065</v>
      </c>
      <c r="P74" s="354">
        <v>1.8500932473715654</v>
      </c>
      <c r="Q74" s="354">
        <v>4.0414776012716214</v>
      </c>
      <c r="R74" s="354">
        <v>0.59880353426630195</v>
      </c>
      <c r="S74" s="354">
        <v>8.1268751211770004E-2</v>
      </c>
      <c r="T74" s="354">
        <v>8.1268751211770004E-2</v>
      </c>
      <c r="U74" s="354">
        <v>463.47022781866008</v>
      </c>
    </row>
    <row r="75" spans="1:21" x14ac:dyDescent="0.25">
      <c r="A75" s="517" t="s">
        <v>482</v>
      </c>
      <c r="B75" s="440" t="s">
        <v>2174</v>
      </c>
      <c r="C75" s="519" t="s">
        <v>371</v>
      </c>
      <c r="D75" s="520" t="s">
        <v>1937</v>
      </c>
      <c r="E75" s="521" t="s">
        <v>2175</v>
      </c>
      <c r="F75" s="505" t="s">
        <v>226</v>
      </c>
      <c r="G75" s="4" t="s">
        <v>227</v>
      </c>
      <c r="H75" s="9" t="s">
        <v>221</v>
      </c>
      <c r="I75" s="496">
        <v>55</v>
      </c>
      <c r="J75" s="496" t="s">
        <v>68</v>
      </c>
      <c r="K75" s="496" t="s">
        <v>1592</v>
      </c>
      <c r="L75" s="496" t="s">
        <v>42</v>
      </c>
      <c r="M75" s="496" t="s">
        <v>31</v>
      </c>
      <c r="N75" s="496">
        <v>73</v>
      </c>
      <c r="O75" s="354">
        <v>29.415791574736744</v>
      </c>
      <c r="P75" s="354">
        <v>2.0896348668853233</v>
      </c>
      <c r="Q75" s="354">
        <v>10.958629377587577</v>
      </c>
      <c r="R75" s="354">
        <v>1.9116051021159524</v>
      </c>
      <c r="S75" s="354">
        <v>0.30351458818531191</v>
      </c>
      <c r="T75" s="354">
        <v>0.30351458818531191</v>
      </c>
      <c r="U75" s="354">
        <v>1479.5705129006105</v>
      </c>
    </row>
    <row r="76" spans="1:21" x14ac:dyDescent="0.25">
      <c r="A76" s="517" t="s">
        <v>482</v>
      </c>
      <c r="B76" s="440" t="s">
        <v>2174</v>
      </c>
      <c r="C76" s="519" t="s">
        <v>371</v>
      </c>
      <c r="D76" s="520" t="s">
        <v>1937</v>
      </c>
      <c r="E76" s="521" t="s">
        <v>2175</v>
      </c>
      <c r="F76" s="505" t="s">
        <v>226</v>
      </c>
      <c r="G76" s="4" t="s">
        <v>227</v>
      </c>
      <c r="H76" s="9" t="s">
        <v>221</v>
      </c>
      <c r="I76" s="496">
        <v>37</v>
      </c>
      <c r="J76" s="496" t="s">
        <v>69</v>
      </c>
      <c r="K76" s="496" t="s">
        <v>47</v>
      </c>
      <c r="L76" s="496" t="s">
        <v>42</v>
      </c>
      <c r="M76" s="496" t="s">
        <v>31</v>
      </c>
      <c r="N76" s="496">
        <v>74</v>
      </c>
      <c r="O76" s="354">
        <v>5.6124544111382296E-3</v>
      </c>
      <c r="P76" s="354">
        <v>1.33338001142482E-3</v>
      </c>
      <c r="Q76" s="354">
        <v>1.4968957688389099E-3</v>
      </c>
      <c r="R76" s="354">
        <v>2.4501514411893999E-4</v>
      </c>
      <c r="S76" s="354">
        <v>5.2144836519550001E-5</v>
      </c>
      <c r="T76" s="354">
        <v>5.2144836519550001E-5</v>
      </c>
      <c r="U76" s="354">
        <v>0.18964064128297575</v>
      </c>
    </row>
    <row r="77" spans="1:21" x14ac:dyDescent="0.25">
      <c r="A77" s="517" t="s">
        <v>482</v>
      </c>
      <c r="B77" s="440" t="s">
        <v>2174</v>
      </c>
      <c r="C77" s="519" t="s">
        <v>371</v>
      </c>
      <c r="D77" s="520" t="s">
        <v>1937</v>
      </c>
      <c r="E77" s="521" t="s">
        <v>2175</v>
      </c>
      <c r="F77" s="505" t="s">
        <v>226</v>
      </c>
      <c r="G77" s="4" t="s">
        <v>227</v>
      </c>
      <c r="H77" s="9" t="s">
        <v>221</v>
      </c>
      <c r="I77" s="496">
        <v>38</v>
      </c>
      <c r="J77" s="496" t="s">
        <v>70</v>
      </c>
      <c r="K77" s="496" t="s">
        <v>47</v>
      </c>
      <c r="L77" s="496" t="s">
        <v>42</v>
      </c>
      <c r="M77" s="496" t="s">
        <v>31</v>
      </c>
      <c r="N77" s="496">
        <v>75</v>
      </c>
      <c r="O77" s="354">
        <v>29.510970702118883</v>
      </c>
      <c r="P77" s="354">
        <v>6.9006893058521399</v>
      </c>
      <c r="Q77" s="354">
        <v>9.6580737729919885</v>
      </c>
      <c r="R77" s="354">
        <v>1.404440399792839</v>
      </c>
      <c r="S77" s="354">
        <v>0.28569339998229781</v>
      </c>
      <c r="T77" s="354">
        <v>0.28569339998229781</v>
      </c>
      <c r="U77" s="354">
        <v>1087.0281725682864</v>
      </c>
    </row>
    <row r="78" spans="1:21" x14ac:dyDescent="0.25">
      <c r="A78" s="517" t="s">
        <v>482</v>
      </c>
      <c r="B78" s="440" t="s">
        <v>2174</v>
      </c>
      <c r="C78" s="519" t="s">
        <v>371</v>
      </c>
      <c r="D78" s="520" t="s">
        <v>1937</v>
      </c>
      <c r="E78" s="521" t="s">
        <v>2175</v>
      </c>
      <c r="F78" s="505" t="s">
        <v>226</v>
      </c>
      <c r="G78" s="4" t="s">
        <v>227</v>
      </c>
      <c r="H78" s="9" t="s">
        <v>221</v>
      </c>
      <c r="I78" s="496">
        <v>39</v>
      </c>
      <c r="J78" s="496" t="s">
        <v>71</v>
      </c>
      <c r="K78" s="496" t="s">
        <v>47</v>
      </c>
      <c r="L78" s="496" t="s">
        <v>42</v>
      </c>
      <c r="M78" s="496" t="s">
        <v>31</v>
      </c>
      <c r="N78" s="496">
        <v>76</v>
      </c>
      <c r="O78" s="354">
        <v>0.93784262981157507</v>
      </c>
      <c r="P78" s="354">
        <v>0.22719953802039972</v>
      </c>
      <c r="Q78" s="354">
        <v>0.19836733348170155</v>
      </c>
      <c r="R78" s="354">
        <v>3.6586529191580709E-2</v>
      </c>
      <c r="S78" s="354">
        <v>7.3872097918888397E-3</v>
      </c>
      <c r="T78" s="354">
        <v>7.3872097918888397E-3</v>
      </c>
      <c r="U78" s="354">
        <v>28.317746984431288</v>
      </c>
    </row>
    <row r="79" spans="1:21" x14ac:dyDescent="0.25">
      <c r="A79" s="517" t="s">
        <v>482</v>
      </c>
      <c r="B79" s="440" t="s">
        <v>2174</v>
      </c>
      <c r="C79" s="519" t="s">
        <v>371</v>
      </c>
      <c r="D79" s="520" t="s">
        <v>1937</v>
      </c>
      <c r="E79" s="521" t="s">
        <v>2175</v>
      </c>
      <c r="F79" s="505" t="s">
        <v>226</v>
      </c>
      <c r="G79" s="4" t="s">
        <v>227</v>
      </c>
      <c r="H79" s="9" t="s">
        <v>221</v>
      </c>
      <c r="I79" s="496">
        <v>40</v>
      </c>
      <c r="J79" s="496" t="s">
        <v>72</v>
      </c>
      <c r="K79" s="496" t="s">
        <v>73</v>
      </c>
      <c r="L79" s="496" t="s">
        <v>42</v>
      </c>
      <c r="M79" s="496" t="s">
        <v>31</v>
      </c>
      <c r="N79" s="496">
        <v>77</v>
      </c>
      <c r="O79" s="354">
        <v>2.0914021794601085</v>
      </c>
      <c r="P79" s="354">
        <v>0.40138529853868959</v>
      </c>
      <c r="Q79" s="354">
        <v>0.43182737473238852</v>
      </c>
      <c r="R79" s="354">
        <v>8.1415916385522868E-2</v>
      </c>
      <c r="S79" s="354">
        <v>1.6053515172430238E-2</v>
      </c>
      <c r="T79" s="354">
        <v>1.6053515172430238E-2</v>
      </c>
      <c r="U79" s="354">
        <v>63.015415742179044</v>
      </c>
    </row>
    <row r="80" spans="1:21" x14ac:dyDescent="0.25">
      <c r="A80" s="517" t="s">
        <v>482</v>
      </c>
      <c r="B80" s="440" t="s">
        <v>2174</v>
      </c>
      <c r="C80" s="519" t="s">
        <v>371</v>
      </c>
      <c r="D80" s="520" t="s">
        <v>1937</v>
      </c>
      <c r="E80" s="521" t="s">
        <v>2175</v>
      </c>
      <c r="F80" s="505" t="s">
        <v>226</v>
      </c>
      <c r="G80" s="4" t="s">
        <v>227</v>
      </c>
      <c r="H80" s="9" t="s">
        <v>221</v>
      </c>
      <c r="I80" s="496">
        <v>41</v>
      </c>
      <c r="J80" s="496" t="s">
        <v>208</v>
      </c>
      <c r="K80" s="496" t="s">
        <v>57</v>
      </c>
      <c r="L80" s="496" t="s">
        <v>42</v>
      </c>
      <c r="M80" s="496" t="s">
        <v>85</v>
      </c>
      <c r="N80" s="496">
        <v>78</v>
      </c>
      <c r="O80" s="354">
        <v>1.5038015133014395</v>
      </c>
      <c r="P80" s="354">
        <v>0.19675181248123699</v>
      </c>
      <c r="Q80" s="354">
        <v>9.5500790640886575E-3</v>
      </c>
      <c r="R80" s="354">
        <v>1.3198220232363438E-2</v>
      </c>
      <c r="S80" s="354">
        <v>4.4993724173282203E-3</v>
      </c>
      <c r="T80" s="354">
        <v>4.4993724173282203E-3</v>
      </c>
      <c r="U80" s="354">
        <v>10.215340555914345</v>
      </c>
    </row>
    <row r="81" spans="1:21" x14ac:dyDescent="0.25">
      <c r="A81" s="517" t="s">
        <v>482</v>
      </c>
      <c r="B81" s="440" t="s">
        <v>2174</v>
      </c>
      <c r="C81" s="519" t="s">
        <v>371</v>
      </c>
      <c r="D81" s="520" t="s">
        <v>1937</v>
      </c>
      <c r="E81" s="521" t="s">
        <v>2175</v>
      </c>
      <c r="F81" s="505" t="s">
        <v>226</v>
      </c>
      <c r="G81" s="4" t="s">
        <v>227</v>
      </c>
      <c r="H81" s="9" t="s">
        <v>221</v>
      </c>
      <c r="I81" s="496">
        <v>42</v>
      </c>
      <c r="J81" s="496" t="s">
        <v>97</v>
      </c>
      <c r="K81" s="496" t="s">
        <v>98</v>
      </c>
      <c r="L81" s="496" t="s">
        <v>42</v>
      </c>
      <c r="M81" s="496" t="s">
        <v>96</v>
      </c>
      <c r="N81" s="496">
        <v>79</v>
      </c>
      <c r="O81" s="354">
        <v>7.3951064194202859E-2</v>
      </c>
      <c r="P81" s="354">
        <v>0.13974723482858228</v>
      </c>
      <c r="Q81" s="354">
        <v>6.73462055245395E-3</v>
      </c>
      <c r="R81" s="354">
        <v>1.50603723653274E-3</v>
      </c>
      <c r="S81" s="354">
        <v>2.7959972054566597E-3</v>
      </c>
      <c r="T81" s="354">
        <v>2.7959972054566597E-3</v>
      </c>
      <c r="U81" s="354">
        <v>1.1656631615223312</v>
      </c>
    </row>
    <row r="82" spans="1:21" x14ac:dyDescent="0.25">
      <c r="A82" s="517" t="s">
        <v>482</v>
      </c>
      <c r="B82" s="440" t="s">
        <v>2174</v>
      </c>
      <c r="C82" s="519" t="s">
        <v>371</v>
      </c>
      <c r="D82" s="520" t="s">
        <v>1937</v>
      </c>
      <c r="E82" s="521" t="s">
        <v>2175</v>
      </c>
      <c r="F82" s="505" t="s">
        <v>226</v>
      </c>
      <c r="G82" s="4" t="s">
        <v>227</v>
      </c>
      <c r="H82" s="9" t="s">
        <v>221</v>
      </c>
      <c r="I82" s="496">
        <v>43</v>
      </c>
      <c r="J82" s="496" t="s">
        <v>112</v>
      </c>
      <c r="K82" s="496" t="s">
        <v>1559</v>
      </c>
      <c r="L82" s="496" t="s">
        <v>42</v>
      </c>
      <c r="M82" s="496" t="s">
        <v>31</v>
      </c>
      <c r="N82" s="496">
        <v>80</v>
      </c>
      <c r="O82" s="354">
        <v>0.45872365605601234</v>
      </c>
      <c r="P82" s="354">
        <v>0.21719905345273374</v>
      </c>
      <c r="Q82" s="354">
        <v>2.4320859918232029E-2</v>
      </c>
      <c r="R82" s="354">
        <v>7.9625490547189284E-3</v>
      </c>
      <c r="S82" s="354">
        <v>4.9383656919130998E-3</v>
      </c>
      <c r="T82" s="354">
        <v>4.9383656919130998E-3</v>
      </c>
      <c r="U82" s="354">
        <v>6.1629633147394927</v>
      </c>
    </row>
    <row r="83" spans="1:21" x14ac:dyDescent="0.25">
      <c r="A83" s="517" t="s">
        <v>482</v>
      </c>
      <c r="B83" s="440" t="s">
        <v>2174</v>
      </c>
      <c r="C83" s="519" t="s">
        <v>371</v>
      </c>
      <c r="D83" s="520" t="s">
        <v>1937</v>
      </c>
      <c r="E83" s="521" t="s">
        <v>2175</v>
      </c>
      <c r="F83" s="505" t="s">
        <v>226</v>
      </c>
      <c r="G83" s="4" t="s">
        <v>227</v>
      </c>
      <c r="H83" s="9" t="s">
        <v>221</v>
      </c>
      <c r="I83" s="496">
        <v>44</v>
      </c>
      <c r="J83" s="496" t="s">
        <v>177</v>
      </c>
      <c r="K83" s="496" t="s">
        <v>162</v>
      </c>
      <c r="L83" s="496" t="s">
        <v>42</v>
      </c>
      <c r="M83" s="496" t="s">
        <v>96</v>
      </c>
      <c r="N83" s="496">
        <v>81</v>
      </c>
      <c r="O83" s="354">
        <v>15.603239495772085</v>
      </c>
      <c r="P83" s="354">
        <v>6.8252915716016274</v>
      </c>
      <c r="Q83" s="354">
        <v>0.20075074989387226</v>
      </c>
      <c r="R83" s="354">
        <v>0.11296832210169078</v>
      </c>
      <c r="S83" s="354">
        <v>0.1268226170818513</v>
      </c>
      <c r="T83" s="354">
        <v>0.1268226170818513</v>
      </c>
      <c r="U83" s="354">
        <v>87.436781938684149</v>
      </c>
    </row>
    <row r="84" spans="1:21" x14ac:dyDescent="0.25">
      <c r="A84" s="517" t="s">
        <v>482</v>
      </c>
      <c r="B84" s="440" t="s">
        <v>2174</v>
      </c>
      <c r="C84" s="519" t="s">
        <v>371</v>
      </c>
      <c r="D84" s="520" t="s">
        <v>1937</v>
      </c>
      <c r="E84" s="521" t="s">
        <v>2175</v>
      </c>
      <c r="F84" s="505" t="s">
        <v>226</v>
      </c>
      <c r="G84" s="4" t="s">
        <v>227</v>
      </c>
      <c r="H84" s="9" t="s">
        <v>221</v>
      </c>
      <c r="I84" s="496">
        <v>45</v>
      </c>
      <c r="J84" s="496" t="s">
        <v>155</v>
      </c>
      <c r="K84" s="496" t="s">
        <v>156</v>
      </c>
      <c r="L84" s="496" t="s">
        <v>42</v>
      </c>
      <c r="M84" s="496" t="s">
        <v>96</v>
      </c>
      <c r="N84" s="496">
        <v>82</v>
      </c>
      <c r="O84" s="354">
        <v>6.7320473819682523</v>
      </c>
      <c r="P84" s="354">
        <v>0.7666135923062305</v>
      </c>
      <c r="Q84" s="354">
        <v>0.42201443741100597</v>
      </c>
      <c r="R84" s="354">
        <v>0.13304140003367765</v>
      </c>
      <c r="S84" s="354">
        <v>2.9659502404588881E-2</v>
      </c>
      <c r="T84" s="354">
        <v>2.9659502404588881E-2</v>
      </c>
      <c r="U84" s="354">
        <v>102.97321900461249</v>
      </c>
    </row>
    <row r="85" spans="1:21" x14ac:dyDescent="0.25">
      <c r="A85" s="517" t="s">
        <v>482</v>
      </c>
      <c r="B85" s="440" t="s">
        <v>2174</v>
      </c>
      <c r="C85" s="519" t="s">
        <v>371</v>
      </c>
      <c r="D85" s="520" t="s">
        <v>1937</v>
      </c>
      <c r="E85" s="521" t="s">
        <v>2175</v>
      </c>
      <c r="F85" s="505" t="s">
        <v>226</v>
      </c>
      <c r="G85" s="4" t="s">
        <v>227</v>
      </c>
      <c r="H85" s="9" t="s">
        <v>221</v>
      </c>
      <c r="I85" s="496">
        <v>46</v>
      </c>
      <c r="J85" s="496" t="s">
        <v>157</v>
      </c>
      <c r="K85" s="496" t="s">
        <v>158</v>
      </c>
      <c r="L85" s="496" t="s">
        <v>42</v>
      </c>
      <c r="M85" s="496" t="s">
        <v>96</v>
      </c>
      <c r="N85" s="496">
        <v>83</v>
      </c>
      <c r="O85" s="354">
        <v>6.4774307106094525E-2</v>
      </c>
      <c r="P85" s="354">
        <v>5.0960039254222701E-3</v>
      </c>
      <c r="Q85" s="354">
        <v>2.095431960645509E-2</v>
      </c>
      <c r="R85" s="354">
        <v>5.6416436146270298E-3</v>
      </c>
      <c r="S85" s="354">
        <v>6.4173698458794E-4</v>
      </c>
      <c r="T85" s="354">
        <v>6.4173698458794E-4</v>
      </c>
      <c r="U85" s="354">
        <v>4.3665977667107612</v>
      </c>
    </row>
    <row r="86" spans="1:21" x14ac:dyDescent="0.25">
      <c r="A86" s="517" t="s">
        <v>482</v>
      </c>
      <c r="B86" s="440" t="s">
        <v>2174</v>
      </c>
      <c r="C86" s="519" t="s">
        <v>371</v>
      </c>
      <c r="D86" s="520" t="s">
        <v>1937</v>
      </c>
      <c r="E86" s="521" t="s">
        <v>2175</v>
      </c>
      <c r="F86" s="364" t="s">
        <v>226</v>
      </c>
      <c r="G86" s="4" t="s">
        <v>227</v>
      </c>
      <c r="H86" s="4" t="s">
        <v>221</v>
      </c>
      <c r="I86" s="496">
        <v>47</v>
      </c>
      <c r="J86" s="496" t="s">
        <v>159</v>
      </c>
      <c r="K86" s="496" t="s">
        <v>160</v>
      </c>
      <c r="L86" s="496" t="s">
        <v>42</v>
      </c>
      <c r="M86" s="496" t="s">
        <v>96</v>
      </c>
      <c r="N86" s="496">
        <v>84</v>
      </c>
      <c r="O86" s="354">
        <v>7.618016473915272E-2</v>
      </c>
      <c r="P86" s="354">
        <v>8.2149540938601089E-3</v>
      </c>
      <c r="Q86" s="354">
        <v>8.7571490602211186E-3</v>
      </c>
      <c r="R86" s="354">
        <v>2.6887467242388999E-3</v>
      </c>
      <c r="S86" s="354">
        <v>4.2087017433716997E-4</v>
      </c>
      <c r="T86" s="354">
        <v>4.2087017433716997E-4</v>
      </c>
      <c r="U86" s="354">
        <v>2.0810734728813998</v>
      </c>
    </row>
    <row r="87" spans="1:21" x14ac:dyDescent="0.25">
      <c r="A87" s="517" t="s">
        <v>482</v>
      </c>
      <c r="B87" s="440" t="s">
        <v>2174</v>
      </c>
      <c r="C87" s="519" t="s">
        <v>371</v>
      </c>
      <c r="D87" s="520" t="s">
        <v>1937</v>
      </c>
      <c r="E87" s="521" t="s">
        <v>2175</v>
      </c>
      <c r="F87" s="364" t="s">
        <v>226</v>
      </c>
      <c r="G87" s="4" t="s">
        <v>227</v>
      </c>
      <c r="H87" s="4" t="s">
        <v>221</v>
      </c>
      <c r="I87" s="496">
        <v>48</v>
      </c>
      <c r="J87" s="496" t="s">
        <v>163</v>
      </c>
      <c r="K87" s="496" t="s">
        <v>164</v>
      </c>
      <c r="L87" s="496" t="s">
        <v>42</v>
      </c>
      <c r="M87" s="496" t="s">
        <v>96</v>
      </c>
      <c r="N87" s="496">
        <v>85</v>
      </c>
      <c r="O87" s="354">
        <v>5.7834856168327689E-2</v>
      </c>
      <c r="P87" s="354">
        <v>1.2558330721531058E-2</v>
      </c>
      <c r="Q87" s="354">
        <v>5.2578166118624099E-3</v>
      </c>
      <c r="R87" s="354">
        <v>1.9833369314514299E-3</v>
      </c>
      <c r="S87" s="354">
        <v>4.2945056557420992E-4</v>
      </c>
      <c r="T87" s="354">
        <v>4.2945056557420992E-4</v>
      </c>
      <c r="U87" s="354">
        <v>1.5350905900733842</v>
      </c>
    </row>
    <row r="88" spans="1:21" x14ac:dyDescent="0.25">
      <c r="A88" s="517" t="s">
        <v>482</v>
      </c>
      <c r="B88" s="440" t="s">
        <v>2174</v>
      </c>
      <c r="C88" s="519" t="s">
        <v>371</v>
      </c>
      <c r="D88" s="520" t="s">
        <v>1937</v>
      </c>
      <c r="E88" s="521" t="s">
        <v>2175</v>
      </c>
      <c r="F88" s="364" t="s">
        <v>226</v>
      </c>
      <c r="G88" s="4" t="s">
        <v>227</v>
      </c>
      <c r="H88" s="4" t="s">
        <v>221</v>
      </c>
      <c r="I88" s="496">
        <v>49</v>
      </c>
      <c r="J88" s="496" t="s">
        <v>74</v>
      </c>
      <c r="K88" s="496" t="s">
        <v>52</v>
      </c>
      <c r="L88" s="496" t="s">
        <v>42</v>
      </c>
      <c r="M88" s="496" t="s">
        <v>31</v>
      </c>
      <c r="N88" s="496">
        <v>86</v>
      </c>
      <c r="O88" s="354">
        <v>48.217272606810369</v>
      </c>
      <c r="P88" s="354">
        <v>54.277467845973746</v>
      </c>
      <c r="Q88" s="354">
        <v>1.5492580715383193</v>
      </c>
      <c r="R88" s="354">
        <v>0.65961994741907781</v>
      </c>
      <c r="S88" s="354">
        <v>1.0381210812808013</v>
      </c>
      <c r="T88" s="354">
        <v>1.0381210812808013</v>
      </c>
      <c r="U88" s="354">
        <v>510.5417556710687</v>
      </c>
    </row>
    <row r="89" spans="1:21" x14ac:dyDescent="0.25">
      <c r="A89" s="517" t="s">
        <v>482</v>
      </c>
      <c r="B89" s="440" t="s">
        <v>2174</v>
      </c>
      <c r="C89" s="519" t="s">
        <v>371</v>
      </c>
      <c r="D89" s="520" t="s">
        <v>1937</v>
      </c>
      <c r="E89" s="521" t="s">
        <v>2175</v>
      </c>
      <c r="F89" s="364" t="s">
        <v>226</v>
      </c>
      <c r="G89" s="4" t="s">
        <v>227</v>
      </c>
      <c r="H89" s="4" t="s">
        <v>221</v>
      </c>
      <c r="I89" s="496">
        <v>50</v>
      </c>
      <c r="J89" s="496" t="s">
        <v>166</v>
      </c>
      <c r="K89" s="496" t="s">
        <v>158</v>
      </c>
      <c r="L89" s="496" t="s">
        <v>42</v>
      </c>
      <c r="M89" s="496" t="s">
        <v>96</v>
      </c>
      <c r="N89" s="496">
        <v>87</v>
      </c>
      <c r="O89" s="354">
        <v>0.11311480604705405</v>
      </c>
      <c r="P89" s="354">
        <v>8.7241127902604187E-3</v>
      </c>
      <c r="Q89" s="354">
        <v>4.9968720772337903E-2</v>
      </c>
      <c r="R89" s="354">
        <v>1.2234919197044921E-2</v>
      </c>
      <c r="S89" s="354">
        <v>1.3357091952228498E-3</v>
      </c>
      <c r="T89" s="354">
        <v>1.3357091952228498E-3</v>
      </c>
      <c r="U89" s="354">
        <v>9.4697514872172821</v>
      </c>
    </row>
    <row r="90" spans="1:21" x14ac:dyDescent="0.25">
      <c r="A90" s="517" t="s">
        <v>482</v>
      </c>
      <c r="B90" s="440" t="s">
        <v>2174</v>
      </c>
      <c r="C90" s="519" t="s">
        <v>371</v>
      </c>
      <c r="D90" s="520" t="s">
        <v>1937</v>
      </c>
      <c r="E90" s="521" t="s">
        <v>2175</v>
      </c>
      <c r="F90" s="364" t="s">
        <v>226</v>
      </c>
      <c r="G90" s="4" t="s">
        <v>227</v>
      </c>
      <c r="H90" s="4" t="s">
        <v>221</v>
      </c>
      <c r="I90" s="496">
        <v>51</v>
      </c>
      <c r="J90" s="496" t="s">
        <v>167</v>
      </c>
      <c r="K90" s="496" t="s">
        <v>168</v>
      </c>
      <c r="L90" s="496" t="s">
        <v>42</v>
      </c>
      <c r="M90" s="496" t="s">
        <v>96</v>
      </c>
      <c r="N90" s="496">
        <v>88</v>
      </c>
      <c r="O90" s="354">
        <v>1.3602152291111151</v>
      </c>
      <c r="P90" s="354">
        <v>0.11122439616365824</v>
      </c>
      <c r="Q90" s="354">
        <v>0.16927837197881035</v>
      </c>
      <c r="R90" s="354">
        <v>5.2146330151375042E-2</v>
      </c>
      <c r="S90" s="354">
        <v>6.7257734018798896E-3</v>
      </c>
      <c r="T90" s="354">
        <v>6.7257734018798896E-3</v>
      </c>
      <c r="U90" s="354">
        <v>40.360936781515029</v>
      </c>
    </row>
    <row r="91" spans="1:21" x14ac:dyDescent="0.25">
      <c r="A91" s="517" t="s">
        <v>482</v>
      </c>
      <c r="B91" s="440" t="s">
        <v>2174</v>
      </c>
      <c r="C91" s="519" t="s">
        <v>371</v>
      </c>
      <c r="D91" s="520" t="s">
        <v>1937</v>
      </c>
      <c r="E91" s="521" t="s">
        <v>2175</v>
      </c>
      <c r="F91" s="364" t="s">
        <v>226</v>
      </c>
      <c r="G91" s="4" t="s">
        <v>227</v>
      </c>
      <c r="H91" s="4" t="s">
        <v>221</v>
      </c>
      <c r="I91" s="496">
        <v>52</v>
      </c>
      <c r="J91" s="496" t="s">
        <v>77</v>
      </c>
      <c r="K91" s="496" t="s">
        <v>49</v>
      </c>
      <c r="L91" s="496" t="s">
        <v>42</v>
      </c>
      <c r="M91" s="496" t="s">
        <v>31</v>
      </c>
      <c r="N91" s="496">
        <v>89</v>
      </c>
      <c r="O91" s="354">
        <v>3.2696145633056162</v>
      </c>
      <c r="P91" s="354">
        <v>1.3664407846636297</v>
      </c>
      <c r="Q91" s="354">
        <v>0.15523829124583977</v>
      </c>
      <c r="R91" s="354">
        <v>5.3403991296604655E-2</v>
      </c>
      <c r="S91" s="354">
        <v>3.5343641222527721E-2</v>
      </c>
      <c r="T91" s="354">
        <v>3.5343641222527721E-2</v>
      </c>
      <c r="U91" s="354">
        <v>41.334358396013812</v>
      </c>
    </row>
    <row r="92" spans="1:21" x14ac:dyDescent="0.25">
      <c r="A92" s="517" t="s">
        <v>482</v>
      </c>
      <c r="B92" s="440" t="s">
        <v>2174</v>
      </c>
      <c r="C92" s="519" t="s">
        <v>371</v>
      </c>
      <c r="D92" s="520" t="s">
        <v>1937</v>
      </c>
      <c r="E92" s="521" t="s">
        <v>2175</v>
      </c>
      <c r="F92" s="364" t="s">
        <v>226</v>
      </c>
      <c r="G92" s="4" t="s">
        <v>227</v>
      </c>
      <c r="H92" s="4" t="s">
        <v>221</v>
      </c>
      <c r="I92" s="496">
        <v>23</v>
      </c>
      <c r="J92" s="496" t="s">
        <v>99</v>
      </c>
      <c r="K92" s="496" t="s">
        <v>100</v>
      </c>
      <c r="L92" s="496" t="s">
        <v>42</v>
      </c>
      <c r="M92" s="496" t="s">
        <v>96</v>
      </c>
      <c r="N92" s="496">
        <v>90</v>
      </c>
      <c r="O92" s="354">
        <v>7.9583323832647865E-2</v>
      </c>
      <c r="P92" s="354">
        <v>8.4287661117268785E-3</v>
      </c>
      <c r="Q92" s="354">
        <v>2.6372022064587757E-2</v>
      </c>
      <c r="R92" s="354">
        <v>5.7572904010930598E-3</v>
      </c>
      <c r="S92" s="354">
        <v>7.3529235009026008E-4</v>
      </c>
      <c r="T92" s="354">
        <v>7.3529235009026008E-4</v>
      </c>
      <c r="U92" s="354">
        <v>4.4561072231109033</v>
      </c>
    </row>
    <row r="93" spans="1:21" x14ac:dyDescent="0.25">
      <c r="A93" s="517" t="s">
        <v>482</v>
      </c>
      <c r="B93" s="440" t="s">
        <v>2174</v>
      </c>
      <c r="C93" s="519" t="s">
        <v>371</v>
      </c>
      <c r="D93" s="520" t="s">
        <v>1937</v>
      </c>
      <c r="E93" s="521" t="s">
        <v>2175</v>
      </c>
      <c r="F93" s="364" t="s">
        <v>226</v>
      </c>
      <c r="G93" s="4" t="s">
        <v>227</v>
      </c>
      <c r="H93" s="4" t="s">
        <v>221</v>
      </c>
      <c r="I93" s="496">
        <v>53</v>
      </c>
      <c r="J93" s="496" t="s">
        <v>173</v>
      </c>
      <c r="K93" s="496" t="s">
        <v>174</v>
      </c>
      <c r="L93" s="496" t="s">
        <v>42</v>
      </c>
      <c r="M93" s="496" t="s">
        <v>96</v>
      </c>
      <c r="N93" s="496">
        <v>91</v>
      </c>
      <c r="O93" s="354">
        <v>1.2623250243822199E-2</v>
      </c>
      <c r="P93" s="354">
        <v>1.3548353987626598E-3</v>
      </c>
      <c r="Q93" s="354">
        <v>3.3238764548347002E-3</v>
      </c>
      <c r="R93" s="354">
        <v>6.0285074850506993E-4</v>
      </c>
      <c r="S93" s="354">
        <v>1.0112493726809001E-4</v>
      </c>
      <c r="T93" s="354">
        <v>1.0112493726809001E-4</v>
      </c>
      <c r="U93" s="354">
        <v>0.46660225418367296</v>
      </c>
    </row>
    <row r="94" spans="1:21" x14ac:dyDescent="0.25">
      <c r="A94" s="517" t="s">
        <v>482</v>
      </c>
      <c r="B94" s="440" t="s">
        <v>2174</v>
      </c>
      <c r="C94" s="519" t="s">
        <v>371</v>
      </c>
      <c r="D94" s="520" t="s">
        <v>1937</v>
      </c>
      <c r="E94" s="521" t="s">
        <v>2175</v>
      </c>
      <c r="F94" s="502" t="s">
        <v>226</v>
      </c>
      <c r="G94" s="4" t="s">
        <v>227</v>
      </c>
      <c r="H94" s="4" t="s">
        <v>221</v>
      </c>
      <c r="I94" s="496">
        <v>54</v>
      </c>
      <c r="J94" s="496" t="s">
        <v>109</v>
      </c>
      <c r="K94" s="496" t="s">
        <v>110</v>
      </c>
      <c r="L94" s="496" t="s">
        <v>42</v>
      </c>
      <c r="M94" s="496" t="s">
        <v>108</v>
      </c>
      <c r="N94" s="496">
        <v>92</v>
      </c>
      <c r="O94" s="354">
        <v>5.5753654242007018</v>
      </c>
      <c r="P94" s="354">
        <v>6.7336130553489681</v>
      </c>
      <c r="Q94" s="354">
        <v>0.44093445692721439</v>
      </c>
      <c r="R94" s="354">
        <v>0.1600964990639123</v>
      </c>
      <c r="S94" s="354">
        <v>0.12015205183962147</v>
      </c>
      <c r="T94" s="354">
        <v>0.12015205183962147</v>
      </c>
      <c r="U94" s="354">
        <v>123.91369902092029</v>
      </c>
    </row>
    <row r="95" spans="1:21" x14ac:dyDescent="0.25">
      <c r="A95" s="517" t="s">
        <v>482</v>
      </c>
      <c r="B95" s="440" t="s">
        <v>2174</v>
      </c>
      <c r="C95" s="519" t="s">
        <v>371</v>
      </c>
      <c r="D95" s="520" t="s">
        <v>1937</v>
      </c>
      <c r="E95" s="521" t="s">
        <v>2175</v>
      </c>
      <c r="F95" s="502" t="s">
        <v>219</v>
      </c>
      <c r="G95" s="4" t="s">
        <v>220</v>
      </c>
      <c r="H95" s="4" t="s">
        <v>221</v>
      </c>
      <c r="I95" s="496">
        <v>1</v>
      </c>
      <c r="J95" s="496" t="s">
        <v>94</v>
      </c>
      <c r="K95" s="496" t="s">
        <v>95</v>
      </c>
      <c r="L95" s="496" t="s">
        <v>42</v>
      </c>
      <c r="M95" s="496" t="s">
        <v>96</v>
      </c>
      <c r="N95" s="496">
        <v>93</v>
      </c>
      <c r="O95" s="354">
        <v>3.8833135542444677E-2</v>
      </c>
      <c r="P95" s="354">
        <v>4.2739960515082399E-3</v>
      </c>
      <c r="Q95" s="354">
        <v>3.9001879562402101E-3</v>
      </c>
      <c r="R95" s="354">
        <v>1.1091941418196398E-3</v>
      </c>
      <c r="S95" s="354">
        <v>1.8552781196347999E-4</v>
      </c>
      <c r="T95" s="354">
        <v>1.8552781196347999E-4</v>
      </c>
      <c r="U95" s="354">
        <v>0.85851039816529817</v>
      </c>
    </row>
    <row r="96" spans="1:21" x14ac:dyDescent="0.25">
      <c r="A96" s="517" t="s">
        <v>482</v>
      </c>
      <c r="B96" s="440" t="s">
        <v>2174</v>
      </c>
      <c r="C96" s="519" t="s">
        <v>371</v>
      </c>
      <c r="D96" s="520" t="s">
        <v>1937</v>
      </c>
      <c r="E96" s="521" t="s">
        <v>2175</v>
      </c>
      <c r="F96" s="502" t="s">
        <v>219</v>
      </c>
      <c r="G96" s="4" t="s">
        <v>220</v>
      </c>
      <c r="H96" s="4" t="s">
        <v>221</v>
      </c>
      <c r="I96" s="496">
        <v>2</v>
      </c>
      <c r="J96" s="496" t="s">
        <v>1528</v>
      </c>
      <c r="K96" s="496" t="s">
        <v>87</v>
      </c>
      <c r="L96" s="496" t="s">
        <v>30</v>
      </c>
      <c r="M96" s="496" t="s">
        <v>85</v>
      </c>
      <c r="N96" s="496">
        <v>94</v>
      </c>
      <c r="O96" s="354">
        <v>0.33063310098058818</v>
      </c>
      <c r="P96" s="354">
        <v>4.6413576097731273E-2</v>
      </c>
      <c r="Q96" s="354">
        <v>5.716049187127506E-2</v>
      </c>
      <c r="R96" s="354">
        <v>1.3818990153523869E-2</v>
      </c>
      <c r="S96" s="354">
        <v>2.2833507960715099E-3</v>
      </c>
      <c r="T96" s="354">
        <v>2.2833507960715099E-3</v>
      </c>
      <c r="U96" s="354">
        <v>10.695813278189721</v>
      </c>
    </row>
    <row r="97" spans="1:28" x14ac:dyDescent="0.25">
      <c r="A97" s="517" t="s">
        <v>482</v>
      </c>
      <c r="B97" s="440" t="s">
        <v>2174</v>
      </c>
      <c r="C97" s="519" t="s">
        <v>371</v>
      </c>
      <c r="D97" s="520" t="s">
        <v>1937</v>
      </c>
      <c r="E97" s="521" t="s">
        <v>2175</v>
      </c>
      <c r="F97" s="502" t="s">
        <v>219</v>
      </c>
      <c r="G97" s="4" t="s">
        <v>220</v>
      </c>
      <c r="H97" s="4" t="s">
        <v>221</v>
      </c>
      <c r="I97" s="496">
        <v>3</v>
      </c>
      <c r="J97" s="496" t="s">
        <v>207</v>
      </c>
      <c r="K97" s="496" t="s">
        <v>1561</v>
      </c>
      <c r="L97" s="496" t="s">
        <v>42</v>
      </c>
      <c r="M97" s="496" t="s">
        <v>31</v>
      </c>
      <c r="N97" s="496">
        <v>95</v>
      </c>
      <c r="O97" s="354">
        <v>0.12307097659774673</v>
      </c>
      <c r="P97" s="354">
        <v>2.003175448559762E-2</v>
      </c>
      <c r="Q97" s="354">
        <v>7.4447786614403752E-2</v>
      </c>
      <c r="R97" s="354">
        <v>8.6603517971560896E-3</v>
      </c>
      <c r="S97" s="354">
        <v>1.0738507342871097E-3</v>
      </c>
      <c r="T97" s="354">
        <v>1.0738507342871097E-3</v>
      </c>
      <c r="U97" s="354">
        <v>6.7030587561477315</v>
      </c>
    </row>
    <row r="98" spans="1:28" x14ac:dyDescent="0.25">
      <c r="A98" s="517" t="s">
        <v>482</v>
      </c>
      <c r="B98" s="440" t="s">
        <v>2174</v>
      </c>
      <c r="C98" s="519" t="s">
        <v>371</v>
      </c>
      <c r="D98" s="520" t="s">
        <v>1937</v>
      </c>
      <c r="E98" s="521" t="s">
        <v>2175</v>
      </c>
      <c r="F98" s="502" t="s">
        <v>219</v>
      </c>
      <c r="G98" s="4" t="s">
        <v>220</v>
      </c>
      <c r="H98" s="4" t="s">
        <v>221</v>
      </c>
      <c r="I98" s="496">
        <v>4</v>
      </c>
      <c r="J98" s="496" t="s">
        <v>153</v>
      </c>
      <c r="K98" s="496" t="s">
        <v>154</v>
      </c>
      <c r="L98" s="496" t="s">
        <v>30</v>
      </c>
      <c r="M98" s="496" t="s">
        <v>96</v>
      </c>
      <c r="N98" s="496">
        <v>96</v>
      </c>
      <c r="O98" s="354">
        <v>7.5103439176969142E-2</v>
      </c>
      <c r="P98" s="354">
        <v>0.11055927033769472</v>
      </c>
      <c r="Q98" s="354">
        <v>2.7713914123948399E-3</v>
      </c>
      <c r="R98" s="354">
        <v>8.1710479320714995E-4</v>
      </c>
      <c r="S98" s="354">
        <v>1.7625682269072499E-3</v>
      </c>
      <c r="T98" s="354">
        <v>1.7625682269072499E-3</v>
      </c>
      <c r="U98" s="354">
        <v>0.63243309352720412</v>
      </c>
    </row>
    <row r="99" spans="1:28" x14ac:dyDescent="0.25">
      <c r="A99" s="517" t="s">
        <v>482</v>
      </c>
      <c r="B99" s="440" t="s">
        <v>2174</v>
      </c>
      <c r="C99" s="519" t="s">
        <v>371</v>
      </c>
      <c r="D99" s="520" t="s">
        <v>1937</v>
      </c>
      <c r="E99" s="521" t="s">
        <v>2175</v>
      </c>
      <c r="F99" s="502" t="s">
        <v>219</v>
      </c>
      <c r="G99" s="4" t="s">
        <v>220</v>
      </c>
      <c r="H99" s="4" t="s">
        <v>221</v>
      </c>
      <c r="I99" s="496">
        <v>5</v>
      </c>
      <c r="J99" s="496" t="s">
        <v>169</v>
      </c>
      <c r="K99" s="496" t="s">
        <v>164</v>
      </c>
      <c r="L99" s="496" t="s">
        <v>42</v>
      </c>
      <c r="M99" s="496" t="s">
        <v>96</v>
      </c>
      <c r="N99" s="496">
        <v>97</v>
      </c>
      <c r="O99" s="354">
        <v>2.4882029564420178</v>
      </c>
      <c r="P99" s="354">
        <v>0.64359229908384796</v>
      </c>
      <c r="Q99" s="354">
        <v>0.12426946016029897</v>
      </c>
      <c r="R99" s="354">
        <v>5.2810203751690411E-2</v>
      </c>
      <c r="S99" s="354">
        <v>1.4156189387875488E-2</v>
      </c>
      <c r="T99" s="354">
        <v>1.4156189387875488E-2</v>
      </c>
      <c r="U99" s="354">
        <v>40.874771717284666</v>
      </c>
    </row>
    <row r="100" spans="1:28" x14ac:dyDescent="0.25">
      <c r="A100" s="517" t="s">
        <v>482</v>
      </c>
      <c r="B100" s="440" t="s">
        <v>2174</v>
      </c>
      <c r="C100" s="519" t="s">
        <v>371</v>
      </c>
      <c r="D100" s="520" t="s">
        <v>1937</v>
      </c>
      <c r="E100" s="521" t="s">
        <v>2175</v>
      </c>
      <c r="F100" s="9" t="s">
        <v>219</v>
      </c>
      <c r="G100" s="4" t="s">
        <v>220</v>
      </c>
      <c r="H100" s="4" t="s">
        <v>221</v>
      </c>
      <c r="I100" s="496">
        <v>6</v>
      </c>
      <c r="J100" s="496" t="s">
        <v>170</v>
      </c>
      <c r="K100" s="496" t="s">
        <v>171</v>
      </c>
      <c r="L100" s="496" t="s">
        <v>42</v>
      </c>
      <c r="M100" s="496" t="s">
        <v>96</v>
      </c>
      <c r="N100" s="496">
        <v>98</v>
      </c>
      <c r="O100" s="495">
        <v>6.2459221329586887</v>
      </c>
      <c r="P100" s="495">
        <v>1.1836434066335104</v>
      </c>
      <c r="Q100" s="495">
        <v>0.13071282140455687</v>
      </c>
      <c r="R100" s="495">
        <v>6.4230092705413605E-2</v>
      </c>
      <c r="S100" s="495">
        <v>2.3917787662306119E-2</v>
      </c>
      <c r="T100" s="495">
        <v>2.3917787662306119E-2</v>
      </c>
      <c r="U100" s="495">
        <v>49.713693615679631</v>
      </c>
    </row>
    <row r="101" spans="1:28" s="495" customFormat="1" ht="25.5" customHeight="1" x14ac:dyDescent="0.25">
      <c r="A101" s="517" t="s">
        <v>482</v>
      </c>
      <c r="B101" s="440" t="s">
        <v>2174</v>
      </c>
      <c r="C101" s="519" t="s">
        <v>371</v>
      </c>
      <c r="D101" s="520" t="s">
        <v>1937</v>
      </c>
      <c r="E101" s="521" t="s">
        <v>2175</v>
      </c>
      <c r="F101" s="505" t="s">
        <v>196</v>
      </c>
      <c r="G101" s="4"/>
      <c r="H101" s="6" t="s">
        <v>197</v>
      </c>
      <c r="I101" s="496"/>
      <c r="J101" s="496"/>
      <c r="K101" s="496"/>
      <c r="L101" s="496"/>
      <c r="M101" s="496"/>
      <c r="N101" s="496"/>
      <c r="O101" s="495">
        <f>SUM('Teterboro compile 1'!P196:P214)</f>
        <v>13.572990219912933</v>
      </c>
      <c r="P101" s="495">
        <f>SUM('Teterboro compile 1'!Q196:Q214)</f>
        <v>0.49611022846634401</v>
      </c>
      <c r="Q101" s="495">
        <f>SUM('Teterboro compile 1'!R196:R214)</f>
        <v>3.3708455925257366</v>
      </c>
      <c r="R101" s="495">
        <f>SUM('Teterboro compile 1'!S196:S214)</f>
        <v>0.67722430657816968</v>
      </c>
      <c r="S101" s="495">
        <f>SUM('Teterboro compile 1'!T196:T214)</f>
        <v>0.6681019011538234</v>
      </c>
      <c r="T101" s="495">
        <f>SUM('Teterboro compile 1'!U196:U214)</f>
        <v>0.6681019011538234</v>
      </c>
      <c r="U101" s="495">
        <f>SUM('Teterboro compile 1'!V196:V214)</f>
        <v>0</v>
      </c>
    </row>
    <row r="102" spans="1:28" x14ac:dyDescent="0.25">
      <c r="A102" s="517" t="s">
        <v>482</v>
      </c>
      <c r="B102" s="440" t="s">
        <v>2174</v>
      </c>
      <c r="C102" s="519" t="s">
        <v>371</v>
      </c>
      <c r="D102" s="520" t="s">
        <v>1937</v>
      </c>
      <c r="E102" s="521" t="s">
        <v>2175</v>
      </c>
      <c r="F102" t="s">
        <v>1393</v>
      </c>
      <c r="G102" t="s">
        <v>1476</v>
      </c>
      <c r="H102" t="s">
        <v>199</v>
      </c>
      <c r="O102">
        <f>$V102*W102</f>
        <v>38.352649995705853</v>
      </c>
      <c r="P102" s="495">
        <f t="shared" ref="P102:U102" si="0">$V102*X102</f>
        <v>1.3150935240514141</v>
      </c>
      <c r="Q102" s="495">
        <f t="shared" si="0"/>
        <v>3.9288526265501371</v>
      </c>
      <c r="R102" s="495">
        <f t="shared" si="0"/>
        <v>8.8646342073833595E-2</v>
      </c>
      <c r="S102" s="495">
        <f t="shared" si="0"/>
        <v>0.10448241771789935</v>
      </c>
      <c r="T102" s="495">
        <f t="shared" si="0"/>
        <v>9.952536656338451E-2</v>
      </c>
      <c r="U102" s="495">
        <f t="shared" si="0"/>
        <v>0</v>
      </c>
      <c r="V102">
        <v>0.16861875400000001</v>
      </c>
      <c r="W102">
        <f>SUM('Teterboro compile 1'!P$105:P$195)</f>
        <v>227.45186455182707</v>
      </c>
      <c r="X102" s="495">
        <f>SUM('Teterboro compile 1'!Q$105:Q$195)</f>
        <v>7.7992126786289386</v>
      </c>
      <c r="Y102" s="495">
        <f>SUM('Teterboro compile 1'!R$105:R$195)</f>
        <v>23.300211473215708</v>
      </c>
      <c r="Z102" s="495">
        <f>SUM('Teterboro compile 1'!S$105:S$195)</f>
        <v>0.52572053802410135</v>
      </c>
      <c r="AA102" s="495">
        <f>SUM('Teterboro compile 1'!T$105:T$195)</f>
        <v>0.61963699315379439</v>
      </c>
      <c r="AB102" s="495">
        <f>SUM('Teterboro compile 1'!U$105:U$195)</f>
        <v>0.59023901080056906</v>
      </c>
    </row>
    <row r="103" spans="1:28" x14ac:dyDescent="0.25">
      <c r="A103" s="517" t="s">
        <v>482</v>
      </c>
      <c r="B103" s="440" t="s">
        <v>2174</v>
      </c>
      <c r="C103" s="519" t="s">
        <v>371</v>
      </c>
      <c r="D103" s="520" t="s">
        <v>1937</v>
      </c>
      <c r="E103" s="521" t="s">
        <v>2175</v>
      </c>
      <c r="F103" t="s">
        <v>1395</v>
      </c>
      <c r="G103" t="s">
        <v>1396</v>
      </c>
      <c r="H103" t="s">
        <v>199</v>
      </c>
      <c r="O103" s="495">
        <f t="shared" ref="O103:O105" si="1">$V103*W103</f>
        <v>3.7674817509828848</v>
      </c>
      <c r="P103" s="495">
        <f t="shared" ref="P103:P105" si="2">$V103*X103</f>
        <v>0.12918509811588547</v>
      </c>
      <c r="Q103" s="495">
        <f t="shared" ref="Q103:Q105" si="3">$V103*Y103</f>
        <v>0.38594153401358466</v>
      </c>
      <c r="R103" s="495">
        <f t="shared" ref="R103:R105" si="4">$V103*Z103</f>
        <v>8.7079634938380442E-3</v>
      </c>
      <c r="S103" s="495">
        <f t="shared" ref="S103:S105" si="5">$V103*AA103</f>
        <v>1.0263582883968381E-2</v>
      </c>
      <c r="T103" s="495">
        <f t="shared" ref="T103:T105" si="6">$V103*AB103</f>
        <v>9.7766387023951584E-3</v>
      </c>
      <c r="U103" s="495">
        <f t="shared" ref="U103:U105" si="7">$V103*AC103</f>
        <v>0</v>
      </c>
      <c r="V103">
        <v>1.6563864000000001E-2</v>
      </c>
      <c r="W103" s="495">
        <f>SUM('Teterboro compile 1'!P$105:P$195)</f>
        <v>227.45186455182707</v>
      </c>
      <c r="X103" s="495">
        <f>SUM('Teterboro compile 1'!Q$105:Q$195)</f>
        <v>7.7992126786289386</v>
      </c>
      <c r="Y103" s="495">
        <f>SUM('Teterboro compile 1'!R$105:R$195)</f>
        <v>23.300211473215708</v>
      </c>
      <c r="Z103" s="495">
        <f>SUM('Teterboro compile 1'!S$105:S$195)</f>
        <v>0.52572053802410135</v>
      </c>
      <c r="AA103" s="495">
        <f>SUM('Teterboro compile 1'!T$105:T$195)</f>
        <v>0.61963699315379439</v>
      </c>
      <c r="AB103" s="495">
        <f>SUM('Teterboro compile 1'!U$105:U$195)</f>
        <v>0.59023901080056906</v>
      </c>
    </row>
    <row r="104" spans="1:28" x14ac:dyDescent="0.25">
      <c r="A104" s="517" t="s">
        <v>482</v>
      </c>
      <c r="B104" s="440" t="s">
        <v>2174</v>
      </c>
      <c r="C104" s="519" t="s">
        <v>371</v>
      </c>
      <c r="D104" s="520" t="s">
        <v>1937</v>
      </c>
      <c r="E104" s="521" t="s">
        <v>2175</v>
      </c>
      <c r="F104" t="s">
        <v>1397</v>
      </c>
      <c r="G104" t="s">
        <v>1398</v>
      </c>
      <c r="H104" t="s">
        <v>199</v>
      </c>
      <c r="O104" s="495">
        <f t="shared" si="1"/>
        <v>2.9793057695077176</v>
      </c>
      <c r="P104" s="495">
        <f t="shared" si="2"/>
        <v>0.10215893097575526</v>
      </c>
      <c r="Q104" s="495">
        <f t="shared" si="3"/>
        <v>0.30520063930750418</v>
      </c>
      <c r="R104" s="495">
        <f t="shared" si="4"/>
        <v>6.8862140794937925E-3</v>
      </c>
      <c r="S104" s="495">
        <f t="shared" si="5"/>
        <v>8.1163901309011469E-3</v>
      </c>
      <c r="T104" s="495">
        <f t="shared" si="6"/>
        <v>7.7313171018915609E-3</v>
      </c>
      <c r="U104" s="495">
        <f t="shared" si="7"/>
        <v>0</v>
      </c>
      <c r="V104">
        <v>1.3098621E-2</v>
      </c>
      <c r="W104" s="495">
        <f>SUM('Teterboro compile 1'!P$105:P$195)</f>
        <v>227.45186455182707</v>
      </c>
      <c r="X104" s="495">
        <f>SUM('Teterboro compile 1'!Q$105:Q$195)</f>
        <v>7.7992126786289386</v>
      </c>
      <c r="Y104" s="495">
        <f>SUM('Teterboro compile 1'!R$105:R$195)</f>
        <v>23.300211473215708</v>
      </c>
      <c r="Z104" s="495">
        <f>SUM('Teterboro compile 1'!S$105:S$195)</f>
        <v>0.52572053802410135</v>
      </c>
      <c r="AA104" s="495">
        <f>SUM('Teterboro compile 1'!T$105:T$195)</f>
        <v>0.61963699315379439</v>
      </c>
      <c r="AB104" s="495">
        <f>SUM('Teterboro compile 1'!U$105:U$195)</f>
        <v>0.59023901080056906</v>
      </c>
    </row>
    <row r="105" spans="1:28" x14ac:dyDescent="0.25">
      <c r="A105" s="517" t="s">
        <v>482</v>
      </c>
      <c r="B105" s="440" t="s">
        <v>2174</v>
      </c>
      <c r="C105" s="519" t="s">
        <v>371</v>
      </c>
      <c r="D105" s="520" t="s">
        <v>1937</v>
      </c>
      <c r="E105" s="521" t="s">
        <v>2175</v>
      </c>
      <c r="F105" t="s">
        <v>198</v>
      </c>
      <c r="G105" t="s">
        <v>1477</v>
      </c>
      <c r="H105" t="s">
        <v>199</v>
      </c>
      <c r="O105" s="495">
        <f t="shared" si="1"/>
        <v>182.3524270356306</v>
      </c>
      <c r="P105" s="495">
        <f t="shared" si="2"/>
        <v>6.2527751254858837</v>
      </c>
      <c r="Q105" s="495">
        <f t="shared" si="3"/>
        <v>18.680216673344482</v>
      </c>
      <c r="R105" s="495">
        <f t="shared" si="4"/>
        <v>0.42148001837693588</v>
      </c>
      <c r="S105" s="495">
        <f t="shared" si="5"/>
        <v>0.4967746024210255</v>
      </c>
      <c r="T105" s="495">
        <f t="shared" si="6"/>
        <v>0.47320568843289784</v>
      </c>
      <c r="U105" s="495">
        <f t="shared" si="7"/>
        <v>0</v>
      </c>
      <c r="V105">
        <v>0.80171876099999995</v>
      </c>
      <c r="W105" s="495">
        <f>SUM('Teterboro compile 1'!P$105:P$195)</f>
        <v>227.45186455182707</v>
      </c>
      <c r="X105" s="495">
        <f>SUM('Teterboro compile 1'!Q$105:Q$195)</f>
        <v>7.7992126786289386</v>
      </c>
      <c r="Y105" s="495">
        <f>SUM('Teterboro compile 1'!R$105:R$195)</f>
        <v>23.300211473215708</v>
      </c>
      <c r="Z105" s="495">
        <f>SUM('Teterboro compile 1'!S$105:S$195)</f>
        <v>0.52572053802410135</v>
      </c>
      <c r="AA105" s="495">
        <f>SUM('Teterboro compile 1'!T$105:T$195)</f>
        <v>0.61963699315379439</v>
      </c>
      <c r="AB105" s="495">
        <f>SUM('Teterboro compile 1'!U$105:U$195)</f>
        <v>0.59023901080056906</v>
      </c>
    </row>
    <row r="106" spans="1:28" x14ac:dyDescent="0.25">
      <c r="A106" s="517"/>
      <c r="B106" s="440"/>
      <c r="C106" s="519"/>
      <c r="D106" s="520"/>
      <c r="E106" s="521"/>
      <c r="O106" s="25">
        <f t="shared" ref="O106:U106" si="8">SUM(O3:O105)</f>
        <v>1080.8016697676956</v>
      </c>
      <c r="P106" s="25">
        <f t="shared" si="8"/>
        <v>324.5665731007378</v>
      </c>
      <c r="Q106" s="25">
        <f t="shared" si="8"/>
        <v>157.30012818263768</v>
      </c>
      <c r="R106" s="25">
        <f t="shared" si="8"/>
        <v>26.72325901521458</v>
      </c>
      <c r="S106" s="25">
        <f t="shared" si="8"/>
        <v>10.282410565214741</v>
      </c>
      <c r="T106" s="25">
        <f t="shared" si="8"/>
        <v>10.253012582861516</v>
      </c>
      <c r="U106" s="25">
        <f t="shared" si="8"/>
        <v>19752.565148486843</v>
      </c>
      <c r="V106" s="25">
        <f>SUM(V102:V105)</f>
        <v>1</v>
      </c>
    </row>
    <row r="107" spans="1:28" x14ac:dyDescent="0.25">
      <c r="A107" s="440"/>
      <c r="B107" s="495"/>
      <c r="C107" s="495"/>
      <c r="D107" s="495"/>
      <c r="E107" s="495"/>
      <c r="F107" s="495"/>
      <c r="G107" s="495"/>
      <c r="H107" s="495"/>
      <c r="I107" s="495"/>
      <c r="J107" s="495"/>
      <c r="K107" s="495"/>
      <c r="L107" s="495"/>
      <c r="M107" s="495"/>
      <c r="N107" s="495"/>
      <c r="O107" s="495">
        <f>'Teterboro compile 1'!P215</f>
        <v>1080.8016697676962</v>
      </c>
      <c r="P107" s="495">
        <f>'Teterboro compile 1'!Q216</f>
        <v>324.56657310073751</v>
      </c>
      <c r="Q107" s="495">
        <f>'Teterboro compile 1'!R216</f>
        <v>157.30012818263785</v>
      </c>
      <c r="R107" s="495">
        <f>'Teterboro compile 1'!S216</f>
        <v>26.723259015214598</v>
      </c>
      <c r="S107" s="495">
        <f>'Teterboro compile 1'!T216</f>
        <v>10.282410565214732</v>
      </c>
      <c r="T107" s="495">
        <f>'Teterboro compile 1'!U216</f>
        <v>10.25301258286151</v>
      </c>
      <c r="U107" s="495">
        <f>'Teterboro compile 1'!V216</f>
        <v>0</v>
      </c>
      <c r="V107" s="495"/>
      <c r="W107" s="495"/>
      <c r="X107" s="495"/>
      <c r="Y107" s="495"/>
      <c r="Z107" s="495"/>
    </row>
  </sheetData>
  <pageMargins left="0.7" right="0.7" top="0.75" bottom="0.75" header="0.3" footer="0.3"/>
  <pageSetup orientation="portrait" verticalDpi="0"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341"/>
  <sheetViews>
    <sheetView workbookViewId="0"/>
  </sheetViews>
  <sheetFormatPr defaultRowHeight="15" x14ac:dyDescent="0.25"/>
  <cols>
    <col min="1" max="5" width="9.140625" style="495"/>
    <col min="6" max="6" width="11.28515625" customWidth="1"/>
    <col min="9" max="9" width="5.5703125" customWidth="1"/>
    <col min="10" max="10" width="3.42578125" customWidth="1"/>
    <col min="13" max="14" width="5.85546875" customWidth="1"/>
    <col min="15" max="15" width="11.7109375" style="495" customWidth="1"/>
    <col min="16" max="16" width="16.140625" customWidth="1"/>
    <col min="17" max="17" width="10.5703125" bestFit="1" customWidth="1"/>
    <col min="18" max="18" width="11.85546875" customWidth="1"/>
    <col min="19" max="19" width="12" bestFit="1" customWidth="1"/>
    <col min="20" max="20" width="11" bestFit="1" customWidth="1"/>
    <col min="21" max="21" width="12" bestFit="1" customWidth="1"/>
    <col min="22" max="22" width="14" customWidth="1"/>
    <col min="23" max="23" width="11.5703125" bestFit="1" customWidth="1"/>
    <col min="29" max="29" width="10.85546875" customWidth="1"/>
  </cols>
  <sheetData>
    <row r="1" spans="1:29" s="495" customFormat="1" x14ac:dyDescent="0.25">
      <c r="A1" s="120" t="s">
        <v>2203</v>
      </c>
    </row>
    <row r="2" spans="1:29" s="495" customFormat="1" x14ac:dyDescent="0.25">
      <c r="A2" s="495" t="s">
        <v>1474</v>
      </c>
      <c r="B2" s="495" t="s">
        <v>363</v>
      </c>
      <c r="C2" s="495" t="s">
        <v>362</v>
      </c>
      <c r="D2" s="495" t="s">
        <v>2158</v>
      </c>
      <c r="E2" s="495" t="s">
        <v>2181</v>
      </c>
      <c r="F2" s="500" t="s">
        <v>189</v>
      </c>
      <c r="G2" s="196" t="s">
        <v>190</v>
      </c>
      <c r="H2" s="196" t="s">
        <v>191</v>
      </c>
      <c r="J2" s="496" t="s">
        <v>2</v>
      </c>
      <c r="K2" s="496" t="s">
        <v>3</v>
      </c>
      <c r="L2" s="496" t="s">
        <v>4</v>
      </c>
      <c r="M2" s="496" t="s">
        <v>5</v>
      </c>
      <c r="N2" s="496" t="s">
        <v>6</v>
      </c>
      <c r="O2" s="496" t="s">
        <v>2166</v>
      </c>
      <c r="P2" s="495" t="s">
        <v>229</v>
      </c>
      <c r="Q2" s="495" t="s">
        <v>230</v>
      </c>
      <c r="R2" s="495" t="s">
        <v>231</v>
      </c>
      <c r="S2" s="495" t="s">
        <v>355</v>
      </c>
      <c r="T2" s="495" t="s">
        <v>356</v>
      </c>
      <c r="U2" s="495" t="s">
        <v>357</v>
      </c>
      <c r="V2" s="495" t="s">
        <v>228</v>
      </c>
      <c r="W2" s="354"/>
      <c r="X2" s="354"/>
      <c r="Y2" s="354"/>
      <c r="Z2" s="354"/>
      <c r="AA2" s="354"/>
      <c r="AB2" s="354"/>
      <c r="AC2" s="354"/>
    </row>
    <row r="3" spans="1:29" s="495" customFormat="1" x14ac:dyDescent="0.25">
      <c r="F3" s="501"/>
      <c r="G3" s="474"/>
      <c r="H3" s="474"/>
      <c r="J3" s="496"/>
      <c r="K3" s="496"/>
      <c r="L3" s="496"/>
      <c r="M3" s="496"/>
      <c r="N3" s="496"/>
      <c r="O3" s="496"/>
      <c r="P3" s="354">
        <f>DSUM('Teterboro (TEB) EDMS output'!$I$2:$AO$590,'Teterboro (TEB) EDMS output'!AC2,$O$102:$O$103)</f>
        <v>0.42095241337476386</v>
      </c>
      <c r="Q3" s="354">
        <f>DSUM('Teterboro (TEB) EDMS output'!$I$2:$AO$590,'Teterboro (TEB) EDMS output'!AF2,$O$102:$O$103)</f>
        <v>9.8358742151210491E-3</v>
      </c>
      <c r="R3" s="354">
        <f>DSUM('Teterboro (TEB) EDMS output'!$I$2:$AO$590,'Teterboro (TEB) EDMS output'!AH2,$O$102:$O$103)</f>
        <v>2.7738892498232998E-4</v>
      </c>
      <c r="S3" s="354">
        <f>DSUM('Teterboro (TEB) EDMS output'!$I$2:$AO$590,'Teterboro (TEB) EDMS output'!AI2,$O$102:$O$103)</f>
        <v>4.3214792134977997E-4</v>
      </c>
      <c r="T3" s="354">
        <f>DSUM('Teterboro (TEB) EDMS output'!$I$2:$AO$590,'Teterboro (TEB) EDMS output'!AJ2,$O$102:$O$103)</f>
        <v>9.4099466364935998E-4</v>
      </c>
      <c r="U3" s="354">
        <f>DSUM('Teterboro (TEB) EDMS output'!$I$2:$AO$590,'Teterboro (TEB) EDMS output'!AK2,$O$102:$O$103)</f>
        <v>9.4099466364935998E-4</v>
      </c>
      <c r="V3" s="354">
        <f>DSUM('Teterboro (TEB) EDMS output'!$I$2:$AO$590,'Teterboro (TEB) EDMS output'!AO2,$O$102:$O$103)</f>
        <v>0.33448072522201111</v>
      </c>
      <c r="W3" s="354"/>
      <c r="X3" s="354"/>
      <c r="Y3" s="354"/>
      <c r="Z3" s="354"/>
      <c r="AA3" s="354"/>
      <c r="AB3" s="354"/>
      <c r="AC3" s="354"/>
    </row>
    <row r="4" spans="1:29" s="495" customFormat="1" x14ac:dyDescent="0.25">
      <c r="A4" s="517" t="s">
        <v>482</v>
      </c>
      <c r="B4" s="440" t="s">
        <v>2174</v>
      </c>
      <c r="C4" s="519" t="s">
        <v>371</v>
      </c>
      <c r="D4" s="520" t="s">
        <v>1937</v>
      </c>
      <c r="E4" s="521" t="s">
        <v>2175</v>
      </c>
      <c r="F4" s="364">
        <v>2275050011</v>
      </c>
      <c r="G4" s="4" t="s">
        <v>227</v>
      </c>
      <c r="H4" s="4" t="s">
        <v>223</v>
      </c>
      <c r="J4" s="496">
        <v>1</v>
      </c>
      <c r="K4" s="496" t="s">
        <v>114</v>
      </c>
      <c r="L4" s="496" t="s">
        <v>105</v>
      </c>
      <c r="M4" s="496" t="s">
        <v>42</v>
      </c>
      <c r="N4" s="496" t="s">
        <v>115</v>
      </c>
      <c r="O4" s="496">
        <v>1</v>
      </c>
      <c r="P4" s="354">
        <f t="dataTable" ref="P4:V101" dt2D="0" dtr="0" r1="O103"/>
        <v>0.42095241337476386</v>
      </c>
      <c r="Q4" s="354">
        <v>9.8358742151210491E-3</v>
      </c>
      <c r="R4" s="354">
        <v>2.7738892498232998E-4</v>
      </c>
      <c r="S4" s="354">
        <v>4.3214792134977997E-4</v>
      </c>
      <c r="T4" s="354">
        <v>9.4099466364935998E-4</v>
      </c>
      <c r="U4" s="354">
        <v>9.4099466364935998E-4</v>
      </c>
      <c r="V4" s="354">
        <v>0.33448072522201111</v>
      </c>
      <c r="W4" s="354"/>
      <c r="X4" s="354"/>
      <c r="Y4" s="354"/>
      <c r="Z4" s="354"/>
      <c r="AA4" s="354"/>
      <c r="AB4" s="354"/>
      <c r="AC4" s="354"/>
    </row>
    <row r="5" spans="1:29" s="495" customFormat="1" x14ac:dyDescent="0.25">
      <c r="A5" s="517" t="s">
        <v>482</v>
      </c>
      <c r="B5" s="440" t="s">
        <v>2174</v>
      </c>
      <c r="C5" s="519" t="s">
        <v>371</v>
      </c>
      <c r="D5" s="520" t="s">
        <v>1937</v>
      </c>
      <c r="E5" s="521" t="s">
        <v>2175</v>
      </c>
      <c r="F5" s="364">
        <v>2275050011</v>
      </c>
      <c r="G5" s="4" t="s">
        <v>227</v>
      </c>
      <c r="H5" s="4" t="s">
        <v>223</v>
      </c>
      <c r="J5" s="496">
        <v>2</v>
      </c>
      <c r="K5" s="496" t="s">
        <v>118</v>
      </c>
      <c r="L5" s="496" t="s">
        <v>120</v>
      </c>
      <c r="M5" s="496" t="s">
        <v>42</v>
      </c>
      <c r="N5" s="496" t="s">
        <v>115</v>
      </c>
      <c r="O5" s="496">
        <v>2</v>
      </c>
      <c r="P5" s="354">
        <v>1.3909084636298636</v>
      </c>
      <c r="Q5" s="354">
        <v>1.4187523689173549E-2</v>
      </c>
      <c r="R5" s="354">
        <v>1.1777744399712898E-3</v>
      </c>
      <c r="S5" s="354">
        <v>1.70539023694624E-3</v>
      </c>
      <c r="T5" s="354">
        <v>3.4273757706645299E-3</v>
      </c>
      <c r="U5" s="354">
        <v>3.4273757706645299E-3</v>
      </c>
      <c r="V5" s="354">
        <v>1.3199616199406425</v>
      </c>
      <c r="W5" s="354"/>
      <c r="X5" s="354"/>
      <c r="Y5" s="354"/>
      <c r="Z5" s="354"/>
      <c r="AA5" s="354"/>
      <c r="AB5" s="354"/>
      <c r="AC5" s="354"/>
    </row>
    <row r="6" spans="1:29" s="495" customFormat="1" x14ac:dyDescent="0.25">
      <c r="A6" s="517" t="s">
        <v>482</v>
      </c>
      <c r="B6" s="440" t="s">
        <v>2174</v>
      </c>
      <c r="C6" s="519" t="s">
        <v>371</v>
      </c>
      <c r="D6" s="520" t="s">
        <v>1937</v>
      </c>
      <c r="E6" s="521" t="s">
        <v>2175</v>
      </c>
      <c r="F6" s="364">
        <v>2275050011</v>
      </c>
      <c r="G6" s="4" t="s">
        <v>227</v>
      </c>
      <c r="H6" s="4" t="s">
        <v>223</v>
      </c>
      <c r="J6" s="496">
        <v>3</v>
      </c>
      <c r="K6" s="496" t="s">
        <v>119</v>
      </c>
      <c r="L6" s="496" t="s">
        <v>120</v>
      </c>
      <c r="M6" s="496" t="s">
        <v>42</v>
      </c>
      <c r="N6" s="496" t="s">
        <v>115</v>
      </c>
      <c r="O6" s="496">
        <v>3</v>
      </c>
      <c r="P6" s="354">
        <v>1.2671627964509165</v>
      </c>
      <c r="Q6" s="354">
        <v>1.3143438667190369E-2</v>
      </c>
      <c r="R6" s="354">
        <v>1.0761876342643098E-3</v>
      </c>
      <c r="S6" s="354">
        <v>1.55485860445264E-3</v>
      </c>
      <c r="T6" s="354">
        <v>2.86907713837573E-3</v>
      </c>
      <c r="U6" s="354">
        <v>2.86907713837573E-3</v>
      </c>
      <c r="V6" s="354">
        <v>1.2034500228525311</v>
      </c>
      <c r="W6" s="354"/>
      <c r="X6" s="354"/>
      <c r="Y6" s="354"/>
      <c r="Z6" s="354"/>
      <c r="AA6" s="354"/>
      <c r="AB6" s="354"/>
      <c r="AC6" s="354"/>
    </row>
    <row r="7" spans="1:29" s="495" customFormat="1" x14ac:dyDescent="0.25">
      <c r="A7" s="517" t="s">
        <v>482</v>
      </c>
      <c r="B7" s="440" t="s">
        <v>2174</v>
      </c>
      <c r="C7" s="519" t="s">
        <v>371</v>
      </c>
      <c r="D7" s="520" t="s">
        <v>1937</v>
      </c>
      <c r="E7" s="521" t="s">
        <v>2175</v>
      </c>
      <c r="F7" s="364">
        <v>2275050011</v>
      </c>
      <c r="G7" s="4" t="s">
        <v>227</v>
      </c>
      <c r="H7" s="4" t="s">
        <v>223</v>
      </c>
      <c r="J7" s="496">
        <v>4</v>
      </c>
      <c r="K7" s="496" t="s">
        <v>121</v>
      </c>
      <c r="L7" s="496" t="s">
        <v>120</v>
      </c>
      <c r="M7" s="496" t="s">
        <v>42</v>
      </c>
      <c r="N7" s="496" t="s">
        <v>115</v>
      </c>
      <c r="O7" s="496">
        <v>4</v>
      </c>
      <c r="P7" s="354">
        <v>5.4113753014444009E-2</v>
      </c>
      <c r="Q7" s="354">
        <v>1.04544858107365E-3</v>
      </c>
      <c r="R7" s="354">
        <v>3.0212479077872996E-4</v>
      </c>
      <c r="S7" s="354">
        <v>7.797529744678E-5</v>
      </c>
      <c r="T7" s="354">
        <v>1.6150403927333998E-4</v>
      </c>
      <c r="U7" s="354">
        <v>1.6150403927333998E-4</v>
      </c>
      <c r="V7" s="354">
        <v>6.0352854870647586E-2</v>
      </c>
      <c r="W7" s="354"/>
      <c r="X7" s="354"/>
      <c r="Y7" s="354"/>
      <c r="Z7" s="354"/>
      <c r="AA7" s="354"/>
      <c r="AB7" s="354"/>
      <c r="AC7" s="354"/>
    </row>
    <row r="8" spans="1:29" s="495" customFormat="1" x14ac:dyDescent="0.25">
      <c r="A8" s="517" t="s">
        <v>482</v>
      </c>
      <c r="B8" s="440" t="s">
        <v>2174</v>
      </c>
      <c r="C8" s="519" t="s">
        <v>371</v>
      </c>
      <c r="D8" s="520" t="s">
        <v>1937</v>
      </c>
      <c r="E8" s="521" t="s">
        <v>2175</v>
      </c>
      <c r="F8" s="364">
        <v>2275050011</v>
      </c>
      <c r="G8" s="4" t="s">
        <v>227</v>
      </c>
      <c r="H8" s="4" t="s">
        <v>223</v>
      </c>
      <c r="J8" s="496">
        <v>5</v>
      </c>
      <c r="K8" s="496" t="s">
        <v>123</v>
      </c>
      <c r="L8" s="496" t="s">
        <v>105</v>
      </c>
      <c r="M8" s="496" t="s">
        <v>42</v>
      </c>
      <c r="N8" s="496" t="s">
        <v>115</v>
      </c>
      <c r="O8" s="496">
        <v>5</v>
      </c>
      <c r="P8" s="354">
        <v>5.8757656004332395</v>
      </c>
      <c r="Q8" s="354">
        <v>0.13890783578913038</v>
      </c>
      <c r="R8" s="354">
        <v>3.8450933346551E-3</v>
      </c>
      <c r="S8" s="354">
        <v>6.032567297605429E-3</v>
      </c>
      <c r="T8" s="354">
        <v>1.3248044703575438E-2</v>
      </c>
      <c r="U8" s="354">
        <v>1.3248044703575438E-2</v>
      </c>
      <c r="V8" s="354">
        <v>4.6691693804813097</v>
      </c>
      <c r="W8" s="354"/>
      <c r="X8" s="354"/>
      <c r="Y8" s="354"/>
      <c r="Z8" s="354"/>
      <c r="AA8" s="354"/>
      <c r="AB8" s="354"/>
      <c r="AC8" s="354"/>
    </row>
    <row r="9" spans="1:29" s="495" customFormat="1" x14ac:dyDescent="0.25">
      <c r="A9" s="517" t="s">
        <v>482</v>
      </c>
      <c r="B9" s="440" t="s">
        <v>2174</v>
      </c>
      <c r="C9" s="519" t="s">
        <v>371</v>
      </c>
      <c r="D9" s="520" t="s">
        <v>1937</v>
      </c>
      <c r="E9" s="521" t="s">
        <v>2175</v>
      </c>
      <c r="F9" s="364">
        <v>2275050011</v>
      </c>
      <c r="G9" s="4" t="s">
        <v>227</v>
      </c>
      <c r="H9" s="4" t="s">
        <v>223</v>
      </c>
      <c r="J9" s="496">
        <v>6</v>
      </c>
      <c r="K9" s="496" t="s">
        <v>125</v>
      </c>
      <c r="L9" s="496" t="s">
        <v>105</v>
      </c>
      <c r="M9" s="496" t="s">
        <v>42</v>
      </c>
      <c r="N9" s="496" t="s">
        <v>115</v>
      </c>
      <c r="O9" s="496">
        <v>6</v>
      </c>
      <c r="P9" s="354">
        <v>1.5572385122079109</v>
      </c>
      <c r="Q9" s="354">
        <v>3.6011156859411315E-2</v>
      </c>
      <c r="R9" s="354">
        <v>1.0312111281936898E-3</v>
      </c>
      <c r="S9" s="354">
        <v>1.5981133002570399E-3</v>
      </c>
      <c r="T9" s="354">
        <v>3.6850520624901297E-3</v>
      </c>
      <c r="U9" s="354">
        <v>3.6850520624901297E-3</v>
      </c>
      <c r="V9" s="354">
        <v>1.2369305308850289</v>
      </c>
      <c r="W9" s="354"/>
      <c r="X9" s="354"/>
      <c r="Y9" s="354"/>
      <c r="Z9" s="354"/>
      <c r="AA9" s="354"/>
      <c r="AB9" s="354"/>
      <c r="AC9" s="354"/>
    </row>
    <row r="10" spans="1:29" s="495" customFormat="1" x14ac:dyDescent="0.25">
      <c r="A10" s="517" t="s">
        <v>482</v>
      </c>
      <c r="B10" s="440" t="s">
        <v>2174</v>
      </c>
      <c r="C10" s="519" t="s">
        <v>371</v>
      </c>
      <c r="D10" s="520" t="s">
        <v>1937</v>
      </c>
      <c r="E10" s="521" t="s">
        <v>2175</v>
      </c>
      <c r="F10" s="364">
        <v>2275050011</v>
      </c>
      <c r="G10" s="4" t="s">
        <v>227</v>
      </c>
      <c r="H10" s="4" t="s">
        <v>223</v>
      </c>
      <c r="J10" s="496">
        <v>7</v>
      </c>
      <c r="K10" s="496" t="s">
        <v>126</v>
      </c>
      <c r="L10" s="496" t="s">
        <v>105</v>
      </c>
      <c r="M10" s="496" t="s">
        <v>42</v>
      </c>
      <c r="N10" s="496" t="s">
        <v>115</v>
      </c>
      <c r="O10" s="496">
        <v>7</v>
      </c>
      <c r="P10" s="354">
        <v>1.4251802647339336</v>
      </c>
      <c r="Q10" s="354">
        <v>3.3070303822396251E-2</v>
      </c>
      <c r="R10" s="354">
        <v>9.4188202425390998E-4</v>
      </c>
      <c r="S10" s="354">
        <v>1.4626227055883898E-3</v>
      </c>
      <c r="T10" s="354">
        <v>3.3832667835948802E-3</v>
      </c>
      <c r="U10" s="354">
        <v>3.3832667835948802E-3</v>
      </c>
      <c r="V10" s="354">
        <v>1.132061010129841</v>
      </c>
      <c r="W10" s="354"/>
      <c r="X10" s="354"/>
      <c r="Y10" s="354"/>
      <c r="Z10" s="354"/>
      <c r="AA10" s="354"/>
      <c r="AB10" s="354"/>
      <c r="AC10" s="354"/>
    </row>
    <row r="11" spans="1:29" s="495" customFormat="1" x14ac:dyDescent="0.25">
      <c r="A11" s="517" t="s">
        <v>482</v>
      </c>
      <c r="B11" s="440" t="s">
        <v>2174</v>
      </c>
      <c r="C11" s="519" t="s">
        <v>371</v>
      </c>
      <c r="D11" s="520" t="s">
        <v>1937</v>
      </c>
      <c r="E11" s="521" t="s">
        <v>2175</v>
      </c>
      <c r="F11" s="364">
        <v>2275050011</v>
      </c>
      <c r="G11" s="4" t="s">
        <v>227</v>
      </c>
      <c r="H11" s="4" t="s">
        <v>223</v>
      </c>
      <c r="J11" s="496">
        <v>8</v>
      </c>
      <c r="K11" s="496" t="s">
        <v>127</v>
      </c>
      <c r="L11" s="496" t="s">
        <v>105</v>
      </c>
      <c r="M11" s="496" t="s">
        <v>42</v>
      </c>
      <c r="N11" s="496" t="s">
        <v>115</v>
      </c>
      <c r="O11" s="496">
        <v>8</v>
      </c>
      <c r="P11" s="354">
        <v>3.6082355786264775</v>
      </c>
      <c r="Q11" s="354">
        <v>8.3440484169213527E-2</v>
      </c>
      <c r="R11" s="354">
        <v>2.38938873484827E-3</v>
      </c>
      <c r="S11" s="354">
        <v>3.7029469842966693E-3</v>
      </c>
      <c r="T11" s="354">
        <v>8.5385342719766794E-3</v>
      </c>
      <c r="U11" s="354">
        <v>8.5385342719766794E-3</v>
      </c>
      <c r="V11" s="354">
        <v>2.8660585459358883</v>
      </c>
      <c r="W11" s="354"/>
      <c r="X11" s="354"/>
      <c r="Y11" s="354"/>
      <c r="Z11" s="354"/>
      <c r="AA11" s="354"/>
      <c r="AB11" s="354"/>
      <c r="AC11" s="354"/>
    </row>
    <row r="12" spans="1:29" s="495" customFormat="1" x14ac:dyDescent="0.25">
      <c r="A12" s="517" t="s">
        <v>482</v>
      </c>
      <c r="B12" s="440" t="s">
        <v>2174</v>
      </c>
      <c r="C12" s="519" t="s">
        <v>371</v>
      </c>
      <c r="D12" s="520" t="s">
        <v>1937</v>
      </c>
      <c r="E12" s="521" t="s">
        <v>2175</v>
      </c>
      <c r="F12" s="364">
        <v>2275050011</v>
      </c>
      <c r="G12" s="4" t="s">
        <v>227</v>
      </c>
      <c r="H12" s="4" t="s">
        <v>223</v>
      </c>
      <c r="J12" s="496">
        <v>9</v>
      </c>
      <c r="K12" s="496" t="s">
        <v>128</v>
      </c>
      <c r="L12" s="496" t="s">
        <v>105</v>
      </c>
      <c r="M12" s="496" t="s">
        <v>42</v>
      </c>
      <c r="N12" s="496" t="s">
        <v>115</v>
      </c>
      <c r="O12" s="496">
        <v>9</v>
      </c>
      <c r="P12" s="354">
        <v>2.7527767220883881</v>
      </c>
      <c r="Q12" s="354">
        <v>6.354499410082419E-2</v>
      </c>
      <c r="R12" s="354">
        <v>1.8247793703097201E-3</v>
      </c>
      <c r="S12" s="354">
        <v>2.8250012206453802E-3</v>
      </c>
      <c r="T12" s="354">
        <v>6.5034603591904005E-3</v>
      </c>
      <c r="U12" s="354">
        <v>6.5034603591904005E-3</v>
      </c>
      <c r="V12" s="354">
        <v>2.1865330950524813</v>
      </c>
      <c r="W12" s="354"/>
      <c r="X12" s="354"/>
      <c r="Y12" s="354"/>
      <c r="Z12" s="354"/>
      <c r="AA12" s="354"/>
      <c r="AB12" s="354"/>
      <c r="AC12" s="354"/>
    </row>
    <row r="13" spans="1:29" s="495" customFormat="1" x14ac:dyDescent="0.25">
      <c r="A13" s="517" t="s">
        <v>482</v>
      </c>
      <c r="B13" s="440" t="s">
        <v>2174</v>
      </c>
      <c r="C13" s="519" t="s">
        <v>371</v>
      </c>
      <c r="D13" s="520" t="s">
        <v>1937</v>
      </c>
      <c r="E13" s="521" t="s">
        <v>2175</v>
      </c>
      <c r="F13" s="364">
        <v>2275050011</v>
      </c>
      <c r="G13" s="4" t="s">
        <v>227</v>
      </c>
      <c r="H13" s="4" t="s">
        <v>223</v>
      </c>
      <c r="J13" s="496">
        <v>10</v>
      </c>
      <c r="K13" s="496" t="s">
        <v>130</v>
      </c>
      <c r="L13" s="496" t="s">
        <v>105</v>
      </c>
      <c r="M13" s="496" t="s">
        <v>42</v>
      </c>
      <c r="N13" s="496" t="s">
        <v>115</v>
      </c>
      <c r="O13" s="496">
        <v>10</v>
      </c>
      <c r="P13" s="354">
        <v>11.012511160209947</v>
      </c>
      <c r="Q13" s="354">
        <v>0.179918779126648</v>
      </c>
      <c r="R13" s="354">
        <v>4.1190331275484399E-3</v>
      </c>
      <c r="S13" s="354">
        <v>1.0735418666580478E-2</v>
      </c>
      <c r="T13" s="354">
        <v>2.7710251143465269E-2</v>
      </c>
      <c r="U13" s="354">
        <v>2.7710251143465269E-2</v>
      </c>
      <c r="V13" s="354">
        <v>8.309148047043605</v>
      </c>
      <c r="W13" s="354"/>
      <c r="X13" s="354"/>
      <c r="Y13" s="354"/>
      <c r="Z13" s="354"/>
      <c r="AA13" s="354"/>
      <c r="AB13" s="354"/>
      <c r="AC13" s="354"/>
    </row>
    <row r="14" spans="1:29" s="495" customFormat="1" x14ac:dyDescent="0.25">
      <c r="A14" s="517" t="s">
        <v>482</v>
      </c>
      <c r="B14" s="440" t="s">
        <v>2174</v>
      </c>
      <c r="C14" s="519" t="s">
        <v>371</v>
      </c>
      <c r="D14" s="520" t="s">
        <v>1937</v>
      </c>
      <c r="E14" s="521" t="s">
        <v>2175</v>
      </c>
      <c r="F14" s="364">
        <v>2275050011</v>
      </c>
      <c r="G14" s="4" t="s">
        <v>227</v>
      </c>
      <c r="H14" s="4" t="s">
        <v>223</v>
      </c>
      <c r="J14" s="496">
        <v>11</v>
      </c>
      <c r="K14" s="496" t="s">
        <v>131</v>
      </c>
      <c r="L14" s="496" t="s">
        <v>105</v>
      </c>
      <c r="M14" s="496" t="s">
        <v>42</v>
      </c>
      <c r="N14" s="496" t="s">
        <v>115</v>
      </c>
      <c r="O14" s="496">
        <v>11</v>
      </c>
      <c r="P14" s="354">
        <v>2.9424689151643986E-2</v>
      </c>
      <c r="Q14" s="354">
        <v>5.2557321411751993E-4</v>
      </c>
      <c r="R14" s="354">
        <v>1.0917291214239999E-5</v>
      </c>
      <c r="S14" s="354">
        <v>2.878575754934E-5</v>
      </c>
      <c r="T14" s="354">
        <v>6.7408541229119995E-5</v>
      </c>
      <c r="U14" s="354">
        <v>6.7408541229119995E-5</v>
      </c>
      <c r="V14" s="354">
        <v>2.227932866579177E-2</v>
      </c>
      <c r="W14" s="354"/>
      <c r="X14" s="354"/>
      <c r="Y14" s="354"/>
      <c r="Z14" s="354"/>
      <c r="AA14" s="354"/>
      <c r="AB14" s="354"/>
      <c r="AC14" s="354"/>
    </row>
    <row r="15" spans="1:29" s="495" customFormat="1" x14ac:dyDescent="0.25">
      <c r="A15" s="517" t="s">
        <v>482</v>
      </c>
      <c r="B15" s="440" t="s">
        <v>2174</v>
      </c>
      <c r="C15" s="519" t="s">
        <v>371</v>
      </c>
      <c r="D15" s="520" t="s">
        <v>1937</v>
      </c>
      <c r="E15" s="521" t="s">
        <v>2175</v>
      </c>
      <c r="F15" s="364">
        <v>2275050011</v>
      </c>
      <c r="G15" s="4" t="s">
        <v>227</v>
      </c>
      <c r="H15" s="4" t="s">
        <v>223</v>
      </c>
      <c r="J15" s="496">
        <v>12</v>
      </c>
      <c r="K15" s="496" t="s">
        <v>133</v>
      </c>
      <c r="L15" s="496" t="s">
        <v>134</v>
      </c>
      <c r="M15" s="496" t="s">
        <v>42</v>
      </c>
      <c r="N15" s="496" t="s">
        <v>115</v>
      </c>
      <c r="O15" s="496">
        <v>12</v>
      </c>
      <c r="P15" s="354">
        <v>1.803340717159877</v>
      </c>
      <c r="Q15" s="354">
        <v>4.4797197499067541E-2</v>
      </c>
      <c r="R15" s="354">
        <v>4.3187994947031898E-3</v>
      </c>
      <c r="S15" s="354">
        <v>2.4789140502012299E-3</v>
      </c>
      <c r="T15" s="354">
        <v>5.2686545366623302E-3</v>
      </c>
      <c r="U15" s="354">
        <v>5.2686545366623302E-3</v>
      </c>
      <c r="V15" s="354">
        <v>1.9186649937920723</v>
      </c>
      <c r="W15" s="354"/>
      <c r="X15" s="354"/>
      <c r="Y15" s="354"/>
      <c r="Z15" s="354"/>
      <c r="AA15" s="354"/>
      <c r="AB15" s="354"/>
      <c r="AC15" s="354"/>
    </row>
    <row r="16" spans="1:29" s="495" customFormat="1" x14ac:dyDescent="0.25">
      <c r="A16" s="517" t="s">
        <v>482</v>
      </c>
      <c r="B16" s="440" t="s">
        <v>2174</v>
      </c>
      <c r="C16" s="519" t="s">
        <v>371</v>
      </c>
      <c r="D16" s="520" t="s">
        <v>1937</v>
      </c>
      <c r="E16" s="521" t="s">
        <v>2175</v>
      </c>
      <c r="F16" s="364">
        <v>2275050011</v>
      </c>
      <c r="G16" s="4" t="s">
        <v>227</v>
      </c>
      <c r="H16" s="4" t="s">
        <v>223</v>
      </c>
      <c r="J16" s="496">
        <v>13</v>
      </c>
      <c r="K16" s="496" t="s">
        <v>335</v>
      </c>
      <c r="L16" s="496" t="s">
        <v>105</v>
      </c>
      <c r="M16" s="496" t="s">
        <v>42</v>
      </c>
      <c r="N16" s="496" t="s">
        <v>115</v>
      </c>
      <c r="O16" s="496">
        <v>13</v>
      </c>
      <c r="P16" s="354">
        <v>1.409047012770583</v>
      </c>
      <c r="Q16" s="354">
        <v>3.30628907788365E-2</v>
      </c>
      <c r="R16" s="354">
        <v>8.9058486513174991E-4</v>
      </c>
      <c r="S16" s="354">
        <v>1.4434656373319E-3</v>
      </c>
      <c r="T16" s="354">
        <v>3.1830352410673096E-3</v>
      </c>
      <c r="U16" s="354">
        <v>3.1830352410673096E-3</v>
      </c>
      <c r="V16" s="354">
        <v>1.1172325695756942</v>
      </c>
      <c r="W16" s="354"/>
      <c r="X16" s="354"/>
      <c r="Y16" s="354"/>
      <c r="Z16" s="354"/>
      <c r="AA16" s="354"/>
      <c r="AB16" s="354"/>
      <c r="AC16" s="354"/>
    </row>
    <row r="17" spans="1:29" s="495" customFormat="1" x14ac:dyDescent="0.25">
      <c r="A17" s="517" t="s">
        <v>482</v>
      </c>
      <c r="B17" s="440" t="s">
        <v>2174</v>
      </c>
      <c r="C17" s="519" t="s">
        <v>371</v>
      </c>
      <c r="D17" s="520" t="s">
        <v>1937</v>
      </c>
      <c r="E17" s="521" t="s">
        <v>2175</v>
      </c>
      <c r="F17" s="364">
        <v>2275050011</v>
      </c>
      <c r="G17" s="4" t="s">
        <v>227</v>
      </c>
      <c r="H17" s="4" t="s">
        <v>223</v>
      </c>
      <c r="J17" s="496">
        <v>14</v>
      </c>
      <c r="K17" s="496" t="s">
        <v>135</v>
      </c>
      <c r="L17" s="496" t="s">
        <v>120</v>
      </c>
      <c r="M17" s="496" t="s">
        <v>42</v>
      </c>
      <c r="N17" s="496" t="s">
        <v>115</v>
      </c>
      <c r="O17" s="496">
        <v>14</v>
      </c>
      <c r="P17" s="354">
        <v>0.87069990103405981</v>
      </c>
      <c r="Q17" s="354">
        <v>1.3378936455458769E-2</v>
      </c>
      <c r="R17" s="354">
        <v>5.0578672610301998E-3</v>
      </c>
      <c r="S17" s="354">
        <v>1.2408057029883999E-3</v>
      </c>
      <c r="T17" s="354">
        <v>2.3413070178173799E-3</v>
      </c>
      <c r="U17" s="354">
        <v>2.3413070178173799E-3</v>
      </c>
      <c r="V17" s="354">
        <v>0.96037526851409349</v>
      </c>
      <c r="W17" s="354"/>
      <c r="X17" s="354"/>
      <c r="Y17" s="354"/>
      <c r="Z17" s="354"/>
      <c r="AA17" s="354"/>
      <c r="AB17" s="354"/>
      <c r="AC17" s="354"/>
    </row>
    <row r="18" spans="1:29" s="495" customFormat="1" x14ac:dyDescent="0.25">
      <c r="A18" s="517" t="s">
        <v>482</v>
      </c>
      <c r="B18" s="440" t="s">
        <v>2174</v>
      </c>
      <c r="C18" s="519" t="s">
        <v>371</v>
      </c>
      <c r="D18" s="520" t="s">
        <v>1937</v>
      </c>
      <c r="E18" s="521" t="s">
        <v>2175</v>
      </c>
      <c r="F18" s="364">
        <v>2275050011</v>
      </c>
      <c r="G18" s="4" t="s">
        <v>227</v>
      </c>
      <c r="H18" s="4" t="s">
        <v>223</v>
      </c>
      <c r="J18" s="496">
        <v>15</v>
      </c>
      <c r="K18" s="496" t="s">
        <v>137</v>
      </c>
      <c r="L18" s="496" t="s">
        <v>105</v>
      </c>
      <c r="M18" s="496" t="s">
        <v>42</v>
      </c>
      <c r="N18" s="496" t="s">
        <v>115</v>
      </c>
      <c r="O18" s="496">
        <v>15</v>
      </c>
      <c r="P18" s="354">
        <v>58.517779728616475</v>
      </c>
      <c r="Q18" s="354">
        <v>1.098171210601006</v>
      </c>
      <c r="R18" s="354">
        <v>1.5725639287138597E-2</v>
      </c>
      <c r="S18" s="354">
        <v>5.6058880528956911E-2</v>
      </c>
      <c r="T18" s="354">
        <v>0.1338196593763204</v>
      </c>
      <c r="U18" s="354">
        <v>0.1338196593763204</v>
      </c>
      <c r="V18" s="354">
        <v>43.389226067660005</v>
      </c>
      <c r="W18" s="354"/>
      <c r="X18" s="354"/>
      <c r="Y18" s="354"/>
      <c r="Z18" s="354"/>
      <c r="AA18" s="354"/>
      <c r="AB18" s="354"/>
      <c r="AC18" s="354"/>
    </row>
    <row r="19" spans="1:29" s="495" customFormat="1" x14ac:dyDescent="0.25">
      <c r="A19" s="517" t="s">
        <v>482</v>
      </c>
      <c r="B19" s="440" t="s">
        <v>2174</v>
      </c>
      <c r="C19" s="519" t="s">
        <v>371</v>
      </c>
      <c r="D19" s="520" t="s">
        <v>1937</v>
      </c>
      <c r="E19" s="521" t="s">
        <v>2175</v>
      </c>
      <c r="F19" s="364">
        <v>2275050011</v>
      </c>
      <c r="G19" s="4" t="s">
        <v>227</v>
      </c>
      <c r="H19" s="4" t="s">
        <v>223</v>
      </c>
      <c r="J19" s="496">
        <v>16</v>
      </c>
      <c r="K19" s="496" t="s">
        <v>138</v>
      </c>
      <c r="L19" s="496" t="s">
        <v>105</v>
      </c>
      <c r="M19" s="496" t="s">
        <v>42</v>
      </c>
      <c r="N19" s="496" t="s">
        <v>115</v>
      </c>
      <c r="O19" s="496">
        <v>16</v>
      </c>
      <c r="P19" s="354">
        <v>2.24628232204515</v>
      </c>
      <c r="Q19" s="354">
        <v>6.9616541330973836E-2</v>
      </c>
      <c r="R19" s="354">
        <v>1.09758680372534E-3</v>
      </c>
      <c r="S19" s="354">
        <v>2.3163859637208998E-3</v>
      </c>
      <c r="T19" s="354">
        <v>4.6838982283109098E-3</v>
      </c>
      <c r="U19" s="354">
        <v>4.6838982283109098E-3</v>
      </c>
      <c r="V19" s="354">
        <v>1.7928685227179453</v>
      </c>
      <c r="W19" s="354"/>
      <c r="X19" s="354"/>
      <c r="Y19" s="354"/>
      <c r="Z19" s="354"/>
      <c r="AA19" s="354"/>
      <c r="AB19" s="354"/>
      <c r="AC19" s="354"/>
    </row>
    <row r="20" spans="1:29" s="495" customFormat="1" x14ac:dyDescent="0.25">
      <c r="A20" s="517" t="s">
        <v>482</v>
      </c>
      <c r="B20" s="440" t="s">
        <v>2174</v>
      </c>
      <c r="C20" s="519" t="s">
        <v>371</v>
      </c>
      <c r="D20" s="520" t="s">
        <v>1937</v>
      </c>
      <c r="E20" s="521" t="s">
        <v>2175</v>
      </c>
      <c r="F20" s="364">
        <v>2275050011</v>
      </c>
      <c r="G20" s="4" t="s">
        <v>227</v>
      </c>
      <c r="H20" s="4" t="s">
        <v>223</v>
      </c>
      <c r="J20" s="496">
        <v>17</v>
      </c>
      <c r="K20" s="496" t="s">
        <v>139</v>
      </c>
      <c r="L20" s="496" t="s">
        <v>120</v>
      </c>
      <c r="M20" s="496" t="s">
        <v>42</v>
      </c>
      <c r="N20" s="496" t="s">
        <v>115</v>
      </c>
      <c r="O20" s="496">
        <v>17</v>
      </c>
      <c r="P20" s="354">
        <v>1.6466515769955512</v>
      </c>
      <c r="Q20" s="354">
        <v>2.1470929927310999E-2</v>
      </c>
      <c r="R20" s="354">
        <v>2.2976532853187601E-3</v>
      </c>
      <c r="S20" s="354">
        <v>2.05588114107384E-3</v>
      </c>
      <c r="T20" s="354">
        <v>3.5467461647357397E-3</v>
      </c>
      <c r="U20" s="354">
        <v>3.5467461647357397E-3</v>
      </c>
      <c r="V20" s="354">
        <v>1.5912385329469441</v>
      </c>
      <c r="W20" s="354"/>
      <c r="X20" s="354"/>
      <c r="Y20" s="354"/>
      <c r="Z20" s="354"/>
      <c r="AA20" s="354"/>
      <c r="AB20" s="354"/>
      <c r="AC20" s="354"/>
    </row>
    <row r="21" spans="1:29" s="495" customFormat="1" x14ac:dyDescent="0.25">
      <c r="A21" s="517" t="s">
        <v>482</v>
      </c>
      <c r="B21" s="440" t="s">
        <v>2174</v>
      </c>
      <c r="C21" s="519" t="s">
        <v>371</v>
      </c>
      <c r="D21" s="520" t="s">
        <v>1937</v>
      </c>
      <c r="E21" s="521" t="s">
        <v>2175</v>
      </c>
      <c r="F21" s="364">
        <v>2275050011</v>
      </c>
      <c r="G21" s="4" t="s">
        <v>227</v>
      </c>
      <c r="H21" s="4" t="s">
        <v>223</v>
      </c>
      <c r="J21" s="496">
        <v>18</v>
      </c>
      <c r="K21" s="496" t="s">
        <v>140</v>
      </c>
      <c r="L21" s="496" t="s">
        <v>105</v>
      </c>
      <c r="M21" s="496" t="s">
        <v>42</v>
      </c>
      <c r="N21" s="496" t="s">
        <v>115</v>
      </c>
      <c r="O21" s="496">
        <v>18</v>
      </c>
      <c r="P21" s="354">
        <v>22.902532578509586</v>
      </c>
      <c r="Q21" s="354">
        <v>0.48571730123071438</v>
      </c>
      <c r="R21" s="354">
        <v>1.260186209747427E-2</v>
      </c>
      <c r="S21" s="354">
        <v>2.2740771612516107E-2</v>
      </c>
      <c r="T21" s="354">
        <v>5.8491930712482959E-2</v>
      </c>
      <c r="U21" s="354">
        <v>5.8491930712482959E-2</v>
      </c>
      <c r="V21" s="354">
        <v>17.601216924801619</v>
      </c>
      <c r="W21" s="354"/>
      <c r="X21" s="354"/>
      <c r="Y21" s="354"/>
      <c r="Z21" s="354"/>
      <c r="AA21" s="354"/>
      <c r="AB21" s="354"/>
      <c r="AC21" s="354"/>
    </row>
    <row r="22" spans="1:29" s="495" customFormat="1" x14ac:dyDescent="0.25">
      <c r="A22" s="517" t="s">
        <v>482</v>
      </c>
      <c r="B22" s="440" t="s">
        <v>2174</v>
      </c>
      <c r="C22" s="519" t="s">
        <v>371</v>
      </c>
      <c r="D22" s="520" t="s">
        <v>1937</v>
      </c>
      <c r="E22" s="521" t="s">
        <v>2175</v>
      </c>
      <c r="F22" s="364">
        <v>2275050011</v>
      </c>
      <c r="G22" s="4" t="s">
        <v>227</v>
      </c>
      <c r="H22" s="4" t="s">
        <v>223</v>
      </c>
      <c r="J22" s="496">
        <v>19</v>
      </c>
      <c r="K22" s="496" t="s">
        <v>142</v>
      </c>
      <c r="L22" s="496" t="s">
        <v>105</v>
      </c>
      <c r="M22" s="496" t="s">
        <v>42</v>
      </c>
      <c r="N22" s="496" t="s">
        <v>115</v>
      </c>
      <c r="O22" s="496">
        <v>19</v>
      </c>
      <c r="P22" s="354">
        <v>35.621028397039687</v>
      </c>
      <c r="Q22" s="354">
        <v>0.84286589670675471</v>
      </c>
      <c r="R22" s="354">
        <v>2.3297819121468055E-2</v>
      </c>
      <c r="S22" s="354">
        <v>3.657185522342199E-2</v>
      </c>
      <c r="T22" s="354">
        <v>8.0367515814761037E-2</v>
      </c>
      <c r="U22" s="354">
        <v>8.0367515814761037E-2</v>
      </c>
      <c r="V22" s="354">
        <v>28.306389680304505</v>
      </c>
      <c r="W22" s="354"/>
      <c r="X22" s="354"/>
      <c r="Y22" s="354"/>
      <c r="Z22" s="354"/>
      <c r="AA22" s="354"/>
      <c r="AB22" s="354"/>
      <c r="AC22" s="354"/>
    </row>
    <row r="23" spans="1:29" s="495" customFormat="1" x14ac:dyDescent="0.25">
      <c r="A23" s="517" t="s">
        <v>482</v>
      </c>
      <c r="B23" s="440" t="s">
        <v>2174</v>
      </c>
      <c r="C23" s="519" t="s">
        <v>371</v>
      </c>
      <c r="D23" s="520" t="s">
        <v>1937</v>
      </c>
      <c r="E23" s="521" t="s">
        <v>2175</v>
      </c>
      <c r="F23" s="364">
        <v>2275050011</v>
      </c>
      <c r="G23" s="4" t="s">
        <v>227</v>
      </c>
      <c r="H23" s="4" t="s">
        <v>223</v>
      </c>
      <c r="J23" s="496">
        <v>20</v>
      </c>
      <c r="K23" s="496" t="s">
        <v>143</v>
      </c>
      <c r="L23" s="496" t="s">
        <v>105</v>
      </c>
      <c r="M23" s="496" t="s">
        <v>42</v>
      </c>
      <c r="N23" s="496" t="s">
        <v>115</v>
      </c>
      <c r="O23" s="496">
        <v>20</v>
      </c>
      <c r="P23" s="354">
        <v>6.1937853631533049</v>
      </c>
      <c r="Q23" s="354">
        <v>0.13025886756087265</v>
      </c>
      <c r="R23" s="354">
        <v>3.3626888360597999E-3</v>
      </c>
      <c r="S23" s="354">
        <v>6.1457647483406392E-3</v>
      </c>
      <c r="T23" s="354">
        <v>1.6725297856394847E-2</v>
      </c>
      <c r="U23" s="354">
        <v>1.6725297856394847E-2</v>
      </c>
      <c r="V23" s="354">
        <v>4.7567839968089016</v>
      </c>
      <c r="W23" s="354"/>
      <c r="X23" s="354"/>
      <c r="Y23" s="354"/>
      <c r="Z23" s="354"/>
      <c r="AA23" s="354"/>
      <c r="AB23" s="354"/>
      <c r="AC23" s="354"/>
    </row>
    <row r="24" spans="1:29" s="495" customFormat="1" x14ac:dyDescent="0.25">
      <c r="A24" s="517" t="s">
        <v>482</v>
      </c>
      <c r="B24" s="440" t="s">
        <v>2174</v>
      </c>
      <c r="C24" s="519" t="s">
        <v>371</v>
      </c>
      <c r="D24" s="520" t="s">
        <v>1937</v>
      </c>
      <c r="E24" s="521" t="s">
        <v>2175</v>
      </c>
      <c r="F24" s="364">
        <v>2275050011</v>
      </c>
      <c r="G24" s="4" t="s">
        <v>227</v>
      </c>
      <c r="H24" s="4" t="s">
        <v>223</v>
      </c>
      <c r="J24" s="496">
        <v>21</v>
      </c>
      <c r="K24" s="496" t="s">
        <v>101</v>
      </c>
      <c r="L24" s="496" t="s">
        <v>102</v>
      </c>
      <c r="M24" s="496" t="s">
        <v>42</v>
      </c>
      <c r="N24" s="496" t="s">
        <v>103</v>
      </c>
      <c r="O24" s="496">
        <v>21</v>
      </c>
      <c r="P24" s="354">
        <v>8.4286900522464892E-3</v>
      </c>
      <c r="Q24" s="354">
        <v>3.1537567503624002E-4</v>
      </c>
      <c r="R24" s="354">
        <v>4.4100168579169993E-5</v>
      </c>
      <c r="S24" s="354">
        <v>1.6297672718349999E-5</v>
      </c>
      <c r="T24" s="354">
        <v>2.3677646938799996E-5</v>
      </c>
      <c r="U24" s="354">
        <v>2.3677646938799996E-5</v>
      </c>
      <c r="V24" s="354">
        <v>1.261434136381478E-2</v>
      </c>
      <c r="W24" s="354"/>
      <c r="X24" s="354"/>
      <c r="Y24" s="354"/>
      <c r="Z24" s="354"/>
      <c r="AA24" s="354"/>
      <c r="AB24" s="354"/>
      <c r="AC24" s="354"/>
    </row>
    <row r="25" spans="1:29" s="495" customFormat="1" x14ac:dyDescent="0.25">
      <c r="A25" s="517" t="s">
        <v>482</v>
      </c>
      <c r="B25" s="440" t="s">
        <v>2174</v>
      </c>
      <c r="C25" s="519" t="s">
        <v>371</v>
      </c>
      <c r="D25" s="520" t="s">
        <v>1937</v>
      </c>
      <c r="E25" s="521" t="s">
        <v>2175</v>
      </c>
      <c r="F25" s="364">
        <v>2275050011</v>
      </c>
      <c r="G25" s="4" t="s">
        <v>227</v>
      </c>
      <c r="H25" s="4" t="s">
        <v>223</v>
      </c>
      <c r="J25" s="496">
        <v>22</v>
      </c>
      <c r="K25" s="496" t="s">
        <v>144</v>
      </c>
      <c r="L25" s="496" t="s">
        <v>105</v>
      </c>
      <c r="M25" s="496" t="s">
        <v>42</v>
      </c>
      <c r="N25" s="496" t="s">
        <v>115</v>
      </c>
      <c r="O25" s="496">
        <v>22</v>
      </c>
      <c r="P25" s="354">
        <v>0.25626639046534627</v>
      </c>
      <c r="Q25" s="354">
        <v>6.0637836515933198E-3</v>
      </c>
      <c r="R25" s="354">
        <v>1.6760974161942997E-4</v>
      </c>
      <c r="S25" s="354">
        <v>2.6310627733866E-4</v>
      </c>
      <c r="T25" s="354">
        <v>5.7818212369858003E-4</v>
      </c>
      <c r="U25" s="354">
        <v>5.7818212369858003E-4</v>
      </c>
      <c r="V25" s="354">
        <v>0.20364309131244554</v>
      </c>
      <c r="W25" s="354"/>
      <c r="X25" s="354"/>
      <c r="Y25" s="354"/>
      <c r="Z25" s="354"/>
      <c r="AA25" s="354"/>
      <c r="AB25" s="354"/>
      <c r="AC25" s="354"/>
    </row>
    <row r="26" spans="1:29" s="495" customFormat="1" x14ac:dyDescent="0.25">
      <c r="A26" s="517" t="s">
        <v>482</v>
      </c>
      <c r="B26" s="440" t="s">
        <v>2174</v>
      </c>
      <c r="C26" s="519" t="s">
        <v>371</v>
      </c>
      <c r="D26" s="520" t="s">
        <v>1937</v>
      </c>
      <c r="E26" s="521" t="s">
        <v>2175</v>
      </c>
      <c r="F26" s="502" t="s">
        <v>224</v>
      </c>
      <c r="G26" s="4" t="s">
        <v>225</v>
      </c>
      <c r="H26" s="4"/>
      <c r="J26" s="496">
        <v>1</v>
      </c>
      <c r="K26" s="496" t="s">
        <v>75</v>
      </c>
      <c r="L26" s="496" t="s">
        <v>73</v>
      </c>
      <c r="M26" s="496" t="s">
        <v>42</v>
      </c>
      <c r="N26" s="496" t="s">
        <v>31</v>
      </c>
      <c r="O26" s="496">
        <v>23</v>
      </c>
      <c r="P26" s="354">
        <v>1.6215983491591341</v>
      </c>
      <c r="Q26" s="354">
        <v>0.31950145761593957</v>
      </c>
      <c r="R26" s="354">
        <v>0.23596910461752801</v>
      </c>
      <c r="S26" s="354">
        <v>5.5497245200332737E-2</v>
      </c>
      <c r="T26" s="354">
        <v>1.1420400426171031E-2</v>
      </c>
      <c r="U26" s="354">
        <v>1.1420400426171031E-2</v>
      </c>
      <c r="V26" s="354">
        <v>42.954524522008668</v>
      </c>
      <c r="W26" s="354"/>
      <c r="X26" s="354"/>
      <c r="Y26" s="354"/>
      <c r="Z26" s="354"/>
      <c r="AA26" s="354"/>
      <c r="AB26" s="354"/>
      <c r="AC26" s="354"/>
    </row>
    <row r="27" spans="1:29" s="495" customFormat="1" x14ac:dyDescent="0.25">
      <c r="A27" s="517" t="s">
        <v>482</v>
      </c>
      <c r="B27" s="440" t="s">
        <v>2174</v>
      </c>
      <c r="C27" s="519" t="s">
        <v>371</v>
      </c>
      <c r="D27" s="520" t="s">
        <v>1937</v>
      </c>
      <c r="E27" s="521" t="s">
        <v>2175</v>
      </c>
      <c r="F27" s="502" t="s">
        <v>187</v>
      </c>
      <c r="G27" s="4" t="s">
        <v>188</v>
      </c>
      <c r="H27" s="4" t="s">
        <v>192</v>
      </c>
      <c r="J27" s="496">
        <v>1</v>
      </c>
      <c r="K27" s="496" t="s">
        <v>343</v>
      </c>
      <c r="L27" s="496" t="s">
        <v>194</v>
      </c>
      <c r="M27" s="496" t="s">
        <v>42</v>
      </c>
      <c r="N27" s="496" t="s">
        <v>195</v>
      </c>
      <c r="O27" s="496">
        <v>24</v>
      </c>
      <c r="P27" s="354">
        <v>2.320612115052309E-2</v>
      </c>
      <c r="Q27" s="354">
        <v>4.9579438430900095E-3</v>
      </c>
      <c r="R27" s="354">
        <v>2.429479576730708E-2</v>
      </c>
      <c r="S27" s="354">
        <v>3.85637659322426E-3</v>
      </c>
      <c r="T27" s="354">
        <v>8.3646358443336983E-4</v>
      </c>
      <c r="U27" s="354">
        <v>8.3646358443336983E-4</v>
      </c>
      <c r="V27" s="354">
        <v>2.9848124812254717</v>
      </c>
      <c r="W27" s="354"/>
      <c r="X27" s="354"/>
      <c r="Y27" s="354"/>
      <c r="Z27" s="354"/>
      <c r="AA27" s="354"/>
      <c r="AB27" s="354"/>
      <c r="AC27" s="354"/>
    </row>
    <row r="28" spans="1:29" s="495" customFormat="1" x14ac:dyDescent="0.25">
      <c r="A28" s="517" t="s">
        <v>482</v>
      </c>
      <c r="B28" s="440" t="s">
        <v>2174</v>
      </c>
      <c r="C28" s="519" t="s">
        <v>371</v>
      </c>
      <c r="D28" s="520" t="s">
        <v>1937</v>
      </c>
      <c r="E28" s="521" t="s">
        <v>2175</v>
      </c>
      <c r="F28" s="502" t="s">
        <v>187</v>
      </c>
      <c r="G28" s="4" t="s">
        <v>188</v>
      </c>
      <c r="H28" s="4" t="s">
        <v>192</v>
      </c>
      <c r="J28" s="496">
        <v>12</v>
      </c>
      <c r="K28" s="496" t="s">
        <v>84</v>
      </c>
      <c r="L28" s="496" t="s">
        <v>1582</v>
      </c>
      <c r="M28" s="496" t="s">
        <v>42</v>
      </c>
      <c r="N28" s="496" t="s">
        <v>85</v>
      </c>
      <c r="O28" s="496">
        <v>25</v>
      </c>
      <c r="P28" s="354">
        <v>9.515915570582352E-2</v>
      </c>
      <c r="Q28" s="354">
        <v>3.2388447115369548E-2</v>
      </c>
      <c r="R28" s="354">
        <v>4.1963624705675599E-2</v>
      </c>
      <c r="S28" s="354">
        <v>1.110661097710988E-2</v>
      </c>
      <c r="T28" s="354">
        <v>2.0525323193140597E-3</v>
      </c>
      <c r="U28" s="354">
        <v>2.0525323193140597E-3</v>
      </c>
      <c r="V28" s="354">
        <v>8.5964478640372572</v>
      </c>
      <c r="W28" s="354"/>
      <c r="X28" s="354"/>
      <c r="Y28" s="354"/>
      <c r="Z28" s="354"/>
      <c r="AA28" s="354"/>
      <c r="AB28" s="354"/>
      <c r="AC28" s="354"/>
    </row>
    <row r="29" spans="1:29" s="495" customFormat="1" x14ac:dyDescent="0.25">
      <c r="A29" s="517" t="s">
        <v>482</v>
      </c>
      <c r="B29" s="440" t="s">
        <v>2174</v>
      </c>
      <c r="C29" s="519" t="s">
        <v>371</v>
      </c>
      <c r="D29" s="520" t="s">
        <v>1937</v>
      </c>
      <c r="E29" s="521" t="s">
        <v>2175</v>
      </c>
      <c r="F29" s="502" t="s">
        <v>187</v>
      </c>
      <c r="G29" s="4" t="s">
        <v>188</v>
      </c>
      <c r="H29" s="4" t="s">
        <v>192</v>
      </c>
      <c r="J29" s="496">
        <v>2</v>
      </c>
      <c r="K29" s="496" t="s">
        <v>1522</v>
      </c>
      <c r="L29" s="496" t="s">
        <v>1552</v>
      </c>
      <c r="M29" s="496" t="s">
        <v>42</v>
      </c>
      <c r="N29" s="496" t="s">
        <v>195</v>
      </c>
      <c r="O29" s="496">
        <v>26</v>
      </c>
      <c r="P29" s="354">
        <v>1.046953125780669E-2</v>
      </c>
      <c r="Q29" s="354">
        <v>3.2056204974978994E-4</v>
      </c>
      <c r="R29" s="354">
        <v>8.3600006252751505E-3</v>
      </c>
      <c r="S29" s="354">
        <v>1.3481124020829698E-3</v>
      </c>
      <c r="T29" s="354">
        <v>1.3155754791457E-4</v>
      </c>
      <c r="U29" s="354">
        <v>1.3155754791457E-4</v>
      </c>
      <c r="V29" s="354">
        <v>1.0434303052829166</v>
      </c>
      <c r="W29" s="354"/>
      <c r="X29" s="354"/>
      <c r="Y29" s="354"/>
      <c r="Z29" s="354"/>
      <c r="AA29" s="354"/>
      <c r="AB29" s="354"/>
      <c r="AC29" s="354"/>
    </row>
    <row r="30" spans="1:29" s="495" customFormat="1" x14ac:dyDescent="0.25">
      <c r="A30" s="517" t="s">
        <v>482</v>
      </c>
      <c r="B30" s="440" t="s">
        <v>2174</v>
      </c>
      <c r="C30" s="519" t="s">
        <v>371</v>
      </c>
      <c r="D30" s="520" t="s">
        <v>1937</v>
      </c>
      <c r="E30" s="521" t="s">
        <v>2175</v>
      </c>
      <c r="F30" s="502" t="s">
        <v>187</v>
      </c>
      <c r="G30" s="4" t="s">
        <v>188</v>
      </c>
      <c r="H30" s="4" t="s">
        <v>192</v>
      </c>
      <c r="J30" s="496">
        <v>3</v>
      </c>
      <c r="K30" s="496" t="s">
        <v>2160</v>
      </c>
      <c r="L30" s="496" t="s">
        <v>81</v>
      </c>
      <c r="M30" s="496" t="s">
        <v>42</v>
      </c>
      <c r="N30" s="496" t="s">
        <v>82</v>
      </c>
      <c r="O30" s="496">
        <v>27</v>
      </c>
      <c r="P30" s="354">
        <v>15.632423464384475</v>
      </c>
      <c r="Q30" s="354">
        <v>1.1205066171500715</v>
      </c>
      <c r="R30" s="354">
        <v>6.2300529947852148</v>
      </c>
      <c r="S30" s="354">
        <v>1.0526825916396749</v>
      </c>
      <c r="T30" s="354">
        <v>0.17196598662933391</v>
      </c>
      <c r="U30" s="354">
        <v>0.17196598662933391</v>
      </c>
      <c r="V30" s="354">
        <v>814.76980727008083</v>
      </c>
      <c r="W30" s="354"/>
      <c r="X30" s="354"/>
      <c r="Y30" s="354"/>
      <c r="Z30" s="354"/>
      <c r="AA30" s="354"/>
      <c r="AB30" s="354"/>
      <c r="AC30" s="354"/>
    </row>
    <row r="31" spans="1:29" s="495" customFormat="1" x14ac:dyDescent="0.25">
      <c r="A31" s="517" t="s">
        <v>482</v>
      </c>
      <c r="B31" s="440" t="s">
        <v>2174</v>
      </c>
      <c r="C31" s="519" t="s">
        <v>371</v>
      </c>
      <c r="D31" s="520" t="s">
        <v>1937</v>
      </c>
      <c r="E31" s="521" t="s">
        <v>2175</v>
      </c>
      <c r="F31" s="502" t="s">
        <v>187</v>
      </c>
      <c r="G31" s="4" t="s">
        <v>188</v>
      </c>
      <c r="H31" s="4" t="s">
        <v>192</v>
      </c>
      <c r="J31" s="496">
        <v>4</v>
      </c>
      <c r="K31" s="496" t="s">
        <v>2161</v>
      </c>
      <c r="L31" s="496" t="s">
        <v>81</v>
      </c>
      <c r="M31" s="496" t="s">
        <v>42</v>
      </c>
      <c r="N31" s="496" t="s">
        <v>82</v>
      </c>
      <c r="O31" s="496">
        <v>28</v>
      </c>
      <c r="P31" s="354">
        <v>3.8949943933546072</v>
      </c>
      <c r="Q31" s="354">
        <v>0.27700810839175299</v>
      </c>
      <c r="R31" s="354">
        <v>1.8977020144279662</v>
      </c>
      <c r="S31" s="354">
        <v>0.29576988560785433</v>
      </c>
      <c r="T31" s="354">
        <v>4.9593626279771111E-2</v>
      </c>
      <c r="U31" s="354">
        <v>4.9593626279771111E-2</v>
      </c>
      <c r="V31" s="354">
        <v>228.92406013778904</v>
      </c>
      <c r="W31" s="354"/>
      <c r="X31" s="354"/>
      <c r="Y31" s="354"/>
      <c r="Z31" s="354"/>
      <c r="AA31" s="354"/>
      <c r="AB31" s="354"/>
      <c r="AC31" s="354"/>
    </row>
    <row r="32" spans="1:29" s="495" customFormat="1" x14ac:dyDescent="0.25">
      <c r="A32" s="517" t="s">
        <v>482</v>
      </c>
      <c r="B32" s="440" t="s">
        <v>2174</v>
      </c>
      <c r="C32" s="519" t="s">
        <v>371</v>
      </c>
      <c r="D32" s="520" t="s">
        <v>1937</v>
      </c>
      <c r="E32" s="521" t="s">
        <v>2175</v>
      </c>
      <c r="F32" s="502" t="s">
        <v>187</v>
      </c>
      <c r="G32" s="4" t="s">
        <v>188</v>
      </c>
      <c r="H32" s="4" t="s">
        <v>192</v>
      </c>
      <c r="J32" s="496">
        <v>5</v>
      </c>
      <c r="K32" s="496" t="s">
        <v>1590</v>
      </c>
      <c r="L32" s="496" t="s">
        <v>61</v>
      </c>
      <c r="M32" s="496" t="s">
        <v>42</v>
      </c>
      <c r="N32" s="496" t="s">
        <v>85</v>
      </c>
      <c r="O32" s="496">
        <v>29</v>
      </c>
      <c r="P32" s="354">
        <v>5.628479688401832</v>
      </c>
      <c r="Q32" s="354">
        <v>0.79625662177060264</v>
      </c>
      <c r="R32" s="354">
        <v>2.3414002491033568</v>
      </c>
      <c r="S32" s="354">
        <v>0.37218095370173537</v>
      </c>
      <c r="T32" s="354">
        <v>4.361725481274948E-2</v>
      </c>
      <c r="U32" s="354">
        <v>4.361725481274948E-2</v>
      </c>
      <c r="V32" s="354">
        <v>288.06575377673579</v>
      </c>
      <c r="W32" s="354"/>
      <c r="X32" s="354"/>
      <c r="Y32" s="354"/>
      <c r="Z32" s="354"/>
      <c r="AA32" s="354"/>
      <c r="AB32" s="354"/>
      <c r="AC32" s="354"/>
    </row>
    <row r="33" spans="1:29" s="495" customFormat="1" x14ac:dyDescent="0.25">
      <c r="A33" s="517" t="s">
        <v>482</v>
      </c>
      <c r="B33" s="440" t="s">
        <v>2174</v>
      </c>
      <c r="C33" s="519" t="s">
        <v>371</v>
      </c>
      <c r="D33" s="520" t="s">
        <v>1937</v>
      </c>
      <c r="E33" s="521" t="s">
        <v>2175</v>
      </c>
      <c r="F33" s="502" t="s">
        <v>187</v>
      </c>
      <c r="G33" s="4" t="s">
        <v>188</v>
      </c>
      <c r="H33" s="4" t="s">
        <v>192</v>
      </c>
      <c r="J33" s="496">
        <v>6</v>
      </c>
      <c r="K33" s="496" t="s">
        <v>185</v>
      </c>
      <c r="L33" s="496" t="s">
        <v>1554</v>
      </c>
      <c r="M33" s="496" t="s">
        <v>42</v>
      </c>
      <c r="N33" s="496" t="s">
        <v>85</v>
      </c>
      <c r="O33" s="496">
        <v>30</v>
      </c>
      <c r="P33" s="354">
        <v>4.3902710451898384E-2</v>
      </c>
      <c r="Q33" s="354">
        <v>5.9291484505012296E-3</v>
      </c>
      <c r="R33" s="354">
        <v>1.7712610538979098E-2</v>
      </c>
      <c r="S33" s="354">
        <v>2.8527805679686899E-3</v>
      </c>
      <c r="T33" s="354">
        <v>3.3023372918372998E-4</v>
      </c>
      <c r="U33" s="354">
        <v>3.3023372918372998E-4</v>
      </c>
      <c r="V33" s="354">
        <v>2.2080338436030389</v>
      </c>
      <c r="W33" s="354"/>
      <c r="X33" s="354"/>
      <c r="Y33" s="354"/>
      <c r="Z33" s="354"/>
      <c r="AA33" s="354"/>
      <c r="AB33" s="354"/>
      <c r="AC33" s="354"/>
    </row>
    <row r="34" spans="1:29" s="495" customFormat="1" x14ac:dyDescent="0.25">
      <c r="A34" s="517" t="s">
        <v>482</v>
      </c>
      <c r="B34" s="440" t="s">
        <v>2174</v>
      </c>
      <c r="C34" s="519" t="s">
        <v>371</v>
      </c>
      <c r="D34" s="520" t="s">
        <v>1937</v>
      </c>
      <c r="E34" s="521" t="s">
        <v>2175</v>
      </c>
      <c r="F34" s="502" t="s">
        <v>187</v>
      </c>
      <c r="G34" s="4" t="s">
        <v>188</v>
      </c>
      <c r="H34" s="4" t="s">
        <v>192</v>
      </c>
      <c r="J34" s="496">
        <v>7</v>
      </c>
      <c r="K34" s="496" t="s">
        <v>2164</v>
      </c>
      <c r="L34" s="496" t="s">
        <v>65</v>
      </c>
      <c r="M34" s="496" t="s">
        <v>42</v>
      </c>
      <c r="N34" s="496" t="s">
        <v>31</v>
      </c>
      <c r="O34" s="496">
        <v>31</v>
      </c>
      <c r="P34" s="354">
        <v>6.035728224890863</v>
      </c>
      <c r="Q34" s="354">
        <v>0.90337288446094577</v>
      </c>
      <c r="R34" s="354">
        <v>2.2864345097566119</v>
      </c>
      <c r="S34" s="354">
        <v>0.3830527988252867</v>
      </c>
      <c r="T34" s="354">
        <v>8.9118666096833138E-2</v>
      </c>
      <c r="U34" s="354">
        <v>8.9118666096833138E-2</v>
      </c>
      <c r="V34" s="354">
        <v>296.48049399668088</v>
      </c>
      <c r="W34" s="354"/>
      <c r="X34" s="354"/>
      <c r="Y34" s="354"/>
      <c r="Z34" s="354"/>
      <c r="AA34" s="354"/>
      <c r="AB34" s="354"/>
      <c r="AC34" s="354"/>
    </row>
    <row r="35" spans="1:29" s="495" customFormat="1" x14ac:dyDescent="0.25">
      <c r="A35" s="517" t="s">
        <v>482</v>
      </c>
      <c r="B35" s="440" t="s">
        <v>2174</v>
      </c>
      <c r="C35" s="519" t="s">
        <v>371</v>
      </c>
      <c r="D35" s="520" t="s">
        <v>1937</v>
      </c>
      <c r="E35" s="521" t="s">
        <v>2175</v>
      </c>
      <c r="F35" s="502" t="s">
        <v>187</v>
      </c>
      <c r="G35" s="4" t="s">
        <v>188</v>
      </c>
      <c r="H35" s="4" t="s">
        <v>192</v>
      </c>
      <c r="J35" s="496">
        <v>8</v>
      </c>
      <c r="K35" s="496" t="s">
        <v>66</v>
      </c>
      <c r="L35" s="496" t="s">
        <v>65</v>
      </c>
      <c r="M35" s="496" t="s">
        <v>30</v>
      </c>
      <c r="N35" s="496" t="s">
        <v>31</v>
      </c>
      <c r="O35" s="496">
        <v>32</v>
      </c>
      <c r="P35" s="354">
        <v>7.3301363462347817</v>
      </c>
      <c r="Q35" s="354">
        <v>1.0971841867239851</v>
      </c>
      <c r="R35" s="354">
        <v>2.6688014758379768</v>
      </c>
      <c r="S35" s="354">
        <v>0.45988658566957186</v>
      </c>
      <c r="T35" s="354">
        <v>0.10711644677633186</v>
      </c>
      <c r="U35" s="354">
        <v>0.10711644677633186</v>
      </c>
      <c r="V35" s="354">
        <v>355.94936822483277</v>
      </c>
      <c r="W35" s="354"/>
      <c r="X35" s="354"/>
      <c r="Y35" s="354"/>
      <c r="Z35" s="354"/>
      <c r="AA35" s="354"/>
      <c r="AB35" s="354"/>
      <c r="AC35" s="354"/>
    </row>
    <row r="36" spans="1:29" s="495" customFormat="1" x14ac:dyDescent="0.25">
      <c r="A36" s="517" t="s">
        <v>482</v>
      </c>
      <c r="B36" s="440" t="s">
        <v>2174</v>
      </c>
      <c r="C36" s="519" t="s">
        <v>371</v>
      </c>
      <c r="D36" s="520" t="s">
        <v>1937</v>
      </c>
      <c r="E36" s="521" t="s">
        <v>2175</v>
      </c>
      <c r="F36" s="502" t="s">
        <v>187</v>
      </c>
      <c r="G36" s="4" t="s">
        <v>188</v>
      </c>
      <c r="H36" s="4" t="s">
        <v>192</v>
      </c>
      <c r="J36" s="496">
        <v>9</v>
      </c>
      <c r="K36" s="496" t="s">
        <v>67</v>
      </c>
      <c r="L36" s="496" t="s">
        <v>1555</v>
      </c>
      <c r="M36" s="496" t="s">
        <v>42</v>
      </c>
      <c r="N36" s="496" t="s">
        <v>31</v>
      </c>
      <c r="O36" s="496">
        <v>33</v>
      </c>
      <c r="P36" s="354">
        <v>71.86414451518317</v>
      </c>
      <c r="Q36" s="354">
        <v>4.6588828946303966</v>
      </c>
      <c r="R36" s="354">
        <v>31.367341935378107</v>
      </c>
      <c r="S36" s="354">
        <v>5.2885111173460988</v>
      </c>
      <c r="T36" s="354">
        <v>0.54723955848693384</v>
      </c>
      <c r="U36" s="354">
        <v>0.54723955848693384</v>
      </c>
      <c r="V36" s="354">
        <v>4093.2748591020327</v>
      </c>
      <c r="W36" s="354"/>
      <c r="X36" s="354"/>
      <c r="Y36" s="354"/>
      <c r="Z36" s="354"/>
      <c r="AA36" s="354"/>
      <c r="AB36" s="354"/>
      <c r="AC36" s="354"/>
    </row>
    <row r="37" spans="1:29" s="495" customFormat="1" x14ac:dyDescent="0.25">
      <c r="A37" s="517" t="s">
        <v>482</v>
      </c>
      <c r="B37" s="440" t="s">
        <v>2174</v>
      </c>
      <c r="C37" s="519" t="s">
        <v>371</v>
      </c>
      <c r="D37" s="520" t="s">
        <v>1937</v>
      </c>
      <c r="E37" s="521" t="s">
        <v>2175</v>
      </c>
      <c r="F37" s="502" t="s">
        <v>187</v>
      </c>
      <c r="G37" s="4" t="s">
        <v>188</v>
      </c>
      <c r="H37" s="4" t="s">
        <v>192</v>
      </c>
      <c r="J37" s="496">
        <v>10</v>
      </c>
      <c r="K37" s="496" t="s">
        <v>2162</v>
      </c>
      <c r="L37" s="496" t="s">
        <v>57</v>
      </c>
      <c r="M37" s="496" t="s">
        <v>42</v>
      </c>
      <c r="N37" s="496" t="s">
        <v>31</v>
      </c>
      <c r="O37" s="496">
        <v>34</v>
      </c>
      <c r="P37" s="354">
        <v>0.4359433423321839</v>
      </c>
      <c r="Q37" s="354">
        <v>5.6586155711737064E-2</v>
      </c>
      <c r="R37" s="354">
        <v>3.3087141627656498E-3</v>
      </c>
      <c r="S37" s="354">
        <v>4.0486560619614901E-3</v>
      </c>
      <c r="T37" s="354">
        <v>1.33913848570826E-3</v>
      </c>
      <c r="U37" s="354">
        <v>1.33913848570826E-3</v>
      </c>
      <c r="V37" s="354">
        <v>3.1336348775179643</v>
      </c>
      <c r="W37" s="354"/>
      <c r="X37" s="354"/>
      <c r="Y37" s="354"/>
      <c r="Z37" s="354"/>
      <c r="AA37" s="354"/>
      <c r="AB37" s="354"/>
      <c r="AC37" s="354"/>
    </row>
    <row r="38" spans="1:29" s="495" customFormat="1" x14ac:dyDescent="0.25">
      <c r="A38" s="517" t="s">
        <v>482</v>
      </c>
      <c r="B38" s="440" t="s">
        <v>2174</v>
      </c>
      <c r="C38" s="519" t="s">
        <v>371</v>
      </c>
      <c r="D38" s="520" t="s">
        <v>1937</v>
      </c>
      <c r="E38" s="521" t="s">
        <v>2175</v>
      </c>
      <c r="F38" s="502" t="s">
        <v>187</v>
      </c>
      <c r="G38" s="4" t="s">
        <v>188</v>
      </c>
      <c r="H38" s="4" t="s">
        <v>192</v>
      </c>
      <c r="J38" s="496">
        <v>11</v>
      </c>
      <c r="K38" s="496" t="s">
        <v>2163</v>
      </c>
      <c r="L38" s="496" t="s">
        <v>57</v>
      </c>
      <c r="M38" s="496" t="s">
        <v>42</v>
      </c>
      <c r="N38" s="496" t="s">
        <v>31</v>
      </c>
      <c r="O38" s="496">
        <v>35</v>
      </c>
      <c r="P38" s="354">
        <v>3.3495874097835676</v>
      </c>
      <c r="Q38" s="354">
        <v>0.41334546884633955</v>
      </c>
      <c r="R38" s="354">
        <v>4.8233107363894093E-2</v>
      </c>
      <c r="S38" s="354">
        <v>3.597603060720686E-2</v>
      </c>
      <c r="T38" s="354">
        <v>1.1013955097636519E-2</v>
      </c>
      <c r="U38" s="354">
        <v>1.1013955097636519E-2</v>
      </c>
      <c r="V38" s="354">
        <v>27.845225319615231</v>
      </c>
      <c r="W38" s="354"/>
      <c r="X38" s="354"/>
      <c r="Y38" s="354"/>
      <c r="Z38" s="354"/>
      <c r="AA38" s="354"/>
      <c r="AB38" s="354"/>
      <c r="AC38" s="354"/>
    </row>
    <row r="39" spans="1:29" s="495" customFormat="1" x14ac:dyDescent="0.25">
      <c r="A39" s="517" t="s">
        <v>482</v>
      </c>
      <c r="B39" s="440" t="s">
        <v>2174</v>
      </c>
      <c r="C39" s="519" t="s">
        <v>371</v>
      </c>
      <c r="D39" s="520" t="s">
        <v>1937</v>
      </c>
      <c r="E39" s="521" t="s">
        <v>2175</v>
      </c>
      <c r="F39" s="364" t="s">
        <v>226</v>
      </c>
      <c r="G39" s="4" t="s">
        <v>227</v>
      </c>
      <c r="H39" s="4" t="s">
        <v>221</v>
      </c>
      <c r="J39" s="496">
        <v>1</v>
      </c>
      <c r="K39" s="496" t="s">
        <v>106</v>
      </c>
      <c r="L39" s="496" t="s">
        <v>107</v>
      </c>
      <c r="M39" s="496" t="s">
        <v>42</v>
      </c>
      <c r="N39" s="496" t="s">
        <v>108</v>
      </c>
      <c r="O39" s="496">
        <v>36</v>
      </c>
      <c r="P39" s="354">
        <v>4.0185482627748597</v>
      </c>
      <c r="Q39" s="354">
        <v>0.93494131778356104</v>
      </c>
      <c r="R39" s="354">
        <v>0.10683849126333618</v>
      </c>
      <c r="S39" s="354">
        <v>5.8617307600882365E-2</v>
      </c>
      <c r="T39" s="354">
        <v>2.9896761686330656E-2</v>
      </c>
      <c r="U39" s="354">
        <v>2.9896761686330656E-2</v>
      </c>
      <c r="V39" s="354">
        <v>45.369433798550119</v>
      </c>
      <c r="W39" s="354"/>
      <c r="X39" s="354"/>
      <c r="Y39" s="354"/>
      <c r="Z39" s="354"/>
      <c r="AA39" s="354"/>
      <c r="AB39" s="354"/>
      <c r="AC39" s="354"/>
    </row>
    <row r="40" spans="1:29" s="495" customFormat="1" x14ac:dyDescent="0.25">
      <c r="A40" s="517" t="s">
        <v>482</v>
      </c>
      <c r="B40" s="440" t="s">
        <v>2174</v>
      </c>
      <c r="C40" s="519" t="s">
        <v>371</v>
      </c>
      <c r="D40" s="520" t="s">
        <v>1937</v>
      </c>
      <c r="E40" s="521" t="s">
        <v>2175</v>
      </c>
      <c r="F40" s="364" t="s">
        <v>226</v>
      </c>
      <c r="G40" s="4" t="s">
        <v>227</v>
      </c>
      <c r="H40" s="4" t="s">
        <v>221</v>
      </c>
      <c r="J40" s="496">
        <v>2</v>
      </c>
      <c r="K40" s="496" t="s">
        <v>178</v>
      </c>
      <c r="L40" s="496" t="s">
        <v>107</v>
      </c>
      <c r="M40" s="496" t="s">
        <v>42</v>
      </c>
      <c r="N40" s="496" t="s">
        <v>103</v>
      </c>
      <c r="O40" s="496">
        <v>37</v>
      </c>
      <c r="P40" s="354">
        <v>0.1196107310061293</v>
      </c>
      <c r="Q40" s="354">
        <v>2.7896870243625648E-2</v>
      </c>
      <c r="R40" s="354">
        <v>3.0200463884594003E-3</v>
      </c>
      <c r="S40" s="354">
        <v>1.71053692845263E-3</v>
      </c>
      <c r="T40" s="354">
        <v>9.1713182841047993E-4</v>
      </c>
      <c r="U40" s="354">
        <v>9.1713182841047993E-4</v>
      </c>
      <c r="V40" s="354">
        <v>1.3239449982291369</v>
      </c>
      <c r="W40" s="354"/>
      <c r="X40" s="354"/>
      <c r="Y40" s="354"/>
      <c r="Z40" s="354"/>
      <c r="AA40" s="354"/>
      <c r="AB40" s="354"/>
      <c r="AC40" s="354"/>
    </row>
    <row r="41" spans="1:29" s="495" customFormat="1" x14ac:dyDescent="0.25">
      <c r="A41" s="517" t="s">
        <v>482</v>
      </c>
      <c r="B41" s="440" t="s">
        <v>2174</v>
      </c>
      <c r="C41" s="519" t="s">
        <v>371</v>
      </c>
      <c r="D41" s="520" t="s">
        <v>1937</v>
      </c>
      <c r="E41" s="521" t="s">
        <v>2175</v>
      </c>
      <c r="F41" s="364" t="s">
        <v>226</v>
      </c>
      <c r="G41" s="4" t="s">
        <v>227</v>
      </c>
      <c r="H41" s="4" t="s">
        <v>221</v>
      </c>
      <c r="J41" s="496">
        <v>3</v>
      </c>
      <c r="K41" s="496" t="s">
        <v>179</v>
      </c>
      <c r="L41" s="496" t="s">
        <v>107</v>
      </c>
      <c r="M41" s="496" t="s">
        <v>42</v>
      </c>
      <c r="N41" s="496" t="s">
        <v>103</v>
      </c>
      <c r="O41" s="496">
        <v>38</v>
      </c>
      <c r="P41" s="354">
        <v>4.5665868503541391</v>
      </c>
      <c r="Q41" s="354">
        <v>1.0667923252197018</v>
      </c>
      <c r="R41" s="354">
        <v>0.1149534447774644</v>
      </c>
      <c r="S41" s="354">
        <v>6.5101714509079422E-2</v>
      </c>
      <c r="T41" s="354">
        <v>3.2425316121755116E-2</v>
      </c>
      <c r="U41" s="354">
        <v>3.2425316121755116E-2</v>
      </c>
      <c r="V41" s="354">
        <v>50.38832408674196</v>
      </c>
      <c r="W41" s="354"/>
      <c r="X41" s="354"/>
      <c r="Y41" s="354"/>
      <c r="Z41" s="354"/>
      <c r="AA41" s="354"/>
      <c r="AB41" s="354"/>
      <c r="AC41" s="354"/>
    </row>
    <row r="42" spans="1:29" s="495" customFormat="1" x14ac:dyDescent="0.25">
      <c r="A42" s="517" t="s">
        <v>482</v>
      </c>
      <c r="B42" s="440" t="s">
        <v>2174</v>
      </c>
      <c r="C42" s="519" t="s">
        <v>371</v>
      </c>
      <c r="D42" s="520" t="s">
        <v>1937</v>
      </c>
      <c r="E42" s="521" t="s">
        <v>2175</v>
      </c>
      <c r="F42" s="364" t="s">
        <v>226</v>
      </c>
      <c r="G42" s="4" t="s">
        <v>227</v>
      </c>
      <c r="H42" s="4" t="s">
        <v>221</v>
      </c>
      <c r="J42" s="496">
        <v>4</v>
      </c>
      <c r="K42" s="496" t="s">
        <v>215</v>
      </c>
      <c r="L42" s="496" t="s">
        <v>216</v>
      </c>
      <c r="M42" s="496" t="s">
        <v>42</v>
      </c>
      <c r="N42" s="496" t="s">
        <v>31</v>
      </c>
      <c r="O42" s="496">
        <v>39</v>
      </c>
      <c r="P42" s="354">
        <v>18.782104458361356</v>
      </c>
      <c r="Q42" s="354">
        <v>4.0831381807565732</v>
      </c>
      <c r="R42" s="354">
        <v>5.5496234469046382</v>
      </c>
      <c r="S42" s="354">
        <v>1.1087328928797062</v>
      </c>
      <c r="T42" s="354">
        <v>0.15404927763975174</v>
      </c>
      <c r="U42" s="354">
        <v>0.15404927763975174</v>
      </c>
      <c r="V42" s="354">
        <v>858.15239327786185</v>
      </c>
      <c r="W42" s="354"/>
      <c r="X42" s="354"/>
      <c r="Y42" s="354"/>
      <c r="Z42" s="354"/>
      <c r="AA42" s="354"/>
      <c r="AB42" s="354"/>
      <c r="AC42" s="354"/>
    </row>
    <row r="43" spans="1:29" s="495" customFormat="1" x14ac:dyDescent="0.25">
      <c r="A43" s="517" t="s">
        <v>482</v>
      </c>
      <c r="B43" s="440" t="s">
        <v>2174</v>
      </c>
      <c r="C43" s="519" t="s">
        <v>371</v>
      </c>
      <c r="D43" s="520" t="s">
        <v>1937</v>
      </c>
      <c r="E43" s="521" t="s">
        <v>2175</v>
      </c>
      <c r="F43" s="364" t="s">
        <v>226</v>
      </c>
      <c r="G43" s="4" t="s">
        <v>227</v>
      </c>
      <c r="H43" s="4" t="s">
        <v>221</v>
      </c>
      <c r="J43" s="496">
        <v>5</v>
      </c>
      <c r="K43" s="496" t="s">
        <v>86</v>
      </c>
      <c r="L43" s="496" t="s">
        <v>285</v>
      </c>
      <c r="M43" s="496" t="s">
        <v>42</v>
      </c>
      <c r="N43" s="496" t="s">
        <v>85</v>
      </c>
      <c r="O43" s="496">
        <v>40</v>
      </c>
      <c r="P43" s="354">
        <v>2.7243546291656413</v>
      </c>
      <c r="Q43" s="354">
        <v>0.52220004009627952</v>
      </c>
      <c r="R43" s="354">
        <v>0.36284794178081192</v>
      </c>
      <c r="S43" s="354">
        <v>0.10161329535007059</v>
      </c>
      <c r="T43" s="354">
        <v>1.8793572283527019E-2</v>
      </c>
      <c r="U43" s="354">
        <v>1.8793572283527019E-2</v>
      </c>
      <c r="V43" s="354">
        <v>78.648061962735369</v>
      </c>
      <c r="W43" s="354"/>
      <c r="X43" s="354"/>
      <c r="Y43" s="354"/>
      <c r="Z43" s="354"/>
      <c r="AA43" s="354"/>
      <c r="AB43" s="354"/>
      <c r="AC43" s="354"/>
    </row>
    <row r="44" spans="1:29" s="495" customFormat="1" x14ac:dyDescent="0.25">
      <c r="A44" s="517" t="s">
        <v>482</v>
      </c>
      <c r="B44" s="440" t="s">
        <v>2174</v>
      </c>
      <c r="C44" s="519" t="s">
        <v>371</v>
      </c>
      <c r="D44" s="520" t="s">
        <v>1937</v>
      </c>
      <c r="E44" s="521" t="s">
        <v>2175</v>
      </c>
      <c r="F44" s="364" t="s">
        <v>226</v>
      </c>
      <c r="G44" s="4" t="s">
        <v>227</v>
      </c>
      <c r="H44" s="4" t="s">
        <v>221</v>
      </c>
      <c r="J44" s="496">
        <v>6</v>
      </c>
      <c r="K44" s="496" t="s">
        <v>88</v>
      </c>
      <c r="L44" s="496" t="s">
        <v>1591</v>
      </c>
      <c r="M44" s="496" t="s">
        <v>42</v>
      </c>
      <c r="N44" s="496" t="s">
        <v>85</v>
      </c>
      <c r="O44" s="496">
        <v>41</v>
      </c>
      <c r="P44" s="354">
        <v>3.7209919890949998</v>
      </c>
      <c r="Q44" s="354">
        <v>0.50597130702956827</v>
      </c>
      <c r="R44" s="354">
        <v>0.61446549964292974</v>
      </c>
      <c r="S44" s="354">
        <v>0.15581248851415272</v>
      </c>
      <c r="T44" s="354">
        <v>2.5365411217899342E-2</v>
      </c>
      <c r="U44" s="354">
        <v>2.5365411217899342E-2</v>
      </c>
      <c r="V44" s="354">
        <v>120.59790126347842</v>
      </c>
      <c r="W44" s="354"/>
      <c r="X44" s="354"/>
      <c r="Y44" s="354"/>
      <c r="Z44" s="354"/>
      <c r="AA44" s="354"/>
      <c r="AB44" s="354"/>
      <c r="AC44" s="354"/>
    </row>
    <row r="45" spans="1:29" s="495" customFormat="1" x14ac:dyDescent="0.25">
      <c r="A45" s="517" t="s">
        <v>482</v>
      </c>
      <c r="B45" s="440" t="s">
        <v>2174</v>
      </c>
      <c r="C45" s="519" t="s">
        <v>371</v>
      </c>
      <c r="D45" s="520" t="s">
        <v>1937</v>
      </c>
      <c r="E45" s="521" t="s">
        <v>2175</v>
      </c>
      <c r="F45" s="364" t="s">
        <v>226</v>
      </c>
      <c r="G45" s="4" t="s">
        <v>227</v>
      </c>
      <c r="H45" s="4" t="s">
        <v>221</v>
      </c>
      <c r="J45" s="496">
        <v>7</v>
      </c>
      <c r="K45" s="496" t="s">
        <v>201</v>
      </c>
      <c r="L45" s="496" t="s">
        <v>87</v>
      </c>
      <c r="M45" s="496" t="s">
        <v>42</v>
      </c>
      <c r="N45" s="496" t="s">
        <v>85</v>
      </c>
      <c r="O45" s="496">
        <v>42</v>
      </c>
      <c r="P45" s="354">
        <v>22.95463433008927</v>
      </c>
      <c r="Q45" s="354">
        <v>3.2084582315164867</v>
      </c>
      <c r="R45" s="354">
        <v>3.0652211198659636</v>
      </c>
      <c r="S45" s="354">
        <v>0.83895626304489923</v>
      </c>
      <c r="T45" s="354">
        <v>0.14061090786539171</v>
      </c>
      <c r="U45" s="354">
        <v>0.14061090786539171</v>
      </c>
      <c r="V45" s="354">
        <v>649.34695309469714</v>
      </c>
      <c r="W45" s="354"/>
      <c r="X45" s="354"/>
      <c r="Y45" s="354"/>
      <c r="Z45" s="354"/>
      <c r="AA45" s="354"/>
      <c r="AB45" s="354"/>
      <c r="AC45" s="354"/>
    </row>
    <row r="46" spans="1:29" s="495" customFormat="1" x14ac:dyDescent="0.25">
      <c r="A46" s="517" t="s">
        <v>482</v>
      </c>
      <c r="B46" s="440" t="s">
        <v>2174</v>
      </c>
      <c r="C46" s="519" t="s">
        <v>371</v>
      </c>
      <c r="D46" s="520" t="s">
        <v>1937</v>
      </c>
      <c r="E46" s="521" t="s">
        <v>2175</v>
      </c>
      <c r="F46" s="364" t="s">
        <v>226</v>
      </c>
      <c r="G46" s="4" t="s">
        <v>227</v>
      </c>
      <c r="H46" s="4" t="s">
        <v>221</v>
      </c>
      <c r="J46" s="496">
        <v>8</v>
      </c>
      <c r="K46" s="496" t="s">
        <v>202</v>
      </c>
      <c r="L46" s="496" t="s">
        <v>29</v>
      </c>
      <c r="M46" s="496" t="s">
        <v>42</v>
      </c>
      <c r="N46" s="496" t="s">
        <v>31</v>
      </c>
      <c r="O46" s="496">
        <v>43</v>
      </c>
      <c r="P46" s="354">
        <v>0.26191185358866242</v>
      </c>
      <c r="Q46" s="354">
        <v>3.3193204919593385E-2</v>
      </c>
      <c r="R46" s="354">
        <v>1.9820549433978998E-3</v>
      </c>
      <c r="S46" s="354">
        <v>2.4033770653721699E-3</v>
      </c>
      <c r="T46" s="354">
        <v>7.5618114941475995E-4</v>
      </c>
      <c r="U46" s="354">
        <v>7.5618114941475995E-4</v>
      </c>
      <c r="V46" s="354">
        <v>1.8601981825497218</v>
      </c>
      <c r="W46" s="354"/>
      <c r="X46" s="354"/>
      <c r="Y46" s="354"/>
      <c r="Z46" s="354"/>
      <c r="AA46" s="354"/>
      <c r="AB46" s="354"/>
      <c r="AC46" s="354"/>
    </row>
    <row r="47" spans="1:29" s="495" customFormat="1" x14ac:dyDescent="0.25">
      <c r="A47" s="517" t="s">
        <v>482</v>
      </c>
      <c r="B47" s="440" t="s">
        <v>2174</v>
      </c>
      <c r="C47" s="519" t="s">
        <v>371</v>
      </c>
      <c r="D47" s="520" t="s">
        <v>1937</v>
      </c>
      <c r="E47" s="521" t="s">
        <v>2175</v>
      </c>
      <c r="F47" s="364" t="s">
        <v>226</v>
      </c>
      <c r="G47" s="4" t="s">
        <v>227</v>
      </c>
      <c r="H47" s="4" t="s">
        <v>221</v>
      </c>
      <c r="J47" s="496">
        <v>9</v>
      </c>
      <c r="K47" s="496" t="s">
        <v>28</v>
      </c>
      <c r="L47" s="496" t="s">
        <v>29</v>
      </c>
      <c r="M47" s="496" t="s">
        <v>42</v>
      </c>
      <c r="N47" s="496" t="s">
        <v>31</v>
      </c>
      <c r="O47" s="496">
        <v>44</v>
      </c>
      <c r="P47" s="354">
        <v>6.575372333751714</v>
      </c>
      <c r="Q47" s="354">
        <v>0.83035257666294493</v>
      </c>
      <c r="R47" s="354">
        <v>5.1630730649990408E-2</v>
      </c>
      <c r="S47" s="354">
        <v>6.1005159713764502E-2</v>
      </c>
      <c r="T47" s="354">
        <v>1.895500246794259E-2</v>
      </c>
      <c r="U47" s="354">
        <v>1.895500246794259E-2</v>
      </c>
      <c r="V47" s="354">
        <v>47.217616502322215</v>
      </c>
      <c r="W47" s="354"/>
      <c r="X47" s="354"/>
      <c r="Y47" s="354"/>
      <c r="Z47" s="354"/>
      <c r="AA47" s="354"/>
      <c r="AB47" s="354"/>
      <c r="AC47" s="354"/>
    </row>
    <row r="48" spans="1:29" s="495" customFormat="1" x14ac:dyDescent="0.25">
      <c r="A48" s="517" t="s">
        <v>482</v>
      </c>
      <c r="B48" s="440" t="s">
        <v>2174</v>
      </c>
      <c r="C48" s="519" t="s">
        <v>371</v>
      </c>
      <c r="D48" s="520" t="s">
        <v>1937</v>
      </c>
      <c r="E48" s="521" t="s">
        <v>2175</v>
      </c>
      <c r="F48" s="364" t="s">
        <v>226</v>
      </c>
      <c r="G48" s="4" t="s">
        <v>227</v>
      </c>
      <c r="H48" s="4" t="s">
        <v>221</v>
      </c>
      <c r="J48" s="496">
        <v>10</v>
      </c>
      <c r="K48" s="496" t="s">
        <v>40</v>
      </c>
      <c r="L48" s="496" t="s">
        <v>41</v>
      </c>
      <c r="M48" s="496" t="s">
        <v>42</v>
      </c>
      <c r="N48" s="496" t="s">
        <v>31</v>
      </c>
      <c r="O48" s="496">
        <v>45</v>
      </c>
      <c r="P48" s="354">
        <v>2.2523087175017307</v>
      </c>
      <c r="Q48" s="354">
        <v>0.89773307509233857</v>
      </c>
      <c r="R48" s="354">
        <v>0.33961047089663243</v>
      </c>
      <c r="S48" s="354">
        <v>7.0709282374180421E-2</v>
      </c>
      <c r="T48" s="354">
        <v>2.6159955005524718E-2</v>
      </c>
      <c r="U48" s="354">
        <v>2.6159955005524718E-2</v>
      </c>
      <c r="V48" s="354">
        <v>54.728546292968829</v>
      </c>
      <c r="W48" s="354"/>
      <c r="X48" s="354"/>
      <c r="Y48" s="354"/>
      <c r="Z48" s="354"/>
      <c r="AA48" s="354"/>
      <c r="AB48" s="354"/>
      <c r="AC48" s="354"/>
    </row>
    <row r="49" spans="1:29" s="495" customFormat="1" x14ac:dyDescent="0.25">
      <c r="A49" s="517" t="s">
        <v>482</v>
      </c>
      <c r="B49" s="440" t="s">
        <v>2174</v>
      </c>
      <c r="C49" s="519" t="s">
        <v>371</v>
      </c>
      <c r="D49" s="520" t="s">
        <v>1937</v>
      </c>
      <c r="E49" s="521" t="s">
        <v>2175</v>
      </c>
      <c r="F49" s="364" t="s">
        <v>226</v>
      </c>
      <c r="G49" s="4" t="s">
        <v>227</v>
      </c>
      <c r="H49" s="4" t="s">
        <v>221</v>
      </c>
      <c r="J49" s="496">
        <v>11</v>
      </c>
      <c r="K49" s="496" t="s">
        <v>43</v>
      </c>
      <c r="L49" s="496" t="s">
        <v>41</v>
      </c>
      <c r="M49" s="496" t="s">
        <v>42</v>
      </c>
      <c r="N49" s="496" t="s">
        <v>31</v>
      </c>
      <c r="O49" s="496">
        <v>46</v>
      </c>
      <c r="P49" s="354">
        <v>12.473838302781026</v>
      </c>
      <c r="Q49" s="354">
        <v>4.9500942335451787</v>
      </c>
      <c r="R49" s="354">
        <v>2.0260598259828111</v>
      </c>
      <c r="S49" s="354">
        <v>0.40282030944827374</v>
      </c>
      <c r="T49" s="354">
        <v>0.14852925533889097</v>
      </c>
      <c r="U49" s="354">
        <v>0.14852925533889097</v>
      </c>
      <c r="V49" s="354">
        <v>311.78042535835755</v>
      </c>
      <c r="W49" s="354"/>
      <c r="X49" s="354"/>
      <c r="Y49" s="354"/>
      <c r="Z49" s="354"/>
      <c r="AA49" s="354"/>
      <c r="AB49" s="354"/>
      <c r="AC49" s="354"/>
    </row>
    <row r="50" spans="1:29" s="495" customFormat="1" x14ac:dyDescent="0.25">
      <c r="A50" s="517" t="s">
        <v>482</v>
      </c>
      <c r="B50" s="440" t="s">
        <v>2174</v>
      </c>
      <c r="C50" s="519" t="s">
        <v>371</v>
      </c>
      <c r="D50" s="520" t="s">
        <v>1937</v>
      </c>
      <c r="E50" s="521" t="s">
        <v>2175</v>
      </c>
      <c r="F50" s="364" t="s">
        <v>226</v>
      </c>
      <c r="G50" s="4" t="s">
        <v>227</v>
      </c>
      <c r="H50" s="4" t="s">
        <v>221</v>
      </c>
      <c r="J50" s="496">
        <v>12</v>
      </c>
      <c r="K50" s="496" t="s">
        <v>45</v>
      </c>
      <c r="L50" s="496" t="s">
        <v>41</v>
      </c>
      <c r="M50" s="496" t="s">
        <v>42</v>
      </c>
      <c r="N50" s="496" t="s">
        <v>31</v>
      </c>
      <c r="O50" s="496">
        <v>47</v>
      </c>
      <c r="P50" s="354">
        <v>12.416353044644664</v>
      </c>
      <c r="Q50" s="354">
        <v>4.9483930475235693</v>
      </c>
      <c r="R50" s="354">
        <v>1.8710203178424374</v>
      </c>
      <c r="S50" s="354">
        <v>0.38973848557406721</v>
      </c>
      <c r="T50" s="354">
        <v>0.1442533963812688</v>
      </c>
      <c r="U50" s="354">
        <v>0.1442533963812688</v>
      </c>
      <c r="V50" s="354">
        <v>301.65517473928611</v>
      </c>
      <c r="W50" s="354"/>
      <c r="X50" s="354"/>
      <c r="Y50" s="354"/>
      <c r="Z50" s="354"/>
      <c r="AA50" s="354"/>
      <c r="AB50" s="354"/>
      <c r="AC50" s="354"/>
    </row>
    <row r="51" spans="1:29" s="495" customFormat="1" x14ac:dyDescent="0.25">
      <c r="A51" s="517" t="s">
        <v>482</v>
      </c>
      <c r="B51" s="440" t="s">
        <v>2174</v>
      </c>
      <c r="C51" s="519" t="s">
        <v>371</v>
      </c>
      <c r="D51" s="520" t="s">
        <v>1937</v>
      </c>
      <c r="E51" s="521" t="s">
        <v>2175</v>
      </c>
      <c r="F51" s="364" t="s">
        <v>226</v>
      </c>
      <c r="G51" s="4" t="s">
        <v>227</v>
      </c>
      <c r="H51" s="4" t="s">
        <v>221</v>
      </c>
      <c r="J51" s="496">
        <v>13</v>
      </c>
      <c r="K51" s="496" t="s">
        <v>46</v>
      </c>
      <c r="L51" s="496" t="s">
        <v>47</v>
      </c>
      <c r="M51" s="496" t="s">
        <v>42</v>
      </c>
      <c r="N51" s="496" t="s">
        <v>31</v>
      </c>
      <c r="O51" s="496">
        <v>48</v>
      </c>
      <c r="P51" s="354">
        <v>4.0107478405653048</v>
      </c>
      <c r="Q51" s="354">
        <v>0.98072698980133333</v>
      </c>
      <c r="R51" s="354">
        <v>0.86701222547065182</v>
      </c>
      <c r="S51" s="354">
        <v>0.15349830937767442</v>
      </c>
      <c r="T51" s="354">
        <v>3.1720852112071631E-2</v>
      </c>
      <c r="U51" s="354">
        <v>3.1720852112071631E-2</v>
      </c>
      <c r="V51" s="354">
        <v>118.8067406244256</v>
      </c>
      <c r="W51" s="354"/>
      <c r="X51" s="354"/>
      <c r="Y51" s="354"/>
      <c r="Z51" s="354"/>
      <c r="AA51" s="354"/>
      <c r="AB51" s="354"/>
      <c r="AC51" s="354"/>
    </row>
    <row r="52" spans="1:29" s="495" customFormat="1" x14ac:dyDescent="0.25">
      <c r="A52" s="517" t="s">
        <v>482</v>
      </c>
      <c r="B52" s="440" t="s">
        <v>2174</v>
      </c>
      <c r="C52" s="519" t="s">
        <v>371</v>
      </c>
      <c r="D52" s="520" t="s">
        <v>1937</v>
      </c>
      <c r="E52" s="521" t="s">
        <v>2175</v>
      </c>
      <c r="F52" s="364" t="s">
        <v>226</v>
      </c>
      <c r="G52" s="4" t="s">
        <v>227</v>
      </c>
      <c r="H52" s="4" t="s">
        <v>221</v>
      </c>
      <c r="J52" s="496">
        <v>14</v>
      </c>
      <c r="K52" s="496" t="s">
        <v>203</v>
      </c>
      <c r="L52" s="496" t="s">
        <v>73</v>
      </c>
      <c r="M52" s="496" t="s">
        <v>42</v>
      </c>
      <c r="N52" s="496" t="s">
        <v>31</v>
      </c>
      <c r="O52" s="496">
        <v>49</v>
      </c>
      <c r="P52" s="354">
        <v>10.834220731885102</v>
      </c>
      <c r="Q52" s="354">
        <v>2.0993714085213666</v>
      </c>
      <c r="R52" s="354">
        <v>2.2892969112976949</v>
      </c>
      <c r="S52" s="354">
        <v>0.41396502291812509</v>
      </c>
      <c r="T52" s="354">
        <v>8.3497230053141011E-2</v>
      </c>
      <c r="U52" s="354">
        <v>8.3497230053141011E-2</v>
      </c>
      <c r="V52" s="354">
        <v>320.40636330506254</v>
      </c>
      <c r="W52" s="354"/>
      <c r="X52" s="354"/>
      <c r="Y52" s="354"/>
      <c r="Z52" s="354"/>
      <c r="AA52" s="354"/>
      <c r="AB52" s="354"/>
      <c r="AC52" s="354"/>
    </row>
    <row r="53" spans="1:29" s="495" customFormat="1" x14ac:dyDescent="0.25">
      <c r="A53" s="517" t="s">
        <v>482</v>
      </c>
      <c r="B53" s="440" t="s">
        <v>2174</v>
      </c>
      <c r="C53" s="519" t="s">
        <v>371</v>
      </c>
      <c r="D53" s="520" t="s">
        <v>1937</v>
      </c>
      <c r="E53" s="521" t="s">
        <v>2175</v>
      </c>
      <c r="F53" s="364" t="s">
        <v>226</v>
      </c>
      <c r="G53" s="4" t="s">
        <v>227</v>
      </c>
      <c r="H53" s="4" t="s">
        <v>221</v>
      </c>
      <c r="J53" s="496">
        <v>15</v>
      </c>
      <c r="K53" s="496" t="s">
        <v>147</v>
      </c>
      <c r="L53" s="496" t="s">
        <v>148</v>
      </c>
      <c r="M53" s="496" t="s">
        <v>42</v>
      </c>
      <c r="N53" s="496" t="s">
        <v>96</v>
      </c>
      <c r="O53" s="496">
        <v>50</v>
      </c>
      <c r="P53" s="354">
        <v>0.69866950194563737</v>
      </c>
      <c r="Q53" s="354">
        <v>8.2318105281814991E-2</v>
      </c>
      <c r="R53" s="354">
        <v>8.8705434939874261E-2</v>
      </c>
      <c r="S53" s="354">
        <v>2.5580324444764799E-2</v>
      </c>
      <c r="T53" s="354">
        <v>5.2159232705258594E-3</v>
      </c>
      <c r="U53" s="354">
        <v>5.2159232705258594E-3</v>
      </c>
      <c r="V53" s="354">
        <v>19.799012515287426</v>
      </c>
      <c r="W53" s="354"/>
      <c r="X53" s="354"/>
      <c r="Y53" s="354"/>
      <c r="Z53" s="354"/>
      <c r="AA53" s="354"/>
      <c r="AB53" s="354"/>
      <c r="AC53" s="354"/>
    </row>
    <row r="54" spans="1:29" s="495" customFormat="1" x14ac:dyDescent="0.25">
      <c r="A54" s="517" t="s">
        <v>482</v>
      </c>
      <c r="B54" s="440" t="s">
        <v>2174</v>
      </c>
      <c r="C54" s="519" t="s">
        <v>371</v>
      </c>
      <c r="D54" s="520" t="s">
        <v>1937</v>
      </c>
      <c r="E54" s="521" t="s">
        <v>2175</v>
      </c>
      <c r="F54" s="364" t="s">
        <v>226</v>
      </c>
      <c r="G54" s="4" t="s">
        <v>227</v>
      </c>
      <c r="H54" s="4" t="s">
        <v>221</v>
      </c>
      <c r="J54" s="496">
        <v>16</v>
      </c>
      <c r="K54" s="496" t="s">
        <v>149</v>
      </c>
      <c r="L54" s="496" t="s">
        <v>150</v>
      </c>
      <c r="M54" s="496" t="s">
        <v>42</v>
      </c>
      <c r="N54" s="496" t="s">
        <v>96</v>
      </c>
      <c r="O54" s="496">
        <v>51</v>
      </c>
      <c r="P54" s="354">
        <v>0.11602607415082004</v>
      </c>
      <c r="Q54" s="354">
        <v>2.197827421929505E-2</v>
      </c>
      <c r="R54" s="354">
        <v>2.1380827000831598E-3</v>
      </c>
      <c r="S54" s="354">
        <v>1.13657004320349E-3</v>
      </c>
      <c r="T54" s="354">
        <v>4.5838623746170999E-4</v>
      </c>
      <c r="U54" s="354">
        <v>4.5838623746170999E-4</v>
      </c>
      <c r="V54" s="354">
        <v>0.87969895672050569</v>
      </c>
      <c r="W54" s="354"/>
      <c r="X54" s="354"/>
      <c r="Y54" s="354"/>
      <c r="Z54" s="354"/>
      <c r="AA54" s="354"/>
      <c r="AB54" s="354"/>
      <c r="AC54" s="354"/>
    </row>
    <row r="55" spans="1:29" s="495" customFormat="1" x14ac:dyDescent="0.25">
      <c r="A55" s="517" t="s">
        <v>482</v>
      </c>
      <c r="B55" s="440" t="s">
        <v>2174</v>
      </c>
      <c r="C55" s="519" t="s">
        <v>371</v>
      </c>
      <c r="D55" s="520" t="s">
        <v>1937</v>
      </c>
      <c r="E55" s="521" t="s">
        <v>2175</v>
      </c>
      <c r="F55" s="364" t="s">
        <v>226</v>
      </c>
      <c r="G55" s="4" t="s">
        <v>227</v>
      </c>
      <c r="H55" s="4" t="s">
        <v>221</v>
      </c>
      <c r="J55" s="496">
        <v>17</v>
      </c>
      <c r="K55" s="496" t="s">
        <v>151</v>
      </c>
      <c r="L55" s="496" t="s">
        <v>100</v>
      </c>
      <c r="M55" s="496" t="s">
        <v>42</v>
      </c>
      <c r="N55" s="496" t="s">
        <v>96</v>
      </c>
      <c r="O55" s="496">
        <v>52</v>
      </c>
      <c r="P55" s="354">
        <v>0.18767573609893881</v>
      </c>
      <c r="Q55" s="354">
        <v>1.9886249392677618E-2</v>
      </c>
      <c r="R55" s="354">
        <v>6.1564194690008379E-2</v>
      </c>
      <c r="S55" s="354">
        <v>1.3498808401176027E-2</v>
      </c>
      <c r="T55" s="354">
        <v>1.7323737155037298E-3</v>
      </c>
      <c r="U55" s="354">
        <v>1.7323737155037298E-3</v>
      </c>
      <c r="V55" s="354">
        <v>10.447993430810598</v>
      </c>
      <c r="W55" s="354"/>
      <c r="X55" s="354"/>
      <c r="Y55" s="354"/>
      <c r="Z55" s="354"/>
      <c r="AA55" s="354"/>
      <c r="AB55" s="354"/>
      <c r="AC55" s="354"/>
    </row>
    <row r="56" spans="1:29" s="495" customFormat="1" x14ac:dyDescent="0.25">
      <c r="A56" s="517" t="s">
        <v>482</v>
      </c>
      <c r="B56" s="440" t="s">
        <v>2174</v>
      </c>
      <c r="C56" s="519" t="s">
        <v>371</v>
      </c>
      <c r="D56" s="520" t="s">
        <v>1937</v>
      </c>
      <c r="E56" s="521" t="s">
        <v>2175</v>
      </c>
      <c r="F56" s="364" t="s">
        <v>226</v>
      </c>
      <c r="G56" s="4" t="s">
        <v>227</v>
      </c>
      <c r="H56" s="4" t="s">
        <v>221</v>
      </c>
      <c r="J56" s="496">
        <v>18</v>
      </c>
      <c r="K56" s="496" t="s">
        <v>48</v>
      </c>
      <c r="L56" s="496" t="s">
        <v>49</v>
      </c>
      <c r="M56" s="496" t="s">
        <v>30</v>
      </c>
      <c r="N56" s="496" t="s">
        <v>31</v>
      </c>
      <c r="O56" s="496">
        <v>53</v>
      </c>
      <c r="P56" s="354">
        <v>0.60192753522516218</v>
      </c>
      <c r="Q56" s="354">
        <v>0.25631033851496471</v>
      </c>
      <c r="R56" s="354">
        <v>2.5367185939108437E-2</v>
      </c>
      <c r="S56" s="354">
        <v>9.1242088056493302E-3</v>
      </c>
      <c r="T56" s="354">
        <v>5.9857708755620001E-3</v>
      </c>
      <c r="U56" s="354">
        <v>5.9857708755620001E-3</v>
      </c>
      <c r="V56" s="354">
        <v>7.06208111881101</v>
      </c>
      <c r="W56" s="354"/>
      <c r="X56" s="354"/>
      <c r="Y56" s="354"/>
      <c r="Z56" s="354"/>
      <c r="AA56" s="354"/>
      <c r="AB56" s="354"/>
      <c r="AC56" s="354"/>
    </row>
    <row r="57" spans="1:29" s="495" customFormat="1" x14ac:dyDescent="0.25">
      <c r="A57" s="517" t="s">
        <v>482</v>
      </c>
      <c r="B57" s="440" t="s">
        <v>2174</v>
      </c>
      <c r="C57" s="519" t="s">
        <v>371</v>
      </c>
      <c r="D57" s="520" t="s">
        <v>1937</v>
      </c>
      <c r="E57" s="521" t="s">
        <v>2175</v>
      </c>
      <c r="F57" s="364" t="s">
        <v>226</v>
      </c>
      <c r="G57" s="4" t="s">
        <v>227</v>
      </c>
      <c r="H57" s="4" t="s">
        <v>221</v>
      </c>
      <c r="J57" s="496">
        <v>19</v>
      </c>
      <c r="K57" s="496" t="s">
        <v>183</v>
      </c>
      <c r="L57" s="496" t="s">
        <v>49</v>
      </c>
      <c r="M57" s="496" t="s">
        <v>30</v>
      </c>
      <c r="N57" s="496" t="s">
        <v>31</v>
      </c>
      <c r="O57" s="496">
        <v>54</v>
      </c>
      <c r="P57" s="354">
        <v>2.9549169982202605</v>
      </c>
      <c r="Q57" s="354">
        <v>1.2582507506054139</v>
      </c>
      <c r="R57" s="354">
        <v>0.12452982058016442</v>
      </c>
      <c r="S57" s="354">
        <v>4.4791570199829989E-2</v>
      </c>
      <c r="T57" s="354">
        <v>2.9384691785760638E-2</v>
      </c>
      <c r="U57" s="354">
        <v>2.9384691785760638E-2</v>
      </c>
      <c r="V57" s="354">
        <v>34.668398220218947</v>
      </c>
      <c r="W57" s="354"/>
      <c r="X57" s="354"/>
      <c r="Y57" s="354"/>
      <c r="Z57" s="354"/>
      <c r="AA57" s="354"/>
      <c r="AB57" s="354"/>
      <c r="AC57" s="354"/>
    </row>
    <row r="58" spans="1:29" s="495" customFormat="1" x14ac:dyDescent="0.25">
      <c r="A58" s="517" t="s">
        <v>482</v>
      </c>
      <c r="B58" s="440" t="s">
        <v>2174</v>
      </c>
      <c r="C58" s="519" t="s">
        <v>371</v>
      </c>
      <c r="D58" s="520" t="s">
        <v>1937</v>
      </c>
      <c r="E58" s="521" t="s">
        <v>2175</v>
      </c>
      <c r="F58" s="364" t="s">
        <v>226</v>
      </c>
      <c r="G58" s="4" t="s">
        <v>227</v>
      </c>
      <c r="H58" s="4" t="s">
        <v>221</v>
      </c>
      <c r="J58" s="496">
        <v>20</v>
      </c>
      <c r="K58" s="496" t="s">
        <v>204</v>
      </c>
      <c r="L58" s="496" t="s">
        <v>49</v>
      </c>
      <c r="M58" s="496" t="s">
        <v>42</v>
      </c>
      <c r="N58" s="496" t="s">
        <v>31</v>
      </c>
      <c r="O58" s="496">
        <v>55</v>
      </c>
      <c r="P58" s="354">
        <v>20.790607340003763</v>
      </c>
      <c r="Q58" s="354">
        <v>8.9514872276071333</v>
      </c>
      <c r="R58" s="354">
        <v>0.70090616103923997</v>
      </c>
      <c r="S58" s="354">
        <v>0.28713638721652118</v>
      </c>
      <c r="T58" s="354">
        <v>0.19600018387753254</v>
      </c>
      <c r="U58" s="354">
        <v>0.19600018387753254</v>
      </c>
      <c r="V58" s="354">
        <v>222.2417856719328</v>
      </c>
      <c r="W58" s="354"/>
      <c r="X58" s="354"/>
      <c r="Y58" s="354"/>
      <c r="Z58" s="354"/>
      <c r="AA58" s="354"/>
      <c r="AB58" s="354"/>
      <c r="AC58" s="354"/>
    </row>
    <row r="59" spans="1:29" s="495" customFormat="1" x14ac:dyDescent="0.25">
      <c r="A59" s="517" t="s">
        <v>482</v>
      </c>
      <c r="B59" s="440" t="s">
        <v>2174</v>
      </c>
      <c r="C59" s="519" t="s">
        <v>371</v>
      </c>
      <c r="D59" s="520" t="s">
        <v>1937</v>
      </c>
      <c r="E59" s="521" t="s">
        <v>2175</v>
      </c>
      <c r="F59" s="364" t="s">
        <v>226</v>
      </c>
      <c r="G59" s="4" t="s">
        <v>227</v>
      </c>
      <c r="H59" s="4" t="s">
        <v>221</v>
      </c>
      <c r="J59" s="496">
        <v>21</v>
      </c>
      <c r="K59" s="496" t="s">
        <v>205</v>
      </c>
      <c r="L59" s="496" t="s">
        <v>1559</v>
      </c>
      <c r="M59" s="496" t="s">
        <v>42</v>
      </c>
      <c r="N59" s="496" t="s">
        <v>31</v>
      </c>
      <c r="O59" s="496">
        <v>56</v>
      </c>
      <c r="P59" s="354">
        <v>10.362210328975419</v>
      </c>
      <c r="Q59" s="354">
        <v>4.7476569693932325</v>
      </c>
      <c r="R59" s="354">
        <v>0.78073357407450628</v>
      </c>
      <c r="S59" s="354">
        <v>0.21224996006715177</v>
      </c>
      <c r="T59" s="354">
        <v>0.12931665925247099</v>
      </c>
      <c r="U59" s="354">
        <v>0.12931665925247099</v>
      </c>
      <c r="V59" s="354">
        <v>164.28015549955438</v>
      </c>
      <c r="W59" s="354"/>
      <c r="X59" s="354"/>
      <c r="Y59" s="354"/>
      <c r="Z59" s="354"/>
      <c r="AA59" s="354"/>
      <c r="AB59" s="354"/>
      <c r="AC59" s="354"/>
    </row>
    <row r="60" spans="1:29" s="495" customFormat="1" x14ac:dyDescent="0.25">
      <c r="A60" s="517" t="s">
        <v>482</v>
      </c>
      <c r="B60" s="440" t="s">
        <v>2174</v>
      </c>
      <c r="C60" s="519" t="s">
        <v>371</v>
      </c>
      <c r="D60" s="520" t="s">
        <v>1937</v>
      </c>
      <c r="E60" s="521" t="s">
        <v>2175</v>
      </c>
      <c r="F60" s="364" t="s">
        <v>226</v>
      </c>
      <c r="G60" s="4" t="s">
        <v>227</v>
      </c>
      <c r="H60" s="4" t="s">
        <v>221</v>
      </c>
      <c r="J60" s="496">
        <v>22</v>
      </c>
      <c r="K60" s="496" t="s">
        <v>50</v>
      </c>
      <c r="L60" s="496" t="s">
        <v>1559</v>
      </c>
      <c r="M60" s="496" t="s">
        <v>30</v>
      </c>
      <c r="N60" s="496" t="s">
        <v>31</v>
      </c>
      <c r="O60" s="496">
        <v>57</v>
      </c>
      <c r="P60" s="354">
        <v>0.14194905978247749</v>
      </c>
      <c r="Q60" s="354">
        <v>6.4840662940022581E-2</v>
      </c>
      <c r="R60" s="354">
        <v>1.0619133641865961E-2</v>
      </c>
      <c r="S60" s="354">
        <v>2.90219497937337E-3</v>
      </c>
      <c r="T60" s="354">
        <v>1.7811763441313599E-3</v>
      </c>
      <c r="U60" s="354">
        <v>1.7811763441313599E-3</v>
      </c>
      <c r="V60" s="354">
        <v>2.2462798098776746</v>
      </c>
      <c r="W60" s="354"/>
      <c r="X60" s="354"/>
      <c r="Y60" s="354"/>
      <c r="Z60" s="354"/>
      <c r="AA60" s="354"/>
      <c r="AB60" s="354"/>
      <c r="AC60" s="354"/>
    </row>
    <row r="61" spans="1:29" s="495" customFormat="1" x14ac:dyDescent="0.25">
      <c r="A61" s="517" t="s">
        <v>482</v>
      </c>
      <c r="B61" s="440" t="s">
        <v>2174</v>
      </c>
      <c r="C61" s="519" t="s">
        <v>371</v>
      </c>
      <c r="D61" s="520" t="s">
        <v>1937</v>
      </c>
      <c r="E61" s="521" t="s">
        <v>2175</v>
      </c>
      <c r="F61" s="364" t="s">
        <v>226</v>
      </c>
      <c r="G61" s="4" t="s">
        <v>227</v>
      </c>
      <c r="H61" s="4" t="s">
        <v>221</v>
      </c>
      <c r="J61" s="496">
        <v>23</v>
      </c>
      <c r="K61" s="496" t="s">
        <v>2159</v>
      </c>
      <c r="L61" s="496" t="s">
        <v>52</v>
      </c>
      <c r="M61" s="496" t="s">
        <v>30</v>
      </c>
      <c r="N61" s="496" t="s">
        <v>31</v>
      </c>
      <c r="O61" s="496">
        <v>58</v>
      </c>
      <c r="P61" s="354">
        <v>38.214108981736572</v>
      </c>
      <c r="Q61" s="354">
        <v>41.874253085588592</v>
      </c>
      <c r="R61" s="354">
        <v>1.4394761908196438</v>
      </c>
      <c r="S61" s="354">
        <v>0.55515380536235981</v>
      </c>
      <c r="T61" s="354">
        <v>0.8818406726386665</v>
      </c>
      <c r="U61" s="354">
        <v>0.8818406726386665</v>
      </c>
      <c r="V61" s="354">
        <v>429.68560753360322</v>
      </c>
      <c r="W61" s="354"/>
      <c r="X61" s="354"/>
      <c r="Y61" s="354"/>
      <c r="Z61" s="354"/>
      <c r="AA61" s="354"/>
      <c r="AB61" s="354"/>
      <c r="AC61" s="354"/>
    </row>
    <row r="62" spans="1:29" s="495" customFormat="1" x14ac:dyDescent="0.25">
      <c r="A62" s="517" t="s">
        <v>482</v>
      </c>
      <c r="B62" s="440" t="s">
        <v>2174</v>
      </c>
      <c r="C62" s="519" t="s">
        <v>371</v>
      </c>
      <c r="D62" s="520" t="s">
        <v>1937</v>
      </c>
      <c r="E62" s="521" t="s">
        <v>2175</v>
      </c>
      <c r="F62" s="364" t="s">
        <v>226</v>
      </c>
      <c r="G62" s="4" t="s">
        <v>227</v>
      </c>
      <c r="H62" s="4" t="s">
        <v>221</v>
      </c>
      <c r="J62" s="496">
        <v>24</v>
      </c>
      <c r="K62" s="496" t="s">
        <v>51</v>
      </c>
      <c r="L62" s="496" t="s">
        <v>52</v>
      </c>
      <c r="M62" s="496" t="s">
        <v>89</v>
      </c>
      <c r="N62" s="496" t="s">
        <v>31</v>
      </c>
      <c r="O62" s="496">
        <v>59</v>
      </c>
      <c r="P62" s="354">
        <v>38.214108981736572</v>
      </c>
      <c r="Q62" s="354">
        <v>41.874253085588592</v>
      </c>
      <c r="R62" s="354">
        <v>1.4394761908196438</v>
      </c>
      <c r="S62" s="354">
        <v>0.55515380536235981</v>
      </c>
      <c r="T62" s="354">
        <v>0.8818406726386665</v>
      </c>
      <c r="U62" s="354">
        <v>0.8818406726386665</v>
      </c>
      <c r="V62" s="354">
        <v>429.68560753360322</v>
      </c>
      <c r="W62" s="354"/>
      <c r="X62" s="354"/>
      <c r="Y62" s="354"/>
      <c r="Z62" s="354"/>
      <c r="AA62" s="354"/>
      <c r="AB62" s="354"/>
      <c r="AC62" s="354"/>
    </row>
    <row r="63" spans="1:29" s="495" customFormat="1" x14ac:dyDescent="0.25">
      <c r="A63" s="517" t="s">
        <v>482</v>
      </c>
      <c r="B63" s="440" t="s">
        <v>2174</v>
      </c>
      <c r="C63" s="519" t="s">
        <v>371</v>
      </c>
      <c r="D63" s="520" t="s">
        <v>1937</v>
      </c>
      <c r="E63" s="521" t="s">
        <v>2175</v>
      </c>
      <c r="F63" s="364" t="s">
        <v>226</v>
      </c>
      <c r="G63" s="4" t="s">
        <v>227</v>
      </c>
      <c r="H63" s="4" t="s">
        <v>221</v>
      </c>
      <c r="J63" s="496">
        <v>56</v>
      </c>
      <c r="K63" s="496" t="s">
        <v>206</v>
      </c>
      <c r="L63" s="496" t="s">
        <v>52</v>
      </c>
      <c r="M63" s="496" t="s">
        <v>42</v>
      </c>
      <c r="N63" s="496" t="s">
        <v>31</v>
      </c>
      <c r="O63" s="496">
        <v>60</v>
      </c>
      <c r="P63" s="354">
        <v>65.415073872643674</v>
      </c>
      <c r="Q63" s="354">
        <v>71.681023978057866</v>
      </c>
      <c r="R63" s="354">
        <v>2.4642614305056503</v>
      </c>
      <c r="S63" s="354">
        <v>0.95033029245733336</v>
      </c>
      <c r="T63" s="354">
        <v>1.5095284526629231</v>
      </c>
      <c r="U63" s="354">
        <v>1.5095284526629231</v>
      </c>
      <c r="V63" s="354">
        <v>735.54976256812438</v>
      </c>
      <c r="W63" s="354"/>
      <c r="X63" s="354"/>
      <c r="Y63" s="354"/>
      <c r="Z63" s="354"/>
      <c r="AA63" s="354"/>
      <c r="AB63" s="354"/>
      <c r="AC63" s="354"/>
    </row>
    <row r="64" spans="1:29" s="495" customFormat="1" x14ac:dyDescent="0.25">
      <c r="A64" s="517" t="s">
        <v>482</v>
      </c>
      <c r="B64" s="440" t="s">
        <v>2174</v>
      </c>
      <c r="C64" s="519" t="s">
        <v>371</v>
      </c>
      <c r="D64" s="520" t="s">
        <v>1937</v>
      </c>
      <c r="E64" s="521" t="s">
        <v>2175</v>
      </c>
      <c r="F64" s="364" t="s">
        <v>226</v>
      </c>
      <c r="G64" s="4" t="s">
        <v>227</v>
      </c>
      <c r="H64" s="4" t="s">
        <v>221</v>
      </c>
      <c r="J64" s="496">
        <v>25</v>
      </c>
      <c r="K64" s="496" t="s">
        <v>53</v>
      </c>
      <c r="L64" s="496" t="s">
        <v>47</v>
      </c>
      <c r="M64" s="496" t="s">
        <v>30</v>
      </c>
      <c r="N64" s="496" t="s">
        <v>31</v>
      </c>
      <c r="O64" s="496">
        <v>61</v>
      </c>
      <c r="P64" s="354">
        <v>3.3790047939181602</v>
      </c>
      <c r="Q64" s="354">
        <v>0.79417320599531638</v>
      </c>
      <c r="R64" s="354">
        <v>1.0129538799664868</v>
      </c>
      <c r="S64" s="354">
        <v>0.15515948480566527</v>
      </c>
      <c r="T64" s="354">
        <v>3.2284227990254294E-2</v>
      </c>
      <c r="U64" s="354">
        <v>3.2284227990254294E-2</v>
      </c>
      <c r="V64" s="354">
        <v>120.09247933628035</v>
      </c>
      <c r="W64" s="354"/>
      <c r="X64" s="354"/>
      <c r="Y64" s="354"/>
      <c r="Z64" s="354"/>
      <c r="AA64" s="354"/>
      <c r="AB64" s="354"/>
      <c r="AC64" s="354"/>
    </row>
    <row r="65" spans="1:29" s="495" customFormat="1" x14ac:dyDescent="0.25">
      <c r="A65" s="517" t="s">
        <v>482</v>
      </c>
      <c r="B65" s="440" t="s">
        <v>2174</v>
      </c>
      <c r="C65" s="519" t="s">
        <v>371</v>
      </c>
      <c r="D65" s="520" t="s">
        <v>1937</v>
      </c>
      <c r="E65" s="521" t="s">
        <v>2175</v>
      </c>
      <c r="F65" s="364" t="s">
        <v>226</v>
      </c>
      <c r="G65" s="4" t="s">
        <v>227</v>
      </c>
      <c r="H65" s="4" t="s">
        <v>221</v>
      </c>
      <c r="J65" s="496">
        <v>26</v>
      </c>
      <c r="K65" s="496" t="s">
        <v>217</v>
      </c>
      <c r="L65" s="496" t="s">
        <v>1561</v>
      </c>
      <c r="M65" s="496" t="s">
        <v>42</v>
      </c>
      <c r="N65" s="496" t="s">
        <v>31</v>
      </c>
      <c r="O65" s="496">
        <v>62</v>
      </c>
      <c r="P65" s="354">
        <v>13.141389210319611</v>
      </c>
      <c r="Q65" s="354">
        <v>2.2429152316800294</v>
      </c>
      <c r="R65" s="354">
        <v>2.8303004147168855</v>
      </c>
      <c r="S65" s="354">
        <v>0.57732152500801415</v>
      </c>
      <c r="T65" s="354">
        <v>8.2072410011617775E-2</v>
      </c>
      <c r="U65" s="354">
        <v>8.2072410011617775E-2</v>
      </c>
      <c r="V65" s="354">
        <v>446.8432848297922</v>
      </c>
      <c r="W65" s="354"/>
      <c r="X65" s="354"/>
      <c r="Y65" s="354"/>
      <c r="Z65" s="354"/>
      <c r="AA65" s="354"/>
      <c r="AB65" s="354"/>
      <c r="AC65" s="354"/>
    </row>
    <row r="66" spans="1:29" s="495" customFormat="1" x14ac:dyDescent="0.25">
      <c r="A66" s="517" t="s">
        <v>482</v>
      </c>
      <c r="B66" s="440" t="s">
        <v>2174</v>
      </c>
      <c r="C66" s="519" t="s">
        <v>371</v>
      </c>
      <c r="D66" s="520" t="s">
        <v>1937</v>
      </c>
      <c r="E66" s="521" t="s">
        <v>2175</v>
      </c>
      <c r="F66" s="364" t="s">
        <v>226</v>
      </c>
      <c r="G66" s="4" t="s">
        <v>227</v>
      </c>
      <c r="H66" s="4" t="s">
        <v>221</v>
      </c>
      <c r="J66" s="496">
        <v>27</v>
      </c>
      <c r="K66" s="496" t="s">
        <v>54</v>
      </c>
      <c r="L66" s="496" t="s">
        <v>55</v>
      </c>
      <c r="M66" s="496" t="s">
        <v>42</v>
      </c>
      <c r="N66" s="496" t="s">
        <v>31</v>
      </c>
      <c r="O66" s="496">
        <v>63</v>
      </c>
      <c r="P66" s="354">
        <v>20.324903630475195</v>
      </c>
      <c r="Q66" s="354">
        <v>4.8149482974515152</v>
      </c>
      <c r="R66" s="354">
        <v>12.458150859683089</v>
      </c>
      <c r="S66" s="354">
        <v>1.7022291531325997</v>
      </c>
      <c r="T66" s="354">
        <v>0.22854252467489117</v>
      </c>
      <c r="U66" s="354">
        <v>0.22854252467489117</v>
      </c>
      <c r="V66" s="354">
        <v>1317.5148247948835</v>
      </c>
      <c r="W66" s="354"/>
      <c r="X66" s="354"/>
      <c r="Y66" s="354"/>
      <c r="Z66" s="354"/>
      <c r="AA66" s="354"/>
      <c r="AB66" s="354"/>
      <c r="AC66" s="354"/>
    </row>
    <row r="67" spans="1:29" s="495" customFormat="1" x14ac:dyDescent="0.25">
      <c r="A67" s="517" t="s">
        <v>482</v>
      </c>
      <c r="B67" s="440" t="s">
        <v>2174</v>
      </c>
      <c r="C67" s="519" t="s">
        <v>371</v>
      </c>
      <c r="D67" s="520" t="s">
        <v>1937</v>
      </c>
      <c r="E67" s="521" t="s">
        <v>2175</v>
      </c>
      <c r="F67" s="364" t="s">
        <v>226</v>
      </c>
      <c r="G67" s="4" t="s">
        <v>227</v>
      </c>
      <c r="H67" s="4" t="s">
        <v>221</v>
      </c>
      <c r="J67" s="496">
        <v>28</v>
      </c>
      <c r="K67" s="496" t="s">
        <v>113</v>
      </c>
      <c r="L67" s="496" t="s">
        <v>90</v>
      </c>
      <c r="M67" s="496" t="s">
        <v>42</v>
      </c>
      <c r="N67" s="496" t="s">
        <v>31</v>
      </c>
      <c r="O67" s="496">
        <v>64</v>
      </c>
      <c r="P67" s="354">
        <v>2.5450036307531714</v>
      </c>
      <c r="Q67" s="354">
        <v>0.48038393991784378</v>
      </c>
      <c r="R67" s="354">
        <v>0.29281303913604245</v>
      </c>
      <c r="S67" s="354">
        <v>0.14451370168556874</v>
      </c>
      <c r="T67" s="354">
        <v>3.6946009444441361E-2</v>
      </c>
      <c r="U67" s="354">
        <v>3.6946009444441361E-2</v>
      </c>
      <c r="V67" s="354">
        <v>111.85271109157689</v>
      </c>
      <c r="W67" s="354"/>
      <c r="X67" s="354"/>
      <c r="Y67" s="354"/>
      <c r="Z67" s="354"/>
      <c r="AA67" s="354"/>
      <c r="AB67" s="354"/>
      <c r="AC67" s="354"/>
    </row>
    <row r="68" spans="1:29" s="495" customFormat="1" x14ac:dyDescent="0.25">
      <c r="A68" s="517" t="s">
        <v>482</v>
      </c>
      <c r="B68" s="440" t="s">
        <v>2174</v>
      </c>
      <c r="C68" s="519" t="s">
        <v>371</v>
      </c>
      <c r="D68" s="520" t="s">
        <v>1937</v>
      </c>
      <c r="E68" s="521" t="s">
        <v>2175</v>
      </c>
      <c r="F68" s="364" t="s">
        <v>226</v>
      </c>
      <c r="G68" s="4" t="s">
        <v>227</v>
      </c>
      <c r="H68" s="4" t="s">
        <v>221</v>
      </c>
      <c r="J68" s="496">
        <v>29</v>
      </c>
      <c r="K68" s="496" t="s">
        <v>316</v>
      </c>
      <c r="L68" s="496" t="s">
        <v>57</v>
      </c>
      <c r="M68" s="496" t="s">
        <v>42</v>
      </c>
      <c r="N68" s="496" t="s">
        <v>31</v>
      </c>
      <c r="O68" s="496">
        <v>65</v>
      </c>
      <c r="P68" s="354">
        <v>11.616032607826964</v>
      </c>
      <c r="Q68" s="354">
        <v>1.2372138348125008</v>
      </c>
      <c r="R68" s="354">
        <v>0.63651974295308733</v>
      </c>
      <c r="S68" s="354">
        <v>0.215925273209218</v>
      </c>
      <c r="T68" s="354">
        <v>5.6528753952580127E-2</v>
      </c>
      <c r="U68" s="354">
        <v>5.6528753952580127E-2</v>
      </c>
      <c r="V68" s="354">
        <v>167.12482490706213</v>
      </c>
      <c r="W68" s="354"/>
      <c r="X68" s="354"/>
      <c r="Y68" s="354"/>
      <c r="Z68" s="354"/>
      <c r="AA68" s="354"/>
      <c r="AB68" s="354"/>
      <c r="AC68" s="354"/>
    </row>
    <row r="69" spans="1:29" s="495" customFormat="1" x14ac:dyDescent="0.25">
      <c r="A69" s="517" t="s">
        <v>482</v>
      </c>
      <c r="B69" s="440" t="s">
        <v>2174</v>
      </c>
      <c r="C69" s="519" t="s">
        <v>371</v>
      </c>
      <c r="D69" s="520" t="s">
        <v>1937</v>
      </c>
      <c r="E69" s="521" t="s">
        <v>2175</v>
      </c>
      <c r="F69" s="364" t="s">
        <v>226</v>
      </c>
      <c r="G69" s="4" t="s">
        <v>227</v>
      </c>
      <c r="H69" s="4" t="s">
        <v>221</v>
      </c>
      <c r="J69" s="496">
        <v>30</v>
      </c>
      <c r="K69" s="496" t="s">
        <v>58</v>
      </c>
      <c r="L69" s="496" t="s">
        <v>1560</v>
      </c>
      <c r="M69" s="496" t="s">
        <v>42</v>
      </c>
      <c r="N69" s="496" t="s">
        <v>31</v>
      </c>
      <c r="O69" s="496">
        <v>66</v>
      </c>
      <c r="P69" s="354">
        <v>24.913670567305573</v>
      </c>
      <c r="Q69" s="354">
        <v>4.6165069724254417</v>
      </c>
      <c r="R69" s="354">
        <v>7.8781172432493403</v>
      </c>
      <c r="S69" s="354">
        <v>1.3989942367589934</v>
      </c>
      <c r="T69" s="354">
        <v>0.25484838050309622</v>
      </c>
      <c r="U69" s="354">
        <v>0.25484838050309622</v>
      </c>
      <c r="V69" s="354">
        <v>1082.8128774732727</v>
      </c>
      <c r="W69" s="354"/>
      <c r="X69" s="354"/>
      <c r="Y69" s="354"/>
      <c r="Z69" s="354"/>
      <c r="AA69" s="354"/>
      <c r="AB69" s="354"/>
      <c r="AC69" s="354"/>
    </row>
    <row r="70" spans="1:29" s="495" customFormat="1" x14ac:dyDescent="0.25">
      <c r="A70" s="517" t="s">
        <v>482</v>
      </c>
      <c r="B70" s="440" t="s">
        <v>2174</v>
      </c>
      <c r="C70" s="519" t="s">
        <v>371</v>
      </c>
      <c r="D70" s="520" t="s">
        <v>1937</v>
      </c>
      <c r="E70" s="521" t="s">
        <v>2175</v>
      </c>
      <c r="F70" s="364" t="s">
        <v>226</v>
      </c>
      <c r="G70" s="4" t="s">
        <v>227</v>
      </c>
      <c r="H70" s="4" t="s">
        <v>221</v>
      </c>
      <c r="J70" s="496">
        <v>31</v>
      </c>
      <c r="K70" s="496" t="s">
        <v>59</v>
      </c>
      <c r="L70" s="496" t="s">
        <v>47</v>
      </c>
      <c r="M70" s="496" t="s">
        <v>42</v>
      </c>
      <c r="N70" s="496" t="s">
        <v>31</v>
      </c>
      <c r="O70" s="496">
        <v>67</v>
      </c>
      <c r="P70" s="354">
        <v>8.6450846223705149</v>
      </c>
      <c r="Q70" s="354">
        <v>2.1568990604483984</v>
      </c>
      <c r="R70" s="354">
        <v>1.1542649561343872</v>
      </c>
      <c r="S70" s="354">
        <v>0.28691917346595175</v>
      </c>
      <c r="T70" s="354">
        <v>6.0093332207377732E-2</v>
      </c>
      <c r="U70" s="354">
        <v>6.0093332207377732E-2</v>
      </c>
      <c r="V70" s="354">
        <v>222.07366407646583</v>
      </c>
      <c r="W70" s="354"/>
      <c r="X70" s="354"/>
      <c r="Y70" s="354"/>
      <c r="Z70" s="354"/>
      <c r="AA70" s="354"/>
      <c r="AB70" s="354"/>
      <c r="AC70" s="354"/>
    </row>
    <row r="71" spans="1:29" s="495" customFormat="1" x14ac:dyDescent="0.25">
      <c r="A71" s="517" t="s">
        <v>482</v>
      </c>
      <c r="B71" s="440" t="s">
        <v>2174</v>
      </c>
      <c r="C71" s="519" t="s">
        <v>371</v>
      </c>
      <c r="D71" s="520" t="s">
        <v>1937</v>
      </c>
      <c r="E71" s="521" t="s">
        <v>2175</v>
      </c>
      <c r="F71" s="364" t="s">
        <v>226</v>
      </c>
      <c r="G71" s="4" t="s">
        <v>227</v>
      </c>
      <c r="H71" s="4" t="s">
        <v>221</v>
      </c>
      <c r="J71" s="496">
        <v>32</v>
      </c>
      <c r="K71" s="496" t="s">
        <v>60</v>
      </c>
      <c r="L71" s="496" t="s">
        <v>47</v>
      </c>
      <c r="M71" s="496" t="s">
        <v>42</v>
      </c>
      <c r="N71" s="496" t="s">
        <v>31</v>
      </c>
      <c r="O71" s="496">
        <v>68</v>
      </c>
      <c r="P71" s="354">
        <v>17.44834141139329</v>
      </c>
      <c r="Q71" s="354">
        <v>4.3718075379818648</v>
      </c>
      <c r="R71" s="354">
        <v>2.1660073992781177</v>
      </c>
      <c r="S71" s="354">
        <v>0.56694729848375869</v>
      </c>
      <c r="T71" s="354">
        <v>0.11941623478934764</v>
      </c>
      <c r="U71" s="354">
        <v>0.11941623478934764</v>
      </c>
      <c r="V71" s="354">
        <v>438.8136988318052</v>
      </c>
      <c r="W71" s="354"/>
      <c r="X71" s="354"/>
      <c r="Y71" s="354"/>
      <c r="Z71" s="354"/>
      <c r="AA71" s="354"/>
      <c r="AB71" s="354"/>
      <c r="AC71" s="354"/>
    </row>
    <row r="72" spans="1:29" s="495" customFormat="1" x14ac:dyDescent="0.25">
      <c r="A72" s="517" t="s">
        <v>482</v>
      </c>
      <c r="B72" s="440" t="s">
        <v>2174</v>
      </c>
      <c r="C72" s="519" t="s">
        <v>371</v>
      </c>
      <c r="D72" s="520" t="s">
        <v>1937</v>
      </c>
      <c r="E72" s="521" t="s">
        <v>2175</v>
      </c>
      <c r="F72" s="364" t="s">
        <v>226</v>
      </c>
      <c r="G72" s="4" t="s">
        <v>227</v>
      </c>
      <c r="H72" s="4" t="s">
        <v>221</v>
      </c>
      <c r="J72" s="496">
        <v>33</v>
      </c>
      <c r="K72" s="496" t="s">
        <v>152</v>
      </c>
      <c r="L72" s="496" t="s">
        <v>150</v>
      </c>
      <c r="M72" s="496" t="s">
        <v>42</v>
      </c>
      <c r="N72" s="496" t="s">
        <v>96</v>
      </c>
      <c r="O72" s="496">
        <v>69</v>
      </c>
      <c r="P72" s="354">
        <v>0.59308065251275055</v>
      </c>
      <c r="Q72" s="354">
        <v>9.9065594869502768E-2</v>
      </c>
      <c r="R72" s="354">
        <v>1.6792085796356441E-2</v>
      </c>
      <c r="S72" s="354">
        <v>7.9036922446327901E-3</v>
      </c>
      <c r="T72" s="354">
        <v>2.6789141073536998E-3</v>
      </c>
      <c r="U72" s="354">
        <v>2.6789141073536998E-3</v>
      </c>
      <c r="V72" s="354">
        <v>6.1174089197599821</v>
      </c>
      <c r="W72" s="354"/>
      <c r="X72" s="354"/>
      <c r="Y72" s="354"/>
      <c r="Z72" s="354"/>
      <c r="AA72" s="354"/>
      <c r="AB72" s="354"/>
      <c r="AC72" s="354"/>
    </row>
    <row r="73" spans="1:29" s="495" customFormat="1" x14ac:dyDescent="0.25">
      <c r="A73" s="517" t="s">
        <v>482</v>
      </c>
      <c r="B73" s="440" t="s">
        <v>2174</v>
      </c>
      <c r="C73" s="519" t="s">
        <v>371</v>
      </c>
      <c r="D73" s="520" t="s">
        <v>1937</v>
      </c>
      <c r="E73" s="521" t="s">
        <v>2175</v>
      </c>
      <c r="F73" s="364" t="s">
        <v>226</v>
      </c>
      <c r="G73" s="4" t="s">
        <v>227</v>
      </c>
      <c r="H73" s="4" t="s">
        <v>221</v>
      </c>
      <c r="J73" s="496">
        <v>34</v>
      </c>
      <c r="K73" s="496" t="s">
        <v>62</v>
      </c>
      <c r="L73" s="496" t="s">
        <v>1563</v>
      </c>
      <c r="M73" s="496" t="s">
        <v>42</v>
      </c>
      <c r="N73" s="496" t="s">
        <v>31</v>
      </c>
      <c r="O73" s="496">
        <v>70</v>
      </c>
      <c r="P73" s="354">
        <v>9.4886063755674286</v>
      </c>
      <c r="Q73" s="354">
        <v>1.9688602075715871</v>
      </c>
      <c r="R73" s="354">
        <v>1.2309582578114577</v>
      </c>
      <c r="S73" s="354">
        <v>0.38262287977740578</v>
      </c>
      <c r="T73" s="354">
        <v>8.2163944840488862E-2</v>
      </c>
      <c r="U73" s="354">
        <v>8.2163944840488862E-2</v>
      </c>
      <c r="V73" s="354">
        <v>296.14773945900328</v>
      </c>
      <c r="W73" s="354"/>
      <c r="X73" s="354"/>
      <c r="Y73" s="354"/>
      <c r="Z73" s="354"/>
      <c r="AA73" s="354"/>
      <c r="AB73" s="354"/>
      <c r="AC73" s="354"/>
    </row>
    <row r="74" spans="1:29" s="495" customFormat="1" x14ac:dyDescent="0.25">
      <c r="A74" s="517" t="s">
        <v>482</v>
      </c>
      <c r="B74" s="440" t="s">
        <v>2174</v>
      </c>
      <c r="C74" s="519" t="s">
        <v>371</v>
      </c>
      <c r="D74" s="520" t="s">
        <v>1937</v>
      </c>
      <c r="E74" s="521" t="s">
        <v>2175</v>
      </c>
      <c r="F74" s="364" t="s">
        <v>226</v>
      </c>
      <c r="G74" s="4" t="s">
        <v>227</v>
      </c>
      <c r="H74" s="4" t="s">
        <v>221</v>
      </c>
      <c r="J74" s="496">
        <v>35</v>
      </c>
      <c r="K74" s="496" t="s">
        <v>111</v>
      </c>
      <c r="L74" s="496" t="s">
        <v>47</v>
      </c>
      <c r="M74" s="496" t="s">
        <v>42</v>
      </c>
      <c r="N74" s="496" t="s">
        <v>31</v>
      </c>
      <c r="O74" s="496">
        <v>71</v>
      </c>
      <c r="P74" s="354">
        <v>1.687912237937236</v>
      </c>
      <c r="Q74" s="354">
        <v>0.40378764494298691</v>
      </c>
      <c r="R74" s="354">
        <v>0.51755184352667682</v>
      </c>
      <c r="S74" s="354">
        <v>7.4383159204609764E-2</v>
      </c>
      <c r="T74" s="354">
        <v>1.4669558913479997E-2</v>
      </c>
      <c r="U74" s="354">
        <v>1.4669558913479997E-2</v>
      </c>
      <c r="V74" s="354">
        <v>57.572105395204993</v>
      </c>
      <c r="W74" s="354"/>
      <c r="X74" s="354"/>
      <c r="Y74" s="354"/>
      <c r="Z74" s="354"/>
      <c r="AA74" s="354"/>
      <c r="AB74" s="354"/>
      <c r="AC74" s="354"/>
    </row>
    <row r="75" spans="1:29" s="495" customFormat="1" x14ac:dyDescent="0.25">
      <c r="A75" s="517" t="s">
        <v>482</v>
      </c>
      <c r="B75" s="440" t="s">
        <v>2174</v>
      </c>
      <c r="C75" s="519" t="s">
        <v>371</v>
      </c>
      <c r="D75" s="520" t="s">
        <v>1937</v>
      </c>
      <c r="E75" s="521" t="s">
        <v>2175</v>
      </c>
      <c r="F75" s="364" t="s">
        <v>226</v>
      </c>
      <c r="G75" s="4" t="s">
        <v>227</v>
      </c>
      <c r="H75" s="4" t="s">
        <v>221</v>
      </c>
      <c r="J75" s="496">
        <v>36</v>
      </c>
      <c r="K75" s="496" t="s">
        <v>63</v>
      </c>
      <c r="L75" s="496" t="s">
        <v>1564</v>
      </c>
      <c r="M75" s="496" t="s">
        <v>42</v>
      </c>
      <c r="N75" s="496" t="s">
        <v>31</v>
      </c>
      <c r="O75" s="496">
        <v>72</v>
      </c>
      <c r="P75" s="354">
        <v>11.287313960344065</v>
      </c>
      <c r="Q75" s="354">
        <v>1.8500932473715654</v>
      </c>
      <c r="R75" s="354">
        <v>4.0414776012716214</v>
      </c>
      <c r="S75" s="354">
        <v>0.59880353426630195</v>
      </c>
      <c r="T75" s="354">
        <v>8.1268751211770004E-2</v>
      </c>
      <c r="U75" s="354">
        <v>8.1268751211770004E-2</v>
      </c>
      <c r="V75" s="354">
        <v>463.47022781866008</v>
      </c>
      <c r="W75" s="354"/>
      <c r="X75" s="354"/>
      <c r="Y75" s="354"/>
      <c r="Z75" s="354"/>
      <c r="AA75" s="354"/>
      <c r="AB75" s="354"/>
      <c r="AC75" s="354"/>
    </row>
    <row r="76" spans="1:29" s="495" customFormat="1" x14ac:dyDescent="0.25">
      <c r="A76" s="517" t="s">
        <v>482</v>
      </c>
      <c r="B76" s="440" t="s">
        <v>2174</v>
      </c>
      <c r="C76" s="519" t="s">
        <v>371</v>
      </c>
      <c r="D76" s="520" t="s">
        <v>1937</v>
      </c>
      <c r="E76" s="521" t="s">
        <v>2175</v>
      </c>
      <c r="F76" s="505" t="s">
        <v>226</v>
      </c>
      <c r="G76" s="4" t="s">
        <v>227</v>
      </c>
      <c r="H76" s="9" t="s">
        <v>221</v>
      </c>
      <c r="J76" s="496">
        <v>55</v>
      </c>
      <c r="K76" s="496" t="s">
        <v>68</v>
      </c>
      <c r="L76" s="496" t="s">
        <v>1592</v>
      </c>
      <c r="M76" s="496" t="s">
        <v>42</v>
      </c>
      <c r="N76" s="496" t="s">
        <v>31</v>
      </c>
      <c r="O76" s="496">
        <v>73</v>
      </c>
      <c r="P76" s="354">
        <v>29.415791574736744</v>
      </c>
      <c r="Q76" s="354">
        <v>2.0896348668853233</v>
      </c>
      <c r="R76" s="354">
        <v>10.958629377587577</v>
      </c>
      <c r="S76" s="354">
        <v>1.9116051021159524</v>
      </c>
      <c r="T76" s="354">
        <v>0.30351458818531191</v>
      </c>
      <c r="U76" s="354">
        <v>0.30351458818531191</v>
      </c>
      <c r="V76" s="354">
        <v>1479.5705129006105</v>
      </c>
      <c r="W76" s="354"/>
      <c r="X76" s="354"/>
      <c r="Y76" s="354"/>
      <c r="Z76" s="354"/>
      <c r="AA76" s="354"/>
      <c r="AB76" s="354"/>
      <c r="AC76" s="354"/>
    </row>
    <row r="77" spans="1:29" s="495" customFormat="1" x14ac:dyDescent="0.25">
      <c r="A77" s="517" t="s">
        <v>482</v>
      </c>
      <c r="B77" s="440" t="s">
        <v>2174</v>
      </c>
      <c r="C77" s="519" t="s">
        <v>371</v>
      </c>
      <c r="D77" s="520" t="s">
        <v>1937</v>
      </c>
      <c r="E77" s="521" t="s">
        <v>2175</v>
      </c>
      <c r="F77" s="505" t="s">
        <v>226</v>
      </c>
      <c r="G77" s="4" t="s">
        <v>227</v>
      </c>
      <c r="H77" s="9" t="s">
        <v>221</v>
      </c>
      <c r="J77" s="496">
        <v>37</v>
      </c>
      <c r="K77" s="496" t="s">
        <v>69</v>
      </c>
      <c r="L77" s="496" t="s">
        <v>47</v>
      </c>
      <c r="M77" s="496" t="s">
        <v>42</v>
      </c>
      <c r="N77" s="496" t="s">
        <v>31</v>
      </c>
      <c r="O77" s="496">
        <v>74</v>
      </c>
      <c r="P77" s="354">
        <v>5.6124544111382296E-3</v>
      </c>
      <c r="Q77" s="354">
        <v>1.33338001142482E-3</v>
      </c>
      <c r="R77" s="354">
        <v>1.4968957688389099E-3</v>
      </c>
      <c r="S77" s="354">
        <v>2.4501514411893999E-4</v>
      </c>
      <c r="T77" s="354">
        <v>5.2144836519550001E-5</v>
      </c>
      <c r="U77" s="354">
        <v>5.2144836519550001E-5</v>
      </c>
      <c r="V77" s="354">
        <v>0.18964064128297575</v>
      </c>
      <c r="W77" s="354"/>
      <c r="X77" s="354"/>
      <c r="Y77" s="354"/>
      <c r="Z77" s="354"/>
      <c r="AA77" s="354"/>
      <c r="AB77" s="354"/>
      <c r="AC77" s="354"/>
    </row>
    <row r="78" spans="1:29" s="495" customFormat="1" x14ac:dyDescent="0.25">
      <c r="A78" s="517" t="s">
        <v>482</v>
      </c>
      <c r="B78" s="440" t="s">
        <v>2174</v>
      </c>
      <c r="C78" s="519" t="s">
        <v>371</v>
      </c>
      <c r="D78" s="520" t="s">
        <v>1937</v>
      </c>
      <c r="E78" s="521" t="s">
        <v>2175</v>
      </c>
      <c r="F78" s="505" t="s">
        <v>226</v>
      </c>
      <c r="G78" s="4" t="s">
        <v>227</v>
      </c>
      <c r="H78" s="9" t="s">
        <v>221</v>
      </c>
      <c r="J78" s="496">
        <v>38</v>
      </c>
      <c r="K78" s="496" t="s">
        <v>70</v>
      </c>
      <c r="L78" s="496" t="s">
        <v>47</v>
      </c>
      <c r="M78" s="496" t="s">
        <v>42</v>
      </c>
      <c r="N78" s="496" t="s">
        <v>31</v>
      </c>
      <c r="O78" s="496">
        <v>75</v>
      </c>
      <c r="P78" s="354">
        <v>29.510970702118883</v>
      </c>
      <c r="Q78" s="354">
        <v>6.9006893058521399</v>
      </c>
      <c r="R78" s="354">
        <v>9.6580737729919885</v>
      </c>
      <c r="S78" s="354">
        <v>1.404440399792839</v>
      </c>
      <c r="T78" s="354">
        <v>0.28569339998229781</v>
      </c>
      <c r="U78" s="354">
        <v>0.28569339998229781</v>
      </c>
      <c r="V78" s="354">
        <v>1087.0281725682864</v>
      </c>
      <c r="W78" s="354"/>
      <c r="X78" s="354"/>
      <c r="Y78" s="354"/>
      <c r="Z78" s="354"/>
      <c r="AA78" s="354"/>
      <c r="AB78" s="354"/>
      <c r="AC78" s="354"/>
    </row>
    <row r="79" spans="1:29" s="495" customFormat="1" x14ac:dyDescent="0.25">
      <c r="A79" s="517" t="s">
        <v>482</v>
      </c>
      <c r="B79" s="440" t="s">
        <v>2174</v>
      </c>
      <c r="C79" s="519" t="s">
        <v>371</v>
      </c>
      <c r="D79" s="520" t="s">
        <v>1937</v>
      </c>
      <c r="E79" s="521" t="s">
        <v>2175</v>
      </c>
      <c r="F79" s="505" t="s">
        <v>226</v>
      </c>
      <c r="G79" s="4" t="s">
        <v>227</v>
      </c>
      <c r="H79" s="9" t="s">
        <v>221</v>
      </c>
      <c r="J79" s="496">
        <v>39</v>
      </c>
      <c r="K79" s="496" t="s">
        <v>71</v>
      </c>
      <c r="L79" s="496" t="s">
        <v>47</v>
      </c>
      <c r="M79" s="496" t="s">
        <v>42</v>
      </c>
      <c r="N79" s="496" t="s">
        <v>31</v>
      </c>
      <c r="O79" s="496">
        <v>76</v>
      </c>
      <c r="P79" s="354">
        <v>0.93784262981157507</v>
      </c>
      <c r="Q79" s="354">
        <v>0.22719953802039972</v>
      </c>
      <c r="R79" s="354">
        <v>0.19836733348170155</v>
      </c>
      <c r="S79" s="354">
        <v>3.6586529191580709E-2</v>
      </c>
      <c r="T79" s="354">
        <v>7.3872097918888397E-3</v>
      </c>
      <c r="U79" s="354">
        <v>7.3872097918888397E-3</v>
      </c>
      <c r="V79" s="354">
        <v>28.317746984431288</v>
      </c>
      <c r="W79" s="354"/>
      <c r="X79" s="354"/>
      <c r="Y79" s="354"/>
      <c r="Z79" s="354"/>
      <c r="AA79" s="354"/>
      <c r="AB79" s="354"/>
      <c r="AC79" s="354"/>
    </row>
    <row r="80" spans="1:29" s="495" customFormat="1" x14ac:dyDescent="0.25">
      <c r="A80" s="517" t="s">
        <v>482</v>
      </c>
      <c r="B80" s="440" t="s">
        <v>2174</v>
      </c>
      <c r="C80" s="519" t="s">
        <v>371</v>
      </c>
      <c r="D80" s="520" t="s">
        <v>1937</v>
      </c>
      <c r="E80" s="521" t="s">
        <v>2175</v>
      </c>
      <c r="F80" s="505" t="s">
        <v>226</v>
      </c>
      <c r="G80" s="4" t="s">
        <v>227</v>
      </c>
      <c r="H80" s="9" t="s">
        <v>221</v>
      </c>
      <c r="J80" s="496">
        <v>40</v>
      </c>
      <c r="K80" s="496" t="s">
        <v>72</v>
      </c>
      <c r="L80" s="496" t="s">
        <v>73</v>
      </c>
      <c r="M80" s="496" t="s">
        <v>42</v>
      </c>
      <c r="N80" s="496" t="s">
        <v>31</v>
      </c>
      <c r="O80" s="496">
        <v>77</v>
      </c>
      <c r="P80" s="354">
        <v>2.0914021794601085</v>
      </c>
      <c r="Q80" s="354">
        <v>0.40138529853868959</v>
      </c>
      <c r="R80" s="354">
        <v>0.43182737473238852</v>
      </c>
      <c r="S80" s="354">
        <v>8.1415916385522868E-2</v>
      </c>
      <c r="T80" s="354">
        <v>1.6053515172430238E-2</v>
      </c>
      <c r="U80" s="354">
        <v>1.6053515172430238E-2</v>
      </c>
      <c r="V80" s="354">
        <v>63.015415742179044</v>
      </c>
      <c r="W80" s="354"/>
      <c r="X80" s="354"/>
      <c r="Y80" s="354"/>
      <c r="Z80" s="354"/>
      <c r="AA80" s="354"/>
      <c r="AB80" s="354"/>
      <c r="AC80" s="354"/>
    </row>
    <row r="81" spans="1:29" s="495" customFormat="1" x14ac:dyDescent="0.25">
      <c r="A81" s="517" t="s">
        <v>482</v>
      </c>
      <c r="B81" s="440" t="s">
        <v>2174</v>
      </c>
      <c r="C81" s="519" t="s">
        <v>371</v>
      </c>
      <c r="D81" s="520" t="s">
        <v>1937</v>
      </c>
      <c r="E81" s="521" t="s">
        <v>2175</v>
      </c>
      <c r="F81" s="505" t="s">
        <v>226</v>
      </c>
      <c r="G81" s="4" t="s">
        <v>227</v>
      </c>
      <c r="H81" s="9" t="s">
        <v>221</v>
      </c>
      <c r="J81" s="496">
        <v>41</v>
      </c>
      <c r="K81" s="496" t="s">
        <v>208</v>
      </c>
      <c r="L81" s="496" t="s">
        <v>57</v>
      </c>
      <c r="M81" s="496" t="s">
        <v>42</v>
      </c>
      <c r="N81" s="496" t="s">
        <v>85</v>
      </c>
      <c r="O81" s="496">
        <v>78</v>
      </c>
      <c r="P81" s="354">
        <v>1.5038015133014395</v>
      </c>
      <c r="Q81" s="354">
        <v>0.19675181248123699</v>
      </c>
      <c r="R81" s="354">
        <v>9.5500790640886575E-3</v>
      </c>
      <c r="S81" s="354">
        <v>1.3198220232363438E-2</v>
      </c>
      <c r="T81" s="354">
        <v>4.4993724173282203E-3</v>
      </c>
      <c r="U81" s="354">
        <v>4.4993724173282203E-3</v>
      </c>
      <c r="V81" s="354">
        <v>10.215340555914345</v>
      </c>
      <c r="W81" s="354"/>
      <c r="X81" s="354"/>
      <c r="Y81" s="354"/>
      <c r="Z81" s="354"/>
      <c r="AA81" s="354"/>
      <c r="AB81" s="354"/>
      <c r="AC81" s="354"/>
    </row>
    <row r="82" spans="1:29" s="495" customFormat="1" x14ac:dyDescent="0.25">
      <c r="A82" s="517" t="s">
        <v>482</v>
      </c>
      <c r="B82" s="440" t="s">
        <v>2174</v>
      </c>
      <c r="C82" s="519" t="s">
        <v>371</v>
      </c>
      <c r="D82" s="520" t="s">
        <v>1937</v>
      </c>
      <c r="E82" s="521" t="s">
        <v>2175</v>
      </c>
      <c r="F82" s="505" t="s">
        <v>226</v>
      </c>
      <c r="G82" s="4" t="s">
        <v>227</v>
      </c>
      <c r="H82" s="9" t="s">
        <v>221</v>
      </c>
      <c r="J82" s="496">
        <v>42</v>
      </c>
      <c r="K82" s="496" t="s">
        <v>97</v>
      </c>
      <c r="L82" s="496" t="s">
        <v>98</v>
      </c>
      <c r="M82" s="496" t="s">
        <v>42</v>
      </c>
      <c r="N82" s="496" t="s">
        <v>96</v>
      </c>
      <c r="O82" s="496">
        <v>79</v>
      </c>
      <c r="P82" s="354">
        <v>7.3951064194202859E-2</v>
      </c>
      <c r="Q82" s="354">
        <v>0.13974723482858228</v>
      </c>
      <c r="R82" s="354">
        <v>6.73462055245395E-3</v>
      </c>
      <c r="S82" s="354">
        <v>1.50603723653274E-3</v>
      </c>
      <c r="T82" s="354">
        <v>2.7959972054566597E-3</v>
      </c>
      <c r="U82" s="354">
        <v>2.7959972054566597E-3</v>
      </c>
      <c r="V82" s="354">
        <v>1.1656631615223312</v>
      </c>
      <c r="W82" s="354"/>
      <c r="X82" s="354"/>
      <c r="Y82" s="354"/>
      <c r="Z82" s="354"/>
      <c r="AA82" s="354"/>
      <c r="AB82" s="354"/>
      <c r="AC82" s="354"/>
    </row>
    <row r="83" spans="1:29" s="495" customFormat="1" x14ac:dyDescent="0.25">
      <c r="A83" s="517" t="s">
        <v>482</v>
      </c>
      <c r="B83" s="440" t="s">
        <v>2174</v>
      </c>
      <c r="C83" s="519" t="s">
        <v>371</v>
      </c>
      <c r="D83" s="520" t="s">
        <v>1937</v>
      </c>
      <c r="E83" s="521" t="s">
        <v>2175</v>
      </c>
      <c r="F83" s="505" t="s">
        <v>226</v>
      </c>
      <c r="G83" s="4" t="s">
        <v>227</v>
      </c>
      <c r="H83" s="9" t="s">
        <v>221</v>
      </c>
      <c r="J83" s="496">
        <v>43</v>
      </c>
      <c r="K83" s="496" t="s">
        <v>112</v>
      </c>
      <c r="L83" s="496" t="s">
        <v>1559</v>
      </c>
      <c r="M83" s="496" t="s">
        <v>42</v>
      </c>
      <c r="N83" s="496" t="s">
        <v>31</v>
      </c>
      <c r="O83" s="496">
        <v>80</v>
      </c>
      <c r="P83" s="354">
        <v>0.45872365605601234</v>
      </c>
      <c r="Q83" s="354">
        <v>0.21719905345273374</v>
      </c>
      <c r="R83" s="354">
        <v>2.4320859918232029E-2</v>
      </c>
      <c r="S83" s="354">
        <v>7.9625490547189284E-3</v>
      </c>
      <c r="T83" s="354">
        <v>4.9383656919130998E-3</v>
      </c>
      <c r="U83" s="354">
        <v>4.9383656919130998E-3</v>
      </c>
      <c r="V83" s="354">
        <v>6.1629633147394927</v>
      </c>
      <c r="W83" s="354"/>
      <c r="X83" s="354"/>
      <c r="Y83" s="354"/>
      <c r="Z83" s="354"/>
      <c r="AA83" s="354"/>
      <c r="AB83" s="354"/>
      <c r="AC83" s="354"/>
    </row>
    <row r="84" spans="1:29" s="495" customFormat="1" x14ac:dyDescent="0.25">
      <c r="A84" s="517" t="s">
        <v>482</v>
      </c>
      <c r="B84" s="440" t="s">
        <v>2174</v>
      </c>
      <c r="C84" s="519" t="s">
        <v>371</v>
      </c>
      <c r="D84" s="520" t="s">
        <v>1937</v>
      </c>
      <c r="E84" s="521" t="s">
        <v>2175</v>
      </c>
      <c r="F84" s="505" t="s">
        <v>226</v>
      </c>
      <c r="G84" s="4" t="s">
        <v>227</v>
      </c>
      <c r="H84" s="9" t="s">
        <v>221</v>
      </c>
      <c r="J84" s="496">
        <v>44</v>
      </c>
      <c r="K84" s="496" t="s">
        <v>177</v>
      </c>
      <c r="L84" s="496" t="s">
        <v>162</v>
      </c>
      <c r="M84" s="496" t="s">
        <v>42</v>
      </c>
      <c r="N84" s="496" t="s">
        <v>96</v>
      </c>
      <c r="O84" s="496">
        <v>81</v>
      </c>
      <c r="P84" s="354">
        <v>15.603239495772085</v>
      </c>
      <c r="Q84" s="354">
        <v>6.8252915716016274</v>
      </c>
      <c r="R84" s="354">
        <v>0.20075074989387226</v>
      </c>
      <c r="S84" s="354">
        <v>0.11296832210169078</v>
      </c>
      <c r="T84" s="354">
        <v>0.1268226170818513</v>
      </c>
      <c r="U84" s="354">
        <v>0.1268226170818513</v>
      </c>
      <c r="V84" s="354">
        <v>87.436781938684149</v>
      </c>
      <c r="W84" s="354"/>
      <c r="X84" s="354"/>
      <c r="Y84" s="354"/>
      <c r="Z84" s="354"/>
      <c r="AA84" s="354"/>
      <c r="AB84" s="354"/>
      <c r="AC84" s="354"/>
    </row>
    <row r="85" spans="1:29" s="495" customFormat="1" x14ac:dyDescent="0.25">
      <c r="A85" s="517" t="s">
        <v>482</v>
      </c>
      <c r="B85" s="440" t="s">
        <v>2174</v>
      </c>
      <c r="C85" s="519" t="s">
        <v>371</v>
      </c>
      <c r="D85" s="520" t="s">
        <v>1937</v>
      </c>
      <c r="E85" s="521" t="s">
        <v>2175</v>
      </c>
      <c r="F85" s="505" t="s">
        <v>226</v>
      </c>
      <c r="G85" s="4" t="s">
        <v>227</v>
      </c>
      <c r="H85" s="9" t="s">
        <v>221</v>
      </c>
      <c r="J85" s="496">
        <v>45</v>
      </c>
      <c r="K85" s="496" t="s">
        <v>155</v>
      </c>
      <c r="L85" s="496" t="s">
        <v>156</v>
      </c>
      <c r="M85" s="496" t="s">
        <v>42</v>
      </c>
      <c r="N85" s="496" t="s">
        <v>96</v>
      </c>
      <c r="O85" s="496">
        <v>82</v>
      </c>
      <c r="P85" s="354">
        <v>6.7320473819682523</v>
      </c>
      <c r="Q85" s="354">
        <v>0.7666135923062305</v>
      </c>
      <c r="R85" s="354">
        <v>0.42201443741100597</v>
      </c>
      <c r="S85" s="354">
        <v>0.13304140003367765</v>
      </c>
      <c r="T85" s="354">
        <v>2.9659502404588881E-2</v>
      </c>
      <c r="U85" s="354">
        <v>2.9659502404588881E-2</v>
      </c>
      <c r="V85" s="354">
        <v>102.97321900461249</v>
      </c>
      <c r="W85" s="354"/>
      <c r="X85" s="354"/>
      <c r="Y85" s="354"/>
      <c r="Z85" s="354"/>
      <c r="AA85" s="354"/>
      <c r="AB85" s="354"/>
      <c r="AC85" s="354"/>
    </row>
    <row r="86" spans="1:29" s="495" customFormat="1" x14ac:dyDescent="0.25">
      <c r="A86" s="517" t="s">
        <v>482</v>
      </c>
      <c r="B86" s="440" t="s">
        <v>2174</v>
      </c>
      <c r="C86" s="519" t="s">
        <v>371</v>
      </c>
      <c r="D86" s="520" t="s">
        <v>1937</v>
      </c>
      <c r="E86" s="521" t="s">
        <v>2175</v>
      </c>
      <c r="F86" s="505" t="s">
        <v>226</v>
      </c>
      <c r="G86" s="4" t="s">
        <v>227</v>
      </c>
      <c r="H86" s="9" t="s">
        <v>221</v>
      </c>
      <c r="J86" s="496">
        <v>46</v>
      </c>
      <c r="K86" s="496" t="s">
        <v>157</v>
      </c>
      <c r="L86" s="496" t="s">
        <v>158</v>
      </c>
      <c r="M86" s="496" t="s">
        <v>42</v>
      </c>
      <c r="N86" s="496" t="s">
        <v>96</v>
      </c>
      <c r="O86" s="496">
        <v>83</v>
      </c>
      <c r="P86" s="354">
        <v>6.4774307106094525E-2</v>
      </c>
      <c r="Q86" s="354">
        <v>5.0960039254222701E-3</v>
      </c>
      <c r="R86" s="354">
        <v>2.095431960645509E-2</v>
      </c>
      <c r="S86" s="354">
        <v>5.6416436146270298E-3</v>
      </c>
      <c r="T86" s="354">
        <v>6.4173698458794E-4</v>
      </c>
      <c r="U86" s="354">
        <v>6.4173698458794E-4</v>
      </c>
      <c r="V86" s="354">
        <v>4.3665977667107612</v>
      </c>
      <c r="W86" s="354"/>
      <c r="X86" s="354"/>
      <c r="Y86" s="354"/>
      <c r="Z86" s="354"/>
      <c r="AA86" s="354"/>
      <c r="AB86" s="354"/>
      <c r="AC86" s="354"/>
    </row>
    <row r="87" spans="1:29" s="495" customFormat="1" x14ac:dyDescent="0.25">
      <c r="A87" s="517" t="s">
        <v>482</v>
      </c>
      <c r="B87" s="440" t="s">
        <v>2174</v>
      </c>
      <c r="C87" s="519" t="s">
        <v>371</v>
      </c>
      <c r="D87" s="520" t="s">
        <v>1937</v>
      </c>
      <c r="E87" s="521" t="s">
        <v>2175</v>
      </c>
      <c r="F87" s="505" t="s">
        <v>226</v>
      </c>
      <c r="G87" s="4" t="s">
        <v>227</v>
      </c>
      <c r="H87" s="9" t="s">
        <v>221</v>
      </c>
      <c r="J87" s="496">
        <v>47</v>
      </c>
      <c r="K87" s="496" t="s">
        <v>159</v>
      </c>
      <c r="L87" s="496" t="s">
        <v>160</v>
      </c>
      <c r="M87" s="496" t="s">
        <v>42</v>
      </c>
      <c r="N87" s="496" t="s">
        <v>96</v>
      </c>
      <c r="O87" s="496">
        <v>84</v>
      </c>
      <c r="P87" s="354">
        <v>7.618016473915272E-2</v>
      </c>
      <c r="Q87" s="354">
        <v>8.2149540938601089E-3</v>
      </c>
      <c r="R87" s="354">
        <v>8.7571490602211186E-3</v>
      </c>
      <c r="S87" s="354">
        <v>2.6887467242388999E-3</v>
      </c>
      <c r="T87" s="354">
        <v>4.2087017433716997E-4</v>
      </c>
      <c r="U87" s="354">
        <v>4.2087017433716997E-4</v>
      </c>
      <c r="V87" s="354">
        <v>2.0810734728813998</v>
      </c>
      <c r="W87" s="354"/>
      <c r="X87" s="354"/>
      <c r="Y87" s="354"/>
      <c r="Z87" s="354"/>
      <c r="AA87" s="354"/>
      <c r="AB87" s="354"/>
      <c r="AC87" s="354"/>
    </row>
    <row r="88" spans="1:29" s="495" customFormat="1" x14ac:dyDescent="0.25">
      <c r="A88" s="517" t="s">
        <v>482</v>
      </c>
      <c r="B88" s="440" t="s">
        <v>2174</v>
      </c>
      <c r="C88" s="519" t="s">
        <v>371</v>
      </c>
      <c r="D88" s="520" t="s">
        <v>1937</v>
      </c>
      <c r="E88" s="521" t="s">
        <v>2175</v>
      </c>
      <c r="F88" s="364" t="s">
        <v>226</v>
      </c>
      <c r="G88" s="4" t="s">
        <v>227</v>
      </c>
      <c r="H88" s="4" t="s">
        <v>221</v>
      </c>
      <c r="J88" s="496">
        <v>48</v>
      </c>
      <c r="K88" s="496" t="s">
        <v>163</v>
      </c>
      <c r="L88" s="496" t="s">
        <v>164</v>
      </c>
      <c r="M88" s="496" t="s">
        <v>42</v>
      </c>
      <c r="N88" s="496" t="s">
        <v>96</v>
      </c>
      <c r="O88" s="496">
        <v>85</v>
      </c>
      <c r="P88" s="354">
        <v>5.7834856168327689E-2</v>
      </c>
      <c r="Q88" s="354">
        <v>1.2558330721531058E-2</v>
      </c>
      <c r="R88" s="354">
        <v>5.2578166118624099E-3</v>
      </c>
      <c r="S88" s="354">
        <v>1.9833369314514299E-3</v>
      </c>
      <c r="T88" s="354">
        <v>4.2945056557420992E-4</v>
      </c>
      <c r="U88" s="354">
        <v>4.2945056557420992E-4</v>
      </c>
      <c r="V88" s="354">
        <v>1.5350905900733842</v>
      </c>
      <c r="W88" s="354"/>
      <c r="X88" s="354"/>
      <c r="Y88" s="354"/>
      <c r="Z88" s="354"/>
      <c r="AA88" s="354"/>
      <c r="AB88" s="354"/>
      <c r="AC88" s="354"/>
    </row>
    <row r="89" spans="1:29" s="495" customFormat="1" x14ac:dyDescent="0.25">
      <c r="A89" s="517" t="s">
        <v>482</v>
      </c>
      <c r="B89" s="440" t="s">
        <v>2174</v>
      </c>
      <c r="C89" s="519" t="s">
        <v>371</v>
      </c>
      <c r="D89" s="520" t="s">
        <v>1937</v>
      </c>
      <c r="E89" s="521" t="s">
        <v>2175</v>
      </c>
      <c r="F89" s="364" t="s">
        <v>226</v>
      </c>
      <c r="G89" s="4" t="s">
        <v>227</v>
      </c>
      <c r="H89" s="4" t="s">
        <v>221</v>
      </c>
      <c r="J89" s="496">
        <v>49</v>
      </c>
      <c r="K89" s="496" t="s">
        <v>74</v>
      </c>
      <c r="L89" s="496" t="s">
        <v>52</v>
      </c>
      <c r="M89" s="496" t="s">
        <v>42</v>
      </c>
      <c r="N89" s="496" t="s">
        <v>31</v>
      </c>
      <c r="O89" s="496">
        <v>86</v>
      </c>
      <c r="P89" s="354">
        <v>48.217272606810369</v>
      </c>
      <c r="Q89" s="354">
        <v>54.277467845973746</v>
      </c>
      <c r="R89" s="354">
        <v>1.5492580715383193</v>
      </c>
      <c r="S89" s="354">
        <v>0.65961994741907781</v>
      </c>
      <c r="T89" s="354">
        <v>1.0381210812808013</v>
      </c>
      <c r="U89" s="354">
        <v>1.0381210812808013</v>
      </c>
      <c r="V89" s="354">
        <v>510.5417556710687</v>
      </c>
      <c r="W89" s="354"/>
      <c r="X89" s="354"/>
      <c r="Y89" s="354"/>
      <c r="Z89" s="354"/>
      <c r="AA89" s="354"/>
      <c r="AB89" s="354"/>
      <c r="AC89" s="354"/>
    </row>
    <row r="90" spans="1:29" s="495" customFormat="1" x14ac:dyDescent="0.25">
      <c r="A90" s="517" t="s">
        <v>482</v>
      </c>
      <c r="B90" s="440" t="s">
        <v>2174</v>
      </c>
      <c r="C90" s="519" t="s">
        <v>371</v>
      </c>
      <c r="D90" s="520" t="s">
        <v>1937</v>
      </c>
      <c r="E90" s="521" t="s">
        <v>2175</v>
      </c>
      <c r="F90" s="364" t="s">
        <v>226</v>
      </c>
      <c r="G90" s="4" t="s">
        <v>227</v>
      </c>
      <c r="H90" s="4" t="s">
        <v>221</v>
      </c>
      <c r="J90" s="496">
        <v>50</v>
      </c>
      <c r="K90" s="496" t="s">
        <v>166</v>
      </c>
      <c r="L90" s="496" t="s">
        <v>158</v>
      </c>
      <c r="M90" s="496" t="s">
        <v>42</v>
      </c>
      <c r="N90" s="496" t="s">
        <v>96</v>
      </c>
      <c r="O90" s="496">
        <v>87</v>
      </c>
      <c r="P90" s="354">
        <v>0.11311480604705405</v>
      </c>
      <c r="Q90" s="354">
        <v>8.7241127902604187E-3</v>
      </c>
      <c r="R90" s="354">
        <v>4.9968720772337903E-2</v>
      </c>
      <c r="S90" s="354">
        <v>1.2234919197044921E-2</v>
      </c>
      <c r="T90" s="354">
        <v>1.3357091952228498E-3</v>
      </c>
      <c r="U90" s="354">
        <v>1.3357091952228498E-3</v>
      </c>
      <c r="V90" s="354">
        <v>9.4697514872172821</v>
      </c>
      <c r="W90" s="354"/>
      <c r="X90" s="354"/>
      <c r="Y90" s="354"/>
      <c r="Z90" s="354"/>
      <c r="AA90" s="354"/>
      <c r="AB90" s="354"/>
      <c r="AC90" s="354"/>
    </row>
    <row r="91" spans="1:29" s="495" customFormat="1" x14ac:dyDescent="0.25">
      <c r="A91" s="517" t="s">
        <v>482</v>
      </c>
      <c r="B91" s="440" t="s">
        <v>2174</v>
      </c>
      <c r="C91" s="519" t="s">
        <v>371</v>
      </c>
      <c r="D91" s="520" t="s">
        <v>1937</v>
      </c>
      <c r="E91" s="521" t="s">
        <v>2175</v>
      </c>
      <c r="F91" s="364" t="s">
        <v>226</v>
      </c>
      <c r="G91" s="4" t="s">
        <v>227</v>
      </c>
      <c r="H91" s="4" t="s">
        <v>221</v>
      </c>
      <c r="J91" s="496">
        <v>51</v>
      </c>
      <c r="K91" s="496" t="s">
        <v>167</v>
      </c>
      <c r="L91" s="496" t="s">
        <v>168</v>
      </c>
      <c r="M91" s="496" t="s">
        <v>42</v>
      </c>
      <c r="N91" s="496" t="s">
        <v>96</v>
      </c>
      <c r="O91" s="496">
        <v>88</v>
      </c>
      <c r="P91" s="354">
        <v>1.3602152291111151</v>
      </c>
      <c r="Q91" s="354">
        <v>0.11122439616365824</v>
      </c>
      <c r="R91" s="354">
        <v>0.16927837197881035</v>
      </c>
      <c r="S91" s="354">
        <v>5.2146330151375042E-2</v>
      </c>
      <c r="T91" s="354">
        <v>6.7257734018798896E-3</v>
      </c>
      <c r="U91" s="354">
        <v>6.7257734018798896E-3</v>
      </c>
      <c r="V91" s="354">
        <v>40.360936781515029</v>
      </c>
      <c r="W91" s="354"/>
      <c r="X91" s="354"/>
      <c r="Y91" s="354"/>
      <c r="Z91" s="354"/>
      <c r="AA91" s="354"/>
      <c r="AB91" s="354"/>
      <c r="AC91" s="354"/>
    </row>
    <row r="92" spans="1:29" s="495" customFormat="1" x14ac:dyDescent="0.25">
      <c r="A92" s="517" t="s">
        <v>482</v>
      </c>
      <c r="B92" s="440" t="s">
        <v>2174</v>
      </c>
      <c r="C92" s="519" t="s">
        <v>371</v>
      </c>
      <c r="D92" s="520" t="s">
        <v>1937</v>
      </c>
      <c r="E92" s="521" t="s">
        <v>2175</v>
      </c>
      <c r="F92" s="364" t="s">
        <v>226</v>
      </c>
      <c r="G92" s="4" t="s">
        <v>227</v>
      </c>
      <c r="H92" s="4" t="s">
        <v>221</v>
      </c>
      <c r="J92" s="496">
        <v>52</v>
      </c>
      <c r="K92" s="496" t="s">
        <v>77</v>
      </c>
      <c r="L92" s="496" t="s">
        <v>49</v>
      </c>
      <c r="M92" s="496" t="s">
        <v>42</v>
      </c>
      <c r="N92" s="496" t="s">
        <v>31</v>
      </c>
      <c r="O92" s="496">
        <v>89</v>
      </c>
      <c r="P92" s="354">
        <v>3.2696145633056162</v>
      </c>
      <c r="Q92" s="354">
        <v>1.3664407846636297</v>
      </c>
      <c r="R92" s="354">
        <v>0.15523829124583977</v>
      </c>
      <c r="S92" s="354">
        <v>5.3403991296604655E-2</v>
      </c>
      <c r="T92" s="354">
        <v>3.5343641222527721E-2</v>
      </c>
      <c r="U92" s="354">
        <v>3.5343641222527721E-2</v>
      </c>
      <c r="V92" s="354">
        <v>41.334358396013812</v>
      </c>
      <c r="W92" s="354"/>
      <c r="X92" s="354"/>
      <c r="Y92" s="354"/>
      <c r="Z92" s="354"/>
      <c r="AA92" s="354"/>
      <c r="AB92" s="354"/>
      <c r="AC92" s="354"/>
    </row>
    <row r="93" spans="1:29" s="495" customFormat="1" x14ac:dyDescent="0.25">
      <c r="A93" s="517" t="s">
        <v>482</v>
      </c>
      <c r="B93" s="440" t="s">
        <v>2174</v>
      </c>
      <c r="C93" s="519" t="s">
        <v>371</v>
      </c>
      <c r="D93" s="520" t="s">
        <v>1937</v>
      </c>
      <c r="E93" s="521" t="s">
        <v>2175</v>
      </c>
      <c r="F93" s="364" t="s">
        <v>226</v>
      </c>
      <c r="G93" s="4" t="s">
        <v>227</v>
      </c>
      <c r="H93" s="4" t="s">
        <v>221</v>
      </c>
      <c r="J93" s="496">
        <v>23</v>
      </c>
      <c r="K93" s="496" t="s">
        <v>99</v>
      </c>
      <c r="L93" s="496" t="s">
        <v>100</v>
      </c>
      <c r="M93" s="496" t="s">
        <v>42</v>
      </c>
      <c r="N93" s="496" t="s">
        <v>96</v>
      </c>
      <c r="O93" s="496">
        <v>90</v>
      </c>
      <c r="P93" s="354">
        <v>7.9583323832647865E-2</v>
      </c>
      <c r="Q93" s="354">
        <v>8.4287661117268785E-3</v>
      </c>
      <c r="R93" s="354">
        <v>2.6372022064587757E-2</v>
      </c>
      <c r="S93" s="354">
        <v>5.7572904010930598E-3</v>
      </c>
      <c r="T93" s="354">
        <v>7.3529235009026008E-4</v>
      </c>
      <c r="U93" s="354">
        <v>7.3529235009026008E-4</v>
      </c>
      <c r="V93" s="354">
        <v>4.4561072231109033</v>
      </c>
      <c r="W93" s="354"/>
      <c r="X93" s="354"/>
      <c r="Y93" s="354"/>
      <c r="Z93" s="354"/>
      <c r="AA93" s="354"/>
      <c r="AB93" s="354"/>
      <c r="AC93" s="354"/>
    </row>
    <row r="94" spans="1:29" s="495" customFormat="1" x14ac:dyDescent="0.25">
      <c r="A94" s="517" t="s">
        <v>482</v>
      </c>
      <c r="B94" s="440" t="s">
        <v>2174</v>
      </c>
      <c r="C94" s="519" t="s">
        <v>371</v>
      </c>
      <c r="D94" s="520" t="s">
        <v>1937</v>
      </c>
      <c r="E94" s="521" t="s">
        <v>2175</v>
      </c>
      <c r="F94" s="364" t="s">
        <v>226</v>
      </c>
      <c r="G94" s="4" t="s">
        <v>227</v>
      </c>
      <c r="H94" s="4" t="s">
        <v>221</v>
      </c>
      <c r="J94" s="496">
        <v>53</v>
      </c>
      <c r="K94" s="496" t="s">
        <v>173</v>
      </c>
      <c r="L94" s="496" t="s">
        <v>174</v>
      </c>
      <c r="M94" s="496" t="s">
        <v>42</v>
      </c>
      <c r="N94" s="496" t="s">
        <v>96</v>
      </c>
      <c r="O94" s="496">
        <v>91</v>
      </c>
      <c r="P94" s="354">
        <v>1.2623250243822199E-2</v>
      </c>
      <c r="Q94" s="354">
        <v>1.3548353987626598E-3</v>
      </c>
      <c r="R94" s="354">
        <v>3.3238764548347002E-3</v>
      </c>
      <c r="S94" s="354">
        <v>6.0285074850506993E-4</v>
      </c>
      <c r="T94" s="354">
        <v>1.0112493726809001E-4</v>
      </c>
      <c r="U94" s="354">
        <v>1.0112493726809001E-4</v>
      </c>
      <c r="V94" s="354">
        <v>0.46660225418367296</v>
      </c>
      <c r="W94" s="354"/>
      <c r="X94" s="354"/>
      <c r="Y94" s="354"/>
      <c r="Z94" s="354"/>
      <c r="AA94" s="354"/>
      <c r="AB94" s="354"/>
      <c r="AC94" s="354"/>
    </row>
    <row r="95" spans="1:29" s="495" customFormat="1" x14ac:dyDescent="0.25">
      <c r="A95" s="517" t="s">
        <v>482</v>
      </c>
      <c r="B95" s="440" t="s">
        <v>2174</v>
      </c>
      <c r="C95" s="519" t="s">
        <v>371</v>
      </c>
      <c r="D95" s="520" t="s">
        <v>1937</v>
      </c>
      <c r="E95" s="521" t="s">
        <v>2175</v>
      </c>
      <c r="F95" s="364" t="s">
        <v>226</v>
      </c>
      <c r="G95" s="4" t="s">
        <v>227</v>
      </c>
      <c r="H95" s="4" t="s">
        <v>221</v>
      </c>
      <c r="J95" s="496">
        <v>54</v>
      </c>
      <c r="K95" s="496" t="s">
        <v>109</v>
      </c>
      <c r="L95" s="496" t="s">
        <v>110</v>
      </c>
      <c r="M95" s="496" t="s">
        <v>42</v>
      </c>
      <c r="N95" s="496" t="s">
        <v>108</v>
      </c>
      <c r="O95" s="496">
        <v>92</v>
      </c>
      <c r="P95" s="354">
        <v>5.5753654242007018</v>
      </c>
      <c r="Q95" s="354">
        <v>6.7336130553489681</v>
      </c>
      <c r="R95" s="354">
        <v>0.44093445692721439</v>
      </c>
      <c r="S95" s="354">
        <v>0.1600964990639123</v>
      </c>
      <c r="T95" s="354">
        <v>0.12015205183962147</v>
      </c>
      <c r="U95" s="354">
        <v>0.12015205183962147</v>
      </c>
      <c r="V95" s="354">
        <v>123.91369902092029</v>
      </c>
      <c r="W95" s="354"/>
      <c r="X95" s="354"/>
      <c r="Y95" s="354"/>
      <c r="Z95" s="354"/>
      <c r="AA95" s="354"/>
      <c r="AB95" s="354"/>
      <c r="AC95" s="354"/>
    </row>
    <row r="96" spans="1:29" s="495" customFormat="1" x14ac:dyDescent="0.25">
      <c r="A96" s="517" t="s">
        <v>482</v>
      </c>
      <c r="B96" s="440" t="s">
        <v>2174</v>
      </c>
      <c r="C96" s="519" t="s">
        <v>371</v>
      </c>
      <c r="D96" s="520" t="s">
        <v>1937</v>
      </c>
      <c r="E96" s="521" t="s">
        <v>2175</v>
      </c>
      <c r="F96" s="502" t="s">
        <v>219</v>
      </c>
      <c r="G96" s="4" t="s">
        <v>220</v>
      </c>
      <c r="H96" s="4" t="s">
        <v>221</v>
      </c>
      <c r="J96" s="496">
        <v>1</v>
      </c>
      <c r="K96" s="496" t="s">
        <v>94</v>
      </c>
      <c r="L96" s="496" t="s">
        <v>95</v>
      </c>
      <c r="M96" s="496" t="s">
        <v>42</v>
      </c>
      <c r="N96" s="496" t="s">
        <v>96</v>
      </c>
      <c r="O96" s="496">
        <v>93</v>
      </c>
      <c r="P96" s="354">
        <v>3.8833135542444677E-2</v>
      </c>
      <c r="Q96" s="354">
        <v>4.2739960515082399E-3</v>
      </c>
      <c r="R96" s="354">
        <v>3.9001879562402101E-3</v>
      </c>
      <c r="S96" s="354">
        <v>1.1091941418196398E-3</v>
      </c>
      <c r="T96" s="354">
        <v>1.8552781196347999E-4</v>
      </c>
      <c r="U96" s="354">
        <v>1.8552781196347999E-4</v>
      </c>
      <c r="V96" s="354">
        <v>0.85851039816529817</v>
      </c>
      <c r="W96" s="354"/>
      <c r="X96" s="354"/>
      <c r="Y96" s="354"/>
      <c r="Z96" s="354"/>
      <c r="AA96" s="354"/>
      <c r="AB96" s="354"/>
      <c r="AC96" s="354"/>
    </row>
    <row r="97" spans="1:29" s="495" customFormat="1" x14ac:dyDescent="0.25">
      <c r="A97" s="517" t="s">
        <v>482</v>
      </c>
      <c r="B97" s="440" t="s">
        <v>2174</v>
      </c>
      <c r="C97" s="519" t="s">
        <v>371</v>
      </c>
      <c r="D97" s="520" t="s">
        <v>1937</v>
      </c>
      <c r="E97" s="521" t="s">
        <v>2175</v>
      </c>
      <c r="F97" s="502" t="s">
        <v>219</v>
      </c>
      <c r="G97" s="4" t="s">
        <v>220</v>
      </c>
      <c r="H97" s="4" t="s">
        <v>221</v>
      </c>
      <c r="J97" s="496">
        <v>2</v>
      </c>
      <c r="K97" s="496" t="s">
        <v>1528</v>
      </c>
      <c r="L97" s="496" t="s">
        <v>87</v>
      </c>
      <c r="M97" s="496" t="s">
        <v>30</v>
      </c>
      <c r="N97" s="496" t="s">
        <v>85</v>
      </c>
      <c r="O97" s="496">
        <v>94</v>
      </c>
      <c r="P97" s="354">
        <v>0.33063310098058818</v>
      </c>
      <c r="Q97" s="354">
        <v>4.6413576097731273E-2</v>
      </c>
      <c r="R97" s="354">
        <v>5.716049187127506E-2</v>
      </c>
      <c r="S97" s="354">
        <v>1.3818990153523869E-2</v>
      </c>
      <c r="T97" s="354">
        <v>2.2833507960715099E-3</v>
      </c>
      <c r="U97" s="354">
        <v>2.2833507960715099E-3</v>
      </c>
      <c r="V97" s="354">
        <v>10.695813278189721</v>
      </c>
      <c r="W97" s="354"/>
      <c r="X97" s="354"/>
      <c r="Y97" s="354"/>
      <c r="Z97" s="354"/>
      <c r="AA97" s="354"/>
      <c r="AB97" s="354"/>
      <c r="AC97" s="354"/>
    </row>
    <row r="98" spans="1:29" s="495" customFormat="1" x14ac:dyDescent="0.25">
      <c r="A98" s="517" t="s">
        <v>482</v>
      </c>
      <c r="B98" s="440" t="s">
        <v>2174</v>
      </c>
      <c r="C98" s="519" t="s">
        <v>371</v>
      </c>
      <c r="D98" s="520" t="s">
        <v>1937</v>
      </c>
      <c r="E98" s="521" t="s">
        <v>2175</v>
      </c>
      <c r="F98" s="502" t="s">
        <v>219</v>
      </c>
      <c r="G98" s="4" t="s">
        <v>220</v>
      </c>
      <c r="H98" s="4" t="s">
        <v>221</v>
      </c>
      <c r="J98" s="496">
        <v>3</v>
      </c>
      <c r="K98" s="496" t="s">
        <v>207</v>
      </c>
      <c r="L98" s="496" t="s">
        <v>1561</v>
      </c>
      <c r="M98" s="496" t="s">
        <v>42</v>
      </c>
      <c r="N98" s="496" t="s">
        <v>31</v>
      </c>
      <c r="O98" s="496">
        <v>95</v>
      </c>
      <c r="P98" s="354">
        <v>0.12307097659774673</v>
      </c>
      <c r="Q98" s="354">
        <v>2.003175448559762E-2</v>
      </c>
      <c r="R98" s="354">
        <v>7.4447786614403752E-2</v>
      </c>
      <c r="S98" s="354">
        <v>8.6603517971560896E-3</v>
      </c>
      <c r="T98" s="354">
        <v>1.0738507342871097E-3</v>
      </c>
      <c r="U98" s="354">
        <v>1.0738507342871097E-3</v>
      </c>
      <c r="V98" s="354">
        <v>6.7030587561477315</v>
      </c>
      <c r="W98" s="354"/>
      <c r="X98" s="354"/>
      <c r="Y98" s="354"/>
      <c r="Z98" s="354"/>
      <c r="AA98" s="354"/>
      <c r="AB98" s="354"/>
      <c r="AC98" s="354"/>
    </row>
    <row r="99" spans="1:29" s="495" customFormat="1" x14ac:dyDescent="0.25">
      <c r="A99" s="517" t="s">
        <v>482</v>
      </c>
      <c r="B99" s="440" t="s">
        <v>2174</v>
      </c>
      <c r="C99" s="519" t="s">
        <v>371</v>
      </c>
      <c r="D99" s="520" t="s">
        <v>1937</v>
      </c>
      <c r="E99" s="521" t="s">
        <v>2175</v>
      </c>
      <c r="F99" s="502" t="s">
        <v>219</v>
      </c>
      <c r="G99" s="4" t="s">
        <v>220</v>
      </c>
      <c r="H99" s="4" t="s">
        <v>221</v>
      </c>
      <c r="J99" s="496">
        <v>4</v>
      </c>
      <c r="K99" s="496" t="s">
        <v>153</v>
      </c>
      <c r="L99" s="496" t="s">
        <v>154</v>
      </c>
      <c r="M99" s="496" t="s">
        <v>30</v>
      </c>
      <c r="N99" s="496" t="s">
        <v>96</v>
      </c>
      <c r="O99" s="496">
        <v>96</v>
      </c>
      <c r="P99" s="354">
        <v>7.5103439176969142E-2</v>
      </c>
      <c r="Q99" s="354">
        <v>0.11055927033769472</v>
      </c>
      <c r="R99" s="354">
        <v>2.7713914123948399E-3</v>
      </c>
      <c r="S99" s="354">
        <v>8.1710479320714995E-4</v>
      </c>
      <c r="T99" s="354">
        <v>1.7625682269072499E-3</v>
      </c>
      <c r="U99" s="354">
        <v>1.7625682269072499E-3</v>
      </c>
      <c r="V99" s="354">
        <v>0.63243309352720412</v>
      </c>
      <c r="W99" s="354"/>
      <c r="X99" s="354"/>
      <c r="Y99" s="354"/>
      <c r="Z99" s="354"/>
      <c r="AA99" s="354"/>
      <c r="AB99" s="354"/>
      <c r="AC99" s="354"/>
    </row>
    <row r="100" spans="1:29" s="495" customFormat="1" x14ac:dyDescent="0.25">
      <c r="A100" s="517" t="s">
        <v>482</v>
      </c>
      <c r="B100" s="440" t="s">
        <v>2174</v>
      </c>
      <c r="C100" s="519" t="s">
        <v>371</v>
      </c>
      <c r="D100" s="520" t="s">
        <v>1937</v>
      </c>
      <c r="E100" s="521" t="s">
        <v>2175</v>
      </c>
      <c r="F100" s="502" t="s">
        <v>219</v>
      </c>
      <c r="G100" s="4" t="s">
        <v>220</v>
      </c>
      <c r="H100" s="4" t="s">
        <v>221</v>
      </c>
      <c r="J100" s="496">
        <v>5</v>
      </c>
      <c r="K100" s="496" t="s">
        <v>169</v>
      </c>
      <c r="L100" s="496" t="s">
        <v>164</v>
      </c>
      <c r="M100" s="496" t="s">
        <v>42</v>
      </c>
      <c r="N100" s="496" t="s">
        <v>96</v>
      </c>
      <c r="O100" s="496">
        <v>97</v>
      </c>
      <c r="P100" s="354">
        <v>2.4882029564420178</v>
      </c>
      <c r="Q100" s="354">
        <v>0.64359229908384796</v>
      </c>
      <c r="R100" s="354">
        <v>0.12426946016029897</v>
      </c>
      <c r="S100" s="354">
        <v>5.2810203751690411E-2</v>
      </c>
      <c r="T100" s="354">
        <v>1.4156189387875488E-2</v>
      </c>
      <c r="U100" s="354">
        <v>1.4156189387875488E-2</v>
      </c>
      <c r="V100" s="354">
        <v>40.874771717284666</v>
      </c>
      <c r="W100" s="354"/>
      <c r="X100" s="354"/>
      <c r="Y100" s="354"/>
      <c r="Z100" s="354"/>
      <c r="AA100" s="354"/>
      <c r="AB100" s="354"/>
      <c r="AC100" s="354"/>
    </row>
    <row r="101" spans="1:29" s="495" customFormat="1" x14ac:dyDescent="0.25">
      <c r="A101" s="517" t="s">
        <v>482</v>
      </c>
      <c r="B101" s="440" t="s">
        <v>2174</v>
      </c>
      <c r="C101" s="519" t="s">
        <v>371</v>
      </c>
      <c r="D101" s="520" t="s">
        <v>1937</v>
      </c>
      <c r="E101" s="521" t="s">
        <v>2175</v>
      </c>
      <c r="F101" s="502" t="s">
        <v>219</v>
      </c>
      <c r="G101" s="4" t="s">
        <v>220</v>
      </c>
      <c r="H101" s="4" t="s">
        <v>221</v>
      </c>
      <c r="J101" s="496">
        <v>6</v>
      </c>
      <c r="K101" s="496" t="s">
        <v>170</v>
      </c>
      <c r="L101" s="496" t="s">
        <v>171</v>
      </c>
      <c r="M101" s="496" t="s">
        <v>42</v>
      </c>
      <c r="N101" s="496" t="s">
        <v>96</v>
      </c>
      <c r="O101" s="496">
        <v>98</v>
      </c>
      <c r="P101" s="354">
        <v>6.2459221329586887</v>
      </c>
      <c r="Q101" s="354">
        <v>1.1836434066335104</v>
      </c>
      <c r="R101" s="354">
        <v>0.13071282140455687</v>
      </c>
      <c r="S101" s="354">
        <v>6.4230092705413605E-2</v>
      </c>
      <c r="T101" s="354">
        <v>2.3917787662306119E-2</v>
      </c>
      <c r="U101" s="354">
        <v>2.3917787662306119E-2</v>
      </c>
      <c r="V101" s="354">
        <v>49.713693615679631</v>
      </c>
      <c r="W101" s="354"/>
      <c r="X101" s="354"/>
      <c r="Y101" s="354"/>
      <c r="Z101" s="354"/>
      <c r="AA101" s="354"/>
      <c r="AB101" s="354"/>
      <c r="AC101" s="354"/>
    </row>
    <row r="102" spans="1:29" s="495" customFormat="1" x14ac:dyDescent="0.25">
      <c r="F102" s="501"/>
      <c r="G102" s="474"/>
      <c r="H102" s="474"/>
      <c r="I102" s="496"/>
      <c r="J102" s="496"/>
      <c r="K102" s="496"/>
      <c r="L102" s="496"/>
      <c r="M102" s="496"/>
      <c r="N102" s="496"/>
      <c r="O102" s="496" t="s">
        <v>2166</v>
      </c>
      <c r="P102" s="354"/>
      <c r="Q102" s="354"/>
      <c r="R102" s="354"/>
      <c r="S102" s="354"/>
      <c r="T102" s="354"/>
      <c r="U102" s="354"/>
      <c r="V102" s="354"/>
      <c r="W102" s="354"/>
      <c r="X102" s="354"/>
      <c r="Y102" s="354"/>
      <c r="Z102" s="354"/>
      <c r="AA102" s="354"/>
      <c r="AB102" s="354"/>
      <c r="AC102" s="354"/>
    </row>
    <row r="103" spans="1:29" s="495" customFormat="1" x14ac:dyDescent="0.25">
      <c r="F103" s="501"/>
      <c r="G103" s="474"/>
      <c r="H103" s="474"/>
      <c r="I103" s="496"/>
      <c r="J103" s="496"/>
      <c r="K103" s="496"/>
      <c r="L103" s="496"/>
      <c r="M103" s="496"/>
      <c r="N103" s="496"/>
      <c r="O103" s="496">
        <v>1</v>
      </c>
      <c r="P103" s="354"/>
      <c r="Q103" s="354"/>
      <c r="R103" s="354"/>
      <c r="S103" s="354"/>
      <c r="T103" s="354"/>
      <c r="U103" s="354"/>
      <c r="V103" s="354"/>
      <c r="W103" s="354"/>
      <c r="X103" s="354"/>
      <c r="Y103" s="354"/>
      <c r="Z103" s="354"/>
      <c r="AA103" s="354"/>
      <c r="AB103" s="354"/>
      <c r="AC103" s="354"/>
    </row>
    <row r="104" spans="1:29" x14ac:dyDescent="0.25">
      <c r="A104" s="517" t="s">
        <v>482</v>
      </c>
      <c r="B104" s="440" t="s">
        <v>2174</v>
      </c>
      <c r="C104" s="519" t="s">
        <v>371</v>
      </c>
      <c r="D104" s="520" t="s">
        <v>1937</v>
      </c>
      <c r="E104" s="521" t="s">
        <v>2175</v>
      </c>
      <c r="F104" s="352"/>
      <c r="G104" s="352"/>
      <c r="H104" s="352"/>
      <c r="I104" s="352"/>
      <c r="J104" s="352"/>
      <c r="K104" s="352"/>
      <c r="L104" s="352"/>
      <c r="M104" s="352"/>
      <c r="N104" s="352"/>
      <c r="O104" s="352"/>
      <c r="P104" s="352" t="s">
        <v>229</v>
      </c>
      <c r="Q104" s="352" t="s">
        <v>230</v>
      </c>
      <c r="R104" s="352" t="s">
        <v>231</v>
      </c>
      <c r="S104" s="352" t="s">
        <v>355</v>
      </c>
      <c r="T104" s="352" t="s">
        <v>356</v>
      </c>
      <c r="U104" s="352" t="s">
        <v>357</v>
      </c>
      <c r="V104" s="352" t="s">
        <v>228</v>
      </c>
      <c r="W104" s="495"/>
      <c r="X104" s="495"/>
      <c r="Y104" s="495"/>
      <c r="Z104" s="495"/>
      <c r="AA104" s="495"/>
      <c r="AB104" s="495"/>
    </row>
    <row r="105" spans="1:29" x14ac:dyDescent="0.25">
      <c r="A105" s="517" t="s">
        <v>482</v>
      </c>
      <c r="B105" s="440" t="s">
        <v>2174</v>
      </c>
      <c r="C105" s="519" t="s">
        <v>371</v>
      </c>
      <c r="D105" s="520" t="s">
        <v>1937</v>
      </c>
      <c r="E105" s="521" t="s">
        <v>2175</v>
      </c>
      <c r="F105" s="502" t="s">
        <v>198</v>
      </c>
      <c r="G105" s="4" t="s">
        <v>199</v>
      </c>
      <c r="H105" s="4" t="s">
        <v>1477</v>
      </c>
      <c r="I105" s="496"/>
      <c r="J105" s="496">
        <v>1</v>
      </c>
      <c r="K105" s="496" t="s">
        <v>343</v>
      </c>
      <c r="L105" s="496" t="s">
        <v>194</v>
      </c>
      <c r="M105" s="496" t="s">
        <v>42</v>
      </c>
      <c r="N105" s="496" t="s">
        <v>195</v>
      </c>
      <c r="O105" s="496" t="s">
        <v>39</v>
      </c>
      <c r="P105" s="352">
        <v>2.8966399917577559E-2</v>
      </c>
      <c r="Q105" s="352">
        <v>9.6459514879645991E-4</v>
      </c>
      <c r="R105" s="352">
        <v>2.9541248651874692E-3</v>
      </c>
      <c r="S105" s="352">
        <v>6.4369468947449997E-5</v>
      </c>
      <c r="T105" s="352">
        <v>8.1463010431619994E-5</v>
      </c>
      <c r="U105" s="352">
        <v>7.770082193059E-5</v>
      </c>
      <c r="V105" s="352">
        <v>0</v>
      </c>
      <c r="W105" s="495"/>
      <c r="X105" s="495"/>
      <c r="Y105" s="495"/>
      <c r="Z105" s="495"/>
      <c r="AA105" s="495"/>
      <c r="AB105" s="495"/>
    </row>
    <row r="106" spans="1:29" x14ac:dyDescent="0.25">
      <c r="A106" s="517" t="s">
        <v>482</v>
      </c>
      <c r="B106" s="440" t="s">
        <v>2174</v>
      </c>
      <c r="C106" s="519" t="s">
        <v>371</v>
      </c>
      <c r="D106" s="520" t="s">
        <v>1937</v>
      </c>
      <c r="E106" s="521" t="s">
        <v>2175</v>
      </c>
      <c r="F106" s="502" t="s">
        <v>198</v>
      </c>
      <c r="G106" s="4" t="s">
        <v>199</v>
      </c>
      <c r="H106" s="4" t="s">
        <v>1477</v>
      </c>
      <c r="I106" s="496"/>
      <c r="J106" s="496">
        <v>2</v>
      </c>
      <c r="K106" s="496" t="s">
        <v>1522</v>
      </c>
      <c r="L106" s="496" t="s">
        <v>1552</v>
      </c>
      <c r="M106" s="496" t="s">
        <v>42</v>
      </c>
      <c r="N106" s="496" t="s">
        <v>195</v>
      </c>
      <c r="O106" s="496" t="s">
        <v>39</v>
      </c>
      <c r="P106" s="352">
        <v>7.5686777912975902E-3</v>
      </c>
      <c r="Q106" s="352">
        <v>2.6766874385075002E-4</v>
      </c>
      <c r="R106" s="352">
        <v>9.7098414514921994E-4</v>
      </c>
      <c r="S106" s="352">
        <v>1.4691605139679999E-5</v>
      </c>
      <c r="T106" s="352">
        <v>3.5729216491029994E-5</v>
      </c>
      <c r="U106" s="352">
        <v>3.4379987447590001E-5</v>
      </c>
      <c r="V106" s="352">
        <v>0</v>
      </c>
      <c r="W106" s="495"/>
      <c r="X106" s="495"/>
      <c r="Y106" s="495"/>
      <c r="Z106" s="495"/>
      <c r="AA106" s="495"/>
      <c r="AB106" s="495"/>
    </row>
    <row r="107" spans="1:29" x14ac:dyDescent="0.25">
      <c r="A107" s="517" t="s">
        <v>482</v>
      </c>
      <c r="B107" s="440" t="s">
        <v>2174</v>
      </c>
      <c r="C107" s="519" t="s">
        <v>371</v>
      </c>
      <c r="D107" s="520" t="s">
        <v>1937</v>
      </c>
      <c r="E107" s="521" t="s">
        <v>2175</v>
      </c>
      <c r="F107" s="502" t="s">
        <v>198</v>
      </c>
      <c r="G107" s="4" t="s">
        <v>199</v>
      </c>
      <c r="H107" s="4" t="s">
        <v>1477</v>
      </c>
      <c r="I107" s="496"/>
      <c r="J107" s="496">
        <v>3</v>
      </c>
      <c r="K107" s="496" t="s">
        <v>80</v>
      </c>
      <c r="L107" s="496" t="s">
        <v>81</v>
      </c>
      <c r="M107" s="496" t="s">
        <v>42</v>
      </c>
      <c r="N107" s="496" t="s">
        <v>82</v>
      </c>
      <c r="O107" s="496" t="s">
        <v>39</v>
      </c>
      <c r="P107" s="352">
        <v>7.1010929831092584</v>
      </c>
      <c r="Q107" s="352">
        <v>0.22172392453528492</v>
      </c>
      <c r="R107" s="352">
        <v>0.5284751754068957</v>
      </c>
      <c r="S107" s="352">
        <v>1.5844378056829179E-2</v>
      </c>
      <c r="T107" s="352">
        <v>1.1495694902511887E-2</v>
      </c>
      <c r="U107" s="352">
        <v>1.0810219307454459E-2</v>
      </c>
      <c r="V107" s="352">
        <v>0</v>
      </c>
      <c r="W107" s="495"/>
      <c r="X107" s="495"/>
      <c r="Y107" s="495"/>
      <c r="Z107" s="495"/>
      <c r="AA107" s="495"/>
      <c r="AB107" s="495"/>
    </row>
    <row r="108" spans="1:29" x14ac:dyDescent="0.25">
      <c r="A108" s="517" t="s">
        <v>482</v>
      </c>
      <c r="B108" s="440" t="s">
        <v>2174</v>
      </c>
      <c r="C108" s="519" t="s">
        <v>371</v>
      </c>
      <c r="D108" s="520" t="s">
        <v>1937</v>
      </c>
      <c r="E108" s="521" t="s">
        <v>2175</v>
      </c>
      <c r="F108" s="502" t="s">
        <v>198</v>
      </c>
      <c r="G108" s="4" t="s">
        <v>199</v>
      </c>
      <c r="H108" s="4" t="s">
        <v>1477</v>
      </c>
      <c r="I108" s="496"/>
      <c r="J108" s="496">
        <v>4</v>
      </c>
      <c r="K108" s="496" t="s">
        <v>83</v>
      </c>
      <c r="L108" s="496" t="s">
        <v>81</v>
      </c>
      <c r="M108" s="496" t="s">
        <v>42</v>
      </c>
      <c r="N108" s="496" t="s">
        <v>82</v>
      </c>
      <c r="O108" s="496" t="s">
        <v>39</v>
      </c>
      <c r="P108" s="352">
        <v>1.7783539256261138</v>
      </c>
      <c r="Q108" s="352">
        <v>5.553050303486675E-2</v>
      </c>
      <c r="R108" s="352">
        <v>0.13238209661605355</v>
      </c>
      <c r="S108" s="352">
        <v>3.9680484451064301E-3</v>
      </c>
      <c r="T108" s="352">
        <v>2.8803515784544104E-3</v>
      </c>
      <c r="U108" s="352">
        <v>2.7086434433843997E-3</v>
      </c>
      <c r="V108" s="352">
        <v>0</v>
      </c>
      <c r="W108" s="495"/>
      <c r="X108" s="495"/>
      <c r="Y108" s="495"/>
      <c r="Z108" s="495"/>
      <c r="AA108" s="495"/>
      <c r="AB108" s="495"/>
    </row>
    <row r="109" spans="1:29" x14ac:dyDescent="0.25">
      <c r="A109" s="517" t="s">
        <v>482</v>
      </c>
      <c r="B109" s="440" t="s">
        <v>2174</v>
      </c>
      <c r="C109" s="519" t="s">
        <v>371</v>
      </c>
      <c r="D109" s="520" t="s">
        <v>1937</v>
      </c>
      <c r="E109" s="521" t="s">
        <v>2175</v>
      </c>
      <c r="F109" s="502" t="s">
        <v>198</v>
      </c>
      <c r="G109" s="4" t="s">
        <v>199</v>
      </c>
      <c r="H109" s="4" t="s">
        <v>1477</v>
      </c>
      <c r="I109" s="496"/>
      <c r="J109" s="496">
        <v>5</v>
      </c>
      <c r="K109" s="496" t="s">
        <v>1590</v>
      </c>
      <c r="L109" s="496" t="s">
        <v>61</v>
      </c>
      <c r="M109" s="496" t="s">
        <v>42</v>
      </c>
      <c r="N109" s="496" t="s">
        <v>85</v>
      </c>
      <c r="O109" s="496" t="s">
        <v>39</v>
      </c>
      <c r="P109" s="352">
        <v>1.9937588064843714</v>
      </c>
      <c r="Q109" s="352">
        <v>7.2539571096417524E-2</v>
      </c>
      <c r="R109" s="352">
        <v>0.28635110174158845</v>
      </c>
      <c r="S109" s="352">
        <v>4.7577663138166299E-3</v>
      </c>
      <c r="T109" s="352">
        <v>1.167353740002205E-2</v>
      </c>
      <c r="U109" s="352">
        <v>1.1229869223171459E-2</v>
      </c>
      <c r="V109" s="352">
        <v>0</v>
      </c>
      <c r="W109" s="495"/>
      <c r="X109" s="495"/>
      <c r="Y109" s="495"/>
      <c r="Z109" s="495"/>
      <c r="AA109" s="495"/>
      <c r="AB109" s="495"/>
    </row>
    <row r="110" spans="1:29" x14ac:dyDescent="0.25">
      <c r="A110" s="517" t="s">
        <v>482</v>
      </c>
      <c r="B110" s="440" t="s">
        <v>2174</v>
      </c>
      <c r="C110" s="519" t="s">
        <v>371</v>
      </c>
      <c r="D110" s="520" t="s">
        <v>1937</v>
      </c>
      <c r="E110" s="521" t="s">
        <v>2175</v>
      </c>
      <c r="F110" s="502" t="s">
        <v>198</v>
      </c>
      <c r="G110" s="4" t="s">
        <v>199</v>
      </c>
      <c r="H110" s="4" t="s">
        <v>1477</v>
      </c>
      <c r="I110" s="496"/>
      <c r="J110" s="496">
        <v>6</v>
      </c>
      <c r="K110" s="496" t="s">
        <v>185</v>
      </c>
      <c r="L110" s="496" t="s">
        <v>1554</v>
      </c>
      <c r="M110" s="496" t="s">
        <v>42</v>
      </c>
      <c r="N110" s="496" t="s">
        <v>85</v>
      </c>
      <c r="O110" s="496" t="s">
        <v>39</v>
      </c>
      <c r="P110" s="352">
        <v>2.8891568411986899E-2</v>
      </c>
      <c r="Q110" s="352">
        <v>9.0790327812315997E-4</v>
      </c>
      <c r="R110" s="352">
        <v>2.2048221383471098E-3</v>
      </c>
      <c r="S110" s="352">
        <v>6.4645046774950004E-5</v>
      </c>
      <c r="T110" s="352">
        <v>4.8337453254809995E-5</v>
      </c>
      <c r="U110" s="352">
        <v>4.5502308565489999E-5</v>
      </c>
      <c r="V110" s="352">
        <v>0</v>
      </c>
      <c r="W110" s="495"/>
      <c r="X110" s="495"/>
      <c r="Y110" s="495"/>
      <c r="Z110" s="495"/>
      <c r="AA110" s="495"/>
      <c r="AB110" s="495"/>
    </row>
    <row r="111" spans="1:29" x14ac:dyDescent="0.25">
      <c r="A111" s="517" t="s">
        <v>482</v>
      </c>
      <c r="B111" s="440" t="s">
        <v>2174</v>
      </c>
      <c r="C111" s="519" t="s">
        <v>371</v>
      </c>
      <c r="D111" s="520" t="s">
        <v>1937</v>
      </c>
      <c r="E111" s="521" t="s">
        <v>2175</v>
      </c>
      <c r="F111" s="502" t="s">
        <v>198</v>
      </c>
      <c r="G111" s="4" t="s">
        <v>199</v>
      </c>
      <c r="H111" s="4" t="s">
        <v>1477</v>
      </c>
      <c r="I111" s="496"/>
      <c r="J111" s="496">
        <v>7</v>
      </c>
      <c r="K111" s="496" t="s">
        <v>64</v>
      </c>
      <c r="L111" s="496" t="s">
        <v>65</v>
      </c>
      <c r="M111" s="496" t="s">
        <v>42</v>
      </c>
      <c r="N111" s="496" t="s">
        <v>31</v>
      </c>
      <c r="O111" s="496" t="s">
        <v>39</v>
      </c>
      <c r="P111" s="352">
        <v>3.271851781271053</v>
      </c>
      <c r="Q111" s="352">
        <v>0.10404656379123604</v>
      </c>
      <c r="R111" s="352">
        <v>0.24592570176269762</v>
      </c>
      <c r="S111" s="352">
        <v>7.3207657730559698E-3</v>
      </c>
      <c r="T111" s="352">
        <v>4.3846085822214992E-3</v>
      </c>
      <c r="U111" s="352">
        <v>4.0962979567796889E-3</v>
      </c>
      <c r="V111" s="352">
        <v>0</v>
      </c>
      <c r="W111" s="495"/>
      <c r="X111" s="495"/>
      <c r="Y111" s="495"/>
      <c r="Z111" s="495"/>
      <c r="AA111" s="495"/>
      <c r="AB111" s="495"/>
    </row>
    <row r="112" spans="1:29" x14ac:dyDescent="0.25">
      <c r="A112" s="517" t="s">
        <v>482</v>
      </c>
      <c r="B112" s="440" t="s">
        <v>2174</v>
      </c>
      <c r="C112" s="519" t="s">
        <v>371</v>
      </c>
      <c r="D112" s="520" t="s">
        <v>1937</v>
      </c>
      <c r="E112" s="521" t="s">
        <v>2175</v>
      </c>
      <c r="F112" s="502" t="s">
        <v>198</v>
      </c>
      <c r="G112" s="4" t="s">
        <v>199</v>
      </c>
      <c r="H112" s="4" t="s">
        <v>1477</v>
      </c>
      <c r="I112" s="496"/>
      <c r="J112" s="496">
        <v>8</v>
      </c>
      <c r="K112" s="496" t="s">
        <v>66</v>
      </c>
      <c r="L112" s="496" t="s">
        <v>65</v>
      </c>
      <c r="M112" s="496" t="s">
        <v>30</v>
      </c>
      <c r="N112" s="496" t="s">
        <v>31</v>
      </c>
      <c r="O112" s="496" t="s">
        <v>39</v>
      </c>
      <c r="P112" s="352">
        <v>0.79384118101025392</v>
      </c>
      <c r="Q112" s="352">
        <v>2.7500077855232809E-2</v>
      </c>
      <c r="R112" s="352">
        <v>9.0383010555535284E-2</v>
      </c>
      <c r="S112" s="352">
        <v>1.5105798614412499E-3</v>
      </c>
      <c r="T112" s="352">
        <v>3.4258700134150695E-3</v>
      </c>
      <c r="U112" s="352">
        <v>3.2939707489943997E-3</v>
      </c>
      <c r="V112" s="352">
        <v>0</v>
      </c>
      <c r="W112" s="495"/>
      <c r="X112" s="495"/>
      <c r="Y112" s="495"/>
      <c r="Z112" s="495"/>
      <c r="AA112" s="495"/>
      <c r="AB112" s="495"/>
    </row>
    <row r="113" spans="1:28" x14ac:dyDescent="0.25">
      <c r="A113" s="517" t="s">
        <v>482</v>
      </c>
      <c r="B113" s="440" t="s">
        <v>2174</v>
      </c>
      <c r="C113" s="519" t="s">
        <v>371</v>
      </c>
      <c r="D113" s="520" t="s">
        <v>1937</v>
      </c>
      <c r="E113" s="521" t="s">
        <v>2175</v>
      </c>
      <c r="F113" s="502" t="s">
        <v>198</v>
      </c>
      <c r="G113" s="4" t="s">
        <v>199</v>
      </c>
      <c r="H113" s="4" t="s">
        <v>1477</v>
      </c>
      <c r="I113" s="496"/>
      <c r="J113" s="496">
        <v>9</v>
      </c>
      <c r="K113" s="496" t="s">
        <v>67</v>
      </c>
      <c r="L113" s="496" t="s">
        <v>1555</v>
      </c>
      <c r="M113" s="496" t="s">
        <v>42</v>
      </c>
      <c r="N113" s="496" t="s">
        <v>31</v>
      </c>
      <c r="O113" s="496" t="s">
        <v>39</v>
      </c>
      <c r="P113" s="352">
        <v>14.18345182725389</v>
      </c>
      <c r="Q113" s="352">
        <v>0.45820001519362119</v>
      </c>
      <c r="R113" s="352">
        <v>1.2122479012133454</v>
      </c>
      <c r="S113" s="352">
        <v>3.2013558755017719E-2</v>
      </c>
      <c r="T113" s="352">
        <v>2.9592578880336156E-2</v>
      </c>
      <c r="U113" s="352">
        <v>2.8029924730299197E-2</v>
      </c>
      <c r="V113" s="352">
        <v>0</v>
      </c>
      <c r="W113" s="495"/>
      <c r="X113" s="495"/>
      <c r="Y113" s="495"/>
      <c r="Z113" s="495"/>
      <c r="AA113" s="495"/>
      <c r="AB113" s="495"/>
    </row>
    <row r="114" spans="1:28" x14ac:dyDescent="0.25">
      <c r="A114" s="517" t="s">
        <v>482</v>
      </c>
      <c r="B114" s="440" t="s">
        <v>2174</v>
      </c>
      <c r="C114" s="519" t="s">
        <v>371</v>
      </c>
      <c r="D114" s="520" t="s">
        <v>1937</v>
      </c>
      <c r="E114" s="521" t="s">
        <v>2175</v>
      </c>
      <c r="F114" s="502" t="s">
        <v>198</v>
      </c>
      <c r="G114" s="4" t="s">
        <v>199</v>
      </c>
      <c r="H114" s="4" t="s">
        <v>1477</v>
      </c>
      <c r="I114" s="496"/>
      <c r="J114" s="496">
        <v>10</v>
      </c>
      <c r="K114" s="496" t="s">
        <v>78</v>
      </c>
      <c r="L114" s="496" t="s">
        <v>57</v>
      </c>
      <c r="M114" s="496" t="s">
        <v>42</v>
      </c>
      <c r="N114" s="496" t="s">
        <v>31</v>
      </c>
      <c r="O114" s="496" t="s">
        <v>39</v>
      </c>
      <c r="P114" s="352">
        <v>2.7109986417293456E-2</v>
      </c>
      <c r="Q114" s="352">
        <v>8.7579515428547997E-4</v>
      </c>
      <c r="R114" s="352">
        <v>2.3170682944217897E-3</v>
      </c>
      <c r="S114" s="352">
        <v>6.1190403129409996E-5</v>
      </c>
      <c r="T114" s="352">
        <v>5.6562900250029998E-5</v>
      </c>
      <c r="U114" s="352">
        <v>5.3575636599929998E-5</v>
      </c>
      <c r="V114" s="352">
        <v>0</v>
      </c>
      <c r="W114" s="495"/>
      <c r="X114" s="495"/>
      <c r="Y114" s="495"/>
      <c r="Z114" s="495"/>
      <c r="AA114" s="495"/>
      <c r="AB114" s="495"/>
    </row>
    <row r="115" spans="1:28" x14ac:dyDescent="0.25">
      <c r="A115" s="517" t="s">
        <v>482</v>
      </c>
      <c r="B115" s="440" t="s">
        <v>2174</v>
      </c>
      <c r="C115" s="519" t="s">
        <v>371</v>
      </c>
      <c r="D115" s="520" t="s">
        <v>1937</v>
      </c>
      <c r="E115" s="521" t="s">
        <v>2175</v>
      </c>
      <c r="F115" s="502" t="s">
        <v>198</v>
      </c>
      <c r="G115" s="4" t="s">
        <v>199</v>
      </c>
      <c r="H115" s="4" t="s">
        <v>1477</v>
      </c>
      <c r="I115" s="496"/>
      <c r="J115" s="496">
        <v>11</v>
      </c>
      <c r="K115" s="496" t="s">
        <v>79</v>
      </c>
      <c r="L115" s="496" t="s">
        <v>57</v>
      </c>
      <c r="M115" s="496" t="s">
        <v>42</v>
      </c>
      <c r="N115" s="496" t="s">
        <v>31</v>
      </c>
      <c r="O115" s="496" t="s">
        <v>39</v>
      </c>
      <c r="P115" s="352">
        <v>0.20702171185386878</v>
      </c>
      <c r="Q115" s="352">
        <v>6.6878891667778093E-3</v>
      </c>
      <c r="R115" s="352">
        <v>1.7693974863972239E-2</v>
      </c>
      <c r="S115" s="352">
        <v>4.6726976430899996E-4</v>
      </c>
      <c r="T115" s="352">
        <v>4.3193297064432994E-4</v>
      </c>
      <c r="U115" s="352">
        <v>4.0912504732911999E-4</v>
      </c>
      <c r="V115" s="352">
        <v>0</v>
      </c>
      <c r="W115" s="495"/>
      <c r="X115" s="495"/>
      <c r="Y115" s="495"/>
      <c r="Z115" s="495"/>
      <c r="AA115" s="495"/>
      <c r="AB115" s="495"/>
    </row>
    <row r="116" spans="1:28" x14ac:dyDescent="0.25">
      <c r="A116" s="517" t="s">
        <v>482</v>
      </c>
      <c r="B116" s="440" t="s">
        <v>2174</v>
      </c>
      <c r="C116" s="519" t="s">
        <v>371</v>
      </c>
      <c r="D116" s="520" t="s">
        <v>1937</v>
      </c>
      <c r="E116" s="521" t="s">
        <v>2175</v>
      </c>
      <c r="F116" s="502" t="s">
        <v>198</v>
      </c>
      <c r="G116" s="4" t="s">
        <v>199</v>
      </c>
      <c r="H116" s="4" t="s">
        <v>1477</v>
      </c>
      <c r="I116" s="496"/>
      <c r="J116" s="496">
        <v>12</v>
      </c>
      <c r="K116" s="496" t="s">
        <v>84</v>
      </c>
      <c r="L116" s="496" t="s">
        <v>1582</v>
      </c>
      <c r="M116" s="496" t="s">
        <v>42</v>
      </c>
      <c r="N116" s="496" t="s">
        <v>85</v>
      </c>
      <c r="O116" s="496" t="s">
        <v>39</v>
      </c>
      <c r="P116" s="352">
        <v>0.11586560077262154</v>
      </c>
      <c r="Q116" s="352">
        <v>3.8583783905632202E-3</v>
      </c>
      <c r="R116" s="352">
        <v>1.181650056306119E-2</v>
      </c>
      <c r="S116" s="352">
        <v>2.5747787578979999E-4</v>
      </c>
      <c r="T116" s="352">
        <v>3.2585424634909996E-4</v>
      </c>
      <c r="U116" s="352">
        <v>3.1080439003366999E-4</v>
      </c>
      <c r="V116" s="352">
        <v>0</v>
      </c>
      <c r="W116" s="495"/>
      <c r="X116" s="495"/>
      <c r="Y116" s="495"/>
      <c r="Z116" s="495"/>
      <c r="AA116" s="495"/>
      <c r="AB116" s="495"/>
    </row>
    <row r="117" spans="1:28" x14ac:dyDescent="0.25">
      <c r="A117" s="517" t="s">
        <v>482</v>
      </c>
      <c r="B117" s="440" t="s">
        <v>2174</v>
      </c>
      <c r="C117" s="519" t="s">
        <v>371</v>
      </c>
      <c r="D117" s="520" t="s">
        <v>1937</v>
      </c>
      <c r="E117" s="521" t="s">
        <v>2175</v>
      </c>
      <c r="F117" s="364" t="s">
        <v>198</v>
      </c>
      <c r="G117" s="4" t="s">
        <v>199</v>
      </c>
      <c r="H117" s="4" t="s">
        <v>1477</v>
      </c>
      <c r="I117" s="496">
        <v>2011</v>
      </c>
      <c r="J117" s="496">
        <v>1</v>
      </c>
      <c r="K117" s="496" t="s">
        <v>114</v>
      </c>
      <c r="L117" s="496" t="s">
        <v>105</v>
      </c>
      <c r="M117" s="496" t="s">
        <v>42</v>
      </c>
      <c r="N117" s="496" t="s">
        <v>115</v>
      </c>
      <c r="O117" s="496" t="s">
        <v>39</v>
      </c>
      <c r="P117" s="352">
        <v>4.8260291463109997E-5</v>
      </c>
      <c r="Q117" s="352">
        <v>2.1265789792519999E-5</v>
      </c>
      <c r="R117" s="352">
        <v>1.6236053516120998E-4</v>
      </c>
      <c r="S117" s="352">
        <v>7.9366414319999991E-7</v>
      </c>
      <c r="T117" s="352">
        <v>3.5593632199900001E-6</v>
      </c>
      <c r="U117" s="352">
        <v>3.4524390229199994E-6</v>
      </c>
      <c r="V117" s="352">
        <v>0</v>
      </c>
      <c r="W117" s="495"/>
      <c r="X117" s="495"/>
      <c r="Y117" s="495"/>
      <c r="Z117" s="495"/>
      <c r="AA117" s="495"/>
      <c r="AB117" s="495"/>
    </row>
    <row r="118" spans="1:28" x14ac:dyDescent="0.25">
      <c r="A118" s="517" t="s">
        <v>482</v>
      </c>
      <c r="B118" s="440" t="s">
        <v>2174</v>
      </c>
      <c r="C118" s="519" t="s">
        <v>371</v>
      </c>
      <c r="D118" s="520" t="s">
        <v>1937</v>
      </c>
      <c r="E118" s="521" t="s">
        <v>2175</v>
      </c>
      <c r="F118" s="364" t="s">
        <v>198</v>
      </c>
      <c r="G118" s="4" t="s">
        <v>199</v>
      </c>
      <c r="H118" s="4" t="s">
        <v>1477</v>
      </c>
      <c r="I118" s="496">
        <v>2011</v>
      </c>
      <c r="J118" s="496">
        <v>2</v>
      </c>
      <c r="K118" s="496" t="s">
        <v>118</v>
      </c>
      <c r="L118" s="496" t="s">
        <v>120</v>
      </c>
      <c r="M118" s="496" t="s">
        <v>42</v>
      </c>
      <c r="N118" s="496" t="s">
        <v>115</v>
      </c>
      <c r="O118" s="496" t="s">
        <v>39</v>
      </c>
      <c r="P118" s="352">
        <v>2.9394894779246001E-4</v>
      </c>
      <c r="Q118" s="352">
        <v>1.2953149972678998E-4</v>
      </c>
      <c r="R118" s="352">
        <v>9.8892095478553981E-4</v>
      </c>
      <c r="S118" s="352">
        <v>4.8314304717299994E-6</v>
      </c>
      <c r="T118" s="352">
        <v>2.1678054222459996E-5</v>
      </c>
      <c r="U118" s="352">
        <v>2.1027690549559995E-5</v>
      </c>
      <c r="V118" s="352">
        <v>0</v>
      </c>
      <c r="W118" s="495"/>
      <c r="X118" s="495"/>
      <c r="Y118" s="495"/>
      <c r="Z118" s="495"/>
      <c r="AA118" s="495"/>
      <c r="AB118" s="495"/>
    </row>
    <row r="119" spans="1:28" x14ac:dyDescent="0.25">
      <c r="A119" s="517" t="s">
        <v>482</v>
      </c>
      <c r="B119" s="440" t="s">
        <v>2174</v>
      </c>
      <c r="C119" s="519" t="s">
        <v>371</v>
      </c>
      <c r="D119" s="520" t="s">
        <v>1937</v>
      </c>
      <c r="E119" s="521" t="s">
        <v>2175</v>
      </c>
      <c r="F119" s="364" t="s">
        <v>198</v>
      </c>
      <c r="G119" s="4" t="s">
        <v>199</v>
      </c>
      <c r="H119" s="4" t="s">
        <v>1477</v>
      </c>
      <c r="I119" s="496">
        <v>2011</v>
      </c>
      <c r="J119" s="496">
        <v>3</v>
      </c>
      <c r="K119" s="496" t="s">
        <v>119</v>
      </c>
      <c r="L119" s="496" t="s">
        <v>120</v>
      </c>
      <c r="M119" s="496" t="s">
        <v>42</v>
      </c>
      <c r="N119" s="496" t="s">
        <v>115</v>
      </c>
      <c r="O119" s="496" t="s">
        <v>39</v>
      </c>
      <c r="P119" s="352">
        <v>2.8078624843974999E-4</v>
      </c>
      <c r="Q119" s="352">
        <v>1.2373113761356998E-4</v>
      </c>
      <c r="R119" s="352">
        <v>9.446411094628398E-4</v>
      </c>
      <c r="S119" s="352">
        <v>4.6142751436599989E-6</v>
      </c>
      <c r="T119" s="352">
        <v>2.070802026966E-5</v>
      </c>
      <c r="U119" s="352">
        <v>2.0086316690819999E-5</v>
      </c>
      <c r="V119" s="352">
        <v>0</v>
      </c>
      <c r="W119" s="495"/>
      <c r="X119" s="495"/>
      <c r="Y119" s="495"/>
      <c r="Z119" s="495"/>
      <c r="AA119" s="495"/>
      <c r="AB119" s="495"/>
    </row>
    <row r="120" spans="1:28" x14ac:dyDescent="0.25">
      <c r="A120" s="517" t="s">
        <v>482</v>
      </c>
      <c r="B120" s="440" t="s">
        <v>2174</v>
      </c>
      <c r="C120" s="519" t="s">
        <v>371</v>
      </c>
      <c r="D120" s="520" t="s">
        <v>1937</v>
      </c>
      <c r="E120" s="521" t="s">
        <v>2175</v>
      </c>
      <c r="F120" s="364" t="s">
        <v>198</v>
      </c>
      <c r="G120" s="4" t="s">
        <v>199</v>
      </c>
      <c r="H120" s="4" t="s">
        <v>1477</v>
      </c>
      <c r="I120" s="496">
        <v>2011</v>
      </c>
      <c r="J120" s="496">
        <v>4</v>
      </c>
      <c r="K120" s="496" t="s">
        <v>121</v>
      </c>
      <c r="L120" s="496" t="s">
        <v>120</v>
      </c>
      <c r="M120" s="496" t="s">
        <v>42</v>
      </c>
      <c r="N120" s="496" t="s">
        <v>115</v>
      </c>
      <c r="O120" s="496" t="s">
        <v>39</v>
      </c>
      <c r="P120" s="352">
        <v>3.9485893435509994E-5</v>
      </c>
      <c r="Q120" s="352">
        <v>1.7399984028349999E-5</v>
      </c>
      <c r="R120" s="352">
        <v>1.3284063827940997E-4</v>
      </c>
      <c r="S120" s="352">
        <v>6.4926136158999994E-7</v>
      </c>
      <c r="T120" s="352">
        <v>2.9123064810199999E-6</v>
      </c>
      <c r="U120" s="352">
        <v>2.82412157622E-6</v>
      </c>
      <c r="V120" s="352">
        <v>0</v>
      </c>
      <c r="W120" s="495"/>
      <c r="X120" s="495"/>
      <c r="Y120" s="495"/>
      <c r="Z120" s="495"/>
      <c r="AA120" s="495"/>
      <c r="AB120" s="495"/>
    </row>
    <row r="121" spans="1:28" x14ac:dyDescent="0.25">
      <c r="A121" s="517" t="s">
        <v>482</v>
      </c>
      <c r="B121" s="440" t="s">
        <v>2174</v>
      </c>
      <c r="C121" s="519" t="s">
        <v>371</v>
      </c>
      <c r="D121" s="520" t="s">
        <v>1937</v>
      </c>
      <c r="E121" s="521" t="s">
        <v>2175</v>
      </c>
      <c r="F121" s="364" t="s">
        <v>198</v>
      </c>
      <c r="G121" s="4" t="s">
        <v>199</v>
      </c>
      <c r="H121" s="4" t="s">
        <v>1477</v>
      </c>
      <c r="I121" s="496">
        <v>2011</v>
      </c>
      <c r="J121" s="496">
        <v>5</v>
      </c>
      <c r="K121" s="496" t="s">
        <v>123</v>
      </c>
      <c r="L121" s="496" t="s">
        <v>105</v>
      </c>
      <c r="M121" s="496" t="s">
        <v>42</v>
      </c>
      <c r="N121" s="496" t="s">
        <v>115</v>
      </c>
      <c r="O121" s="496" t="s">
        <v>39</v>
      </c>
      <c r="P121" s="352">
        <v>7.0196617225502984E-4</v>
      </c>
      <c r="Q121" s="352">
        <v>3.0932839518957994E-4</v>
      </c>
      <c r="R121" s="352">
        <v>2.3616016713457894E-3</v>
      </c>
      <c r="S121" s="352">
        <v>1.1536790170459999E-5</v>
      </c>
      <c r="T121" s="352">
        <v>5.1768948362839997E-5</v>
      </c>
      <c r="U121" s="352">
        <v>5.0215791727049995E-5</v>
      </c>
      <c r="V121" s="352">
        <v>0</v>
      </c>
      <c r="W121" s="495"/>
      <c r="X121" s="495"/>
      <c r="Y121" s="495"/>
      <c r="Z121" s="495"/>
      <c r="AA121" s="495"/>
      <c r="AB121" s="495"/>
    </row>
    <row r="122" spans="1:28" x14ac:dyDescent="0.25">
      <c r="A122" s="517" t="s">
        <v>482</v>
      </c>
      <c r="B122" s="440" t="s">
        <v>2174</v>
      </c>
      <c r="C122" s="519" t="s">
        <v>371</v>
      </c>
      <c r="D122" s="520" t="s">
        <v>1937</v>
      </c>
      <c r="E122" s="521" t="s">
        <v>2175</v>
      </c>
      <c r="F122" s="364" t="s">
        <v>198</v>
      </c>
      <c r="G122" s="4" t="s">
        <v>199</v>
      </c>
      <c r="H122" s="4" t="s">
        <v>1477</v>
      </c>
      <c r="I122" s="496">
        <v>2011</v>
      </c>
      <c r="J122" s="496">
        <v>6</v>
      </c>
      <c r="K122" s="496" t="s">
        <v>125</v>
      </c>
      <c r="L122" s="496" t="s">
        <v>105</v>
      </c>
      <c r="M122" s="496" t="s">
        <v>42</v>
      </c>
      <c r="N122" s="496" t="s">
        <v>115</v>
      </c>
      <c r="O122" s="496" t="s">
        <v>39</v>
      </c>
      <c r="P122" s="352">
        <v>1.7987846649973E-4</v>
      </c>
      <c r="Q122" s="352">
        <v>7.9265001679480008E-5</v>
      </c>
      <c r="R122" s="352">
        <v>6.0516009069952004E-4</v>
      </c>
      <c r="S122" s="352">
        <v>2.9563989334199996E-6</v>
      </c>
      <c r="T122" s="352">
        <v>1.3266316615849999E-5</v>
      </c>
      <c r="U122" s="352">
        <v>1.2868382232939999E-5</v>
      </c>
      <c r="V122" s="352">
        <v>0</v>
      </c>
      <c r="W122" s="495"/>
      <c r="X122" s="495"/>
      <c r="Y122" s="495"/>
      <c r="Z122" s="495"/>
      <c r="AA122" s="495"/>
      <c r="AB122" s="495"/>
    </row>
    <row r="123" spans="1:28" x14ac:dyDescent="0.25">
      <c r="A123" s="517" t="s">
        <v>482</v>
      </c>
      <c r="B123" s="440" t="s">
        <v>2174</v>
      </c>
      <c r="C123" s="519" t="s">
        <v>371</v>
      </c>
      <c r="D123" s="520" t="s">
        <v>1937</v>
      </c>
      <c r="E123" s="521" t="s">
        <v>2175</v>
      </c>
      <c r="F123" s="364" t="s">
        <v>198</v>
      </c>
      <c r="G123" s="4" t="s">
        <v>199</v>
      </c>
      <c r="H123" s="4" t="s">
        <v>1477</v>
      </c>
      <c r="I123" s="496">
        <v>2011</v>
      </c>
      <c r="J123" s="496">
        <v>7</v>
      </c>
      <c r="K123" s="496" t="s">
        <v>126</v>
      </c>
      <c r="L123" s="496" t="s">
        <v>105</v>
      </c>
      <c r="M123" s="496" t="s">
        <v>42</v>
      </c>
      <c r="N123" s="496" t="s">
        <v>115</v>
      </c>
      <c r="O123" s="496" t="s">
        <v>39</v>
      </c>
      <c r="P123" s="352">
        <v>1.6671686945832998E-4</v>
      </c>
      <c r="Q123" s="352">
        <v>7.3465741877569985E-5</v>
      </c>
      <c r="R123" s="352">
        <v>5.6088024537681992E-4</v>
      </c>
      <c r="S123" s="352">
        <v>2.7403459166599996E-6</v>
      </c>
      <c r="T123" s="352">
        <v>1.2295180351739998E-5</v>
      </c>
      <c r="U123" s="352">
        <v>1.1925906062890001E-5</v>
      </c>
      <c r="V123" s="352">
        <v>0</v>
      </c>
      <c r="W123" s="495"/>
      <c r="X123" s="495"/>
      <c r="Y123" s="495"/>
      <c r="Z123" s="495"/>
      <c r="AA123" s="495"/>
      <c r="AB123" s="495"/>
    </row>
    <row r="124" spans="1:28" x14ac:dyDescent="0.25">
      <c r="A124" s="517" t="s">
        <v>482</v>
      </c>
      <c r="B124" s="440" t="s">
        <v>2174</v>
      </c>
      <c r="C124" s="519" t="s">
        <v>371</v>
      </c>
      <c r="D124" s="520" t="s">
        <v>1937</v>
      </c>
      <c r="E124" s="521" t="s">
        <v>2175</v>
      </c>
      <c r="F124" s="364" t="s">
        <v>198</v>
      </c>
      <c r="G124" s="4" t="s">
        <v>199</v>
      </c>
      <c r="H124" s="4" t="s">
        <v>1477</v>
      </c>
      <c r="I124" s="496">
        <v>2011</v>
      </c>
      <c r="J124" s="496">
        <v>8</v>
      </c>
      <c r="K124" s="496" t="s">
        <v>127</v>
      </c>
      <c r="L124" s="496" t="s">
        <v>105</v>
      </c>
      <c r="M124" s="496" t="s">
        <v>42</v>
      </c>
      <c r="N124" s="496" t="s">
        <v>115</v>
      </c>
      <c r="O124" s="496" t="s">
        <v>39</v>
      </c>
      <c r="P124" s="352">
        <v>4.1679272480147999E-4</v>
      </c>
      <c r="Q124" s="352">
        <v>1.8366380353826997E-4</v>
      </c>
      <c r="R124" s="352">
        <v>1.4022017157533598E-3</v>
      </c>
      <c r="S124" s="352">
        <v>6.8497624803399993E-6</v>
      </c>
      <c r="T124" s="352">
        <v>3.0737950879349998E-5</v>
      </c>
      <c r="U124" s="352">
        <v>2.9815316312879997E-5</v>
      </c>
      <c r="V124" s="352">
        <v>0</v>
      </c>
      <c r="W124" s="495"/>
      <c r="X124" s="495"/>
      <c r="Y124" s="495"/>
      <c r="Z124" s="495"/>
      <c r="AA124" s="495"/>
      <c r="AB124" s="495"/>
    </row>
    <row r="125" spans="1:28" x14ac:dyDescent="0.25">
      <c r="A125" s="517" t="s">
        <v>482</v>
      </c>
      <c r="B125" s="440" t="s">
        <v>2174</v>
      </c>
      <c r="C125" s="519" t="s">
        <v>371</v>
      </c>
      <c r="D125" s="520" t="s">
        <v>1937</v>
      </c>
      <c r="E125" s="521" t="s">
        <v>2175</v>
      </c>
      <c r="F125" s="364" t="s">
        <v>198</v>
      </c>
      <c r="G125" s="4" t="s">
        <v>199</v>
      </c>
      <c r="H125" s="4" t="s">
        <v>1477</v>
      </c>
      <c r="I125" s="496">
        <v>2011</v>
      </c>
      <c r="J125" s="496">
        <v>9</v>
      </c>
      <c r="K125" s="496" t="s">
        <v>128</v>
      </c>
      <c r="L125" s="496" t="s">
        <v>105</v>
      </c>
      <c r="M125" s="496" t="s">
        <v>42</v>
      </c>
      <c r="N125" s="496" t="s">
        <v>115</v>
      </c>
      <c r="O125" s="496" t="s">
        <v>39</v>
      </c>
      <c r="P125" s="352">
        <v>3.1588494286145997E-4</v>
      </c>
      <c r="Q125" s="352">
        <v>1.3919766760417998E-4</v>
      </c>
      <c r="R125" s="352">
        <v>1.06272069699004E-3</v>
      </c>
      <c r="S125" s="352">
        <v>5.1918862700999996E-6</v>
      </c>
      <c r="T125" s="352">
        <v>2.3296247225539999E-5</v>
      </c>
      <c r="U125" s="352">
        <v>2.2597381855E-5</v>
      </c>
      <c r="V125" s="352">
        <v>0</v>
      </c>
      <c r="W125" s="495"/>
      <c r="X125" s="495"/>
      <c r="Y125" s="495"/>
      <c r="Z125" s="495"/>
      <c r="AA125" s="495"/>
      <c r="AB125" s="495"/>
    </row>
    <row r="126" spans="1:28" x14ac:dyDescent="0.25">
      <c r="A126" s="517" t="s">
        <v>482</v>
      </c>
      <c r="B126" s="440" t="s">
        <v>2174</v>
      </c>
      <c r="C126" s="519" t="s">
        <v>371</v>
      </c>
      <c r="D126" s="520" t="s">
        <v>1937</v>
      </c>
      <c r="E126" s="521" t="s">
        <v>2175</v>
      </c>
      <c r="F126" s="364" t="s">
        <v>198</v>
      </c>
      <c r="G126" s="4" t="s">
        <v>199</v>
      </c>
      <c r="H126" s="4" t="s">
        <v>1477</v>
      </c>
      <c r="I126" s="496">
        <v>2011</v>
      </c>
      <c r="J126" s="496">
        <v>10</v>
      </c>
      <c r="K126" s="496" t="s">
        <v>130</v>
      </c>
      <c r="L126" s="496" t="s">
        <v>105</v>
      </c>
      <c r="M126" s="496" t="s">
        <v>42</v>
      </c>
      <c r="N126" s="496" t="s">
        <v>115</v>
      </c>
      <c r="O126" s="496" t="s">
        <v>39</v>
      </c>
      <c r="P126" s="352">
        <v>1.3732219514134597E-3</v>
      </c>
      <c r="Q126" s="352">
        <v>6.0512261211497984E-4</v>
      </c>
      <c r="R126" s="352">
        <v>4.619884805916589E-3</v>
      </c>
      <c r="S126" s="352">
        <v>2.2568721760939997E-5</v>
      </c>
      <c r="T126" s="352">
        <v>1.0127374929493998E-4</v>
      </c>
      <c r="U126" s="352">
        <v>9.8234677013269998E-5</v>
      </c>
      <c r="V126" s="352">
        <v>0</v>
      </c>
      <c r="W126" s="495"/>
      <c r="X126" s="495"/>
      <c r="Y126" s="495"/>
      <c r="Z126" s="495"/>
      <c r="AA126" s="495"/>
      <c r="AB126" s="495"/>
    </row>
    <row r="127" spans="1:28" x14ac:dyDescent="0.25">
      <c r="A127" s="517" t="s">
        <v>482</v>
      </c>
      <c r="B127" s="440" t="s">
        <v>2174</v>
      </c>
      <c r="C127" s="519" t="s">
        <v>371</v>
      </c>
      <c r="D127" s="520" t="s">
        <v>1937</v>
      </c>
      <c r="E127" s="521" t="s">
        <v>2175</v>
      </c>
      <c r="F127" s="364" t="s">
        <v>198</v>
      </c>
      <c r="G127" s="4" t="s">
        <v>199</v>
      </c>
      <c r="H127" s="4" t="s">
        <v>1477</v>
      </c>
      <c r="I127" s="496">
        <v>2011</v>
      </c>
      <c r="J127" s="496">
        <v>11</v>
      </c>
      <c r="K127" s="496" t="s">
        <v>131</v>
      </c>
      <c r="L127" s="496" t="s">
        <v>105</v>
      </c>
      <c r="M127" s="496" t="s">
        <v>42</v>
      </c>
      <c r="N127" s="496" t="s">
        <v>115</v>
      </c>
      <c r="O127" s="496" t="s">
        <v>39</v>
      </c>
      <c r="P127" s="352">
        <v>4.3871990137999996E-6</v>
      </c>
      <c r="Q127" s="352">
        <v>1.9334540377399996E-6</v>
      </c>
      <c r="R127" s="352">
        <v>1.4759948440900001E-5</v>
      </c>
      <c r="S127" s="352">
        <v>7.1650235149999981E-8</v>
      </c>
      <c r="T127" s="352">
        <v>3.2407952513999999E-7</v>
      </c>
      <c r="U127" s="352">
        <v>3.1415872334999992E-7</v>
      </c>
      <c r="V127" s="352">
        <v>0</v>
      </c>
      <c r="W127" s="495"/>
      <c r="X127" s="495"/>
      <c r="Y127" s="495"/>
      <c r="Z127" s="495"/>
      <c r="AA127" s="495"/>
      <c r="AB127" s="495"/>
    </row>
    <row r="128" spans="1:28" x14ac:dyDescent="0.25">
      <c r="A128" s="517" t="s">
        <v>482</v>
      </c>
      <c r="B128" s="440" t="s">
        <v>2174</v>
      </c>
      <c r="C128" s="519" t="s">
        <v>371</v>
      </c>
      <c r="D128" s="520" t="s">
        <v>1937</v>
      </c>
      <c r="E128" s="521" t="s">
        <v>2175</v>
      </c>
      <c r="F128" s="364" t="s">
        <v>198</v>
      </c>
      <c r="G128" s="4" t="s">
        <v>199</v>
      </c>
      <c r="H128" s="4" t="s">
        <v>1477</v>
      </c>
      <c r="I128" s="496">
        <v>2011</v>
      </c>
      <c r="J128" s="496">
        <v>12</v>
      </c>
      <c r="K128" s="496" t="s">
        <v>133</v>
      </c>
      <c r="L128" s="496" t="s">
        <v>134</v>
      </c>
      <c r="M128" s="496" t="s">
        <v>42</v>
      </c>
      <c r="N128" s="496" t="s">
        <v>115</v>
      </c>
      <c r="O128" s="496" t="s">
        <v>39</v>
      </c>
      <c r="P128" s="352">
        <v>4.4750422020938999E-4</v>
      </c>
      <c r="Q128" s="352">
        <v>1.9719687949113998E-4</v>
      </c>
      <c r="R128" s="352">
        <v>1.5055213548396597E-3</v>
      </c>
      <c r="S128" s="352">
        <v>7.3546210603199993E-6</v>
      </c>
      <c r="T128" s="352">
        <v>3.3003200621399995E-5</v>
      </c>
      <c r="U128" s="352">
        <v>3.201222275371E-5</v>
      </c>
      <c r="V128" s="352">
        <v>0</v>
      </c>
      <c r="W128" s="495"/>
      <c r="X128" s="495"/>
      <c r="Y128" s="495"/>
      <c r="Z128" s="495"/>
      <c r="AA128" s="495"/>
      <c r="AB128" s="495"/>
    </row>
    <row r="129" spans="1:28" x14ac:dyDescent="0.25">
      <c r="A129" s="517" t="s">
        <v>482</v>
      </c>
      <c r="B129" s="440" t="s">
        <v>2174</v>
      </c>
      <c r="C129" s="519" t="s">
        <v>371</v>
      </c>
      <c r="D129" s="520" t="s">
        <v>1937</v>
      </c>
      <c r="E129" s="521" t="s">
        <v>2175</v>
      </c>
      <c r="F129" s="364" t="s">
        <v>198</v>
      </c>
      <c r="G129" s="4" t="s">
        <v>199</v>
      </c>
      <c r="H129" s="4" t="s">
        <v>1477</v>
      </c>
      <c r="I129" s="496">
        <v>2011</v>
      </c>
      <c r="J129" s="496">
        <v>13</v>
      </c>
      <c r="K129" s="496" t="s">
        <v>335</v>
      </c>
      <c r="L129" s="496" t="s">
        <v>105</v>
      </c>
      <c r="M129" s="496" t="s">
        <v>42</v>
      </c>
      <c r="N129" s="496" t="s">
        <v>115</v>
      </c>
      <c r="O129" s="496" t="s">
        <v>39</v>
      </c>
      <c r="P129" s="352">
        <v>1.6671686945832998E-4</v>
      </c>
      <c r="Q129" s="352">
        <v>7.3465741877569985E-5</v>
      </c>
      <c r="R129" s="352">
        <v>5.6088024537681992E-4</v>
      </c>
      <c r="S129" s="352">
        <v>2.7403459166599996E-6</v>
      </c>
      <c r="T129" s="352">
        <v>1.2295180351739998E-5</v>
      </c>
      <c r="U129" s="352">
        <v>1.1925906062890001E-5</v>
      </c>
      <c r="V129" s="352">
        <v>0</v>
      </c>
      <c r="W129" s="495"/>
      <c r="X129" s="495"/>
      <c r="Y129" s="495"/>
      <c r="Z129" s="495"/>
      <c r="AA129" s="495"/>
      <c r="AB129" s="495"/>
    </row>
    <row r="130" spans="1:28" x14ac:dyDescent="0.25">
      <c r="A130" s="517" t="s">
        <v>482</v>
      </c>
      <c r="B130" s="440" t="s">
        <v>2174</v>
      </c>
      <c r="C130" s="519" t="s">
        <v>371</v>
      </c>
      <c r="D130" s="520" t="s">
        <v>1937</v>
      </c>
      <c r="E130" s="521" t="s">
        <v>2175</v>
      </c>
      <c r="F130" s="364" t="s">
        <v>198</v>
      </c>
      <c r="G130" s="4" t="s">
        <v>199</v>
      </c>
      <c r="H130" s="4" t="s">
        <v>1477</v>
      </c>
      <c r="I130" s="496">
        <v>2011</v>
      </c>
      <c r="J130" s="496">
        <v>14</v>
      </c>
      <c r="K130" s="496" t="s">
        <v>135</v>
      </c>
      <c r="L130" s="496" t="s">
        <v>120</v>
      </c>
      <c r="M130" s="496" t="s">
        <v>42</v>
      </c>
      <c r="N130" s="496" t="s">
        <v>115</v>
      </c>
      <c r="O130" s="496" t="s">
        <v>39</v>
      </c>
      <c r="P130" s="352">
        <v>4.2117992381527996E-4</v>
      </c>
      <c r="Q130" s="352">
        <v>1.8559725757600996E-4</v>
      </c>
      <c r="R130" s="352">
        <v>1.4169616641942599E-3</v>
      </c>
      <c r="S130" s="352">
        <v>6.9225150267999992E-6</v>
      </c>
      <c r="T130" s="352">
        <v>3.1060928093180003E-5</v>
      </c>
      <c r="U130" s="352">
        <v>3.0129475036229996E-5</v>
      </c>
      <c r="V130" s="352">
        <v>0</v>
      </c>
      <c r="W130" s="495"/>
      <c r="X130" s="495"/>
      <c r="Y130" s="495"/>
      <c r="Z130" s="495"/>
      <c r="AA130" s="495"/>
      <c r="AB130" s="495"/>
    </row>
    <row r="131" spans="1:28" x14ac:dyDescent="0.25">
      <c r="A131" s="517" t="s">
        <v>482</v>
      </c>
      <c r="B131" s="440" t="s">
        <v>2174</v>
      </c>
      <c r="C131" s="519" t="s">
        <v>371</v>
      </c>
      <c r="D131" s="520" t="s">
        <v>1937</v>
      </c>
      <c r="E131" s="521" t="s">
        <v>2175</v>
      </c>
      <c r="F131" s="364" t="s">
        <v>198</v>
      </c>
      <c r="G131" s="4" t="s">
        <v>199</v>
      </c>
      <c r="H131" s="4" t="s">
        <v>1477</v>
      </c>
      <c r="I131" s="496">
        <v>2011</v>
      </c>
      <c r="J131" s="496">
        <v>15</v>
      </c>
      <c r="K131" s="496" t="s">
        <v>137</v>
      </c>
      <c r="L131" s="496" t="s">
        <v>105</v>
      </c>
      <c r="M131" s="496" t="s">
        <v>42</v>
      </c>
      <c r="N131" s="496" t="s">
        <v>115</v>
      </c>
      <c r="O131" s="496" t="s">
        <v>39</v>
      </c>
      <c r="P131" s="352">
        <v>4.8304075268343193E-3</v>
      </c>
      <c r="Q131" s="352">
        <v>2.1285631396099998E-3</v>
      </c>
      <c r="R131" s="352">
        <v>1.6250774883666049E-2</v>
      </c>
      <c r="S131" s="352">
        <v>7.9388460546199992E-5</v>
      </c>
      <c r="T131" s="352">
        <v>3.5623615067531999E-4</v>
      </c>
      <c r="U131" s="352">
        <v>3.4554924252486999E-4</v>
      </c>
      <c r="V131" s="352">
        <v>0</v>
      </c>
      <c r="W131" s="495"/>
      <c r="X131" s="495"/>
      <c r="Y131" s="495"/>
      <c r="Z131" s="495"/>
      <c r="AA131" s="495"/>
      <c r="AB131" s="495"/>
    </row>
    <row r="132" spans="1:28" x14ac:dyDescent="0.25">
      <c r="A132" s="517" t="s">
        <v>482</v>
      </c>
      <c r="B132" s="440" t="s">
        <v>2174</v>
      </c>
      <c r="C132" s="519" t="s">
        <v>371</v>
      </c>
      <c r="D132" s="520" t="s">
        <v>1937</v>
      </c>
      <c r="E132" s="521" t="s">
        <v>2175</v>
      </c>
      <c r="F132" s="364" t="s">
        <v>198</v>
      </c>
      <c r="G132" s="4" t="s">
        <v>199</v>
      </c>
      <c r="H132" s="4" t="s">
        <v>1477</v>
      </c>
      <c r="I132" s="496">
        <v>2011</v>
      </c>
      <c r="J132" s="496">
        <v>16</v>
      </c>
      <c r="K132" s="496" t="s">
        <v>138</v>
      </c>
      <c r="L132" s="496" t="s">
        <v>105</v>
      </c>
      <c r="M132" s="496" t="s">
        <v>42</v>
      </c>
      <c r="N132" s="496" t="s">
        <v>115</v>
      </c>
      <c r="O132" s="496" t="s">
        <v>39</v>
      </c>
      <c r="P132" s="352">
        <v>6.4493148276432001E-4</v>
      </c>
      <c r="Q132" s="352">
        <v>2.8419459501026999E-4</v>
      </c>
      <c r="R132" s="352">
        <v>2.1697223416140901E-3</v>
      </c>
      <c r="S132" s="352">
        <v>1.0599825556959999E-5</v>
      </c>
      <c r="T132" s="352">
        <v>4.7562528403880001E-5</v>
      </c>
      <c r="U132" s="352">
        <v>4.6136137568740003E-5</v>
      </c>
      <c r="V132" s="352">
        <v>0</v>
      </c>
      <c r="W132" s="495"/>
      <c r="X132" s="495"/>
      <c r="Y132" s="495"/>
      <c r="Z132" s="495"/>
      <c r="AA132" s="495"/>
      <c r="AB132" s="495"/>
    </row>
    <row r="133" spans="1:28" x14ac:dyDescent="0.25">
      <c r="A133" s="517" t="s">
        <v>482</v>
      </c>
      <c r="B133" s="440" t="s">
        <v>2174</v>
      </c>
      <c r="C133" s="519" t="s">
        <v>371</v>
      </c>
      <c r="D133" s="520" t="s">
        <v>1937</v>
      </c>
      <c r="E133" s="521" t="s">
        <v>2175</v>
      </c>
      <c r="F133" s="364" t="s">
        <v>198</v>
      </c>
      <c r="G133" s="4" t="s">
        <v>199</v>
      </c>
      <c r="H133" s="4" t="s">
        <v>1477</v>
      </c>
      <c r="I133" s="496">
        <v>2011</v>
      </c>
      <c r="J133" s="496">
        <v>17</v>
      </c>
      <c r="K133" s="496" t="s">
        <v>139</v>
      </c>
      <c r="L133" s="496" t="s">
        <v>120</v>
      </c>
      <c r="M133" s="496" t="s">
        <v>42</v>
      </c>
      <c r="N133" s="496" t="s">
        <v>115</v>
      </c>
      <c r="O133" s="496" t="s">
        <v>39</v>
      </c>
      <c r="P133" s="352">
        <v>3.2465934088906002E-4</v>
      </c>
      <c r="Q133" s="352">
        <v>1.4306457567965999E-4</v>
      </c>
      <c r="R133" s="352">
        <v>1.0922405938718399E-3</v>
      </c>
      <c r="S133" s="352">
        <v>5.3362890517099994E-6</v>
      </c>
      <c r="T133" s="352">
        <v>2.394330396451E-5</v>
      </c>
      <c r="U133" s="352">
        <v>2.3224596990390001E-5</v>
      </c>
      <c r="V133" s="352">
        <v>0</v>
      </c>
      <c r="W133" s="495"/>
      <c r="X133" s="495"/>
      <c r="Y133" s="495"/>
      <c r="Z133" s="495"/>
      <c r="AA133" s="495"/>
      <c r="AB133" s="495"/>
    </row>
    <row r="134" spans="1:28" x14ac:dyDescent="0.25">
      <c r="A134" s="517" t="s">
        <v>482</v>
      </c>
      <c r="B134" s="440" t="s">
        <v>2174</v>
      </c>
      <c r="C134" s="519" t="s">
        <v>371</v>
      </c>
      <c r="D134" s="520" t="s">
        <v>1937</v>
      </c>
      <c r="E134" s="521" t="s">
        <v>2175</v>
      </c>
      <c r="F134" s="364" t="s">
        <v>198</v>
      </c>
      <c r="G134" s="4" t="s">
        <v>199</v>
      </c>
      <c r="H134" s="4" t="s">
        <v>1477</v>
      </c>
      <c r="I134" s="496">
        <v>2011</v>
      </c>
      <c r="J134" s="496">
        <v>18</v>
      </c>
      <c r="K134" s="496" t="s">
        <v>140</v>
      </c>
      <c r="L134" s="496" t="s">
        <v>105</v>
      </c>
      <c r="M134" s="496" t="s">
        <v>42</v>
      </c>
      <c r="N134" s="496" t="s">
        <v>115</v>
      </c>
      <c r="O134" s="496" t="s">
        <v>39</v>
      </c>
      <c r="P134" s="352">
        <v>2.3164895809840397E-3</v>
      </c>
      <c r="Q134" s="352">
        <v>1.02078216088978E-3</v>
      </c>
      <c r="R134" s="352">
        <v>7.7932869484458088E-3</v>
      </c>
      <c r="S134" s="352">
        <v>3.8071628024779996E-5</v>
      </c>
      <c r="T134" s="352">
        <v>1.7083841144642002E-4</v>
      </c>
      <c r="U134" s="352">
        <v>1.6571266385491997E-4</v>
      </c>
      <c r="V134" s="352">
        <v>0</v>
      </c>
      <c r="W134" s="495"/>
      <c r="X134" s="495"/>
      <c r="Y134" s="495"/>
      <c r="Z134" s="495"/>
      <c r="AA134" s="495"/>
      <c r="AB134" s="495"/>
    </row>
    <row r="135" spans="1:28" x14ac:dyDescent="0.25">
      <c r="A135" s="517" t="s">
        <v>482</v>
      </c>
      <c r="B135" s="440" t="s">
        <v>2174</v>
      </c>
      <c r="C135" s="519" t="s">
        <v>371</v>
      </c>
      <c r="D135" s="520" t="s">
        <v>1937</v>
      </c>
      <c r="E135" s="521" t="s">
        <v>2175</v>
      </c>
      <c r="F135" s="364" t="s">
        <v>198</v>
      </c>
      <c r="G135" s="4" t="s">
        <v>199</v>
      </c>
      <c r="H135" s="4" t="s">
        <v>1477</v>
      </c>
      <c r="I135" s="496">
        <v>2011</v>
      </c>
      <c r="J135" s="496">
        <v>19</v>
      </c>
      <c r="K135" s="496" t="s">
        <v>142</v>
      </c>
      <c r="L135" s="496" t="s">
        <v>105</v>
      </c>
      <c r="M135" s="496" t="s">
        <v>42</v>
      </c>
      <c r="N135" s="496" t="s">
        <v>115</v>
      </c>
      <c r="O135" s="496" t="s">
        <v>39</v>
      </c>
      <c r="P135" s="352">
        <v>4.2688339276435094E-3</v>
      </c>
      <c r="Q135" s="352">
        <v>1.8811008643828599E-3</v>
      </c>
      <c r="R135" s="352">
        <v>1.4361493767051679E-2</v>
      </c>
      <c r="S135" s="352">
        <v>7.0158807947569987E-5</v>
      </c>
      <c r="T135" s="352">
        <v>3.1482121244730997E-4</v>
      </c>
      <c r="U135" s="352">
        <v>3.0537660914322994E-4</v>
      </c>
      <c r="V135" s="352">
        <v>0</v>
      </c>
      <c r="W135" s="495"/>
      <c r="X135" s="495"/>
      <c r="Y135" s="495"/>
      <c r="Z135" s="495"/>
      <c r="AA135" s="495"/>
      <c r="AB135" s="495"/>
    </row>
    <row r="136" spans="1:28" x14ac:dyDescent="0.25">
      <c r="A136" s="517" t="s">
        <v>482</v>
      </c>
      <c r="B136" s="440" t="s">
        <v>2174</v>
      </c>
      <c r="C136" s="519" t="s">
        <v>371</v>
      </c>
      <c r="D136" s="520" t="s">
        <v>1937</v>
      </c>
      <c r="E136" s="521" t="s">
        <v>2175</v>
      </c>
      <c r="F136" s="364" t="s">
        <v>198</v>
      </c>
      <c r="G136" s="4" t="s">
        <v>199</v>
      </c>
      <c r="H136" s="4" t="s">
        <v>1477</v>
      </c>
      <c r="I136" s="496">
        <v>2011</v>
      </c>
      <c r="J136" s="496">
        <v>20</v>
      </c>
      <c r="K136" s="496" t="s">
        <v>143</v>
      </c>
      <c r="L136" s="496" t="s">
        <v>105</v>
      </c>
      <c r="M136" s="496" t="s">
        <v>42</v>
      </c>
      <c r="N136" s="496" t="s">
        <v>115</v>
      </c>
      <c r="O136" s="496" t="s">
        <v>39</v>
      </c>
      <c r="P136" s="352">
        <v>1.2372165773630399E-3</v>
      </c>
      <c r="Q136" s="352">
        <v>5.4519104850159E-4</v>
      </c>
      <c r="R136" s="352">
        <v>4.1623241996260694E-3</v>
      </c>
      <c r="S136" s="352">
        <v>2.0334336735570003E-5</v>
      </c>
      <c r="T136" s="352">
        <v>9.1242716373939991E-5</v>
      </c>
      <c r="U136" s="352">
        <v>8.8505677391209999E-5</v>
      </c>
      <c r="V136" s="352">
        <v>0</v>
      </c>
      <c r="W136" s="495"/>
      <c r="X136" s="495"/>
      <c r="Y136" s="495"/>
      <c r="Z136" s="495"/>
      <c r="AA136" s="495"/>
      <c r="AB136" s="495"/>
    </row>
    <row r="137" spans="1:28" x14ac:dyDescent="0.25">
      <c r="A137" s="517" t="s">
        <v>482</v>
      </c>
      <c r="B137" s="440" t="s">
        <v>2174</v>
      </c>
      <c r="C137" s="519" t="s">
        <v>371</v>
      </c>
      <c r="D137" s="520" t="s">
        <v>1937</v>
      </c>
      <c r="E137" s="521" t="s">
        <v>2175</v>
      </c>
      <c r="F137" s="364" t="s">
        <v>198</v>
      </c>
      <c r="G137" s="4" t="s">
        <v>199</v>
      </c>
      <c r="H137" s="4" t="s">
        <v>1477</v>
      </c>
      <c r="I137" s="496">
        <v>2011</v>
      </c>
      <c r="J137" s="496">
        <v>22</v>
      </c>
      <c r="K137" s="496" t="s">
        <v>144</v>
      </c>
      <c r="L137" s="496" t="s">
        <v>105</v>
      </c>
      <c r="M137" s="496" t="s">
        <v>42</v>
      </c>
      <c r="N137" s="496" t="s">
        <v>115</v>
      </c>
      <c r="O137" s="496" t="s">
        <v>39</v>
      </c>
      <c r="P137" s="352">
        <v>3.0711495407909999E-5</v>
      </c>
      <c r="Q137" s="352">
        <v>1.3533075952869998E-5</v>
      </c>
      <c r="R137" s="352">
        <v>1.0331963908629998E-4</v>
      </c>
      <c r="S137" s="352">
        <v>5.0485857997999998E-7</v>
      </c>
      <c r="T137" s="352">
        <v>2.2652497420500001E-6</v>
      </c>
      <c r="U137" s="352">
        <v>2.1969064408299997E-6</v>
      </c>
      <c r="V137" s="352">
        <v>0</v>
      </c>
      <c r="W137" s="495"/>
      <c r="X137" s="495"/>
      <c r="Y137" s="495"/>
      <c r="Z137" s="495"/>
      <c r="AA137" s="495"/>
      <c r="AB137" s="495"/>
    </row>
    <row r="138" spans="1:28" x14ac:dyDescent="0.25">
      <c r="A138" s="517" t="s">
        <v>482</v>
      </c>
      <c r="B138" s="440" t="s">
        <v>2174</v>
      </c>
      <c r="C138" s="519" t="s">
        <v>371</v>
      </c>
      <c r="D138" s="520" t="s">
        <v>1937</v>
      </c>
      <c r="E138" s="521" t="s">
        <v>2175</v>
      </c>
      <c r="F138" s="364" t="s">
        <v>198</v>
      </c>
      <c r="G138" s="4" t="s">
        <v>199</v>
      </c>
      <c r="H138" s="4" t="s">
        <v>1477</v>
      </c>
      <c r="I138" s="496">
        <v>2011</v>
      </c>
      <c r="J138" s="496">
        <v>1</v>
      </c>
      <c r="K138" s="496" t="s">
        <v>75</v>
      </c>
      <c r="L138" s="496" t="s">
        <v>73</v>
      </c>
      <c r="M138" s="496" t="s">
        <v>42</v>
      </c>
      <c r="N138" s="496" t="s">
        <v>31</v>
      </c>
      <c r="O138" s="496" t="s">
        <v>39</v>
      </c>
      <c r="P138" s="352">
        <v>1.2081203361962574</v>
      </c>
      <c r="Q138" s="352">
        <v>4.0475616872929214E-2</v>
      </c>
      <c r="R138" s="352">
        <v>0.10498321204139008</v>
      </c>
      <c r="S138" s="352">
        <v>2.7522045817329793E-3</v>
      </c>
      <c r="T138" s="352">
        <v>1.8350727533224997E-3</v>
      </c>
      <c r="U138" s="352">
        <v>1.7224121281952597E-3</v>
      </c>
      <c r="V138" s="352">
        <v>0</v>
      </c>
      <c r="W138" s="495"/>
      <c r="X138" s="495"/>
      <c r="Y138" s="495"/>
      <c r="Z138" s="495"/>
      <c r="AA138" s="495"/>
      <c r="AB138" s="495"/>
    </row>
    <row r="139" spans="1:28" x14ac:dyDescent="0.25">
      <c r="A139" s="517" t="s">
        <v>482</v>
      </c>
      <c r="B139" s="440" t="s">
        <v>2174</v>
      </c>
      <c r="C139" s="519" t="s">
        <v>371</v>
      </c>
      <c r="D139" s="520" t="s">
        <v>1937</v>
      </c>
      <c r="E139" s="521" t="s">
        <v>2175</v>
      </c>
      <c r="F139" s="364" t="s">
        <v>198</v>
      </c>
      <c r="G139" s="4" t="s">
        <v>199</v>
      </c>
      <c r="H139" s="4" t="s">
        <v>1477</v>
      </c>
      <c r="I139" s="496">
        <v>2011</v>
      </c>
      <c r="J139" s="496">
        <v>4</v>
      </c>
      <c r="K139" s="496" t="s">
        <v>215</v>
      </c>
      <c r="L139" s="496" t="s">
        <v>216</v>
      </c>
      <c r="M139" s="496" t="s">
        <v>42</v>
      </c>
      <c r="N139" s="496" t="s">
        <v>31</v>
      </c>
      <c r="O139" s="496" t="s">
        <v>39</v>
      </c>
      <c r="P139" s="352">
        <v>7.8923011072649647</v>
      </c>
      <c r="Q139" s="352">
        <v>0.36109621699026118</v>
      </c>
      <c r="R139" s="352">
        <v>2.1880449954828718</v>
      </c>
      <c r="S139" s="352">
        <v>2.117686413451968E-2</v>
      </c>
      <c r="T139" s="352">
        <v>0.11454661804921663</v>
      </c>
      <c r="U139" s="352">
        <v>0.1107530213920308</v>
      </c>
      <c r="V139" s="352">
        <v>0</v>
      </c>
      <c r="W139" s="495"/>
      <c r="X139" s="495"/>
      <c r="Y139" s="495"/>
      <c r="Z139" s="495"/>
      <c r="AA139" s="495"/>
      <c r="AB139" s="495"/>
    </row>
    <row r="140" spans="1:28" x14ac:dyDescent="0.25">
      <c r="A140" s="517" t="s">
        <v>482</v>
      </c>
      <c r="B140" s="440" t="s">
        <v>2174</v>
      </c>
      <c r="C140" s="519" t="s">
        <v>371</v>
      </c>
      <c r="D140" s="520" t="s">
        <v>1937</v>
      </c>
      <c r="E140" s="521" t="s">
        <v>2175</v>
      </c>
      <c r="F140" s="364" t="s">
        <v>198</v>
      </c>
      <c r="G140" s="4" t="s">
        <v>199</v>
      </c>
      <c r="H140" s="4" t="s">
        <v>1477</v>
      </c>
      <c r="I140" s="496">
        <v>2011</v>
      </c>
      <c r="J140" s="496">
        <v>5</v>
      </c>
      <c r="K140" s="496" t="s">
        <v>86</v>
      </c>
      <c r="L140" s="496" t="s">
        <v>285</v>
      </c>
      <c r="M140" s="496" t="s">
        <v>42</v>
      </c>
      <c r="N140" s="496" t="s">
        <v>85</v>
      </c>
      <c r="O140" s="496" t="s">
        <v>39</v>
      </c>
      <c r="P140" s="352">
        <v>1.4756644505256764</v>
      </c>
      <c r="Q140" s="352">
        <v>5.6956652463829853E-2</v>
      </c>
      <c r="R140" s="352">
        <v>0.25898255718342145</v>
      </c>
      <c r="S140" s="352">
        <v>3.8748535354024794E-3</v>
      </c>
      <c r="T140" s="352">
        <v>1.2034291924757058E-2</v>
      </c>
      <c r="U140" s="352">
        <v>1.1598999109239849E-2</v>
      </c>
      <c r="V140" s="352">
        <v>0</v>
      </c>
      <c r="W140" s="495"/>
      <c r="X140" s="495"/>
      <c r="Y140" s="495"/>
      <c r="Z140" s="495"/>
      <c r="AA140" s="495"/>
      <c r="AB140" s="495"/>
    </row>
    <row r="141" spans="1:28" x14ac:dyDescent="0.25">
      <c r="A141" s="517" t="s">
        <v>482</v>
      </c>
      <c r="B141" s="440" t="s">
        <v>2174</v>
      </c>
      <c r="C141" s="519" t="s">
        <v>371</v>
      </c>
      <c r="D141" s="520" t="s">
        <v>1937</v>
      </c>
      <c r="E141" s="521" t="s">
        <v>2175</v>
      </c>
      <c r="F141" s="364" t="s">
        <v>198</v>
      </c>
      <c r="G141" s="4" t="s">
        <v>199</v>
      </c>
      <c r="H141" s="4" t="s">
        <v>1477</v>
      </c>
      <c r="I141" s="496">
        <v>2011</v>
      </c>
      <c r="J141" s="496">
        <v>6</v>
      </c>
      <c r="K141" s="496" t="s">
        <v>88</v>
      </c>
      <c r="L141" s="496" t="s">
        <v>1591</v>
      </c>
      <c r="M141" s="496" t="s">
        <v>42</v>
      </c>
      <c r="N141" s="496" t="s">
        <v>85</v>
      </c>
      <c r="O141" s="496" t="s">
        <v>39</v>
      </c>
      <c r="P141" s="352">
        <v>2.1187749701214416</v>
      </c>
      <c r="Q141" s="352">
        <v>8.1778978047829715E-2</v>
      </c>
      <c r="R141" s="352">
        <v>0.37184995607081384</v>
      </c>
      <c r="S141" s="352">
        <v>5.5635569837379391E-3</v>
      </c>
      <c r="T141" s="352">
        <v>1.7278965678870339E-2</v>
      </c>
      <c r="U141" s="352">
        <v>1.6653968393836059E-2</v>
      </c>
      <c r="V141" s="352">
        <v>0</v>
      </c>
      <c r="W141" s="495"/>
      <c r="X141" s="495"/>
      <c r="Y141" s="495"/>
      <c r="Z141" s="495"/>
      <c r="AA141" s="495"/>
      <c r="AB141" s="495"/>
    </row>
    <row r="142" spans="1:28" x14ac:dyDescent="0.25">
      <c r="A142" s="517" t="s">
        <v>482</v>
      </c>
      <c r="B142" s="440" t="s">
        <v>2174</v>
      </c>
      <c r="C142" s="519" t="s">
        <v>371</v>
      </c>
      <c r="D142" s="520" t="s">
        <v>1937</v>
      </c>
      <c r="E142" s="521" t="s">
        <v>2175</v>
      </c>
      <c r="F142" s="364" t="s">
        <v>198</v>
      </c>
      <c r="G142" s="4" t="s">
        <v>199</v>
      </c>
      <c r="H142" s="4" t="s">
        <v>1477</v>
      </c>
      <c r="I142" s="496">
        <v>2011</v>
      </c>
      <c r="J142" s="496">
        <v>7</v>
      </c>
      <c r="K142" s="496" t="s">
        <v>201</v>
      </c>
      <c r="L142" s="496" t="s">
        <v>87</v>
      </c>
      <c r="M142" s="496" t="s">
        <v>42</v>
      </c>
      <c r="N142" s="496" t="s">
        <v>85</v>
      </c>
      <c r="O142" s="496" t="s">
        <v>39</v>
      </c>
      <c r="P142" s="352">
        <v>11.867534149628325</v>
      </c>
      <c r="Q142" s="352">
        <v>0.45803615000352188</v>
      </c>
      <c r="R142" s="352">
        <v>2.0825163609076047</v>
      </c>
      <c r="S142" s="352">
        <v>3.1162055235070707E-2</v>
      </c>
      <c r="T142" s="352">
        <v>9.6765259660766767E-2</v>
      </c>
      <c r="U142" s="352">
        <v>9.3265049772605288E-2</v>
      </c>
      <c r="V142" s="352">
        <v>0</v>
      </c>
      <c r="W142" s="495"/>
      <c r="X142" s="495"/>
      <c r="Y142" s="495"/>
      <c r="Z142" s="495"/>
      <c r="AA142" s="495"/>
      <c r="AB142" s="495"/>
    </row>
    <row r="143" spans="1:28" x14ac:dyDescent="0.25">
      <c r="A143" s="517" t="s">
        <v>482</v>
      </c>
      <c r="B143" s="440" t="s">
        <v>2174</v>
      </c>
      <c r="C143" s="519" t="s">
        <v>371</v>
      </c>
      <c r="D143" s="520" t="s">
        <v>1937</v>
      </c>
      <c r="E143" s="521" t="s">
        <v>2175</v>
      </c>
      <c r="F143" s="364" t="s">
        <v>198</v>
      </c>
      <c r="G143" s="4" t="s">
        <v>199</v>
      </c>
      <c r="H143" s="4" t="s">
        <v>1477</v>
      </c>
      <c r="I143" s="496">
        <v>2011</v>
      </c>
      <c r="J143" s="496">
        <v>8</v>
      </c>
      <c r="K143" s="496" t="s">
        <v>202</v>
      </c>
      <c r="L143" s="496" t="s">
        <v>29</v>
      </c>
      <c r="M143" s="496" t="s">
        <v>42</v>
      </c>
      <c r="N143" s="496" t="s">
        <v>31</v>
      </c>
      <c r="O143" s="496" t="s">
        <v>39</v>
      </c>
      <c r="P143" s="352">
        <v>2.52024190583575E-2</v>
      </c>
      <c r="Q143" s="352">
        <v>8.3388968752451994E-4</v>
      </c>
      <c r="R143" s="352">
        <v>2.03459330505512E-3</v>
      </c>
      <c r="S143" s="352">
        <v>5.7139409065159997E-5</v>
      </c>
      <c r="T143" s="352">
        <v>2.797004717994E-5</v>
      </c>
      <c r="U143" s="352">
        <v>2.5926362011199997E-5</v>
      </c>
      <c r="V143" s="352">
        <v>0</v>
      </c>
      <c r="W143" s="495"/>
      <c r="X143" s="495"/>
      <c r="Y143" s="495"/>
      <c r="Z143" s="495"/>
      <c r="AA143" s="495"/>
      <c r="AB143" s="495"/>
    </row>
    <row r="144" spans="1:28" x14ac:dyDescent="0.25">
      <c r="A144" s="517" t="s">
        <v>482</v>
      </c>
      <c r="B144" s="440" t="s">
        <v>2174</v>
      </c>
      <c r="C144" s="519" t="s">
        <v>371</v>
      </c>
      <c r="D144" s="520" t="s">
        <v>1937</v>
      </c>
      <c r="E144" s="521" t="s">
        <v>2175</v>
      </c>
      <c r="F144" s="364" t="s">
        <v>198</v>
      </c>
      <c r="G144" s="4" t="s">
        <v>199</v>
      </c>
      <c r="H144" s="4" t="s">
        <v>1477</v>
      </c>
      <c r="I144" s="496">
        <v>2011</v>
      </c>
      <c r="J144" s="496">
        <v>9</v>
      </c>
      <c r="K144" s="496" t="s">
        <v>28</v>
      </c>
      <c r="L144" s="496" t="s">
        <v>29</v>
      </c>
      <c r="M144" s="496" t="s">
        <v>42</v>
      </c>
      <c r="N144" s="496" t="s">
        <v>31</v>
      </c>
      <c r="O144" s="496" t="s">
        <v>39</v>
      </c>
      <c r="P144" s="352">
        <v>0.62586008504053192</v>
      </c>
      <c r="Q144" s="352">
        <v>2.0708255061969029E-2</v>
      </c>
      <c r="R144" s="352">
        <v>5.0525731905016628E-2</v>
      </c>
      <c r="S144" s="352">
        <v>1.4189491314861899E-3</v>
      </c>
      <c r="T144" s="352">
        <v>6.9458289110064999E-4</v>
      </c>
      <c r="U144" s="352">
        <v>6.4383688763348999E-4</v>
      </c>
      <c r="V144" s="352">
        <v>0</v>
      </c>
      <c r="W144" s="495"/>
      <c r="X144" s="495"/>
      <c r="Y144" s="495"/>
      <c r="Z144" s="495"/>
      <c r="AA144" s="495"/>
      <c r="AB144" s="495"/>
    </row>
    <row r="145" spans="1:28" x14ac:dyDescent="0.25">
      <c r="A145" s="517" t="s">
        <v>482</v>
      </c>
      <c r="B145" s="440" t="s">
        <v>2174</v>
      </c>
      <c r="C145" s="519" t="s">
        <v>371</v>
      </c>
      <c r="D145" s="520" t="s">
        <v>1937</v>
      </c>
      <c r="E145" s="521" t="s">
        <v>2175</v>
      </c>
      <c r="F145" s="364" t="s">
        <v>198</v>
      </c>
      <c r="G145" s="4" t="s">
        <v>199</v>
      </c>
      <c r="H145" s="4" t="s">
        <v>1477</v>
      </c>
      <c r="I145" s="496">
        <v>2011</v>
      </c>
      <c r="J145" s="496">
        <v>10</v>
      </c>
      <c r="K145" s="496" t="s">
        <v>40</v>
      </c>
      <c r="L145" s="496" t="s">
        <v>41</v>
      </c>
      <c r="M145" s="496" t="s">
        <v>42</v>
      </c>
      <c r="N145" s="496" t="s">
        <v>31</v>
      </c>
      <c r="O145" s="496" t="s">
        <v>39</v>
      </c>
      <c r="P145" s="352">
        <v>1.4365379116795376</v>
      </c>
      <c r="Q145" s="352">
        <v>4.7531701165784535E-2</v>
      </c>
      <c r="R145" s="352">
        <v>0.11597181287658527</v>
      </c>
      <c r="S145" s="352">
        <v>3.2569165543087498E-3</v>
      </c>
      <c r="T145" s="352">
        <v>1.5942761545869298E-3</v>
      </c>
      <c r="U145" s="352">
        <v>1.47780043001578E-3</v>
      </c>
      <c r="V145" s="352">
        <v>0</v>
      </c>
      <c r="W145" s="495"/>
      <c r="X145" s="495"/>
      <c r="Y145" s="495"/>
      <c r="Z145" s="495"/>
      <c r="AA145" s="495"/>
      <c r="AB145" s="495"/>
    </row>
    <row r="146" spans="1:28" x14ac:dyDescent="0.25">
      <c r="A146" s="517" t="s">
        <v>482</v>
      </c>
      <c r="B146" s="440" t="s">
        <v>2174</v>
      </c>
      <c r="C146" s="519" t="s">
        <v>371</v>
      </c>
      <c r="D146" s="520" t="s">
        <v>1937</v>
      </c>
      <c r="E146" s="521" t="s">
        <v>2175</v>
      </c>
      <c r="F146" s="364" t="s">
        <v>198</v>
      </c>
      <c r="G146" s="4" t="s">
        <v>199</v>
      </c>
      <c r="H146" s="4" t="s">
        <v>1477</v>
      </c>
      <c r="I146" s="496">
        <v>2011</v>
      </c>
      <c r="J146" s="496">
        <v>11</v>
      </c>
      <c r="K146" s="496" t="s">
        <v>43</v>
      </c>
      <c r="L146" s="496" t="s">
        <v>41</v>
      </c>
      <c r="M146" s="496" t="s">
        <v>42</v>
      </c>
      <c r="N146" s="496" t="s">
        <v>31</v>
      </c>
      <c r="O146" s="496" t="s">
        <v>39</v>
      </c>
      <c r="P146" s="352">
        <v>7.9429625491246014</v>
      </c>
      <c r="Q146" s="352">
        <v>0.26281416925075524</v>
      </c>
      <c r="R146" s="352">
        <v>0.64123596094900748</v>
      </c>
      <c r="S146" s="352">
        <v>1.8008270273924681E-2</v>
      </c>
      <c r="T146" s="352">
        <v>8.8151383513062898E-3</v>
      </c>
      <c r="U146" s="352">
        <v>8.1711118661274805E-3</v>
      </c>
      <c r="V146" s="352">
        <v>0</v>
      </c>
      <c r="W146" s="495"/>
      <c r="X146" s="495"/>
      <c r="Y146" s="495"/>
      <c r="Z146" s="495"/>
      <c r="AA146" s="495"/>
      <c r="AB146" s="495"/>
    </row>
    <row r="147" spans="1:28" x14ac:dyDescent="0.25">
      <c r="A147" s="517" t="s">
        <v>482</v>
      </c>
      <c r="B147" s="440" t="s">
        <v>2174</v>
      </c>
      <c r="C147" s="519" t="s">
        <v>371</v>
      </c>
      <c r="D147" s="520" t="s">
        <v>1937</v>
      </c>
      <c r="E147" s="521" t="s">
        <v>2175</v>
      </c>
      <c r="F147" s="364" t="s">
        <v>198</v>
      </c>
      <c r="G147" s="4" t="s">
        <v>199</v>
      </c>
      <c r="H147" s="4" t="s">
        <v>1477</v>
      </c>
      <c r="I147" s="496">
        <v>2011</v>
      </c>
      <c r="J147" s="496">
        <v>12</v>
      </c>
      <c r="K147" s="496" t="s">
        <v>45</v>
      </c>
      <c r="L147" s="496" t="s">
        <v>41</v>
      </c>
      <c r="M147" s="496" t="s">
        <v>42</v>
      </c>
      <c r="N147" s="496" t="s">
        <v>31</v>
      </c>
      <c r="O147" s="496" t="s">
        <v>39</v>
      </c>
      <c r="P147" s="352">
        <v>7.9093593229785837</v>
      </c>
      <c r="Q147" s="352">
        <v>0.26170231743636718</v>
      </c>
      <c r="R147" s="352">
        <v>0.63852316950816346</v>
      </c>
      <c r="S147" s="352">
        <v>1.7932085130045339E-2</v>
      </c>
      <c r="T147" s="352">
        <v>8.7778449550663697E-3</v>
      </c>
      <c r="U147" s="352">
        <v>8.1365433834458788E-3</v>
      </c>
      <c r="V147" s="352">
        <v>0</v>
      </c>
      <c r="W147" s="495"/>
      <c r="X147" s="495"/>
      <c r="Y147" s="495"/>
      <c r="Z147" s="495"/>
      <c r="AA147" s="495"/>
      <c r="AB147" s="495"/>
    </row>
    <row r="148" spans="1:28" x14ac:dyDescent="0.25">
      <c r="A148" s="517" t="s">
        <v>482</v>
      </c>
      <c r="B148" s="440" t="s">
        <v>2174</v>
      </c>
      <c r="C148" s="519" t="s">
        <v>371</v>
      </c>
      <c r="D148" s="520" t="s">
        <v>1937</v>
      </c>
      <c r="E148" s="521" t="s">
        <v>2175</v>
      </c>
      <c r="F148" s="364" t="s">
        <v>198</v>
      </c>
      <c r="G148" s="4" t="s">
        <v>199</v>
      </c>
      <c r="H148" s="4" t="s">
        <v>1477</v>
      </c>
      <c r="I148" s="496">
        <v>2011</v>
      </c>
      <c r="J148" s="496">
        <v>13</v>
      </c>
      <c r="K148" s="496" t="s">
        <v>46</v>
      </c>
      <c r="L148" s="496" t="s">
        <v>47</v>
      </c>
      <c r="M148" s="496" t="s">
        <v>42</v>
      </c>
      <c r="N148" s="496" t="s">
        <v>31</v>
      </c>
      <c r="O148" s="496" t="s">
        <v>39</v>
      </c>
      <c r="P148" s="352">
        <v>2.9696850993556092</v>
      </c>
      <c r="Q148" s="352">
        <v>9.825997726245711E-2</v>
      </c>
      <c r="R148" s="352">
        <v>0.23974290045665228</v>
      </c>
      <c r="S148" s="352">
        <v>6.73286457053712E-3</v>
      </c>
      <c r="T148" s="352">
        <v>3.2957708233636294E-3</v>
      </c>
      <c r="U148" s="352">
        <v>3.0549841454298498E-3</v>
      </c>
      <c r="V148" s="352">
        <v>0</v>
      </c>
      <c r="W148" s="495"/>
      <c r="X148" s="495"/>
      <c r="Y148" s="495"/>
      <c r="Z148" s="495"/>
      <c r="AA148" s="495"/>
      <c r="AB148" s="495"/>
    </row>
    <row r="149" spans="1:28" x14ac:dyDescent="0.25">
      <c r="A149" s="517" t="s">
        <v>482</v>
      </c>
      <c r="B149" s="440" t="s">
        <v>2174</v>
      </c>
      <c r="C149" s="519" t="s">
        <v>371</v>
      </c>
      <c r="D149" s="520" t="s">
        <v>1937</v>
      </c>
      <c r="E149" s="521" t="s">
        <v>2175</v>
      </c>
      <c r="F149" s="364" t="s">
        <v>198</v>
      </c>
      <c r="G149" s="4" t="s">
        <v>199</v>
      </c>
      <c r="H149" s="4" t="s">
        <v>1477</v>
      </c>
      <c r="I149" s="496">
        <v>2011</v>
      </c>
      <c r="J149" s="496">
        <v>14</v>
      </c>
      <c r="K149" s="496" t="s">
        <v>203</v>
      </c>
      <c r="L149" s="496" t="s">
        <v>73</v>
      </c>
      <c r="M149" s="496" t="s">
        <v>42</v>
      </c>
      <c r="N149" s="496" t="s">
        <v>31</v>
      </c>
      <c r="O149" s="496" t="s">
        <v>39</v>
      </c>
      <c r="P149" s="352">
        <v>8.0101690014166369</v>
      </c>
      <c r="Q149" s="352">
        <v>0.26503787508415394</v>
      </c>
      <c r="R149" s="352">
        <v>0.64666154272838405</v>
      </c>
      <c r="S149" s="352">
        <v>1.8160640561683358E-2</v>
      </c>
      <c r="T149" s="352">
        <v>8.88972404147482E-3</v>
      </c>
      <c r="U149" s="352">
        <v>8.2402488314906805E-3</v>
      </c>
      <c r="V149" s="352">
        <v>0</v>
      </c>
      <c r="W149" s="495"/>
      <c r="X149" s="495"/>
      <c r="Y149" s="495"/>
      <c r="Z149" s="495"/>
      <c r="AA149" s="495"/>
      <c r="AB149" s="495"/>
    </row>
    <row r="150" spans="1:28" x14ac:dyDescent="0.25">
      <c r="A150" s="517" t="s">
        <v>482</v>
      </c>
      <c r="B150" s="440" t="s">
        <v>2174</v>
      </c>
      <c r="C150" s="519" t="s">
        <v>371</v>
      </c>
      <c r="D150" s="520" t="s">
        <v>1937</v>
      </c>
      <c r="E150" s="521" t="s">
        <v>2175</v>
      </c>
      <c r="F150" s="364" t="s">
        <v>198</v>
      </c>
      <c r="G150" s="4" t="s">
        <v>199</v>
      </c>
      <c r="H150" s="4" t="s">
        <v>1477</v>
      </c>
      <c r="I150" s="496">
        <v>2011</v>
      </c>
      <c r="J150" s="496">
        <v>15</v>
      </c>
      <c r="K150" s="496" t="s">
        <v>147</v>
      </c>
      <c r="L150" s="496" t="s">
        <v>148</v>
      </c>
      <c r="M150" s="496" t="s">
        <v>42</v>
      </c>
      <c r="N150" s="496" t="s">
        <v>96</v>
      </c>
      <c r="O150" s="496" t="s">
        <v>39</v>
      </c>
      <c r="P150" s="352">
        <v>2.1498292600959128E-2</v>
      </c>
      <c r="Q150" s="352">
        <v>6.9189688913157289E-3</v>
      </c>
      <c r="R150" s="352">
        <v>8.4806499209282224E-2</v>
      </c>
      <c r="S150" s="352">
        <v>2.4858112120678994E-4</v>
      </c>
      <c r="T150" s="352">
        <v>5.1009092107517692E-3</v>
      </c>
      <c r="U150" s="352">
        <v>4.9478819454523296E-3</v>
      </c>
      <c r="V150" s="352">
        <v>0</v>
      </c>
      <c r="W150" s="495"/>
      <c r="X150" s="495"/>
      <c r="Y150" s="495"/>
      <c r="Z150" s="495"/>
      <c r="AA150" s="495"/>
      <c r="AB150" s="495"/>
    </row>
    <row r="151" spans="1:28" x14ac:dyDescent="0.25">
      <c r="A151" s="517" t="s">
        <v>482</v>
      </c>
      <c r="B151" s="440" t="s">
        <v>2174</v>
      </c>
      <c r="C151" s="519" t="s">
        <v>371</v>
      </c>
      <c r="D151" s="520" t="s">
        <v>1937</v>
      </c>
      <c r="E151" s="521" t="s">
        <v>2175</v>
      </c>
      <c r="F151" s="364" t="s">
        <v>198</v>
      </c>
      <c r="G151" s="4" t="s">
        <v>199</v>
      </c>
      <c r="H151" s="4" t="s">
        <v>1477</v>
      </c>
      <c r="I151" s="496">
        <v>2011</v>
      </c>
      <c r="J151" s="496">
        <v>16</v>
      </c>
      <c r="K151" s="496" t="s">
        <v>149</v>
      </c>
      <c r="L151" s="496" t="s">
        <v>150</v>
      </c>
      <c r="M151" s="496" t="s">
        <v>42</v>
      </c>
      <c r="N151" s="496" t="s">
        <v>96</v>
      </c>
      <c r="O151" s="496" t="s">
        <v>39</v>
      </c>
      <c r="P151" s="352">
        <v>4.9707075057484995E-4</v>
      </c>
      <c r="Q151" s="352">
        <v>1.5997623579768001E-4</v>
      </c>
      <c r="R151" s="352">
        <v>1.9608442691708798E-3</v>
      </c>
      <c r="S151" s="352">
        <v>5.74745117034E-6</v>
      </c>
      <c r="T151" s="352">
        <v>1.1793959399083E-4</v>
      </c>
      <c r="U151" s="352">
        <v>1.1440227699703999E-4</v>
      </c>
      <c r="V151" s="352">
        <v>0</v>
      </c>
      <c r="W151" s="495"/>
      <c r="X151" s="495"/>
      <c r="Y151" s="495"/>
      <c r="Z151" s="495"/>
      <c r="AA151" s="495"/>
      <c r="AB151" s="495"/>
    </row>
    <row r="152" spans="1:28" x14ac:dyDescent="0.25">
      <c r="A152" s="517" t="s">
        <v>482</v>
      </c>
      <c r="B152" s="440" t="s">
        <v>2174</v>
      </c>
      <c r="C152" s="519" t="s">
        <v>371</v>
      </c>
      <c r="D152" s="520" t="s">
        <v>1937</v>
      </c>
      <c r="E152" s="521" t="s">
        <v>2175</v>
      </c>
      <c r="F152" s="364" t="s">
        <v>198</v>
      </c>
      <c r="G152" s="4" t="s">
        <v>199</v>
      </c>
      <c r="H152" s="4" t="s">
        <v>1477</v>
      </c>
      <c r="I152" s="496">
        <v>2011</v>
      </c>
      <c r="J152" s="496">
        <v>17</v>
      </c>
      <c r="K152" s="496" t="s">
        <v>151</v>
      </c>
      <c r="L152" s="496" t="s">
        <v>100</v>
      </c>
      <c r="M152" s="496" t="s">
        <v>42</v>
      </c>
      <c r="N152" s="496" t="s">
        <v>96</v>
      </c>
      <c r="O152" s="496" t="s">
        <v>39</v>
      </c>
      <c r="P152" s="352">
        <v>4.8050135811858507E-3</v>
      </c>
      <c r="Q152" s="352">
        <v>1.54643584373293E-3</v>
      </c>
      <c r="R152" s="352">
        <v>1.8954824995821677E-2</v>
      </c>
      <c r="S152" s="352">
        <v>5.5559796957930003E-5</v>
      </c>
      <c r="T152" s="352">
        <v>1.1400875185937E-3</v>
      </c>
      <c r="U152" s="352">
        <v>1.1058850032670199E-3</v>
      </c>
      <c r="V152" s="352">
        <v>0</v>
      </c>
      <c r="W152" s="495"/>
      <c r="X152" s="495"/>
      <c r="Y152" s="495"/>
      <c r="Z152" s="495"/>
      <c r="AA152" s="495"/>
      <c r="AB152" s="495"/>
    </row>
    <row r="153" spans="1:28" x14ac:dyDescent="0.25">
      <c r="A153" s="517" t="s">
        <v>482</v>
      </c>
      <c r="B153" s="440" t="s">
        <v>2174</v>
      </c>
      <c r="C153" s="519" t="s">
        <v>371</v>
      </c>
      <c r="D153" s="520" t="s">
        <v>1937</v>
      </c>
      <c r="E153" s="521" t="s">
        <v>2175</v>
      </c>
      <c r="F153" s="364" t="s">
        <v>198</v>
      </c>
      <c r="G153" s="4" t="s">
        <v>199</v>
      </c>
      <c r="H153" s="4" t="s">
        <v>1477</v>
      </c>
      <c r="I153" s="496">
        <v>2011</v>
      </c>
      <c r="J153" s="496">
        <v>18</v>
      </c>
      <c r="K153" s="496" t="s">
        <v>48</v>
      </c>
      <c r="L153" s="496" t="s">
        <v>49</v>
      </c>
      <c r="M153" s="496" t="s">
        <v>30</v>
      </c>
      <c r="N153" s="496" t="s">
        <v>31</v>
      </c>
      <c r="O153" s="496" t="s">
        <v>39</v>
      </c>
      <c r="P153" s="352">
        <v>0.18521705497283264</v>
      </c>
      <c r="Q153" s="352">
        <v>6.2053215261086304E-3</v>
      </c>
      <c r="R153" s="352">
        <v>1.6094987430846371E-2</v>
      </c>
      <c r="S153" s="352">
        <v>4.2194051861917998E-4</v>
      </c>
      <c r="T153" s="352">
        <v>2.8133519947212996E-4</v>
      </c>
      <c r="U153" s="352">
        <v>2.6406308355574E-4</v>
      </c>
      <c r="V153" s="352">
        <v>0</v>
      </c>
      <c r="W153" s="495"/>
      <c r="X153" s="495"/>
      <c r="Y153" s="495"/>
      <c r="Z153" s="495"/>
      <c r="AA153" s="495"/>
      <c r="AB153" s="495"/>
    </row>
    <row r="154" spans="1:28" x14ac:dyDescent="0.25">
      <c r="A154" s="517" t="s">
        <v>482</v>
      </c>
      <c r="B154" s="440" t="s">
        <v>2174</v>
      </c>
      <c r="C154" s="519" t="s">
        <v>371</v>
      </c>
      <c r="D154" s="520" t="s">
        <v>1937</v>
      </c>
      <c r="E154" s="521" t="s">
        <v>2175</v>
      </c>
      <c r="F154" s="364" t="s">
        <v>198</v>
      </c>
      <c r="G154" s="4" t="s">
        <v>199</v>
      </c>
      <c r="H154" s="4" t="s">
        <v>1477</v>
      </c>
      <c r="I154" s="496">
        <v>2011</v>
      </c>
      <c r="J154" s="496">
        <v>19</v>
      </c>
      <c r="K154" s="496" t="s">
        <v>183</v>
      </c>
      <c r="L154" s="496" t="s">
        <v>49</v>
      </c>
      <c r="M154" s="496" t="s">
        <v>30</v>
      </c>
      <c r="N154" s="496" t="s">
        <v>31</v>
      </c>
      <c r="O154" s="496" t="s">
        <v>39</v>
      </c>
      <c r="P154" s="352">
        <v>0.90924736047509347</v>
      </c>
      <c r="Q154" s="352">
        <v>3.0462485487603618E-2</v>
      </c>
      <c r="R154" s="352">
        <v>7.9011755576809284E-2</v>
      </c>
      <c r="S154" s="352">
        <v>2.0713454664418296E-3</v>
      </c>
      <c r="T154" s="352">
        <v>1.3811001703460299E-3</v>
      </c>
      <c r="U154" s="352">
        <v>1.2963103843808299E-3</v>
      </c>
      <c r="V154" s="352">
        <v>0</v>
      </c>
      <c r="W154" s="495"/>
      <c r="X154" s="495"/>
      <c r="Y154" s="495"/>
      <c r="Z154" s="495"/>
      <c r="AA154" s="495"/>
      <c r="AB154" s="495"/>
    </row>
    <row r="155" spans="1:28" x14ac:dyDescent="0.25">
      <c r="A155" s="517" t="s">
        <v>482</v>
      </c>
      <c r="B155" s="440" t="s">
        <v>2174</v>
      </c>
      <c r="C155" s="519" t="s">
        <v>371</v>
      </c>
      <c r="D155" s="520" t="s">
        <v>1937</v>
      </c>
      <c r="E155" s="521" t="s">
        <v>2175</v>
      </c>
      <c r="F155" s="364" t="s">
        <v>198</v>
      </c>
      <c r="G155" s="4" t="s">
        <v>199</v>
      </c>
      <c r="H155" s="4" t="s">
        <v>1477</v>
      </c>
      <c r="I155" s="496">
        <v>2011</v>
      </c>
      <c r="J155" s="496">
        <v>20</v>
      </c>
      <c r="K155" s="496" t="s">
        <v>204</v>
      </c>
      <c r="L155" s="496" t="s">
        <v>49</v>
      </c>
      <c r="M155" s="496" t="s">
        <v>42</v>
      </c>
      <c r="N155" s="496" t="s">
        <v>31</v>
      </c>
      <c r="O155" s="496" t="s">
        <v>39</v>
      </c>
      <c r="P155" s="352">
        <v>6.3563125677845873</v>
      </c>
      <c r="Q155" s="352">
        <v>0.21295533679059991</v>
      </c>
      <c r="R155" s="352">
        <v>0.55235069714664231</v>
      </c>
      <c r="S155" s="352">
        <v>1.4480239150610119E-2</v>
      </c>
      <c r="T155" s="352">
        <v>9.6549110742922793E-3</v>
      </c>
      <c r="U155" s="352">
        <v>9.0621674181885995E-3</v>
      </c>
      <c r="V155" s="352">
        <v>0</v>
      </c>
      <c r="W155" s="495"/>
      <c r="X155" s="495"/>
      <c r="Y155" s="495"/>
      <c r="Z155" s="495"/>
      <c r="AA155" s="495"/>
      <c r="AB155" s="495"/>
    </row>
    <row r="156" spans="1:28" x14ac:dyDescent="0.25">
      <c r="A156" s="517" t="s">
        <v>482</v>
      </c>
      <c r="B156" s="440" t="s">
        <v>2174</v>
      </c>
      <c r="C156" s="519" t="s">
        <v>371</v>
      </c>
      <c r="D156" s="520" t="s">
        <v>1937</v>
      </c>
      <c r="E156" s="521" t="s">
        <v>2175</v>
      </c>
      <c r="F156" s="364" t="s">
        <v>198</v>
      </c>
      <c r="G156" s="4" t="s">
        <v>199</v>
      </c>
      <c r="H156" s="4" t="s">
        <v>1477</v>
      </c>
      <c r="I156" s="496">
        <v>2011</v>
      </c>
      <c r="J156" s="496">
        <v>21</v>
      </c>
      <c r="K156" s="496" t="s">
        <v>205</v>
      </c>
      <c r="L156" s="496" t="s">
        <v>1559</v>
      </c>
      <c r="M156" s="496" t="s">
        <v>42</v>
      </c>
      <c r="N156" s="496" t="s">
        <v>31</v>
      </c>
      <c r="O156" s="496" t="s">
        <v>39</v>
      </c>
      <c r="P156" s="352">
        <v>3.7969496269430691</v>
      </c>
      <c r="Q156" s="352">
        <v>0.12720908191558078</v>
      </c>
      <c r="R156" s="352">
        <v>0.3299472373719497</v>
      </c>
      <c r="S156" s="352">
        <v>8.6497850409384298E-3</v>
      </c>
      <c r="T156" s="352">
        <v>5.7673699357116996E-3</v>
      </c>
      <c r="U156" s="352">
        <v>5.41329431520398E-3</v>
      </c>
      <c r="V156" s="352">
        <v>0</v>
      </c>
      <c r="W156" s="495"/>
      <c r="X156" s="495"/>
      <c r="Y156" s="495"/>
      <c r="Z156" s="495"/>
      <c r="AA156" s="495"/>
      <c r="AB156" s="495"/>
    </row>
    <row r="157" spans="1:28" x14ac:dyDescent="0.25">
      <c r="A157" s="517" t="s">
        <v>482</v>
      </c>
      <c r="B157" s="440" t="s">
        <v>2174</v>
      </c>
      <c r="C157" s="519" t="s">
        <v>371</v>
      </c>
      <c r="D157" s="520" t="s">
        <v>1937</v>
      </c>
      <c r="E157" s="521" t="s">
        <v>2175</v>
      </c>
      <c r="F157" s="364" t="s">
        <v>198</v>
      </c>
      <c r="G157" s="4" t="s">
        <v>199</v>
      </c>
      <c r="H157" s="4" t="s">
        <v>1477</v>
      </c>
      <c r="I157" s="496">
        <v>2011</v>
      </c>
      <c r="J157" s="496">
        <v>22</v>
      </c>
      <c r="K157" s="496" t="s">
        <v>50</v>
      </c>
      <c r="L157" s="496" t="s">
        <v>1559</v>
      </c>
      <c r="M157" s="496" t="s">
        <v>30</v>
      </c>
      <c r="N157" s="496" t="s">
        <v>31</v>
      </c>
      <c r="O157" s="496" t="s">
        <v>39</v>
      </c>
      <c r="P157" s="352">
        <v>5.0513742064897754E-2</v>
      </c>
      <c r="Q157" s="352">
        <v>1.6923598149507298E-3</v>
      </c>
      <c r="R157" s="352">
        <v>4.3895414253337503E-3</v>
      </c>
      <c r="S157" s="352">
        <v>1.1507468689613999E-4</v>
      </c>
      <c r="T157" s="352">
        <v>7.6727481043860005E-5</v>
      </c>
      <c r="U157" s="352">
        <v>7.2017304816230008E-5</v>
      </c>
      <c r="V157" s="352">
        <v>0</v>
      </c>
      <c r="W157" s="495"/>
      <c r="X157" s="495"/>
      <c r="Y157" s="495"/>
      <c r="Z157" s="495"/>
      <c r="AA157" s="495"/>
      <c r="AB157" s="495"/>
    </row>
    <row r="158" spans="1:28" x14ac:dyDescent="0.25">
      <c r="A158" s="517" t="s">
        <v>482</v>
      </c>
      <c r="B158" s="440" t="s">
        <v>2174</v>
      </c>
      <c r="C158" s="519" t="s">
        <v>371</v>
      </c>
      <c r="D158" s="520" t="s">
        <v>1937</v>
      </c>
      <c r="E158" s="521" t="s">
        <v>2175</v>
      </c>
      <c r="F158" s="364" t="s">
        <v>198</v>
      </c>
      <c r="G158" s="4" t="s">
        <v>199</v>
      </c>
      <c r="H158" s="4" t="s">
        <v>1477</v>
      </c>
      <c r="I158" s="496">
        <v>2011</v>
      </c>
      <c r="J158" s="496">
        <v>23</v>
      </c>
      <c r="K158" s="496" t="s">
        <v>359</v>
      </c>
      <c r="L158" s="496" t="s">
        <v>52</v>
      </c>
      <c r="M158" s="496" t="s">
        <v>30</v>
      </c>
      <c r="N158" s="496" t="s">
        <v>31</v>
      </c>
      <c r="O158" s="496" t="s">
        <v>39</v>
      </c>
      <c r="P158" s="352">
        <v>10.014349402946875</v>
      </c>
      <c r="Q158" s="352">
        <v>0.33551042838833267</v>
      </c>
      <c r="R158" s="352">
        <v>0.87022669422103516</v>
      </c>
      <c r="S158" s="352">
        <v>2.2813569353739818E-2</v>
      </c>
      <c r="T158" s="352">
        <v>1.5211279885977709E-2</v>
      </c>
      <c r="U158" s="352">
        <v>1.427741497188143E-2</v>
      </c>
      <c r="V158" s="352">
        <v>0</v>
      </c>
      <c r="W158" s="495"/>
      <c r="X158" s="495"/>
      <c r="Y158" s="495"/>
      <c r="Z158" s="495"/>
      <c r="AA158" s="495"/>
      <c r="AB158" s="495"/>
    </row>
    <row r="159" spans="1:28" x14ac:dyDescent="0.25">
      <c r="A159" s="517" t="s">
        <v>482</v>
      </c>
      <c r="B159" s="440" t="s">
        <v>2174</v>
      </c>
      <c r="C159" s="519" t="s">
        <v>371</v>
      </c>
      <c r="D159" s="520" t="s">
        <v>1937</v>
      </c>
      <c r="E159" s="521" t="s">
        <v>2175</v>
      </c>
      <c r="F159" s="364" t="s">
        <v>198</v>
      </c>
      <c r="G159" s="4" t="s">
        <v>199</v>
      </c>
      <c r="H159" s="4" t="s">
        <v>1477</v>
      </c>
      <c r="I159" s="496">
        <v>2011</v>
      </c>
      <c r="J159" s="496">
        <v>24</v>
      </c>
      <c r="K159" s="496" t="s">
        <v>51</v>
      </c>
      <c r="L159" s="496" t="s">
        <v>52</v>
      </c>
      <c r="M159" s="496" t="s">
        <v>89</v>
      </c>
      <c r="N159" s="496" t="s">
        <v>31</v>
      </c>
      <c r="O159" s="496" t="s">
        <v>39</v>
      </c>
      <c r="P159" s="352">
        <v>10.014349402946875</v>
      </c>
      <c r="Q159" s="352">
        <v>0.33551042838833267</v>
      </c>
      <c r="R159" s="352">
        <v>0.87022669422103516</v>
      </c>
      <c r="S159" s="352">
        <v>2.2813569353739818E-2</v>
      </c>
      <c r="T159" s="352">
        <v>1.5211279885977709E-2</v>
      </c>
      <c r="U159" s="352">
        <v>1.427741497188143E-2</v>
      </c>
      <c r="V159" s="352">
        <v>0</v>
      </c>
      <c r="W159" s="495"/>
      <c r="X159" s="495"/>
      <c r="Y159" s="495"/>
      <c r="Z159" s="495"/>
      <c r="AA159" s="495"/>
      <c r="AB159" s="495"/>
    </row>
    <row r="160" spans="1:28" x14ac:dyDescent="0.25">
      <c r="A160" s="517" t="s">
        <v>482</v>
      </c>
      <c r="B160" s="440" t="s">
        <v>2174</v>
      </c>
      <c r="C160" s="519" t="s">
        <v>371</v>
      </c>
      <c r="D160" s="520" t="s">
        <v>1937</v>
      </c>
      <c r="E160" s="521" t="s">
        <v>2175</v>
      </c>
      <c r="F160" s="364" t="s">
        <v>198</v>
      </c>
      <c r="G160" s="4" t="s">
        <v>199</v>
      </c>
      <c r="H160" s="4" t="s">
        <v>1477</v>
      </c>
      <c r="I160" s="496">
        <v>2011</v>
      </c>
      <c r="J160" s="496">
        <v>25</v>
      </c>
      <c r="K160" s="496" t="s">
        <v>53</v>
      </c>
      <c r="L160" s="496" t="s">
        <v>47</v>
      </c>
      <c r="M160" s="496" t="s">
        <v>30</v>
      </c>
      <c r="N160" s="496" t="s">
        <v>31</v>
      </c>
      <c r="O160" s="496" t="s">
        <v>39</v>
      </c>
      <c r="P160" s="352">
        <v>2.5004302421332403</v>
      </c>
      <c r="Q160" s="352">
        <v>8.3771834539754314E-2</v>
      </c>
      <c r="R160" s="352">
        <v>0.21728232756064772</v>
      </c>
      <c r="S160" s="352">
        <v>5.6962003082928602E-3</v>
      </c>
      <c r="T160" s="352">
        <v>3.7980246417180998E-3</v>
      </c>
      <c r="U160" s="352">
        <v>3.5648527303137998E-3</v>
      </c>
      <c r="V160" s="352">
        <v>0</v>
      </c>
      <c r="W160" s="495"/>
      <c r="X160" s="495"/>
      <c r="Y160" s="495"/>
      <c r="Z160" s="495"/>
      <c r="AA160" s="495"/>
      <c r="AB160" s="495"/>
    </row>
    <row r="161" spans="1:28" x14ac:dyDescent="0.25">
      <c r="A161" s="517" t="s">
        <v>482</v>
      </c>
      <c r="B161" s="440" t="s">
        <v>2174</v>
      </c>
      <c r="C161" s="519" t="s">
        <v>371</v>
      </c>
      <c r="D161" s="520" t="s">
        <v>1937</v>
      </c>
      <c r="E161" s="521" t="s">
        <v>2175</v>
      </c>
      <c r="F161" s="364" t="s">
        <v>198</v>
      </c>
      <c r="G161" s="4" t="s">
        <v>199</v>
      </c>
      <c r="H161" s="4" t="s">
        <v>1477</v>
      </c>
      <c r="I161" s="496">
        <v>2011</v>
      </c>
      <c r="J161" s="496">
        <v>26</v>
      </c>
      <c r="K161" s="496" t="s">
        <v>217</v>
      </c>
      <c r="L161" s="496" t="s">
        <v>1561</v>
      </c>
      <c r="M161" s="496" t="s">
        <v>42</v>
      </c>
      <c r="N161" s="496" t="s">
        <v>31</v>
      </c>
      <c r="O161" s="496" t="s">
        <v>39</v>
      </c>
      <c r="P161" s="352">
        <v>8.2211115530291377</v>
      </c>
      <c r="Q161" s="352">
        <v>0.27543163787175651</v>
      </c>
      <c r="R161" s="352">
        <v>0.71439795433123898</v>
      </c>
      <c r="S161" s="352">
        <v>1.8728415764304229E-2</v>
      </c>
      <c r="T161" s="352">
        <v>1.248744438811889E-2</v>
      </c>
      <c r="U161" s="352">
        <v>1.1720803406683539E-2</v>
      </c>
      <c r="V161" s="352">
        <v>0</v>
      </c>
      <c r="W161" s="495"/>
      <c r="X161" s="495"/>
      <c r="Y161" s="495"/>
      <c r="Z161" s="495"/>
      <c r="AA161" s="495"/>
      <c r="AB161" s="495"/>
    </row>
    <row r="162" spans="1:28" x14ac:dyDescent="0.25">
      <c r="A162" s="517" t="s">
        <v>482</v>
      </c>
      <c r="B162" s="440" t="s">
        <v>2174</v>
      </c>
      <c r="C162" s="519" t="s">
        <v>371</v>
      </c>
      <c r="D162" s="520" t="s">
        <v>1937</v>
      </c>
      <c r="E162" s="521" t="s">
        <v>2175</v>
      </c>
      <c r="F162" s="364" t="s">
        <v>198</v>
      </c>
      <c r="G162" s="4" t="s">
        <v>199</v>
      </c>
      <c r="H162" s="4" t="s">
        <v>1477</v>
      </c>
      <c r="I162" s="496">
        <v>2011</v>
      </c>
      <c r="J162" s="496">
        <v>27</v>
      </c>
      <c r="K162" s="496" t="s">
        <v>54</v>
      </c>
      <c r="L162" s="496" t="s">
        <v>55</v>
      </c>
      <c r="M162" s="496" t="s">
        <v>42</v>
      </c>
      <c r="N162" s="496" t="s">
        <v>31</v>
      </c>
      <c r="O162" s="496" t="s">
        <v>39</v>
      </c>
      <c r="P162" s="352">
        <v>16.917894179006584</v>
      </c>
      <c r="Q162" s="352">
        <v>0.56679966813463312</v>
      </c>
      <c r="R162" s="352">
        <v>1.4701307628715052</v>
      </c>
      <c r="S162" s="352">
        <v>3.8540450945724794E-2</v>
      </c>
      <c r="T162" s="352">
        <v>2.569740754286776E-2</v>
      </c>
      <c r="U162" s="352">
        <v>2.4119768572882658E-2</v>
      </c>
      <c r="V162" s="352">
        <v>0</v>
      </c>
      <c r="W162" s="495"/>
      <c r="X162" s="495"/>
      <c r="Y162" s="495"/>
      <c r="Z162" s="495"/>
      <c r="AA162" s="495"/>
      <c r="AB162" s="495"/>
    </row>
    <row r="163" spans="1:28" x14ac:dyDescent="0.25">
      <c r="A163" s="517" t="s">
        <v>482</v>
      </c>
      <c r="B163" s="440" t="s">
        <v>2174</v>
      </c>
      <c r="C163" s="519" t="s">
        <v>371</v>
      </c>
      <c r="D163" s="520" t="s">
        <v>1937</v>
      </c>
      <c r="E163" s="521" t="s">
        <v>2175</v>
      </c>
      <c r="F163" s="364" t="s">
        <v>198</v>
      </c>
      <c r="G163" s="4" t="s">
        <v>199</v>
      </c>
      <c r="H163" s="4" t="s">
        <v>1477</v>
      </c>
      <c r="I163" s="496">
        <v>2011</v>
      </c>
      <c r="J163" s="496">
        <v>28</v>
      </c>
      <c r="K163" s="496" t="s">
        <v>113</v>
      </c>
      <c r="L163" s="496" t="s">
        <v>90</v>
      </c>
      <c r="M163" s="496" t="s">
        <v>42</v>
      </c>
      <c r="N163" s="496" t="s">
        <v>31</v>
      </c>
      <c r="O163" s="496" t="s">
        <v>39</v>
      </c>
      <c r="P163" s="352">
        <v>1.2733341381285831E-2</v>
      </c>
      <c r="Q163" s="352">
        <v>4.0166372253399203E-3</v>
      </c>
      <c r="R163" s="352">
        <v>4.7527512382806537E-2</v>
      </c>
      <c r="S163" s="352">
        <v>1.4325637784759997E-4</v>
      </c>
      <c r="T163" s="352">
        <v>2.7571462433357095E-3</v>
      </c>
      <c r="U163" s="352">
        <v>2.6744321095672399E-3</v>
      </c>
      <c r="V163" s="352">
        <v>0</v>
      </c>
      <c r="W163" s="495"/>
      <c r="X163" s="495"/>
      <c r="Y163" s="495"/>
      <c r="Z163" s="495"/>
      <c r="AA163" s="495"/>
      <c r="AB163" s="495"/>
    </row>
    <row r="164" spans="1:28" x14ac:dyDescent="0.25">
      <c r="A164" s="517" t="s">
        <v>482</v>
      </c>
      <c r="B164" s="440" t="s">
        <v>2174</v>
      </c>
      <c r="C164" s="519" t="s">
        <v>371</v>
      </c>
      <c r="D164" s="520" t="s">
        <v>1937</v>
      </c>
      <c r="E164" s="521" t="s">
        <v>2175</v>
      </c>
      <c r="F164" s="364" t="s">
        <v>198</v>
      </c>
      <c r="G164" s="4" t="s">
        <v>199</v>
      </c>
      <c r="H164" s="4" t="s">
        <v>1477</v>
      </c>
      <c r="I164" s="496">
        <v>2011</v>
      </c>
      <c r="J164" s="496">
        <v>29</v>
      </c>
      <c r="K164" s="496" t="s">
        <v>316</v>
      </c>
      <c r="L164" s="496" t="s">
        <v>57</v>
      </c>
      <c r="M164" s="496" t="s">
        <v>42</v>
      </c>
      <c r="N164" s="496" t="s">
        <v>31</v>
      </c>
      <c r="O164" s="496" t="s">
        <v>39</v>
      </c>
      <c r="P164" s="352">
        <v>1.1281402442260655</v>
      </c>
      <c r="Q164" s="352">
        <v>3.7796046890346061E-2</v>
      </c>
      <c r="R164" s="352">
        <v>9.8033103957878148E-2</v>
      </c>
      <c r="S164" s="352">
        <v>2.5700024429917696E-3</v>
      </c>
      <c r="T164" s="352">
        <v>1.7135870238474001E-3</v>
      </c>
      <c r="U164" s="352">
        <v>1.6083846370436199E-3</v>
      </c>
      <c r="V164" s="352">
        <v>0</v>
      </c>
      <c r="W164" s="495"/>
      <c r="X164" s="495"/>
      <c r="Y164" s="495"/>
      <c r="Z164" s="495"/>
      <c r="AA164" s="495"/>
      <c r="AB164" s="495"/>
    </row>
    <row r="165" spans="1:28" x14ac:dyDescent="0.25">
      <c r="A165" s="517" t="s">
        <v>482</v>
      </c>
      <c r="B165" s="440" t="s">
        <v>2174</v>
      </c>
      <c r="C165" s="519" t="s">
        <v>371</v>
      </c>
      <c r="D165" s="520" t="s">
        <v>1937</v>
      </c>
      <c r="E165" s="521" t="s">
        <v>2175</v>
      </c>
      <c r="F165" s="364" t="s">
        <v>198</v>
      </c>
      <c r="G165" s="4" t="s">
        <v>199</v>
      </c>
      <c r="H165" s="4" t="s">
        <v>1477</v>
      </c>
      <c r="I165" s="496">
        <v>2011</v>
      </c>
      <c r="J165" s="496">
        <v>30</v>
      </c>
      <c r="K165" s="496" t="s">
        <v>58</v>
      </c>
      <c r="L165" s="496" t="s">
        <v>1560</v>
      </c>
      <c r="M165" s="496" t="s">
        <v>42</v>
      </c>
      <c r="N165" s="496" t="s">
        <v>31</v>
      </c>
      <c r="O165" s="496" t="s">
        <v>39</v>
      </c>
      <c r="P165" s="352">
        <v>13.520845011914471</v>
      </c>
      <c r="Q165" s="352">
        <v>0.45298843833659069</v>
      </c>
      <c r="R165" s="352">
        <v>1.1749340659171155</v>
      </c>
      <c r="S165" s="352">
        <v>3.0801674393869789E-2</v>
      </c>
      <c r="T165" s="352">
        <v>2.0537465152220245E-2</v>
      </c>
      <c r="U165" s="352">
        <v>1.927661061112557E-2</v>
      </c>
      <c r="V165" s="352">
        <v>0</v>
      </c>
      <c r="W165" s="495"/>
      <c r="X165" s="495"/>
      <c r="Y165" s="495"/>
      <c r="Z165" s="495"/>
      <c r="AA165" s="495"/>
      <c r="AB165" s="495"/>
    </row>
    <row r="166" spans="1:28" x14ac:dyDescent="0.25">
      <c r="A166" s="517" t="s">
        <v>482</v>
      </c>
      <c r="B166" s="440" t="s">
        <v>2174</v>
      </c>
      <c r="C166" s="519" t="s">
        <v>371</v>
      </c>
      <c r="D166" s="520" t="s">
        <v>1937</v>
      </c>
      <c r="E166" s="521" t="s">
        <v>2175</v>
      </c>
      <c r="F166" s="364" t="s">
        <v>198</v>
      </c>
      <c r="G166" s="4" t="s">
        <v>199</v>
      </c>
      <c r="H166" s="4" t="s">
        <v>1477</v>
      </c>
      <c r="I166" s="496">
        <v>2011</v>
      </c>
      <c r="J166" s="496">
        <v>31</v>
      </c>
      <c r="K166" s="496" t="s">
        <v>59</v>
      </c>
      <c r="L166" s="496" t="s">
        <v>47</v>
      </c>
      <c r="M166" s="496" t="s">
        <v>42</v>
      </c>
      <c r="N166" s="496" t="s">
        <v>31</v>
      </c>
      <c r="O166" s="496" t="s">
        <v>39</v>
      </c>
      <c r="P166" s="352">
        <v>5.5927907206036638E-2</v>
      </c>
      <c r="Q166" s="352">
        <v>1.7642039466601589E-2</v>
      </c>
      <c r="R166" s="352">
        <v>0.20875230754122945</v>
      </c>
      <c r="S166" s="352">
        <v>6.2921583041764993E-4</v>
      </c>
      <c r="T166" s="352">
        <v>1.2110051576470738E-2</v>
      </c>
      <c r="U166" s="352">
        <v>1.174674961029832E-2</v>
      </c>
      <c r="V166" s="352">
        <v>0</v>
      </c>
      <c r="W166" s="495"/>
      <c r="X166" s="495"/>
      <c r="Y166" s="495"/>
      <c r="Z166" s="495"/>
      <c r="AA166" s="495"/>
      <c r="AB166" s="495"/>
    </row>
    <row r="167" spans="1:28" x14ac:dyDescent="0.25">
      <c r="A167" s="517" t="s">
        <v>482</v>
      </c>
      <c r="B167" s="440" t="s">
        <v>2174</v>
      </c>
      <c r="C167" s="519" t="s">
        <v>371</v>
      </c>
      <c r="D167" s="520" t="s">
        <v>1937</v>
      </c>
      <c r="E167" s="521" t="s">
        <v>2175</v>
      </c>
      <c r="F167" s="364" t="s">
        <v>198</v>
      </c>
      <c r="G167" s="4" t="s">
        <v>199</v>
      </c>
      <c r="H167" s="4" t="s">
        <v>1477</v>
      </c>
      <c r="I167" s="496">
        <v>2011</v>
      </c>
      <c r="J167" s="496">
        <v>32</v>
      </c>
      <c r="K167" s="496" t="s">
        <v>60</v>
      </c>
      <c r="L167" s="496" t="s">
        <v>47</v>
      </c>
      <c r="M167" s="496" t="s">
        <v>42</v>
      </c>
      <c r="N167" s="496" t="s">
        <v>31</v>
      </c>
      <c r="O167" s="496" t="s">
        <v>39</v>
      </c>
      <c r="P167" s="352">
        <v>0.11366702212553427</v>
      </c>
      <c r="Q167" s="352">
        <v>3.585541019211011E-2</v>
      </c>
      <c r="R167" s="352">
        <v>0.42426499444560495</v>
      </c>
      <c r="S167" s="352">
        <v>1.2788100900232699E-3</v>
      </c>
      <c r="T167" s="352">
        <v>2.4612283470813283E-2</v>
      </c>
      <c r="U167" s="352">
        <v>2.3873915672168119E-2</v>
      </c>
      <c r="V167" s="352">
        <v>0</v>
      </c>
      <c r="W167" s="495"/>
      <c r="X167" s="495"/>
      <c r="Y167" s="495"/>
      <c r="Z167" s="495"/>
      <c r="AA167" s="495"/>
      <c r="AB167" s="495"/>
    </row>
    <row r="168" spans="1:28" x14ac:dyDescent="0.25">
      <c r="A168" s="517" t="s">
        <v>482</v>
      </c>
      <c r="B168" s="440" t="s">
        <v>2174</v>
      </c>
      <c r="C168" s="519" t="s">
        <v>371</v>
      </c>
      <c r="D168" s="520" t="s">
        <v>1937</v>
      </c>
      <c r="E168" s="521" t="s">
        <v>2175</v>
      </c>
      <c r="F168" s="364" t="s">
        <v>198</v>
      </c>
      <c r="G168" s="4" t="s">
        <v>199</v>
      </c>
      <c r="H168" s="4" t="s">
        <v>1477</v>
      </c>
      <c r="I168" s="496">
        <v>2011</v>
      </c>
      <c r="J168" s="496">
        <v>33</v>
      </c>
      <c r="K168" s="496" t="s">
        <v>152</v>
      </c>
      <c r="L168" s="496" t="s">
        <v>150</v>
      </c>
      <c r="M168" s="496" t="s">
        <v>42</v>
      </c>
      <c r="N168" s="496" t="s">
        <v>96</v>
      </c>
      <c r="O168" s="496" t="s">
        <v>39</v>
      </c>
      <c r="P168" s="352">
        <v>4.9707030965032602E-3</v>
      </c>
      <c r="Q168" s="352">
        <v>1.59976125566549E-3</v>
      </c>
      <c r="R168" s="352">
        <v>1.960843938477487E-2</v>
      </c>
      <c r="S168" s="352">
        <v>5.7475614014709995E-5</v>
      </c>
      <c r="T168" s="352">
        <v>1.1794014514648502E-3</v>
      </c>
      <c r="U168" s="352">
        <v>1.1440183607251599E-3</v>
      </c>
      <c r="V168" s="352">
        <v>0</v>
      </c>
      <c r="W168" s="495"/>
      <c r="X168" s="495"/>
      <c r="Y168" s="495"/>
      <c r="Z168" s="495"/>
      <c r="AA168" s="495"/>
      <c r="AB168" s="495"/>
    </row>
    <row r="169" spans="1:28" x14ac:dyDescent="0.25">
      <c r="A169" s="517" t="s">
        <v>482</v>
      </c>
      <c r="B169" s="440" t="s">
        <v>2174</v>
      </c>
      <c r="C169" s="519" t="s">
        <v>371</v>
      </c>
      <c r="D169" s="520" t="s">
        <v>1937</v>
      </c>
      <c r="E169" s="521" t="s">
        <v>2175</v>
      </c>
      <c r="F169" s="364" t="s">
        <v>198</v>
      </c>
      <c r="G169" s="4" t="s">
        <v>199</v>
      </c>
      <c r="H169" s="4" t="s">
        <v>1477</v>
      </c>
      <c r="I169" s="496">
        <v>2011</v>
      </c>
      <c r="J169" s="496">
        <v>34</v>
      </c>
      <c r="K169" s="496" t="s">
        <v>62</v>
      </c>
      <c r="L169" s="496" t="s">
        <v>1563</v>
      </c>
      <c r="M169" s="496" t="s">
        <v>42</v>
      </c>
      <c r="N169" s="496" t="s">
        <v>31</v>
      </c>
      <c r="O169" s="496" t="s">
        <v>39</v>
      </c>
      <c r="P169" s="352">
        <v>1.873136651940374</v>
      </c>
      <c r="Q169" s="352">
        <v>5.8862372349010254E-2</v>
      </c>
      <c r="R169" s="352">
        <v>0.14294598461968497</v>
      </c>
      <c r="S169" s="352">
        <v>4.1911275941563702E-3</v>
      </c>
      <c r="T169" s="352">
        <v>3.1338897936222698E-3</v>
      </c>
      <c r="U169" s="352">
        <v>2.9500749734345296E-3</v>
      </c>
      <c r="V169" s="352">
        <v>0</v>
      </c>
      <c r="W169" s="495"/>
      <c r="X169" s="495"/>
      <c r="Y169" s="495"/>
      <c r="Z169" s="495"/>
      <c r="AA169" s="495"/>
      <c r="AB169" s="495"/>
    </row>
    <row r="170" spans="1:28" x14ac:dyDescent="0.25">
      <c r="A170" s="517" t="s">
        <v>482</v>
      </c>
      <c r="B170" s="440" t="s">
        <v>2174</v>
      </c>
      <c r="C170" s="519" t="s">
        <v>371</v>
      </c>
      <c r="D170" s="520" t="s">
        <v>1937</v>
      </c>
      <c r="E170" s="521" t="s">
        <v>2175</v>
      </c>
      <c r="F170" s="364" t="s">
        <v>198</v>
      </c>
      <c r="G170" s="4" t="s">
        <v>199</v>
      </c>
      <c r="H170" s="4" t="s">
        <v>1477</v>
      </c>
      <c r="I170" s="496">
        <v>2011</v>
      </c>
      <c r="J170" s="496">
        <v>35</v>
      </c>
      <c r="K170" s="496" t="s">
        <v>111</v>
      </c>
      <c r="L170" s="496" t="s">
        <v>47</v>
      </c>
      <c r="M170" s="496" t="s">
        <v>42</v>
      </c>
      <c r="N170" s="496" t="s">
        <v>31</v>
      </c>
      <c r="O170" s="496" t="s">
        <v>39</v>
      </c>
      <c r="P170" s="352">
        <v>1.2460056427449309</v>
      </c>
      <c r="Q170" s="352">
        <v>4.1744887560875743E-2</v>
      </c>
      <c r="R170" s="352">
        <v>0.10827536838596823</v>
      </c>
      <c r="S170" s="352">
        <v>2.8385100457494301E-3</v>
      </c>
      <c r="T170" s="352">
        <v>1.8926178129497399E-3</v>
      </c>
      <c r="U170" s="352">
        <v>1.7764253823852598E-3</v>
      </c>
      <c r="V170" s="352">
        <v>0</v>
      </c>
      <c r="W170" s="495"/>
      <c r="X170" s="495"/>
      <c r="Y170" s="495"/>
      <c r="Z170" s="495"/>
      <c r="AA170" s="495"/>
      <c r="AB170" s="495"/>
    </row>
    <row r="171" spans="1:28" x14ac:dyDescent="0.25">
      <c r="A171" s="517" t="s">
        <v>482</v>
      </c>
      <c r="B171" s="440" t="s">
        <v>2174</v>
      </c>
      <c r="C171" s="519" t="s">
        <v>371</v>
      </c>
      <c r="D171" s="520" t="s">
        <v>1937</v>
      </c>
      <c r="E171" s="521" t="s">
        <v>2175</v>
      </c>
      <c r="F171" s="364" t="s">
        <v>198</v>
      </c>
      <c r="G171" s="4" t="s">
        <v>199</v>
      </c>
      <c r="H171" s="4" t="s">
        <v>1477</v>
      </c>
      <c r="I171" s="496">
        <v>2011</v>
      </c>
      <c r="J171" s="496">
        <v>36</v>
      </c>
      <c r="K171" s="496" t="s">
        <v>63</v>
      </c>
      <c r="L171" s="496" t="s">
        <v>1564</v>
      </c>
      <c r="M171" s="496" t="s">
        <v>42</v>
      </c>
      <c r="N171" s="496" t="s">
        <v>31</v>
      </c>
      <c r="O171" s="496" t="s">
        <v>39</v>
      </c>
      <c r="P171" s="352">
        <v>7.2276746217110075</v>
      </c>
      <c r="Q171" s="352">
        <v>0.242148551590257</v>
      </c>
      <c r="R171" s="352">
        <v>0.62807029637887357</v>
      </c>
      <c r="S171" s="352">
        <v>1.64652791530355E-2</v>
      </c>
      <c r="T171" s="352">
        <v>1.097846508269976E-2</v>
      </c>
      <c r="U171" s="352">
        <v>1.030446454837943E-2</v>
      </c>
      <c r="V171" s="352">
        <v>0</v>
      </c>
      <c r="W171" s="495"/>
      <c r="X171" s="495"/>
      <c r="Y171" s="495"/>
      <c r="Z171" s="495"/>
      <c r="AA171" s="495"/>
      <c r="AB171" s="495"/>
    </row>
    <row r="172" spans="1:28" x14ac:dyDescent="0.25">
      <c r="A172" s="517" t="s">
        <v>482</v>
      </c>
      <c r="B172" s="440" t="s">
        <v>2174</v>
      </c>
      <c r="C172" s="519" t="s">
        <v>371</v>
      </c>
      <c r="D172" s="520" t="s">
        <v>1937</v>
      </c>
      <c r="E172" s="521" t="s">
        <v>2175</v>
      </c>
      <c r="F172" s="364" t="s">
        <v>198</v>
      </c>
      <c r="G172" s="4" t="s">
        <v>199</v>
      </c>
      <c r="H172" s="4" t="s">
        <v>1477</v>
      </c>
      <c r="I172" s="496">
        <v>2011</v>
      </c>
      <c r="J172" s="496">
        <v>37</v>
      </c>
      <c r="K172" s="496" t="s">
        <v>69</v>
      </c>
      <c r="L172" s="496" t="s">
        <v>47</v>
      </c>
      <c r="M172" s="496" t="s">
        <v>42</v>
      </c>
      <c r="N172" s="496" t="s">
        <v>31</v>
      </c>
      <c r="O172" s="496" t="s">
        <v>39</v>
      </c>
      <c r="P172" s="352">
        <v>4.2094788728452501E-3</v>
      </c>
      <c r="Q172" s="352">
        <v>1.410297090014E-4</v>
      </c>
      <c r="R172" s="352">
        <v>3.6579539435563997E-4</v>
      </c>
      <c r="S172" s="352">
        <v>9.5901083969999989E-6</v>
      </c>
      <c r="T172" s="352">
        <v>6.3945079093099998E-6</v>
      </c>
      <c r="U172" s="352">
        <v>6.0009827716399996E-6</v>
      </c>
      <c r="V172" s="352">
        <v>0</v>
      </c>
      <c r="W172" s="495"/>
      <c r="X172" s="495"/>
      <c r="Y172" s="495"/>
      <c r="Z172" s="495"/>
      <c r="AA172" s="495"/>
      <c r="AB172" s="495"/>
    </row>
    <row r="173" spans="1:28" x14ac:dyDescent="0.25">
      <c r="A173" s="517" t="s">
        <v>482</v>
      </c>
      <c r="B173" s="440" t="s">
        <v>2174</v>
      </c>
      <c r="C173" s="519" t="s">
        <v>371</v>
      </c>
      <c r="D173" s="520" t="s">
        <v>1937</v>
      </c>
      <c r="E173" s="521" t="s">
        <v>2175</v>
      </c>
      <c r="F173" s="364" t="s">
        <v>198</v>
      </c>
      <c r="G173" s="4" t="s">
        <v>199</v>
      </c>
      <c r="H173" s="4" t="s">
        <v>1477</v>
      </c>
      <c r="I173" s="496">
        <v>2011</v>
      </c>
      <c r="J173" s="496">
        <v>38</v>
      </c>
      <c r="K173" s="496" t="s">
        <v>70</v>
      </c>
      <c r="L173" s="496" t="s">
        <v>47</v>
      </c>
      <c r="M173" s="496" t="s">
        <v>42</v>
      </c>
      <c r="N173" s="496" t="s">
        <v>31</v>
      </c>
      <c r="O173" s="496" t="s">
        <v>39</v>
      </c>
      <c r="P173" s="352">
        <v>21.758794478230371</v>
      </c>
      <c r="Q173" s="352">
        <v>0.7289841961466641</v>
      </c>
      <c r="R173" s="352">
        <v>1.8907952007234656</v>
      </c>
      <c r="S173" s="352">
        <v>4.9568448387139398E-2</v>
      </c>
      <c r="T173" s="352">
        <v>3.3050485367353756E-2</v>
      </c>
      <c r="U173" s="352">
        <v>3.1021420153518289E-2</v>
      </c>
      <c r="V173" s="352">
        <v>0</v>
      </c>
      <c r="W173" s="495"/>
      <c r="X173" s="495"/>
      <c r="Y173" s="495"/>
      <c r="Z173" s="495"/>
      <c r="AA173" s="495"/>
      <c r="AB173" s="495"/>
    </row>
    <row r="174" spans="1:28" x14ac:dyDescent="0.25">
      <c r="A174" s="517" t="s">
        <v>482</v>
      </c>
      <c r="B174" s="440" t="s">
        <v>2174</v>
      </c>
      <c r="C174" s="519" t="s">
        <v>371</v>
      </c>
      <c r="D174" s="520" t="s">
        <v>1937</v>
      </c>
      <c r="E174" s="521" t="s">
        <v>2175</v>
      </c>
      <c r="F174" s="364" t="s">
        <v>198</v>
      </c>
      <c r="G174" s="4" t="s">
        <v>199</v>
      </c>
      <c r="H174" s="4" t="s">
        <v>1477</v>
      </c>
      <c r="I174" s="496">
        <v>2011</v>
      </c>
      <c r="J174" s="496">
        <v>39</v>
      </c>
      <c r="K174" s="496" t="s">
        <v>71</v>
      </c>
      <c r="L174" s="496" t="s">
        <v>47</v>
      </c>
      <c r="M174" s="496" t="s">
        <v>42</v>
      </c>
      <c r="N174" s="496" t="s">
        <v>31</v>
      </c>
      <c r="O174" s="496" t="s">
        <v>39</v>
      </c>
      <c r="P174" s="352">
        <v>0.69035447782643278</v>
      </c>
      <c r="Q174" s="352">
        <v>2.3128924084861169E-2</v>
      </c>
      <c r="R174" s="352">
        <v>5.9990407195740419E-2</v>
      </c>
      <c r="S174" s="352">
        <v>1.5726884898918901E-3</v>
      </c>
      <c r="T174" s="352">
        <v>1.0486133168446598E-3</v>
      </c>
      <c r="U174" s="352">
        <v>9.8423502940672984E-4</v>
      </c>
      <c r="V174" s="352">
        <v>0</v>
      </c>
      <c r="W174" s="495"/>
      <c r="X174" s="495"/>
      <c r="Y174" s="495"/>
      <c r="Z174" s="495"/>
      <c r="AA174" s="495"/>
      <c r="AB174" s="495"/>
    </row>
    <row r="175" spans="1:28" x14ac:dyDescent="0.25">
      <c r="A175" s="517" t="s">
        <v>482</v>
      </c>
      <c r="B175" s="440" t="s">
        <v>2174</v>
      </c>
      <c r="C175" s="519" t="s">
        <v>371</v>
      </c>
      <c r="D175" s="520" t="s">
        <v>1937</v>
      </c>
      <c r="E175" s="521" t="s">
        <v>2175</v>
      </c>
      <c r="F175" s="364" t="s">
        <v>198</v>
      </c>
      <c r="G175" s="4" t="s">
        <v>199</v>
      </c>
      <c r="H175" s="4" t="s">
        <v>1477</v>
      </c>
      <c r="I175" s="496">
        <v>2011</v>
      </c>
      <c r="J175" s="496">
        <v>40</v>
      </c>
      <c r="K175" s="496" t="s">
        <v>72</v>
      </c>
      <c r="L175" s="496" t="s">
        <v>73</v>
      </c>
      <c r="M175" s="496" t="s">
        <v>42</v>
      </c>
      <c r="N175" s="496" t="s">
        <v>31</v>
      </c>
      <c r="O175" s="496" t="s">
        <v>39</v>
      </c>
      <c r="P175" s="352">
        <v>1.5322501818475589</v>
      </c>
      <c r="Q175" s="352">
        <v>5.1334928716885844E-2</v>
      </c>
      <c r="R175" s="352">
        <v>0.13314943976979338</v>
      </c>
      <c r="S175" s="352">
        <v>3.4906010404721997E-3</v>
      </c>
      <c r="T175" s="352">
        <v>2.3274090768209002E-3</v>
      </c>
      <c r="U175" s="352">
        <v>2.1845219732621497E-3</v>
      </c>
      <c r="V175" s="352">
        <v>0</v>
      </c>
      <c r="W175" s="495"/>
      <c r="X175" s="495"/>
      <c r="Y175" s="495"/>
      <c r="Z175" s="495"/>
      <c r="AA175" s="495"/>
      <c r="AB175" s="495"/>
    </row>
    <row r="176" spans="1:28" x14ac:dyDescent="0.25">
      <c r="A176" s="517" t="s">
        <v>482</v>
      </c>
      <c r="B176" s="440" t="s">
        <v>2174</v>
      </c>
      <c r="C176" s="519" t="s">
        <v>371</v>
      </c>
      <c r="D176" s="520" t="s">
        <v>1937</v>
      </c>
      <c r="E176" s="521" t="s">
        <v>2175</v>
      </c>
      <c r="F176" s="364" t="s">
        <v>198</v>
      </c>
      <c r="G176" s="4" t="s">
        <v>199</v>
      </c>
      <c r="H176" s="4" t="s">
        <v>1477</v>
      </c>
      <c r="I176" s="496">
        <v>2011</v>
      </c>
      <c r="J176" s="496">
        <v>41</v>
      </c>
      <c r="K176" s="496" t="s">
        <v>208</v>
      </c>
      <c r="L176" s="496" t="s">
        <v>57</v>
      </c>
      <c r="M176" s="496" t="s">
        <v>42</v>
      </c>
      <c r="N176" s="496" t="s">
        <v>85</v>
      </c>
      <c r="O176" s="496" t="s">
        <v>39</v>
      </c>
      <c r="P176" s="352">
        <v>8.4658596589262974E-2</v>
      </c>
      <c r="Q176" s="352">
        <v>2.9772359241129298E-3</v>
      </c>
      <c r="R176" s="352">
        <v>8.9598189153664107E-3</v>
      </c>
      <c r="S176" s="352">
        <v>1.9652116265810997E-4</v>
      </c>
      <c r="T176" s="352">
        <v>2.0661502732377998E-4</v>
      </c>
      <c r="U176" s="352">
        <v>1.9640211303663E-4</v>
      </c>
      <c r="V176" s="352">
        <v>0</v>
      </c>
      <c r="W176" s="495"/>
      <c r="X176" s="495"/>
      <c r="Y176" s="495"/>
      <c r="Z176" s="495"/>
      <c r="AA176" s="495"/>
      <c r="AB176" s="495"/>
    </row>
    <row r="177" spans="1:28" x14ac:dyDescent="0.25">
      <c r="A177" s="517" t="s">
        <v>482</v>
      </c>
      <c r="B177" s="440" t="s">
        <v>2174</v>
      </c>
      <c r="C177" s="519" t="s">
        <v>371</v>
      </c>
      <c r="D177" s="520" t="s">
        <v>1937</v>
      </c>
      <c r="E177" s="521" t="s">
        <v>2175</v>
      </c>
      <c r="F177" s="364" t="s">
        <v>198</v>
      </c>
      <c r="G177" s="4" t="s">
        <v>199</v>
      </c>
      <c r="H177" s="4" t="s">
        <v>1477</v>
      </c>
      <c r="I177" s="496">
        <v>2011</v>
      </c>
      <c r="J177" s="496">
        <v>42</v>
      </c>
      <c r="K177" s="496" t="s">
        <v>97</v>
      </c>
      <c r="L177" s="496" t="s">
        <v>98</v>
      </c>
      <c r="M177" s="496" t="s">
        <v>42</v>
      </c>
      <c r="N177" s="496" t="s">
        <v>96</v>
      </c>
      <c r="O177" s="496" t="s">
        <v>39</v>
      </c>
      <c r="P177" s="352">
        <v>0.13049383403508963</v>
      </c>
      <c r="Q177" s="352">
        <v>4.3719308998451901E-3</v>
      </c>
      <c r="R177" s="352">
        <v>1.1339650611156981E-2</v>
      </c>
      <c r="S177" s="352">
        <v>2.9727682563734996E-4</v>
      </c>
      <c r="T177" s="352">
        <v>1.9821321051895999E-4</v>
      </c>
      <c r="U177" s="352">
        <v>1.8604479596786999E-4</v>
      </c>
      <c r="V177" s="352">
        <v>0</v>
      </c>
      <c r="W177" s="495"/>
      <c r="X177" s="495"/>
      <c r="Y177" s="495"/>
      <c r="Z177" s="495"/>
      <c r="AA177" s="495"/>
      <c r="AB177" s="495"/>
    </row>
    <row r="178" spans="1:28" x14ac:dyDescent="0.25">
      <c r="A178" s="517" t="s">
        <v>482</v>
      </c>
      <c r="B178" s="440" t="s">
        <v>2174</v>
      </c>
      <c r="C178" s="519" t="s">
        <v>371</v>
      </c>
      <c r="D178" s="520" t="s">
        <v>1937</v>
      </c>
      <c r="E178" s="521" t="s">
        <v>2175</v>
      </c>
      <c r="F178" s="364" t="s">
        <v>198</v>
      </c>
      <c r="G178" s="4" t="s">
        <v>199</v>
      </c>
      <c r="H178" s="4" t="s">
        <v>1477</v>
      </c>
      <c r="I178" s="496">
        <v>2011</v>
      </c>
      <c r="J178" s="496">
        <v>43</v>
      </c>
      <c r="K178" s="496" t="s">
        <v>112</v>
      </c>
      <c r="L178" s="496" t="s">
        <v>1559</v>
      </c>
      <c r="M178" s="496" t="s">
        <v>42</v>
      </c>
      <c r="N178" s="496" t="s">
        <v>31</v>
      </c>
      <c r="O178" s="496" t="s">
        <v>39</v>
      </c>
      <c r="P178" s="352">
        <v>0.16837914058376297</v>
      </c>
      <c r="Q178" s="352">
        <v>5.6412004854804101E-3</v>
      </c>
      <c r="R178" s="352">
        <v>1.4631806955735118E-2</v>
      </c>
      <c r="S178" s="352">
        <v>3.8358228965379996E-4</v>
      </c>
      <c r="T178" s="352">
        <v>2.5575937245751003E-4</v>
      </c>
      <c r="U178" s="352">
        <v>2.4005694784655997E-4</v>
      </c>
      <c r="V178" s="352">
        <v>0</v>
      </c>
      <c r="W178" s="495"/>
      <c r="X178" s="495"/>
      <c r="Y178" s="495"/>
      <c r="Z178" s="495"/>
      <c r="AA178" s="495"/>
      <c r="AB178" s="495"/>
    </row>
    <row r="179" spans="1:28" x14ac:dyDescent="0.25">
      <c r="A179" s="517" t="s">
        <v>482</v>
      </c>
      <c r="B179" s="440" t="s">
        <v>2174</v>
      </c>
      <c r="C179" s="519" t="s">
        <v>371</v>
      </c>
      <c r="D179" s="520" t="s">
        <v>1937</v>
      </c>
      <c r="E179" s="521" t="s">
        <v>2175</v>
      </c>
      <c r="F179" s="364" t="s">
        <v>198</v>
      </c>
      <c r="G179" s="4" t="s">
        <v>199</v>
      </c>
      <c r="H179" s="4" t="s">
        <v>1477</v>
      </c>
      <c r="I179" s="496">
        <v>2011</v>
      </c>
      <c r="J179" s="496">
        <v>44</v>
      </c>
      <c r="K179" s="496" t="s">
        <v>177</v>
      </c>
      <c r="L179" s="496" t="s">
        <v>162</v>
      </c>
      <c r="M179" s="496" t="s">
        <v>42</v>
      </c>
      <c r="N179" s="496" t="s">
        <v>96</v>
      </c>
      <c r="O179" s="496" t="s">
        <v>39</v>
      </c>
      <c r="P179" s="352">
        <v>4.3020870486943581</v>
      </c>
      <c r="Q179" s="352">
        <v>0.14413268447433333</v>
      </c>
      <c r="R179" s="352">
        <v>0.37384265713684373</v>
      </c>
      <c r="S179" s="352">
        <v>9.8005330122111385E-3</v>
      </c>
      <c r="T179" s="352">
        <v>6.5346480530842294E-3</v>
      </c>
      <c r="U179" s="352">
        <v>6.133467363366279E-3</v>
      </c>
      <c r="V179" s="352">
        <v>0</v>
      </c>
      <c r="W179" s="495"/>
      <c r="X179" s="495"/>
      <c r="Y179" s="495"/>
      <c r="Z179" s="495"/>
      <c r="AA179" s="495"/>
      <c r="AB179" s="495"/>
    </row>
    <row r="180" spans="1:28" x14ac:dyDescent="0.25">
      <c r="A180" s="517" t="s">
        <v>482</v>
      </c>
      <c r="B180" s="440" t="s">
        <v>2174</v>
      </c>
      <c r="C180" s="519" t="s">
        <v>371</v>
      </c>
      <c r="D180" s="520" t="s">
        <v>1937</v>
      </c>
      <c r="E180" s="521" t="s">
        <v>2175</v>
      </c>
      <c r="F180" s="364" t="s">
        <v>198</v>
      </c>
      <c r="G180" s="4" t="s">
        <v>199</v>
      </c>
      <c r="H180" s="4" t="s">
        <v>1477</v>
      </c>
      <c r="I180" s="496">
        <v>2011</v>
      </c>
      <c r="J180" s="496">
        <v>45</v>
      </c>
      <c r="K180" s="496" t="s">
        <v>155</v>
      </c>
      <c r="L180" s="496" t="s">
        <v>156</v>
      </c>
      <c r="M180" s="496" t="s">
        <v>42</v>
      </c>
      <c r="N180" s="496" t="s">
        <v>96</v>
      </c>
      <c r="O180" s="496" t="s">
        <v>39</v>
      </c>
      <c r="P180" s="352">
        <v>6.4952253584630553</v>
      </c>
      <c r="Q180" s="352">
        <v>0.21760932710844788</v>
      </c>
      <c r="R180" s="352">
        <v>0.56442193744419944</v>
      </c>
      <c r="S180" s="352">
        <v>1.4796695090730162E-2</v>
      </c>
      <c r="T180" s="352">
        <v>9.8659121983185501E-3</v>
      </c>
      <c r="U180" s="352">
        <v>9.2602152820110608E-3</v>
      </c>
      <c r="V180" s="352">
        <v>0</v>
      </c>
      <c r="W180" s="495"/>
      <c r="X180" s="495"/>
      <c r="Y180" s="495"/>
      <c r="Z180" s="495"/>
      <c r="AA180" s="495"/>
      <c r="AB180" s="495"/>
    </row>
    <row r="181" spans="1:28" x14ac:dyDescent="0.25">
      <c r="A181" s="517" t="s">
        <v>482</v>
      </c>
      <c r="B181" s="440" t="s">
        <v>2174</v>
      </c>
      <c r="C181" s="519" t="s">
        <v>371</v>
      </c>
      <c r="D181" s="520" t="s">
        <v>1937</v>
      </c>
      <c r="E181" s="521" t="s">
        <v>2175</v>
      </c>
      <c r="F181" s="364" t="s">
        <v>198</v>
      </c>
      <c r="G181" s="4" t="s">
        <v>199</v>
      </c>
      <c r="H181" s="4" t="s">
        <v>1477</v>
      </c>
      <c r="I181" s="496">
        <v>2011</v>
      </c>
      <c r="J181" s="496">
        <v>46</v>
      </c>
      <c r="K181" s="496" t="s">
        <v>157</v>
      </c>
      <c r="L181" s="496" t="s">
        <v>158</v>
      </c>
      <c r="M181" s="496" t="s">
        <v>42</v>
      </c>
      <c r="N181" s="496" t="s">
        <v>96</v>
      </c>
      <c r="O181" s="496" t="s">
        <v>39</v>
      </c>
      <c r="P181" s="352">
        <v>2.44392889384445E-3</v>
      </c>
      <c r="Q181" s="352">
        <v>7.8654982600526006E-4</v>
      </c>
      <c r="R181" s="352">
        <v>9.6408158195713089E-3</v>
      </c>
      <c r="S181" s="352">
        <v>2.8258852743159996E-5</v>
      </c>
      <c r="T181" s="352">
        <v>5.7987196693680995E-4</v>
      </c>
      <c r="U181" s="352">
        <v>5.6247639215369993E-4</v>
      </c>
      <c r="V181" s="352">
        <v>0</v>
      </c>
      <c r="W181" s="495"/>
      <c r="X181" s="495"/>
      <c r="Y181" s="495"/>
      <c r="Z181" s="495"/>
      <c r="AA181" s="495"/>
      <c r="AB181" s="495"/>
    </row>
    <row r="182" spans="1:28" x14ac:dyDescent="0.25">
      <c r="A182" s="517" t="s">
        <v>482</v>
      </c>
      <c r="B182" s="440" t="s">
        <v>2174</v>
      </c>
      <c r="C182" s="519" t="s">
        <v>371</v>
      </c>
      <c r="D182" s="520" t="s">
        <v>1937</v>
      </c>
      <c r="E182" s="521" t="s">
        <v>2175</v>
      </c>
      <c r="F182" s="364" t="s">
        <v>198</v>
      </c>
      <c r="G182" s="4" t="s">
        <v>199</v>
      </c>
      <c r="H182" s="4" t="s">
        <v>1477</v>
      </c>
      <c r="I182" s="496">
        <v>2011</v>
      </c>
      <c r="J182" s="496">
        <v>47</v>
      </c>
      <c r="K182" s="496" t="s">
        <v>159</v>
      </c>
      <c r="L182" s="496" t="s">
        <v>160</v>
      </c>
      <c r="M182" s="496" t="s">
        <v>42</v>
      </c>
      <c r="N182" s="496" t="s">
        <v>96</v>
      </c>
      <c r="O182" s="496" t="s">
        <v>39</v>
      </c>
      <c r="P182" s="352">
        <v>0.14297310147791095</v>
      </c>
      <c r="Q182" s="352">
        <v>4.7292881011227802E-3</v>
      </c>
      <c r="R182" s="352">
        <v>1.193519524029937E-2</v>
      </c>
      <c r="S182" s="352">
        <v>3.2359340585229004E-4</v>
      </c>
      <c r="T182" s="352">
        <v>2.0639456506177996E-4</v>
      </c>
      <c r="U182" s="352">
        <v>1.9337737080199E-4</v>
      </c>
      <c r="V182" s="352">
        <v>0</v>
      </c>
      <c r="W182" s="495"/>
      <c r="X182" s="495"/>
      <c r="Y182" s="495"/>
      <c r="Z182" s="495"/>
      <c r="AA182" s="495"/>
      <c r="AB182" s="495"/>
    </row>
    <row r="183" spans="1:28" x14ac:dyDescent="0.25">
      <c r="A183" s="517" t="s">
        <v>482</v>
      </c>
      <c r="B183" s="440" t="s">
        <v>2174</v>
      </c>
      <c r="C183" s="519" t="s">
        <v>371</v>
      </c>
      <c r="D183" s="520" t="s">
        <v>1937</v>
      </c>
      <c r="E183" s="521" t="s">
        <v>2175</v>
      </c>
      <c r="F183" s="364" t="s">
        <v>198</v>
      </c>
      <c r="G183" s="4" t="s">
        <v>199</v>
      </c>
      <c r="H183" s="4" t="s">
        <v>1477</v>
      </c>
      <c r="I183" s="496">
        <v>2011</v>
      </c>
      <c r="J183" s="496">
        <v>48</v>
      </c>
      <c r="K183" s="496" t="s">
        <v>163</v>
      </c>
      <c r="L183" s="496" t="s">
        <v>164</v>
      </c>
      <c r="M183" s="496" t="s">
        <v>42</v>
      </c>
      <c r="N183" s="496" t="s">
        <v>96</v>
      </c>
      <c r="O183" s="496" t="s">
        <v>39</v>
      </c>
      <c r="P183" s="352">
        <v>0.11774255474185619</v>
      </c>
      <c r="Q183" s="352">
        <v>3.8947083667181998E-3</v>
      </c>
      <c r="R183" s="352">
        <v>9.8289836671222389E-3</v>
      </c>
      <c r="S183" s="352">
        <v>2.6648927074904999E-4</v>
      </c>
      <c r="T183" s="352">
        <v>1.6997199475676E-4</v>
      </c>
      <c r="U183" s="352">
        <v>1.5925201726700998E-4</v>
      </c>
      <c r="V183" s="352">
        <v>0</v>
      </c>
      <c r="W183" s="495"/>
      <c r="X183" s="495"/>
      <c r="Y183" s="495"/>
      <c r="Z183" s="495"/>
      <c r="AA183" s="495"/>
      <c r="AB183" s="495"/>
    </row>
    <row r="184" spans="1:28" x14ac:dyDescent="0.25">
      <c r="A184" s="517" t="s">
        <v>482</v>
      </c>
      <c r="B184" s="440" t="s">
        <v>2174</v>
      </c>
      <c r="C184" s="519" t="s">
        <v>371</v>
      </c>
      <c r="D184" s="520" t="s">
        <v>1937</v>
      </c>
      <c r="E184" s="521" t="s">
        <v>2175</v>
      </c>
      <c r="F184" s="364" t="s">
        <v>198</v>
      </c>
      <c r="G184" s="4" t="s">
        <v>199</v>
      </c>
      <c r="H184" s="4" t="s">
        <v>1477</v>
      </c>
      <c r="I184" s="496">
        <v>2011</v>
      </c>
      <c r="J184" s="496">
        <v>49</v>
      </c>
      <c r="K184" s="496" t="s">
        <v>74</v>
      </c>
      <c r="L184" s="496" t="s">
        <v>52</v>
      </c>
      <c r="M184" s="496" t="s">
        <v>42</v>
      </c>
      <c r="N184" s="496" t="s">
        <v>31</v>
      </c>
      <c r="O184" s="496" t="s">
        <v>39</v>
      </c>
      <c r="P184" s="352">
        <v>12.641064000242361</v>
      </c>
      <c r="Q184" s="352">
        <v>0.42351316301661945</v>
      </c>
      <c r="R184" s="352">
        <v>1.098482876998484</v>
      </c>
      <c r="S184" s="352">
        <v>2.8797456379273029E-2</v>
      </c>
      <c r="T184" s="352">
        <v>1.9201123230305459E-2</v>
      </c>
      <c r="U184" s="352">
        <v>1.802231041308015E-2</v>
      </c>
      <c r="V184" s="352">
        <v>0</v>
      </c>
      <c r="W184" s="495"/>
      <c r="X184" s="495"/>
      <c r="Y184" s="495"/>
      <c r="Z184" s="495"/>
      <c r="AA184" s="495"/>
      <c r="AB184" s="495"/>
    </row>
    <row r="185" spans="1:28" x14ac:dyDescent="0.25">
      <c r="A185" s="517" t="s">
        <v>482</v>
      </c>
      <c r="B185" s="440" t="s">
        <v>2174</v>
      </c>
      <c r="C185" s="519" t="s">
        <v>371</v>
      </c>
      <c r="D185" s="520" t="s">
        <v>1937</v>
      </c>
      <c r="E185" s="521" t="s">
        <v>2175</v>
      </c>
      <c r="F185" s="364" t="s">
        <v>198</v>
      </c>
      <c r="G185" s="4" t="s">
        <v>199</v>
      </c>
      <c r="H185" s="4" t="s">
        <v>1477</v>
      </c>
      <c r="I185" s="496">
        <v>2011</v>
      </c>
      <c r="J185" s="496">
        <v>50</v>
      </c>
      <c r="K185" s="496" t="s">
        <v>166</v>
      </c>
      <c r="L185" s="496" t="s">
        <v>158</v>
      </c>
      <c r="M185" s="496" t="s">
        <v>42</v>
      </c>
      <c r="N185" s="496" t="s">
        <v>96</v>
      </c>
      <c r="O185" s="496" t="s">
        <v>39</v>
      </c>
      <c r="P185" s="352">
        <v>0.3315311892788072</v>
      </c>
      <c r="Q185" s="352">
        <v>1.0723691176553389E-2</v>
      </c>
      <c r="R185" s="352">
        <v>3.2479377877642754E-2</v>
      </c>
      <c r="S185" s="352">
        <v>6.0879220646597001E-4</v>
      </c>
      <c r="T185" s="352">
        <v>1.1805974592362001E-3</v>
      </c>
      <c r="U185" s="352">
        <v>1.1328343101739001E-3</v>
      </c>
      <c r="V185" s="352">
        <v>0</v>
      </c>
      <c r="W185" s="495"/>
      <c r="X185" s="495"/>
      <c r="Y185" s="495"/>
      <c r="Z185" s="495"/>
      <c r="AA185" s="495"/>
      <c r="AB185" s="495"/>
    </row>
    <row r="186" spans="1:28" x14ac:dyDescent="0.25">
      <c r="A186" s="517" t="s">
        <v>482</v>
      </c>
      <c r="B186" s="440" t="s">
        <v>2174</v>
      </c>
      <c r="C186" s="519" t="s">
        <v>371</v>
      </c>
      <c r="D186" s="520" t="s">
        <v>1937</v>
      </c>
      <c r="E186" s="521" t="s">
        <v>2175</v>
      </c>
      <c r="F186" s="364" t="s">
        <v>198</v>
      </c>
      <c r="G186" s="4" t="s">
        <v>199</v>
      </c>
      <c r="H186" s="4" t="s">
        <v>1477</v>
      </c>
      <c r="I186" s="496">
        <v>2011</v>
      </c>
      <c r="J186" s="496">
        <v>51</v>
      </c>
      <c r="K186" s="496" t="s">
        <v>167</v>
      </c>
      <c r="L186" s="496" t="s">
        <v>168</v>
      </c>
      <c r="M186" s="496" t="s">
        <v>42</v>
      </c>
      <c r="N186" s="496" t="s">
        <v>96</v>
      </c>
      <c r="O186" s="496" t="s">
        <v>39</v>
      </c>
      <c r="P186" s="352">
        <v>1.6215458251275241</v>
      </c>
      <c r="Q186" s="352">
        <v>5.2478923929073482E-2</v>
      </c>
      <c r="R186" s="352">
        <v>0.15923778973493183</v>
      </c>
      <c r="S186" s="352">
        <v>2.9786083016938802E-3</v>
      </c>
      <c r="T186" s="352">
        <v>5.7973946911734795E-3</v>
      </c>
      <c r="U186" s="352">
        <v>5.5630951152990504E-3</v>
      </c>
      <c r="V186" s="352">
        <v>0</v>
      </c>
      <c r="W186" s="495"/>
      <c r="X186" s="495"/>
      <c r="Y186" s="495"/>
      <c r="Z186" s="495"/>
      <c r="AA186" s="495"/>
      <c r="AB186" s="495"/>
    </row>
    <row r="187" spans="1:28" x14ac:dyDescent="0.25">
      <c r="A187" s="517" t="s">
        <v>482</v>
      </c>
      <c r="B187" s="440" t="s">
        <v>2174</v>
      </c>
      <c r="C187" s="519" t="s">
        <v>371</v>
      </c>
      <c r="D187" s="520" t="s">
        <v>1937</v>
      </c>
      <c r="E187" s="521" t="s">
        <v>2175</v>
      </c>
      <c r="F187" s="364" t="s">
        <v>198</v>
      </c>
      <c r="G187" s="4" t="s">
        <v>199</v>
      </c>
      <c r="H187" s="4" t="s">
        <v>1477</v>
      </c>
      <c r="I187" s="496">
        <v>2011</v>
      </c>
      <c r="J187" s="496">
        <v>52</v>
      </c>
      <c r="K187" s="496" t="s">
        <v>77</v>
      </c>
      <c r="L187" s="496" t="s">
        <v>49</v>
      </c>
      <c r="M187" s="496" t="s">
        <v>42</v>
      </c>
      <c r="N187" s="496" t="s">
        <v>31</v>
      </c>
      <c r="O187" s="496" t="s">
        <v>39</v>
      </c>
      <c r="P187" s="352">
        <v>1.0229032812234249</v>
      </c>
      <c r="Q187" s="352">
        <v>3.4270296449131897E-2</v>
      </c>
      <c r="R187" s="352">
        <v>8.8888224610543701E-2</v>
      </c>
      <c r="S187" s="352">
        <v>2.3302640631138001E-3</v>
      </c>
      <c r="T187" s="352">
        <v>1.55373755385037E-3</v>
      </c>
      <c r="U187" s="352">
        <v>1.4583490446395198E-3</v>
      </c>
      <c r="V187" s="352">
        <v>0</v>
      </c>
      <c r="W187" s="495"/>
      <c r="X187" s="495"/>
      <c r="Y187" s="495"/>
      <c r="Z187" s="495"/>
      <c r="AA187" s="495"/>
      <c r="AB187" s="495"/>
    </row>
    <row r="188" spans="1:28" x14ac:dyDescent="0.25">
      <c r="A188" s="517" t="s">
        <v>482</v>
      </c>
      <c r="B188" s="440" t="s">
        <v>2174</v>
      </c>
      <c r="C188" s="519" t="s">
        <v>371</v>
      </c>
      <c r="D188" s="520" t="s">
        <v>1937</v>
      </c>
      <c r="E188" s="521" t="s">
        <v>2175</v>
      </c>
      <c r="F188" s="364" t="s">
        <v>198</v>
      </c>
      <c r="G188" s="4" t="s">
        <v>199</v>
      </c>
      <c r="H188" s="4" t="s">
        <v>1477</v>
      </c>
      <c r="I188" s="496">
        <v>2011</v>
      </c>
      <c r="J188" s="496">
        <v>53</v>
      </c>
      <c r="K188" s="496" t="s">
        <v>173</v>
      </c>
      <c r="L188" s="496" t="s">
        <v>174</v>
      </c>
      <c r="M188" s="496" t="s">
        <v>42</v>
      </c>
      <c r="N188" s="496" t="s">
        <v>96</v>
      </c>
      <c r="O188" s="496" t="s">
        <v>39</v>
      </c>
      <c r="P188" s="352">
        <v>4.3873092449309999E-5</v>
      </c>
      <c r="Q188" s="352">
        <v>1.9333438066090001E-5</v>
      </c>
      <c r="R188" s="352">
        <v>1.4760058672030999E-4</v>
      </c>
      <c r="S188" s="352">
        <v>7.2091159673999994E-7</v>
      </c>
      <c r="T188" s="352">
        <v>3.2352836948499998E-6</v>
      </c>
      <c r="U188" s="352">
        <v>3.1382802995700001E-6</v>
      </c>
      <c r="V188" s="352">
        <v>0</v>
      </c>
      <c r="W188" s="495"/>
      <c r="X188" s="495"/>
      <c r="Y188" s="495"/>
      <c r="Z188" s="495"/>
      <c r="AA188" s="495"/>
      <c r="AB188" s="495"/>
    </row>
    <row r="189" spans="1:28" x14ac:dyDescent="0.25">
      <c r="A189" s="517" t="s">
        <v>482</v>
      </c>
      <c r="B189" s="440" t="s">
        <v>2174</v>
      </c>
      <c r="C189" s="519" t="s">
        <v>371</v>
      </c>
      <c r="D189" s="520" t="s">
        <v>1937</v>
      </c>
      <c r="E189" s="521" t="s">
        <v>2175</v>
      </c>
      <c r="F189" s="364" t="s">
        <v>198</v>
      </c>
      <c r="G189" s="4" t="s">
        <v>199</v>
      </c>
      <c r="H189" s="4" t="s">
        <v>1477</v>
      </c>
      <c r="I189" s="496">
        <v>2011</v>
      </c>
      <c r="J189" s="496">
        <v>56</v>
      </c>
      <c r="K189" s="496" t="s">
        <v>206</v>
      </c>
      <c r="L189" s="496" t="s">
        <v>52</v>
      </c>
      <c r="M189" s="496" t="s">
        <v>42</v>
      </c>
      <c r="N189" s="496" t="s">
        <v>31</v>
      </c>
      <c r="O189" s="496" t="s">
        <v>39</v>
      </c>
      <c r="P189" s="352">
        <v>6.8810073852931302</v>
      </c>
      <c r="Q189" s="352">
        <v>0.22229269181808475</v>
      </c>
      <c r="R189" s="352">
        <v>0.58811401253573592</v>
      </c>
      <c r="S189" s="352">
        <v>1.5531165116583159E-2</v>
      </c>
      <c r="T189" s="352">
        <v>1.435664249497637E-2</v>
      </c>
      <c r="U189" s="352">
        <v>1.3598532300769108E-2</v>
      </c>
      <c r="V189" s="352">
        <v>0</v>
      </c>
      <c r="W189" s="495"/>
      <c r="X189" s="495"/>
      <c r="Y189" s="495"/>
      <c r="Z189" s="495"/>
      <c r="AA189" s="495"/>
      <c r="AB189" s="495"/>
    </row>
    <row r="190" spans="1:28" x14ac:dyDescent="0.25">
      <c r="A190" s="517" t="s">
        <v>482</v>
      </c>
      <c r="B190" s="440" t="s">
        <v>2174</v>
      </c>
      <c r="C190" s="519" t="s">
        <v>371</v>
      </c>
      <c r="D190" s="520" t="s">
        <v>1937</v>
      </c>
      <c r="E190" s="521" t="s">
        <v>2175</v>
      </c>
      <c r="F190" s="364" t="s">
        <v>198</v>
      </c>
      <c r="G190" s="4" t="s">
        <v>199</v>
      </c>
      <c r="H190" s="4" t="s">
        <v>1477</v>
      </c>
      <c r="I190" s="496">
        <v>2011</v>
      </c>
      <c r="J190" s="496">
        <v>23</v>
      </c>
      <c r="K190" s="496" t="s">
        <v>99</v>
      </c>
      <c r="L190" s="496" t="s">
        <v>100</v>
      </c>
      <c r="M190" s="496" t="s">
        <v>42</v>
      </c>
      <c r="N190" s="496" t="s">
        <v>96</v>
      </c>
      <c r="O190" s="496" t="s">
        <v>39</v>
      </c>
      <c r="P190" s="352">
        <v>2.1058996190763998E-4</v>
      </c>
      <c r="Q190" s="352">
        <v>9.2798077632349986E-5</v>
      </c>
      <c r="R190" s="352">
        <v>7.0848083209712996E-4</v>
      </c>
      <c r="S190" s="352">
        <v>3.4612575133999996E-6</v>
      </c>
      <c r="T190" s="352">
        <v>1.5530464046590002E-5</v>
      </c>
      <c r="U190" s="352">
        <v>1.506528867377E-5</v>
      </c>
      <c r="V190" s="352">
        <v>0</v>
      </c>
      <c r="W190" s="495"/>
      <c r="X190" s="495"/>
      <c r="Y190" s="495"/>
      <c r="Z190" s="495"/>
      <c r="AA190" s="495"/>
      <c r="AB190" s="495"/>
    </row>
    <row r="191" spans="1:28" x14ac:dyDescent="0.25">
      <c r="A191" s="517" t="s">
        <v>482</v>
      </c>
      <c r="B191" s="440" t="s">
        <v>2174</v>
      </c>
      <c r="C191" s="519" t="s">
        <v>371</v>
      </c>
      <c r="D191" s="520" t="s">
        <v>1937</v>
      </c>
      <c r="E191" s="521" t="s">
        <v>2175</v>
      </c>
      <c r="F191" s="364" t="s">
        <v>198</v>
      </c>
      <c r="G191" s="4" t="s">
        <v>199</v>
      </c>
      <c r="H191" s="4" t="s">
        <v>1477</v>
      </c>
      <c r="I191" s="496">
        <v>2011</v>
      </c>
      <c r="J191" s="496">
        <v>1</v>
      </c>
      <c r="K191" s="496" t="s">
        <v>94</v>
      </c>
      <c r="L191" s="496" t="s">
        <v>95</v>
      </c>
      <c r="M191" s="496" t="s">
        <v>42</v>
      </c>
      <c r="N191" s="496" t="s">
        <v>96</v>
      </c>
      <c r="O191" s="496" t="s">
        <v>39</v>
      </c>
      <c r="P191" s="352">
        <v>4.6805798303432858E-2</v>
      </c>
      <c r="Q191" s="352">
        <v>1.5089759984851998E-3</v>
      </c>
      <c r="R191" s="352">
        <v>4.5189946609575302E-3</v>
      </c>
      <c r="S191" s="352">
        <v>8.5781866144199993E-5</v>
      </c>
      <c r="T191" s="352">
        <v>1.6263941992263999E-4</v>
      </c>
      <c r="U191" s="352">
        <v>1.5601673357215997E-4</v>
      </c>
      <c r="V191" s="352">
        <v>0</v>
      </c>
      <c r="W191" s="495"/>
      <c r="X191" s="495"/>
      <c r="Y191" s="495"/>
      <c r="Z191" s="495"/>
      <c r="AA191" s="495"/>
      <c r="AB191" s="495"/>
    </row>
    <row r="192" spans="1:28" x14ac:dyDescent="0.25">
      <c r="A192" s="517" t="s">
        <v>482</v>
      </c>
      <c r="B192" s="440" t="s">
        <v>2174</v>
      </c>
      <c r="C192" s="519" t="s">
        <v>371</v>
      </c>
      <c r="D192" s="520" t="s">
        <v>1937</v>
      </c>
      <c r="E192" s="521" t="s">
        <v>2175</v>
      </c>
      <c r="F192" s="364" t="s">
        <v>198</v>
      </c>
      <c r="G192" s="4" t="s">
        <v>199</v>
      </c>
      <c r="H192" s="4" t="s">
        <v>1477</v>
      </c>
      <c r="I192" s="496">
        <v>2011</v>
      </c>
      <c r="J192" s="496">
        <v>2</v>
      </c>
      <c r="K192" s="496" t="s">
        <v>1528</v>
      </c>
      <c r="L192" s="496" t="s">
        <v>87</v>
      </c>
      <c r="M192" s="496" t="s">
        <v>30</v>
      </c>
      <c r="N192" s="496" t="s">
        <v>85</v>
      </c>
      <c r="O192" s="496" t="s">
        <v>39</v>
      </c>
      <c r="P192" s="352">
        <v>0.16935494072702559</v>
      </c>
      <c r="Q192" s="352">
        <v>5.5702127394277193E-3</v>
      </c>
      <c r="R192" s="352">
        <v>1.5738316969514912E-2</v>
      </c>
      <c r="S192" s="352">
        <v>3.8537134090992997E-4</v>
      </c>
      <c r="T192" s="352">
        <v>4.1975683991406996E-4</v>
      </c>
      <c r="U192" s="352">
        <v>3.9908409360632995E-4</v>
      </c>
      <c r="V192" s="352">
        <v>0</v>
      </c>
      <c r="W192" s="495"/>
      <c r="X192" s="495"/>
      <c r="Y192" s="495"/>
      <c r="Z192" s="495"/>
      <c r="AA192" s="495"/>
      <c r="AB192" s="495"/>
    </row>
    <row r="193" spans="1:28" x14ac:dyDescent="0.25">
      <c r="A193" s="517" t="s">
        <v>482</v>
      </c>
      <c r="B193" s="440" t="s">
        <v>2174</v>
      </c>
      <c r="C193" s="519" t="s">
        <v>371</v>
      </c>
      <c r="D193" s="520" t="s">
        <v>1937</v>
      </c>
      <c r="E193" s="521" t="s">
        <v>2175</v>
      </c>
      <c r="F193" s="364" t="s">
        <v>198</v>
      </c>
      <c r="G193" s="4" t="s">
        <v>199</v>
      </c>
      <c r="H193" s="4" t="s">
        <v>1477</v>
      </c>
      <c r="I193" s="496">
        <v>2011</v>
      </c>
      <c r="J193" s="496">
        <v>3</v>
      </c>
      <c r="K193" s="496" t="s">
        <v>207</v>
      </c>
      <c r="L193" s="496" t="s">
        <v>1561</v>
      </c>
      <c r="M193" s="496" t="s">
        <v>42</v>
      </c>
      <c r="N193" s="496" t="s">
        <v>31</v>
      </c>
      <c r="O193" s="496" t="s">
        <v>39</v>
      </c>
      <c r="P193" s="352">
        <v>9.3840682250243848E-2</v>
      </c>
      <c r="Q193" s="352">
        <v>2.9467250493634399E-3</v>
      </c>
      <c r="R193" s="352">
        <v>7.1387653572844894E-3</v>
      </c>
      <c r="S193" s="352">
        <v>2.0991975663115997E-4</v>
      </c>
      <c r="T193" s="352">
        <v>1.5598366423285999E-4</v>
      </c>
      <c r="U193" s="352">
        <v>1.4680471795448999E-4</v>
      </c>
      <c r="V193" s="352">
        <v>0</v>
      </c>
      <c r="W193" s="495"/>
      <c r="X193" s="495"/>
      <c r="Y193" s="495"/>
      <c r="Z193" s="495"/>
      <c r="AA193" s="495"/>
      <c r="AB193" s="495"/>
    </row>
    <row r="194" spans="1:28" x14ac:dyDescent="0.25">
      <c r="A194" s="517" t="s">
        <v>482</v>
      </c>
      <c r="B194" s="440" t="s">
        <v>2174</v>
      </c>
      <c r="C194" s="519" t="s">
        <v>371</v>
      </c>
      <c r="D194" s="520" t="s">
        <v>1937</v>
      </c>
      <c r="E194" s="521" t="s">
        <v>2175</v>
      </c>
      <c r="F194" s="364" t="s">
        <v>198</v>
      </c>
      <c r="G194" s="4" t="s">
        <v>199</v>
      </c>
      <c r="H194" s="4" t="s">
        <v>1477</v>
      </c>
      <c r="I194" s="496">
        <v>2011</v>
      </c>
      <c r="J194" s="496">
        <v>4</v>
      </c>
      <c r="K194" s="496" t="s">
        <v>153</v>
      </c>
      <c r="L194" s="496" t="s">
        <v>154</v>
      </c>
      <c r="M194" s="496" t="s">
        <v>30</v>
      </c>
      <c r="N194" s="496" t="s">
        <v>96</v>
      </c>
      <c r="O194" s="496" t="s">
        <v>39</v>
      </c>
      <c r="P194" s="352">
        <v>4.5995856329118089E-2</v>
      </c>
      <c r="Q194" s="352">
        <v>1.5256991633692098E-3</v>
      </c>
      <c r="R194" s="352">
        <v>4.7090320284902199E-3</v>
      </c>
      <c r="S194" s="352">
        <v>1.0548347618782999E-4</v>
      </c>
      <c r="T194" s="352">
        <v>1.5831946189874999E-4</v>
      </c>
      <c r="U194" s="352">
        <v>1.5137930989099E-4</v>
      </c>
      <c r="V194" s="352">
        <v>0</v>
      </c>
      <c r="W194" s="495"/>
      <c r="X194" s="495"/>
      <c r="Y194" s="495"/>
      <c r="Z194" s="495"/>
      <c r="AA194" s="495"/>
      <c r="AB194" s="495"/>
    </row>
    <row r="195" spans="1:28" x14ac:dyDescent="0.25">
      <c r="A195" s="517" t="s">
        <v>482</v>
      </c>
      <c r="B195" s="440" t="s">
        <v>2174</v>
      </c>
      <c r="C195" s="519" t="s">
        <v>371</v>
      </c>
      <c r="D195" s="520" t="s">
        <v>1937</v>
      </c>
      <c r="E195" s="521" t="s">
        <v>2175</v>
      </c>
      <c r="F195" s="364" t="s">
        <v>198</v>
      </c>
      <c r="G195" s="4" t="s">
        <v>199</v>
      </c>
      <c r="H195" s="4" t="s">
        <v>1477</v>
      </c>
      <c r="I195" s="496">
        <v>2011</v>
      </c>
      <c r="J195" s="496">
        <v>6</v>
      </c>
      <c r="K195" s="496" t="s">
        <v>170</v>
      </c>
      <c r="L195" s="496" t="s">
        <v>171</v>
      </c>
      <c r="M195" s="496" t="s">
        <v>42</v>
      </c>
      <c r="N195" s="496" t="s">
        <v>96</v>
      </c>
      <c r="O195" s="496" t="s">
        <v>39</v>
      </c>
      <c r="P195" s="352">
        <v>1.9532164611962912</v>
      </c>
      <c r="Q195" s="352">
        <v>6.3218776091742784E-2</v>
      </c>
      <c r="R195" s="352">
        <v>0.19188564487319495</v>
      </c>
      <c r="S195" s="352">
        <v>3.5880475648988196E-3</v>
      </c>
      <c r="T195" s="352">
        <v>6.9878942129074102E-3</v>
      </c>
      <c r="U195" s="352">
        <v>6.7055305569830494E-3</v>
      </c>
      <c r="V195" s="352">
        <v>0</v>
      </c>
      <c r="W195" s="495"/>
      <c r="X195" s="495"/>
      <c r="Y195" s="495"/>
      <c r="Z195" s="495"/>
      <c r="AA195" s="495"/>
      <c r="AB195" s="495"/>
    </row>
    <row r="196" spans="1:28" ht="51.75" x14ac:dyDescent="0.25">
      <c r="A196" s="517" t="s">
        <v>482</v>
      </c>
      <c r="B196" s="440" t="s">
        <v>2174</v>
      </c>
      <c r="C196" s="519" t="s">
        <v>371</v>
      </c>
      <c r="D196" s="520" t="s">
        <v>1937</v>
      </c>
      <c r="E196" s="521" t="s">
        <v>2175</v>
      </c>
      <c r="F196" s="364" t="s">
        <v>196</v>
      </c>
      <c r="G196" s="4"/>
      <c r="H196" s="486" t="s">
        <v>197</v>
      </c>
      <c r="I196" s="496"/>
      <c r="J196" s="496">
        <v>1</v>
      </c>
      <c r="K196" s="496" t="s">
        <v>343</v>
      </c>
      <c r="L196" s="496" t="s">
        <v>194</v>
      </c>
      <c r="M196" s="496" t="s">
        <v>42</v>
      </c>
      <c r="N196" s="496" t="s">
        <v>195</v>
      </c>
      <c r="O196" s="496" t="s">
        <v>38</v>
      </c>
      <c r="P196" s="352">
        <v>2.7515123302302999E-3</v>
      </c>
      <c r="Q196" s="352">
        <v>1.8119242158124999E-4</v>
      </c>
      <c r="R196" s="352">
        <v>7.2649039427990993E-4</v>
      </c>
      <c r="S196" s="352">
        <v>1.5294459195119002E-4</v>
      </c>
      <c r="T196" s="352">
        <v>2.2211572896500001E-4</v>
      </c>
      <c r="U196" s="352">
        <v>2.2211572896500001E-4</v>
      </c>
      <c r="V196" s="352">
        <v>0</v>
      </c>
      <c r="W196" s="495"/>
      <c r="X196" s="495"/>
      <c r="Y196" s="495"/>
      <c r="Z196" s="495"/>
      <c r="AA196" s="495"/>
      <c r="AB196" s="495"/>
    </row>
    <row r="197" spans="1:28" ht="51.75" x14ac:dyDescent="0.25">
      <c r="A197" s="517" t="s">
        <v>482</v>
      </c>
      <c r="B197" s="440" t="s">
        <v>2174</v>
      </c>
      <c r="C197" s="519" t="s">
        <v>371</v>
      </c>
      <c r="D197" s="520" t="s">
        <v>1937</v>
      </c>
      <c r="E197" s="521" t="s">
        <v>2175</v>
      </c>
      <c r="F197" s="364" t="s">
        <v>196</v>
      </c>
      <c r="G197" s="4"/>
      <c r="H197" s="486" t="s">
        <v>197</v>
      </c>
      <c r="I197" s="496"/>
      <c r="J197" s="496">
        <v>2</v>
      </c>
      <c r="K197" s="496" t="s">
        <v>1522</v>
      </c>
      <c r="L197" s="496" t="s">
        <v>1552</v>
      </c>
      <c r="M197" s="496" t="s">
        <v>42</v>
      </c>
      <c r="N197" s="496" t="s">
        <v>195</v>
      </c>
      <c r="O197" s="496" t="s">
        <v>38</v>
      </c>
      <c r="P197" s="352">
        <v>9.1717040930632985E-4</v>
      </c>
      <c r="Q197" s="352">
        <v>6.0397841297519996E-5</v>
      </c>
      <c r="R197" s="352">
        <v>2.4216346475996998E-4</v>
      </c>
      <c r="S197" s="352">
        <v>5.0981898087499996E-5</v>
      </c>
      <c r="T197" s="352">
        <v>7.4038943758769998E-5</v>
      </c>
      <c r="U197" s="352">
        <v>7.4038943758769998E-5</v>
      </c>
      <c r="V197" s="352">
        <v>0</v>
      </c>
      <c r="W197" s="495"/>
      <c r="X197" s="495"/>
      <c r="Y197" s="495"/>
      <c r="Z197" s="495"/>
      <c r="AA197" s="495"/>
      <c r="AB197" s="495"/>
    </row>
    <row r="198" spans="1:28" ht="51.75" x14ac:dyDescent="0.25">
      <c r="A198" s="517" t="s">
        <v>482</v>
      </c>
      <c r="B198" s="440" t="s">
        <v>2174</v>
      </c>
      <c r="C198" s="519" t="s">
        <v>371</v>
      </c>
      <c r="D198" s="520" t="s">
        <v>1937</v>
      </c>
      <c r="E198" s="521" t="s">
        <v>2175</v>
      </c>
      <c r="F198" s="364" t="s">
        <v>196</v>
      </c>
      <c r="G198" s="4"/>
      <c r="H198" s="486" t="s">
        <v>197</v>
      </c>
      <c r="I198" s="496"/>
      <c r="J198" s="496">
        <v>3</v>
      </c>
      <c r="K198" s="496" t="s">
        <v>80</v>
      </c>
      <c r="L198" s="496" t="s">
        <v>81</v>
      </c>
      <c r="M198" s="496" t="s">
        <v>42</v>
      </c>
      <c r="N198" s="496" t="s">
        <v>82</v>
      </c>
      <c r="O198" s="496" t="s">
        <v>38</v>
      </c>
      <c r="P198" s="352">
        <v>1.3532854807174988</v>
      </c>
      <c r="Q198" s="352">
        <v>8.9116270774356507E-2</v>
      </c>
      <c r="R198" s="352">
        <v>0.35731219280449134</v>
      </c>
      <c r="S198" s="352">
        <v>7.5223248290941722E-2</v>
      </c>
      <c r="T198" s="352">
        <v>0.10924391973005626</v>
      </c>
      <c r="U198" s="352">
        <v>0.10924391973005626</v>
      </c>
      <c r="V198" s="352">
        <v>0</v>
      </c>
      <c r="W198" s="495"/>
      <c r="X198" s="495"/>
      <c r="Y198" s="495"/>
      <c r="Z198" s="495"/>
      <c r="AA198" s="495"/>
      <c r="AB198" s="495"/>
    </row>
    <row r="199" spans="1:28" ht="51.75" x14ac:dyDescent="0.25">
      <c r="A199" s="517" t="s">
        <v>482</v>
      </c>
      <c r="B199" s="440" t="s">
        <v>2174</v>
      </c>
      <c r="C199" s="519" t="s">
        <v>371</v>
      </c>
      <c r="D199" s="520" t="s">
        <v>1937</v>
      </c>
      <c r="E199" s="521" t="s">
        <v>2175</v>
      </c>
      <c r="F199" s="364" t="s">
        <v>196</v>
      </c>
      <c r="G199" s="4"/>
      <c r="H199" s="486" t="s">
        <v>197</v>
      </c>
      <c r="I199" s="496"/>
      <c r="J199" s="496">
        <v>5</v>
      </c>
      <c r="K199" s="496" t="s">
        <v>1590</v>
      </c>
      <c r="L199" s="496" t="s">
        <v>61</v>
      </c>
      <c r="M199" s="496" t="s">
        <v>42</v>
      </c>
      <c r="N199" s="496" t="s">
        <v>85</v>
      </c>
      <c r="O199" s="496" t="s">
        <v>38</v>
      </c>
      <c r="P199" s="352">
        <v>0.16585132138998226</v>
      </c>
      <c r="Q199" s="352">
        <v>1.8038288415518598E-2</v>
      </c>
      <c r="R199" s="352">
        <v>0.11793584282544206</v>
      </c>
      <c r="S199" s="352">
        <v>2.5711672553530469E-2</v>
      </c>
      <c r="T199" s="352">
        <v>2.3588690416082997E-2</v>
      </c>
      <c r="U199" s="352">
        <v>2.3588690416082997E-2</v>
      </c>
      <c r="V199" s="352">
        <v>0</v>
      </c>
      <c r="W199" s="495"/>
      <c r="X199" s="495"/>
      <c r="Y199" s="495"/>
      <c r="Z199" s="495"/>
      <c r="AA199" s="495"/>
      <c r="AB199" s="495"/>
    </row>
    <row r="200" spans="1:28" ht="51.75" x14ac:dyDescent="0.25">
      <c r="A200" s="517" t="s">
        <v>482</v>
      </c>
      <c r="B200" s="440" t="s">
        <v>2174</v>
      </c>
      <c r="C200" s="519" t="s">
        <v>371</v>
      </c>
      <c r="D200" s="520" t="s">
        <v>1937</v>
      </c>
      <c r="E200" s="521" t="s">
        <v>2175</v>
      </c>
      <c r="F200" s="364" t="s">
        <v>196</v>
      </c>
      <c r="G200" s="4"/>
      <c r="H200" s="486" t="s">
        <v>197</v>
      </c>
      <c r="I200" s="496"/>
      <c r="J200" s="496">
        <v>6</v>
      </c>
      <c r="K200" s="496" t="s">
        <v>185</v>
      </c>
      <c r="L200" s="496" t="s">
        <v>1554</v>
      </c>
      <c r="M200" s="496" t="s">
        <v>42</v>
      </c>
      <c r="N200" s="496" t="s">
        <v>85</v>
      </c>
      <c r="O200" s="496" t="s">
        <v>38</v>
      </c>
      <c r="P200" s="352">
        <v>1.2493508202635199E-3</v>
      </c>
      <c r="Q200" s="352">
        <v>1.358819151837E-4</v>
      </c>
      <c r="R200" s="352">
        <v>8.8840559567187997E-4</v>
      </c>
      <c r="S200" s="352">
        <v>1.9368491565748E-4</v>
      </c>
      <c r="T200" s="352">
        <v>1.7769258317200002E-4</v>
      </c>
      <c r="U200" s="352">
        <v>1.7769258317200002E-4</v>
      </c>
      <c r="V200" s="352">
        <v>0</v>
      </c>
      <c r="W200" s="495"/>
      <c r="X200" s="495"/>
      <c r="Y200" s="495"/>
      <c r="Z200" s="495"/>
      <c r="AA200" s="495"/>
      <c r="AB200" s="495"/>
    </row>
    <row r="201" spans="1:28" ht="51.75" x14ac:dyDescent="0.25">
      <c r="A201" s="517" t="s">
        <v>482</v>
      </c>
      <c r="B201" s="440" t="s">
        <v>2174</v>
      </c>
      <c r="C201" s="519" t="s">
        <v>371</v>
      </c>
      <c r="D201" s="520" t="s">
        <v>1937</v>
      </c>
      <c r="E201" s="521" t="s">
        <v>2175</v>
      </c>
      <c r="F201" s="364" t="s">
        <v>196</v>
      </c>
      <c r="G201" s="4"/>
      <c r="H201" s="486" t="s">
        <v>197</v>
      </c>
      <c r="I201" s="496"/>
      <c r="J201" s="496">
        <v>7</v>
      </c>
      <c r="K201" s="496" t="s">
        <v>64</v>
      </c>
      <c r="L201" s="496" t="s">
        <v>65</v>
      </c>
      <c r="M201" s="496" t="s">
        <v>42</v>
      </c>
      <c r="N201" s="496" t="s">
        <v>31</v>
      </c>
      <c r="O201" s="496" t="s">
        <v>38</v>
      </c>
      <c r="P201" s="352">
        <v>0.35761329795730834</v>
      </c>
      <c r="Q201" s="352">
        <v>7.5371627109446894E-3</v>
      </c>
      <c r="R201" s="352">
        <v>6.1288765674535228E-2</v>
      </c>
      <c r="S201" s="352">
        <v>1.149793810602774E-2</v>
      </c>
      <c r="T201" s="352">
        <v>1.0765208629733231E-2</v>
      </c>
      <c r="U201" s="352">
        <v>1.0765208629733231E-2</v>
      </c>
      <c r="V201" s="352">
        <v>0</v>
      </c>
      <c r="W201" s="495"/>
      <c r="X201" s="495"/>
      <c r="Y201" s="495"/>
      <c r="Z201" s="495"/>
      <c r="AA201" s="495"/>
      <c r="AB201" s="495"/>
    </row>
    <row r="202" spans="1:28" ht="51.75" x14ac:dyDescent="0.25">
      <c r="A202" s="517" t="s">
        <v>482</v>
      </c>
      <c r="B202" s="440" t="s">
        <v>2174</v>
      </c>
      <c r="C202" s="519" t="s">
        <v>371</v>
      </c>
      <c r="D202" s="520" t="s">
        <v>1937</v>
      </c>
      <c r="E202" s="521" t="s">
        <v>2175</v>
      </c>
      <c r="F202" s="364" t="s">
        <v>196</v>
      </c>
      <c r="G202" s="4"/>
      <c r="H202" s="486" t="s">
        <v>197</v>
      </c>
      <c r="I202" s="496"/>
      <c r="J202" s="496">
        <v>8</v>
      </c>
      <c r="K202" s="496" t="s">
        <v>66</v>
      </c>
      <c r="L202" s="496" t="s">
        <v>65</v>
      </c>
      <c r="M202" s="496" t="s">
        <v>30</v>
      </c>
      <c r="N202" s="496" t="s">
        <v>31</v>
      </c>
      <c r="O202" s="496" t="s">
        <v>38</v>
      </c>
      <c r="P202" s="352">
        <v>0.4309068069996248</v>
      </c>
      <c r="Q202" s="352">
        <v>9.0819175299298692E-3</v>
      </c>
      <c r="R202" s="352">
        <v>7.3850012009481228E-2</v>
      </c>
      <c r="S202" s="352">
        <v>1.3854461429168359E-2</v>
      </c>
      <c r="T202" s="352">
        <v>1.2971558571555998E-2</v>
      </c>
      <c r="U202" s="352">
        <v>1.2971558571555998E-2</v>
      </c>
      <c r="V202" s="352">
        <v>0</v>
      </c>
      <c r="W202" s="495"/>
      <c r="X202" s="495"/>
      <c r="Y202" s="495"/>
      <c r="Z202" s="495"/>
      <c r="AA202" s="495"/>
      <c r="AB202" s="495"/>
    </row>
    <row r="203" spans="1:28" ht="51.75" x14ac:dyDescent="0.25">
      <c r="A203" s="517" t="s">
        <v>482</v>
      </c>
      <c r="B203" s="440" t="s">
        <v>2174</v>
      </c>
      <c r="C203" s="519" t="s">
        <v>371</v>
      </c>
      <c r="D203" s="520" t="s">
        <v>1937</v>
      </c>
      <c r="E203" s="521" t="s">
        <v>2175</v>
      </c>
      <c r="F203" s="364" t="s">
        <v>196</v>
      </c>
      <c r="G203" s="4"/>
      <c r="H203" s="486" t="s">
        <v>197</v>
      </c>
      <c r="I203" s="496"/>
      <c r="J203" s="496">
        <v>9</v>
      </c>
      <c r="K203" s="496" t="s">
        <v>67</v>
      </c>
      <c r="L203" s="496" t="s">
        <v>1555</v>
      </c>
      <c r="M203" s="496" t="s">
        <v>42</v>
      </c>
      <c r="N203" s="496" t="s">
        <v>31</v>
      </c>
      <c r="O203" s="496" t="s">
        <v>38</v>
      </c>
      <c r="P203" s="352">
        <v>5.6618006258490938</v>
      </c>
      <c r="Q203" s="352">
        <v>0.11932976508094602</v>
      </c>
      <c r="R203" s="352">
        <v>0.9703352034579098</v>
      </c>
      <c r="S203" s="352">
        <v>0.1820375008308823</v>
      </c>
      <c r="T203" s="352">
        <v>0.17043680305991379</v>
      </c>
      <c r="U203" s="352">
        <v>0.17043680305991379</v>
      </c>
      <c r="V203" s="352">
        <v>0</v>
      </c>
      <c r="W203" s="495"/>
      <c r="X203" s="495"/>
      <c r="Y203" s="495"/>
      <c r="Z203" s="495"/>
      <c r="AA203" s="495"/>
      <c r="AB203" s="495"/>
    </row>
    <row r="204" spans="1:28" ht="51.75" x14ac:dyDescent="0.25">
      <c r="A204" s="517" t="s">
        <v>482</v>
      </c>
      <c r="B204" s="440" t="s">
        <v>2174</v>
      </c>
      <c r="C204" s="519" t="s">
        <v>371</v>
      </c>
      <c r="D204" s="520" t="s">
        <v>1937</v>
      </c>
      <c r="E204" s="521" t="s">
        <v>2175</v>
      </c>
      <c r="F204" s="364" t="s">
        <v>196</v>
      </c>
      <c r="G204" s="4"/>
      <c r="H204" s="486" t="s">
        <v>197</v>
      </c>
      <c r="I204" s="496"/>
      <c r="J204" s="496">
        <v>12</v>
      </c>
      <c r="K204" s="496" t="s">
        <v>84</v>
      </c>
      <c r="L204" s="496" t="s">
        <v>1582</v>
      </c>
      <c r="M204" s="496" t="s">
        <v>42</v>
      </c>
      <c r="N204" s="496" t="s">
        <v>85</v>
      </c>
      <c r="O204" s="496" t="s">
        <v>38</v>
      </c>
      <c r="P204" s="352">
        <v>1.10060493209212E-2</v>
      </c>
      <c r="Q204" s="352">
        <v>7.2476858401368993E-4</v>
      </c>
      <c r="R204" s="352">
        <v>2.9059615771196397E-3</v>
      </c>
      <c r="S204" s="352">
        <v>6.1177836780476006E-4</v>
      </c>
      <c r="T204" s="352">
        <v>8.8846291586000005E-4</v>
      </c>
      <c r="U204" s="352">
        <v>8.8846291586000005E-4</v>
      </c>
      <c r="V204" s="352">
        <v>0</v>
      </c>
      <c r="W204" s="495"/>
      <c r="X204" s="495"/>
      <c r="Y204" s="495"/>
      <c r="Z204" s="495"/>
      <c r="AA204" s="495"/>
      <c r="AB204" s="495"/>
    </row>
    <row r="205" spans="1:28" ht="51.75" x14ac:dyDescent="0.25">
      <c r="A205" s="517" t="s">
        <v>482</v>
      </c>
      <c r="B205" s="440" t="s">
        <v>2174</v>
      </c>
      <c r="C205" s="519" t="s">
        <v>371</v>
      </c>
      <c r="D205" s="520" t="s">
        <v>1937</v>
      </c>
      <c r="E205" s="521" t="s">
        <v>2175</v>
      </c>
      <c r="F205" s="505" t="s">
        <v>196</v>
      </c>
      <c r="G205" s="4"/>
      <c r="H205" s="6" t="s">
        <v>197</v>
      </c>
      <c r="I205" s="496">
        <v>2011</v>
      </c>
      <c r="J205" s="496">
        <v>5</v>
      </c>
      <c r="K205" s="496" t="s">
        <v>86</v>
      </c>
      <c r="L205" s="496" t="s">
        <v>285</v>
      </c>
      <c r="M205" s="496" t="s">
        <v>42</v>
      </c>
      <c r="N205" s="496" t="s">
        <v>85</v>
      </c>
      <c r="O205" s="496" t="s">
        <v>38</v>
      </c>
      <c r="P205" s="352">
        <v>0.29120642701558536</v>
      </c>
      <c r="Q205" s="352">
        <v>6.1375514267698293E-3</v>
      </c>
      <c r="R205" s="352">
        <v>4.9907770673074073E-2</v>
      </c>
      <c r="S205" s="352">
        <v>9.3628327487928903E-3</v>
      </c>
      <c r="T205" s="352">
        <v>8.766167069048229E-3</v>
      </c>
      <c r="U205" s="352">
        <v>8.766167069048229E-3</v>
      </c>
      <c r="V205" s="352">
        <v>0</v>
      </c>
      <c r="W205" s="495"/>
      <c r="X205" s="495"/>
      <c r="Y205" s="495"/>
      <c r="Z205" s="495"/>
      <c r="AA205" s="495"/>
      <c r="AB205" s="495"/>
    </row>
    <row r="206" spans="1:28" ht="51.75" x14ac:dyDescent="0.25">
      <c r="A206" s="517" t="s">
        <v>482</v>
      </c>
      <c r="B206" s="440" t="s">
        <v>2174</v>
      </c>
      <c r="C206" s="519" t="s">
        <v>371</v>
      </c>
      <c r="D206" s="520" t="s">
        <v>1937</v>
      </c>
      <c r="E206" s="521" t="s">
        <v>2175</v>
      </c>
      <c r="F206" s="505" t="s">
        <v>196</v>
      </c>
      <c r="G206" s="4"/>
      <c r="H206" s="6" t="s">
        <v>197</v>
      </c>
      <c r="I206" s="496">
        <v>2011</v>
      </c>
      <c r="J206" s="496">
        <v>6</v>
      </c>
      <c r="K206" s="496" t="s">
        <v>88</v>
      </c>
      <c r="L206" s="496" t="s">
        <v>1591</v>
      </c>
      <c r="M206" s="496" t="s">
        <v>42</v>
      </c>
      <c r="N206" s="496" t="s">
        <v>85</v>
      </c>
      <c r="O206" s="496" t="s">
        <v>38</v>
      </c>
      <c r="P206" s="352">
        <v>0.41811733592643374</v>
      </c>
      <c r="Q206" s="352">
        <v>8.812362731427709E-3</v>
      </c>
      <c r="R206" s="352">
        <v>7.1658116675866496E-2</v>
      </c>
      <c r="S206" s="352">
        <v>1.344325632039727E-2</v>
      </c>
      <c r="T206" s="352">
        <v>1.2586557607246229E-2</v>
      </c>
      <c r="U206" s="352">
        <v>1.2586557607246229E-2</v>
      </c>
      <c r="V206" s="352">
        <v>0</v>
      </c>
      <c r="W206" s="495"/>
      <c r="X206" s="495"/>
      <c r="Y206" s="495"/>
      <c r="Z206" s="495"/>
      <c r="AA206" s="495"/>
      <c r="AB206" s="495"/>
    </row>
    <row r="207" spans="1:28" ht="51.75" x14ac:dyDescent="0.25">
      <c r="A207" s="517" t="s">
        <v>482</v>
      </c>
      <c r="B207" s="440" t="s">
        <v>2174</v>
      </c>
      <c r="C207" s="519" t="s">
        <v>371</v>
      </c>
      <c r="D207" s="520" t="s">
        <v>1937</v>
      </c>
      <c r="E207" s="521" t="s">
        <v>2175</v>
      </c>
      <c r="F207" s="505" t="s">
        <v>196</v>
      </c>
      <c r="G207" s="4"/>
      <c r="H207" s="6" t="s">
        <v>197</v>
      </c>
      <c r="I207" s="496">
        <v>2011</v>
      </c>
      <c r="J207" s="496">
        <v>7</v>
      </c>
      <c r="K207" s="496" t="s">
        <v>201</v>
      </c>
      <c r="L207" s="496" t="s">
        <v>87</v>
      </c>
      <c r="M207" s="496" t="s">
        <v>42</v>
      </c>
      <c r="N207" s="496" t="s">
        <v>85</v>
      </c>
      <c r="O207" s="496" t="s">
        <v>38</v>
      </c>
      <c r="P207" s="352">
        <v>2.3419489818780974</v>
      </c>
      <c r="Q207" s="352">
        <v>4.9359601179412869E-2</v>
      </c>
      <c r="R207" s="352">
        <v>0.40136975705152989</v>
      </c>
      <c r="S207" s="352">
        <v>7.52980489318157E-2</v>
      </c>
      <c r="T207" s="352">
        <v>7.0499532373490992E-2</v>
      </c>
      <c r="U207" s="352">
        <v>7.0499532373490992E-2</v>
      </c>
      <c r="V207" s="352">
        <v>0</v>
      </c>
      <c r="W207" s="495"/>
      <c r="X207" s="495"/>
      <c r="Y207" s="495"/>
      <c r="Z207" s="495"/>
      <c r="AA207" s="495"/>
      <c r="AB207" s="495"/>
    </row>
    <row r="208" spans="1:28" ht="51.75" x14ac:dyDescent="0.25">
      <c r="A208" s="517" t="s">
        <v>482</v>
      </c>
      <c r="B208" s="440" t="s">
        <v>2174</v>
      </c>
      <c r="C208" s="519" t="s">
        <v>371</v>
      </c>
      <c r="D208" s="520" t="s">
        <v>1937</v>
      </c>
      <c r="E208" s="521" t="s">
        <v>2175</v>
      </c>
      <c r="F208" s="505" t="s">
        <v>196</v>
      </c>
      <c r="G208" s="4"/>
      <c r="H208" s="6" t="s">
        <v>197</v>
      </c>
      <c r="I208" s="496">
        <v>2011</v>
      </c>
      <c r="J208" s="496">
        <v>30</v>
      </c>
      <c r="K208" s="496" t="s">
        <v>58</v>
      </c>
      <c r="L208" s="496" t="s">
        <v>1560</v>
      </c>
      <c r="M208" s="496" t="s">
        <v>42</v>
      </c>
      <c r="N208" s="496" t="s">
        <v>31</v>
      </c>
      <c r="O208" s="496" t="s">
        <v>38</v>
      </c>
      <c r="P208" s="352">
        <v>0.66892325205019665</v>
      </c>
      <c r="Q208" s="352">
        <v>7.2753298236313407E-2</v>
      </c>
      <c r="R208" s="352">
        <v>0.47566716305008949</v>
      </c>
      <c r="S208" s="352">
        <v>0.10370213229237951</v>
      </c>
      <c r="T208" s="352">
        <v>9.5139570940778767E-2</v>
      </c>
      <c r="U208" s="352">
        <v>9.5139570940778767E-2</v>
      </c>
      <c r="V208" s="352">
        <v>0</v>
      </c>
      <c r="W208" s="495"/>
      <c r="X208" s="495"/>
      <c r="Y208" s="495"/>
      <c r="Z208" s="495"/>
      <c r="AA208" s="495"/>
      <c r="AB208" s="495"/>
    </row>
    <row r="209" spans="1:28" ht="51.75" x14ac:dyDescent="0.25">
      <c r="A209" s="517" t="s">
        <v>482</v>
      </c>
      <c r="B209" s="440" t="s">
        <v>2174</v>
      </c>
      <c r="C209" s="519" t="s">
        <v>371</v>
      </c>
      <c r="D209" s="520" t="s">
        <v>1937</v>
      </c>
      <c r="E209" s="521" t="s">
        <v>2175</v>
      </c>
      <c r="F209" s="505" t="s">
        <v>196</v>
      </c>
      <c r="G209" s="4"/>
      <c r="H209" s="6" t="s">
        <v>197</v>
      </c>
      <c r="I209" s="496">
        <v>2011</v>
      </c>
      <c r="J209" s="496">
        <v>31</v>
      </c>
      <c r="K209" s="496" t="s">
        <v>59</v>
      </c>
      <c r="L209" s="496" t="s">
        <v>47</v>
      </c>
      <c r="M209" s="496" t="s">
        <v>42</v>
      </c>
      <c r="N209" s="496" t="s">
        <v>31</v>
      </c>
      <c r="O209" s="496" t="s">
        <v>38</v>
      </c>
      <c r="P209" s="352">
        <v>1.0029897022264385</v>
      </c>
      <c r="Q209" s="352">
        <v>2.1139303978942741E-2</v>
      </c>
      <c r="R209" s="352">
        <v>0.17189517635540211</v>
      </c>
      <c r="S209" s="352">
        <v>3.2247998324428526E-2</v>
      </c>
      <c r="T209" s="352">
        <v>3.0192931791412768E-2</v>
      </c>
      <c r="U209" s="352">
        <v>3.0192931791412768E-2</v>
      </c>
      <c r="V209" s="352">
        <v>0</v>
      </c>
      <c r="W209" s="495"/>
      <c r="X209" s="495"/>
      <c r="Y209" s="495"/>
      <c r="Z209" s="495"/>
      <c r="AA209" s="495"/>
      <c r="AB209" s="495"/>
    </row>
    <row r="210" spans="1:28" ht="51.75" x14ac:dyDescent="0.25">
      <c r="A210" s="517" t="s">
        <v>482</v>
      </c>
      <c r="B210" s="440" t="s">
        <v>2174</v>
      </c>
      <c r="C210" s="519" t="s">
        <v>371</v>
      </c>
      <c r="D210" s="520" t="s">
        <v>1937</v>
      </c>
      <c r="E210" s="521" t="s">
        <v>2175</v>
      </c>
      <c r="F210" s="505" t="s">
        <v>196</v>
      </c>
      <c r="G210" s="4"/>
      <c r="H210" s="6" t="s">
        <v>197</v>
      </c>
      <c r="I210" s="496">
        <v>2011</v>
      </c>
      <c r="J210" s="496">
        <v>32</v>
      </c>
      <c r="K210" s="496" t="s">
        <v>60</v>
      </c>
      <c r="L210" s="496" t="s">
        <v>47</v>
      </c>
      <c r="M210" s="496" t="s">
        <v>42</v>
      </c>
      <c r="N210" s="496" t="s">
        <v>31</v>
      </c>
      <c r="O210" s="496" t="s">
        <v>38</v>
      </c>
      <c r="P210" s="352">
        <v>0.43133837069598024</v>
      </c>
      <c r="Q210" s="352">
        <v>4.6913138071866728E-2</v>
      </c>
      <c r="R210" s="352">
        <v>0.30672203190571656</v>
      </c>
      <c r="S210" s="352">
        <v>6.6869717130744979E-2</v>
      </c>
      <c r="T210" s="352">
        <v>6.1348364340132994E-2</v>
      </c>
      <c r="U210" s="352">
        <v>6.1348364340132994E-2</v>
      </c>
      <c r="V210" s="352">
        <v>0</v>
      </c>
      <c r="W210" s="495"/>
      <c r="X210" s="495"/>
      <c r="Y210" s="495"/>
      <c r="Z210" s="495"/>
      <c r="AA210" s="495"/>
      <c r="AB210" s="495"/>
    </row>
    <row r="211" spans="1:28" ht="51.75" x14ac:dyDescent="0.25">
      <c r="A211" s="517" t="s">
        <v>482</v>
      </c>
      <c r="B211" s="440" t="s">
        <v>2174</v>
      </c>
      <c r="C211" s="519" t="s">
        <v>371</v>
      </c>
      <c r="D211" s="520" t="s">
        <v>1937</v>
      </c>
      <c r="E211" s="521" t="s">
        <v>2175</v>
      </c>
      <c r="F211" s="505" t="s">
        <v>196</v>
      </c>
      <c r="G211" s="4"/>
      <c r="H211" s="6" t="s">
        <v>197</v>
      </c>
      <c r="I211" s="496">
        <v>2011</v>
      </c>
      <c r="J211" s="496">
        <v>35</v>
      </c>
      <c r="K211" s="496" t="s">
        <v>111</v>
      </c>
      <c r="L211" s="496" t="s">
        <v>47</v>
      </c>
      <c r="M211" s="496" t="s">
        <v>42</v>
      </c>
      <c r="N211" s="496" t="s">
        <v>31</v>
      </c>
      <c r="O211" s="496" t="s">
        <v>38</v>
      </c>
      <c r="P211" s="352">
        <v>6.1530527897978353E-2</v>
      </c>
      <c r="Q211" s="352">
        <v>6.6921705439058499E-3</v>
      </c>
      <c r="R211" s="352">
        <v>4.3753975586840091E-2</v>
      </c>
      <c r="S211" s="352">
        <v>9.5389820961308911E-3</v>
      </c>
      <c r="T211" s="352">
        <v>8.7513597212209998E-3</v>
      </c>
      <c r="U211" s="352">
        <v>8.7513597212209998E-3</v>
      </c>
      <c r="V211" s="352">
        <v>0</v>
      </c>
      <c r="W211" s="495"/>
      <c r="X211" s="495"/>
      <c r="Y211" s="495"/>
      <c r="Z211" s="495"/>
      <c r="AA211" s="495"/>
      <c r="AB211" s="495"/>
    </row>
    <row r="212" spans="1:28" ht="51.75" x14ac:dyDescent="0.25">
      <c r="A212" s="517" t="s">
        <v>482</v>
      </c>
      <c r="B212" s="440" t="s">
        <v>2174</v>
      </c>
      <c r="C212" s="519" t="s">
        <v>371</v>
      </c>
      <c r="D212" s="520" t="s">
        <v>1937</v>
      </c>
      <c r="E212" s="521" t="s">
        <v>2175</v>
      </c>
      <c r="F212" s="505" t="s">
        <v>196</v>
      </c>
      <c r="G212" s="4"/>
      <c r="H212" s="6" t="s">
        <v>197</v>
      </c>
      <c r="I212" s="496">
        <v>2011</v>
      </c>
      <c r="J212" s="496">
        <v>36</v>
      </c>
      <c r="K212" s="496" t="s">
        <v>63</v>
      </c>
      <c r="L212" s="496" t="s">
        <v>1564</v>
      </c>
      <c r="M212" s="496" t="s">
        <v>42</v>
      </c>
      <c r="N212" s="496" t="s">
        <v>31</v>
      </c>
      <c r="O212" s="496" t="s">
        <v>38</v>
      </c>
      <c r="P212" s="352">
        <v>0.35741844679628487</v>
      </c>
      <c r="Q212" s="352">
        <v>3.8873474624834127E-2</v>
      </c>
      <c r="R212" s="352">
        <v>0.25415803379435986</v>
      </c>
      <c r="S212" s="352">
        <v>5.5410025920240302E-2</v>
      </c>
      <c r="T212" s="352">
        <v>5.0834886135019228E-2</v>
      </c>
      <c r="U212" s="352">
        <v>5.0834886135019228E-2</v>
      </c>
      <c r="V212" s="352">
        <v>0</v>
      </c>
      <c r="W212" s="495"/>
      <c r="X212" s="495"/>
      <c r="Y212" s="495"/>
      <c r="Z212" s="495"/>
      <c r="AA212" s="495"/>
      <c r="AB212" s="495"/>
    </row>
    <row r="213" spans="1:28" ht="51.75" x14ac:dyDescent="0.25">
      <c r="A213" s="517" t="s">
        <v>482</v>
      </c>
      <c r="B213" s="440" t="s">
        <v>2174</v>
      </c>
      <c r="C213" s="519" t="s">
        <v>371</v>
      </c>
      <c r="D213" s="520" t="s">
        <v>1937</v>
      </c>
      <c r="E213" s="521" t="s">
        <v>2175</v>
      </c>
      <c r="F213" s="505" t="s">
        <v>196</v>
      </c>
      <c r="G213" s="4"/>
      <c r="H213" s="6" t="s">
        <v>197</v>
      </c>
      <c r="I213" s="496">
        <v>2011</v>
      </c>
      <c r="J213" s="496">
        <v>2</v>
      </c>
      <c r="K213" s="496" t="s">
        <v>1528</v>
      </c>
      <c r="L213" s="496" t="s">
        <v>87</v>
      </c>
      <c r="M213" s="496" t="s">
        <v>30</v>
      </c>
      <c r="N213" s="496" t="s">
        <v>85</v>
      </c>
      <c r="O213" s="496" t="s">
        <v>38</v>
      </c>
      <c r="P213" s="352">
        <v>1.00751694658524E-2</v>
      </c>
      <c r="Q213" s="352">
        <v>7.8206672590748992E-4</v>
      </c>
      <c r="R213" s="352">
        <v>7.3412114432338501E-3</v>
      </c>
      <c r="S213" s="352">
        <v>1.38762585330123E-3</v>
      </c>
      <c r="T213" s="352">
        <v>1.0365397010662298E-3</v>
      </c>
      <c r="U213" s="352">
        <v>1.0365397010662298E-3</v>
      </c>
      <c r="V213" s="352">
        <v>0</v>
      </c>
      <c r="W213" s="495"/>
      <c r="X213" s="495"/>
      <c r="Y213" s="495"/>
      <c r="Z213" s="495"/>
      <c r="AA213" s="495"/>
      <c r="AB213" s="495"/>
    </row>
    <row r="214" spans="1:28" ht="51.75" x14ac:dyDescent="0.25">
      <c r="A214" s="517" t="s">
        <v>482</v>
      </c>
      <c r="B214" s="440" t="s">
        <v>2174</v>
      </c>
      <c r="C214" s="519" t="s">
        <v>371</v>
      </c>
      <c r="D214" s="520" t="s">
        <v>1937</v>
      </c>
      <c r="E214" s="521" t="s">
        <v>2175</v>
      </c>
      <c r="F214" s="505" t="s">
        <v>196</v>
      </c>
      <c r="G214" s="4"/>
      <c r="H214" s="6" t="s">
        <v>197</v>
      </c>
      <c r="I214" s="496">
        <v>2011</v>
      </c>
      <c r="J214" s="496">
        <v>3</v>
      </c>
      <c r="K214" s="496" t="s">
        <v>207</v>
      </c>
      <c r="L214" s="496" t="s">
        <v>1561</v>
      </c>
      <c r="M214" s="496" t="s">
        <v>42</v>
      </c>
      <c r="N214" s="496" t="s">
        <v>31</v>
      </c>
      <c r="O214" s="496" t="s">
        <v>38</v>
      </c>
      <c r="P214" s="352">
        <v>4.0603901658564394E-3</v>
      </c>
      <c r="Q214" s="352">
        <v>4.4161567319136996E-4</v>
      </c>
      <c r="R214" s="352">
        <v>2.8873181859336095E-3</v>
      </c>
      <c r="S214" s="352">
        <v>6.2947597588680995E-4</v>
      </c>
      <c r="T214" s="352">
        <v>5.77500895309E-4</v>
      </c>
      <c r="U214" s="352">
        <v>5.77500895309E-4</v>
      </c>
      <c r="V214" s="352">
        <v>0</v>
      </c>
      <c r="W214" s="495"/>
      <c r="X214" s="495"/>
      <c r="Y214" s="495"/>
      <c r="Z214" s="495"/>
      <c r="AA214" s="495"/>
      <c r="AB214" s="495"/>
    </row>
    <row r="215" spans="1:28" x14ac:dyDescent="0.25">
      <c r="F215" s="495"/>
      <c r="G215" s="495"/>
      <c r="H215" s="495"/>
      <c r="I215" s="496"/>
      <c r="J215" s="496"/>
      <c r="K215" s="496"/>
      <c r="L215" s="496"/>
      <c r="M215" s="496"/>
      <c r="N215" s="496"/>
      <c r="O215" s="496"/>
      <c r="P215" s="497">
        <f>SUM(P4:P214)</f>
        <v>1080.8016697676962</v>
      </c>
      <c r="Q215" s="497">
        <f>SUM(Q4:Q214)</f>
        <v>324.56657310073734</v>
      </c>
      <c r="R215" s="497">
        <f t="shared" ref="R215:U215" si="0">SUM(R4:R214)</f>
        <v>157.30012818263768</v>
      </c>
      <c r="S215" s="497">
        <f t="shared" si="0"/>
        <v>26.723259015214602</v>
      </c>
      <c r="T215" s="497">
        <f t="shared" si="0"/>
        <v>10.282410565214743</v>
      </c>
      <c r="U215" s="497">
        <f t="shared" si="0"/>
        <v>10.253012582861521</v>
      </c>
      <c r="V215" s="495">
        <f t="shared" ref="V215" si="1">SUM(V105:V214)</f>
        <v>0</v>
      </c>
    </row>
    <row r="216" spans="1:28" x14ac:dyDescent="0.25">
      <c r="F216" s="352"/>
      <c r="G216" s="495"/>
      <c r="H216" s="495"/>
      <c r="I216" s="496"/>
      <c r="J216" s="496"/>
      <c r="K216" s="496"/>
      <c r="L216" s="496"/>
      <c r="M216" s="496"/>
      <c r="N216" s="496"/>
      <c r="O216" s="496"/>
      <c r="P216" s="352">
        <f>'Teterboro (TEB) EDMS output'!AC787</f>
        <v>1080.8016697676967</v>
      </c>
      <c r="Q216" s="495">
        <f>'Teterboro (TEB) EDMS output'!AF787</f>
        <v>324.56657310073751</v>
      </c>
      <c r="R216" s="495">
        <f>'Teterboro (TEB) EDMS output'!AH787</f>
        <v>157.30012818263785</v>
      </c>
      <c r="S216" s="495">
        <f>'Teterboro (TEB) EDMS output'!AI787</f>
        <v>26.723259015214598</v>
      </c>
      <c r="T216" s="495">
        <f>'Teterboro (TEB) EDMS output'!AJ787</f>
        <v>10.282410565214732</v>
      </c>
      <c r="U216" s="495">
        <f>'Teterboro (TEB) EDMS output'!AK787</f>
        <v>10.25301258286151</v>
      </c>
      <c r="V216" s="495">
        <f>SUM('Teterboro (TEB) EDMS output'!AO591:AO786)</f>
        <v>0</v>
      </c>
    </row>
    <row r="217" spans="1:28" x14ac:dyDescent="0.25">
      <c r="F217" s="352"/>
      <c r="G217" s="495"/>
      <c r="H217" s="495"/>
      <c r="I217" s="496"/>
      <c r="J217" s="496"/>
      <c r="K217" s="496"/>
      <c r="L217" s="496"/>
      <c r="M217" s="496"/>
      <c r="N217" s="496"/>
      <c r="O217" s="496"/>
      <c r="P217" s="352"/>
      <c r="Q217" s="352"/>
      <c r="R217" s="352"/>
      <c r="S217" s="352"/>
      <c r="T217" s="352"/>
      <c r="U217" s="352"/>
      <c r="V217" s="352"/>
    </row>
    <row r="218" spans="1:28" x14ac:dyDescent="0.25">
      <c r="F218" s="495"/>
      <c r="G218" s="495"/>
      <c r="H218" s="496"/>
      <c r="I218" s="496"/>
      <c r="J218" s="496"/>
      <c r="K218" s="496"/>
      <c r="L218" s="496"/>
      <c r="M218" s="496"/>
      <c r="N218" s="496"/>
      <c r="O218" s="352"/>
      <c r="P218" s="352"/>
      <c r="Q218" s="352"/>
      <c r="R218" s="352"/>
      <c r="S218" s="352"/>
      <c r="T218" s="352"/>
      <c r="U218" s="352"/>
      <c r="V218" s="352"/>
    </row>
    <row r="219" spans="1:28" x14ac:dyDescent="0.25">
      <c r="F219" s="495"/>
      <c r="G219" s="495"/>
      <c r="H219" s="496"/>
      <c r="I219" s="496"/>
      <c r="J219" s="496"/>
      <c r="K219" s="496"/>
      <c r="L219" s="496"/>
      <c r="M219" s="496"/>
      <c r="N219" s="496"/>
      <c r="O219" s="352"/>
      <c r="P219" s="352"/>
      <c r="Q219" s="352"/>
      <c r="R219" s="352"/>
      <c r="S219" s="352"/>
      <c r="T219" s="352"/>
      <c r="U219" s="352"/>
      <c r="V219" s="352"/>
    </row>
    <row r="220" spans="1:28" x14ac:dyDescent="0.25">
      <c r="F220" s="495"/>
      <c r="G220" s="495"/>
      <c r="H220" s="496"/>
      <c r="I220" s="496"/>
      <c r="J220" s="496"/>
      <c r="K220" s="496"/>
      <c r="L220" s="496"/>
      <c r="M220" s="496"/>
      <c r="N220" s="496"/>
      <c r="O220" s="352"/>
      <c r="P220" s="352"/>
      <c r="Q220" s="352"/>
      <c r="R220" s="352"/>
      <c r="S220" s="352"/>
      <c r="T220" s="352"/>
      <c r="U220" s="352"/>
      <c r="V220" s="352"/>
    </row>
    <row r="221" spans="1:28" x14ac:dyDescent="0.25">
      <c r="F221" s="495"/>
      <c r="G221" s="495"/>
      <c r="H221" s="496"/>
      <c r="I221" s="496"/>
      <c r="J221" s="496"/>
      <c r="K221" s="496"/>
      <c r="L221" s="496"/>
      <c r="M221" s="496"/>
      <c r="N221" s="496"/>
      <c r="O221" s="352"/>
      <c r="P221" s="352"/>
      <c r="Q221" s="352"/>
      <c r="R221" s="352"/>
      <c r="S221" s="352"/>
      <c r="T221" s="352"/>
      <c r="U221" s="352"/>
      <c r="V221" s="352"/>
    </row>
    <row r="222" spans="1:28" x14ac:dyDescent="0.25">
      <c r="F222" s="495"/>
      <c r="G222" s="495"/>
      <c r="H222" s="496"/>
      <c r="I222" s="496"/>
      <c r="J222" s="496"/>
      <c r="K222" s="496"/>
      <c r="L222" s="496"/>
      <c r="M222" s="496"/>
      <c r="N222" s="496"/>
      <c r="O222" s="352"/>
      <c r="P222" s="352"/>
      <c r="Q222" s="352"/>
      <c r="R222" s="352"/>
      <c r="S222" s="352"/>
      <c r="T222" s="352"/>
      <c r="U222" s="352"/>
      <c r="V222" s="352"/>
    </row>
    <row r="223" spans="1:28" x14ac:dyDescent="0.25">
      <c r="F223" s="495"/>
      <c r="G223" s="495"/>
      <c r="H223" s="496"/>
      <c r="I223" s="496"/>
      <c r="J223" s="496"/>
      <c r="K223" s="496"/>
      <c r="L223" s="496"/>
      <c r="M223" s="496"/>
      <c r="N223" s="496"/>
      <c r="O223" s="352"/>
      <c r="P223" s="352"/>
      <c r="Q223" s="352"/>
      <c r="R223" s="352"/>
      <c r="S223" s="352"/>
      <c r="T223" s="352"/>
      <c r="U223" s="352"/>
      <c r="V223" s="352"/>
    </row>
    <row r="224" spans="1:28" x14ac:dyDescent="0.25">
      <c r="F224" s="495"/>
      <c r="G224" s="495"/>
      <c r="H224" s="496"/>
      <c r="I224" s="496"/>
      <c r="J224" s="496"/>
      <c r="K224" s="496"/>
      <c r="L224" s="496"/>
      <c r="M224" s="496"/>
      <c r="N224" s="496"/>
      <c r="O224" s="352"/>
      <c r="P224" s="352"/>
      <c r="Q224" s="352"/>
      <c r="R224" s="352"/>
      <c r="S224" s="352"/>
      <c r="T224" s="352"/>
      <c r="U224" s="352"/>
      <c r="V224" s="352"/>
    </row>
    <row r="225" spans="6:22" x14ac:dyDescent="0.25">
      <c r="F225" s="495"/>
      <c r="G225" s="495"/>
      <c r="H225" s="496"/>
      <c r="I225" s="496"/>
      <c r="J225" s="496"/>
      <c r="K225" s="496"/>
      <c r="L225" s="496"/>
      <c r="M225" s="496"/>
      <c r="N225" s="496"/>
      <c r="O225" s="352"/>
      <c r="P225" s="352"/>
      <c r="Q225" s="352"/>
      <c r="R225" s="352"/>
      <c r="S225" s="352"/>
      <c r="T225" s="352"/>
      <c r="U225" s="352"/>
      <c r="V225" s="352"/>
    </row>
    <row r="226" spans="6:22" x14ac:dyDescent="0.25">
      <c r="F226" s="495"/>
      <c r="G226" s="495"/>
      <c r="H226" s="496"/>
      <c r="I226" s="496"/>
      <c r="J226" s="496"/>
      <c r="K226" s="496"/>
      <c r="L226" s="496"/>
      <c r="M226" s="496"/>
      <c r="N226" s="496"/>
      <c r="O226" s="352"/>
      <c r="P226" s="352"/>
      <c r="Q226" s="352"/>
      <c r="R226" s="352"/>
      <c r="S226" s="352"/>
      <c r="T226" s="352"/>
      <c r="U226" s="352"/>
      <c r="V226" s="352"/>
    </row>
    <row r="227" spans="6:22" x14ac:dyDescent="0.25">
      <c r="F227" s="495"/>
      <c r="G227" s="495"/>
      <c r="H227" s="496"/>
      <c r="I227" s="496"/>
      <c r="J227" s="496"/>
      <c r="K227" s="496"/>
      <c r="L227" s="496"/>
      <c r="M227" s="496"/>
      <c r="N227" s="496"/>
      <c r="O227" s="352"/>
      <c r="P227" s="352"/>
      <c r="Q227" s="352"/>
      <c r="R227" s="352"/>
      <c r="S227" s="352"/>
      <c r="T227" s="352"/>
      <c r="U227" s="352"/>
      <c r="V227" s="352"/>
    </row>
    <row r="228" spans="6:22" x14ac:dyDescent="0.25">
      <c r="F228" s="495"/>
      <c r="G228" s="495"/>
      <c r="H228" s="496"/>
      <c r="I228" s="496"/>
      <c r="J228" s="496"/>
      <c r="K228" s="496"/>
      <c r="L228" s="496"/>
      <c r="M228" s="496"/>
      <c r="N228" s="496"/>
      <c r="O228" s="352"/>
      <c r="P228" s="352"/>
      <c r="Q228" s="352"/>
      <c r="R228" s="352"/>
      <c r="S228" s="352"/>
      <c r="T228" s="352"/>
      <c r="U228" s="352"/>
      <c r="V228" s="352"/>
    </row>
    <row r="229" spans="6:22" x14ac:dyDescent="0.25">
      <c r="F229" s="495"/>
      <c r="G229" s="495"/>
      <c r="H229" s="496"/>
      <c r="I229" s="496"/>
      <c r="J229" s="496"/>
      <c r="K229" s="496"/>
      <c r="L229" s="496"/>
      <c r="M229" s="496"/>
      <c r="N229" s="496"/>
      <c r="O229" s="352"/>
      <c r="P229" s="352"/>
      <c r="Q229" s="352"/>
      <c r="R229" s="352"/>
      <c r="S229" s="352"/>
      <c r="T229" s="352"/>
      <c r="U229" s="352"/>
      <c r="V229" s="352"/>
    </row>
    <row r="230" spans="6:22" x14ac:dyDescent="0.25">
      <c r="F230" s="495"/>
      <c r="G230" s="495"/>
      <c r="H230" s="496"/>
      <c r="I230" s="496"/>
      <c r="J230" s="496"/>
      <c r="K230" s="496"/>
      <c r="L230" s="496"/>
      <c r="M230" s="496"/>
      <c r="N230" s="496"/>
      <c r="O230" s="352"/>
      <c r="P230" s="352"/>
      <c r="Q230" s="352"/>
      <c r="R230" s="352"/>
      <c r="S230" s="352"/>
      <c r="T230" s="352"/>
      <c r="U230" s="352"/>
      <c r="V230" s="352"/>
    </row>
    <row r="231" spans="6:22" x14ac:dyDescent="0.25">
      <c r="F231" s="495"/>
      <c r="G231" s="495"/>
      <c r="H231" s="496"/>
      <c r="I231" s="496"/>
      <c r="J231" s="496"/>
      <c r="K231" s="496"/>
      <c r="L231" s="496"/>
      <c r="M231" s="496"/>
      <c r="N231" s="496"/>
      <c r="O231" s="352"/>
      <c r="P231" s="352"/>
      <c r="Q231" s="352"/>
      <c r="R231" s="352"/>
      <c r="S231" s="352"/>
      <c r="T231" s="352"/>
      <c r="U231" s="352"/>
      <c r="V231" s="352"/>
    </row>
    <row r="232" spans="6:22" x14ac:dyDescent="0.25">
      <c r="F232" s="495"/>
      <c r="G232" s="495"/>
      <c r="H232" s="496"/>
      <c r="I232" s="496"/>
      <c r="J232" s="496"/>
      <c r="K232" s="496"/>
      <c r="L232" s="496"/>
      <c r="M232" s="496"/>
      <c r="N232" s="496"/>
      <c r="O232" s="352"/>
      <c r="P232" s="352"/>
      <c r="Q232" s="352"/>
      <c r="R232" s="352"/>
      <c r="S232" s="352"/>
      <c r="T232" s="352"/>
      <c r="U232" s="352"/>
      <c r="V232" s="352"/>
    </row>
    <row r="233" spans="6:22" x14ac:dyDescent="0.25">
      <c r="F233" s="495"/>
      <c r="G233" s="495"/>
      <c r="H233" s="496"/>
      <c r="I233" s="496"/>
      <c r="J233" s="496"/>
      <c r="K233" s="496"/>
      <c r="L233" s="496"/>
      <c r="M233" s="496"/>
      <c r="N233" s="496"/>
      <c r="O233" s="352"/>
      <c r="P233" s="352"/>
      <c r="Q233" s="352"/>
      <c r="R233" s="352"/>
      <c r="S233" s="352"/>
      <c r="T233" s="352"/>
      <c r="U233" s="352"/>
      <c r="V233" s="352"/>
    </row>
    <row r="234" spans="6:22" x14ac:dyDescent="0.25">
      <c r="F234" s="495"/>
      <c r="G234" s="495"/>
      <c r="H234" s="496"/>
      <c r="I234" s="496"/>
      <c r="J234" s="496"/>
      <c r="K234" s="496"/>
      <c r="L234" s="496"/>
      <c r="M234" s="496"/>
      <c r="N234" s="496"/>
      <c r="O234" s="352"/>
      <c r="P234" s="352"/>
      <c r="Q234" s="352"/>
      <c r="R234" s="352"/>
      <c r="S234" s="352"/>
      <c r="T234" s="352"/>
      <c r="U234" s="352"/>
      <c r="V234" s="352"/>
    </row>
    <row r="235" spans="6:22" x14ac:dyDescent="0.25">
      <c r="F235" s="495"/>
      <c r="G235" s="495"/>
      <c r="H235" s="496"/>
      <c r="I235" s="496"/>
      <c r="J235" s="496"/>
      <c r="K235" s="496"/>
      <c r="L235" s="496"/>
      <c r="M235" s="496"/>
      <c r="N235" s="496"/>
      <c r="O235" s="352"/>
      <c r="P235" s="352"/>
      <c r="Q235" s="352"/>
      <c r="R235" s="352"/>
      <c r="S235" s="352"/>
      <c r="T235" s="352"/>
      <c r="U235" s="352"/>
      <c r="V235" s="352"/>
    </row>
    <row r="236" spans="6:22" x14ac:dyDescent="0.25">
      <c r="F236" s="495"/>
      <c r="G236" s="495"/>
      <c r="H236" s="496"/>
      <c r="I236" s="496"/>
      <c r="J236" s="496"/>
      <c r="K236" s="496"/>
      <c r="L236" s="496"/>
      <c r="M236" s="496"/>
      <c r="N236" s="496"/>
      <c r="O236" s="352"/>
      <c r="P236" s="352"/>
      <c r="Q236" s="352"/>
      <c r="R236" s="352"/>
      <c r="S236" s="352"/>
      <c r="T236" s="352"/>
      <c r="U236" s="352"/>
      <c r="V236" s="352"/>
    </row>
    <row r="237" spans="6:22" x14ac:dyDescent="0.25">
      <c r="F237" s="495"/>
      <c r="G237" s="495"/>
      <c r="H237" s="496"/>
      <c r="I237" s="496"/>
      <c r="J237" s="496"/>
      <c r="K237" s="496"/>
      <c r="L237" s="496"/>
      <c r="M237" s="496"/>
      <c r="N237" s="496"/>
      <c r="O237" s="352"/>
      <c r="P237" s="352"/>
      <c r="Q237" s="352"/>
      <c r="R237" s="352"/>
      <c r="S237" s="352"/>
      <c r="T237" s="352"/>
      <c r="U237" s="352"/>
      <c r="V237" s="352"/>
    </row>
    <row r="238" spans="6:22" x14ac:dyDescent="0.25">
      <c r="F238" s="495"/>
      <c r="G238" s="495"/>
      <c r="H238" s="496"/>
      <c r="I238" s="496"/>
      <c r="J238" s="496"/>
      <c r="K238" s="496"/>
      <c r="L238" s="496"/>
      <c r="M238" s="496"/>
      <c r="N238" s="496"/>
      <c r="O238" s="352"/>
      <c r="P238" s="352"/>
      <c r="Q238" s="352"/>
      <c r="R238" s="352"/>
      <c r="S238" s="352"/>
      <c r="T238" s="352"/>
      <c r="U238" s="352"/>
      <c r="V238" s="352"/>
    </row>
    <row r="239" spans="6:22" x14ac:dyDescent="0.25">
      <c r="F239" s="495"/>
      <c r="G239" s="495"/>
      <c r="H239" s="496"/>
      <c r="I239" s="496"/>
      <c r="J239" s="496"/>
      <c r="K239" s="496"/>
      <c r="L239" s="496"/>
      <c r="M239" s="496"/>
      <c r="N239" s="496"/>
      <c r="O239" s="352"/>
      <c r="P239" s="352"/>
      <c r="Q239" s="352"/>
      <c r="R239" s="352"/>
      <c r="S239" s="352"/>
      <c r="T239" s="352"/>
      <c r="U239" s="352"/>
      <c r="V239" s="352"/>
    </row>
    <row r="240" spans="6:22" x14ac:dyDescent="0.25">
      <c r="F240" s="495"/>
      <c r="G240" s="495"/>
      <c r="H240" s="496"/>
      <c r="I240" s="496"/>
      <c r="J240" s="496"/>
      <c r="K240" s="496"/>
      <c r="L240" s="496"/>
      <c r="M240" s="496"/>
      <c r="N240" s="496"/>
      <c r="O240" s="352"/>
      <c r="P240" s="352"/>
      <c r="Q240" s="352"/>
      <c r="R240" s="352"/>
      <c r="S240" s="352"/>
      <c r="T240" s="352"/>
      <c r="U240" s="352"/>
      <c r="V240" s="352"/>
    </row>
    <row r="241" spans="6:22" x14ac:dyDescent="0.25">
      <c r="F241" s="495"/>
      <c r="G241" s="495"/>
      <c r="H241" s="496"/>
      <c r="I241" s="496"/>
      <c r="J241" s="496"/>
      <c r="K241" s="496"/>
      <c r="L241" s="496"/>
      <c r="M241" s="496"/>
      <c r="N241" s="496"/>
      <c r="O241" s="352"/>
      <c r="P241" s="352"/>
      <c r="Q241" s="352"/>
      <c r="R241" s="352"/>
      <c r="S241" s="352"/>
      <c r="T241" s="352"/>
      <c r="U241" s="352"/>
      <c r="V241" s="352"/>
    </row>
    <row r="242" spans="6:22" x14ac:dyDescent="0.25">
      <c r="F242" s="495"/>
      <c r="G242" s="495"/>
      <c r="H242" s="496"/>
      <c r="I242" s="496"/>
      <c r="J242" s="496"/>
      <c r="K242" s="496"/>
      <c r="L242" s="496"/>
      <c r="M242" s="496"/>
      <c r="N242" s="496"/>
      <c r="O242" s="352"/>
      <c r="P242" s="352"/>
      <c r="Q242" s="352"/>
      <c r="R242" s="352"/>
      <c r="S242" s="352"/>
      <c r="T242" s="352"/>
      <c r="U242" s="352"/>
      <c r="V242" s="352"/>
    </row>
    <row r="243" spans="6:22" x14ac:dyDescent="0.25">
      <c r="F243" s="495"/>
      <c r="G243" s="495"/>
      <c r="H243" s="496"/>
      <c r="I243" s="496"/>
      <c r="J243" s="496"/>
      <c r="K243" s="496"/>
      <c r="L243" s="496"/>
      <c r="M243" s="496"/>
      <c r="N243" s="496"/>
      <c r="O243" s="352"/>
      <c r="P243" s="352"/>
      <c r="Q243" s="352"/>
      <c r="R243" s="352"/>
      <c r="S243" s="352"/>
      <c r="T243" s="352"/>
      <c r="U243" s="352"/>
      <c r="V243" s="352"/>
    </row>
    <row r="244" spans="6:22" x14ac:dyDescent="0.25">
      <c r="F244" s="495"/>
      <c r="G244" s="495"/>
      <c r="H244" s="496"/>
      <c r="I244" s="496"/>
      <c r="J244" s="496"/>
      <c r="K244" s="496"/>
      <c r="L244" s="496"/>
      <c r="M244" s="496"/>
      <c r="N244" s="496"/>
      <c r="O244" s="352"/>
      <c r="P244" s="352"/>
      <c r="Q244" s="352"/>
      <c r="R244" s="352"/>
      <c r="S244" s="352"/>
      <c r="T244" s="352"/>
      <c r="U244" s="352"/>
      <c r="V244" s="352"/>
    </row>
    <row r="245" spans="6:22" x14ac:dyDescent="0.25">
      <c r="F245" s="495"/>
      <c r="G245" s="495"/>
      <c r="H245" s="496"/>
      <c r="I245" s="496"/>
      <c r="J245" s="496"/>
      <c r="K245" s="496"/>
      <c r="L245" s="496"/>
      <c r="M245" s="496"/>
      <c r="N245" s="496"/>
      <c r="O245" s="352"/>
      <c r="P245" s="352"/>
      <c r="Q245" s="352"/>
      <c r="R245" s="352"/>
      <c r="S245" s="352"/>
      <c r="T245" s="352"/>
      <c r="U245" s="352"/>
      <c r="V245" s="352"/>
    </row>
    <row r="246" spans="6:22" x14ac:dyDescent="0.25">
      <c r="F246" s="495"/>
      <c r="G246" s="495"/>
      <c r="H246" s="496"/>
      <c r="I246" s="496"/>
      <c r="J246" s="496"/>
      <c r="K246" s="496"/>
      <c r="L246" s="496"/>
      <c r="M246" s="496"/>
      <c r="N246" s="496"/>
      <c r="O246" s="352"/>
      <c r="P246" s="352"/>
      <c r="Q246" s="352"/>
      <c r="R246" s="352"/>
      <c r="S246" s="352"/>
      <c r="T246" s="352"/>
      <c r="U246" s="352"/>
      <c r="V246" s="352"/>
    </row>
    <row r="247" spans="6:22" x14ac:dyDescent="0.25">
      <c r="F247" s="495"/>
      <c r="G247" s="495"/>
      <c r="H247" s="496"/>
      <c r="I247" s="496"/>
      <c r="J247" s="496"/>
      <c r="K247" s="496"/>
      <c r="L247" s="496"/>
      <c r="M247" s="496"/>
      <c r="N247" s="496"/>
      <c r="O247" s="352"/>
      <c r="P247" s="352"/>
      <c r="Q247" s="352"/>
      <c r="R247" s="352"/>
      <c r="S247" s="352"/>
      <c r="T247" s="352"/>
      <c r="U247" s="352"/>
      <c r="V247" s="352"/>
    </row>
    <row r="248" spans="6:22" x14ac:dyDescent="0.25">
      <c r="F248" s="495"/>
      <c r="G248" s="495"/>
      <c r="H248" s="496"/>
      <c r="I248" s="496"/>
      <c r="J248" s="496"/>
      <c r="K248" s="496"/>
      <c r="L248" s="496"/>
      <c r="M248" s="496"/>
      <c r="N248" s="496"/>
      <c r="O248" s="352"/>
      <c r="P248" s="352"/>
      <c r="Q248" s="352"/>
      <c r="R248" s="352"/>
      <c r="S248" s="352"/>
      <c r="T248" s="352"/>
      <c r="U248" s="352"/>
      <c r="V248" s="352"/>
    </row>
    <row r="249" spans="6:22" x14ac:dyDescent="0.25">
      <c r="F249" s="495"/>
      <c r="G249" s="495"/>
      <c r="H249" s="496"/>
      <c r="I249" s="496"/>
      <c r="J249" s="496"/>
      <c r="K249" s="496"/>
      <c r="L249" s="496"/>
      <c r="M249" s="496"/>
      <c r="N249" s="496"/>
      <c r="O249" s="352"/>
      <c r="P249" s="352"/>
      <c r="Q249" s="352"/>
      <c r="R249" s="352"/>
      <c r="S249" s="352"/>
      <c r="T249" s="352"/>
      <c r="U249" s="352"/>
      <c r="V249" s="352"/>
    </row>
    <row r="250" spans="6:22" x14ac:dyDescent="0.25">
      <c r="F250" s="495"/>
      <c r="G250" s="495"/>
      <c r="H250" s="496"/>
      <c r="I250" s="496"/>
      <c r="J250" s="496"/>
      <c r="K250" s="496"/>
      <c r="L250" s="496"/>
      <c r="M250" s="496"/>
      <c r="N250" s="496"/>
      <c r="O250" s="352"/>
      <c r="P250" s="352"/>
      <c r="Q250" s="352"/>
      <c r="R250" s="352"/>
      <c r="S250" s="352"/>
      <c r="T250" s="352"/>
      <c r="U250" s="352"/>
      <c r="V250" s="352"/>
    </row>
    <row r="251" spans="6:22" x14ac:dyDescent="0.25">
      <c r="F251" s="495"/>
      <c r="G251" s="495"/>
      <c r="H251" s="496"/>
      <c r="I251" s="496"/>
      <c r="J251" s="496"/>
      <c r="K251" s="496"/>
      <c r="L251" s="496"/>
      <c r="M251" s="496"/>
      <c r="N251" s="496"/>
      <c r="O251" s="352"/>
      <c r="P251" s="352"/>
      <c r="Q251" s="352"/>
      <c r="R251" s="352"/>
      <c r="S251" s="352"/>
      <c r="T251" s="352"/>
      <c r="U251" s="352"/>
      <c r="V251" s="352"/>
    </row>
    <row r="252" spans="6:22" x14ac:dyDescent="0.25">
      <c r="F252" s="495"/>
      <c r="G252" s="495"/>
      <c r="H252" s="496"/>
      <c r="I252" s="496"/>
      <c r="J252" s="496"/>
      <c r="K252" s="496"/>
      <c r="L252" s="496"/>
      <c r="M252" s="496"/>
      <c r="N252" s="496"/>
      <c r="O252" s="352"/>
      <c r="P252" s="352"/>
      <c r="Q252" s="352"/>
      <c r="R252" s="352"/>
      <c r="S252" s="352"/>
      <c r="T252" s="352"/>
      <c r="U252" s="352"/>
      <c r="V252" s="352"/>
    </row>
    <row r="253" spans="6:22" x14ac:dyDescent="0.25">
      <c r="F253" s="495"/>
      <c r="G253" s="495"/>
      <c r="H253" s="496"/>
      <c r="I253" s="496"/>
      <c r="J253" s="496"/>
      <c r="K253" s="496"/>
      <c r="L253" s="496"/>
      <c r="M253" s="496"/>
      <c r="N253" s="496"/>
      <c r="O253" s="352"/>
      <c r="P253" s="352"/>
      <c r="Q253" s="352"/>
      <c r="R253" s="352"/>
      <c r="S253" s="352"/>
      <c r="T253" s="352"/>
      <c r="U253" s="352"/>
      <c r="V253" s="352"/>
    </row>
    <row r="254" spans="6:22" x14ac:dyDescent="0.25">
      <c r="F254" s="495"/>
      <c r="G254" s="495"/>
      <c r="H254" s="496"/>
      <c r="I254" s="496"/>
      <c r="J254" s="496"/>
      <c r="K254" s="496"/>
      <c r="L254" s="496"/>
      <c r="M254" s="496"/>
      <c r="N254" s="496"/>
      <c r="O254" s="352"/>
      <c r="P254" s="352"/>
      <c r="Q254" s="352"/>
      <c r="R254" s="352"/>
      <c r="S254" s="352"/>
      <c r="T254" s="352"/>
      <c r="U254" s="352"/>
      <c r="V254" s="352"/>
    </row>
    <row r="255" spans="6:22" x14ac:dyDescent="0.25">
      <c r="F255" s="495"/>
      <c r="G255" s="495"/>
      <c r="H255" s="496"/>
      <c r="I255" s="496"/>
      <c r="J255" s="496"/>
      <c r="K255" s="496"/>
      <c r="L255" s="496"/>
      <c r="M255" s="496"/>
      <c r="N255" s="496"/>
      <c r="O255" s="352"/>
      <c r="P255" s="352"/>
      <c r="Q255" s="352"/>
      <c r="R255" s="352"/>
      <c r="S255" s="352"/>
      <c r="T255" s="352"/>
      <c r="U255" s="352"/>
      <c r="V255" s="352"/>
    </row>
    <row r="256" spans="6:22" x14ac:dyDescent="0.25">
      <c r="F256" s="495"/>
      <c r="G256" s="495"/>
      <c r="H256" s="496"/>
      <c r="I256" s="496"/>
      <c r="J256" s="496"/>
      <c r="K256" s="496"/>
      <c r="L256" s="496"/>
      <c r="M256" s="496"/>
      <c r="N256" s="496"/>
      <c r="O256" s="352"/>
      <c r="P256" s="352"/>
      <c r="Q256" s="352"/>
      <c r="R256" s="352"/>
      <c r="S256" s="352"/>
      <c r="T256" s="352"/>
      <c r="U256" s="352"/>
      <c r="V256" s="352"/>
    </row>
    <row r="257" spans="6:22" x14ac:dyDescent="0.25">
      <c r="F257" s="495"/>
      <c r="G257" s="495"/>
      <c r="H257" s="496"/>
      <c r="I257" s="496"/>
      <c r="J257" s="496"/>
      <c r="K257" s="496"/>
      <c r="L257" s="496"/>
      <c r="M257" s="496"/>
      <c r="N257" s="496"/>
      <c r="O257" s="352"/>
      <c r="P257" s="352"/>
      <c r="Q257" s="352"/>
      <c r="R257" s="352"/>
      <c r="S257" s="352"/>
      <c r="T257" s="352"/>
      <c r="U257" s="352"/>
      <c r="V257" s="352"/>
    </row>
    <row r="258" spans="6:22" x14ac:dyDescent="0.25">
      <c r="F258" s="495"/>
      <c r="G258" s="495"/>
      <c r="H258" s="496"/>
      <c r="I258" s="496"/>
      <c r="J258" s="496"/>
      <c r="K258" s="496"/>
      <c r="L258" s="496"/>
      <c r="M258" s="496"/>
      <c r="N258" s="496"/>
      <c r="O258" s="352"/>
      <c r="P258" s="352"/>
      <c r="Q258" s="352"/>
      <c r="R258" s="352"/>
      <c r="S258" s="352"/>
      <c r="T258" s="352"/>
      <c r="U258" s="352"/>
      <c r="V258" s="352"/>
    </row>
    <row r="259" spans="6:22" x14ac:dyDescent="0.25">
      <c r="F259" s="495"/>
      <c r="G259" s="495"/>
      <c r="H259" s="496"/>
      <c r="I259" s="496"/>
      <c r="J259" s="496"/>
      <c r="K259" s="496"/>
      <c r="L259" s="496"/>
      <c r="M259" s="496"/>
      <c r="N259" s="496"/>
      <c r="O259" s="352"/>
      <c r="P259" s="352"/>
      <c r="Q259" s="352"/>
      <c r="R259" s="352"/>
      <c r="S259" s="352"/>
      <c r="T259" s="352"/>
      <c r="U259" s="352"/>
      <c r="V259" s="352"/>
    </row>
    <row r="260" spans="6:22" x14ac:dyDescent="0.25">
      <c r="F260" s="495"/>
      <c r="G260" s="495"/>
      <c r="H260" s="496"/>
      <c r="I260" s="496"/>
      <c r="J260" s="496"/>
      <c r="K260" s="496"/>
      <c r="L260" s="496"/>
      <c r="M260" s="496"/>
      <c r="N260" s="496"/>
      <c r="O260" s="352"/>
      <c r="P260" s="352"/>
      <c r="Q260" s="352"/>
      <c r="R260" s="352"/>
      <c r="S260" s="352"/>
      <c r="T260" s="352"/>
      <c r="U260" s="352"/>
      <c r="V260" s="352"/>
    </row>
    <row r="261" spans="6:22" x14ac:dyDescent="0.25">
      <c r="F261" s="495"/>
      <c r="G261" s="495"/>
      <c r="H261" s="496"/>
      <c r="I261" s="496"/>
      <c r="J261" s="496"/>
      <c r="K261" s="496"/>
      <c r="L261" s="496"/>
      <c r="M261" s="496"/>
      <c r="N261" s="496"/>
      <c r="O261" s="352"/>
      <c r="P261" s="352"/>
      <c r="Q261" s="352"/>
      <c r="R261" s="352"/>
      <c r="S261" s="352"/>
      <c r="T261" s="352"/>
      <c r="U261" s="352"/>
      <c r="V261" s="352"/>
    </row>
    <row r="262" spans="6:22" x14ac:dyDescent="0.25">
      <c r="F262" s="495"/>
      <c r="G262" s="495"/>
      <c r="H262" s="496"/>
      <c r="I262" s="496"/>
      <c r="J262" s="496"/>
      <c r="K262" s="496"/>
      <c r="L262" s="496"/>
      <c r="M262" s="496"/>
      <c r="N262" s="496"/>
      <c r="O262" s="352"/>
      <c r="P262" s="352"/>
      <c r="Q262" s="352"/>
      <c r="R262" s="352"/>
      <c r="S262" s="352"/>
      <c r="T262" s="352"/>
      <c r="U262" s="352"/>
      <c r="V262" s="352"/>
    </row>
    <row r="263" spans="6:22" x14ac:dyDescent="0.25">
      <c r="F263" s="495"/>
      <c r="G263" s="495"/>
      <c r="H263" s="496"/>
      <c r="I263" s="496"/>
      <c r="J263" s="496"/>
      <c r="K263" s="496"/>
      <c r="L263" s="496"/>
      <c r="M263" s="496"/>
      <c r="N263" s="496"/>
      <c r="O263" s="352"/>
      <c r="P263" s="352"/>
      <c r="Q263" s="352"/>
      <c r="R263" s="352"/>
      <c r="S263" s="352"/>
      <c r="T263" s="352"/>
      <c r="U263" s="352"/>
      <c r="V263" s="352"/>
    </row>
    <row r="264" spans="6:22" x14ac:dyDescent="0.25">
      <c r="F264" s="495"/>
      <c r="G264" s="495"/>
      <c r="H264" s="496"/>
      <c r="I264" s="496"/>
      <c r="J264" s="496"/>
      <c r="K264" s="496"/>
      <c r="L264" s="496"/>
      <c r="M264" s="496"/>
      <c r="N264" s="496"/>
      <c r="O264" s="352"/>
      <c r="P264" s="352"/>
      <c r="Q264" s="352"/>
      <c r="R264" s="352"/>
      <c r="S264" s="352"/>
      <c r="T264" s="352"/>
      <c r="U264" s="352"/>
      <c r="V264" s="352"/>
    </row>
    <row r="265" spans="6:22" x14ac:dyDescent="0.25">
      <c r="F265" s="495"/>
      <c r="G265" s="495"/>
      <c r="H265" s="496"/>
      <c r="I265" s="496"/>
      <c r="J265" s="496"/>
      <c r="K265" s="496"/>
      <c r="L265" s="496"/>
      <c r="M265" s="496"/>
      <c r="N265" s="496"/>
      <c r="O265" s="352"/>
      <c r="P265" s="352"/>
      <c r="Q265" s="352"/>
      <c r="R265" s="352"/>
      <c r="S265" s="352"/>
      <c r="T265" s="352"/>
      <c r="U265" s="352"/>
      <c r="V265" s="352"/>
    </row>
    <row r="266" spans="6:22" x14ac:dyDescent="0.25">
      <c r="F266" s="495"/>
      <c r="G266" s="495"/>
      <c r="H266" s="496"/>
      <c r="I266" s="496"/>
      <c r="J266" s="496"/>
      <c r="K266" s="496"/>
      <c r="L266" s="496"/>
      <c r="M266" s="496"/>
      <c r="N266" s="496"/>
      <c r="O266" s="352"/>
      <c r="P266" s="352"/>
      <c r="Q266" s="352"/>
      <c r="R266" s="352"/>
      <c r="S266" s="352"/>
      <c r="T266" s="352"/>
      <c r="U266" s="352"/>
      <c r="V266" s="352"/>
    </row>
    <row r="267" spans="6:22" x14ac:dyDescent="0.25">
      <c r="F267" s="495"/>
      <c r="G267" s="495"/>
      <c r="H267" s="496"/>
      <c r="I267" s="496"/>
      <c r="J267" s="496"/>
      <c r="K267" s="496"/>
      <c r="L267" s="496"/>
      <c r="M267" s="496"/>
      <c r="N267" s="496"/>
      <c r="O267" s="352"/>
      <c r="P267" s="352"/>
      <c r="Q267" s="352"/>
      <c r="R267" s="352"/>
      <c r="S267" s="352"/>
      <c r="T267" s="352"/>
      <c r="U267" s="352"/>
      <c r="V267" s="352"/>
    </row>
    <row r="268" spans="6:22" x14ac:dyDescent="0.25">
      <c r="F268" s="495"/>
      <c r="G268" s="495"/>
      <c r="H268" s="496"/>
      <c r="I268" s="496"/>
      <c r="J268" s="496"/>
      <c r="K268" s="496"/>
      <c r="L268" s="496"/>
      <c r="M268" s="496"/>
      <c r="N268" s="496"/>
      <c r="O268" s="352"/>
      <c r="P268" s="352"/>
      <c r="Q268" s="352"/>
      <c r="R268" s="352"/>
      <c r="S268" s="352"/>
      <c r="T268" s="352"/>
      <c r="U268" s="352"/>
      <c r="V268" s="352"/>
    </row>
    <row r="269" spans="6:22" x14ac:dyDescent="0.25">
      <c r="F269" s="495"/>
      <c r="G269" s="495"/>
      <c r="H269" s="496"/>
      <c r="I269" s="496"/>
      <c r="J269" s="496"/>
      <c r="K269" s="496"/>
      <c r="L269" s="496"/>
      <c r="M269" s="496"/>
      <c r="N269" s="496"/>
      <c r="O269" s="352"/>
      <c r="P269" s="352"/>
      <c r="Q269" s="352"/>
      <c r="R269" s="352"/>
      <c r="S269" s="352"/>
      <c r="T269" s="352"/>
      <c r="U269" s="352"/>
      <c r="V269" s="352"/>
    </row>
    <row r="270" spans="6:22" x14ac:dyDescent="0.25">
      <c r="F270" s="495"/>
      <c r="G270" s="495"/>
      <c r="H270" s="496"/>
      <c r="I270" s="496"/>
      <c r="J270" s="496"/>
      <c r="K270" s="496"/>
      <c r="L270" s="496"/>
      <c r="M270" s="496"/>
      <c r="N270" s="496"/>
      <c r="O270" s="352"/>
      <c r="P270" s="352"/>
      <c r="Q270" s="352"/>
      <c r="R270" s="352"/>
      <c r="S270" s="352"/>
      <c r="T270" s="352"/>
      <c r="U270" s="352"/>
      <c r="V270" s="352"/>
    </row>
    <row r="271" spans="6:22" x14ac:dyDescent="0.25">
      <c r="F271" s="495"/>
      <c r="G271" s="495"/>
      <c r="H271" s="496"/>
      <c r="I271" s="496"/>
      <c r="J271" s="496"/>
      <c r="K271" s="496"/>
      <c r="L271" s="496"/>
      <c r="M271" s="496"/>
      <c r="N271" s="496"/>
      <c r="O271" s="352"/>
      <c r="P271" s="352"/>
      <c r="Q271" s="352"/>
      <c r="R271" s="352"/>
      <c r="S271" s="352"/>
      <c r="T271" s="352"/>
      <c r="U271" s="352"/>
      <c r="V271" s="352"/>
    </row>
    <row r="272" spans="6:22" x14ac:dyDescent="0.25">
      <c r="F272" s="495"/>
      <c r="G272" s="495"/>
      <c r="H272" s="496"/>
      <c r="I272" s="496"/>
      <c r="J272" s="496"/>
      <c r="K272" s="496"/>
      <c r="L272" s="496"/>
      <c r="M272" s="496"/>
      <c r="N272" s="496"/>
      <c r="O272" s="352"/>
      <c r="P272" s="352"/>
      <c r="Q272" s="352"/>
      <c r="R272" s="352"/>
      <c r="S272" s="352"/>
      <c r="T272" s="352"/>
      <c r="U272" s="352"/>
      <c r="V272" s="352"/>
    </row>
    <row r="273" spans="6:22" x14ac:dyDescent="0.25">
      <c r="F273" s="495"/>
      <c r="G273" s="495"/>
      <c r="H273" s="496"/>
      <c r="I273" s="496"/>
      <c r="J273" s="496"/>
      <c r="K273" s="496"/>
      <c r="L273" s="496"/>
      <c r="M273" s="496"/>
      <c r="N273" s="496"/>
      <c r="O273" s="352"/>
      <c r="P273" s="352"/>
      <c r="Q273" s="352"/>
      <c r="R273" s="352"/>
      <c r="S273" s="352"/>
      <c r="T273" s="352"/>
      <c r="U273" s="352"/>
      <c r="V273" s="352"/>
    </row>
    <row r="274" spans="6:22" x14ac:dyDescent="0.25">
      <c r="F274" s="495"/>
      <c r="G274" s="495"/>
      <c r="H274" s="496"/>
      <c r="I274" s="496"/>
      <c r="J274" s="496"/>
      <c r="K274" s="496"/>
      <c r="L274" s="496"/>
      <c r="M274" s="496"/>
      <c r="N274" s="496"/>
      <c r="O274" s="352"/>
      <c r="P274" s="352"/>
      <c r="Q274" s="352"/>
      <c r="R274" s="352"/>
      <c r="S274" s="352"/>
      <c r="T274" s="352"/>
      <c r="U274" s="352"/>
      <c r="V274" s="352"/>
    </row>
    <row r="275" spans="6:22" x14ac:dyDescent="0.25">
      <c r="F275" s="495"/>
      <c r="G275" s="495"/>
      <c r="H275" s="496"/>
      <c r="I275" s="496"/>
      <c r="J275" s="496"/>
      <c r="K275" s="496"/>
      <c r="L275" s="496"/>
      <c r="M275" s="496"/>
      <c r="N275" s="496"/>
      <c r="O275" s="352"/>
      <c r="P275" s="352"/>
      <c r="Q275" s="352"/>
      <c r="R275" s="352"/>
      <c r="S275" s="352"/>
      <c r="T275" s="352"/>
      <c r="U275" s="352"/>
      <c r="V275" s="352"/>
    </row>
    <row r="276" spans="6:22" x14ac:dyDescent="0.25">
      <c r="F276" s="495"/>
      <c r="G276" s="495"/>
      <c r="H276" s="496"/>
      <c r="I276" s="496"/>
      <c r="J276" s="496"/>
      <c r="K276" s="496"/>
      <c r="L276" s="496"/>
      <c r="M276" s="496"/>
      <c r="N276" s="496"/>
      <c r="O276" s="352"/>
      <c r="P276" s="352"/>
      <c r="Q276" s="352"/>
      <c r="R276" s="352"/>
      <c r="S276" s="352"/>
      <c r="T276" s="352"/>
      <c r="U276" s="352"/>
      <c r="V276" s="352"/>
    </row>
    <row r="277" spans="6:22" x14ac:dyDescent="0.25">
      <c r="F277" s="495"/>
      <c r="G277" s="495"/>
      <c r="H277" s="496"/>
      <c r="I277" s="496"/>
      <c r="J277" s="496"/>
      <c r="K277" s="496"/>
      <c r="L277" s="496"/>
      <c r="M277" s="496"/>
      <c r="N277" s="496"/>
      <c r="O277" s="352"/>
      <c r="P277" s="352"/>
      <c r="Q277" s="352"/>
      <c r="R277" s="352"/>
      <c r="S277" s="352"/>
      <c r="T277" s="352"/>
      <c r="U277" s="352"/>
      <c r="V277" s="352"/>
    </row>
    <row r="278" spans="6:22" x14ac:dyDescent="0.25">
      <c r="F278" s="495"/>
      <c r="G278" s="495"/>
      <c r="H278" s="496"/>
      <c r="I278" s="496"/>
      <c r="J278" s="496"/>
      <c r="K278" s="496"/>
      <c r="L278" s="496"/>
      <c r="M278" s="496"/>
      <c r="N278" s="496"/>
      <c r="O278" s="352"/>
      <c r="P278" s="352"/>
      <c r="Q278" s="352"/>
      <c r="R278" s="352"/>
      <c r="S278" s="352"/>
      <c r="T278" s="352"/>
      <c r="U278" s="352"/>
      <c r="V278" s="352"/>
    </row>
    <row r="279" spans="6:22" x14ac:dyDescent="0.25">
      <c r="F279" s="495"/>
      <c r="G279" s="495"/>
      <c r="H279" s="496"/>
      <c r="I279" s="496"/>
      <c r="J279" s="496"/>
      <c r="K279" s="496"/>
      <c r="L279" s="496"/>
      <c r="M279" s="496"/>
      <c r="N279" s="496"/>
      <c r="O279" s="352"/>
      <c r="P279" s="352"/>
      <c r="Q279" s="352"/>
      <c r="R279" s="352"/>
      <c r="S279" s="352"/>
      <c r="T279" s="352"/>
      <c r="U279" s="352"/>
      <c r="V279" s="352"/>
    </row>
    <row r="280" spans="6:22" x14ac:dyDescent="0.25">
      <c r="F280" s="495"/>
      <c r="G280" s="495"/>
      <c r="H280" s="496"/>
      <c r="I280" s="496"/>
      <c r="J280" s="496"/>
      <c r="K280" s="496"/>
      <c r="L280" s="496"/>
      <c r="M280" s="496"/>
      <c r="N280" s="496"/>
      <c r="O280" s="352"/>
      <c r="P280" s="352"/>
      <c r="Q280" s="352"/>
      <c r="R280" s="352"/>
      <c r="S280" s="352"/>
      <c r="T280" s="352"/>
      <c r="U280" s="352"/>
      <c r="V280" s="352"/>
    </row>
    <row r="281" spans="6:22" x14ac:dyDescent="0.25">
      <c r="F281" s="495"/>
      <c r="G281" s="495"/>
      <c r="H281" s="496"/>
      <c r="I281" s="496"/>
      <c r="J281" s="496"/>
      <c r="K281" s="496"/>
      <c r="L281" s="496"/>
      <c r="M281" s="496"/>
      <c r="N281" s="496"/>
      <c r="O281" s="352"/>
      <c r="P281" s="352"/>
      <c r="Q281" s="352"/>
      <c r="R281" s="352"/>
      <c r="S281" s="352"/>
      <c r="T281" s="352"/>
      <c r="U281" s="352"/>
      <c r="V281" s="352"/>
    </row>
    <row r="282" spans="6:22" x14ac:dyDescent="0.25">
      <c r="F282" s="495"/>
      <c r="G282" s="495"/>
      <c r="H282" s="496"/>
      <c r="I282" s="496"/>
      <c r="J282" s="496"/>
      <c r="K282" s="496"/>
      <c r="L282" s="496"/>
      <c r="M282" s="496"/>
      <c r="N282" s="496"/>
      <c r="O282" s="352"/>
      <c r="P282" s="352"/>
      <c r="Q282" s="352"/>
      <c r="R282" s="352"/>
      <c r="S282" s="352"/>
      <c r="T282" s="352"/>
      <c r="U282" s="352"/>
      <c r="V282" s="352"/>
    </row>
    <row r="283" spans="6:22" x14ac:dyDescent="0.25">
      <c r="F283" s="495"/>
      <c r="G283" s="495"/>
      <c r="H283" s="496"/>
      <c r="I283" s="496"/>
      <c r="J283" s="496"/>
      <c r="K283" s="496"/>
      <c r="L283" s="496"/>
      <c r="M283" s="496"/>
      <c r="N283" s="496"/>
      <c r="O283" s="352"/>
      <c r="P283" s="352"/>
      <c r="Q283" s="352"/>
      <c r="R283" s="352"/>
      <c r="S283" s="352"/>
      <c r="T283" s="352"/>
      <c r="U283" s="352"/>
      <c r="V283" s="352"/>
    </row>
    <row r="284" spans="6:22" x14ac:dyDescent="0.25">
      <c r="F284" s="495"/>
      <c r="G284" s="495"/>
      <c r="H284" s="496"/>
      <c r="I284" s="496"/>
      <c r="J284" s="496"/>
      <c r="K284" s="496"/>
      <c r="L284" s="496"/>
      <c r="M284" s="496"/>
      <c r="N284" s="496"/>
      <c r="O284" s="352"/>
      <c r="P284" s="352"/>
      <c r="Q284" s="352"/>
      <c r="R284" s="352"/>
      <c r="S284" s="352"/>
      <c r="T284" s="352"/>
      <c r="U284" s="352"/>
      <c r="V284" s="352"/>
    </row>
    <row r="285" spans="6:22" x14ac:dyDescent="0.25">
      <c r="F285" s="495"/>
      <c r="G285" s="495"/>
      <c r="H285" s="496"/>
      <c r="I285" s="496"/>
      <c r="J285" s="496"/>
      <c r="K285" s="496"/>
      <c r="L285" s="496"/>
      <c r="M285" s="496"/>
      <c r="N285" s="496"/>
      <c r="O285" s="352"/>
      <c r="P285" s="352"/>
      <c r="Q285" s="352"/>
      <c r="R285" s="352"/>
      <c r="S285" s="352"/>
      <c r="T285" s="352"/>
      <c r="U285" s="352"/>
      <c r="V285" s="352"/>
    </row>
    <row r="286" spans="6:22" x14ac:dyDescent="0.25">
      <c r="F286" s="495"/>
      <c r="G286" s="495"/>
      <c r="H286" s="496"/>
      <c r="I286" s="496"/>
      <c r="J286" s="496"/>
      <c r="K286" s="496"/>
      <c r="L286" s="496"/>
      <c r="M286" s="496"/>
      <c r="N286" s="496"/>
      <c r="O286" s="352"/>
      <c r="P286" s="352"/>
      <c r="Q286" s="352"/>
      <c r="R286" s="352"/>
      <c r="S286" s="352"/>
      <c r="T286" s="352"/>
      <c r="U286" s="352"/>
      <c r="V286" s="352"/>
    </row>
    <row r="287" spans="6:22" x14ac:dyDescent="0.25">
      <c r="F287" s="495"/>
      <c r="G287" s="495"/>
      <c r="H287" s="496"/>
      <c r="I287" s="496"/>
      <c r="J287" s="496"/>
      <c r="K287" s="496"/>
      <c r="L287" s="496"/>
      <c r="M287" s="496"/>
      <c r="N287" s="496"/>
      <c r="O287" s="352"/>
      <c r="P287" s="352"/>
      <c r="Q287" s="352"/>
      <c r="R287" s="352"/>
      <c r="S287" s="352"/>
      <c r="T287" s="352"/>
      <c r="U287" s="352"/>
      <c r="V287" s="352"/>
    </row>
    <row r="288" spans="6:22" x14ac:dyDescent="0.25">
      <c r="F288" s="495"/>
      <c r="G288" s="495"/>
      <c r="H288" s="496"/>
      <c r="I288" s="496"/>
      <c r="J288" s="496"/>
      <c r="K288" s="496"/>
      <c r="L288" s="496"/>
      <c r="M288" s="496"/>
      <c r="N288" s="496"/>
      <c r="O288" s="352"/>
      <c r="P288" s="352"/>
      <c r="Q288" s="352"/>
      <c r="R288" s="352"/>
      <c r="S288" s="352"/>
      <c r="T288" s="352"/>
      <c r="U288" s="352"/>
      <c r="V288" s="352"/>
    </row>
    <row r="289" spans="6:22" x14ac:dyDescent="0.25">
      <c r="F289" s="495"/>
      <c r="G289" s="495"/>
      <c r="H289" s="496"/>
      <c r="I289" s="496"/>
      <c r="J289" s="496"/>
      <c r="K289" s="496"/>
      <c r="L289" s="496"/>
      <c r="M289" s="496"/>
      <c r="N289" s="496"/>
      <c r="O289" s="352"/>
      <c r="P289" s="352"/>
      <c r="Q289" s="352"/>
      <c r="R289" s="352"/>
      <c r="S289" s="352"/>
      <c r="T289" s="352"/>
      <c r="U289" s="352"/>
      <c r="V289" s="352"/>
    </row>
    <row r="290" spans="6:22" x14ac:dyDescent="0.25">
      <c r="F290" s="495"/>
      <c r="G290" s="495"/>
      <c r="H290" s="496"/>
      <c r="I290" s="496"/>
      <c r="J290" s="496"/>
      <c r="K290" s="496"/>
      <c r="L290" s="496"/>
      <c r="M290" s="496"/>
      <c r="N290" s="496"/>
      <c r="O290" s="352"/>
      <c r="P290" s="352"/>
      <c r="Q290" s="352"/>
      <c r="R290" s="352"/>
      <c r="S290" s="352"/>
      <c r="T290" s="352"/>
      <c r="U290" s="352"/>
      <c r="V290" s="352"/>
    </row>
    <row r="291" spans="6:22" x14ac:dyDescent="0.25">
      <c r="F291" s="495"/>
      <c r="G291" s="495"/>
      <c r="H291" s="496"/>
      <c r="I291" s="496"/>
      <c r="J291" s="496"/>
      <c r="K291" s="496"/>
      <c r="L291" s="496"/>
      <c r="M291" s="496"/>
      <c r="N291" s="496"/>
      <c r="O291" s="352"/>
      <c r="P291" s="352"/>
      <c r="Q291" s="352"/>
      <c r="R291" s="352"/>
      <c r="S291" s="352"/>
      <c r="T291" s="352"/>
      <c r="U291" s="352"/>
      <c r="V291" s="352"/>
    </row>
    <row r="292" spans="6:22" x14ac:dyDescent="0.25">
      <c r="F292" s="495"/>
      <c r="G292" s="495"/>
      <c r="H292" s="496"/>
      <c r="I292" s="496"/>
      <c r="J292" s="496"/>
      <c r="K292" s="496"/>
      <c r="L292" s="496"/>
      <c r="M292" s="496"/>
      <c r="N292" s="496"/>
      <c r="O292" s="352"/>
      <c r="P292" s="352"/>
      <c r="Q292" s="352"/>
      <c r="R292" s="352"/>
      <c r="S292" s="352"/>
      <c r="T292" s="352"/>
      <c r="U292" s="352"/>
      <c r="V292" s="352"/>
    </row>
    <row r="293" spans="6:22" x14ac:dyDescent="0.25">
      <c r="F293" s="495"/>
      <c r="G293" s="495"/>
      <c r="H293" s="496"/>
      <c r="I293" s="496"/>
      <c r="J293" s="496"/>
      <c r="K293" s="496"/>
      <c r="L293" s="496"/>
      <c r="M293" s="496"/>
      <c r="N293" s="496"/>
      <c r="O293" s="352"/>
      <c r="P293" s="352"/>
      <c r="Q293" s="352"/>
      <c r="R293" s="352"/>
      <c r="S293" s="352"/>
      <c r="T293" s="352"/>
      <c r="U293" s="352"/>
      <c r="V293" s="352"/>
    </row>
    <row r="294" spans="6:22" x14ac:dyDescent="0.25">
      <c r="F294" s="495"/>
      <c r="G294" s="495"/>
      <c r="H294" s="496"/>
      <c r="I294" s="496"/>
      <c r="J294" s="496"/>
      <c r="K294" s="496"/>
      <c r="L294" s="496"/>
      <c r="M294" s="496"/>
      <c r="N294" s="496"/>
      <c r="O294" s="352"/>
      <c r="P294" s="352"/>
      <c r="Q294" s="352"/>
      <c r="R294" s="352"/>
      <c r="S294" s="352"/>
      <c r="T294" s="352"/>
      <c r="U294" s="352"/>
      <c r="V294" s="352"/>
    </row>
    <row r="295" spans="6:22" x14ac:dyDescent="0.25">
      <c r="F295" s="495"/>
      <c r="G295" s="495"/>
      <c r="H295" s="496"/>
      <c r="I295" s="496"/>
      <c r="J295" s="496"/>
      <c r="K295" s="496"/>
      <c r="L295" s="496"/>
      <c r="M295" s="496"/>
      <c r="N295" s="496"/>
      <c r="O295" s="352"/>
      <c r="P295" s="352"/>
      <c r="Q295" s="352"/>
      <c r="R295" s="352"/>
      <c r="S295" s="352"/>
      <c r="T295" s="352"/>
      <c r="U295" s="352"/>
      <c r="V295" s="352"/>
    </row>
    <row r="296" spans="6:22" x14ac:dyDescent="0.25">
      <c r="F296" s="495"/>
      <c r="G296" s="495"/>
      <c r="H296" s="496"/>
      <c r="I296" s="496"/>
      <c r="J296" s="496"/>
      <c r="K296" s="496"/>
      <c r="L296" s="496"/>
      <c r="M296" s="496"/>
      <c r="N296" s="496"/>
      <c r="O296" s="352"/>
      <c r="P296" s="352"/>
      <c r="Q296" s="352"/>
      <c r="R296" s="352"/>
      <c r="S296" s="352"/>
      <c r="T296" s="352"/>
      <c r="U296" s="352"/>
      <c r="V296" s="352"/>
    </row>
    <row r="297" spans="6:22" x14ac:dyDescent="0.25">
      <c r="F297" s="495"/>
      <c r="G297" s="495"/>
      <c r="H297" s="496"/>
      <c r="I297" s="496"/>
      <c r="J297" s="496"/>
      <c r="K297" s="496"/>
      <c r="L297" s="496"/>
      <c r="M297" s="496"/>
      <c r="N297" s="496"/>
      <c r="O297" s="352"/>
      <c r="P297" s="352"/>
      <c r="Q297" s="352"/>
      <c r="R297" s="352"/>
      <c r="S297" s="352"/>
      <c r="T297" s="352"/>
      <c r="U297" s="352"/>
      <c r="V297" s="352"/>
    </row>
    <row r="298" spans="6:22" x14ac:dyDescent="0.25">
      <c r="F298" s="495"/>
      <c r="G298" s="495"/>
      <c r="H298" s="496"/>
      <c r="I298" s="496"/>
      <c r="J298" s="496"/>
      <c r="K298" s="496"/>
      <c r="L298" s="496"/>
      <c r="M298" s="496"/>
      <c r="N298" s="496"/>
      <c r="O298" s="352"/>
      <c r="P298" s="352"/>
      <c r="Q298" s="352"/>
      <c r="R298" s="352"/>
      <c r="S298" s="352"/>
      <c r="T298" s="352"/>
      <c r="U298" s="352"/>
      <c r="V298" s="352"/>
    </row>
    <row r="299" spans="6:22" x14ac:dyDescent="0.25">
      <c r="F299" s="495"/>
      <c r="G299" s="495"/>
      <c r="H299" s="496"/>
      <c r="I299" s="496"/>
      <c r="J299" s="496"/>
      <c r="K299" s="496"/>
      <c r="L299" s="496"/>
      <c r="M299" s="496"/>
      <c r="N299" s="496"/>
      <c r="O299" s="352"/>
      <c r="P299" s="352"/>
      <c r="Q299" s="352"/>
      <c r="R299" s="352"/>
      <c r="S299" s="352"/>
      <c r="T299" s="352"/>
      <c r="U299" s="352"/>
      <c r="V299" s="352"/>
    </row>
    <row r="300" spans="6:22" x14ac:dyDescent="0.25">
      <c r="F300" s="495"/>
      <c r="G300" s="495"/>
      <c r="H300" s="496"/>
      <c r="I300" s="496"/>
      <c r="J300" s="496"/>
      <c r="K300" s="496"/>
      <c r="L300" s="496"/>
      <c r="M300" s="496"/>
      <c r="N300" s="496"/>
      <c r="O300" s="352"/>
      <c r="P300" s="352"/>
      <c r="Q300" s="352"/>
      <c r="R300" s="352"/>
      <c r="S300" s="352"/>
      <c r="T300" s="352"/>
      <c r="U300" s="352"/>
      <c r="V300" s="352"/>
    </row>
    <row r="301" spans="6:22" x14ac:dyDescent="0.25">
      <c r="F301" s="495"/>
      <c r="G301" s="495"/>
      <c r="H301" s="496"/>
      <c r="I301" s="496"/>
      <c r="J301" s="496"/>
      <c r="K301" s="496"/>
      <c r="L301" s="496"/>
      <c r="M301" s="496"/>
      <c r="N301" s="496"/>
      <c r="O301" s="352"/>
      <c r="P301" s="352"/>
      <c r="Q301" s="352"/>
      <c r="R301" s="352"/>
      <c r="S301" s="352"/>
      <c r="T301" s="352"/>
      <c r="U301" s="352"/>
      <c r="V301" s="352"/>
    </row>
    <row r="302" spans="6:22" x14ac:dyDescent="0.25">
      <c r="F302" s="495"/>
      <c r="G302" s="495"/>
      <c r="H302" s="496"/>
      <c r="I302" s="496"/>
      <c r="J302" s="496"/>
      <c r="K302" s="496"/>
      <c r="L302" s="496"/>
      <c r="M302" s="496"/>
      <c r="N302" s="496"/>
      <c r="O302" s="352"/>
      <c r="P302" s="352"/>
      <c r="Q302" s="352"/>
      <c r="R302" s="352"/>
      <c r="S302" s="352"/>
      <c r="T302" s="352"/>
      <c r="U302" s="352"/>
      <c r="V302" s="352"/>
    </row>
    <row r="303" spans="6:22" x14ac:dyDescent="0.25">
      <c r="F303" s="495"/>
      <c r="G303" s="495"/>
      <c r="H303" s="496"/>
      <c r="I303" s="496"/>
      <c r="J303" s="496"/>
      <c r="K303" s="496"/>
      <c r="L303" s="496"/>
      <c r="M303" s="496"/>
      <c r="N303" s="496"/>
      <c r="O303" s="352"/>
      <c r="P303" s="352"/>
      <c r="Q303" s="352"/>
      <c r="R303" s="352"/>
      <c r="S303" s="352"/>
      <c r="T303" s="352"/>
      <c r="U303" s="352"/>
      <c r="V303" s="352"/>
    </row>
    <row r="304" spans="6:22" x14ac:dyDescent="0.25">
      <c r="F304" s="495"/>
      <c r="G304" s="495"/>
      <c r="H304" s="496"/>
      <c r="I304" s="496"/>
      <c r="J304" s="496"/>
      <c r="K304" s="496"/>
      <c r="L304" s="496"/>
      <c r="M304" s="496"/>
      <c r="N304" s="496"/>
      <c r="O304" s="352"/>
      <c r="P304" s="352"/>
      <c r="Q304" s="352"/>
      <c r="R304" s="352"/>
      <c r="S304" s="352"/>
      <c r="T304" s="352"/>
      <c r="U304" s="352"/>
      <c r="V304" s="352"/>
    </row>
    <row r="305" spans="6:22" x14ac:dyDescent="0.25">
      <c r="F305" s="495"/>
      <c r="G305" s="495"/>
      <c r="H305" s="496"/>
      <c r="I305" s="496"/>
      <c r="J305" s="496"/>
      <c r="K305" s="496"/>
      <c r="L305" s="496"/>
      <c r="M305" s="496"/>
      <c r="N305" s="496"/>
      <c r="O305" s="352"/>
      <c r="P305" s="352"/>
      <c r="Q305" s="352"/>
      <c r="R305" s="352"/>
      <c r="S305" s="352"/>
      <c r="T305" s="352"/>
      <c r="U305" s="352"/>
      <c r="V305" s="352"/>
    </row>
    <row r="306" spans="6:22" x14ac:dyDescent="0.25">
      <c r="F306" s="495"/>
      <c r="G306" s="495"/>
      <c r="H306" s="496"/>
      <c r="I306" s="496"/>
      <c r="J306" s="496"/>
      <c r="K306" s="496"/>
      <c r="L306" s="496"/>
      <c r="M306" s="496"/>
      <c r="N306" s="496"/>
      <c r="O306" s="352"/>
      <c r="P306" s="352"/>
      <c r="Q306" s="352"/>
      <c r="R306" s="352"/>
      <c r="S306" s="352"/>
      <c r="T306" s="352"/>
      <c r="U306" s="352"/>
      <c r="V306" s="352"/>
    </row>
    <row r="307" spans="6:22" x14ac:dyDescent="0.25">
      <c r="F307" s="495"/>
      <c r="G307" s="495"/>
      <c r="H307" s="496"/>
      <c r="I307" s="496"/>
      <c r="J307" s="496"/>
      <c r="K307" s="496"/>
      <c r="L307" s="496"/>
      <c r="M307" s="496"/>
      <c r="N307" s="496"/>
      <c r="O307" s="352"/>
      <c r="P307" s="352"/>
      <c r="Q307" s="352"/>
      <c r="R307" s="352"/>
      <c r="S307" s="352"/>
      <c r="T307" s="352"/>
      <c r="U307" s="352"/>
      <c r="V307" s="352"/>
    </row>
    <row r="308" spans="6:22" x14ac:dyDescent="0.25">
      <c r="F308" s="495"/>
      <c r="G308" s="495"/>
      <c r="H308" s="496"/>
      <c r="I308" s="496"/>
      <c r="J308" s="496"/>
      <c r="K308" s="496"/>
      <c r="L308" s="496"/>
      <c r="M308" s="496"/>
      <c r="N308" s="496"/>
      <c r="O308" s="352"/>
      <c r="P308" s="352"/>
      <c r="Q308" s="352"/>
      <c r="R308" s="352"/>
      <c r="S308" s="352"/>
      <c r="T308" s="352"/>
      <c r="U308" s="352"/>
      <c r="V308" s="352"/>
    </row>
    <row r="309" spans="6:22" x14ac:dyDescent="0.25">
      <c r="F309" s="495"/>
      <c r="G309" s="495"/>
      <c r="H309" s="496"/>
      <c r="I309" s="496"/>
      <c r="J309" s="496"/>
      <c r="K309" s="496"/>
      <c r="L309" s="496"/>
      <c r="M309" s="496"/>
      <c r="N309" s="496"/>
      <c r="O309" s="352"/>
      <c r="P309" s="352"/>
      <c r="Q309" s="352"/>
      <c r="R309" s="352"/>
      <c r="S309" s="352"/>
      <c r="T309" s="352"/>
      <c r="U309" s="352"/>
      <c r="V309" s="352"/>
    </row>
    <row r="310" spans="6:22" x14ac:dyDescent="0.25">
      <c r="F310" s="495"/>
      <c r="G310" s="495"/>
      <c r="H310" s="496"/>
      <c r="I310" s="496"/>
      <c r="J310" s="496"/>
      <c r="K310" s="496"/>
      <c r="L310" s="496"/>
      <c r="M310" s="496"/>
      <c r="N310" s="496"/>
      <c r="O310" s="352"/>
      <c r="P310" s="352"/>
      <c r="Q310" s="352"/>
      <c r="R310" s="352"/>
      <c r="S310" s="352"/>
      <c r="T310" s="352"/>
      <c r="U310" s="352"/>
      <c r="V310" s="352"/>
    </row>
    <row r="311" spans="6:22" x14ac:dyDescent="0.25">
      <c r="F311" s="495"/>
      <c r="G311" s="495"/>
      <c r="H311" s="496"/>
      <c r="I311" s="496"/>
      <c r="J311" s="496"/>
      <c r="K311" s="496"/>
      <c r="L311" s="496"/>
      <c r="M311" s="496"/>
      <c r="N311" s="496"/>
      <c r="O311" s="352"/>
      <c r="P311" s="352"/>
      <c r="Q311" s="352"/>
      <c r="R311" s="352"/>
      <c r="S311" s="352"/>
      <c r="T311" s="352"/>
      <c r="U311" s="352"/>
      <c r="V311" s="352"/>
    </row>
    <row r="312" spans="6:22" x14ac:dyDescent="0.25">
      <c r="F312" s="495"/>
      <c r="G312" s="495"/>
      <c r="H312" s="496"/>
      <c r="I312" s="496"/>
      <c r="J312" s="496"/>
      <c r="K312" s="496"/>
      <c r="L312" s="496"/>
      <c r="M312" s="496"/>
      <c r="N312" s="496"/>
      <c r="O312" s="352"/>
      <c r="P312" s="352"/>
      <c r="Q312" s="352"/>
      <c r="R312" s="352"/>
      <c r="S312" s="352"/>
      <c r="T312" s="352"/>
      <c r="U312" s="352"/>
      <c r="V312" s="352"/>
    </row>
    <row r="313" spans="6:22" x14ac:dyDescent="0.25">
      <c r="F313" s="495"/>
      <c r="G313" s="495"/>
      <c r="H313" s="496"/>
      <c r="I313" s="496"/>
      <c r="J313" s="496"/>
      <c r="K313" s="496"/>
      <c r="L313" s="496"/>
      <c r="M313" s="496"/>
      <c r="N313" s="496"/>
      <c r="O313" s="352"/>
      <c r="P313" s="352"/>
      <c r="Q313" s="352"/>
      <c r="R313" s="352"/>
      <c r="S313" s="352"/>
      <c r="T313" s="352"/>
      <c r="U313" s="352"/>
      <c r="V313" s="352"/>
    </row>
    <row r="314" spans="6:22" x14ac:dyDescent="0.25">
      <c r="F314" s="495"/>
      <c r="G314" s="495"/>
      <c r="H314" s="496"/>
      <c r="I314" s="496"/>
      <c r="J314" s="496"/>
      <c r="K314" s="496"/>
      <c r="L314" s="496"/>
      <c r="M314" s="496"/>
      <c r="N314" s="496"/>
      <c r="O314" s="352"/>
      <c r="P314" s="352"/>
      <c r="Q314" s="352"/>
      <c r="R314" s="352"/>
      <c r="S314" s="352"/>
      <c r="T314" s="352"/>
      <c r="U314" s="352"/>
      <c r="V314" s="352"/>
    </row>
    <row r="315" spans="6:22" x14ac:dyDescent="0.25">
      <c r="F315" s="495"/>
      <c r="G315" s="495"/>
      <c r="H315" s="496"/>
      <c r="I315" s="496"/>
      <c r="J315" s="496"/>
      <c r="K315" s="496"/>
      <c r="L315" s="496"/>
      <c r="M315" s="496"/>
      <c r="N315" s="496"/>
      <c r="O315" s="352"/>
      <c r="P315" s="352"/>
      <c r="Q315" s="352"/>
      <c r="R315" s="352"/>
      <c r="S315" s="352"/>
      <c r="T315" s="352"/>
      <c r="U315" s="352"/>
      <c r="V315" s="352"/>
    </row>
    <row r="316" spans="6:22" x14ac:dyDescent="0.25">
      <c r="F316" s="495"/>
      <c r="G316" s="495"/>
      <c r="H316" s="496"/>
      <c r="I316" s="496"/>
      <c r="J316" s="496"/>
      <c r="K316" s="496"/>
      <c r="L316" s="496"/>
      <c r="M316" s="496"/>
      <c r="N316" s="496"/>
      <c r="O316" s="352"/>
      <c r="P316" s="352"/>
      <c r="Q316" s="352"/>
      <c r="R316" s="352"/>
      <c r="S316" s="352"/>
      <c r="T316" s="352"/>
      <c r="U316" s="352"/>
      <c r="V316" s="352"/>
    </row>
    <row r="317" spans="6:22" x14ac:dyDescent="0.25">
      <c r="F317" s="495"/>
      <c r="G317" s="495"/>
      <c r="H317" s="496"/>
      <c r="I317" s="496"/>
      <c r="J317" s="496"/>
      <c r="K317" s="496"/>
      <c r="L317" s="496"/>
      <c r="M317" s="496"/>
      <c r="N317" s="496"/>
      <c r="O317" s="352"/>
      <c r="P317" s="352"/>
      <c r="Q317" s="352"/>
      <c r="R317" s="352"/>
      <c r="S317" s="352"/>
      <c r="T317" s="352"/>
      <c r="U317" s="352"/>
      <c r="V317" s="352"/>
    </row>
    <row r="318" spans="6:22" x14ac:dyDescent="0.25">
      <c r="F318" s="495"/>
      <c r="G318" s="495"/>
      <c r="H318" s="496"/>
      <c r="I318" s="496"/>
      <c r="J318" s="496"/>
      <c r="K318" s="496"/>
      <c r="L318" s="496"/>
      <c r="M318" s="496"/>
      <c r="N318" s="496"/>
      <c r="O318" s="352"/>
      <c r="P318" s="352"/>
      <c r="Q318" s="352"/>
      <c r="R318" s="352"/>
      <c r="S318" s="352"/>
      <c r="T318" s="352"/>
      <c r="U318" s="352"/>
      <c r="V318" s="352"/>
    </row>
    <row r="319" spans="6:22" x14ac:dyDescent="0.25">
      <c r="F319" s="495"/>
      <c r="G319" s="495"/>
      <c r="H319" s="496"/>
      <c r="I319" s="496"/>
      <c r="J319" s="496"/>
      <c r="K319" s="496"/>
      <c r="L319" s="496"/>
      <c r="M319" s="496"/>
      <c r="N319" s="496"/>
      <c r="O319" s="352"/>
      <c r="P319" s="352"/>
      <c r="Q319" s="352"/>
      <c r="R319" s="352"/>
      <c r="S319" s="352"/>
      <c r="T319" s="352"/>
      <c r="U319" s="352"/>
      <c r="V319" s="352"/>
    </row>
    <row r="320" spans="6:22" x14ac:dyDescent="0.25">
      <c r="F320" s="495"/>
      <c r="G320" s="495"/>
      <c r="H320" s="496"/>
      <c r="I320" s="496"/>
      <c r="J320" s="496"/>
      <c r="K320" s="496"/>
      <c r="L320" s="496"/>
      <c r="M320" s="496"/>
      <c r="N320" s="496"/>
      <c r="O320" s="352"/>
      <c r="P320" s="352"/>
      <c r="Q320" s="352"/>
      <c r="R320" s="352"/>
      <c r="S320" s="352"/>
      <c r="T320" s="352"/>
      <c r="U320" s="352"/>
      <c r="V320" s="352"/>
    </row>
    <row r="321" spans="6:22" x14ac:dyDescent="0.25">
      <c r="F321" s="495"/>
      <c r="G321" s="495"/>
      <c r="H321" s="496"/>
      <c r="I321" s="496"/>
      <c r="J321" s="496"/>
      <c r="K321" s="496"/>
      <c r="L321" s="496"/>
      <c r="M321" s="496"/>
      <c r="N321" s="496"/>
      <c r="O321" s="352"/>
      <c r="P321" s="352"/>
      <c r="Q321" s="352"/>
      <c r="R321" s="352"/>
      <c r="S321" s="352"/>
      <c r="T321" s="352"/>
      <c r="U321" s="352"/>
      <c r="V321" s="352"/>
    </row>
    <row r="322" spans="6:22" x14ac:dyDescent="0.25">
      <c r="F322" s="495"/>
      <c r="G322" s="495"/>
      <c r="H322" s="496"/>
      <c r="I322" s="496"/>
      <c r="J322" s="496"/>
      <c r="K322" s="496"/>
      <c r="L322" s="496"/>
      <c r="M322" s="496"/>
      <c r="N322" s="496"/>
      <c r="O322" s="352"/>
      <c r="P322" s="352"/>
      <c r="Q322" s="352"/>
      <c r="R322" s="352"/>
      <c r="S322" s="352"/>
      <c r="T322" s="352"/>
      <c r="U322" s="352"/>
      <c r="V322" s="352"/>
    </row>
    <row r="323" spans="6:22" x14ac:dyDescent="0.25">
      <c r="F323" s="495"/>
      <c r="G323" s="495"/>
      <c r="H323" s="496"/>
      <c r="I323" s="496"/>
      <c r="J323" s="496"/>
      <c r="K323" s="496"/>
      <c r="L323" s="496"/>
      <c r="M323" s="496"/>
      <c r="N323" s="496"/>
      <c r="O323" s="352"/>
      <c r="P323" s="352"/>
      <c r="Q323" s="352"/>
      <c r="R323" s="352"/>
      <c r="S323" s="352"/>
      <c r="T323" s="352"/>
      <c r="U323" s="352"/>
      <c r="V323" s="352"/>
    </row>
    <row r="324" spans="6:22" x14ac:dyDescent="0.25">
      <c r="F324" s="495"/>
      <c r="G324" s="495"/>
      <c r="H324" s="496"/>
      <c r="I324" s="496"/>
      <c r="J324" s="496"/>
      <c r="K324" s="496"/>
      <c r="L324" s="496"/>
      <c r="M324" s="496"/>
      <c r="N324" s="496"/>
      <c r="O324" s="352"/>
      <c r="P324" s="352"/>
      <c r="Q324" s="352"/>
      <c r="R324" s="352"/>
      <c r="S324" s="352"/>
      <c r="T324" s="352"/>
      <c r="U324" s="352"/>
      <c r="V324" s="352"/>
    </row>
    <row r="325" spans="6:22" x14ac:dyDescent="0.25">
      <c r="F325" s="495"/>
      <c r="G325" s="495"/>
      <c r="H325" s="496"/>
      <c r="I325" s="496"/>
      <c r="J325" s="496"/>
      <c r="K325" s="496"/>
      <c r="L325" s="496"/>
      <c r="M325" s="496"/>
      <c r="N325" s="496"/>
      <c r="O325" s="352"/>
      <c r="P325" s="352"/>
      <c r="Q325" s="352"/>
      <c r="R325" s="352"/>
      <c r="S325" s="352"/>
      <c r="T325" s="352"/>
      <c r="U325" s="352"/>
      <c r="V325" s="352"/>
    </row>
    <row r="326" spans="6:22" x14ac:dyDescent="0.25">
      <c r="F326" s="495"/>
      <c r="G326" s="495"/>
      <c r="H326" s="496"/>
      <c r="I326" s="496"/>
      <c r="J326" s="496"/>
      <c r="K326" s="496"/>
      <c r="L326" s="496"/>
      <c r="M326" s="496"/>
      <c r="N326" s="496"/>
      <c r="O326" s="352"/>
      <c r="P326" s="352"/>
      <c r="Q326" s="352"/>
      <c r="R326" s="352"/>
      <c r="S326" s="352"/>
      <c r="T326" s="352"/>
      <c r="U326" s="352"/>
      <c r="V326" s="352"/>
    </row>
    <row r="327" spans="6:22" x14ac:dyDescent="0.25">
      <c r="F327" s="495"/>
      <c r="G327" s="495"/>
      <c r="H327" s="496"/>
      <c r="I327" s="496"/>
      <c r="J327" s="496"/>
      <c r="K327" s="496"/>
      <c r="L327" s="496"/>
      <c r="M327" s="496"/>
      <c r="N327" s="496"/>
      <c r="O327" s="352"/>
      <c r="P327" s="352"/>
      <c r="Q327" s="352"/>
      <c r="R327" s="352"/>
      <c r="S327" s="352"/>
      <c r="T327" s="352"/>
      <c r="U327" s="352"/>
      <c r="V327" s="352"/>
    </row>
    <row r="328" spans="6:22" x14ac:dyDescent="0.25">
      <c r="F328" s="495"/>
      <c r="G328" s="495"/>
      <c r="H328" s="496"/>
      <c r="I328" s="496"/>
      <c r="J328" s="496"/>
      <c r="K328" s="496"/>
      <c r="L328" s="496"/>
      <c r="M328" s="496"/>
      <c r="N328" s="496"/>
      <c r="O328" s="352"/>
      <c r="P328" s="352"/>
      <c r="Q328" s="352"/>
      <c r="R328" s="352"/>
      <c r="S328" s="352"/>
      <c r="T328" s="352"/>
      <c r="U328" s="352"/>
      <c r="V328" s="352"/>
    </row>
    <row r="329" spans="6:22" x14ac:dyDescent="0.25">
      <c r="F329" s="495"/>
      <c r="G329" s="495"/>
      <c r="H329" s="496"/>
      <c r="I329" s="496"/>
      <c r="J329" s="496"/>
      <c r="K329" s="496"/>
      <c r="L329" s="496"/>
      <c r="M329" s="496"/>
      <c r="N329" s="496"/>
      <c r="O329" s="352"/>
      <c r="P329" s="352"/>
      <c r="Q329" s="352"/>
      <c r="R329" s="352"/>
      <c r="S329" s="352"/>
      <c r="T329" s="352"/>
      <c r="U329" s="352"/>
      <c r="V329" s="352"/>
    </row>
    <row r="330" spans="6:22" x14ac:dyDescent="0.25">
      <c r="F330" s="495"/>
      <c r="G330" s="495"/>
      <c r="H330" s="496"/>
      <c r="I330" s="496"/>
      <c r="J330" s="496"/>
      <c r="K330" s="496"/>
      <c r="L330" s="496"/>
      <c r="M330" s="496"/>
      <c r="N330" s="496"/>
      <c r="O330" s="352"/>
      <c r="P330" s="352"/>
      <c r="Q330" s="352"/>
      <c r="R330" s="352"/>
      <c r="S330" s="352"/>
      <c r="T330" s="352"/>
      <c r="U330" s="352"/>
      <c r="V330" s="352"/>
    </row>
    <row r="331" spans="6:22" x14ac:dyDescent="0.25">
      <c r="F331" s="495"/>
      <c r="G331" s="495"/>
      <c r="H331" s="496"/>
      <c r="I331" s="496"/>
      <c r="J331" s="496"/>
      <c r="K331" s="496"/>
      <c r="L331" s="496"/>
      <c r="M331" s="496"/>
      <c r="N331" s="496"/>
      <c r="O331" s="352"/>
      <c r="P331" s="352"/>
      <c r="Q331" s="352"/>
      <c r="R331" s="352"/>
      <c r="S331" s="352"/>
      <c r="T331" s="352"/>
      <c r="U331" s="352"/>
      <c r="V331" s="352"/>
    </row>
    <row r="332" spans="6:22" x14ac:dyDescent="0.25">
      <c r="F332" s="495"/>
      <c r="G332" s="495"/>
      <c r="H332" s="496"/>
      <c r="I332" s="496"/>
      <c r="J332" s="496"/>
      <c r="K332" s="496"/>
      <c r="L332" s="496"/>
      <c r="M332" s="496"/>
      <c r="N332" s="496"/>
      <c r="O332" s="352"/>
      <c r="P332" s="352"/>
      <c r="Q332" s="352"/>
      <c r="R332" s="352"/>
      <c r="S332" s="352"/>
      <c r="T332" s="352"/>
      <c r="U332" s="352"/>
      <c r="V332" s="352"/>
    </row>
    <row r="333" spans="6:22" x14ac:dyDescent="0.25">
      <c r="F333" s="495"/>
      <c r="G333" s="495"/>
      <c r="H333" s="496"/>
      <c r="I333" s="496"/>
      <c r="J333" s="496"/>
      <c r="K333" s="496"/>
      <c r="L333" s="496"/>
      <c r="M333" s="496"/>
      <c r="N333" s="496"/>
      <c r="O333" s="352"/>
      <c r="P333" s="352"/>
      <c r="Q333" s="352"/>
      <c r="R333" s="352"/>
      <c r="S333" s="352"/>
      <c r="T333" s="352"/>
      <c r="U333" s="352"/>
      <c r="V333" s="352"/>
    </row>
    <row r="334" spans="6:22" x14ac:dyDescent="0.25">
      <c r="F334" s="495"/>
      <c r="G334" s="495"/>
      <c r="H334" s="496"/>
      <c r="I334" s="496"/>
      <c r="J334" s="496"/>
      <c r="K334" s="496"/>
      <c r="L334" s="496"/>
      <c r="M334" s="496"/>
      <c r="N334" s="496"/>
      <c r="O334" s="352"/>
      <c r="P334" s="352"/>
      <c r="Q334" s="352"/>
      <c r="R334" s="352"/>
      <c r="S334" s="352"/>
      <c r="T334" s="352"/>
      <c r="U334" s="352"/>
      <c r="V334" s="352"/>
    </row>
    <row r="335" spans="6:22" x14ac:dyDescent="0.25">
      <c r="F335" s="495"/>
      <c r="G335" s="495"/>
      <c r="H335" s="496"/>
      <c r="I335" s="496"/>
      <c r="J335" s="496"/>
      <c r="K335" s="496"/>
      <c r="L335" s="496"/>
      <c r="M335" s="496"/>
      <c r="N335" s="496"/>
      <c r="O335" s="352"/>
      <c r="P335" s="352"/>
      <c r="Q335" s="352"/>
      <c r="R335" s="352"/>
      <c r="S335" s="352"/>
      <c r="T335" s="352"/>
      <c r="U335" s="352"/>
      <c r="V335" s="352"/>
    </row>
    <row r="336" spans="6:22" x14ac:dyDescent="0.25">
      <c r="F336" s="495"/>
      <c r="G336" s="495"/>
      <c r="H336" s="496"/>
      <c r="I336" s="496"/>
      <c r="J336" s="496"/>
      <c r="K336" s="496"/>
      <c r="L336" s="496"/>
      <c r="M336" s="496"/>
      <c r="N336" s="496"/>
      <c r="O336" s="352"/>
      <c r="P336" s="352"/>
      <c r="Q336" s="352"/>
      <c r="R336" s="352"/>
      <c r="S336" s="352"/>
      <c r="T336" s="352"/>
      <c r="U336" s="352"/>
      <c r="V336" s="352"/>
    </row>
    <row r="337" spans="6:22" x14ac:dyDescent="0.25">
      <c r="F337" s="495"/>
      <c r="G337" s="495"/>
      <c r="H337" s="496"/>
      <c r="I337" s="496"/>
      <c r="J337" s="496"/>
      <c r="K337" s="496"/>
      <c r="L337" s="496"/>
      <c r="M337" s="496"/>
      <c r="N337" s="496"/>
      <c r="O337" s="352"/>
      <c r="P337" s="352"/>
      <c r="Q337" s="352"/>
      <c r="R337" s="352"/>
      <c r="S337" s="352"/>
      <c r="T337" s="352"/>
      <c r="U337" s="352"/>
      <c r="V337" s="352"/>
    </row>
    <row r="338" spans="6:22" x14ac:dyDescent="0.25">
      <c r="F338" s="495"/>
      <c r="G338" s="495"/>
      <c r="H338" s="496"/>
      <c r="I338" s="496"/>
      <c r="J338" s="496"/>
      <c r="K338" s="496"/>
      <c r="L338" s="496"/>
      <c r="M338" s="496"/>
      <c r="N338" s="496"/>
      <c r="O338" s="352"/>
      <c r="P338" s="352"/>
      <c r="Q338" s="352"/>
      <c r="R338" s="352"/>
      <c r="S338" s="352"/>
      <c r="T338" s="352"/>
      <c r="U338" s="352"/>
      <c r="V338" s="352"/>
    </row>
    <row r="339" spans="6:22" x14ac:dyDescent="0.25">
      <c r="F339" s="495"/>
      <c r="G339" s="495"/>
      <c r="H339" s="496"/>
      <c r="I339" s="496"/>
      <c r="J339" s="496"/>
      <c r="K339" s="496"/>
      <c r="L339" s="496"/>
      <c r="M339" s="496"/>
      <c r="N339" s="496"/>
      <c r="O339" s="352"/>
      <c r="P339" s="352"/>
      <c r="Q339" s="352"/>
      <c r="R339" s="352"/>
      <c r="S339" s="352"/>
      <c r="T339" s="352"/>
      <c r="U339" s="352"/>
      <c r="V339" s="352"/>
    </row>
    <row r="340" spans="6:22" x14ac:dyDescent="0.25">
      <c r="F340" s="495"/>
      <c r="G340" s="495"/>
      <c r="H340" s="496"/>
      <c r="I340" s="496"/>
      <c r="J340" s="496"/>
      <c r="K340" s="496"/>
      <c r="L340" s="496"/>
      <c r="M340" s="496"/>
      <c r="N340" s="496"/>
      <c r="O340" s="352"/>
      <c r="P340" s="352"/>
      <c r="Q340" s="352"/>
      <c r="R340" s="352"/>
      <c r="S340" s="352"/>
      <c r="T340" s="352"/>
      <c r="U340" s="352"/>
      <c r="V340" s="352"/>
    </row>
    <row r="341" spans="6:22" x14ac:dyDescent="0.25">
      <c r="F341" s="495"/>
      <c r="G341" s="495"/>
      <c r="H341" s="496"/>
      <c r="I341" s="496"/>
      <c r="J341" s="496"/>
      <c r="K341" s="496"/>
      <c r="L341" s="496"/>
      <c r="M341" s="496"/>
      <c r="N341" s="496"/>
      <c r="O341" s="352"/>
      <c r="P341" s="352"/>
      <c r="Q341" s="352"/>
      <c r="R341" s="352"/>
      <c r="S341" s="352"/>
      <c r="T341" s="352"/>
      <c r="U341" s="352"/>
      <c r="V341" s="352"/>
    </row>
  </sheetData>
  <pageMargins left="0.7" right="0.7" top="0.75" bottom="0.75" header="0.3" footer="0.3"/>
  <pageSetup orientation="portrait" verticalDpi="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F992"/>
  <sheetViews>
    <sheetView workbookViewId="0">
      <selection activeCell="A2" sqref="A2"/>
    </sheetView>
  </sheetViews>
  <sheetFormatPr defaultRowHeight="15" x14ac:dyDescent="0.25"/>
  <cols>
    <col min="1" max="5" width="9.140625" style="495"/>
    <col min="6" max="6" width="13" style="352" customWidth="1"/>
    <col min="7" max="8" width="9.140625" style="352"/>
    <col min="9" max="9" width="4.7109375" style="353" customWidth="1"/>
    <col min="10" max="10" width="4.85546875" style="353" customWidth="1"/>
    <col min="11" max="11" width="30.140625" style="353" customWidth="1"/>
    <col min="12" max="12" width="22.42578125" style="353" customWidth="1"/>
    <col min="13" max="13" width="6.85546875" style="353" customWidth="1"/>
    <col min="14" max="14" width="2.7109375" style="353" customWidth="1"/>
    <col min="15" max="15" width="1.7109375" style="353" customWidth="1"/>
    <col min="16" max="16" width="13" style="354" customWidth="1"/>
    <col min="17" max="28" width="20.7109375" style="354" customWidth="1"/>
    <col min="29" max="29" width="9.5703125" style="352" bestFit="1" customWidth="1"/>
    <col min="30" max="40" width="9.140625" style="352"/>
    <col min="41" max="41" width="11.140625" style="352" customWidth="1"/>
    <col min="42" max="42" width="9.140625" style="352"/>
    <col min="43" max="43" width="9.5703125" style="352" bestFit="1" customWidth="1"/>
    <col min="44" max="16384" width="9.140625" style="352"/>
  </cols>
  <sheetData>
    <row r="1" spans="1:54" s="495" customFormat="1" ht="35.25" customHeight="1" thickBot="1" x14ac:dyDescent="0.3">
      <c r="A1" s="565" t="s">
        <v>2216</v>
      </c>
      <c r="B1" s="566"/>
      <c r="C1" s="566"/>
      <c r="D1" s="566"/>
      <c r="E1" s="566"/>
      <c r="F1" s="566"/>
      <c r="G1" s="566"/>
      <c r="H1" s="566"/>
      <c r="I1" s="547"/>
      <c r="J1" s="547"/>
      <c r="K1" s="547"/>
      <c r="L1" s="547"/>
      <c r="M1" s="547"/>
      <c r="N1" s="496"/>
      <c r="O1" s="496"/>
      <c r="P1" s="354"/>
      <c r="Q1" s="354"/>
      <c r="R1" s="354"/>
      <c r="S1" s="354"/>
      <c r="T1" s="354"/>
      <c r="U1" s="354"/>
      <c r="V1" s="354"/>
      <c r="W1" s="354"/>
      <c r="X1" s="354"/>
      <c r="Y1" s="354"/>
      <c r="Z1" s="354"/>
      <c r="AA1" s="354"/>
      <c r="AB1" s="354"/>
    </row>
    <row r="2" spans="1:54" ht="15.75" thickBot="1" x14ac:dyDescent="0.3">
      <c r="A2" s="495" t="s">
        <v>1474</v>
      </c>
      <c r="B2" s="495" t="s">
        <v>363</v>
      </c>
      <c r="C2" s="495" t="s">
        <v>362</v>
      </c>
      <c r="D2" s="495" t="s">
        <v>2158</v>
      </c>
      <c r="E2" s="495" t="s">
        <v>2181</v>
      </c>
      <c r="F2" s="500" t="s">
        <v>189</v>
      </c>
      <c r="G2" s="196" t="s">
        <v>190</v>
      </c>
      <c r="H2" s="196" t="s">
        <v>191</v>
      </c>
      <c r="I2" s="496" t="s">
        <v>2166</v>
      </c>
      <c r="J2" s="353" t="s">
        <v>2</v>
      </c>
      <c r="K2" s="353" t="s">
        <v>3</v>
      </c>
      <c r="L2" s="353" t="s">
        <v>4</v>
      </c>
      <c r="M2" s="353" t="s">
        <v>5</v>
      </c>
      <c r="N2" s="353" t="s">
        <v>6</v>
      </c>
      <c r="O2" s="353" t="s">
        <v>7</v>
      </c>
      <c r="P2" s="354" t="s">
        <v>8</v>
      </c>
      <c r="Q2" s="354" t="s">
        <v>9</v>
      </c>
      <c r="R2" s="354" t="s">
        <v>10</v>
      </c>
      <c r="S2" s="354" t="s">
        <v>11</v>
      </c>
      <c r="T2" s="354" t="s">
        <v>12</v>
      </c>
      <c r="U2" s="354" t="s">
        <v>13</v>
      </c>
      <c r="V2" s="354" t="s">
        <v>14</v>
      </c>
      <c r="W2" s="354" t="s">
        <v>15</v>
      </c>
      <c r="X2" s="354" t="s">
        <v>16</v>
      </c>
      <c r="Y2" s="354" t="s">
        <v>1537</v>
      </c>
      <c r="Z2" s="354" t="s">
        <v>1538</v>
      </c>
      <c r="AA2" s="354" t="s">
        <v>1539</v>
      </c>
      <c r="AB2" s="354" t="s">
        <v>17</v>
      </c>
      <c r="AC2" s="354" t="s">
        <v>229</v>
      </c>
      <c r="AD2" s="354" t="s">
        <v>19</v>
      </c>
      <c r="AE2" s="354" t="s">
        <v>20</v>
      </c>
      <c r="AF2" s="354" t="s">
        <v>230</v>
      </c>
      <c r="AG2" s="354" t="s">
        <v>22</v>
      </c>
      <c r="AH2" s="354" t="s">
        <v>231</v>
      </c>
      <c r="AI2" s="354" t="s">
        <v>355</v>
      </c>
      <c r="AJ2" s="354" t="s">
        <v>356</v>
      </c>
      <c r="AK2" s="354" t="s">
        <v>357</v>
      </c>
      <c r="AL2" s="354" t="s">
        <v>1587</v>
      </c>
      <c r="AM2" s="354" t="s">
        <v>1588</v>
      </c>
      <c r="AN2" s="354" t="s">
        <v>1589</v>
      </c>
      <c r="AO2" s="354" t="s">
        <v>228</v>
      </c>
      <c r="AP2" s="354" t="s">
        <v>229</v>
      </c>
      <c r="AQ2" s="354" t="s">
        <v>19</v>
      </c>
      <c r="AR2" s="354" t="s">
        <v>20</v>
      </c>
      <c r="AS2" s="354" t="s">
        <v>230</v>
      </c>
      <c r="AT2" s="354" t="s">
        <v>22</v>
      </c>
      <c r="AU2" s="354" t="s">
        <v>231</v>
      </c>
      <c r="AV2" s="354" t="s">
        <v>355</v>
      </c>
      <c r="AW2" s="354" t="s">
        <v>356</v>
      </c>
      <c r="AX2" s="354" t="s">
        <v>357</v>
      </c>
      <c r="AY2" s="354" t="s">
        <v>1587</v>
      </c>
      <c r="AZ2" s="354" t="s">
        <v>1588</v>
      </c>
      <c r="BA2" s="354" t="s">
        <v>1589</v>
      </c>
      <c r="BB2" s="354" t="s">
        <v>228</v>
      </c>
    </row>
    <row r="3" spans="1:54" ht="15.75" thickBot="1" x14ac:dyDescent="0.3">
      <c r="A3" s="517" t="s">
        <v>482</v>
      </c>
      <c r="B3" s="440" t="s">
        <v>2174</v>
      </c>
      <c r="C3" s="519" t="s">
        <v>371</v>
      </c>
      <c r="D3" s="520" t="s">
        <v>1937</v>
      </c>
      <c r="E3" s="521" t="s">
        <v>2175</v>
      </c>
      <c r="F3" s="364">
        <v>2275050011</v>
      </c>
      <c r="G3" s="4" t="s">
        <v>227</v>
      </c>
      <c r="H3" s="4" t="s">
        <v>223</v>
      </c>
      <c r="I3" s="496">
        <v>1</v>
      </c>
      <c r="J3" s="353">
        <v>1</v>
      </c>
      <c r="K3" s="353" t="s">
        <v>114</v>
      </c>
      <c r="L3" s="353" t="s">
        <v>105</v>
      </c>
      <c r="M3" s="353" t="s">
        <v>42</v>
      </c>
      <c r="N3" s="353" t="s">
        <v>115</v>
      </c>
      <c r="O3" s="353" t="s">
        <v>36</v>
      </c>
      <c r="P3" s="354">
        <v>145.351461</v>
      </c>
      <c r="Q3" s="354">
        <v>1.5322549999999999</v>
      </c>
      <c r="R3" s="354">
        <v>1.3367849999999999</v>
      </c>
      <c r="S3" s="354">
        <v>1.2789889999999999</v>
      </c>
      <c r="T3" s="354">
        <v>1.5011620000000001</v>
      </c>
      <c r="U3" s="354">
        <v>0.130301</v>
      </c>
      <c r="V3" s="354">
        <v>0.148336</v>
      </c>
      <c r="W3" s="354">
        <v>0.29080299999999998</v>
      </c>
      <c r="X3" s="354">
        <v>0.29080299999999998</v>
      </c>
      <c r="Y3" s="354">
        <v>0</v>
      </c>
      <c r="Z3" s="354">
        <v>1.1955E-2</v>
      </c>
      <c r="AA3" s="354">
        <v>0.27884799999999998</v>
      </c>
      <c r="AB3" s="354">
        <v>114.811442</v>
      </c>
      <c r="AC3" s="300">
        <f t="shared" ref="AC3:AC66" si="0">IF(P3=-1,0,P3)*2.20462262/2000</f>
        <v>0.1602225593853239</v>
      </c>
      <c r="AD3" s="300">
        <f t="shared" ref="AD3:AD66" si="1">IF(Q3=-1,0,Q3)*2.20462262/2000</f>
        <v>1.68902201630405E-3</v>
      </c>
      <c r="AE3" s="300">
        <f t="shared" ref="AE3:AE66" si="2">IF(R3=-1,0,R3)*2.20462262/2000</f>
        <v>1.4735532245383498E-3</v>
      </c>
      <c r="AF3" s="300">
        <f t="shared" ref="AF3:AF66" si="3">IF(S3=-1,0,S3)*2.20462262/2000</f>
        <v>1.4098440400655899E-3</v>
      </c>
      <c r="AG3" s="300">
        <f t="shared" ref="AG3:AG66" si="4">IF(T3=-1,0,T3)*2.20462262/2000</f>
        <v>1.65474785074222E-3</v>
      </c>
      <c r="AH3" s="300">
        <f t="shared" ref="AH3:AH66" si="5">IF(U3=-1,0,U3)*2.20462262/2000</f>
        <v>1.4363226600431001E-4</v>
      </c>
      <c r="AI3" s="300">
        <f t="shared" ref="AI3:AI66" si="6">IF(V3=-1,0,V3)*2.20462262/2000</f>
        <v>1.6351245048016E-4</v>
      </c>
      <c r="AJ3" s="300">
        <f t="shared" ref="AJ3:AJ66" si="7">IF(W3=-1,0,W3)*2.20462262/2000</f>
        <v>3.2055543588192998E-4</v>
      </c>
      <c r="AK3" s="300">
        <f t="shared" ref="AK3:AK66" si="8">IF(X3=-1,0,X3)*2.20462262/2000</f>
        <v>3.2055543588192998E-4</v>
      </c>
      <c r="AL3" s="300">
        <f t="shared" ref="AL3:AL66" si="9">IF(Y3=-1,0,Y3)*2.20462262/2000</f>
        <v>0</v>
      </c>
      <c r="AM3" s="300">
        <f t="shared" ref="AM3:AM66" si="10">IF(Z3=-1,0,Z3)*2.20462262/2000</f>
        <v>1.317813171105E-5</v>
      </c>
      <c r="AN3" s="300">
        <f t="shared" ref="AN3:AN66" si="11">IF(AA3=-1,0,AA3)*2.20462262/2000</f>
        <v>3.0737730417087995E-4</v>
      </c>
      <c r="AO3" s="300">
        <f t="shared" ref="AO3:AO66" si="12">IF(AB3=-1,0,AB3)*2.20462262/2000</f>
        <v>0.12655795103400902</v>
      </c>
    </row>
    <row r="4" spans="1:54" ht="15.75" thickBot="1" x14ac:dyDescent="0.3">
      <c r="A4" s="517" t="s">
        <v>482</v>
      </c>
      <c r="B4" s="440" t="s">
        <v>2174</v>
      </c>
      <c r="C4" s="519" t="s">
        <v>371</v>
      </c>
      <c r="D4" s="520" t="s">
        <v>1937</v>
      </c>
      <c r="E4" s="521" t="s">
        <v>2175</v>
      </c>
      <c r="F4" s="364">
        <v>2275050011</v>
      </c>
      <c r="G4" s="4" t="s">
        <v>227</v>
      </c>
      <c r="H4" s="4" t="s">
        <v>223</v>
      </c>
      <c r="I4" s="496">
        <v>2</v>
      </c>
      <c r="J4" s="353">
        <v>2</v>
      </c>
      <c r="K4" s="353" t="s">
        <v>118</v>
      </c>
      <c r="L4" s="353" t="s">
        <v>120</v>
      </c>
      <c r="M4" s="353" t="s">
        <v>42</v>
      </c>
      <c r="N4" s="353" t="s">
        <v>115</v>
      </c>
      <c r="O4" s="353" t="s">
        <v>36</v>
      </c>
      <c r="P4" s="354">
        <v>668.46059700000001</v>
      </c>
      <c r="Q4" s="354">
        <v>5.5633569999999999</v>
      </c>
      <c r="R4" s="354">
        <v>4.853637</v>
      </c>
      <c r="S4" s="354">
        <v>4.6437900000000001</v>
      </c>
      <c r="T4" s="354">
        <v>5.4504619999999999</v>
      </c>
      <c r="U4" s="354">
        <v>0.52992300000000003</v>
      </c>
      <c r="V4" s="354">
        <v>0.80306900000000003</v>
      </c>
      <c r="W4" s="354">
        <v>1.157519</v>
      </c>
      <c r="X4" s="354">
        <v>1.157519</v>
      </c>
      <c r="Y4" s="354">
        <v>0</v>
      </c>
      <c r="Z4" s="354">
        <v>6.4721000000000001E-2</v>
      </c>
      <c r="AA4" s="354">
        <v>1.0927979999999999</v>
      </c>
      <c r="AB4" s="354">
        <v>621.57026299999995</v>
      </c>
      <c r="AC4" s="300">
        <f t="shared" si="0"/>
        <v>0.73685167636245208</v>
      </c>
      <c r="AD4" s="300">
        <f t="shared" si="1"/>
        <v>6.1325513426676694E-3</v>
      </c>
      <c r="AE4" s="300">
        <f t="shared" si="2"/>
        <v>5.3502189597344693E-3</v>
      </c>
      <c r="AF4" s="300">
        <f t="shared" si="3"/>
        <v>5.1189022382648998E-3</v>
      </c>
      <c r="AG4" s="300">
        <f t="shared" si="4"/>
        <v>6.0081059073252199E-3</v>
      </c>
      <c r="AH4" s="300">
        <f t="shared" si="5"/>
        <v>5.8414011632912995E-4</v>
      </c>
      <c r="AI4" s="300">
        <f t="shared" si="6"/>
        <v>8.8523204141038999E-4</v>
      </c>
      <c r="AJ4" s="300">
        <f t="shared" si="7"/>
        <v>1.2759462852398899E-3</v>
      </c>
      <c r="AK4" s="300">
        <f t="shared" si="8"/>
        <v>1.2759462852398899E-3</v>
      </c>
      <c r="AL4" s="300">
        <f t="shared" si="9"/>
        <v>0</v>
      </c>
      <c r="AM4" s="300">
        <f t="shared" si="10"/>
        <v>7.1342690294509998E-5</v>
      </c>
      <c r="AN4" s="300">
        <f t="shared" si="11"/>
        <v>1.2046035949453799E-3</v>
      </c>
      <c r="AO4" s="300">
        <f t="shared" si="12"/>
        <v>0.6851639308645745</v>
      </c>
    </row>
    <row r="5" spans="1:54" ht="15.75" thickBot="1" x14ac:dyDescent="0.3">
      <c r="A5" s="517" t="s">
        <v>482</v>
      </c>
      <c r="B5" s="440" t="s">
        <v>2174</v>
      </c>
      <c r="C5" s="519" t="s">
        <v>371</v>
      </c>
      <c r="D5" s="520" t="s">
        <v>1937</v>
      </c>
      <c r="E5" s="521" t="s">
        <v>2175</v>
      </c>
      <c r="F5" s="364">
        <v>2275050011</v>
      </c>
      <c r="G5" s="4" t="s">
        <v>227</v>
      </c>
      <c r="H5" s="4" t="s">
        <v>223</v>
      </c>
      <c r="I5" s="496">
        <v>3</v>
      </c>
      <c r="J5" s="353">
        <v>3</v>
      </c>
      <c r="K5" s="353" t="s">
        <v>119</v>
      </c>
      <c r="L5" s="353" t="s">
        <v>120</v>
      </c>
      <c r="M5" s="353" t="s">
        <v>42</v>
      </c>
      <c r="N5" s="353" t="s">
        <v>115</v>
      </c>
      <c r="O5" s="353" t="s">
        <v>36</v>
      </c>
      <c r="P5" s="354">
        <v>721.89589999999998</v>
      </c>
      <c r="Q5" s="354">
        <v>6.0080799999999996</v>
      </c>
      <c r="R5" s="354">
        <v>5.2416260000000001</v>
      </c>
      <c r="S5" s="354">
        <v>5.0150040000000002</v>
      </c>
      <c r="T5" s="354">
        <v>5.8861600000000003</v>
      </c>
      <c r="U5" s="354">
        <v>0.57310499999999998</v>
      </c>
      <c r="V5" s="354">
        <v>0.86738599999999999</v>
      </c>
      <c r="W5" s="354">
        <v>1.250224</v>
      </c>
      <c r="X5" s="354">
        <v>1.250224</v>
      </c>
      <c r="Y5" s="354">
        <v>0</v>
      </c>
      <c r="Z5" s="354">
        <v>6.9903999999999994E-2</v>
      </c>
      <c r="AA5" s="354">
        <v>1.1803189999999999</v>
      </c>
      <c r="AB5" s="354">
        <v>671.35123099999998</v>
      </c>
      <c r="AC5" s="300">
        <f t="shared" si="0"/>
        <v>0.7957540152126289</v>
      </c>
      <c r="AD5" s="300">
        <f t="shared" si="1"/>
        <v>6.6227745353847995E-3</v>
      </c>
      <c r="AE5" s="300">
        <f t="shared" si="2"/>
        <v>5.7779036225900594E-3</v>
      </c>
      <c r="AF5" s="300">
        <f t="shared" si="3"/>
        <v>5.5280956288952399E-3</v>
      </c>
      <c r="AG5" s="300">
        <f t="shared" si="4"/>
        <v>6.4883807404695999E-3</v>
      </c>
      <c r="AH5" s="300">
        <f t="shared" si="5"/>
        <v>6.3174012331754996E-4</v>
      </c>
      <c r="AI5" s="300">
        <f t="shared" si="6"/>
        <v>9.5612939793566002E-4</v>
      </c>
      <c r="AJ5" s="300">
        <f t="shared" si="7"/>
        <v>1.3781360552334399E-3</v>
      </c>
      <c r="AK5" s="300">
        <f t="shared" si="8"/>
        <v>1.3781360552334399E-3</v>
      </c>
      <c r="AL5" s="300">
        <f t="shared" si="9"/>
        <v>0</v>
      </c>
      <c r="AM5" s="300">
        <f t="shared" si="10"/>
        <v>7.7055969814239983E-5</v>
      </c>
      <c r="AN5" s="300">
        <f t="shared" si="11"/>
        <v>1.3010789831078898E-3</v>
      </c>
      <c r="AO5" s="300">
        <f t="shared" si="12"/>
        <v>0.74003805491372254</v>
      </c>
    </row>
    <row r="6" spans="1:54" ht="15.75" thickBot="1" x14ac:dyDescent="0.3">
      <c r="A6" s="517" t="s">
        <v>482</v>
      </c>
      <c r="B6" s="440" t="s">
        <v>2174</v>
      </c>
      <c r="C6" s="519" t="s">
        <v>371</v>
      </c>
      <c r="D6" s="520" t="s">
        <v>1937</v>
      </c>
      <c r="E6" s="521" t="s">
        <v>2175</v>
      </c>
      <c r="F6" s="364">
        <v>2275050011</v>
      </c>
      <c r="G6" s="4" t="s">
        <v>227</v>
      </c>
      <c r="H6" s="4" t="s">
        <v>223</v>
      </c>
      <c r="I6" s="496">
        <v>4</v>
      </c>
      <c r="J6" s="353">
        <v>4</v>
      </c>
      <c r="K6" s="353" t="s">
        <v>121</v>
      </c>
      <c r="L6" s="353" t="s">
        <v>120</v>
      </c>
      <c r="M6" s="353" t="s">
        <v>42</v>
      </c>
      <c r="N6" s="353" t="s">
        <v>115</v>
      </c>
      <c r="O6" s="353" t="s">
        <v>36</v>
      </c>
      <c r="P6" s="354">
        <v>10.931011</v>
      </c>
      <c r="Q6" s="354">
        <v>0.153445</v>
      </c>
      <c r="R6" s="354">
        <v>0.13386999999999999</v>
      </c>
      <c r="S6" s="354">
        <v>0.128082</v>
      </c>
      <c r="T6" s="354">
        <v>0.15033199999999999</v>
      </c>
      <c r="U6" s="354">
        <v>0.16937099999999999</v>
      </c>
      <c r="V6" s="354">
        <v>2.0743999999999999E-2</v>
      </c>
      <c r="W6" s="354">
        <v>2.9899999999999999E-2</v>
      </c>
      <c r="X6" s="354">
        <v>2.9899999999999999E-2</v>
      </c>
      <c r="Y6" s="354">
        <v>0</v>
      </c>
      <c r="Z6" s="354">
        <v>1.6720000000000001E-3</v>
      </c>
      <c r="AA6" s="354">
        <v>2.8228E-2</v>
      </c>
      <c r="AB6" s="354">
        <v>16.055931999999999</v>
      </c>
      <c r="AC6" s="300">
        <f t="shared" si="0"/>
        <v>1.2049377055034409E-2</v>
      </c>
      <c r="AD6" s="300">
        <f t="shared" si="1"/>
        <v>1.6914415896294999E-4</v>
      </c>
      <c r="AE6" s="300">
        <f t="shared" si="2"/>
        <v>1.4756641506969998E-4</v>
      </c>
      <c r="AF6" s="300">
        <f t="shared" si="3"/>
        <v>1.4118623720741998E-4</v>
      </c>
      <c r="AG6" s="300">
        <f t="shared" si="4"/>
        <v>1.6571266385491997E-4</v>
      </c>
      <c r="AH6" s="300">
        <f t="shared" si="5"/>
        <v>1.8669956888600996E-4</v>
      </c>
      <c r="AI6" s="300">
        <f t="shared" si="6"/>
        <v>2.2866345814639996E-5</v>
      </c>
      <c r="AJ6" s="300">
        <f t="shared" si="7"/>
        <v>3.2959108168999996E-5</v>
      </c>
      <c r="AK6" s="300">
        <f t="shared" si="8"/>
        <v>3.2959108168999996E-5</v>
      </c>
      <c r="AL6" s="300">
        <f t="shared" si="9"/>
        <v>0</v>
      </c>
      <c r="AM6" s="300">
        <f t="shared" si="10"/>
        <v>1.8430645103199999E-6</v>
      </c>
      <c r="AN6" s="300">
        <f t="shared" si="11"/>
        <v>3.1116043658680002E-5</v>
      </c>
      <c r="AO6" s="300">
        <f t="shared" si="12"/>
        <v>1.7698635436190914E-2</v>
      </c>
    </row>
    <row r="7" spans="1:54" ht="15.75" thickBot="1" x14ac:dyDescent="0.3">
      <c r="A7" s="517" t="s">
        <v>482</v>
      </c>
      <c r="B7" s="440" t="s">
        <v>2174</v>
      </c>
      <c r="C7" s="519" t="s">
        <v>371</v>
      </c>
      <c r="D7" s="520" t="s">
        <v>1937</v>
      </c>
      <c r="E7" s="521" t="s">
        <v>2175</v>
      </c>
      <c r="F7" s="364">
        <v>2275050011</v>
      </c>
      <c r="G7" s="4" t="s">
        <v>227</v>
      </c>
      <c r="H7" s="4" t="s">
        <v>223</v>
      </c>
      <c r="I7" s="496">
        <v>5</v>
      </c>
      <c r="J7" s="353">
        <v>5</v>
      </c>
      <c r="K7" s="353" t="s">
        <v>123</v>
      </c>
      <c r="L7" s="353" t="s">
        <v>105</v>
      </c>
      <c r="M7" s="353" t="s">
        <v>42</v>
      </c>
      <c r="N7" s="353" t="s">
        <v>115</v>
      </c>
      <c r="O7" s="353" t="s">
        <v>36</v>
      </c>
      <c r="P7" s="354">
        <v>1950.132102</v>
      </c>
      <c r="Q7" s="354">
        <v>20.557760999999999</v>
      </c>
      <c r="R7" s="354">
        <v>17.935196999999999</v>
      </c>
      <c r="S7" s="354">
        <v>17.159769000000001</v>
      </c>
      <c r="T7" s="354">
        <v>20.140592000000002</v>
      </c>
      <c r="U7" s="354">
        <v>1.7482120000000001</v>
      </c>
      <c r="V7" s="354">
        <v>1.9901800000000001</v>
      </c>
      <c r="W7" s="354">
        <v>3.9016069999999998</v>
      </c>
      <c r="X7" s="354">
        <v>3.9016069999999998</v>
      </c>
      <c r="Y7" s="354">
        <v>0</v>
      </c>
      <c r="Z7" s="354">
        <v>0.16039300000000001</v>
      </c>
      <c r="AA7" s="354">
        <v>3.741215</v>
      </c>
      <c r="AB7" s="354">
        <v>1540.3868460000001</v>
      </c>
      <c r="AC7" s="300">
        <f t="shared" si="0"/>
        <v>2.1496526720286733</v>
      </c>
      <c r="AD7" s="300">
        <f t="shared" si="1"/>
        <v>2.2661052458576907E-2</v>
      </c>
      <c r="AE7" s="300">
        <f t="shared" si="2"/>
        <v>1.9770170500178069E-2</v>
      </c>
      <c r="AF7" s="300">
        <f t="shared" si="3"/>
        <v>1.8915407445687388E-2</v>
      </c>
      <c r="AG7" s="300">
        <f t="shared" si="4"/>
        <v>2.220120235169552E-2</v>
      </c>
      <c r="AH7" s="300">
        <f t="shared" si="5"/>
        <v>1.9270738598777199E-3</v>
      </c>
      <c r="AI7" s="300">
        <f t="shared" si="6"/>
        <v>2.1937979229357998E-3</v>
      </c>
      <c r="AJ7" s="300">
        <f t="shared" si="7"/>
        <v>4.3007855232751694E-3</v>
      </c>
      <c r="AK7" s="300">
        <f t="shared" si="8"/>
        <v>4.3007855232751694E-3</v>
      </c>
      <c r="AL7" s="300">
        <f t="shared" si="9"/>
        <v>0</v>
      </c>
      <c r="AM7" s="300">
        <f t="shared" si="10"/>
        <v>1.7680301794483001E-4</v>
      </c>
      <c r="AN7" s="300">
        <f t="shared" si="11"/>
        <v>4.12398360764165E-3</v>
      </c>
      <c r="AO7" s="300">
        <f t="shared" si="12"/>
        <v>1.6979858421210283</v>
      </c>
    </row>
    <row r="8" spans="1:54" ht="15.75" thickBot="1" x14ac:dyDescent="0.3">
      <c r="A8" s="517" t="s">
        <v>482</v>
      </c>
      <c r="B8" s="440" t="s">
        <v>2174</v>
      </c>
      <c r="C8" s="519" t="s">
        <v>371</v>
      </c>
      <c r="D8" s="520" t="s">
        <v>1937</v>
      </c>
      <c r="E8" s="521" t="s">
        <v>2175</v>
      </c>
      <c r="F8" s="364">
        <v>2275050011</v>
      </c>
      <c r="G8" s="4" t="s">
        <v>227</v>
      </c>
      <c r="H8" s="4" t="s">
        <v>223</v>
      </c>
      <c r="I8" s="496">
        <v>6</v>
      </c>
      <c r="J8" s="353">
        <v>6</v>
      </c>
      <c r="K8" s="353" t="s">
        <v>125</v>
      </c>
      <c r="L8" s="353" t="s">
        <v>105</v>
      </c>
      <c r="M8" s="353" t="s">
        <v>42</v>
      </c>
      <c r="N8" s="353" t="s">
        <v>115</v>
      </c>
      <c r="O8" s="353" t="s">
        <v>36</v>
      </c>
      <c r="P8" s="354">
        <v>491.68104699999998</v>
      </c>
      <c r="Q8" s="354">
        <v>5.1830800000000004</v>
      </c>
      <c r="R8" s="354">
        <v>4.5218720000000001</v>
      </c>
      <c r="S8" s="354">
        <v>4.3263689999999997</v>
      </c>
      <c r="T8" s="354">
        <v>5.0779030000000001</v>
      </c>
      <c r="U8" s="354">
        <v>0.440502</v>
      </c>
      <c r="V8" s="354">
        <v>0.50169299999999994</v>
      </c>
      <c r="W8" s="354">
        <v>0.98353299999999999</v>
      </c>
      <c r="X8" s="354">
        <v>0.98353299999999999</v>
      </c>
      <c r="Y8" s="354">
        <v>0</v>
      </c>
      <c r="Z8" s="354">
        <v>4.0432000000000003E-2</v>
      </c>
      <c r="AA8" s="354">
        <v>0.94310099999999997</v>
      </c>
      <c r="AB8" s="354">
        <v>388.30696399999999</v>
      </c>
      <c r="AC8" s="300">
        <f t="shared" si="0"/>
        <v>0.54198557902074151</v>
      </c>
      <c r="AD8" s="300">
        <f t="shared" si="1"/>
        <v>5.7133677046347997E-3</v>
      </c>
      <c r="AE8" s="300">
        <f t="shared" si="2"/>
        <v>4.9845106479723192E-3</v>
      </c>
      <c r="AF8" s="300">
        <f t="shared" si="3"/>
        <v>4.7690054799333888E-3</v>
      </c>
      <c r="AG8" s="300">
        <f t="shared" si="4"/>
        <v>5.5974299079829294E-3</v>
      </c>
      <c r="AH8" s="300">
        <f t="shared" si="5"/>
        <v>4.8557033667761997E-4</v>
      </c>
      <c r="AI8" s="300">
        <f t="shared" si="6"/>
        <v>5.5302186804782991E-4</v>
      </c>
      <c r="AJ8" s="300">
        <f t="shared" si="7"/>
        <v>1.0841595496582299E-3</v>
      </c>
      <c r="AK8" s="300">
        <f t="shared" si="8"/>
        <v>1.0841595496582299E-3</v>
      </c>
      <c r="AL8" s="300">
        <f t="shared" si="9"/>
        <v>0</v>
      </c>
      <c r="AM8" s="300">
        <f t="shared" si="10"/>
        <v>4.4568650885920002E-5</v>
      </c>
      <c r="AN8" s="300">
        <f t="shared" si="11"/>
        <v>1.03959089877231E-3</v>
      </c>
      <c r="AO8" s="300">
        <f t="shared" si="12"/>
        <v>0.42803515816896281</v>
      </c>
    </row>
    <row r="9" spans="1:54" ht="15.75" thickBot="1" x14ac:dyDescent="0.3">
      <c r="A9" s="517" t="s">
        <v>482</v>
      </c>
      <c r="B9" s="440" t="s">
        <v>2174</v>
      </c>
      <c r="C9" s="519" t="s">
        <v>371</v>
      </c>
      <c r="D9" s="520" t="s">
        <v>1937</v>
      </c>
      <c r="E9" s="521" t="s">
        <v>2175</v>
      </c>
      <c r="F9" s="364">
        <v>2275050011</v>
      </c>
      <c r="G9" s="4" t="s">
        <v>227</v>
      </c>
      <c r="H9" s="4" t="s">
        <v>223</v>
      </c>
      <c r="I9" s="496">
        <v>7</v>
      </c>
      <c r="J9" s="353">
        <v>7</v>
      </c>
      <c r="K9" s="353" t="s">
        <v>126</v>
      </c>
      <c r="L9" s="353" t="s">
        <v>105</v>
      </c>
      <c r="M9" s="353" t="s">
        <v>42</v>
      </c>
      <c r="N9" s="353" t="s">
        <v>115</v>
      </c>
      <c r="O9" s="353" t="s">
        <v>36</v>
      </c>
      <c r="P9" s="354">
        <v>443.71216500000003</v>
      </c>
      <c r="Q9" s="354">
        <v>4.6774139999999997</v>
      </c>
      <c r="R9" s="354">
        <v>4.0807140000000004</v>
      </c>
      <c r="S9" s="354">
        <v>3.9042840000000001</v>
      </c>
      <c r="T9" s="354">
        <v>4.582497</v>
      </c>
      <c r="U9" s="354">
        <v>0.39752599999999999</v>
      </c>
      <c r="V9" s="354">
        <v>0.45274700000000001</v>
      </c>
      <c r="W9" s="354">
        <v>0.88757900000000001</v>
      </c>
      <c r="X9" s="354">
        <v>0.88757900000000001</v>
      </c>
      <c r="Y9" s="354">
        <v>0</v>
      </c>
      <c r="Z9" s="354">
        <v>3.6488E-2</v>
      </c>
      <c r="AA9" s="354">
        <v>0.85109100000000004</v>
      </c>
      <c r="AB9" s="354">
        <v>350.42335800000001</v>
      </c>
      <c r="AC9" s="300">
        <f t="shared" si="0"/>
        <v>0.48910893786408616</v>
      </c>
      <c r="AD9" s="300">
        <f t="shared" si="1"/>
        <v>5.1559663537523396E-3</v>
      </c>
      <c r="AE9" s="300">
        <f t="shared" si="2"/>
        <v>4.4982171950753401E-3</v>
      </c>
      <c r="AF9" s="300">
        <f t="shared" si="3"/>
        <v>4.30373641065204E-3</v>
      </c>
      <c r="AG9" s="300">
        <f t="shared" si="4"/>
        <v>5.0513382711410695E-3</v>
      </c>
      <c r="AH9" s="300">
        <f t="shared" si="5"/>
        <v>4.3819740581905998E-4</v>
      </c>
      <c r="AI9" s="300">
        <f t="shared" si="6"/>
        <v>4.9906813866856998E-4</v>
      </c>
      <c r="AJ9" s="300">
        <f t="shared" si="7"/>
        <v>9.7838837021848994E-4</v>
      </c>
      <c r="AK9" s="300">
        <f t="shared" si="8"/>
        <v>9.7838837021848994E-4</v>
      </c>
      <c r="AL9" s="300">
        <f t="shared" si="9"/>
        <v>0</v>
      </c>
      <c r="AM9" s="300">
        <f t="shared" si="10"/>
        <v>4.0221135079279996E-5</v>
      </c>
      <c r="AN9" s="300">
        <f t="shared" si="11"/>
        <v>9.3816723513920992E-4</v>
      </c>
      <c r="AO9" s="300">
        <f t="shared" si="12"/>
        <v>0.38627563081157901</v>
      </c>
    </row>
    <row r="10" spans="1:54" ht="15.75" thickBot="1" x14ac:dyDescent="0.3">
      <c r="A10" s="517" t="s">
        <v>482</v>
      </c>
      <c r="B10" s="440" t="s">
        <v>2174</v>
      </c>
      <c r="C10" s="519" t="s">
        <v>371</v>
      </c>
      <c r="D10" s="520" t="s">
        <v>1937</v>
      </c>
      <c r="E10" s="521" t="s">
        <v>2175</v>
      </c>
      <c r="F10" s="364">
        <v>2275050011</v>
      </c>
      <c r="G10" s="4" t="s">
        <v>227</v>
      </c>
      <c r="H10" s="4" t="s">
        <v>223</v>
      </c>
      <c r="I10" s="496">
        <v>8</v>
      </c>
      <c r="J10" s="353">
        <v>8</v>
      </c>
      <c r="K10" s="353" t="s">
        <v>127</v>
      </c>
      <c r="L10" s="353" t="s">
        <v>105</v>
      </c>
      <c r="M10" s="353" t="s">
        <v>42</v>
      </c>
      <c r="N10" s="353" t="s">
        <v>115</v>
      </c>
      <c r="O10" s="353" t="s">
        <v>36</v>
      </c>
      <c r="P10" s="354">
        <v>1139.2609629999999</v>
      </c>
      <c r="Q10" s="354">
        <v>12.009575999999999</v>
      </c>
      <c r="R10" s="354">
        <v>10.477509</v>
      </c>
      <c r="S10" s="354">
        <v>10.024513000000001</v>
      </c>
      <c r="T10" s="354">
        <v>11.765872</v>
      </c>
      <c r="U10" s="354">
        <v>1.020675</v>
      </c>
      <c r="V10" s="354">
        <v>1.162458</v>
      </c>
      <c r="W10" s="354">
        <v>2.278918</v>
      </c>
      <c r="X10" s="354">
        <v>2.278918</v>
      </c>
      <c r="Y10" s="354">
        <v>0</v>
      </c>
      <c r="Z10" s="354">
        <v>9.3685000000000004E-2</v>
      </c>
      <c r="AA10" s="354">
        <v>2.1852330000000002</v>
      </c>
      <c r="AB10" s="354">
        <v>899.73564799999997</v>
      </c>
      <c r="AC10" s="300">
        <f t="shared" si="0"/>
        <v>1.2558202445563913</v>
      </c>
      <c r="AD10" s="300">
        <f t="shared" si="1"/>
        <v>1.3238291453104558E-2</v>
      </c>
      <c r="AE10" s="300">
        <f t="shared" si="2"/>
        <v>1.1549476671326789E-2</v>
      </c>
      <c r="AF10" s="300">
        <f t="shared" si="3"/>
        <v>1.105013405714203E-2</v>
      </c>
      <c r="AG10" s="300">
        <f t="shared" si="4"/>
        <v>1.2969653777612319E-2</v>
      </c>
      <c r="AH10" s="300">
        <f t="shared" si="5"/>
        <v>1.1251015963342499E-3</v>
      </c>
      <c r="AI10" s="300">
        <f t="shared" si="6"/>
        <v>1.28139060079998E-3</v>
      </c>
      <c r="AJ10" s="300">
        <f t="shared" si="7"/>
        <v>2.5120770859625796E-3</v>
      </c>
      <c r="AK10" s="300">
        <f t="shared" si="8"/>
        <v>2.5120770859625796E-3</v>
      </c>
      <c r="AL10" s="300">
        <f t="shared" si="9"/>
        <v>0</v>
      </c>
      <c r="AM10" s="300">
        <f t="shared" si="10"/>
        <v>1.0327003507734999E-4</v>
      </c>
      <c r="AN10" s="300">
        <f t="shared" si="11"/>
        <v>2.4088070508852303E-3</v>
      </c>
      <c r="AO10" s="300">
        <f t="shared" si="12"/>
        <v>0.99178878080057886</v>
      </c>
      <c r="AQ10" s="498"/>
    </row>
    <row r="11" spans="1:54" ht="15.75" thickBot="1" x14ac:dyDescent="0.3">
      <c r="A11" s="517" t="s">
        <v>482</v>
      </c>
      <c r="B11" s="440" t="s">
        <v>2174</v>
      </c>
      <c r="C11" s="519" t="s">
        <v>371</v>
      </c>
      <c r="D11" s="520" t="s">
        <v>1937</v>
      </c>
      <c r="E11" s="521" t="s">
        <v>2175</v>
      </c>
      <c r="F11" s="364">
        <v>2275050011</v>
      </c>
      <c r="G11" s="4" t="s">
        <v>227</v>
      </c>
      <c r="H11" s="4" t="s">
        <v>223</v>
      </c>
      <c r="I11" s="496">
        <v>9</v>
      </c>
      <c r="J11" s="353">
        <v>9</v>
      </c>
      <c r="K11" s="353" t="s">
        <v>128</v>
      </c>
      <c r="L11" s="353" t="s">
        <v>105</v>
      </c>
      <c r="M11" s="353" t="s">
        <v>42</v>
      </c>
      <c r="N11" s="353" t="s">
        <v>115</v>
      </c>
      <c r="O11" s="353" t="s">
        <v>36</v>
      </c>
      <c r="P11" s="354">
        <v>875.43210899999997</v>
      </c>
      <c r="Q11" s="354">
        <v>9.2284109999999995</v>
      </c>
      <c r="R11" s="354">
        <v>8.0511379999999999</v>
      </c>
      <c r="S11" s="354">
        <v>7.7030469999999998</v>
      </c>
      <c r="T11" s="354">
        <v>9.0411439999999992</v>
      </c>
      <c r="U11" s="354">
        <v>0.78430800000000001</v>
      </c>
      <c r="V11" s="354">
        <v>0.893258</v>
      </c>
      <c r="W11" s="354">
        <v>1.751169</v>
      </c>
      <c r="X11" s="354">
        <v>1.751169</v>
      </c>
      <c r="Y11" s="354">
        <v>0</v>
      </c>
      <c r="Z11" s="354">
        <v>7.1989999999999998E-2</v>
      </c>
      <c r="AA11" s="354">
        <v>1.679179</v>
      </c>
      <c r="AB11" s="354">
        <v>691.37581399999999</v>
      </c>
      <c r="AC11" s="300">
        <f t="shared" si="0"/>
        <v>0.9649987148878526</v>
      </c>
      <c r="AD11" s="300">
        <f t="shared" si="1"/>
        <v>1.0172581818628408E-2</v>
      </c>
      <c r="AE11" s="300">
        <f t="shared" si="2"/>
        <v>8.8748604757707787E-3</v>
      </c>
      <c r="AF11" s="300">
        <f t="shared" si="3"/>
        <v>8.491155829561569E-3</v>
      </c>
      <c r="AG11" s="300">
        <f t="shared" si="4"/>
        <v>9.9661552865386391E-3</v>
      </c>
      <c r="AH11" s="300">
        <f t="shared" si="5"/>
        <v>8.6455157892347998E-4</v>
      </c>
      <c r="AI11" s="300">
        <f t="shared" si="6"/>
        <v>9.8464839614797995E-4</v>
      </c>
      <c r="AJ11" s="300">
        <f t="shared" si="7"/>
        <v>1.9303333944213899E-3</v>
      </c>
      <c r="AK11" s="300">
        <f t="shared" si="8"/>
        <v>1.9303333944213899E-3</v>
      </c>
      <c r="AL11" s="300">
        <f t="shared" si="9"/>
        <v>0</v>
      </c>
      <c r="AM11" s="300">
        <f t="shared" si="10"/>
        <v>7.9355391206899993E-5</v>
      </c>
      <c r="AN11" s="300">
        <f t="shared" si="11"/>
        <v>1.8509780032144897E-3</v>
      </c>
      <c r="AO11" s="300">
        <f t="shared" si="12"/>
        <v>0.76211137923265626</v>
      </c>
    </row>
    <row r="12" spans="1:54" ht="15.75" thickBot="1" x14ac:dyDescent="0.3">
      <c r="A12" s="517" t="s">
        <v>482</v>
      </c>
      <c r="B12" s="440" t="s">
        <v>2174</v>
      </c>
      <c r="C12" s="519" t="s">
        <v>371</v>
      </c>
      <c r="D12" s="520" t="s">
        <v>1937</v>
      </c>
      <c r="E12" s="521" t="s">
        <v>2175</v>
      </c>
      <c r="F12" s="364">
        <v>2275050011</v>
      </c>
      <c r="G12" s="4" t="s">
        <v>227</v>
      </c>
      <c r="H12" s="4" t="s">
        <v>223</v>
      </c>
      <c r="I12" s="496">
        <v>10</v>
      </c>
      <c r="J12" s="353">
        <v>10</v>
      </c>
      <c r="K12" s="353" t="s">
        <v>130</v>
      </c>
      <c r="L12" s="353" t="s">
        <v>105</v>
      </c>
      <c r="M12" s="353" t="s">
        <v>42</v>
      </c>
      <c r="N12" s="353" t="s">
        <v>115</v>
      </c>
      <c r="O12" s="353" t="s">
        <v>36</v>
      </c>
      <c r="P12" s="354">
        <v>5083.7919620000002</v>
      </c>
      <c r="Q12" s="354">
        <v>52.077674000000002</v>
      </c>
      <c r="R12" s="354">
        <v>45.434099000000003</v>
      </c>
      <c r="S12" s="354">
        <v>43.469754999999999</v>
      </c>
      <c r="T12" s="354">
        <v>51.020887000000002</v>
      </c>
      <c r="U12" s="354">
        <v>1.9778800000000001</v>
      </c>
      <c r="V12" s="354">
        <v>4.8707229999999999</v>
      </c>
      <c r="W12" s="354">
        <v>9.5487090000000006</v>
      </c>
      <c r="X12" s="354">
        <v>9.5487090000000006</v>
      </c>
      <c r="Y12" s="354">
        <v>0</v>
      </c>
      <c r="Z12" s="354">
        <v>0.392542</v>
      </c>
      <c r="AA12" s="354">
        <v>9.1561669999999999</v>
      </c>
      <c r="AB12" s="354">
        <v>3769.909114</v>
      </c>
      <c r="AC12" s="300">
        <f t="shared" si="0"/>
        <v>5.6039213773996899</v>
      </c>
      <c r="AD12" s="300">
        <f t="shared" si="1"/>
        <v>5.7405809048692941E-2</v>
      </c>
      <c r="AE12" s="300">
        <f t="shared" si="2"/>
        <v>5.0082521187359688E-2</v>
      </c>
      <c r="AF12" s="300">
        <f t="shared" si="3"/>
        <v>4.7917202579429045E-2</v>
      </c>
      <c r="AG12" s="300">
        <f t="shared" si="4"/>
        <v>5.6240900786331968E-2</v>
      </c>
      <c r="AH12" s="300">
        <f t="shared" si="5"/>
        <v>2.1802394938228E-3</v>
      </c>
      <c r="AI12" s="300">
        <f t="shared" si="6"/>
        <v>5.3690530507771294E-3</v>
      </c>
      <c r="AJ12" s="300">
        <f t="shared" si="7"/>
        <v>1.0525649926598791E-2</v>
      </c>
      <c r="AK12" s="300">
        <f t="shared" si="8"/>
        <v>1.0525649926598791E-2</v>
      </c>
      <c r="AL12" s="300">
        <f t="shared" si="9"/>
        <v>0</v>
      </c>
      <c r="AM12" s="300">
        <f t="shared" si="10"/>
        <v>4.3270348625001995E-4</v>
      </c>
      <c r="AN12" s="300">
        <f t="shared" si="11"/>
        <v>1.0092946440348768E-2</v>
      </c>
      <c r="AO12" s="300">
        <f t="shared" si="12"/>
        <v>4.1556134540342793</v>
      </c>
    </row>
    <row r="13" spans="1:54" ht="15.75" thickBot="1" x14ac:dyDescent="0.3">
      <c r="A13" s="517" t="s">
        <v>482</v>
      </c>
      <c r="B13" s="440" t="s">
        <v>2174</v>
      </c>
      <c r="C13" s="519" t="s">
        <v>371</v>
      </c>
      <c r="D13" s="520" t="s">
        <v>1937</v>
      </c>
      <c r="E13" s="521" t="s">
        <v>2175</v>
      </c>
      <c r="F13" s="364">
        <v>2275050011</v>
      </c>
      <c r="G13" s="4" t="s">
        <v>227</v>
      </c>
      <c r="H13" s="4" t="s">
        <v>223</v>
      </c>
      <c r="I13" s="496">
        <v>11</v>
      </c>
      <c r="J13" s="353">
        <v>11</v>
      </c>
      <c r="K13" s="353" t="s">
        <v>131</v>
      </c>
      <c r="L13" s="353" t="s">
        <v>105</v>
      </c>
      <c r="M13" s="353" t="s">
        <v>42</v>
      </c>
      <c r="N13" s="353" t="s">
        <v>115</v>
      </c>
      <c r="O13" s="353" t="s">
        <v>36</v>
      </c>
      <c r="P13" s="354">
        <v>14.344963999999999</v>
      </c>
      <c r="Q13" s="354">
        <v>0.14694199999999999</v>
      </c>
      <c r="R13" s="354">
        <v>0.128196</v>
      </c>
      <c r="S13" s="354">
        <v>0.122654</v>
      </c>
      <c r="T13" s="354">
        <v>0.14396</v>
      </c>
      <c r="U13" s="354">
        <v>5.574E-3</v>
      </c>
      <c r="V13" s="354">
        <v>1.3742000000000001E-2</v>
      </c>
      <c r="W13" s="354">
        <v>2.6939000000000001E-2</v>
      </c>
      <c r="X13" s="354">
        <v>2.6939000000000001E-2</v>
      </c>
      <c r="Y13" s="354">
        <v>0</v>
      </c>
      <c r="Z13" s="354">
        <v>1.1069999999999999E-3</v>
      </c>
      <c r="AA13" s="354">
        <v>2.5832000000000001E-2</v>
      </c>
      <c r="AB13" s="354">
        <v>10.635918</v>
      </c>
      <c r="AC13" s="300">
        <f t="shared" si="0"/>
        <v>1.5812616058742839E-2</v>
      </c>
      <c r="AD13" s="300">
        <f t="shared" si="1"/>
        <v>1.6197582851401997E-4</v>
      </c>
      <c r="AE13" s="300">
        <f t="shared" si="2"/>
        <v>1.4131190069675999E-4</v>
      </c>
      <c r="AF13" s="300">
        <f t="shared" si="3"/>
        <v>1.3520289141673999E-4</v>
      </c>
      <c r="AG13" s="300">
        <f t="shared" si="4"/>
        <v>1.5868873618759999E-4</v>
      </c>
      <c r="AH13" s="300">
        <f t="shared" si="5"/>
        <v>6.1442832419399993E-6</v>
      </c>
      <c r="AI13" s="300">
        <f t="shared" si="6"/>
        <v>1.5147962022019999E-5</v>
      </c>
      <c r="AJ13" s="300">
        <f t="shared" si="7"/>
        <v>2.969516438009E-5</v>
      </c>
      <c r="AK13" s="300">
        <f t="shared" si="8"/>
        <v>2.969516438009E-5</v>
      </c>
      <c r="AL13" s="300">
        <f t="shared" si="9"/>
        <v>0</v>
      </c>
      <c r="AM13" s="300">
        <f t="shared" si="10"/>
        <v>1.22025862017E-6</v>
      </c>
      <c r="AN13" s="300">
        <f t="shared" si="11"/>
        <v>2.8474905759920001E-5</v>
      </c>
      <c r="AO13" s="300">
        <f t="shared" si="12"/>
        <v>1.1724092703632581E-2</v>
      </c>
    </row>
    <row r="14" spans="1:54" ht="15.75" thickBot="1" x14ac:dyDescent="0.3">
      <c r="A14" s="517" t="s">
        <v>482</v>
      </c>
      <c r="B14" s="440" t="s">
        <v>2174</v>
      </c>
      <c r="C14" s="519" t="s">
        <v>371</v>
      </c>
      <c r="D14" s="520" t="s">
        <v>1937</v>
      </c>
      <c r="E14" s="521" t="s">
        <v>2175</v>
      </c>
      <c r="F14" s="364">
        <v>2275050011</v>
      </c>
      <c r="G14" s="4" t="s">
        <v>227</v>
      </c>
      <c r="H14" s="4" t="s">
        <v>223</v>
      </c>
      <c r="I14" s="496">
        <v>12</v>
      </c>
      <c r="J14" s="353">
        <v>12</v>
      </c>
      <c r="K14" s="353" t="s">
        <v>133</v>
      </c>
      <c r="L14" s="353" t="s">
        <v>134</v>
      </c>
      <c r="M14" s="353" t="s">
        <v>42</v>
      </c>
      <c r="N14" s="353" t="s">
        <v>115</v>
      </c>
      <c r="O14" s="353" t="s">
        <v>36</v>
      </c>
      <c r="P14" s="354">
        <v>1080.7212939999999</v>
      </c>
      <c r="Q14" s="354">
        <v>9.8858730000000001</v>
      </c>
      <c r="R14" s="354">
        <v>8.624727</v>
      </c>
      <c r="S14" s="354">
        <v>8.2518370000000001</v>
      </c>
      <c r="T14" s="354">
        <v>9.6852640000000001</v>
      </c>
      <c r="U14" s="354">
        <v>2.4745780000000002</v>
      </c>
      <c r="V14" s="354">
        <v>1.387902</v>
      </c>
      <c r="W14" s="354">
        <v>2.2535949999999998</v>
      </c>
      <c r="X14" s="354">
        <v>2.2535949999999998</v>
      </c>
      <c r="Y14" s="354">
        <v>0</v>
      </c>
      <c r="Z14" s="354">
        <v>0.111854</v>
      </c>
      <c r="AA14" s="354">
        <v>2.1417410000000001</v>
      </c>
      <c r="AB14" s="354">
        <v>1074.2276999999999</v>
      </c>
      <c r="AC14" s="300">
        <f t="shared" si="0"/>
        <v>1.191291305334035</v>
      </c>
      <c r="AD14" s="300">
        <f t="shared" si="1"/>
        <v>1.0897309617123631E-2</v>
      </c>
      <c r="AE14" s="300">
        <f t="shared" si="2"/>
        <v>9.5071341177623697E-3</v>
      </c>
      <c r="AF14" s="300">
        <f t="shared" si="3"/>
        <v>9.0960932533764704E-3</v>
      </c>
      <c r="AG14" s="300">
        <f t="shared" si="4"/>
        <v>1.0676176047535841E-2</v>
      </c>
      <c r="AH14" s="300">
        <f t="shared" si="5"/>
        <v>2.72775531687718E-3</v>
      </c>
      <c r="AI14" s="300">
        <f t="shared" si="6"/>
        <v>1.5299000717716197E-3</v>
      </c>
      <c r="AJ14" s="300">
        <f t="shared" si="7"/>
        <v>2.4841632566594499E-3</v>
      </c>
      <c r="AK14" s="300">
        <f t="shared" si="8"/>
        <v>2.4841632566594499E-3</v>
      </c>
      <c r="AL14" s="300">
        <f t="shared" si="9"/>
        <v>0</v>
      </c>
      <c r="AM14" s="300">
        <f t="shared" si="10"/>
        <v>1.2329792926874E-4</v>
      </c>
      <c r="AN14" s="300">
        <f t="shared" si="11"/>
        <v>2.3608653273907102E-3</v>
      </c>
      <c r="AO14" s="300">
        <f t="shared" si="12"/>
        <v>1.1841333432252867</v>
      </c>
    </row>
    <row r="15" spans="1:54" ht="15.75" thickBot="1" x14ac:dyDescent="0.3">
      <c r="A15" s="517" t="s">
        <v>482</v>
      </c>
      <c r="B15" s="440" t="s">
        <v>2174</v>
      </c>
      <c r="C15" s="519" t="s">
        <v>371</v>
      </c>
      <c r="D15" s="520" t="s">
        <v>1937</v>
      </c>
      <c r="E15" s="521" t="s">
        <v>2175</v>
      </c>
      <c r="F15" s="364">
        <v>2275050011</v>
      </c>
      <c r="G15" s="4" t="s">
        <v>227</v>
      </c>
      <c r="H15" s="4" t="s">
        <v>223</v>
      </c>
      <c r="I15" s="496">
        <v>13</v>
      </c>
      <c r="J15" s="353">
        <v>13</v>
      </c>
      <c r="K15" s="353" t="s">
        <v>335</v>
      </c>
      <c r="L15" s="353" t="s">
        <v>105</v>
      </c>
      <c r="M15" s="353" t="s">
        <v>42</v>
      </c>
      <c r="N15" s="353" t="s">
        <v>115</v>
      </c>
      <c r="O15" s="353" t="s">
        <v>36</v>
      </c>
      <c r="P15" s="354">
        <v>470.54026800000003</v>
      </c>
      <c r="Q15" s="354">
        <v>4.9519320000000002</v>
      </c>
      <c r="R15" s="354">
        <v>4.3202119999999997</v>
      </c>
      <c r="S15" s="354">
        <v>4.1334280000000003</v>
      </c>
      <c r="T15" s="354">
        <v>4.851445</v>
      </c>
      <c r="U15" s="354">
        <v>0.40156999999999998</v>
      </c>
      <c r="V15" s="354">
        <v>0.47842600000000002</v>
      </c>
      <c r="W15" s="354">
        <v>0.93791999999999998</v>
      </c>
      <c r="X15" s="354">
        <v>0.93791999999999998</v>
      </c>
      <c r="Y15" s="354">
        <v>0</v>
      </c>
      <c r="Z15" s="354">
        <v>3.8557000000000001E-2</v>
      </c>
      <c r="AA15" s="354">
        <v>0.89936199999999999</v>
      </c>
      <c r="AB15" s="354">
        <v>370.29841699999997</v>
      </c>
      <c r="AC15" s="300">
        <f t="shared" si="0"/>
        <v>0.51868185922683108</v>
      </c>
      <c r="AD15" s="300">
        <f t="shared" si="1"/>
        <v>5.4585706499509197E-3</v>
      </c>
      <c r="AE15" s="300">
        <f t="shared" si="2"/>
        <v>4.7622185491977189E-3</v>
      </c>
      <c r="AF15" s="300">
        <f t="shared" si="3"/>
        <v>4.55632443347068E-3</v>
      </c>
      <c r="AG15" s="300">
        <f t="shared" si="4"/>
        <v>5.3478026933429495E-3</v>
      </c>
      <c r="AH15" s="300">
        <f t="shared" si="5"/>
        <v>4.426551527567E-4</v>
      </c>
      <c r="AI15" s="300">
        <f t="shared" si="6"/>
        <v>5.2737439079806009E-4</v>
      </c>
      <c r="AJ15" s="300">
        <f t="shared" si="7"/>
        <v>1.0338798238751998E-3</v>
      </c>
      <c r="AK15" s="300">
        <f t="shared" si="8"/>
        <v>1.0338798238751998E-3</v>
      </c>
      <c r="AL15" s="300">
        <f t="shared" si="9"/>
        <v>0</v>
      </c>
      <c r="AM15" s="300">
        <f t="shared" si="10"/>
        <v>4.250181717967E-5</v>
      </c>
      <c r="AN15" s="300">
        <f t="shared" si="11"/>
        <v>9.9137690438421983E-4</v>
      </c>
      <c r="AO15" s="300">
        <f t="shared" si="12"/>
        <v>0.40818413313419621</v>
      </c>
    </row>
    <row r="16" spans="1:54" ht="15.75" thickBot="1" x14ac:dyDescent="0.3">
      <c r="A16" s="517" t="s">
        <v>482</v>
      </c>
      <c r="B16" s="440" t="s">
        <v>2174</v>
      </c>
      <c r="C16" s="519" t="s">
        <v>371</v>
      </c>
      <c r="D16" s="520" t="s">
        <v>1937</v>
      </c>
      <c r="E16" s="521" t="s">
        <v>2175</v>
      </c>
      <c r="F16" s="364">
        <v>2275050011</v>
      </c>
      <c r="G16" s="4" t="s">
        <v>227</v>
      </c>
      <c r="H16" s="4" t="s">
        <v>223</v>
      </c>
      <c r="I16" s="496">
        <v>14</v>
      </c>
      <c r="J16" s="353">
        <v>14</v>
      </c>
      <c r="K16" s="353" t="s">
        <v>135</v>
      </c>
      <c r="L16" s="353" t="s">
        <v>120</v>
      </c>
      <c r="M16" s="353" t="s">
        <v>42</v>
      </c>
      <c r="N16" s="353" t="s">
        <v>115</v>
      </c>
      <c r="O16" s="353" t="s">
        <v>36</v>
      </c>
      <c r="P16" s="354">
        <v>397.67505499999999</v>
      </c>
      <c r="Q16" s="354">
        <v>3.8837290000000002</v>
      </c>
      <c r="R16" s="354">
        <v>3.38828</v>
      </c>
      <c r="S16" s="354">
        <v>3.2417880000000001</v>
      </c>
      <c r="T16" s="354">
        <v>3.8049189999999999</v>
      </c>
      <c r="U16" s="354">
        <v>2.7246679999999999</v>
      </c>
      <c r="V16" s="354">
        <v>0.56051899999999999</v>
      </c>
      <c r="W16" s="354">
        <v>0.80791500000000005</v>
      </c>
      <c r="X16" s="354">
        <v>0.80791500000000005</v>
      </c>
      <c r="Y16" s="354">
        <v>0</v>
      </c>
      <c r="Z16" s="354">
        <v>4.5172999999999998E-2</v>
      </c>
      <c r="AA16" s="354">
        <v>0.762741</v>
      </c>
      <c r="AB16" s="354">
        <v>433.83786099999998</v>
      </c>
      <c r="AC16" s="300">
        <f t="shared" si="0"/>
        <v>0.43836171083137204</v>
      </c>
      <c r="AD16" s="300">
        <f t="shared" si="1"/>
        <v>4.2810784016749899E-3</v>
      </c>
      <c r="AE16" s="300">
        <f t="shared" si="2"/>
        <v>3.7349393654467996E-3</v>
      </c>
      <c r="AF16" s="300">
        <f t="shared" si="3"/>
        <v>3.57345957702228E-3</v>
      </c>
      <c r="AG16" s="300">
        <f t="shared" si="4"/>
        <v>4.1942052473338898E-3</v>
      </c>
      <c r="AH16" s="300">
        <f t="shared" si="5"/>
        <v>3.00343235239508E-3</v>
      </c>
      <c r="AI16" s="300">
        <f t="shared" si="6"/>
        <v>6.1786643316988994E-4</v>
      </c>
      <c r="AJ16" s="300">
        <f t="shared" si="7"/>
        <v>8.9057384201864998E-4</v>
      </c>
      <c r="AK16" s="300">
        <f t="shared" si="8"/>
        <v>8.9057384201864998E-4</v>
      </c>
      <c r="AL16" s="300">
        <f t="shared" si="9"/>
        <v>0</v>
      </c>
      <c r="AM16" s="300">
        <f t="shared" si="10"/>
        <v>4.9794708806629992E-5</v>
      </c>
      <c r="AN16" s="300">
        <f t="shared" si="11"/>
        <v>8.4077803090070987E-4</v>
      </c>
      <c r="AO16" s="300">
        <f t="shared" si="12"/>
        <v>0.47822438088650787</v>
      </c>
    </row>
    <row r="17" spans="1:41" ht="15.75" thickBot="1" x14ac:dyDescent="0.3">
      <c r="A17" s="517" t="s">
        <v>482</v>
      </c>
      <c r="B17" s="440" t="s">
        <v>2174</v>
      </c>
      <c r="C17" s="519" t="s">
        <v>371</v>
      </c>
      <c r="D17" s="520" t="s">
        <v>1937</v>
      </c>
      <c r="E17" s="521" t="s">
        <v>2175</v>
      </c>
      <c r="F17" s="364">
        <v>2275050011</v>
      </c>
      <c r="G17" s="4" t="s">
        <v>227</v>
      </c>
      <c r="H17" s="4" t="s">
        <v>223</v>
      </c>
      <c r="I17" s="496">
        <v>15</v>
      </c>
      <c r="J17" s="353">
        <v>15</v>
      </c>
      <c r="K17" s="353" t="s">
        <v>137</v>
      </c>
      <c r="L17" s="353" t="s">
        <v>105</v>
      </c>
      <c r="M17" s="353" t="s">
        <v>42</v>
      </c>
      <c r="N17" s="353" t="s">
        <v>115</v>
      </c>
      <c r="O17" s="353" t="s">
        <v>36</v>
      </c>
      <c r="P17" s="354">
        <v>23782.577850999998</v>
      </c>
      <c r="Q17" s="354">
        <v>239.83640299999999</v>
      </c>
      <c r="R17" s="354">
        <v>209.24035499999999</v>
      </c>
      <c r="S17" s="354">
        <v>200.19384400000001</v>
      </c>
      <c r="T17" s="354">
        <v>234.969517</v>
      </c>
      <c r="U17" s="354">
        <v>5.8638960000000004</v>
      </c>
      <c r="V17" s="354">
        <v>22.020382000000001</v>
      </c>
      <c r="W17" s="354">
        <v>43.169407</v>
      </c>
      <c r="X17" s="354">
        <v>43.169407</v>
      </c>
      <c r="Y17" s="354">
        <v>0</v>
      </c>
      <c r="Z17" s="354">
        <v>1.7746690000000001</v>
      </c>
      <c r="AA17" s="354">
        <v>41.394737999999997</v>
      </c>
      <c r="AB17" s="354">
        <v>17043.638944999999</v>
      </c>
      <c r="AC17" s="300">
        <f t="shared" si="0"/>
        <v>26.215804546112793</v>
      </c>
      <c r="AD17" s="300">
        <f t="shared" si="1"/>
        <v>0.26437437957661791</v>
      </c>
      <c r="AE17" s="300">
        <f t="shared" si="2"/>
        <v>0.23064800982491501</v>
      </c>
      <c r="AF17" s="300">
        <f t="shared" si="3"/>
        <v>0.22067593843357566</v>
      </c>
      <c r="AG17" s="300">
        <f t="shared" si="4"/>
        <v>0.25900955609433723</v>
      </c>
      <c r="AH17" s="300">
        <f t="shared" si="5"/>
        <v>6.46383888146376E-3</v>
      </c>
      <c r="AI17" s="300">
        <f t="shared" si="6"/>
        <v>2.4273316129120419E-2</v>
      </c>
      <c r="AJ17" s="300">
        <f t="shared" si="7"/>
        <v>4.7586125582093165E-2</v>
      </c>
      <c r="AK17" s="300">
        <f t="shared" si="8"/>
        <v>4.7586125582093165E-2</v>
      </c>
      <c r="AL17" s="300">
        <f t="shared" si="9"/>
        <v>0</v>
      </c>
      <c r="AM17" s="300">
        <f t="shared" si="10"/>
        <v>1.9562377102063898E-3</v>
      </c>
      <c r="AN17" s="300">
        <f t="shared" si="11"/>
        <v>4.5629887871886772E-2</v>
      </c>
      <c r="AO17" s="300">
        <f t="shared" si="12"/>
        <v>18.787395972629966</v>
      </c>
    </row>
    <row r="18" spans="1:41" ht="15.75" thickBot="1" x14ac:dyDescent="0.3">
      <c r="A18" s="517" t="s">
        <v>482</v>
      </c>
      <c r="B18" s="440" t="s">
        <v>2174</v>
      </c>
      <c r="C18" s="519" t="s">
        <v>371</v>
      </c>
      <c r="D18" s="520" t="s">
        <v>1937</v>
      </c>
      <c r="E18" s="521" t="s">
        <v>2175</v>
      </c>
      <c r="F18" s="364">
        <v>2275050011</v>
      </c>
      <c r="G18" s="4" t="s">
        <v>227</v>
      </c>
      <c r="H18" s="4" t="s">
        <v>223</v>
      </c>
      <c r="I18" s="496">
        <v>16</v>
      </c>
      <c r="J18" s="353">
        <v>16</v>
      </c>
      <c r="K18" s="353" t="s">
        <v>138</v>
      </c>
      <c r="L18" s="353" t="s">
        <v>105</v>
      </c>
      <c r="M18" s="353" t="s">
        <v>42</v>
      </c>
      <c r="N18" s="353" t="s">
        <v>115</v>
      </c>
      <c r="O18" s="353" t="s">
        <v>36</v>
      </c>
      <c r="P18" s="354">
        <v>730.90035599999999</v>
      </c>
      <c r="Q18" s="354">
        <v>15.543687</v>
      </c>
      <c r="R18" s="354">
        <v>13.560771000000001</v>
      </c>
      <c r="S18" s="354">
        <v>12.974470999999999</v>
      </c>
      <c r="T18" s="354">
        <v>15.228267000000001</v>
      </c>
      <c r="U18" s="354">
        <v>0.48199799999999998</v>
      </c>
      <c r="V18" s="354">
        <v>0.75140499999999999</v>
      </c>
      <c r="W18" s="354">
        <v>1.4730760000000001</v>
      </c>
      <c r="X18" s="354">
        <v>1.4730760000000001</v>
      </c>
      <c r="Y18" s="354">
        <v>0</v>
      </c>
      <c r="Z18" s="354">
        <v>6.0557E-2</v>
      </c>
      <c r="AA18" s="354">
        <v>1.4125190000000001</v>
      </c>
      <c r="AB18" s="354">
        <v>581.58257900000001</v>
      </c>
      <c r="AC18" s="300">
        <f t="shared" si="0"/>
        <v>0.80567972890182626</v>
      </c>
      <c r="AD18" s="300">
        <f t="shared" si="1"/>
        <v>1.7133981979199971E-2</v>
      </c>
      <c r="AE18" s="300">
        <f t="shared" si="2"/>
        <v>1.494819124562001E-2</v>
      </c>
      <c r="AF18" s="300">
        <f t="shared" si="3"/>
        <v>1.4301906124567007E-2</v>
      </c>
      <c r="AG18" s="300">
        <f t="shared" si="4"/>
        <v>1.6786290945799771E-2</v>
      </c>
      <c r="AH18" s="300">
        <f t="shared" si="5"/>
        <v>5.3131184679737996E-4</v>
      </c>
      <c r="AI18" s="300">
        <f t="shared" si="6"/>
        <v>8.2828222989054991E-4</v>
      </c>
      <c r="AJ18" s="300">
        <f t="shared" si="7"/>
        <v>1.6237883352895599E-3</v>
      </c>
      <c r="AK18" s="300">
        <f t="shared" si="8"/>
        <v>1.6237883352895599E-3</v>
      </c>
      <c r="AL18" s="300">
        <f t="shared" si="9"/>
        <v>0</v>
      </c>
      <c r="AM18" s="300">
        <f t="shared" si="10"/>
        <v>6.6752665999670005E-5</v>
      </c>
      <c r="AN18" s="300">
        <f t="shared" si="11"/>
        <v>1.5570356692898898E-3</v>
      </c>
      <c r="AO18" s="300">
        <f t="shared" si="12"/>
        <v>0.64108505453066844</v>
      </c>
    </row>
    <row r="19" spans="1:41" ht="15.75" thickBot="1" x14ac:dyDescent="0.3">
      <c r="A19" s="517" t="s">
        <v>482</v>
      </c>
      <c r="B19" s="440" t="s">
        <v>2174</v>
      </c>
      <c r="C19" s="519" t="s">
        <v>371</v>
      </c>
      <c r="D19" s="520" t="s">
        <v>1937</v>
      </c>
      <c r="E19" s="521" t="s">
        <v>2175</v>
      </c>
      <c r="F19" s="364">
        <v>2275050011</v>
      </c>
      <c r="G19" s="4" t="s">
        <v>227</v>
      </c>
      <c r="H19" s="4" t="s">
        <v>223</v>
      </c>
      <c r="I19" s="496">
        <v>17</v>
      </c>
      <c r="J19" s="353">
        <v>17</v>
      </c>
      <c r="K19" s="353" t="s">
        <v>139</v>
      </c>
      <c r="L19" s="353" t="s">
        <v>120</v>
      </c>
      <c r="M19" s="353" t="s">
        <v>42</v>
      </c>
      <c r="N19" s="353" t="s">
        <v>115</v>
      </c>
      <c r="O19" s="353" t="s">
        <v>36</v>
      </c>
      <c r="P19" s="354">
        <v>863.17819099999997</v>
      </c>
      <c r="Q19" s="354">
        <v>7.1839209999999998</v>
      </c>
      <c r="R19" s="354">
        <v>6.2674649999999996</v>
      </c>
      <c r="S19" s="354">
        <v>5.9964909999999998</v>
      </c>
      <c r="T19" s="354">
        <v>7.0381410000000004</v>
      </c>
      <c r="U19" s="354">
        <v>1.1976070000000001</v>
      </c>
      <c r="V19" s="354">
        <v>1.0378270000000001</v>
      </c>
      <c r="W19" s="354">
        <v>1.495892</v>
      </c>
      <c r="X19" s="354">
        <v>1.495892</v>
      </c>
      <c r="Y19" s="354">
        <v>0</v>
      </c>
      <c r="Z19" s="354">
        <v>8.3640999999999993E-2</v>
      </c>
      <c r="AA19" s="354">
        <v>1.4122520000000001</v>
      </c>
      <c r="AB19" s="354">
        <v>803.27144299999998</v>
      </c>
      <c r="AC19" s="300">
        <f t="shared" si="0"/>
        <v>0.9514910824846402</v>
      </c>
      <c r="AD19" s="300">
        <f t="shared" si="1"/>
        <v>7.9189173684465087E-3</v>
      </c>
      <c r="AE19" s="300">
        <f t="shared" si="2"/>
        <v>6.9086975545291493E-3</v>
      </c>
      <c r="AF19" s="300">
        <f t="shared" si="3"/>
        <v>6.6099998496132097E-3</v>
      </c>
      <c r="AG19" s="300">
        <f t="shared" si="4"/>
        <v>7.7582224256747094E-3</v>
      </c>
      <c r="AH19" s="300">
        <f t="shared" si="5"/>
        <v>1.3201357410351699E-3</v>
      </c>
      <c r="AI19" s="300">
        <f t="shared" si="6"/>
        <v>1.14400843992337E-3</v>
      </c>
      <c r="AJ19" s="300">
        <f t="shared" si="7"/>
        <v>1.6489386701385197E-3</v>
      </c>
      <c r="AK19" s="300">
        <f t="shared" si="8"/>
        <v>1.6489386701385197E-3</v>
      </c>
      <c r="AL19" s="300">
        <f t="shared" si="9"/>
        <v>0</v>
      </c>
      <c r="AM19" s="300">
        <f t="shared" si="10"/>
        <v>9.2198420279709974E-5</v>
      </c>
      <c r="AN19" s="300">
        <f t="shared" si="11"/>
        <v>1.5567413521701198E-3</v>
      </c>
      <c r="AO19" s="300">
        <f t="shared" si="12"/>
        <v>0.88545519661892025</v>
      </c>
    </row>
    <row r="20" spans="1:41" ht="15.75" thickBot="1" x14ac:dyDescent="0.3">
      <c r="A20" s="517" t="s">
        <v>482</v>
      </c>
      <c r="B20" s="440" t="s">
        <v>2174</v>
      </c>
      <c r="C20" s="519" t="s">
        <v>371</v>
      </c>
      <c r="D20" s="520" t="s">
        <v>1937</v>
      </c>
      <c r="E20" s="521" t="s">
        <v>2175</v>
      </c>
      <c r="F20" s="364">
        <v>2275050011</v>
      </c>
      <c r="G20" s="4" t="s">
        <v>227</v>
      </c>
      <c r="H20" s="4" t="s">
        <v>223</v>
      </c>
      <c r="I20" s="496">
        <v>18</v>
      </c>
      <c r="J20" s="353">
        <v>18</v>
      </c>
      <c r="K20" s="353" t="s">
        <v>140</v>
      </c>
      <c r="L20" s="353" t="s">
        <v>105</v>
      </c>
      <c r="M20" s="353" t="s">
        <v>42</v>
      </c>
      <c r="N20" s="353" t="s">
        <v>115</v>
      </c>
      <c r="O20" s="353" t="s">
        <v>36</v>
      </c>
      <c r="P20" s="354">
        <v>6546.6574710000004</v>
      </c>
      <c r="Q20" s="354">
        <v>69.623182999999997</v>
      </c>
      <c r="R20" s="354">
        <v>60.741318999999997</v>
      </c>
      <c r="S20" s="354">
        <v>58.115167</v>
      </c>
      <c r="T20" s="354">
        <v>68.210352</v>
      </c>
      <c r="U20" s="354">
        <v>7.5740150000000002</v>
      </c>
      <c r="V20" s="354">
        <v>6.8054589999999999</v>
      </c>
      <c r="W20" s="354">
        <v>13.341623999999999</v>
      </c>
      <c r="X20" s="354">
        <v>13.341623999999999</v>
      </c>
      <c r="Y20" s="354">
        <v>0</v>
      </c>
      <c r="Z20" s="354">
        <v>0.54846600000000001</v>
      </c>
      <c r="AA20" s="354">
        <v>12.793157000000001</v>
      </c>
      <c r="AB20" s="354">
        <v>5267.3833889999996</v>
      </c>
      <c r="AC20" s="300">
        <f t="shared" si="0"/>
        <v>7.2164545729792975</v>
      </c>
      <c r="AD20" s="300">
        <f t="shared" si="1"/>
        <v>7.6746422059099734E-2</v>
      </c>
      <c r="AE20" s="300">
        <f t="shared" si="2"/>
        <v>6.6955842918017885E-2</v>
      </c>
      <c r="AF20" s="300">
        <f t="shared" si="3"/>
        <v>6.4061005866638765E-2</v>
      </c>
      <c r="AG20" s="300">
        <f t="shared" si="4"/>
        <v>7.5189042468681105E-2</v>
      </c>
      <c r="AH20" s="300">
        <f t="shared" si="5"/>
        <v>8.3489223966096496E-3</v>
      </c>
      <c r="AI20" s="300">
        <f t="shared" si="6"/>
        <v>7.5017344254412893E-3</v>
      </c>
      <c r="AJ20" s="300">
        <f t="shared" si="7"/>
        <v>1.4706623028967438E-2</v>
      </c>
      <c r="AK20" s="300">
        <f t="shared" si="8"/>
        <v>1.4706623028967438E-2</v>
      </c>
      <c r="AL20" s="300">
        <f t="shared" si="9"/>
        <v>0</v>
      </c>
      <c r="AM20" s="300">
        <f t="shared" si="10"/>
        <v>6.0458027495045993E-4</v>
      </c>
      <c r="AN20" s="300">
        <f t="shared" si="11"/>
        <v>1.4102041651705671E-2</v>
      </c>
      <c r="AO20" s="300">
        <f t="shared" si="12"/>
        <v>5.8062962838008287</v>
      </c>
    </row>
    <row r="21" spans="1:41" ht="15.75" thickBot="1" x14ac:dyDescent="0.3">
      <c r="A21" s="517" t="s">
        <v>482</v>
      </c>
      <c r="B21" s="440" t="s">
        <v>2174</v>
      </c>
      <c r="C21" s="519" t="s">
        <v>371</v>
      </c>
      <c r="D21" s="520" t="s">
        <v>1937</v>
      </c>
      <c r="E21" s="521" t="s">
        <v>2175</v>
      </c>
      <c r="F21" s="364">
        <v>2275050011</v>
      </c>
      <c r="G21" s="4" t="s">
        <v>227</v>
      </c>
      <c r="H21" s="4" t="s">
        <v>223</v>
      </c>
      <c r="I21" s="496">
        <v>19</v>
      </c>
      <c r="J21" s="353">
        <v>19</v>
      </c>
      <c r="K21" s="353" t="s">
        <v>142</v>
      </c>
      <c r="L21" s="353" t="s">
        <v>105</v>
      </c>
      <c r="M21" s="353" t="s">
        <v>42</v>
      </c>
      <c r="N21" s="353" t="s">
        <v>115</v>
      </c>
      <c r="O21" s="353" t="s">
        <v>36</v>
      </c>
      <c r="P21" s="354">
        <v>11785.580963</v>
      </c>
      <c r="Q21" s="354">
        <v>124.24038299999999</v>
      </c>
      <c r="R21" s="354">
        <v>108.39097599999999</v>
      </c>
      <c r="S21" s="354">
        <v>103.70469</v>
      </c>
      <c r="T21" s="354">
        <v>121.71923200000001</v>
      </c>
      <c r="U21" s="354">
        <v>10.565279</v>
      </c>
      <c r="V21" s="354">
        <v>12.027608000000001</v>
      </c>
      <c r="W21" s="354">
        <v>23.579279</v>
      </c>
      <c r="X21" s="354">
        <v>23.579279</v>
      </c>
      <c r="Y21" s="354">
        <v>0</v>
      </c>
      <c r="Z21" s="354">
        <v>0.96933000000000002</v>
      </c>
      <c r="AA21" s="354">
        <v>22.609949</v>
      </c>
      <c r="AB21" s="354">
        <v>9309.2944160000006</v>
      </c>
      <c r="AC21" s="300">
        <f t="shared" si="0"/>
        <v>12.991379190435591</v>
      </c>
      <c r="AD21" s="300">
        <f t="shared" si="1"/>
        <v>0.1369515793396317</v>
      </c>
      <c r="AE21" s="300">
        <f t="shared" si="2"/>
        <v>0.11948059874673855</v>
      </c>
      <c r="AF21" s="300">
        <f t="shared" si="3"/>
        <v>0.1143148526870439</v>
      </c>
      <c r="AG21" s="300">
        <f t="shared" si="4"/>
        <v>0.13417248607811391</v>
      </c>
      <c r="AH21" s="300">
        <f t="shared" si="5"/>
        <v>1.1646226535005489E-2</v>
      </c>
      <c r="AI21" s="300">
        <f t="shared" si="6"/>
        <v>1.325816833064648E-2</v>
      </c>
      <c r="AJ21" s="300">
        <f t="shared" si="7"/>
        <v>2.5991705923345487E-2</v>
      </c>
      <c r="AK21" s="300">
        <f t="shared" si="8"/>
        <v>2.5991705923345487E-2</v>
      </c>
      <c r="AL21" s="300">
        <f t="shared" si="9"/>
        <v>0</v>
      </c>
      <c r="AM21" s="300">
        <f t="shared" si="10"/>
        <v>1.0685034221222999E-3</v>
      </c>
      <c r="AN21" s="300">
        <f t="shared" si="11"/>
        <v>2.4923202501223186E-2</v>
      </c>
      <c r="AO21" s="300">
        <f t="shared" si="12"/>
        <v>10.261740522876647</v>
      </c>
    </row>
    <row r="22" spans="1:41" ht="15.75" thickBot="1" x14ac:dyDescent="0.3">
      <c r="A22" s="517" t="s">
        <v>482</v>
      </c>
      <c r="B22" s="440" t="s">
        <v>2174</v>
      </c>
      <c r="C22" s="519" t="s">
        <v>371</v>
      </c>
      <c r="D22" s="520" t="s">
        <v>1937</v>
      </c>
      <c r="E22" s="521" t="s">
        <v>2175</v>
      </c>
      <c r="F22" s="364">
        <v>2275050011</v>
      </c>
      <c r="G22" s="4" t="s">
        <v>227</v>
      </c>
      <c r="H22" s="4" t="s">
        <v>223</v>
      </c>
      <c r="I22" s="496">
        <v>20</v>
      </c>
      <c r="J22" s="353">
        <v>20</v>
      </c>
      <c r="K22" s="353" t="s">
        <v>143</v>
      </c>
      <c r="L22" s="353" t="s">
        <v>105</v>
      </c>
      <c r="M22" s="353" t="s">
        <v>42</v>
      </c>
      <c r="N22" s="353" t="s">
        <v>115</v>
      </c>
      <c r="O22" s="353" t="s">
        <v>36</v>
      </c>
      <c r="P22" s="354">
        <v>1718.772729</v>
      </c>
      <c r="Q22" s="354">
        <v>18.279012000000002</v>
      </c>
      <c r="R22" s="354">
        <v>15.947149</v>
      </c>
      <c r="S22" s="354">
        <v>15.257674</v>
      </c>
      <c r="T22" s="354">
        <v>17.908083999999999</v>
      </c>
      <c r="U22" s="354">
        <v>1.992343</v>
      </c>
      <c r="V22" s="354">
        <v>1.7910029999999999</v>
      </c>
      <c r="W22" s="354">
        <v>3.511136</v>
      </c>
      <c r="X22" s="354">
        <v>3.511136</v>
      </c>
      <c r="Y22" s="354">
        <v>0</v>
      </c>
      <c r="Z22" s="354">
        <v>0.144341</v>
      </c>
      <c r="AA22" s="354">
        <v>3.3667950000000002</v>
      </c>
      <c r="AB22" s="354">
        <v>1386.225516</v>
      </c>
      <c r="AC22" s="300">
        <f t="shared" si="0"/>
        <v>1.8946226184962649</v>
      </c>
      <c r="AD22" s="300">
        <f t="shared" si="1"/>
        <v>2.014916166322572E-2</v>
      </c>
      <c r="AE22" s="300">
        <f t="shared" si="2"/>
        <v>1.7578722704955189E-2</v>
      </c>
      <c r="AF22" s="300">
        <f t="shared" si="3"/>
        <v>1.6818706614492938E-2</v>
      </c>
      <c r="AG22" s="300">
        <f t="shared" si="4"/>
        <v>1.9740283533630037E-2</v>
      </c>
      <c r="AH22" s="300">
        <f t="shared" si="5"/>
        <v>2.1961822222993301E-3</v>
      </c>
      <c r="AI22" s="300">
        <f t="shared" si="6"/>
        <v>1.9742428631439298E-3</v>
      </c>
      <c r="AJ22" s="300">
        <f t="shared" si="7"/>
        <v>3.8703649237481598E-3</v>
      </c>
      <c r="AK22" s="300">
        <f t="shared" si="8"/>
        <v>3.8703649237481598E-3</v>
      </c>
      <c r="AL22" s="300">
        <f t="shared" si="9"/>
        <v>0</v>
      </c>
      <c r="AM22" s="300">
        <f t="shared" si="10"/>
        <v>1.5910871679671E-4</v>
      </c>
      <c r="AN22" s="300">
        <f t="shared" si="11"/>
        <v>3.7112562069514499E-3</v>
      </c>
      <c r="AO22" s="300">
        <f t="shared" si="12"/>
        <v>1.5280520644973858</v>
      </c>
    </row>
    <row r="23" spans="1:41" ht="15.75" thickBot="1" x14ac:dyDescent="0.3">
      <c r="A23" s="517" t="s">
        <v>482</v>
      </c>
      <c r="B23" s="440" t="s">
        <v>2174</v>
      </c>
      <c r="C23" s="519" t="s">
        <v>371</v>
      </c>
      <c r="D23" s="520" t="s">
        <v>1937</v>
      </c>
      <c r="E23" s="521" t="s">
        <v>2175</v>
      </c>
      <c r="F23" s="364">
        <v>2275050011</v>
      </c>
      <c r="G23" s="4" t="s">
        <v>227</v>
      </c>
      <c r="H23" s="4" t="s">
        <v>223</v>
      </c>
      <c r="I23" s="496">
        <v>21</v>
      </c>
      <c r="J23" s="353">
        <v>21</v>
      </c>
      <c r="K23" s="353" t="s">
        <v>101</v>
      </c>
      <c r="L23" s="353" t="s">
        <v>102</v>
      </c>
      <c r="M23" s="353" t="s">
        <v>42</v>
      </c>
      <c r="N23" s="353" t="s">
        <v>103</v>
      </c>
      <c r="O23" s="353" t="s">
        <v>36</v>
      </c>
      <c r="P23" s="354">
        <v>3.231382</v>
      </c>
      <c r="Q23" s="354">
        <v>8.8394E-2</v>
      </c>
      <c r="R23" s="354">
        <v>7.7117000000000005E-2</v>
      </c>
      <c r="S23" s="354">
        <v>7.3783000000000001E-2</v>
      </c>
      <c r="T23" s="354">
        <v>8.6599999999999996E-2</v>
      </c>
      <c r="U23" s="354">
        <v>1.4385E-2</v>
      </c>
      <c r="V23" s="354">
        <v>5.2940000000000001E-3</v>
      </c>
      <c r="W23" s="354">
        <v>9.4870000000000006E-3</v>
      </c>
      <c r="X23" s="354">
        <v>9.4870000000000006E-3</v>
      </c>
      <c r="Y23" s="354">
        <v>0</v>
      </c>
      <c r="Z23" s="354">
        <v>4.2700000000000002E-4</v>
      </c>
      <c r="AA23" s="354">
        <v>9.0609999999999996E-3</v>
      </c>
      <c r="AB23" s="354">
        <v>4.0975739999999998</v>
      </c>
      <c r="AC23" s="300">
        <f t="shared" si="0"/>
        <v>3.56198892553042E-3</v>
      </c>
      <c r="AD23" s="300">
        <f t="shared" si="1"/>
        <v>9.7437705936139998E-5</v>
      </c>
      <c r="AE23" s="300">
        <f t="shared" si="2"/>
        <v>8.5006941293269992E-5</v>
      </c>
      <c r="AF23" s="300">
        <f t="shared" si="3"/>
        <v>8.133183538572999E-5</v>
      </c>
      <c r="AG23" s="300">
        <f t="shared" si="4"/>
        <v>9.5460159445999993E-5</v>
      </c>
      <c r="AH23" s="300">
        <f t="shared" si="5"/>
        <v>1.5856748194349997E-5</v>
      </c>
      <c r="AI23" s="300">
        <f t="shared" si="6"/>
        <v>5.8356360751400003E-6</v>
      </c>
      <c r="AJ23" s="300">
        <f t="shared" si="7"/>
        <v>1.0457627397969999E-5</v>
      </c>
      <c r="AK23" s="300">
        <f t="shared" si="8"/>
        <v>1.0457627397969999E-5</v>
      </c>
      <c r="AL23" s="300">
        <f t="shared" si="9"/>
        <v>0</v>
      </c>
      <c r="AM23" s="300">
        <f t="shared" si="10"/>
        <v>4.7068692937E-7</v>
      </c>
      <c r="AN23" s="300">
        <f t="shared" si="11"/>
        <v>9.988042779909999E-6</v>
      </c>
      <c r="AO23" s="300">
        <f t="shared" si="12"/>
        <v>4.5168021637619392E-3</v>
      </c>
    </row>
    <row r="24" spans="1:41" ht="15.75" thickBot="1" x14ac:dyDescent="0.3">
      <c r="A24" s="517" t="s">
        <v>482</v>
      </c>
      <c r="B24" s="440" t="s">
        <v>2174</v>
      </c>
      <c r="C24" s="519" t="s">
        <v>371</v>
      </c>
      <c r="D24" s="520" t="s">
        <v>1937</v>
      </c>
      <c r="E24" s="521" t="s">
        <v>2175</v>
      </c>
      <c r="F24" s="364">
        <v>2275050011</v>
      </c>
      <c r="G24" s="4" t="s">
        <v>227</v>
      </c>
      <c r="H24" s="4" t="s">
        <v>223</v>
      </c>
      <c r="I24" s="496">
        <v>22</v>
      </c>
      <c r="J24" s="353">
        <v>22</v>
      </c>
      <c r="K24" s="353" t="s">
        <v>144</v>
      </c>
      <c r="L24" s="353" t="s">
        <v>105</v>
      </c>
      <c r="M24" s="353" t="s">
        <v>42</v>
      </c>
      <c r="N24" s="353" t="s">
        <v>115</v>
      </c>
      <c r="O24" s="353" t="s">
        <v>36</v>
      </c>
      <c r="P24" s="354">
        <v>84.788352000000003</v>
      </c>
      <c r="Q24" s="354">
        <v>0.89381600000000005</v>
      </c>
      <c r="R24" s="354">
        <v>0.77979100000000001</v>
      </c>
      <c r="S24" s="354">
        <v>0.74607699999999999</v>
      </c>
      <c r="T24" s="354">
        <v>0.87567799999999996</v>
      </c>
      <c r="U24" s="354">
        <v>7.6008999999999993E-2</v>
      </c>
      <c r="V24" s="354">
        <v>8.6529999999999996E-2</v>
      </c>
      <c r="W24" s="354">
        <v>0.16963500000000001</v>
      </c>
      <c r="X24" s="354">
        <v>0.16963500000000001</v>
      </c>
      <c r="Y24" s="354">
        <v>0</v>
      </c>
      <c r="Z24" s="354">
        <v>6.9740000000000002E-3</v>
      </c>
      <c r="AA24" s="354">
        <v>0.162662</v>
      </c>
      <c r="AB24" s="354">
        <v>66.973341000000005</v>
      </c>
      <c r="AC24" s="300">
        <f t="shared" si="0"/>
        <v>9.3463159365861123E-2</v>
      </c>
      <c r="AD24" s="300">
        <f t="shared" si="1"/>
        <v>9.8526348585895995E-4</v>
      </c>
      <c r="AE24" s="300">
        <f t="shared" si="2"/>
        <v>8.5957243873620987E-4</v>
      </c>
      <c r="AF24" s="300">
        <f t="shared" si="3"/>
        <v>8.2240911523086995E-4</v>
      </c>
      <c r="AG24" s="300">
        <f t="shared" si="4"/>
        <v>9.6526976331817998E-4</v>
      </c>
      <c r="AH24" s="300">
        <f t="shared" si="5"/>
        <v>8.3785580361789983E-5</v>
      </c>
      <c r="AI24" s="300">
        <f t="shared" si="6"/>
        <v>9.5382997654299982E-5</v>
      </c>
      <c r="AJ24" s="300">
        <f t="shared" si="7"/>
        <v>1.8699057907184998E-4</v>
      </c>
      <c r="AK24" s="300">
        <f t="shared" si="8"/>
        <v>1.8699057907184998E-4</v>
      </c>
      <c r="AL24" s="300">
        <f t="shared" si="9"/>
        <v>0</v>
      </c>
      <c r="AM24" s="300">
        <f t="shared" si="10"/>
        <v>7.6875190759399994E-6</v>
      </c>
      <c r="AN24" s="300">
        <f t="shared" si="11"/>
        <v>1.7930416230721999E-4</v>
      </c>
      <c r="AO24" s="300">
        <f t="shared" si="12"/>
        <v>7.3825471252786712E-2</v>
      </c>
    </row>
    <row r="25" spans="1:41" ht="15.75" thickBot="1" x14ac:dyDescent="0.3">
      <c r="A25" s="517" t="s">
        <v>482</v>
      </c>
      <c r="B25" s="440" t="s">
        <v>2174</v>
      </c>
      <c r="C25" s="519" t="s">
        <v>371</v>
      </c>
      <c r="D25" s="520" t="s">
        <v>1937</v>
      </c>
      <c r="E25" s="521" t="s">
        <v>2175</v>
      </c>
      <c r="F25" s="502" t="s">
        <v>224</v>
      </c>
      <c r="G25" s="4" t="s">
        <v>225</v>
      </c>
      <c r="H25" s="4"/>
      <c r="I25" s="496">
        <v>23</v>
      </c>
      <c r="J25" s="353">
        <v>1</v>
      </c>
      <c r="K25" s="353" t="s">
        <v>75</v>
      </c>
      <c r="L25" s="353" t="s">
        <v>73</v>
      </c>
      <c r="M25" s="353" t="s">
        <v>42</v>
      </c>
      <c r="N25" s="353" t="s">
        <v>31</v>
      </c>
      <c r="O25" s="353" t="s">
        <v>36</v>
      </c>
      <c r="P25" s="354">
        <v>178.13411099999999</v>
      </c>
      <c r="Q25" s="354">
        <v>29.636182999999999</v>
      </c>
      <c r="R25" s="354">
        <v>34.266364000000003</v>
      </c>
      <c r="S25" s="354">
        <v>34.087682000000001</v>
      </c>
      <c r="T25" s="354">
        <v>34.266364000000003</v>
      </c>
      <c r="U25" s="354">
        <v>16.941452000000002</v>
      </c>
      <c r="V25" s="354">
        <v>5.5644239999999998</v>
      </c>
      <c r="W25" s="354">
        <v>1.549113</v>
      </c>
      <c r="X25" s="354">
        <v>1.549113</v>
      </c>
      <c r="Y25" s="354">
        <v>0</v>
      </c>
      <c r="Z25" s="354">
        <v>0.44844899999999999</v>
      </c>
      <c r="AA25" s="354">
        <v>1.1006640000000001</v>
      </c>
      <c r="AB25" s="354">
        <v>4306.8299960000004</v>
      </c>
      <c r="AC25" s="300">
        <f t="shared" si="0"/>
        <v>0.19635924525209539</v>
      </c>
      <c r="AD25" s="300">
        <f t="shared" si="1"/>
        <v>3.2668299706129729E-2</v>
      </c>
      <c r="AE25" s="300">
        <f t="shared" si="2"/>
        <v>3.7772200589776844E-2</v>
      </c>
      <c r="AF25" s="300">
        <f t="shared" si="3"/>
        <v>3.7575237400283422E-2</v>
      </c>
      <c r="AG25" s="300">
        <f t="shared" si="4"/>
        <v>3.7772200589776844E-2</v>
      </c>
      <c r="AH25" s="300">
        <f t="shared" si="5"/>
        <v>1.8674754147422121E-2</v>
      </c>
      <c r="AI25" s="300">
        <f t="shared" si="6"/>
        <v>6.1337275088354393E-3</v>
      </c>
      <c r="AJ25" s="300">
        <f t="shared" si="7"/>
        <v>1.7076047803680299E-3</v>
      </c>
      <c r="AK25" s="300">
        <f t="shared" si="8"/>
        <v>1.7076047803680299E-3</v>
      </c>
      <c r="AL25" s="300">
        <f t="shared" si="9"/>
        <v>0</v>
      </c>
      <c r="AM25" s="300">
        <f t="shared" si="10"/>
        <v>4.9433040465818995E-4</v>
      </c>
      <c r="AN25" s="300">
        <f t="shared" si="11"/>
        <v>1.2132743757098401E-3</v>
      </c>
      <c r="AO25" s="300">
        <f t="shared" si="12"/>
        <v>4.7474674148380549</v>
      </c>
    </row>
    <row r="26" spans="1:41" ht="15.75" thickBot="1" x14ac:dyDescent="0.3">
      <c r="A26" s="517" t="s">
        <v>482</v>
      </c>
      <c r="B26" s="440" t="s">
        <v>2174</v>
      </c>
      <c r="C26" s="519" t="s">
        <v>371</v>
      </c>
      <c r="D26" s="520" t="s">
        <v>1937</v>
      </c>
      <c r="E26" s="521" t="s">
        <v>2175</v>
      </c>
      <c r="F26" s="502" t="s">
        <v>187</v>
      </c>
      <c r="G26" s="4" t="s">
        <v>188</v>
      </c>
      <c r="H26" s="4" t="s">
        <v>192</v>
      </c>
      <c r="I26" s="496">
        <v>24</v>
      </c>
      <c r="J26" s="353">
        <v>1</v>
      </c>
      <c r="K26" s="353" t="s">
        <v>343</v>
      </c>
      <c r="L26" s="353" t="s">
        <v>194</v>
      </c>
      <c r="M26" s="353" t="s">
        <v>42</v>
      </c>
      <c r="N26" s="353" t="s">
        <v>195</v>
      </c>
      <c r="O26" s="353" t="s">
        <v>36</v>
      </c>
      <c r="P26" s="354">
        <v>1.6914480000000001</v>
      </c>
      <c r="Q26" s="354">
        <v>0.327098</v>
      </c>
      <c r="R26" s="354">
        <v>0.37820199999999998</v>
      </c>
      <c r="S26" s="354">
        <v>0.37623000000000001</v>
      </c>
      <c r="T26" s="354">
        <v>0.37820199999999998</v>
      </c>
      <c r="U26" s="354">
        <v>2.2255180000000001</v>
      </c>
      <c r="V26" s="354">
        <v>0.49495899999999998</v>
      </c>
      <c r="W26" s="354">
        <v>0.109226</v>
      </c>
      <c r="X26" s="354">
        <v>0.109226</v>
      </c>
      <c r="Y26" s="354">
        <v>2.4202999999999999E-2</v>
      </c>
      <c r="Z26" s="354">
        <v>3.9890000000000002E-2</v>
      </c>
      <c r="AA26" s="354">
        <v>4.5133E-2</v>
      </c>
      <c r="AB26" s="354">
        <v>383.095144</v>
      </c>
      <c r="AC26" s="300">
        <f t="shared" si="0"/>
        <v>1.8645022606768799E-3</v>
      </c>
      <c r="AD26" s="300">
        <f t="shared" si="1"/>
        <v>3.6056382487837995E-4</v>
      </c>
      <c r="AE26" s="300">
        <f t="shared" si="2"/>
        <v>4.1689634206461994E-4</v>
      </c>
      <c r="AF26" s="300">
        <f t="shared" si="3"/>
        <v>4.1472258416129997E-4</v>
      </c>
      <c r="AG26" s="300">
        <f t="shared" si="4"/>
        <v>4.1689634206461994E-4</v>
      </c>
      <c r="AH26" s="300">
        <f t="shared" si="5"/>
        <v>2.45321366200858E-3</v>
      </c>
      <c r="AI26" s="300">
        <f t="shared" si="6"/>
        <v>5.4559890368628997E-4</v>
      </c>
      <c r="AJ26" s="300">
        <f t="shared" si="7"/>
        <v>1.2040105514605999E-4</v>
      </c>
      <c r="AK26" s="300">
        <f t="shared" si="8"/>
        <v>1.2040105514605999E-4</v>
      </c>
      <c r="AL26" s="300">
        <f t="shared" si="9"/>
        <v>2.6679240635929995E-5</v>
      </c>
      <c r="AM26" s="300">
        <f t="shared" si="10"/>
        <v>4.3971198155899996E-5</v>
      </c>
      <c r="AN26" s="300">
        <f t="shared" si="11"/>
        <v>4.975061635423E-5</v>
      </c>
      <c r="AO26" s="300">
        <f t="shared" si="12"/>
        <v>0.42229011003727862</v>
      </c>
    </row>
    <row r="27" spans="1:41" ht="15.75" thickBot="1" x14ac:dyDescent="0.3">
      <c r="A27" s="517" t="s">
        <v>482</v>
      </c>
      <c r="B27" s="440" t="s">
        <v>2174</v>
      </c>
      <c r="C27" s="519" t="s">
        <v>371</v>
      </c>
      <c r="D27" s="520" t="s">
        <v>1937</v>
      </c>
      <c r="E27" s="521" t="s">
        <v>2175</v>
      </c>
      <c r="F27" s="502" t="s">
        <v>187</v>
      </c>
      <c r="G27" s="4" t="s">
        <v>188</v>
      </c>
      <c r="H27" s="4" t="s">
        <v>192</v>
      </c>
      <c r="I27" s="496">
        <v>25</v>
      </c>
      <c r="J27" s="353">
        <v>12</v>
      </c>
      <c r="K27" s="353" t="s">
        <v>84</v>
      </c>
      <c r="L27" s="353" t="s">
        <v>1582</v>
      </c>
      <c r="M27" s="353" t="s">
        <v>42</v>
      </c>
      <c r="N27" s="353" t="s">
        <v>85</v>
      </c>
      <c r="O27" s="353" t="s">
        <v>36</v>
      </c>
      <c r="P27" s="354">
        <v>8.0311419999999991</v>
      </c>
      <c r="Q27" s="354">
        <v>2.0652629999999998</v>
      </c>
      <c r="R27" s="354">
        <v>2.3879280000000001</v>
      </c>
      <c r="S27" s="354">
        <v>2.3754759999999999</v>
      </c>
      <c r="T27" s="354">
        <v>2.3879280000000001</v>
      </c>
      <c r="U27" s="354">
        <v>2.416617</v>
      </c>
      <c r="V27" s="354">
        <v>0.88789300000000004</v>
      </c>
      <c r="W27" s="354">
        <v>0.14496500000000001</v>
      </c>
      <c r="X27" s="354">
        <v>0.14496500000000001</v>
      </c>
      <c r="Y27" s="354">
        <v>2.3584000000000001E-2</v>
      </c>
      <c r="Z27" s="354">
        <v>7.1556999999999996E-2</v>
      </c>
      <c r="AA27" s="354">
        <v>4.9824E-2</v>
      </c>
      <c r="AB27" s="354">
        <v>687.22386100000006</v>
      </c>
      <c r="AC27" s="300">
        <f t="shared" si="0"/>
        <v>8.8528186588160175E-3</v>
      </c>
      <c r="AD27" s="300">
        <f t="shared" si="1"/>
        <v>2.2765627630245296E-3</v>
      </c>
      <c r="AE27" s="300">
        <f t="shared" si="2"/>
        <v>2.6322400418656799E-3</v>
      </c>
      <c r="AF27" s="300">
        <f t="shared" si="3"/>
        <v>2.6185140614335598E-3</v>
      </c>
      <c r="AG27" s="300">
        <f t="shared" si="4"/>
        <v>2.6322400418656799E-3</v>
      </c>
      <c r="AH27" s="300">
        <f t="shared" si="5"/>
        <v>2.6638642510382698E-3</v>
      </c>
      <c r="AI27" s="300">
        <f t="shared" si="6"/>
        <v>9.7873449596983008E-4</v>
      </c>
      <c r="AJ27" s="300">
        <f t="shared" si="7"/>
        <v>1.5979655905415001E-4</v>
      </c>
      <c r="AK27" s="300">
        <f t="shared" si="8"/>
        <v>1.5979655905415001E-4</v>
      </c>
      <c r="AL27" s="300">
        <f t="shared" si="9"/>
        <v>2.5996909935039999E-5</v>
      </c>
      <c r="AM27" s="300">
        <f t="shared" si="10"/>
        <v>7.8878090409669984E-5</v>
      </c>
      <c r="AN27" s="300">
        <f t="shared" si="11"/>
        <v>5.4921558709439998E-5</v>
      </c>
      <c r="AO27" s="300">
        <f t="shared" si="12"/>
        <v>0.75753463448216796</v>
      </c>
    </row>
    <row r="28" spans="1:41" ht="15.75" thickBot="1" x14ac:dyDescent="0.3">
      <c r="A28" s="517" t="s">
        <v>482</v>
      </c>
      <c r="B28" s="440" t="s">
        <v>2174</v>
      </c>
      <c r="C28" s="519" t="s">
        <v>371</v>
      </c>
      <c r="D28" s="520" t="s">
        <v>1937</v>
      </c>
      <c r="E28" s="521" t="s">
        <v>2175</v>
      </c>
      <c r="F28" s="502" t="s">
        <v>187</v>
      </c>
      <c r="G28" s="4" t="s">
        <v>188</v>
      </c>
      <c r="H28" s="4" t="s">
        <v>192</v>
      </c>
      <c r="I28" s="496">
        <v>26</v>
      </c>
      <c r="J28" s="353">
        <v>2</v>
      </c>
      <c r="K28" s="353" t="s">
        <v>1522</v>
      </c>
      <c r="L28" s="353" t="s">
        <v>1552</v>
      </c>
      <c r="M28" s="353" t="s">
        <v>42</v>
      </c>
      <c r="N28" s="353" t="s">
        <v>195</v>
      </c>
      <c r="O28" s="353" t="s">
        <v>36</v>
      </c>
      <c r="P28" s="354">
        <v>0.86213799999999996</v>
      </c>
      <c r="Q28" s="354">
        <v>1.2E-5</v>
      </c>
      <c r="R28" s="354">
        <v>1.2999999999999999E-5</v>
      </c>
      <c r="S28" s="354">
        <v>1.2999999999999999E-5</v>
      </c>
      <c r="T28" s="354">
        <v>1.2999999999999999E-5</v>
      </c>
      <c r="U28" s="354">
        <v>0.70067299999999999</v>
      </c>
      <c r="V28" s="354">
        <v>0.15110499999999999</v>
      </c>
      <c r="W28" s="354">
        <v>1.452E-2</v>
      </c>
      <c r="X28" s="354">
        <v>1.452E-2</v>
      </c>
      <c r="Y28" s="354">
        <v>2.3400000000000001E-3</v>
      </c>
      <c r="Z28" s="354">
        <v>1.2178E-2</v>
      </c>
      <c r="AA28" s="354">
        <v>1.9999999999999999E-6</v>
      </c>
      <c r="AB28" s="354">
        <v>116.95435500000001</v>
      </c>
      <c r="AC28" s="300">
        <f t="shared" si="0"/>
        <v>9.5034446818077984E-4</v>
      </c>
      <c r="AD28" s="300">
        <f t="shared" si="1"/>
        <v>1.3227735719999999E-8</v>
      </c>
      <c r="AE28" s="300">
        <f t="shared" si="2"/>
        <v>1.4330047029999998E-8</v>
      </c>
      <c r="AF28" s="300">
        <f t="shared" si="3"/>
        <v>1.4330047029999998E-8</v>
      </c>
      <c r="AG28" s="300">
        <f t="shared" si="4"/>
        <v>1.4330047029999998E-8</v>
      </c>
      <c r="AH28" s="300">
        <f t="shared" si="5"/>
        <v>7.7235977251162988E-4</v>
      </c>
      <c r="AI28" s="300">
        <f t="shared" si="6"/>
        <v>1.6656475049755E-4</v>
      </c>
      <c r="AJ28" s="300">
        <f t="shared" si="7"/>
        <v>1.6005560221199996E-5</v>
      </c>
      <c r="AK28" s="300">
        <f t="shared" si="8"/>
        <v>1.6005560221199996E-5</v>
      </c>
      <c r="AL28" s="300">
        <f t="shared" si="9"/>
        <v>2.5794084653999998E-6</v>
      </c>
      <c r="AM28" s="300">
        <f t="shared" si="10"/>
        <v>1.3423947133179999E-5</v>
      </c>
      <c r="AN28" s="300">
        <f t="shared" si="11"/>
        <v>2.2046226199999999E-9</v>
      </c>
      <c r="AO28" s="300">
        <f t="shared" si="12"/>
        <v>0.12892010827025505</v>
      </c>
    </row>
    <row r="29" spans="1:41" ht="15.75" thickBot="1" x14ac:dyDescent="0.3">
      <c r="A29" s="517" t="s">
        <v>482</v>
      </c>
      <c r="B29" s="440" t="s">
        <v>2174</v>
      </c>
      <c r="C29" s="519" t="s">
        <v>371</v>
      </c>
      <c r="D29" s="520" t="s">
        <v>1937</v>
      </c>
      <c r="E29" s="521" t="s">
        <v>2175</v>
      </c>
      <c r="F29" s="502" t="s">
        <v>187</v>
      </c>
      <c r="G29" s="4" t="s">
        <v>188</v>
      </c>
      <c r="H29" s="4" t="s">
        <v>192</v>
      </c>
      <c r="I29" s="496">
        <v>27</v>
      </c>
      <c r="J29" s="353">
        <v>3</v>
      </c>
      <c r="K29" s="353" t="s">
        <v>2160</v>
      </c>
      <c r="L29" s="353" t="s">
        <v>81</v>
      </c>
      <c r="M29" s="353" t="s">
        <v>42</v>
      </c>
      <c r="N29" s="353" t="s">
        <v>82</v>
      </c>
      <c r="O29" s="353" t="s">
        <v>36</v>
      </c>
      <c r="P29" s="354">
        <v>1275.2912309999999</v>
      </c>
      <c r="Q29" s="354">
        <v>38.916963000000003</v>
      </c>
      <c r="R29" s="354">
        <v>44.997118</v>
      </c>
      <c r="S29" s="354">
        <v>44.762479999999996</v>
      </c>
      <c r="T29" s="354">
        <v>44.997118</v>
      </c>
      <c r="U29" s="354">
        <v>500.10050899999999</v>
      </c>
      <c r="V29" s="354">
        <v>107.918057</v>
      </c>
      <c r="W29" s="354">
        <v>9.8404500000000006</v>
      </c>
      <c r="X29" s="354">
        <v>9.8404500000000006</v>
      </c>
      <c r="Y29" s="354">
        <v>0.38613500000000001</v>
      </c>
      <c r="Z29" s="354">
        <v>8.697343</v>
      </c>
      <c r="AA29" s="354">
        <v>0.75697199999999998</v>
      </c>
      <c r="AB29" s="354">
        <v>83527.907852000004</v>
      </c>
      <c r="AC29" s="300">
        <f t="shared" si="0"/>
        <v>1.4057679474751223</v>
      </c>
      <c r="AD29" s="300">
        <f t="shared" si="1"/>
        <v>4.2898608465751532E-2</v>
      </c>
      <c r="AE29" s="300">
        <f t="shared" si="2"/>
        <v>4.9600832088804579E-2</v>
      </c>
      <c r="AF29" s="300">
        <f t="shared" si="3"/>
        <v>4.934218796764879E-2</v>
      </c>
      <c r="AG29" s="300">
        <f t="shared" si="4"/>
        <v>4.9600832088804579E-2</v>
      </c>
      <c r="AH29" s="300">
        <f t="shared" si="5"/>
        <v>0.55126644720745677</v>
      </c>
      <c r="AI29" s="300">
        <f t="shared" si="6"/>
        <v>0.11895929478432467</v>
      </c>
      <c r="AJ29" s="300">
        <f t="shared" si="7"/>
        <v>1.08472393304895E-2</v>
      </c>
      <c r="AK29" s="300">
        <f t="shared" si="8"/>
        <v>1.08472393304895E-2</v>
      </c>
      <c r="AL29" s="300">
        <f t="shared" si="9"/>
        <v>4.2564097768685001E-4</v>
      </c>
      <c r="AM29" s="300">
        <f t="shared" si="10"/>
        <v>9.5871795558493296E-3</v>
      </c>
      <c r="AN29" s="300">
        <f t="shared" si="11"/>
        <v>8.3441879695331993E-4</v>
      </c>
      <c r="AO29" s="300">
        <f t="shared" si="12"/>
        <v>92.073757525897406</v>
      </c>
    </row>
    <row r="30" spans="1:41" ht="15.75" thickBot="1" x14ac:dyDescent="0.3">
      <c r="A30" s="517" t="s">
        <v>482</v>
      </c>
      <c r="B30" s="440" t="s">
        <v>2174</v>
      </c>
      <c r="C30" s="519" t="s">
        <v>371</v>
      </c>
      <c r="D30" s="520" t="s">
        <v>1937</v>
      </c>
      <c r="E30" s="521" t="s">
        <v>2175</v>
      </c>
      <c r="F30" s="502" t="s">
        <v>187</v>
      </c>
      <c r="G30" s="4" t="s">
        <v>188</v>
      </c>
      <c r="H30" s="4" t="s">
        <v>192</v>
      </c>
      <c r="I30" s="496">
        <v>28</v>
      </c>
      <c r="J30" s="353">
        <v>4</v>
      </c>
      <c r="K30" s="353" t="s">
        <v>2161</v>
      </c>
      <c r="L30" s="353" t="s">
        <v>81</v>
      </c>
      <c r="M30" s="353" t="s">
        <v>42</v>
      </c>
      <c r="N30" s="353" t="s">
        <v>82</v>
      </c>
      <c r="O30" s="353" t="s">
        <v>36</v>
      </c>
      <c r="P30" s="354">
        <v>286.34108700000002</v>
      </c>
      <c r="Q30" s="354">
        <v>6.5144729999999997</v>
      </c>
      <c r="R30" s="354">
        <v>7.5322560000000003</v>
      </c>
      <c r="S30" s="354">
        <v>7.4929790000000001</v>
      </c>
      <c r="T30" s="354">
        <v>7.5322560000000003</v>
      </c>
      <c r="U30" s="354">
        <v>234.53732099999999</v>
      </c>
      <c r="V30" s="354">
        <v>41.990569999999998</v>
      </c>
      <c r="W30" s="354">
        <v>3.8288880000000001</v>
      </c>
      <c r="X30" s="354">
        <v>3.8288880000000001</v>
      </c>
      <c r="Y30" s="354">
        <v>0.15024399999999999</v>
      </c>
      <c r="Z30" s="354">
        <v>3.3841079999999999</v>
      </c>
      <c r="AA30" s="354">
        <v>0.29453499999999999</v>
      </c>
      <c r="AB30" s="354">
        <v>32500.441129999999</v>
      </c>
      <c r="AC30" s="300">
        <f t="shared" si="0"/>
        <v>0.31563701871779398</v>
      </c>
      <c r="AD30" s="300">
        <f t="shared" si="1"/>
        <v>7.1809772665896287E-3</v>
      </c>
      <c r="AE30" s="300">
        <f t="shared" si="2"/>
        <v>8.3028909786153592E-3</v>
      </c>
      <c r="AF30" s="300">
        <f t="shared" si="3"/>
        <v>8.2595954972924882E-3</v>
      </c>
      <c r="AG30" s="300">
        <f t="shared" si="4"/>
        <v>8.3028909786153592E-3</v>
      </c>
      <c r="AH30" s="300">
        <f t="shared" si="5"/>
        <v>0.25853314155540053</v>
      </c>
      <c r="AI30" s="300">
        <f t="shared" si="6"/>
        <v>4.6286680224346698E-2</v>
      </c>
      <c r="AJ30" s="300">
        <f t="shared" si="7"/>
        <v>4.2206265471232806E-3</v>
      </c>
      <c r="AK30" s="300">
        <f t="shared" si="8"/>
        <v>4.2206265471232806E-3</v>
      </c>
      <c r="AL30" s="300">
        <f t="shared" si="9"/>
        <v>1.6561566045964E-4</v>
      </c>
      <c r="AM30" s="300">
        <f t="shared" si="10"/>
        <v>3.73034052266148E-3</v>
      </c>
      <c r="AN30" s="300">
        <f t="shared" si="11"/>
        <v>3.2466926169084996E-4</v>
      </c>
      <c r="AO30" s="300">
        <f t="shared" si="12"/>
        <v>35.825603837588176</v>
      </c>
    </row>
    <row r="31" spans="1:41" ht="15.75" thickBot="1" x14ac:dyDescent="0.3">
      <c r="A31" s="517" t="s">
        <v>482</v>
      </c>
      <c r="B31" s="440" t="s">
        <v>2174</v>
      </c>
      <c r="C31" s="519" t="s">
        <v>371</v>
      </c>
      <c r="D31" s="520" t="s">
        <v>1937</v>
      </c>
      <c r="E31" s="521" t="s">
        <v>2175</v>
      </c>
      <c r="F31" s="502" t="s">
        <v>187</v>
      </c>
      <c r="G31" s="4" t="s">
        <v>188</v>
      </c>
      <c r="H31" s="4" t="s">
        <v>192</v>
      </c>
      <c r="I31" s="496">
        <v>29</v>
      </c>
      <c r="J31" s="353">
        <v>5</v>
      </c>
      <c r="K31" s="353" t="s">
        <v>1590</v>
      </c>
      <c r="L31" s="353" t="s">
        <v>61</v>
      </c>
      <c r="M31" s="353" t="s">
        <v>42</v>
      </c>
      <c r="N31" s="353" t="s">
        <v>85</v>
      </c>
      <c r="O31" s="353" t="s">
        <v>36</v>
      </c>
      <c r="P31" s="354">
        <v>269.65113600000001</v>
      </c>
      <c r="Q31" s="354">
        <v>1.6767069999999999</v>
      </c>
      <c r="R31" s="354">
        <v>1.9386650000000001</v>
      </c>
      <c r="S31" s="354">
        <v>1.9285559999999999</v>
      </c>
      <c r="T31" s="354">
        <v>1.9386650000000001</v>
      </c>
      <c r="U31" s="354">
        <v>478.38901099999998</v>
      </c>
      <c r="V31" s="354">
        <v>73.348460000000003</v>
      </c>
      <c r="W31" s="354">
        <v>6.2250310000000004</v>
      </c>
      <c r="X31" s="354">
        <v>6.2250310000000004</v>
      </c>
      <c r="Y31" s="354">
        <v>5.0309999999999999E-3</v>
      </c>
      <c r="Z31" s="354">
        <v>5.9113069999999999</v>
      </c>
      <c r="AA31" s="354">
        <v>0.30869400000000002</v>
      </c>
      <c r="AB31" s="354">
        <v>56771.253935000001</v>
      </c>
      <c r="AC31" s="300">
        <f t="shared" si="0"/>
        <v>0.29723949696714819</v>
      </c>
      <c r="AD31" s="300">
        <f t="shared" si="1"/>
        <v>1.8482530896561696E-3</v>
      </c>
      <c r="AE31" s="300">
        <f t="shared" si="2"/>
        <v>2.1370123558011496E-3</v>
      </c>
      <c r="AF31" s="300">
        <f t="shared" si="3"/>
        <v>2.1258690907683597E-3</v>
      </c>
      <c r="AG31" s="300">
        <f t="shared" si="4"/>
        <v>2.1370123558011496E-3</v>
      </c>
      <c r="AH31" s="300">
        <f t="shared" si="5"/>
        <v>0.52733361740501439</v>
      </c>
      <c r="AI31" s="300">
        <f t="shared" si="6"/>
        <v>8.0852837029082594E-2</v>
      </c>
      <c r="AJ31" s="300">
        <f t="shared" si="7"/>
        <v>6.8619220764006101E-3</v>
      </c>
      <c r="AK31" s="300">
        <f t="shared" si="8"/>
        <v>6.8619220764006101E-3</v>
      </c>
      <c r="AL31" s="300">
        <f t="shared" si="9"/>
        <v>5.54572820061E-6</v>
      </c>
      <c r="AM31" s="300">
        <f t="shared" si="10"/>
        <v>6.5161005629821691E-3</v>
      </c>
      <c r="AN31" s="300">
        <f t="shared" si="11"/>
        <v>3.4027688752914E-4</v>
      </c>
      <c r="AO31" s="300">
        <f t="shared" si="12"/>
        <v>62.579595295432505</v>
      </c>
    </row>
    <row r="32" spans="1:41" ht="15.75" thickBot="1" x14ac:dyDescent="0.3">
      <c r="A32" s="517" t="s">
        <v>482</v>
      </c>
      <c r="B32" s="440" t="s">
        <v>2174</v>
      </c>
      <c r="C32" s="519" t="s">
        <v>371</v>
      </c>
      <c r="D32" s="520" t="s">
        <v>1937</v>
      </c>
      <c r="E32" s="521" t="s">
        <v>2175</v>
      </c>
      <c r="F32" s="502" t="s">
        <v>187</v>
      </c>
      <c r="G32" s="4" t="s">
        <v>188</v>
      </c>
      <c r="H32" s="4" t="s">
        <v>192</v>
      </c>
      <c r="I32" s="496">
        <v>30</v>
      </c>
      <c r="J32" s="353">
        <v>6</v>
      </c>
      <c r="K32" s="353" t="s">
        <v>185</v>
      </c>
      <c r="L32" s="353" t="s">
        <v>1554</v>
      </c>
      <c r="M32" s="353" t="s">
        <v>42</v>
      </c>
      <c r="N32" s="353" t="s">
        <v>85</v>
      </c>
      <c r="O32" s="353" t="s">
        <v>36</v>
      </c>
      <c r="P32" s="354">
        <v>1.878322</v>
      </c>
      <c r="Q32" s="354">
        <v>1.4479000000000001E-2</v>
      </c>
      <c r="R32" s="354">
        <v>1.6740999999999999E-2</v>
      </c>
      <c r="S32" s="354">
        <v>1.6653999999999999E-2</v>
      </c>
      <c r="T32" s="354">
        <v>1.6740999999999999E-2</v>
      </c>
      <c r="U32" s="354">
        <v>3.482084</v>
      </c>
      <c r="V32" s="354">
        <v>0.54141300000000003</v>
      </c>
      <c r="W32" s="354">
        <v>4.5948999999999997E-2</v>
      </c>
      <c r="X32" s="354">
        <v>4.5948999999999997E-2</v>
      </c>
      <c r="Y32" s="354">
        <v>3.6999999999999998E-5</v>
      </c>
      <c r="Z32" s="354">
        <v>4.3633999999999999E-2</v>
      </c>
      <c r="AA32" s="354">
        <v>2.2790000000000002E-3</v>
      </c>
      <c r="AB32" s="354">
        <v>419.050523</v>
      </c>
      <c r="AC32" s="300">
        <f t="shared" si="0"/>
        <v>2.0704955844218199E-3</v>
      </c>
      <c r="AD32" s="300">
        <f t="shared" si="1"/>
        <v>1.5960365457489998E-5</v>
      </c>
      <c r="AE32" s="300">
        <f t="shared" si="2"/>
        <v>1.8453793640709999E-5</v>
      </c>
      <c r="AF32" s="300">
        <f t="shared" si="3"/>
        <v>1.8357892556739998E-5</v>
      </c>
      <c r="AG32" s="300">
        <f t="shared" si="4"/>
        <v>1.8453793640709999E-5</v>
      </c>
      <c r="AH32" s="300">
        <f t="shared" si="5"/>
        <v>3.8383405755700395E-3</v>
      </c>
      <c r="AI32" s="300">
        <f t="shared" si="6"/>
        <v>5.9680567328102994E-4</v>
      </c>
      <c r="AJ32" s="300">
        <f t="shared" si="7"/>
        <v>5.0650102383189998E-5</v>
      </c>
      <c r="AK32" s="300">
        <f t="shared" si="8"/>
        <v>5.0650102383189998E-5</v>
      </c>
      <c r="AL32" s="300">
        <f t="shared" si="9"/>
        <v>4.0785518469999998E-8</v>
      </c>
      <c r="AM32" s="300">
        <f t="shared" si="10"/>
        <v>4.8098251700539994E-5</v>
      </c>
      <c r="AN32" s="300">
        <f t="shared" si="11"/>
        <v>2.5121674754900002E-6</v>
      </c>
      <c r="AO32" s="300">
        <f t="shared" si="12"/>
        <v>0.46192413096431512</v>
      </c>
    </row>
    <row r="33" spans="1:41" ht="15.75" thickBot="1" x14ac:dyDescent="0.3">
      <c r="A33" s="517" t="s">
        <v>482</v>
      </c>
      <c r="B33" s="440" t="s">
        <v>2174</v>
      </c>
      <c r="C33" s="519" t="s">
        <v>371</v>
      </c>
      <c r="D33" s="520" t="s">
        <v>1937</v>
      </c>
      <c r="E33" s="521" t="s">
        <v>2175</v>
      </c>
      <c r="F33" s="502" t="s">
        <v>187</v>
      </c>
      <c r="G33" s="4" t="s">
        <v>188</v>
      </c>
      <c r="H33" s="4" t="s">
        <v>192</v>
      </c>
      <c r="I33" s="496">
        <v>31</v>
      </c>
      <c r="J33" s="353">
        <v>7</v>
      </c>
      <c r="K33" s="353" t="s">
        <v>2164</v>
      </c>
      <c r="L33" s="353" t="s">
        <v>65</v>
      </c>
      <c r="M33" s="353" t="s">
        <v>42</v>
      </c>
      <c r="N33" s="353" t="s">
        <v>31</v>
      </c>
      <c r="O33" s="353" t="s">
        <v>36</v>
      </c>
      <c r="P33" s="354">
        <v>387.50542300000001</v>
      </c>
      <c r="Q33" s="354">
        <v>40.530482999999997</v>
      </c>
      <c r="R33" s="354">
        <v>46.862724</v>
      </c>
      <c r="S33" s="354">
        <v>46.618358999999998</v>
      </c>
      <c r="T33" s="354">
        <v>46.862724</v>
      </c>
      <c r="U33" s="354">
        <v>192.64067700000001</v>
      </c>
      <c r="V33" s="354">
        <v>42.455779999999997</v>
      </c>
      <c r="W33" s="354">
        <v>10.215509000000001</v>
      </c>
      <c r="X33" s="354">
        <v>10.215509000000001</v>
      </c>
      <c r="Y33" s="354">
        <v>5.7218340000000003</v>
      </c>
      <c r="Z33" s="354">
        <v>3.4216009999999999</v>
      </c>
      <c r="AA33" s="354">
        <v>1.072074</v>
      </c>
      <c r="AB33" s="354">
        <v>32860.510748000001</v>
      </c>
      <c r="AC33" s="300">
        <f t="shared" si="0"/>
        <v>0.42715161045923411</v>
      </c>
      <c r="AD33" s="300">
        <f t="shared" si="1"/>
        <v>4.4677209810662727E-2</v>
      </c>
      <c r="AE33" s="300">
        <f t="shared" si="2"/>
        <v>5.165731068260844E-2</v>
      </c>
      <c r="AF33" s="300">
        <f t="shared" si="3"/>
        <v>5.1387944379340286E-2</v>
      </c>
      <c r="AG33" s="300">
        <f t="shared" si="4"/>
        <v>5.165731068260844E-2</v>
      </c>
      <c r="AH33" s="300">
        <f t="shared" si="5"/>
        <v>0.21234999702315688</v>
      </c>
      <c r="AI33" s="300">
        <f t="shared" si="6"/>
        <v>4.679948646887179E-2</v>
      </c>
      <c r="AJ33" s="300">
        <f t="shared" si="7"/>
        <v>1.1260671108106789E-2</v>
      </c>
      <c r="AK33" s="300">
        <f t="shared" si="8"/>
        <v>1.1260671108106789E-2</v>
      </c>
      <c r="AL33" s="300">
        <f t="shared" si="9"/>
        <v>6.3072423321425394E-3</v>
      </c>
      <c r="AM33" s="300">
        <f t="shared" si="10"/>
        <v>3.7716694806073097E-3</v>
      </c>
      <c r="AN33" s="300">
        <f t="shared" si="11"/>
        <v>1.1817592953569398E-3</v>
      </c>
      <c r="AO33" s="300">
        <f t="shared" si="12"/>
        <v>36.222512649896956</v>
      </c>
    </row>
    <row r="34" spans="1:41" ht="15.75" thickBot="1" x14ac:dyDescent="0.3">
      <c r="A34" s="517" t="s">
        <v>482</v>
      </c>
      <c r="B34" s="440" t="s">
        <v>2174</v>
      </c>
      <c r="C34" s="519" t="s">
        <v>371</v>
      </c>
      <c r="D34" s="520" t="s">
        <v>1937</v>
      </c>
      <c r="E34" s="521" t="s">
        <v>2175</v>
      </c>
      <c r="F34" s="502" t="s">
        <v>187</v>
      </c>
      <c r="G34" s="4" t="s">
        <v>188</v>
      </c>
      <c r="H34" s="4" t="s">
        <v>192</v>
      </c>
      <c r="I34" s="496">
        <v>32</v>
      </c>
      <c r="J34" s="353">
        <v>8</v>
      </c>
      <c r="K34" s="353" t="s">
        <v>66</v>
      </c>
      <c r="L34" s="353" t="s">
        <v>65</v>
      </c>
      <c r="M34" s="353" t="s">
        <v>30</v>
      </c>
      <c r="N34" s="353" t="s">
        <v>31</v>
      </c>
      <c r="O34" s="353" t="s">
        <v>36</v>
      </c>
      <c r="P34" s="354">
        <v>513.02905599999997</v>
      </c>
      <c r="Q34" s="354">
        <v>54.201994999999997</v>
      </c>
      <c r="R34" s="354">
        <v>62.670192</v>
      </c>
      <c r="S34" s="354">
        <v>62.343398999999998</v>
      </c>
      <c r="T34" s="354">
        <v>62.670192</v>
      </c>
      <c r="U34" s="354">
        <v>175.86277899999999</v>
      </c>
      <c r="V34" s="354">
        <v>44.348675999999998</v>
      </c>
      <c r="W34" s="354">
        <v>10.670968</v>
      </c>
      <c r="X34" s="354">
        <v>10.670968</v>
      </c>
      <c r="Y34" s="354">
        <v>5.9769420000000002</v>
      </c>
      <c r="Z34" s="354">
        <v>3.5741529999999999</v>
      </c>
      <c r="AA34" s="354">
        <v>1.1198729999999999</v>
      </c>
      <c r="AB34" s="354">
        <v>34325.600259999999</v>
      </c>
      <c r="AC34" s="300">
        <f t="shared" si="0"/>
        <v>0.56551773078742329</v>
      </c>
      <c r="AD34" s="300">
        <f t="shared" si="1"/>
        <v>5.9747472113063443E-2</v>
      </c>
      <c r="AE34" s="300">
        <f t="shared" si="2"/>
        <v>6.9082061441471512E-2</v>
      </c>
      <c r="AF34" s="300">
        <f t="shared" si="3"/>
        <v>6.8721833821542691E-2</v>
      </c>
      <c r="AG34" s="300">
        <f t="shared" si="4"/>
        <v>6.9082061441471512E-2</v>
      </c>
      <c r="AH34" s="300">
        <f t="shared" si="5"/>
        <v>0.19385553029973049</v>
      </c>
      <c r="AI34" s="300">
        <f t="shared" si="6"/>
        <v>4.8886047138325554E-2</v>
      </c>
      <c r="AJ34" s="300">
        <f t="shared" si="7"/>
        <v>1.176272871504808E-2</v>
      </c>
      <c r="AK34" s="300">
        <f t="shared" si="8"/>
        <v>1.176272871504808E-2</v>
      </c>
      <c r="AL34" s="300">
        <f t="shared" si="9"/>
        <v>6.5884507658140199E-3</v>
      </c>
      <c r="AM34" s="300">
        <f t="shared" si="10"/>
        <v>3.9398292755704299E-3</v>
      </c>
      <c r="AN34" s="300">
        <f t="shared" si="11"/>
        <v>1.2344486736636298E-3</v>
      </c>
      <c r="AO34" s="300">
        <f t="shared" si="12"/>
        <v>37.837497389136935</v>
      </c>
    </row>
    <row r="35" spans="1:41" ht="15.75" thickBot="1" x14ac:dyDescent="0.3">
      <c r="A35" s="517" t="s">
        <v>482</v>
      </c>
      <c r="B35" s="440" t="s">
        <v>2174</v>
      </c>
      <c r="C35" s="519" t="s">
        <v>371</v>
      </c>
      <c r="D35" s="520" t="s">
        <v>1937</v>
      </c>
      <c r="E35" s="521" t="s">
        <v>2175</v>
      </c>
      <c r="F35" s="502" t="s">
        <v>187</v>
      </c>
      <c r="G35" s="4" t="s">
        <v>188</v>
      </c>
      <c r="H35" s="4" t="s">
        <v>192</v>
      </c>
      <c r="I35" s="496">
        <v>33</v>
      </c>
      <c r="J35" s="353">
        <v>9</v>
      </c>
      <c r="K35" s="353" t="s">
        <v>67</v>
      </c>
      <c r="L35" s="353" t="s">
        <v>1555</v>
      </c>
      <c r="M35" s="353" t="s">
        <v>42</v>
      </c>
      <c r="N35" s="353" t="s">
        <v>31</v>
      </c>
      <c r="O35" s="353" t="s">
        <v>36</v>
      </c>
      <c r="P35" s="354">
        <v>4311.2088110000004</v>
      </c>
      <c r="Q35" s="354">
        <v>74.893585000000002</v>
      </c>
      <c r="R35" s="354">
        <v>86.594513000000006</v>
      </c>
      <c r="S35" s="354">
        <v>86.142966000000001</v>
      </c>
      <c r="T35" s="354">
        <v>86.594513000000006</v>
      </c>
      <c r="U35" s="354">
        <v>2813.0821689999998</v>
      </c>
      <c r="V35" s="354">
        <v>649.513687</v>
      </c>
      <c r="W35" s="354">
        <v>53.898805000000003</v>
      </c>
      <c r="X35" s="354">
        <v>53.898805000000003</v>
      </c>
      <c r="Y35" s="354">
        <v>1.544017</v>
      </c>
      <c r="Z35" s="354">
        <v>52.345675</v>
      </c>
      <c r="AA35" s="354">
        <v>9.1120000000000003E-3</v>
      </c>
      <c r="AB35" s="354">
        <v>502719.57204</v>
      </c>
      <c r="AC35" s="300">
        <f t="shared" si="0"/>
        <v>4.7522942321369532</v>
      </c>
      <c r="AD35" s="300">
        <f t="shared" si="1"/>
        <v>8.255604579194635E-2</v>
      </c>
      <c r="AE35" s="300">
        <f t="shared" si="2"/>
        <v>9.5454111063842037E-2</v>
      </c>
      <c r="AF35" s="300">
        <f t="shared" si="3"/>
        <v>9.4956365698745451E-2</v>
      </c>
      <c r="AG35" s="300">
        <f t="shared" si="4"/>
        <v>9.5454111063842037E-2</v>
      </c>
      <c r="AH35" s="300">
        <f t="shared" si="5"/>
        <v>3.100892290848031</v>
      </c>
      <c r="AI35" s="300">
        <f t="shared" si="6"/>
        <v>0.71596628317989996</v>
      </c>
      <c r="AJ35" s="300">
        <f t="shared" si="7"/>
        <v>5.9413262346984554E-2</v>
      </c>
      <c r="AK35" s="300">
        <f t="shared" si="8"/>
        <v>5.9413262346984554E-2</v>
      </c>
      <c r="AL35" s="300">
        <f t="shared" si="9"/>
        <v>1.7019874019322699E-3</v>
      </c>
      <c r="AM35" s="300">
        <f t="shared" si="10"/>
        <v>5.7701229582084249E-2</v>
      </c>
      <c r="AN35" s="300">
        <f t="shared" si="11"/>
        <v>1.0044260656720001E-5</v>
      </c>
      <c r="AO35" s="300">
        <f t="shared" si="12"/>
        <v>554.15347001805173</v>
      </c>
    </row>
    <row r="36" spans="1:41" ht="15.75" thickBot="1" x14ac:dyDescent="0.3">
      <c r="A36" s="517" t="s">
        <v>482</v>
      </c>
      <c r="B36" s="440" t="s">
        <v>2174</v>
      </c>
      <c r="C36" s="519" t="s">
        <v>371</v>
      </c>
      <c r="D36" s="520" t="s">
        <v>1937</v>
      </c>
      <c r="E36" s="521" t="s">
        <v>2175</v>
      </c>
      <c r="F36" s="502" t="s">
        <v>187</v>
      </c>
      <c r="G36" s="4" t="s">
        <v>188</v>
      </c>
      <c r="H36" s="4" t="s">
        <v>192</v>
      </c>
      <c r="I36" s="496">
        <v>34</v>
      </c>
      <c r="J36" s="353">
        <v>10</v>
      </c>
      <c r="K36" s="353" t="s">
        <v>2162</v>
      </c>
      <c r="L36" s="353" t="s">
        <v>57</v>
      </c>
      <c r="M36" s="353" t="s">
        <v>42</v>
      </c>
      <c r="N36" s="353" t="s">
        <v>31</v>
      </c>
      <c r="O36" s="353" t="s">
        <v>36</v>
      </c>
      <c r="P36" s="354">
        <v>31.413015999999999</v>
      </c>
      <c r="Q36" s="354">
        <v>3.6479629999999998</v>
      </c>
      <c r="R36" s="354">
        <v>4.2178990000000001</v>
      </c>
      <c r="S36" s="354">
        <v>4.1959049999999998</v>
      </c>
      <c r="T36" s="354">
        <v>4.2178990000000001</v>
      </c>
      <c r="U36" s="354">
        <v>0.18973799999999999</v>
      </c>
      <c r="V36" s="354">
        <v>0.26642500000000002</v>
      </c>
      <c r="W36" s="354">
        <v>7.3798000000000002E-2</v>
      </c>
      <c r="X36" s="354">
        <v>7.3798000000000002E-2</v>
      </c>
      <c r="Y36" s="354">
        <v>0</v>
      </c>
      <c r="Z36" s="354">
        <v>2.1472000000000002E-2</v>
      </c>
      <c r="AA36" s="354">
        <v>5.2325999999999998E-2</v>
      </c>
      <c r="AB36" s="354">
        <v>206.21154000000001</v>
      </c>
      <c r="AC36" s="300">
        <f t="shared" si="0"/>
        <v>3.4626922818010955E-2</v>
      </c>
      <c r="AD36" s="300">
        <f t="shared" si="1"/>
        <v>4.0211908733615298E-3</v>
      </c>
      <c r="AE36" s="300">
        <f t="shared" si="2"/>
        <v>4.6494377721376899E-3</v>
      </c>
      <c r="AF36" s="300">
        <f t="shared" si="3"/>
        <v>4.62519353718555E-3</v>
      </c>
      <c r="AG36" s="300">
        <f t="shared" si="4"/>
        <v>4.6494377721376899E-3</v>
      </c>
      <c r="AH36" s="300">
        <f t="shared" si="5"/>
        <v>2.0915034333677997E-4</v>
      </c>
      <c r="AI36" s="300">
        <f t="shared" si="6"/>
        <v>2.9368329076674997E-4</v>
      </c>
      <c r="AJ36" s="300">
        <f t="shared" si="7"/>
        <v>8.1348370055379997E-5</v>
      </c>
      <c r="AK36" s="300">
        <f t="shared" si="8"/>
        <v>8.1348370055379997E-5</v>
      </c>
      <c r="AL36" s="300">
        <f t="shared" si="9"/>
        <v>0</v>
      </c>
      <c r="AM36" s="300">
        <f t="shared" si="10"/>
        <v>2.366882844832E-5</v>
      </c>
      <c r="AN36" s="300">
        <f t="shared" si="11"/>
        <v>5.7679541607059997E-5</v>
      </c>
      <c r="AO36" s="300">
        <f t="shared" si="12"/>
        <v>0.22730931279451741</v>
      </c>
    </row>
    <row r="37" spans="1:41" ht="15.75" thickBot="1" x14ac:dyDescent="0.3">
      <c r="A37" s="517" t="s">
        <v>482</v>
      </c>
      <c r="B37" s="440" t="s">
        <v>2174</v>
      </c>
      <c r="C37" s="519" t="s">
        <v>371</v>
      </c>
      <c r="D37" s="520" t="s">
        <v>1937</v>
      </c>
      <c r="E37" s="521" t="s">
        <v>2175</v>
      </c>
      <c r="F37" s="502" t="s">
        <v>187</v>
      </c>
      <c r="G37" s="4" t="s">
        <v>188</v>
      </c>
      <c r="H37" s="4" t="s">
        <v>192</v>
      </c>
      <c r="I37" s="496">
        <v>35</v>
      </c>
      <c r="J37" s="353">
        <v>11</v>
      </c>
      <c r="K37" s="353" t="s">
        <v>2163</v>
      </c>
      <c r="L37" s="353" t="s">
        <v>57</v>
      </c>
      <c r="M37" s="353" t="s">
        <v>42</v>
      </c>
      <c r="N37" s="353" t="s">
        <v>31</v>
      </c>
      <c r="O37" s="353" t="s">
        <v>36</v>
      </c>
      <c r="P37" s="354">
        <v>320.68462399999999</v>
      </c>
      <c r="Q37" s="354">
        <v>23.296941</v>
      </c>
      <c r="R37" s="354">
        <v>26.936716000000001</v>
      </c>
      <c r="S37" s="354">
        <v>26.796254000000001</v>
      </c>
      <c r="T37" s="354">
        <v>26.936716000000001</v>
      </c>
      <c r="U37" s="354">
        <v>3.8267359999999999</v>
      </c>
      <c r="V37" s="354">
        <v>3.8946830000000001</v>
      </c>
      <c r="W37" s="354">
        <v>1.0788</v>
      </c>
      <c r="X37" s="354">
        <v>1.0788</v>
      </c>
      <c r="Y37" s="354">
        <v>0</v>
      </c>
      <c r="Z37" s="354">
        <v>0.31388100000000002</v>
      </c>
      <c r="AA37" s="354">
        <v>0.76491900000000002</v>
      </c>
      <c r="AB37" s="354">
        <v>3014.46072</v>
      </c>
      <c r="AC37" s="300">
        <f t="shared" si="0"/>
        <v>0.35349428797829741</v>
      </c>
      <c r="AD37" s="300">
        <f t="shared" si="1"/>
        <v>2.5680481552702708E-2</v>
      </c>
      <c r="AE37" s="300">
        <f t="shared" si="2"/>
        <v>2.9692646701057961E-2</v>
      </c>
      <c r="AF37" s="300">
        <f t="shared" si="3"/>
        <v>2.9537813849832742E-2</v>
      </c>
      <c r="AG37" s="300">
        <f t="shared" si="4"/>
        <v>2.9692646701057961E-2</v>
      </c>
      <c r="AH37" s="300">
        <f t="shared" si="5"/>
        <v>4.2182543731841601E-3</v>
      </c>
      <c r="AI37" s="300">
        <f t="shared" si="6"/>
        <v>4.2931531197647303E-3</v>
      </c>
      <c r="AJ37" s="300">
        <f t="shared" si="7"/>
        <v>1.1891734412279998E-3</v>
      </c>
      <c r="AK37" s="300">
        <f t="shared" si="8"/>
        <v>1.1891734412279998E-3</v>
      </c>
      <c r="AL37" s="300">
        <f t="shared" si="9"/>
        <v>0</v>
      </c>
      <c r="AM37" s="300">
        <f t="shared" si="10"/>
        <v>3.4599457629411E-4</v>
      </c>
      <c r="AN37" s="300">
        <f t="shared" si="11"/>
        <v>8.431788649338899E-4</v>
      </c>
      <c r="AO37" s="300">
        <f t="shared" si="12"/>
        <v>3.3228741452067427</v>
      </c>
    </row>
    <row r="38" spans="1:41" ht="15.75" thickBot="1" x14ac:dyDescent="0.3">
      <c r="A38" s="517" t="s">
        <v>482</v>
      </c>
      <c r="B38" s="440" t="s">
        <v>2174</v>
      </c>
      <c r="C38" s="519" t="s">
        <v>371</v>
      </c>
      <c r="D38" s="520" t="s">
        <v>1937</v>
      </c>
      <c r="E38" s="521" t="s">
        <v>2175</v>
      </c>
      <c r="F38" s="364" t="s">
        <v>226</v>
      </c>
      <c r="G38" s="4" t="s">
        <v>227</v>
      </c>
      <c r="H38" s="4" t="s">
        <v>221</v>
      </c>
      <c r="I38" s="496">
        <v>36</v>
      </c>
      <c r="J38" s="353">
        <v>1</v>
      </c>
      <c r="K38" s="353" t="s">
        <v>106</v>
      </c>
      <c r="L38" s="353" t="s">
        <v>107</v>
      </c>
      <c r="M38" s="353" t="s">
        <v>42</v>
      </c>
      <c r="N38" s="353" t="s">
        <v>108</v>
      </c>
      <c r="O38" s="353" t="s">
        <v>36</v>
      </c>
      <c r="P38" s="354">
        <v>659.67111899999998</v>
      </c>
      <c r="Q38" s="354">
        <v>121.90772200000001</v>
      </c>
      <c r="R38" s="354">
        <v>140.95385899999999</v>
      </c>
      <c r="S38" s="354">
        <v>140.21885499999999</v>
      </c>
      <c r="T38" s="354">
        <v>140.95385899999999</v>
      </c>
      <c r="U38" s="354">
        <v>23.917069999999999</v>
      </c>
      <c r="V38" s="354">
        <v>11.869642000000001</v>
      </c>
      <c r="W38" s="354">
        <v>9.6153750000000002</v>
      </c>
      <c r="X38" s="354">
        <v>9.6153750000000002</v>
      </c>
      <c r="Y38" s="354">
        <v>0</v>
      </c>
      <c r="Z38" s="354">
        <v>0.95659899999999998</v>
      </c>
      <c r="AA38" s="354">
        <v>8.6587750000000003</v>
      </c>
      <c r="AB38" s="354">
        <v>9187.0296319999998</v>
      </c>
      <c r="AC38" s="300">
        <f t="shared" si="0"/>
        <v>0.72716293535405574</v>
      </c>
      <c r="AD38" s="300">
        <f t="shared" si="1"/>
        <v>0.13438026073693582</v>
      </c>
      <c r="AE38" s="300">
        <f t="shared" si="2"/>
        <v>0.15537503296384528</v>
      </c>
      <c r="AF38" s="300">
        <f t="shared" si="3"/>
        <v>0.15456482974175004</v>
      </c>
      <c r="AG38" s="300">
        <f t="shared" si="4"/>
        <v>0.15537503296384528</v>
      </c>
      <c r="AH38" s="300">
        <f t="shared" si="5"/>
        <v>2.6364056763061697E-2</v>
      </c>
      <c r="AI38" s="300">
        <f t="shared" si="6"/>
        <v>1.308404062225102E-2</v>
      </c>
      <c r="AJ38" s="300">
        <f t="shared" si="7"/>
        <v>1.0599136612391251E-2</v>
      </c>
      <c r="AK38" s="300">
        <f t="shared" si="8"/>
        <v>1.0599136612391251E-2</v>
      </c>
      <c r="AL38" s="300">
        <f t="shared" si="9"/>
        <v>0</v>
      </c>
      <c r="AM38" s="300">
        <f t="shared" si="10"/>
        <v>1.05446989683469E-3</v>
      </c>
      <c r="AN38" s="300">
        <f t="shared" si="11"/>
        <v>9.5446656132452505E-3</v>
      </c>
      <c r="AO38" s="300">
        <f t="shared" si="12"/>
        <v>10.126966668658737</v>
      </c>
    </row>
    <row r="39" spans="1:41" ht="15.75" thickBot="1" x14ac:dyDescent="0.3">
      <c r="A39" s="517" t="s">
        <v>482</v>
      </c>
      <c r="B39" s="440" t="s">
        <v>2174</v>
      </c>
      <c r="C39" s="519" t="s">
        <v>371</v>
      </c>
      <c r="D39" s="520" t="s">
        <v>1937</v>
      </c>
      <c r="E39" s="521" t="s">
        <v>2175</v>
      </c>
      <c r="F39" s="364" t="s">
        <v>226</v>
      </c>
      <c r="G39" s="4" t="s">
        <v>227</v>
      </c>
      <c r="H39" s="4" t="s">
        <v>221</v>
      </c>
      <c r="I39" s="496">
        <v>37</v>
      </c>
      <c r="J39" s="353">
        <v>2</v>
      </c>
      <c r="K39" s="353" t="s">
        <v>178</v>
      </c>
      <c r="L39" s="353" t="s">
        <v>107</v>
      </c>
      <c r="M39" s="353" t="s">
        <v>42</v>
      </c>
      <c r="N39" s="353" t="s">
        <v>103</v>
      </c>
      <c r="O39" s="353" t="s">
        <v>36</v>
      </c>
      <c r="P39" s="354">
        <v>20.583798999999999</v>
      </c>
      <c r="Q39" s="354">
        <v>3.878295</v>
      </c>
      <c r="R39" s="354">
        <v>4.4842170000000001</v>
      </c>
      <c r="S39" s="354">
        <v>4.4608340000000002</v>
      </c>
      <c r="T39" s="354">
        <v>4.4842170000000001</v>
      </c>
      <c r="U39" s="354">
        <v>0.58997200000000005</v>
      </c>
      <c r="V39" s="354">
        <v>0.33540999999999999</v>
      </c>
      <c r="W39" s="354">
        <v>0.27170899999999998</v>
      </c>
      <c r="X39" s="354">
        <v>0.27170899999999998</v>
      </c>
      <c r="Y39" s="354">
        <v>0</v>
      </c>
      <c r="Z39" s="354">
        <v>2.7030999999999999E-2</v>
      </c>
      <c r="AA39" s="354">
        <v>0.24467800000000001</v>
      </c>
      <c r="AB39" s="354">
        <v>259.60521499999999</v>
      </c>
      <c r="AC39" s="300">
        <f t="shared" si="0"/>
        <v>2.2689754440466687E-2</v>
      </c>
      <c r="AD39" s="300">
        <f t="shared" si="1"/>
        <v>4.2750884420164493E-3</v>
      </c>
      <c r="AE39" s="300">
        <f t="shared" si="2"/>
        <v>4.9430031155942699E-3</v>
      </c>
      <c r="AF39" s="300">
        <f t="shared" si="3"/>
        <v>4.9172277702325398E-3</v>
      </c>
      <c r="AG39" s="300">
        <f t="shared" si="4"/>
        <v>4.9430031155942699E-3</v>
      </c>
      <c r="AH39" s="300">
        <f t="shared" si="5"/>
        <v>6.5033280818332006E-4</v>
      </c>
      <c r="AI39" s="300">
        <f t="shared" si="6"/>
        <v>3.6972623648709994E-4</v>
      </c>
      <c r="AJ39" s="300">
        <f t="shared" si="7"/>
        <v>2.9950790372878995E-4</v>
      </c>
      <c r="AK39" s="300">
        <f t="shared" si="8"/>
        <v>2.9950790372878995E-4</v>
      </c>
      <c r="AL39" s="300">
        <f t="shared" si="9"/>
        <v>0</v>
      </c>
      <c r="AM39" s="300">
        <f t="shared" si="10"/>
        <v>2.9796577020609998E-5</v>
      </c>
      <c r="AN39" s="300">
        <f t="shared" si="11"/>
        <v>2.6971132670817999E-4</v>
      </c>
      <c r="AO39" s="300">
        <f t="shared" si="12"/>
        <v>0.28616576462948162</v>
      </c>
    </row>
    <row r="40" spans="1:41" ht="15.75" thickBot="1" x14ac:dyDescent="0.3">
      <c r="A40" s="517" t="s">
        <v>482</v>
      </c>
      <c r="B40" s="440" t="s">
        <v>2174</v>
      </c>
      <c r="C40" s="519" t="s">
        <v>371</v>
      </c>
      <c r="D40" s="520" t="s">
        <v>1937</v>
      </c>
      <c r="E40" s="521" t="s">
        <v>2175</v>
      </c>
      <c r="F40" s="364" t="s">
        <v>226</v>
      </c>
      <c r="G40" s="4" t="s">
        <v>227</v>
      </c>
      <c r="H40" s="4" t="s">
        <v>221</v>
      </c>
      <c r="I40" s="496">
        <v>38</v>
      </c>
      <c r="J40" s="353">
        <v>3</v>
      </c>
      <c r="K40" s="353" t="s">
        <v>179</v>
      </c>
      <c r="L40" s="353" t="s">
        <v>107</v>
      </c>
      <c r="M40" s="353" t="s">
        <v>42</v>
      </c>
      <c r="N40" s="353" t="s">
        <v>103</v>
      </c>
      <c r="O40" s="353" t="s">
        <v>36</v>
      </c>
      <c r="P40" s="354">
        <v>694.42026099999998</v>
      </c>
      <c r="Q40" s="354">
        <v>130.579386</v>
      </c>
      <c r="R40" s="354">
        <v>150.980333</v>
      </c>
      <c r="S40" s="354">
        <v>150.19304600000001</v>
      </c>
      <c r="T40" s="354">
        <v>150.980333</v>
      </c>
      <c r="U40" s="354">
        <v>19.972816000000002</v>
      </c>
      <c r="V40" s="354">
        <v>11.355043</v>
      </c>
      <c r="W40" s="354">
        <v>9.1985080000000004</v>
      </c>
      <c r="X40" s="354">
        <v>9.1985080000000004</v>
      </c>
      <c r="Y40" s="354">
        <v>0</v>
      </c>
      <c r="Z40" s="354">
        <v>0.91512700000000002</v>
      </c>
      <c r="AA40" s="354">
        <v>8.2833810000000003</v>
      </c>
      <c r="AB40" s="354">
        <v>8788.7329819999995</v>
      </c>
      <c r="AC40" s="300">
        <f t="shared" si="0"/>
        <v>0.76546730759345194</v>
      </c>
      <c r="AD40" s="300">
        <f t="shared" si="1"/>
        <v>0.14393913404065567</v>
      </c>
      <c r="AE40" s="300">
        <f t="shared" si="2"/>
        <v>0.16642732865346621</v>
      </c>
      <c r="AF40" s="300">
        <f t="shared" si="3"/>
        <v>0.16555949328915026</v>
      </c>
      <c r="AG40" s="300">
        <f t="shared" si="4"/>
        <v>0.16642732865346621</v>
      </c>
      <c r="AH40" s="300">
        <f t="shared" si="5"/>
        <v>2.2016260969348958E-2</v>
      </c>
      <c r="AI40" s="300">
        <f t="shared" si="6"/>
        <v>1.2516792324436329E-2</v>
      </c>
      <c r="AJ40" s="300">
        <f t="shared" si="7"/>
        <v>1.0139619403525479E-2</v>
      </c>
      <c r="AK40" s="300">
        <f t="shared" si="8"/>
        <v>1.0139619403525479E-2</v>
      </c>
      <c r="AL40" s="300">
        <f t="shared" si="9"/>
        <v>0</v>
      </c>
      <c r="AM40" s="300">
        <f t="shared" si="10"/>
        <v>1.0087548421863698E-3</v>
      </c>
      <c r="AN40" s="300">
        <f t="shared" si="11"/>
        <v>9.1308645613391096E-3</v>
      </c>
      <c r="AO40" s="300">
        <f t="shared" si="12"/>
        <v>9.6879197666286263</v>
      </c>
    </row>
    <row r="41" spans="1:41" ht="15.75" thickBot="1" x14ac:dyDescent="0.3">
      <c r="A41" s="517" t="s">
        <v>482</v>
      </c>
      <c r="B41" s="440" t="s">
        <v>2174</v>
      </c>
      <c r="C41" s="519" t="s">
        <v>371</v>
      </c>
      <c r="D41" s="520" t="s">
        <v>1937</v>
      </c>
      <c r="E41" s="521" t="s">
        <v>2175</v>
      </c>
      <c r="F41" s="364" t="s">
        <v>226</v>
      </c>
      <c r="G41" s="4" t="s">
        <v>227</v>
      </c>
      <c r="H41" s="4" t="s">
        <v>221</v>
      </c>
      <c r="I41" s="496">
        <v>39</v>
      </c>
      <c r="J41" s="353">
        <v>4</v>
      </c>
      <c r="K41" s="353" t="s">
        <v>215</v>
      </c>
      <c r="L41" s="353" t="s">
        <v>216</v>
      </c>
      <c r="M41" s="353" t="s">
        <v>42</v>
      </c>
      <c r="N41" s="353" t="s">
        <v>31</v>
      </c>
      <c r="O41" s="353" t="s">
        <v>36</v>
      </c>
      <c r="P41" s="354">
        <v>1186.893538</v>
      </c>
      <c r="Q41" s="354">
        <v>178.49976000000001</v>
      </c>
      <c r="R41" s="354">
        <v>206.38750099999999</v>
      </c>
      <c r="S41" s="354">
        <v>205.31129300000001</v>
      </c>
      <c r="T41" s="354">
        <v>206.38750099999999</v>
      </c>
      <c r="U41" s="354">
        <v>500.12136099999998</v>
      </c>
      <c r="V41" s="354">
        <v>131.23270199999999</v>
      </c>
      <c r="W41" s="354">
        <v>13.899087</v>
      </c>
      <c r="X41" s="354">
        <v>13.899087</v>
      </c>
      <c r="Y41" s="354">
        <v>8.9390000000000008E-3</v>
      </c>
      <c r="Z41" s="354">
        <v>10.576320000000001</v>
      </c>
      <c r="AA41" s="354">
        <v>3.3138290000000001</v>
      </c>
      <c r="AB41" s="354">
        <v>101573.298735</v>
      </c>
      <c r="AC41" s="300">
        <f t="shared" si="0"/>
        <v>1.3083261707033147</v>
      </c>
      <c r="AD41" s="300">
        <f t="shared" si="1"/>
        <v>0.1967623042802856</v>
      </c>
      <c r="AE41" s="300">
        <f t="shared" si="2"/>
        <v>0.22750327659493627</v>
      </c>
      <c r="AF41" s="300">
        <f t="shared" si="3"/>
        <v>0.22631696034462381</v>
      </c>
      <c r="AG41" s="300">
        <f t="shared" si="4"/>
        <v>0.22750327659493627</v>
      </c>
      <c r="AH41" s="300">
        <f t="shared" si="5"/>
        <v>0.55128943260289287</v>
      </c>
      <c r="AI41" s="300">
        <f t="shared" si="6"/>
        <v>0.1446592916564596</v>
      </c>
      <c r="AJ41" s="300">
        <f t="shared" si="7"/>
        <v>1.5321120798773968E-2</v>
      </c>
      <c r="AK41" s="300">
        <f t="shared" si="8"/>
        <v>1.5321120798773968E-2</v>
      </c>
      <c r="AL41" s="300">
        <f t="shared" si="9"/>
        <v>9.8535608000900007E-6</v>
      </c>
      <c r="AM41" s="300">
        <f t="shared" si="10"/>
        <v>1.16583971541792E-2</v>
      </c>
      <c r="AN41" s="300">
        <f t="shared" si="11"/>
        <v>3.6528711861059898E-3</v>
      </c>
      <c r="AO41" s="300">
        <f t="shared" si="12"/>
        <v>111.96539598959919</v>
      </c>
    </row>
    <row r="42" spans="1:41" ht="15.75" thickBot="1" x14ac:dyDescent="0.3">
      <c r="A42" s="517" t="s">
        <v>482</v>
      </c>
      <c r="B42" s="440" t="s">
        <v>2174</v>
      </c>
      <c r="C42" s="519" t="s">
        <v>371</v>
      </c>
      <c r="D42" s="520" t="s">
        <v>1937</v>
      </c>
      <c r="E42" s="521" t="s">
        <v>2175</v>
      </c>
      <c r="F42" s="364" t="s">
        <v>226</v>
      </c>
      <c r="G42" s="4" t="s">
        <v>227</v>
      </c>
      <c r="H42" s="4" t="s">
        <v>221</v>
      </c>
      <c r="I42" s="496">
        <v>40</v>
      </c>
      <c r="J42" s="353">
        <v>5</v>
      </c>
      <c r="K42" s="353" t="s">
        <v>86</v>
      </c>
      <c r="L42" s="353" t="s">
        <v>285</v>
      </c>
      <c r="M42" s="353" t="s">
        <v>42</v>
      </c>
      <c r="N42" s="353" t="s">
        <v>85</v>
      </c>
      <c r="O42" s="353" t="s">
        <v>36</v>
      </c>
      <c r="P42" s="354">
        <v>228.32919899999999</v>
      </c>
      <c r="Q42" s="354">
        <v>28.743926999999999</v>
      </c>
      <c r="R42" s="354">
        <v>33.234707</v>
      </c>
      <c r="S42" s="354">
        <v>33.061405000000001</v>
      </c>
      <c r="T42" s="354">
        <v>33.234707</v>
      </c>
      <c r="U42" s="354">
        <v>30.524709000000001</v>
      </c>
      <c r="V42" s="354">
        <v>9.8952829999999992</v>
      </c>
      <c r="W42" s="354">
        <v>1.552365</v>
      </c>
      <c r="X42" s="354">
        <v>1.552365</v>
      </c>
      <c r="Y42" s="354">
        <v>0.50084700000000004</v>
      </c>
      <c r="Z42" s="354">
        <v>0.79748200000000002</v>
      </c>
      <c r="AA42" s="354">
        <v>0.25403599999999998</v>
      </c>
      <c r="AB42" s="354">
        <v>7658.8879980000002</v>
      </c>
      <c r="AC42" s="300">
        <f t="shared" si="0"/>
        <v>0.25168985846094066</v>
      </c>
      <c r="AD42" s="300">
        <f t="shared" si="1"/>
        <v>3.1684755825914367E-2</v>
      </c>
      <c r="AE42" s="300">
        <f t="shared" si="2"/>
        <v>3.6634993410636169E-2</v>
      </c>
      <c r="AF42" s="300">
        <f t="shared" si="3"/>
        <v>3.6443960655990551E-2</v>
      </c>
      <c r="AG42" s="300">
        <f t="shared" si="4"/>
        <v>3.6634993410636169E-2</v>
      </c>
      <c r="AH42" s="300">
        <f t="shared" si="5"/>
        <v>3.3647731965158793E-2</v>
      </c>
      <c r="AI42" s="300">
        <f t="shared" si="6"/>
        <v>1.0907682366550729E-2</v>
      </c>
      <c r="AJ42" s="300">
        <f t="shared" si="7"/>
        <v>1.7111894967481499E-3</v>
      </c>
      <c r="AK42" s="300">
        <f t="shared" si="8"/>
        <v>1.7111894967481499E-3</v>
      </c>
      <c r="AL42" s="300">
        <f t="shared" si="9"/>
        <v>5.5208931267957003E-4</v>
      </c>
      <c r="AM42" s="300">
        <f t="shared" si="10"/>
        <v>8.7907342812142001E-4</v>
      </c>
      <c r="AN42" s="300">
        <f t="shared" si="11"/>
        <v>2.8002675594715996E-4</v>
      </c>
      <c r="AO42" s="300">
        <f t="shared" si="12"/>
        <v>8.4424788622186568</v>
      </c>
    </row>
    <row r="43" spans="1:41" ht="15.75" thickBot="1" x14ac:dyDescent="0.3">
      <c r="A43" s="517" t="s">
        <v>482</v>
      </c>
      <c r="B43" s="440" t="s">
        <v>2174</v>
      </c>
      <c r="C43" s="519" t="s">
        <v>371</v>
      </c>
      <c r="D43" s="520" t="s">
        <v>1937</v>
      </c>
      <c r="E43" s="521" t="s">
        <v>2175</v>
      </c>
      <c r="F43" s="364" t="s">
        <v>226</v>
      </c>
      <c r="G43" s="4" t="s">
        <v>227</v>
      </c>
      <c r="H43" s="4" t="s">
        <v>221</v>
      </c>
      <c r="I43" s="496">
        <v>41</v>
      </c>
      <c r="J43" s="353">
        <v>6</v>
      </c>
      <c r="K43" s="353" t="s">
        <v>88</v>
      </c>
      <c r="L43" s="353" t="s">
        <v>1591</v>
      </c>
      <c r="M43" s="353" t="s">
        <v>42</v>
      </c>
      <c r="N43" s="353" t="s">
        <v>85</v>
      </c>
      <c r="O43" s="353" t="s">
        <v>36</v>
      </c>
      <c r="P43" s="354">
        <v>265.13552399999998</v>
      </c>
      <c r="Q43" s="354">
        <v>23.633496999999998</v>
      </c>
      <c r="R43" s="354">
        <v>27.325852999999999</v>
      </c>
      <c r="S43" s="354">
        <v>27.183363</v>
      </c>
      <c r="T43" s="354">
        <v>27.325852999999999</v>
      </c>
      <c r="U43" s="354">
        <v>49.276333000000001</v>
      </c>
      <c r="V43" s="354">
        <v>14.117241999999999</v>
      </c>
      <c r="W43" s="354">
        <v>1.5951839999999999</v>
      </c>
      <c r="X43" s="354">
        <v>1.5951839999999999</v>
      </c>
      <c r="Y43" s="354">
        <v>0.199986</v>
      </c>
      <c r="Z43" s="354">
        <v>1.1377379999999999</v>
      </c>
      <c r="AA43" s="354">
        <v>0.25745899999999999</v>
      </c>
      <c r="AB43" s="354">
        <v>10926.658082</v>
      </c>
      <c r="AC43" s="300">
        <f t="shared" si="0"/>
        <v>0.29226188678797638</v>
      </c>
      <c r="AD43" s="300">
        <f t="shared" si="1"/>
        <v>2.6051471037951069E-2</v>
      </c>
      <c r="AE43" s="300">
        <f t="shared" si="2"/>
        <v>3.0121596817297428E-2</v>
      </c>
      <c r="AF43" s="300">
        <f t="shared" si="3"/>
        <v>2.9964528478735528E-2</v>
      </c>
      <c r="AG43" s="300">
        <f t="shared" si="4"/>
        <v>3.0121596817297428E-2</v>
      </c>
      <c r="AH43" s="300">
        <f t="shared" si="5"/>
        <v>5.4317859181226225E-2</v>
      </c>
      <c r="AI43" s="300">
        <f t="shared" si="6"/>
        <v>1.5561595522607018E-2</v>
      </c>
      <c r="AJ43" s="300">
        <f t="shared" si="7"/>
        <v>1.7583893647310398E-3</v>
      </c>
      <c r="AK43" s="300">
        <f t="shared" si="8"/>
        <v>1.7583893647310398E-3</v>
      </c>
      <c r="AL43" s="300">
        <f t="shared" si="9"/>
        <v>2.2044682964165999E-4</v>
      </c>
      <c r="AM43" s="300">
        <f t="shared" si="10"/>
        <v>1.2541414652167799E-3</v>
      </c>
      <c r="AN43" s="300">
        <f t="shared" si="11"/>
        <v>2.8379996756128998E-4</v>
      </c>
      <c r="AO43" s="300">
        <f t="shared" si="12"/>
        <v>12.044578784291508</v>
      </c>
    </row>
    <row r="44" spans="1:41" ht="15.75" thickBot="1" x14ac:dyDescent="0.3">
      <c r="A44" s="517" t="s">
        <v>482</v>
      </c>
      <c r="B44" s="440" t="s">
        <v>2174</v>
      </c>
      <c r="C44" s="519" t="s">
        <v>371</v>
      </c>
      <c r="D44" s="520" t="s">
        <v>1937</v>
      </c>
      <c r="E44" s="521" t="s">
        <v>2175</v>
      </c>
      <c r="F44" s="364" t="s">
        <v>226</v>
      </c>
      <c r="G44" s="4" t="s">
        <v>227</v>
      </c>
      <c r="H44" s="4" t="s">
        <v>221</v>
      </c>
      <c r="I44" s="496">
        <v>42</v>
      </c>
      <c r="J44" s="353">
        <v>7</v>
      </c>
      <c r="K44" s="353" t="s">
        <v>201</v>
      </c>
      <c r="L44" s="353" t="s">
        <v>87</v>
      </c>
      <c r="M44" s="353" t="s">
        <v>42</v>
      </c>
      <c r="N44" s="353" t="s">
        <v>85</v>
      </c>
      <c r="O44" s="353" t="s">
        <v>36</v>
      </c>
      <c r="P44" s="354">
        <v>1634.1529829999999</v>
      </c>
      <c r="Q44" s="354">
        <v>153.54841200000001</v>
      </c>
      <c r="R44" s="354">
        <v>177.537903</v>
      </c>
      <c r="S44" s="354">
        <v>176.61213100000001</v>
      </c>
      <c r="T44" s="354">
        <v>177.537903</v>
      </c>
      <c r="U44" s="354">
        <v>300.61985900000002</v>
      </c>
      <c r="V44" s="354">
        <v>86.210576000000003</v>
      </c>
      <c r="W44" s="354">
        <v>9.741403</v>
      </c>
      <c r="X44" s="354">
        <v>9.741403</v>
      </c>
      <c r="Y44" s="354">
        <v>1.2212689999999999</v>
      </c>
      <c r="Z44" s="354">
        <v>6.9478920000000004</v>
      </c>
      <c r="AA44" s="354">
        <v>1.5722419999999999</v>
      </c>
      <c r="AB44" s="354">
        <v>66726.452179999993</v>
      </c>
      <c r="AC44" s="300">
        <f t="shared" si="0"/>
        <v>1.8013453154311376</v>
      </c>
      <c r="AD44" s="300">
        <f t="shared" si="1"/>
        <v>0.16925815118013973</v>
      </c>
      <c r="AE44" s="300">
        <f t="shared" si="2"/>
        <v>0.19570203843058293</v>
      </c>
      <c r="AF44" s="300">
        <f t="shared" si="3"/>
        <v>0.19468154948450161</v>
      </c>
      <c r="AG44" s="300">
        <f t="shared" si="4"/>
        <v>0.19570203843058293</v>
      </c>
      <c r="AH44" s="300">
        <f t="shared" si="5"/>
        <v>0.33137667058630532</v>
      </c>
      <c r="AI44" s="300">
        <f t="shared" si="6"/>
        <v>9.5030892966414551E-2</v>
      </c>
      <c r="AJ44" s="300">
        <f t="shared" si="7"/>
        <v>1.073805870216793E-2</v>
      </c>
      <c r="AK44" s="300">
        <f t="shared" si="8"/>
        <v>1.073805870216793E-2</v>
      </c>
      <c r="AL44" s="300">
        <f t="shared" si="9"/>
        <v>1.3462186312523899E-3</v>
      </c>
      <c r="AM44" s="300">
        <f t="shared" si="10"/>
        <v>7.6587399322585199E-3</v>
      </c>
      <c r="AN44" s="300">
        <f t="shared" si="11"/>
        <v>1.7331001386570197E-3</v>
      </c>
      <c r="AO44" s="300">
        <f t="shared" si="12"/>
        <v>73.553322914188143</v>
      </c>
    </row>
    <row r="45" spans="1:41" ht="15.75" thickBot="1" x14ac:dyDescent="0.3">
      <c r="A45" s="517" t="s">
        <v>482</v>
      </c>
      <c r="B45" s="440" t="s">
        <v>2174</v>
      </c>
      <c r="C45" s="519" t="s">
        <v>371</v>
      </c>
      <c r="D45" s="520" t="s">
        <v>1937</v>
      </c>
      <c r="E45" s="521" t="s">
        <v>2175</v>
      </c>
      <c r="F45" s="364" t="s">
        <v>226</v>
      </c>
      <c r="G45" s="4" t="s">
        <v>227</v>
      </c>
      <c r="H45" s="4" t="s">
        <v>221</v>
      </c>
      <c r="I45" s="496">
        <v>43</v>
      </c>
      <c r="J45" s="353">
        <v>8</v>
      </c>
      <c r="K45" s="353" t="s">
        <v>202</v>
      </c>
      <c r="L45" s="353" t="s">
        <v>29</v>
      </c>
      <c r="M45" s="353" t="s">
        <v>42</v>
      </c>
      <c r="N45" s="353" t="s">
        <v>31</v>
      </c>
      <c r="O45" s="353" t="s">
        <v>36</v>
      </c>
      <c r="P45" s="354">
        <v>18.882010999999999</v>
      </c>
      <c r="Q45" s="354">
        <v>2.1927500000000002</v>
      </c>
      <c r="R45" s="354">
        <v>2.5353319999999999</v>
      </c>
      <c r="S45" s="354">
        <v>2.5221110000000002</v>
      </c>
      <c r="T45" s="354">
        <v>2.5353319999999999</v>
      </c>
      <c r="U45" s="354">
        <v>0.115296</v>
      </c>
      <c r="V45" s="354">
        <v>0.16008800000000001</v>
      </c>
      <c r="W45" s="354">
        <v>1.2962E-2</v>
      </c>
      <c r="X45" s="354">
        <v>1.2962E-2</v>
      </c>
      <c r="Y45" s="354">
        <v>0</v>
      </c>
      <c r="Z45" s="354">
        <v>1.2902E-2</v>
      </c>
      <c r="AA45" s="354">
        <v>6.0999999999999999E-5</v>
      </c>
      <c r="AB45" s="354">
        <v>123.906924</v>
      </c>
      <c r="AC45" s="300">
        <f t="shared" si="0"/>
        <v>2.0813854280844406E-2</v>
      </c>
      <c r="AD45" s="300">
        <f t="shared" si="1"/>
        <v>2.4170931250025005E-3</v>
      </c>
      <c r="AE45" s="300">
        <f t="shared" si="2"/>
        <v>2.7947251382049198E-3</v>
      </c>
      <c r="AF45" s="300">
        <f t="shared" si="3"/>
        <v>2.7801514803754103E-3</v>
      </c>
      <c r="AG45" s="300">
        <f t="shared" si="4"/>
        <v>2.7947251382049198E-3</v>
      </c>
      <c r="AH45" s="300">
        <f t="shared" si="5"/>
        <v>1.2709208479776E-4</v>
      </c>
      <c r="AI45" s="300">
        <f t="shared" si="6"/>
        <v>1.7646681299528E-4</v>
      </c>
      <c r="AJ45" s="300">
        <f t="shared" si="7"/>
        <v>1.4288159200219999E-5</v>
      </c>
      <c r="AK45" s="300">
        <f t="shared" si="8"/>
        <v>1.4288159200219999E-5</v>
      </c>
      <c r="AL45" s="300">
        <f t="shared" si="9"/>
        <v>0</v>
      </c>
      <c r="AM45" s="300">
        <f t="shared" si="10"/>
        <v>1.4222020521619999E-5</v>
      </c>
      <c r="AN45" s="300">
        <f t="shared" si="11"/>
        <v>6.724098991E-8</v>
      </c>
      <c r="AO45" s="300">
        <f t="shared" si="12"/>
        <v>0.13658400371251042</v>
      </c>
    </row>
    <row r="46" spans="1:41" ht="15.75" thickBot="1" x14ac:dyDescent="0.3">
      <c r="A46" s="517" t="s">
        <v>482</v>
      </c>
      <c r="B46" s="440" t="s">
        <v>2174</v>
      </c>
      <c r="C46" s="519" t="s">
        <v>371</v>
      </c>
      <c r="D46" s="520" t="s">
        <v>1937</v>
      </c>
      <c r="E46" s="521" t="s">
        <v>2175</v>
      </c>
      <c r="F46" s="364" t="s">
        <v>226</v>
      </c>
      <c r="G46" s="4" t="s">
        <v>227</v>
      </c>
      <c r="H46" s="4" t="s">
        <v>221</v>
      </c>
      <c r="I46" s="496">
        <v>44</v>
      </c>
      <c r="J46" s="353">
        <v>9</v>
      </c>
      <c r="K46" s="353" t="s">
        <v>28</v>
      </c>
      <c r="L46" s="353" t="s">
        <v>29</v>
      </c>
      <c r="M46" s="353" t="s">
        <v>42</v>
      </c>
      <c r="N46" s="353" t="s">
        <v>31</v>
      </c>
      <c r="O46" s="353" t="s">
        <v>36</v>
      </c>
      <c r="P46" s="354">
        <v>514.14994000000002</v>
      </c>
      <c r="Q46" s="354">
        <v>59.707735</v>
      </c>
      <c r="R46" s="354">
        <v>69.036116000000007</v>
      </c>
      <c r="S46" s="354">
        <v>68.676126999999994</v>
      </c>
      <c r="T46" s="354">
        <v>69.036116000000007</v>
      </c>
      <c r="U46" s="354">
        <v>3.1403750000000001</v>
      </c>
      <c r="V46" s="354">
        <v>4.3606210000000001</v>
      </c>
      <c r="W46" s="354">
        <v>0.35308299999999998</v>
      </c>
      <c r="X46" s="354">
        <v>0.35308299999999998</v>
      </c>
      <c r="Y46" s="354">
        <v>0</v>
      </c>
      <c r="Z46" s="354">
        <v>0.35143200000000002</v>
      </c>
      <c r="AA46" s="354">
        <v>1.652E-3</v>
      </c>
      <c r="AB46" s="354">
        <v>3375.0936769999998</v>
      </c>
      <c r="AC46" s="300">
        <f t="shared" si="0"/>
        <v>0.56675329389782148</v>
      </c>
      <c r="AD46" s="300">
        <f t="shared" si="1"/>
        <v>6.5816511584982848E-2</v>
      </c>
      <c r="AE46" s="300">
        <f t="shared" si="2"/>
        <v>7.6099291465271959E-2</v>
      </c>
      <c r="AF46" s="300">
        <f t="shared" si="3"/>
        <v>7.5702471519096357E-2</v>
      </c>
      <c r="AG46" s="300">
        <f t="shared" si="4"/>
        <v>7.6099291465271959E-2</v>
      </c>
      <c r="AH46" s="300">
        <f t="shared" si="5"/>
        <v>3.4616708801412498E-3</v>
      </c>
      <c r="AI46" s="300">
        <f t="shared" si="6"/>
        <v>4.8067618469235102E-3</v>
      </c>
      <c r="AJ46" s="300">
        <f t="shared" si="7"/>
        <v>3.8920738426872998E-4</v>
      </c>
      <c r="AK46" s="300">
        <f t="shared" si="8"/>
        <v>3.8920738426872998E-4</v>
      </c>
      <c r="AL46" s="300">
        <f t="shared" si="9"/>
        <v>0</v>
      </c>
      <c r="AM46" s="300">
        <f t="shared" si="10"/>
        <v>3.8738746829592005E-4</v>
      </c>
      <c r="AN46" s="300">
        <f t="shared" si="11"/>
        <v>1.8210182841199999E-6</v>
      </c>
      <c r="AO46" s="300">
        <f t="shared" si="12"/>
        <v>3.7204039324665863</v>
      </c>
    </row>
    <row r="47" spans="1:41" ht="15.75" thickBot="1" x14ac:dyDescent="0.3">
      <c r="A47" s="517" t="s">
        <v>482</v>
      </c>
      <c r="B47" s="440" t="s">
        <v>2174</v>
      </c>
      <c r="C47" s="519" t="s">
        <v>371</v>
      </c>
      <c r="D47" s="520" t="s">
        <v>1937</v>
      </c>
      <c r="E47" s="521" t="s">
        <v>2175</v>
      </c>
      <c r="F47" s="364" t="s">
        <v>226</v>
      </c>
      <c r="G47" s="4" t="s">
        <v>227</v>
      </c>
      <c r="H47" s="4" t="s">
        <v>221</v>
      </c>
      <c r="I47" s="496">
        <v>45</v>
      </c>
      <c r="J47" s="353">
        <v>10</v>
      </c>
      <c r="K47" s="353" t="s">
        <v>40</v>
      </c>
      <c r="L47" s="353" t="s">
        <v>41</v>
      </c>
      <c r="M47" s="353" t="s">
        <v>42</v>
      </c>
      <c r="N47" s="353" t="s">
        <v>31</v>
      </c>
      <c r="O47" s="353" t="s">
        <v>36</v>
      </c>
      <c r="P47" s="354">
        <v>275.89270099999999</v>
      </c>
      <c r="Q47" s="354">
        <v>76.700271000000001</v>
      </c>
      <c r="R47" s="354">
        <v>88.683464999999998</v>
      </c>
      <c r="S47" s="354">
        <v>88.221024999999997</v>
      </c>
      <c r="T47" s="354">
        <v>88.683464999999998</v>
      </c>
      <c r="U47" s="354">
        <v>29.330086999999999</v>
      </c>
      <c r="V47" s="354">
        <v>9.1939790000000006</v>
      </c>
      <c r="W47" s="354">
        <v>6.235468</v>
      </c>
      <c r="X47" s="354">
        <v>6.235468</v>
      </c>
      <c r="Y47" s="354">
        <v>0</v>
      </c>
      <c r="Z47" s="354">
        <v>0.74096200000000001</v>
      </c>
      <c r="AA47" s="354">
        <v>5.4945060000000003</v>
      </c>
      <c r="AB47" s="354">
        <v>7116.0829350000004</v>
      </c>
      <c r="AC47" s="300">
        <f t="shared" si="0"/>
        <v>0.30411964465874824</v>
      </c>
      <c r="AD47" s="300">
        <f t="shared" si="1"/>
        <v>8.4547576203365005E-2</v>
      </c>
      <c r="AE47" s="300">
        <f t="shared" si="2"/>
        <v>9.7756786479489141E-2</v>
      </c>
      <c r="AF47" s="300">
        <f t="shared" si="3"/>
        <v>9.7247033637292743E-2</v>
      </c>
      <c r="AG47" s="300">
        <f t="shared" si="4"/>
        <v>9.7756786479489141E-2</v>
      </c>
      <c r="AH47" s="300">
        <f t="shared" si="5"/>
        <v>3.2330886623383966E-2</v>
      </c>
      <c r="AI47" s="300">
        <f t="shared" si="6"/>
        <v>1.013462703560249E-2</v>
      </c>
      <c r="AJ47" s="300">
        <f t="shared" si="7"/>
        <v>6.8734268995430791E-3</v>
      </c>
      <c r="AK47" s="300">
        <f t="shared" si="8"/>
        <v>6.8734268995430791E-3</v>
      </c>
      <c r="AL47" s="300">
        <f t="shared" si="9"/>
        <v>0</v>
      </c>
      <c r="AM47" s="300">
        <f t="shared" si="10"/>
        <v>8.167707928802199E-4</v>
      </c>
      <c r="AN47" s="300">
        <f t="shared" si="11"/>
        <v>6.0566561066628605E-3</v>
      </c>
      <c r="AO47" s="300">
        <f t="shared" si="12"/>
        <v>7.844138702148495</v>
      </c>
    </row>
    <row r="48" spans="1:41" ht="15.75" thickBot="1" x14ac:dyDescent="0.3">
      <c r="A48" s="517" t="s">
        <v>482</v>
      </c>
      <c r="B48" s="440" t="s">
        <v>2174</v>
      </c>
      <c r="C48" s="519" t="s">
        <v>371</v>
      </c>
      <c r="D48" s="520" t="s">
        <v>1937</v>
      </c>
      <c r="E48" s="521" t="s">
        <v>2175</v>
      </c>
      <c r="F48" s="364" t="s">
        <v>226</v>
      </c>
      <c r="G48" s="4" t="s">
        <v>227</v>
      </c>
      <c r="H48" s="4" t="s">
        <v>221</v>
      </c>
      <c r="I48" s="496">
        <v>46</v>
      </c>
      <c r="J48" s="353">
        <v>11</v>
      </c>
      <c r="K48" s="353" t="s">
        <v>43</v>
      </c>
      <c r="L48" s="353" t="s">
        <v>41</v>
      </c>
      <c r="M48" s="353" t="s">
        <v>42</v>
      </c>
      <c r="N48" s="353" t="s">
        <v>31</v>
      </c>
      <c r="O48" s="353" t="s">
        <v>36</v>
      </c>
      <c r="P48" s="354">
        <v>1535.56017</v>
      </c>
      <c r="Q48" s="354">
        <v>410.78856300000001</v>
      </c>
      <c r="R48" s="354">
        <v>474.96772299999998</v>
      </c>
      <c r="S48" s="354">
        <v>472.49100399999998</v>
      </c>
      <c r="T48" s="354">
        <v>474.96772299999998</v>
      </c>
      <c r="U48" s="354">
        <v>183.13407100000001</v>
      </c>
      <c r="V48" s="354">
        <v>54.583759000000001</v>
      </c>
      <c r="W48" s="354">
        <v>37.019364000000003</v>
      </c>
      <c r="X48" s="354">
        <v>37.019364000000003</v>
      </c>
      <c r="Y48" s="354">
        <v>0</v>
      </c>
      <c r="Z48" s="354">
        <v>4.3990200000000002</v>
      </c>
      <c r="AA48" s="354">
        <v>32.620344000000003</v>
      </c>
      <c r="AB48" s="354">
        <v>42247.491461999998</v>
      </c>
      <c r="AC48" s="300">
        <f t="shared" si="0"/>
        <v>1.6926653425765226</v>
      </c>
      <c r="AD48" s="300">
        <f t="shared" si="1"/>
        <v>0.4528168790135475</v>
      </c>
      <c r="AE48" s="300">
        <f t="shared" si="2"/>
        <v>0.52356229294784706</v>
      </c>
      <c r="AF48" s="300">
        <f t="shared" si="3"/>
        <v>0.52083217758245515</v>
      </c>
      <c r="AG48" s="300">
        <f t="shared" si="4"/>
        <v>0.52356229294784706</v>
      </c>
      <c r="AH48" s="300">
        <f t="shared" si="5"/>
        <v>0.20187075770964302</v>
      </c>
      <c r="AI48" s="300">
        <f t="shared" si="6"/>
        <v>6.0168294888014284E-2</v>
      </c>
      <c r="AJ48" s="300">
        <f t="shared" si="7"/>
        <v>4.0806863626206842E-2</v>
      </c>
      <c r="AK48" s="300">
        <f t="shared" si="8"/>
        <v>4.0806863626206842E-2</v>
      </c>
      <c r="AL48" s="300">
        <f t="shared" si="9"/>
        <v>0</v>
      </c>
      <c r="AM48" s="300">
        <f t="shared" si="10"/>
        <v>4.8490894989162E-3</v>
      </c>
      <c r="AN48" s="300">
        <f t="shared" si="11"/>
        <v>3.5957774127290641E-2</v>
      </c>
      <c r="AO48" s="300">
        <f t="shared" si="12"/>
        <v>46.569887657691034</v>
      </c>
    </row>
    <row r="49" spans="1:41" ht="15.75" thickBot="1" x14ac:dyDescent="0.3">
      <c r="A49" s="517" t="s">
        <v>482</v>
      </c>
      <c r="B49" s="440" t="s">
        <v>2174</v>
      </c>
      <c r="C49" s="519" t="s">
        <v>371</v>
      </c>
      <c r="D49" s="520" t="s">
        <v>1937</v>
      </c>
      <c r="E49" s="521" t="s">
        <v>2175</v>
      </c>
      <c r="F49" s="364" t="s">
        <v>226</v>
      </c>
      <c r="G49" s="4" t="s">
        <v>227</v>
      </c>
      <c r="H49" s="4" t="s">
        <v>221</v>
      </c>
      <c r="I49" s="496">
        <v>47</v>
      </c>
      <c r="J49" s="353">
        <v>12</v>
      </c>
      <c r="K49" s="353" t="s">
        <v>45</v>
      </c>
      <c r="L49" s="353" t="s">
        <v>41</v>
      </c>
      <c r="M49" s="353" t="s">
        <v>42</v>
      </c>
      <c r="N49" s="353" t="s">
        <v>31</v>
      </c>
      <c r="O49" s="353" t="s">
        <v>36</v>
      </c>
      <c r="P49" s="354">
        <v>1524.2869450000001</v>
      </c>
      <c r="Q49" s="354">
        <v>423.763374</v>
      </c>
      <c r="R49" s="354">
        <v>489.96964200000002</v>
      </c>
      <c r="S49" s="354">
        <v>487.41469499999999</v>
      </c>
      <c r="T49" s="354">
        <v>489.96964200000002</v>
      </c>
      <c r="U49" s="354">
        <v>162.04658000000001</v>
      </c>
      <c r="V49" s="354">
        <v>50.796061000000002</v>
      </c>
      <c r="W49" s="354">
        <v>34.450502</v>
      </c>
      <c r="X49" s="354">
        <v>34.450502</v>
      </c>
      <c r="Y49" s="354">
        <v>0</v>
      </c>
      <c r="Z49" s="354">
        <v>4.0937609999999998</v>
      </c>
      <c r="AA49" s="354">
        <v>30.356739999999999</v>
      </c>
      <c r="AB49" s="354">
        <v>39315.836509000001</v>
      </c>
      <c r="AC49" s="300">
        <f t="shared" si="0"/>
        <v>1.680238739158848</v>
      </c>
      <c r="AD49" s="300">
        <f t="shared" si="1"/>
        <v>0.46711915992395991</v>
      </c>
      <c r="AE49" s="300">
        <f t="shared" si="2"/>
        <v>0.54009907793325096</v>
      </c>
      <c r="AF49" s="300">
        <f t="shared" si="3"/>
        <v>0.53728273095870038</v>
      </c>
      <c r="AG49" s="300">
        <f t="shared" si="4"/>
        <v>0.54009907793325096</v>
      </c>
      <c r="AH49" s="300">
        <f t="shared" si="5"/>
        <v>0.17862577788081979</v>
      </c>
      <c r="AI49" s="300">
        <f t="shared" si="6"/>
        <v>5.5993072543749911E-2</v>
      </c>
      <c r="AJ49" s="300">
        <f t="shared" si="7"/>
        <v>3.797517798977762E-2</v>
      </c>
      <c r="AK49" s="300">
        <f t="shared" si="8"/>
        <v>3.797517798977762E-2</v>
      </c>
      <c r="AL49" s="300">
        <f t="shared" si="9"/>
        <v>0</v>
      </c>
      <c r="AM49" s="300">
        <f t="shared" si="10"/>
        <v>4.5125990507369094E-3</v>
      </c>
      <c r="AN49" s="300">
        <f t="shared" si="11"/>
        <v>3.3462577836729394E-2</v>
      </c>
      <c r="AO49" s="300">
        <f t="shared" si="12"/>
        <v>43.338291245981615</v>
      </c>
    </row>
    <row r="50" spans="1:41" ht="15.75" thickBot="1" x14ac:dyDescent="0.3">
      <c r="A50" s="517" t="s">
        <v>482</v>
      </c>
      <c r="B50" s="440" t="s">
        <v>2174</v>
      </c>
      <c r="C50" s="519" t="s">
        <v>371</v>
      </c>
      <c r="D50" s="520" t="s">
        <v>1937</v>
      </c>
      <c r="E50" s="521" t="s">
        <v>2175</v>
      </c>
      <c r="F50" s="364" t="s">
        <v>226</v>
      </c>
      <c r="G50" s="4" t="s">
        <v>227</v>
      </c>
      <c r="H50" s="4" t="s">
        <v>221</v>
      </c>
      <c r="I50" s="496">
        <v>48</v>
      </c>
      <c r="J50" s="353">
        <v>13</v>
      </c>
      <c r="K50" s="353" t="s">
        <v>46</v>
      </c>
      <c r="L50" s="353" t="s">
        <v>47</v>
      </c>
      <c r="M50" s="353" t="s">
        <v>42</v>
      </c>
      <c r="N50" s="353" t="s">
        <v>31</v>
      </c>
      <c r="O50" s="353" t="s">
        <v>36</v>
      </c>
      <c r="P50" s="354">
        <v>466.81665700000002</v>
      </c>
      <c r="Q50" s="354">
        <v>71.027264000000002</v>
      </c>
      <c r="R50" s="354">
        <v>82.124140999999995</v>
      </c>
      <c r="S50" s="354">
        <v>81.695903999999999</v>
      </c>
      <c r="T50" s="354">
        <v>82.124140999999995</v>
      </c>
      <c r="U50" s="354">
        <v>72.659315000000007</v>
      </c>
      <c r="V50" s="354">
        <v>19.062004000000002</v>
      </c>
      <c r="W50" s="354">
        <v>5.3067840000000004</v>
      </c>
      <c r="X50" s="354">
        <v>5.3067840000000004</v>
      </c>
      <c r="Y50" s="354">
        <v>0</v>
      </c>
      <c r="Z50" s="354">
        <v>1.5362469999999999</v>
      </c>
      <c r="AA50" s="354">
        <v>3.770537</v>
      </c>
      <c r="AB50" s="354">
        <v>14753.87283</v>
      </c>
      <c r="AC50" s="300">
        <f t="shared" si="0"/>
        <v>0.51457728070749065</v>
      </c>
      <c r="AD50" s="300">
        <f t="shared" si="1"/>
        <v>7.8294156425555844E-2</v>
      </c>
      <c r="AE50" s="300">
        <f t="shared" si="2"/>
        <v>9.0526369448334712E-2</v>
      </c>
      <c r="AF50" s="300">
        <f t="shared" si="3"/>
        <v>9.0054318959874244E-2</v>
      </c>
      <c r="AG50" s="300">
        <f t="shared" si="4"/>
        <v>9.0526369448334712E-2</v>
      </c>
      <c r="AH50" s="300">
        <f t="shared" si="5"/>
        <v>8.0093184701352654E-2</v>
      </c>
      <c r="AI50" s="300">
        <f t="shared" si="6"/>
        <v>2.101226260046524E-2</v>
      </c>
      <c r="AJ50" s="300">
        <f t="shared" si="7"/>
        <v>5.8497280229270398E-3</v>
      </c>
      <c r="AK50" s="300">
        <f t="shared" si="8"/>
        <v>5.8497280229270398E-3</v>
      </c>
      <c r="AL50" s="300">
        <f t="shared" si="9"/>
        <v>0</v>
      </c>
      <c r="AM50" s="300">
        <f t="shared" si="10"/>
        <v>1.6934224430535697E-3</v>
      </c>
      <c r="AN50" s="300">
        <f t="shared" si="11"/>
        <v>4.1563055798734694E-3</v>
      </c>
      <c r="AO50" s="300">
        <f t="shared" si="12"/>
        <v>16.263360886810705</v>
      </c>
    </row>
    <row r="51" spans="1:41" ht="15.75" thickBot="1" x14ac:dyDescent="0.3">
      <c r="A51" s="517" t="s">
        <v>482</v>
      </c>
      <c r="B51" s="440" t="s">
        <v>2174</v>
      </c>
      <c r="C51" s="519" t="s">
        <v>371</v>
      </c>
      <c r="D51" s="520" t="s">
        <v>1937</v>
      </c>
      <c r="E51" s="521" t="s">
        <v>2175</v>
      </c>
      <c r="F51" s="364" t="s">
        <v>226</v>
      </c>
      <c r="G51" s="4" t="s">
        <v>227</v>
      </c>
      <c r="H51" s="4" t="s">
        <v>221</v>
      </c>
      <c r="I51" s="496">
        <v>49</v>
      </c>
      <c r="J51" s="353">
        <v>14</v>
      </c>
      <c r="K51" s="353" t="s">
        <v>203</v>
      </c>
      <c r="L51" s="353" t="s">
        <v>73</v>
      </c>
      <c r="M51" s="353" t="s">
        <v>42</v>
      </c>
      <c r="N51" s="353" t="s">
        <v>31</v>
      </c>
      <c r="O51" s="353" t="s">
        <v>36</v>
      </c>
      <c r="P51" s="354">
        <v>1259.618745</v>
      </c>
      <c r="Q51" s="354">
        <v>183.631865</v>
      </c>
      <c r="R51" s="354">
        <v>212.321415</v>
      </c>
      <c r="S51" s="354">
        <v>211.21426500000001</v>
      </c>
      <c r="T51" s="354">
        <v>212.321415</v>
      </c>
      <c r="U51" s="354">
        <v>188.86150599999999</v>
      </c>
      <c r="V51" s="354">
        <v>51.389220999999999</v>
      </c>
      <c r="W51" s="354">
        <v>14.306547999999999</v>
      </c>
      <c r="X51" s="354">
        <v>14.306547999999999</v>
      </c>
      <c r="Y51" s="354">
        <v>0</v>
      </c>
      <c r="Z51" s="354">
        <v>4.1415649999999999</v>
      </c>
      <c r="AA51" s="354">
        <v>10.164982999999999</v>
      </c>
      <c r="AB51" s="354">
        <v>39774.938633999998</v>
      </c>
      <c r="AC51" s="300">
        <f t="shared" si="0"/>
        <v>1.3884919889015059</v>
      </c>
      <c r="AD51" s="300">
        <f t="shared" si="1"/>
        <v>0.20241948166589313</v>
      </c>
      <c r="AE51" s="300">
        <f t="shared" si="2"/>
        <v>0.23404429710970365</v>
      </c>
      <c r="AF51" s="300">
        <f t="shared" si="3"/>
        <v>0.23282387314283715</v>
      </c>
      <c r="AG51" s="300">
        <f t="shared" si="4"/>
        <v>0.23404429710970365</v>
      </c>
      <c r="AH51" s="300">
        <f t="shared" si="5"/>
        <v>0.20818417408743284</v>
      </c>
      <c r="AI51" s="300">
        <f t="shared" si="6"/>
        <v>5.6646919520389499E-2</v>
      </c>
      <c r="AJ51" s="300">
        <f t="shared" si="7"/>
        <v>1.5770269667457877E-2</v>
      </c>
      <c r="AK51" s="300">
        <f t="shared" si="8"/>
        <v>1.5770269667457877E-2</v>
      </c>
      <c r="AL51" s="300">
        <f t="shared" si="9"/>
        <v>0</v>
      </c>
      <c r="AM51" s="300">
        <f t="shared" si="10"/>
        <v>4.5652939406001496E-3</v>
      </c>
      <c r="AN51" s="300">
        <f t="shared" si="11"/>
        <v>1.1204975726857729E-2</v>
      </c>
      <c r="AO51" s="300">
        <f t="shared" si="12"/>
        <v>43.844364710814148</v>
      </c>
    </row>
    <row r="52" spans="1:41" ht="15.75" thickBot="1" x14ac:dyDescent="0.3">
      <c r="A52" s="517" t="s">
        <v>482</v>
      </c>
      <c r="B52" s="440" t="s">
        <v>2174</v>
      </c>
      <c r="C52" s="519" t="s">
        <v>371</v>
      </c>
      <c r="D52" s="520" t="s">
        <v>1937</v>
      </c>
      <c r="E52" s="521" t="s">
        <v>2175</v>
      </c>
      <c r="F52" s="364" t="s">
        <v>226</v>
      </c>
      <c r="G52" s="4" t="s">
        <v>227</v>
      </c>
      <c r="H52" s="4" t="s">
        <v>221</v>
      </c>
      <c r="I52" s="496">
        <v>50</v>
      </c>
      <c r="J52" s="353">
        <v>15</v>
      </c>
      <c r="K52" s="353" t="s">
        <v>147</v>
      </c>
      <c r="L52" s="353" t="s">
        <v>148</v>
      </c>
      <c r="M52" s="353" t="s">
        <v>42</v>
      </c>
      <c r="N52" s="353" t="s">
        <v>96</v>
      </c>
      <c r="O52" s="353" t="s">
        <v>36</v>
      </c>
      <c r="P52" s="354">
        <v>15.126001</v>
      </c>
      <c r="Q52" s="354">
        <v>0.45836399999999999</v>
      </c>
      <c r="R52" s="354">
        <v>0.529976</v>
      </c>
      <c r="S52" s="354">
        <v>0.52721200000000001</v>
      </c>
      <c r="T52" s="354">
        <v>0.529976</v>
      </c>
      <c r="U52" s="354">
        <v>26.451972000000001</v>
      </c>
      <c r="V52" s="354">
        <v>6.0077629999999997</v>
      </c>
      <c r="W52" s="354">
        <v>0.56845900000000005</v>
      </c>
      <c r="X52" s="354">
        <v>0.56845900000000005</v>
      </c>
      <c r="Y52" s="354">
        <v>0</v>
      </c>
      <c r="Z52" s="354">
        <v>0.484178</v>
      </c>
      <c r="AA52" s="354">
        <v>8.4280999999999995E-2</v>
      </c>
      <c r="AB52" s="354">
        <v>4649.9712410000002</v>
      </c>
      <c r="AC52" s="300">
        <f t="shared" si="0"/>
        <v>1.6673561977371309E-2</v>
      </c>
      <c r="AD52" s="300">
        <f t="shared" si="1"/>
        <v>5.0525982129683998E-4</v>
      </c>
      <c r="AE52" s="300">
        <f t="shared" si="2"/>
        <v>5.8419853882855997E-4</v>
      </c>
      <c r="AF52" s="300">
        <f t="shared" si="3"/>
        <v>5.8115175036771991E-4</v>
      </c>
      <c r="AG52" s="300">
        <f t="shared" si="4"/>
        <v>5.8419853882855997E-4</v>
      </c>
      <c r="AH52" s="300">
        <f t="shared" si="5"/>
        <v>2.9158307907403321E-2</v>
      </c>
      <c r="AI52" s="300">
        <f t="shared" si="6"/>
        <v>6.6224251026995298E-3</v>
      </c>
      <c r="AJ52" s="300">
        <f t="shared" si="7"/>
        <v>6.2661878497129002E-4</v>
      </c>
      <c r="AK52" s="300">
        <f t="shared" si="8"/>
        <v>6.2661878497129002E-4</v>
      </c>
      <c r="AL52" s="300">
        <f t="shared" si="9"/>
        <v>0</v>
      </c>
      <c r="AM52" s="300">
        <f t="shared" si="10"/>
        <v>5.3371488545317987E-4</v>
      </c>
      <c r="AN52" s="300">
        <f t="shared" si="11"/>
        <v>9.2903899518109983E-5</v>
      </c>
      <c r="AO52" s="300">
        <f t="shared" si="12"/>
        <v>5.1257158901290358</v>
      </c>
    </row>
    <row r="53" spans="1:41" ht="15.75" thickBot="1" x14ac:dyDescent="0.3">
      <c r="A53" s="517" t="s">
        <v>482</v>
      </c>
      <c r="B53" s="440" t="s">
        <v>2174</v>
      </c>
      <c r="C53" s="519" t="s">
        <v>371</v>
      </c>
      <c r="D53" s="520" t="s">
        <v>1937</v>
      </c>
      <c r="E53" s="521" t="s">
        <v>2175</v>
      </c>
      <c r="F53" s="364" t="s">
        <v>226</v>
      </c>
      <c r="G53" s="4" t="s">
        <v>227</v>
      </c>
      <c r="H53" s="4" t="s">
        <v>221</v>
      </c>
      <c r="I53" s="496">
        <v>51</v>
      </c>
      <c r="J53" s="353">
        <v>16</v>
      </c>
      <c r="K53" s="353" t="s">
        <v>149</v>
      </c>
      <c r="L53" s="353" t="s">
        <v>150</v>
      </c>
      <c r="M53" s="353" t="s">
        <v>42</v>
      </c>
      <c r="N53" s="353" t="s">
        <v>96</v>
      </c>
      <c r="O53" s="353" t="s">
        <v>36</v>
      </c>
      <c r="P53" s="354">
        <v>13.549552</v>
      </c>
      <c r="Q53" s="354">
        <v>2.2656800000000001</v>
      </c>
      <c r="R53" s="354">
        <v>2.619656</v>
      </c>
      <c r="S53" s="354">
        <v>2.6059960000000002</v>
      </c>
      <c r="T53" s="354">
        <v>2.619656</v>
      </c>
      <c r="U53" s="354">
        <v>0.18785499999999999</v>
      </c>
      <c r="V53" s="354">
        <v>0.115649</v>
      </c>
      <c r="W53" s="354">
        <v>1.7432E-2</v>
      </c>
      <c r="X53" s="354">
        <v>1.7432E-2</v>
      </c>
      <c r="Y53" s="354">
        <v>0</v>
      </c>
      <c r="Z53" s="354">
        <v>9.3200000000000002E-3</v>
      </c>
      <c r="AA53" s="354">
        <v>8.1119999999999994E-3</v>
      </c>
      <c r="AB53" s="354">
        <v>89.511944</v>
      </c>
      <c r="AC53" s="300">
        <f t="shared" si="0"/>
        <v>1.4935824415033119E-2</v>
      </c>
      <c r="AD53" s="300">
        <f t="shared" si="1"/>
        <v>2.4974846888407998E-3</v>
      </c>
      <c r="AE53" s="300">
        <f t="shared" si="2"/>
        <v>2.8876764371093596E-3</v>
      </c>
      <c r="AF53" s="300">
        <f t="shared" si="3"/>
        <v>2.87261886461476E-3</v>
      </c>
      <c r="AG53" s="300">
        <f t="shared" si="4"/>
        <v>2.8876764371093596E-3</v>
      </c>
      <c r="AH53" s="300">
        <f t="shared" si="5"/>
        <v>2.0707469114004997E-4</v>
      </c>
      <c r="AI53" s="300">
        <f t="shared" si="6"/>
        <v>1.2748120069019001E-4</v>
      </c>
      <c r="AJ53" s="300">
        <f t="shared" si="7"/>
        <v>1.9215490755919997E-5</v>
      </c>
      <c r="AK53" s="300">
        <f t="shared" si="8"/>
        <v>1.9215490755919997E-5</v>
      </c>
      <c r="AL53" s="300">
        <f t="shared" si="9"/>
        <v>0</v>
      </c>
      <c r="AM53" s="300">
        <f t="shared" si="10"/>
        <v>1.0273541409199999E-5</v>
      </c>
      <c r="AN53" s="300">
        <f t="shared" si="11"/>
        <v>8.94194934672E-6</v>
      </c>
      <c r="AO53" s="300">
        <f t="shared" si="12"/>
        <v>9.8670028251286637E-2</v>
      </c>
    </row>
    <row r="54" spans="1:41" ht="15.75" thickBot="1" x14ac:dyDescent="0.3">
      <c r="A54" s="517" t="s">
        <v>482</v>
      </c>
      <c r="B54" s="440" t="s">
        <v>2174</v>
      </c>
      <c r="C54" s="519" t="s">
        <v>371</v>
      </c>
      <c r="D54" s="520" t="s">
        <v>1937</v>
      </c>
      <c r="E54" s="521" t="s">
        <v>2175</v>
      </c>
      <c r="F54" s="364" t="s">
        <v>226</v>
      </c>
      <c r="G54" s="4" t="s">
        <v>227</v>
      </c>
      <c r="H54" s="4" t="s">
        <v>221</v>
      </c>
      <c r="I54" s="496">
        <v>52</v>
      </c>
      <c r="J54" s="353">
        <v>17</v>
      </c>
      <c r="K54" s="353" t="s">
        <v>151</v>
      </c>
      <c r="L54" s="353" t="s">
        <v>100</v>
      </c>
      <c r="M54" s="353" t="s">
        <v>42</v>
      </c>
      <c r="N54" s="353" t="s">
        <v>96</v>
      </c>
      <c r="O54" s="353" t="s">
        <v>36</v>
      </c>
      <c r="P54" s="354">
        <v>24.892575999999998</v>
      </c>
      <c r="Q54" s="354">
        <v>2.315588</v>
      </c>
      <c r="R54" s="354">
        <v>2.677362</v>
      </c>
      <c r="S54" s="354">
        <v>2.6634009999999999</v>
      </c>
      <c r="T54" s="354">
        <v>2.677362</v>
      </c>
      <c r="U54" s="354">
        <v>5.7152510000000003</v>
      </c>
      <c r="V54" s="354">
        <v>1.519258</v>
      </c>
      <c r="W54" s="354">
        <v>0.19916700000000001</v>
      </c>
      <c r="X54" s="354">
        <v>0.19916700000000001</v>
      </c>
      <c r="Y54" s="354">
        <v>0</v>
      </c>
      <c r="Z54" s="354">
        <v>0.12243999999999999</v>
      </c>
      <c r="AA54" s="354">
        <v>7.6727000000000004E-2</v>
      </c>
      <c r="AB54" s="354">
        <v>1175.8962180000001</v>
      </c>
      <c r="AC54" s="300">
        <f t="shared" si="0"/>
        <v>2.7439368059834556E-2</v>
      </c>
      <c r="AD54" s="300">
        <f t="shared" si="1"/>
        <v>2.5524988417002796E-3</v>
      </c>
      <c r="AE54" s="300">
        <f t="shared" si="2"/>
        <v>2.9512864135642198E-3</v>
      </c>
      <c r="AF54" s="300">
        <f t="shared" si="3"/>
        <v>2.9358970453653098E-3</v>
      </c>
      <c r="AG54" s="300">
        <f t="shared" si="4"/>
        <v>2.9512864135642198E-3</v>
      </c>
      <c r="AH54" s="300">
        <f t="shared" si="5"/>
        <v>6.2999858167888103E-3</v>
      </c>
      <c r="AI54" s="300">
        <f t="shared" si="6"/>
        <v>1.6746952762079798E-3</v>
      </c>
      <c r="AJ54" s="300">
        <f t="shared" si="7"/>
        <v>2.1954403667877E-4</v>
      </c>
      <c r="AK54" s="300">
        <f t="shared" si="8"/>
        <v>2.1954403667877E-4</v>
      </c>
      <c r="AL54" s="300">
        <f t="shared" si="9"/>
        <v>0</v>
      </c>
      <c r="AM54" s="300">
        <f t="shared" si="10"/>
        <v>1.3496699679639999E-4</v>
      </c>
      <c r="AN54" s="300">
        <f t="shared" si="11"/>
        <v>8.4577039882370003E-5</v>
      </c>
      <c r="AO54" s="300">
        <f t="shared" si="12"/>
        <v>1.2962037004876257</v>
      </c>
    </row>
    <row r="55" spans="1:41" ht="15.75" thickBot="1" x14ac:dyDescent="0.3">
      <c r="A55" s="517" t="s">
        <v>482</v>
      </c>
      <c r="B55" s="440" t="s">
        <v>2174</v>
      </c>
      <c r="C55" s="519" t="s">
        <v>371</v>
      </c>
      <c r="D55" s="520" t="s">
        <v>1937</v>
      </c>
      <c r="E55" s="521" t="s">
        <v>2175</v>
      </c>
      <c r="F55" s="364" t="s">
        <v>226</v>
      </c>
      <c r="G55" s="4" t="s">
        <v>227</v>
      </c>
      <c r="H55" s="4" t="s">
        <v>221</v>
      </c>
      <c r="I55" s="496">
        <v>53</v>
      </c>
      <c r="J55" s="353">
        <v>18</v>
      </c>
      <c r="K55" s="353" t="s">
        <v>48</v>
      </c>
      <c r="L55" s="353" t="s">
        <v>49</v>
      </c>
      <c r="M55" s="353" t="s">
        <v>30</v>
      </c>
      <c r="N55" s="353" t="s">
        <v>31</v>
      </c>
      <c r="O55" s="353" t="s">
        <v>36</v>
      </c>
      <c r="P55" s="354">
        <v>68.460623999999996</v>
      </c>
      <c r="Q55" s="354">
        <v>17.737074</v>
      </c>
      <c r="R55" s="354">
        <v>20.508209000000001</v>
      </c>
      <c r="S55" s="354">
        <v>20.401268999999999</v>
      </c>
      <c r="T55" s="354">
        <v>20.508209000000001</v>
      </c>
      <c r="U55" s="354">
        <v>2.3651499999999999</v>
      </c>
      <c r="V55" s="354">
        <v>1.16205</v>
      </c>
      <c r="W55" s="354">
        <v>0.84190299999999996</v>
      </c>
      <c r="X55" s="354">
        <v>0.84190299999999996</v>
      </c>
      <c r="Y55" s="354">
        <v>2.6072999999999999E-2</v>
      </c>
      <c r="Z55" s="354">
        <v>9.3651999999999999E-2</v>
      </c>
      <c r="AA55" s="354">
        <v>0.72217699999999996</v>
      </c>
      <c r="AB55" s="354">
        <v>899.41912300000001</v>
      </c>
      <c r="AC55" s="300">
        <f t="shared" si="0"/>
        <v>7.5464920124857435E-2</v>
      </c>
      <c r="AD55" s="300">
        <f t="shared" si="1"/>
        <v>1.9551777276506938E-2</v>
      </c>
      <c r="AE55" s="300">
        <f t="shared" si="2"/>
        <v>2.2606430728543788E-2</v>
      </c>
      <c r="AF55" s="300">
        <f t="shared" si="3"/>
        <v>2.2488549557052387E-2</v>
      </c>
      <c r="AG55" s="300">
        <f t="shared" si="4"/>
        <v>2.2606430728543788E-2</v>
      </c>
      <c r="AH55" s="300">
        <f t="shared" si="5"/>
        <v>2.6071315948464997E-3</v>
      </c>
      <c r="AI55" s="300">
        <f t="shared" si="6"/>
        <v>1.2809408577854999E-3</v>
      </c>
      <c r="AJ55" s="300">
        <f t="shared" si="7"/>
        <v>9.2803919882292988E-4</v>
      </c>
      <c r="AK55" s="300">
        <f t="shared" si="8"/>
        <v>9.2803919882292988E-4</v>
      </c>
      <c r="AL55" s="300">
        <f t="shared" si="9"/>
        <v>2.8740562785629997E-5</v>
      </c>
      <c r="AM55" s="300">
        <f t="shared" si="10"/>
        <v>1.0323365880412E-4</v>
      </c>
      <c r="AN55" s="300">
        <f t="shared" si="11"/>
        <v>7.9606387492186994E-4</v>
      </c>
      <c r="AO55" s="300">
        <f t="shared" si="12"/>
        <v>0.99143987171318115</v>
      </c>
    </row>
    <row r="56" spans="1:41" ht="15.75" thickBot="1" x14ac:dyDescent="0.3">
      <c r="A56" s="517" t="s">
        <v>482</v>
      </c>
      <c r="B56" s="440" t="s">
        <v>2174</v>
      </c>
      <c r="C56" s="519" t="s">
        <v>371</v>
      </c>
      <c r="D56" s="520" t="s">
        <v>1937</v>
      </c>
      <c r="E56" s="521" t="s">
        <v>2175</v>
      </c>
      <c r="F56" s="364" t="s">
        <v>226</v>
      </c>
      <c r="G56" s="4" t="s">
        <v>227</v>
      </c>
      <c r="H56" s="4" t="s">
        <v>221</v>
      </c>
      <c r="I56" s="496">
        <v>54</v>
      </c>
      <c r="J56" s="353">
        <v>19</v>
      </c>
      <c r="K56" s="353" t="s">
        <v>183</v>
      </c>
      <c r="L56" s="353" t="s">
        <v>49</v>
      </c>
      <c r="M56" s="353" t="s">
        <v>30</v>
      </c>
      <c r="N56" s="353" t="s">
        <v>31</v>
      </c>
      <c r="O56" s="353" t="s">
        <v>36</v>
      </c>
      <c r="P56" s="354">
        <v>336.07942800000001</v>
      </c>
      <c r="Q56" s="354">
        <v>87.072911000000005</v>
      </c>
      <c r="R56" s="354">
        <v>100.676665</v>
      </c>
      <c r="S56" s="354">
        <v>100.151686</v>
      </c>
      <c r="T56" s="354">
        <v>100.676665</v>
      </c>
      <c r="U56" s="354">
        <v>11.610735</v>
      </c>
      <c r="V56" s="354">
        <v>5.7046070000000002</v>
      </c>
      <c r="W56" s="354">
        <v>4.1329779999999996</v>
      </c>
      <c r="X56" s="354">
        <v>4.1329779999999996</v>
      </c>
      <c r="Y56" s="354">
        <v>0.127997</v>
      </c>
      <c r="Z56" s="354">
        <v>0.45974599999999999</v>
      </c>
      <c r="AA56" s="354">
        <v>3.5452340000000002</v>
      </c>
      <c r="AB56" s="354">
        <v>4415.3302400000002</v>
      </c>
      <c r="AC56" s="300">
        <f t="shared" si="0"/>
        <v>0.37046415454273068</v>
      </c>
      <c r="AD56" s="300">
        <f t="shared" si="1"/>
        <v>9.598145458992341E-2</v>
      </c>
      <c r="AE56" s="300">
        <f t="shared" si="2"/>
        <v>0.11097702648258113</v>
      </c>
      <c r="AF56" s="300">
        <f t="shared" si="3"/>
        <v>0.11039833619336865</v>
      </c>
      <c r="AG56" s="300">
        <f t="shared" si="4"/>
        <v>0.11097702648258113</v>
      </c>
      <c r="AH56" s="300">
        <f t="shared" si="5"/>
        <v>1.2798644507912849E-2</v>
      </c>
      <c r="AI56" s="300">
        <f t="shared" si="6"/>
        <v>6.2882528152051701E-3</v>
      </c>
      <c r="AJ56" s="300">
        <f t="shared" si="7"/>
        <v>4.5558283933811788E-3</v>
      </c>
      <c r="AK56" s="300">
        <f t="shared" si="8"/>
        <v>4.5558283933811788E-3</v>
      </c>
      <c r="AL56" s="300">
        <f t="shared" si="9"/>
        <v>1.4109254074606999E-4</v>
      </c>
      <c r="AM56" s="300">
        <f t="shared" si="10"/>
        <v>5.067832155272599E-4</v>
      </c>
      <c r="AN56" s="300">
        <f t="shared" si="11"/>
        <v>3.9079515347965402E-3</v>
      </c>
      <c r="AO56" s="300">
        <f t="shared" si="12"/>
        <v>4.8670684609370145</v>
      </c>
    </row>
    <row r="57" spans="1:41" ht="15.75" thickBot="1" x14ac:dyDescent="0.3">
      <c r="A57" s="517" t="s">
        <v>482</v>
      </c>
      <c r="B57" s="440" t="s">
        <v>2174</v>
      </c>
      <c r="C57" s="519" t="s">
        <v>371</v>
      </c>
      <c r="D57" s="520" t="s">
        <v>1937</v>
      </c>
      <c r="E57" s="521" t="s">
        <v>2175</v>
      </c>
      <c r="F57" s="364" t="s">
        <v>226</v>
      </c>
      <c r="G57" s="4" t="s">
        <v>227</v>
      </c>
      <c r="H57" s="4" t="s">
        <v>221</v>
      </c>
      <c r="I57" s="496">
        <v>55</v>
      </c>
      <c r="J57" s="353">
        <v>20</v>
      </c>
      <c r="K57" s="353" t="s">
        <v>204</v>
      </c>
      <c r="L57" s="353" t="s">
        <v>49</v>
      </c>
      <c r="M57" s="353" t="s">
        <v>42</v>
      </c>
      <c r="N57" s="353" t="s">
        <v>31</v>
      </c>
      <c r="O57" s="353" t="s">
        <v>36</v>
      </c>
      <c r="P57" s="354">
        <v>2391.5764589999999</v>
      </c>
      <c r="Q57" s="354">
        <v>718.35480399999994</v>
      </c>
      <c r="R57" s="354">
        <v>830.58628399999998</v>
      </c>
      <c r="S57" s="354">
        <v>826.25519099999997</v>
      </c>
      <c r="T57" s="354">
        <v>830.58628399999998</v>
      </c>
      <c r="U57" s="354">
        <v>54.069726000000003</v>
      </c>
      <c r="V57" s="354">
        <v>31.836873000000001</v>
      </c>
      <c r="W57" s="354">
        <v>23.065759</v>
      </c>
      <c r="X57" s="354">
        <v>23.065759</v>
      </c>
      <c r="Y57" s="354">
        <v>0.71433999999999997</v>
      </c>
      <c r="Z57" s="354">
        <v>2.565801</v>
      </c>
      <c r="AA57" s="354">
        <v>19.785619000000001</v>
      </c>
      <c r="AB57" s="354">
        <v>24641.542482000001</v>
      </c>
      <c r="AC57" s="300">
        <f t="shared" si="0"/>
        <v>2.636261779485451</v>
      </c>
      <c r="AD57" s="300">
        <f t="shared" si="1"/>
        <v>0.79185062504203318</v>
      </c>
      <c r="AE57" s="300">
        <f t="shared" si="2"/>
        <v>0.91556465478407201</v>
      </c>
      <c r="AF57" s="300">
        <f t="shared" si="3"/>
        <v>0.91079044198551018</v>
      </c>
      <c r="AG57" s="300">
        <f t="shared" si="4"/>
        <v>0.91556465478407201</v>
      </c>
      <c r="AH57" s="300">
        <f t="shared" si="5"/>
        <v>5.9601670498401066E-2</v>
      </c>
      <c r="AI57" s="300">
        <f t="shared" si="6"/>
        <v>3.5094145182933627E-2</v>
      </c>
      <c r="AJ57" s="300">
        <f t="shared" si="7"/>
        <v>2.5425647019434287E-2</v>
      </c>
      <c r="AK57" s="300">
        <f t="shared" si="8"/>
        <v>2.5425647019434287E-2</v>
      </c>
      <c r="AL57" s="300">
        <f t="shared" si="9"/>
        <v>7.8742506118539986E-4</v>
      </c>
      <c r="AM57" s="300">
        <f t="shared" si="10"/>
        <v>2.8283114615093095E-3</v>
      </c>
      <c r="AN57" s="300">
        <f t="shared" si="11"/>
        <v>2.180991159905089E-2</v>
      </c>
      <c r="AO57" s="300">
        <f t="shared" si="12"/>
        <v>27.162650973754069</v>
      </c>
    </row>
    <row r="58" spans="1:41" ht="15.75" thickBot="1" x14ac:dyDescent="0.3">
      <c r="A58" s="517" t="s">
        <v>482</v>
      </c>
      <c r="B58" s="440" t="s">
        <v>2174</v>
      </c>
      <c r="C58" s="519" t="s">
        <v>371</v>
      </c>
      <c r="D58" s="520" t="s">
        <v>1937</v>
      </c>
      <c r="E58" s="521" t="s">
        <v>2175</v>
      </c>
      <c r="F58" s="364" t="s">
        <v>226</v>
      </c>
      <c r="G58" s="4" t="s">
        <v>227</v>
      </c>
      <c r="H58" s="4" t="s">
        <v>221</v>
      </c>
      <c r="I58" s="496">
        <v>56</v>
      </c>
      <c r="J58" s="353">
        <v>21</v>
      </c>
      <c r="K58" s="353" t="s">
        <v>205</v>
      </c>
      <c r="L58" s="353" t="s">
        <v>1559</v>
      </c>
      <c r="M58" s="353" t="s">
        <v>42</v>
      </c>
      <c r="N58" s="353" t="s">
        <v>31</v>
      </c>
      <c r="O58" s="353" t="s">
        <v>36</v>
      </c>
      <c r="P58" s="354">
        <v>1213.4891909999999</v>
      </c>
      <c r="Q58" s="354">
        <v>321.01654100000002</v>
      </c>
      <c r="R58" s="354">
        <v>371.170255</v>
      </c>
      <c r="S58" s="354">
        <v>369.23478799999998</v>
      </c>
      <c r="T58" s="354">
        <v>371.170255</v>
      </c>
      <c r="U58" s="354">
        <v>124.46817799999999</v>
      </c>
      <c r="V58" s="354">
        <v>33.993782000000003</v>
      </c>
      <c r="W58" s="354">
        <v>27.999769000000001</v>
      </c>
      <c r="X58" s="354">
        <v>27.999769000000001</v>
      </c>
      <c r="Y58" s="354">
        <v>0.70048600000000005</v>
      </c>
      <c r="Z58" s="354">
        <v>2.73963</v>
      </c>
      <c r="AA58" s="354">
        <v>24.559652</v>
      </c>
      <c r="AB58" s="354">
        <v>26310.976739999998</v>
      </c>
      <c r="AC58" s="300">
        <f t="shared" si="0"/>
        <v>1.33764285980205</v>
      </c>
      <c r="AD58" s="300">
        <f t="shared" si="1"/>
        <v>0.35386016384137869</v>
      </c>
      <c r="AE58" s="300">
        <f t="shared" si="2"/>
        <v>0.409145170022084</v>
      </c>
      <c r="AF58" s="300">
        <f t="shared" si="3"/>
        <v>0.40701168285785222</v>
      </c>
      <c r="AG58" s="300">
        <f t="shared" si="4"/>
        <v>0.409145170022084</v>
      </c>
      <c r="AH58" s="300">
        <f t="shared" si="5"/>
        <v>0.13720268034449315</v>
      </c>
      <c r="AI58" s="300">
        <f t="shared" si="6"/>
        <v>3.747173036827442E-2</v>
      </c>
      <c r="AJ58" s="300">
        <f t="shared" si="7"/>
        <v>3.086446204608739E-2</v>
      </c>
      <c r="AK58" s="300">
        <f t="shared" si="8"/>
        <v>3.086446204608739E-2</v>
      </c>
      <c r="AL58" s="300">
        <f t="shared" si="9"/>
        <v>7.7215364029666002E-4</v>
      </c>
      <c r="AM58" s="300">
        <f t="shared" si="10"/>
        <v>3.0199251342153E-3</v>
      </c>
      <c r="AN58" s="300">
        <f t="shared" si="11"/>
        <v>2.7072382169264116E-2</v>
      </c>
      <c r="AO58" s="300">
        <f t="shared" si="12"/>
        <v>29.002887237648928</v>
      </c>
    </row>
    <row r="59" spans="1:41" ht="15.75" thickBot="1" x14ac:dyDescent="0.3">
      <c r="A59" s="517" t="s">
        <v>482</v>
      </c>
      <c r="B59" s="440" t="s">
        <v>2174</v>
      </c>
      <c r="C59" s="519" t="s">
        <v>371</v>
      </c>
      <c r="D59" s="520" t="s">
        <v>1937</v>
      </c>
      <c r="E59" s="521" t="s">
        <v>2175</v>
      </c>
      <c r="F59" s="364" t="s">
        <v>226</v>
      </c>
      <c r="G59" s="4" t="s">
        <v>227</v>
      </c>
      <c r="H59" s="4" t="s">
        <v>221</v>
      </c>
      <c r="I59" s="496">
        <v>57</v>
      </c>
      <c r="J59" s="353">
        <v>22</v>
      </c>
      <c r="K59" s="353" t="s">
        <v>50</v>
      </c>
      <c r="L59" s="353" t="s">
        <v>1559</v>
      </c>
      <c r="M59" s="353" t="s">
        <v>30</v>
      </c>
      <c r="N59" s="353" t="s">
        <v>31</v>
      </c>
      <c r="O59" s="353" t="s">
        <v>36</v>
      </c>
      <c r="P59" s="354">
        <v>17.469944000000002</v>
      </c>
      <c r="Q59" s="354">
        <v>4.6215010000000003</v>
      </c>
      <c r="R59" s="354">
        <v>5.3435360000000003</v>
      </c>
      <c r="S59" s="354">
        <v>5.3156720000000002</v>
      </c>
      <c r="T59" s="354">
        <v>5.3435360000000003</v>
      </c>
      <c r="U59" s="354">
        <v>1.791901</v>
      </c>
      <c r="V59" s="354">
        <v>0.48938999999999999</v>
      </c>
      <c r="W59" s="354">
        <v>0.40309699999999998</v>
      </c>
      <c r="X59" s="354">
        <v>0.40309699999999998</v>
      </c>
      <c r="Y59" s="354">
        <v>1.0085E-2</v>
      </c>
      <c r="Z59" s="354">
        <v>3.9440999999999997E-2</v>
      </c>
      <c r="AA59" s="354">
        <v>0.353572</v>
      </c>
      <c r="AB59" s="354">
        <v>378.78482600000001</v>
      </c>
      <c r="AC59" s="300">
        <f t="shared" si="0"/>
        <v>1.9257316856266641E-2</v>
      </c>
      <c r="AD59" s="300">
        <f t="shared" si="1"/>
        <v>5.0943328214763097E-3</v>
      </c>
      <c r="AE59" s="300">
        <f t="shared" si="2"/>
        <v>5.8902401681921604E-3</v>
      </c>
      <c r="AF59" s="300">
        <f t="shared" si="3"/>
        <v>5.8595253658503196E-3</v>
      </c>
      <c r="AG59" s="300">
        <f t="shared" si="4"/>
        <v>5.8902401681921604E-3</v>
      </c>
      <c r="AH59" s="300">
        <f t="shared" si="5"/>
        <v>1.9752327387003101E-3</v>
      </c>
      <c r="AI59" s="300">
        <f t="shared" si="6"/>
        <v>5.3946013200089997E-4</v>
      </c>
      <c r="AJ59" s="300">
        <f t="shared" si="7"/>
        <v>4.4433838212706996E-4</v>
      </c>
      <c r="AK59" s="300">
        <f t="shared" si="8"/>
        <v>4.4433838212706996E-4</v>
      </c>
      <c r="AL59" s="300">
        <f t="shared" si="9"/>
        <v>1.1116809561349999E-5</v>
      </c>
      <c r="AM59" s="300">
        <f t="shared" si="10"/>
        <v>4.3476260377709989E-5</v>
      </c>
      <c r="AN59" s="300">
        <f t="shared" si="11"/>
        <v>3.8974641449931996E-4</v>
      </c>
      <c r="AO59" s="300">
        <f t="shared" si="12"/>
        <v>0.41753879775618202</v>
      </c>
    </row>
    <row r="60" spans="1:41" ht="15.75" thickBot="1" x14ac:dyDescent="0.3">
      <c r="A60" s="517" t="s">
        <v>482</v>
      </c>
      <c r="B60" s="440" t="s">
        <v>2174</v>
      </c>
      <c r="C60" s="519" t="s">
        <v>371</v>
      </c>
      <c r="D60" s="520" t="s">
        <v>1937</v>
      </c>
      <c r="E60" s="521" t="s">
        <v>2175</v>
      </c>
      <c r="F60" s="364" t="s">
        <v>226</v>
      </c>
      <c r="G60" s="4" t="s">
        <v>227</v>
      </c>
      <c r="H60" s="4" t="s">
        <v>221</v>
      </c>
      <c r="I60" s="496">
        <v>58</v>
      </c>
      <c r="J60" s="353">
        <v>23</v>
      </c>
      <c r="K60" s="353" t="s">
        <v>2159</v>
      </c>
      <c r="L60" s="353" t="s">
        <v>52</v>
      </c>
      <c r="M60" s="353" t="s">
        <v>30</v>
      </c>
      <c r="N60" s="353" t="s">
        <v>31</v>
      </c>
      <c r="O60" s="353" t="s">
        <v>36</v>
      </c>
      <c r="P60" s="354">
        <v>4499.4360479999996</v>
      </c>
      <c r="Q60" s="354">
        <v>3418.2854619999998</v>
      </c>
      <c r="R60" s="354">
        <v>3952.338041</v>
      </c>
      <c r="S60" s="354">
        <v>3931.7285740000002</v>
      </c>
      <c r="T60" s="354">
        <v>3952.338041</v>
      </c>
      <c r="U60" s="354">
        <v>146.275082</v>
      </c>
      <c r="V60" s="354">
        <v>71.019013000000001</v>
      </c>
      <c r="W60" s="354">
        <v>124.37779999999999</v>
      </c>
      <c r="X60" s="354">
        <v>124.37779999999999</v>
      </c>
      <c r="Y60" s="354">
        <v>2.0871279999999999</v>
      </c>
      <c r="Z60" s="354">
        <v>5.7235719999999999</v>
      </c>
      <c r="AA60" s="354">
        <v>116.5671</v>
      </c>
      <c r="AB60" s="354">
        <v>54968.275992000003</v>
      </c>
      <c r="AC60" s="300">
        <f t="shared" si="0"/>
        <v>4.9597792443321023</v>
      </c>
      <c r="AD60" s="300">
        <f t="shared" si="1"/>
        <v>3.7680147255711751</v>
      </c>
      <c r="AE60" s="300">
        <f t="shared" si="2"/>
        <v>4.3567069235375442</v>
      </c>
      <c r="AF60" s="300">
        <f t="shared" si="3"/>
        <v>4.3339888749703723</v>
      </c>
      <c r="AG60" s="300">
        <f t="shared" si="4"/>
        <v>4.3567069235375442</v>
      </c>
      <c r="AH60" s="300">
        <f t="shared" si="5"/>
        <v>0.16124067725977742</v>
      </c>
      <c r="AI60" s="300">
        <f t="shared" si="6"/>
        <v>7.8285061254937019E-2</v>
      </c>
      <c r="AJ60" s="300">
        <f t="shared" si="7"/>
        <v>0.137103055652918</v>
      </c>
      <c r="AK60" s="300">
        <f t="shared" si="8"/>
        <v>0.137103055652918</v>
      </c>
      <c r="AL60" s="300">
        <f t="shared" si="9"/>
        <v>2.30066479981768E-3</v>
      </c>
      <c r="AM60" s="300">
        <f t="shared" si="10"/>
        <v>6.30915814919932E-3</v>
      </c>
      <c r="AN60" s="300">
        <f t="shared" si="11"/>
        <v>0.12849323270390098</v>
      </c>
      <c r="AO60" s="300">
        <f t="shared" si="12"/>
        <v>60.592152317183071</v>
      </c>
    </row>
    <row r="61" spans="1:41" ht="15.75" thickBot="1" x14ac:dyDescent="0.3">
      <c r="A61" s="517" t="s">
        <v>482</v>
      </c>
      <c r="B61" s="440" t="s">
        <v>2174</v>
      </c>
      <c r="C61" s="519" t="s">
        <v>371</v>
      </c>
      <c r="D61" s="520" t="s">
        <v>1937</v>
      </c>
      <c r="E61" s="521" t="s">
        <v>2175</v>
      </c>
      <c r="F61" s="364" t="s">
        <v>226</v>
      </c>
      <c r="G61" s="4" t="s">
        <v>227</v>
      </c>
      <c r="H61" s="4" t="s">
        <v>221</v>
      </c>
      <c r="I61" s="496">
        <v>59</v>
      </c>
      <c r="J61" s="353">
        <v>24</v>
      </c>
      <c r="K61" s="353" t="s">
        <v>51</v>
      </c>
      <c r="L61" s="353" t="s">
        <v>52</v>
      </c>
      <c r="M61" s="353" t="s">
        <v>89</v>
      </c>
      <c r="N61" s="353" t="s">
        <v>31</v>
      </c>
      <c r="O61" s="353" t="s">
        <v>36</v>
      </c>
      <c r="P61" s="354">
        <v>4499.4360479999996</v>
      </c>
      <c r="Q61" s="354">
        <v>3418.2854619999998</v>
      </c>
      <c r="R61" s="354">
        <v>3952.338041</v>
      </c>
      <c r="S61" s="354">
        <v>3931.7285740000002</v>
      </c>
      <c r="T61" s="354">
        <v>3952.338041</v>
      </c>
      <c r="U61" s="354">
        <v>146.275082</v>
      </c>
      <c r="V61" s="354">
        <v>71.019013000000001</v>
      </c>
      <c r="W61" s="354">
        <v>124.37779999999999</v>
      </c>
      <c r="X61" s="354">
        <v>124.37779999999999</v>
      </c>
      <c r="Y61" s="354">
        <v>2.0871279999999999</v>
      </c>
      <c r="Z61" s="354">
        <v>5.7235719999999999</v>
      </c>
      <c r="AA61" s="354">
        <v>116.5671</v>
      </c>
      <c r="AB61" s="354">
        <v>54968.275992000003</v>
      </c>
      <c r="AC61" s="300">
        <f t="shared" si="0"/>
        <v>4.9597792443321023</v>
      </c>
      <c r="AD61" s="300">
        <f t="shared" si="1"/>
        <v>3.7680147255711751</v>
      </c>
      <c r="AE61" s="300">
        <f t="shared" si="2"/>
        <v>4.3567069235375442</v>
      </c>
      <c r="AF61" s="300">
        <f t="shared" si="3"/>
        <v>4.3339888749703723</v>
      </c>
      <c r="AG61" s="300">
        <f t="shared" si="4"/>
        <v>4.3567069235375442</v>
      </c>
      <c r="AH61" s="300">
        <f t="shared" si="5"/>
        <v>0.16124067725977742</v>
      </c>
      <c r="AI61" s="300">
        <f t="shared" si="6"/>
        <v>7.8285061254937019E-2</v>
      </c>
      <c r="AJ61" s="300">
        <f t="shared" si="7"/>
        <v>0.137103055652918</v>
      </c>
      <c r="AK61" s="300">
        <f t="shared" si="8"/>
        <v>0.137103055652918</v>
      </c>
      <c r="AL61" s="300">
        <f t="shared" si="9"/>
        <v>2.30066479981768E-3</v>
      </c>
      <c r="AM61" s="300">
        <f t="shared" si="10"/>
        <v>6.30915814919932E-3</v>
      </c>
      <c r="AN61" s="300">
        <f t="shared" si="11"/>
        <v>0.12849323270390098</v>
      </c>
      <c r="AO61" s="300">
        <f t="shared" si="12"/>
        <v>60.592152317183071</v>
      </c>
    </row>
    <row r="62" spans="1:41" ht="15.75" thickBot="1" x14ac:dyDescent="0.3">
      <c r="A62" s="517" t="s">
        <v>482</v>
      </c>
      <c r="B62" s="440" t="s">
        <v>2174</v>
      </c>
      <c r="C62" s="519" t="s">
        <v>371</v>
      </c>
      <c r="D62" s="520" t="s">
        <v>1937</v>
      </c>
      <c r="E62" s="521" t="s">
        <v>2175</v>
      </c>
      <c r="F62" s="364" t="s">
        <v>226</v>
      </c>
      <c r="G62" s="4" t="s">
        <v>227</v>
      </c>
      <c r="H62" s="4" t="s">
        <v>221</v>
      </c>
      <c r="I62" s="496">
        <v>60</v>
      </c>
      <c r="J62" s="353">
        <v>56</v>
      </c>
      <c r="K62" s="353" t="s">
        <v>206</v>
      </c>
      <c r="L62" s="353" t="s">
        <v>52</v>
      </c>
      <c r="M62" s="353" t="s">
        <v>42</v>
      </c>
      <c r="N62" s="353" t="s">
        <v>31</v>
      </c>
      <c r="O62" s="353" t="s">
        <v>36</v>
      </c>
      <c r="P62" s="354">
        <v>7700.0853040000002</v>
      </c>
      <c r="Q62" s="354">
        <v>5849.8641550000002</v>
      </c>
      <c r="R62" s="354">
        <v>6763.8121179999998</v>
      </c>
      <c r="S62" s="354">
        <v>6728.5422189999999</v>
      </c>
      <c r="T62" s="354">
        <v>6763.8121179999998</v>
      </c>
      <c r="U62" s="354">
        <v>250.32706200000001</v>
      </c>
      <c r="V62" s="354">
        <v>121.537999</v>
      </c>
      <c r="W62" s="354">
        <v>212.85326800000001</v>
      </c>
      <c r="X62" s="354">
        <v>212.85326800000001</v>
      </c>
      <c r="Y62" s="354">
        <v>3.5717949999999998</v>
      </c>
      <c r="Z62" s="354">
        <v>9.7950029999999995</v>
      </c>
      <c r="AA62" s="354">
        <v>199.48647</v>
      </c>
      <c r="AB62" s="354">
        <v>94069.658872999993</v>
      </c>
      <c r="AC62" s="300">
        <f t="shared" si="0"/>
        <v>8.4878911185639883</v>
      </c>
      <c r="AD62" s="300">
        <f t="shared" si="1"/>
        <v>6.4483714200200932</v>
      </c>
      <c r="AE62" s="300">
        <f t="shared" si="2"/>
        <v>7.4558265963864541</v>
      </c>
      <c r="AF62" s="300">
        <f t="shared" si="3"/>
        <v>7.416948187816196</v>
      </c>
      <c r="AG62" s="300">
        <f t="shared" si="4"/>
        <v>7.4558265963864541</v>
      </c>
      <c r="AH62" s="300">
        <f t="shared" si="5"/>
        <v>0.27593835164167119</v>
      </c>
      <c r="AI62" s="300">
        <f t="shared" si="6"/>
        <v>0.13397271089246868</v>
      </c>
      <c r="AJ62" s="300">
        <f t="shared" si="7"/>
        <v>0.23463056468686108</v>
      </c>
      <c r="AK62" s="300">
        <f t="shared" si="8"/>
        <v>0.23463056468686108</v>
      </c>
      <c r="AL62" s="300">
        <f t="shared" si="9"/>
        <v>3.9372300255014498E-3</v>
      </c>
      <c r="AM62" s="300">
        <f t="shared" si="10"/>
        <v>1.0797142588383929E-2</v>
      </c>
      <c r="AN62" s="300">
        <f t="shared" si="11"/>
        <v>0.21989619207297567</v>
      </c>
      <c r="AO62" s="300">
        <f t="shared" si="12"/>
        <v>103.69404890354974</v>
      </c>
    </row>
    <row r="63" spans="1:41" ht="15.75" thickBot="1" x14ac:dyDescent="0.3">
      <c r="A63" s="517" t="s">
        <v>482</v>
      </c>
      <c r="B63" s="440" t="s">
        <v>2174</v>
      </c>
      <c r="C63" s="519" t="s">
        <v>371</v>
      </c>
      <c r="D63" s="520" t="s">
        <v>1937</v>
      </c>
      <c r="E63" s="521" t="s">
        <v>2175</v>
      </c>
      <c r="F63" s="364" t="s">
        <v>226</v>
      </c>
      <c r="G63" s="4" t="s">
        <v>227</v>
      </c>
      <c r="H63" s="4" t="s">
        <v>221</v>
      </c>
      <c r="I63" s="496">
        <v>61</v>
      </c>
      <c r="J63" s="353">
        <v>25</v>
      </c>
      <c r="K63" s="353" t="s">
        <v>53</v>
      </c>
      <c r="L63" s="353" t="s">
        <v>47</v>
      </c>
      <c r="M63" s="353" t="s">
        <v>30</v>
      </c>
      <c r="N63" s="353" t="s">
        <v>31</v>
      </c>
      <c r="O63" s="353" t="s">
        <v>36</v>
      </c>
      <c r="P63" s="354">
        <v>377.5917</v>
      </c>
      <c r="Q63" s="354">
        <v>34.216214000000001</v>
      </c>
      <c r="R63" s="354">
        <v>39.561951999999998</v>
      </c>
      <c r="S63" s="354">
        <v>39.355656000000003</v>
      </c>
      <c r="T63" s="354">
        <v>39.561951999999998</v>
      </c>
      <c r="U63" s="354">
        <v>176.222418</v>
      </c>
      <c r="V63" s="354">
        <v>31.811636</v>
      </c>
      <c r="W63" s="354">
        <v>8.8562290000000008</v>
      </c>
      <c r="X63" s="354">
        <v>8.8562290000000008</v>
      </c>
      <c r="Y63" s="354">
        <v>0</v>
      </c>
      <c r="Z63" s="354">
        <v>2.5637669999999999</v>
      </c>
      <c r="AA63" s="354">
        <v>6.2924620000000004</v>
      </c>
      <c r="AB63" s="354">
        <v>24622.009158000001</v>
      </c>
      <c r="AC63" s="300">
        <f t="shared" si="0"/>
        <v>0.41622360147212695</v>
      </c>
      <c r="AD63" s="300">
        <f t="shared" si="1"/>
        <v>3.7716919677580334E-2</v>
      </c>
      <c r="AE63" s="300">
        <f t="shared" si="2"/>
        <v>4.3609587135277114E-2</v>
      </c>
      <c r="AF63" s="300">
        <f t="shared" si="3"/>
        <v>4.3382184721269361E-2</v>
      </c>
      <c r="AG63" s="300">
        <f t="shared" si="4"/>
        <v>4.3609587135277114E-2</v>
      </c>
      <c r="AH63" s="300">
        <f t="shared" si="5"/>
        <v>0.19425196443694756</v>
      </c>
      <c r="AI63" s="300">
        <f t="shared" si="6"/>
        <v>3.5066326152403154E-2</v>
      </c>
      <c r="AJ63" s="300">
        <f t="shared" si="7"/>
        <v>9.7623213906499907E-3</v>
      </c>
      <c r="AK63" s="300">
        <f t="shared" si="8"/>
        <v>9.7623213906499907E-3</v>
      </c>
      <c r="AL63" s="300">
        <f t="shared" si="9"/>
        <v>0</v>
      </c>
      <c r="AM63" s="300">
        <f t="shared" si="10"/>
        <v>2.8260693603047696E-3</v>
      </c>
      <c r="AN63" s="300">
        <f t="shared" si="11"/>
        <v>6.9362520303452198E-3</v>
      </c>
      <c r="AO63" s="300">
        <f t="shared" si="12"/>
        <v>27.141119169786975</v>
      </c>
    </row>
    <row r="64" spans="1:41" ht="15.75" thickBot="1" x14ac:dyDescent="0.3">
      <c r="A64" s="517" t="s">
        <v>482</v>
      </c>
      <c r="B64" s="440" t="s">
        <v>2174</v>
      </c>
      <c r="C64" s="519" t="s">
        <v>371</v>
      </c>
      <c r="D64" s="520" t="s">
        <v>1937</v>
      </c>
      <c r="E64" s="521" t="s">
        <v>2175</v>
      </c>
      <c r="F64" s="364" t="s">
        <v>226</v>
      </c>
      <c r="G64" s="4" t="s">
        <v>227</v>
      </c>
      <c r="H64" s="4" t="s">
        <v>221</v>
      </c>
      <c r="I64" s="496">
        <v>62</v>
      </c>
      <c r="J64" s="353">
        <v>26</v>
      </c>
      <c r="K64" s="353" t="s">
        <v>217</v>
      </c>
      <c r="L64" s="353" t="s">
        <v>1561</v>
      </c>
      <c r="M64" s="353" t="s">
        <v>42</v>
      </c>
      <c r="N64" s="353" t="s">
        <v>31</v>
      </c>
      <c r="O64" s="353" t="s">
        <v>36</v>
      </c>
      <c r="P64" s="354">
        <v>1343.9906309999999</v>
      </c>
      <c r="Q64" s="354">
        <v>161.204928</v>
      </c>
      <c r="R64" s="354">
        <v>186.39062699999999</v>
      </c>
      <c r="S64" s="354">
        <v>185.41869299999999</v>
      </c>
      <c r="T64" s="354">
        <v>186.39062699999999</v>
      </c>
      <c r="U64" s="354">
        <v>165.607529</v>
      </c>
      <c r="V64" s="354">
        <v>48.578521000000002</v>
      </c>
      <c r="W64" s="354">
        <v>3.915727</v>
      </c>
      <c r="X64" s="354">
        <v>3.915727</v>
      </c>
      <c r="Y64" s="354">
        <v>0</v>
      </c>
      <c r="Z64" s="354">
        <v>3.9150450000000001</v>
      </c>
      <c r="AA64" s="354">
        <v>6.8099999999999996E-4</v>
      </c>
      <c r="AB64" s="354">
        <v>37599.474208</v>
      </c>
      <c r="AC64" s="300">
        <f t="shared" si="0"/>
        <v>1.4814960730853364</v>
      </c>
      <c r="AD64" s="300">
        <f t="shared" si="1"/>
        <v>0.17769801536213567</v>
      </c>
      <c r="AE64" s="300">
        <f t="shared" si="2"/>
        <v>0.20546049622009135</v>
      </c>
      <c r="AF64" s="300">
        <f t="shared" si="3"/>
        <v>0.20438912237931781</v>
      </c>
      <c r="AG64" s="300">
        <f t="shared" si="4"/>
        <v>0.20546049622009135</v>
      </c>
      <c r="AH64" s="300">
        <f t="shared" si="5"/>
        <v>0.18255105223785298</v>
      </c>
      <c r="AI64" s="300">
        <f t="shared" si="6"/>
        <v>5.3548653121372511E-2</v>
      </c>
      <c r="AJ64" s="300">
        <f t="shared" si="7"/>
        <v>4.3163501589723692E-3</v>
      </c>
      <c r="AK64" s="300">
        <f t="shared" si="8"/>
        <v>4.3163501589723692E-3</v>
      </c>
      <c r="AL64" s="300">
        <f t="shared" si="9"/>
        <v>0</v>
      </c>
      <c r="AM64" s="300">
        <f t="shared" si="10"/>
        <v>4.3155983826589491E-3</v>
      </c>
      <c r="AN64" s="300">
        <f t="shared" si="11"/>
        <v>7.5067400210999993E-7</v>
      </c>
      <c r="AO64" s="300">
        <f t="shared" si="12"/>
        <v>41.446325669531689</v>
      </c>
    </row>
    <row r="65" spans="1:41" ht="15.75" thickBot="1" x14ac:dyDescent="0.3">
      <c r="A65" s="517" t="s">
        <v>482</v>
      </c>
      <c r="B65" s="440" t="s">
        <v>2174</v>
      </c>
      <c r="C65" s="519" t="s">
        <v>371</v>
      </c>
      <c r="D65" s="520" t="s">
        <v>1937</v>
      </c>
      <c r="E65" s="521" t="s">
        <v>2175</v>
      </c>
      <c r="F65" s="364" t="s">
        <v>226</v>
      </c>
      <c r="G65" s="4" t="s">
        <v>227</v>
      </c>
      <c r="H65" s="4" t="s">
        <v>221</v>
      </c>
      <c r="I65" s="496">
        <v>63</v>
      </c>
      <c r="J65" s="353">
        <v>27</v>
      </c>
      <c r="K65" s="353" t="s">
        <v>54</v>
      </c>
      <c r="L65" s="353" t="s">
        <v>55</v>
      </c>
      <c r="M65" s="353" t="s">
        <v>42</v>
      </c>
      <c r="N65" s="353" t="s">
        <v>31</v>
      </c>
      <c r="O65" s="353" t="s">
        <v>36</v>
      </c>
      <c r="P65" s="354">
        <v>58.108966000000002</v>
      </c>
      <c r="Q65" s="354">
        <v>20.764447000000001</v>
      </c>
      <c r="R65" s="354">
        <v>24.008561</v>
      </c>
      <c r="S65" s="354">
        <v>23.883368000000001</v>
      </c>
      <c r="T65" s="354">
        <v>24.008561</v>
      </c>
      <c r="U65" s="354">
        <v>3369.583674</v>
      </c>
      <c r="V65" s="354">
        <v>429.799599</v>
      </c>
      <c r="W65" s="354">
        <v>48.537762999999998</v>
      </c>
      <c r="X65" s="354">
        <v>48.537762999999998</v>
      </c>
      <c r="Y65" s="354">
        <v>3.1452000000000001E-2</v>
      </c>
      <c r="Z65" s="354">
        <v>34.638455</v>
      </c>
      <c r="AA65" s="354">
        <v>13.867857000000001</v>
      </c>
      <c r="AB65" s="354">
        <v>332662.22841899999</v>
      </c>
      <c r="AC65" s="300">
        <f t="shared" si="0"/>
        <v>6.4054170434205457E-2</v>
      </c>
      <c r="AD65" s="300">
        <f t="shared" si="1"/>
        <v>2.2888884773995571E-2</v>
      </c>
      <c r="AE65" s="300">
        <f t="shared" si="2"/>
        <v>2.6464908327124909E-2</v>
      </c>
      <c r="AF65" s="300">
        <f t="shared" si="3"/>
        <v>2.632690666729208E-2</v>
      </c>
      <c r="AG65" s="300">
        <f t="shared" si="4"/>
        <v>2.6464908327124909E-2</v>
      </c>
      <c r="AH65" s="300">
        <f t="shared" si="5"/>
        <v>3.7143301938415525</v>
      </c>
      <c r="AI65" s="300">
        <f t="shared" si="6"/>
        <v>0.47377295901116467</v>
      </c>
      <c r="AJ65" s="300">
        <f t="shared" si="7"/>
        <v>5.3503725116999523E-2</v>
      </c>
      <c r="AK65" s="300">
        <f t="shared" si="8"/>
        <v>5.3503725116999523E-2</v>
      </c>
      <c r="AL65" s="300">
        <f t="shared" si="9"/>
        <v>3.4669895322119994E-5</v>
      </c>
      <c r="AM65" s="300">
        <f t="shared" si="10"/>
        <v>3.8182360707426047E-2</v>
      </c>
      <c r="AN65" s="300">
        <f t="shared" si="11"/>
        <v>1.5286695616562668E-2</v>
      </c>
      <c r="AO65" s="300">
        <f t="shared" si="12"/>
        <v>366.69733679606708</v>
      </c>
    </row>
    <row r="66" spans="1:41" ht="15.75" thickBot="1" x14ac:dyDescent="0.3">
      <c r="A66" s="517" t="s">
        <v>482</v>
      </c>
      <c r="B66" s="440" t="s">
        <v>2174</v>
      </c>
      <c r="C66" s="519" t="s">
        <v>371</v>
      </c>
      <c r="D66" s="520" t="s">
        <v>1937</v>
      </c>
      <c r="E66" s="521" t="s">
        <v>2175</v>
      </c>
      <c r="F66" s="364" t="s">
        <v>226</v>
      </c>
      <c r="G66" s="4" t="s">
        <v>227</v>
      </c>
      <c r="H66" s="4" t="s">
        <v>221</v>
      </c>
      <c r="I66" s="496">
        <v>64</v>
      </c>
      <c r="J66" s="353">
        <v>28</v>
      </c>
      <c r="K66" s="353" t="s">
        <v>113</v>
      </c>
      <c r="L66" s="353" t="s">
        <v>90</v>
      </c>
      <c r="M66" s="353" t="s">
        <v>42</v>
      </c>
      <c r="N66" s="353" t="s">
        <v>31</v>
      </c>
      <c r="O66" s="353" t="s">
        <v>36</v>
      </c>
      <c r="P66" s="354">
        <v>94.428202999999996</v>
      </c>
      <c r="Q66" s="354">
        <v>13.321821</v>
      </c>
      <c r="R66" s="354">
        <v>15.403143</v>
      </c>
      <c r="S66" s="354">
        <v>15.322823</v>
      </c>
      <c r="T66" s="354">
        <v>15.403143</v>
      </c>
      <c r="U66" s="354">
        <v>10.304142000000001</v>
      </c>
      <c r="V66" s="354">
        <v>5.1508890000000003</v>
      </c>
      <c r="W66" s="354">
        <v>2.7761360000000002</v>
      </c>
      <c r="X66" s="354">
        <v>2.7761360000000002</v>
      </c>
      <c r="Y66" s="354">
        <v>1.7106749999999999</v>
      </c>
      <c r="Z66" s="354">
        <v>0.41512100000000002</v>
      </c>
      <c r="AA66" s="354">
        <v>0.65034000000000003</v>
      </c>
      <c r="AB66" s="354">
        <v>3986.756449</v>
      </c>
      <c r="AC66" s="300">
        <f t="shared" si="0"/>
        <v>0.10408927614987591</v>
      </c>
      <c r="AD66" s="300">
        <f t="shared" si="1"/>
        <v>1.4684793958095509E-2</v>
      </c>
      <c r="AE66" s="300">
        <f t="shared" si="2"/>
        <v>1.6979058738447329E-2</v>
      </c>
      <c r="AF66" s="300">
        <f t="shared" si="3"/>
        <v>1.6890521094028128E-2</v>
      </c>
      <c r="AG66" s="300">
        <f t="shared" si="4"/>
        <v>1.6979058738447329E-2</v>
      </c>
      <c r="AH66" s="300">
        <f t="shared" si="5"/>
        <v>1.135837226644602E-2</v>
      </c>
      <c r="AI66" s="300">
        <f t="shared" si="6"/>
        <v>5.6778832012545901E-3</v>
      </c>
      <c r="AJ66" s="300">
        <f t="shared" si="7"/>
        <v>3.06016611089816E-3</v>
      </c>
      <c r="AK66" s="300">
        <f t="shared" si="8"/>
        <v>3.06016611089816E-3</v>
      </c>
      <c r="AL66" s="300">
        <f t="shared" si="9"/>
        <v>1.8856964002342497E-3</v>
      </c>
      <c r="AM66" s="300">
        <f t="shared" si="10"/>
        <v>4.5759257331851001E-4</v>
      </c>
      <c r="AN66" s="300">
        <f t="shared" si="11"/>
        <v>7.1687713734540001E-4</v>
      </c>
      <c r="AO66" s="300">
        <f t="shared" si="12"/>
        <v>4.3946467239481377</v>
      </c>
    </row>
    <row r="67" spans="1:41" ht="15.75" thickBot="1" x14ac:dyDescent="0.3">
      <c r="A67" s="517" t="s">
        <v>482</v>
      </c>
      <c r="B67" s="440" t="s">
        <v>2174</v>
      </c>
      <c r="C67" s="519" t="s">
        <v>371</v>
      </c>
      <c r="D67" s="520" t="s">
        <v>1937</v>
      </c>
      <c r="E67" s="521" t="s">
        <v>2175</v>
      </c>
      <c r="F67" s="364" t="s">
        <v>226</v>
      </c>
      <c r="G67" s="4" t="s">
        <v>227</v>
      </c>
      <c r="H67" s="4" t="s">
        <v>221</v>
      </c>
      <c r="I67" s="496">
        <v>65</v>
      </c>
      <c r="J67" s="353">
        <v>29</v>
      </c>
      <c r="K67" s="353" t="s">
        <v>316</v>
      </c>
      <c r="L67" s="353" t="s">
        <v>57</v>
      </c>
      <c r="M67" s="353" t="s">
        <v>42</v>
      </c>
      <c r="N67" s="353" t="s">
        <v>31</v>
      </c>
      <c r="O67" s="353" t="s">
        <v>36</v>
      </c>
      <c r="P67" s="354">
        <v>1154.0644500000001</v>
      </c>
      <c r="Q67" s="354">
        <v>5.9538380000000002</v>
      </c>
      <c r="R67" s="354">
        <v>6.8840300000000001</v>
      </c>
      <c r="S67" s="354">
        <v>6.8481339999999999</v>
      </c>
      <c r="T67" s="354">
        <v>6.8840300000000001</v>
      </c>
      <c r="U67" s="354">
        <v>262.622522</v>
      </c>
      <c r="V67" s="354">
        <v>64.464558999999994</v>
      </c>
      <c r="W67" s="354">
        <v>17.856234000000001</v>
      </c>
      <c r="X67" s="354">
        <v>17.856234000000001</v>
      </c>
      <c r="Y67" s="354">
        <v>0</v>
      </c>
      <c r="Z67" s="354">
        <v>5.195335</v>
      </c>
      <c r="AA67" s="354">
        <v>12.660899000000001</v>
      </c>
      <c r="AB67" s="354">
        <v>49895.169680999999</v>
      </c>
      <c r="AC67" s="300">
        <f t="shared" ref="AC67:AC130" si="13">IF(P67=-1,0,P67)*2.20462262/2000</f>
        <v>1.2721382957039296</v>
      </c>
      <c r="AD67" s="300">
        <f t="shared" ref="AD67:AD130" si="14">IF(Q67=-1,0,Q67)*2.20462262/2000</f>
        <v>6.5629829653077801E-3</v>
      </c>
      <c r="AE67" s="300">
        <f t="shared" ref="AE67:AE130" si="15">IF(R67=-1,0,R67)*2.20462262/2000</f>
        <v>7.5883441273792993E-3</v>
      </c>
      <c r="AF67" s="300">
        <f t="shared" ref="AF67:AF130" si="16">IF(S67=-1,0,S67)*2.20462262/2000</f>
        <v>7.5487755605955394E-3</v>
      </c>
      <c r="AG67" s="300">
        <f t="shared" ref="AG67:AG130" si="17">IF(T67=-1,0,T67)*2.20462262/2000</f>
        <v>7.5883441273792993E-3</v>
      </c>
      <c r="AH67" s="300">
        <f t="shared" ref="AH67:AH130" si="18">IF(U67=-1,0,U67)*2.20462262/2000</f>
        <v>0.28949177626132383</v>
      </c>
      <c r="AI67" s="300">
        <f t="shared" ref="AI67:AI130" si="19">IF(V67=-1,0,V67)*2.20462262/2000</f>
        <v>7.1060012479862281E-2</v>
      </c>
      <c r="AJ67" s="300">
        <f t="shared" ref="AJ67:AJ130" si="20">IF(W67=-1,0,W67)*2.20462262/2000</f>
        <v>1.968312869220654E-2</v>
      </c>
      <c r="AK67" s="300">
        <f t="shared" ref="AK67:AK130" si="21">IF(X67=-1,0,X67)*2.20462262/2000</f>
        <v>1.968312869220654E-2</v>
      </c>
      <c r="AL67" s="300">
        <f t="shared" ref="AL67:AL130" si="22">IF(Y67=-1,0,Y67)*2.20462262/2000</f>
        <v>0</v>
      </c>
      <c r="AM67" s="300">
        <f t="shared" ref="AM67:AM130" si="23">IF(Z67=-1,0,Z67)*2.20462262/2000</f>
        <v>5.7268765297388497E-3</v>
      </c>
      <c r="AN67" s="300">
        <f t="shared" ref="AN67:AN130" si="24">IF(AA67=-1,0,AA67)*2.20462262/2000</f>
        <v>1.3956252162467691E-2</v>
      </c>
      <c r="AO67" s="300">
        <f t="shared" ref="AO67:AO130" si="25">IF(AB67=-1,0,AB67)*2.20462262/2000</f>
        <v>55.000009853735392</v>
      </c>
    </row>
    <row r="68" spans="1:41" ht="15.75" thickBot="1" x14ac:dyDescent="0.3">
      <c r="A68" s="517" t="s">
        <v>482</v>
      </c>
      <c r="B68" s="440" t="s">
        <v>2174</v>
      </c>
      <c r="C68" s="519" t="s">
        <v>371</v>
      </c>
      <c r="D68" s="520" t="s">
        <v>1937</v>
      </c>
      <c r="E68" s="521" t="s">
        <v>2175</v>
      </c>
      <c r="F68" s="364" t="s">
        <v>226</v>
      </c>
      <c r="G68" s="4" t="s">
        <v>227</v>
      </c>
      <c r="H68" s="4" t="s">
        <v>221</v>
      </c>
      <c r="I68" s="496">
        <v>66</v>
      </c>
      <c r="J68" s="353">
        <v>30</v>
      </c>
      <c r="K68" s="353" t="s">
        <v>58</v>
      </c>
      <c r="L68" s="353" t="s">
        <v>1560</v>
      </c>
      <c r="M68" s="353" t="s">
        <v>42</v>
      </c>
      <c r="N68" s="353" t="s">
        <v>31</v>
      </c>
      <c r="O68" s="353" t="s">
        <v>36</v>
      </c>
      <c r="P68" s="354">
        <v>1275.0511980000001</v>
      </c>
      <c r="Q68" s="354">
        <v>47.700806999999998</v>
      </c>
      <c r="R68" s="354">
        <v>55.153297000000002</v>
      </c>
      <c r="S68" s="354">
        <v>54.865699999999997</v>
      </c>
      <c r="T68" s="354">
        <v>55.153297000000002</v>
      </c>
      <c r="U68" s="354">
        <v>2005.283416</v>
      </c>
      <c r="V68" s="354">
        <v>311.26059500000002</v>
      </c>
      <c r="W68" s="354">
        <v>39.539197999999999</v>
      </c>
      <c r="X68" s="354">
        <v>39.539197999999999</v>
      </c>
      <c r="Y68" s="354">
        <v>8.3408639999999998</v>
      </c>
      <c r="Z68" s="354">
        <v>25.085146999999999</v>
      </c>
      <c r="AA68" s="354">
        <v>6.1131869999999999</v>
      </c>
      <c r="AB68" s="354">
        <v>240913.773586</v>
      </c>
      <c r="AC68" s="300">
        <f t="shared" si="13"/>
        <v>1.4055033563844495</v>
      </c>
      <c r="AD68" s="300">
        <f t="shared" si="14"/>
        <v>5.2581139052227166E-2</v>
      </c>
      <c r="AE68" s="300">
        <f t="shared" si="15"/>
        <v>6.0796103066889068E-2</v>
      </c>
      <c r="AF68" s="300">
        <f t="shared" si="16"/>
        <v>6.0479081641066988E-2</v>
      </c>
      <c r="AG68" s="300">
        <f t="shared" si="17"/>
        <v>6.0796103066889068E-2</v>
      </c>
      <c r="AH68" s="300">
        <f t="shared" si="18"/>
        <v>2.2104465892122347</v>
      </c>
      <c r="AI68" s="300">
        <f t="shared" si="19"/>
        <v>0.34310607422582945</v>
      </c>
      <c r="AJ68" s="300">
        <f t="shared" si="20"/>
        <v>4.3584505143729371E-2</v>
      </c>
      <c r="AK68" s="300">
        <f t="shared" si="21"/>
        <v>4.3584505143729371E-2</v>
      </c>
      <c r="AL68" s="300">
        <f t="shared" si="22"/>
        <v>9.1942287223718399E-3</v>
      </c>
      <c r="AM68" s="300">
        <f t="shared" si="23"/>
        <v>2.7651641251112569E-2</v>
      </c>
      <c r="AN68" s="300">
        <f t="shared" si="24"/>
        <v>6.7386351702449698E-3</v>
      </c>
      <c r="AO68" s="300">
        <f t="shared" si="25"/>
        <v>265.56197735862702</v>
      </c>
    </row>
    <row r="69" spans="1:41" ht="15.75" thickBot="1" x14ac:dyDescent="0.3">
      <c r="A69" s="517" t="s">
        <v>482</v>
      </c>
      <c r="B69" s="440" t="s">
        <v>2174</v>
      </c>
      <c r="C69" s="519" t="s">
        <v>371</v>
      </c>
      <c r="D69" s="520" t="s">
        <v>1937</v>
      </c>
      <c r="E69" s="521" t="s">
        <v>2175</v>
      </c>
      <c r="F69" s="364" t="s">
        <v>226</v>
      </c>
      <c r="G69" s="4" t="s">
        <v>227</v>
      </c>
      <c r="H69" s="4" t="s">
        <v>221</v>
      </c>
      <c r="I69" s="496">
        <v>67</v>
      </c>
      <c r="J69" s="353">
        <v>31</v>
      </c>
      <c r="K69" s="353" t="s">
        <v>59</v>
      </c>
      <c r="L69" s="353" t="s">
        <v>47</v>
      </c>
      <c r="M69" s="353" t="s">
        <v>42</v>
      </c>
      <c r="N69" s="353" t="s">
        <v>31</v>
      </c>
      <c r="O69" s="353" t="s">
        <v>36</v>
      </c>
      <c r="P69" s="354">
        <v>935.34679900000003</v>
      </c>
      <c r="Q69" s="354">
        <v>173.419746</v>
      </c>
      <c r="R69" s="354">
        <v>200.51381499999999</v>
      </c>
      <c r="S69" s="354">
        <v>199.46823599999999</v>
      </c>
      <c r="T69" s="354">
        <v>200.51381499999999</v>
      </c>
      <c r="U69" s="354">
        <v>81.024887000000007</v>
      </c>
      <c r="V69" s="354">
        <v>26.679970000000001</v>
      </c>
      <c r="W69" s="354">
        <v>7.427594</v>
      </c>
      <c r="X69" s="354">
        <v>7.427594</v>
      </c>
      <c r="Y69" s="354">
        <v>0</v>
      </c>
      <c r="Z69" s="354">
        <v>2.1501950000000001</v>
      </c>
      <c r="AA69" s="354">
        <v>5.277399</v>
      </c>
      <c r="AB69" s="354">
        <v>20650.131825</v>
      </c>
      <c r="AC69" s="300">
        <f t="shared" si="13"/>
        <v>1.0310433553099967</v>
      </c>
      <c r="AD69" s="300">
        <f t="shared" si="14"/>
        <v>0.19116254739312727</v>
      </c>
      <c r="AE69" s="300">
        <f t="shared" si="15"/>
        <v>0.22102864608574763</v>
      </c>
      <c r="AF69" s="300">
        <f t="shared" si="16"/>
        <v>0.21987609252854912</v>
      </c>
      <c r="AG69" s="300">
        <f t="shared" si="17"/>
        <v>0.22102864608574763</v>
      </c>
      <c r="AH69" s="300">
        <f t="shared" si="18"/>
        <v>8.9314649331571974E-2</v>
      </c>
      <c r="AI69" s="300">
        <f t="shared" si="19"/>
        <v>2.9409632681460698E-2</v>
      </c>
      <c r="AJ69" s="300">
        <f t="shared" si="20"/>
        <v>8.1875208722881395E-3</v>
      </c>
      <c r="AK69" s="300">
        <f t="shared" si="21"/>
        <v>8.1875208722881395E-3</v>
      </c>
      <c r="AL69" s="300">
        <f t="shared" si="22"/>
        <v>0</v>
      </c>
      <c r="AM69" s="300">
        <f t="shared" si="23"/>
        <v>2.37018426720545E-3</v>
      </c>
      <c r="AN69" s="300">
        <f t="shared" si="24"/>
        <v>5.8173366050826899E-3</v>
      </c>
      <c r="AO69" s="300">
        <f t="shared" si="25"/>
        <v>22.762873863688441</v>
      </c>
    </row>
    <row r="70" spans="1:41" ht="15.75" thickBot="1" x14ac:dyDescent="0.3">
      <c r="A70" s="517" t="s">
        <v>482</v>
      </c>
      <c r="B70" s="440" t="s">
        <v>2174</v>
      </c>
      <c r="C70" s="519" t="s">
        <v>371</v>
      </c>
      <c r="D70" s="520" t="s">
        <v>1937</v>
      </c>
      <c r="E70" s="521" t="s">
        <v>2175</v>
      </c>
      <c r="F70" s="364" t="s">
        <v>226</v>
      </c>
      <c r="G70" s="4" t="s">
        <v>227</v>
      </c>
      <c r="H70" s="4" t="s">
        <v>221</v>
      </c>
      <c r="I70" s="496">
        <v>68</v>
      </c>
      <c r="J70" s="353">
        <v>32</v>
      </c>
      <c r="K70" s="353" t="s">
        <v>60</v>
      </c>
      <c r="L70" s="353" t="s">
        <v>47</v>
      </c>
      <c r="M70" s="353" t="s">
        <v>42</v>
      </c>
      <c r="N70" s="353" t="s">
        <v>31</v>
      </c>
      <c r="O70" s="353" t="s">
        <v>36</v>
      </c>
      <c r="P70" s="354">
        <v>1782.7283809999999</v>
      </c>
      <c r="Q70" s="354">
        <v>337.85879599999998</v>
      </c>
      <c r="R70" s="354">
        <v>390.643843</v>
      </c>
      <c r="S70" s="354">
        <v>388.606831</v>
      </c>
      <c r="T70" s="354">
        <v>390.643843</v>
      </c>
      <c r="U70" s="354">
        <v>146.225076</v>
      </c>
      <c r="V70" s="354">
        <v>49.122045</v>
      </c>
      <c r="W70" s="354">
        <v>13.675376</v>
      </c>
      <c r="X70" s="354">
        <v>13.675376</v>
      </c>
      <c r="Y70" s="354">
        <v>0</v>
      </c>
      <c r="Z70" s="354">
        <v>3.9588489999999998</v>
      </c>
      <c r="AA70" s="354">
        <v>9.7165269999999992</v>
      </c>
      <c r="AB70" s="354">
        <v>38020.159043</v>
      </c>
      <c r="AC70" s="300">
        <f t="shared" si="13"/>
        <v>1.9651216570342889</v>
      </c>
      <c r="AD70" s="300">
        <f t="shared" si="14"/>
        <v>0.37242557201378268</v>
      </c>
      <c r="AE70" s="300">
        <f t="shared" si="15"/>
        <v>0.43061112632076431</v>
      </c>
      <c r="AF70" s="300">
        <f t="shared" si="16"/>
        <v>0.42836570495455856</v>
      </c>
      <c r="AG70" s="300">
        <f t="shared" si="17"/>
        <v>0.43061112632076431</v>
      </c>
      <c r="AH70" s="300">
        <f t="shared" si="18"/>
        <v>0.16118555508040955</v>
      </c>
      <c r="AI70" s="300">
        <f t="shared" si="19"/>
        <v>5.4147785773828949E-2</v>
      </c>
      <c r="AJ70" s="300">
        <f t="shared" si="20"/>
        <v>1.507452163330256E-2</v>
      </c>
      <c r="AK70" s="300">
        <f t="shared" si="21"/>
        <v>1.507452163330256E-2</v>
      </c>
      <c r="AL70" s="300">
        <f t="shared" si="22"/>
        <v>0</v>
      </c>
      <c r="AM70" s="300">
        <f t="shared" si="23"/>
        <v>4.3638840272821897E-3</v>
      </c>
      <c r="AN70" s="300">
        <f t="shared" si="24"/>
        <v>1.0710637606020368E-2</v>
      </c>
      <c r="AO70" s="300">
        <f t="shared" si="25"/>
        <v>41.910051321097669</v>
      </c>
    </row>
    <row r="71" spans="1:41" ht="15.75" thickBot="1" x14ac:dyDescent="0.3">
      <c r="A71" s="517" t="s">
        <v>482</v>
      </c>
      <c r="B71" s="440" t="s">
        <v>2174</v>
      </c>
      <c r="C71" s="519" t="s">
        <v>371</v>
      </c>
      <c r="D71" s="520" t="s">
        <v>1937</v>
      </c>
      <c r="E71" s="521" t="s">
        <v>2175</v>
      </c>
      <c r="F71" s="364" t="s">
        <v>226</v>
      </c>
      <c r="G71" s="4" t="s">
        <v>227</v>
      </c>
      <c r="H71" s="4" t="s">
        <v>221</v>
      </c>
      <c r="I71" s="496">
        <v>69</v>
      </c>
      <c r="J71" s="353">
        <v>33</v>
      </c>
      <c r="K71" s="353" t="s">
        <v>152</v>
      </c>
      <c r="L71" s="353" t="s">
        <v>150</v>
      </c>
      <c r="M71" s="353" t="s">
        <v>42</v>
      </c>
      <c r="N71" s="353" t="s">
        <v>96</v>
      </c>
      <c r="O71" s="353" t="s">
        <v>36</v>
      </c>
      <c r="P71" s="354">
        <v>73.428918999999993</v>
      </c>
      <c r="Q71" s="354">
        <v>3.6463429999999999</v>
      </c>
      <c r="R71" s="354">
        <v>4.2160260000000003</v>
      </c>
      <c r="S71" s="354">
        <v>4.1940419999999996</v>
      </c>
      <c r="T71" s="354">
        <v>4.2160260000000003</v>
      </c>
      <c r="U71" s="354">
        <v>6.6154950000000001</v>
      </c>
      <c r="V71" s="354">
        <v>2.4530240000000001</v>
      </c>
      <c r="W71" s="354">
        <v>0.369757</v>
      </c>
      <c r="X71" s="354">
        <v>0.369757</v>
      </c>
      <c r="Y71" s="354">
        <v>0</v>
      </c>
      <c r="Z71" s="354">
        <v>0.19769400000000001</v>
      </c>
      <c r="AA71" s="354">
        <v>0.17206299999999999</v>
      </c>
      <c r="AB71" s="354">
        <v>1898.6252480000001</v>
      </c>
      <c r="AC71" s="300">
        <f t="shared" si="13"/>
        <v>8.0941527894773879E-2</v>
      </c>
      <c r="AD71" s="300">
        <f t="shared" si="14"/>
        <v>4.0194051290393298E-3</v>
      </c>
      <c r="AE71" s="300">
        <f t="shared" si="15"/>
        <v>4.6473731430540597E-3</v>
      </c>
      <c r="AF71" s="300">
        <f t="shared" si="16"/>
        <v>4.6231399312150192E-3</v>
      </c>
      <c r="AG71" s="300">
        <f t="shared" si="17"/>
        <v>4.6473731430540597E-3</v>
      </c>
      <c r="AH71" s="300">
        <f t="shared" si="18"/>
        <v>7.2923349597484501E-3</v>
      </c>
      <c r="AI71" s="300">
        <f t="shared" si="19"/>
        <v>2.7039960989014402E-3</v>
      </c>
      <c r="AJ71" s="300">
        <f t="shared" si="20"/>
        <v>4.0758732305167E-4</v>
      </c>
      <c r="AK71" s="300">
        <f t="shared" si="21"/>
        <v>4.0758732305167E-4</v>
      </c>
      <c r="AL71" s="300">
        <f t="shared" si="22"/>
        <v>0</v>
      </c>
      <c r="AM71" s="300">
        <f t="shared" si="23"/>
        <v>2.1792033211914E-4</v>
      </c>
      <c r="AN71" s="300">
        <f t="shared" si="24"/>
        <v>1.8966699093252997E-4</v>
      </c>
      <c r="AO71" s="300">
        <f t="shared" si="25"/>
        <v>2.0928760843219547</v>
      </c>
    </row>
    <row r="72" spans="1:41" ht="15.75" thickBot="1" x14ac:dyDescent="0.3">
      <c r="A72" s="517" t="s">
        <v>482</v>
      </c>
      <c r="B72" s="440" t="s">
        <v>2174</v>
      </c>
      <c r="C72" s="519" t="s">
        <v>371</v>
      </c>
      <c r="D72" s="520" t="s">
        <v>1937</v>
      </c>
      <c r="E72" s="521" t="s">
        <v>2175</v>
      </c>
      <c r="F72" s="364" t="s">
        <v>226</v>
      </c>
      <c r="G72" s="4" t="s">
        <v>227</v>
      </c>
      <c r="H72" s="4" t="s">
        <v>221</v>
      </c>
      <c r="I72" s="496">
        <v>70</v>
      </c>
      <c r="J72" s="353">
        <v>34</v>
      </c>
      <c r="K72" s="353" t="s">
        <v>62</v>
      </c>
      <c r="L72" s="353" t="s">
        <v>1563</v>
      </c>
      <c r="M72" s="353" t="s">
        <v>42</v>
      </c>
      <c r="N72" s="353" t="s">
        <v>31</v>
      </c>
      <c r="O72" s="353" t="s">
        <v>36</v>
      </c>
      <c r="P72" s="354">
        <v>604.54664300000002</v>
      </c>
      <c r="Q72" s="354">
        <v>99.896596000000002</v>
      </c>
      <c r="R72" s="354">
        <v>115.503846</v>
      </c>
      <c r="S72" s="354">
        <v>114.901551</v>
      </c>
      <c r="T72" s="354">
        <v>115.503846</v>
      </c>
      <c r="U72" s="354">
        <v>70.605125999999998</v>
      </c>
      <c r="V72" s="354">
        <v>22.621970999999998</v>
      </c>
      <c r="W72" s="354">
        <v>2.4350019999999999</v>
      </c>
      <c r="X72" s="354">
        <v>2.4350019999999999</v>
      </c>
      <c r="Y72" s="354">
        <v>0.61153199999999996</v>
      </c>
      <c r="Z72" s="354">
        <v>1.8231520000000001</v>
      </c>
      <c r="AA72" s="354">
        <v>3.1700000000000001E-4</v>
      </c>
      <c r="AB72" s="354">
        <v>17509.265307999998</v>
      </c>
      <c r="AC72" s="300">
        <f t="shared" si="13"/>
        <v>0.66639860200143231</v>
      </c>
      <c r="AD72" s="300">
        <f t="shared" si="14"/>
        <v>0.11011714760130076</v>
      </c>
      <c r="AE72" s="300">
        <f t="shared" si="15"/>
        <v>0.12732119579429824</v>
      </c>
      <c r="AF72" s="300">
        <f t="shared" si="16"/>
        <v>0.12665727920384179</v>
      </c>
      <c r="AG72" s="300">
        <f t="shared" si="17"/>
        <v>0.12732119579429824</v>
      </c>
      <c r="AH72" s="300">
        <f t="shared" si="18"/>
        <v>7.782882893377506E-2</v>
      </c>
      <c r="AI72" s="300">
        <f t="shared" si="19"/>
        <v>2.4936454487792005E-2</v>
      </c>
      <c r="AJ72" s="300">
        <f t="shared" si="20"/>
        <v>2.6841302444726195E-3</v>
      </c>
      <c r="AK72" s="300">
        <f t="shared" si="21"/>
        <v>2.6841302444726195E-3</v>
      </c>
      <c r="AL72" s="300">
        <f t="shared" si="22"/>
        <v>6.7409864002691985E-4</v>
      </c>
      <c r="AM72" s="300">
        <f t="shared" si="23"/>
        <v>2.0096810694491198E-3</v>
      </c>
      <c r="AN72" s="300">
        <f t="shared" si="24"/>
        <v>3.4943268526999998E-7</v>
      </c>
      <c r="AO72" s="300">
        <f t="shared" si="25"/>
        <v>19.300661178799029</v>
      </c>
    </row>
    <row r="73" spans="1:41" ht="15.75" thickBot="1" x14ac:dyDescent="0.3">
      <c r="A73" s="517" t="s">
        <v>482</v>
      </c>
      <c r="B73" s="440" t="s">
        <v>2174</v>
      </c>
      <c r="C73" s="519" t="s">
        <v>371</v>
      </c>
      <c r="D73" s="520" t="s">
        <v>1937</v>
      </c>
      <c r="E73" s="521" t="s">
        <v>2175</v>
      </c>
      <c r="F73" s="364" t="s">
        <v>226</v>
      </c>
      <c r="G73" s="4" t="s">
        <v>227</v>
      </c>
      <c r="H73" s="4" t="s">
        <v>221</v>
      </c>
      <c r="I73" s="496">
        <v>71</v>
      </c>
      <c r="J73" s="353">
        <v>35</v>
      </c>
      <c r="K73" s="353" t="s">
        <v>111</v>
      </c>
      <c r="L73" s="353" t="s">
        <v>47</v>
      </c>
      <c r="M73" s="353" t="s">
        <v>42</v>
      </c>
      <c r="N73" s="353" t="s">
        <v>31</v>
      </c>
      <c r="O73" s="353" t="s">
        <v>36</v>
      </c>
      <c r="P73" s="354">
        <v>184.12211400000001</v>
      </c>
      <c r="Q73" s="354">
        <v>24.134955000000001</v>
      </c>
      <c r="R73" s="354">
        <v>27.905657000000001</v>
      </c>
      <c r="S73" s="354">
        <v>27.760142999999999</v>
      </c>
      <c r="T73" s="354">
        <v>27.905657000000001</v>
      </c>
      <c r="U73" s="354">
        <v>41.834158000000002</v>
      </c>
      <c r="V73" s="354">
        <v>9.5558060000000005</v>
      </c>
      <c r="W73" s="354">
        <v>2.6602969999999999</v>
      </c>
      <c r="X73" s="354">
        <v>2.6602969999999999</v>
      </c>
      <c r="Y73" s="354">
        <v>0</v>
      </c>
      <c r="Z73" s="354">
        <v>0.770123</v>
      </c>
      <c r="AA73" s="354">
        <v>1.8901749999999999</v>
      </c>
      <c r="AB73" s="354">
        <v>7396.1349039999996</v>
      </c>
      <c r="AC73" s="300">
        <f t="shared" si="13"/>
        <v>0.20295988868330933</v>
      </c>
      <c r="AD73" s="300">
        <f t="shared" si="14"/>
        <v>2.660423386284105E-2</v>
      </c>
      <c r="AE73" s="300">
        <f t="shared" si="15"/>
        <v>3.076072132408067E-2</v>
      </c>
      <c r="AF73" s="300">
        <f t="shared" si="16"/>
        <v>3.0600319596117326E-2</v>
      </c>
      <c r="AG73" s="300">
        <f t="shared" si="17"/>
        <v>3.076072132408067E-2</v>
      </c>
      <c r="AH73" s="300">
        <f t="shared" si="18"/>
        <v>4.6114265507726973E-2</v>
      </c>
      <c r="AI73" s="300">
        <f t="shared" si="19"/>
        <v>1.0533473029965859E-2</v>
      </c>
      <c r="AJ73" s="300">
        <f t="shared" si="20"/>
        <v>2.9324754710590697E-3</v>
      </c>
      <c r="AK73" s="300">
        <f t="shared" si="21"/>
        <v>2.9324754710590697E-3</v>
      </c>
      <c r="AL73" s="300">
        <f t="shared" si="22"/>
        <v>0</v>
      </c>
      <c r="AM73" s="300">
        <f t="shared" si="23"/>
        <v>8.4891529299112995E-4</v>
      </c>
      <c r="AN73" s="300">
        <f t="shared" si="24"/>
        <v>2.0835612803792496E-3</v>
      </c>
      <c r="AO73" s="300">
        <f t="shared" si="25"/>
        <v>8.1528431549649625</v>
      </c>
    </row>
    <row r="74" spans="1:41" ht="15.75" thickBot="1" x14ac:dyDescent="0.3">
      <c r="A74" s="517" t="s">
        <v>482</v>
      </c>
      <c r="B74" s="440" t="s">
        <v>2174</v>
      </c>
      <c r="C74" s="519" t="s">
        <v>371</v>
      </c>
      <c r="D74" s="520" t="s">
        <v>1937</v>
      </c>
      <c r="E74" s="521" t="s">
        <v>2175</v>
      </c>
      <c r="F74" s="364" t="s">
        <v>226</v>
      </c>
      <c r="G74" s="4" t="s">
        <v>227</v>
      </c>
      <c r="H74" s="4" t="s">
        <v>221</v>
      </c>
      <c r="I74" s="496">
        <v>72</v>
      </c>
      <c r="J74" s="353">
        <v>36</v>
      </c>
      <c r="K74" s="353" t="s">
        <v>63</v>
      </c>
      <c r="L74" s="353" t="s">
        <v>1564</v>
      </c>
      <c r="M74" s="353" t="s">
        <v>42</v>
      </c>
      <c r="N74" s="353" t="s">
        <v>31</v>
      </c>
      <c r="O74" s="353" t="s">
        <v>36</v>
      </c>
      <c r="P74" s="354">
        <v>890.73300800000004</v>
      </c>
      <c r="Q74" s="354">
        <v>47.149943999999998</v>
      </c>
      <c r="R74" s="354">
        <v>54.516370999999999</v>
      </c>
      <c r="S74" s="354">
        <v>54.232095000000001</v>
      </c>
      <c r="T74" s="354">
        <v>54.516370999999999</v>
      </c>
      <c r="U74" s="354">
        <v>609.14957600000002</v>
      </c>
      <c r="V74" s="354">
        <v>81.196053000000006</v>
      </c>
      <c r="W74" s="354">
        <v>6.5449000000000002</v>
      </c>
      <c r="X74" s="354">
        <v>6.5449000000000002</v>
      </c>
      <c r="Y74" s="354">
        <v>0</v>
      </c>
      <c r="Z74" s="354">
        <v>6.5437609999999999</v>
      </c>
      <c r="AA74" s="354">
        <v>1.139E-3</v>
      </c>
      <c r="AB74" s="354">
        <v>62845.242410999999</v>
      </c>
      <c r="AC74" s="300">
        <f t="shared" si="13"/>
        <v>0.9818650689087205</v>
      </c>
      <c r="AD74" s="300">
        <f t="shared" si="14"/>
        <v>5.1973916537066636E-2</v>
      </c>
      <c r="AE74" s="300">
        <f t="shared" si="15"/>
        <v>6.0094012333456008E-2</v>
      </c>
      <c r="AF74" s="300">
        <f t="shared" si="16"/>
        <v>5.9780651683494446E-2</v>
      </c>
      <c r="AG74" s="300">
        <f t="shared" si="17"/>
        <v>6.0094012333456008E-2</v>
      </c>
      <c r="AH74" s="300">
        <f t="shared" si="18"/>
        <v>0.67147246710650454</v>
      </c>
      <c r="AI74" s="300">
        <f t="shared" si="19"/>
        <v>8.9503327549259437E-2</v>
      </c>
      <c r="AJ74" s="300">
        <f t="shared" si="20"/>
        <v>7.2145172928190001E-3</v>
      </c>
      <c r="AK74" s="300">
        <f t="shared" si="21"/>
        <v>7.2145172928190001E-3</v>
      </c>
      <c r="AL74" s="300">
        <f t="shared" si="22"/>
        <v>0</v>
      </c>
      <c r="AM74" s="300">
        <f t="shared" si="23"/>
        <v>7.2132617602369093E-3</v>
      </c>
      <c r="AN74" s="300">
        <f t="shared" si="24"/>
        <v>1.2555325820900001E-6</v>
      </c>
      <c r="AO74" s="300">
        <f t="shared" si="25"/>
        <v>69.275021489336964</v>
      </c>
    </row>
    <row r="75" spans="1:41" ht="15.75" thickBot="1" x14ac:dyDescent="0.3">
      <c r="A75" s="517" t="s">
        <v>482</v>
      </c>
      <c r="B75" s="440" t="s">
        <v>2174</v>
      </c>
      <c r="C75" s="519" t="s">
        <v>371</v>
      </c>
      <c r="D75" s="520" t="s">
        <v>1937</v>
      </c>
      <c r="E75" s="521" t="s">
        <v>2175</v>
      </c>
      <c r="F75" s="505" t="s">
        <v>226</v>
      </c>
      <c r="G75" s="4" t="s">
        <v>227</v>
      </c>
      <c r="H75" s="9" t="s">
        <v>221</v>
      </c>
      <c r="I75" s="496">
        <v>73</v>
      </c>
      <c r="J75" s="353">
        <v>55</v>
      </c>
      <c r="K75" s="353" t="s">
        <v>68</v>
      </c>
      <c r="L75" s="353" t="s">
        <v>1592</v>
      </c>
      <c r="M75" s="353" t="s">
        <v>42</v>
      </c>
      <c r="N75" s="353" t="s">
        <v>31</v>
      </c>
      <c r="O75" s="353" t="s">
        <v>36</v>
      </c>
      <c r="P75" s="354">
        <v>2452.7833599999999</v>
      </c>
      <c r="Q75" s="354">
        <v>75.614694</v>
      </c>
      <c r="R75" s="354">
        <v>87.428284000000005</v>
      </c>
      <c r="S75" s="354">
        <v>86.972390000000004</v>
      </c>
      <c r="T75" s="354">
        <v>87.428284000000005</v>
      </c>
      <c r="U75" s="354">
        <v>820.83224099999995</v>
      </c>
      <c r="V75" s="354">
        <v>185.78890200000001</v>
      </c>
      <c r="W75" s="354">
        <v>17.003737000000001</v>
      </c>
      <c r="X75" s="354">
        <v>17.003737000000001</v>
      </c>
      <c r="Y75" s="354">
        <v>0.72743599999999997</v>
      </c>
      <c r="Z75" s="354">
        <v>14.973119000000001</v>
      </c>
      <c r="AA75" s="354">
        <v>1.303183</v>
      </c>
      <c r="AB75" s="354">
        <v>143799.459997</v>
      </c>
      <c r="AC75" s="300">
        <f t="shared" si="13"/>
        <v>2.7037308387078016</v>
      </c>
      <c r="AD75" s="300">
        <f t="shared" si="14"/>
        <v>8.335093239838913E-2</v>
      </c>
      <c r="AE75" s="300">
        <f t="shared" si="15"/>
        <v>9.6373186267092043E-2</v>
      </c>
      <c r="AF75" s="300">
        <f t="shared" si="16"/>
        <v>9.5870649154730897E-2</v>
      </c>
      <c r="AG75" s="300">
        <f t="shared" si="17"/>
        <v>9.6373186267092043E-2</v>
      </c>
      <c r="AH75" s="300">
        <f t="shared" si="18"/>
        <v>0.90481266286694562</v>
      </c>
      <c r="AI75" s="300">
        <f t="shared" si="19"/>
        <v>0.20479720794708162</v>
      </c>
      <c r="AJ75" s="300">
        <f t="shared" si="20"/>
        <v>1.8743411607365468E-2</v>
      </c>
      <c r="AK75" s="300">
        <f t="shared" si="21"/>
        <v>1.8743411607365468E-2</v>
      </c>
      <c r="AL75" s="300">
        <f t="shared" si="22"/>
        <v>8.0186093010115988E-4</v>
      </c>
      <c r="AM75" s="300">
        <f t="shared" si="23"/>
        <v>1.6505038419675891E-2</v>
      </c>
      <c r="AN75" s="300">
        <f t="shared" si="24"/>
        <v>1.43651335989973E-3</v>
      </c>
      <c r="AO75" s="300">
        <f t="shared" si="25"/>
        <v>158.51177112658567</v>
      </c>
    </row>
    <row r="76" spans="1:41" ht="15.75" thickBot="1" x14ac:dyDescent="0.3">
      <c r="A76" s="517" t="s">
        <v>482</v>
      </c>
      <c r="B76" s="440" t="s">
        <v>2174</v>
      </c>
      <c r="C76" s="519" t="s">
        <v>371</v>
      </c>
      <c r="D76" s="520" t="s">
        <v>1937</v>
      </c>
      <c r="E76" s="521" t="s">
        <v>2175</v>
      </c>
      <c r="F76" s="505" t="s">
        <v>226</v>
      </c>
      <c r="G76" s="4" t="s">
        <v>227</v>
      </c>
      <c r="H76" s="9" t="s">
        <v>221</v>
      </c>
      <c r="I76" s="496">
        <v>74</v>
      </c>
      <c r="J76" s="353">
        <v>37</v>
      </c>
      <c r="K76" s="353" t="s">
        <v>69</v>
      </c>
      <c r="L76" s="353" t="s">
        <v>47</v>
      </c>
      <c r="M76" s="353" t="s">
        <v>42</v>
      </c>
      <c r="N76" s="353" t="s">
        <v>31</v>
      </c>
      <c r="O76" s="353" t="s">
        <v>36</v>
      </c>
      <c r="P76" s="354">
        <v>0.60253999999999996</v>
      </c>
      <c r="Q76" s="354">
        <v>5.4600000000000003E-2</v>
      </c>
      <c r="R76" s="354">
        <v>6.3131000000000007E-2</v>
      </c>
      <c r="S76" s="354">
        <v>6.2801999999999997E-2</v>
      </c>
      <c r="T76" s="354">
        <v>6.3131000000000007E-2</v>
      </c>
      <c r="U76" s="354">
        <v>0.281167</v>
      </c>
      <c r="V76" s="354">
        <v>5.0755000000000002E-2</v>
      </c>
      <c r="W76" s="354">
        <v>1.413E-2</v>
      </c>
      <c r="X76" s="354">
        <v>1.413E-2</v>
      </c>
      <c r="Y76" s="354">
        <v>0</v>
      </c>
      <c r="Z76" s="354">
        <v>4.0899999999999999E-3</v>
      </c>
      <c r="AA76" s="354">
        <v>1.004E-2</v>
      </c>
      <c r="AB76" s="354">
        <v>39.283956000000003</v>
      </c>
      <c r="AC76" s="300">
        <f t="shared" si="13"/>
        <v>6.6418665672739999E-4</v>
      </c>
      <c r="AD76" s="300">
        <f t="shared" si="14"/>
        <v>6.0186197525999994E-5</v>
      </c>
      <c r="AE76" s="300">
        <f t="shared" si="15"/>
        <v>6.9590015311610001E-5</v>
      </c>
      <c r="AF76" s="300">
        <f t="shared" si="16"/>
        <v>6.922735489061999E-5</v>
      </c>
      <c r="AG76" s="300">
        <f t="shared" si="17"/>
        <v>6.9590015311610001E-5</v>
      </c>
      <c r="AH76" s="300">
        <f t="shared" si="18"/>
        <v>3.0993356409877E-4</v>
      </c>
      <c r="AI76" s="300">
        <f t="shared" si="19"/>
        <v>5.594781053905E-5</v>
      </c>
      <c r="AJ76" s="300">
        <f t="shared" si="20"/>
        <v>1.5575658810300001E-5</v>
      </c>
      <c r="AK76" s="300">
        <f t="shared" si="21"/>
        <v>1.5575658810300001E-5</v>
      </c>
      <c r="AL76" s="300">
        <f t="shared" si="22"/>
        <v>0</v>
      </c>
      <c r="AM76" s="300">
        <f t="shared" si="23"/>
        <v>4.5084532578999999E-6</v>
      </c>
      <c r="AN76" s="300">
        <f t="shared" si="24"/>
        <v>1.1067205552399999E-5</v>
      </c>
      <c r="AO76" s="300">
        <f t="shared" si="25"/>
        <v>4.3303149000342357E-2</v>
      </c>
    </row>
    <row r="77" spans="1:41" ht="15.75" thickBot="1" x14ac:dyDescent="0.3">
      <c r="A77" s="517" t="s">
        <v>482</v>
      </c>
      <c r="B77" s="440" t="s">
        <v>2174</v>
      </c>
      <c r="C77" s="519" t="s">
        <v>371</v>
      </c>
      <c r="D77" s="520" t="s">
        <v>1937</v>
      </c>
      <c r="E77" s="521" t="s">
        <v>2175</v>
      </c>
      <c r="F77" s="505" t="s">
        <v>226</v>
      </c>
      <c r="G77" s="4" t="s">
        <v>227</v>
      </c>
      <c r="H77" s="9" t="s">
        <v>221</v>
      </c>
      <c r="I77" s="496">
        <v>75</v>
      </c>
      <c r="J77" s="353">
        <v>38</v>
      </c>
      <c r="K77" s="353" t="s">
        <v>70</v>
      </c>
      <c r="L77" s="353" t="s">
        <v>47</v>
      </c>
      <c r="M77" s="353" t="s">
        <v>42</v>
      </c>
      <c r="N77" s="353" t="s">
        <v>31</v>
      </c>
      <c r="O77" s="353" t="s">
        <v>36</v>
      </c>
      <c r="P77" s="354">
        <v>3239.6827600000001</v>
      </c>
      <c r="Q77" s="354">
        <v>293.570224</v>
      </c>
      <c r="R77" s="354">
        <v>339.43588899999997</v>
      </c>
      <c r="S77" s="354">
        <v>337.66590100000002</v>
      </c>
      <c r="T77" s="354">
        <v>339.43588899999997</v>
      </c>
      <c r="U77" s="354">
        <v>1511.724802</v>
      </c>
      <c r="V77" s="354">
        <v>272.88791800000001</v>
      </c>
      <c r="W77" s="354">
        <v>75.970877000000002</v>
      </c>
      <c r="X77" s="354">
        <v>75.970877000000002</v>
      </c>
      <c r="Y77" s="354">
        <v>0</v>
      </c>
      <c r="Z77" s="354">
        <v>21.992612000000001</v>
      </c>
      <c r="AA77" s="354">
        <v>53.978265</v>
      </c>
      <c r="AB77" s="354">
        <v>211213.558579</v>
      </c>
      <c r="AC77" s="300">
        <f t="shared" si="13"/>
        <v>3.5711389471600157</v>
      </c>
      <c r="AD77" s="300">
        <f t="shared" si="14"/>
        <v>0.32360577819443342</v>
      </c>
      <c r="AE77" s="300">
        <f t="shared" si="15"/>
        <v>0.37416401946460459</v>
      </c>
      <c r="AF77" s="300">
        <f t="shared" si="16"/>
        <v>0.37221294167364033</v>
      </c>
      <c r="AG77" s="300">
        <f t="shared" si="17"/>
        <v>0.37416401946460459</v>
      </c>
      <c r="AH77" s="300">
        <f t="shared" si="18"/>
        <v>1.6663913468521105</v>
      </c>
      <c r="AI77" s="300">
        <f t="shared" si="19"/>
        <v>0.30080743837375257</v>
      </c>
      <c r="AJ77" s="300">
        <f t="shared" si="20"/>
        <v>8.3743556947718872E-2</v>
      </c>
      <c r="AK77" s="300">
        <f t="shared" si="21"/>
        <v>8.3743556947718872E-2</v>
      </c>
      <c r="AL77" s="300">
        <f t="shared" si="22"/>
        <v>0</v>
      </c>
      <c r="AM77" s="300">
        <f t="shared" si="23"/>
        <v>2.424270494404172E-2</v>
      </c>
      <c r="AN77" s="300">
        <f t="shared" si="24"/>
        <v>5.9500852003677149E-2</v>
      </c>
      <c r="AO77" s="300">
        <f t="shared" si="25"/>
        <v>232.82309444697924</v>
      </c>
    </row>
    <row r="78" spans="1:41" ht="15.75" thickBot="1" x14ac:dyDescent="0.3">
      <c r="A78" s="517" t="s">
        <v>482</v>
      </c>
      <c r="B78" s="440" t="s">
        <v>2174</v>
      </c>
      <c r="C78" s="519" t="s">
        <v>371</v>
      </c>
      <c r="D78" s="520" t="s">
        <v>1937</v>
      </c>
      <c r="E78" s="521" t="s">
        <v>2175</v>
      </c>
      <c r="F78" s="505" t="s">
        <v>226</v>
      </c>
      <c r="G78" s="4" t="s">
        <v>227</v>
      </c>
      <c r="H78" s="9" t="s">
        <v>221</v>
      </c>
      <c r="I78" s="496">
        <v>76</v>
      </c>
      <c r="J78" s="353">
        <v>39</v>
      </c>
      <c r="K78" s="353" t="s">
        <v>71</v>
      </c>
      <c r="L78" s="353" t="s">
        <v>47</v>
      </c>
      <c r="M78" s="353" t="s">
        <v>42</v>
      </c>
      <c r="N78" s="353" t="s">
        <v>31</v>
      </c>
      <c r="O78" s="353" t="s">
        <v>36</v>
      </c>
      <c r="P78" s="354">
        <v>102.79909000000001</v>
      </c>
      <c r="Q78" s="354">
        <v>15.929969</v>
      </c>
      <c r="R78" s="354">
        <v>18.418773000000002</v>
      </c>
      <c r="S78" s="354">
        <v>18.322728000000001</v>
      </c>
      <c r="T78" s="354">
        <v>18.418773000000002</v>
      </c>
      <c r="U78" s="354">
        <v>15.002383999999999</v>
      </c>
      <c r="V78" s="354">
        <v>4.0395269999999996</v>
      </c>
      <c r="W78" s="354">
        <v>1.1245879999999999</v>
      </c>
      <c r="X78" s="354">
        <v>1.1245879999999999</v>
      </c>
      <c r="Y78" s="354">
        <v>0</v>
      </c>
      <c r="Z78" s="354">
        <v>0.32555400000000001</v>
      </c>
      <c r="AA78" s="354">
        <v>0.79903400000000002</v>
      </c>
      <c r="AB78" s="354">
        <v>3126.5687130000001</v>
      </c>
      <c r="AC78" s="300">
        <f t="shared" si="13"/>
        <v>0.1133165995647079</v>
      </c>
      <c r="AD78" s="300">
        <f t="shared" si="14"/>
        <v>1.7559784996649386E-2</v>
      </c>
      <c r="AE78" s="300">
        <f t="shared" si="15"/>
        <v>2.0303221794222628E-2</v>
      </c>
      <c r="AF78" s="300">
        <f t="shared" si="16"/>
        <v>2.019735030445368E-2</v>
      </c>
      <c r="AG78" s="300">
        <f t="shared" si="17"/>
        <v>2.0303221794222628E-2</v>
      </c>
      <c r="AH78" s="300">
        <f t="shared" si="18"/>
        <v>1.6537297560163037E-2</v>
      </c>
      <c r="AI78" s="300">
        <f t="shared" si="19"/>
        <v>4.4528162991503695E-3</v>
      </c>
      <c r="AJ78" s="300">
        <f t="shared" si="20"/>
        <v>1.2396460714902799E-3</v>
      </c>
      <c r="AK78" s="300">
        <f t="shared" si="21"/>
        <v>1.2396460714902799E-3</v>
      </c>
      <c r="AL78" s="300">
        <f t="shared" si="22"/>
        <v>0</v>
      </c>
      <c r="AM78" s="300">
        <f t="shared" si="23"/>
        <v>3.5886185621574E-4</v>
      </c>
      <c r="AN78" s="300">
        <f t="shared" si="24"/>
        <v>8.8078421527453996E-4</v>
      </c>
      <c r="AO78" s="300">
        <f t="shared" si="25"/>
        <v>3.446452053832044</v>
      </c>
    </row>
    <row r="79" spans="1:41" ht="15.75" thickBot="1" x14ac:dyDescent="0.3">
      <c r="A79" s="517" t="s">
        <v>482</v>
      </c>
      <c r="B79" s="440" t="s">
        <v>2174</v>
      </c>
      <c r="C79" s="519" t="s">
        <v>371</v>
      </c>
      <c r="D79" s="520" t="s">
        <v>1937</v>
      </c>
      <c r="E79" s="521" t="s">
        <v>2175</v>
      </c>
      <c r="F79" s="505" t="s">
        <v>226</v>
      </c>
      <c r="G79" s="4" t="s">
        <v>227</v>
      </c>
      <c r="H79" s="9" t="s">
        <v>221</v>
      </c>
      <c r="I79" s="496">
        <v>77</v>
      </c>
      <c r="J79" s="353">
        <v>40</v>
      </c>
      <c r="K79" s="353" t="s">
        <v>72</v>
      </c>
      <c r="L79" s="353" t="s">
        <v>73</v>
      </c>
      <c r="M79" s="353" t="s">
        <v>42</v>
      </c>
      <c r="N79" s="353" t="s">
        <v>31</v>
      </c>
      <c r="O79" s="353" t="s">
        <v>36</v>
      </c>
      <c r="P79" s="354">
        <v>230.42551599999999</v>
      </c>
      <c r="Q79" s="354">
        <v>34.169752000000003</v>
      </c>
      <c r="R79" s="354">
        <v>39.508229999999998</v>
      </c>
      <c r="S79" s="354">
        <v>39.302214999999997</v>
      </c>
      <c r="T79" s="354">
        <v>39.508229999999998</v>
      </c>
      <c r="U79" s="354">
        <v>32.305577</v>
      </c>
      <c r="V79" s="354">
        <v>9.0455660000000009</v>
      </c>
      <c r="W79" s="354">
        <v>2.5182479999999998</v>
      </c>
      <c r="X79" s="354">
        <v>2.5182479999999998</v>
      </c>
      <c r="Y79" s="354">
        <v>0</v>
      </c>
      <c r="Z79" s="354">
        <v>0.72900100000000001</v>
      </c>
      <c r="AA79" s="354">
        <v>1.789247</v>
      </c>
      <c r="AB79" s="354">
        <v>7001.212149</v>
      </c>
      <c r="AC79" s="300">
        <f t="shared" si="13"/>
        <v>0.25400065239938591</v>
      </c>
      <c r="AD79" s="300">
        <f t="shared" si="14"/>
        <v>3.7665704089495121E-2</v>
      </c>
      <c r="AE79" s="300">
        <f t="shared" si="15"/>
        <v>4.3550368767081293E-2</v>
      </c>
      <c r="AF79" s="300">
        <f t="shared" si="16"/>
        <v>4.3323276102551649E-2</v>
      </c>
      <c r="AG79" s="300">
        <f t="shared" si="17"/>
        <v>4.3550368767081293E-2</v>
      </c>
      <c r="AH79" s="300">
        <f t="shared" si="18"/>
        <v>3.5610802903175864E-2</v>
      </c>
      <c r="AI79" s="300">
        <f t="shared" si="19"/>
        <v>9.97102970715146E-3</v>
      </c>
      <c r="AJ79" s="300">
        <f t="shared" si="20"/>
        <v>2.7758932517848796E-3</v>
      </c>
      <c r="AK79" s="300">
        <f t="shared" si="21"/>
        <v>2.7758932517848796E-3</v>
      </c>
      <c r="AL79" s="300">
        <f t="shared" si="22"/>
        <v>0</v>
      </c>
      <c r="AM79" s="300">
        <f t="shared" si="23"/>
        <v>8.0358604730131002E-4</v>
      </c>
      <c r="AN79" s="300">
        <f t="shared" si="24"/>
        <v>1.9723072044835698E-3</v>
      </c>
      <c r="AO79" s="300">
        <f t="shared" si="25"/>
        <v>7.717515335552104</v>
      </c>
    </row>
    <row r="80" spans="1:41" ht="15.75" thickBot="1" x14ac:dyDescent="0.3">
      <c r="A80" s="517" t="s">
        <v>482</v>
      </c>
      <c r="B80" s="440" t="s">
        <v>2174</v>
      </c>
      <c r="C80" s="519" t="s">
        <v>371</v>
      </c>
      <c r="D80" s="520" t="s">
        <v>1937</v>
      </c>
      <c r="E80" s="521" t="s">
        <v>2175</v>
      </c>
      <c r="F80" s="505" t="s">
        <v>226</v>
      </c>
      <c r="G80" s="4" t="s">
        <v>227</v>
      </c>
      <c r="H80" s="9" t="s">
        <v>221</v>
      </c>
      <c r="I80" s="496">
        <v>78</v>
      </c>
      <c r="J80" s="353">
        <v>41</v>
      </c>
      <c r="K80" s="353" t="s">
        <v>208</v>
      </c>
      <c r="L80" s="353" t="s">
        <v>57</v>
      </c>
      <c r="M80" s="353" t="s">
        <v>42</v>
      </c>
      <c r="N80" s="353" t="s">
        <v>85</v>
      </c>
      <c r="O80" s="353" t="s">
        <v>36</v>
      </c>
      <c r="P80" s="354">
        <v>57.677936000000003</v>
      </c>
      <c r="Q80" s="354">
        <v>6.6980829999999996</v>
      </c>
      <c r="R80" s="354">
        <v>7.7445519999999997</v>
      </c>
      <c r="S80" s="354">
        <v>7.7041680000000001</v>
      </c>
      <c r="T80" s="354">
        <v>7.7445519999999997</v>
      </c>
      <c r="U80" s="354">
        <v>0.348385</v>
      </c>
      <c r="V80" s="354">
        <v>0.48919299999999999</v>
      </c>
      <c r="W80" s="354">
        <v>0.13550300000000001</v>
      </c>
      <c r="X80" s="354">
        <v>0.13550300000000001</v>
      </c>
      <c r="Y80" s="354">
        <v>0</v>
      </c>
      <c r="Z80" s="354">
        <v>3.9425000000000002E-2</v>
      </c>
      <c r="AA80" s="354">
        <v>9.6077999999999997E-2</v>
      </c>
      <c r="AB80" s="354">
        <v>378.63213999999999</v>
      </c>
      <c r="AC80" s="300">
        <f t="shared" si="13"/>
        <v>6.3579041190256161E-2</v>
      </c>
      <c r="AD80" s="300">
        <f t="shared" si="14"/>
        <v>7.3833726462187287E-3</v>
      </c>
      <c r="AE80" s="300">
        <f t="shared" si="15"/>
        <v>8.5369072604831193E-3</v>
      </c>
      <c r="AF80" s="300">
        <f t="shared" si="16"/>
        <v>8.49239152054008E-3</v>
      </c>
      <c r="AG80" s="300">
        <f t="shared" si="17"/>
        <v>8.5369072604831193E-3</v>
      </c>
      <c r="AH80" s="300">
        <f t="shared" si="18"/>
        <v>3.8402872573434997E-4</v>
      </c>
      <c r="AI80" s="300">
        <f t="shared" si="19"/>
        <v>5.3924297667282996E-4</v>
      </c>
      <c r="AJ80" s="300">
        <f t="shared" si="20"/>
        <v>1.4936648943892998E-4</v>
      </c>
      <c r="AK80" s="300">
        <f t="shared" si="21"/>
        <v>1.4936648943892998E-4</v>
      </c>
      <c r="AL80" s="300">
        <f t="shared" si="22"/>
        <v>0</v>
      </c>
      <c r="AM80" s="300">
        <f t="shared" si="23"/>
        <v>4.3458623396750003E-5</v>
      </c>
      <c r="AN80" s="300">
        <f t="shared" si="24"/>
        <v>1.0590786604217999E-4</v>
      </c>
      <c r="AO80" s="300">
        <f t="shared" si="25"/>
        <v>0.41737049025150336</v>
      </c>
    </row>
    <row r="81" spans="1:41" ht="15.75" thickBot="1" x14ac:dyDescent="0.3">
      <c r="A81" s="517" t="s">
        <v>482</v>
      </c>
      <c r="B81" s="440" t="s">
        <v>2174</v>
      </c>
      <c r="C81" s="519" t="s">
        <v>371</v>
      </c>
      <c r="D81" s="520" t="s">
        <v>1937</v>
      </c>
      <c r="E81" s="521" t="s">
        <v>2175</v>
      </c>
      <c r="F81" s="505" t="s">
        <v>226</v>
      </c>
      <c r="G81" s="4" t="s">
        <v>227</v>
      </c>
      <c r="H81" s="9" t="s">
        <v>221</v>
      </c>
      <c r="I81" s="496">
        <v>79</v>
      </c>
      <c r="J81" s="353">
        <v>42</v>
      </c>
      <c r="K81" s="353" t="s">
        <v>97</v>
      </c>
      <c r="L81" s="353" t="s">
        <v>98</v>
      </c>
      <c r="M81" s="353" t="s">
        <v>42</v>
      </c>
      <c r="N81" s="353" t="s">
        <v>96</v>
      </c>
      <c r="O81" s="353" t="s">
        <v>36</v>
      </c>
      <c r="P81" s="354">
        <v>10.045107</v>
      </c>
      <c r="Q81" s="354">
        <v>4.3389470000000001</v>
      </c>
      <c r="R81" s="354">
        <v>5.0168379999999999</v>
      </c>
      <c r="S81" s="354">
        <v>4.9906779999999999</v>
      </c>
      <c r="T81" s="354">
        <v>5.0168379999999999</v>
      </c>
      <c r="U81" s="354">
        <v>2.0252119999999998</v>
      </c>
      <c r="V81" s="354">
        <v>0.43152000000000001</v>
      </c>
      <c r="W81" s="354">
        <v>0.218808</v>
      </c>
      <c r="X81" s="354">
        <v>0.218808</v>
      </c>
      <c r="Y81" s="354">
        <v>0</v>
      </c>
      <c r="Z81" s="354">
        <v>3.4777000000000002E-2</v>
      </c>
      <c r="AA81" s="354">
        <v>0.184031</v>
      </c>
      <c r="AB81" s="354">
        <v>333.993877</v>
      </c>
      <c r="AC81" s="300">
        <f t="shared" si="13"/>
        <v>1.107283505626017E-2</v>
      </c>
      <c r="AD81" s="300">
        <f t="shared" si="14"/>
        <v>4.7828703515905699E-3</v>
      </c>
      <c r="AE81" s="300">
        <f t="shared" si="15"/>
        <v>5.5301172678377791E-3</v>
      </c>
      <c r="AF81" s="300">
        <f t="shared" si="16"/>
        <v>5.5012808039681792E-3</v>
      </c>
      <c r="AG81" s="300">
        <f t="shared" si="17"/>
        <v>5.5301172678377791E-3</v>
      </c>
      <c r="AH81" s="300">
        <f t="shared" si="18"/>
        <v>2.2324140927477195E-3</v>
      </c>
      <c r="AI81" s="300">
        <f t="shared" si="19"/>
        <v>4.7566937649119999E-4</v>
      </c>
      <c r="AJ81" s="300">
        <f t="shared" si="20"/>
        <v>2.4119453311847999E-4</v>
      </c>
      <c r="AK81" s="300">
        <f t="shared" si="21"/>
        <v>2.4119453311847999E-4</v>
      </c>
      <c r="AL81" s="300">
        <f t="shared" si="22"/>
        <v>0</v>
      </c>
      <c r="AM81" s="300">
        <f t="shared" si="23"/>
        <v>3.8335080427869996E-5</v>
      </c>
      <c r="AN81" s="300">
        <f t="shared" si="24"/>
        <v>2.0285945269060999E-4</v>
      </c>
      <c r="AO81" s="300">
        <f t="shared" si="25"/>
        <v>0.36816522808784885</v>
      </c>
    </row>
    <row r="82" spans="1:41" ht="15.75" thickBot="1" x14ac:dyDescent="0.3">
      <c r="A82" s="517" t="s">
        <v>482</v>
      </c>
      <c r="B82" s="440" t="s">
        <v>2174</v>
      </c>
      <c r="C82" s="519" t="s">
        <v>371</v>
      </c>
      <c r="D82" s="520" t="s">
        <v>1937</v>
      </c>
      <c r="E82" s="521" t="s">
        <v>2175</v>
      </c>
      <c r="F82" s="505" t="s">
        <v>226</v>
      </c>
      <c r="G82" s="4" t="s">
        <v>227</v>
      </c>
      <c r="H82" s="9" t="s">
        <v>221</v>
      </c>
      <c r="I82" s="496">
        <v>80</v>
      </c>
      <c r="J82" s="353">
        <v>43</v>
      </c>
      <c r="K82" s="353" t="s">
        <v>112</v>
      </c>
      <c r="L82" s="353" t="s">
        <v>1559</v>
      </c>
      <c r="M82" s="353" t="s">
        <v>42</v>
      </c>
      <c r="N82" s="353" t="s">
        <v>31</v>
      </c>
      <c r="O82" s="353" t="s">
        <v>36</v>
      </c>
      <c r="P82" s="354">
        <v>51.340249</v>
      </c>
      <c r="Q82" s="354">
        <v>19.183945000000001</v>
      </c>
      <c r="R82" s="354">
        <v>22.18113</v>
      </c>
      <c r="S82" s="354">
        <v>22.065466000000001</v>
      </c>
      <c r="T82" s="354">
        <v>22.18113</v>
      </c>
      <c r="U82" s="354">
        <v>1.8330150000000001</v>
      </c>
      <c r="V82" s="354">
        <v>0.79408199999999995</v>
      </c>
      <c r="W82" s="354">
        <v>0.65406399999999998</v>
      </c>
      <c r="X82" s="354">
        <v>0.65406399999999998</v>
      </c>
      <c r="Y82" s="354">
        <v>1.6362999999999999E-2</v>
      </c>
      <c r="Z82" s="354">
        <v>6.3996999999999998E-2</v>
      </c>
      <c r="AA82" s="354">
        <v>0.57370399999999999</v>
      </c>
      <c r="AB82" s="354">
        <v>614.61422900000002</v>
      </c>
      <c r="AC82" s="300">
        <f t="shared" si="13"/>
        <v>5.6592937130916184E-2</v>
      </c>
      <c r="AD82" s="300">
        <f t="shared" si="14"/>
        <v>2.114667954391795E-2</v>
      </c>
      <c r="AE82" s="300">
        <f t="shared" si="15"/>
        <v>2.4450510467580299E-2</v>
      </c>
      <c r="AF82" s="300">
        <f t="shared" si="16"/>
        <v>2.4323012732220459E-2</v>
      </c>
      <c r="AG82" s="300">
        <f t="shared" si="17"/>
        <v>2.4450510467580299E-2</v>
      </c>
      <c r="AH82" s="300">
        <f t="shared" si="18"/>
        <v>2.0205531658996499E-3</v>
      </c>
      <c r="AI82" s="300">
        <f t="shared" si="19"/>
        <v>8.7532556966741994E-4</v>
      </c>
      <c r="AJ82" s="300">
        <f t="shared" si="20"/>
        <v>7.2098214466383994E-4</v>
      </c>
      <c r="AK82" s="300">
        <f t="shared" si="21"/>
        <v>7.2098214466383994E-4</v>
      </c>
      <c r="AL82" s="300">
        <f t="shared" si="22"/>
        <v>1.8037119965529996E-5</v>
      </c>
      <c r="AM82" s="300">
        <f t="shared" si="23"/>
        <v>7.0544616906069991E-5</v>
      </c>
      <c r="AN82" s="300">
        <f t="shared" si="24"/>
        <v>6.3240040779223995E-4</v>
      </c>
      <c r="AO82" s="300">
        <f t="shared" si="25"/>
        <v>0.67749621591362996</v>
      </c>
    </row>
    <row r="83" spans="1:41" ht="15.75" thickBot="1" x14ac:dyDescent="0.3">
      <c r="A83" s="517" t="s">
        <v>482</v>
      </c>
      <c r="B83" s="440" t="s">
        <v>2174</v>
      </c>
      <c r="C83" s="519" t="s">
        <v>371</v>
      </c>
      <c r="D83" s="520" t="s">
        <v>1937</v>
      </c>
      <c r="E83" s="521" t="s">
        <v>2175</v>
      </c>
      <c r="F83" s="505" t="s">
        <v>226</v>
      </c>
      <c r="G83" s="4" t="s">
        <v>227</v>
      </c>
      <c r="H83" s="9" t="s">
        <v>221</v>
      </c>
      <c r="I83" s="496">
        <v>81</v>
      </c>
      <c r="J83" s="353">
        <v>44</v>
      </c>
      <c r="K83" s="353" t="s">
        <v>177</v>
      </c>
      <c r="L83" s="353" t="s">
        <v>162</v>
      </c>
      <c r="M83" s="353" t="s">
        <v>42</v>
      </c>
      <c r="N83" s="353" t="s">
        <v>96</v>
      </c>
      <c r="O83" s="353" t="s">
        <v>36</v>
      </c>
      <c r="P83" s="354">
        <v>2442.144722</v>
      </c>
      <c r="Q83" s="354">
        <v>935.65226199999995</v>
      </c>
      <c r="R83" s="354">
        <v>1081.8330040000001</v>
      </c>
      <c r="S83" s="354">
        <v>1076.191785</v>
      </c>
      <c r="T83" s="354">
        <v>1081.8330040000001</v>
      </c>
      <c r="U83" s="354">
        <v>20.239792000000001</v>
      </c>
      <c r="V83" s="354">
        <v>14.861734</v>
      </c>
      <c r="W83" s="354">
        <v>13.081662</v>
      </c>
      <c r="X83" s="354">
        <v>13.081662</v>
      </c>
      <c r="Y83" s="354">
        <v>0</v>
      </c>
      <c r="Z83" s="354">
        <v>1.197738</v>
      </c>
      <c r="AA83" s="354">
        <v>11.883922999999999</v>
      </c>
      <c r="AB83" s="354">
        <v>11502.889983999999</v>
      </c>
      <c r="AC83" s="300">
        <f t="shared" si="13"/>
        <v>2.6920037477174055</v>
      </c>
      <c r="AD83" s="300">
        <f t="shared" si="14"/>
        <v>1.0313800706296832</v>
      </c>
      <c r="AE83" s="300">
        <f t="shared" si="15"/>
        <v>1.1925167558404752</v>
      </c>
      <c r="AF83" s="300">
        <f t="shared" si="16"/>
        <v>1.1862983763345882</v>
      </c>
      <c r="AG83" s="300">
        <f t="shared" si="17"/>
        <v>1.1925167558404752</v>
      </c>
      <c r="AH83" s="300">
        <f t="shared" si="18"/>
        <v>2.2310551633647521E-2</v>
      </c>
      <c r="AI83" s="300">
        <f t="shared" si="19"/>
        <v>1.6382257474411539E-2</v>
      </c>
      <c r="AJ83" s="300">
        <f t="shared" si="20"/>
        <v>1.4420063976197219E-2</v>
      </c>
      <c r="AK83" s="300">
        <f t="shared" si="21"/>
        <v>1.4420063976197219E-2</v>
      </c>
      <c r="AL83" s="300">
        <f t="shared" si="22"/>
        <v>0</v>
      </c>
      <c r="AM83" s="300">
        <f t="shared" si="23"/>
        <v>1.3202801438167799E-3</v>
      </c>
      <c r="AN83" s="300">
        <f t="shared" si="24"/>
        <v>1.3099782730069127E-2</v>
      </c>
      <c r="AO83" s="300">
        <f t="shared" si="25"/>
        <v>12.679765727048919</v>
      </c>
    </row>
    <row r="84" spans="1:41" ht="15.75" thickBot="1" x14ac:dyDescent="0.3">
      <c r="A84" s="517" t="s">
        <v>482</v>
      </c>
      <c r="B84" s="440" t="s">
        <v>2174</v>
      </c>
      <c r="C84" s="519" t="s">
        <v>371</v>
      </c>
      <c r="D84" s="520" t="s">
        <v>1937</v>
      </c>
      <c r="E84" s="521" t="s">
        <v>2175</v>
      </c>
      <c r="F84" s="505" t="s">
        <v>226</v>
      </c>
      <c r="G84" s="4" t="s">
        <v>227</v>
      </c>
      <c r="H84" s="9" t="s">
        <v>221</v>
      </c>
      <c r="I84" s="496">
        <v>82</v>
      </c>
      <c r="J84" s="353">
        <v>45</v>
      </c>
      <c r="K84" s="353" t="s">
        <v>155</v>
      </c>
      <c r="L84" s="353" t="s">
        <v>156</v>
      </c>
      <c r="M84" s="353" t="s">
        <v>42</v>
      </c>
      <c r="N84" s="353" t="s">
        <v>96</v>
      </c>
      <c r="O84" s="353" t="s">
        <v>36</v>
      </c>
      <c r="P84" s="354">
        <v>358.64242100000001</v>
      </c>
      <c r="Q84" s="354">
        <v>2.6965599999999998</v>
      </c>
      <c r="R84" s="354">
        <v>3.1178539999999999</v>
      </c>
      <c r="S84" s="354">
        <v>3.1015959999999998</v>
      </c>
      <c r="T84" s="354">
        <v>3.1178539999999999</v>
      </c>
      <c r="U84" s="354">
        <v>133.17089100000001</v>
      </c>
      <c r="V84" s="354">
        <v>35.404504000000003</v>
      </c>
      <c r="W84" s="354">
        <v>3.35</v>
      </c>
      <c r="X84" s="354">
        <v>3.35</v>
      </c>
      <c r="Y84" s="354">
        <v>0</v>
      </c>
      <c r="Z84" s="354">
        <v>2.8533230000000001</v>
      </c>
      <c r="AA84" s="354">
        <v>0.49667699999999998</v>
      </c>
      <c r="AB84" s="354">
        <v>27402.866543</v>
      </c>
      <c r="AC84" s="300">
        <f t="shared" si="13"/>
        <v>0.39533559691408154</v>
      </c>
      <c r="AD84" s="300">
        <f t="shared" si="14"/>
        <v>2.9724485860935998E-3</v>
      </c>
      <c r="AE84" s="300">
        <f t="shared" si="15"/>
        <v>3.4368457271287396E-3</v>
      </c>
      <c r="AF84" s="300">
        <f t="shared" si="16"/>
        <v>3.4189243498507597E-3</v>
      </c>
      <c r="AG84" s="300">
        <f t="shared" si="17"/>
        <v>3.4368457271287396E-3</v>
      </c>
      <c r="AH84" s="300">
        <f t="shared" si="18"/>
        <v>0.14679577931207721</v>
      </c>
      <c r="AI84" s="300">
        <f t="shared" si="19"/>
        <v>3.9026785184140239E-2</v>
      </c>
      <c r="AJ84" s="300">
        <f t="shared" si="20"/>
        <v>3.6927428884999999E-3</v>
      </c>
      <c r="AK84" s="300">
        <f t="shared" si="21"/>
        <v>3.6927428884999999E-3</v>
      </c>
      <c r="AL84" s="300">
        <f t="shared" si="22"/>
        <v>0</v>
      </c>
      <c r="AM84" s="300">
        <f t="shared" si="23"/>
        <v>3.1452502139831299E-3</v>
      </c>
      <c r="AN84" s="300">
        <f t="shared" si="24"/>
        <v>5.4749267451686988E-4</v>
      </c>
      <c r="AO84" s="300">
        <f t="shared" si="25"/>
        <v>30.206489716769497</v>
      </c>
    </row>
    <row r="85" spans="1:41" ht="15.75" thickBot="1" x14ac:dyDescent="0.3">
      <c r="A85" s="517" t="s">
        <v>482</v>
      </c>
      <c r="B85" s="440" t="s">
        <v>2174</v>
      </c>
      <c r="C85" s="519" t="s">
        <v>371</v>
      </c>
      <c r="D85" s="520" t="s">
        <v>1937</v>
      </c>
      <c r="E85" s="521" t="s">
        <v>2175</v>
      </c>
      <c r="F85" s="505" t="s">
        <v>226</v>
      </c>
      <c r="G85" s="4" t="s">
        <v>227</v>
      </c>
      <c r="H85" s="9" t="s">
        <v>221</v>
      </c>
      <c r="I85" s="496">
        <v>83</v>
      </c>
      <c r="J85" s="353">
        <v>46</v>
      </c>
      <c r="K85" s="353" t="s">
        <v>157</v>
      </c>
      <c r="L85" s="353" t="s">
        <v>158</v>
      </c>
      <c r="M85" s="353" t="s">
        <v>42</v>
      </c>
      <c r="N85" s="353" t="s">
        <v>96</v>
      </c>
      <c r="O85" s="353" t="s">
        <v>36</v>
      </c>
      <c r="P85" s="354">
        <v>6.9598719999999998</v>
      </c>
      <c r="Q85" s="354">
        <v>0.479991</v>
      </c>
      <c r="R85" s="354">
        <v>0.55498199999999998</v>
      </c>
      <c r="S85" s="354">
        <v>0.55208800000000002</v>
      </c>
      <c r="T85" s="354">
        <v>0.55498199999999998</v>
      </c>
      <c r="U85" s="354">
        <v>1.8064519999999999</v>
      </c>
      <c r="V85" s="354">
        <v>0.52486999999999995</v>
      </c>
      <c r="W85" s="354">
        <v>5.7027000000000001E-2</v>
      </c>
      <c r="X85" s="354">
        <v>5.7027000000000001E-2</v>
      </c>
      <c r="Y85" s="354">
        <v>0</v>
      </c>
      <c r="Z85" s="354">
        <v>4.2299999999999997E-2</v>
      </c>
      <c r="AA85" s="354">
        <v>1.4726E-2</v>
      </c>
      <c r="AB85" s="354">
        <v>406.24651399999999</v>
      </c>
      <c r="AC85" s="300">
        <f t="shared" si="13"/>
        <v>7.6719456217523192E-3</v>
      </c>
      <c r="AD85" s="300">
        <f t="shared" si="14"/>
        <v>5.290995079982099E-4</v>
      </c>
      <c r="AE85" s="300">
        <f t="shared" si="15"/>
        <v>6.1176293544641994E-4</v>
      </c>
      <c r="AF85" s="300">
        <f t="shared" si="16"/>
        <v>6.0857284651528001E-4</v>
      </c>
      <c r="AG85" s="300">
        <f t="shared" si="17"/>
        <v>6.1176293544641994E-4</v>
      </c>
      <c r="AH85" s="300">
        <f t="shared" si="18"/>
        <v>1.99127247057212E-3</v>
      </c>
      <c r="AI85" s="300">
        <f t="shared" si="19"/>
        <v>5.7857013727969991E-4</v>
      </c>
      <c r="AJ85" s="300">
        <f t="shared" si="20"/>
        <v>6.2861507075369995E-5</v>
      </c>
      <c r="AK85" s="300">
        <f t="shared" si="21"/>
        <v>6.2861507075369995E-5</v>
      </c>
      <c r="AL85" s="300">
        <f t="shared" si="22"/>
        <v>0</v>
      </c>
      <c r="AM85" s="300">
        <f t="shared" si="23"/>
        <v>4.6627768412999997E-5</v>
      </c>
      <c r="AN85" s="300">
        <f t="shared" si="24"/>
        <v>1.6232636351059998E-5</v>
      </c>
      <c r="AO85" s="300">
        <f t="shared" si="25"/>
        <v>0.44781012703027329</v>
      </c>
    </row>
    <row r="86" spans="1:41" ht="15.75" thickBot="1" x14ac:dyDescent="0.3">
      <c r="A86" s="517" t="s">
        <v>482</v>
      </c>
      <c r="B86" s="440" t="s">
        <v>2174</v>
      </c>
      <c r="C86" s="519" t="s">
        <v>371</v>
      </c>
      <c r="D86" s="520" t="s">
        <v>1937</v>
      </c>
      <c r="E86" s="521" t="s">
        <v>2175</v>
      </c>
      <c r="F86" s="505" t="s">
        <v>226</v>
      </c>
      <c r="G86" s="4" t="s">
        <v>227</v>
      </c>
      <c r="H86" s="9" t="s">
        <v>221</v>
      </c>
      <c r="I86" s="496">
        <v>84</v>
      </c>
      <c r="J86" s="353">
        <v>47</v>
      </c>
      <c r="K86" s="353" t="s">
        <v>159</v>
      </c>
      <c r="L86" s="353" t="s">
        <v>160</v>
      </c>
      <c r="M86" s="353" t="s">
        <v>42</v>
      </c>
      <c r="N86" s="353" t="s">
        <v>96</v>
      </c>
      <c r="O86" s="353" t="s">
        <v>36</v>
      </c>
      <c r="P86" s="354">
        <v>6.3666369999999999</v>
      </c>
      <c r="Q86" s="354">
        <v>0.54049199999999997</v>
      </c>
      <c r="R86" s="354">
        <v>0.62493600000000005</v>
      </c>
      <c r="S86" s="354">
        <v>0.62167700000000004</v>
      </c>
      <c r="T86" s="354">
        <v>0.62493600000000005</v>
      </c>
      <c r="U86" s="354">
        <v>1.199254</v>
      </c>
      <c r="V86" s="354">
        <v>0.38191900000000001</v>
      </c>
      <c r="W86" s="354">
        <v>4.6852999999999999E-2</v>
      </c>
      <c r="X86" s="354">
        <v>4.6852999999999999E-2</v>
      </c>
      <c r="Y86" s="354">
        <v>0</v>
      </c>
      <c r="Z86" s="354">
        <v>3.0779999999999998E-2</v>
      </c>
      <c r="AA86" s="354">
        <v>1.6073E-2</v>
      </c>
      <c r="AB86" s="354">
        <v>295.60282999999998</v>
      </c>
      <c r="AC86" s="300">
        <f t="shared" si="13"/>
        <v>7.0180159717644691E-3</v>
      </c>
      <c r="AD86" s="300">
        <f t="shared" si="14"/>
        <v>5.9579044456451987E-4</v>
      </c>
      <c r="AE86" s="300">
        <f t="shared" si="15"/>
        <v>6.8887402082616004E-4</v>
      </c>
      <c r="AF86" s="300">
        <f t="shared" si="16"/>
        <v>6.8528158826687004E-4</v>
      </c>
      <c r="AG86" s="300">
        <f t="shared" si="17"/>
        <v>6.8887402082616004E-4</v>
      </c>
      <c r="AH86" s="300">
        <f t="shared" si="18"/>
        <v>1.32195124776274E-3</v>
      </c>
      <c r="AI86" s="300">
        <f t="shared" si="19"/>
        <v>4.2099363320388997E-4</v>
      </c>
      <c r="AJ86" s="300">
        <f t="shared" si="20"/>
        <v>5.164659180743E-5</v>
      </c>
      <c r="AK86" s="300">
        <f t="shared" si="21"/>
        <v>5.164659180743E-5</v>
      </c>
      <c r="AL86" s="300">
        <f t="shared" si="22"/>
        <v>0</v>
      </c>
      <c r="AM86" s="300">
        <f t="shared" si="23"/>
        <v>3.3929142121799999E-5</v>
      </c>
      <c r="AN86" s="300">
        <f t="shared" si="24"/>
        <v>1.7717449685630001E-5</v>
      </c>
      <c r="AO86" s="300">
        <f t="shared" si="25"/>
        <v>0.32584634277700725</v>
      </c>
    </row>
    <row r="87" spans="1:41" ht="15.75" thickBot="1" x14ac:dyDescent="0.3">
      <c r="A87" s="517" t="s">
        <v>482</v>
      </c>
      <c r="B87" s="440" t="s">
        <v>2174</v>
      </c>
      <c r="C87" s="519" t="s">
        <v>371</v>
      </c>
      <c r="D87" s="520" t="s">
        <v>1937</v>
      </c>
      <c r="E87" s="521" t="s">
        <v>2175</v>
      </c>
      <c r="F87" s="364" t="s">
        <v>226</v>
      </c>
      <c r="G87" s="4" t="s">
        <v>227</v>
      </c>
      <c r="H87" s="4" t="s">
        <v>221</v>
      </c>
      <c r="I87" s="496">
        <v>85</v>
      </c>
      <c r="J87" s="353">
        <v>48</v>
      </c>
      <c r="K87" s="353" t="s">
        <v>163</v>
      </c>
      <c r="L87" s="353" t="s">
        <v>164</v>
      </c>
      <c r="M87" s="353" t="s">
        <v>42</v>
      </c>
      <c r="N87" s="353" t="s">
        <v>96</v>
      </c>
      <c r="O87" s="353" t="s">
        <v>36</v>
      </c>
      <c r="P87" s="354">
        <v>5.5364550000000001</v>
      </c>
      <c r="Q87" s="354">
        <v>5.5699999999999999E-4</v>
      </c>
      <c r="R87" s="354">
        <v>6.4400000000000004E-4</v>
      </c>
      <c r="S87" s="354">
        <v>6.4000000000000005E-4</v>
      </c>
      <c r="T87" s="354">
        <v>6.4400000000000004E-4</v>
      </c>
      <c r="U87" s="354">
        <v>2.1626210000000001</v>
      </c>
      <c r="V87" s="354">
        <v>0.64947600000000005</v>
      </c>
      <c r="W87" s="354">
        <v>5.2352000000000003E-2</v>
      </c>
      <c r="X87" s="354">
        <v>5.2352000000000003E-2</v>
      </c>
      <c r="Y87" s="354">
        <v>0</v>
      </c>
      <c r="Z87" s="354">
        <v>5.2343000000000001E-2</v>
      </c>
      <c r="AA87" s="354">
        <v>9.0000000000000002E-6</v>
      </c>
      <c r="AB87" s="354">
        <v>502.69052799999997</v>
      </c>
      <c r="AC87" s="300">
        <f t="shared" si="13"/>
        <v>6.1028969638060497E-3</v>
      </c>
      <c r="AD87" s="300">
        <f t="shared" si="14"/>
        <v>6.1398739966999999E-7</v>
      </c>
      <c r="AE87" s="300">
        <f t="shared" si="15"/>
        <v>7.0988848364E-7</v>
      </c>
      <c r="AF87" s="300">
        <f t="shared" si="16"/>
        <v>7.0547923840000001E-7</v>
      </c>
      <c r="AG87" s="300">
        <f t="shared" si="17"/>
        <v>7.0988848364E-7</v>
      </c>
      <c r="AH87" s="300">
        <f t="shared" si="18"/>
        <v>2.38388158754351E-3</v>
      </c>
      <c r="AI87" s="300">
        <f t="shared" si="19"/>
        <v>7.1592474037356004E-4</v>
      </c>
      <c r="AJ87" s="300">
        <f t="shared" si="20"/>
        <v>5.7708201701119996E-5</v>
      </c>
      <c r="AK87" s="300">
        <f t="shared" si="21"/>
        <v>5.7708201701119996E-5</v>
      </c>
      <c r="AL87" s="300">
        <f t="shared" si="22"/>
        <v>0</v>
      </c>
      <c r="AM87" s="300">
        <f t="shared" si="23"/>
        <v>5.7698280899329996E-5</v>
      </c>
      <c r="AN87" s="300">
        <f t="shared" si="24"/>
        <v>9.9208017899999998E-9</v>
      </c>
      <c r="AO87" s="300">
        <f t="shared" si="25"/>
        <v>0.55412145444427163</v>
      </c>
    </row>
    <row r="88" spans="1:41" ht="15.75" thickBot="1" x14ac:dyDescent="0.3">
      <c r="A88" s="517" t="s">
        <v>482</v>
      </c>
      <c r="B88" s="440" t="s">
        <v>2174</v>
      </c>
      <c r="C88" s="519" t="s">
        <v>371</v>
      </c>
      <c r="D88" s="520" t="s">
        <v>1937</v>
      </c>
      <c r="E88" s="521" t="s">
        <v>2175</v>
      </c>
      <c r="F88" s="364" t="s">
        <v>226</v>
      </c>
      <c r="G88" s="4" t="s">
        <v>227</v>
      </c>
      <c r="H88" s="4" t="s">
        <v>221</v>
      </c>
      <c r="I88" s="496">
        <v>86</v>
      </c>
      <c r="J88" s="353">
        <v>49</v>
      </c>
      <c r="K88" s="353" t="s">
        <v>74</v>
      </c>
      <c r="L88" s="353" t="s">
        <v>52</v>
      </c>
      <c r="M88" s="353" t="s">
        <v>42</v>
      </c>
      <c r="N88" s="353" t="s">
        <v>31</v>
      </c>
      <c r="O88" s="353" t="s">
        <v>36</v>
      </c>
      <c r="P88" s="354">
        <v>5378.2857059999997</v>
      </c>
      <c r="Q88" s="354">
        <v>5317.1412039999996</v>
      </c>
      <c r="R88" s="354">
        <v>6147.8597030000001</v>
      </c>
      <c r="S88" s="354">
        <v>6115.8016889999999</v>
      </c>
      <c r="T88" s="354">
        <v>6147.8597030000001</v>
      </c>
      <c r="U88" s="354">
        <v>80.430646999999993</v>
      </c>
      <c r="V88" s="354">
        <v>59.956615999999997</v>
      </c>
      <c r="W88" s="354">
        <v>105.00388100000001</v>
      </c>
      <c r="X88" s="354">
        <v>105.00388100000001</v>
      </c>
      <c r="Y88" s="354">
        <v>1.7620229999999999</v>
      </c>
      <c r="Z88" s="354">
        <v>4.8320299999999996</v>
      </c>
      <c r="AA88" s="354">
        <v>98.409828000000005</v>
      </c>
      <c r="AB88" s="354">
        <v>46406.049155000001</v>
      </c>
      <c r="AC88" s="300">
        <f t="shared" si="13"/>
        <v>5.9285451621351344</v>
      </c>
      <c r="AD88" s="300">
        <f t="shared" si="14"/>
        <v>5.8611448860362163</v>
      </c>
      <c r="AE88" s="300">
        <f t="shared" si="15"/>
        <v>6.7768552829101409</v>
      </c>
      <c r="AF88" s="300">
        <f t="shared" si="16"/>
        <v>6.7415173715018017</v>
      </c>
      <c r="AG88" s="300">
        <f t="shared" si="17"/>
        <v>6.7768552829101409</v>
      </c>
      <c r="AH88" s="300">
        <f t="shared" si="18"/>
        <v>8.8659611858717555E-2</v>
      </c>
      <c r="AI88" s="300">
        <f t="shared" si="19"/>
        <v>6.6090855926126943E-2</v>
      </c>
      <c r="AJ88" s="300">
        <f t="shared" si="20"/>
        <v>0.1157469656201941</v>
      </c>
      <c r="AK88" s="300">
        <f t="shared" si="21"/>
        <v>0.1157469656201941</v>
      </c>
      <c r="AL88" s="300">
        <f t="shared" si="22"/>
        <v>1.9422978813801296E-3</v>
      </c>
      <c r="AM88" s="300">
        <f t="shared" si="23"/>
        <v>5.3264013192592993E-3</v>
      </c>
      <c r="AN88" s="300">
        <f t="shared" si="24"/>
        <v>0.10847826641955467</v>
      </c>
      <c r="AO88" s="300">
        <f t="shared" si="25"/>
        <v>51.153912835972442</v>
      </c>
    </row>
    <row r="89" spans="1:41" ht="15.75" thickBot="1" x14ac:dyDescent="0.3">
      <c r="A89" s="517" t="s">
        <v>482</v>
      </c>
      <c r="B89" s="440" t="s">
        <v>2174</v>
      </c>
      <c r="C89" s="519" t="s">
        <v>371</v>
      </c>
      <c r="D89" s="520" t="s">
        <v>1937</v>
      </c>
      <c r="E89" s="521" t="s">
        <v>2175</v>
      </c>
      <c r="F89" s="364" t="s">
        <v>226</v>
      </c>
      <c r="G89" s="4" t="s">
        <v>227</v>
      </c>
      <c r="H89" s="4" t="s">
        <v>221</v>
      </c>
      <c r="I89" s="496">
        <v>87</v>
      </c>
      <c r="J89" s="353">
        <v>50</v>
      </c>
      <c r="K89" s="353" t="s">
        <v>166</v>
      </c>
      <c r="L89" s="353" t="s">
        <v>158</v>
      </c>
      <c r="M89" s="353" t="s">
        <v>42</v>
      </c>
      <c r="N89" s="353" t="s">
        <v>96</v>
      </c>
      <c r="O89" s="353" t="s">
        <v>36</v>
      </c>
      <c r="P89" s="354">
        <v>18.267289999999999</v>
      </c>
      <c r="Q89" s="354">
        <v>1.182069</v>
      </c>
      <c r="R89" s="354">
        <v>1.366749</v>
      </c>
      <c r="S89" s="354">
        <v>1.3596220000000001</v>
      </c>
      <c r="T89" s="354">
        <v>1.366749</v>
      </c>
      <c r="U89" s="354">
        <v>9.2851060000000007</v>
      </c>
      <c r="V89" s="354">
        <v>2.3943970000000001</v>
      </c>
      <c r="W89" s="354">
        <v>0.26014999999999999</v>
      </c>
      <c r="X89" s="354">
        <v>0.26014999999999999</v>
      </c>
      <c r="Y89" s="354">
        <v>0</v>
      </c>
      <c r="Z89" s="354">
        <v>0.19297</v>
      </c>
      <c r="AA89" s="354">
        <v>6.7180000000000004E-2</v>
      </c>
      <c r="AB89" s="354">
        <v>1853.2486899999999</v>
      </c>
      <c r="AC89" s="300">
        <f t="shared" si="13"/>
        <v>2.0136240370049897E-2</v>
      </c>
      <c r="AD89" s="300">
        <f t="shared" si="14"/>
        <v>1.3030080279003899E-3</v>
      </c>
      <c r="AE89" s="300">
        <f t="shared" si="15"/>
        <v>1.5065828806311897E-3</v>
      </c>
      <c r="AF89" s="300">
        <f t="shared" si="16"/>
        <v>1.49872670792482E-3</v>
      </c>
      <c r="AG89" s="300">
        <f t="shared" si="17"/>
        <v>1.5065828806311897E-3</v>
      </c>
      <c r="AH89" s="300">
        <f t="shared" si="18"/>
        <v>1.023507735834886E-2</v>
      </c>
      <c r="AI89" s="300">
        <f t="shared" si="19"/>
        <v>2.6393708937300698E-3</v>
      </c>
      <c r="AJ89" s="300">
        <f t="shared" si="20"/>
        <v>2.867662872965E-4</v>
      </c>
      <c r="AK89" s="300">
        <f t="shared" si="21"/>
        <v>2.867662872965E-4</v>
      </c>
      <c r="AL89" s="300">
        <f t="shared" si="22"/>
        <v>0</v>
      </c>
      <c r="AM89" s="300">
        <f t="shared" si="23"/>
        <v>2.1271301349069999E-4</v>
      </c>
      <c r="AN89" s="300">
        <f t="shared" si="24"/>
        <v>7.4053273805800004E-5</v>
      </c>
      <c r="AO89" s="300">
        <f t="shared" si="25"/>
        <v>2.0428569912296837</v>
      </c>
    </row>
    <row r="90" spans="1:41" ht="15.75" thickBot="1" x14ac:dyDescent="0.3">
      <c r="A90" s="517" t="s">
        <v>482</v>
      </c>
      <c r="B90" s="440" t="s">
        <v>2174</v>
      </c>
      <c r="C90" s="519" t="s">
        <v>371</v>
      </c>
      <c r="D90" s="520" t="s">
        <v>1937</v>
      </c>
      <c r="E90" s="521" t="s">
        <v>2175</v>
      </c>
      <c r="F90" s="364" t="s">
        <v>226</v>
      </c>
      <c r="G90" s="4" t="s">
        <v>227</v>
      </c>
      <c r="H90" s="4" t="s">
        <v>221</v>
      </c>
      <c r="I90" s="496">
        <v>88</v>
      </c>
      <c r="J90" s="353">
        <v>51</v>
      </c>
      <c r="K90" s="353" t="s">
        <v>167</v>
      </c>
      <c r="L90" s="353" t="s">
        <v>168</v>
      </c>
      <c r="M90" s="353" t="s">
        <v>42</v>
      </c>
      <c r="N90" s="353" t="s">
        <v>96</v>
      </c>
      <c r="O90" s="353" t="s">
        <v>36</v>
      </c>
      <c r="P90" s="354">
        <v>188.17681999999999</v>
      </c>
      <c r="Q90" s="354">
        <v>8.1943269999999995</v>
      </c>
      <c r="R90" s="354">
        <v>9.4745589999999993</v>
      </c>
      <c r="S90" s="354">
        <v>9.4251539999999991</v>
      </c>
      <c r="T90" s="354">
        <v>9.4745589999999993</v>
      </c>
      <c r="U90" s="354">
        <v>34.506751000000001</v>
      </c>
      <c r="V90" s="354">
        <v>11.647745</v>
      </c>
      <c r="W90" s="354">
        <v>0.93888000000000005</v>
      </c>
      <c r="X90" s="354">
        <v>0.93888000000000005</v>
      </c>
      <c r="Y90" s="354">
        <v>0</v>
      </c>
      <c r="Z90" s="354">
        <v>0.93871599999999999</v>
      </c>
      <c r="AA90" s="354">
        <v>1.63E-4</v>
      </c>
      <c r="AB90" s="354">
        <v>9015.2826879999993</v>
      </c>
      <c r="AC90" s="300">
        <f t="shared" si="13"/>
        <v>0.20742943696583419</v>
      </c>
      <c r="AD90" s="300">
        <f t="shared" si="14"/>
        <v>9.03269932993837E-3</v>
      </c>
      <c r="AE90" s="300">
        <f t="shared" si="15"/>
        <v>1.0443913542962289E-2</v>
      </c>
      <c r="AF90" s="300">
        <f t="shared" si="16"/>
        <v>1.0389453852691738E-2</v>
      </c>
      <c r="AG90" s="300">
        <f t="shared" si="17"/>
        <v>1.0443913542962289E-2</v>
      </c>
      <c r="AH90" s="300">
        <f t="shared" si="18"/>
        <v>3.8037181898653807E-2</v>
      </c>
      <c r="AI90" s="300">
        <f t="shared" si="19"/>
        <v>1.2839441049495949E-2</v>
      </c>
      <c r="AJ90" s="300">
        <f t="shared" si="20"/>
        <v>1.0349380427328002E-3</v>
      </c>
      <c r="AK90" s="300">
        <f t="shared" si="21"/>
        <v>1.0349380427328002E-3</v>
      </c>
      <c r="AL90" s="300">
        <f t="shared" si="22"/>
        <v>0</v>
      </c>
      <c r="AM90" s="300">
        <f t="shared" si="23"/>
        <v>1.0347572636779598E-3</v>
      </c>
      <c r="AN90" s="300">
        <f t="shared" si="24"/>
        <v>1.7967674353E-7</v>
      </c>
      <c r="AO90" s="300">
        <f t="shared" si="25"/>
        <v>9.9376480698295993</v>
      </c>
    </row>
    <row r="91" spans="1:41" ht="15.75" thickBot="1" x14ac:dyDescent="0.3">
      <c r="A91" s="517" t="s">
        <v>482</v>
      </c>
      <c r="B91" s="440" t="s">
        <v>2174</v>
      </c>
      <c r="C91" s="519" t="s">
        <v>371</v>
      </c>
      <c r="D91" s="520" t="s">
        <v>1937</v>
      </c>
      <c r="E91" s="521" t="s">
        <v>2175</v>
      </c>
      <c r="F91" s="364" t="s">
        <v>226</v>
      </c>
      <c r="G91" s="4" t="s">
        <v>227</v>
      </c>
      <c r="H91" s="4" t="s">
        <v>221</v>
      </c>
      <c r="I91" s="496">
        <v>89</v>
      </c>
      <c r="J91" s="353">
        <v>52</v>
      </c>
      <c r="K91" s="353" t="s">
        <v>77</v>
      </c>
      <c r="L91" s="353" t="s">
        <v>49</v>
      </c>
      <c r="M91" s="353" t="s">
        <v>42</v>
      </c>
      <c r="N91" s="353" t="s">
        <v>31</v>
      </c>
      <c r="O91" s="353" t="s">
        <v>36</v>
      </c>
      <c r="P91" s="354">
        <v>343.21800100000002</v>
      </c>
      <c r="Q91" s="354">
        <v>58.432315000000003</v>
      </c>
      <c r="R91" s="354">
        <v>67.561431999999996</v>
      </c>
      <c r="S91" s="354">
        <v>67.209132999999994</v>
      </c>
      <c r="T91" s="354">
        <v>67.561431999999996</v>
      </c>
      <c r="U91" s="354">
        <v>25.019292</v>
      </c>
      <c r="V91" s="354">
        <v>9.1854739999999993</v>
      </c>
      <c r="W91" s="354">
        <v>6.6548600000000002</v>
      </c>
      <c r="X91" s="354">
        <v>6.6548600000000002</v>
      </c>
      <c r="Y91" s="354">
        <v>0.206099</v>
      </c>
      <c r="Z91" s="354">
        <v>0.74027699999999996</v>
      </c>
      <c r="AA91" s="354">
        <v>5.7084840000000003</v>
      </c>
      <c r="AB91" s="354">
        <v>7109.4998059999998</v>
      </c>
      <c r="AC91" s="300">
        <f t="shared" si="13"/>
        <v>0.37833308429789125</v>
      </c>
      <c r="AD91" s="300">
        <f t="shared" si="14"/>
        <v>6.4410601693982661E-2</v>
      </c>
      <c r="AE91" s="300">
        <f t="shared" si="15"/>
        <v>7.4473730613395919E-2</v>
      </c>
      <c r="AF91" s="300">
        <f t="shared" si="16"/>
        <v>7.4085387441194209E-2</v>
      </c>
      <c r="AG91" s="300">
        <f t="shared" si="17"/>
        <v>7.4473730613395919E-2</v>
      </c>
      <c r="AH91" s="300">
        <f t="shared" si="18"/>
        <v>2.7579048539792518E-2</v>
      </c>
      <c r="AI91" s="300">
        <f t="shared" si="19"/>
        <v>1.0125251877910938E-2</v>
      </c>
      <c r="AJ91" s="300">
        <f t="shared" si="20"/>
        <v>7.3357274444666E-3</v>
      </c>
      <c r="AK91" s="300">
        <f t="shared" si="21"/>
        <v>7.3357274444666E-3</v>
      </c>
      <c r="AL91" s="300">
        <f t="shared" si="22"/>
        <v>2.2718525867969E-4</v>
      </c>
      <c r="AM91" s="300">
        <f t="shared" si="23"/>
        <v>8.1601570963286995E-4</v>
      </c>
      <c r="AN91" s="300">
        <f t="shared" si="24"/>
        <v>6.2925264761540404E-3</v>
      </c>
      <c r="AO91" s="300">
        <f t="shared" si="25"/>
        <v>7.8368820445966048</v>
      </c>
    </row>
    <row r="92" spans="1:41" ht="15.75" thickBot="1" x14ac:dyDescent="0.3">
      <c r="A92" s="517" t="s">
        <v>482</v>
      </c>
      <c r="B92" s="440" t="s">
        <v>2174</v>
      </c>
      <c r="C92" s="519" t="s">
        <v>371</v>
      </c>
      <c r="D92" s="520" t="s">
        <v>1937</v>
      </c>
      <c r="E92" s="521" t="s">
        <v>2175</v>
      </c>
      <c r="F92" s="364" t="s">
        <v>226</v>
      </c>
      <c r="G92" s="4" t="s">
        <v>227</v>
      </c>
      <c r="H92" s="4" t="s">
        <v>221</v>
      </c>
      <c r="I92" s="496">
        <v>90</v>
      </c>
      <c r="J92" s="353">
        <v>23</v>
      </c>
      <c r="K92" s="353" t="s">
        <v>99</v>
      </c>
      <c r="L92" s="353" t="s">
        <v>100</v>
      </c>
      <c r="M92" s="353" t="s">
        <v>42</v>
      </c>
      <c r="N92" s="353" t="s">
        <v>96</v>
      </c>
      <c r="O92" s="353" t="s">
        <v>36</v>
      </c>
      <c r="P92" s="354">
        <v>12.366133</v>
      </c>
      <c r="Q92" s="354">
        <v>1.1503380000000001</v>
      </c>
      <c r="R92" s="354">
        <v>1.33006</v>
      </c>
      <c r="S92" s="354">
        <v>1.323124</v>
      </c>
      <c r="T92" s="354">
        <v>1.33006</v>
      </c>
      <c r="U92" s="354">
        <v>2.8450440000000001</v>
      </c>
      <c r="V92" s="354">
        <v>0.75655700000000004</v>
      </c>
      <c r="W92" s="354">
        <v>9.9181000000000005E-2</v>
      </c>
      <c r="X92" s="354">
        <v>9.9181000000000005E-2</v>
      </c>
      <c r="Y92" s="354">
        <v>0</v>
      </c>
      <c r="Z92" s="354">
        <v>6.0972999999999999E-2</v>
      </c>
      <c r="AA92" s="354">
        <v>3.8207999999999999E-2</v>
      </c>
      <c r="AB92" s="354">
        <v>585.57062699999994</v>
      </c>
      <c r="AC92" s="300">
        <f t="shared" si="13"/>
        <v>1.3631328266864228E-2</v>
      </c>
      <c r="AD92" s="300">
        <f t="shared" si="14"/>
        <v>1.26803058772278E-3</v>
      </c>
      <c r="AE92" s="300">
        <f t="shared" si="15"/>
        <v>1.4661401809785998E-3</v>
      </c>
      <c r="AF92" s="300">
        <f t="shared" si="16"/>
        <v>1.45849454973244E-3</v>
      </c>
      <c r="AG92" s="300">
        <f t="shared" si="17"/>
        <v>1.4661401809785998E-3</v>
      </c>
      <c r="AH92" s="300">
        <f t="shared" si="18"/>
        <v>3.1361241786476398E-3</v>
      </c>
      <c r="AI92" s="300">
        <f t="shared" si="19"/>
        <v>8.3396133775966998E-4</v>
      </c>
      <c r="AJ92" s="300">
        <f t="shared" si="20"/>
        <v>1.0932833803710999E-4</v>
      </c>
      <c r="AK92" s="300">
        <f t="shared" si="21"/>
        <v>1.0932833803710999E-4</v>
      </c>
      <c r="AL92" s="300">
        <f t="shared" si="22"/>
        <v>0</v>
      </c>
      <c r="AM92" s="300">
        <f t="shared" si="23"/>
        <v>6.7211227504629994E-5</v>
      </c>
      <c r="AN92" s="300">
        <f t="shared" si="24"/>
        <v>4.2117110532479996E-5</v>
      </c>
      <c r="AO92" s="300">
        <f t="shared" si="25"/>
        <v>0.64548112494589127</v>
      </c>
    </row>
    <row r="93" spans="1:41" ht="15.75" thickBot="1" x14ac:dyDescent="0.3">
      <c r="A93" s="517" t="s">
        <v>482</v>
      </c>
      <c r="B93" s="440" t="s">
        <v>2174</v>
      </c>
      <c r="C93" s="519" t="s">
        <v>371</v>
      </c>
      <c r="D93" s="520" t="s">
        <v>1937</v>
      </c>
      <c r="E93" s="521" t="s">
        <v>2175</v>
      </c>
      <c r="F93" s="364" t="s">
        <v>226</v>
      </c>
      <c r="G93" s="4" t="s">
        <v>227</v>
      </c>
      <c r="H93" s="4" t="s">
        <v>221</v>
      </c>
      <c r="I93" s="496">
        <v>91</v>
      </c>
      <c r="J93" s="353">
        <v>53</v>
      </c>
      <c r="K93" s="353" t="s">
        <v>173</v>
      </c>
      <c r="L93" s="353" t="s">
        <v>174</v>
      </c>
      <c r="M93" s="353" t="s">
        <v>42</v>
      </c>
      <c r="N93" s="353" t="s">
        <v>96</v>
      </c>
      <c r="O93" s="353" t="s">
        <v>36</v>
      </c>
      <c r="P93" s="354">
        <v>0.77085099999999995</v>
      </c>
      <c r="Q93" s="354">
        <v>5.7507000000000003E-2</v>
      </c>
      <c r="R93" s="354">
        <v>6.6490999999999995E-2</v>
      </c>
      <c r="S93" s="354">
        <v>6.6143999999999994E-2</v>
      </c>
      <c r="T93" s="354">
        <v>6.6490999999999995E-2</v>
      </c>
      <c r="U93" s="354">
        <v>0.89929800000000004</v>
      </c>
      <c r="V93" s="354">
        <v>0.130971</v>
      </c>
      <c r="W93" s="354">
        <v>1.7170000000000001E-2</v>
      </c>
      <c r="X93" s="354">
        <v>1.7170000000000001E-2</v>
      </c>
      <c r="Y93" s="354">
        <v>0</v>
      </c>
      <c r="Z93" s="354">
        <v>1.0555E-2</v>
      </c>
      <c r="AA93" s="354">
        <v>6.6140000000000001E-3</v>
      </c>
      <c r="AB93" s="354">
        <v>101.370364</v>
      </c>
      <c r="AC93" s="300">
        <f t="shared" si="13"/>
        <v>8.4971777562480987E-4</v>
      </c>
      <c r="AD93" s="300">
        <f t="shared" si="14"/>
        <v>6.3390616504169995E-5</v>
      </c>
      <c r="AE93" s="300">
        <f t="shared" si="15"/>
        <v>7.3293781313209989E-5</v>
      </c>
      <c r="AF93" s="300">
        <f t="shared" si="16"/>
        <v>7.2911279288639992E-5</v>
      </c>
      <c r="AG93" s="300">
        <f t="shared" si="17"/>
        <v>7.3293781313209989E-5</v>
      </c>
      <c r="AH93" s="300">
        <f t="shared" si="18"/>
        <v>9.9130635646038005E-4</v>
      </c>
      <c r="AI93" s="300">
        <f t="shared" si="19"/>
        <v>1.4437081458200997E-4</v>
      </c>
      <c r="AJ93" s="300">
        <f t="shared" si="20"/>
        <v>1.8926685192700001E-5</v>
      </c>
      <c r="AK93" s="300">
        <f t="shared" si="21"/>
        <v>1.8926685192700001E-5</v>
      </c>
      <c r="AL93" s="300">
        <f t="shared" si="22"/>
        <v>0</v>
      </c>
      <c r="AM93" s="300">
        <f t="shared" si="23"/>
        <v>1.163489587705E-5</v>
      </c>
      <c r="AN93" s="300">
        <f t="shared" si="24"/>
        <v>7.2906870043399992E-6</v>
      </c>
      <c r="AO93" s="300">
        <f t="shared" si="25"/>
        <v>0.11174169873601683</v>
      </c>
    </row>
    <row r="94" spans="1:41" ht="15.75" thickBot="1" x14ac:dyDescent="0.3">
      <c r="A94" s="517" t="s">
        <v>482</v>
      </c>
      <c r="B94" s="440" t="s">
        <v>2174</v>
      </c>
      <c r="C94" s="519" t="s">
        <v>371</v>
      </c>
      <c r="D94" s="520" t="s">
        <v>1937</v>
      </c>
      <c r="E94" s="521" t="s">
        <v>2175</v>
      </c>
      <c r="F94" s="364" t="s">
        <v>226</v>
      </c>
      <c r="G94" s="4" t="s">
        <v>227</v>
      </c>
      <c r="H94" s="4" t="s">
        <v>221</v>
      </c>
      <c r="I94" s="496">
        <v>92</v>
      </c>
      <c r="J94" s="353">
        <v>54</v>
      </c>
      <c r="K94" s="353" t="s">
        <v>109</v>
      </c>
      <c r="L94" s="353" t="s">
        <v>110</v>
      </c>
      <c r="M94" s="353" t="s">
        <v>42</v>
      </c>
      <c r="N94" s="353" t="s">
        <v>108</v>
      </c>
      <c r="O94" s="353" t="s">
        <v>36</v>
      </c>
      <c r="P94" s="354">
        <v>787.73913200000004</v>
      </c>
      <c r="Q94" s="354">
        <v>761.683671</v>
      </c>
      <c r="R94" s="354">
        <v>880.68459499999994</v>
      </c>
      <c r="S94" s="354">
        <v>876.092266</v>
      </c>
      <c r="T94" s="354">
        <v>880.68459499999994</v>
      </c>
      <c r="U94" s="354">
        <v>158.611467</v>
      </c>
      <c r="V94" s="354">
        <v>37.387484000000001</v>
      </c>
      <c r="W94" s="354">
        <v>4.9537690000000003</v>
      </c>
      <c r="X94" s="354">
        <v>4.9537690000000003</v>
      </c>
      <c r="Y94" s="354">
        <v>0</v>
      </c>
      <c r="Z94" s="354">
        <v>3.0131359999999998</v>
      </c>
      <c r="AA94" s="354">
        <v>1.9406330000000001</v>
      </c>
      <c r="AB94" s="354">
        <v>28937.680903</v>
      </c>
      <c r="AC94" s="300">
        <f t="shared" si="13"/>
        <v>0.86833375453318296</v>
      </c>
      <c r="AD94" s="300">
        <f t="shared" si="14"/>
        <v>0.83961252518561902</v>
      </c>
      <c r="AE94" s="300">
        <f t="shared" si="15"/>
        <v>0.97078858961126935</v>
      </c>
      <c r="AF94" s="300">
        <f t="shared" si="16"/>
        <v>0.96572641341532839</v>
      </c>
      <c r="AG94" s="300">
        <f t="shared" si="17"/>
        <v>0.97078858961126935</v>
      </c>
      <c r="AH94" s="300">
        <f t="shared" si="18"/>
        <v>0.17483921396979177</v>
      </c>
      <c r="AI94" s="300">
        <f t="shared" si="19"/>
        <v>4.1212646465644036E-2</v>
      </c>
      <c r="AJ94" s="300">
        <f t="shared" si="20"/>
        <v>5.4605955958273895E-3</v>
      </c>
      <c r="AK94" s="300">
        <f t="shared" si="21"/>
        <v>5.4605955958273895E-3</v>
      </c>
      <c r="AL94" s="300">
        <f t="shared" si="22"/>
        <v>0</v>
      </c>
      <c r="AM94" s="300">
        <f t="shared" si="23"/>
        <v>3.3214138913681595E-3</v>
      </c>
      <c r="AN94" s="300">
        <f t="shared" si="24"/>
        <v>2.1391817044592296E-3</v>
      </c>
      <c r="AO94" s="300">
        <f t="shared" si="25"/>
        <v>31.89833294454791</v>
      </c>
    </row>
    <row r="95" spans="1:41" ht="15.75" thickBot="1" x14ac:dyDescent="0.3">
      <c r="A95" s="517" t="s">
        <v>482</v>
      </c>
      <c r="B95" s="440" t="s">
        <v>2174</v>
      </c>
      <c r="C95" s="519" t="s">
        <v>371</v>
      </c>
      <c r="D95" s="520" t="s">
        <v>1937</v>
      </c>
      <c r="E95" s="521" t="s">
        <v>2175</v>
      </c>
      <c r="F95" s="502" t="s">
        <v>219</v>
      </c>
      <c r="G95" s="4" t="s">
        <v>220</v>
      </c>
      <c r="H95" s="4" t="s">
        <v>221</v>
      </c>
      <c r="I95" s="496">
        <v>93</v>
      </c>
      <c r="J95" s="353">
        <v>1</v>
      </c>
      <c r="K95" s="353" t="s">
        <v>94</v>
      </c>
      <c r="L95" s="353" t="s">
        <v>95</v>
      </c>
      <c r="M95" s="353" t="s">
        <v>42</v>
      </c>
      <c r="N95" s="353" t="s">
        <v>96</v>
      </c>
      <c r="O95" s="353" t="s">
        <v>36</v>
      </c>
      <c r="P95" s="354">
        <v>7.2610729999999997</v>
      </c>
      <c r="Q95" s="354">
        <v>0.69724699999999995</v>
      </c>
      <c r="R95" s="354">
        <v>0.80618100000000004</v>
      </c>
      <c r="S95" s="354">
        <v>0.80197700000000005</v>
      </c>
      <c r="T95" s="354">
        <v>0.80618100000000004</v>
      </c>
      <c r="U95" s="354">
        <v>0.42115999999999998</v>
      </c>
      <c r="V95" s="354">
        <v>0.171075</v>
      </c>
      <c r="W95" s="354">
        <v>2.2426999999999999E-2</v>
      </c>
      <c r="X95" s="354">
        <v>2.2426999999999999E-2</v>
      </c>
      <c r="Y95" s="354">
        <v>0</v>
      </c>
      <c r="Z95" s="354">
        <v>1.3787000000000001E-2</v>
      </c>
      <c r="AA95" s="354">
        <v>8.6400000000000001E-3</v>
      </c>
      <c r="AB95" s="354">
        <v>132.41108</v>
      </c>
      <c r="AC95" s="300">
        <f t="shared" si="13"/>
        <v>8.0039628906356294E-3</v>
      </c>
      <c r="AD95" s="300">
        <f t="shared" si="14"/>
        <v>7.6858325396356988E-4</v>
      </c>
      <c r="AE95" s="300">
        <f t="shared" si="15"/>
        <v>8.8866243420710996E-4</v>
      </c>
      <c r="AF95" s="300">
        <f t="shared" si="16"/>
        <v>8.8402831745986994E-4</v>
      </c>
      <c r="AG95" s="300">
        <f t="shared" si="17"/>
        <v>8.8866243420710996E-4</v>
      </c>
      <c r="AH95" s="300">
        <f t="shared" si="18"/>
        <v>4.6424943131959996E-4</v>
      </c>
      <c r="AI95" s="300">
        <f t="shared" si="19"/>
        <v>1.8857790735825E-4</v>
      </c>
      <c r="AJ95" s="300">
        <f t="shared" si="20"/>
        <v>2.4721535749369997E-5</v>
      </c>
      <c r="AK95" s="300">
        <f t="shared" si="21"/>
        <v>2.4721535749369997E-5</v>
      </c>
      <c r="AL95" s="300">
        <f t="shared" si="22"/>
        <v>0</v>
      </c>
      <c r="AM95" s="300">
        <f t="shared" si="23"/>
        <v>1.519756603097E-5</v>
      </c>
      <c r="AN95" s="300">
        <f t="shared" si="24"/>
        <v>9.5239697183999989E-6</v>
      </c>
      <c r="AO95" s="300">
        <f t="shared" si="25"/>
        <v>0.14595823105331479</v>
      </c>
    </row>
    <row r="96" spans="1:41" ht="15.75" thickBot="1" x14ac:dyDescent="0.3">
      <c r="A96" s="517" t="s">
        <v>482</v>
      </c>
      <c r="B96" s="440" t="s">
        <v>2174</v>
      </c>
      <c r="C96" s="519" t="s">
        <v>371</v>
      </c>
      <c r="D96" s="520" t="s">
        <v>1937</v>
      </c>
      <c r="E96" s="521" t="s">
        <v>2175</v>
      </c>
      <c r="F96" s="502" t="s">
        <v>219</v>
      </c>
      <c r="G96" s="4" t="s">
        <v>220</v>
      </c>
      <c r="H96" s="4" t="s">
        <v>221</v>
      </c>
      <c r="I96" s="496">
        <v>94</v>
      </c>
      <c r="J96" s="353">
        <v>2</v>
      </c>
      <c r="K96" s="353" t="s">
        <v>1528</v>
      </c>
      <c r="L96" s="353" t="s">
        <v>87</v>
      </c>
      <c r="M96" s="353" t="s">
        <v>30</v>
      </c>
      <c r="N96" s="353" t="s">
        <v>85</v>
      </c>
      <c r="O96" s="353" t="s">
        <v>36</v>
      </c>
      <c r="P96" s="354">
        <v>18.234293999999998</v>
      </c>
      <c r="Q96" s="354">
        <v>1.6860520000000001</v>
      </c>
      <c r="R96" s="354">
        <v>1.949471</v>
      </c>
      <c r="S96" s="354">
        <v>1.9393050000000001</v>
      </c>
      <c r="T96" s="354">
        <v>1.949471</v>
      </c>
      <c r="U96" s="354">
        <v>7.814082</v>
      </c>
      <c r="V96" s="354">
        <v>1.8032889999999999</v>
      </c>
      <c r="W96" s="354">
        <v>0.203763</v>
      </c>
      <c r="X96" s="354">
        <v>0.203763</v>
      </c>
      <c r="Y96" s="354">
        <v>2.5545999999999999E-2</v>
      </c>
      <c r="Z96" s="354">
        <v>0.14533099999999999</v>
      </c>
      <c r="AA96" s="354">
        <v>3.2887E-2</v>
      </c>
      <c r="AB96" s="354">
        <v>1395.7344250000001</v>
      </c>
      <c r="AC96" s="300">
        <f t="shared" si="13"/>
        <v>2.0099868506065134E-2</v>
      </c>
      <c r="AD96" s="300">
        <f t="shared" si="14"/>
        <v>1.85855418884812E-3</v>
      </c>
      <c r="AE96" s="300">
        <f t="shared" si="15"/>
        <v>2.1489239318170099E-3</v>
      </c>
      <c r="AF96" s="300">
        <f t="shared" si="16"/>
        <v>2.13771783503955E-3</v>
      </c>
      <c r="AG96" s="300">
        <f t="shared" si="17"/>
        <v>2.1489239318170099E-3</v>
      </c>
      <c r="AH96" s="300">
        <f t="shared" si="18"/>
        <v>8.6135509658674201E-3</v>
      </c>
      <c r="AI96" s="300">
        <f t="shared" si="19"/>
        <v>1.98778585989859E-3</v>
      </c>
      <c r="AJ96" s="300">
        <f t="shared" si="20"/>
        <v>2.2461025945952998E-4</v>
      </c>
      <c r="AK96" s="300">
        <f t="shared" si="21"/>
        <v>2.2461025945952998E-4</v>
      </c>
      <c r="AL96" s="300">
        <f t="shared" si="22"/>
        <v>2.8159644725259999E-5</v>
      </c>
      <c r="AM96" s="300">
        <f t="shared" si="23"/>
        <v>1.6020000499360998E-4</v>
      </c>
      <c r="AN96" s="300">
        <f t="shared" si="24"/>
        <v>3.6251712051969995E-5</v>
      </c>
      <c r="AO96" s="300">
        <f t="shared" si="25"/>
        <v>1.5385338424338468</v>
      </c>
    </row>
    <row r="97" spans="1:41" ht="15.75" thickBot="1" x14ac:dyDescent="0.3">
      <c r="A97" s="517" t="s">
        <v>482</v>
      </c>
      <c r="B97" s="440" t="s">
        <v>2174</v>
      </c>
      <c r="C97" s="519" t="s">
        <v>371</v>
      </c>
      <c r="D97" s="520" t="s">
        <v>1937</v>
      </c>
      <c r="E97" s="521" t="s">
        <v>2175</v>
      </c>
      <c r="F97" s="502" t="s">
        <v>219</v>
      </c>
      <c r="G97" s="4" t="s">
        <v>220</v>
      </c>
      <c r="H97" s="4" t="s">
        <v>221</v>
      </c>
      <c r="I97" s="496">
        <v>95</v>
      </c>
      <c r="J97" s="353">
        <v>3</v>
      </c>
      <c r="K97" s="353" t="s">
        <v>207</v>
      </c>
      <c r="L97" s="353" t="s">
        <v>1561</v>
      </c>
      <c r="M97" s="353" t="s">
        <v>42</v>
      </c>
      <c r="N97" s="353" t="s">
        <v>31</v>
      </c>
      <c r="O97" s="353" t="s">
        <v>36</v>
      </c>
      <c r="P97" s="354">
        <v>5.7350089999999998</v>
      </c>
      <c r="Q97" s="354">
        <v>1.63E-4</v>
      </c>
      <c r="R97" s="354">
        <v>1.8799999999999999E-4</v>
      </c>
      <c r="S97" s="354">
        <v>1.8699999999999999E-4</v>
      </c>
      <c r="T97" s="354">
        <v>1.8799999999999999E-4</v>
      </c>
      <c r="U97" s="354">
        <v>24.318883</v>
      </c>
      <c r="V97" s="354">
        <v>2.138306</v>
      </c>
      <c r="W97" s="354">
        <v>0.17236099999999999</v>
      </c>
      <c r="X97" s="354">
        <v>0.17236099999999999</v>
      </c>
      <c r="Y97" s="354">
        <v>0</v>
      </c>
      <c r="Z97" s="354">
        <v>0.17233100000000001</v>
      </c>
      <c r="AA97" s="354">
        <v>3.0000000000000001E-5</v>
      </c>
      <c r="AB97" s="354">
        <v>1655.0359619999999</v>
      </c>
      <c r="AC97" s="300">
        <f t="shared" si="13"/>
        <v>6.3217652836517896E-3</v>
      </c>
      <c r="AD97" s="300">
        <f t="shared" si="14"/>
        <v>1.7967674353E-7</v>
      </c>
      <c r="AE97" s="300">
        <f t="shared" si="15"/>
        <v>2.0723452627999999E-7</v>
      </c>
      <c r="AF97" s="300">
        <f t="shared" si="16"/>
        <v>2.0613221496999999E-7</v>
      </c>
      <c r="AG97" s="300">
        <f t="shared" si="17"/>
        <v>2.0723452627999999E-7</v>
      </c>
      <c r="AH97" s="300">
        <f t="shared" si="18"/>
        <v>2.6806979777466728E-2</v>
      </c>
      <c r="AI97" s="300">
        <f t="shared" si="19"/>
        <v>2.3570788880408599E-3</v>
      </c>
      <c r="AJ97" s="300">
        <f t="shared" si="20"/>
        <v>1.8999547970290998E-4</v>
      </c>
      <c r="AK97" s="300">
        <f t="shared" si="21"/>
        <v>1.8999547970290998E-4</v>
      </c>
      <c r="AL97" s="300">
        <f t="shared" si="22"/>
        <v>0</v>
      </c>
      <c r="AM97" s="300">
        <f t="shared" si="23"/>
        <v>1.8996241036360999E-4</v>
      </c>
      <c r="AN97" s="300">
        <f t="shared" si="24"/>
        <v>3.30693393E-8</v>
      </c>
      <c r="AO97" s="300">
        <f t="shared" si="25"/>
        <v>1.8243648593693302</v>
      </c>
    </row>
    <row r="98" spans="1:41" ht="15.75" thickBot="1" x14ac:dyDescent="0.3">
      <c r="A98" s="517" t="s">
        <v>482</v>
      </c>
      <c r="B98" s="440" t="s">
        <v>2174</v>
      </c>
      <c r="C98" s="519" t="s">
        <v>371</v>
      </c>
      <c r="D98" s="520" t="s">
        <v>1937</v>
      </c>
      <c r="E98" s="521" t="s">
        <v>2175</v>
      </c>
      <c r="F98" s="502" t="s">
        <v>219</v>
      </c>
      <c r="G98" s="4" t="s">
        <v>220</v>
      </c>
      <c r="H98" s="4" t="s">
        <v>221</v>
      </c>
      <c r="I98" s="496">
        <v>96</v>
      </c>
      <c r="J98" s="353">
        <v>4</v>
      </c>
      <c r="K98" s="353" t="s">
        <v>153</v>
      </c>
      <c r="L98" s="353" t="s">
        <v>154</v>
      </c>
      <c r="M98" s="353" t="s">
        <v>30</v>
      </c>
      <c r="N98" s="353" t="s">
        <v>96</v>
      </c>
      <c r="O98" s="353" t="s">
        <v>36</v>
      </c>
      <c r="P98" s="354">
        <v>13.928203999999999</v>
      </c>
      <c r="Q98" s="354">
        <v>14.671244</v>
      </c>
      <c r="R98" s="354">
        <v>16.963391999999999</v>
      </c>
      <c r="S98" s="354">
        <v>16.874936000000002</v>
      </c>
      <c r="T98" s="354">
        <v>16.963391999999999</v>
      </c>
      <c r="U98" s="354">
        <v>0.34436699999999998</v>
      </c>
      <c r="V98" s="354">
        <v>0.170436</v>
      </c>
      <c r="W98" s="354">
        <v>3.3103E-2</v>
      </c>
      <c r="X98" s="354">
        <v>3.3103E-2</v>
      </c>
      <c r="Y98" s="354">
        <v>0</v>
      </c>
      <c r="Z98" s="354">
        <v>1.3736E-2</v>
      </c>
      <c r="AA98" s="354">
        <v>1.9366999999999999E-2</v>
      </c>
      <c r="AB98" s="354">
        <v>131.91616500000001</v>
      </c>
      <c r="AC98" s="300">
        <f t="shared" si="13"/>
        <v>1.5353216797187239E-2</v>
      </c>
      <c r="AD98" s="300">
        <f t="shared" si="14"/>
        <v>1.6172278192969639E-2</v>
      </c>
      <c r="AE98" s="300">
        <f t="shared" si="15"/>
        <v>1.8698938857563518E-2</v>
      </c>
      <c r="AF98" s="300">
        <f t="shared" si="16"/>
        <v>1.8601432808326164E-2</v>
      </c>
      <c r="AG98" s="300">
        <f t="shared" si="17"/>
        <v>1.8698938857563518E-2</v>
      </c>
      <c r="AH98" s="300">
        <f t="shared" si="18"/>
        <v>3.7959963889076998E-4</v>
      </c>
      <c r="AI98" s="300">
        <f t="shared" si="19"/>
        <v>1.8787353043115998E-4</v>
      </c>
      <c r="AJ98" s="300">
        <f t="shared" si="20"/>
        <v>3.6489811294930002E-5</v>
      </c>
      <c r="AK98" s="300">
        <f t="shared" si="21"/>
        <v>3.6489811294930002E-5</v>
      </c>
      <c r="AL98" s="300">
        <f t="shared" si="22"/>
        <v>0</v>
      </c>
      <c r="AM98" s="300">
        <f t="shared" si="23"/>
        <v>1.514134815416E-5</v>
      </c>
      <c r="AN98" s="300">
        <f t="shared" si="24"/>
        <v>2.1348463140769997E-5</v>
      </c>
      <c r="AO98" s="300">
        <f t="shared" si="25"/>
        <v>0.14541268065132615</v>
      </c>
    </row>
    <row r="99" spans="1:41" ht="15.75" thickBot="1" x14ac:dyDescent="0.3">
      <c r="A99" s="517" t="s">
        <v>482</v>
      </c>
      <c r="B99" s="440" t="s">
        <v>2174</v>
      </c>
      <c r="C99" s="519" t="s">
        <v>371</v>
      </c>
      <c r="D99" s="520" t="s">
        <v>1937</v>
      </c>
      <c r="E99" s="521" t="s">
        <v>2175</v>
      </c>
      <c r="F99" s="502" t="s">
        <v>219</v>
      </c>
      <c r="G99" s="4" t="s">
        <v>220</v>
      </c>
      <c r="H99" s="4" t="s">
        <v>221</v>
      </c>
      <c r="I99" s="496">
        <v>97</v>
      </c>
      <c r="J99" s="353">
        <v>5</v>
      </c>
      <c r="K99" s="353" t="s">
        <v>169</v>
      </c>
      <c r="L99" s="353" t="s">
        <v>164</v>
      </c>
      <c r="M99" s="353" t="s">
        <v>42</v>
      </c>
      <c r="N99" s="353" t="s">
        <v>96</v>
      </c>
      <c r="O99" s="353" t="s">
        <v>36</v>
      </c>
      <c r="P99" s="354">
        <v>476.56950000000001</v>
      </c>
      <c r="Q99" s="354">
        <v>108.20202</v>
      </c>
      <c r="R99" s="354">
        <v>125.10686</v>
      </c>
      <c r="S99" s="354">
        <v>124.45449000000001</v>
      </c>
      <c r="T99" s="354">
        <v>125.10686</v>
      </c>
      <c r="U99" s="354">
        <v>14.126433</v>
      </c>
      <c r="V99" s="354">
        <v>8.1724990000000002</v>
      </c>
      <c r="W99" s="354">
        <v>0.65875399999999995</v>
      </c>
      <c r="X99" s="354">
        <v>0.65875399999999995</v>
      </c>
      <c r="Y99" s="354">
        <v>0</v>
      </c>
      <c r="Z99" s="354">
        <v>0.65863899999999997</v>
      </c>
      <c r="AA99" s="354">
        <v>1.15E-4</v>
      </c>
      <c r="AB99" s="354">
        <v>6325.4639639999996</v>
      </c>
      <c r="AC99" s="300">
        <f t="shared" si="13"/>
        <v>0.52532794985104503</v>
      </c>
      <c r="AD99" s="300">
        <f t="shared" si="14"/>
        <v>0.1192723104108462</v>
      </c>
      <c r="AE99" s="300">
        <f t="shared" si="15"/>
        <v>0.13790670673658659</v>
      </c>
      <c r="AF99" s="300">
        <f t="shared" si="16"/>
        <v>0.13718759190728189</v>
      </c>
      <c r="AG99" s="300">
        <f t="shared" si="17"/>
        <v>0.13790670673658659</v>
      </c>
      <c r="AH99" s="300">
        <f t="shared" si="18"/>
        <v>1.5571726865857229E-2</v>
      </c>
      <c r="AI99" s="300">
        <f t="shared" si="19"/>
        <v>9.0086380786636895E-3</v>
      </c>
      <c r="AJ99" s="300">
        <f t="shared" si="20"/>
        <v>7.261519847077399E-4</v>
      </c>
      <c r="AK99" s="300">
        <f t="shared" si="21"/>
        <v>7.261519847077399E-4</v>
      </c>
      <c r="AL99" s="300">
        <f t="shared" si="22"/>
        <v>0</v>
      </c>
      <c r="AM99" s="300">
        <f t="shared" si="23"/>
        <v>7.2602521890708998E-4</v>
      </c>
      <c r="AN99" s="300">
        <f t="shared" si="24"/>
        <v>1.2676580065000001E-7</v>
      </c>
      <c r="AO99" s="300">
        <f t="shared" si="25"/>
        <v>6.9726304685146312</v>
      </c>
    </row>
    <row r="100" spans="1:41" ht="15.75" thickBot="1" x14ac:dyDescent="0.3">
      <c r="A100" s="517" t="s">
        <v>482</v>
      </c>
      <c r="B100" s="440" t="s">
        <v>2174</v>
      </c>
      <c r="C100" s="519" t="s">
        <v>371</v>
      </c>
      <c r="D100" s="520" t="s">
        <v>1937</v>
      </c>
      <c r="E100" s="521" t="s">
        <v>2175</v>
      </c>
      <c r="F100" s="502" t="s">
        <v>219</v>
      </c>
      <c r="G100" s="4" t="s">
        <v>220</v>
      </c>
      <c r="H100" s="4" t="s">
        <v>221</v>
      </c>
      <c r="I100" s="496">
        <v>98</v>
      </c>
      <c r="J100" s="353">
        <v>6</v>
      </c>
      <c r="K100" s="353" t="s">
        <v>170</v>
      </c>
      <c r="L100" s="353" t="s">
        <v>171</v>
      </c>
      <c r="M100" s="353" t="s">
        <v>42</v>
      </c>
      <c r="N100" s="353" t="s">
        <v>96</v>
      </c>
      <c r="O100" s="353" t="s">
        <v>36</v>
      </c>
      <c r="P100" s="354">
        <v>1052.1036160000001</v>
      </c>
      <c r="Q100" s="354">
        <v>175.92682400000001</v>
      </c>
      <c r="R100" s="354">
        <v>203.41258400000001</v>
      </c>
      <c r="S100" s="354">
        <v>202.351889</v>
      </c>
      <c r="T100" s="354">
        <v>203.41258400000001</v>
      </c>
      <c r="U100" s="354">
        <v>14.616211</v>
      </c>
      <c r="V100" s="354">
        <v>9.0013830000000006</v>
      </c>
      <c r="W100" s="354">
        <v>1.3568260000000001</v>
      </c>
      <c r="X100" s="354">
        <v>1.3568260000000001</v>
      </c>
      <c r="Y100" s="354">
        <v>0</v>
      </c>
      <c r="Z100" s="354">
        <v>0.72543999999999997</v>
      </c>
      <c r="AA100" s="354">
        <v>0.631386</v>
      </c>
      <c r="AB100" s="354">
        <v>6967.0145789999997</v>
      </c>
      <c r="AC100" s="300">
        <f t="shared" si="13"/>
        <v>1.159745715208697</v>
      </c>
      <c r="AD100" s="300">
        <f t="shared" si="14"/>
        <v>0.19392612782757945</v>
      </c>
      <c r="AE100" s="300">
        <f t="shared" si="15"/>
        <v>0.22422399193952502</v>
      </c>
      <c r="AF100" s="300">
        <f t="shared" si="16"/>
        <v>0.22305477584456457</v>
      </c>
      <c r="AG100" s="300">
        <f t="shared" si="17"/>
        <v>0.22422399193952502</v>
      </c>
      <c r="AH100" s="300">
        <f t="shared" si="18"/>
        <v>1.611161469464641E-2</v>
      </c>
      <c r="AI100" s="300">
        <f t="shared" si="19"/>
        <v>9.92232628654173E-3</v>
      </c>
      <c r="AJ100" s="300">
        <f t="shared" si="20"/>
        <v>1.49564464550206E-3</v>
      </c>
      <c r="AK100" s="300">
        <f t="shared" si="21"/>
        <v>1.49564464550206E-3</v>
      </c>
      <c r="AL100" s="300">
        <f t="shared" si="22"/>
        <v>0</v>
      </c>
      <c r="AM100" s="300">
        <f t="shared" si="23"/>
        <v>7.9966071672639991E-4</v>
      </c>
      <c r="AN100" s="300">
        <f t="shared" si="24"/>
        <v>6.9598392877565996E-4</v>
      </c>
      <c r="AO100" s="300">
        <f t="shared" si="25"/>
        <v>7.6798189673665878</v>
      </c>
    </row>
    <row r="101" spans="1:41" ht="15.75" thickBot="1" x14ac:dyDescent="0.3">
      <c r="A101" s="517" t="s">
        <v>482</v>
      </c>
      <c r="B101" s="440" t="s">
        <v>2174</v>
      </c>
      <c r="C101" s="519" t="s">
        <v>371</v>
      </c>
      <c r="D101" s="520" t="s">
        <v>1937</v>
      </c>
      <c r="E101" s="521" t="s">
        <v>2175</v>
      </c>
      <c r="F101" s="364">
        <v>2275050011</v>
      </c>
      <c r="G101" s="4" t="s">
        <v>227</v>
      </c>
      <c r="H101" s="4" t="s">
        <v>223</v>
      </c>
      <c r="I101" s="496">
        <v>1</v>
      </c>
      <c r="J101" s="353">
        <v>1</v>
      </c>
      <c r="K101" s="353" t="s">
        <v>114</v>
      </c>
      <c r="L101" s="353" t="s">
        <v>105</v>
      </c>
      <c r="M101" s="353" t="s">
        <v>42</v>
      </c>
      <c r="N101" s="353" t="s">
        <v>115</v>
      </c>
      <c r="O101" s="353" t="s">
        <v>35</v>
      </c>
      <c r="P101" s="354">
        <v>45.421968</v>
      </c>
      <c r="Q101" s="354">
        <v>0.47847699999999999</v>
      </c>
      <c r="R101" s="354">
        <v>0.41743799999999998</v>
      </c>
      <c r="S101" s="354">
        <v>0.39939000000000002</v>
      </c>
      <c r="T101" s="354">
        <v>0.46876800000000002</v>
      </c>
      <c r="U101" s="354">
        <v>3.959E-2</v>
      </c>
      <c r="V101" s="354">
        <v>4.5919000000000001E-2</v>
      </c>
      <c r="W101" s="354">
        <v>0.23657600000000001</v>
      </c>
      <c r="X101" s="354">
        <v>0.23657600000000001</v>
      </c>
      <c r="Y101" s="354">
        <v>0</v>
      </c>
      <c r="Z101" s="354">
        <v>3.7009999999999999E-3</v>
      </c>
      <c r="AA101" s="354">
        <v>0.232875</v>
      </c>
      <c r="AB101" s="354">
        <v>35.541333999999999</v>
      </c>
      <c r="AC101" s="300">
        <f t="shared" si="13"/>
        <v>5.0069149048858078E-2</v>
      </c>
      <c r="AD101" s="300">
        <f t="shared" si="14"/>
        <v>5.274306086748699E-4</v>
      </c>
      <c r="AE101" s="300">
        <f t="shared" si="15"/>
        <v>4.6014662862377991E-4</v>
      </c>
      <c r="AF101" s="300">
        <f t="shared" si="16"/>
        <v>4.4025211410089998E-4</v>
      </c>
      <c r="AG101" s="300">
        <f t="shared" si="17"/>
        <v>5.1672826816607999E-4</v>
      </c>
      <c r="AH101" s="300">
        <f t="shared" si="18"/>
        <v>4.3640504762899998E-5</v>
      </c>
      <c r="AI101" s="300">
        <f t="shared" si="19"/>
        <v>5.0617033043889998E-5</v>
      </c>
      <c r="AJ101" s="300">
        <f t="shared" si="20"/>
        <v>2.6078040047455999E-4</v>
      </c>
      <c r="AK101" s="300">
        <f t="shared" si="21"/>
        <v>2.6078040047455999E-4</v>
      </c>
      <c r="AL101" s="300">
        <f t="shared" si="22"/>
        <v>0</v>
      </c>
      <c r="AM101" s="300">
        <f t="shared" si="23"/>
        <v>4.0796541583099997E-6</v>
      </c>
      <c r="AN101" s="300">
        <f t="shared" si="24"/>
        <v>2.5670074631625002E-4</v>
      </c>
      <c r="AO101" s="300">
        <f t="shared" si="25"/>
        <v>3.9177614440687535E-2</v>
      </c>
    </row>
    <row r="102" spans="1:41" ht="15.75" thickBot="1" x14ac:dyDescent="0.3">
      <c r="A102" s="517" t="s">
        <v>482</v>
      </c>
      <c r="B102" s="440" t="s">
        <v>2174</v>
      </c>
      <c r="C102" s="519" t="s">
        <v>371</v>
      </c>
      <c r="D102" s="520" t="s">
        <v>1937</v>
      </c>
      <c r="E102" s="521" t="s">
        <v>2175</v>
      </c>
      <c r="F102" s="364">
        <v>2275050011</v>
      </c>
      <c r="G102" s="4" t="s">
        <v>227</v>
      </c>
      <c r="H102" s="4" t="s">
        <v>223</v>
      </c>
      <c r="I102" s="496">
        <v>2</v>
      </c>
      <c r="J102" s="353">
        <v>2</v>
      </c>
      <c r="K102" s="353" t="s">
        <v>118</v>
      </c>
      <c r="L102" s="353" t="s">
        <v>120</v>
      </c>
      <c r="M102" s="353" t="s">
        <v>42</v>
      </c>
      <c r="N102" s="353" t="s">
        <v>115</v>
      </c>
      <c r="O102" s="353" t="s">
        <v>35</v>
      </c>
      <c r="P102" s="354">
        <v>308.52166</v>
      </c>
      <c r="Q102" s="354">
        <v>2.5677150000000002</v>
      </c>
      <c r="R102" s="354">
        <v>2.2401499999999999</v>
      </c>
      <c r="S102" s="354">
        <v>2.143297</v>
      </c>
      <c r="T102" s="354">
        <v>2.515609</v>
      </c>
      <c r="U102" s="354">
        <v>0.239875</v>
      </c>
      <c r="V102" s="354">
        <v>0.367836</v>
      </c>
      <c r="W102" s="354">
        <v>0.96839799999999998</v>
      </c>
      <c r="X102" s="354">
        <v>0.96839799999999998</v>
      </c>
      <c r="Y102" s="354">
        <v>0</v>
      </c>
      <c r="Z102" s="354">
        <v>2.9645000000000001E-2</v>
      </c>
      <c r="AA102" s="354">
        <v>0.93875299999999995</v>
      </c>
      <c r="AB102" s="354">
        <v>284.70276000000001</v>
      </c>
      <c r="AC102" s="300">
        <f t="shared" si="13"/>
        <v>0.34008691519797457</v>
      </c>
      <c r="AD102" s="300">
        <f t="shared" si="14"/>
        <v>2.8304212853566503E-3</v>
      </c>
      <c r="AE102" s="300">
        <f t="shared" si="15"/>
        <v>2.4693426810964998E-3</v>
      </c>
      <c r="AF102" s="300">
        <f t="shared" si="16"/>
        <v>2.3625805237890698E-3</v>
      </c>
      <c r="AG102" s="300">
        <f t="shared" si="17"/>
        <v>2.7729842522377897E-3</v>
      </c>
      <c r="AH102" s="300">
        <f t="shared" si="18"/>
        <v>2.6441692548624998E-4</v>
      </c>
      <c r="AI102" s="300">
        <f t="shared" si="19"/>
        <v>4.0546978302515995E-4</v>
      </c>
      <c r="AJ102" s="300">
        <f t="shared" si="20"/>
        <v>1.06747606798138E-3</v>
      </c>
      <c r="AK102" s="300">
        <f t="shared" si="21"/>
        <v>1.06747606798138E-3</v>
      </c>
      <c r="AL102" s="300">
        <f t="shared" si="22"/>
        <v>0</v>
      </c>
      <c r="AM102" s="300">
        <f t="shared" si="23"/>
        <v>3.2678018784949996E-5</v>
      </c>
      <c r="AN102" s="300">
        <f t="shared" si="24"/>
        <v>1.0347980491964299E-3</v>
      </c>
      <c r="AO102" s="300">
        <f t="shared" si="25"/>
        <v>0.3138310723362156</v>
      </c>
    </row>
    <row r="103" spans="1:41" ht="15.75" thickBot="1" x14ac:dyDescent="0.3">
      <c r="A103" s="517" t="s">
        <v>482</v>
      </c>
      <c r="B103" s="440" t="s">
        <v>2174</v>
      </c>
      <c r="C103" s="519" t="s">
        <v>371</v>
      </c>
      <c r="D103" s="520" t="s">
        <v>1937</v>
      </c>
      <c r="E103" s="521" t="s">
        <v>2175</v>
      </c>
      <c r="F103" s="364">
        <v>2275050011</v>
      </c>
      <c r="G103" s="4" t="s">
        <v>227</v>
      </c>
      <c r="H103" s="4" t="s">
        <v>223</v>
      </c>
      <c r="I103" s="496">
        <v>3</v>
      </c>
      <c r="J103" s="353">
        <v>3</v>
      </c>
      <c r="K103" s="353" t="s">
        <v>119</v>
      </c>
      <c r="L103" s="353" t="s">
        <v>120</v>
      </c>
      <c r="M103" s="353" t="s">
        <v>42</v>
      </c>
      <c r="N103" s="353" t="s">
        <v>115</v>
      </c>
      <c r="O103" s="353" t="s">
        <v>35</v>
      </c>
      <c r="P103" s="354">
        <v>219.04438400000001</v>
      </c>
      <c r="Q103" s="354">
        <v>1.8230280000000001</v>
      </c>
      <c r="R103" s="354">
        <v>1.590463</v>
      </c>
      <c r="S103" s="354">
        <v>1.5216989999999999</v>
      </c>
      <c r="T103" s="354">
        <v>1.7860339999999999</v>
      </c>
      <c r="U103" s="354">
        <v>0.17017399999999999</v>
      </c>
      <c r="V103" s="354">
        <v>0.26116600000000001</v>
      </c>
      <c r="W103" s="354">
        <v>0.70572100000000004</v>
      </c>
      <c r="X103" s="354">
        <v>0.70572100000000004</v>
      </c>
      <c r="Y103" s="354">
        <v>0</v>
      </c>
      <c r="Z103" s="354">
        <v>2.1048000000000001E-2</v>
      </c>
      <c r="AA103" s="354">
        <v>0.68467299999999998</v>
      </c>
      <c r="AB103" s="354">
        <v>202.14066600000001</v>
      </c>
      <c r="AC103" s="300">
        <f t="shared" si="13"/>
        <v>0.24145510187518304</v>
      </c>
      <c r="AD103" s="300">
        <f t="shared" si="14"/>
        <v>2.00954438284668E-3</v>
      </c>
      <c r="AE103" s="300">
        <f t="shared" si="15"/>
        <v>1.7531853530365297E-3</v>
      </c>
      <c r="AF103" s="300">
        <f t="shared" si="16"/>
        <v>1.6773860181156898E-3</v>
      </c>
      <c r="AG103" s="300">
        <f t="shared" si="17"/>
        <v>1.9687654782445398E-3</v>
      </c>
      <c r="AH103" s="300">
        <f t="shared" si="18"/>
        <v>1.8758472486793998E-4</v>
      </c>
      <c r="AI103" s="300">
        <f t="shared" si="19"/>
        <v>2.8788623558746002E-4</v>
      </c>
      <c r="AJ103" s="300">
        <f t="shared" si="20"/>
        <v>7.7792424000451001E-4</v>
      </c>
      <c r="AK103" s="300">
        <f t="shared" si="21"/>
        <v>7.7792424000451001E-4</v>
      </c>
      <c r="AL103" s="300">
        <f t="shared" si="22"/>
        <v>0</v>
      </c>
      <c r="AM103" s="300">
        <f t="shared" si="23"/>
        <v>2.3201448452880001E-5</v>
      </c>
      <c r="AN103" s="300">
        <f t="shared" si="24"/>
        <v>7.5472279155162989E-4</v>
      </c>
      <c r="AO103" s="300">
        <f t="shared" si="25"/>
        <v>0.22282194234273245</v>
      </c>
    </row>
    <row r="104" spans="1:41" ht="15.75" thickBot="1" x14ac:dyDescent="0.3">
      <c r="A104" s="517" t="s">
        <v>482</v>
      </c>
      <c r="B104" s="440" t="s">
        <v>2174</v>
      </c>
      <c r="C104" s="519" t="s">
        <v>371</v>
      </c>
      <c r="D104" s="520" t="s">
        <v>1937</v>
      </c>
      <c r="E104" s="521" t="s">
        <v>2175</v>
      </c>
      <c r="F104" s="364">
        <v>2275050011</v>
      </c>
      <c r="G104" s="4" t="s">
        <v>227</v>
      </c>
      <c r="H104" s="4" t="s">
        <v>223</v>
      </c>
      <c r="I104" s="496">
        <v>4</v>
      </c>
      <c r="J104" s="353">
        <v>4</v>
      </c>
      <c r="K104" s="353" t="s">
        <v>121</v>
      </c>
      <c r="L104" s="353" t="s">
        <v>120</v>
      </c>
      <c r="M104" s="353" t="s">
        <v>42</v>
      </c>
      <c r="N104" s="353" t="s">
        <v>115</v>
      </c>
      <c r="O104" s="353" t="s">
        <v>35</v>
      </c>
      <c r="P104" s="354">
        <v>15.545859</v>
      </c>
      <c r="Q104" s="354">
        <v>0.129383</v>
      </c>
      <c r="R104" s="354">
        <v>0.11287700000000001</v>
      </c>
      <c r="S104" s="354">
        <v>0.107997</v>
      </c>
      <c r="T104" s="354">
        <v>0.12675700000000001</v>
      </c>
      <c r="U104" s="354">
        <v>6.8193000000000004E-2</v>
      </c>
      <c r="V104" s="354">
        <v>1.8537000000000001E-2</v>
      </c>
      <c r="W104" s="354">
        <v>5.4911000000000001E-2</v>
      </c>
      <c r="X104" s="354">
        <v>5.4911000000000001E-2</v>
      </c>
      <c r="Y104" s="354">
        <v>0</v>
      </c>
      <c r="Z104" s="354">
        <v>1.4940000000000001E-3</v>
      </c>
      <c r="AA104" s="354">
        <v>5.3416999999999999E-2</v>
      </c>
      <c r="AB104" s="354">
        <v>14.347213</v>
      </c>
      <c r="AC104" s="300">
        <f t="shared" si="13"/>
        <v>1.713637619936529E-2</v>
      </c>
      <c r="AD104" s="300">
        <f t="shared" si="14"/>
        <v>1.4262034422172999E-4</v>
      </c>
      <c r="AE104" s="300">
        <f t="shared" si="15"/>
        <v>1.2442559373887E-4</v>
      </c>
      <c r="AF104" s="300">
        <f t="shared" si="16"/>
        <v>1.1904631454606997E-4</v>
      </c>
      <c r="AG104" s="300">
        <f t="shared" si="17"/>
        <v>1.3972567472167E-4</v>
      </c>
      <c r="AH104" s="300">
        <f t="shared" si="18"/>
        <v>7.516991516283001E-5</v>
      </c>
      <c r="AI104" s="300">
        <f t="shared" si="19"/>
        <v>2.043354475347E-5</v>
      </c>
      <c r="AJ104" s="300">
        <f t="shared" si="20"/>
        <v>6.0529016343409999E-5</v>
      </c>
      <c r="AK104" s="300">
        <f t="shared" si="21"/>
        <v>6.0529016343409999E-5</v>
      </c>
      <c r="AL104" s="300">
        <f t="shared" si="22"/>
        <v>0</v>
      </c>
      <c r="AM104" s="300">
        <f t="shared" si="23"/>
        <v>1.64685309714E-6</v>
      </c>
      <c r="AN104" s="300">
        <f t="shared" si="24"/>
        <v>5.888216324627E-5</v>
      </c>
      <c r="AO104" s="300">
        <f t="shared" si="25"/>
        <v>1.5815095156879028E-2</v>
      </c>
    </row>
    <row r="105" spans="1:41" ht="15.75" thickBot="1" x14ac:dyDescent="0.3">
      <c r="A105" s="517" t="s">
        <v>482</v>
      </c>
      <c r="B105" s="440" t="s">
        <v>2174</v>
      </c>
      <c r="C105" s="519" t="s">
        <v>371</v>
      </c>
      <c r="D105" s="520" t="s">
        <v>1937</v>
      </c>
      <c r="E105" s="521" t="s">
        <v>2175</v>
      </c>
      <c r="F105" s="364">
        <v>2275050011</v>
      </c>
      <c r="G105" s="4" t="s">
        <v>227</v>
      </c>
      <c r="H105" s="4" t="s">
        <v>223</v>
      </c>
      <c r="I105" s="496">
        <v>5</v>
      </c>
      <c r="J105" s="353">
        <v>5</v>
      </c>
      <c r="K105" s="353" t="s">
        <v>123</v>
      </c>
      <c r="L105" s="353" t="s">
        <v>105</v>
      </c>
      <c r="M105" s="353" t="s">
        <v>42</v>
      </c>
      <c r="N105" s="353" t="s">
        <v>115</v>
      </c>
      <c r="O105" s="353" t="s">
        <v>35</v>
      </c>
      <c r="P105" s="354">
        <v>660.68317100000002</v>
      </c>
      <c r="Q105" s="354">
        <v>6.9596710000000002</v>
      </c>
      <c r="R105" s="354">
        <v>6.0718220000000001</v>
      </c>
      <c r="S105" s="354">
        <v>5.8093070000000004</v>
      </c>
      <c r="T105" s="354">
        <v>6.818441</v>
      </c>
      <c r="U105" s="354">
        <v>0.57585799999999998</v>
      </c>
      <c r="V105" s="354">
        <v>0.66791900000000004</v>
      </c>
      <c r="W105" s="354">
        <v>3.4411049999999999</v>
      </c>
      <c r="X105" s="354">
        <v>3.4411049999999999</v>
      </c>
      <c r="Y105" s="354">
        <v>0</v>
      </c>
      <c r="Z105" s="354">
        <v>5.3829000000000002E-2</v>
      </c>
      <c r="AA105" s="354">
        <v>3.387276</v>
      </c>
      <c r="AB105" s="354">
        <v>516.96485199999995</v>
      </c>
      <c r="AC105" s="300">
        <f t="shared" si="13"/>
        <v>0.72827853171996404</v>
      </c>
      <c r="AD105" s="300">
        <f t="shared" si="14"/>
        <v>7.6717240571790093E-3</v>
      </c>
      <c r="AE105" s="300">
        <f t="shared" si="15"/>
        <v>6.6930380629068196E-3</v>
      </c>
      <c r="AF105" s="300">
        <f t="shared" si="16"/>
        <v>6.4036648093621701E-3</v>
      </c>
      <c r="AG105" s="300">
        <f t="shared" si="17"/>
        <v>7.5160446308677091E-3</v>
      </c>
      <c r="AH105" s="300">
        <f t="shared" si="18"/>
        <v>6.3477478635398004E-4</v>
      </c>
      <c r="AI105" s="300">
        <f t="shared" si="19"/>
        <v>7.3625466786389005E-4</v>
      </c>
      <c r="AJ105" s="300">
        <f t="shared" si="20"/>
        <v>3.7931689603975497E-3</v>
      </c>
      <c r="AK105" s="300">
        <f t="shared" si="21"/>
        <v>3.7931689603975497E-3</v>
      </c>
      <c r="AL105" s="300">
        <f t="shared" si="22"/>
        <v>0</v>
      </c>
      <c r="AM105" s="300">
        <f t="shared" si="23"/>
        <v>5.9336315505990002E-5</v>
      </c>
      <c r="AN105" s="300">
        <f t="shared" si="24"/>
        <v>3.7338326448915597E-3</v>
      </c>
      <c r="AO105" s="300">
        <f t="shared" si="25"/>
        <v>0.56985620323207609</v>
      </c>
    </row>
    <row r="106" spans="1:41" ht="15.75" thickBot="1" x14ac:dyDescent="0.3">
      <c r="A106" s="517" t="s">
        <v>482</v>
      </c>
      <c r="B106" s="440" t="s">
        <v>2174</v>
      </c>
      <c r="C106" s="519" t="s">
        <v>371</v>
      </c>
      <c r="D106" s="520" t="s">
        <v>1937</v>
      </c>
      <c r="E106" s="521" t="s">
        <v>2175</v>
      </c>
      <c r="F106" s="364">
        <v>2275050011</v>
      </c>
      <c r="G106" s="4" t="s">
        <v>227</v>
      </c>
      <c r="H106" s="4" t="s">
        <v>223</v>
      </c>
      <c r="I106" s="496">
        <v>6</v>
      </c>
      <c r="J106" s="353">
        <v>6</v>
      </c>
      <c r="K106" s="353" t="s">
        <v>125</v>
      </c>
      <c r="L106" s="353" t="s">
        <v>105</v>
      </c>
      <c r="M106" s="353" t="s">
        <v>42</v>
      </c>
      <c r="N106" s="353" t="s">
        <v>115</v>
      </c>
      <c r="O106" s="353" t="s">
        <v>35</v>
      </c>
      <c r="P106" s="354">
        <v>206.81497899999999</v>
      </c>
      <c r="Q106" s="354">
        <v>2.1785009999999998</v>
      </c>
      <c r="R106" s="354">
        <v>1.9005890000000001</v>
      </c>
      <c r="S106" s="354">
        <v>1.818417</v>
      </c>
      <c r="T106" s="354">
        <v>2.1342940000000001</v>
      </c>
      <c r="U106" s="354">
        <v>0.17988799999999999</v>
      </c>
      <c r="V106" s="354">
        <v>0.20887700000000001</v>
      </c>
      <c r="W106" s="354">
        <v>1.0682560000000001</v>
      </c>
      <c r="X106" s="354">
        <v>1.0682560000000001</v>
      </c>
      <c r="Y106" s="354">
        <v>0</v>
      </c>
      <c r="Z106" s="354">
        <v>1.6833999999999998E-2</v>
      </c>
      <c r="AA106" s="354">
        <v>1.0514220000000001</v>
      </c>
      <c r="AB106" s="354">
        <v>161.66974400000001</v>
      </c>
      <c r="AC106" s="300">
        <f t="shared" si="13"/>
        <v>0.22797449042911247</v>
      </c>
      <c r="AD106" s="300">
        <f t="shared" si="14"/>
        <v>2.4013862911463099E-3</v>
      </c>
      <c r="AE106" s="300">
        <f t="shared" si="15"/>
        <v>2.09504075036159E-3</v>
      </c>
      <c r="AF106" s="300">
        <f t="shared" si="16"/>
        <v>2.0044616253962698E-3</v>
      </c>
      <c r="AG106" s="300">
        <f t="shared" si="17"/>
        <v>2.3526564150651401E-3</v>
      </c>
      <c r="AH106" s="300">
        <f t="shared" si="18"/>
        <v>1.9829257693327999E-4</v>
      </c>
      <c r="AI106" s="300">
        <f t="shared" si="19"/>
        <v>2.3024747949887002E-4</v>
      </c>
      <c r="AJ106" s="300">
        <f t="shared" si="20"/>
        <v>1.17755067077536E-3</v>
      </c>
      <c r="AK106" s="300">
        <f t="shared" si="21"/>
        <v>1.17755067077536E-3</v>
      </c>
      <c r="AL106" s="300">
        <f t="shared" si="22"/>
        <v>0</v>
      </c>
      <c r="AM106" s="300">
        <f t="shared" si="23"/>
        <v>1.8556308592539997E-5</v>
      </c>
      <c r="AN106" s="300">
        <f t="shared" si="24"/>
        <v>1.15899436218282E-3</v>
      </c>
      <c r="AO106" s="300">
        <f t="shared" si="25"/>
        <v>0.17821038729600464</v>
      </c>
    </row>
    <row r="107" spans="1:41" ht="15.75" thickBot="1" x14ac:dyDescent="0.3">
      <c r="A107" s="517" t="s">
        <v>482</v>
      </c>
      <c r="B107" s="440" t="s">
        <v>2174</v>
      </c>
      <c r="C107" s="519" t="s">
        <v>371</v>
      </c>
      <c r="D107" s="520" t="s">
        <v>1937</v>
      </c>
      <c r="E107" s="521" t="s">
        <v>2175</v>
      </c>
      <c r="F107" s="364">
        <v>2275050011</v>
      </c>
      <c r="G107" s="4" t="s">
        <v>227</v>
      </c>
      <c r="H107" s="4" t="s">
        <v>223</v>
      </c>
      <c r="I107" s="496">
        <v>7</v>
      </c>
      <c r="J107" s="353">
        <v>7</v>
      </c>
      <c r="K107" s="353" t="s">
        <v>126</v>
      </c>
      <c r="L107" s="353" t="s">
        <v>105</v>
      </c>
      <c r="M107" s="353" t="s">
        <v>42</v>
      </c>
      <c r="N107" s="353" t="s">
        <v>115</v>
      </c>
      <c r="O107" s="353" t="s">
        <v>35</v>
      </c>
      <c r="P107" s="354">
        <v>191.682176</v>
      </c>
      <c r="Q107" s="354">
        <v>2.0190990000000002</v>
      </c>
      <c r="R107" s="354">
        <v>1.7615209999999999</v>
      </c>
      <c r="S107" s="354">
        <v>1.685362</v>
      </c>
      <c r="T107" s="354">
        <v>1.9781260000000001</v>
      </c>
      <c r="U107" s="354">
        <v>0.16672500000000001</v>
      </c>
      <c r="V107" s="354">
        <v>0.19359399999999999</v>
      </c>
      <c r="W107" s="354">
        <v>0.99009100000000005</v>
      </c>
      <c r="X107" s="354">
        <v>0.99009100000000005</v>
      </c>
      <c r="Y107" s="354">
        <v>0</v>
      </c>
      <c r="Z107" s="354">
        <v>1.5602E-2</v>
      </c>
      <c r="AA107" s="354">
        <v>0.97448800000000002</v>
      </c>
      <c r="AB107" s="354">
        <v>149.84025</v>
      </c>
      <c r="AC107" s="300">
        <f t="shared" si="13"/>
        <v>0.21129343053021055</v>
      </c>
      <c r="AD107" s="300">
        <f t="shared" si="14"/>
        <v>2.2256756637096904E-3</v>
      </c>
      <c r="AE107" s="300">
        <f t="shared" si="15"/>
        <v>1.9417445211025097E-3</v>
      </c>
      <c r="AF107" s="300">
        <f t="shared" si="16"/>
        <v>1.8577935940442198E-3</v>
      </c>
      <c r="AG107" s="300">
        <f t="shared" si="17"/>
        <v>2.1805106624050601E-3</v>
      </c>
      <c r="AH107" s="300">
        <f t="shared" si="18"/>
        <v>1.8378285315975002E-4</v>
      </c>
      <c r="AI107" s="300">
        <f t="shared" si="19"/>
        <v>2.1340085574813998E-4</v>
      </c>
      <c r="AJ107" s="300">
        <f t="shared" si="20"/>
        <v>1.09138850722921E-3</v>
      </c>
      <c r="AK107" s="300">
        <f t="shared" si="21"/>
        <v>1.09138850722921E-3</v>
      </c>
      <c r="AL107" s="300">
        <f t="shared" si="22"/>
        <v>0</v>
      </c>
      <c r="AM107" s="300">
        <f t="shared" si="23"/>
        <v>1.7198261058619997E-5</v>
      </c>
      <c r="AN107" s="300">
        <f t="shared" si="24"/>
        <v>1.0741891438592799E-3</v>
      </c>
      <c r="AO107" s="300">
        <f t="shared" si="25"/>
        <v>0.1651706022682275</v>
      </c>
    </row>
    <row r="108" spans="1:41" ht="15.75" thickBot="1" x14ac:dyDescent="0.3">
      <c r="A108" s="517" t="s">
        <v>482</v>
      </c>
      <c r="B108" s="440" t="s">
        <v>2174</v>
      </c>
      <c r="C108" s="519" t="s">
        <v>371</v>
      </c>
      <c r="D108" s="520" t="s">
        <v>1937</v>
      </c>
      <c r="E108" s="521" t="s">
        <v>2175</v>
      </c>
      <c r="F108" s="364">
        <v>2275050011</v>
      </c>
      <c r="G108" s="4" t="s">
        <v>227</v>
      </c>
      <c r="H108" s="4" t="s">
        <v>223</v>
      </c>
      <c r="I108" s="496">
        <v>8</v>
      </c>
      <c r="J108" s="353">
        <v>8</v>
      </c>
      <c r="K108" s="353" t="s">
        <v>127</v>
      </c>
      <c r="L108" s="353" t="s">
        <v>105</v>
      </c>
      <c r="M108" s="353" t="s">
        <v>42</v>
      </c>
      <c r="N108" s="353" t="s">
        <v>115</v>
      </c>
      <c r="O108" s="353" t="s">
        <v>35</v>
      </c>
      <c r="P108" s="354">
        <v>479.20544000000001</v>
      </c>
      <c r="Q108" s="354">
        <v>5.0477470000000002</v>
      </c>
      <c r="R108" s="354">
        <v>4.4038040000000001</v>
      </c>
      <c r="S108" s="354">
        <v>4.2134049999999998</v>
      </c>
      <c r="T108" s="354">
        <v>4.945316</v>
      </c>
      <c r="U108" s="354">
        <v>0.41681299999999999</v>
      </c>
      <c r="V108" s="354">
        <v>0.48398400000000003</v>
      </c>
      <c r="W108" s="354">
        <v>2.4752260000000001</v>
      </c>
      <c r="X108" s="354">
        <v>2.4752260000000001</v>
      </c>
      <c r="Y108" s="354">
        <v>0</v>
      </c>
      <c r="Z108" s="354">
        <v>3.9004999999999998E-2</v>
      </c>
      <c r="AA108" s="354">
        <v>2.4362210000000002</v>
      </c>
      <c r="AB108" s="354">
        <v>374.60062599999998</v>
      </c>
      <c r="AC108" s="300">
        <f t="shared" si="13"/>
        <v>0.52823357632552648</v>
      </c>
      <c r="AD108" s="300">
        <f t="shared" si="14"/>
        <v>5.5641886081185706E-3</v>
      </c>
      <c r="AE108" s="300">
        <f t="shared" si="15"/>
        <v>4.8543629562232396E-3</v>
      </c>
      <c r="AF108" s="300">
        <f t="shared" si="16"/>
        <v>4.64448398511055E-3</v>
      </c>
      <c r="AG108" s="300">
        <f t="shared" si="17"/>
        <v>5.4512777583239592E-3</v>
      </c>
      <c r="AH108" s="300">
        <f t="shared" si="18"/>
        <v>4.5945768405502993E-4</v>
      </c>
      <c r="AI108" s="300">
        <f t="shared" si="19"/>
        <v>5.3350103705904E-4</v>
      </c>
      <c r="AJ108" s="300">
        <f t="shared" si="20"/>
        <v>2.7284696146060599E-3</v>
      </c>
      <c r="AK108" s="300">
        <f t="shared" si="21"/>
        <v>2.7284696146060599E-3</v>
      </c>
      <c r="AL108" s="300">
        <f t="shared" si="22"/>
        <v>0</v>
      </c>
      <c r="AM108" s="300">
        <f t="shared" si="23"/>
        <v>4.2995652646549994E-5</v>
      </c>
      <c r="AN108" s="300">
        <f t="shared" si="24"/>
        <v>2.6854739619595102E-3</v>
      </c>
      <c r="AO108" s="300">
        <f t="shared" si="25"/>
        <v>0.41292650677288001</v>
      </c>
    </row>
    <row r="109" spans="1:41" ht="15.75" thickBot="1" x14ac:dyDescent="0.3">
      <c r="A109" s="517" t="s">
        <v>482</v>
      </c>
      <c r="B109" s="440" t="s">
        <v>2174</v>
      </c>
      <c r="C109" s="519" t="s">
        <v>371</v>
      </c>
      <c r="D109" s="520" t="s">
        <v>1937</v>
      </c>
      <c r="E109" s="521" t="s">
        <v>2175</v>
      </c>
      <c r="F109" s="364">
        <v>2275050011</v>
      </c>
      <c r="G109" s="4" t="s">
        <v>227</v>
      </c>
      <c r="H109" s="4" t="s">
        <v>223</v>
      </c>
      <c r="I109" s="496">
        <v>9</v>
      </c>
      <c r="J109" s="353">
        <v>9</v>
      </c>
      <c r="K109" s="353" t="s">
        <v>128</v>
      </c>
      <c r="L109" s="353" t="s">
        <v>105</v>
      </c>
      <c r="M109" s="353" t="s">
        <v>42</v>
      </c>
      <c r="N109" s="353" t="s">
        <v>115</v>
      </c>
      <c r="O109" s="353" t="s">
        <v>35</v>
      </c>
      <c r="P109" s="354">
        <v>363.18728099999998</v>
      </c>
      <c r="Q109" s="354">
        <v>3.8256610000000002</v>
      </c>
      <c r="R109" s="354">
        <v>3.3376199999999998</v>
      </c>
      <c r="S109" s="354">
        <v>3.1933180000000001</v>
      </c>
      <c r="T109" s="354">
        <v>3.7480289999999998</v>
      </c>
      <c r="U109" s="354">
        <v>0.31590000000000001</v>
      </c>
      <c r="V109" s="354">
        <v>0.366809</v>
      </c>
      <c r="W109" s="354">
        <v>1.875961</v>
      </c>
      <c r="X109" s="354">
        <v>1.875961</v>
      </c>
      <c r="Y109" s="354">
        <v>0</v>
      </c>
      <c r="Z109" s="354">
        <v>2.9562000000000001E-2</v>
      </c>
      <c r="AA109" s="354">
        <v>1.8463989999999999</v>
      </c>
      <c r="AB109" s="354">
        <v>283.90784200000002</v>
      </c>
      <c r="AC109" s="300">
        <f t="shared" si="13"/>
        <v>0.40034544749444806</v>
      </c>
      <c r="AD109" s="300">
        <f t="shared" si="14"/>
        <v>4.2170693885259097E-3</v>
      </c>
      <c r="AE109" s="300">
        <f t="shared" si="15"/>
        <v>3.6790962744821997E-3</v>
      </c>
      <c r="AF109" s="300">
        <f t="shared" si="16"/>
        <v>3.5200305478265801E-3</v>
      </c>
      <c r="AG109" s="300">
        <f t="shared" si="17"/>
        <v>4.1314947569079897E-3</v>
      </c>
      <c r="AH109" s="300">
        <f t="shared" si="18"/>
        <v>3.4822014282899998E-4</v>
      </c>
      <c r="AI109" s="300">
        <f t="shared" si="19"/>
        <v>4.0433770930978994E-4</v>
      </c>
      <c r="AJ109" s="300">
        <f t="shared" si="20"/>
        <v>2.0678930274189099E-3</v>
      </c>
      <c r="AK109" s="300">
        <f t="shared" si="21"/>
        <v>2.0678930274189099E-3</v>
      </c>
      <c r="AL109" s="300">
        <f t="shared" si="22"/>
        <v>0</v>
      </c>
      <c r="AM109" s="300">
        <f t="shared" si="23"/>
        <v>3.2586526946220006E-5</v>
      </c>
      <c r="AN109" s="300">
        <f t="shared" si="24"/>
        <v>2.0353065004726899E-3</v>
      </c>
      <c r="AO109" s="300">
        <f t="shared" si="25"/>
        <v>0.31295482523429302</v>
      </c>
    </row>
    <row r="110" spans="1:41" ht="15.75" thickBot="1" x14ac:dyDescent="0.3">
      <c r="A110" s="517" t="s">
        <v>482</v>
      </c>
      <c r="B110" s="440" t="s">
        <v>2174</v>
      </c>
      <c r="C110" s="519" t="s">
        <v>371</v>
      </c>
      <c r="D110" s="520" t="s">
        <v>1937</v>
      </c>
      <c r="E110" s="521" t="s">
        <v>2175</v>
      </c>
      <c r="F110" s="364">
        <v>2275050011</v>
      </c>
      <c r="G110" s="4" t="s">
        <v>227</v>
      </c>
      <c r="H110" s="4" t="s">
        <v>223</v>
      </c>
      <c r="I110" s="496">
        <v>10</v>
      </c>
      <c r="J110" s="353">
        <v>10</v>
      </c>
      <c r="K110" s="353" t="s">
        <v>130</v>
      </c>
      <c r="L110" s="353" t="s">
        <v>105</v>
      </c>
      <c r="M110" s="353" t="s">
        <v>42</v>
      </c>
      <c r="N110" s="353" t="s">
        <v>115</v>
      </c>
      <c r="O110" s="353" t="s">
        <v>35</v>
      </c>
      <c r="P110" s="354">
        <v>1767.6368110000001</v>
      </c>
      <c r="Q110" s="354">
        <v>18.096371999999999</v>
      </c>
      <c r="R110" s="354">
        <v>15.787808999999999</v>
      </c>
      <c r="S110" s="354">
        <v>15.105223000000001</v>
      </c>
      <c r="T110" s="354">
        <v>17.729151000000002</v>
      </c>
      <c r="U110" s="354">
        <v>0.67126699999999995</v>
      </c>
      <c r="V110" s="354">
        <v>1.6789480000000001</v>
      </c>
      <c r="W110" s="354">
        <v>8.5790930000000003</v>
      </c>
      <c r="X110" s="354">
        <v>8.5790930000000003</v>
      </c>
      <c r="Y110" s="354">
        <v>0</v>
      </c>
      <c r="Z110" s="354">
        <v>0.13531000000000001</v>
      </c>
      <c r="AA110" s="354">
        <v>8.4437829999999998</v>
      </c>
      <c r="AB110" s="354">
        <v>1299.495525</v>
      </c>
      <c r="AC110" s="300">
        <f t="shared" si="13"/>
        <v>1.9484860487376325</v>
      </c>
      <c r="AD110" s="300">
        <f t="shared" si="14"/>
        <v>1.9947835525567316E-2</v>
      </c>
      <c r="AE110" s="300">
        <f t="shared" si="15"/>
        <v>1.7403080420819787E-2</v>
      </c>
      <c r="AF110" s="300">
        <f t="shared" si="16"/>
        <v>1.665065815297213E-2</v>
      </c>
      <c r="AG110" s="300">
        <f t="shared" si="17"/>
        <v>1.9543043663997811E-2</v>
      </c>
      <c r="AH110" s="300">
        <f t="shared" si="18"/>
        <v>7.3994520612976993E-4</v>
      </c>
      <c r="AI110" s="300">
        <f t="shared" si="19"/>
        <v>1.8507233693018802E-3</v>
      </c>
      <c r="AJ110" s="300">
        <f t="shared" si="20"/>
        <v>9.4568312434418298E-3</v>
      </c>
      <c r="AK110" s="300">
        <f t="shared" si="21"/>
        <v>9.4568312434418298E-3</v>
      </c>
      <c r="AL110" s="300">
        <f t="shared" si="22"/>
        <v>0</v>
      </c>
      <c r="AM110" s="300">
        <f t="shared" si="23"/>
        <v>1.4915374335610002E-4</v>
      </c>
      <c r="AN110" s="300">
        <f t="shared" si="24"/>
        <v>9.3076775000857301E-3</v>
      </c>
      <c r="AO110" s="300">
        <f t="shared" si="25"/>
        <v>1.4324486145018878</v>
      </c>
    </row>
    <row r="111" spans="1:41" ht="15.75" thickBot="1" x14ac:dyDescent="0.3">
      <c r="A111" s="517" t="s">
        <v>482</v>
      </c>
      <c r="B111" s="440" t="s">
        <v>2174</v>
      </c>
      <c r="C111" s="519" t="s">
        <v>371</v>
      </c>
      <c r="D111" s="520" t="s">
        <v>1937</v>
      </c>
      <c r="E111" s="521" t="s">
        <v>2175</v>
      </c>
      <c r="F111" s="364">
        <v>2275050011</v>
      </c>
      <c r="G111" s="4" t="s">
        <v>227</v>
      </c>
      <c r="H111" s="4" t="s">
        <v>223</v>
      </c>
      <c r="I111" s="496">
        <v>11</v>
      </c>
      <c r="J111" s="353">
        <v>11</v>
      </c>
      <c r="K111" s="353" t="s">
        <v>131</v>
      </c>
      <c r="L111" s="353" t="s">
        <v>105</v>
      </c>
      <c r="M111" s="353" t="s">
        <v>42</v>
      </c>
      <c r="N111" s="353" t="s">
        <v>115</v>
      </c>
      <c r="O111" s="353" t="s">
        <v>35</v>
      </c>
      <c r="P111" s="354">
        <v>3.2271860000000001</v>
      </c>
      <c r="Q111" s="354">
        <v>3.3035000000000002E-2</v>
      </c>
      <c r="R111" s="354">
        <v>2.8820999999999999E-2</v>
      </c>
      <c r="S111" s="354">
        <v>2.7574999999999999E-2</v>
      </c>
      <c r="T111" s="354">
        <v>3.2364999999999998E-2</v>
      </c>
      <c r="U111" s="354">
        <v>1.222E-3</v>
      </c>
      <c r="V111" s="354">
        <v>3.065E-3</v>
      </c>
      <c r="W111" s="354">
        <v>1.5996E-2</v>
      </c>
      <c r="X111" s="354">
        <v>1.5996E-2</v>
      </c>
      <c r="Y111" s="354">
        <v>0</v>
      </c>
      <c r="Z111" s="354">
        <v>2.4699999999999999E-4</v>
      </c>
      <c r="AA111" s="354">
        <v>1.5748999999999999E-2</v>
      </c>
      <c r="AB111" s="354">
        <v>2.3720340000000002</v>
      </c>
      <c r="AC111" s="300">
        <f t="shared" si="13"/>
        <v>3.5573636272736597E-3</v>
      </c>
      <c r="AD111" s="300">
        <f t="shared" si="14"/>
        <v>3.6414854125849997E-5</v>
      </c>
      <c r="AE111" s="300">
        <f t="shared" si="15"/>
        <v>3.1769714265509999E-5</v>
      </c>
      <c r="AF111" s="300">
        <f t="shared" si="16"/>
        <v>3.0396234373249996E-5</v>
      </c>
      <c r="AG111" s="300">
        <f t="shared" si="17"/>
        <v>3.5676305548149995E-5</v>
      </c>
      <c r="AH111" s="300">
        <f t="shared" si="18"/>
        <v>1.3470244208199999E-6</v>
      </c>
      <c r="AI111" s="300">
        <f t="shared" si="19"/>
        <v>3.37858416515E-6</v>
      </c>
      <c r="AJ111" s="300">
        <f t="shared" si="20"/>
        <v>1.7632571714759996E-5</v>
      </c>
      <c r="AK111" s="300">
        <f t="shared" si="21"/>
        <v>1.7632571714759996E-5</v>
      </c>
      <c r="AL111" s="300">
        <f t="shared" si="22"/>
        <v>0</v>
      </c>
      <c r="AM111" s="300">
        <f t="shared" si="23"/>
        <v>2.7227089356999997E-7</v>
      </c>
      <c r="AN111" s="300">
        <f t="shared" si="24"/>
        <v>1.7360300821189996E-5</v>
      </c>
      <c r="AO111" s="300">
        <f t="shared" si="25"/>
        <v>2.6147199059045399E-3</v>
      </c>
    </row>
    <row r="112" spans="1:41" ht="15.75" thickBot="1" x14ac:dyDescent="0.3">
      <c r="A112" s="517" t="s">
        <v>482</v>
      </c>
      <c r="B112" s="440" t="s">
        <v>2174</v>
      </c>
      <c r="C112" s="519" t="s">
        <v>371</v>
      </c>
      <c r="D112" s="520" t="s">
        <v>1937</v>
      </c>
      <c r="E112" s="521" t="s">
        <v>2175</v>
      </c>
      <c r="F112" s="364">
        <v>2275050011</v>
      </c>
      <c r="G112" s="4" t="s">
        <v>227</v>
      </c>
      <c r="H112" s="4" t="s">
        <v>223</v>
      </c>
      <c r="I112" s="496">
        <v>12</v>
      </c>
      <c r="J112" s="353">
        <v>12</v>
      </c>
      <c r="K112" s="353" t="s">
        <v>133</v>
      </c>
      <c r="L112" s="353" t="s">
        <v>134</v>
      </c>
      <c r="M112" s="353" t="s">
        <v>42</v>
      </c>
      <c r="N112" s="353" t="s">
        <v>115</v>
      </c>
      <c r="O112" s="353" t="s">
        <v>35</v>
      </c>
      <c r="P112" s="354">
        <v>245.16978800000001</v>
      </c>
      <c r="Q112" s="354">
        <v>2.2426849999999998</v>
      </c>
      <c r="R112" s="354">
        <v>1.956585</v>
      </c>
      <c r="S112" s="354">
        <v>1.8719920000000001</v>
      </c>
      <c r="T112" s="354">
        <v>2.1971750000000001</v>
      </c>
      <c r="U112" s="354">
        <v>0.55138399999999999</v>
      </c>
      <c r="V112" s="354">
        <v>0.31259599999999998</v>
      </c>
      <c r="W112" s="354">
        <v>0.98226599999999997</v>
      </c>
      <c r="X112" s="354">
        <v>0.98226599999999997</v>
      </c>
      <c r="Y112" s="354">
        <v>0</v>
      </c>
      <c r="Z112" s="354">
        <v>2.5193E-2</v>
      </c>
      <c r="AA112" s="354">
        <v>0.95707299999999995</v>
      </c>
      <c r="AB112" s="354">
        <v>241.94742400000001</v>
      </c>
      <c r="AC112" s="300">
        <f t="shared" si="13"/>
        <v>0.27025343018270231</v>
      </c>
      <c r="AD112" s="300">
        <f t="shared" si="14"/>
        <v>2.4721370402673495E-3</v>
      </c>
      <c r="AE112" s="300">
        <f t="shared" si="15"/>
        <v>2.15676577447635E-3</v>
      </c>
      <c r="AF112" s="300">
        <f t="shared" si="16"/>
        <v>2.0635179538295197E-3</v>
      </c>
      <c r="AG112" s="300">
        <f t="shared" si="17"/>
        <v>2.4219708525492498E-3</v>
      </c>
      <c r="AH112" s="300">
        <f t="shared" si="18"/>
        <v>6.0779681935304003E-4</v>
      </c>
      <c r="AI112" s="300">
        <f t="shared" si="19"/>
        <v>3.4457810626075996E-4</v>
      </c>
      <c r="AJ112" s="300">
        <f t="shared" si="20"/>
        <v>1.08276292122846E-3</v>
      </c>
      <c r="AK112" s="300">
        <f t="shared" si="21"/>
        <v>1.08276292122846E-3</v>
      </c>
      <c r="AL112" s="300">
        <f t="shared" si="22"/>
        <v>0</v>
      </c>
      <c r="AM112" s="300">
        <f t="shared" si="23"/>
        <v>2.7770528832829998E-5</v>
      </c>
      <c r="AN112" s="300">
        <f t="shared" si="24"/>
        <v>1.0549923923956299E-3</v>
      </c>
      <c r="AO112" s="300">
        <f t="shared" si="25"/>
        <v>0.26670138190056542</v>
      </c>
    </row>
    <row r="113" spans="1:41" ht="15.75" thickBot="1" x14ac:dyDescent="0.3">
      <c r="A113" s="517" t="s">
        <v>482</v>
      </c>
      <c r="B113" s="440" t="s">
        <v>2174</v>
      </c>
      <c r="C113" s="519" t="s">
        <v>371</v>
      </c>
      <c r="D113" s="520" t="s">
        <v>1937</v>
      </c>
      <c r="E113" s="521" t="s">
        <v>2175</v>
      </c>
      <c r="F113" s="364">
        <v>2275050011</v>
      </c>
      <c r="G113" s="4" t="s">
        <v>227</v>
      </c>
      <c r="H113" s="4" t="s">
        <v>223</v>
      </c>
      <c r="I113" s="496">
        <v>13</v>
      </c>
      <c r="J113" s="353">
        <v>13</v>
      </c>
      <c r="K113" s="353" t="s">
        <v>335</v>
      </c>
      <c r="L113" s="353" t="s">
        <v>105</v>
      </c>
      <c r="M113" s="353" t="s">
        <v>42</v>
      </c>
      <c r="N113" s="353" t="s">
        <v>115</v>
      </c>
      <c r="O113" s="353" t="s">
        <v>35</v>
      </c>
      <c r="P113" s="354">
        <v>160.41017099999999</v>
      </c>
      <c r="Q113" s="354">
        <v>1.6869160000000001</v>
      </c>
      <c r="R113" s="354">
        <v>1.4717150000000001</v>
      </c>
      <c r="S113" s="354">
        <v>1.4080859999999999</v>
      </c>
      <c r="T113" s="354">
        <v>1.652684</v>
      </c>
      <c r="U113" s="354">
        <v>0.133103</v>
      </c>
      <c r="V113" s="354">
        <v>0.16156699999999999</v>
      </c>
      <c r="W113" s="354">
        <v>0.831758</v>
      </c>
      <c r="X113" s="354">
        <v>0.831758</v>
      </c>
      <c r="Y113" s="354">
        <v>0</v>
      </c>
      <c r="Z113" s="354">
        <v>1.3021E-2</v>
      </c>
      <c r="AA113" s="354">
        <v>0.81873700000000005</v>
      </c>
      <c r="AB113" s="354">
        <v>125.051517</v>
      </c>
      <c r="AC113" s="300">
        <f t="shared" si="13"/>
        <v>0.17682194573233401</v>
      </c>
      <c r="AD113" s="300">
        <f t="shared" si="14"/>
        <v>1.85950658581996E-3</v>
      </c>
      <c r="AE113" s="300">
        <f t="shared" si="15"/>
        <v>1.6222880895966501E-3</v>
      </c>
      <c r="AF113" s="300">
        <f t="shared" si="16"/>
        <v>1.5521491232526599E-3</v>
      </c>
      <c r="AG113" s="300">
        <f t="shared" si="17"/>
        <v>1.82177226505604E-3</v>
      </c>
      <c r="AH113" s="300">
        <f t="shared" si="18"/>
        <v>1.4672094229493E-4</v>
      </c>
      <c r="AI113" s="300">
        <f t="shared" si="19"/>
        <v>1.7809713142276996E-4</v>
      </c>
      <c r="AJ113" s="300">
        <f t="shared" si="20"/>
        <v>9.1685625058297989E-4</v>
      </c>
      <c r="AK113" s="300">
        <f t="shared" si="21"/>
        <v>9.1685625058297989E-4</v>
      </c>
      <c r="AL113" s="300">
        <f t="shared" si="22"/>
        <v>0</v>
      </c>
      <c r="AM113" s="300">
        <f t="shared" si="23"/>
        <v>1.4353195567509997E-5</v>
      </c>
      <c r="AN113" s="300">
        <f t="shared" si="24"/>
        <v>9.0250305501546996E-4</v>
      </c>
      <c r="AO113" s="300">
        <f t="shared" si="25"/>
        <v>0.13784570152175726</v>
      </c>
    </row>
    <row r="114" spans="1:41" ht="15.75" thickBot="1" x14ac:dyDescent="0.3">
      <c r="A114" s="517" t="s">
        <v>482</v>
      </c>
      <c r="B114" s="440" t="s">
        <v>2174</v>
      </c>
      <c r="C114" s="519" t="s">
        <v>371</v>
      </c>
      <c r="D114" s="520" t="s">
        <v>1937</v>
      </c>
      <c r="E114" s="521" t="s">
        <v>2175</v>
      </c>
      <c r="F114" s="364">
        <v>2275050011</v>
      </c>
      <c r="G114" s="4" t="s">
        <v>227</v>
      </c>
      <c r="H114" s="4" t="s">
        <v>223</v>
      </c>
      <c r="I114" s="496">
        <v>14</v>
      </c>
      <c r="J114" s="353">
        <v>14</v>
      </c>
      <c r="K114" s="353" t="s">
        <v>135</v>
      </c>
      <c r="L114" s="353" t="s">
        <v>120</v>
      </c>
      <c r="M114" s="353" t="s">
        <v>42</v>
      </c>
      <c r="N114" s="353" t="s">
        <v>115</v>
      </c>
      <c r="O114" s="353" t="s">
        <v>35</v>
      </c>
      <c r="P114" s="354">
        <v>160.58446000000001</v>
      </c>
      <c r="Q114" s="354">
        <v>1.5614490000000001</v>
      </c>
      <c r="R114" s="354">
        <v>1.3622540000000001</v>
      </c>
      <c r="S114" s="354">
        <v>1.3033570000000001</v>
      </c>
      <c r="T114" s="354">
        <v>1.529763</v>
      </c>
      <c r="U114" s="354">
        <v>1.0804469999999999</v>
      </c>
      <c r="V114" s="354">
        <v>0.22373999999999999</v>
      </c>
      <c r="W114" s="354">
        <v>0.64251899999999995</v>
      </c>
      <c r="X114" s="354">
        <v>0.64251899999999995</v>
      </c>
      <c r="Y114" s="354">
        <v>0</v>
      </c>
      <c r="Z114" s="354">
        <v>1.8031999999999999E-2</v>
      </c>
      <c r="AA114" s="354">
        <v>0.62448800000000004</v>
      </c>
      <c r="AB114" s="354">
        <v>173.17352</v>
      </c>
      <c r="AC114" s="300">
        <f t="shared" si="13"/>
        <v>0.17701406646824258</v>
      </c>
      <c r="AD114" s="300">
        <f t="shared" si="14"/>
        <v>1.7212028926881899E-3</v>
      </c>
      <c r="AE114" s="300">
        <f t="shared" si="15"/>
        <v>1.5016279912927399E-3</v>
      </c>
      <c r="AF114" s="300">
        <f t="shared" si="16"/>
        <v>1.43670516206767E-3</v>
      </c>
      <c r="AG114" s="300">
        <f t="shared" si="17"/>
        <v>1.6862750565195298E-3</v>
      </c>
      <c r="AH114" s="300">
        <f t="shared" si="18"/>
        <v>1.1909889479555698E-3</v>
      </c>
      <c r="AI114" s="300">
        <f t="shared" si="19"/>
        <v>2.4663113249939999E-4</v>
      </c>
      <c r="AJ114" s="300">
        <f t="shared" si="20"/>
        <v>7.0825596058988994E-4</v>
      </c>
      <c r="AK114" s="300">
        <f t="shared" si="21"/>
        <v>7.0825596058988994E-4</v>
      </c>
      <c r="AL114" s="300">
        <f t="shared" si="22"/>
        <v>0</v>
      </c>
      <c r="AM114" s="300">
        <f t="shared" si="23"/>
        <v>1.9876877541920001E-5</v>
      </c>
      <c r="AN114" s="300">
        <f t="shared" si="24"/>
        <v>6.8838018535928005E-4</v>
      </c>
      <c r="AO114" s="300">
        <f t="shared" si="25"/>
        <v>0.19089112968851116</v>
      </c>
    </row>
    <row r="115" spans="1:41" ht="15.75" thickBot="1" x14ac:dyDescent="0.3">
      <c r="A115" s="517" t="s">
        <v>482</v>
      </c>
      <c r="B115" s="440" t="s">
        <v>2174</v>
      </c>
      <c r="C115" s="519" t="s">
        <v>371</v>
      </c>
      <c r="D115" s="520" t="s">
        <v>1937</v>
      </c>
      <c r="E115" s="521" t="s">
        <v>2175</v>
      </c>
      <c r="F115" s="364">
        <v>2275050011</v>
      </c>
      <c r="G115" s="4" t="s">
        <v>227</v>
      </c>
      <c r="H115" s="4" t="s">
        <v>223</v>
      </c>
      <c r="I115" s="496">
        <v>15</v>
      </c>
      <c r="J115" s="353">
        <v>15</v>
      </c>
      <c r="K115" s="353" t="s">
        <v>137</v>
      </c>
      <c r="L115" s="353" t="s">
        <v>105</v>
      </c>
      <c r="M115" s="353" t="s">
        <v>42</v>
      </c>
      <c r="N115" s="353" t="s">
        <v>115</v>
      </c>
      <c r="O115" s="353" t="s">
        <v>35</v>
      </c>
      <c r="P115" s="354">
        <v>8107.632098</v>
      </c>
      <c r="Q115" s="354">
        <v>81.702220999999994</v>
      </c>
      <c r="R115" s="354">
        <v>71.279428999999993</v>
      </c>
      <c r="S115" s="354">
        <v>68.197660999999997</v>
      </c>
      <c r="T115" s="354">
        <v>80.044276999999994</v>
      </c>
      <c r="U115" s="354">
        <v>1.9436279999999999</v>
      </c>
      <c r="V115" s="354">
        <v>7.4363859999999997</v>
      </c>
      <c r="W115" s="354">
        <v>37.702230999999998</v>
      </c>
      <c r="X115" s="354">
        <v>37.702230999999998</v>
      </c>
      <c r="Y115" s="354">
        <v>0</v>
      </c>
      <c r="Z115" s="354">
        <v>0.59931400000000001</v>
      </c>
      <c r="AA115" s="354">
        <v>37.102916999999998</v>
      </c>
      <c r="AB115" s="354">
        <v>5755.7170249999999</v>
      </c>
      <c r="AC115" s="300">
        <f t="shared" si="13"/>
        <v>8.9371345589444289</v>
      </c>
      <c r="AD115" s="300">
        <f t="shared" si="14"/>
        <v>9.0061282260419498E-2</v>
      </c>
      <c r="AE115" s="300">
        <f t="shared" si="15"/>
        <v>7.8572120757041966E-2</v>
      </c>
      <c r="AF115" s="300">
        <f t="shared" si="16"/>
        <v>7.5175053035845901E-2</v>
      </c>
      <c r="AG115" s="300">
        <f t="shared" si="17"/>
        <v>8.8233711837872861E-2</v>
      </c>
      <c r="AH115" s="300">
        <f t="shared" si="18"/>
        <v>2.1424831268326799E-3</v>
      </c>
      <c r="AI115" s="300">
        <f t="shared" si="19"/>
        <v>8.1972123933256591E-3</v>
      </c>
      <c r="AJ115" s="300">
        <f t="shared" si="20"/>
        <v>4.15595956435326E-2</v>
      </c>
      <c r="AK115" s="300">
        <f t="shared" si="21"/>
        <v>4.15595956435326E-2</v>
      </c>
      <c r="AL115" s="300">
        <f t="shared" si="22"/>
        <v>0</v>
      </c>
      <c r="AM115" s="300">
        <f t="shared" si="23"/>
        <v>6.6063060044133993E-4</v>
      </c>
      <c r="AN115" s="300">
        <f t="shared" si="24"/>
        <v>4.0898965043091269E-2</v>
      </c>
      <c r="AO115" s="300">
        <f t="shared" si="25"/>
        <v>6.3445919738170522</v>
      </c>
    </row>
    <row r="116" spans="1:41" ht="15.75" thickBot="1" x14ac:dyDescent="0.3">
      <c r="A116" s="517" t="s">
        <v>482</v>
      </c>
      <c r="B116" s="440" t="s">
        <v>2174</v>
      </c>
      <c r="C116" s="519" t="s">
        <v>371</v>
      </c>
      <c r="D116" s="520" t="s">
        <v>1937</v>
      </c>
      <c r="E116" s="521" t="s">
        <v>2175</v>
      </c>
      <c r="F116" s="364">
        <v>2275050011</v>
      </c>
      <c r="G116" s="4" t="s">
        <v>227</v>
      </c>
      <c r="H116" s="4" t="s">
        <v>223</v>
      </c>
      <c r="I116" s="496">
        <v>16</v>
      </c>
      <c r="J116" s="353">
        <v>16</v>
      </c>
      <c r="K116" s="353" t="s">
        <v>138</v>
      </c>
      <c r="L116" s="353" t="s">
        <v>105</v>
      </c>
      <c r="M116" s="353" t="s">
        <v>42</v>
      </c>
      <c r="N116" s="353" t="s">
        <v>115</v>
      </c>
      <c r="O116" s="353" t="s">
        <v>35</v>
      </c>
      <c r="P116" s="354">
        <v>166.970709</v>
      </c>
      <c r="Q116" s="354">
        <v>3.5192220000000001</v>
      </c>
      <c r="R116" s="354">
        <v>3.0702729999999998</v>
      </c>
      <c r="S116" s="354">
        <v>2.9375300000000002</v>
      </c>
      <c r="T116" s="354">
        <v>3.4478080000000002</v>
      </c>
      <c r="U116" s="354">
        <v>0.11025600000000001</v>
      </c>
      <c r="V116" s="354">
        <v>0.17047200000000001</v>
      </c>
      <c r="W116" s="354">
        <v>0.96882999999999997</v>
      </c>
      <c r="X116" s="354">
        <v>0.96882999999999997</v>
      </c>
      <c r="Y116" s="354">
        <v>0</v>
      </c>
      <c r="Z116" s="354">
        <v>1.3738999999999999E-2</v>
      </c>
      <c r="AA116" s="354">
        <v>0.95509100000000002</v>
      </c>
      <c r="AB116" s="354">
        <v>131.94396399999999</v>
      </c>
      <c r="AC116" s="300">
        <f t="shared" si="13"/>
        <v>0.18405370096941878</v>
      </c>
      <c r="AD116" s="300">
        <f t="shared" si="14"/>
        <v>3.87927821300082E-3</v>
      </c>
      <c r="AE116" s="300">
        <f t="shared" si="15"/>
        <v>3.3843966526876297E-3</v>
      </c>
      <c r="AF116" s="300">
        <f t="shared" si="16"/>
        <v>3.2380725424642999E-3</v>
      </c>
      <c r="AG116" s="300">
        <f t="shared" si="17"/>
        <v>3.8005577531084801E-3</v>
      </c>
      <c r="AH116" s="300">
        <f t="shared" si="18"/>
        <v>1.2153643579536E-4</v>
      </c>
      <c r="AI116" s="300">
        <f t="shared" si="19"/>
        <v>1.8791321363832001E-4</v>
      </c>
      <c r="AJ116" s="300">
        <f t="shared" si="20"/>
        <v>1.0679522664672999E-3</v>
      </c>
      <c r="AK116" s="300">
        <f t="shared" si="21"/>
        <v>1.0679522664672999E-3</v>
      </c>
      <c r="AL116" s="300">
        <f t="shared" si="22"/>
        <v>0</v>
      </c>
      <c r="AM116" s="300">
        <f t="shared" si="23"/>
        <v>1.514465508809E-5</v>
      </c>
      <c r="AN116" s="300">
        <f t="shared" si="24"/>
        <v>1.0528076113792101E-3</v>
      </c>
      <c r="AO116" s="300">
        <f t="shared" si="25"/>
        <v>0.14544332380343283</v>
      </c>
    </row>
    <row r="117" spans="1:41" ht="15.75" thickBot="1" x14ac:dyDescent="0.3">
      <c r="A117" s="517" t="s">
        <v>482</v>
      </c>
      <c r="B117" s="440" t="s">
        <v>2174</v>
      </c>
      <c r="C117" s="519" t="s">
        <v>371</v>
      </c>
      <c r="D117" s="520" t="s">
        <v>1937</v>
      </c>
      <c r="E117" s="521" t="s">
        <v>2175</v>
      </c>
      <c r="F117" s="364">
        <v>2275050011</v>
      </c>
      <c r="G117" s="4" t="s">
        <v>227</v>
      </c>
      <c r="H117" s="4" t="s">
        <v>223</v>
      </c>
      <c r="I117" s="496">
        <v>17</v>
      </c>
      <c r="J117" s="353">
        <v>17</v>
      </c>
      <c r="K117" s="353" t="s">
        <v>139</v>
      </c>
      <c r="L117" s="353" t="s">
        <v>120</v>
      </c>
      <c r="M117" s="353" t="s">
        <v>42</v>
      </c>
      <c r="N117" s="353" t="s">
        <v>115</v>
      </c>
      <c r="O117" s="353" t="s">
        <v>35</v>
      </c>
      <c r="P117" s="354">
        <v>222.75457900000001</v>
      </c>
      <c r="Q117" s="354">
        <v>1.8539060000000001</v>
      </c>
      <c r="R117" s="354">
        <v>1.617402</v>
      </c>
      <c r="S117" s="354">
        <v>1.547474</v>
      </c>
      <c r="T117" s="354">
        <v>1.8162860000000001</v>
      </c>
      <c r="U117" s="354">
        <v>0.30088599999999999</v>
      </c>
      <c r="V117" s="354">
        <v>0.265656</v>
      </c>
      <c r="W117" s="354">
        <v>0.72084700000000002</v>
      </c>
      <c r="X117" s="354">
        <v>0.72084700000000002</v>
      </c>
      <c r="Y117" s="354">
        <v>0</v>
      </c>
      <c r="Z117" s="354">
        <v>2.1409999999999998E-2</v>
      </c>
      <c r="AA117" s="354">
        <v>0.69943699999999998</v>
      </c>
      <c r="AB117" s="354">
        <v>205.615804</v>
      </c>
      <c r="AC117" s="300">
        <f t="shared" si="13"/>
        <v>0.24554489178598848</v>
      </c>
      <c r="AD117" s="300">
        <f t="shared" si="14"/>
        <v>2.0435815514768599E-3</v>
      </c>
      <c r="AE117" s="300">
        <f t="shared" si="15"/>
        <v>1.7828805174166199E-3</v>
      </c>
      <c r="AF117" s="300">
        <f t="shared" si="16"/>
        <v>1.7057980921309399E-3</v>
      </c>
      <c r="AG117" s="300">
        <f t="shared" si="17"/>
        <v>2.0021125999946602E-3</v>
      </c>
      <c r="AH117" s="300">
        <f t="shared" si="18"/>
        <v>3.3167004082066E-4</v>
      </c>
      <c r="AI117" s="300">
        <f t="shared" si="19"/>
        <v>2.9283561336935999E-4</v>
      </c>
      <c r="AJ117" s="300">
        <f t="shared" si="20"/>
        <v>7.9459780087956999E-4</v>
      </c>
      <c r="AK117" s="300">
        <f t="shared" si="21"/>
        <v>7.9459780087956999E-4</v>
      </c>
      <c r="AL117" s="300">
        <f t="shared" si="22"/>
        <v>0</v>
      </c>
      <c r="AM117" s="300">
        <f t="shared" si="23"/>
        <v>2.3600485147099995E-5</v>
      </c>
      <c r="AN117" s="300">
        <f t="shared" si="24"/>
        <v>7.7099731573246984E-4</v>
      </c>
      <c r="AO117" s="300">
        <f t="shared" si="25"/>
        <v>0.22665262626394322</v>
      </c>
    </row>
    <row r="118" spans="1:41" ht="15.75" thickBot="1" x14ac:dyDescent="0.3">
      <c r="A118" s="517" t="s">
        <v>482</v>
      </c>
      <c r="B118" s="440" t="s">
        <v>2174</v>
      </c>
      <c r="C118" s="519" t="s">
        <v>371</v>
      </c>
      <c r="D118" s="520" t="s">
        <v>1937</v>
      </c>
      <c r="E118" s="521" t="s">
        <v>2175</v>
      </c>
      <c r="F118" s="364">
        <v>2275050011</v>
      </c>
      <c r="G118" s="4" t="s">
        <v>227</v>
      </c>
      <c r="H118" s="4" t="s">
        <v>223</v>
      </c>
      <c r="I118" s="496">
        <v>18</v>
      </c>
      <c r="J118" s="353">
        <v>18</v>
      </c>
      <c r="K118" s="353" t="s">
        <v>140</v>
      </c>
      <c r="L118" s="353" t="s">
        <v>105</v>
      </c>
      <c r="M118" s="353" t="s">
        <v>42</v>
      </c>
      <c r="N118" s="353" t="s">
        <v>115</v>
      </c>
      <c r="O118" s="353" t="s">
        <v>35</v>
      </c>
      <c r="P118" s="354">
        <v>3353.9206290000002</v>
      </c>
      <c r="Q118" s="354">
        <v>33.389529000000003</v>
      </c>
      <c r="R118" s="354">
        <v>29.130009999999999</v>
      </c>
      <c r="S118" s="354">
        <v>27.870574000000001</v>
      </c>
      <c r="T118" s="354">
        <v>32.711970999999998</v>
      </c>
      <c r="U118" s="354">
        <v>0.56429099999999999</v>
      </c>
      <c r="V118" s="354">
        <v>2.9956390000000002</v>
      </c>
      <c r="W118" s="354">
        <v>15.197423000000001</v>
      </c>
      <c r="X118" s="354">
        <v>15.197423000000001</v>
      </c>
      <c r="Y118" s="354">
        <v>0</v>
      </c>
      <c r="Z118" s="354">
        <v>0.241425</v>
      </c>
      <c r="AA118" s="354">
        <v>14.955997999999999</v>
      </c>
      <c r="AB118" s="354">
        <v>2318.6058619999999</v>
      </c>
      <c r="AC118" s="300">
        <f t="shared" si="13"/>
        <v>3.6970646421890141</v>
      </c>
      <c r="AD118" s="300">
        <f t="shared" si="14"/>
        <v>3.6805655452272996E-2</v>
      </c>
      <c r="AE118" s="300">
        <f t="shared" si="15"/>
        <v>3.2110339483413103E-2</v>
      </c>
      <c r="AF118" s="300">
        <f t="shared" si="16"/>
        <v>3.0722048936391938E-2</v>
      </c>
      <c r="AG118" s="300">
        <f t="shared" si="17"/>
        <v>3.6058775605692005E-2</v>
      </c>
      <c r="AH118" s="300">
        <f t="shared" si="18"/>
        <v>6.2202435143120997E-4</v>
      </c>
      <c r="AI118" s="300">
        <f t="shared" si="19"/>
        <v>3.3021267503770902E-3</v>
      </c>
      <c r="AJ118" s="300">
        <f t="shared" si="20"/>
        <v>1.6752291255754129E-2</v>
      </c>
      <c r="AK118" s="300">
        <f t="shared" si="21"/>
        <v>1.6752291255754129E-2</v>
      </c>
      <c r="AL118" s="300">
        <f t="shared" si="22"/>
        <v>0</v>
      </c>
      <c r="AM118" s="300">
        <f t="shared" si="23"/>
        <v>2.6612550801675001E-4</v>
      </c>
      <c r="AN118" s="300">
        <f t="shared" si="24"/>
        <v>1.6486165747737376E-2</v>
      </c>
      <c r="AO118" s="300">
        <f t="shared" si="25"/>
        <v>2.5558254651148991</v>
      </c>
    </row>
    <row r="119" spans="1:41" ht="15.75" thickBot="1" x14ac:dyDescent="0.3">
      <c r="A119" s="517" t="s">
        <v>482</v>
      </c>
      <c r="B119" s="440" t="s">
        <v>2174</v>
      </c>
      <c r="C119" s="519" t="s">
        <v>371</v>
      </c>
      <c r="D119" s="520" t="s">
        <v>1937</v>
      </c>
      <c r="E119" s="521" t="s">
        <v>2175</v>
      </c>
      <c r="F119" s="364">
        <v>2275050011</v>
      </c>
      <c r="G119" s="4" t="s">
        <v>227</v>
      </c>
      <c r="H119" s="4" t="s">
        <v>223</v>
      </c>
      <c r="I119" s="496">
        <v>19</v>
      </c>
      <c r="J119" s="353">
        <v>19</v>
      </c>
      <c r="K119" s="353" t="s">
        <v>142</v>
      </c>
      <c r="L119" s="353" t="s">
        <v>105</v>
      </c>
      <c r="M119" s="353" t="s">
        <v>42</v>
      </c>
      <c r="N119" s="353" t="s">
        <v>115</v>
      </c>
      <c r="O119" s="353" t="s">
        <v>35</v>
      </c>
      <c r="P119" s="354">
        <v>4017.779532</v>
      </c>
      <c r="Q119" s="354">
        <v>42.323497000000003</v>
      </c>
      <c r="R119" s="354">
        <v>36.924267999999998</v>
      </c>
      <c r="S119" s="354">
        <v>35.327846000000001</v>
      </c>
      <c r="T119" s="354">
        <v>41.464646000000002</v>
      </c>
      <c r="U119" s="354">
        <v>3.5019339999999999</v>
      </c>
      <c r="V119" s="354">
        <v>4.0617799999999997</v>
      </c>
      <c r="W119" s="354">
        <v>20.926221000000002</v>
      </c>
      <c r="X119" s="354">
        <v>20.926221000000002</v>
      </c>
      <c r="Y119" s="354">
        <v>0</v>
      </c>
      <c r="Z119" s="354">
        <v>0.327347</v>
      </c>
      <c r="AA119" s="354">
        <v>20.598873000000001</v>
      </c>
      <c r="AB119" s="354">
        <v>3143.792504</v>
      </c>
      <c r="AC119" s="300">
        <f t="shared" si="13"/>
        <v>4.4288438192101065</v>
      </c>
      <c r="AD119" s="300">
        <f t="shared" si="14"/>
        <v>4.665366942185107E-2</v>
      </c>
      <c r="AE119" s="300">
        <f t="shared" si="15"/>
        <v>4.0702038229871076E-2</v>
      </c>
      <c r="AF119" s="300">
        <f t="shared" si="16"/>
        <v>3.8942284203738263E-2</v>
      </c>
      <c r="AG119" s="300">
        <f t="shared" si="17"/>
        <v>4.5706948250946261E-2</v>
      </c>
      <c r="AH119" s="300">
        <f t="shared" si="18"/>
        <v>3.8602214550735392E-3</v>
      </c>
      <c r="AI119" s="300">
        <f t="shared" si="19"/>
        <v>4.4773460327317991E-3</v>
      </c>
      <c r="AJ119" s="300">
        <f t="shared" si="20"/>
        <v>2.3067210083859511E-2</v>
      </c>
      <c r="AK119" s="300">
        <f t="shared" si="21"/>
        <v>2.3067210083859511E-2</v>
      </c>
      <c r="AL119" s="300">
        <f t="shared" si="22"/>
        <v>0</v>
      </c>
      <c r="AM119" s="300">
        <f t="shared" si="23"/>
        <v>3.6083830039456999E-4</v>
      </c>
      <c r="AN119" s="300">
        <f t="shared" si="24"/>
        <v>2.270637068115363E-2</v>
      </c>
      <c r="AO119" s="300">
        <f t="shared" si="25"/>
        <v>3.4654380334524197</v>
      </c>
    </row>
    <row r="120" spans="1:41" ht="15.75" thickBot="1" x14ac:dyDescent="0.3">
      <c r="A120" s="517" t="s">
        <v>482</v>
      </c>
      <c r="B120" s="440" t="s">
        <v>2174</v>
      </c>
      <c r="C120" s="519" t="s">
        <v>371</v>
      </c>
      <c r="D120" s="520" t="s">
        <v>1937</v>
      </c>
      <c r="E120" s="521" t="s">
        <v>2175</v>
      </c>
      <c r="F120" s="364">
        <v>2275050011</v>
      </c>
      <c r="G120" s="4" t="s">
        <v>227</v>
      </c>
      <c r="H120" s="4" t="s">
        <v>223</v>
      </c>
      <c r="I120" s="496">
        <v>20</v>
      </c>
      <c r="J120" s="353">
        <v>20</v>
      </c>
      <c r="K120" s="353" t="s">
        <v>143</v>
      </c>
      <c r="L120" s="353" t="s">
        <v>105</v>
      </c>
      <c r="M120" s="353" t="s">
        <v>42</v>
      </c>
      <c r="N120" s="353" t="s">
        <v>115</v>
      </c>
      <c r="O120" s="353" t="s">
        <v>35</v>
      </c>
      <c r="P120" s="354">
        <v>879.63418999999999</v>
      </c>
      <c r="Q120" s="354">
        <v>8.7570859999999993</v>
      </c>
      <c r="R120" s="354">
        <v>7.6399400000000002</v>
      </c>
      <c r="S120" s="354">
        <v>7.3096269999999999</v>
      </c>
      <c r="T120" s="354">
        <v>8.579383</v>
      </c>
      <c r="U120" s="354">
        <v>0.14799499999999999</v>
      </c>
      <c r="V120" s="354">
        <v>0.78576500000000005</v>
      </c>
      <c r="W120" s="354">
        <v>4.0933310000000001</v>
      </c>
      <c r="X120" s="354">
        <v>4.0933310000000001</v>
      </c>
      <c r="Y120" s="354">
        <v>0</v>
      </c>
      <c r="Z120" s="354">
        <v>6.3325999999999993E-2</v>
      </c>
      <c r="AA120" s="354">
        <v>4.0300039999999999</v>
      </c>
      <c r="AB120" s="354">
        <v>608.17750899999999</v>
      </c>
      <c r="AC120" s="300">
        <f t="shared" si="13"/>
        <v>0.96963071629968889</v>
      </c>
      <c r="AD120" s="300">
        <f t="shared" si="14"/>
        <v>9.6530349404426591E-3</v>
      </c>
      <c r="AE120" s="300">
        <f t="shared" si="15"/>
        <v>8.4215922697214E-3</v>
      </c>
      <c r="AF120" s="300">
        <f t="shared" si="16"/>
        <v>8.0574845139813698E-3</v>
      </c>
      <c r="AG120" s="300">
        <f t="shared" si="17"/>
        <v>9.4571509137217295E-3</v>
      </c>
      <c r="AH120" s="300">
        <f t="shared" si="18"/>
        <v>1.6313656232344996E-4</v>
      </c>
      <c r="AI120" s="300">
        <f t="shared" si="19"/>
        <v>8.6615764650214999E-4</v>
      </c>
      <c r="AJ120" s="300">
        <f t="shared" si="20"/>
        <v>4.5121250568736096E-3</v>
      </c>
      <c r="AK120" s="300">
        <f t="shared" si="21"/>
        <v>4.5121250568736096E-3</v>
      </c>
      <c r="AL120" s="300">
        <f t="shared" si="22"/>
        <v>0</v>
      </c>
      <c r="AM120" s="300">
        <f t="shared" si="23"/>
        <v>6.9804966017059989E-5</v>
      </c>
      <c r="AN120" s="300">
        <f t="shared" si="24"/>
        <v>4.4423189885452394E-3</v>
      </c>
      <c r="AO120" s="300">
        <f t="shared" si="25"/>
        <v>0.67040094665832672</v>
      </c>
    </row>
    <row r="121" spans="1:41" ht="15.75" thickBot="1" x14ac:dyDescent="0.3">
      <c r="A121" s="517" t="s">
        <v>482</v>
      </c>
      <c r="B121" s="440" t="s">
        <v>2174</v>
      </c>
      <c r="C121" s="519" t="s">
        <v>371</v>
      </c>
      <c r="D121" s="520" t="s">
        <v>1937</v>
      </c>
      <c r="E121" s="521" t="s">
        <v>2175</v>
      </c>
      <c r="F121" s="364">
        <v>2275050011</v>
      </c>
      <c r="G121" s="4" t="s">
        <v>227</v>
      </c>
      <c r="H121" s="4" t="s">
        <v>223</v>
      </c>
      <c r="I121" s="496">
        <v>21</v>
      </c>
      <c r="J121" s="353">
        <v>21</v>
      </c>
      <c r="K121" s="353" t="s">
        <v>101</v>
      </c>
      <c r="L121" s="353" t="s">
        <v>102</v>
      </c>
      <c r="M121" s="353" t="s">
        <v>42</v>
      </c>
      <c r="N121" s="353" t="s">
        <v>103</v>
      </c>
      <c r="O121" s="353" t="s">
        <v>35</v>
      </c>
      <c r="P121" s="354">
        <v>-1</v>
      </c>
      <c r="Q121" s="354">
        <v>-1</v>
      </c>
      <c r="R121" s="354">
        <v>-1</v>
      </c>
      <c r="S121" s="354">
        <v>-1</v>
      </c>
      <c r="T121" s="354">
        <v>-1</v>
      </c>
      <c r="U121" s="354">
        <v>-1</v>
      </c>
      <c r="V121" s="354">
        <v>-1</v>
      </c>
      <c r="W121" s="354">
        <v>-1</v>
      </c>
      <c r="X121" s="354">
        <v>-1</v>
      </c>
      <c r="Y121" s="354">
        <v>-1</v>
      </c>
      <c r="Z121" s="354">
        <v>-1</v>
      </c>
      <c r="AA121" s="354">
        <v>-1</v>
      </c>
      <c r="AB121" s="354">
        <v>-1</v>
      </c>
      <c r="AC121" s="300">
        <f t="shared" si="13"/>
        <v>0</v>
      </c>
      <c r="AD121" s="300">
        <f t="shared" si="14"/>
        <v>0</v>
      </c>
      <c r="AE121" s="300">
        <f t="shared" si="15"/>
        <v>0</v>
      </c>
      <c r="AF121" s="300">
        <f t="shared" si="16"/>
        <v>0</v>
      </c>
      <c r="AG121" s="300">
        <f t="shared" si="17"/>
        <v>0</v>
      </c>
      <c r="AH121" s="300">
        <f t="shared" si="18"/>
        <v>0</v>
      </c>
      <c r="AI121" s="300">
        <f t="shared" si="19"/>
        <v>0</v>
      </c>
      <c r="AJ121" s="300">
        <f t="shared" si="20"/>
        <v>0</v>
      </c>
      <c r="AK121" s="300">
        <f t="shared" si="21"/>
        <v>0</v>
      </c>
      <c r="AL121" s="300">
        <f t="shared" si="22"/>
        <v>0</v>
      </c>
      <c r="AM121" s="300">
        <f t="shared" si="23"/>
        <v>0</v>
      </c>
      <c r="AN121" s="300">
        <f t="shared" si="24"/>
        <v>0</v>
      </c>
      <c r="AO121" s="300">
        <f t="shared" si="25"/>
        <v>0</v>
      </c>
    </row>
    <row r="122" spans="1:41" ht="15.75" thickBot="1" x14ac:dyDescent="0.3">
      <c r="A122" s="517" t="s">
        <v>482</v>
      </c>
      <c r="B122" s="440" t="s">
        <v>2174</v>
      </c>
      <c r="C122" s="519" t="s">
        <v>371</v>
      </c>
      <c r="D122" s="520" t="s">
        <v>1937</v>
      </c>
      <c r="E122" s="521" t="s">
        <v>2175</v>
      </c>
      <c r="F122" s="364">
        <v>2275050011</v>
      </c>
      <c r="G122" s="4" t="s">
        <v>227</v>
      </c>
      <c r="H122" s="4" t="s">
        <v>223</v>
      </c>
      <c r="I122" s="496">
        <v>22</v>
      </c>
      <c r="J122" s="353">
        <v>22</v>
      </c>
      <c r="K122" s="353" t="s">
        <v>144</v>
      </c>
      <c r="L122" s="353" t="s">
        <v>105</v>
      </c>
      <c r="M122" s="353" t="s">
        <v>42</v>
      </c>
      <c r="N122" s="353" t="s">
        <v>115</v>
      </c>
      <c r="O122" s="353" t="s">
        <v>35</v>
      </c>
      <c r="P122" s="354">
        <v>28.904889000000001</v>
      </c>
      <c r="Q122" s="354">
        <v>0.30448599999999998</v>
      </c>
      <c r="R122" s="354">
        <v>0.26564199999999999</v>
      </c>
      <c r="S122" s="354">
        <v>0.25415700000000002</v>
      </c>
      <c r="T122" s="354">
        <v>0.29830699999999999</v>
      </c>
      <c r="U122" s="354">
        <v>2.5194000000000001E-2</v>
      </c>
      <c r="V122" s="354">
        <v>2.9221E-2</v>
      </c>
      <c r="W122" s="354">
        <v>0.15054799999999999</v>
      </c>
      <c r="X122" s="354">
        <v>0.15054799999999999</v>
      </c>
      <c r="Y122" s="354">
        <v>0</v>
      </c>
      <c r="Z122" s="354">
        <v>2.3549999999999999E-3</v>
      </c>
      <c r="AA122" s="354">
        <v>0.14819299999999999</v>
      </c>
      <c r="AB122" s="354">
        <v>22.617211999999999</v>
      </c>
      <c r="AC122" s="300">
        <f t="shared" si="13"/>
        <v>3.1862186058994588E-2</v>
      </c>
      <c r="AD122" s="300">
        <f t="shared" si="14"/>
        <v>3.3563836153665996E-4</v>
      </c>
      <c r="AE122" s="300">
        <f t="shared" si="15"/>
        <v>2.9282018101101998E-4</v>
      </c>
      <c r="AF122" s="300">
        <f t="shared" si="16"/>
        <v>2.8016013561567001E-4</v>
      </c>
      <c r="AG122" s="300">
        <f t="shared" si="17"/>
        <v>3.2882717995216999E-4</v>
      </c>
      <c r="AH122" s="300">
        <f t="shared" si="18"/>
        <v>2.7771631144140002E-5</v>
      </c>
      <c r="AI122" s="300">
        <f t="shared" si="19"/>
        <v>3.2210638789510001E-5</v>
      </c>
      <c r="AJ122" s="300">
        <f t="shared" si="20"/>
        <v>1.6595076309787999E-4</v>
      </c>
      <c r="AK122" s="300">
        <f t="shared" si="21"/>
        <v>1.6595076309787999E-4</v>
      </c>
      <c r="AL122" s="300">
        <f t="shared" si="22"/>
        <v>0</v>
      </c>
      <c r="AM122" s="300">
        <f t="shared" si="23"/>
        <v>2.5959431350499998E-6</v>
      </c>
      <c r="AN122" s="300">
        <f t="shared" si="24"/>
        <v>1.6335481996282997E-4</v>
      </c>
      <c r="AO122" s="300">
        <f t="shared" si="25"/>
        <v>2.4931208588267716E-2</v>
      </c>
    </row>
    <row r="123" spans="1:41" ht="15.75" thickBot="1" x14ac:dyDescent="0.3">
      <c r="A123" s="517" t="s">
        <v>482</v>
      </c>
      <c r="B123" s="440" t="s">
        <v>2174</v>
      </c>
      <c r="C123" s="519" t="s">
        <v>371</v>
      </c>
      <c r="D123" s="520" t="s">
        <v>1937</v>
      </c>
      <c r="E123" s="521" t="s">
        <v>2175</v>
      </c>
      <c r="F123" s="502" t="s">
        <v>224</v>
      </c>
      <c r="G123" s="4" t="s">
        <v>225</v>
      </c>
      <c r="H123" s="4"/>
      <c r="I123" s="496">
        <v>23</v>
      </c>
      <c r="J123" s="353">
        <v>1</v>
      </c>
      <c r="K123" s="353" t="s">
        <v>75</v>
      </c>
      <c r="L123" s="353" t="s">
        <v>73</v>
      </c>
      <c r="M123" s="353" t="s">
        <v>42</v>
      </c>
      <c r="N123" s="353" t="s">
        <v>31</v>
      </c>
      <c r="O123" s="353" t="s">
        <v>35</v>
      </c>
      <c r="P123" s="354">
        <v>13.040336</v>
      </c>
      <c r="Q123" s="354">
        <v>0.36867100000000003</v>
      </c>
      <c r="R123" s="354">
        <v>0.42626999999999998</v>
      </c>
      <c r="S123" s="354">
        <v>0.42404700000000001</v>
      </c>
      <c r="T123" s="354">
        <v>0.42626999999999998</v>
      </c>
      <c r="U123" s="354">
        <v>19.486051</v>
      </c>
      <c r="V123" s="354">
        <v>2.1223740000000002</v>
      </c>
      <c r="W123" s="354">
        <v>0.31148199999999998</v>
      </c>
      <c r="X123" s="354">
        <v>0.31148199999999998</v>
      </c>
      <c r="Y123" s="354">
        <v>0</v>
      </c>
      <c r="Z123" s="354">
        <v>0.171047</v>
      </c>
      <c r="AA123" s="354">
        <v>0.140435</v>
      </c>
      <c r="AB123" s="354">
        <v>1642.704579</v>
      </c>
      <c r="AC123" s="300">
        <f t="shared" si="13"/>
        <v>1.437450985900016E-2</v>
      </c>
      <c r="AD123" s="300">
        <f t="shared" si="14"/>
        <v>4.0639021296901001E-4</v>
      </c>
      <c r="AE123" s="300">
        <f t="shared" si="15"/>
        <v>4.6988224211369994E-4</v>
      </c>
      <c r="AF123" s="300">
        <f t="shared" si="16"/>
        <v>4.6743180407156999E-4</v>
      </c>
      <c r="AG123" s="300">
        <f t="shared" si="17"/>
        <v>4.6988224211369994E-4</v>
      </c>
      <c r="AH123" s="300">
        <f t="shared" si="18"/>
        <v>2.1479694404536807E-2</v>
      </c>
      <c r="AI123" s="300">
        <f t="shared" si="19"/>
        <v>2.3395168642499401E-3</v>
      </c>
      <c r="AJ123" s="300">
        <f t="shared" si="20"/>
        <v>3.4335013146141995E-4</v>
      </c>
      <c r="AK123" s="300">
        <f t="shared" si="21"/>
        <v>3.4335013146141995E-4</v>
      </c>
      <c r="AL123" s="300">
        <f t="shared" si="22"/>
        <v>0</v>
      </c>
      <c r="AM123" s="300">
        <f t="shared" si="23"/>
        <v>1.8854704264157E-4</v>
      </c>
      <c r="AN123" s="300">
        <f t="shared" si="24"/>
        <v>1.5480308881985001E-4</v>
      </c>
      <c r="AO123" s="300">
        <f t="shared" si="25"/>
        <v>1.8107718364204883</v>
      </c>
    </row>
    <row r="124" spans="1:41" ht="15.75" thickBot="1" x14ac:dyDescent="0.3">
      <c r="A124" s="517" t="s">
        <v>482</v>
      </c>
      <c r="B124" s="440" t="s">
        <v>2174</v>
      </c>
      <c r="C124" s="519" t="s">
        <v>371</v>
      </c>
      <c r="D124" s="520" t="s">
        <v>1937</v>
      </c>
      <c r="E124" s="521" t="s">
        <v>2175</v>
      </c>
      <c r="F124" s="502" t="s">
        <v>187</v>
      </c>
      <c r="G124" s="4" t="s">
        <v>188</v>
      </c>
      <c r="H124" s="4" t="s">
        <v>192</v>
      </c>
      <c r="I124" s="496">
        <v>24</v>
      </c>
      <c r="J124" s="353">
        <v>1</v>
      </c>
      <c r="K124" s="353" t="s">
        <v>343</v>
      </c>
      <c r="L124" s="353" t="s">
        <v>194</v>
      </c>
      <c r="M124" s="353" t="s">
        <v>42</v>
      </c>
      <c r="N124" s="353" t="s">
        <v>195</v>
      </c>
      <c r="O124" s="353" t="s">
        <v>35</v>
      </c>
      <c r="P124" s="354">
        <v>0.24233299999999999</v>
      </c>
      <c r="Q124" s="354">
        <v>6.1645999999999999E-2</v>
      </c>
      <c r="R124" s="354">
        <v>7.1276999999999993E-2</v>
      </c>
      <c r="S124" s="354">
        <v>7.0905999999999997E-2</v>
      </c>
      <c r="T124" s="354">
        <v>7.1276999999999993E-2</v>
      </c>
      <c r="U124" s="354">
        <v>3.6108169999999999</v>
      </c>
      <c r="V124" s="354">
        <v>0.27577600000000002</v>
      </c>
      <c r="W124" s="354">
        <v>8.2417000000000004E-2</v>
      </c>
      <c r="X124" s="354">
        <v>8.2417000000000004E-2</v>
      </c>
      <c r="Y124" s="354">
        <v>3.2277E-2</v>
      </c>
      <c r="Z124" s="354">
        <v>2.2225000000000002E-2</v>
      </c>
      <c r="AA124" s="354">
        <v>2.7914999999999999E-2</v>
      </c>
      <c r="AB124" s="354">
        <v>213.44919300000001</v>
      </c>
      <c r="AC124" s="300">
        <f t="shared" si="13"/>
        <v>2.6712640668623001E-4</v>
      </c>
      <c r="AD124" s="300">
        <f t="shared" si="14"/>
        <v>6.7953083016259995E-5</v>
      </c>
      <c r="AE124" s="300">
        <f t="shared" si="15"/>
        <v>7.8569443242869992E-5</v>
      </c>
      <c r="AF124" s="300">
        <f t="shared" si="16"/>
        <v>7.8160485746859996E-5</v>
      </c>
      <c r="AG124" s="300">
        <f t="shared" si="17"/>
        <v>7.8569443242869992E-5</v>
      </c>
      <c r="AH124" s="300">
        <f t="shared" si="18"/>
        <v>3.9802444174402698E-3</v>
      </c>
      <c r="AI124" s="300">
        <f t="shared" si="19"/>
        <v>3.0399100382656004E-4</v>
      </c>
      <c r="AJ124" s="300">
        <f t="shared" si="20"/>
        <v>9.0849191236269994E-5</v>
      </c>
      <c r="AK124" s="300">
        <f t="shared" si="21"/>
        <v>9.0849191236269994E-5</v>
      </c>
      <c r="AL124" s="300">
        <f t="shared" si="22"/>
        <v>3.5579302152869998E-5</v>
      </c>
      <c r="AM124" s="300">
        <f t="shared" si="23"/>
        <v>2.4498868864749999E-5</v>
      </c>
      <c r="AN124" s="300">
        <f t="shared" si="24"/>
        <v>3.0771020218649997E-5</v>
      </c>
      <c r="AO124" s="300">
        <f t="shared" si="25"/>
        <v>0.23528745955427283</v>
      </c>
    </row>
    <row r="125" spans="1:41" ht="15.75" thickBot="1" x14ac:dyDescent="0.3">
      <c r="A125" s="517" t="s">
        <v>482</v>
      </c>
      <c r="B125" s="440" t="s">
        <v>2174</v>
      </c>
      <c r="C125" s="519" t="s">
        <v>371</v>
      </c>
      <c r="D125" s="520" t="s">
        <v>1937</v>
      </c>
      <c r="E125" s="521" t="s">
        <v>2175</v>
      </c>
      <c r="F125" s="502" t="s">
        <v>187</v>
      </c>
      <c r="G125" s="4" t="s">
        <v>188</v>
      </c>
      <c r="H125" s="4" t="s">
        <v>192</v>
      </c>
      <c r="I125" s="496">
        <v>25</v>
      </c>
      <c r="J125" s="353">
        <v>12</v>
      </c>
      <c r="K125" s="353" t="s">
        <v>84</v>
      </c>
      <c r="L125" s="353" t="s">
        <v>1582</v>
      </c>
      <c r="M125" s="353" t="s">
        <v>42</v>
      </c>
      <c r="N125" s="353" t="s">
        <v>85</v>
      </c>
      <c r="O125" s="353" t="s">
        <v>35</v>
      </c>
      <c r="P125" s="354">
        <v>0.56631299999999996</v>
      </c>
      <c r="Q125" s="354">
        <v>0.16372999999999999</v>
      </c>
      <c r="R125" s="354">
        <v>0.18931000000000001</v>
      </c>
      <c r="S125" s="354">
        <v>0.18832299999999999</v>
      </c>
      <c r="T125" s="354">
        <v>0.18931000000000001</v>
      </c>
      <c r="U125" s="354">
        <v>6.4566809999999997</v>
      </c>
      <c r="V125" s="354">
        <v>0.73644100000000001</v>
      </c>
      <c r="W125" s="354">
        <v>0.166132</v>
      </c>
      <c r="X125" s="354">
        <v>0.166132</v>
      </c>
      <c r="Y125" s="354">
        <v>4.6158999999999999E-2</v>
      </c>
      <c r="Z125" s="354">
        <v>5.9351000000000001E-2</v>
      </c>
      <c r="AA125" s="354">
        <v>6.0621000000000001E-2</v>
      </c>
      <c r="AB125" s="354">
        <v>570.000629</v>
      </c>
      <c r="AC125" s="300">
        <f t="shared" si="13"/>
        <v>6.2425322490002988E-4</v>
      </c>
      <c r="AD125" s="300">
        <f t="shared" si="14"/>
        <v>1.8048143078629997E-4</v>
      </c>
      <c r="AE125" s="300">
        <f t="shared" si="15"/>
        <v>2.0867855409610001E-4</v>
      </c>
      <c r="AF125" s="300">
        <f t="shared" si="16"/>
        <v>2.0759057283312998E-4</v>
      </c>
      <c r="AG125" s="300">
        <f t="shared" si="17"/>
        <v>2.0867855409610001E-4</v>
      </c>
      <c r="AH125" s="300">
        <f t="shared" si="18"/>
        <v>7.117272491362109E-3</v>
      </c>
      <c r="AI125" s="300">
        <f t="shared" si="19"/>
        <v>8.1178724344770992E-4</v>
      </c>
      <c r="AJ125" s="300">
        <f t="shared" si="20"/>
        <v>1.8312918255291999E-4</v>
      </c>
      <c r="AK125" s="300">
        <f t="shared" si="21"/>
        <v>1.8312918255291999E-4</v>
      </c>
      <c r="AL125" s="300">
        <f t="shared" si="22"/>
        <v>5.0881587758289992E-5</v>
      </c>
      <c r="AM125" s="300">
        <f t="shared" si="23"/>
        <v>6.5423278559809998E-5</v>
      </c>
      <c r="AN125" s="300">
        <f t="shared" si="24"/>
        <v>6.6823213923510003E-5</v>
      </c>
      <c r="AO125" s="300">
        <f t="shared" si="25"/>
        <v>0.62831814005381392</v>
      </c>
    </row>
    <row r="126" spans="1:41" ht="15.75" thickBot="1" x14ac:dyDescent="0.3">
      <c r="A126" s="517" t="s">
        <v>482</v>
      </c>
      <c r="B126" s="440" t="s">
        <v>2174</v>
      </c>
      <c r="C126" s="519" t="s">
        <v>371</v>
      </c>
      <c r="D126" s="520" t="s">
        <v>1937</v>
      </c>
      <c r="E126" s="521" t="s">
        <v>2175</v>
      </c>
      <c r="F126" s="502" t="s">
        <v>187</v>
      </c>
      <c r="G126" s="4" t="s">
        <v>188</v>
      </c>
      <c r="H126" s="4" t="s">
        <v>192</v>
      </c>
      <c r="I126" s="496">
        <v>26</v>
      </c>
      <c r="J126" s="353">
        <v>2</v>
      </c>
      <c r="K126" s="353" t="s">
        <v>1522</v>
      </c>
      <c r="L126" s="353" t="s">
        <v>1552</v>
      </c>
      <c r="M126" s="353" t="s">
        <v>42</v>
      </c>
      <c r="N126" s="353" t="s">
        <v>195</v>
      </c>
      <c r="O126" s="353" t="s">
        <v>35</v>
      </c>
      <c r="P126" s="354">
        <v>6.9412000000000001E-2</v>
      </c>
      <c r="Q126" s="354">
        <v>1.5E-5</v>
      </c>
      <c r="R126" s="354">
        <v>1.8E-5</v>
      </c>
      <c r="S126" s="354">
        <v>1.8E-5</v>
      </c>
      <c r="T126" s="354">
        <v>1.8E-5</v>
      </c>
      <c r="U126" s="354">
        <v>2.1425709999999998</v>
      </c>
      <c r="V126" s="354">
        <v>0.19918</v>
      </c>
      <c r="W126" s="354">
        <v>2.3127999999999999E-2</v>
      </c>
      <c r="X126" s="354">
        <v>2.3127999999999999E-2</v>
      </c>
      <c r="Y126" s="354">
        <v>6.3769999999999999E-3</v>
      </c>
      <c r="Z126" s="354">
        <v>1.6052E-2</v>
      </c>
      <c r="AA126" s="354">
        <v>6.9800000000000005E-4</v>
      </c>
      <c r="AB126" s="354">
        <v>154.16402500000001</v>
      </c>
      <c r="AC126" s="300">
        <f t="shared" si="13"/>
        <v>7.6513632649719996E-5</v>
      </c>
      <c r="AD126" s="300">
        <f t="shared" si="14"/>
        <v>1.653466965E-8</v>
      </c>
      <c r="AE126" s="300">
        <f t="shared" si="15"/>
        <v>1.984160358E-8</v>
      </c>
      <c r="AF126" s="300">
        <f t="shared" si="16"/>
        <v>1.984160358E-8</v>
      </c>
      <c r="AG126" s="300">
        <f t="shared" si="17"/>
        <v>1.984160358E-8</v>
      </c>
      <c r="AH126" s="300">
        <f t="shared" si="18"/>
        <v>2.3617802457780094E-3</v>
      </c>
      <c r="AI126" s="300">
        <f t="shared" si="19"/>
        <v>2.1955836672579997E-4</v>
      </c>
      <c r="AJ126" s="300">
        <f t="shared" si="20"/>
        <v>2.5494255977679998E-5</v>
      </c>
      <c r="AK126" s="300">
        <f t="shared" si="21"/>
        <v>2.5494255977679998E-5</v>
      </c>
      <c r="AL126" s="300">
        <f t="shared" si="22"/>
        <v>7.029439223869999E-6</v>
      </c>
      <c r="AM126" s="300">
        <f t="shared" si="23"/>
        <v>1.7694301148119998E-5</v>
      </c>
      <c r="AN126" s="300">
        <f t="shared" si="24"/>
        <v>7.6941329437999999E-7</v>
      </c>
      <c r="AO126" s="300">
        <f t="shared" si="25"/>
        <v>0.16993674835262274</v>
      </c>
    </row>
    <row r="127" spans="1:41" ht="15.75" thickBot="1" x14ac:dyDescent="0.3">
      <c r="A127" s="517" t="s">
        <v>482</v>
      </c>
      <c r="B127" s="440" t="s">
        <v>2174</v>
      </c>
      <c r="C127" s="519" t="s">
        <v>371</v>
      </c>
      <c r="D127" s="520" t="s">
        <v>1937</v>
      </c>
      <c r="E127" s="521" t="s">
        <v>2175</v>
      </c>
      <c r="F127" s="502" t="s">
        <v>187</v>
      </c>
      <c r="G127" s="4" t="s">
        <v>188</v>
      </c>
      <c r="H127" s="4" t="s">
        <v>192</v>
      </c>
      <c r="I127" s="496">
        <v>27</v>
      </c>
      <c r="J127" s="353">
        <v>3</v>
      </c>
      <c r="K127" s="353" t="s">
        <v>2160</v>
      </c>
      <c r="L127" s="353" t="s">
        <v>81</v>
      </c>
      <c r="M127" s="353" t="s">
        <v>42</v>
      </c>
      <c r="N127" s="353" t="s">
        <v>82</v>
      </c>
      <c r="O127" s="353" t="s">
        <v>35</v>
      </c>
      <c r="P127" s="354">
        <v>93.523285000000001</v>
      </c>
      <c r="Q127" s="354">
        <v>1.9611400000000001</v>
      </c>
      <c r="R127" s="354">
        <v>2.2675369999999999</v>
      </c>
      <c r="S127" s="354">
        <v>2.2557119999999999</v>
      </c>
      <c r="T127" s="354">
        <v>2.2675369999999999</v>
      </c>
      <c r="U127" s="354">
        <v>1460.2994619999999</v>
      </c>
      <c r="V127" s="354">
        <v>124.03391999999999</v>
      </c>
      <c r="W127" s="354">
        <v>40.980600000000003</v>
      </c>
      <c r="X127" s="354">
        <v>40.980600000000003</v>
      </c>
      <c r="Y127" s="354">
        <v>29.10444</v>
      </c>
      <c r="Z127" s="354">
        <v>9.9961549999999999</v>
      </c>
      <c r="AA127" s="354">
        <v>1.8800060000000001</v>
      </c>
      <c r="AB127" s="354">
        <v>96001.485841000002</v>
      </c>
      <c r="AC127" s="300">
        <f t="shared" si="13"/>
        <v>0.10309177480385334</v>
      </c>
      <c r="AD127" s="300">
        <f t="shared" si="14"/>
        <v>2.1617868024934E-3</v>
      </c>
      <c r="AE127" s="300">
        <f t="shared" si="15"/>
        <v>2.4995316809434697E-3</v>
      </c>
      <c r="AF127" s="300">
        <f t="shared" si="16"/>
        <v>2.48649684970272E-3</v>
      </c>
      <c r="AG127" s="300">
        <f t="shared" si="17"/>
        <v>2.4995316809434697E-3</v>
      </c>
      <c r="AH127" s="300">
        <f t="shared" si="18"/>
        <v>1.6097046129495149</v>
      </c>
      <c r="AI127" s="300">
        <f t="shared" si="19"/>
        <v>0.13672399283963518</v>
      </c>
      <c r="AJ127" s="300">
        <f t="shared" si="20"/>
        <v>4.5173378870585999E-2</v>
      </c>
      <c r="AK127" s="300">
        <f t="shared" si="21"/>
        <v>4.5173378870585999E-2</v>
      </c>
      <c r="AL127" s="300">
        <f t="shared" si="22"/>
        <v>3.2082153383216398E-2</v>
      </c>
      <c r="AM127" s="300">
        <f t="shared" si="23"/>
        <v>1.1018874713013049E-2</v>
      </c>
      <c r="AN127" s="300">
        <f t="shared" si="24"/>
        <v>2.0723518766678599E-3</v>
      </c>
      <c r="AO127" s="300">
        <f t="shared" si="25"/>
        <v>105.82352361933916</v>
      </c>
    </row>
    <row r="128" spans="1:41" ht="15.75" thickBot="1" x14ac:dyDescent="0.3">
      <c r="A128" s="517" t="s">
        <v>482</v>
      </c>
      <c r="B128" s="440" t="s">
        <v>2174</v>
      </c>
      <c r="C128" s="519" t="s">
        <v>371</v>
      </c>
      <c r="D128" s="520" t="s">
        <v>1937</v>
      </c>
      <c r="E128" s="521" t="s">
        <v>2175</v>
      </c>
      <c r="F128" s="502" t="s">
        <v>187</v>
      </c>
      <c r="G128" s="4" t="s">
        <v>188</v>
      </c>
      <c r="H128" s="4" t="s">
        <v>192</v>
      </c>
      <c r="I128" s="496">
        <v>28</v>
      </c>
      <c r="J128" s="353">
        <v>4</v>
      </c>
      <c r="K128" s="353" t="s">
        <v>2161</v>
      </c>
      <c r="L128" s="496" t="s">
        <v>81</v>
      </c>
      <c r="M128" s="353" t="s">
        <v>42</v>
      </c>
      <c r="N128" s="353" t="s">
        <v>82</v>
      </c>
      <c r="O128" s="353" t="s">
        <v>35</v>
      </c>
      <c r="P128" s="354">
        <v>18.684968000000001</v>
      </c>
      <c r="Q128" s="354">
        <v>0.38834999999999997</v>
      </c>
      <c r="R128" s="354">
        <v>0.44902399999999998</v>
      </c>
      <c r="S128" s="354">
        <v>0.446683</v>
      </c>
      <c r="T128" s="354">
        <v>0.44902399999999998</v>
      </c>
      <c r="U128" s="354">
        <v>293.63800900000001</v>
      </c>
      <c r="V128" s="354">
        <v>24.615286999999999</v>
      </c>
      <c r="W128" s="354">
        <v>8.095936</v>
      </c>
      <c r="X128" s="354">
        <v>8.095936</v>
      </c>
      <c r="Y128" s="354">
        <v>5.7759530000000003</v>
      </c>
      <c r="Z128" s="354">
        <v>1.983798</v>
      </c>
      <c r="AA128" s="354">
        <v>0.33618500000000001</v>
      </c>
      <c r="AB128" s="354">
        <v>19052.079342000001</v>
      </c>
      <c r="AC128" s="300">
        <f t="shared" si="13"/>
        <v>2.0596651553388082E-2</v>
      </c>
      <c r="AD128" s="300">
        <f t="shared" si="14"/>
        <v>4.2808259723849996E-4</v>
      </c>
      <c r="AE128" s="300">
        <f t="shared" si="15"/>
        <v>4.9496423366143989E-4</v>
      </c>
      <c r="AF128" s="300">
        <f t="shared" si="16"/>
        <v>4.9238372288472993E-4</v>
      </c>
      <c r="AG128" s="300">
        <f t="shared" si="17"/>
        <v>4.9496423366143989E-4</v>
      </c>
      <c r="AH128" s="300">
        <f t="shared" si="18"/>
        <v>0.3236804983665818</v>
      </c>
      <c r="AI128" s="300">
        <f t="shared" si="19"/>
        <v>2.7133709258995966E-2</v>
      </c>
      <c r="AJ128" s="300">
        <f t="shared" si="20"/>
        <v>8.9242418178361593E-3</v>
      </c>
      <c r="AK128" s="300">
        <f t="shared" si="21"/>
        <v>8.9242418178361593E-3</v>
      </c>
      <c r="AL128" s="300">
        <f t="shared" si="22"/>
        <v>6.3668983179284303E-3</v>
      </c>
      <c r="AM128" s="300">
        <f t="shared" si="23"/>
        <v>2.1867629721553797E-3</v>
      </c>
      <c r="AN128" s="300">
        <f t="shared" si="24"/>
        <v>3.7058052775235003E-4</v>
      </c>
      <c r="AO128" s="300">
        <f t="shared" si="25"/>
        <v>21.001322537703956</v>
      </c>
    </row>
    <row r="129" spans="1:41" ht="15.75" thickBot="1" x14ac:dyDescent="0.3">
      <c r="A129" s="517" t="s">
        <v>482</v>
      </c>
      <c r="B129" s="440" t="s">
        <v>2174</v>
      </c>
      <c r="C129" s="519" t="s">
        <v>371</v>
      </c>
      <c r="D129" s="520" t="s">
        <v>1937</v>
      </c>
      <c r="E129" s="521" t="s">
        <v>2175</v>
      </c>
      <c r="F129" s="502" t="s">
        <v>187</v>
      </c>
      <c r="G129" s="4" t="s">
        <v>188</v>
      </c>
      <c r="H129" s="4" t="s">
        <v>192</v>
      </c>
      <c r="I129" s="496">
        <v>29</v>
      </c>
      <c r="J129" s="353">
        <v>5</v>
      </c>
      <c r="K129" s="353" t="s">
        <v>1590</v>
      </c>
      <c r="L129" s="353" t="s">
        <v>61</v>
      </c>
      <c r="M129" s="353" t="s">
        <v>42</v>
      </c>
      <c r="N129" s="353" t="s">
        <v>85</v>
      </c>
      <c r="O129" s="353" t="s">
        <v>35</v>
      </c>
      <c r="P129" s="354">
        <v>45.619131000000003</v>
      </c>
      <c r="Q129" s="354">
        <v>1.161932</v>
      </c>
      <c r="R129" s="354">
        <v>1.3434649999999999</v>
      </c>
      <c r="S129" s="354">
        <v>1.33646</v>
      </c>
      <c r="T129" s="354">
        <v>1.3434649999999999</v>
      </c>
      <c r="U129" s="354">
        <v>514.01174400000002</v>
      </c>
      <c r="V129" s="354">
        <v>50.467481999999997</v>
      </c>
      <c r="W129" s="354">
        <v>5.2095900000000004</v>
      </c>
      <c r="X129" s="354">
        <v>5.2095900000000004</v>
      </c>
      <c r="Y129" s="354">
        <v>2.1299999999999999E-3</v>
      </c>
      <c r="Z129" s="354">
        <v>4.0672810000000004</v>
      </c>
      <c r="AA129" s="354">
        <v>1.1401790000000001</v>
      </c>
      <c r="AB129" s="354">
        <v>39061.518743000001</v>
      </c>
      <c r="AC129" s="300">
        <f t="shared" si="13"/>
        <v>5.0286484053671608E-2</v>
      </c>
      <c r="AD129" s="300">
        <f t="shared" si="14"/>
        <v>1.2808107850509197E-3</v>
      </c>
      <c r="AE129" s="300">
        <f t="shared" si="15"/>
        <v>1.4809166640891499E-3</v>
      </c>
      <c r="AF129" s="300">
        <f t="shared" si="16"/>
        <v>1.4731949733625999E-3</v>
      </c>
      <c r="AG129" s="300">
        <f t="shared" si="17"/>
        <v>1.4809166640891499E-3</v>
      </c>
      <c r="AH129" s="300">
        <f t="shared" si="18"/>
        <v>0.56660095888402462</v>
      </c>
      <c r="AI129" s="300">
        <f t="shared" si="19"/>
        <v>5.5630876195821417E-2</v>
      </c>
      <c r="AJ129" s="300">
        <f t="shared" si="20"/>
        <v>5.7425899774628999E-3</v>
      </c>
      <c r="AK129" s="300">
        <f t="shared" si="21"/>
        <v>5.7425899774628999E-3</v>
      </c>
      <c r="AL129" s="300">
        <f t="shared" si="22"/>
        <v>2.3479230902999997E-6</v>
      </c>
      <c r="AM129" s="300">
        <f t="shared" si="23"/>
        <v>4.48340984724811E-3</v>
      </c>
      <c r="AN129" s="300">
        <f t="shared" si="24"/>
        <v>1.2568322071244899E-3</v>
      </c>
      <c r="AO129" s="300">
        <f t="shared" si="25"/>
        <v>43.057953896185879</v>
      </c>
    </row>
    <row r="130" spans="1:41" ht="15.75" thickBot="1" x14ac:dyDescent="0.3">
      <c r="A130" s="517" t="s">
        <v>482</v>
      </c>
      <c r="B130" s="440" t="s">
        <v>2174</v>
      </c>
      <c r="C130" s="519" t="s">
        <v>371</v>
      </c>
      <c r="D130" s="520" t="s">
        <v>1937</v>
      </c>
      <c r="E130" s="521" t="s">
        <v>2175</v>
      </c>
      <c r="F130" s="502" t="s">
        <v>187</v>
      </c>
      <c r="G130" s="4" t="s">
        <v>188</v>
      </c>
      <c r="H130" s="4" t="s">
        <v>192</v>
      </c>
      <c r="I130" s="496">
        <v>30</v>
      </c>
      <c r="J130" s="353">
        <v>6</v>
      </c>
      <c r="K130" s="353" t="s">
        <v>185</v>
      </c>
      <c r="L130" s="353" t="s">
        <v>1554</v>
      </c>
      <c r="M130" s="353" t="s">
        <v>42</v>
      </c>
      <c r="N130" s="353" t="s">
        <v>85</v>
      </c>
      <c r="O130" s="353" t="s">
        <v>35</v>
      </c>
      <c r="P130" s="354">
        <v>0.27330700000000002</v>
      </c>
      <c r="Q130" s="354">
        <v>8.5590000000000006E-3</v>
      </c>
      <c r="R130" s="354">
        <v>9.8960000000000003E-3</v>
      </c>
      <c r="S130" s="354">
        <v>9.8449999999999996E-3</v>
      </c>
      <c r="T130" s="354">
        <v>9.8960000000000003E-3</v>
      </c>
      <c r="U130" s="354">
        <v>3.7661790000000002</v>
      </c>
      <c r="V130" s="354">
        <v>0.37176100000000001</v>
      </c>
      <c r="W130" s="354">
        <v>3.8488000000000001E-2</v>
      </c>
      <c r="X130" s="354">
        <v>3.8488000000000001E-2</v>
      </c>
      <c r="Y130" s="354">
        <v>1.5E-5</v>
      </c>
      <c r="Z130" s="354">
        <v>2.9961000000000002E-2</v>
      </c>
      <c r="AA130" s="354">
        <v>8.5120000000000005E-3</v>
      </c>
      <c r="AB130" s="354">
        <v>287.740544</v>
      </c>
      <c r="AC130" s="300">
        <f t="shared" si="13"/>
        <v>3.0126939720216998E-4</v>
      </c>
      <c r="AD130" s="300">
        <f t="shared" si="14"/>
        <v>9.4346825022899994E-6</v>
      </c>
      <c r="AE130" s="300">
        <f t="shared" si="15"/>
        <v>1.0908472723760001E-5</v>
      </c>
      <c r="AF130" s="300">
        <f t="shared" si="16"/>
        <v>1.0852254846949998E-5</v>
      </c>
      <c r="AG130" s="300">
        <f t="shared" si="17"/>
        <v>1.0908472723760001E-5</v>
      </c>
      <c r="AH130" s="300">
        <f t="shared" si="18"/>
        <v>4.1515017071844899E-3</v>
      </c>
      <c r="AI130" s="300">
        <f t="shared" si="19"/>
        <v>4.0979635491690997E-4</v>
      </c>
      <c r="AJ130" s="300">
        <f t="shared" si="20"/>
        <v>4.2425757699279995E-5</v>
      </c>
      <c r="AK130" s="300">
        <f t="shared" si="21"/>
        <v>4.2425757699279995E-5</v>
      </c>
      <c r="AL130" s="300">
        <f t="shared" si="22"/>
        <v>1.653466965E-8</v>
      </c>
      <c r="AM130" s="300">
        <f t="shared" si="23"/>
        <v>3.3026349158910001E-5</v>
      </c>
      <c r="AN130" s="300">
        <f t="shared" si="24"/>
        <v>9.382873870719999E-6</v>
      </c>
      <c r="AO130" s="300">
        <f t="shared" si="25"/>
        <v>0.31717965599675263</v>
      </c>
    </row>
    <row r="131" spans="1:41" ht="15.75" thickBot="1" x14ac:dyDescent="0.3">
      <c r="A131" s="517" t="s">
        <v>482</v>
      </c>
      <c r="B131" s="440" t="s">
        <v>2174</v>
      </c>
      <c r="C131" s="519" t="s">
        <v>371</v>
      </c>
      <c r="D131" s="520" t="s">
        <v>1937</v>
      </c>
      <c r="E131" s="521" t="s">
        <v>2175</v>
      </c>
      <c r="F131" s="502" t="s">
        <v>187</v>
      </c>
      <c r="G131" s="4" t="s">
        <v>188</v>
      </c>
      <c r="H131" s="4" t="s">
        <v>192</v>
      </c>
      <c r="I131" s="496">
        <v>31</v>
      </c>
      <c r="J131" s="353">
        <v>7</v>
      </c>
      <c r="K131" s="353" t="s">
        <v>2164</v>
      </c>
      <c r="L131" s="353" t="s">
        <v>65</v>
      </c>
      <c r="M131" s="353" t="s">
        <v>42</v>
      </c>
      <c r="N131" s="353" t="s">
        <v>31</v>
      </c>
      <c r="O131" s="353" t="s">
        <v>35</v>
      </c>
      <c r="P131" s="354">
        <v>14.570064</v>
      </c>
      <c r="Q131" s="354">
        <v>4.4598000000000004</v>
      </c>
      <c r="R131" s="354">
        <v>5.1565719999999997</v>
      </c>
      <c r="S131" s="354">
        <v>5.129683</v>
      </c>
      <c r="T131" s="354">
        <v>5.1565719999999997</v>
      </c>
      <c r="U131" s="354">
        <v>609.28802499999995</v>
      </c>
      <c r="V131" s="354">
        <v>50.745185999999997</v>
      </c>
      <c r="W131" s="354">
        <v>13.783739000000001</v>
      </c>
      <c r="X131" s="354">
        <v>13.783739000000001</v>
      </c>
      <c r="Y131" s="354">
        <v>7.5827879999999999</v>
      </c>
      <c r="Z131" s="354">
        <v>4.0896610000000004</v>
      </c>
      <c r="AA131" s="354">
        <v>2.1112890000000002</v>
      </c>
      <c r="AB131" s="354">
        <v>39276.459809</v>
      </c>
      <c r="AC131" s="300">
        <f t="shared" ref="AC131:AC194" si="26">IF(P131=-1,0,P131)*2.20462262/2000</f>
        <v>1.606074633462384E-2</v>
      </c>
      <c r="AD131" s="300">
        <f t="shared" ref="AD131:AD194" si="27">IF(Q131=-1,0,Q131)*2.20462262/2000</f>
        <v>4.9160879803380004E-3</v>
      </c>
      <c r="AE131" s="300">
        <f t="shared" ref="AE131:AE194" si="28">IF(R131=-1,0,R131)*2.20462262/2000</f>
        <v>5.6841476364293195E-3</v>
      </c>
      <c r="AF131" s="300">
        <f t="shared" ref="AF131:AF194" si="29">IF(S131=-1,0,S131)*2.20462262/2000</f>
        <v>5.6545075876147299E-3</v>
      </c>
      <c r="AG131" s="300">
        <f t="shared" ref="AG131:AG194" si="30">IF(T131=-1,0,T131)*2.20462262/2000</f>
        <v>5.6841476364293195E-3</v>
      </c>
      <c r="AH131" s="300">
        <f t="shared" ref="AH131:AH194" si="31">IF(U131=-1,0,U131)*2.20462262/2000</f>
        <v>0.67162508100506257</v>
      </c>
      <c r="AI131" s="300">
        <f t="shared" ref="AI131:AI194" si="32">IF(V131=-1,0,V131)*2.20462262/2000</f>
        <v>5.5936992455853658E-2</v>
      </c>
      <c r="AJ131" s="300">
        <f t="shared" ref="AJ131:AJ194" si="33">IF(W131=-1,0,W131)*2.20462262/2000</f>
        <v>1.519397139378809E-2</v>
      </c>
      <c r="AK131" s="300">
        <f t="shared" ref="AK131:AK194" si="34">IF(X131=-1,0,X131)*2.20462262/2000</f>
        <v>1.519397139378809E-2</v>
      </c>
      <c r="AL131" s="300">
        <f t="shared" ref="AL131:AL194" si="35">IF(Y131=-1,0,Y131)*2.20462262/2000</f>
        <v>8.3585929737322786E-3</v>
      </c>
      <c r="AM131" s="300">
        <f t="shared" ref="AM131:AM194" si="36">IF(Z131=-1,0,Z131)*2.20462262/2000</f>
        <v>4.5080795743659098E-3</v>
      </c>
      <c r="AN131" s="300">
        <f t="shared" ref="AN131:AN194" si="37">IF(AA131=-1,0,AA131)*2.20462262/2000</f>
        <v>2.3272977433785899E-3</v>
      </c>
      <c r="AO131" s="300">
        <f t="shared" ref="AO131:AO194" si="38">IF(AB131=-1,0,AB131)*2.20462262/2000</f>
        <v>43.294885864221136</v>
      </c>
    </row>
    <row r="132" spans="1:41" ht="15.75" thickBot="1" x14ac:dyDescent="0.3">
      <c r="A132" s="517" t="s">
        <v>482</v>
      </c>
      <c r="B132" s="440" t="s">
        <v>2174</v>
      </c>
      <c r="C132" s="519" t="s">
        <v>371</v>
      </c>
      <c r="D132" s="520" t="s">
        <v>1937</v>
      </c>
      <c r="E132" s="521" t="s">
        <v>2175</v>
      </c>
      <c r="F132" s="502" t="s">
        <v>187</v>
      </c>
      <c r="G132" s="4" t="s">
        <v>188</v>
      </c>
      <c r="H132" s="4" t="s">
        <v>192</v>
      </c>
      <c r="I132" s="496">
        <v>32</v>
      </c>
      <c r="J132" s="353">
        <v>8</v>
      </c>
      <c r="K132" s="353" t="s">
        <v>66</v>
      </c>
      <c r="L132" s="353" t="s">
        <v>65</v>
      </c>
      <c r="M132" s="353" t="s">
        <v>30</v>
      </c>
      <c r="N132" s="353" t="s">
        <v>31</v>
      </c>
      <c r="O132" s="353" t="s">
        <v>35</v>
      </c>
      <c r="P132" s="354">
        <v>18.995318999999999</v>
      </c>
      <c r="Q132" s="354">
        <v>6.2233309999999999</v>
      </c>
      <c r="R132" s="354">
        <v>7.195627</v>
      </c>
      <c r="S132" s="354">
        <v>7.1581049999999999</v>
      </c>
      <c r="T132" s="354">
        <v>7.195627</v>
      </c>
      <c r="U132" s="354">
        <v>711.26417800000002</v>
      </c>
      <c r="V132" s="354">
        <v>66.160272000000006</v>
      </c>
      <c r="W132" s="354">
        <v>17.965297</v>
      </c>
      <c r="X132" s="354">
        <v>17.965297</v>
      </c>
      <c r="Y132" s="354">
        <v>9.8862450000000006</v>
      </c>
      <c r="Z132" s="354">
        <v>5.3319960000000002</v>
      </c>
      <c r="AA132" s="354">
        <v>2.7470560000000002</v>
      </c>
      <c r="AB132" s="354">
        <v>51207.640549999996</v>
      </c>
      <c r="AC132" s="300">
        <f t="shared" si="26"/>
        <v>2.0938754970757888E-2</v>
      </c>
      <c r="AD132" s="300">
        <f t="shared" si="27"/>
        <v>6.8600481471736089E-3</v>
      </c>
      <c r="AE132" s="300">
        <f t="shared" si="28"/>
        <v>7.9318210246413692E-3</v>
      </c>
      <c r="AF132" s="300">
        <f t="shared" si="29"/>
        <v>7.8904600996675504E-3</v>
      </c>
      <c r="AG132" s="300">
        <f t="shared" si="30"/>
        <v>7.9318210246413692E-3</v>
      </c>
      <c r="AH132" s="300">
        <f t="shared" si="31"/>
        <v>0.78403454780725312</v>
      </c>
      <c r="AI132" s="300">
        <f t="shared" si="32"/>
        <v>7.2929216098276323E-2</v>
      </c>
      <c r="AJ132" s="300">
        <f t="shared" si="33"/>
        <v>1.9803350070609068E-2</v>
      </c>
      <c r="AK132" s="300">
        <f t="shared" si="34"/>
        <v>1.9803350070609068E-2</v>
      </c>
      <c r="AL132" s="300">
        <f t="shared" si="35"/>
        <v>1.0897719676930951E-2</v>
      </c>
      <c r="AM132" s="300">
        <f t="shared" si="36"/>
        <v>5.8775194956747594E-3</v>
      </c>
      <c r="AN132" s="300">
        <f t="shared" si="37"/>
        <v>3.0281108980033601E-3</v>
      </c>
      <c r="AO132" s="300">
        <f t="shared" si="38"/>
        <v>56.446761336679614</v>
      </c>
    </row>
    <row r="133" spans="1:41" ht="15.75" thickBot="1" x14ac:dyDescent="0.3">
      <c r="A133" s="517" t="s">
        <v>482</v>
      </c>
      <c r="B133" s="440" t="s">
        <v>2174</v>
      </c>
      <c r="C133" s="519" t="s">
        <v>371</v>
      </c>
      <c r="D133" s="520" t="s">
        <v>1937</v>
      </c>
      <c r="E133" s="521" t="s">
        <v>2175</v>
      </c>
      <c r="F133" s="502" t="s">
        <v>187</v>
      </c>
      <c r="G133" s="4" t="s">
        <v>188</v>
      </c>
      <c r="H133" s="4" t="s">
        <v>192</v>
      </c>
      <c r="I133" s="496">
        <v>33</v>
      </c>
      <c r="J133" s="353">
        <v>9</v>
      </c>
      <c r="K133" s="353" t="s">
        <v>67</v>
      </c>
      <c r="L133" s="353" t="s">
        <v>1555</v>
      </c>
      <c r="M133" s="353" t="s">
        <v>42</v>
      </c>
      <c r="N133" s="353" t="s">
        <v>31</v>
      </c>
      <c r="O133" s="353" t="s">
        <v>35</v>
      </c>
      <c r="P133" s="354">
        <v>633.786202</v>
      </c>
      <c r="Q133" s="354">
        <v>5.3301679999999996</v>
      </c>
      <c r="R133" s="354">
        <v>6.162922</v>
      </c>
      <c r="S133" s="354">
        <v>6.1307859999999996</v>
      </c>
      <c r="T133" s="354">
        <v>6.162922</v>
      </c>
      <c r="U133" s="354">
        <v>10222.463333</v>
      </c>
      <c r="V133" s="354">
        <v>692.86075300000005</v>
      </c>
      <c r="W133" s="354">
        <v>77.490787999999995</v>
      </c>
      <c r="X133" s="354">
        <v>77.490787999999995</v>
      </c>
      <c r="Y133" s="354">
        <v>16.823468999999999</v>
      </c>
      <c r="Z133" s="354">
        <v>55.839106999999998</v>
      </c>
      <c r="AA133" s="354">
        <v>4.8282119999999997</v>
      </c>
      <c r="AB133" s="354">
        <v>536269.93296600005</v>
      </c>
      <c r="AC133" s="300">
        <f t="shared" si="26"/>
        <v>0.69862969858654456</v>
      </c>
      <c r="AD133" s="300">
        <f t="shared" si="27"/>
        <v>5.875504470600079E-3</v>
      </c>
      <c r="AE133" s="300">
        <f t="shared" si="28"/>
        <v>6.7934586232478202E-3</v>
      </c>
      <c r="AF133" s="300">
        <f t="shared" si="29"/>
        <v>6.7580347469896589E-3</v>
      </c>
      <c r="AG133" s="300">
        <f t="shared" si="30"/>
        <v>6.7934586232478202E-3</v>
      </c>
      <c r="AH133" s="300">
        <f t="shared" si="31"/>
        <v>11.268336948026196</v>
      </c>
      <c r="AI133" s="300">
        <f t="shared" si="32"/>
        <v>0.76374824428701638</v>
      </c>
      <c r="AJ133" s="300">
        <f t="shared" si="33"/>
        <v>8.5418972033212276E-2</v>
      </c>
      <c r="AK133" s="300">
        <f t="shared" si="34"/>
        <v>8.5418972033212276E-2</v>
      </c>
      <c r="AL133" s="300">
        <f t="shared" si="35"/>
        <v>1.8544700152134389E-2</v>
      </c>
      <c r="AM133" s="300">
        <f t="shared" si="36"/>
        <v>6.1552079186400162E-2</v>
      </c>
      <c r="AN133" s="300">
        <f t="shared" si="37"/>
        <v>5.3221926946777189E-3</v>
      </c>
      <c r="AO133" s="300">
        <f t="shared" si="38"/>
        <v>591.13641232136365</v>
      </c>
    </row>
    <row r="134" spans="1:41" ht="15.75" thickBot="1" x14ac:dyDescent="0.3">
      <c r="A134" s="517" t="s">
        <v>482</v>
      </c>
      <c r="B134" s="440" t="s">
        <v>2174</v>
      </c>
      <c r="C134" s="519" t="s">
        <v>371</v>
      </c>
      <c r="D134" s="520" t="s">
        <v>1937</v>
      </c>
      <c r="E134" s="521" t="s">
        <v>2175</v>
      </c>
      <c r="F134" s="502" t="s">
        <v>187</v>
      </c>
      <c r="G134" s="4" t="s">
        <v>188</v>
      </c>
      <c r="H134" s="4" t="s">
        <v>192</v>
      </c>
      <c r="I134" s="496">
        <v>34</v>
      </c>
      <c r="J134" s="353">
        <v>10</v>
      </c>
      <c r="K134" s="353" t="s">
        <v>2162</v>
      </c>
      <c r="L134" s="353" t="s">
        <v>57</v>
      </c>
      <c r="M134" s="353" t="s">
        <v>42</v>
      </c>
      <c r="N134" s="353" t="s">
        <v>31</v>
      </c>
      <c r="O134" s="353" t="s">
        <v>35</v>
      </c>
      <c r="P134" s="354">
        <v>2.783121</v>
      </c>
      <c r="Q134" s="354">
        <v>5.4606000000000002E-2</v>
      </c>
      <c r="R134" s="354">
        <v>6.3136999999999999E-2</v>
      </c>
      <c r="S134" s="354">
        <v>6.2808000000000003E-2</v>
      </c>
      <c r="T134" s="354">
        <v>6.3136999999999999E-2</v>
      </c>
      <c r="U134" s="354">
        <v>0.107443</v>
      </c>
      <c r="V134" s="354">
        <v>6.7509E-2</v>
      </c>
      <c r="W134" s="354">
        <v>1.0515999999999999E-2</v>
      </c>
      <c r="X134" s="354">
        <v>1.0515999999999999E-2</v>
      </c>
      <c r="Y134" s="354">
        <v>0</v>
      </c>
      <c r="Z134" s="354">
        <v>5.4409999999999997E-3</v>
      </c>
      <c r="AA134" s="354">
        <v>5.0749999999999997E-3</v>
      </c>
      <c r="AB134" s="354">
        <v>52.251461999999997</v>
      </c>
      <c r="AC134" s="300">
        <f t="shared" si="26"/>
        <v>3.0678657553985097E-3</v>
      </c>
      <c r="AD134" s="300">
        <f t="shared" si="27"/>
        <v>6.0192811393860001E-5</v>
      </c>
      <c r="AE134" s="300">
        <f t="shared" si="28"/>
        <v>6.9596629179469988E-5</v>
      </c>
      <c r="AF134" s="300">
        <f t="shared" si="29"/>
        <v>6.923396875847999E-5</v>
      </c>
      <c r="AG134" s="300">
        <f t="shared" si="30"/>
        <v>6.9596629179469988E-5</v>
      </c>
      <c r="AH134" s="300">
        <f t="shared" si="31"/>
        <v>1.1843563408032999E-4</v>
      </c>
      <c r="AI134" s="300">
        <f t="shared" si="32"/>
        <v>7.4415934226789988E-5</v>
      </c>
      <c r="AJ134" s="300">
        <f t="shared" si="33"/>
        <v>1.1591905735959999E-5</v>
      </c>
      <c r="AK134" s="300">
        <f t="shared" si="34"/>
        <v>1.1591905735959999E-5</v>
      </c>
      <c r="AL134" s="300">
        <f t="shared" si="35"/>
        <v>0</v>
      </c>
      <c r="AM134" s="300">
        <f t="shared" si="36"/>
        <v>5.9976758377099996E-6</v>
      </c>
      <c r="AN134" s="300">
        <f t="shared" si="37"/>
        <v>5.5942298982499996E-6</v>
      </c>
      <c r="AO134" s="300">
        <f t="shared" si="38"/>
        <v>5.7597377526635213E-2</v>
      </c>
    </row>
    <row r="135" spans="1:41" s="495" customFormat="1" ht="15.75" thickBot="1" x14ac:dyDescent="0.3">
      <c r="A135" s="517" t="s">
        <v>482</v>
      </c>
      <c r="B135" s="440" t="s">
        <v>2174</v>
      </c>
      <c r="C135" s="519" t="s">
        <v>371</v>
      </c>
      <c r="D135" s="520" t="s">
        <v>1937</v>
      </c>
      <c r="E135" s="521" t="s">
        <v>2175</v>
      </c>
      <c r="F135" s="504" t="s">
        <v>187</v>
      </c>
      <c r="G135" s="196" t="s">
        <v>188</v>
      </c>
      <c r="H135" s="196" t="s">
        <v>192</v>
      </c>
      <c r="I135" s="496">
        <v>35</v>
      </c>
      <c r="J135" s="496">
        <v>11</v>
      </c>
      <c r="K135" s="496" t="s">
        <v>2163</v>
      </c>
      <c r="L135" s="496" t="s">
        <v>57</v>
      </c>
      <c r="M135" s="496" t="s">
        <v>42</v>
      </c>
      <c r="N135" s="496" t="s">
        <v>31</v>
      </c>
      <c r="O135" s="496" t="s">
        <v>35</v>
      </c>
      <c r="P135" s="354">
        <v>18.817865999999999</v>
      </c>
      <c r="Q135" s="354">
        <v>0.11243499999999999</v>
      </c>
      <c r="R135" s="354">
        <v>0.13000100000000001</v>
      </c>
      <c r="S135" s="354">
        <v>0.12932299999999999</v>
      </c>
      <c r="T135" s="354">
        <v>0.13000100000000001</v>
      </c>
      <c r="U135" s="354">
        <v>3.1934670000000001</v>
      </c>
      <c r="V135" s="354">
        <v>1.0355589999999999</v>
      </c>
      <c r="W135" s="354">
        <v>0.13727800000000001</v>
      </c>
      <c r="X135" s="354">
        <v>0.13727800000000001</v>
      </c>
      <c r="Y135" s="354">
        <v>0</v>
      </c>
      <c r="Z135" s="354">
        <v>8.3458000000000004E-2</v>
      </c>
      <c r="AA135" s="354">
        <v>5.382E-2</v>
      </c>
      <c r="AB135" s="354">
        <v>801.51596300000006</v>
      </c>
      <c r="AC135" s="359">
        <f t="shared" si="26"/>
        <v>2.0743146521864458E-2</v>
      </c>
      <c r="AD135" s="359">
        <f t="shared" si="27"/>
        <v>1.2393837213984997E-4</v>
      </c>
      <c r="AE135" s="359">
        <f t="shared" si="28"/>
        <v>1.4330157261130999E-4</v>
      </c>
      <c r="AF135" s="359">
        <f t="shared" si="29"/>
        <v>1.4255420554312997E-4</v>
      </c>
      <c r="AG135" s="359">
        <f t="shared" si="30"/>
        <v>1.4330157261130999E-4</v>
      </c>
      <c r="AH135" s="359">
        <f t="shared" si="31"/>
        <v>3.5201947922117701E-3</v>
      </c>
      <c r="AI135" s="359">
        <f t="shared" si="32"/>
        <v>1.1415083978722896E-3</v>
      </c>
      <c r="AJ135" s="359">
        <f t="shared" si="33"/>
        <v>1.5132309201418002E-4</v>
      </c>
      <c r="AK135" s="359">
        <f t="shared" si="34"/>
        <v>1.5132309201418002E-4</v>
      </c>
      <c r="AL135" s="359">
        <f t="shared" si="35"/>
        <v>0</v>
      </c>
      <c r="AM135" s="359">
        <f t="shared" si="36"/>
        <v>9.1996697309979999E-5</v>
      </c>
      <c r="AN135" s="359">
        <f t="shared" si="37"/>
        <v>5.9326394704199996E-5</v>
      </c>
      <c r="AO135" s="359">
        <f t="shared" si="38"/>
        <v>0.88352011116044149</v>
      </c>
    </row>
    <row r="136" spans="1:41" ht="15.75" thickBot="1" x14ac:dyDescent="0.3">
      <c r="A136" s="517" t="s">
        <v>482</v>
      </c>
      <c r="B136" s="440" t="s">
        <v>2174</v>
      </c>
      <c r="C136" s="519" t="s">
        <v>371</v>
      </c>
      <c r="D136" s="520" t="s">
        <v>1937</v>
      </c>
      <c r="E136" s="521" t="s">
        <v>2175</v>
      </c>
      <c r="F136" s="364" t="s">
        <v>226</v>
      </c>
      <c r="G136" s="4" t="s">
        <v>227</v>
      </c>
      <c r="H136" s="4" t="s">
        <v>221</v>
      </c>
      <c r="I136" s="496">
        <v>36</v>
      </c>
      <c r="J136" s="353">
        <v>1</v>
      </c>
      <c r="K136" s="353" t="s">
        <v>106</v>
      </c>
      <c r="L136" s="353" t="s">
        <v>107</v>
      </c>
      <c r="M136" s="353" t="s">
        <v>42</v>
      </c>
      <c r="N136" s="353" t="s">
        <v>108</v>
      </c>
      <c r="O136" s="353" t="s">
        <v>35</v>
      </c>
      <c r="P136" s="354">
        <v>-1</v>
      </c>
      <c r="Q136" s="354">
        <v>-1</v>
      </c>
      <c r="R136" s="354">
        <v>-1</v>
      </c>
      <c r="S136" s="354">
        <v>-1</v>
      </c>
      <c r="T136" s="354">
        <v>-1</v>
      </c>
      <c r="U136" s="354">
        <v>-1</v>
      </c>
      <c r="V136" s="354">
        <v>-1</v>
      </c>
      <c r="W136" s="354">
        <v>-1</v>
      </c>
      <c r="X136" s="354">
        <v>-1</v>
      </c>
      <c r="Y136" s="354">
        <v>-1</v>
      </c>
      <c r="Z136" s="354">
        <v>-1</v>
      </c>
      <c r="AA136" s="354">
        <v>-1</v>
      </c>
      <c r="AB136" s="354">
        <v>-1</v>
      </c>
      <c r="AC136" s="300">
        <f t="shared" si="26"/>
        <v>0</v>
      </c>
      <c r="AD136" s="300">
        <f t="shared" si="27"/>
        <v>0</v>
      </c>
      <c r="AE136" s="300">
        <f t="shared" si="28"/>
        <v>0</v>
      </c>
      <c r="AF136" s="300">
        <f t="shared" si="29"/>
        <v>0</v>
      </c>
      <c r="AG136" s="300">
        <f t="shared" si="30"/>
        <v>0</v>
      </c>
      <c r="AH136" s="300">
        <f t="shared" si="31"/>
        <v>0</v>
      </c>
      <c r="AI136" s="300">
        <f t="shared" si="32"/>
        <v>0</v>
      </c>
      <c r="AJ136" s="300">
        <f t="shared" si="33"/>
        <v>0</v>
      </c>
      <c r="AK136" s="300">
        <f t="shared" si="34"/>
        <v>0</v>
      </c>
      <c r="AL136" s="300">
        <f t="shared" si="35"/>
        <v>0</v>
      </c>
      <c r="AM136" s="300">
        <f t="shared" si="36"/>
        <v>0</v>
      </c>
      <c r="AN136" s="300">
        <f t="shared" si="37"/>
        <v>0</v>
      </c>
      <c r="AO136" s="300">
        <f t="shared" si="38"/>
        <v>0</v>
      </c>
    </row>
    <row r="137" spans="1:41" ht="15.75" thickBot="1" x14ac:dyDescent="0.3">
      <c r="A137" s="517" t="s">
        <v>482</v>
      </c>
      <c r="B137" s="440" t="s">
        <v>2174</v>
      </c>
      <c r="C137" s="519" t="s">
        <v>371</v>
      </c>
      <c r="D137" s="520" t="s">
        <v>1937</v>
      </c>
      <c r="E137" s="521" t="s">
        <v>2175</v>
      </c>
      <c r="F137" s="364" t="s">
        <v>226</v>
      </c>
      <c r="G137" s="4" t="s">
        <v>227</v>
      </c>
      <c r="H137" s="4" t="s">
        <v>221</v>
      </c>
      <c r="I137" s="496">
        <v>37</v>
      </c>
      <c r="J137" s="353">
        <v>2</v>
      </c>
      <c r="K137" s="353" t="s">
        <v>178</v>
      </c>
      <c r="L137" s="353" t="s">
        <v>107</v>
      </c>
      <c r="M137" s="353" t="s">
        <v>42</v>
      </c>
      <c r="N137" s="353" t="s">
        <v>103</v>
      </c>
      <c r="O137" s="353" t="s">
        <v>35</v>
      </c>
      <c r="P137" s="354">
        <v>-1</v>
      </c>
      <c r="Q137" s="354">
        <v>-1</v>
      </c>
      <c r="R137" s="354">
        <v>-1</v>
      </c>
      <c r="S137" s="354">
        <v>-1</v>
      </c>
      <c r="T137" s="354">
        <v>-1</v>
      </c>
      <c r="U137" s="354">
        <v>-1</v>
      </c>
      <c r="V137" s="354">
        <v>-1</v>
      </c>
      <c r="W137" s="354">
        <v>-1</v>
      </c>
      <c r="X137" s="354">
        <v>-1</v>
      </c>
      <c r="Y137" s="354">
        <v>-1</v>
      </c>
      <c r="Z137" s="354">
        <v>-1</v>
      </c>
      <c r="AA137" s="354">
        <v>-1</v>
      </c>
      <c r="AB137" s="354">
        <v>-1</v>
      </c>
      <c r="AC137" s="300">
        <f t="shared" si="26"/>
        <v>0</v>
      </c>
      <c r="AD137" s="300">
        <f t="shared" si="27"/>
        <v>0</v>
      </c>
      <c r="AE137" s="300">
        <f t="shared" si="28"/>
        <v>0</v>
      </c>
      <c r="AF137" s="300">
        <f t="shared" si="29"/>
        <v>0</v>
      </c>
      <c r="AG137" s="300">
        <f t="shared" si="30"/>
        <v>0</v>
      </c>
      <c r="AH137" s="300">
        <f t="shared" si="31"/>
        <v>0</v>
      </c>
      <c r="AI137" s="300">
        <f t="shared" si="32"/>
        <v>0</v>
      </c>
      <c r="AJ137" s="300">
        <f t="shared" si="33"/>
        <v>0</v>
      </c>
      <c r="AK137" s="300">
        <f t="shared" si="34"/>
        <v>0</v>
      </c>
      <c r="AL137" s="300">
        <f t="shared" si="35"/>
        <v>0</v>
      </c>
      <c r="AM137" s="300">
        <f t="shared" si="36"/>
        <v>0</v>
      </c>
      <c r="AN137" s="300">
        <f t="shared" si="37"/>
        <v>0</v>
      </c>
      <c r="AO137" s="300">
        <f t="shared" si="38"/>
        <v>0</v>
      </c>
    </row>
    <row r="138" spans="1:41" ht="15.75" thickBot="1" x14ac:dyDescent="0.3">
      <c r="A138" s="517" t="s">
        <v>482</v>
      </c>
      <c r="B138" s="440" t="s">
        <v>2174</v>
      </c>
      <c r="C138" s="519" t="s">
        <v>371</v>
      </c>
      <c r="D138" s="520" t="s">
        <v>1937</v>
      </c>
      <c r="E138" s="521" t="s">
        <v>2175</v>
      </c>
      <c r="F138" s="364" t="s">
        <v>226</v>
      </c>
      <c r="G138" s="4" t="s">
        <v>227</v>
      </c>
      <c r="H138" s="4" t="s">
        <v>221</v>
      </c>
      <c r="I138" s="496">
        <v>38</v>
      </c>
      <c r="J138" s="353">
        <v>3</v>
      </c>
      <c r="K138" s="353" t="s">
        <v>179</v>
      </c>
      <c r="L138" s="353" t="s">
        <v>107</v>
      </c>
      <c r="M138" s="353" t="s">
        <v>42</v>
      </c>
      <c r="N138" s="353" t="s">
        <v>103</v>
      </c>
      <c r="O138" s="353" t="s">
        <v>35</v>
      </c>
      <c r="P138" s="354">
        <v>-1</v>
      </c>
      <c r="Q138" s="354">
        <v>-1</v>
      </c>
      <c r="R138" s="354">
        <v>-1</v>
      </c>
      <c r="S138" s="354">
        <v>-1</v>
      </c>
      <c r="T138" s="354">
        <v>-1</v>
      </c>
      <c r="U138" s="354">
        <v>-1</v>
      </c>
      <c r="V138" s="354">
        <v>-1</v>
      </c>
      <c r="W138" s="354">
        <v>-1</v>
      </c>
      <c r="X138" s="354">
        <v>-1</v>
      </c>
      <c r="Y138" s="354">
        <v>-1</v>
      </c>
      <c r="Z138" s="354">
        <v>-1</v>
      </c>
      <c r="AA138" s="354">
        <v>-1</v>
      </c>
      <c r="AB138" s="354">
        <v>-1</v>
      </c>
      <c r="AC138" s="300">
        <f t="shared" si="26"/>
        <v>0</v>
      </c>
      <c r="AD138" s="300">
        <f t="shared" si="27"/>
        <v>0</v>
      </c>
      <c r="AE138" s="300">
        <f t="shared" si="28"/>
        <v>0</v>
      </c>
      <c r="AF138" s="300">
        <f t="shared" si="29"/>
        <v>0</v>
      </c>
      <c r="AG138" s="300">
        <f t="shared" si="30"/>
        <v>0</v>
      </c>
      <c r="AH138" s="300">
        <f t="shared" si="31"/>
        <v>0</v>
      </c>
      <c r="AI138" s="300">
        <f t="shared" si="32"/>
        <v>0</v>
      </c>
      <c r="AJ138" s="300">
        <f t="shared" si="33"/>
        <v>0</v>
      </c>
      <c r="AK138" s="300">
        <f t="shared" si="34"/>
        <v>0</v>
      </c>
      <c r="AL138" s="300">
        <f t="shared" si="35"/>
        <v>0</v>
      </c>
      <c r="AM138" s="300">
        <f t="shared" si="36"/>
        <v>0</v>
      </c>
      <c r="AN138" s="300">
        <f t="shared" si="37"/>
        <v>0</v>
      </c>
      <c r="AO138" s="300">
        <f t="shared" si="38"/>
        <v>0</v>
      </c>
    </row>
    <row r="139" spans="1:41" ht="15.75" thickBot="1" x14ac:dyDescent="0.3">
      <c r="A139" s="517" t="s">
        <v>482</v>
      </c>
      <c r="B139" s="440" t="s">
        <v>2174</v>
      </c>
      <c r="C139" s="519" t="s">
        <v>371</v>
      </c>
      <c r="D139" s="520" t="s">
        <v>1937</v>
      </c>
      <c r="E139" s="521" t="s">
        <v>2175</v>
      </c>
      <c r="F139" s="364" t="s">
        <v>226</v>
      </c>
      <c r="G139" s="4" t="s">
        <v>227</v>
      </c>
      <c r="H139" s="4" t="s">
        <v>221</v>
      </c>
      <c r="I139" s="496">
        <v>39</v>
      </c>
      <c r="J139" s="353">
        <v>4</v>
      </c>
      <c r="K139" s="353" t="s">
        <v>215</v>
      </c>
      <c r="L139" s="353" t="s">
        <v>216</v>
      </c>
      <c r="M139" s="353" t="s">
        <v>42</v>
      </c>
      <c r="N139" s="353" t="s">
        <v>31</v>
      </c>
      <c r="O139" s="353" t="s">
        <v>35</v>
      </c>
      <c r="P139" s="354">
        <v>3.7708539999999999</v>
      </c>
      <c r="Q139" s="354">
        <v>1.7297E-2</v>
      </c>
      <c r="R139" s="354">
        <v>1.9998999999999999E-2</v>
      </c>
      <c r="S139" s="354">
        <v>1.9894999999999999E-2</v>
      </c>
      <c r="T139" s="354">
        <v>1.9998999999999999E-2</v>
      </c>
      <c r="U139" s="354">
        <v>439.76698599999997</v>
      </c>
      <c r="V139" s="354">
        <v>35.700763000000002</v>
      </c>
      <c r="W139" s="354">
        <v>3.6547480000000001</v>
      </c>
      <c r="X139" s="354">
        <v>3.6547480000000001</v>
      </c>
      <c r="Y139" s="354">
        <v>1.4959999999999999E-3</v>
      </c>
      <c r="Z139" s="354">
        <v>2.8772000000000002</v>
      </c>
      <c r="AA139" s="354">
        <v>0.77605199999999996</v>
      </c>
      <c r="AB139" s="354">
        <v>27632.169258000002</v>
      </c>
      <c r="AC139" s="300">
        <f t="shared" si="26"/>
        <v>4.1566550125587392E-3</v>
      </c>
      <c r="AD139" s="300">
        <f t="shared" si="27"/>
        <v>1.9066678729069997E-5</v>
      </c>
      <c r="AE139" s="300">
        <f t="shared" si="28"/>
        <v>2.2045123888689997E-5</v>
      </c>
      <c r="AF139" s="300">
        <f t="shared" si="29"/>
        <v>2.193048351245E-5</v>
      </c>
      <c r="AG139" s="300">
        <f t="shared" si="30"/>
        <v>2.2045123888689997E-5</v>
      </c>
      <c r="AH139" s="300">
        <f t="shared" si="31"/>
        <v>0.48476012243241162</v>
      </c>
      <c r="AI139" s="300">
        <f t="shared" si="32"/>
        <v>3.9353354830529534E-2</v>
      </c>
      <c r="AJ139" s="300">
        <f t="shared" si="33"/>
        <v>4.0286700555998804E-3</v>
      </c>
      <c r="AK139" s="300">
        <f t="shared" si="34"/>
        <v>4.0286700555998804E-3</v>
      </c>
      <c r="AL139" s="300">
        <f t="shared" si="35"/>
        <v>1.6490577197599999E-6</v>
      </c>
      <c r="AM139" s="300">
        <f t="shared" si="36"/>
        <v>3.1715701011320002E-3</v>
      </c>
      <c r="AN139" s="300">
        <f t="shared" si="37"/>
        <v>8.5545089674811988E-4</v>
      </c>
      <c r="AO139" s="300">
        <f t="shared" si="38"/>
        <v>30.459252692927709</v>
      </c>
    </row>
    <row r="140" spans="1:41" ht="15.75" thickBot="1" x14ac:dyDescent="0.3">
      <c r="A140" s="517" t="s">
        <v>482</v>
      </c>
      <c r="B140" s="440" t="s">
        <v>2174</v>
      </c>
      <c r="C140" s="519" t="s">
        <v>371</v>
      </c>
      <c r="D140" s="520" t="s">
        <v>1937</v>
      </c>
      <c r="E140" s="521" t="s">
        <v>2175</v>
      </c>
      <c r="F140" s="364" t="s">
        <v>226</v>
      </c>
      <c r="G140" s="4" t="s">
        <v>227</v>
      </c>
      <c r="H140" s="4" t="s">
        <v>221</v>
      </c>
      <c r="I140" s="496">
        <v>40</v>
      </c>
      <c r="J140" s="353">
        <v>5</v>
      </c>
      <c r="K140" s="353" t="s">
        <v>86</v>
      </c>
      <c r="L140" s="353" t="s">
        <v>285</v>
      </c>
      <c r="M140" s="353" t="s">
        <v>42</v>
      </c>
      <c r="N140" s="353" t="s">
        <v>85</v>
      </c>
      <c r="O140" s="353" t="s">
        <v>35</v>
      </c>
      <c r="P140" s="354">
        <v>1.660344</v>
      </c>
      <c r="Q140" s="354">
        <v>0.12360400000000001</v>
      </c>
      <c r="R140" s="354">
        <v>0.14291499999999999</v>
      </c>
      <c r="S140" s="354">
        <v>0.14216999999999999</v>
      </c>
      <c r="T140" s="354">
        <v>0.14291499999999999</v>
      </c>
      <c r="U140" s="354">
        <v>21.541084999999999</v>
      </c>
      <c r="V140" s="354">
        <v>2.9230309999999999</v>
      </c>
      <c r="W140" s="354">
        <v>0.47676499999999999</v>
      </c>
      <c r="X140" s="354">
        <v>0.47676499999999999</v>
      </c>
      <c r="Y140" s="354">
        <v>0.14620900000000001</v>
      </c>
      <c r="Z140" s="354">
        <v>0.235573</v>
      </c>
      <c r="AA140" s="354">
        <v>9.4981999999999997E-2</v>
      </c>
      <c r="AB140" s="354">
        <v>2262.4080789999998</v>
      </c>
      <c r="AC140" s="300">
        <f t="shared" si="26"/>
        <v>1.8302159696906399E-3</v>
      </c>
      <c r="AD140" s="300">
        <f t="shared" si="27"/>
        <v>1.3625008716123998E-4</v>
      </c>
      <c r="AE140" s="300">
        <f t="shared" si="28"/>
        <v>1.5753682086864997E-4</v>
      </c>
      <c r="AF140" s="300">
        <f t="shared" si="29"/>
        <v>1.5671559894269999E-4</v>
      </c>
      <c r="AG140" s="300">
        <f t="shared" si="30"/>
        <v>1.5753682086864997E-4</v>
      </c>
      <c r="AH140" s="300">
        <f t="shared" si="31"/>
        <v>2.3744981625171347E-2</v>
      </c>
      <c r="AI140" s="300">
        <f t="shared" si="32"/>
        <v>3.2220901307806094E-3</v>
      </c>
      <c r="AJ140" s="300">
        <f t="shared" si="33"/>
        <v>5.2554345171214995E-4</v>
      </c>
      <c r="AK140" s="300">
        <f t="shared" si="34"/>
        <v>5.2554345171214995E-4</v>
      </c>
      <c r="AL140" s="300">
        <f t="shared" si="35"/>
        <v>1.6116783432379E-4</v>
      </c>
      <c r="AM140" s="300">
        <f t="shared" si="36"/>
        <v>2.5967478223062998E-4</v>
      </c>
      <c r="AN140" s="300">
        <f t="shared" si="37"/>
        <v>1.0469973284641999E-4</v>
      </c>
      <c r="AO140" s="300">
        <f t="shared" si="38"/>
        <v>2.4938780133170733</v>
      </c>
    </row>
    <row r="141" spans="1:41" ht="15.75" thickBot="1" x14ac:dyDescent="0.3">
      <c r="A141" s="517" t="s">
        <v>482</v>
      </c>
      <c r="B141" s="440" t="s">
        <v>2174</v>
      </c>
      <c r="C141" s="519" t="s">
        <v>371</v>
      </c>
      <c r="D141" s="520" t="s">
        <v>1937</v>
      </c>
      <c r="E141" s="521" t="s">
        <v>2175</v>
      </c>
      <c r="F141" s="364" t="s">
        <v>226</v>
      </c>
      <c r="G141" s="4" t="s">
        <v>227</v>
      </c>
      <c r="H141" s="4" t="s">
        <v>221</v>
      </c>
      <c r="I141" s="353">
        <v>41</v>
      </c>
      <c r="J141" s="353">
        <v>6</v>
      </c>
      <c r="K141" s="353" t="s">
        <v>88</v>
      </c>
      <c r="L141" s="353" t="s">
        <v>1591</v>
      </c>
      <c r="M141" s="353" t="s">
        <v>42</v>
      </c>
      <c r="N141" s="353" t="s">
        <v>85</v>
      </c>
      <c r="O141" s="353" t="s">
        <v>35</v>
      </c>
      <c r="P141" s="354">
        <v>8.9899999999999997E-3</v>
      </c>
      <c r="Q141" s="354">
        <v>0.33760400000000002</v>
      </c>
      <c r="R141" s="354">
        <v>0.39034999999999997</v>
      </c>
      <c r="S141" s="354">
        <v>0.38831399999999999</v>
      </c>
      <c r="T141" s="354">
        <v>0.39034999999999997</v>
      </c>
      <c r="U141" s="354">
        <v>41.564227000000002</v>
      </c>
      <c r="V141" s="354">
        <v>5.7532079999999999</v>
      </c>
      <c r="W141" s="354">
        <v>0.88023600000000002</v>
      </c>
      <c r="X141" s="354">
        <v>0.88023600000000002</v>
      </c>
      <c r="Y141" s="354">
        <v>0.19331799999999999</v>
      </c>
      <c r="Z141" s="354">
        <v>0.46366299999999999</v>
      </c>
      <c r="AA141" s="354">
        <v>0.22325500000000001</v>
      </c>
      <c r="AB141" s="354">
        <v>4452.9472539999997</v>
      </c>
      <c r="AC141" s="300">
        <f t="shared" si="26"/>
        <v>9.9097786768999993E-6</v>
      </c>
      <c r="AD141" s="300">
        <f t="shared" si="27"/>
        <v>3.7214470750124003E-4</v>
      </c>
      <c r="AE141" s="300">
        <f t="shared" si="28"/>
        <v>4.3028721985849996E-4</v>
      </c>
      <c r="AF141" s="300">
        <f t="shared" si="29"/>
        <v>4.2804291403133999E-4</v>
      </c>
      <c r="AG141" s="300">
        <f t="shared" si="30"/>
        <v>4.3028721985849996E-4</v>
      </c>
      <c r="AH141" s="300">
        <f t="shared" si="31"/>
        <v>4.5816717513507368E-2</v>
      </c>
      <c r="AI141" s="300">
        <f t="shared" si="32"/>
        <v>6.3418262471824794E-3</v>
      </c>
      <c r="AJ141" s="300">
        <f t="shared" si="33"/>
        <v>9.7029409826915986E-4</v>
      </c>
      <c r="AK141" s="300">
        <f t="shared" si="34"/>
        <v>9.7029409826915986E-4</v>
      </c>
      <c r="AL141" s="300">
        <f t="shared" si="35"/>
        <v>2.1309661782657998E-4</v>
      </c>
      <c r="AM141" s="300">
        <f t="shared" si="36"/>
        <v>5.1110096892852998E-4</v>
      </c>
      <c r="AN141" s="300">
        <f t="shared" si="37"/>
        <v>2.4609651151404999E-4</v>
      </c>
      <c r="AO141" s="300">
        <f t="shared" si="38"/>
        <v>4.9085341209176425</v>
      </c>
    </row>
    <row r="142" spans="1:41" ht="15.75" thickBot="1" x14ac:dyDescent="0.3">
      <c r="A142" s="517" t="s">
        <v>482</v>
      </c>
      <c r="B142" s="440" t="s">
        <v>2174</v>
      </c>
      <c r="C142" s="519" t="s">
        <v>371</v>
      </c>
      <c r="D142" s="520" t="s">
        <v>1937</v>
      </c>
      <c r="E142" s="521" t="s">
        <v>2175</v>
      </c>
      <c r="F142" s="364" t="s">
        <v>226</v>
      </c>
      <c r="G142" s="4" t="s">
        <v>227</v>
      </c>
      <c r="H142" s="4" t="s">
        <v>221</v>
      </c>
      <c r="I142" s="353">
        <v>42</v>
      </c>
      <c r="J142" s="353">
        <v>7</v>
      </c>
      <c r="K142" s="353" t="s">
        <v>201</v>
      </c>
      <c r="L142" s="353" t="s">
        <v>87</v>
      </c>
      <c r="M142" s="353" t="s">
        <v>42</v>
      </c>
      <c r="N142" s="353" t="s">
        <v>85</v>
      </c>
      <c r="O142" s="353" t="s">
        <v>35</v>
      </c>
      <c r="P142" s="354">
        <v>0.139684</v>
      </c>
      <c r="Q142" s="354">
        <v>1.4605779999999999</v>
      </c>
      <c r="R142" s="354">
        <v>1.6887700000000001</v>
      </c>
      <c r="S142" s="354">
        <v>1.679964</v>
      </c>
      <c r="T142" s="354">
        <v>1.6887700000000001</v>
      </c>
      <c r="U142" s="354">
        <v>154.55446900000001</v>
      </c>
      <c r="V142" s="354">
        <v>23.502751</v>
      </c>
      <c r="W142" s="354">
        <v>3.6332330000000002</v>
      </c>
      <c r="X142" s="354">
        <v>3.6332330000000002</v>
      </c>
      <c r="Y142" s="354">
        <v>0.78973400000000005</v>
      </c>
      <c r="Z142" s="354">
        <v>1.894136</v>
      </c>
      <c r="AA142" s="354">
        <v>0.94936399999999999</v>
      </c>
      <c r="AB142" s="354">
        <v>18190.983882</v>
      </c>
      <c r="AC142" s="300">
        <f t="shared" si="26"/>
        <v>1.5397525302603997E-4</v>
      </c>
      <c r="AD142" s="300">
        <f t="shared" si="27"/>
        <v>1.6100116485371799E-3</v>
      </c>
      <c r="AE142" s="300">
        <f t="shared" si="28"/>
        <v>1.8615502709887E-3</v>
      </c>
      <c r="AF142" s="300">
        <f t="shared" si="29"/>
        <v>1.85184331759284E-3</v>
      </c>
      <c r="AG142" s="300">
        <f t="shared" si="30"/>
        <v>1.8615502709887E-3</v>
      </c>
      <c r="AH142" s="300">
        <f t="shared" si="31"/>
        <v>0.17036713918974439</v>
      </c>
      <c r="AI142" s="300">
        <f t="shared" si="32"/>
        <v>2.5907348243413807E-2</v>
      </c>
      <c r="AJ142" s="300">
        <f t="shared" si="33"/>
        <v>4.00495382776523E-3</v>
      </c>
      <c r="AK142" s="300">
        <f t="shared" si="34"/>
        <v>4.00495382776523E-3</v>
      </c>
      <c r="AL142" s="300">
        <f t="shared" si="35"/>
        <v>8.7053272009154003E-4</v>
      </c>
      <c r="AM142" s="300">
        <f t="shared" si="36"/>
        <v>2.0879275354781599E-3</v>
      </c>
      <c r="AN142" s="300">
        <f t="shared" si="37"/>
        <v>1.0464946745068399E-3</v>
      </c>
      <c r="AO142" s="300">
        <f t="shared" si="38"/>
        <v>20.052127273156305</v>
      </c>
    </row>
    <row r="143" spans="1:41" ht="15.75" thickBot="1" x14ac:dyDescent="0.3">
      <c r="A143" s="517" t="s">
        <v>482</v>
      </c>
      <c r="B143" s="440" t="s">
        <v>2174</v>
      </c>
      <c r="C143" s="519" t="s">
        <v>371</v>
      </c>
      <c r="D143" s="520" t="s">
        <v>1937</v>
      </c>
      <c r="E143" s="521" t="s">
        <v>2175</v>
      </c>
      <c r="F143" s="364" t="s">
        <v>226</v>
      </c>
      <c r="G143" s="4" t="s">
        <v>227</v>
      </c>
      <c r="H143" s="4" t="s">
        <v>221</v>
      </c>
      <c r="I143" s="353">
        <v>43</v>
      </c>
      <c r="J143" s="353">
        <v>8</v>
      </c>
      <c r="K143" s="353" t="s">
        <v>202</v>
      </c>
      <c r="L143" s="353" t="s">
        <v>29</v>
      </c>
      <c r="M143" s="353" t="s">
        <v>42</v>
      </c>
      <c r="N143" s="353" t="s">
        <v>31</v>
      </c>
      <c r="O143" s="353" t="s">
        <v>35</v>
      </c>
      <c r="P143" s="354">
        <v>2.6029300000000002</v>
      </c>
      <c r="Q143" s="354">
        <v>6.7299999999999999E-4</v>
      </c>
      <c r="R143" s="354">
        <v>7.7800000000000005E-4</v>
      </c>
      <c r="S143" s="354">
        <v>7.7399999999999995E-4</v>
      </c>
      <c r="T143" s="354">
        <v>7.7800000000000005E-4</v>
      </c>
      <c r="U143" s="354">
        <v>9.289E-2</v>
      </c>
      <c r="V143" s="354">
        <v>5.2805999999999999E-2</v>
      </c>
      <c r="W143" s="354">
        <v>9.0469999999999995E-3</v>
      </c>
      <c r="X143" s="354">
        <v>9.0469999999999995E-3</v>
      </c>
      <c r="Y143" s="354">
        <v>0</v>
      </c>
      <c r="Z143" s="354">
        <v>4.2560000000000002E-3</v>
      </c>
      <c r="AA143" s="354">
        <v>4.7920000000000003E-3</v>
      </c>
      <c r="AB143" s="354">
        <v>40.871569000000001</v>
      </c>
      <c r="AC143" s="300">
        <f t="shared" si="26"/>
        <v>2.8692391781383001E-3</v>
      </c>
      <c r="AD143" s="300">
        <f t="shared" si="27"/>
        <v>7.4185551162999994E-7</v>
      </c>
      <c r="AE143" s="300">
        <f t="shared" si="28"/>
        <v>8.5759819917999999E-7</v>
      </c>
      <c r="AF143" s="300">
        <f t="shared" si="29"/>
        <v>8.5318895393999989E-7</v>
      </c>
      <c r="AG143" s="300">
        <f t="shared" si="30"/>
        <v>8.5759819917999999E-7</v>
      </c>
      <c r="AH143" s="300">
        <f t="shared" si="31"/>
        <v>1.0239369758589999E-4</v>
      </c>
      <c r="AI143" s="300">
        <f t="shared" si="32"/>
        <v>5.8208651035859997E-5</v>
      </c>
      <c r="AJ143" s="300">
        <f t="shared" si="33"/>
        <v>9.9726104215699994E-6</v>
      </c>
      <c r="AK143" s="300">
        <f t="shared" si="34"/>
        <v>9.9726104215699994E-6</v>
      </c>
      <c r="AL143" s="300">
        <f t="shared" si="35"/>
        <v>0</v>
      </c>
      <c r="AM143" s="300">
        <f t="shared" si="36"/>
        <v>4.6914369353599995E-6</v>
      </c>
      <c r="AN143" s="300">
        <f t="shared" si="37"/>
        <v>5.2822757975199999E-6</v>
      </c>
      <c r="AO143" s="300">
        <f t="shared" si="38"/>
        <v>4.5053192766145389E-2</v>
      </c>
    </row>
    <row r="144" spans="1:41" s="495" customFormat="1" ht="15.75" thickBot="1" x14ac:dyDescent="0.3">
      <c r="A144" s="517" t="s">
        <v>482</v>
      </c>
      <c r="B144" s="440" t="s">
        <v>2174</v>
      </c>
      <c r="C144" s="519" t="s">
        <v>371</v>
      </c>
      <c r="D144" s="520" t="s">
        <v>1937</v>
      </c>
      <c r="E144" s="521" t="s">
        <v>2175</v>
      </c>
      <c r="F144" s="503" t="s">
        <v>226</v>
      </c>
      <c r="G144" s="196" t="s">
        <v>227</v>
      </c>
      <c r="H144" s="196" t="s">
        <v>221</v>
      </c>
      <c r="I144" s="496">
        <v>44</v>
      </c>
      <c r="J144" s="496">
        <v>9</v>
      </c>
      <c r="K144" s="496" t="s">
        <v>28</v>
      </c>
      <c r="L144" s="496" t="s">
        <v>29</v>
      </c>
      <c r="M144" s="496" t="s">
        <v>42</v>
      </c>
      <c r="N144" s="496" t="s">
        <v>31</v>
      </c>
      <c r="O144" s="496" t="s">
        <v>35</v>
      </c>
      <c r="P144" s="354">
        <v>64.138407999999998</v>
      </c>
      <c r="Q144" s="354">
        <v>1.0192E-2</v>
      </c>
      <c r="R144" s="354">
        <v>1.1785E-2</v>
      </c>
      <c r="S144" s="354">
        <v>1.1723000000000001E-2</v>
      </c>
      <c r="T144" s="354">
        <v>1.1785E-2</v>
      </c>
      <c r="U144" s="354">
        <v>1.9479219999999999</v>
      </c>
      <c r="V144" s="354">
        <v>1.2081459999999999</v>
      </c>
      <c r="W144" s="354">
        <v>0.21032300000000001</v>
      </c>
      <c r="X144" s="354">
        <v>0.21032300000000001</v>
      </c>
      <c r="Y144" s="354">
        <v>0</v>
      </c>
      <c r="Z144" s="354">
        <v>9.7366999999999995E-2</v>
      </c>
      <c r="AA144" s="354">
        <v>0.112956</v>
      </c>
      <c r="AB144" s="354">
        <v>935.09760100000005</v>
      </c>
      <c r="AC144" s="359">
        <f t="shared" si="26"/>
        <v>7.0700492543794471E-2</v>
      </c>
      <c r="AD144" s="359">
        <f t="shared" si="27"/>
        <v>1.1234756871519998E-5</v>
      </c>
      <c r="AE144" s="359">
        <f t="shared" si="28"/>
        <v>1.299073878835E-5</v>
      </c>
      <c r="AF144" s="359">
        <f t="shared" si="29"/>
        <v>1.292239548713E-5</v>
      </c>
      <c r="AG144" s="359">
        <f t="shared" si="30"/>
        <v>1.299073878835E-5</v>
      </c>
      <c r="AH144" s="359">
        <f t="shared" si="31"/>
        <v>2.1472164515978199E-3</v>
      </c>
      <c r="AI144" s="359">
        <f t="shared" si="32"/>
        <v>1.3317529999312598E-3</v>
      </c>
      <c r="AJ144" s="359">
        <f t="shared" si="33"/>
        <v>2.3184142165312999E-4</v>
      </c>
      <c r="AK144" s="359">
        <f t="shared" si="34"/>
        <v>2.3184142165312999E-4</v>
      </c>
      <c r="AL144" s="359">
        <f t="shared" si="35"/>
        <v>0</v>
      </c>
      <c r="AM144" s="359">
        <f t="shared" si="36"/>
        <v>1.0732874532076999E-4</v>
      </c>
      <c r="AN144" s="359">
        <f t="shared" si="37"/>
        <v>1.2451267633235998E-4</v>
      </c>
      <c r="AO144" s="359">
        <f t="shared" si="38"/>
        <v>1.0307686615361673</v>
      </c>
    </row>
    <row r="145" spans="1:41" ht="15.75" thickBot="1" x14ac:dyDescent="0.3">
      <c r="A145" s="517" t="s">
        <v>482</v>
      </c>
      <c r="B145" s="440" t="s">
        <v>2174</v>
      </c>
      <c r="C145" s="519" t="s">
        <v>371</v>
      </c>
      <c r="D145" s="520" t="s">
        <v>1937</v>
      </c>
      <c r="E145" s="521" t="s">
        <v>2175</v>
      </c>
      <c r="F145" s="364" t="s">
        <v>226</v>
      </c>
      <c r="G145" s="4" t="s">
        <v>227</v>
      </c>
      <c r="H145" s="4" t="s">
        <v>221</v>
      </c>
      <c r="I145" s="353">
        <v>45</v>
      </c>
      <c r="J145" s="353">
        <v>10</v>
      </c>
      <c r="K145" s="353" t="s">
        <v>40</v>
      </c>
      <c r="L145" s="353" t="s">
        <v>41</v>
      </c>
      <c r="M145" s="353" t="s">
        <v>42</v>
      </c>
      <c r="N145" s="353" t="s">
        <v>31</v>
      </c>
      <c r="O145" s="353" t="s">
        <v>35</v>
      </c>
      <c r="P145" s="354">
        <v>22.945747999999998</v>
      </c>
      <c r="Q145" s="354">
        <v>0.337617</v>
      </c>
      <c r="R145" s="354">
        <v>0.39036399999999999</v>
      </c>
      <c r="S145" s="354">
        <v>0.38832800000000001</v>
      </c>
      <c r="T145" s="354">
        <v>0.39036399999999999</v>
      </c>
      <c r="U145" s="354">
        <v>35.671590000000002</v>
      </c>
      <c r="V145" s="354">
        <v>3.4155739999999999</v>
      </c>
      <c r="W145" s="354">
        <v>0.51873000000000002</v>
      </c>
      <c r="X145" s="354">
        <v>0.51873000000000002</v>
      </c>
      <c r="Y145" s="354">
        <v>0</v>
      </c>
      <c r="Z145" s="354">
        <v>0.27526800000000001</v>
      </c>
      <c r="AA145" s="354">
        <v>0.24346200000000001</v>
      </c>
      <c r="AB145" s="354">
        <v>2643.63285</v>
      </c>
      <c r="AC145" s="300">
        <f t="shared" si="26"/>
        <v>2.5293357536809877E-2</v>
      </c>
      <c r="AD145" s="300">
        <f t="shared" si="27"/>
        <v>3.7215903754826994E-4</v>
      </c>
      <c r="AE145" s="300">
        <f t="shared" si="28"/>
        <v>4.3030265221683992E-4</v>
      </c>
      <c r="AF145" s="300">
        <f t="shared" si="29"/>
        <v>4.2805834638968E-4</v>
      </c>
      <c r="AG145" s="300">
        <f t="shared" si="30"/>
        <v>4.3030265221683992E-4</v>
      </c>
      <c r="AH145" s="300">
        <f t="shared" si="31"/>
        <v>3.9321197102682899E-2</v>
      </c>
      <c r="AI145" s="300">
        <f t="shared" si="32"/>
        <v>3.7650258503419396E-3</v>
      </c>
      <c r="AJ145" s="300">
        <f t="shared" si="33"/>
        <v>5.7180194583629994E-4</v>
      </c>
      <c r="AK145" s="300">
        <f t="shared" si="34"/>
        <v>5.7180194583629994E-4</v>
      </c>
      <c r="AL145" s="300">
        <f t="shared" si="35"/>
        <v>0</v>
      </c>
      <c r="AM145" s="300">
        <f t="shared" si="36"/>
        <v>3.0343102968107997E-4</v>
      </c>
      <c r="AN145" s="300">
        <f t="shared" si="37"/>
        <v>2.6837091615522003E-4</v>
      </c>
      <c r="AO145" s="300">
        <f t="shared" si="38"/>
        <v>2.9141063900425332</v>
      </c>
    </row>
    <row r="146" spans="1:41" ht="15.75" thickBot="1" x14ac:dyDescent="0.3">
      <c r="A146" s="517" t="s">
        <v>482</v>
      </c>
      <c r="B146" s="440" t="s">
        <v>2174</v>
      </c>
      <c r="C146" s="519" t="s">
        <v>371</v>
      </c>
      <c r="D146" s="520" t="s">
        <v>1937</v>
      </c>
      <c r="E146" s="521" t="s">
        <v>2175</v>
      </c>
      <c r="F146" s="364" t="s">
        <v>226</v>
      </c>
      <c r="G146" s="4" t="s">
        <v>227</v>
      </c>
      <c r="H146" s="4" t="s">
        <v>221</v>
      </c>
      <c r="I146" s="353">
        <v>46</v>
      </c>
      <c r="J146" s="353">
        <v>11</v>
      </c>
      <c r="K146" s="353" t="s">
        <v>43</v>
      </c>
      <c r="L146" s="353" t="s">
        <v>41</v>
      </c>
      <c r="M146" s="353" t="s">
        <v>42</v>
      </c>
      <c r="N146" s="353" t="s">
        <v>31</v>
      </c>
      <c r="O146" s="353" t="s">
        <v>35</v>
      </c>
      <c r="P146" s="354">
        <v>126.74298</v>
      </c>
      <c r="Q146" s="354">
        <v>1.923672</v>
      </c>
      <c r="R146" s="354">
        <v>2.2242150000000001</v>
      </c>
      <c r="S146" s="354">
        <v>2.2126169999999998</v>
      </c>
      <c r="T146" s="354">
        <v>2.2242150000000001</v>
      </c>
      <c r="U146" s="354">
        <v>231.948533</v>
      </c>
      <c r="V146" s="354">
        <v>20.560455000000001</v>
      </c>
      <c r="W146" s="354">
        <v>3.0658940000000001</v>
      </c>
      <c r="X146" s="354">
        <v>3.0658940000000001</v>
      </c>
      <c r="Y146" s="354">
        <v>0</v>
      </c>
      <c r="Z146" s="354">
        <v>1.6570100000000001</v>
      </c>
      <c r="AA146" s="354">
        <v>1.4088830000000001</v>
      </c>
      <c r="AB146" s="354">
        <v>15913.664943</v>
      </c>
      <c r="AC146" s="300">
        <f t="shared" si="26"/>
        <v>0.13971022031710378</v>
      </c>
      <c r="AD146" s="300">
        <f t="shared" si="27"/>
        <v>2.1204854023303202E-3</v>
      </c>
      <c r="AE146" s="300">
        <f t="shared" si="28"/>
        <v>2.4517773503716497E-3</v>
      </c>
      <c r="AF146" s="300">
        <f t="shared" si="29"/>
        <v>2.4389927437982696E-3</v>
      </c>
      <c r="AG146" s="300">
        <f t="shared" si="30"/>
        <v>2.4517773503716497E-3</v>
      </c>
      <c r="AH146" s="300">
        <f t="shared" si="31"/>
        <v>0.25567949126380823</v>
      </c>
      <c r="AI146" s="300">
        <f t="shared" si="32"/>
        <v>2.2664022085246049E-2</v>
      </c>
      <c r="AJ146" s="300">
        <f t="shared" si="33"/>
        <v>3.3795696314611397E-3</v>
      </c>
      <c r="AK146" s="300">
        <f t="shared" si="34"/>
        <v>3.3795696314611397E-3</v>
      </c>
      <c r="AL146" s="300">
        <f t="shared" si="35"/>
        <v>0</v>
      </c>
      <c r="AM146" s="300">
        <f t="shared" si="36"/>
        <v>1.8265408637830999E-3</v>
      </c>
      <c r="AN146" s="300">
        <f t="shared" si="37"/>
        <v>1.55302766536673E-3</v>
      </c>
      <c r="AO146" s="300">
        <f t="shared" si="38"/>
        <v>17.541812850219404</v>
      </c>
    </row>
    <row r="147" spans="1:41" ht="15.75" thickBot="1" x14ac:dyDescent="0.3">
      <c r="A147" s="517" t="s">
        <v>482</v>
      </c>
      <c r="B147" s="440" t="s">
        <v>2174</v>
      </c>
      <c r="C147" s="519" t="s">
        <v>371</v>
      </c>
      <c r="D147" s="520" t="s">
        <v>1937</v>
      </c>
      <c r="E147" s="521" t="s">
        <v>2175</v>
      </c>
      <c r="F147" s="364" t="s">
        <v>226</v>
      </c>
      <c r="G147" s="4" t="s">
        <v>227</v>
      </c>
      <c r="H147" s="4" t="s">
        <v>221</v>
      </c>
      <c r="I147" s="353">
        <v>47</v>
      </c>
      <c r="J147" s="353">
        <v>12</v>
      </c>
      <c r="K147" s="353" t="s">
        <v>45</v>
      </c>
      <c r="L147" s="353" t="s">
        <v>41</v>
      </c>
      <c r="M147" s="353" t="s">
        <v>42</v>
      </c>
      <c r="N147" s="353" t="s">
        <v>31</v>
      </c>
      <c r="O147" s="353" t="s">
        <v>35</v>
      </c>
      <c r="P147" s="354">
        <v>126.335801</v>
      </c>
      <c r="Q147" s="354">
        <v>1.8588659999999999</v>
      </c>
      <c r="R147" s="354">
        <v>2.1492840000000002</v>
      </c>
      <c r="S147" s="354">
        <v>2.138077</v>
      </c>
      <c r="T147" s="354">
        <v>2.1492840000000002</v>
      </c>
      <c r="U147" s="354">
        <v>196.40234899999999</v>
      </c>
      <c r="V147" s="354">
        <v>18.805629</v>
      </c>
      <c r="W147" s="354">
        <v>2.8560490000000001</v>
      </c>
      <c r="X147" s="354">
        <v>2.8560490000000001</v>
      </c>
      <c r="Y147" s="354">
        <v>0</v>
      </c>
      <c r="Z147" s="354">
        <v>1.515585</v>
      </c>
      <c r="AA147" s="354">
        <v>1.3404640000000001</v>
      </c>
      <c r="AB147" s="354">
        <v>14555.440517999999</v>
      </c>
      <c r="AC147" s="300">
        <f t="shared" si="26"/>
        <v>0.13926138230020932</v>
      </c>
      <c r="AD147" s="300">
        <f t="shared" si="27"/>
        <v>2.0490490155744595E-3</v>
      </c>
      <c r="AE147" s="300">
        <f t="shared" si="28"/>
        <v>2.3691800616020401E-3</v>
      </c>
      <c r="AF147" s="300">
        <f t="shared" si="29"/>
        <v>2.35682645875087E-3</v>
      </c>
      <c r="AG147" s="300">
        <f t="shared" si="30"/>
        <v>2.3691800616020401E-3</v>
      </c>
      <c r="AH147" s="300">
        <f t="shared" si="31"/>
        <v>0.21649653061326718</v>
      </c>
      <c r="AI147" s="300">
        <f t="shared" si="32"/>
        <v>2.0729657538363987E-2</v>
      </c>
      <c r="AJ147" s="300">
        <f t="shared" si="33"/>
        <v>3.1482551146141901E-3</v>
      </c>
      <c r="AK147" s="300">
        <f t="shared" si="34"/>
        <v>3.1482551146141901E-3</v>
      </c>
      <c r="AL147" s="300">
        <f t="shared" si="35"/>
        <v>0</v>
      </c>
      <c r="AM147" s="300">
        <f t="shared" si="36"/>
        <v>1.6706464867663497E-3</v>
      </c>
      <c r="AN147" s="300">
        <f t="shared" si="37"/>
        <v>1.47760862784784E-3</v>
      </c>
      <c r="AO147" s="300">
        <f t="shared" si="38"/>
        <v>16.044626705023656</v>
      </c>
    </row>
    <row r="148" spans="1:41" ht="15.75" thickBot="1" x14ac:dyDescent="0.3">
      <c r="A148" s="517" t="s">
        <v>482</v>
      </c>
      <c r="B148" s="440" t="s">
        <v>2174</v>
      </c>
      <c r="C148" s="519" t="s">
        <v>371</v>
      </c>
      <c r="D148" s="520" t="s">
        <v>1937</v>
      </c>
      <c r="E148" s="521" t="s">
        <v>2175</v>
      </c>
      <c r="F148" s="364" t="s">
        <v>226</v>
      </c>
      <c r="G148" s="4" t="s">
        <v>227</v>
      </c>
      <c r="H148" s="4" t="s">
        <v>221</v>
      </c>
      <c r="I148" s="353">
        <v>48</v>
      </c>
      <c r="J148" s="353">
        <v>13</v>
      </c>
      <c r="K148" s="353" t="s">
        <v>46</v>
      </c>
      <c r="L148" s="353" t="s">
        <v>47</v>
      </c>
      <c r="M148" s="353" t="s">
        <v>42</v>
      </c>
      <c r="N148" s="353" t="s">
        <v>31</v>
      </c>
      <c r="O148" s="353" t="s">
        <v>35</v>
      </c>
      <c r="P148" s="354">
        <v>30.479081000000001</v>
      </c>
      <c r="Q148" s="354">
        <v>0.47354000000000002</v>
      </c>
      <c r="R148" s="354">
        <v>0.54752299999999998</v>
      </c>
      <c r="S148" s="354">
        <v>0.54466800000000004</v>
      </c>
      <c r="T148" s="354">
        <v>0.54752299999999998</v>
      </c>
      <c r="U148" s="354">
        <v>84.594950999999995</v>
      </c>
      <c r="V148" s="354">
        <v>7.0608500000000003</v>
      </c>
      <c r="W148" s="354">
        <v>0.95666099999999998</v>
      </c>
      <c r="X148" s="354">
        <v>0.95666099999999998</v>
      </c>
      <c r="Y148" s="354">
        <v>0</v>
      </c>
      <c r="Z148" s="354">
        <v>0.56904900000000003</v>
      </c>
      <c r="AA148" s="354">
        <v>0.38761299999999999</v>
      </c>
      <c r="AB148" s="354">
        <v>5465.0538749999996</v>
      </c>
      <c r="AC148" s="300">
        <f t="shared" si="26"/>
        <v>3.3597435704706108E-2</v>
      </c>
      <c r="AD148" s="300">
        <f t="shared" si="27"/>
        <v>5.2198849773739994E-4</v>
      </c>
      <c r="AE148" s="300">
        <f t="shared" si="28"/>
        <v>6.035407953851299E-4</v>
      </c>
      <c r="AF148" s="300">
        <f t="shared" si="29"/>
        <v>6.0039369659507997E-4</v>
      </c>
      <c r="AG148" s="300">
        <f t="shared" si="30"/>
        <v>6.035407953851299E-4</v>
      </c>
      <c r="AH148" s="300">
        <f t="shared" si="31"/>
        <v>9.3249971256195788E-2</v>
      </c>
      <c r="AI148" s="300">
        <f t="shared" si="32"/>
        <v>7.7832548132134999E-3</v>
      </c>
      <c r="AJ148" s="300">
        <f t="shared" si="33"/>
        <v>1.0545382401359101E-3</v>
      </c>
      <c r="AK148" s="300">
        <f t="shared" si="34"/>
        <v>1.0545382401359101E-3</v>
      </c>
      <c r="AL148" s="300">
        <f t="shared" si="35"/>
        <v>0</v>
      </c>
      <c r="AM148" s="300">
        <f t="shared" si="36"/>
        <v>6.2726914864419002E-4</v>
      </c>
      <c r="AN148" s="300">
        <f t="shared" si="37"/>
        <v>4.2727019380302993E-4</v>
      </c>
      <c r="AO148" s="300">
        <f t="shared" si="38"/>
        <v>6.024190696171825</v>
      </c>
    </row>
    <row r="149" spans="1:41" ht="15.75" thickBot="1" x14ac:dyDescent="0.3">
      <c r="A149" s="517" t="s">
        <v>482</v>
      </c>
      <c r="B149" s="440" t="s">
        <v>2174</v>
      </c>
      <c r="C149" s="519" t="s">
        <v>371</v>
      </c>
      <c r="D149" s="520" t="s">
        <v>1937</v>
      </c>
      <c r="E149" s="521" t="s">
        <v>2175</v>
      </c>
      <c r="F149" s="364" t="s">
        <v>226</v>
      </c>
      <c r="G149" s="4" t="s">
        <v>227</v>
      </c>
      <c r="H149" s="4" t="s">
        <v>221</v>
      </c>
      <c r="I149" s="353">
        <v>49</v>
      </c>
      <c r="J149" s="353">
        <v>14</v>
      </c>
      <c r="K149" s="353" t="s">
        <v>203</v>
      </c>
      <c r="L149" s="353" t="s">
        <v>73</v>
      </c>
      <c r="M149" s="353" t="s">
        <v>42</v>
      </c>
      <c r="N149" s="353" t="s">
        <v>31</v>
      </c>
      <c r="O149" s="353" t="s">
        <v>35</v>
      </c>
      <c r="P149" s="354">
        <v>81.794445999999994</v>
      </c>
      <c r="Q149" s="354">
        <v>1.241897</v>
      </c>
      <c r="R149" s="354">
        <v>1.435924</v>
      </c>
      <c r="S149" s="354">
        <v>1.428436</v>
      </c>
      <c r="T149" s="354">
        <v>1.435924</v>
      </c>
      <c r="U149" s="354">
        <v>228.931174</v>
      </c>
      <c r="V149" s="354">
        <v>19.045318999999999</v>
      </c>
      <c r="W149" s="354">
        <v>2.5692699999999999</v>
      </c>
      <c r="X149" s="354">
        <v>2.5692699999999999</v>
      </c>
      <c r="Y149" s="354">
        <v>0</v>
      </c>
      <c r="Z149" s="354">
        <v>1.534902</v>
      </c>
      <c r="AA149" s="354">
        <v>1.034368</v>
      </c>
      <c r="AB149" s="354">
        <v>14740.958612</v>
      </c>
      <c r="AC149" s="300">
        <f t="shared" si="26"/>
        <v>9.0162942920984243E-2</v>
      </c>
      <c r="AD149" s="300">
        <f t="shared" si="27"/>
        <v>1.3689571089550701E-3</v>
      </c>
      <c r="AE149" s="300">
        <f t="shared" si="28"/>
        <v>1.5828352655004399E-3</v>
      </c>
      <c r="AF149" s="300">
        <f t="shared" si="29"/>
        <v>1.5745811584111599E-3</v>
      </c>
      <c r="AG149" s="300">
        <f t="shared" si="30"/>
        <v>1.5828352655004399E-3</v>
      </c>
      <c r="AH149" s="300">
        <f t="shared" si="31"/>
        <v>0.25235342231177793</v>
      </c>
      <c r="AI149" s="300">
        <f t="shared" si="32"/>
        <v>2.0993870536257887E-2</v>
      </c>
      <c r="AJ149" s="300">
        <f t="shared" si="33"/>
        <v>2.8321353794436995E-3</v>
      </c>
      <c r="AK149" s="300">
        <f t="shared" si="34"/>
        <v>2.8321353794436995E-3</v>
      </c>
      <c r="AL149" s="300">
        <f t="shared" si="35"/>
        <v>0</v>
      </c>
      <c r="AM149" s="300">
        <f t="shared" si="36"/>
        <v>1.6919398343416198E-3</v>
      </c>
      <c r="AN149" s="300">
        <f t="shared" si="37"/>
        <v>1.1401955451020799E-3</v>
      </c>
      <c r="AO149" s="300">
        <f t="shared" si="38"/>
        <v>16.2491253982495</v>
      </c>
    </row>
    <row r="150" spans="1:41" ht="15.75" thickBot="1" x14ac:dyDescent="0.3">
      <c r="A150" s="517" t="s">
        <v>482</v>
      </c>
      <c r="B150" s="440" t="s">
        <v>2174</v>
      </c>
      <c r="C150" s="519" t="s">
        <v>371</v>
      </c>
      <c r="D150" s="520" t="s">
        <v>1937</v>
      </c>
      <c r="E150" s="521" t="s">
        <v>2175</v>
      </c>
      <c r="F150" s="364" t="s">
        <v>226</v>
      </c>
      <c r="G150" s="4" t="s">
        <v>227</v>
      </c>
      <c r="H150" s="4" t="s">
        <v>221</v>
      </c>
      <c r="I150" s="353">
        <v>50</v>
      </c>
      <c r="J150" s="353">
        <v>15</v>
      </c>
      <c r="K150" s="353" t="s">
        <v>147</v>
      </c>
      <c r="L150" s="353" t="s">
        <v>148</v>
      </c>
      <c r="M150" s="353" t="s">
        <v>42</v>
      </c>
      <c r="N150" s="353" t="s">
        <v>96</v>
      </c>
      <c r="O150" s="353" t="s">
        <v>35</v>
      </c>
      <c r="P150" s="354">
        <v>1.7608980000000001</v>
      </c>
      <c r="Q150" s="354">
        <v>1.76E-4</v>
      </c>
      <c r="R150" s="354">
        <v>2.04E-4</v>
      </c>
      <c r="S150" s="354">
        <v>2.03E-4</v>
      </c>
      <c r="T150" s="354">
        <v>2.04E-4</v>
      </c>
      <c r="U150" s="354">
        <v>13.056540999999999</v>
      </c>
      <c r="V150" s="354">
        <v>2.2950089999999999</v>
      </c>
      <c r="W150" s="354">
        <v>0.56189500000000003</v>
      </c>
      <c r="X150" s="354">
        <v>0.56189500000000003</v>
      </c>
      <c r="Y150" s="354">
        <v>0</v>
      </c>
      <c r="Z150" s="354">
        <v>0.18496000000000001</v>
      </c>
      <c r="AA150" s="354">
        <v>0.37693599999999999</v>
      </c>
      <c r="AB150" s="354">
        <v>1776.322418</v>
      </c>
      <c r="AC150" s="300">
        <f t="shared" si="26"/>
        <v>1.94105778115638E-3</v>
      </c>
      <c r="AD150" s="300">
        <f t="shared" si="27"/>
        <v>1.9400679055999998E-7</v>
      </c>
      <c r="AE150" s="300">
        <f t="shared" si="28"/>
        <v>2.2487150723999997E-7</v>
      </c>
      <c r="AF150" s="300">
        <f t="shared" si="29"/>
        <v>2.2376919593E-7</v>
      </c>
      <c r="AG150" s="300">
        <f t="shared" si="30"/>
        <v>2.2487150723999997E-7</v>
      </c>
      <c r="AH150" s="300">
        <f t="shared" si="31"/>
        <v>1.4392372813778708E-2</v>
      </c>
      <c r="AI150" s="300">
        <f t="shared" si="32"/>
        <v>2.5298143772517897E-3</v>
      </c>
      <c r="AJ150" s="300">
        <f t="shared" si="33"/>
        <v>6.1938321353245001E-4</v>
      </c>
      <c r="AK150" s="300">
        <f t="shared" si="34"/>
        <v>6.1938321353245001E-4</v>
      </c>
      <c r="AL150" s="300">
        <f t="shared" si="35"/>
        <v>0</v>
      </c>
      <c r="AM150" s="300">
        <f t="shared" si="36"/>
        <v>2.0388349989759999E-4</v>
      </c>
      <c r="AN150" s="300">
        <f t="shared" si="37"/>
        <v>4.1550081594615994E-4</v>
      </c>
      <c r="AO150" s="300">
        <f t="shared" si="38"/>
        <v>1.9580602915679475</v>
      </c>
    </row>
    <row r="151" spans="1:41" ht="15.75" thickBot="1" x14ac:dyDescent="0.3">
      <c r="A151" s="517" t="s">
        <v>482</v>
      </c>
      <c r="B151" s="440" t="s">
        <v>2174</v>
      </c>
      <c r="C151" s="519" t="s">
        <v>371</v>
      </c>
      <c r="D151" s="520" t="s">
        <v>1937</v>
      </c>
      <c r="E151" s="521" t="s">
        <v>2175</v>
      </c>
      <c r="F151" s="364" t="s">
        <v>226</v>
      </c>
      <c r="G151" s="4" t="s">
        <v>227</v>
      </c>
      <c r="H151" s="4" t="s">
        <v>221</v>
      </c>
      <c r="I151" s="353">
        <v>51</v>
      </c>
      <c r="J151" s="353">
        <v>16</v>
      </c>
      <c r="K151" s="353" t="s">
        <v>149</v>
      </c>
      <c r="L151" s="353" t="s">
        <v>150</v>
      </c>
      <c r="M151" s="353" t="s">
        <v>42</v>
      </c>
      <c r="N151" s="353" t="s">
        <v>96</v>
      </c>
      <c r="O151" s="353" t="s">
        <v>35</v>
      </c>
      <c r="P151" s="354">
        <v>-1</v>
      </c>
      <c r="Q151" s="354">
        <v>-1</v>
      </c>
      <c r="R151" s="354">
        <v>-1</v>
      </c>
      <c r="S151" s="354">
        <v>-1</v>
      </c>
      <c r="T151" s="354">
        <v>-1</v>
      </c>
      <c r="U151" s="354">
        <v>-1</v>
      </c>
      <c r="V151" s="354">
        <v>-1</v>
      </c>
      <c r="W151" s="354">
        <v>-1</v>
      </c>
      <c r="X151" s="354">
        <v>-1</v>
      </c>
      <c r="Y151" s="354">
        <v>-1</v>
      </c>
      <c r="Z151" s="354">
        <v>-1</v>
      </c>
      <c r="AA151" s="354">
        <v>-1</v>
      </c>
      <c r="AB151" s="354">
        <v>-1</v>
      </c>
      <c r="AC151" s="300">
        <f t="shared" si="26"/>
        <v>0</v>
      </c>
      <c r="AD151" s="300">
        <f t="shared" si="27"/>
        <v>0</v>
      </c>
      <c r="AE151" s="300">
        <f t="shared" si="28"/>
        <v>0</v>
      </c>
      <c r="AF151" s="300">
        <f t="shared" si="29"/>
        <v>0</v>
      </c>
      <c r="AG151" s="300">
        <f t="shared" si="30"/>
        <v>0</v>
      </c>
      <c r="AH151" s="300">
        <f t="shared" si="31"/>
        <v>0</v>
      </c>
      <c r="AI151" s="300">
        <f t="shared" si="32"/>
        <v>0</v>
      </c>
      <c r="AJ151" s="300">
        <f t="shared" si="33"/>
        <v>0</v>
      </c>
      <c r="AK151" s="300">
        <f t="shared" si="34"/>
        <v>0</v>
      </c>
      <c r="AL151" s="300">
        <f t="shared" si="35"/>
        <v>0</v>
      </c>
      <c r="AM151" s="300">
        <f t="shared" si="36"/>
        <v>0</v>
      </c>
      <c r="AN151" s="300">
        <f t="shared" si="37"/>
        <v>0</v>
      </c>
      <c r="AO151" s="300">
        <f t="shared" si="38"/>
        <v>0</v>
      </c>
    </row>
    <row r="152" spans="1:41" ht="15.75" thickBot="1" x14ac:dyDescent="0.3">
      <c r="A152" s="517" t="s">
        <v>482</v>
      </c>
      <c r="B152" s="440" t="s">
        <v>2174</v>
      </c>
      <c r="C152" s="519" t="s">
        <v>371</v>
      </c>
      <c r="D152" s="520" t="s">
        <v>1937</v>
      </c>
      <c r="E152" s="521" t="s">
        <v>2175</v>
      </c>
      <c r="F152" s="364" t="s">
        <v>226</v>
      </c>
      <c r="G152" s="4" t="s">
        <v>227</v>
      </c>
      <c r="H152" s="4" t="s">
        <v>221</v>
      </c>
      <c r="I152" s="353">
        <v>52</v>
      </c>
      <c r="J152" s="353">
        <v>17</v>
      </c>
      <c r="K152" s="353" t="s">
        <v>151</v>
      </c>
      <c r="L152" s="353" t="s">
        <v>100</v>
      </c>
      <c r="M152" s="353" t="s">
        <v>42</v>
      </c>
      <c r="N152" s="353" t="s">
        <v>96</v>
      </c>
      <c r="O152" s="353" t="s">
        <v>35</v>
      </c>
      <c r="P152" s="354">
        <v>-1</v>
      </c>
      <c r="Q152" s="354">
        <v>-1</v>
      </c>
      <c r="R152" s="354">
        <v>-1</v>
      </c>
      <c r="S152" s="354">
        <v>-1</v>
      </c>
      <c r="T152" s="354">
        <v>-1</v>
      </c>
      <c r="U152" s="354">
        <v>-1</v>
      </c>
      <c r="V152" s="354">
        <v>-1</v>
      </c>
      <c r="W152" s="354">
        <v>-1</v>
      </c>
      <c r="X152" s="354">
        <v>-1</v>
      </c>
      <c r="Y152" s="354">
        <v>-1</v>
      </c>
      <c r="Z152" s="354">
        <v>-1</v>
      </c>
      <c r="AA152" s="354">
        <v>-1</v>
      </c>
      <c r="AB152" s="354">
        <v>-1</v>
      </c>
      <c r="AC152" s="300">
        <f t="shared" si="26"/>
        <v>0</v>
      </c>
      <c r="AD152" s="300">
        <f t="shared" si="27"/>
        <v>0</v>
      </c>
      <c r="AE152" s="300">
        <f t="shared" si="28"/>
        <v>0</v>
      </c>
      <c r="AF152" s="300">
        <f t="shared" si="29"/>
        <v>0</v>
      </c>
      <c r="AG152" s="300">
        <f t="shared" si="30"/>
        <v>0</v>
      </c>
      <c r="AH152" s="300">
        <f t="shared" si="31"/>
        <v>0</v>
      </c>
      <c r="AI152" s="300">
        <f t="shared" si="32"/>
        <v>0</v>
      </c>
      <c r="AJ152" s="300">
        <f t="shared" si="33"/>
        <v>0</v>
      </c>
      <c r="AK152" s="300">
        <f t="shared" si="34"/>
        <v>0</v>
      </c>
      <c r="AL152" s="300">
        <f t="shared" si="35"/>
        <v>0</v>
      </c>
      <c r="AM152" s="300">
        <f t="shared" si="36"/>
        <v>0</v>
      </c>
      <c r="AN152" s="300">
        <f t="shared" si="37"/>
        <v>0</v>
      </c>
      <c r="AO152" s="300">
        <f t="shared" si="38"/>
        <v>0</v>
      </c>
    </row>
    <row r="153" spans="1:41" ht="15.75" thickBot="1" x14ac:dyDescent="0.3">
      <c r="A153" s="517" t="s">
        <v>482</v>
      </c>
      <c r="B153" s="440" t="s">
        <v>2174</v>
      </c>
      <c r="C153" s="519" t="s">
        <v>371</v>
      </c>
      <c r="D153" s="520" t="s">
        <v>1937</v>
      </c>
      <c r="E153" s="521" t="s">
        <v>2175</v>
      </c>
      <c r="F153" s="364" t="s">
        <v>226</v>
      </c>
      <c r="G153" s="4" t="s">
        <v>227</v>
      </c>
      <c r="H153" s="4" t="s">
        <v>221</v>
      </c>
      <c r="I153" s="353">
        <v>53</v>
      </c>
      <c r="J153" s="353">
        <v>18</v>
      </c>
      <c r="K153" s="353" t="s">
        <v>48</v>
      </c>
      <c r="L153" s="353" t="s">
        <v>49</v>
      </c>
      <c r="M153" s="353" t="s">
        <v>30</v>
      </c>
      <c r="N153" s="353" t="s">
        <v>31</v>
      </c>
      <c r="O153" s="353" t="s">
        <v>35</v>
      </c>
      <c r="P153" s="354">
        <v>1.7401740000000001</v>
      </c>
      <c r="Q153" s="354">
        <v>2.6419999999999998E-3</v>
      </c>
      <c r="R153" s="354">
        <v>3.055E-3</v>
      </c>
      <c r="S153" s="354">
        <v>3.039E-3</v>
      </c>
      <c r="T153" s="354">
        <v>3.055E-3</v>
      </c>
      <c r="U153" s="354">
        <v>2.0786859999999998</v>
      </c>
      <c r="V153" s="354">
        <v>0.34092800000000001</v>
      </c>
      <c r="W153" s="354">
        <v>5.5241999999999999E-2</v>
      </c>
      <c r="X153" s="354">
        <v>5.5241999999999999E-2</v>
      </c>
      <c r="Y153" s="354">
        <v>1.8388000000000002E-2</v>
      </c>
      <c r="Z153" s="354">
        <v>2.7476E-2</v>
      </c>
      <c r="AA153" s="354">
        <v>9.3769999999999999E-3</v>
      </c>
      <c r="AB153" s="354">
        <v>263.87644499999999</v>
      </c>
      <c r="AC153" s="300">
        <f t="shared" si="26"/>
        <v>1.9182134815679398E-3</v>
      </c>
      <c r="AD153" s="300">
        <f t="shared" si="27"/>
        <v>2.9123064810199999E-6</v>
      </c>
      <c r="AE153" s="300">
        <f t="shared" si="28"/>
        <v>3.3675610520499998E-6</v>
      </c>
      <c r="AF153" s="300">
        <f t="shared" si="29"/>
        <v>3.3499240710899999E-6</v>
      </c>
      <c r="AG153" s="300">
        <f t="shared" si="30"/>
        <v>3.3675610520499998E-6</v>
      </c>
      <c r="AH153" s="300">
        <f t="shared" si="31"/>
        <v>2.2913590877386598E-3</v>
      </c>
      <c r="AI153" s="300">
        <f t="shared" si="32"/>
        <v>3.7580879029567996E-4</v>
      </c>
      <c r="AJ153" s="300">
        <f t="shared" si="33"/>
        <v>6.0893881387019997E-5</v>
      </c>
      <c r="AK153" s="300">
        <f t="shared" si="34"/>
        <v>6.0893881387019997E-5</v>
      </c>
      <c r="AL153" s="300">
        <f t="shared" si="35"/>
        <v>2.0269300368280001E-5</v>
      </c>
      <c r="AM153" s="300">
        <f t="shared" si="36"/>
        <v>3.0287105553559999E-5</v>
      </c>
      <c r="AN153" s="300">
        <f t="shared" si="37"/>
        <v>1.0336373153869999E-5</v>
      </c>
      <c r="AO153" s="300">
        <f t="shared" si="38"/>
        <v>0.29087398976609291</v>
      </c>
    </row>
    <row r="154" spans="1:41" ht="15.75" thickBot="1" x14ac:dyDescent="0.3">
      <c r="A154" s="517" t="s">
        <v>482</v>
      </c>
      <c r="B154" s="440" t="s">
        <v>2174</v>
      </c>
      <c r="C154" s="519" t="s">
        <v>371</v>
      </c>
      <c r="D154" s="520" t="s">
        <v>1937</v>
      </c>
      <c r="E154" s="521" t="s">
        <v>2175</v>
      </c>
      <c r="F154" s="364" t="s">
        <v>226</v>
      </c>
      <c r="G154" s="4" t="s">
        <v>227</v>
      </c>
      <c r="H154" s="4" t="s">
        <v>221</v>
      </c>
      <c r="I154" s="353">
        <v>54</v>
      </c>
      <c r="J154" s="353">
        <v>19</v>
      </c>
      <c r="K154" s="353" t="s">
        <v>183</v>
      </c>
      <c r="L154" s="353" t="s">
        <v>49</v>
      </c>
      <c r="M154" s="353" t="s">
        <v>30</v>
      </c>
      <c r="N154" s="353" t="s">
        <v>31</v>
      </c>
      <c r="O154" s="353" t="s">
        <v>35</v>
      </c>
      <c r="P154" s="354">
        <v>8.5426730000000006</v>
      </c>
      <c r="Q154" s="354">
        <v>1.2970000000000001E-2</v>
      </c>
      <c r="R154" s="354">
        <v>1.4996000000000001E-2</v>
      </c>
      <c r="S154" s="354">
        <v>1.4918000000000001E-2</v>
      </c>
      <c r="T154" s="354">
        <v>1.4996000000000001E-2</v>
      </c>
      <c r="U154" s="354">
        <v>10.204458000000001</v>
      </c>
      <c r="V154" s="354">
        <v>1.673648</v>
      </c>
      <c r="W154" s="354">
        <v>0.27118599999999998</v>
      </c>
      <c r="X154" s="354">
        <v>0.27118599999999998</v>
      </c>
      <c r="Y154" s="354">
        <v>9.0270000000000003E-2</v>
      </c>
      <c r="Z154" s="354">
        <v>0.134883</v>
      </c>
      <c r="AA154" s="354">
        <v>4.6032999999999998E-2</v>
      </c>
      <c r="AB154" s="354">
        <v>1295.3934569999999</v>
      </c>
      <c r="AC154" s="300">
        <f t="shared" si="26"/>
        <v>9.4166850655316315E-3</v>
      </c>
      <c r="AD154" s="300">
        <f t="shared" si="27"/>
        <v>1.4296977690699999E-5</v>
      </c>
      <c r="AE154" s="300">
        <f t="shared" si="28"/>
        <v>1.653026040476E-5</v>
      </c>
      <c r="AF154" s="300">
        <f t="shared" si="29"/>
        <v>1.6444280122579999E-5</v>
      </c>
      <c r="AG154" s="300">
        <f t="shared" si="30"/>
        <v>1.653026040476E-5</v>
      </c>
      <c r="AH154" s="300">
        <f t="shared" si="31"/>
        <v>1.1248489465819978E-2</v>
      </c>
      <c r="AI154" s="300">
        <f t="shared" si="32"/>
        <v>1.8448811193588798E-3</v>
      </c>
      <c r="AJ154" s="300">
        <f t="shared" si="33"/>
        <v>2.9893139491365993E-4</v>
      </c>
      <c r="AK154" s="300">
        <f t="shared" si="34"/>
        <v>2.9893139491365993E-4</v>
      </c>
      <c r="AL154" s="300">
        <f t="shared" si="35"/>
        <v>9.95056419537E-5</v>
      </c>
      <c r="AM154" s="300">
        <f t="shared" si="36"/>
        <v>1.4868305642673E-4</v>
      </c>
      <c r="AN154" s="300">
        <f t="shared" si="37"/>
        <v>5.0742696533229988E-5</v>
      </c>
      <c r="AO154" s="300">
        <f t="shared" si="38"/>
        <v>1.4279268585510985</v>
      </c>
    </row>
    <row r="155" spans="1:41" ht="15.75" thickBot="1" x14ac:dyDescent="0.3">
      <c r="A155" s="517" t="s">
        <v>482</v>
      </c>
      <c r="B155" s="440" t="s">
        <v>2174</v>
      </c>
      <c r="C155" s="519" t="s">
        <v>371</v>
      </c>
      <c r="D155" s="520" t="s">
        <v>1937</v>
      </c>
      <c r="E155" s="521" t="s">
        <v>2175</v>
      </c>
      <c r="F155" s="364" t="s">
        <v>226</v>
      </c>
      <c r="G155" s="4" t="s">
        <v>227</v>
      </c>
      <c r="H155" s="4" t="s">
        <v>221</v>
      </c>
      <c r="I155" s="353">
        <v>55</v>
      </c>
      <c r="J155" s="353">
        <v>20</v>
      </c>
      <c r="K155" s="353" t="s">
        <v>204</v>
      </c>
      <c r="L155" s="353" t="s">
        <v>49</v>
      </c>
      <c r="M155" s="353" t="s">
        <v>42</v>
      </c>
      <c r="N155" s="353" t="s">
        <v>31</v>
      </c>
      <c r="O155" s="353" t="s">
        <v>35</v>
      </c>
      <c r="P155" s="354">
        <v>63.066797999999999</v>
      </c>
      <c r="Q155" s="354">
        <v>8.3252000000000007E-2</v>
      </c>
      <c r="R155" s="354">
        <v>9.6258999999999997E-2</v>
      </c>
      <c r="S155" s="354">
        <v>9.5756999999999995E-2</v>
      </c>
      <c r="T155" s="354">
        <v>9.6258999999999997E-2</v>
      </c>
      <c r="U155" s="354">
        <v>64.055887999999996</v>
      </c>
      <c r="V155" s="354">
        <v>10.742903</v>
      </c>
      <c r="W155" s="354">
        <v>1.76423</v>
      </c>
      <c r="X155" s="354">
        <v>1.76423</v>
      </c>
      <c r="Y155" s="354">
        <v>0.57943</v>
      </c>
      <c r="Z155" s="354">
        <v>0.86579300000000003</v>
      </c>
      <c r="AA155" s="354">
        <v>0.31900699999999999</v>
      </c>
      <c r="AB155" s="354">
        <v>8314.9406330000002</v>
      </c>
      <c r="AC155" s="300">
        <f t="shared" si="26"/>
        <v>6.9519244720885373E-2</v>
      </c>
      <c r="AD155" s="300">
        <f t="shared" si="27"/>
        <v>9.1769621180119991E-5</v>
      </c>
      <c r="AE155" s="300">
        <f t="shared" si="28"/>
        <v>1.0610738438928999E-4</v>
      </c>
      <c r="AF155" s="300">
        <f t="shared" si="29"/>
        <v>1.0555402411166999E-4</v>
      </c>
      <c r="AG155" s="300">
        <f t="shared" si="30"/>
        <v>1.0610738438928999E-4</v>
      </c>
      <c r="AH155" s="300">
        <f t="shared" si="31"/>
        <v>7.0609529814493269E-2</v>
      </c>
      <c r="AI155" s="300">
        <f t="shared" si="32"/>
        <v>1.184202347913293E-2</v>
      </c>
      <c r="AJ155" s="300">
        <f t="shared" si="33"/>
        <v>1.9447306824412999E-3</v>
      </c>
      <c r="AK155" s="300">
        <f t="shared" si="34"/>
        <v>1.9447306824412999E-3</v>
      </c>
      <c r="AL155" s="300">
        <f t="shared" si="35"/>
        <v>6.3871224235329991E-4</v>
      </c>
      <c r="AM155" s="300">
        <f t="shared" si="36"/>
        <v>9.5437341601882996E-4</v>
      </c>
      <c r="AN155" s="300">
        <f t="shared" si="37"/>
        <v>3.5164502406916998E-4</v>
      </c>
      <c r="AO155" s="300">
        <f t="shared" si="38"/>
        <v>9.165653101734458</v>
      </c>
    </row>
    <row r="156" spans="1:41" ht="15.75" thickBot="1" x14ac:dyDescent="0.3">
      <c r="A156" s="517" t="s">
        <v>482</v>
      </c>
      <c r="B156" s="440" t="s">
        <v>2174</v>
      </c>
      <c r="C156" s="519" t="s">
        <v>371</v>
      </c>
      <c r="D156" s="520" t="s">
        <v>1937</v>
      </c>
      <c r="E156" s="521" t="s">
        <v>2175</v>
      </c>
      <c r="F156" s="364" t="s">
        <v>226</v>
      </c>
      <c r="G156" s="4" t="s">
        <v>227</v>
      </c>
      <c r="H156" s="4" t="s">
        <v>221</v>
      </c>
      <c r="I156" s="353">
        <v>56</v>
      </c>
      <c r="J156" s="353">
        <v>21</v>
      </c>
      <c r="K156" s="353" t="s">
        <v>205</v>
      </c>
      <c r="L156" s="353" t="s">
        <v>1559</v>
      </c>
      <c r="M156" s="353" t="s">
        <v>42</v>
      </c>
      <c r="N156" s="353" t="s">
        <v>31</v>
      </c>
      <c r="O156" s="353" t="s">
        <v>35</v>
      </c>
      <c r="P156" s="354">
        <v>107.675939</v>
      </c>
      <c r="Q156" s="354">
        <v>2.1329090000000002</v>
      </c>
      <c r="R156" s="354">
        <v>2.4661420000000001</v>
      </c>
      <c r="S156" s="354">
        <v>2.4532820000000002</v>
      </c>
      <c r="T156" s="354">
        <v>2.4661420000000001</v>
      </c>
      <c r="U156" s="354">
        <v>143.72722099999999</v>
      </c>
      <c r="V156" s="354">
        <v>19.766774999999999</v>
      </c>
      <c r="W156" s="354">
        <v>4.2225109999999999</v>
      </c>
      <c r="X156" s="354">
        <v>4.2225109999999999</v>
      </c>
      <c r="Y156" s="354">
        <v>0.98872899999999997</v>
      </c>
      <c r="Z156" s="354">
        <v>1.593046</v>
      </c>
      <c r="AA156" s="354">
        <v>1.640736</v>
      </c>
      <c r="AB156" s="354">
        <v>15299.361771</v>
      </c>
      <c r="AC156" s="300">
        <f t="shared" si="26"/>
        <v>0.11869240537457008</v>
      </c>
      <c r="AD156" s="300">
        <f t="shared" si="27"/>
        <v>2.35112971390079E-3</v>
      </c>
      <c r="AE156" s="300">
        <f t="shared" si="28"/>
        <v>2.7184562186660199E-3</v>
      </c>
      <c r="AF156" s="300">
        <f t="shared" si="29"/>
        <v>2.70428049521942E-3</v>
      </c>
      <c r="AG156" s="300">
        <f t="shared" si="30"/>
        <v>2.7184562186660199E-3</v>
      </c>
      <c r="AH156" s="300">
        <f t="shared" si="31"/>
        <v>0.15843214126316948</v>
      </c>
      <c r="AI156" s="300">
        <f t="shared" si="32"/>
        <v>2.1789139644725244E-2</v>
      </c>
      <c r="AJ156" s="300">
        <f t="shared" si="33"/>
        <v>4.6545216318994104E-3</v>
      </c>
      <c r="AK156" s="300">
        <f t="shared" si="34"/>
        <v>4.6545216318994104E-3</v>
      </c>
      <c r="AL156" s="300">
        <f t="shared" si="35"/>
        <v>1.0898871592249899E-3</v>
      </c>
      <c r="AM156" s="300">
        <f t="shared" si="36"/>
        <v>1.7560326231502599E-3</v>
      </c>
      <c r="AN156" s="300">
        <f t="shared" si="37"/>
        <v>1.8086018495241597E-3</v>
      </c>
      <c r="AO156" s="300">
        <f t="shared" si="38"/>
        <v>16.86465951595493</v>
      </c>
    </row>
    <row r="157" spans="1:41" ht="15.75" thickBot="1" x14ac:dyDescent="0.3">
      <c r="A157" s="517" t="s">
        <v>482</v>
      </c>
      <c r="B157" s="440" t="s">
        <v>2174</v>
      </c>
      <c r="C157" s="519" t="s">
        <v>371</v>
      </c>
      <c r="D157" s="520" t="s">
        <v>1937</v>
      </c>
      <c r="E157" s="521" t="s">
        <v>2175</v>
      </c>
      <c r="F157" s="364" t="s">
        <v>226</v>
      </c>
      <c r="G157" s="4" t="s">
        <v>227</v>
      </c>
      <c r="H157" s="4" t="s">
        <v>221</v>
      </c>
      <c r="I157" s="353">
        <v>57</v>
      </c>
      <c r="J157" s="353">
        <v>22</v>
      </c>
      <c r="K157" s="353" t="s">
        <v>50</v>
      </c>
      <c r="L157" s="353" t="s">
        <v>1559</v>
      </c>
      <c r="M157" s="353" t="s">
        <v>30</v>
      </c>
      <c r="N157" s="353" t="s">
        <v>31</v>
      </c>
      <c r="O157" s="353" t="s">
        <v>35</v>
      </c>
      <c r="P157" s="354">
        <v>1.432496</v>
      </c>
      <c r="Q157" s="354">
        <v>2.8375999999999998E-2</v>
      </c>
      <c r="R157" s="354">
        <v>3.2808999999999998E-2</v>
      </c>
      <c r="S157" s="354">
        <v>3.2638E-2</v>
      </c>
      <c r="T157" s="354">
        <v>3.2808999999999998E-2</v>
      </c>
      <c r="U157" s="354">
        <v>1.9121140000000001</v>
      </c>
      <c r="V157" s="354">
        <v>0.26297300000000001</v>
      </c>
      <c r="W157" s="354">
        <v>5.6175000000000003E-2</v>
      </c>
      <c r="X157" s="354">
        <v>5.6175000000000003E-2</v>
      </c>
      <c r="Y157" s="354">
        <v>1.3154000000000001E-2</v>
      </c>
      <c r="Z157" s="354">
        <v>2.1194000000000001E-2</v>
      </c>
      <c r="AA157" s="354">
        <v>2.1828E-2</v>
      </c>
      <c r="AB157" s="354">
        <v>203.53918100000001</v>
      </c>
      <c r="AC157" s="300">
        <f t="shared" si="26"/>
        <v>1.57905654232976E-3</v>
      </c>
      <c r="AD157" s="300">
        <f t="shared" si="27"/>
        <v>3.1279185732559998E-5</v>
      </c>
      <c r="AE157" s="300">
        <f t="shared" si="28"/>
        <v>3.6165731769789997E-5</v>
      </c>
      <c r="AF157" s="300">
        <f t="shared" si="29"/>
        <v>3.5977236535780001E-5</v>
      </c>
      <c r="AG157" s="300">
        <f t="shared" si="30"/>
        <v>3.6165731769789997E-5</v>
      </c>
      <c r="AH157" s="300">
        <f t="shared" si="31"/>
        <v>2.1077448882093402E-3</v>
      </c>
      <c r="AI157" s="300">
        <f t="shared" si="32"/>
        <v>2.8987811212462998E-4</v>
      </c>
      <c r="AJ157" s="300">
        <f t="shared" si="33"/>
        <v>6.1922337839249991E-5</v>
      </c>
      <c r="AK157" s="300">
        <f t="shared" si="34"/>
        <v>6.1922337839249991E-5</v>
      </c>
      <c r="AL157" s="300">
        <f t="shared" si="35"/>
        <v>1.4499802971740001E-5</v>
      </c>
      <c r="AM157" s="300">
        <f t="shared" si="36"/>
        <v>2.3362385904139997E-5</v>
      </c>
      <c r="AN157" s="300">
        <f t="shared" si="37"/>
        <v>2.406125127468E-5</v>
      </c>
      <c r="AO157" s="300">
        <f t="shared" si="38"/>
        <v>0.22436354124443711</v>
      </c>
    </row>
    <row r="158" spans="1:41" ht="15.75" thickBot="1" x14ac:dyDescent="0.3">
      <c r="A158" s="517" t="s">
        <v>482</v>
      </c>
      <c r="B158" s="440" t="s">
        <v>2174</v>
      </c>
      <c r="C158" s="519" t="s">
        <v>371</v>
      </c>
      <c r="D158" s="520" t="s">
        <v>1937</v>
      </c>
      <c r="E158" s="521" t="s">
        <v>2175</v>
      </c>
      <c r="F158" s="364" t="s">
        <v>226</v>
      </c>
      <c r="G158" s="4" t="s">
        <v>227</v>
      </c>
      <c r="H158" s="4" t="s">
        <v>221</v>
      </c>
      <c r="I158" s="353">
        <v>58</v>
      </c>
      <c r="J158" s="353">
        <v>23</v>
      </c>
      <c r="K158" s="353" t="s">
        <v>2159</v>
      </c>
      <c r="L158" s="353" t="s">
        <v>52</v>
      </c>
      <c r="M158" s="353" t="s">
        <v>30</v>
      </c>
      <c r="N158" s="353" t="s">
        <v>31</v>
      </c>
      <c r="O158" s="353" t="s">
        <v>35</v>
      </c>
      <c r="P158" s="354">
        <v>416.03898700000002</v>
      </c>
      <c r="Q158" s="354">
        <v>36.185411999999999</v>
      </c>
      <c r="R158" s="354">
        <v>41.838805000000001</v>
      </c>
      <c r="S158" s="354">
        <v>41.620637000000002</v>
      </c>
      <c r="T158" s="354">
        <v>41.838805000000001</v>
      </c>
      <c r="U158" s="354">
        <v>318.36159300000003</v>
      </c>
      <c r="V158" s="354">
        <v>45.549411999999997</v>
      </c>
      <c r="W158" s="354">
        <v>25.618755</v>
      </c>
      <c r="X158" s="354">
        <v>25.618755</v>
      </c>
      <c r="Y158" s="354">
        <v>3.194204</v>
      </c>
      <c r="Z158" s="354">
        <v>3.6709230000000002</v>
      </c>
      <c r="AA158" s="354">
        <v>18.753629</v>
      </c>
      <c r="AB158" s="354">
        <v>35254.962667</v>
      </c>
      <c r="AC158" s="300">
        <f t="shared" si="26"/>
        <v>0.45860448077104299</v>
      </c>
      <c r="AD158" s="300">
        <f t="shared" si="27"/>
        <v>3.9887588904609715E-2</v>
      </c>
      <c r="AE158" s="300">
        <f t="shared" si="28"/>
        <v>4.6119387948384549E-2</v>
      </c>
      <c r="AF158" s="300">
        <f t="shared" si="29"/>
        <v>4.5878898894504465E-2</v>
      </c>
      <c r="AG158" s="300">
        <f t="shared" si="30"/>
        <v>4.6119387948384549E-2</v>
      </c>
      <c r="AH158" s="300">
        <f t="shared" si="31"/>
        <v>0.35093358463351682</v>
      </c>
      <c r="AI158" s="300">
        <f t="shared" si="32"/>
        <v>5.0209632011449713E-2</v>
      </c>
      <c r="AJ158" s="300">
        <f t="shared" si="33"/>
        <v>2.8239843384619049E-2</v>
      </c>
      <c r="AK158" s="300">
        <f t="shared" si="34"/>
        <v>2.8239843384619049E-2</v>
      </c>
      <c r="AL158" s="300">
        <f t="shared" si="35"/>
        <v>3.5210071956472398E-3</v>
      </c>
      <c r="AM158" s="300">
        <f t="shared" si="36"/>
        <v>4.0464999410391297E-3</v>
      </c>
      <c r="AN158" s="300">
        <f t="shared" si="37"/>
        <v>2.0672337350243989E-2</v>
      </c>
      <c r="AO158" s="300">
        <f t="shared" si="38"/>
        <v>38.861944081461864</v>
      </c>
    </row>
    <row r="159" spans="1:41" ht="15.75" thickBot="1" x14ac:dyDescent="0.3">
      <c r="A159" s="517" t="s">
        <v>482</v>
      </c>
      <c r="B159" s="440" t="s">
        <v>2174</v>
      </c>
      <c r="C159" s="519" t="s">
        <v>371</v>
      </c>
      <c r="D159" s="520" t="s">
        <v>1937</v>
      </c>
      <c r="E159" s="521" t="s">
        <v>2175</v>
      </c>
      <c r="F159" s="364" t="s">
        <v>226</v>
      </c>
      <c r="G159" s="4" t="s">
        <v>227</v>
      </c>
      <c r="H159" s="4" t="s">
        <v>221</v>
      </c>
      <c r="I159" s="353">
        <v>59</v>
      </c>
      <c r="J159" s="353">
        <v>24</v>
      </c>
      <c r="K159" s="353" t="s">
        <v>51</v>
      </c>
      <c r="L159" s="353" t="s">
        <v>52</v>
      </c>
      <c r="M159" s="353" t="s">
        <v>89</v>
      </c>
      <c r="N159" s="353" t="s">
        <v>31</v>
      </c>
      <c r="O159" s="353" t="s">
        <v>35</v>
      </c>
      <c r="P159" s="354">
        <v>416.03898700000002</v>
      </c>
      <c r="Q159" s="354">
        <v>36.185411999999999</v>
      </c>
      <c r="R159" s="354">
        <v>41.838805000000001</v>
      </c>
      <c r="S159" s="354">
        <v>41.620637000000002</v>
      </c>
      <c r="T159" s="354">
        <v>41.838805000000001</v>
      </c>
      <c r="U159" s="354">
        <v>318.36159300000003</v>
      </c>
      <c r="V159" s="354">
        <v>45.549411999999997</v>
      </c>
      <c r="W159" s="354">
        <v>25.618755</v>
      </c>
      <c r="X159" s="354">
        <v>25.618755</v>
      </c>
      <c r="Y159" s="354">
        <v>3.194204</v>
      </c>
      <c r="Z159" s="354">
        <v>3.6709230000000002</v>
      </c>
      <c r="AA159" s="354">
        <v>18.753629</v>
      </c>
      <c r="AB159" s="354">
        <v>35254.962667</v>
      </c>
      <c r="AC159" s="300">
        <f t="shared" si="26"/>
        <v>0.45860448077104299</v>
      </c>
      <c r="AD159" s="300">
        <f t="shared" si="27"/>
        <v>3.9887588904609715E-2</v>
      </c>
      <c r="AE159" s="300">
        <f t="shared" si="28"/>
        <v>4.6119387948384549E-2</v>
      </c>
      <c r="AF159" s="300">
        <f t="shared" si="29"/>
        <v>4.5878898894504465E-2</v>
      </c>
      <c r="AG159" s="300">
        <f t="shared" si="30"/>
        <v>4.6119387948384549E-2</v>
      </c>
      <c r="AH159" s="300">
        <f t="shared" si="31"/>
        <v>0.35093358463351682</v>
      </c>
      <c r="AI159" s="300">
        <f t="shared" si="32"/>
        <v>5.0209632011449713E-2</v>
      </c>
      <c r="AJ159" s="300">
        <f t="shared" si="33"/>
        <v>2.8239843384619049E-2</v>
      </c>
      <c r="AK159" s="300">
        <f t="shared" si="34"/>
        <v>2.8239843384619049E-2</v>
      </c>
      <c r="AL159" s="300">
        <f t="shared" si="35"/>
        <v>3.5210071956472398E-3</v>
      </c>
      <c r="AM159" s="300">
        <f t="shared" si="36"/>
        <v>4.0464999410391297E-3</v>
      </c>
      <c r="AN159" s="300">
        <f t="shared" si="37"/>
        <v>2.0672337350243989E-2</v>
      </c>
      <c r="AO159" s="300">
        <f t="shared" si="38"/>
        <v>38.861944081461864</v>
      </c>
    </row>
    <row r="160" spans="1:41" ht="15.75" thickBot="1" x14ac:dyDescent="0.3">
      <c r="A160" s="517" t="s">
        <v>482</v>
      </c>
      <c r="B160" s="440" t="s">
        <v>2174</v>
      </c>
      <c r="C160" s="519" t="s">
        <v>371</v>
      </c>
      <c r="D160" s="520" t="s">
        <v>1937</v>
      </c>
      <c r="E160" s="521" t="s">
        <v>2175</v>
      </c>
      <c r="F160" s="364" t="s">
        <v>226</v>
      </c>
      <c r="G160" s="4" t="s">
        <v>227</v>
      </c>
      <c r="H160" s="4" t="s">
        <v>221</v>
      </c>
      <c r="I160" s="353">
        <v>60</v>
      </c>
      <c r="J160" s="353">
        <v>56</v>
      </c>
      <c r="K160" s="353" t="s">
        <v>206</v>
      </c>
      <c r="L160" s="353" t="s">
        <v>52</v>
      </c>
      <c r="M160" s="353" t="s">
        <v>42</v>
      </c>
      <c r="N160" s="353" t="s">
        <v>31</v>
      </c>
      <c r="O160" s="353" t="s">
        <v>35</v>
      </c>
      <c r="P160" s="354">
        <v>712.28532700000005</v>
      </c>
      <c r="Q160" s="354">
        <v>61.951737000000001</v>
      </c>
      <c r="R160" s="354">
        <v>71.630707000000001</v>
      </c>
      <c r="S160" s="354">
        <v>71.257188999999997</v>
      </c>
      <c r="T160" s="354">
        <v>71.630707000000001</v>
      </c>
      <c r="U160" s="354">
        <v>545.05538799999999</v>
      </c>
      <c r="V160" s="354">
        <v>77.983502999999999</v>
      </c>
      <c r="W160" s="354">
        <v>43.860945999999998</v>
      </c>
      <c r="X160" s="354">
        <v>43.860945999999998</v>
      </c>
      <c r="Y160" s="354">
        <v>5.4686810000000001</v>
      </c>
      <c r="Z160" s="354">
        <v>6.2848550000000003</v>
      </c>
      <c r="AA160" s="354">
        <v>32.107410000000002</v>
      </c>
      <c r="AB160" s="354">
        <v>60358.748610000002</v>
      </c>
      <c r="AC160" s="300">
        <f t="shared" si="26"/>
        <v>0.78516017189914844</v>
      </c>
      <c r="AD160" s="300">
        <f t="shared" si="27"/>
        <v>6.829010036924546E-2</v>
      </c>
      <c r="AE160" s="300">
        <f t="shared" si="28"/>
        <v>7.8959338469396179E-2</v>
      </c>
      <c r="AF160" s="300">
        <f t="shared" si="29"/>
        <v>7.8547605353507577E-2</v>
      </c>
      <c r="AG160" s="300">
        <f t="shared" si="30"/>
        <v>7.8959338469396179E-2</v>
      </c>
      <c r="AH160" s="300">
        <f t="shared" si="31"/>
        <v>0.60082071876883825</v>
      </c>
      <c r="AI160" s="300">
        <f t="shared" si="32"/>
        <v>8.5962097350318928E-2</v>
      </c>
      <c r="AJ160" s="300">
        <f t="shared" si="33"/>
        <v>4.8348416843099255E-2</v>
      </c>
      <c r="AK160" s="300">
        <f t="shared" si="34"/>
        <v>4.8348416843099255E-2</v>
      </c>
      <c r="AL160" s="300">
        <f t="shared" si="35"/>
        <v>6.0281889170821102E-3</v>
      </c>
      <c r="AM160" s="300">
        <f t="shared" si="36"/>
        <v>6.9278667482100499E-3</v>
      </c>
      <c r="AN160" s="300">
        <f t="shared" si="37"/>
        <v>3.53923611778071E-2</v>
      </c>
      <c r="AO160" s="300">
        <f t="shared" si="38"/>
        <v>66.534131250249771</v>
      </c>
    </row>
    <row r="161" spans="1:42" ht="15.75" thickBot="1" x14ac:dyDescent="0.3">
      <c r="A161" s="517" t="s">
        <v>482</v>
      </c>
      <c r="B161" s="440" t="s">
        <v>2174</v>
      </c>
      <c r="C161" s="519" t="s">
        <v>371</v>
      </c>
      <c r="D161" s="520" t="s">
        <v>1937</v>
      </c>
      <c r="E161" s="521" t="s">
        <v>2175</v>
      </c>
      <c r="F161" s="364" t="s">
        <v>226</v>
      </c>
      <c r="G161" s="4" t="s">
        <v>227</v>
      </c>
      <c r="H161" s="4" t="s">
        <v>221</v>
      </c>
      <c r="I161" s="353">
        <v>61</v>
      </c>
      <c r="J161" s="353">
        <v>25</v>
      </c>
      <c r="K161" s="353" t="s">
        <v>53</v>
      </c>
      <c r="L161" s="353" t="s">
        <v>47</v>
      </c>
      <c r="M161" s="353" t="s">
        <v>30</v>
      </c>
      <c r="N161" s="353" t="s">
        <v>31</v>
      </c>
      <c r="O161" s="353" t="s">
        <v>35</v>
      </c>
      <c r="P161" s="354">
        <v>60.181165999999997</v>
      </c>
      <c r="Q161" s="354">
        <v>0.793601</v>
      </c>
      <c r="R161" s="354">
        <v>0.91758799999999996</v>
      </c>
      <c r="S161" s="354">
        <v>0.91280399999999995</v>
      </c>
      <c r="T161" s="354">
        <v>0.91758799999999996</v>
      </c>
      <c r="U161" s="354">
        <v>198.27337199999999</v>
      </c>
      <c r="V161" s="354">
        <v>15.447506000000001</v>
      </c>
      <c r="W161" s="354">
        <v>1.9591240000000001</v>
      </c>
      <c r="X161" s="354">
        <v>1.9591240000000001</v>
      </c>
      <c r="Y161" s="354">
        <v>0</v>
      </c>
      <c r="Z161" s="354">
        <v>1.244947</v>
      </c>
      <c r="AA161" s="354">
        <v>0.71417699999999995</v>
      </c>
      <c r="AB161" s="354">
        <v>11956.273627</v>
      </c>
      <c r="AC161" s="300">
        <f t="shared" si="26"/>
        <v>6.633837993078745E-2</v>
      </c>
      <c r="AD161" s="300">
        <f t="shared" si="27"/>
        <v>8.7479535792731001E-4</v>
      </c>
      <c r="AE161" s="300">
        <f t="shared" si="28"/>
        <v>1.01146763032028E-3</v>
      </c>
      <c r="AF161" s="300">
        <f t="shared" si="29"/>
        <v>1.00619417301324E-3</v>
      </c>
      <c r="AG161" s="300">
        <f t="shared" si="30"/>
        <v>1.01146763032028E-3</v>
      </c>
      <c r="AH161" s="300">
        <f t="shared" si="31"/>
        <v>0.21855898042743729</v>
      </c>
      <c r="AI161" s="300">
        <f t="shared" si="32"/>
        <v>1.702796057509286E-2</v>
      </c>
      <c r="AJ161" s="300">
        <f t="shared" si="33"/>
        <v>2.1595645428924399E-3</v>
      </c>
      <c r="AK161" s="300">
        <f t="shared" si="34"/>
        <v>2.1595645428924399E-3</v>
      </c>
      <c r="AL161" s="300">
        <f t="shared" si="35"/>
        <v>0</v>
      </c>
      <c r="AM161" s="300">
        <f t="shared" si="36"/>
        <v>1.3723191584505698E-3</v>
      </c>
      <c r="AN161" s="300">
        <f t="shared" si="37"/>
        <v>7.8724538444186983E-4</v>
      </c>
      <c r="AO161" s="300">
        <f t="shared" si="38"/>
        <v>13.179535644496822</v>
      </c>
    </row>
    <row r="162" spans="1:42" ht="15.75" thickBot="1" x14ac:dyDescent="0.3">
      <c r="A162" s="517" t="s">
        <v>482</v>
      </c>
      <c r="B162" s="440" t="s">
        <v>2174</v>
      </c>
      <c r="C162" s="519" t="s">
        <v>371</v>
      </c>
      <c r="D162" s="520" t="s">
        <v>1937</v>
      </c>
      <c r="E162" s="521" t="s">
        <v>2175</v>
      </c>
      <c r="F162" s="364" t="s">
        <v>226</v>
      </c>
      <c r="G162" s="4" t="s">
        <v>227</v>
      </c>
      <c r="H162" s="4" t="s">
        <v>221</v>
      </c>
      <c r="I162" s="353">
        <v>62</v>
      </c>
      <c r="J162" s="353">
        <v>26</v>
      </c>
      <c r="K162" s="353" t="s">
        <v>217</v>
      </c>
      <c r="L162" s="353" t="s">
        <v>1561</v>
      </c>
      <c r="M162" s="353" t="s">
        <v>42</v>
      </c>
      <c r="N162" s="353" t="s">
        <v>31</v>
      </c>
      <c r="O162" s="353" t="s">
        <v>35</v>
      </c>
      <c r="P162" s="354">
        <v>43.273021999999997</v>
      </c>
      <c r="Q162" s="354">
        <v>1.6329999999999999E-3</v>
      </c>
      <c r="R162" s="354">
        <v>1.8879999999999999E-3</v>
      </c>
      <c r="S162" s="354">
        <v>1.8779999999999999E-3</v>
      </c>
      <c r="T162" s="354">
        <v>1.8879999999999999E-3</v>
      </c>
      <c r="U162" s="354">
        <v>251.881441</v>
      </c>
      <c r="V162" s="354">
        <v>21.125050000000002</v>
      </c>
      <c r="W162" s="354">
        <v>2.5323609999999999</v>
      </c>
      <c r="X162" s="354">
        <v>2.5323609999999999</v>
      </c>
      <c r="Y162" s="354">
        <v>0.18829899999999999</v>
      </c>
      <c r="Z162" s="354">
        <v>1.702512</v>
      </c>
      <c r="AA162" s="354">
        <v>0.64154900000000004</v>
      </c>
      <c r="AB162" s="354">
        <v>16350.657601000001</v>
      </c>
      <c r="AC162" s="300">
        <f t="shared" si="26"/>
        <v>4.7700341568478813E-2</v>
      </c>
      <c r="AD162" s="300">
        <f t="shared" si="27"/>
        <v>1.8000743692299997E-6</v>
      </c>
      <c r="AE162" s="300">
        <f t="shared" si="28"/>
        <v>2.0811637532799996E-6</v>
      </c>
      <c r="AF162" s="300">
        <f t="shared" si="29"/>
        <v>2.0701406401799995E-6</v>
      </c>
      <c r="AG162" s="300">
        <f t="shared" si="30"/>
        <v>2.0811637532799996E-6</v>
      </c>
      <c r="AH162" s="300">
        <f t="shared" si="31"/>
        <v>0.27765176119339768</v>
      </c>
      <c r="AI162" s="300">
        <f t="shared" si="32"/>
        <v>2.32863815393155E-2</v>
      </c>
      <c r="AJ162" s="300">
        <f t="shared" si="33"/>
        <v>2.7914501713029098E-3</v>
      </c>
      <c r="AK162" s="300">
        <f t="shared" si="34"/>
        <v>2.7914501713029098E-3</v>
      </c>
      <c r="AL162" s="300">
        <f t="shared" si="35"/>
        <v>2.0756411736168998E-4</v>
      </c>
      <c r="AM162" s="300">
        <f t="shared" si="36"/>
        <v>1.8766982330107199E-3</v>
      </c>
      <c r="AN162" s="300">
        <f t="shared" si="37"/>
        <v>7.0718671861919003E-4</v>
      </c>
      <c r="AO162" s="300">
        <f t="shared" si="38"/>
        <v>18.023514799519766</v>
      </c>
    </row>
    <row r="163" spans="1:42" ht="15.75" thickBot="1" x14ac:dyDescent="0.3">
      <c r="A163" s="517" t="s">
        <v>482</v>
      </c>
      <c r="B163" s="440" t="s">
        <v>2174</v>
      </c>
      <c r="C163" s="519" t="s">
        <v>371</v>
      </c>
      <c r="D163" s="520" t="s">
        <v>1937</v>
      </c>
      <c r="E163" s="521" t="s">
        <v>2175</v>
      </c>
      <c r="F163" s="364" t="s">
        <v>226</v>
      </c>
      <c r="G163" s="4" t="s">
        <v>227</v>
      </c>
      <c r="H163" s="4" t="s">
        <v>221</v>
      </c>
      <c r="I163" s="353">
        <v>63</v>
      </c>
      <c r="J163" s="353">
        <v>27</v>
      </c>
      <c r="K163" s="353" t="s">
        <v>54</v>
      </c>
      <c r="L163" s="353" t="s">
        <v>55</v>
      </c>
      <c r="M163" s="353" t="s">
        <v>42</v>
      </c>
      <c r="N163" s="353" t="s">
        <v>31</v>
      </c>
      <c r="O163" s="353" t="s">
        <v>35</v>
      </c>
      <c r="P163" s="354">
        <v>1.1759E-2</v>
      </c>
      <c r="Q163" s="354">
        <v>0.59384499999999996</v>
      </c>
      <c r="R163" s="354">
        <v>0.68662400000000001</v>
      </c>
      <c r="S163" s="354">
        <v>0.68304299999999996</v>
      </c>
      <c r="T163" s="354">
        <v>0.68662400000000001</v>
      </c>
      <c r="U163" s="354">
        <v>2369.3189130000001</v>
      </c>
      <c r="V163" s="354">
        <v>152.648189</v>
      </c>
      <c r="W163" s="354">
        <v>14.833543000000001</v>
      </c>
      <c r="X163" s="354">
        <v>14.833543000000001</v>
      </c>
      <c r="Y163" s="354">
        <v>6.8729999999999998E-3</v>
      </c>
      <c r="Z163" s="354">
        <v>12.302239</v>
      </c>
      <c r="AA163" s="354">
        <v>2.5244309999999999</v>
      </c>
      <c r="AB163" s="354">
        <v>118148.753322</v>
      </c>
      <c r="AC163" s="300">
        <f t="shared" si="26"/>
        <v>1.2962078694289999E-5</v>
      </c>
      <c r="AD163" s="300">
        <f t="shared" si="27"/>
        <v>6.546020598869499E-4</v>
      </c>
      <c r="AE163" s="300">
        <f t="shared" si="28"/>
        <v>7.568734009174399E-4</v>
      </c>
      <c r="AF163" s="300">
        <f t="shared" si="29"/>
        <v>7.5292602411632993E-4</v>
      </c>
      <c r="AG163" s="300">
        <f t="shared" si="30"/>
        <v>7.568734009174399E-4</v>
      </c>
      <c r="AH163" s="300">
        <f t="shared" si="31"/>
        <v>2.611727034796806</v>
      </c>
      <c r="AI163" s="300">
        <f t="shared" si="32"/>
        <v>0.16826582518571759</v>
      </c>
      <c r="AJ163" s="300">
        <f t="shared" si="33"/>
        <v>1.635118221627133E-2</v>
      </c>
      <c r="AK163" s="300">
        <f t="shared" si="34"/>
        <v>1.635118221627133E-2</v>
      </c>
      <c r="AL163" s="300">
        <f t="shared" si="35"/>
        <v>7.5761856336299988E-6</v>
      </c>
      <c r="AM163" s="300">
        <f t="shared" si="36"/>
        <v>1.3560897188023089E-2</v>
      </c>
      <c r="AN163" s="300">
        <f t="shared" si="37"/>
        <v>2.7827088426146097E-3</v>
      </c>
      <c r="AO163" s="300">
        <f t="shared" si="38"/>
        <v>130.23670704924066</v>
      </c>
    </row>
    <row r="164" spans="1:42" ht="15.75" thickBot="1" x14ac:dyDescent="0.3">
      <c r="A164" s="517" t="s">
        <v>482</v>
      </c>
      <c r="B164" s="440" t="s">
        <v>2174</v>
      </c>
      <c r="C164" s="519" t="s">
        <v>371</v>
      </c>
      <c r="D164" s="520" t="s">
        <v>1937</v>
      </c>
      <c r="E164" s="521" t="s">
        <v>2175</v>
      </c>
      <c r="F164" s="364" t="s">
        <v>226</v>
      </c>
      <c r="G164" s="4" t="s">
        <v>227</v>
      </c>
      <c r="H164" s="4" t="s">
        <v>221</v>
      </c>
      <c r="I164" s="353">
        <v>64</v>
      </c>
      <c r="J164" s="353">
        <v>28</v>
      </c>
      <c r="K164" s="353" t="s">
        <v>113</v>
      </c>
      <c r="L164" s="353" t="s">
        <v>90</v>
      </c>
      <c r="M164" s="353" t="s">
        <v>42</v>
      </c>
      <c r="N164" s="353" t="s">
        <v>31</v>
      </c>
      <c r="O164" s="353" t="s">
        <v>35</v>
      </c>
      <c r="P164" s="354">
        <v>21.358702000000001</v>
      </c>
      <c r="Q164" s="354">
        <v>3.1934589999999998</v>
      </c>
      <c r="R164" s="354">
        <v>3.6923859999999999</v>
      </c>
      <c r="S164" s="354">
        <v>3.6731319999999998</v>
      </c>
      <c r="T164" s="354">
        <v>3.6923859999999999</v>
      </c>
      <c r="U164" s="354">
        <v>3.1559629999999999</v>
      </c>
      <c r="V164" s="354">
        <v>1.423824</v>
      </c>
      <c r="W164" s="354">
        <v>0.76204700000000003</v>
      </c>
      <c r="X164" s="354">
        <v>0.76204700000000003</v>
      </c>
      <c r="Y164" s="354">
        <v>0.45652300000000001</v>
      </c>
      <c r="Z164" s="354">
        <v>0.114749</v>
      </c>
      <c r="AA164" s="354">
        <v>0.190775</v>
      </c>
      <c r="AB164" s="354">
        <v>1102.0308359999999</v>
      </c>
      <c r="AC164" s="300">
        <f t="shared" si="26"/>
        <v>2.354393878151962E-2</v>
      </c>
      <c r="AD164" s="300">
        <f t="shared" si="27"/>
        <v>3.5201859737212897E-3</v>
      </c>
      <c r="AE164" s="300">
        <f t="shared" si="28"/>
        <v>4.0701588486856599E-3</v>
      </c>
      <c r="AF164" s="300">
        <f t="shared" si="29"/>
        <v>4.0489349467229194E-3</v>
      </c>
      <c r="AG164" s="300">
        <f t="shared" si="30"/>
        <v>4.0701588486856599E-3</v>
      </c>
      <c r="AH164" s="300">
        <f t="shared" si="31"/>
        <v>3.4788537088415294E-3</v>
      </c>
      <c r="AI164" s="300">
        <f t="shared" si="32"/>
        <v>1.56949729864944E-3</v>
      </c>
      <c r="AJ164" s="300">
        <f t="shared" si="33"/>
        <v>8.4001302685156993E-4</v>
      </c>
      <c r="AK164" s="300">
        <f t="shared" si="34"/>
        <v>8.4001302685156993E-4</v>
      </c>
      <c r="AL164" s="300">
        <f t="shared" si="35"/>
        <v>5.0323046617512998E-4</v>
      </c>
      <c r="AM164" s="300">
        <f t="shared" si="36"/>
        <v>1.2648912051118998E-4</v>
      </c>
      <c r="AN164" s="300">
        <f t="shared" si="37"/>
        <v>2.1029344016524997E-4</v>
      </c>
      <c r="AO164" s="300">
        <f t="shared" si="38"/>
        <v>1.2147810544915552</v>
      </c>
      <c r="AP164" s="497">
        <f>SUM(AC159:AC164)</f>
        <v>1.3813602750296718</v>
      </c>
    </row>
    <row r="165" spans="1:42" ht="15.75" thickBot="1" x14ac:dyDescent="0.3">
      <c r="A165" s="517" t="s">
        <v>482</v>
      </c>
      <c r="B165" s="440" t="s">
        <v>2174</v>
      </c>
      <c r="C165" s="519" t="s">
        <v>371</v>
      </c>
      <c r="D165" s="520" t="s">
        <v>1937</v>
      </c>
      <c r="E165" s="521" t="s">
        <v>2175</v>
      </c>
      <c r="F165" s="364" t="s">
        <v>226</v>
      </c>
      <c r="G165" s="4" t="s">
        <v>227</v>
      </c>
      <c r="H165" s="4" t="s">
        <v>221</v>
      </c>
      <c r="I165" s="353">
        <v>65</v>
      </c>
      <c r="J165" s="353">
        <v>29</v>
      </c>
      <c r="K165" s="353" t="s">
        <v>316</v>
      </c>
      <c r="L165" s="353" t="s">
        <v>57</v>
      </c>
      <c r="M165" s="353" t="s">
        <v>42</v>
      </c>
      <c r="N165" s="353" t="s">
        <v>31</v>
      </c>
      <c r="O165" s="353" t="s">
        <v>35</v>
      </c>
      <c r="P165" s="354">
        <v>349.66240099999999</v>
      </c>
      <c r="Q165" s="354">
        <v>1.4804850000000001</v>
      </c>
      <c r="R165" s="354">
        <v>1.7117880000000001</v>
      </c>
      <c r="S165" s="354">
        <v>1.7028620000000001</v>
      </c>
      <c r="T165" s="354">
        <v>1.7117880000000001</v>
      </c>
      <c r="U165" s="354">
        <v>86.727518000000003</v>
      </c>
      <c r="V165" s="354">
        <v>19.317411</v>
      </c>
      <c r="W165" s="354">
        <v>2.2549039999999998</v>
      </c>
      <c r="X165" s="354">
        <v>2.2549039999999998</v>
      </c>
      <c r="Y165" s="354">
        <v>0</v>
      </c>
      <c r="Z165" s="354">
        <v>1.5568310000000001</v>
      </c>
      <c r="AA165" s="354">
        <v>0.69807399999999997</v>
      </c>
      <c r="AB165" s="354">
        <v>14951.556751</v>
      </c>
      <c r="AC165" s="300">
        <f t="shared" si="26"/>
        <v>0.38543681930405527</v>
      </c>
      <c r="AD165" s="300">
        <f t="shared" si="27"/>
        <v>1.63195535978535E-3</v>
      </c>
      <c r="AE165" s="300">
        <f t="shared" si="28"/>
        <v>1.8869232727222801E-3</v>
      </c>
      <c r="AF165" s="300">
        <f t="shared" si="29"/>
        <v>1.87708404196922E-3</v>
      </c>
      <c r="AG165" s="300">
        <f t="shared" si="30"/>
        <v>1.8869232727222801E-3</v>
      </c>
      <c r="AH165" s="300">
        <f t="shared" si="31"/>
        <v>9.5600723979628585E-2</v>
      </c>
      <c r="AI165" s="300">
        <f t="shared" si="32"/>
        <v>2.129380062521841E-2</v>
      </c>
      <c r="AJ165" s="300">
        <f t="shared" si="33"/>
        <v>2.4856061821642394E-3</v>
      </c>
      <c r="AK165" s="300">
        <f t="shared" si="34"/>
        <v>2.4856061821642394E-3</v>
      </c>
      <c r="AL165" s="300">
        <f t="shared" si="35"/>
        <v>0</v>
      </c>
      <c r="AM165" s="300">
        <f t="shared" si="36"/>
        <v>1.71611241905861E-3</v>
      </c>
      <c r="AN165" s="300">
        <f t="shared" si="37"/>
        <v>7.6949486541693995E-4</v>
      </c>
      <c r="AO165" s="300">
        <f t="shared" si="38"/>
        <v>16.481270108734151</v>
      </c>
    </row>
    <row r="166" spans="1:42" ht="15.75" thickBot="1" x14ac:dyDescent="0.3">
      <c r="A166" s="517" t="s">
        <v>482</v>
      </c>
      <c r="B166" s="440" t="s">
        <v>2174</v>
      </c>
      <c r="C166" s="519" t="s">
        <v>371</v>
      </c>
      <c r="D166" s="520" t="s">
        <v>1937</v>
      </c>
      <c r="E166" s="521" t="s">
        <v>2175</v>
      </c>
      <c r="F166" s="364" t="s">
        <v>226</v>
      </c>
      <c r="G166" s="4" t="s">
        <v>227</v>
      </c>
      <c r="H166" s="4" t="s">
        <v>221</v>
      </c>
      <c r="I166" s="353">
        <v>66</v>
      </c>
      <c r="J166" s="353">
        <v>30</v>
      </c>
      <c r="K166" s="353" t="s">
        <v>58</v>
      </c>
      <c r="L166" s="353" t="s">
        <v>1560</v>
      </c>
      <c r="M166" s="353" t="s">
        <v>42</v>
      </c>
      <c r="N166" s="353" t="s">
        <v>31</v>
      </c>
      <c r="O166" s="353" t="s">
        <v>35</v>
      </c>
      <c r="P166" s="354">
        <v>85.598735000000005</v>
      </c>
      <c r="Q166" s="354">
        <v>8.0504630000000006</v>
      </c>
      <c r="R166" s="354">
        <v>9.3082189999999994</v>
      </c>
      <c r="S166" s="354">
        <v>9.2596810000000005</v>
      </c>
      <c r="T166" s="354">
        <v>9.3082189999999994</v>
      </c>
      <c r="U166" s="354">
        <v>1112.747897</v>
      </c>
      <c r="V166" s="354">
        <v>101.20529500000001</v>
      </c>
      <c r="W166" s="354">
        <v>18.687528</v>
      </c>
      <c r="X166" s="354">
        <v>18.687528</v>
      </c>
      <c r="Y166" s="354">
        <v>5.9096120000000001</v>
      </c>
      <c r="Z166" s="354">
        <v>8.1563479999999995</v>
      </c>
      <c r="AA166" s="354">
        <v>4.6215679999999999</v>
      </c>
      <c r="AB166" s="354">
        <v>78332.272052</v>
      </c>
      <c r="AC166" s="300">
        <f t="shared" si="26"/>
        <v>9.4356453712192839E-2</v>
      </c>
      <c r="AD166" s="300">
        <f t="shared" si="27"/>
        <v>8.87411641563653E-3</v>
      </c>
      <c r="AE166" s="300">
        <f t="shared" si="28"/>
        <v>1.026055507965689E-2</v>
      </c>
      <c r="AF166" s="300">
        <f t="shared" si="29"/>
        <v>1.020705109329211E-2</v>
      </c>
      <c r="AG166" s="300">
        <f t="shared" si="30"/>
        <v>1.026055507965689E-2</v>
      </c>
      <c r="AH166" s="300">
        <f t="shared" si="31"/>
        <v>1.2265945920418149</v>
      </c>
      <c r="AI166" s="300">
        <f t="shared" si="32"/>
        <v>0.11155974131038646</v>
      </c>
      <c r="AJ166" s="300">
        <f t="shared" si="33"/>
        <v>2.0599473470341679E-2</v>
      </c>
      <c r="AK166" s="300">
        <f t="shared" si="34"/>
        <v>2.0599473470341679E-2</v>
      </c>
      <c r="AL166" s="300">
        <f t="shared" si="35"/>
        <v>6.5142321453117201E-3</v>
      </c>
      <c r="AM166" s="300">
        <f t="shared" si="36"/>
        <v>8.9908346486958796E-3</v>
      </c>
      <c r="AN166" s="300">
        <f t="shared" si="37"/>
        <v>5.09440667633408E-3</v>
      </c>
      <c r="AO166" s="300">
        <f t="shared" si="38"/>
        <v>86.346549420916503</v>
      </c>
    </row>
    <row r="167" spans="1:42" ht="15.75" thickBot="1" x14ac:dyDescent="0.3">
      <c r="A167" s="517" t="s">
        <v>482</v>
      </c>
      <c r="B167" s="440" t="s">
        <v>2174</v>
      </c>
      <c r="C167" s="519" t="s">
        <v>371</v>
      </c>
      <c r="D167" s="520" t="s">
        <v>1937</v>
      </c>
      <c r="E167" s="521" t="s">
        <v>2175</v>
      </c>
      <c r="F167" s="364" t="s">
        <v>226</v>
      </c>
      <c r="G167" s="4" t="s">
        <v>227</v>
      </c>
      <c r="H167" s="4" t="s">
        <v>221</v>
      </c>
      <c r="I167" s="353">
        <v>67</v>
      </c>
      <c r="J167" s="353">
        <v>31</v>
      </c>
      <c r="K167" s="353" t="s">
        <v>59</v>
      </c>
      <c r="L167" s="353" t="s">
        <v>47</v>
      </c>
      <c r="M167" s="353" t="s">
        <v>42</v>
      </c>
      <c r="N167" s="353" t="s">
        <v>31</v>
      </c>
      <c r="O167" s="353" t="s">
        <v>35</v>
      </c>
      <c r="P167" s="354">
        <v>76.389384000000007</v>
      </c>
      <c r="Q167" s="354">
        <v>3.0752410000000001</v>
      </c>
      <c r="R167" s="354">
        <v>3.555698</v>
      </c>
      <c r="S167" s="354">
        <v>3.5371570000000001</v>
      </c>
      <c r="T167" s="354">
        <v>3.555698</v>
      </c>
      <c r="U167" s="354">
        <v>80.521231</v>
      </c>
      <c r="V167" s="354">
        <v>10.179743999999999</v>
      </c>
      <c r="W167" s="354">
        <v>1.369432</v>
      </c>
      <c r="X167" s="354">
        <v>1.369432</v>
      </c>
      <c r="Y167" s="354">
        <v>0</v>
      </c>
      <c r="Z167" s="354">
        <v>0.820407</v>
      </c>
      <c r="AA167" s="354">
        <v>0.54902499999999999</v>
      </c>
      <c r="AB167" s="354">
        <v>7879.059064</v>
      </c>
      <c r="AC167" s="300">
        <f t="shared" si="26"/>
        <v>8.4204881947133048E-2</v>
      </c>
      <c r="AD167" s="300">
        <f t="shared" si="27"/>
        <v>3.3898729352757097E-3</v>
      </c>
      <c r="AE167" s="300">
        <f t="shared" si="28"/>
        <v>3.9194861203443801E-3</v>
      </c>
      <c r="AF167" s="300">
        <f t="shared" si="29"/>
        <v>3.8990481663456699E-3</v>
      </c>
      <c r="AG167" s="300">
        <f t="shared" si="30"/>
        <v>3.9194861203443801E-3</v>
      </c>
      <c r="AH167" s="300">
        <f t="shared" si="31"/>
        <v>8.8759463626422605E-2</v>
      </c>
      <c r="AI167" s="300">
        <f t="shared" si="32"/>
        <v>1.1221246944104639E-2</v>
      </c>
      <c r="AJ167" s="300">
        <f t="shared" si="33"/>
        <v>1.50954038187592E-3</v>
      </c>
      <c r="AK167" s="300">
        <f t="shared" si="34"/>
        <v>1.50954038187592E-3</v>
      </c>
      <c r="AL167" s="300">
        <f t="shared" si="35"/>
        <v>0</v>
      </c>
      <c r="AM167" s="300">
        <f t="shared" si="36"/>
        <v>9.0434391490316988E-4</v>
      </c>
      <c r="AN167" s="300">
        <f t="shared" si="37"/>
        <v>6.0519646697274998E-4</v>
      </c>
      <c r="AO167" s="300">
        <f t="shared" si="38"/>
        <v>8.6851759184052142</v>
      </c>
    </row>
    <row r="168" spans="1:42" ht="15.75" thickBot="1" x14ac:dyDescent="0.3">
      <c r="A168" s="517" t="s">
        <v>482</v>
      </c>
      <c r="B168" s="440" t="s">
        <v>2174</v>
      </c>
      <c r="C168" s="519" t="s">
        <v>371</v>
      </c>
      <c r="D168" s="520" t="s">
        <v>1937</v>
      </c>
      <c r="E168" s="521" t="s">
        <v>2175</v>
      </c>
      <c r="F168" s="364" t="s">
        <v>226</v>
      </c>
      <c r="G168" s="4" t="s">
        <v>227</v>
      </c>
      <c r="H168" s="4" t="s">
        <v>221</v>
      </c>
      <c r="I168" s="353">
        <v>68</v>
      </c>
      <c r="J168" s="353">
        <v>32</v>
      </c>
      <c r="K168" s="353" t="s">
        <v>60</v>
      </c>
      <c r="L168" s="353" t="s">
        <v>47</v>
      </c>
      <c r="M168" s="353" t="s">
        <v>42</v>
      </c>
      <c r="N168" s="353" t="s">
        <v>31</v>
      </c>
      <c r="O168" s="353" t="s">
        <v>35</v>
      </c>
      <c r="P168" s="354">
        <v>157.99453</v>
      </c>
      <c r="Q168" s="354">
        <v>7.6962599999999997</v>
      </c>
      <c r="R168" s="354">
        <v>8.8986780000000003</v>
      </c>
      <c r="S168" s="354">
        <v>8.8522759999999998</v>
      </c>
      <c r="T168" s="354">
        <v>8.8986780000000003</v>
      </c>
      <c r="U168" s="354">
        <v>137.209835</v>
      </c>
      <c r="V168" s="354">
        <v>18.848220000000001</v>
      </c>
      <c r="W168" s="354">
        <v>2.596069</v>
      </c>
      <c r="X168" s="354">
        <v>2.596069</v>
      </c>
      <c r="Y168" s="354">
        <v>0</v>
      </c>
      <c r="Z168" s="354">
        <v>1.519018</v>
      </c>
      <c r="AA168" s="354">
        <v>1.077051</v>
      </c>
      <c r="AB168" s="354">
        <v>14588.405269999999</v>
      </c>
      <c r="AC168" s="300">
        <f t="shared" si="26"/>
        <v>0.17415915733713427</v>
      </c>
      <c r="AD168" s="300">
        <f t="shared" si="27"/>
        <v>8.4836744427005985E-3</v>
      </c>
      <c r="AE168" s="300">
        <f t="shared" si="28"/>
        <v>9.8091134034481789E-3</v>
      </c>
      <c r="AF168" s="300">
        <f t="shared" si="29"/>
        <v>9.757963954041559E-3</v>
      </c>
      <c r="AG168" s="300">
        <f t="shared" si="30"/>
        <v>9.8091134034481789E-3</v>
      </c>
      <c r="AH168" s="300">
        <f t="shared" si="31"/>
        <v>0.15124795296373383</v>
      </c>
      <c r="AI168" s="300">
        <f t="shared" si="32"/>
        <v>2.0776606079368199E-2</v>
      </c>
      <c r="AJ168" s="300">
        <f t="shared" si="33"/>
        <v>2.8616762202403898E-3</v>
      </c>
      <c r="AK168" s="300">
        <f t="shared" si="34"/>
        <v>2.8616762202403898E-3</v>
      </c>
      <c r="AL168" s="300">
        <f t="shared" si="35"/>
        <v>0</v>
      </c>
      <c r="AM168" s="300">
        <f t="shared" si="36"/>
        <v>1.6744307214935799E-3</v>
      </c>
      <c r="AN168" s="300">
        <f t="shared" si="37"/>
        <v>1.1872454987468099E-3</v>
      </c>
      <c r="AO168" s="300">
        <f t="shared" si="38"/>
        <v>16.080964123984604</v>
      </c>
    </row>
    <row r="169" spans="1:42" ht="15.75" thickBot="1" x14ac:dyDescent="0.3">
      <c r="A169" s="517" t="s">
        <v>482</v>
      </c>
      <c r="B169" s="440" t="s">
        <v>2174</v>
      </c>
      <c r="C169" s="519" t="s">
        <v>371</v>
      </c>
      <c r="D169" s="520" t="s">
        <v>1937</v>
      </c>
      <c r="E169" s="521" t="s">
        <v>2175</v>
      </c>
      <c r="F169" s="364" t="s">
        <v>226</v>
      </c>
      <c r="G169" s="4" t="s">
        <v>227</v>
      </c>
      <c r="H169" s="4" t="s">
        <v>221</v>
      </c>
      <c r="I169" s="353">
        <v>69</v>
      </c>
      <c r="J169" s="353">
        <v>33</v>
      </c>
      <c r="K169" s="353" t="s">
        <v>152</v>
      </c>
      <c r="L169" s="353" t="s">
        <v>150</v>
      </c>
      <c r="M169" s="353" t="s">
        <v>42</v>
      </c>
      <c r="N169" s="353" t="s">
        <v>96</v>
      </c>
      <c r="O169" s="353" t="s">
        <v>35</v>
      </c>
      <c r="P169" s="354">
        <v>16.231743999999999</v>
      </c>
      <c r="Q169" s="354">
        <v>0.794485</v>
      </c>
      <c r="R169" s="354">
        <v>0.91861000000000004</v>
      </c>
      <c r="S169" s="354">
        <v>0.91381999999999997</v>
      </c>
      <c r="T169" s="354">
        <v>0.91861000000000004</v>
      </c>
      <c r="U169" s="354">
        <v>1.485895</v>
      </c>
      <c r="V169" s="354">
        <v>0.54707600000000001</v>
      </c>
      <c r="W169" s="354">
        <v>0.14791799999999999</v>
      </c>
      <c r="X169" s="354">
        <v>0.14791799999999999</v>
      </c>
      <c r="Y169" s="354">
        <v>0</v>
      </c>
      <c r="Z169" s="354">
        <v>4.4089999999999997E-2</v>
      </c>
      <c r="AA169" s="354">
        <v>0.103828</v>
      </c>
      <c r="AB169" s="354">
        <v>423.43339700000001</v>
      </c>
      <c r="AC169" s="300">
        <f t="shared" si="26"/>
        <v>1.7892434992224638E-2</v>
      </c>
      <c r="AD169" s="300">
        <f t="shared" si="27"/>
        <v>8.7576980112534996E-4</v>
      </c>
      <c r="AE169" s="300">
        <f t="shared" si="28"/>
        <v>1.0125941924791001E-3</v>
      </c>
      <c r="AF169" s="300">
        <f t="shared" si="29"/>
        <v>1.0073141213041998E-3</v>
      </c>
      <c r="AG169" s="300">
        <f t="shared" si="30"/>
        <v>1.0125941924791001E-3</v>
      </c>
      <c r="AH169" s="300">
        <f t="shared" si="31"/>
        <v>1.6379188639724497E-3</v>
      </c>
      <c r="AI169" s="300">
        <f t="shared" si="32"/>
        <v>6.0304806222955996E-4</v>
      </c>
      <c r="AJ169" s="300">
        <f t="shared" si="33"/>
        <v>1.6305168435258E-4</v>
      </c>
      <c r="AK169" s="300">
        <f t="shared" si="34"/>
        <v>1.6305168435258E-4</v>
      </c>
      <c r="AL169" s="300">
        <f t="shared" si="35"/>
        <v>0</v>
      </c>
      <c r="AM169" s="300">
        <f t="shared" si="36"/>
        <v>4.8600905657899988E-5</v>
      </c>
      <c r="AN169" s="300">
        <f t="shared" si="37"/>
        <v>1.1445077869468E-4</v>
      </c>
      <c r="AO169" s="300">
        <f t="shared" si="38"/>
        <v>0.46675542254482005</v>
      </c>
    </row>
    <row r="170" spans="1:42" ht="15.75" thickBot="1" x14ac:dyDescent="0.3">
      <c r="A170" s="517" t="s">
        <v>482</v>
      </c>
      <c r="B170" s="440" t="s">
        <v>2174</v>
      </c>
      <c r="C170" s="519" t="s">
        <v>371</v>
      </c>
      <c r="D170" s="520" t="s">
        <v>1937</v>
      </c>
      <c r="E170" s="521" t="s">
        <v>2175</v>
      </c>
      <c r="F170" s="364" t="s">
        <v>226</v>
      </c>
      <c r="G170" s="4" t="s">
        <v>227</v>
      </c>
      <c r="H170" s="4" t="s">
        <v>221</v>
      </c>
      <c r="I170" s="353">
        <v>70</v>
      </c>
      <c r="J170" s="353">
        <v>34</v>
      </c>
      <c r="K170" s="353" t="s">
        <v>62</v>
      </c>
      <c r="L170" s="353" t="s">
        <v>1563</v>
      </c>
      <c r="M170" s="353" t="s">
        <v>42</v>
      </c>
      <c r="N170" s="353" t="s">
        <v>31</v>
      </c>
      <c r="O170" s="353" t="s">
        <v>35</v>
      </c>
      <c r="P170" s="354">
        <v>95.903908999999999</v>
      </c>
      <c r="Q170" s="354">
        <v>0.75814599999999999</v>
      </c>
      <c r="R170" s="354">
        <v>0.87659399999999998</v>
      </c>
      <c r="S170" s="354">
        <v>0.87202299999999999</v>
      </c>
      <c r="T170" s="354">
        <v>0.87659399999999998</v>
      </c>
      <c r="U170" s="354">
        <v>43.907774000000003</v>
      </c>
      <c r="V170" s="354">
        <v>10.152027</v>
      </c>
      <c r="W170" s="354">
        <v>3.3406720000000001</v>
      </c>
      <c r="X170" s="354">
        <v>3.3406720000000001</v>
      </c>
      <c r="Y170" s="354">
        <v>2.333291</v>
      </c>
      <c r="Z170" s="354">
        <v>0.81817300000000004</v>
      </c>
      <c r="AA170" s="354">
        <v>0.18920799999999999</v>
      </c>
      <c r="AB170" s="354">
        <v>7857.6061120000004</v>
      </c>
      <c r="AC170" s="300">
        <f t="shared" si="26"/>
        <v>0.10571596356391078</v>
      </c>
      <c r="AD170" s="300">
        <f t="shared" si="27"/>
        <v>8.3571291043125996E-4</v>
      </c>
      <c r="AE170" s="300">
        <f t="shared" si="28"/>
        <v>9.6627948047813992E-4</v>
      </c>
      <c r="AF170" s="300">
        <f t="shared" si="29"/>
        <v>9.6124081548012996E-4</v>
      </c>
      <c r="AG170" s="300">
        <f t="shared" si="30"/>
        <v>9.6627948047813992E-4</v>
      </c>
      <c r="AH170" s="300">
        <f t="shared" si="31"/>
        <v>4.8400035877123944E-2</v>
      </c>
      <c r="AI170" s="300">
        <f t="shared" si="32"/>
        <v>1.1190694181525369E-2</v>
      </c>
      <c r="AJ170" s="300">
        <f t="shared" si="33"/>
        <v>3.68246052860032E-3</v>
      </c>
      <c r="AK170" s="300">
        <f t="shared" si="34"/>
        <v>3.68246052860032E-3</v>
      </c>
      <c r="AL170" s="300">
        <f t="shared" si="35"/>
        <v>2.5720130588212098E-3</v>
      </c>
      <c r="AM170" s="300">
        <f t="shared" si="36"/>
        <v>9.018813514366299E-4</v>
      </c>
      <c r="AN170" s="300">
        <f t="shared" si="37"/>
        <v>2.0856611834247998E-4</v>
      </c>
      <c r="AO170" s="300">
        <f t="shared" si="38"/>
        <v>8.6615280867827256</v>
      </c>
      <c r="AP170" s="497">
        <f>SUM(AC165:AC170)</f>
        <v>0.86176571085665077</v>
      </c>
    </row>
    <row r="171" spans="1:42" ht="15.75" thickBot="1" x14ac:dyDescent="0.3">
      <c r="A171" s="517" t="s">
        <v>482</v>
      </c>
      <c r="B171" s="440" t="s">
        <v>2174</v>
      </c>
      <c r="C171" s="519" t="s">
        <v>371</v>
      </c>
      <c r="D171" s="520" t="s">
        <v>1937</v>
      </c>
      <c r="E171" s="521" t="s">
        <v>2175</v>
      </c>
      <c r="F171" s="364" t="s">
        <v>226</v>
      </c>
      <c r="G171" s="4" t="s">
        <v>227</v>
      </c>
      <c r="H171" s="4" t="s">
        <v>221</v>
      </c>
      <c r="I171" s="353">
        <v>71</v>
      </c>
      <c r="J171" s="353">
        <v>35</v>
      </c>
      <c r="K171" s="353" t="s">
        <v>111</v>
      </c>
      <c r="L171" s="353" t="s">
        <v>47</v>
      </c>
      <c r="M171" s="353" t="s">
        <v>42</v>
      </c>
      <c r="N171" s="353" t="s">
        <v>31</v>
      </c>
      <c r="O171" s="353" t="s">
        <v>35</v>
      </c>
      <c r="P171" s="354">
        <v>16.504307000000001</v>
      </c>
      <c r="Q171" s="354">
        <v>0.231683</v>
      </c>
      <c r="R171" s="354">
        <v>0.26788000000000001</v>
      </c>
      <c r="S171" s="354">
        <v>0.26648300000000003</v>
      </c>
      <c r="T171" s="354">
        <v>0.26788000000000001</v>
      </c>
      <c r="U171" s="354">
        <v>60.447580000000002</v>
      </c>
      <c r="V171" s="354">
        <v>4.472264</v>
      </c>
      <c r="W171" s="354">
        <v>0.551203</v>
      </c>
      <c r="X171" s="354">
        <v>0.551203</v>
      </c>
      <c r="Y171" s="354">
        <v>0</v>
      </c>
      <c r="Z171" s="354">
        <v>0.360429</v>
      </c>
      <c r="AA171" s="354">
        <v>0.190774</v>
      </c>
      <c r="AB171" s="354">
        <v>3461.5046280000001</v>
      </c>
      <c r="AC171" s="300">
        <f t="shared" si="26"/>
        <v>1.8192884269812169E-2</v>
      </c>
      <c r="AD171" s="300">
        <f t="shared" si="27"/>
        <v>2.5538679123472994E-4</v>
      </c>
      <c r="AE171" s="300">
        <f t="shared" si="28"/>
        <v>2.9528715372279999E-4</v>
      </c>
      <c r="AF171" s="300">
        <f t="shared" si="29"/>
        <v>2.9374722482273E-4</v>
      </c>
      <c r="AG171" s="300">
        <f t="shared" si="30"/>
        <v>2.9528715372279999E-4</v>
      </c>
      <c r="AH171" s="300">
        <f t="shared" si="31"/>
        <v>6.6632051096129796E-2</v>
      </c>
      <c r="AI171" s="300">
        <f t="shared" si="32"/>
        <v>4.9298271885058398E-3</v>
      </c>
      <c r="AJ171" s="300">
        <f t="shared" si="33"/>
        <v>6.0759730100593001E-4</v>
      </c>
      <c r="AK171" s="300">
        <f t="shared" si="34"/>
        <v>6.0759730100593001E-4</v>
      </c>
      <c r="AL171" s="300">
        <f t="shared" si="35"/>
        <v>0</v>
      </c>
      <c r="AM171" s="300">
        <f t="shared" si="36"/>
        <v>3.9730496315198998E-4</v>
      </c>
      <c r="AN171" s="300">
        <f t="shared" si="37"/>
        <v>2.1029233785394E-4</v>
      </c>
      <c r="AO171" s="300">
        <f t="shared" si="38"/>
        <v>3.8156557010617425</v>
      </c>
    </row>
    <row r="172" spans="1:42" ht="15.75" thickBot="1" x14ac:dyDescent="0.3">
      <c r="A172" s="517" t="s">
        <v>482</v>
      </c>
      <c r="B172" s="440" t="s">
        <v>2174</v>
      </c>
      <c r="C172" s="519" t="s">
        <v>371</v>
      </c>
      <c r="D172" s="520" t="s">
        <v>1937</v>
      </c>
      <c r="E172" s="521" t="s">
        <v>2175</v>
      </c>
      <c r="F172" s="364" t="s">
        <v>226</v>
      </c>
      <c r="G172" s="4" t="s">
        <v>227</v>
      </c>
      <c r="H172" s="4" t="s">
        <v>221</v>
      </c>
      <c r="I172" s="353">
        <v>72</v>
      </c>
      <c r="J172" s="353">
        <v>36</v>
      </c>
      <c r="K172" s="353" t="s">
        <v>63</v>
      </c>
      <c r="L172" s="353" t="s">
        <v>1564</v>
      </c>
      <c r="M172" s="353" t="s">
        <v>42</v>
      </c>
      <c r="N172" s="353" t="s">
        <v>31</v>
      </c>
      <c r="O172" s="353" t="s">
        <v>35</v>
      </c>
      <c r="P172" s="354">
        <v>37.237274999999997</v>
      </c>
      <c r="Q172" s="354">
        <v>1.5579999999999999E-3</v>
      </c>
      <c r="R172" s="354">
        <v>1.8010000000000001E-3</v>
      </c>
      <c r="S172" s="354">
        <v>1.792E-3</v>
      </c>
      <c r="T172" s="354">
        <v>1.8010000000000001E-3</v>
      </c>
      <c r="U172" s="354">
        <v>301.33422999999999</v>
      </c>
      <c r="V172" s="354">
        <v>20.124165999999999</v>
      </c>
      <c r="W172" s="354">
        <v>2.2386789999999999</v>
      </c>
      <c r="X172" s="354">
        <v>2.2386789999999999</v>
      </c>
      <c r="Y172" s="354">
        <v>0.17937800000000001</v>
      </c>
      <c r="Z172" s="354">
        <v>1.6218490000000001</v>
      </c>
      <c r="AA172" s="354">
        <v>0.43745299999999998</v>
      </c>
      <c r="AB172" s="354">
        <v>15575.979848000001</v>
      </c>
      <c r="AC172" s="300">
        <f t="shared" si="26"/>
        <v>4.1047069386080243E-2</v>
      </c>
      <c r="AD172" s="300">
        <f t="shared" si="27"/>
        <v>1.7174010209799997E-6</v>
      </c>
      <c r="AE172" s="300">
        <f t="shared" si="28"/>
        <v>1.9852626693099999E-6</v>
      </c>
      <c r="AF172" s="300">
        <f t="shared" si="29"/>
        <v>1.9753418675199998E-6</v>
      </c>
      <c r="AG172" s="300">
        <f t="shared" si="30"/>
        <v>1.9852626693099999E-6</v>
      </c>
      <c r="AH172" s="300">
        <f t="shared" si="31"/>
        <v>0.33216412981914128</v>
      </c>
      <c r="AI172" s="300">
        <f t="shared" si="32"/>
        <v>2.2183095786117459E-2</v>
      </c>
      <c r="AJ172" s="300">
        <f t="shared" si="33"/>
        <v>2.4677211811594897E-3</v>
      </c>
      <c r="AK172" s="300">
        <f t="shared" si="34"/>
        <v>2.4677211811594897E-3</v>
      </c>
      <c r="AL172" s="300">
        <f t="shared" si="35"/>
        <v>1.9773039816518002E-4</v>
      </c>
      <c r="AM172" s="300">
        <f t="shared" si="36"/>
        <v>1.78778249581219E-3</v>
      </c>
      <c r="AN172" s="300">
        <f t="shared" si="37"/>
        <v>4.8220938949342996E-4</v>
      </c>
      <c r="AO172" s="300">
        <f t="shared" si="38"/>
        <v>17.169578750782481</v>
      </c>
    </row>
    <row r="173" spans="1:42" ht="15.75" thickBot="1" x14ac:dyDescent="0.3">
      <c r="A173" s="517" t="s">
        <v>482</v>
      </c>
      <c r="B173" s="440" t="s">
        <v>2174</v>
      </c>
      <c r="C173" s="519" t="s">
        <v>371</v>
      </c>
      <c r="D173" s="520" t="s">
        <v>1937</v>
      </c>
      <c r="E173" s="521" t="s">
        <v>2175</v>
      </c>
      <c r="F173" s="364" t="s">
        <v>226</v>
      </c>
      <c r="G173" s="4" t="s">
        <v>227</v>
      </c>
      <c r="H173" s="4" t="s">
        <v>221</v>
      </c>
      <c r="I173" s="353">
        <v>73</v>
      </c>
      <c r="J173" s="353">
        <v>55</v>
      </c>
      <c r="K173" s="353" t="s">
        <v>68</v>
      </c>
      <c r="L173" s="353" t="s">
        <v>1592</v>
      </c>
      <c r="M173" s="353" t="s">
        <v>42</v>
      </c>
      <c r="N173" s="353" t="s">
        <v>31</v>
      </c>
      <c r="O173" s="353" t="s">
        <v>35</v>
      </c>
      <c r="P173" s="354">
        <v>152.46604400000001</v>
      </c>
      <c r="Q173" s="354">
        <v>3.1927140000000001</v>
      </c>
      <c r="R173" s="354">
        <v>3.6915249999999999</v>
      </c>
      <c r="S173" s="354">
        <v>3.672275</v>
      </c>
      <c r="T173" s="354">
        <v>3.6915249999999999</v>
      </c>
      <c r="U173" s="354">
        <v>2389.4613639999998</v>
      </c>
      <c r="V173" s="354">
        <v>202.20246399999999</v>
      </c>
      <c r="W173" s="354">
        <v>67.414776000000003</v>
      </c>
      <c r="X173" s="354">
        <v>67.414776000000003</v>
      </c>
      <c r="Y173" s="354">
        <v>47.784865000000003</v>
      </c>
      <c r="Z173" s="354">
        <v>16.295922000000001</v>
      </c>
      <c r="AA173" s="354">
        <v>3.3339889999999999</v>
      </c>
      <c r="AB173" s="354">
        <v>156503.45472199999</v>
      </c>
      <c r="AC173" s="300">
        <f t="shared" si="26"/>
        <v>0.16806504469215763</v>
      </c>
      <c r="AD173" s="300">
        <f t="shared" si="27"/>
        <v>3.5193647517953396E-3</v>
      </c>
      <c r="AE173" s="300">
        <f t="shared" si="28"/>
        <v>4.0692097586477495E-3</v>
      </c>
      <c r="AF173" s="300">
        <f t="shared" si="29"/>
        <v>4.0479902659302496E-3</v>
      </c>
      <c r="AG173" s="300">
        <f t="shared" si="30"/>
        <v>4.0692097586477495E-3</v>
      </c>
      <c r="AH173" s="300">
        <f t="shared" si="31"/>
        <v>2.6339302863452261</v>
      </c>
      <c r="AI173" s="300">
        <f t="shared" si="32"/>
        <v>0.22289006297706782</v>
      </c>
      <c r="AJ173" s="300">
        <f t="shared" si="33"/>
        <v>7.4312070045916556E-2</v>
      </c>
      <c r="AK173" s="300">
        <f t="shared" si="34"/>
        <v>7.4312070045916556E-2</v>
      </c>
      <c r="AL173" s="300">
        <f t="shared" si="35"/>
        <v>5.2673797136323156E-2</v>
      </c>
      <c r="AM173" s="300">
        <f t="shared" si="36"/>
        <v>1.7963179127477819E-2</v>
      </c>
      <c r="AN173" s="300">
        <f t="shared" si="37"/>
        <v>3.6750937821155897E-3</v>
      </c>
      <c r="AO173" s="300">
        <f t="shared" si="38"/>
        <v>172.51552819413348</v>
      </c>
    </row>
    <row r="174" spans="1:42" ht="15.75" thickBot="1" x14ac:dyDescent="0.3">
      <c r="A174" s="517" t="s">
        <v>482</v>
      </c>
      <c r="B174" s="440" t="s">
        <v>2174</v>
      </c>
      <c r="C174" s="519" t="s">
        <v>371</v>
      </c>
      <c r="D174" s="520" t="s">
        <v>1937</v>
      </c>
      <c r="E174" s="521" t="s">
        <v>2175</v>
      </c>
      <c r="F174" s="364" t="s">
        <v>226</v>
      </c>
      <c r="G174" s="4" t="s">
        <v>227</v>
      </c>
      <c r="H174" s="4" t="s">
        <v>221</v>
      </c>
      <c r="I174" s="353">
        <v>74</v>
      </c>
      <c r="J174" s="353">
        <v>37</v>
      </c>
      <c r="K174" s="353" t="s">
        <v>69</v>
      </c>
      <c r="L174" s="353" t="s">
        <v>47</v>
      </c>
      <c r="M174" s="353" t="s">
        <v>42</v>
      </c>
      <c r="N174" s="353" t="s">
        <v>31</v>
      </c>
      <c r="O174" s="353" t="s">
        <v>35</v>
      </c>
      <c r="P174" s="354">
        <v>8.6082000000000006E-2</v>
      </c>
      <c r="Q174" s="354">
        <v>1.1349999999999999E-3</v>
      </c>
      <c r="R174" s="354">
        <v>1.312E-3</v>
      </c>
      <c r="S174" s="354">
        <v>1.3060000000000001E-3</v>
      </c>
      <c r="T174" s="354">
        <v>1.312E-3</v>
      </c>
      <c r="U174" s="354">
        <v>0.28349299999999999</v>
      </c>
      <c r="V174" s="354">
        <v>2.2085E-2</v>
      </c>
      <c r="W174" s="354">
        <v>2.9299999999999999E-3</v>
      </c>
      <c r="X174" s="354">
        <v>2.9299999999999999E-3</v>
      </c>
      <c r="Y174" s="354">
        <v>0</v>
      </c>
      <c r="Z174" s="354">
        <v>1.7799999999999999E-3</v>
      </c>
      <c r="AA174" s="354">
        <v>1.15E-3</v>
      </c>
      <c r="AB174" s="354">
        <v>17.093993999999999</v>
      </c>
      <c r="AC174" s="300">
        <f t="shared" si="26"/>
        <v>9.4889162187419994E-5</v>
      </c>
      <c r="AD174" s="300">
        <f t="shared" si="27"/>
        <v>1.2511233368499998E-6</v>
      </c>
      <c r="AE174" s="300">
        <f t="shared" si="28"/>
        <v>1.44623243872E-6</v>
      </c>
      <c r="AF174" s="300">
        <f t="shared" si="29"/>
        <v>1.4396185708600001E-6</v>
      </c>
      <c r="AG174" s="300">
        <f t="shared" si="30"/>
        <v>1.44623243872E-6</v>
      </c>
      <c r="AH174" s="300">
        <f t="shared" si="31"/>
        <v>3.1249754020583001E-4</v>
      </c>
      <c r="AI174" s="300">
        <f t="shared" si="32"/>
        <v>2.4344545281349996E-5</v>
      </c>
      <c r="AJ174" s="300">
        <f t="shared" si="33"/>
        <v>3.2297721382999995E-6</v>
      </c>
      <c r="AK174" s="300">
        <f t="shared" si="34"/>
        <v>3.2297721382999995E-6</v>
      </c>
      <c r="AL174" s="300">
        <f t="shared" si="35"/>
        <v>0</v>
      </c>
      <c r="AM174" s="300">
        <f t="shared" si="36"/>
        <v>1.9621141317999997E-6</v>
      </c>
      <c r="AN174" s="300">
        <f t="shared" si="37"/>
        <v>1.2676580064999998E-6</v>
      </c>
      <c r="AO174" s="300">
        <f t="shared" si="38"/>
        <v>1.8842902919272139E-2</v>
      </c>
    </row>
    <row r="175" spans="1:42" ht="15.75" thickBot="1" x14ac:dyDescent="0.3">
      <c r="A175" s="517" t="s">
        <v>482</v>
      </c>
      <c r="B175" s="440" t="s">
        <v>2174</v>
      </c>
      <c r="C175" s="519" t="s">
        <v>371</v>
      </c>
      <c r="D175" s="520" t="s">
        <v>1937</v>
      </c>
      <c r="E175" s="521" t="s">
        <v>2175</v>
      </c>
      <c r="F175" s="364" t="s">
        <v>226</v>
      </c>
      <c r="G175" s="4" t="s">
        <v>227</v>
      </c>
      <c r="H175" s="4" t="s">
        <v>221</v>
      </c>
      <c r="I175" s="353">
        <v>75</v>
      </c>
      <c r="J175" s="353">
        <v>38</v>
      </c>
      <c r="K175" s="353" t="s">
        <v>70</v>
      </c>
      <c r="L175" s="353" t="s">
        <v>47</v>
      </c>
      <c r="M175" s="353" t="s">
        <v>42</v>
      </c>
      <c r="N175" s="353" t="s">
        <v>31</v>
      </c>
      <c r="O175" s="353" t="s">
        <v>35</v>
      </c>
      <c r="P175" s="354">
        <v>583.347848</v>
      </c>
      <c r="Q175" s="354">
        <v>7.692469</v>
      </c>
      <c r="R175" s="354">
        <v>8.8942949999999996</v>
      </c>
      <c r="S175" s="354">
        <v>8.8479159999999997</v>
      </c>
      <c r="T175" s="354">
        <v>8.8942949999999996</v>
      </c>
      <c r="U175" s="354">
        <v>1921.3198159999999</v>
      </c>
      <c r="V175" s="354">
        <v>149.680318</v>
      </c>
      <c r="W175" s="354">
        <v>18.457522999999998</v>
      </c>
      <c r="X175" s="354">
        <v>18.457522999999998</v>
      </c>
      <c r="Y175" s="354">
        <v>0</v>
      </c>
      <c r="Z175" s="354">
        <v>12.063052000000001</v>
      </c>
      <c r="AA175" s="354">
        <v>6.3944710000000002</v>
      </c>
      <c r="AB175" s="354">
        <v>115851.639117</v>
      </c>
      <c r="AC175" s="300">
        <f t="shared" si="26"/>
        <v>0.64303093051456084</v>
      </c>
      <c r="AD175" s="300">
        <f t="shared" si="27"/>
        <v>8.4794955805243891E-3</v>
      </c>
      <c r="AE175" s="300">
        <f t="shared" si="28"/>
        <v>9.8042819729764492E-3</v>
      </c>
      <c r="AF175" s="300">
        <f t="shared" si="29"/>
        <v>9.7531578767299596E-3</v>
      </c>
      <c r="AG175" s="300">
        <f t="shared" si="30"/>
        <v>9.8042819729764492E-3</v>
      </c>
      <c r="AH175" s="300">
        <f t="shared" si="31"/>
        <v>2.117892563303919</v>
      </c>
      <c r="AI175" s="300">
        <f t="shared" si="32"/>
        <v>0.16499430741579657</v>
      </c>
      <c r="AJ175" s="300">
        <f t="shared" si="33"/>
        <v>2.0345936357485127E-2</v>
      </c>
      <c r="AK175" s="300">
        <f t="shared" si="34"/>
        <v>2.0345936357485127E-2</v>
      </c>
      <c r="AL175" s="300">
        <f t="shared" si="35"/>
        <v>0</v>
      </c>
      <c r="AM175" s="300">
        <f t="shared" si="36"/>
        <v>1.329723865271812E-2</v>
      </c>
      <c r="AN175" s="300">
        <f t="shared" si="37"/>
        <v>7.04869770476701E-3</v>
      </c>
      <c r="AO175" s="300">
        <f t="shared" si="38"/>
        <v>127.70457208070749</v>
      </c>
    </row>
    <row r="176" spans="1:42" ht="15.75" thickBot="1" x14ac:dyDescent="0.3">
      <c r="A176" s="517" t="s">
        <v>482</v>
      </c>
      <c r="B176" s="440" t="s">
        <v>2174</v>
      </c>
      <c r="C176" s="519" t="s">
        <v>371</v>
      </c>
      <c r="D176" s="520" t="s">
        <v>1937</v>
      </c>
      <c r="E176" s="521" t="s">
        <v>2175</v>
      </c>
      <c r="F176" s="364" t="s">
        <v>226</v>
      </c>
      <c r="G176" s="4" t="s">
        <v>227</v>
      </c>
      <c r="H176" s="4" t="s">
        <v>221</v>
      </c>
      <c r="I176" s="353">
        <v>76</v>
      </c>
      <c r="J176" s="353">
        <v>39</v>
      </c>
      <c r="K176" s="353" t="s">
        <v>71</v>
      </c>
      <c r="L176" s="353" t="s">
        <v>47</v>
      </c>
      <c r="M176" s="353" t="s">
        <v>42</v>
      </c>
      <c r="N176" s="353" t="s">
        <v>31</v>
      </c>
      <c r="O176" s="353" t="s">
        <v>35</v>
      </c>
      <c r="P176" s="354">
        <v>9.6330550000000006</v>
      </c>
      <c r="Q176" s="354">
        <v>0.20131299999999999</v>
      </c>
      <c r="R176" s="354">
        <v>0.232765</v>
      </c>
      <c r="S176" s="354">
        <v>0.23155200000000001</v>
      </c>
      <c r="T176" s="354">
        <v>0.232765</v>
      </c>
      <c r="U176" s="354">
        <v>19.764467</v>
      </c>
      <c r="V176" s="354">
        <v>1.878028</v>
      </c>
      <c r="W176" s="354">
        <v>0.244417</v>
      </c>
      <c r="X176" s="354">
        <v>0.244417</v>
      </c>
      <c r="Y176" s="354">
        <v>0</v>
      </c>
      <c r="Z176" s="354">
        <v>0.15135399999999999</v>
      </c>
      <c r="AA176" s="354">
        <v>9.3063000000000007E-2</v>
      </c>
      <c r="AB176" s="354">
        <v>1453.582073</v>
      </c>
      <c r="AC176" s="300">
        <f t="shared" si="26"/>
        <v>1.0618625476352049E-2</v>
      </c>
      <c r="AD176" s="300">
        <f t="shared" si="27"/>
        <v>2.2190959675002996E-4</v>
      </c>
      <c r="AE176" s="300">
        <f t="shared" si="28"/>
        <v>2.5657949207214995E-4</v>
      </c>
      <c r="AF176" s="300">
        <f t="shared" si="29"/>
        <v>2.5524238845311996E-4</v>
      </c>
      <c r="AG176" s="300">
        <f t="shared" si="30"/>
        <v>2.5657949207214995E-4</v>
      </c>
      <c r="AH176" s="300">
        <f t="shared" si="31"/>
        <v>2.178659551022177E-2</v>
      </c>
      <c r="AI176" s="300">
        <f t="shared" si="32"/>
        <v>2.0701715048966796E-3</v>
      </c>
      <c r="AJ176" s="300">
        <f t="shared" si="33"/>
        <v>2.6942362345626998E-4</v>
      </c>
      <c r="AK176" s="300">
        <f t="shared" si="34"/>
        <v>2.6942362345626998E-4</v>
      </c>
      <c r="AL176" s="300">
        <f t="shared" si="35"/>
        <v>0</v>
      </c>
      <c r="AM176" s="300">
        <f t="shared" si="36"/>
        <v>1.6683922601373998E-4</v>
      </c>
      <c r="AN176" s="300">
        <f t="shared" si="37"/>
        <v>1.0258439744253001E-4</v>
      </c>
      <c r="AO176" s="300">
        <f t="shared" si="38"/>
        <v>1.6022999590811455</v>
      </c>
    </row>
    <row r="177" spans="1:41" ht="15.75" thickBot="1" x14ac:dyDescent="0.3">
      <c r="A177" s="517" t="s">
        <v>482</v>
      </c>
      <c r="B177" s="440" t="s">
        <v>2174</v>
      </c>
      <c r="C177" s="519" t="s">
        <v>371</v>
      </c>
      <c r="D177" s="520" t="s">
        <v>1937</v>
      </c>
      <c r="E177" s="521" t="s">
        <v>2175</v>
      </c>
      <c r="F177" s="364" t="s">
        <v>226</v>
      </c>
      <c r="G177" s="4" t="s">
        <v>227</v>
      </c>
      <c r="H177" s="4" t="s">
        <v>221</v>
      </c>
      <c r="I177" s="353">
        <v>77</v>
      </c>
      <c r="J177" s="353">
        <v>40</v>
      </c>
      <c r="K177" s="353" t="s">
        <v>72</v>
      </c>
      <c r="L177" s="353" t="s">
        <v>73</v>
      </c>
      <c r="M177" s="353" t="s">
        <v>42</v>
      </c>
      <c r="N177" s="353" t="s">
        <v>31</v>
      </c>
      <c r="O177" s="353" t="s">
        <v>35</v>
      </c>
      <c r="P177" s="354">
        <v>21.284473999999999</v>
      </c>
      <c r="Q177" s="354">
        <v>0.43616100000000002</v>
      </c>
      <c r="R177" s="354">
        <v>0.504305</v>
      </c>
      <c r="S177" s="354">
        <v>0.50167499999999998</v>
      </c>
      <c r="T177" s="354">
        <v>0.504305</v>
      </c>
      <c r="U177" s="354">
        <v>43.975453000000002</v>
      </c>
      <c r="V177" s="354">
        <v>4.1683060000000003</v>
      </c>
      <c r="W177" s="354">
        <v>0.54004799999999997</v>
      </c>
      <c r="X177" s="354">
        <v>0.54004799999999997</v>
      </c>
      <c r="Y177" s="354">
        <v>0</v>
      </c>
      <c r="Z177" s="354">
        <v>0.33593299999999998</v>
      </c>
      <c r="AA177" s="354">
        <v>0.20411599999999999</v>
      </c>
      <c r="AB177" s="354">
        <v>3226.2431369999999</v>
      </c>
      <c r="AC177" s="300">
        <f t="shared" si="26"/>
        <v>2.3462116417600938E-2</v>
      </c>
      <c r="AD177" s="300">
        <f t="shared" si="27"/>
        <v>4.8078520328091002E-4</v>
      </c>
      <c r="AE177" s="300">
        <f t="shared" si="28"/>
        <v>5.5590110518954992E-4</v>
      </c>
      <c r="AF177" s="300">
        <f t="shared" si="29"/>
        <v>5.5300202644424992E-4</v>
      </c>
      <c r="AG177" s="300">
        <f t="shared" si="30"/>
        <v>5.5590110518954992E-4</v>
      </c>
      <c r="AH177" s="300">
        <f t="shared" si="31"/>
        <v>4.8474639204273431E-2</v>
      </c>
      <c r="AI177" s="300">
        <f t="shared" si="32"/>
        <v>4.5947708473408604E-3</v>
      </c>
      <c r="AJ177" s="300">
        <f t="shared" si="33"/>
        <v>5.9530101834287996E-4</v>
      </c>
      <c r="AK177" s="300">
        <f t="shared" si="34"/>
        <v>5.9530101834287996E-4</v>
      </c>
      <c r="AL177" s="300">
        <f t="shared" si="35"/>
        <v>0</v>
      </c>
      <c r="AM177" s="300">
        <f t="shared" si="36"/>
        <v>3.7030274530222996E-4</v>
      </c>
      <c r="AN177" s="300">
        <f t="shared" si="37"/>
        <v>2.2499937535196E-4</v>
      </c>
      <c r="AO177" s="300">
        <f t="shared" si="38"/>
        <v>3.556324298724979</v>
      </c>
    </row>
    <row r="178" spans="1:41" ht="15.75" thickBot="1" x14ac:dyDescent="0.3">
      <c r="A178" s="517" t="s">
        <v>482</v>
      </c>
      <c r="B178" s="440" t="s">
        <v>2174</v>
      </c>
      <c r="C178" s="519" t="s">
        <v>371</v>
      </c>
      <c r="D178" s="520" t="s">
        <v>1937</v>
      </c>
      <c r="E178" s="521" t="s">
        <v>2175</v>
      </c>
      <c r="F178" s="364" t="s">
        <v>226</v>
      </c>
      <c r="G178" s="4" t="s">
        <v>227</v>
      </c>
      <c r="H178" s="4" t="s">
        <v>221</v>
      </c>
      <c r="I178" s="353">
        <v>78</v>
      </c>
      <c r="J178" s="353">
        <v>41</v>
      </c>
      <c r="K178" s="353" t="s">
        <v>208</v>
      </c>
      <c r="L178" s="353" t="s">
        <v>57</v>
      </c>
      <c r="M178" s="353" t="s">
        <v>42</v>
      </c>
      <c r="N178" s="353" t="s">
        <v>85</v>
      </c>
      <c r="O178" s="353" t="s">
        <v>35</v>
      </c>
      <c r="P178" s="354">
        <v>13.538833</v>
      </c>
      <c r="Q178" s="354">
        <v>1.1557759999999999</v>
      </c>
      <c r="R178" s="354">
        <v>1.3363480000000001</v>
      </c>
      <c r="S178" s="354">
        <v>1.32938</v>
      </c>
      <c r="T178" s="354">
        <v>1.3363480000000001</v>
      </c>
      <c r="U178" s="354">
        <v>0.10990999999999999</v>
      </c>
      <c r="V178" s="354">
        <v>0.13448099999999999</v>
      </c>
      <c r="W178" s="354">
        <v>2.0406000000000001E-2</v>
      </c>
      <c r="X178" s="354">
        <v>2.0406000000000001E-2</v>
      </c>
      <c r="Y178" s="354">
        <v>0</v>
      </c>
      <c r="Z178" s="354">
        <v>1.0838E-2</v>
      </c>
      <c r="AA178" s="354">
        <v>9.5680000000000001E-3</v>
      </c>
      <c r="AB178" s="354">
        <v>104.08709899999999</v>
      </c>
      <c r="AC178" s="300">
        <f t="shared" si="26"/>
        <v>1.4924008740101229E-2</v>
      </c>
      <c r="AD178" s="300">
        <f t="shared" si="27"/>
        <v>1.2740249566265598E-3</v>
      </c>
      <c r="AE178" s="300">
        <f t="shared" si="28"/>
        <v>1.47307151449588E-3</v>
      </c>
      <c r="AF178" s="300">
        <f t="shared" si="29"/>
        <v>1.4653906092877999E-3</v>
      </c>
      <c r="AG178" s="300">
        <f t="shared" si="30"/>
        <v>1.47307151449588E-3</v>
      </c>
      <c r="AH178" s="300">
        <f t="shared" si="31"/>
        <v>1.2115503608209998E-4</v>
      </c>
      <c r="AI178" s="300">
        <f t="shared" si="32"/>
        <v>1.4823992728010997E-4</v>
      </c>
      <c r="AJ178" s="300">
        <f t="shared" si="33"/>
        <v>2.2493764591859999E-5</v>
      </c>
      <c r="AK178" s="300">
        <f t="shared" si="34"/>
        <v>2.2493764591859999E-5</v>
      </c>
      <c r="AL178" s="300">
        <f t="shared" si="35"/>
        <v>0</v>
      </c>
      <c r="AM178" s="300">
        <f t="shared" si="36"/>
        <v>1.194684997778E-5</v>
      </c>
      <c r="AN178" s="300">
        <f t="shared" si="37"/>
        <v>1.054691461408E-5</v>
      </c>
      <c r="AO178" s="300">
        <f t="shared" si="38"/>
        <v>0.11473638645278968</v>
      </c>
    </row>
    <row r="179" spans="1:41" ht="15.75" thickBot="1" x14ac:dyDescent="0.3">
      <c r="A179" s="517" t="s">
        <v>482</v>
      </c>
      <c r="B179" s="440" t="s">
        <v>2174</v>
      </c>
      <c r="C179" s="519" t="s">
        <v>371</v>
      </c>
      <c r="D179" s="520" t="s">
        <v>1937</v>
      </c>
      <c r="E179" s="521" t="s">
        <v>2175</v>
      </c>
      <c r="F179" s="364" t="s">
        <v>226</v>
      </c>
      <c r="G179" s="4" t="s">
        <v>227</v>
      </c>
      <c r="H179" s="4" t="s">
        <v>221</v>
      </c>
      <c r="I179" s="353">
        <v>79</v>
      </c>
      <c r="J179" s="353">
        <v>42</v>
      </c>
      <c r="K179" s="353" t="s">
        <v>97</v>
      </c>
      <c r="L179" s="353" t="s">
        <v>98</v>
      </c>
      <c r="M179" s="353" t="s">
        <v>42</v>
      </c>
      <c r="N179" s="353" t="s">
        <v>96</v>
      </c>
      <c r="O179" s="353" t="s">
        <v>35</v>
      </c>
      <c r="P179" s="354">
        <v>0.346105</v>
      </c>
      <c r="Q179" s="354">
        <v>2.2466E-2</v>
      </c>
      <c r="R179" s="354">
        <v>2.5975999999999999E-2</v>
      </c>
      <c r="S179" s="354">
        <v>2.5839999999999998E-2</v>
      </c>
      <c r="T179" s="354">
        <v>2.5975999999999999E-2</v>
      </c>
      <c r="U179" s="354">
        <v>2.1379730000000001</v>
      </c>
      <c r="V179" s="354">
        <v>0.27846399999999999</v>
      </c>
      <c r="W179" s="354">
        <v>5.1284999999999997E-2</v>
      </c>
      <c r="X179" s="354">
        <v>5.1284999999999997E-2</v>
      </c>
      <c r="Y179" s="354">
        <v>0</v>
      </c>
      <c r="Z179" s="354">
        <v>2.2442E-2</v>
      </c>
      <c r="AA179" s="354">
        <v>2.8843000000000001E-2</v>
      </c>
      <c r="AB179" s="354">
        <v>215.52924899999999</v>
      </c>
      <c r="AC179" s="300">
        <f t="shared" si="26"/>
        <v>3.8151545594754997E-4</v>
      </c>
      <c r="AD179" s="300">
        <f t="shared" si="27"/>
        <v>2.4764525890459999E-5</v>
      </c>
      <c r="AE179" s="300">
        <f t="shared" si="28"/>
        <v>2.863363858856E-5</v>
      </c>
      <c r="AF179" s="300">
        <f t="shared" si="29"/>
        <v>2.8483724250399997E-5</v>
      </c>
      <c r="AG179" s="300">
        <f t="shared" si="30"/>
        <v>2.863363858856E-5</v>
      </c>
      <c r="AH179" s="300">
        <f t="shared" si="31"/>
        <v>2.3567118183746303E-3</v>
      </c>
      <c r="AI179" s="300">
        <f t="shared" si="32"/>
        <v>3.0695401662783996E-4</v>
      </c>
      <c r="AJ179" s="300">
        <f t="shared" si="33"/>
        <v>5.6532035533349992E-5</v>
      </c>
      <c r="AK179" s="300">
        <f t="shared" si="34"/>
        <v>5.6532035533349992E-5</v>
      </c>
      <c r="AL179" s="300">
        <f t="shared" si="35"/>
        <v>0</v>
      </c>
      <c r="AM179" s="300">
        <f t="shared" si="36"/>
        <v>2.473807041902E-5</v>
      </c>
      <c r="AN179" s="300">
        <f t="shared" si="37"/>
        <v>3.1793965114329998E-5</v>
      </c>
      <c r="AO179" s="300">
        <f t="shared" si="38"/>
        <v>0.23758032880850619</v>
      </c>
    </row>
    <row r="180" spans="1:41" ht="15.75" thickBot="1" x14ac:dyDescent="0.3">
      <c r="A180" s="517" t="s">
        <v>482</v>
      </c>
      <c r="B180" s="440" t="s">
        <v>2174</v>
      </c>
      <c r="C180" s="519" t="s">
        <v>371</v>
      </c>
      <c r="D180" s="520" t="s">
        <v>1937</v>
      </c>
      <c r="E180" s="521" t="s">
        <v>2175</v>
      </c>
      <c r="F180" s="364" t="s">
        <v>226</v>
      </c>
      <c r="G180" s="4" t="s">
        <v>227</v>
      </c>
      <c r="H180" s="4" t="s">
        <v>221</v>
      </c>
      <c r="I180" s="353">
        <v>80</v>
      </c>
      <c r="J180" s="353">
        <v>43</v>
      </c>
      <c r="K180" s="353" t="s">
        <v>112</v>
      </c>
      <c r="L180" s="353" t="s">
        <v>1559</v>
      </c>
      <c r="M180" s="353" t="s">
        <v>42</v>
      </c>
      <c r="N180" s="353" t="s">
        <v>31</v>
      </c>
      <c r="O180" s="353" t="s">
        <v>35</v>
      </c>
      <c r="P180" s="354">
        <v>1.852746</v>
      </c>
      <c r="Q180" s="354">
        <v>3.1126000000000001E-2</v>
      </c>
      <c r="R180" s="354">
        <v>3.5987999999999999E-2</v>
      </c>
      <c r="S180" s="354">
        <v>3.5800999999999999E-2</v>
      </c>
      <c r="T180" s="354">
        <v>3.5987999999999999E-2</v>
      </c>
      <c r="U180" s="354">
        <v>1.9068499999999999</v>
      </c>
      <c r="V180" s="354">
        <v>0.27804400000000001</v>
      </c>
      <c r="W180" s="354">
        <v>6.0380999999999997E-2</v>
      </c>
      <c r="X180" s="354">
        <v>6.0380999999999997E-2</v>
      </c>
      <c r="Y180" s="354">
        <v>1.3908E-2</v>
      </c>
      <c r="Z180" s="354">
        <v>2.2408000000000001E-2</v>
      </c>
      <c r="AA180" s="354">
        <v>2.4065E-2</v>
      </c>
      <c r="AB180" s="354">
        <v>215.204598</v>
      </c>
      <c r="AC180" s="300">
        <f t="shared" si="26"/>
        <v>2.04230287035726E-3</v>
      </c>
      <c r="AD180" s="300">
        <f t="shared" si="27"/>
        <v>3.4310541835060003E-5</v>
      </c>
      <c r="AE180" s="300">
        <f t="shared" si="28"/>
        <v>3.9669979424279996E-5</v>
      </c>
      <c r="AF180" s="300">
        <f t="shared" si="29"/>
        <v>3.9463847209309995E-5</v>
      </c>
      <c r="AG180" s="300">
        <f t="shared" si="30"/>
        <v>3.9669979424279996E-5</v>
      </c>
      <c r="AH180" s="300">
        <f t="shared" si="31"/>
        <v>2.1019423214735E-3</v>
      </c>
      <c r="AI180" s="300">
        <f t="shared" si="32"/>
        <v>3.0649104587764E-4</v>
      </c>
      <c r="AJ180" s="300">
        <f t="shared" si="33"/>
        <v>6.6558659209109997E-5</v>
      </c>
      <c r="AK180" s="300">
        <f t="shared" si="34"/>
        <v>6.6558659209109997E-5</v>
      </c>
      <c r="AL180" s="300">
        <f t="shared" si="35"/>
        <v>1.533094569948E-5</v>
      </c>
      <c r="AM180" s="300">
        <f t="shared" si="36"/>
        <v>2.4700591834480001E-5</v>
      </c>
      <c r="AN180" s="300">
        <f t="shared" si="37"/>
        <v>2.6527121675149999E-5</v>
      </c>
      <c r="AO180" s="300">
        <f t="shared" si="38"/>
        <v>0.23722246233940336</v>
      </c>
    </row>
    <row r="181" spans="1:41" ht="15.75" thickBot="1" x14ac:dyDescent="0.3">
      <c r="A181" s="517" t="s">
        <v>482</v>
      </c>
      <c r="B181" s="440" t="s">
        <v>2174</v>
      </c>
      <c r="C181" s="519" t="s">
        <v>371</v>
      </c>
      <c r="D181" s="520" t="s">
        <v>1937</v>
      </c>
      <c r="E181" s="521" t="s">
        <v>2175</v>
      </c>
      <c r="F181" s="364" t="s">
        <v>226</v>
      </c>
      <c r="G181" s="4" t="s">
        <v>227</v>
      </c>
      <c r="H181" s="4" t="s">
        <v>221</v>
      </c>
      <c r="I181" s="353">
        <v>81</v>
      </c>
      <c r="J181" s="353">
        <v>44</v>
      </c>
      <c r="K181" s="353" t="s">
        <v>177</v>
      </c>
      <c r="L181" s="353" t="s">
        <v>162</v>
      </c>
      <c r="M181" s="353" t="s">
        <v>42</v>
      </c>
      <c r="N181" s="353" t="s">
        <v>96</v>
      </c>
      <c r="O181" s="353" t="s">
        <v>35</v>
      </c>
      <c r="P181" s="354">
        <v>107.117293</v>
      </c>
      <c r="Q181" s="354">
        <v>17.126411999999998</v>
      </c>
      <c r="R181" s="354">
        <v>19.802140999999999</v>
      </c>
      <c r="S181" s="354">
        <v>19.698882000000001</v>
      </c>
      <c r="T181" s="354">
        <v>19.802140999999999</v>
      </c>
      <c r="U181" s="354">
        <v>40.476503000000001</v>
      </c>
      <c r="V181" s="354">
        <v>10.028097000000001</v>
      </c>
      <c r="W181" s="354">
        <v>3.6785220000000001</v>
      </c>
      <c r="X181" s="354">
        <v>3.6785220000000001</v>
      </c>
      <c r="Y181" s="354">
        <v>0</v>
      </c>
      <c r="Z181" s="354">
        <v>0.80818500000000004</v>
      </c>
      <c r="AA181" s="354">
        <v>2.8703370000000001</v>
      </c>
      <c r="AB181" s="354">
        <v>7761.6850249999998</v>
      </c>
      <c r="AC181" s="300">
        <f t="shared" si="26"/>
        <v>0.11807660357048383</v>
      </c>
      <c r="AD181" s="300">
        <f t="shared" si="27"/>
        <v>1.8878637647319719E-2</v>
      </c>
      <c r="AE181" s="300">
        <f t="shared" si="28"/>
        <v>2.1828123986514708E-2</v>
      </c>
      <c r="AF181" s="300">
        <f t="shared" si="29"/>
        <v>2.1714300422955423E-2</v>
      </c>
      <c r="AG181" s="300">
        <f t="shared" si="30"/>
        <v>2.1828123986514708E-2</v>
      </c>
      <c r="AH181" s="300">
        <f t="shared" si="31"/>
        <v>4.4617707046148931E-2</v>
      </c>
      <c r="AI181" s="300">
        <f t="shared" si="32"/>
        <v>1.105408474087707E-2</v>
      </c>
      <c r="AJ181" s="300">
        <f t="shared" si="33"/>
        <v>4.0548764046838201E-3</v>
      </c>
      <c r="AK181" s="300">
        <f t="shared" si="34"/>
        <v>4.0548764046838201E-3</v>
      </c>
      <c r="AL181" s="300">
        <f t="shared" si="35"/>
        <v>0</v>
      </c>
      <c r="AM181" s="300">
        <f t="shared" si="36"/>
        <v>8.9087146607234999E-4</v>
      </c>
      <c r="AN181" s="300">
        <f t="shared" si="37"/>
        <v>3.16400493861147E-3</v>
      </c>
      <c r="AO181" s="300">
        <f t="shared" si="38"/>
        <v>8.5557931877151319</v>
      </c>
    </row>
    <row r="182" spans="1:41" ht="15.75" thickBot="1" x14ac:dyDescent="0.3">
      <c r="A182" s="517" t="s">
        <v>482</v>
      </c>
      <c r="B182" s="440" t="s">
        <v>2174</v>
      </c>
      <c r="C182" s="519" t="s">
        <v>371</v>
      </c>
      <c r="D182" s="520" t="s">
        <v>1937</v>
      </c>
      <c r="E182" s="521" t="s">
        <v>2175</v>
      </c>
      <c r="F182" s="364" t="s">
        <v>226</v>
      </c>
      <c r="G182" s="4" t="s">
        <v>227</v>
      </c>
      <c r="H182" s="4" t="s">
        <v>221</v>
      </c>
      <c r="I182" s="353">
        <v>82</v>
      </c>
      <c r="J182" s="353">
        <v>45</v>
      </c>
      <c r="K182" s="353" t="s">
        <v>155</v>
      </c>
      <c r="L182" s="353" t="s">
        <v>156</v>
      </c>
      <c r="M182" s="353" t="s">
        <v>42</v>
      </c>
      <c r="N182" s="353" t="s">
        <v>96</v>
      </c>
      <c r="O182" s="353" t="s">
        <v>35</v>
      </c>
      <c r="P182" s="354">
        <v>34.688324000000001</v>
      </c>
      <c r="Q182" s="354">
        <v>1.013E-3</v>
      </c>
      <c r="R182" s="354">
        <v>1.1709999999999999E-3</v>
      </c>
      <c r="S182" s="354">
        <v>1.165E-3</v>
      </c>
      <c r="T182" s="354">
        <v>1.1709999999999999E-3</v>
      </c>
      <c r="U182" s="354">
        <v>70.775609000000003</v>
      </c>
      <c r="V182" s="354">
        <v>13.180211</v>
      </c>
      <c r="W182" s="354">
        <v>2.232507</v>
      </c>
      <c r="X182" s="354">
        <v>2.232507</v>
      </c>
      <c r="Y182" s="354">
        <v>0</v>
      </c>
      <c r="Z182" s="354">
        <v>1.0622210000000001</v>
      </c>
      <c r="AA182" s="354">
        <v>1.1702859999999999</v>
      </c>
      <c r="AB182" s="354">
        <v>10201.401628</v>
      </c>
      <c r="AC182" s="300">
        <f t="shared" si="26"/>
        <v>3.8237331870144435E-2</v>
      </c>
      <c r="AD182" s="300">
        <f t="shared" si="27"/>
        <v>1.11664135703E-6</v>
      </c>
      <c r="AE182" s="300">
        <f t="shared" si="28"/>
        <v>1.2908065440099999E-6</v>
      </c>
      <c r="AF182" s="300">
        <f t="shared" si="29"/>
        <v>1.2841926761499998E-6</v>
      </c>
      <c r="AG182" s="300">
        <f t="shared" si="30"/>
        <v>1.2908065440099999E-6</v>
      </c>
      <c r="AH182" s="300">
        <f t="shared" si="31"/>
        <v>7.8016754272837788E-2</v>
      </c>
      <c r="AI182" s="300">
        <f t="shared" si="32"/>
        <v>1.4528695653486409E-2</v>
      </c>
      <c r="AJ182" s="300">
        <f t="shared" si="33"/>
        <v>2.4609177157541699E-3</v>
      </c>
      <c r="AK182" s="300">
        <f t="shared" si="34"/>
        <v>2.4609177157541699E-3</v>
      </c>
      <c r="AL182" s="300">
        <f t="shared" si="35"/>
        <v>0</v>
      </c>
      <c r="AM182" s="300">
        <f t="shared" si="36"/>
        <v>1.1708982220195101E-3</v>
      </c>
      <c r="AN182" s="300">
        <f t="shared" si="37"/>
        <v>1.2900194937346598E-3</v>
      </c>
      <c r="AO182" s="300">
        <f t="shared" si="38"/>
        <v>11.245120392396812</v>
      </c>
    </row>
    <row r="183" spans="1:41" ht="15.75" thickBot="1" x14ac:dyDescent="0.3">
      <c r="A183" s="517" t="s">
        <v>482</v>
      </c>
      <c r="B183" s="440" t="s">
        <v>2174</v>
      </c>
      <c r="C183" s="519" t="s">
        <v>371</v>
      </c>
      <c r="D183" s="520" t="s">
        <v>1937</v>
      </c>
      <c r="E183" s="521" t="s">
        <v>2175</v>
      </c>
      <c r="F183" s="364" t="s">
        <v>226</v>
      </c>
      <c r="G183" s="4" t="s">
        <v>227</v>
      </c>
      <c r="H183" s="4" t="s">
        <v>221</v>
      </c>
      <c r="I183" s="353">
        <v>83</v>
      </c>
      <c r="J183" s="353">
        <v>46</v>
      </c>
      <c r="K183" s="353" t="s">
        <v>157</v>
      </c>
      <c r="L183" s="353" t="s">
        <v>158</v>
      </c>
      <c r="M183" s="353" t="s">
        <v>42</v>
      </c>
      <c r="N183" s="353" t="s">
        <v>96</v>
      </c>
      <c r="O183" s="353" t="s">
        <v>35</v>
      </c>
      <c r="P183" s="354">
        <v>-1</v>
      </c>
      <c r="Q183" s="354">
        <v>-1</v>
      </c>
      <c r="R183" s="354">
        <v>-1</v>
      </c>
      <c r="S183" s="354">
        <v>-1</v>
      </c>
      <c r="T183" s="354">
        <v>-1</v>
      </c>
      <c r="U183" s="354">
        <v>-1</v>
      </c>
      <c r="V183" s="354">
        <v>-1</v>
      </c>
      <c r="W183" s="354">
        <v>-1</v>
      </c>
      <c r="X183" s="354">
        <v>-1</v>
      </c>
      <c r="Y183" s="354">
        <v>-1</v>
      </c>
      <c r="Z183" s="354">
        <v>-1</v>
      </c>
      <c r="AA183" s="354">
        <v>-1</v>
      </c>
      <c r="AB183" s="354">
        <v>-1</v>
      </c>
      <c r="AC183" s="300">
        <f t="shared" si="26"/>
        <v>0</v>
      </c>
      <c r="AD183" s="300">
        <f t="shared" si="27"/>
        <v>0</v>
      </c>
      <c r="AE183" s="300">
        <f t="shared" si="28"/>
        <v>0</v>
      </c>
      <c r="AF183" s="300">
        <f t="shared" si="29"/>
        <v>0</v>
      </c>
      <c r="AG183" s="300">
        <f t="shared" si="30"/>
        <v>0</v>
      </c>
      <c r="AH183" s="300">
        <f t="shared" si="31"/>
        <v>0</v>
      </c>
      <c r="AI183" s="300">
        <f t="shared" si="32"/>
        <v>0</v>
      </c>
      <c r="AJ183" s="300">
        <f t="shared" si="33"/>
        <v>0</v>
      </c>
      <c r="AK183" s="300">
        <f t="shared" si="34"/>
        <v>0</v>
      </c>
      <c r="AL183" s="300">
        <f t="shared" si="35"/>
        <v>0</v>
      </c>
      <c r="AM183" s="300">
        <f t="shared" si="36"/>
        <v>0</v>
      </c>
      <c r="AN183" s="300">
        <f t="shared" si="37"/>
        <v>0</v>
      </c>
      <c r="AO183" s="300">
        <f t="shared" si="38"/>
        <v>0</v>
      </c>
    </row>
    <row r="184" spans="1:41" ht="15.75" thickBot="1" x14ac:dyDescent="0.3">
      <c r="A184" s="517" t="s">
        <v>482</v>
      </c>
      <c r="B184" s="440" t="s">
        <v>2174</v>
      </c>
      <c r="C184" s="519" t="s">
        <v>371</v>
      </c>
      <c r="D184" s="520" t="s">
        <v>1937</v>
      </c>
      <c r="E184" s="521" t="s">
        <v>2175</v>
      </c>
      <c r="F184" s="364" t="s">
        <v>226</v>
      </c>
      <c r="G184" s="4" t="s">
        <v>227</v>
      </c>
      <c r="H184" s="4" t="s">
        <v>221</v>
      </c>
      <c r="I184" s="353">
        <v>84</v>
      </c>
      <c r="J184" s="353">
        <v>47</v>
      </c>
      <c r="K184" s="353" t="s">
        <v>159</v>
      </c>
      <c r="L184" s="353" t="s">
        <v>160</v>
      </c>
      <c r="M184" s="353" t="s">
        <v>42</v>
      </c>
      <c r="N184" s="353" t="s">
        <v>96</v>
      </c>
      <c r="O184" s="353" t="s">
        <v>35</v>
      </c>
      <c r="P184" s="354">
        <v>0.32455899999999999</v>
      </c>
      <c r="Q184" s="354">
        <v>3.1999999999999999E-5</v>
      </c>
      <c r="R184" s="354">
        <v>3.8000000000000002E-5</v>
      </c>
      <c r="S184" s="354">
        <v>3.6999999999999998E-5</v>
      </c>
      <c r="T184" s="354">
        <v>3.8000000000000002E-5</v>
      </c>
      <c r="U184" s="354">
        <v>2.406123</v>
      </c>
      <c r="V184" s="354">
        <v>0.422925</v>
      </c>
      <c r="W184" s="354">
        <v>5.8785999999999998E-2</v>
      </c>
      <c r="X184" s="354">
        <v>5.8785999999999998E-2</v>
      </c>
      <c r="Y184" s="354">
        <v>0</v>
      </c>
      <c r="Z184" s="354">
        <v>3.4084000000000003E-2</v>
      </c>
      <c r="AA184" s="354">
        <v>2.4701000000000001E-2</v>
      </c>
      <c r="AB184" s="354">
        <v>327.34135500000002</v>
      </c>
      <c r="AC184" s="300">
        <f t="shared" si="26"/>
        <v>3.5776505646228994E-4</v>
      </c>
      <c r="AD184" s="300">
        <f t="shared" si="27"/>
        <v>3.5273961919999998E-8</v>
      </c>
      <c r="AE184" s="300">
        <f t="shared" si="28"/>
        <v>4.1887829780000003E-8</v>
      </c>
      <c r="AF184" s="300">
        <f t="shared" si="29"/>
        <v>4.0785518469999998E-8</v>
      </c>
      <c r="AG184" s="300">
        <f t="shared" si="30"/>
        <v>4.1887829780000003E-8</v>
      </c>
      <c r="AH184" s="300">
        <f t="shared" si="31"/>
        <v>2.6522965961511299E-3</v>
      </c>
      <c r="AI184" s="300">
        <f t="shared" si="32"/>
        <v>4.6619501078174998E-4</v>
      </c>
      <c r="AJ184" s="300">
        <f t="shared" si="33"/>
        <v>6.4800472669659993E-5</v>
      </c>
      <c r="AK184" s="300">
        <f t="shared" si="34"/>
        <v>6.4800472669659993E-5</v>
      </c>
      <c r="AL184" s="300">
        <f t="shared" si="35"/>
        <v>0</v>
      </c>
      <c r="AM184" s="300">
        <f t="shared" si="36"/>
        <v>3.7571178690040002E-5</v>
      </c>
      <c r="AN184" s="300">
        <f t="shared" si="37"/>
        <v>2.7228191668309998E-5</v>
      </c>
      <c r="AO184" s="300">
        <f t="shared" si="38"/>
        <v>0.36083207784722504</v>
      </c>
    </row>
    <row r="185" spans="1:41" ht="15.75" thickBot="1" x14ac:dyDescent="0.3">
      <c r="A185" s="517" t="s">
        <v>482</v>
      </c>
      <c r="B185" s="440" t="s">
        <v>2174</v>
      </c>
      <c r="C185" s="519" t="s">
        <v>371</v>
      </c>
      <c r="D185" s="520" t="s">
        <v>1937</v>
      </c>
      <c r="E185" s="521" t="s">
        <v>2175</v>
      </c>
      <c r="F185" s="364" t="s">
        <v>226</v>
      </c>
      <c r="G185" s="4" t="s">
        <v>227</v>
      </c>
      <c r="H185" s="4" t="s">
        <v>221</v>
      </c>
      <c r="I185" s="353">
        <v>85</v>
      </c>
      <c r="J185" s="353">
        <v>48</v>
      </c>
      <c r="K185" s="353" t="s">
        <v>163</v>
      </c>
      <c r="L185" s="353" t="s">
        <v>164</v>
      </c>
      <c r="M185" s="353" t="s">
        <v>42</v>
      </c>
      <c r="N185" s="353" t="s">
        <v>96</v>
      </c>
      <c r="O185" s="353" t="s">
        <v>35</v>
      </c>
      <c r="P185" s="354">
        <v>2.1679849999999998</v>
      </c>
      <c r="Q185" s="354">
        <v>2.04E-4</v>
      </c>
      <c r="R185" s="354">
        <v>2.3599999999999999E-4</v>
      </c>
      <c r="S185" s="354">
        <v>2.3499999999999999E-4</v>
      </c>
      <c r="T185" s="354">
        <v>2.3599999999999999E-4</v>
      </c>
      <c r="U185" s="354">
        <v>0.85989199999999999</v>
      </c>
      <c r="V185" s="354">
        <v>0.25654399999999999</v>
      </c>
      <c r="W185" s="354">
        <v>4.7031000000000003E-2</v>
      </c>
      <c r="X185" s="354">
        <v>4.7031000000000003E-2</v>
      </c>
      <c r="Y185" s="354">
        <v>0</v>
      </c>
      <c r="Z185" s="354">
        <v>2.0674999999999999E-2</v>
      </c>
      <c r="AA185" s="354">
        <v>2.6356000000000001E-2</v>
      </c>
      <c r="AB185" s="354">
        <v>198.56374400000001</v>
      </c>
      <c r="AC185" s="300">
        <f t="shared" si="26"/>
        <v>2.3897943854103497E-3</v>
      </c>
      <c r="AD185" s="300">
        <f t="shared" si="27"/>
        <v>2.2487150723999997E-7</v>
      </c>
      <c r="AE185" s="300">
        <f t="shared" si="28"/>
        <v>2.6014546915999996E-7</v>
      </c>
      <c r="AF185" s="300">
        <f t="shared" si="29"/>
        <v>2.5904315784999998E-7</v>
      </c>
      <c r="AG185" s="300">
        <f t="shared" si="30"/>
        <v>2.6014546915999996E-7</v>
      </c>
      <c r="AH185" s="300">
        <f t="shared" si="31"/>
        <v>9.4786867697851994E-4</v>
      </c>
      <c r="AI185" s="300">
        <f t="shared" si="32"/>
        <v>2.8279135271263998E-4</v>
      </c>
      <c r="AJ185" s="300">
        <f t="shared" si="33"/>
        <v>5.1842803220610001E-5</v>
      </c>
      <c r="AK185" s="300">
        <f t="shared" si="34"/>
        <v>5.1842803220610001E-5</v>
      </c>
      <c r="AL185" s="300">
        <f t="shared" si="35"/>
        <v>0</v>
      </c>
      <c r="AM185" s="300">
        <f t="shared" si="36"/>
        <v>2.2790286334249998E-5</v>
      </c>
      <c r="AN185" s="300">
        <f t="shared" si="37"/>
        <v>2.905251688636E-5</v>
      </c>
      <c r="AO185" s="300">
        <f t="shared" si="38"/>
        <v>0.21887906076714464</v>
      </c>
    </row>
    <row r="186" spans="1:41" ht="15.75" thickBot="1" x14ac:dyDescent="0.3">
      <c r="A186" s="517" t="s">
        <v>482</v>
      </c>
      <c r="B186" s="440" t="s">
        <v>2174</v>
      </c>
      <c r="C186" s="519" t="s">
        <v>371</v>
      </c>
      <c r="D186" s="520" t="s">
        <v>1937</v>
      </c>
      <c r="E186" s="521" t="s">
        <v>2175</v>
      </c>
      <c r="F186" s="364" t="s">
        <v>226</v>
      </c>
      <c r="G186" s="4" t="s">
        <v>227</v>
      </c>
      <c r="H186" s="4" t="s">
        <v>221</v>
      </c>
      <c r="I186" s="353">
        <v>86</v>
      </c>
      <c r="J186" s="353">
        <v>49</v>
      </c>
      <c r="K186" s="353" t="s">
        <v>74</v>
      </c>
      <c r="L186" s="353" t="s">
        <v>52</v>
      </c>
      <c r="M186" s="353" t="s">
        <v>42</v>
      </c>
      <c r="N186" s="353" t="s">
        <v>31</v>
      </c>
      <c r="O186" s="353" t="s">
        <v>35</v>
      </c>
      <c r="P186" s="354">
        <v>195.33606599999999</v>
      </c>
      <c r="Q186" s="354">
        <v>16.889382999999999</v>
      </c>
      <c r="R186" s="354">
        <v>19.528079999999999</v>
      </c>
      <c r="S186" s="354">
        <v>19.42625</v>
      </c>
      <c r="T186" s="354">
        <v>19.528079999999999</v>
      </c>
      <c r="U186" s="354">
        <v>150.04269400000001</v>
      </c>
      <c r="V186" s="354">
        <v>21.397518000000002</v>
      </c>
      <c r="W186" s="354">
        <v>11.970523</v>
      </c>
      <c r="X186" s="354">
        <v>11.970523</v>
      </c>
      <c r="Y186" s="354">
        <v>1.5005250000000001</v>
      </c>
      <c r="Z186" s="354">
        <v>1.7244710000000001</v>
      </c>
      <c r="AA186" s="354">
        <v>8.7455269999999992</v>
      </c>
      <c r="AB186" s="354">
        <v>16561.546638</v>
      </c>
      <c r="AC186" s="300">
        <f t="shared" si="26"/>
        <v>0.21532115480270644</v>
      </c>
      <c r="AD186" s="300">
        <f t="shared" si="27"/>
        <v>1.8617357899821725E-2</v>
      </c>
      <c r="AE186" s="300">
        <f t="shared" si="28"/>
        <v>2.1526023446584799E-2</v>
      </c>
      <c r="AF186" s="300">
        <f t="shared" si="29"/>
        <v>2.1413775085887498E-2</v>
      </c>
      <c r="AG186" s="300">
        <f t="shared" si="30"/>
        <v>2.1526023446584799E-2</v>
      </c>
      <c r="AH186" s="300">
        <f t="shared" si="31"/>
        <v>0.16539375857906913</v>
      </c>
      <c r="AI186" s="300">
        <f t="shared" si="32"/>
        <v>2.3586726097328578E-2</v>
      </c>
      <c r="AJ186" s="300">
        <f t="shared" si="33"/>
        <v>1.3195242889515129E-2</v>
      </c>
      <c r="AK186" s="300">
        <f t="shared" si="34"/>
        <v>1.3195242889515129E-2</v>
      </c>
      <c r="AL186" s="300">
        <f t="shared" si="35"/>
        <v>1.65404567843775E-3</v>
      </c>
      <c r="AM186" s="300">
        <f t="shared" si="36"/>
        <v>1.9009038870670101E-3</v>
      </c>
      <c r="AN186" s="300">
        <f t="shared" si="37"/>
        <v>9.6402933240103683E-3</v>
      </c>
      <c r="AO186" s="300">
        <f t="shared" si="38"/>
        <v>18.255980170159873</v>
      </c>
    </row>
    <row r="187" spans="1:41" ht="15.75" thickBot="1" x14ac:dyDescent="0.3">
      <c r="A187" s="517" t="s">
        <v>482</v>
      </c>
      <c r="B187" s="440" t="s">
        <v>2174</v>
      </c>
      <c r="C187" s="519" t="s">
        <v>371</v>
      </c>
      <c r="D187" s="520" t="s">
        <v>1937</v>
      </c>
      <c r="E187" s="521" t="s">
        <v>2175</v>
      </c>
      <c r="F187" s="364" t="s">
        <v>226</v>
      </c>
      <c r="G187" s="4" t="s">
        <v>227</v>
      </c>
      <c r="H187" s="4" t="s">
        <v>221</v>
      </c>
      <c r="I187" s="353">
        <v>87</v>
      </c>
      <c r="J187" s="353">
        <v>50</v>
      </c>
      <c r="K187" s="353" t="s">
        <v>166</v>
      </c>
      <c r="L187" s="353" t="s">
        <v>158</v>
      </c>
      <c r="M187" s="353" t="s">
        <v>42</v>
      </c>
      <c r="N187" s="353" t="s">
        <v>96</v>
      </c>
      <c r="O187" s="353" t="s">
        <v>35</v>
      </c>
      <c r="P187" s="354">
        <v>1.012275</v>
      </c>
      <c r="Q187" s="354">
        <v>1.07E-4</v>
      </c>
      <c r="R187" s="354">
        <v>1.2300000000000001E-4</v>
      </c>
      <c r="S187" s="354">
        <v>1.2300000000000001E-4</v>
      </c>
      <c r="T187" s="354">
        <v>1.2300000000000001E-4</v>
      </c>
      <c r="U187" s="354">
        <v>8.4471489999999996</v>
      </c>
      <c r="V187" s="354">
        <v>1.386857</v>
      </c>
      <c r="W187" s="354">
        <v>0.18771699999999999</v>
      </c>
      <c r="X187" s="354">
        <v>0.18771699999999999</v>
      </c>
      <c r="Y187" s="354">
        <v>0</v>
      </c>
      <c r="Z187" s="354">
        <v>0.11176999999999999</v>
      </c>
      <c r="AA187" s="354">
        <v>7.5947000000000001E-2</v>
      </c>
      <c r="AB187" s="354">
        <v>1073.4185279999999</v>
      </c>
      <c r="AC187" s="300">
        <f t="shared" si="26"/>
        <v>1.11584218133025E-3</v>
      </c>
      <c r="AD187" s="300">
        <f t="shared" si="27"/>
        <v>1.1794731016999999E-7</v>
      </c>
      <c r="AE187" s="300">
        <f t="shared" si="28"/>
        <v>1.3558429113E-7</v>
      </c>
      <c r="AF187" s="300">
        <f t="shared" si="29"/>
        <v>1.3558429113E-7</v>
      </c>
      <c r="AG187" s="300">
        <f t="shared" si="30"/>
        <v>1.3558429113E-7</v>
      </c>
      <c r="AH187" s="300">
        <f t="shared" si="31"/>
        <v>9.3113878799551894E-3</v>
      </c>
      <c r="AI187" s="300">
        <f t="shared" si="32"/>
        <v>1.52874815645267E-3</v>
      </c>
      <c r="AJ187" s="300">
        <f t="shared" si="33"/>
        <v>2.0692257217926998E-4</v>
      </c>
      <c r="AK187" s="300">
        <f t="shared" si="34"/>
        <v>2.0692257217926998E-4</v>
      </c>
      <c r="AL187" s="300">
        <f t="shared" si="35"/>
        <v>0</v>
      </c>
      <c r="AM187" s="300">
        <f t="shared" si="36"/>
        <v>1.2320533511869997E-4</v>
      </c>
      <c r="AN187" s="300">
        <f t="shared" si="37"/>
        <v>8.3717237060569998E-5</v>
      </c>
      <c r="AO187" s="300">
        <f t="shared" si="38"/>
        <v>1.1832413837779516</v>
      </c>
    </row>
    <row r="188" spans="1:41" ht="15.75" thickBot="1" x14ac:dyDescent="0.3">
      <c r="A188" s="517" t="s">
        <v>482</v>
      </c>
      <c r="B188" s="440" t="s">
        <v>2174</v>
      </c>
      <c r="C188" s="519" t="s">
        <v>371</v>
      </c>
      <c r="D188" s="520" t="s">
        <v>1937</v>
      </c>
      <c r="E188" s="521" t="s">
        <v>2175</v>
      </c>
      <c r="F188" s="364" t="s">
        <v>226</v>
      </c>
      <c r="G188" s="4" t="s">
        <v>227</v>
      </c>
      <c r="H188" s="4" t="s">
        <v>221</v>
      </c>
      <c r="I188" s="353">
        <v>88</v>
      </c>
      <c r="J188" s="353">
        <v>51</v>
      </c>
      <c r="K188" s="353" t="s">
        <v>167</v>
      </c>
      <c r="L188" s="353" t="s">
        <v>168</v>
      </c>
      <c r="M188" s="353" t="s">
        <v>42</v>
      </c>
      <c r="N188" s="353" t="s">
        <v>96</v>
      </c>
      <c r="O188" s="353" t="s">
        <v>35</v>
      </c>
      <c r="P188" s="354">
        <v>4.9761319999999998</v>
      </c>
      <c r="Q188" s="354">
        <v>5.2400000000000005E-4</v>
      </c>
      <c r="R188" s="354">
        <v>6.0599999999999998E-4</v>
      </c>
      <c r="S188" s="354">
        <v>6.02E-4</v>
      </c>
      <c r="T188" s="354">
        <v>6.0599999999999998E-4</v>
      </c>
      <c r="U188" s="354">
        <v>41.524405000000002</v>
      </c>
      <c r="V188" s="354">
        <v>6.8174960000000002</v>
      </c>
      <c r="W188" s="354">
        <v>0.92277600000000004</v>
      </c>
      <c r="X188" s="354">
        <v>0.92277600000000004</v>
      </c>
      <c r="Y188" s="354">
        <v>0</v>
      </c>
      <c r="Z188" s="354">
        <v>0.54943600000000004</v>
      </c>
      <c r="AA188" s="354">
        <v>0.37334000000000001</v>
      </c>
      <c r="AB188" s="354">
        <v>5276.6995010000001</v>
      </c>
      <c r="AC188" s="300">
        <f t="shared" si="26"/>
        <v>5.4852465836529194E-3</v>
      </c>
      <c r="AD188" s="300">
        <f t="shared" si="27"/>
        <v>5.7761112643999995E-7</v>
      </c>
      <c r="AE188" s="300">
        <f t="shared" si="28"/>
        <v>6.6800065386E-7</v>
      </c>
      <c r="AF188" s="300">
        <f t="shared" si="29"/>
        <v>6.6359140862000001E-7</v>
      </c>
      <c r="AG188" s="300">
        <f t="shared" si="30"/>
        <v>6.6800065386E-7</v>
      </c>
      <c r="AH188" s="300">
        <f t="shared" si="31"/>
        <v>4.5772821272520553E-2</v>
      </c>
      <c r="AI188" s="300">
        <f t="shared" si="32"/>
        <v>7.5150029466797596E-3</v>
      </c>
      <c r="AJ188" s="300">
        <f t="shared" si="33"/>
        <v>1.01718642139656E-3</v>
      </c>
      <c r="AK188" s="300">
        <f t="shared" si="34"/>
        <v>1.01718642139656E-3</v>
      </c>
      <c r="AL188" s="300">
        <f t="shared" si="35"/>
        <v>0</v>
      </c>
      <c r="AM188" s="300">
        <f t="shared" si="36"/>
        <v>6.0564951692115994E-4</v>
      </c>
      <c r="AN188" s="300">
        <f t="shared" si="37"/>
        <v>4.1153690447539996E-4</v>
      </c>
      <c r="AO188" s="300">
        <f t="shared" si="38"/>
        <v>5.8165655394236566</v>
      </c>
    </row>
    <row r="189" spans="1:41" ht="15.75" thickBot="1" x14ac:dyDescent="0.3">
      <c r="A189" s="517" t="s">
        <v>482</v>
      </c>
      <c r="B189" s="440" t="s">
        <v>2174</v>
      </c>
      <c r="C189" s="519" t="s">
        <v>371</v>
      </c>
      <c r="D189" s="520" t="s">
        <v>1937</v>
      </c>
      <c r="E189" s="521" t="s">
        <v>2175</v>
      </c>
      <c r="F189" s="364" t="s">
        <v>226</v>
      </c>
      <c r="G189" s="4" t="s">
        <v>227</v>
      </c>
      <c r="H189" s="4" t="s">
        <v>221</v>
      </c>
      <c r="I189" s="353">
        <v>89</v>
      </c>
      <c r="J189" s="353">
        <v>52</v>
      </c>
      <c r="K189" s="353" t="s">
        <v>77</v>
      </c>
      <c r="L189" s="353" t="s">
        <v>49</v>
      </c>
      <c r="M189" s="353" t="s">
        <v>42</v>
      </c>
      <c r="N189" s="353" t="s">
        <v>31</v>
      </c>
      <c r="O189" s="353" t="s">
        <v>35</v>
      </c>
      <c r="P189" s="354">
        <v>25.092048999999999</v>
      </c>
      <c r="Q189" s="354">
        <v>4.1043000000000003E-2</v>
      </c>
      <c r="R189" s="354">
        <v>4.7455999999999998E-2</v>
      </c>
      <c r="S189" s="354">
        <v>4.7208E-2</v>
      </c>
      <c r="T189" s="354">
        <v>4.7455999999999998E-2</v>
      </c>
      <c r="U189" s="354">
        <v>32.448799999999999</v>
      </c>
      <c r="V189" s="354">
        <v>5.325196</v>
      </c>
      <c r="W189" s="354">
        <v>0.87796700000000005</v>
      </c>
      <c r="X189" s="354">
        <v>0.87796700000000005</v>
      </c>
      <c r="Y189" s="354">
        <v>0.28721999999999998</v>
      </c>
      <c r="Z189" s="354">
        <v>0.42916900000000002</v>
      </c>
      <c r="AA189" s="354">
        <v>0.161578</v>
      </c>
      <c r="AB189" s="354">
        <v>4121.6684150000001</v>
      </c>
      <c r="AC189" s="300">
        <f t="shared" si="26"/>
        <v>2.7659249403774188E-2</v>
      </c>
      <c r="AD189" s="300">
        <f t="shared" si="27"/>
        <v>4.5242163096329998E-5</v>
      </c>
      <c r="AE189" s="300">
        <f t="shared" si="28"/>
        <v>5.2311285527359996E-5</v>
      </c>
      <c r="AF189" s="300">
        <f t="shared" si="29"/>
        <v>5.2037912322479997E-5</v>
      </c>
      <c r="AG189" s="300">
        <f t="shared" si="30"/>
        <v>5.2311285527359996E-5</v>
      </c>
      <c r="AH189" s="300">
        <f t="shared" si="31"/>
        <v>3.5768679235927997E-2</v>
      </c>
      <c r="AI189" s="300">
        <f t="shared" si="32"/>
        <v>5.8700237787667597E-3</v>
      </c>
      <c r="AJ189" s="300">
        <f t="shared" si="33"/>
        <v>9.6779295390676996E-4</v>
      </c>
      <c r="AK189" s="300">
        <f t="shared" si="34"/>
        <v>9.6779295390676996E-4</v>
      </c>
      <c r="AL189" s="300">
        <f t="shared" si="35"/>
        <v>3.1660585445819996E-4</v>
      </c>
      <c r="AM189" s="300">
        <f t="shared" si="36"/>
        <v>4.7307784260139E-4</v>
      </c>
      <c r="AN189" s="300">
        <f t="shared" si="37"/>
        <v>1.7810925684718E-4</v>
      </c>
      <c r="AO189" s="300">
        <f t="shared" si="38"/>
        <v>4.543361709924274</v>
      </c>
    </row>
    <row r="190" spans="1:41" ht="15.75" thickBot="1" x14ac:dyDescent="0.3">
      <c r="A190" s="517" t="s">
        <v>482</v>
      </c>
      <c r="B190" s="440" t="s">
        <v>2174</v>
      </c>
      <c r="C190" s="519" t="s">
        <v>371</v>
      </c>
      <c r="D190" s="520" t="s">
        <v>1937</v>
      </c>
      <c r="E190" s="521" t="s">
        <v>2175</v>
      </c>
      <c r="F190" s="364" t="s">
        <v>226</v>
      </c>
      <c r="G190" s="4" t="s">
        <v>227</v>
      </c>
      <c r="H190" s="4" t="s">
        <v>221</v>
      </c>
      <c r="I190" s="353">
        <v>90</v>
      </c>
      <c r="J190" s="353">
        <v>23</v>
      </c>
      <c r="K190" s="353" t="s">
        <v>99</v>
      </c>
      <c r="L190" s="353" t="s">
        <v>100</v>
      </c>
      <c r="M190" s="353" t="s">
        <v>42</v>
      </c>
      <c r="N190" s="353" t="s">
        <v>96</v>
      </c>
      <c r="O190" s="353" t="s">
        <v>35</v>
      </c>
      <c r="P190" s="354">
        <v>0.89968199999999998</v>
      </c>
      <c r="Q190" s="354">
        <v>4.1523999999999998E-2</v>
      </c>
      <c r="R190" s="354">
        <v>4.8010999999999998E-2</v>
      </c>
      <c r="S190" s="354">
        <v>4.7760999999999998E-2</v>
      </c>
      <c r="T190" s="354">
        <v>4.8010999999999998E-2</v>
      </c>
      <c r="U190" s="354">
        <v>4.6094860000000004</v>
      </c>
      <c r="V190" s="354">
        <v>0.51468499999999995</v>
      </c>
      <c r="W190" s="354">
        <v>9.6395999999999996E-2</v>
      </c>
      <c r="X190" s="354">
        <v>9.6395999999999996E-2</v>
      </c>
      <c r="Y190" s="354">
        <v>0</v>
      </c>
      <c r="Z190" s="354">
        <v>4.1480000000000003E-2</v>
      </c>
      <c r="AA190" s="354">
        <v>5.4917000000000001E-2</v>
      </c>
      <c r="AB190" s="354">
        <v>398.36269299999998</v>
      </c>
      <c r="AC190" s="300">
        <f t="shared" si="26"/>
        <v>9.9172964400341982E-4</v>
      </c>
      <c r="AD190" s="300">
        <f t="shared" si="27"/>
        <v>4.5772374836439999E-5</v>
      </c>
      <c r="AE190" s="300">
        <f t="shared" si="28"/>
        <v>5.2923068304409995E-5</v>
      </c>
      <c r="AF190" s="300">
        <f t="shared" si="29"/>
        <v>5.2647490476909995E-5</v>
      </c>
      <c r="AG190" s="300">
        <f t="shared" si="30"/>
        <v>5.2923068304409995E-5</v>
      </c>
      <c r="AH190" s="300">
        <f t="shared" si="31"/>
        <v>5.0810885510866599E-3</v>
      </c>
      <c r="AI190" s="300">
        <f t="shared" si="32"/>
        <v>5.6734309658734998E-4</v>
      </c>
      <c r="AJ190" s="300">
        <f t="shared" si="33"/>
        <v>1.0625840103875998E-4</v>
      </c>
      <c r="AK190" s="300">
        <f t="shared" si="34"/>
        <v>1.0625840103875998E-4</v>
      </c>
      <c r="AL190" s="300">
        <f t="shared" si="35"/>
        <v>0</v>
      </c>
      <c r="AM190" s="300">
        <f t="shared" si="36"/>
        <v>4.57238731388E-5</v>
      </c>
      <c r="AN190" s="300">
        <f t="shared" si="37"/>
        <v>6.0535630211269992E-5</v>
      </c>
      <c r="AO190" s="300">
        <f t="shared" si="38"/>
        <v>0.43911970197595773</v>
      </c>
    </row>
    <row r="191" spans="1:41" ht="15.75" thickBot="1" x14ac:dyDescent="0.3">
      <c r="A191" s="517" t="s">
        <v>482</v>
      </c>
      <c r="B191" s="440" t="s">
        <v>2174</v>
      </c>
      <c r="C191" s="519" t="s">
        <v>371</v>
      </c>
      <c r="D191" s="520" t="s">
        <v>1937</v>
      </c>
      <c r="E191" s="521" t="s">
        <v>2175</v>
      </c>
      <c r="F191" s="364" t="s">
        <v>226</v>
      </c>
      <c r="G191" s="4" t="s">
        <v>227</v>
      </c>
      <c r="H191" s="4" t="s">
        <v>221</v>
      </c>
      <c r="I191" s="353">
        <v>91</v>
      </c>
      <c r="J191" s="353">
        <v>53</v>
      </c>
      <c r="K191" s="353" t="s">
        <v>173</v>
      </c>
      <c r="L191" s="353" t="s">
        <v>174</v>
      </c>
      <c r="M191" s="353" t="s">
        <v>42</v>
      </c>
      <c r="N191" s="353" t="s">
        <v>96</v>
      </c>
      <c r="O191" s="353" t="s">
        <v>35</v>
      </c>
      <c r="P191" s="354">
        <v>-1</v>
      </c>
      <c r="Q191" s="354">
        <v>-1</v>
      </c>
      <c r="R191" s="354">
        <v>-1</v>
      </c>
      <c r="S191" s="354">
        <v>-1</v>
      </c>
      <c r="T191" s="354">
        <v>-1</v>
      </c>
      <c r="U191" s="354">
        <v>-1</v>
      </c>
      <c r="V191" s="354">
        <v>-1</v>
      </c>
      <c r="W191" s="354">
        <v>-1</v>
      </c>
      <c r="X191" s="354">
        <v>-1</v>
      </c>
      <c r="Y191" s="354">
        <v>-1</v>
      </c>
      <c r="Z191" s="354">
        <v>-1</v>
      </c>
      <c r="AA191" s="354">
        <v>-1</v>
      </c>
      <c r="AB191" s="354">
        <v>-1</v>
      </c>
      <c r="AC191" s="300">
        <f t="shared" si="26"/>
        <v>0</v>
      </c>
      <c r="AD191" s="300">
        <f t="shared" si="27"/>
        <v>0</v>
      </c>
      <c r="AE191" s="300">
        <f t="shared" si="28"/>
        <v>0</v>
      </c>
      <c r="AF191" s="300">
        <f t="shared" si="29"/>
        <v>0</v>
      </c>
      <c r="AG191" s="300">
        <f t="shared" si="30"/>
        <v>0</v>
      </c>
      <c r="AH191" s="300">
        <f t="shared" si="31"/>
        <v>0</v>
      </c>
      <c r="AI191" s="300">
        <f t="shared" si="32"/>
        <v>0</v>
      </c>
      <c r="AJ191" s="300">
        <f t="shared" si="33"/>
        <v>0</v>
      </c>
      <c r="AK191" s="300">
        <f t="shared" si="34"/>
        <v>0</v>
      </c>
      <c r="AL191" s="300">
        <f t="shared" si="35"/>
        <v>0</v>
      </c>
      <c r="AM191" s="300">
        <f t="shared" si="36"/>
        <v>0</v>
      </c>
      <c r="AN191" s="300">
        <f t="shared" si="37"/>
        <v>0</v>
      </c>
      <c r="AO191" s="300">
        <f t="shared" si="38"/>
        <v>0</v>
      </c>
    </row>
    <row r="192" spans="1:41" ht="15.75" thickBot="1" x14ac:dyDescent="0.3">
      <c r="A192" s="517" t="s">
        <v>482</v>
      </c>
      <c r="B192" s="440" t="s">
        <v>2174</v>
      </c>
      <c r="C192" s="519" t="s">
        <v>371</v>
      </c>
      <c r="D192" s="520" t="s">
        <v>1937</v>
      </c>
      <c r="E192" s="521" t="s">
        <v>2175</v>
      </c>
      <c r="F192" s="364" t="s">
        <v>226</v>
      </c>
      <c r="G192" s="4" t="s">
        <v>227</v>
      </c>
      <c r="H192" s="4" t="s">
        <v>221</v>
      </c>
      <c r="I192" s="353">
        <v>92</v>
      </c>
      <c r="J192" s="353">
        <v>54</v>
      </c>
      <c r="K192" s="353" t="s">
        <v>109</v>
      </c>
      <c r="L192" s="353" t="s">
        <v>110</v>
      </c>
      <c r="M192" s="353" t="s">
        <v>42</v>
      </c>
      <c r="N192" s="353" t="s">
        <v>108</v>
      </c>
      <c r="O192" s="353" t="s">
        <v>35</v>
      </c>
      <c r="P192" s="354">
        <v>-1</v>
      </c>
      <c r="Q192" s="354">
        <v>-1</v>
      </c>
      <c r="R192" s="354">
        <v>-1</v>
      </c>
      <c r="S192" s="354">
        <v>-1</v>
      </c>
      <c r="T192" s="354">
        <v>-1</v>
      </c>
      <c r="U192" s="354">
        <v>-1</v>
      </c>
      <c r="V192" s="354">
        <v>-1</v>
      </c>
      <c r="W192" s="354">
        <v>-1</v>
      </c>
      <c r="X192" s="354">
        <v>-1</v>
      </c>
      <c r="Y192" s="354">
        <v>-1</v>
      </c>
      <c r="Z192" s="354">
        <v>-1</v>
      </c>
      <c r="AA192" s="354">
        <v>-1</v>
      </c>
      <c r="AB192" s="354">
        <v>-1</v>
      </c>
      <c r="AC192" s="300">
        <f t="shared" si="26"/>
        <v>0</v>
      </c>
      <c r="AD192" s="300">
        <f t="shared" si="27"/>
        <v>0</v>
      </c>
      <c r="AE192" s="300">
        <f t="shared" si="28"/>
        <v>0</v>
      </c>
      <c r="AF192" s="300">
        <f t="shared" si="29"/>
        <v>0</v>
      </c>
      <c r="AG192" s="300">
        <f t="shared" si="30"/>
        <v>0</v>
      </c>
      <c r="AH192" s="300">
        <f t="shared" si="31"/>
        <v>0</v>
      </c>
      <c r="AI192" s="300">
        <f t="shared" si="32"/>
        <v>0</v>
      </c>
      <c r="AJ192" s="300">
        <f t="shared" si="33"/>
        <v>0</v>
      </c>
      <c r="AK192" s="300">
        <f t="shared" si="34"/>
        <v>0</v>
      </c>
      <c r="AL192" s="300">
        <f t="shared" si="35"/>
        <v>0</v>
      </c>
      <c r="AM192" s="300">
        <f t="shared" si="36"/>
        <v>0</v>
      </c>
      <c r="AN192" s="300">
        <f t="shared" si="37"/>
        <v>0</v>
      </c>
      <c r="AO192" s="300">
        <f t="shared" si="38"/>
        <v>0</v>
      </c>
    </row>
    <row r="193" spans="1:42" ht="15.75" thickBot="1" x14ac:dyDescent="0.3">
      <c r="A193" s="517" t="s">
        <v>482</v>
      </c>
      <c r="B193" s="440" t="s">
        <v>2174</v>
      </c>
      <c r="C193" s="519" t="s">
        <v>371</v>
      </c>
      <c r="D193" s="520" t="s">
        <v>1937</v>
      </c>
      <c r="E193" s="521" t="s">
        <v>2175</v>
      </c>
      <c r="F193" s="502" t="s">
        <v>219</v>
      </c>
      <c r="G193" s="4" t="s">
        <v>220</v>
      </c>
      <c r="H193" s="4" t="s">
        <v>221</v>
      </c>
      <c r="I193" s="353">
        <v>93</v>
      </c>
      <c r="J193" s="353">
        <v>1</v>
      </c>
      <c r="K193" s="353" t="s">
        <v>94</v>
      </c>
      <c r="L193" s="353" t="s">
        <v>95</v>
      </c>
      <c r="M193" s="353" t="s">
        <v>42</v>
      </c>
      <c r="N193" s="353" t="s">
        <v>96</v>
      </c>
      <c r="O193" s="353" t="s">
        <v>35</v>
      </c>
      <c r="P193" s="354">
        <v>0.22853699999999999</v>
      </c>
      <c r="Q193" s="354">
        <v>1.4918000000000001E-2</v>
      </c>
      <c r="R193" s="354">
        <v>1.7249E-2</v>
      </c>
      <c r="S193" s="354">
        <v>1.7159000000000001E-2</v>
      </c>
      <c r="T193" s="354">
        <v>1.7249E-2</v>
      </c>
      <c r="U193" s="354">
        <v>0.92890799999999996</v>
      </c>
      <c r="V193" s="354">
        <v>0.10718900000000001</v>
      </c>
      <c r="W193" s="354">
        <v>2.2474999999999998E-2</v>
      </c>
      <c r="X193" s="354">
        <v>2.2474999999999998E-2</v>
      </c>
      <c r="Y193" s="354">
        <v>0</v>
      </c>
      <c r="Z193" s="354">
        <v>8.6390000000000008E-3</v>
      </c>
      <c r="AA193" s="354">
        <v>1.3837E-2</v>
      </c>
      <c r="AB193" s="354">
        <v>82.963811000000007</v>
      </c>
      <c r="AC193" s="300">
        <f t="shared" si="26"/>
        <v>2.5191891985346999E-4</v>
      </c>
      <c r="AD193" s="300">
        <f t="shared" si="27"/>
        <v>1.6444280122579999E-5</v>
      </c>
      <c r="AE193" s="300">
        <f t="shared" si="28"/>
        <v>1.9013767786189999E-5</v>
      </c>
      <c r="AF193" s="300">
        <f t="shared" si="29"/>
        <v>1.8914559768289998E-5</v>
      </c>
      <c r="AG193" s="300">
        <f t="shared" si="30"/>
        <v>1.9013767786189999E-5</v>
      </c>
      <c r="AH193" s="300">
        <f t="shared" si="31"/>
        <v>1.0239457943494799E-3</v>
      </c>
      <c r="AI193" s="300">
        <f t="shared" si="32"/>
        <v>1.1815564700759E-4</v>
      </c>
      <c r="AJ193" s="300">
        <f t="shared" si="33"/>
        <v>2.4774446692249996E-5</v>
      </c>
      <c r="AK193" s="300">
        <f t="shared" si="34"/>
        <v>2.4774446692249996E-5</v>
      </c>
      <c r="AL193" s="300">
        <f t="shared" si="35"/>
        <v>0</v>
      </c>
      <c r="AM193" s="300">
        <f t="shared" si="36"/>
        <v>9.5228674070899989E-6</v>
      </c>
      <c r="AN193" s="300">
        <f t="shared" si="37"/>
        <v>1.5252681596469999E-5</v>
      </c>
      <c r="AO193" s="300">
        <f t="shared" si="38"/>
        <v>9.1451947186002414E-2</v>
      </c>
    </row>
    <row r="194" spans="1:42" ht="15.75" thickBot="1" x14ac:dyDescent="0.3">
      <c r="A194" s="517" t="s">
        <v>482</v>
      </c>
      <c r="B194" s="440" t="s">
        <v>2174</v>
      </c>
      <c r="C194" s="519" t="s">
        <v>371</v>
      </c>
      <c r="D194" s="520" t="s">
        <v>1937</v>
      </c>
      <c r="E194" s="521" t="s">
        <v>2175</v>
      </c>
      <c r="F194" s="502" t="s">
        <v>219</v>
      </c>
      <c r="G194" s="4" t="s">
        <v>220</v>
      </c>
      <c r="H194" s="4" t="s">
        <v>221</v>
      </c>
      <c r="I194" s="353">
        <v>94</v>
      </c>
      <c r="J194" s="353">
        <v>2</v>
      </c>
      <c r="K194" s="353" t="s">
        <v>1528</v>
      </c>
      <c r="L194" s="353" t="s">
        <v>87</v>
      </c>
      <c r="M194" s="353" t="s">
        <v>30</v>
      </c>
      <c r="N194" s="353" t="s">
        <v>85</v>
      </c>
      <c r="O194" s="353" t="s">
        <v>35</v>
      </c>
      <c r="P194" s="354">
        <v>1.8000000000000001E-4</v>
      </c>
      <c r="Q194" s="354">
        <v>2.2542E-2</v>
      </c>
      <c r="R194" s="354">
        <v>2.6064E-2</v>
      </c>
      <c r="S194" s="354">
        <v>2.5928E-2</v>
      </c>
      <c r="T194" s="354">
        <v>2.6064E-2</v>
      </c>
      <c r="U194" s="354">
        <v>3.3588779999999998</v>
      </c>
      <c r="V194" s="354">
        <v>0.46005800000000002</v>
      </c>
      <c r="W194" s="354">
        <v>6.8170999999999995E-2</v>
      </c>
      <c r="X194" s="354">
        <v>6.8170999999999995E-2</v>
      </c>
      <c r="Y194" s="354">
        <v>1.5459000000000001E-2</v>
      </c>
      <c r="Z194" s="354">
        <v>3.7076999999999999E-2</v>
      </c>
      <c r="AA194" s="354">
        <v>1.5635E-2</v>
      </c>
      <c r="AB194" s="354">
        <v>356.08208500000001</v>
      </c>
      <c r="AC194" s="300">
        <f t="shared" si="26"/>
        <v>1.9841603579999998E-7</v>
      </c>
      <c r="AD194" s="300">
        <f t="shared" si="27"/>
        <v>2.4848301550019997E-5</v>
      </c>
      <c r="AE194" s="300">
        <f t="shared" si="28"/>
        <v>2.8730641983840001E-5</v>
      </c>
      <c r="AF194" s="300">
        <f t="shared" si="29"/>
        <v>2.8580727645679998E-5</v>
      </c>
      <c r="AG194" s="300">
        <f t="shared" si="30"/>
        <v>2.8730641983840001E-5</v>
      </c>
      <c r="AH194" s="300">
        <f t="shared" si="31"/>
        <v>3.7025292083101794E-3</v>
      </c>
      <c r="AI194" s="300">
        <f t="shared" si="32"/>
        <v>5.0712713665597995E-4</v>
      </c>
      <c r="AJ194" s="300">
        <f t="shared" si="33"/>
        <v>7.5145664314009983E-5</v>
      </c>
      <c r="AK194" s="300">
        <f t="shared" si="34"/>
        <v>7.5145664314009983E-5</v>
      </c>
      <c r="AL194" s="300">
        <f t="shared" si="35"/>
        <v>1.7040630541290001E-5</v>
      </c>
      <c r="AM194" s="300">
        <f t="shared" si="36"/>
        <v>4.0870396440869993E-5</v>
      </c>
      <c r="AN194" s="300">
        <f t="shared" si="37"/>
        <v>1.7234637331849999E-5</v>
      </c>
      <c r="AO194" s="300">
        <f t="shared" si="38"/>
        <v>0.39251330958388131</v>
      </c>
      <c r="AP194" s="497"/>
    </row>
    <row r="195" spans="1:42" ht="15.75" thickBot="1" x14ac:dyDescent="0.3">
      <c r="A195" s="517" t="s">
        <v>482</v>
      </c>
      <c r="B195" s="440" t="s">
        <v>2174</v>
      </c>
      <c r="C195" s="519" t="s">
        <v>371</v>
      </c>
      <c r="D195" s="520" t="s">
        <v>1937</v>
      </c>
      <c r="E195" s="521" t="s">
        <v>2175</v>
      </c>
      <c r="F195" s="502" t="s">
        <v>219</v>
      </c>
      <c r="G195" s="4" t="s">
        <v>220</v>
      </c>
      <c r="H195" s="4" t="s">
        <v>221</v>
      </c>
      <c r="I195" s="353">
        <v>95</v>
      </c>
      <c r="J195" s="353">
        <v>3</v>
      </c>
      <c r="K195" s="353" t="s">
        <v>207</v>
      </c>
      <c r="L195" s="353" t="s">
        <v>1561</v>
      </c>
      <c r="M195" s="353" t="s">
        <v>42</v>
      </c>
      <c r="N195" s="353" t="s">
        <v>31</v>
      </c>
      <c r="O195" s="353" t="s">
        <v>35</v>
      </c>
      <c r="P195" s="354">
        <v>1.3286640000000001</v>
      </c>
      <c r="Q195" s="354">
        <v>5.5999999999999999E-5</v>
      </c>
      <c r="R195" s="354">
        <v>6.3999999999999997E-5</v>
      </c>
      <c r="S195" s="354">
        <v>6.3999999999999997E-5</v>
      </c>
      <c r="T195" s="354">
        <v>6.3999999999999997E-5</v>
      </c>
      <c r="U195" s="354">
        <v>11.503736</v>
      </c>
      <c r="V195" s="354">
        <v>0.72165100000000004</v>
      </c>
      <c r="W195" s="354">
        <v>7.4436000000000002E-2</v>
      </c>
      <c r="X195" s="354">
        <v>7.4436000000000002E-2</v>
      </c>
      <c r="Y195" s="354">
        <v>6.4320000000000002E-3</v>
      </c>
      <c r="Z195" s="354">
        <v>5.8159000000000002E-2</v>
      </c>
      <c r="AA195" s="354">
        <v>9.8440000000000003E-3</v>
      </c>
      <c r="AB195" s="354">
        <v>558.553449</v>
      </c>
      <c r="AC195" s="300">
        <f t="shared" ref="AC195:AC258" si="39">IF(P195=-1,0,P195)*2.20462262/2000</f>
        <v>1.46460135438984E-3</v>
      </c>
      <c r="AD195" s="300">
        <f t="shared" ref="AD195:AD258" si="40">IF(Q195=-1,0,Q195)*2.20462262/2000</f>
        <v>6.1729433359999993E-8</v>
      </c>
      <c r="AE195" s="300">
        <f t="shared" ref="AE195:AE258" si="41">IF(R195=-1,0,R195)*2.20462262/2000</f>
        <v>7.0547923839999996E-8</v>
      </c>
      <c r="AF195" s="300">
        <f t="shared" ref="AF195:AF258" si="42">IF(S195=-1,0,S195)*2.20462262/2000</f>
        <v>7.0547923839999996E-8</v>
      </c>
      <c r="AG195" s="300">
        <f t="shared" ref="AG195:AG258" si="43">IF(T195=-1,0,T195)*2.20462262/2000</f>
        <v>7.0547923839999996E-8</v>
      </c>
      <c r="AH195" s="300">
        <f t="shared" ref="AH195:AH258" si="44">IF(U195=-1,0,U195)*2.20462262/2000</f>
        <v>1.2680698300054159E-2</v>
      </c>
      <c r="AI195" s="300">
        <f t="shared" ref="AI195:AI258" si="45">IF(V195=-1,0,V195)*2.20462262/2000</f>
        <v>7.9548405917280994E-4</v>
      </c>
      <c r="AJ195" s="300">
        <f t="shared" ref="AJ195:AJ258" si="46">IF(W195=-1,0,W195)*2.20462262/2000</f>
        <v>8.2051644671159992E-5</v>
      </c>
      <c r="AK195" s="300">
        <f t="shared" ref="AK195:AK258" si="47">IF(X195=-1,0,X195)*2.20462262/2000</f>
        <v>8.2051644671159992E-5</v>
      </c>
      <c r="AL195" s="300">
        <f t="shared" ref="AL195:AL258" si="48">IF(Y195=-1,0,Y195)*2.20462262/2000</f>
        <v>7.0900663459200001E-6</v>
      </c>
      <c r="AM195" s="300">
        <f t="shared" ref="AM195:AM258" si="49">IF(Z195=-1,0,Z195)*2.20462262/2000</f>
        <v>6.4109323478290004E-5</v>
      </c>
      <c r="AN195" s="300">
        <f t="shared" ref="AN195:AN258" si="50">IF(AA195=-1,0,AA195)*2.20462262/2000</f>
        <v>1.0851152535640001E-5</v>
      </c>
      <c r="AO195" s="300">
        <f t="shared" ref="AO195:AO258" si="51">IF(AB195=-1,0,AB195)*2.20462262/2000</f>
        <v>0.61569978407220816</v>
      </c>
    </row>
    <row r="196" spans="1:42" ht="15.75" thickBot="1" x14ac:dyDescent="0.3">
      <c r="A196" s="517" t="s">
        <v>482</v>
      </c>
      <c r="B196" s="440" t="s">
        <v>2174</v>
      </c>
      <c r="C196" s="519" t="s">
        <v>371</v>
      </c>
      <c r="D196" s="520" t="s">
        <v>1937</v>
      </c>
      <c r="E196" s="521" t="s">
        <v>2175</v>
      </c>
      <c r="F196" s="502" t="s">
        <v>219</v>
      </c>
      <c r="G196" s="4" t="s">
        <v>220</v>
      </c>
      <c r="H196" s="4" t="s">
        <v>221</v>
      </c>
      <c r="I196" s="353">
        <v>96</v>
      </c>
      <c r="J196" s="353">
        <v>4</v>
      </c>
      <c r="K196" s="353" t="s">
        <v>153</v>
      </c>
      <c r="L196" s="353" t="s">
        <v>154</v>
      </c>
      <c r="M196" s="353" t="s">
        <v>30</v>
      </c>
      <c r="N196" s="353" t="s">
        <v>96</v>
      </c>
      <c r="O196" s="353" t="s">
        <v>35</v>
      </c>
      <c r="P196" s="354">
        <v>8.5960999999999996E-2</v>
      </c>
      <c r="Q196" s="354">
        <v>2.7210999999999999E-2</v>
      </c>
      <c r="R196" s="354">
        <v>3.1462999999999998E-2</v>
      </c>
      <c r="S196" s="354">
        <v>3.1299E-2</v>
      </c>
      <c r="T196" s="354">
        <v>3.1462999999999998E-2</v>
      </c>
      <c r="U196" s="354">
        <v>0.98968500000000004</v>
      </c>
      <c r="V196" s="354">
        <v>0.10265100000000001</v>
      </c>
      <c r="W196" s="354">
        <v>2.4473999999999999E-2</v>
      </c>
      <c r="X196" s="354">
        <v>2.4473999999999999E-2</v>
      </c>
      <c r="Y196" s="354">
        <v>0</v>
      </c>
      <c r="Z196" s="354">
        <v>8.2730000000000008E-3</v>
      </c>
      <c r="AA196" s="354">
        <v>1.6201E-2</v>
      </c>
      <c r="AB196" s="354">
        <v>79.451232000000005</v>
      </c>
      <c r="AC196" s="300">
        <f t="shared" si="39"/>
        <v>9.4755782518909991E-5</v>
      </c>
      <c r="AD196" s="300">
        <f t="shared" si="40"/>
        <v>2.9994993056409996E-5</v>
      </c>
      <c r="AE196" s="300">
        <f t="shared" si="41"/>
        <v>3.468202074653E-5</v>
      </c>
      <c r="AF196" s="300">
        <f t="shared" si="42"/>
        <v>3.4501241691689998E-5</v>
      </c>
      <c r="AG196" s="300">
        <f t="shared" si="43"/>
        <v>3.468202074653E-5</v>
      </c>
      <c r="AH196" s="300">
        <f t="shared" si="44"/>
        <v>1.0909409688373499E-3</v>
      </c>
      <c r="AI196" s="300">
        <f t="shared" si="45"/>
        <v>1.1315335828280999E-4</v>
      </c>
      <c r="AJ196" s="300">
        <f t="shared" si="46"/>
        <v>2.6977967000939998E-5</v>
      </c>
      <c r="AK196" s="300">
        <f t="shared" si="47"/>
        <v>2.6977967000939998E-5</v>
      </c>
      <c r="AL196" s="300">
        <f t="shared" si="48"/>
        <v>0</v>
      </c>
      <c r="AM196" s="300">
        <f t="shared" si="49"/>
        <v>9.1194214676300006E-6</v>
      </c>
      <c r="AN196" s="300">
        <f t="shared" si="50"/>
        <v>1.7858545533310001E-5</v>
      </c>
      <c r="AO196" s="300">
        <f t="shared" si="51"/>
        <v>8.7579991627033921E-2</v>
      </c>
    </row>
    <row r="197" spans="1:42" ht="15.75" thickBot="1" x14ac:dyDescent="0.3">
      <c r="A197" s="517" t="s">
        <v>482</v>
      </c>
      <c r="B197" s="440" t="s">
        <v>2174</v>
      </c>
      <c r="C197" s="519" t="s">
        <v>371</v>
      </c>
      <c r="D197" s="520" t="s">
        <v>1937</v>
      </c>
      <c r="E197" s="521" t="s">
        <v>2175</v>
      </c>
      <c r="F197" s="502" t="s">
        <v>219</v>
      </c>
      <c r="G197" s="4" t="s">
        <v>220</v>
      </c>
      <c r="H197" s="4" t="s">
        <v>221</v>
      </c>
      <c r="I197" s="353">
        <v>97</v>
      </c>
      <c r="J197" s="353">
        <v>5</v>
      </c>
      <c r="K197" s="353" t="s">
        <v>169</v>
      </c>
      <c r="L197" s="353" t="s">
        <v>164</v>
      </c>
      <c r="M197" s="353" t="s">
        <v>42</v>
      </c>
      <c r="N197" s="353" t="s">
        <v>96</v>
      </c>
      <c r="O197" s="353" t="s">
        <v>35</v>
      </c>
      <c r="P197" s="354">
        <v>10.730759000000001</v>
      </c>
      <c r="Q197" s="354">
        <v>4.2400000000000001E-4</v>
      </c>
      <c r="R197" s="354">
        <v>4.9100000000000001E-4</v>
      </c>
      <c r="S197" s="354">
        <v>4.8799999999999999E-4</v>
      </c>
      <c r="T197" s="354">
        <v>4.9100000000000001E-4</v>
      </c>
      <c r="U197" s="354">
        <v>28.323457000000001</v>
      </c>
      <c r="V197" s="354">
        <v>5.5242839999999998</v>
      </c>
      <c r="W197" s="354">
        <v>0.89522199999999996</v>
      </c>
      <c r="X197" s="354">
        <v>0.89522199999999996</v>
      </c>
      <c r="Y197" s="354">
        <v>0</v>
      </c>
      <c r="Z197" s="354">
        <v>0.445214</v>
      </c>
      <c r="AA197" s="354">
        <v>0.45000800000000002</v>
      </c>
      <c r="AB197" s="354">
        <v>4275.7619070000001</v>
      </c>
      <c r="AC197" s="300">
        <f t="shared" si="39"/>
        <v>1.182863701058429E-2</v>
      </c>
      <c r="AD197" s="300">
        <f t="shared" si="40"/>
        <v>4.6737999543999997E-7</v>
      </c>
      <c r="AE197" s="300">
        <f t="shared" si="41"/>
        <v>5.4123485321000002E-7</v>
      </c>
      <c r="AF197" s="300">
        <f t="shared" si="42"/>
        <v>5.3792791928E-7</v>
      </c>
      <c r="AG197" s="300">
        <f t="shared" si="43"/>
        <v>5.4123485321000002E-7</v>
      </c>
      <c r="AH197" s="300">
        <f t="shared" si="44"/>
        <v>3.1221266989398668E-2</v>
      </c>
      <c r="AI197" s="300">
        <f t="shared" si="45"/>
        <v>6.0894807328520399E-3</v>
      </c>
      <c r="AJ197" s="300">
        <f t="shared" si="46"/>
        <v>9.8681333556081981E-4</v>
      </c>
      <c r="AK197" s="300">
        <f t="shared" si="47"/>
        <v>9.8681333556081981E-4</v>
      </c>
      <c r="AL197" s="300">
        <f t="shared" si="48"/>
        <v>0</v>
      </c>
      <c r="AM197" s="300">
        <f t="shared" si="49"/>
        <v>4.907644275703399E-4</v>
      </c>
      <c r="AN197" s="300">
        <f t="shared" si="50"/>
        <v>4.9604890799048002E-4</v>
      </c>
      <c r="AO197" s="300">
        <f t="shared" si="51"/>
        <v>4.7132207089532674</v>
      </c>
    </row>
    <row r="198" spans="1:42" ht="15.75" thickBot="1" x14ac:dyDescent="0.3">
      <c r="A198" s="517" t="s">
        <v>482</v>
      </c>
      <c r="B198" s="440" t="s">
        <v>2174</v>
      </c>
      <c r="C198" s="519" t="s">
        <v>371</v>
      </c>
      <c r="D198" s="520" t="s">
        <v>1937</v>
      </c>
      <c r="E198" s="521" t="s">
        <v>2175</v>
      </c>
      <c r="F198" s="502" t="s">
        <v>219</v>
      </c>
      <c r="G198" s="4" t="s">
        <v>220</v>
      </c>
      <c r="H198" s="4" t="s">
        <v>221</v>
      </c>
      <c r="I198" s="353">
        <v>98</v>
      </c>
      <c r="J198" s="353">
        <v>6</v>
      </c>
      <c r="K198" s="353" t="s">
        <v>170</v>
      </c>
      <c r="L198" s="353" t="s">
        <v>171</v>
      </c>
      <c r="M198" s="353" t="s">
        <v>42</v>
      </c>
      <c r="N198" s="353" t="s">
        <v>96</v>
      </c>
      <c r="O198" s="353" t="s">
        <v>35</v>
      </c>
      <c r="P198" s="354">
        <v>49.365791000000002</v>
      </c>
      <c r="Q198" s="354">
        <v>3.4127999999999999E-2</v>
      </c>
      <c r="R198" s="354">
        <v>3.9461000000000003E-2</v>
      </c>
      <c r="S198" s="354">
        <v>3.9254999999999998E-2</v>
      </c>
      <c r="T198" s="354">
        <v>3.9461000000000003E-2</v>
      </c>
      <c r="U198" s="354">
        <v>24.955869</v>
      </c>
      <c r="V198" s="354">
        <v>6.0639570000000003</v>
      </c>
      <c r="W198" s="354">
        <v>0.98267700000000002</v>
      </c>
      <c r="X198" s="354">
        <v>0.98267700000000002</v>
      </c>
      <c r="Y198" s="354">
        <v>0</v>
      </c>
      <c r="Z198" s="354">
        <v>0.488707</v>
      </c>
      <c r="AA198" s="354">
        <v>0.49397000000000002</v>
      </c>
      <c r="AB198" s="354">
        <v>4693.4651130000002</v>
      </c>
      <c r="AC198" s="300">
        <f t="shared" si="39"/>
        <v>5.4416469746396211E-2</v>
      </c>
      <c r="AD198" s="300">
        <f t="shared" si="40"/>
        <v>3.7619680387679994E-5</v>
      </c>
      <c r="AE198" s="300">
        <f t="shared" si="41"/>
        <v>4.3498306603910002E-5</v>
      </c>
      <c r="AF198" s="300">
        <f t="shared" si="42"/>
        <v>4.3271230474049994E-5</v>
      </c>
      <c r="AG198" s="300">
        <f t="shared" si="43"/>
        <v>4.3498306603910002E-5</v>
      </c>
      <c r="AH198" s="300">
        <f t="shared" si="44"/>
        <v>2.7509136649578388E-2</v>
      </c>
      <c r="AI198" s="300">
        <f t="shared" si="45"/>
        <v>6.6843683844536698E-3</v>
      </c>
      <c r="AJ198" s="300">
        <f t="shared" si="46"/>
        <v>1.0832159711768698E-3</v>
      </c>
      <c r="AK198" s="300">
        <f t="shared" si="47"/>
        <v>1.0832159711768698E-3</v>
      </c>
      <c r="AL198" s="300">
        <f t="shared" si="48"/>
        <v>0</v>
      </c>
      <c r="AM198" s="300">
        <f t="shared" si="49"/>
        <v>5.3870725337617001E-4</v>
      </c>
      <c r="AN198" s="300">
        <f t="shared" si="50"/>
        <v>5.4450871780070003E-4</v>
      </c>
      <c r="AO198" s="300">
        <f t="shared" si="51"/>
        <v>5.1736596771503285</v>
      </c>
    </row>
    <row r="199" spans="1:42" ht="15.75" thickBot="1" x14ac:dyDescent="0.3">
      <c r="A199" s="517" t="s">
        <v>482</v>
      </c>
      <c r="B199" s="440" t="s">
        <v>2174</v>
      </c>
      <c r="C199" s="519" t="s">
        <v>371</v>
      </c>
      <c r="D199" s="520" t="s">
        <v>1937</v>
      </c>
      <c r="E199" s="521" t="s">
        <v>2175</v>
      </c>
      <c r="F199" s="364">
        <v>2275050011</v>
      </c>
      <c r="G199" s="4" t="s">
        <v>227</v>
      </c>
      <c r="H199" s="4" t="s">
        <v>223</v>
      </c>
      <c r="I199" s="353">
        <v>1</v>
      </c>
      <c r="J199" s="353">
        <v>1</v>
      </c>
      <c r="K199" s="353" t="s">
        <v>114</v>
      </c>
      <c r="L199" s="353" t="s">
        <v>105</v>
      </c>
      <c r="M199" s="353" t="s">
        <v>42</v>
      </c>
      <c r="N199" s="353" t="s">
        <v>115</v>
      </c>
      <c r="O199" s="353" t="s">
        <v>37</v>
      </c>
      <c r="P199" s="354">
        <v>53.301133999999998</v>
      </c>
      <c r="Q199" s="354">
        <v>2.4725489999999999</v>
      </c>
      <c r="R199" s="354">
        <v>2.1571250000000002</v>
      </c>
      <c r="S199" s="354">
        <v>2.0638610000000002</v>
      </c>
      <c r="T199" s="354">
        <v>2.4223750000000002</v>
      </c>
      <c r="U199" s="354">
        <v>2.2127999999999998E-2</v>
      </c>
      <c r="V199" s="354">
        <v>5.5185999999999999E-2</v>
      </c>
      <c r="W199" s="354">
        <v>6.2129999999999998E-2</v>
      </c>
      <c r="X199" s="354">
        <v>6.2129999999999998E-2</v>
      </c>
      <c r="Y199" s="354">
        <v>0</v>
      </c>
      <c r="Z199" s="354">
        <v>4.4479999999999997E-3</v>
      </c>
      <c r="AA199" s="354">
        <v>5.7681999999999997E-2</v>
      </c>
      <c r="AB199" s="354">
        <v>42.713774999999998</v>
      </c>
      <c r="AC199" s="300">
        <f t="shared" si="39"/>
        <v>5.8754442844025534E-2</v>
      </c>
      <c r="AD199" s="300">
        <f t="shared" si="40"/>
        <v>2.7255187272291898E-3</v>
      </c>
      <c r="AE199" s="300">
        <f t="shared" si="41"/>
        <v>2.3778232845837501E-3</v>
      </c>
      <c r="AF199" s="300">
        <f t="shared" si="42"/>
        <v>2.2750173225679102E-3</v>
      </c>
      <c r="AG199" s="300">
        <f t="shared" si="43"/>
        <v>2.6702113595612502E-3</v>
      </c>
      <c r="AH199" s="300">
        <f t="shared" si="44"/>
        <v>2.4391944667679995E-5</v>
      </c>
      <c r="AI199" s="300">
        <f t="shared" si="45"/>
        <v>6.0832151953659992E-5</v>
      </c>
      <c r="AJ199" s="300">
        <f t="shared" si="46"/>
        <v>6.8486601690299995E-5</v>
      </c>
      <c r="AK199" s="300">
        <f t="shared" si="47"/>
        <v>6.8486601690299995E-5</v>
      </c>
      <c r="AL199" s="300">
        <f t="shared" si="48"/>
        <v>0</v>
      </c>
      <c r="AM199" s="300">
        <f t="shared" si="49"/>
        <v>4.9030807068799993E-6</v>
      </c>
      <c r="AN199" s="300">
        <f t="shared" si="50"/>
        <v>6.3583520983419983E-5</v>
      </c>
      <c r="AO199" s="300">
        <f t="shared" si="51"/>
        <v>4.7083877275295241E-2</v>
      </c>
    </row>
    <row r="200" spans="1:42" ht="15.75" thickBot="1" x14ac:dyDescent="0.3">
      <c r="A200" s="517" t="s">
        <v>482</v>
      </c>
      <c r="B200" s="440" t="s">
        <v>2174</v>
      </c>
      <c r="C200" s="519" t="s">
        <v>371</v>
      </c>
      <c r="D200" s="520" t="s">
        <v>1937</v>
      </c>
      <c r="E200" s="521" t="s">
        <v>2175</v>
      </c>
      <c r="F200" s="364">
        <v>2275050011</v>
      </c>
      <c r="G200" s="4" t="s">
        <v>227</v>
      </c>
      <c r="H200" s="4" t="s">
        <v>223</v>
      </c>
      <c r="I200" s="353">
        <v>2</v>
      </c>
      <c r="J200" s="353">
        <v>2</v>
      </c>
      <c r="K200" s="353" t="s">
        <v>118</v>
      </c>
      <c r="L200" s="353" t="s">
        <v>120</v>
      </c>
      <c r="M200" s="353" t="s">
        <v>42</v>
      </c>
      <c r="N200" s="353" t="s">
        <v>115</v>
      </c>
      <c r="O200" s="353" t="s">
        <v>37</v>
      </c>
      <c r="P200" s="354">
        <v>42.321790999999997</v>
      </c>
      <c r="Q200" s="354">
        <v>1.676245</v>
      </c>
      <c r="R200" s="354">
        <v>1.4624060000000001</v>
      </c>
      <c r="S200" s="354">
        <v>1.399179</v>
      </c>
      <c r="T200" s="354">
        <v>1.6422300000000001</v>
      </c>
      <c r="U200" s="354">
        <v>5.2214999999999998E-2</v>
      </c>
      <c r="V200" s="354">
        <v>5.9434000000000001E-2</v>
      </c>
      <c r="W200" s="354">
        <v>4.9685E-2</v>
      </c>
      <c r="X200" s="354">
        <v>4.9685E-2</v>
      </c>
      <c r="Y200" s="354">
        <v>0</v>
      </c>
      <c r="Z200" s="354">
        <v>4.79E-3</v>
      </c>
      <c r="AA200" s="354">
        <v>4.4894999999999997E-2</v>
      </c>
      <c r="AB200" s="354">
        <v>46.001793999999997</v>
      </c>
      <c r="AC200" s="300">
        <f t="shared" si="39"/>
        <v>4.6651788878756206E-2</v>
      </c>
      <c r="AD200" s="300">
        <f t="shared" si="40"/>
        <v>1.8477438218309499E-3</v>
      </c>
      <c r="AE200" s="300">
        <f t="shared" si="41"/>
        <v>1.61202667361186E-3</v>
      </c>
      <c r="AF200" s="300">
        <f t="shared" si="42"/>
        <v>1.5423308364144899E-3</v>
      </c>
      <c r="AG200" s="300">
        <f t="shared" si="43"/>
        <v>1.8102487026212999E-3</v>
      </c>
      <c r="AH200" s="300">
        <f t="shared" si="44"/>
        <v>5.7557185051649993E-5</v>
      </c>
      <c r="AI200" s="300">
        <f t="shared" si="45"/>
        <v>6.5514770398539989E-5</v>
      </c>
      <c r="AJ200" s="300">
        <f t="shared" si="46"/>
        <v>5.4768337437349995E-5</v>
      </c>
      <c r="AK200" s="300">
        <f t="shared" si="47"/>
        <v>5.4768337437349995E-5</v>
      </c>
      <c r="AL200" s="300">
        <f t="shared" si="48"/>
        <v>0</v>
      </c>
      <c r="AM200" s="300">
        <f t="shared" si="49"/>
        <v>5.2800711748999999E-6</v>
      </c>
      <c r="AN200" s="300">
        <f t="shared" si="50"/>
        <v>4.9488266262449993E-5</v>
      </c>
      <c r="AO200" s="300">
        <f t="shared" si="51"/>
        <v>5.0708297806490138E-2</v>
      </c>
    </row>
    <row r="201" spans="1:42" ht="15.75" thickBot="1" x14ac:dyDescent="0.3">
      <c r="A201" s="517" t="s">
        <v>482</v>
      </c>
      <c r="B201" s="440" t="s">
        <v>2174</v>
      </c>
      <c r="C201" s="519" t="s">
        <v>371</v>
      </c>
      <c r="D201" s="520" t="s">
        <v>1937</v>
      </c>
      <c r="E201" s="521" t="s">
        <v>2175</v>
      </c>
      <c r="F201" s="364">
        <v>2275050011</v>
      </c>
      <c r="G201" s="4" t="s">
        <v>227</v>
      </c>
      <c r="H201" s="4" t="s">
        <v>223</v>
      </c>
      <c r="I201" s="353">
        <v>3</v>
      </c>
      <c r="J201" s="353">
        <v>3</v>
      </c>
      <c r="K201" s="353" t="s">
        <v>119</v>
      </c>
      <c r="L201" s="353" t="s">
        <v>120</v>
      </c>
      <c r="M201" s="353" t="s">
        <v>42</v>
      </c>
      <c r="N201" s="353" t="s">
        <v>115</v>
      </c>
      <c r="O201" s="353" t="s">
        <v>37</v>
      </c>
      <c r="P201" s="354">
        <v>35.307232999999997</v>
      </c>
      <c r="Q201" s="354">
        <v>1.5783430000000001</v>
      </c>
      <c r="R201" s="354">
        <v>1.3769929999999999</v>
      </c>
      <c r="S201" s="354">
        <v>1.3174589999999999</v>
      </c>
      <c r="T201" s="354">
        <v>1.546314</v>
      </c>
      <c r="U201" s="354">
        <v>4.5829000000000002E-2</v>
      </c>
      <c r="V201" s="354">
        <v>5.0609000000000001E-2</v>
      </c>
      <c r="W201" s="354">
        <v>4.2306999999999997E-2</v>
      </c>
      <c r="X201" s="354">
        <v>4.2306999999999997E-2</v>
      </c>
      <c r="Y201" s="354">
        <v>0</v>
      </c>
      <c r="Z201" s="354">
        <v>4.0790000000000002E-3</v>
      </c>
      <c r="AA201" s="354">
        <v>3.8227999999999998E-2</v>
      </c>
      <c r="AB201" s="354">
        <v>39.170968999999999</v>
      </c>
      <c r="AC201" s="300">
        <f t="shared" si="39"/>
        <v>3.8919562260705226E-2</v>
      </c>
      <c r="AD201" s="300">
        <f t="shared" si="40"/>
        <v>1.73982533995933E-3</v>
      </c>
      <c r="AE201" s="300">
        <f t="shared" si="41"/>
        <v>1.5178749576908299E-3</v>
      </c>
      <c r="AF201" s="300">
        <f t="shared" si="42"/>
        <v>1.4522499561612898E-3</v>
      </c>
      <c r="AG201" s="300">
        <f t="shared" si="43"/>
        <v>1.70451941101134E-3</v>
      </c>
      <c r="AH201" s="300">
        <f t="shared" si="44"/>
        <v>5.0517825025989994E-5</v>
      </c>
      <c r="AI201" s="300">
        <f t="shared" si="45"/>
        <v>5.5786873087789997E-5</v>
      </c>
      <c r="AJ201" s="300">
        <f t="shared" si="46"/>
        <v>4.663548459216999E-5</v>
      </c>
      <c r="AK201" s="300">
        <f t="shared" si="47"/>
        <v>4.663548459216999E-5</v>
      </c>
      <c r="AL201" s="300">
        <f t="shared" si="48"/>
        <v>0</v>
      </c>
      <c r="AM201" s="300">
        <f t="shared" si="49"/>
        <v>4.4963278334899994E-6</v>
      </c>
      <c r="AN201" s="300">
        <f t="shared" si="50"/>
        <v>4.2139156758679995E-5</v>
      </c>
      <c r="AO201" s="300">
        <f t="shared" si="51"/>
        <v>4.3178602152359385E-2</v>
      </c>
    </row>
    <row r="202" spans="1:42" ht="15.75" thickBot="1" x14ac:dyDescent="0.3">
      <c r="A202" s="517" t="s">
        <v>482</v>
      </c>
      <c r="B202" s="440" t="s">
        <v>2174</v>
      </c>
      <c r="C202" s="519" t="s">
        <v>371</v>
      </c>
      <c r="D202" s="520" t="s">
        <v>1937</v>
      </c>
      <c r="E202" s="521" t="s">
        <v>2175</v>
      </c>
      <c r="F202" s="364">
        <v>2275050011</v>
      </c>
      <c r="G202" s="4" t="s">
        <v>227</v>
      </c>
      <c r="H202" s="4" t="s">
        <v>223</v>
      </c>
      <c r="I202" s="353">
        <v>4</v>
      </c>
      <c r="J202" s="353">
        <v>4</v>
      </c>
      <c r="K202" s="353" t="s">
        <v>121</v>
      </c>
      <c r="L202" s="353" t="s">
        <v>120</v>
      </c>
      <c r="M202" s="353" t="s">
        <v>42</v>
      </c>
      <c r="N202" s="353" t="s">
        <v>115</v>
      </c>
      <c r="O202" s="353" t="s">
        <v>37</v>
      </c>
      <c r="P202" s="354">
        <v>3.9211619999999998</v>
      </c>
      <c r="Q202" s="354">
        <v>0.21507399999999999</v>
      </c>
      <c r="R202" s="354">
        <v>0.187637</v>
      </c>
      <c r="S202" s="354">
        <v>0.17952399999999999</v>
      </c>
      <c r="T202" s="354">
        <v>0.21070900000000001</v>
      </c>
      <c r="U202" s="354">
        <v>5.5970000000000004E-3</v>
      </c>
      <c r="V202" s="354">
        <v>5.8469999999999998E-3</v>
      </c>
      <c r="W202" s="354">
        <v>4.888E-3</v>
      </c>
      <c r="X202" s="354">
        <v>4.888E-3</v>
      </c>
      <c r="Y202" s="354">
        <v>0</v>
      </c>
      <c r="Z202" s="354">
        <v>4.7100000000000001E-4</v>
      </c>
      <c r="AA202" s="354">
        <v>4.4169999999999999E-3</v>
      </c>
      <c r="AB202" s="354">
        <v>4.5257620000000003</v>
      </c>
      <c r="AC202" s="300">
        <f t="shared" si="39"/>
        <v>4.3223412209422198E-3</v>
      </c>
      <c r="AD202" s="300">
        <f t="shared" si="40"/>
        <v>2.3707850268693998E-4</v>
      </c>
      <c r="AE202" s="300">
        <f t="shared" si="41"/>
        <v>2.0683438727446999E-4</v>
      </c>
      <c r="AF202" s="300">
        <f t="shared" si="42"/>
        <v>1.9789133561643997E-4</v>
      </c>
      <c r="AG202" s="300">
        <f t="shared" si="43"/>
        <v>2.3226691381878999E-4</v>
      </c>
      <c r="AH202" s="300">
        <f t="shared" si="44"/>
        <v>6.1696364020699995E-6</v>
      </c>
      <c r="AI202" s="300">
        <f t="shared" si="45"/>
        <v>6.4452142295699994E-6</v>
      </c>
      <c r="AJ202" s="300">
        <f t="shared" si="46"/>
        <v>5.3880976832799997E-6</v>
      </c>
      <c r="AK202" s="300">
        <f t="shared" si="47"/>
        <v>5.3880976832799997E-6</v>
      </c>
      <c r="AL202" s="300">
        <f t="shared" si="48"/>
        <v>0</v>
      </c>
      <c r="AM202" s="300">
        <f t="shared" si="49"/>
        <v>5.1918862700999994E-7</v>
      </c>
      <c r="AN202" s="300">
        <f t="shared" si="50"/>
        <v>4.8689090562699993E-6</v>
      </c>
      <c r="AO202" s="300">
        <f t="shared" si="51"/>
        <v>4.9887986389682195E-3</v>
      </c>
    </row>
    <row r="203" spans="1:42" ht="15.75" thickBot="1" x14ac:dyDescent="0.3">
      <c r="A203" s="517" t="s">
        <v>482</v>
      </c>
      <c r="B203" s="440" t="s">
        <v>2174</v>
      </c>
      <c r="C203" s="519" t="s">
        <v>371</v>
      </c>
      <c r="D203" s="520" t="s">
        <v>1937</v>
      </c>
      <c r="E203" s="521" t="s">
        <v>2175</v>
      </c>
      <c r="F203" s="364">
        <v>2275050011</v>
      </c>
      <c r="G203" s="4" t="s">
        <v>227</v>
      </c>
      <c r="H203" s="4" t="s">
        <v>223</v>
      </c>
      <c r="I203" s="353">
        <v>5</v>
      </c>
      <c r="J203" s="353">
        <v>5</v>
      </c>
      <c r="K203" s="353" t="s">
        <v>123</v>
      </c>
      <c r="L203" s="353" t="s">
        <v>105</v>
      </c>
      <c r="M203" s="353" t="s">
        <v>42</v>
      </c>
      <c r="N203" s="353" t="s">
        <v>115</v>
      </c>
      <c r="O203" s="353" t="s">
        <v>37</v>
      </c>
      <c r="P203" s="354">
        <v>715.12354900000003</v>
      </c>
      <c r="Q203" s="354">
        <v>33.173366999999999</v>
      </c>
      <c r="R203" s="354">
        <v>28.941424000000001</v>
      </c>
      <c r="S203" s="354">
        <v>27.690141000000001</v>
      </c>
      <c r="T203" s="354">
        <v>32.500196000000003</v>
      </c>
      <c r="U203" s="354">
        <v>0.29688399999999998</v>
      </c>
      <c r="V203" s="354">
        <v>0.74041500000000005</v>
      </c>
      <c r="W203" s="354">
        <v>0.83357700000000001</v>
      </c>
      <c r="X203" s="354">
        <v>0.83357700000000001</v>
      </c>
      <c r="Y203" s="354">
        <v>0</v>
      </c>
      <c r="Z203" s="354">
        <v>5.9672000000000003E-2</v>
      </c>
      <c r="AA203" s="354">
        <v>0.77390499999999995</v>
      </c>
      <c r="AB203" s="354">
        <v>573.07648200000006</v>
      </c>
      <c r="AC203" s="300">
        <f t="shared" si="39"/>
        <v>0.78828877611003922</v>
      </c>
      <c r="AD203" s="300">
        <f t="shared" si="40"/>
        <v>3.6567377634880764E-2</v>
      </c>
      <c r="AE203" s="300">
        <f t="shared" si="41"/>
        <v>3.1902459002705441E-2</v>
      </c>
      <c r="AF203" s="300">
        <f t="shared" si="42"/>
        <v>3.052315559979471E-2</v>
      </c>
      <c r="AG203" s="300">
        <f t="shared" si="43"/>
        <v>3.5825333628016758E-2</v>
      </c>
      <c r="AH203" s="300">
        <f t="shared" si="44"/>
        <v>3.2725859095803997E-4</v>
      </c>
      <c r="AI203" s="300">
        <f t="shared" si="45"/>
        <v>8.1616782859364999E-4</v>
      </c>
      <c r="AJ203" s="300">
        <f t="shared" si="46"/>
        <v>9.1886135485586993E-4</v>
      </c>
      <c r="AK203" s="300">
        <f t="shared" si="47"/>
        <v>9.1886135485586993E-4</v>
      </c>
      <c r="AL203" s="300">
        <f t="shared" si="48"/>
        <v>0</v>
      </c>
      <c r="AM203" s="300">
        <f t="shared" si="49"/>
        <v>6.5777120490319996E-5</v>
      </c>
      <c r="AN203" s="300">
        <f t="shared" si="50"/>
        <v>8.5308423436554991E-4</v>
      </c>
      <c r="AO203" s="300">
        <f t="shared" si="51"/>
        <v>0.63170868760361143</v>
      </c>
    </row>
    <row r="204" spans="1:42" ht="15.75" thickBot="1" x14ac:dyDescent="0.3">
      <c r="A204" s="517" t="s">
        <v>482</v>
      </c>
      <c r="B204" s="440" t="s">
        <v>2174</v>
      </c>
      <c r="C204" s="519" t="s">
        <v>371</v>
      </c>
      <c r="D204" s="520" t="s">
        <v>1937</v>
      </c>
      <c r="E204" s="521" t="s">
        <v>2175</v>
      </c>
      <c r="F204" s="364">
        <v>2275050011</v>
      </c>
      <c r="G204" s="4" t="s">
        <v>227</v>
      </c>
      <c r="H204" s="4" t="s">
        <v>223</v>
      </c>
      <c r="I204" s="353">
        <v>6</v>
      </c>
      <c r="J204" s="353">
        <v>6</v>
      </c>
      <c r="K204" s="353" t="s">
        <v>125</v>
      </c>
      <c r="L204" s="353" t="s">
        <v>105</v>
      </c>
      <c r="M204" s="353" t="s">
        <v>42</v>
      </c>
      <c r="N204" s="353" t="s">
        <v>115</v>
      </c>
      <c r="O204" s="353" t="s">
        <v>37</v>
      </c>
      <c r="P204" s="354">
        <v>182.060259</v>
      </c>
      <c r="Q204" s="354">
        <v>8.4473269999999996</v>
      </c>
      <c r="R204" s="354">
        <v>7.3696979999999996</v>
      </c>
      <c r="S204" s="354">
        <v>7.051069</v>
      </c>
      <c r="T204" s="354">
        <v>8.2759099999999997</v>
      </c>
      <c r="U204" s="354">
        <v>7.5553999999999996E-2</v>
      </c>
      <c r="V204" s="354">
        <v>0.188498</v>
      </c>
      <c r="W204" s="354">
        <v>0.21221599999999999</v>
      </c>
      <c r="X204" s="354">
        <v>0.21221599999999999</v>
      </c>
      <c r="Y204" s="354">
        <v>0</v>
      </c>
      <c r="Z204" s="354">
        <v>1.5191E-2</v>
      </c>
      <c r="AA204" s="354">
        <v>0.19702500000000001</v>
      </c>
      <c r="AB204" s="354">
        <v>145.89667</v>
      </c>
      <c r="AC204" s="300">
        <f t="shared" si="39"/>
        <v>0.20068708259722928</v>
      </c>
      <c r="AD204" s="300">
        <f t="shared" si="40"/>
        <v>9.311584091368369E-3</v>
      </c>
      <c r="AE204" s="300">
        <f t="shared" si="41"/>
        <v>8.1237014566843801E-3</v>
      </c>
      <c r="AF204" s="300">
        <f t="shared" si="42"/>
        <v>7.7724731062903899E-3</v>
      </c>
      <c r="AG204" s="300">
        <f t="shared" si="43"/>
        <v>9.1226291935420992E-3</v>
      </c>
      <c r="AH204" s="300">
        <f t="shared" si="44"/>
        <v>8.3284028715739988E-5</v>
      </c>
      <c r="AI204" s="300">
        <f t="shared" si="45"/>
        <v>2.0778347731237998E-4</v>
      </c>
      <c r="AJ204" s="300">
        <f t="shared" si="46"/>
        <v>2.3392809696295996E-4</v>
      </c>
      <c r="AK204" s="300">
        <f t="shared" si="47"/>
        <v>2.3392809696295996E-4</v>
      </c>
      <c r="AL204" s="300">
        <f t="shared" si="48"/>
        <v>0</v>
      </c>
      <c r="AM204" s="300">
        <f t="shared" si="49"/>
        <v>1.6745211110210002E-5</v>
      </c>
      <c r="AN204" s="300">
        <f t="shared" si="50"/>
        <v>2.1718288585275E-4</v>
      </c>
      <c r="AO204" s="300">
        <f t="shared" si="51"/>
        <v>0.1608235494323377</v>
      </c>
    </row>
    <row r="205" spans="1:42" ht="15.75" thickBot="1" x14ac:dyDescent="0.3">
      <c r="A205" s="517" t="s">
        <v>482</v>
      </c>
      <c r="B205" s="440" t="s">
        <v>2174</v>
      </c>
      <c r="C205" s="519" t="s">
        <v>371</v>
      </c>
      <c r="D205" s="520" t="s">
        <v>1937</v>
      </c>
      <c r="E205" s="521" t="s">
        <v>2175</v>
      </c>
      <c r="F205" s="364">
        <v>2275050011</v>
      </c>
      <c r="G205" s="4" t="s">
        <v>227</v>
      </c>
      <c r="H205" s="4" t="s">
        <v>223</v>
      </c>
      <c r="I205" s="353">
        <v>7</v>
      </c>
      <c r="J205" s="353">
        <v>7</v>
      </c>
      <c r="K205" s="353" t="s">
        <v>126</v>
      </c>
      <c r="L205" s="353" t="s">
        <v>105</v>
      </c>
      <c r="M205" s="353" t="s">
        <v>42</v>
      </c>
      <c r="N205" s="353" t="s">
        <v>115</v>
      </c>
      <c r="O205" s="353" t="s">
        <v>37</v>
      </c>
      <c r="P205" s="354">
        <v>164.298283</v>
      </c>
      <c r="Q205" s="354">
        <v>7.6231980000000004</v>
      </c>
      <c r="R205" s="354">
        <v>6.650703</v>
      </c>
      <c r="S205" s="354">
        <v>6.3631589999999996</v>
      </c>
      <c r="T205" s="354">
        <v>7.4685040000000003</v>
      </c>
      <c r="U205" s="354">
        <v>6.8182999999999994E-2</v>
      </c>
      <c r="V205" s="354">
        <v>0.17010800000000001</v>
      </c>
      <c r="W205" s="354">
        <v>0.19151199999999999</v>
      </c>
      <c r="X205" s="354">
        <v>0.19151199999999999</v>
      </c>
      <c r="Y205" s="354">
        <v>0</v>
      </c>
      <c r="Z205" s="354">
        <v>1.3709000000000001E-2</v>
      </c>
      <c r="AA205" s="354">
        <v>0.17780299999999999</v>
      </c>
      <c r="AB205" s="354">
        <v>131.662848</v>
      </c>
      <c r="AC205" s="300">
        <f t="shared" si="39"/>
        <v>0.18110785556448072</v>
      </c>
      <c r="AD205" s="300">
        <f t="shared" si="40"/>
        <v>8.4031373737693798E-3</v>
      </c>
      <c r="AE205" s="300">
        <f t="shared" si="41"/>
        <v>7.3311451363509295E-3</v>
      </c>
      <c r="AF205" s="300">
        <f t="shared" si="42"/>
        <v>7.0141821330282888E-3</v>
      </c>
      <c r="AG205" s="300">
        <f t="shared" si="43"/>
        <v>8.2326164279802397E-3</v>
      </c>
      <c r="AH205" s="300">
        <f t="shared" si="44"/>
        <v>7.5158892049729983E-5</v>
      </c>
      <c r="AI205" s="300">
        <f t="shared" si="45"/>
        <v>1.8751197232148002E-4</v>
      </c>
      <c r="AJ205" s="300">
        <f t="shared" si="46"/>
        <v>2.1110584360071997E-4</v>
      </c>
      <c r="AK205" s="300">
        <f t="shared" si="47"/>
        <v>2.1110584360071997E-4</v>
      </c>
      <c r="AL205" s="300">
        <f t="shared" si="48"/>
        <v>0</v>
      </c>
      <c r="AM205" s="300">
        <f t="shared" si="49"/>
        <v>1.5111585748789999E-5</v>
      </c>
      <c r="AN205" s="300">
        <f t="shared" si="50"/>
        <v>1.9599425785192997E-4</v>
      </c>
      <c r="AO205" s="300">
        <f t="shared" si="51"/>
        <v>0.14513344645721088</v>
      </c>
    </row>
    <row r="206" spans="1:42" ht="15.75" thickBot="1" x14ac:dyDescent="0.3">
      <c r="A206" s="517" t="s">
        <v>482</v>
      </c>
      <c r="B206" s="440" t="s">
        <v>2174</v>
      </c>
      <c r="C206" s="519" t="s">
        <v>371</v>
      </c>
      <c r="D206" s="520" t="s">
        <v>1937</v>
      </c>
      <c r="E206" s="521" t="s">
        <v>2175</v>
      </c>
      <c r="F206" s="364">
        <v>2275050011</v>
      </c>
      <c r="G206" s="4" t="s">
        <v>227</v>
      </c>
      <c r="H206" s="4" t="s">
        <v>223</v>
      </c>
      <c r="I206" s="353">
        <v>8</v>
      </c>
      <c r="J206" s="353">
        <v>8</v>
      </c>
      <c r="K206" s="353" t="s">
        <v>127</v>
      </c>
      <c r="L206" s="353" t="s">
        <v>105</v>
      </c>
      <c r="M206" s="353" t="s">
        <v>42</v>
      </c>
      <c r="N206" s="353" t="s">
        <v>115</v>
      </c>
      <c r="O206" s="353" t="s">
        <v>37</v>
      </c>
      <c r="P206" s="354">
        <v>421.84694200000001</v>
      </c>
      <c r="Q206" s="354">
        <v>19.573076</v>
      </c>
      <c r="R206" s="354">
        <v>17.076129000000002</v>
      </c>
      <c r="S206" s="354">
        <v>16.337841999999998</v>
      </c>
      <c r="T206" s="354">
        <v>19.175888</v>
      </c>
      <c r="U206" s="354">
        <v>0.175063</v>
      </c>
      <c r="V206" s="354">
        <v>0.43676500000000001</v>
      </c>
      <c r="W206" s="354">
        <v>0.49171999999999999</v>
      </c>
      <c r="X206" s="354">
        <v>0.49171999999999999</v>
      </c>
      <c r="Y206" s="354">
        <v>0</v>
      </c>
      <c r="Z206" s="354">
        <v>3.5200000000000002E-2</v>
      </c>
      <c r="AA206" s="354">
        <v>0.45651999999999998</v>
      </c>
      <c r="AB206" s="354">
        <v>338.05325900000003</v>
      </c>
      <c r="AC206" s="300">
        <f t="shared" si="39"/>
        <v>0.46500665525551405</v>
      </c>
      <c r="AD206" s="300">
        <f t="shared" si="40"/>
        <v>2.1575623046289561E-2</v>
      </c>
      <c r="AE206" s="300">
        <f t="shared" si="41"/>
        <v>1.8823210127718992E-2</v>
      </c>
      <c r="AF206" s="300">
        <f t="shared" si="42"/>
        <v>1.8009388017593018E-2</v>
      </c>
      <c r="AG206" s="300">
        <f t="shared" si="43"/>
        <v>2.1137798221693281E-2</v>
      </c>
      <c r="AH206" s="300">
        <f t="shared" si="44"/>
        <v>1.9297392486253E-4</v>
      </c>
      <c r="AI206" s="300">
        <f t="shared" si="45"/>
        <v>4.8145099931214998E-4</v>
      </c>
      <c r="AJ206" s="300">
        <f t="shared" si="46"/>
        <v>5.4202851735319995E-4</v>
      </c>
      <c r="AK206" s="300">
        <f t="shared" si="47"/>
        <v>5.4202851735319995E-4</v>
      </c>
      <c r="AL206" s="300">
        <f t="shared" si="48"/>
        <v>0</v>
      </c>
      <c r="AM206" s="300">
        <f t="shared" si="49"/>
        <v>3.8801358111999998E-5</v>
      </c>
      <c r="AN206" s="300">
        <f t="shared" si="50"/>
        <v>5.0322715924119995E-4</v>
      </c>
      <c r="AO206" s="300">
        <f t="shared" si="51"/>
        <v>0.37263993077805929</v>
      </c>
    </row>
    <row r="207" spans="1:42" ht="15.75" thickBot="1" x14ac:dyDescent="0.3">
      <c r="A207" s="517" t="s">
        <v>482</v>
      </c>
      <c r="B207" s="440" t="s">
        <v>2174</v>
      </c>
      <c r="C207" s="519" t="s">
        <v>371</v>
      </c>
      <c r="D207" s="520" t="s">
        <v>1937</v>
      </c>
      <c r="E207" s="521" t="s">
        <v>2175</v>
      </c>
      <c r="F207" s="364">
        <v>2275050011</v>
      </c>
      <c r="G207" s="4" t="s">
        <v>227</v>
      </c>
      <c r="H207" s="4" t="s">
        <v>223</v>
      </c>
      <c r="I207" s="353">
        <v>9</v>
      </c>
      <c r="J207" s="353">
        <v>9</v>
      </c>
      <c r="K207" s="353" t="s">
        <v>128</v>
      </c>
      <c r="L207" s="353" t="s">
        <v>105</v>
      </c>
      <c r="M207" s="353" t="s">
        <v>42</v>
      </c>
      <c r="N207" s="353" t="s">
        <v>115</v>
      </c>
      <c r="O207" s="353" t="s">
        <v>37</v>
      </c>
      <c r="P207" s="354">
        <v>324.156071</v>
      </c>
      <c r="Q207" s="354">
        <v>15.040362999999999</v>
      </c>
      <c r="R207" s="354">
        <v>13.121657000000001</v>
      </c>
      <c r="S207" s="354">
        <v>12.554342</v>
      </c>
      <c r="T207" s="354">
        <v>14.735156</v>
      </c>
      <c r="U207" s="354">
        <v>0.134522</v>
      </c>
      <c r="V207" s="354">
        <v>0.335619</v>
      </c>
      <c r="W207" s="354">
        <v>0.37784800000000002</v>
      </c>
      <c r="X207" s="354">
        <v>0.37784800000000002</v>
      </c>
      <c r="Y207" s="354">
        <v>0</v>
      </c>
      <c r="Z207" s="354">
        <v>2.7047999999999999E-2</v>
      </c>
      <c r="AA207" s="354">
        <v>0.3508</v>
      </c>
      <c r="AB207" s="354">
        <v>259.76724100000001</v>
      </c>
      <c r="AC207" s="300">
        <f t="shared" si="39"/>
        <v>0.357320903268463</v>
      </c>
      <c r="AD207" s="300">
        <f t="shared" si="40"/>
        <v>1.6579162241405525E-2</v>
      </c>
      <c r="AE207" s="300">
        <f t="shared" si="41"/>
        <v>1.4464150917040669E-2</v>
      </c>
      <c r="AF207" s="300">
        <f t="shared" si="42"/>
        <v>1.3838793176208019E-2</v>
      </c>
      <c r="AG207" s="300">
        <f t="shared" si="43"/>
        <v>1.6242729113414359E-2</v>
      </c>
      <c r="AH207" s="300">
        <f t="shared" si="44"/>
        <v>1.4828512204381999E-4</v>
      </c>
      <c r="AI207" s="300">
        <f t="shared" si="45"/>
        <v>3.6995661955088998E-4</v>
      </c>
      <c r="AJ207" s="300">
        <f t="shared" si="46"/>
        <v>4.1650612386087997E-4</v>
      </c>
      <c r="AK207" s="300">
        <f t="shared" si="47"/>
        <v>4.1650612386087997E-4</v>
      </c>
      <c r="AL207" s="300">
        <f t="shared" si="48"/>
        <v>0</v>
      </c>
      <c r="AM207" s="300">
        <f t="shared" si="49"/>
        <v>2.9815316312879997E-5</v>
      </c>
      <c r="AN207" s="300">
        <f t="shared" si="50"/>
        <v>3.8669080754800001E-4</v>
      </c>
      <c r="AO207" s="300">
        <f t="shared" si="51"/>
        <v>0.28634436772179572</v>
      </c>
    </row>
    <row r="208" spans="1:42" ht="15.75" thickBot="1" x14ac:dyDescent="0.3">
      <c r="A208" s="517" t="s">
        <v>482</v>
      </c>
      <c r="B208" s="440" t="s">
        <v>2174</v>
      </c>
      <c r="C208" s="519" t="s">
        <v>371</v>
      </c>
      <c r="D208" s="520" t="s">
        <v>1937</v>
      </c>
      <c r="E208" s="521" t="s">
        <v>2175</v>
      </c>
      <c r="F208" s="364">
        <v>2275050011</v>
      </c>
      <c r="G208" s="4" t="s">
        <v>227</v>
      </c>
      <c r="H208" s="4" t="s">
        <v>223</v>
      </c>
      <c r="I208" s="353">
        <v>10</v>
      </c>
      <c r="J208" s="353">
        <v>10</v>
      </c>
      <c r="K208" s="353" t="s">
        <v>130</v>
      </c>
      <c r="L208" s="353" t="s">
        <v>105</v>
      </c>
      <c r="M208" s="353" t="s">
        <v>42</v>
      </c>
      <c r="N208" s="353" t="s">
        <v>115</v>
      </c>
      <c r="O208" s="353" t="s">
        <v>37</v>
      </c>
      <c r="P208" s="354">
        <v>648.15487499999995</v>
      </c>
      <c r="Q208" s="354">
        <v>31.733325000000001</v>
      </c>
      <c r="R208" s="354">
        <v>27.685089000000001</v>
      </c>
      <c r="S208" s="354">
        <v>26.488123999999999</v>
      </c>
      <c r="T208" s="354">
        <v>31.089376000000001</v>
      </c>
      <c r="U208" s="354">
        <v>0.21345800000000001</v>
      </c>
      <c r="V208" s="354">
        <v>0.66704300000000005</v>
      </c>
      <c r="W208" s="354">
        <v>0.750973</v>
      </c>
      <c r="X208" s="354">
        <v>0.750973</v>
      </c>
      <c r="Y208" s="354">
        <v>0</v>
      </c>
      <c r="Z208" s="354">
        <v>5.3758E-2</v>
      </c>
      <c r="AA208" s="354">
        <v>0.69721500000000003</v>
      </c>
      <c r="AB208" s="354">
        <v>516.28745100000003</v>
      </c>
      <c r="AC208" s="300">
        <f t="shared" si="39"/>
        <v>0.71446844934413611</v>
      </c>
      <c r="AD208" s="300">
        <f t="shared" si="40"/>
        <v>3.4980003051405743E-2</v>
      </c>
      <c r="AE208" s="300">
        <f t="shared" si="41"/>
        <v>3.051758672305659E-2</v>
      </c>
      <c r="AF208" s="300">
        <f t="shared" si="42"/>
        <v>2.9198158665882438E-2</v>
      </c>
      <c r="AG208" s="300">
        <f t="shared" si="43"/>
        <v>3.4270170785642561E-2</v>
      </c>
      <c r="AH208" s="300">
        <f t="shared" si="44"/>
        <v>2.3529716760997999E-4</v>
      </c>
      <c r="AI208" s="300">
        <f t="shared" si="45"/>
        <v>7.3528904315633005E-4</v>
      </c>
      <c r="AJ208" s="300">
        <f t="shared" si="46"/>
        <v>8.2780603140462992E-4</v>
      </c>
      <c r="AK208" s="300">
        <f t="shared" si="47"/>
        <v>8.2780603140462992E-4</v>
      </c>
      <c r="AL208" s="300">
        <f t="shared" si="48"/>
        <v>0</v>
      </c>
      <c r="AM208" s="300">
        <f t="shared" si="49"/>
        <v>5.9258051402979998E-5</v>
      </c>
      <c r="AN208" s="300">
        <f t="shared" si="50"/>
        <v>7.6854798000164999E-4</v>
      </c>
      <c r="AO208" s="300">
        <f t="shared" si="51"/>
        <v>0.56910949644837083</v>
      </c>
    </row>
    <row r="209" spans="1:42" ht="15.75" thickBot="1" x14ac:dyDescent="0.3">
      <c r="A209" s="517" t="s">
        <v>482</v>
      </c>
      <c r="B209" s="440" t="s">
        <v>2174</v>
      </c>
      <c r="C209" s="519" t="s">
        <v>371</v>
      </c>
      <c r="D209" s="520" t="s">
        <v>1937</v>
      </c>
      <c r="E209" s="521" t="s">
        <v>2175</v>
      </c>
      <c r="F209" s="364">
        <v>2275050011</v>
      </c>
      <c r="G209" s="4" t="s">
        <v>227</v>
      </c>
      <c r="H209" s="4" t="s">
        <v>223</v>
      </c>
      <c r="I209" s="353">
        <v>11</v>
      </c>
      <c r="J209" s="353">
        <v>11</v>
      </c>
      <c r="K209" s="353" t="s">
        <v>131</v>
      </c>
      <c r="L209" s="353" t="s">
        <v>105</v>
      </c>
      <c r="M209" s="353" t="s">
        <v>42</v>
      </c>
      <c r="N209" s="353" t="s">
        <v>115</v>
      </c>
      <c r="O209" s="353" t="s">
        <v>37</v>
      </c>
      <c r="P209" s="354">
        <v>2.0420240000000001</v>
      </c>
      <c r="Q209" s="354">
        <v>0.101089</v>
      </c>
      <c r="R209" s="354">
        <v>8.8192999999999994E-2</v>
      </c>
      <c r="S209" s="354">
        <v>8.4379999999999997E-2</v>
      </c>
      <c r="T209" s="354">
        <v>9.9038000000000001E-2</v>
      </c>
      <c r="U209" s="354">
        <v>6.7000000000000002E-4</v>
      </c>
      <c r="V209" s="354">
        <v>2.1029999999999998E-3</v>
      </c>
      <c r="W209" s="354">
        <v>2.3679999999999999E-3</v>
      </c>
      <c r="X209" s="354">
        <v>2.3679999999999999E-3</v>
      </c>
      <c r="Y209" s="354">
        <v>0</v>
      </c>
      <c r="Z209" s="354">
        <v>1.6899999999999999E-4</v>
      </c>
      <c r="AA209" s="354">
        <v>2.1979999999999999E-3</v>
      </c>
      <c r="AB209" s="354">
        <v>1.6276459999999999</v>
      </c>
      <c r="AC209" s="300">
        <f t="shared" si="39"/>
        <v>2.2509461504914403E-3</v>
      </c>
      <c r="AD209" s="300">
        <f t="shared" si="40"/>
        <v>1.1143154801658999E-4</v>
      </c>
      <c r="AE209" s="300">
        <f t="shared" si="41"/>
        <v>9.7216141362829983E-5</v>
      </c>
      <c r="AF209" s="300">
        <f t="shared" si="42"/>
        <v>9.3013028337799987E-5</v>
      </c>
      <c r="AG209" s="300">
        <f t="shared" si="43"/>
        <v>1.0917070751977999E-4</v>
      </c>
      <c r="AH209" s="300">
        <f t="shared" si="44"/>
        <v>7.3854857769999992E-7</v>
      </c>
      <c r="AI209" s="300">
        <f t="shared" si="45"/>
        <v>2.3181606849299996E-6</v>
      </c>
      <c r="AJ209" s="300">
        <f t="shared" si="46"/>
        <v>2.6102731820799999E-6</v>
      </c>
      <c r="AK209" s="300">
        <f t="shared" si="47"/>
        <v>2.6102731820799999E-6</v>
      </c>
      <c r="AL209" s="300">
        <f t="shared" si="48"/>
        <v>0</v>
      </c>
      <c r="AM209" s="300">
        <f t="shared" si="49"/>
        <v>1.8629061138999996E-7</v>
      </c>
      <c r="AN209" s="300">
        <f t="shared" si="50"/>
        <v>2.4228802593799999E-6</v>
      </c>
      <c r="AO209" s="300">
        <f t="shared" si="51"/>
        <v>1.7941725944762598E-3</v>
      </c>
    </row>
    <row r="210" spans="1:42" ht="15.75" thickBot="1" x14ac:dyDescent="0.3">
      <c r="A210" s="517" t="s">
        <v>482</v>
      </c>
      <c r="B210" s="440" t="s">
        <v>2174</v>
      </c>
      <c r="C210" s="519" t="s">
        <v>371</v>
      </c>
      <c r="D210" s="520" t="s">
        <v>1937</v>
      </c>
      <c r="E210" s="521" t="s">
        <v>2175</v>
      </c>
      <c r="F210" s="364">
        <v>2275050011</v>
      </c>
      <c r="G210" s="4" t="s">
        <v>227</v>
      </c>
      <c r="H210" s="4" t="s">
        <v>223</v>
      </c>
      <c r="I210" s="353">
        <v>12</v>
      </c>
      <c r="J210" s="353">
        <v>12</v>
      </c>
      <c r="K210" s="353" t="s">
        <v>133</v>
      </c>
      <c r="L210" s="353" t="s">
        <v>134</v>
      </c>
      <c r="M210" s="353" t="s">
        <v>42</v>
      </c>
      <c r="N210" s="353" t="s">
        <v>115</v>
      </c>
      <c r="O210" s="353" t="s">
        <v>37</v>
      </c>
      <c r="P210" s="354">
        <v>51.569304000000002</v>
      </c>
      <c r="Q210" s="354">
        <v>9.4854669999999999</v>
      </c>
      <c r="R210" s="354">
        <v>8.2754010000000005</v>
      </c>
      <c r="S210" s="354">
        <v>7.9176140000000004</v>
      </c>
      <c r="T210" s="354">
        <v>9.2929829999999995</v>
      </c>
      <c r="U210" s="354">
        <v>0.164821</v>
      </c>
      <c r="V210" s="354">
        <v>0.105778</v>
      </c>
      <c r="W210" s="354">
        <v>0.23263900000000001</v>
      </c>
      <c r="X210" s="354">
        <v>0.23263900000000001</v>
      </c>
      <c r="Y210" s="354">
        <v>0</v>
      </c>
      <c r="Z210" s="354">
        <v>8.5249999999999996E-3</v>
      </c>
      <c r="AA210" s="354">
        <v>0.22411400000000001</v>
      </c>
      <c r="AB210" s="354">
        <v>81.871744000000007</v>
      </c>
      <c r="AC210" s="300">
        <f t="shared" si="39"/>
        <v>5.6845427048028245E-2</v>
      </c>
      <c r="AD210" s="300">
        <f t="shared" si="40"/>
        <v>1.0455937554731769E-2</v>
      </c>
      <c r="AE210" s="300">
        <f t="shared" si="41"/>
        <v>9.122068117085309E-3</v>
      </c>
      <c r="AF210" s="300">
        <f t="shared" si="42"/>
        <v>8.7276754604143393E-3</v>
      </c>
      <c r="AG210" s="300">
        <f t="shared" si="43"/>
        <v>1.0243760264537728E-2</v>
      </c>
      <c r="AH210" s="300">
        <f t="shared" si="44"/>
        <v>1.8168405242550997E-4</v>
      </c>
      <c r="AI210" s="300">
        <f t="shared" si="45"/>
        <v>1.1660028574917999E-4</v>
      </c>
      <c r="AJ210" s="300">
        <f t="shared" si="46"/>
        <v>2.5644060084709E-4</v>
      </c>
      <c r="AK210" s="300">
        <f t="shared" si="47"/>
        <v>2.5644060084709E-4</v>
      </c>
      <c r="AL210" s="300">
        <f t="shared" si="48"/>
        <v>0</v>
      </c>
      <c r="AM210" s="300">
        <f t="shared" si="49"/>
        <v>9.3972039177499987E-6</v>
      </c>
      <c r="AN210" s="300">
        <f t="shared" si="50"/>
        <v>2.4704339692934E-4</v>
      </c>
      <c r="AO210" s="300">
        <f t="shared" si="51"/>
        <v>9.0248149380624643E-2</v>
      </c>
    </row>
    <row r="211" spans="1:42" ht="15.75" thickBot="1" x14ac:dyDescent="0.3">
      <c r="A211" s="517" t="s">
        <v>482</v>
      </c>
      <c r="B211" s="440" t="s">
        <v>2174</v>
      </c>
      <c r="C211" s="519" t="s">
        <v>371</v>
      </c>
      <c r="D211" s="520" t="s">
        <v>1937</v>
      </c>
      <c r="E211" s="521" t="s">
        <v>2175</v>
      </c>
      <c r="F211" s="364">
        <v>2275050011</v>
      </c>
      <c r="G211" s="4" t="s">
        <v>227</v>
      </c>
      <c r="H211" s="4" t="s">
        <v>223</v>
      </c>
      <c r="I211" s="353">
        <v>13</v>
      </c>
      <c r="J211" s="353">
        <v>13</v>
      </c>
      <c r="K211" s="353" t="s">
        <v>335</v>
      </c>
      <c r="L211" s="353" t="s">
        <v>105</v>
      </c>
      <c r="M211" s="353" t="s">
        <v>42</v>
      </c>
      <c r="N211" s="353" t="s">
        <v>115</v>
      </c>
      <c r="O211" s="353" t="s">
        <v>37</v>
      </c>
      <c r="P211" s="354">
        <v>169.34377799999999</v>
      </c>
      <c r="Q211" s="354">
        <v>7.8351629999999997</v>
      </c>
      <c r="R211" s="354">
        <v>6.8356269999999997</v>
      </c>
      <c r="S211" s="354">
        <v>6.540089</v>
      </c>
      <c r="T211" s="354">
        <v>7.6761679999999997</v>
      </c>
      <c r="U211" s="354">
        <v>6.9433999999999996E-2</v>
      </c>
      <c r="V211" s="354">
        <v>0.17523900000000001</v>
      </c>
      <c r="W211" s="354">
        <v>0.19728899999999999</v>
      </c>
      <c r="X211" s="354">
        <v>0.19728899999999999</v>
      </c>
      <c r="Y211" s="354">
        <v>0</v>
      </c>
      <c r="Z211" s="354">
        <v>1.4123E-2</v>
      </c>
      <c r="AA211" s="354">
        <v>0.183166</v>
      </c>
      <c r="AB211" s="354">
        <v>135.63419200000001</v>
      </c>
      <c r="AC211" s="300">
        <f t="shared" si="39"/>
        <v>0.18666956176752916</v>
      </c>
      <c r="AD211" s="300">
        <f t="shared" si="40"/>
        <v>8.6367887905935293E-3</v>
      </c>
      <c r="AE211" s="300">
        <f t="shared" si="41"/>
        <v>7.5349889530413692E-3</v>
      </c>
      <c r="AF211" s="300">
        <f t="shared" si="42"/>
        <v>7.2092140731065896E-3</v>
      </c>
      <c r="AG211" s="300">
        <f t="shared" si="43"/>
        <v>8.4615268038600797E-3</v>
      </c>
      <c r="AH211" s="300">
        <f t="shared" si="44"/>
        <v>7.6537883498539982E-5</v>
      </c>
      <c r="AI211" s="300">
        <f t="shared" si="45"/>
        <v>1.9316793165308999E-4</v>
      </c>
      <c r="AJ211" s="300">
        <f t="shared" si="46"/>
        <v>2.1747389603858996E-4</v>
      </c>
      <c r="AK211" s="300">
        <f t="shared" si="47"/>
        <v>2.1747389603858996E-4</v>
      </c>
      <c r="AL211" s="300">
        <f t="shared" si="48"/>
        <v>0</v>
      </c>
      <c r="AM211" s="300">
        <f t="shared" si="49"/>
        <v>1.5567942631129997E-5</v>
      </c>
      <c r="AN211" s="300">
        <f t="shared" si="50"/>
        <v>2.0190595340745999E-4</v>
      </c>
      <c r="AO211" s="300">
        <f t="shared" si="51"/>
        <v>0.14951110386431155</v>
      </c>
    </row>
    <row r="212" spans="1:42" ht="15.75" thickBot="1" x14ac:dyDescent="0.3">
      <c r="A212" s="517" t="s">
        <v>482</v>
      </c>
      <c r="B212" s="440" t="s">
        <v>2174</v>
      </c>
      <c r="C212" s="519" t="s">
        <v>371</v>
      </c>
      <c r="D212" s="520" t="s">
        <v>1937</v>
      </c>
      <c r="E212" s="521" t="s">
        <v>2175</v>
      </c>
      <c r="F212" s="364">
        <v>2275050011</v>
      </c>
      <c r="G212" s="4" t="s">
        <v>227</v>
      </c>
      <c r="H212" s="4" t="s">
        <v>223</v>
      </c>
      <c r="I212" s="353">
        <v>14</v>
      </c>
      <c r="J212" s="353">
        <v>14</v>
      </c>
      <c r="K212" s="353" t="s">
        <v>135</v>
      </c>
      <c r="L212" s="353" t="s">
        <v>120</v>
      </c>
      <c r="M212" s="353" t="s">
        <v>42</v>
      </c>
      <c r="N212" s="353" t="s">
        <v>115</v>
      </c>
      <c r="O212" s="353" t="s">
        <v>37</v>
      </c>
      <c r="P212" s="354">
        <v>45.183681</v>
      </c>
      <c r="Q212" s="354">
        <v>2.2799589999999998</v>
      </c>
      <c r="R212" s="354">
        <v>1.989104</v>
      </c>
      <c r="S212" s="354">
        <v>1.903105</v>
      </c>
      <c r="T212" s="354">
        <v>2.2336930000000002</v>
      </c>
      <c r="U212" s="354">
        <v>8.9804999999999996E-2</v>
      </c>
      <c r="V212" s="354">
        <v>6.7212999999999995E-2</v>
      </c>
      <c r="W212" s="354">
        <v>5.6187000000000001E-2</v>
      </c>
      <c r="X212" s="354">
        <v>5.6187000000000001E-2</v>
      </c>
      <c r="Y212" s="354">
        <v>0</v>
      </c>
      <c r="Z212" s="354">
        <v>5.4169999999999999E-3</v>
      </c>
      <c r="AA212" s="354">
        <v>5.0770000000000003E-2</v>
      </c>
      <c r="AB212" s="354">
        <v>52.022432000000002</v>
      </c>
      <c r="AC212" s="300">
        <f t="shared" si="39"/>
        <v>4.9806482593732104E-2</v>
      </c>
      <c r="AD212" s="300">
        <f t="shared" si="40"/>
        <v>2.5132245920362899E-3</v>
      </c>
      <c r="AE212" s="300">
        <f t="shared" si="41"/>
        <v>2.1926118359662395E-3</v>
      </c>
      <c r="AF212" s="300">
        <f t="shared" si="42"/>
        <v>2.09781416561755E-3</v>
      </c>
      <c r="AG212" s="300">
        <f t="shared" si="43"/>
        <v>2.4622250569678299E-3</v>
      </c>
      <c r="AH212" s="300">
        <f t="shared" si="44"/>
        <v>9.8993067194549992E-5</v>
      </c>
      <c r="AI212" s="300">
        <f t="shared" si="45"/>
        <v>7.4089650079029983E-5</v>
      </c>
      <c r="AJ212" s="300">
        <f t="shared" si="46"/>
        <v>6.1935565574970005E-5</v>
      </c>
      <c r="AK212" s="300">
        <f t="shared" si="47"/>
        <v>6.1935565574970005E-5</v>
      </c>
      <c r="AL212" s="300">
        <f t="shared" si="48"/>
        <v>0</v>
      </c>
      <c r="AM212" s="300">
        <f t="shared" si="49"/>
        <v>5.9712203662699995E-6</v>
      </c>
      <c r="AN212" s="300">
        <f t="shared" si="50"/>
        <v>5.5964345208699999E-5</v>
      </c>
      <c r="AO212" s="300">
        <f t="shared" si="51"/>
        <v>5.7344915167305922E-2</v>
      </c>
      <c r="AP212" s="497">
        <f>SUM(AC141:AC212)</f>
        <v>7.9572070457738304</v>
      </c>
    </row>
    <row r="213" spans="1:42" ht="15.75" thickBot="1" x14ac:dyDescent="0.3">
      <c r="A213" s="517" t="s">
        <v>482</v>
      </c>
      <c r="B213" s="440" t="s">
        <v>2174</v>
      </c>
      <c r="C213" s="519" t="s">
        <v>371</v>
      </c>
      <c r="D213" s="520" t="s">
        <v>1937</v>
      </c>
      <c r="E213" s="521" t="s">
        <v>2175</v>
      </c>
      <c r="F213" s="364">
        <v>2275050011</v>
      </c>
      <c r="G213" s="4" t="s">
        <v>227</v>
      </c>
      <c r="H213" s="4" t="s">
        <v>223</v>
      </c>
      <c r="I213" s="496">
        <v>15</v>
      </c>
      <c r="J213" s="353">
        <v>15</v>
      </c>
      <c r="K213" s="496" t="s">
        <v>137</v>
      </c>
      <c r="L213" s="353" t="s">
        <v>105</v>
      </c>
      <c r="M213" s="353" t="s">
        <v>42</v>
      </c>
      <c r="N213" s="353" t="s">
        <v>115</v>
      </c>
      <c r="O213" s="353" t="s">
        <v>37</v>
      </c>
      <c r="P213" s="354">
        <v>5457.3232070000004</v>
      </c>
      <c r="Q213" s="354">
        <v>232.25140200000001</v>
      </c>
      <c r="R213" s="354">
        <v>202.62297599999999</v>
      </c>
      <c r="S213" s="354">
        <v>193.86256800000001</v>
      </c>
      <c r="T213" s="354">
        <v>227.53843499999999</v>
      </c>
      <c r="U213" s="354">
        <v>1.6784680000000001</v>
      </c>
      <c r="V213" s="354">
        <v>5.5306839999999999</v>
      </c>
      <c r="W213" s="354">
        <v>6.2265750000000004</v>
      </c>
      <c r="X213" s="354">
        <v>6.2265750000000004</v>
      </c>
      <c r="Y213" s="354">
        <v>0</v>
      </c>
      <c r="Z213" s="354">
        <v>0.44572899999999999</v>
      </c>
      <c r="AA213" s="354">
        <v>5.7808460000000004</v>
      </c>
      <c r="AB213" s="354">
        <v>4280.7148999999999</v>
      </c>
      <c r="AC213" s="300">
        <f t="shared" si="39"/>
        <v>6.0156690934015717</v>
      </c>
      <c r="AD213" s="300">
        <f t="shared" si="40"/>
        <v>0.25601334718795665</v>
      </c>
      <c r="AE213" s="300">
        <f t="shared" si="41"/>
        <v>0.22335359811065852</v>
      </c>
      <c r="AF213" s="300">
        <f t="shared" si="42"/>
        <v>0.21369690129204408</v>
      </c>
      <c r="AG213" s="300">
        <f t="shared" si="43"/>
        <v>0.25081819036019981</v>
      </c>
      <c r="AH213" s="300">
        <f t="shared" si="44"/>
        <v>1.85019425987308E-3</v>
      </c>
      <c r="AI213" s="300">
        <f t="shared" si="45"/>
        <v>6.0965355252360397E-3</v>
      </c>
      <c r="AJ213" s="300">
        <f t="shared" si="46"/>
        <v>6.8636240450632496E-3</v>
      </c>
      <c r="AK213" s="300">
        <f t="shared" si="47"/>
        <v>6.8636240450632496E-3</v>
      </c>
      <c r="AL213" s="300">
        <f t="shared" si="48"/>
        <v>0</v>
      </c>
      <c r="AM213" s="300">
        <f t="shared" si="49"/>
        <v>4.9133211789498992E-4</v>
      </c>
      <c r="AN213" s="300">
        <f t="shared" si="50"/>
        <v>6.3722919271682601E-3</v>
      </c>
      <c r="AO213" s="300">
        <f t="shared" si="51"/>
        <v>4.718680449155519</v>
      </c>
    </row>
    <row r="214" spans="1:42" ht="15.75" thickBot="1" x14ac:dyDescent="0.3">
      <c r="A214" s="517" t="s">
        <v>482</v>
      </c>
      <c r="B214" s="440" t="s">
        <v>2174</v>
      </c>
      <c r="C214" s="519" t="s">
        <v>371</v>
      </c>
      <c r="D214" s="520" t="s">
        <v>1937</v>
      </c>
      <c r="E214" s="521" t="s">
        <v>2175</v>
      </c>
      <c r="F214" s="364">
        <v>2275050011</v>
      </c>
      <c r="G214" s="4" t="s">
        <v>227</v>
      </c>
      <c r="H214" s="4" t="s">
        <v>223</v>
      </c>
      <c r="I214" s="496">
        <v>16</v>
      </c>
      <c r="J214" s="353">
        <v>16</v>
      </c>
      <c r="K214" s="496" t="s">
        <v>138</v>
      </c>
      <c r="L214" s="353" t="s">
        <v>105</v>
      </c>
      <c r="M214" s="353" t="s">
        <v>42</v>
      </c>
      <c r="N214" s="353" t="s">
        <v>115</v>
      </c>
      <c r="O214" s="353" t="s">
        <v>37</v>
      </c>
      <c r="P214" s="354">
        <v>283.981245</v>
      </c>
      <c r="Q214" s="354">
        <v>14.701968000000001</v>
      </c>
      <c r="R214" s="354">
        <v>12.826430999999999</v>
      </c>
      <c r="S214" s="354">
        <v>12.271879999999999</v>
      </c>
      <c r="T214" s="354">
        <v>14.403627999999999</v>
      </c>
      <c r="U214" s="354">
        <v>9.3934000000000004E-2</v>
      </c>
      <c r="V214" s="354">
        <v>0.29367199999999999</v>
      </c>
      <c r="W214" s="354">
        <v>0.330623</v>
      </c>
      <c r="X214" s="354">
        <v>0.330623</v>
      </c>
      <c r="Y214" s="354">
        <v>0</v>
      </c>
      <c r="Z214" s="354">
        <v>2.3668000000000002E-2</v>
      </c>
      <c r="AA214" s="354">
        <v>0.30695600000000001</v>
      </c>
      <c r="AB214" s="354">
        <v>227.30050700000001</v>
      </c>
      <c r="AC214" s="300">
        <f t="shared" si="39"/>
        <v>0.31303573819138092</v>
      </c>
      <c r="AD214" s="300">
        <f t="shared" si="40"/>
        <v>1.6206145605658081E-2</v>
      </c>
      <c r="AE214" s="300">
        <f t="shared" si="41"/>
        <v>1.4138719958234609E-2</v>
      </c>
      <c r="AF214" s="300">
        <f t="shared" si="42"/>
        <v>1.3527432118962799E-2</v>
      </c>
      <c r="AG214" s="300">
        <f t="shared" si="43"/>
        <v>1.5877282049432676E-2</v>
      </c>
      <c r="AH214" s="300">
        <f t="shared" si="44"/>
        <v>1.0354451059354001E-4</v>
      </c>
      <c r="AI214" s="300">
        <f t="shared" si="45"/>
        <v>3.2371796703031997E-4</v>
      </c>
      <c r="AJ214" s="300">
        <f t="shared" si="46"/>
        <v>3.6444947224612998E-4</v>
      </c>
      <c r="AK214" s="300">
        <f t="shared" si="47"/>
        <v>3.6444947224612998E-4</v>
      </c>
      <c r="AL214" s="300">
        <f t="shared" si="48"/>
        <v>0</v>
      </c>
      <c r="AM214" s="300">
        <f t="shared" si="49"/>
        <v>2.608950408508E-5</v>
      </c>
      <c r="AN214" s="300">
        <f t="shared" si="50"/>
        <v>3.3836107047235996E-4</v>
      </c>
      <c r="AO214" s="300">
        <f t="shared" si="51"/>
        <v>0.25055591963483415</v>
      </c>
    </row>
    <row r="215" spans="1:42" ht="15.75" thickBot="1" x14ac:dyDescent="0.3">
      <c r="A215" s="517" t="s">
        <v>482</v>
      </c>
      <c r="B215" s="440" t="s">
        <v>2174</v>
      </c>
      <c r="C215" s="519" t="s">
        <v>371</v>
      </c>
      <c r="D215" s="520" t="s">
        <v>1937</v>
      </c>
      <c r="E215" s="521" t="s">
        <v>2175</v>
      </c>
      <c r="F215" s="364">
        <v>2275050011</v>
      </c>
      <c r="G215" s="4" t="s">
        <v>227</v>
      </c>
      <c r="H215" s="4" t="s">
        <v>223</v>
      </c>
      <c r="I215" s="496">
        <v>17</v>
      </c>
      <c r="J215" s="353">
        <v>17</v>
      </c>
      <c r="K215" s="496" t="s">
        <v>139</v>
      </c>
      <c r="L215" s="353" t="s">
        <v>120</v>
      </c>
      <c r="M215" s="353" t="s">
        <v>42</v>
      </c>
      <c r="N215" s="353" t="s">
        <v>115</v>
      </c>
      <c r="O215" s="353" t="s">
        <v>37</v>
      </c>
      <c r="P215" s="354">
        <v>109.228633</v>
      </c>
      <c r="Q215" s="354">
        <v>3.8732859999999998</v>
      </c>
      <c r="R215" s="354">
        <v>3.3791690000000001</v>
      </c>
      <c r="S215" s="354">
        <v>3.2330709999999998</v>
      </c>
      <c r="T215" s="354">
        <v>3.7946870000000001</v>
      </c>
      <c r="U215" s="354">
        <v>0.157582</v>
      </c>
      <c r="V215" s="354">
        <v>0.150813</v>
      </c>
      <c r="W215" s="354">
        <v>0.12607399999999999</v>
      </c>
      <c r="X215" s="354">
        <v>0.12607399999999999</v>
      </c>
      <c r="Y215" s="354">
        <v>0</v>
      </c>
      <c r="Z215" s="354">
        <v>1.2154E-2</v>
      </c>
      <c r="AA215" s="354">
        <v>0.11391900000000001</v>
      </c>
      <c r="AB215" s="354">
        <v>116.72836599999999</v>
      </c>
      <c r="AC215" s="300">
        <f t="shared" si="39"/>
        <v>0.12040395753173923</v>
      </c>
      <c r="AD215" s="300">
        <f t="shared" si="40"/>
        <v>4.2695669646646596E-3</v>
      </c>
      <c r="AE215" s="300">
        <f t="shared" si="41"/>
        <v>3.72489620710139E-3</v>
      </c>
      <c r="AF215" s="300">
        <f t="shared" si="42"/>
        <v>3.5638507293330097E-3</v>
      </c>
      <c r="AG215" s="300">
        <f t="shared" si="43"/>
        <v>4.1829263980099696E-3</v>
      </c>
      <c r="AH215" s="300">
        <f t="shared" si="44"/>
        <v>1.7370442085242E-4</v>
      </c>
      <c r="AI215" s="300">
        <f t="shared" si="45"/>
        <v>1.6624287559502998E-4</v>
      </c>
      <c r="AJ215" s="300">
        <f t="shared" si="46"/>
        <v>1.3897279609693998E-4</v>
      </c>
      <c r="AK215" s="300">
        <f t="shared" si="47"/>
        <v>1.3897279609693998E-4</v>
      </c>
      <c r="AL215" s="300">
        <f t="shared" si="48"/>
        <v>0</v>
      </c>
      <c r="AM215" s="300">
        <f t="shared" si="49"/>
        <v>1.339749166174E-5</v>
      </c>
      <c r="AN215" s="300">
        <f t="shared" si="50"/>
        <v>1.2557420212389001E-4</v>
      </c>
      <c r="AO215" s="300">
        <f t="shared" si="51"/>
        <v>0.12867099803961943</v>
      </c>
    </row>
    <row r="216" spans="1:42" ht="15.75" thickBot="1" x14ac:dyDescent="0.3">
      <c r="A216" s="517" t="s">
        <v>482</v>
      </c>
      <c r="B216" s="440" t="s">
        <v>2174</v>
      </c>
      <c r="C216" s="519" t="s">
        <v>371</v>
      </c>
      <c r="D216" s="520" t="s">
        <v>1937</v>
      </c>
      <c r="E216" s="521" t="s">
        <v>2175</v>
      </c>
      <c r="F216" s="364">
        <v>2275050011</v>
      </c>
      <c r="G216" s="4" t="s">
        <v>227</v>
      </c>
      <c r="H216" s="4" t="s">
        <v>223</v>
      </c>
      <c r="I216" s="496">
        <v>18</v>
      </c>
      <c r="J216" s="353">
        <v>18</v>
      </c>
      <c r="K216" s="496" t="s">
        <v>140</v>
      </c>
      <c r="L216" s="353" t="s">
        <v>105</v>
      </c>
      <c r="M216" s="353" t="s">
        <v>42</v>
      </c>
      <c r="N216" s="353" t="s">
        <v>115</v>
      </c>
      <c r="O216" s="353" t="s">
        <v>37</v>
      </c>
      <c r="P216" s="354">
        <v>1998.4750710000001</v>
      </c>
      <c r="Q216" s="354">
        <v>105.143882</v>
      </c>
      <c r="R216" s="354">
        <v>91.730625000000003</v>
      </c>
      <c r="S216" s="354">
        <v>87.764649000000006</v>
      </c>
      <c r="T216" s="354">
        <v>103.01024700000001</v>
      </c>
      <c r="U216" s="354">
        <v>0.64263199999999998</v>
      </c>
      <c r="V216" s="354">
        <v>2.0658379999999998</v>
      </c>
      <c r="W216" s="354">
        <v>2.3257699999999999</v>
      </c>
      <c r="X216" s="354">
        <v>2.3257699999999999</v>
      </c>
      <c r="Y216" s="354">
        <v>0</v>
      </c>
      <c r="Z216" s="354">
        <v>0.16649</v>
      </c>
      <c r="AA216" s="354">
        <v>2.1592799999999999</v>
      </c>
      <c r="AB216" s="354">
        <v>1598.9460839999999</v>
      </c>
      <c r="AC216" s="300">
        <f t="shared" si="39"/>
        <v>2.2029416735163529</v>
      </c>
      <c r="AD216" s="300">
        <f t="shared" si="40"/>
        <v>0.11590129030590542</v>
      </c>
      <c r="AE216" s="300">
        <f t="shared" si="41"/>
        <v>0.10111570541086874</v>
      </c>
      <c r="AF216" s="300">
        <f t="shared" si="42"/>
        <v>9.674396521088019E-2</v>
      </c>
      <c r="AG216" s="300">
        <f t="shared" si="43"/>
        <v>0.11354936031399357</v>
      </c>
      <c r="AH216" s="300">
        <f t="shared" si="44"/>
        <v>7.0838052176791998E-4</v>
      </c>
      <c r="AI216" s="300">
        <f t="shared" si="45"/>
        <v>2.2771965920277797E-3</v>
      </c>
      <c r="AJ216" s="300">
        <f t="shared" si="46"/>
        <v>2.5637225754586998E-3</v>
      </c>
      <c r="AK216" s="300">
        <f t="shared" si="47"/>
        <v>2.5637225754586998E-3</v>
      </c>
      <c r="AL216" s="300">
        <f t="shared" si="48"/>
        <v>0</v>
      </c>
      <c r="AM216" s="300">
        <f t="shared" si="49"/>
        <v>1.835238100019E-4</v>
      </c>
      <c r="AN216" s="300">
        <f t="shared" si="50"/>
        <v>2.3801987654567995E-3</v>
      </c>
      <c r="AO216" s="300">
        <f t="shared" si="51"/>
        <v>1.7625363524734099</v>
      </c>
    </row>
    <row r="217" spans="1:42" ht="15.75" thickBot="1" x14ac:dyDescent="0.3">
      <c r="A217" s="517" t="s">
        <v>482</v>
      </c>
      <c r="B217" s="440" t="s">
        <v>2174</v>
      </c>
      <c r="C217" s="519" t="s">
        <v>371</v>
      </c>
      <c r="D217" s="520" t="s">
        <v>1937</v>
      </c>
      <c r="E217" s="521" t="s">
        <v>2175</v>
      </c>
      <c r="F217" s="364">
        <v>2275050011</v>
      </c>
      <c r="G217" s="4" t="s">
        <v>227</v>
      </c>
      <c r="H217" s="4" t="s">
        <v>223</v>
      </c>
      <c r="I217" s="496">
        <v>19</v>
      </c>
      <c r="J217" s="353">
        <v>19</v>
      </c>
      <c r="K217" s="496" t="s">
        <v>142</v>
      </c>
      <c r="L217" s="353" t="s">
        <v>105</v>
      </c>
      <c r="M217" s="353" t="s">
        <v>42</v>
      </c>
      <c r="N217" s="353" t="s">
        <v>115</v>
      </c>
      <c r="O217" s="353" t="s">
        <v>37</v>
      </c>
      <c r="P217" s="354">
        <v>4321.8336250000002</v>
      </c>
      <c r="Q217" s="354">
        <v>200.48252400000001</v>
      </c>
      <c r="R217" s="354">
        <v>174.906869</v>
      </c>
      <c r="S217" s="354">
        <v>167.34476799999999</v>
      </c>
      <c r="T217" s="354">
        <v>196.41422700000001</v>
      </c>
      <c r="U217" s="354">
        <v>1.7942119999999999</v>
      </c>
      <c r="V217" s="354">
        <v>4.4746810000000004</v>
      </c>
      <c r="W217" s="354">
        <v>5.0377020000000003</v>
      </c>
      <c r="X217" s="354">
        <v>5.0377020000000003</v>
      </c>
      <c r="Y217" s="354">
        <v>0</v>
      </c>
      <c r="Z217" s="354">
        <v>0.360624</v>
      </c>
      <c r="AA217" s="354">
        <v>4.6770779999999998</v>
      </c>
      <c r="AB217" s="354">
        <v>3463.375262</v>
      </c>
      <c r="AC217" s="300">
        <f t="shared" si="39"/>
        <v>4.764006084775799</v>
      </c>
      <c r="AD217" s="300">
        <f t="shared" si="40"/>
        <v>0.22099415366254643</v>
      </c>
      <c r="AE217" s="300">
        <f t="shared" si="41"/>
        <v>0.19280181989538839</v>
      </c>
      <c r="AF217" s="300">
        <f t="shared" si="42"/>
        <v>0.18446603043572604</v>
      </c>
      <c r="AG217" s="300">
        <f t="shared" si="43"/>
        <v>0.21650962386700737</v>
      </c>
      <c r="AH217" s="300">
        <f t="shared" si="44"/>
        <v>1.9777801801377196E-3</v>
      </c>
      <c r="AI217" s="300">
        <f t="shared" si="45"/>
        <v>4.9324914749421106E-3</v>
      </c>
      <c r="AJ217" s="300">
        <f t="shared" si="46"/>
        <v>5.5531158910096202E-3</v>
      </c>
      <c r="AK217" s="300">
        <f t="shared" si="47"/>
        <v>5.5531158910096202E-3</v>
      </c>
      <c r="AL217" s="300">
        <f t="shared" si="48"/>
        <v>0</v>
      </c>
      <c r="AM217" s="300">
        <f t="shared" si="49"/>
        <v>3.9751991385743996E-4</v>
      </c>
      <c r="AN217" s="300">
        <f t="shared" si="50"/>
        <v>5.1555959771521793E-3</v>
      </c>
      <c r="AO217" s="300">
        <f t="shared" si="51"/>
        <v>3.817717722076813</v>
      </c>
    </row>
    <row r="218" spans="1:42" ht="15.75" thickBot="1" x14ac:dyDescent="0.3">
      <c r="A218" s="517" t="s">
        <v>482</v>
      </c>
      <c r="B218" s="440" t="s">
        <v>2174</v>
      </c>
      <c r="C218" s="519" t="s">
        <v>371</v>
      </c>
      <c r="D218" s="520" t="s">
        <v>1937</v>
      </c>
      <c r="E218" s="521" t="s">
        <v>2175</v>
      </c>
      <c r="F218" s="364">
        <v>2275050011</v>
      </c>
      <c r="G218" s="4" t="s">
        <v>227</v>
      </c>
      <c r="H218" s="4" t="s">
        <v>223</v>
      </c>
      <c r="I218" s="496">
        <v>20</v>
      </c>
      <c r="J218" s="353">
        <v>20</v>
      </c>
      <c r="K218" s="496" t="s">
        <v>143</v>
      </c>
      <c r="L218" s="353" t="s">
        <v>105</v>
      </c>
      <c r="M218" s="353" t="s">
        <v>42</v>
      </c>
      <c r="N218" s="353" t="s">
        <v>115</v>
      </c>
      <c r="O218" s="353" t="s">
        <v>37</v>
      </c>
      <c r="P218" s="354">
        <v>531.70815900000002</v>
      </c>
      <c r="Q218" s="354">
        <v>27.974259</v>
      </c>
      <c r="R218" s="354">
        <v>24.405569</v>
      </c>
      <c r="S218" s="354">
        <v>23.350394000000001</v>
      </c>
      <c r="T218" s="354">
        <v>27.406590999999999</v>
      </c>
      <c r="U218" s="354">
        <v>0.17097699999999999</v>
      </c>
      <c r="V218" s="354">
        <v>0.54963099999999998</v>
      </c>
      <c r="W218" s="354">
        <v>0.61878699999999998</v>
      </c>
      <c r="X218" s="354">
        <v>0.61878699999999998</v>
      </c>
      <c r="Y218" s="354">
        <v>0</v>
      </c>
      <c r="Z218" s="354">
        <v>4.4296000000000002E-2</v>
      </c>
      <c r="AA218" s="354">
        <v>0.57449099999999997</v>
      </c>
      <c r="AB218" s="354">
        <v>425.41070000000002</v>
      </c>
      <c r="AC218" s="300">
        <f t="shared" si="39"/>
        <v>0.58610791728497824</v>
      </c>
      <c r="AD218" s="300">
        <f t="shared" si="40"/>
        <v>3.0836342084569288E-2</v>
      </c>
      <c r="AE218" s="300">
        <f t="shared" si="41"/>
        <v>2.690253473568539E-2</v>
      </c>
      <c r="AF218" s="300">
        <f t="shared" si="42"/>
        <v>2.573940339915614E-2</v>
      </c>
      <c r="AG218" s="300">
        <f t="shared" si="43"/>
        <v>3.0210595227844205E-2</v>
      </c>
      <c r="AH218" s="300">
        <f t="shared" si="44"/>
        <v>1.8846988084986999E-4</v>
      </c>
      <c r="AI218" s="300">
        <f t="shared" si="45"/>
        <v>6.0586446762660997E-4</v>
      </c>
      <c r="AJ218" s="300">
        <f t="shared" si="46"/>
        <v>6.8209590858096987E-4</v>
      </c>
      <c r="AK218" s="300">
        <f t="shared" si="47"/>
        <v>6.8209590858096987E-4</v>
      </c>
      <c r="AL218" s="300">
        <f t="shared" si="48"/>
        <v>0</v>
      </c>
      <c r="AM218" s="300">
        <f t="shared" si="49"/>
        <v>4.8827981787760003E-5</v>
      </c>
      <c r="AN218" s="300">
        <f t="shared" si="50"/>
        <v>6.3326792679320996E-4</v>
      </c>
      <c r="AO218" s="300">
        <f t="shared" si="51"/>
        <v>0.46893502600501702</v>
      </c>
    </row>
    <row r="219" spans="1:42" ht="15.75" thickBot="1" x14ac:dyDescent="0.3">
      <c r="A219" s="517" t="s">
        <v>482</v>
      </c>
      <c r="B219" s="440" t="s">
        <v>2174</v>
      </c>
      <c r="C219" s="519" t="s">
        <v>371</v>
      </c>
      <c r="D219" s="520" t="s">
        <v>1937</v>
      </c>
      <c r="E219" s="521" t="s">
        <v>2175</v>
      </c>
      <c r="F219" s="364">
        <v>2275050011</v>
      </c>
      <c r="G219" s="4" t="s">
        <v>227</v>
      </c>
      <c r="H219" s="4" t="s">
        <v>223</v>
      </c>
      <c r="I219" s="496">
        <v>21</v>
      </c>
      <c r="J219" s="353">
        <v>21</v>
      </c>
      <c r="K219" s="496" t="s">
        <v>101</v>
      </c>
      <c r="L219" s="353" t="s">
        <v>102</v>
      </c>
      <c r="M219" s="353" t="s">
        <v>42</v>
      </c>
      <c r="N219" s="353" t="s">
        <v>103</v>
      </c>
      <c r="O219" s="353" t="s">
        <v>37</v>
      </c>
      <c r="P219" s="354">
        <v>1.2892699999999999</v>
      </c>
      <c r="Q219" s="354">
        <v>7.5312000000000004E-2</v>
      </c>
      <c r="R219" s="354">
        <v>6.5703999999999999E-2</v>
      </c>
      <c r="S219" s="354">
        <v>6.2863000000000002E-2</v>
      </c>
      <c r="T219" s="354">
        <v>7.3783000000000001E-2</v>
      </c>
      <c r="U219" s="354">
        <v>7.5680000000000001E-3</v>
      </c>
      <c r="V219" s="354">
        <v>2.7910000000000001E-3</v>
      </c>
      <c r="W219" s="354">
        <v>1.7719999999999999E-3</v>
      </c>
      <c r="X219" s="354">
        <v>1.7719999999999999E-3</v>
      </c>
      <c r="Y219" s="354">
        <v>0</v>
      </c>
      <c r="Z219" s="354">
        <v>2.2499999999999999E-4</v>
      </c>
      <c r="AA219" s="354">
        <v>1.547E-3</v>
      </c>
      <c r="AB219" s="354">
        <v>2.1598549999999999</v>
      </c>
      <c r="AC219" s="300">
        <f t="shared" si="39"/>
        <v>1.4211769026436997E-3</v>
      </c>
      <c r="AD219" s="300">
        <f t="shared" si="40"/>
        <v>8.3017269378720009E-5</v>
      </c>
      <c r="AE219" s="300">
        <f t="shared" si="41"/>
        <v>7.2426262312239991E-5</v>
      </c>
      <c r="AF219" s="300">
        <f t="shared" si="42"/>
        <v>6.9294595880529995E-5</v>
      </c>
      <c r="AG219" s="300">
        <f t="shared" si="43"/>
        <v>8.133183538572999E-5</v>
      </c>
      <c r="AH219" s="300">
        <f t="shared" si="44"/>
        <v>8.3422919940799982E-6</v>
      </c>
      <c r="AI219" s="300">
        <f t="shared" si="45"/>
        <v>3.07655086621E-6</v>
      </c>
      <c r="AJ219" s="300">
        <f t="shared" si="46"/>
        <v>1.9532956413199999E-6</v>
      </c>
      <c r="AK219" s="300">
        <f t="shared" si="47"/>
        <v>1.9532956413199999E-6</v>
      </c>
      <c r="AL219" s="300">
        <f t="shared" si="48"/>
        <v>0</v>
      </c>
      <c r="AM219" s="300">
        <f t="shared" si="49"/>
        <v>2.4802004475E-7</v>
      </c>
      <c r="AN219" s="300">
        <f t="shared" si="50"/>
        <v>1.7052755965699998E-6</v>
      </c>
      <c r="AO219" s="300">
        <f t="shared" si="51"/>
        <v>2.38083259446005E-3</v>
      </c>
    </row>
    <row r="220" spans="1:42" ht="15.75" thickBot="1" x14ac:dyDescent="0.3">
      <c r="A220" s="517" t="s">
        <v>482</v>
      </c>
      <c r="B220" s="440" t="s">
        <v>2174</v>
      </c>
      <c r="C220" s="519" t="s">
        <v>371</v>
      </c>
      <c r="D220" s="520" t="s">
        <v>1937</v>
      </c>
      <c r="E220" s="521" t="s">
        <v>2175</v>
      </c>
      <c r="F220" s="364">
        <v>2275050011</v>
      </c>
      <c r="G220" s="4" t="s">
        <v>227</v>
      </c>
      <c r="H220" s="4" t="s">
        <v>223</v>
      </c>
      <c r="I220" s="496">
        <v>22</v>
      </c>
      <c r="J220" s="353">
        <v>22</v>
      </c>
      <c r="K220" s="496" t="s">
        <v>144</v>
      </c>
      <c r="L220" s="353" t="s">
        <v>105</v>
      </c>
      <c r="M220" s="353" t="s">
        <v>42</v>
      </c>
      <c r="N220" s="353" t="s">
        <v>115</v>
      </c>
      <c r="O220" s="353" t="s">
        <v>37</v>
      </c>
      <c r="P220" s="354">
        <v>31.092327999999998</v>
      </c>
      <c r="Q220" s="354">
        <v>1.44232</v>
      </c>
      <c r="R220" s="354">
        <v>1.2583230000000001</v>
      </c>
      <c r="S220" s="354">
        <v>1.203919</v>
      </c>
      <c r="T220" s="354">
        <v>1.413052</v>
      </c>
      <c r="U220" s="354">
        <v>1.2907999999999999E-2</v>
      </c>
      <c r="V220" s="354">
        <v>3.2191999999999998E-2</v>
      </c>
      <c r="W220" s="354">
        <v>3.6242000000000003E-2</v>
      </c>
      <c r="X220" s="354">
        <v>3.6242000000000003E-2</v>
      </c>
      <c r="Y220" s="354">
        <v>0</v>
      </c>
      <c r="Z220" s="354">
        <v>2.594E-3</v>
      </c>
      <c r="AA220" s="354">
        <v>3.3647999999999997E-2</v>
      </c>
      <c r="AB220" s="354">
        <v>24.916369</v>
      </c>
      <c r="AC220" s="300">
        <f t="shared" si="39"/>
        <v>3.4273424808629674E-2</v>
      </c>
      <c r="AD220" s="300">
        <f t="shared" si="40"/>
        <v>1.5898856486391999E-3</v>
      </c>
      <c r="AE220" s="300">
        <f t="shared" si="41"/>
        <v>1.3870636745331299E-3</v>
      </c>
      <c r="AF220" s="300">
        <f t="shared" si="42"/>
        <v>1.3270935300238899E-3</v>
      </c>
      <c r="AG220" s="300">
        <f t="shared" si="43"/>
        <v>1.55762320121812E-3</v>
      </c>
      <c r="AH220" s="300">
        <f t="shared" si="44"/>
        <v>1.4228634389479999E-5</v>
      </c>
      <c r="AI220" s="300">
        <f t="shared" si="45"/>
        <v>3.548560569152E-5</v>
      </c>
      <c r="AJ220" s="300">
        <f t="shared" si="46"/>
        <v>3.9949966497019996E-5</v>
      </c>
      <c r="AK220" s="300">
        <f t="shared" si="47"/>
        <v>3.9949966497019996E-5</v>
      </c>
      <c r="AL220" s="300">
        <f t="shared" si="48"/>
        <v>0</v>
      </c>
      <c r="AM220" s="300">
        <f t="shared" si="49"/>
        <v>2.8593955381399999E-6</v>
      </c>
      <c r="AN220" s="300">
        <f t="shared" si="50"/>
        <v>3.7090570958879994E-5</v>
      </c>
      <c r="AO220" s="300">
        <f t="shared" si="51"/>
        <v>2.746559535283339E-2</v>
      </c>
    </row>
    <row r="221" spans="1:42" ht="15.75" thickBot="1" x14ac:dyDescent="0.3">
      <c r="A221" s="517" t="s">
        <v>482</v>
      </c>
      <c r="B221" s="440" t="s">
        <v>2174</v>
      </c>
      <c r="C221" s="519" t="s">
        <v>371</v>
      </c>
      <c r="D221" s="520" t="s">
        <v>1937</v>
      </c>
      <c r="E221" s="521" t="s">
        <v>2175</v>
      </c>
      <c r="F221" s="502" t="s">
        <v>224</v>
      </c>
      <c r="G221" s="4" t="s">
        <v>225</v>
      </c>
      <c r="H221" s="4"/>
      <c r="I221" s="496">
        <v>23</v>
      </c>
      <c r="J221" s="353">
        <v>1</v>
      </c>
      <c r="K221" s="496" t="s">
        <v>75</v>
      </c>
      <c r="L221" s="353" t="s">
        <v>73</v>
      </c>
      <c r="M221" s="353" t="s">
        <v>42</v>
      </c>
      <c r="N221" s="353" t="s">
        <v>31</v>
      </c>
      <c r="O221" s="353" t="s">
        <v>37</v>
      </c>
      <c r="P221" s="354">
        <v>341.07639399999999</v>
      </c>
      <c r="Q221" s="354">
        <v>60.533431999999998</v>
      </c>
      <c r="R221" s="354">
        <v>69.990814999999998</v>
      </c>
      <c r="S221" s="354">
        <v>69.625848000000005</v>
      </c>
      <c r="T221" s="354">
        <v>69.990814999999998</v>
      </c>
      <c r="U221" s="354">
        <v>27.791225000000001</v>
      </c>
      <c r="V221" s="354">
        <v>9.7383389999999999</v>
      </c>
      <c r="W221" s="354">
        <v>2.061671</v>
      </c>
      <c r="X221" s="354">
        <v>2.061671</v>
      </c>
      <c r="Y221" s="354">
        <v>0</v>
      </c>
      <c r="Z221" s="354">
        <v>0.784833</v>
      </c>
      <c r="AA221" s="354">
        <v>1.2768379999999999</v>
      </c>
      <c r="AB221" s="354">
        <v>7537.4141399999999</v>
      </c>
      <c r="AC221" s="300">
        <f t="shared" si="39"/>
        <v>0.37597236668021611</v>
      </c>
      <c r="AD221" s="300">
        <f t="shared" si="40"/>
        <v>6.6726686726715917E-2</v>
      </c>
      <c r="AE221" s="300">
        <f t="shared" si="41"/>
        <v>7.7151666970617636E-2</v>
      </c>
      <c r="AF221" s="300">
        <f t="shared" si="42"/>
        <v>7.6749359718740875E-2</v>
      </c>
      <c r="AG221" s="300">
        <f t="shared" si="43"/>
        <v>7.7151666970617636E-2</v>
      </c>
      <c r="AH221" s="300">
        <f t="shared" si="44"/>
        <v>3.0634581636254748E-2</v>
      </c>
      <c r="AI221" s="300">
        <f t="shared" si="45"/>
        <v>1.0734681220314089E-2</v>
      </c>
      <c r="AJ221" s="300">
        <f t="shared" si="46"/>
        <v>2.2726032607990102E-3</v>
      </c>
      <c r="AK221" s="300">
        <f t="shared" si="47"/>
        <v>2.2726032607990102E-3</v>
      </c>
      <c r="AL221" s="300">
        <f t="shared" si="48"/>
        <v>0</v>
      </c>
      <c r="AM221" s="300">
        <f t="shared" si="49"/>
        <v>8.6513029236122993E-4</v>
      </c>
      <c r="AN221" s="300">
        <f t="shared" si="50"/>
        <v>1.4074729684377797E-3</v>
      </c>
      <c r="AO221" s="300">
        <f t="shared" si="51"/>
        <v>8.3085768546759233</v>
      </c>
    </row>
    <row r="222" spans="1:42" ht="15.75" thickBot="1" x14ac:dyDescent="0.3">
      <c r="A222" s="517" t="s">
        <v>482</v>
      </c>
      <c r="B222" s="440" t="s">
        <v>2174</v>
      </c>
      <c r="C222" s="519" t="s">
        <v>371</v>
      </c>
      <c r="D222" s="520" t="s">
        <v>1937</v>
      </c>
      <c r="E222" s="521" t="s">
        <v>2175</v>
      </c>
      <c r="F222" s="502" t="s">
        <v>187</v>
      </c>
      <c r="G222" s="4" t="s">
        <v>188</v>
      </c>
      <c r="H222" s="4" t="s">
        <v>192</v>
      </c>
      <c r="I222" s="496">
        <v>24</v>
      </c>
      <c r="J222" s="353">
        <v>1</v>
      </c>
      <c r="K222" s="496" t="s">
        <v>343</v>
      </c>
      <c r="L222" s="353" t="s">
        <v>194</v>
      </c>
      <c r="M222" s="353" t="s">
        <v>42</v>
      </c>
      <c r="N222" s="353" t="s">
        <v>195</v>
      </c>
      <c r="O222" s="353" t="s">
        <v>37</v>
      </c>
      <c r="P222" s="354">
        <v>5.0439179999999997</v>
      </c>
      <c r="Q222" s="354">
        <v>0.73692599999999997</v>
      </c>
      <c r="R222" s="354">
        <v>0.85205900000000001</v>
      </c>
      <c r="S222" s="354">
        <v>0.84761600000000004</v>
      </c>
      <c r="T222" s="354">
        <v>0.85205900000000001</v>
      </c>
      <c r="U222" s="354">
        <v>1.6076299999999999</v>
      </c>
      <c r="V222" s="354">
        <v>0.56800399999999995</v>
      </c>
      <c r="W222" s="354">
        <v>9.7419000000000006E-2</v>
      </c>
      <c r="X222" s="354">
        <v>9.7419000000000006E-2</v>
      </c>
      <c r="Y222" s="354">
        <v>3.5422000000000002E-2</v>
      </c>
      <c r="Z222" s="354">
        <v>4.5776999999999998E-2</v>
      </c>
      <c r="AA222" s="354">
        <v>1.6219999999999998E-2</v>
      </c>
      <c r="AB222" s="354">
        <v>439.63155799999998</v>
      </c>
      <c r="AC222" s="300">
        <f t="shared" si="39"/>
        <v>5.5599678581125791E-3</v>
      </c>
      <c r="AD222" s="300">
        <f t="shared" si="40"/>
        <v>8.1232186443305982E-4</v>
      </c>
      <c r="AE222" s="300">
        <f t="shared" si="41"/>
        <v>9.3923427248728995E-4</v>
      </c>
      <c r="AF222" s="300">
        <f t="shared" si="42"/>
        <v>9.3433670333695998E-4</v>
      </c>
      <c r="AG222" s="300">
        <f t="shared" si="43"/>
        <v>9.3923427248728995E-4</v>
      </c>
      <c r="AH222" s="300">
        <f t="shared" si="44"/>
        <v>1.7721087312952996E-3</v>
      </c>
      <c r="AI222" s="300">
        <f t="shared" si="45"/>
        <v>6.2611723332523992E-4</v>
      </c>
      <c r="AJ222" s="300">
        <f t="shared" si="46"/>
        <v>1.0738606550889E-4</v>
      </c>
      <c r="AK222" s="300">
        <f t="shared" si="47"/>
        <v>1.0738606550889E-4</v>
      </c>
      <c r="AL222" s="300">
        <f t="shared" si="48"/>
        <v>3.9046071222819999E-5</v>
      </c>
      <c r="AM222" s="300">
        <f t="shared" si="49"/>
        <v>5.0460504837869989E-5</v>
      </c>
      <c r="AN222" s="300">
        <f t="shared" si="50"/>
        <v>1.7879489448199997E-5</v>
      </c>
      <c r="AO222" s="300">
        <f t="shared" si="51"/>
        <v>0.48461083861632093</v>
      </c>
    </row>
    <row r="223" spans="1:42" ht="15.75" thickBot="1" x14ac:dyDescent="0.3">
      <c r="A223" s="517" t="s">
        <v>482</v>
      </c>
      <c r="B223" s="440" t="s">
        <v>2174</v>
      </c>
      <c r="C223" s="519" t="s">
        <v>371</v>
      </c>
      <c r="D223" s="520" t="s">
        <v>1937</v>
      </c>
      <c r="E223" s="521" t="s">
        <v>2175</v>
      </c>
      <c r="F223" s="502" t="s">
        <v>187</v>
      </c>
      <c r="G223" s="4" t="s">
        <v>188</v>
      </c>
      <c r="H223" s="4" t="s">
        <v>192</v>
      </c>
      <c r="I223" s="496">
        <v>25</v>
      </c>
      <c r="J223" s="353">
        <v>12</v>
      </c>
      <c r="K223" s="496" t="s">
        <v>84</v>
      </c>
      <c r="L223" s="353" t="s">
        <v>1582</v>
      </c>
      <c r="M223" s="353" t="s">
        <v>42</v>
      </c>
      <c r="N223" s="353" t="s">
        <v>85</v>
      </c>
      <c r="O223" s="353" t="s">
        <v>37</v>
      </c>
      <c r="P223" s="354">
        <v>21.013444</v>
      </c>
      <c r="Q223" s="354">
        <v>5.562818</v>
      </c>
      <c r="R223" s="354">
        <v>6.4319189999999997</v>
      </c>
      <c r="S223" s="354">
        <v>6.3983800000000004</v>
      </c>
      <c r="T223" s="354">
        <v>6.4319189999999997</v>
      </c>
      <c r="U223" s="354">
        <v>5.3300859999999997</v>
      </c>
      <c r="V223" s="354">
        <v>2.0488529999999998</v>
      </c>
      <c r="W223" s="354">
        <v>0.35405799999999998</v>
      </c>
      <c r="X223" s="354">
        <v>0.35405799999999998</v>
      </c>
      <c r="Y223" s="354">
        <v>6.9403000000000006E-2</v>
      </c>
      <c r="Z223" s="354">
        <v>0.16512099999999999</v>
      </c>
      <c r="AA223" s="354">
        <v>0.119533</v>
      </c>
      <c r="AB223" s="354">
        <v>1585.799211</v>
      </c>
      <c r="AC223" s="300">
        <f t="shared" si="39"/>
        <v>2.3163356983251639E-2</v>
      </c>
      <c r="AD223" s="300">
        <f t="shared" si="40"/>
        <v>6.1319571968715793E-3</v>
      </c>
      <c r="AE223" s="300">
        <f t="shared" si="41"/>
        <v>7.0899770587038889E-3</v>
      </c>
      <c r="AF223" s="300">
        <f t="shared" si="42"/>
        <v>7.0530066396778E-3</v>
      </c>
      <c r="AG223" s="300">
        <f t="shared" si="43"/>
        <v>7.0899770587038889E-3</v>
      </c>
      <c r="AH223" s="300">
        <f t="shared" si="44"/>
        <v>5.8754140810726588E-3</v>
      </c>
      <c r="AI223" s="300">
        <f t="shared" si="45"/>
        <v>2.2584738344274299E-3</v>
      </c>
      <c r="AJ223" s="300">
        <f t="shared" si="46"/>
        <v>3.9028213779597996E-4</v>
      </c>
      <c r="AK223" s="300">
        <f t="shared" si="47"/>
        <v>3.9028213779597996E-4</v>
      </c>
      <c r="AL223" s="300">
        <f t="shared" si="48"/>
        <v>7.6503711847930003E-5</v>
      </c>
      <c r="AM223" s="300">
        <f t="shared" si="49"/>
        <v>1.8201474581850999E-4</v>
      </c>
      <c r="AN223" s="300">
        <f t="shared" si="50"/>
        <v>1.3176257781823001E-4</v>
      </c>
      <c r="AO223" s="300">
        <f t="shared" si="51"/>
        <v>1.7480444056743762</v>
      </c>
    </row>
    <row r="224" spans="1:42" ht="15.75" thickBot="1" x14ac:dyDescent="0.3">
      <c r="A224" s="517" t="s">
        <v>482</v>
      </c>
      <c r="B224" s="440" t="s">
        <v>2174</v>
      </c>
      <c r="C224" s="519" t="s">
        <v>371</v>
      </c>
      <c r="D224" s="520" t="s">
        <v>1937</v>
      </c>
      <c r="E224" s="521" t="s">
        <v>2175</v>
      </c>
      <c r="F224" s="502" t="s">
        <v>187</v>
      </c>
      <c r="G224" s="4" t="s">
        <v>188</v>
      </c>
      <c r="H224" s="4" t="s">
        <v>192</v>
      </c>
      <c r="I224" s="496">
        <v>26</v>
      </c>
      <c r="J224" s="353">
        <v>2</v>
      </c>
      <c r="K224" s="496" t="s">
        <v>1522</v>
      </c>
      <c r="L224" s="353" t="s">
        <v>1552</v>
      </c>
      <c r="M224" s="353" t="s">
        <v>42</v>
      </c>
      <c r="N224" s="353" t="s">
        <v>195</v>
      </c>
      <c r="O224" s="353" t="s">
        <v>37</v>
      </c>
      <c r="P224" s="354">
        <v>2.3135219999999999</v>
      </c>
      <c r="Q224" s="354">
        <v>1.4E-5</v>
      </c>
      <c r="R224" s="354">
        <v>1.5999999999999999E-5</v>
      </c>
      <c r="S224" s="354">
        <v>1.5999999999999999E-5</v>
      </c>
      <c r="T224" s="354">
        <v>1.5999999999999999E-5</v>
      </c>
      <c r="U224" s="354">
        <v>0.66193299999999999</v>
      </c>
      <c r="V224" s="354">
        <v>0.187222</v>
      </c>
      <c r="W224" s="354">
        <v>1.5089E-2</v>
      </c>
      <c r="X224" s="354">
        <v>1.5089E-2</v>
      </c>
      <c r="Y224" s="354">
        <v>0</v>
      </c>
      <c r="Z224" s="354">
        <v>1.5089E-2</v>
      </c>
      <c r="AA224" s="354">
        <v>0</v>
      </c>
      <c r="AB224" s="354">
        <v>144.90881999999999</v>
      </c>
      <c r="AC224" s="300">
        <f t="shared" si="39"/>
        <v>2.5502214665338195E-3</v>
      </c>
      <c r="AD224" s="300">
        <f t="shared" si="40"/>
        <v>1.5432358339999998E-8</v>
      </c>
      <c r="AE224" s="300">
        <f t="shared" si="41"/>
        <v>1.7636980959999999E-8</v>
      </c>
      <c r="AF224" s="300">
        <f t="shared" si="42"/>
        <v>1.7636980959999999E-8</v>
      </c>
      <c r="AG224" s="300">
        <f t="shared" si="43"/>
        <v>1.7636980959999999E-8</v>
      </c>
      <c r="AH224" s="300">
        <f t="shared" si="44"/>
        <v>7.2965623236223001E-4</v>
      </c>
      <c r="AI224" s="300">
        <f t="shared" si="45"/>
        <v>2.0637692808081999E-4</v>
      </c>
      <c r="AJ224" s="300">
        <f t="shared" si="46"/>
        <v>1.6632775356590001E-5</v>
      </c>
      <c r="AK224" s="300">
        <f t="shared" si="47"/>
        <v>1.6632775356590001E-5</v>
      </c>
      <c r="AL224" s="300">
        <f t="shared" si="48"/>
        <v>0</v>
      </c>
      <c r="AM224" s="300">
        <f t="shared" si="49"/>
        <v>1.6632775356590001E-5</v>
      </c>
      <c r="AN224" s="300">
        <f t="shared" si="50"/>
        <v>0</v>
      </c>
      <c r="AO224" s="300">
        <f t="shared" si="51"/>
        <v>0.15973463120475417</v>
      </c>
    </row>
    <row r="225" spans="1:41" ht="15.75" thickBot="1" x14ac:dyDescent="0.3">
      <c r="A225" s="517" t="s">
        <v>482</v>
      </c>
      <c r="B225" s="440" t="s">
        <v>2174</v>
      </c>
      <c r="C225" s="519" t="s">
        <v>371</v>
      </c>
      <c r="D225" s="520" t="s">
        <v>1937</v>
      </c>
      <c r="E225" s="521" t="s">
        <v>2175</v>
      </c>
      <c r="F225" s="502" t="s">
        <v>187</v>
      </c>
      <c r="G225" s="4" t="s">
        <v>188</v>
      </c>
      <c r="H225" s="4" t="s">
        <v>192</v>
      </c>
      <c r="I225" s="496">
        <v>27</v>
      </c>
      <c r="J225" s="353">
        <v>3</v>
      </c>
      <c r="K225" s="496" t="s">
        <v>2160</v>
      </c>
      <c r="L225" s="353" t="s">
        <v>81</v>
      </c>
      <c r="M225" s="353" t="s">
        <v>42</v>
      </c>
      <c r="N225" s="353" t="s">
        <v>82</v>
      </c>
      <c r="O225" s="353" t="s">
        <v>37</v>
      </c>
      <c r="P225" s="354">
        <v>3469.5711310000002</v>
      </c>
      <c r="Q225" s="354">
        <v>137.96334899999999</v>
      </c>
      <c r="R225" s="354">
        <v>159.517922</v>
      </c>
      <c r="S225" s="354">
        <v>158.686115</v>
      </c>
      <c r="T225" s="354">
        <v>159.517922</v>
      </c>
      <c r="U225" s="354">
        <v>657.44256399999995</v>
      </c>
      <c r="V225" s="354">
        <v>171.69890100000001</v>
      </c>
      <c r="W225" s="354">
        <v>18.761696000000001</v>
      </c>
      <c r="X225" s="354">
        <v>18.761696000000001</v>
      </c>
      <c r="Y225" s="354">
        <v>1.971697</v>
      </c>
      <c r="Z225" s="354">
        <v>13.837576</v>
      </c>
      <c r="AA225" s="354">
        <v>2.952423</v>
      </c>
      <c r="AB225" s="354">
        <v>132893.88621999999</v>
      </c>
      <c r="AC225" s="300">
        <f t="shared" si="39"/>
        <v>3.8245474985507917</v>
      </c>
      <c r="AD225" s="300">
        <f t="shared" si="40"/>
        <v>0.15207855996817715</v>
      </c>
      <c r="AE225" s="300">
        <f t="shared" si="41"/>
        <v>0.1758384095682978</v>
      </c>
      <c r="AF225" s="300">
        <f t="shared" si="42"/>
        <v>0.17492149930446063</v>
      </c>
      <c r="AG225" s="300">
        <f t="shared" si="43"/>
        <v>0.1758384095682978</v>
      </c>
      <c r="AH225" s="300">
        <f t="shared" si="44"/>
        <v>0.72470637397259874</v>
      </c>
      <c r="AI225" s="300">
        <f t="shared" si="45"/>
        <v>0.18926564048687031</v>
      </c>
      <c r="AJ225" s="300">
        <f t="shared" si="46"/>
        <v>2.0681229695581758E-2</v>
      </c>
      <c r="AK225" s="300">
        <f t="shared" si="47"/>
        <v>2.0681229695581758E-2</v>
      </c>
      <c r="AL225" s="300">
        <f t="shared" si="48"/>
        <v>2.1734239029930699E-3</v>
      </c>
      <c r="AM225" s="300">
        <f t="shared" si="49"/>
        <v>1.5253316527784559E-2</v>
      </c>
      <c r="AN225" s="300">
        <f t="shared" si="50"/>
        <v>3.2544892648041297E-3</v>
      </c>
      <c r="AO225" s="300">
        <f t="shared" si="51"/>
        <v>146.49043381015912</v>
      </c>
    </row>
    <row r="226" spans="1:41" ht="15.75" thickBot="1" x14ac:dyDescent="0.3">
      <c r="A226" s="517" t="s">
        <v>482</v>
      </c>
      <c r="B226" s="440" t="s">
        <v>2174</v>
      </c>
      <c r="C226" s="519" t="s">
        <v>371</v>
      </c>
      <c r="D226" s="520" t="s">
        <v>1937</v>
      </c>
      <c r="E226" s="521" t="s">
        <v>2175</v>
      </c>
      <c r="F226" s="502" t="s">
        <v>187</v>
      </c>
      <c r="G226" s="4" t="s">
        <v>188</v>
      </c>
      <c r="H226" s="4" t="s">
        <v>192</v>
      </c>
      <c r="I226" s="496">
        <v>28</v>
      </c>
      <c r="J226" s="353">
        <v>4</v>
      </c>
      <c r="K226" s="496" t="s">
        <v>2161</v>
      </c>
      <c r="L226" s="353" t="s">
        <v>81</v>
      </c>
      <c r="M226" s="353" t="s">
        <v>42</v>
      </c>
      <c r="N226" s="353" t="s">
        <v>82</v>
      </c>
      <c r="O226" s="353" t="s">
        <v>37</v>
      </c>
      <c r="P226" s="354">
        <v>870.70874800000001</v>
      </c>
      <c r="Q226" s="354">
        <v>34.449179999999998</v>
      </c>
      <c r="R226" s="354">
        <v>39.831313999999999</v>
      </c>
      <c r="S226" s="354">
        <v>39.623614000000003</v>
      </c>
      <c r="T226" s="354">
        <v>39.831313999999999</v>
      </c>
      <c r="U226" s="354">
        <v>175.870498</v>
      </c>
      <c r="V226" s="354">
        <v>44.634526000000001</v>
      </c>
      <c r="W226" s="354">
        <v>4.877256</v>
      </c>
      <c r="X226" s="354">
        <v>4.877256</v>
      </c>
      <c r="Y226" s="354">
        <v>0.51255899999999999</v>
      </c>
      <c r="Z226" s="354">
        <v>3.5971899999999999</v>
      </c>
      <c r="AA226" s="354">
        <v>0.76750600000000002</v>
      </c>
      <c r="AB226" s="354">
        <v>34546.847068000003</v>
      </c>
      <c r="AC226" s="300">
        <f t="shared" si="39"/>
        <v>0.9597921006363398</v>
      </c>
      <c r="AD226" s="300">
        <f t="shared" si="40"/>
        <v>3.7973720734225794E-2</v>
      </c>
      <c r="AE226" s="300">
        <f t="shared" si="41"/>
        <v>4.3906507914361334E-2</v>
      </c>
      <c r="AF226" s="300">
        <f t="shared" si="42"/>
        <v>4.3677557855274343E-2</v>
      </c>
      <c r="AG226" s="300">
        <f t="shared" si="43"/>
        <v>4.3906507914361334E-2</v>
      </c>
      <c r="AH226" s="300">
        <f t="shared" si="44"/>
        <v>0.19386403904073238</v>
      </c>
      <c r="AI226" s="300">
        <f t="shared" si="45"/>
        <v>4.9201142826289054E-2</v>
      </c>
      <c r="AJ226" s="300">
        <f t="shared" si="46"/>
        <v>5.3762544505653598E-3</v>
      </c>
      <c r="AK226" s="300">
        <f t="shared" si="47"/>
        <v>5.3762544505653598E-3</v>
      </c>
      <c r="AL226" s="300">
        <f t="shared" si="48"/>
        <v>5.6499958274228992E-4</v>
      </c>
      <c r="AM226" s="300">
        <f t="shared" si="49"/>
        <v>3.9652232212188995E-3</v>
      </c>
      <c r="AN226" s="300">
        <f t="shared" si="50"/>
        <v>8.4603054429285992E-4</v>
      </c>
      <c r="AO226" s="300">
        <f t="shared" si="51"/>
        <v>38.081380247896739</v>
      </c>
    </row>
    <row r="227" spans="1:41" ht="15.75" thickBot="1" x14ac:dyDescent="0.3">
      <c r="A227" s="517" t="s">
        <v>482</v>
      </c>
      <c r="B227" s="440" t="s">
        <v>2174</v>
      </c>
      <c r="C227" s="519" t="s">
        <v>371</v>
      </c>
      <c r="D227" s="520" t="s">
        <v>1937</v>
      </c>
      <c r="E227" s="521" t="s">
        <v>2175</v>
      </c>
      <c r="F227" s="502" t="s">
        <v>187</v>
      </c>
      <c r="G227" s="4" t="s">
        <v>188</v>
      </c>
      <c r="H227" s="4" t="s">
        <v>192</v>
      </c>
      <c r="I227" s="496">
        <v>29</v>
      </c>
      <c r="J227" s="353">
        <v>5</v>
      </c>
      <c r="K227" s="496" t="s">
        <v>1590</v>
      </c>
      <c r="L227" s="353" t="s">
        <v>61</v>
      </c>
      <c r="M227" s="353" t="s">
        <v>42</v>
      </c>
      <c r="N227" s="353" t="s">
        <v>85</v>
      </c>
      <c r="O227" s="353" t="s">
        <v>37</v>
      </c>
      <c r="P227" s="354">
        <v>1302.1519149999999</v>
      </c>
      <c r="Q227" s="354">
        <v>126.751788</v>
      </c>
      <c r="R227" s="354">
        <v>146.554734</v>
      </c>
      <c r="S227" s="354">
        <v>145.790524</v>
      </c>
      <c r="T227" s="354">
        <v>146.554734</v>
      </c>
      <c r="U227" s="354">
        <v>183.879278</v>
      </c>
      <c r="V227" s="354">
        <v>49.563949000000001</v>
      </c>
      <c r="W227" s="354">
        <v>6.8980399999999999</v>
      </c>
      <c r="X227" s="354">
        <v>6.8980399999999999</v>
      </c>
      <c r="Y227" s="354">
        <v>4.339E-3</v>
      </c>
      <c r="Z227" s="354">
        <v>3.9944630000000001</v>
      </c>
      <c r="AA227" s="354">
        <v>2.899238</v>
      </c>
      <c r="AB227" s="354">
        <v>38362.189781000001</v>
      </c>
      <c r="AC227" s="300">
        <f t="shared" si="39"/>
        <v>1.4353767832426585</v>
      </c>
      <c r="AD227" s="300">
        <f t="shared" si="40"/>
        <v>0.1397199294751223</v>
      </c>
      <c r="AE227" s="300">
        <f t="shared" si="41"/>
        <v>0.16154894082224153</v>
      </c>
      <c r="AF227" s="300">
        <f t="shared" si="42"/>
        <v>0.16070654349602642</v>
      </c>
      <c r="AG227" s="300">
        <f t="shared" si="43"/>
        <v>0.16154894082224153</v>
      </c>
      <c r="AH227" s="300">
        <f t="shared" si="44"/>
        <v>0.20269220781403416</v>
      </c>
      <c r="AI227" s="300">
        <f t="shared" si="45"/>
        <v>5.4634901550963184E-2</v>
      </c>
      <c r="AJ227" s="300">
        <f t="shared" si="46"/>
        <v>7.6037875088323997E-3</v>
      </c>
      <c r="AK227" s="300">
        <f t="shared" si="47"/>
        <v>7.6037875088323997E-3</v>
      </c>
      <c r="AL227" s="300">
        <f t="shared" si="48"/>
        <v>4.7829287740899998E-6</v>
      </c>
      <c r="AM227" s="300">
        <f t="shared" si="49"/>
        <v>4.4031417422765295E-3</v>
      </c>
      <c r="AN227" s="300">
        <f t="shared" si="50"/>
        <v>3.19586283778178E-3</v>
      </c>
      <c r="AO227" s="300">
        <f t="shared" si="51"/>
        <v>42.287075671962725</v>
      </c>
    </row>
    <row r="228" spans="1:41" ht="15.75" thickBot="1" x14ac:dyDescent="0.3">
      <c r="A228" s="517" t="s">
        <v>482</v>
      </c>
      <c r="B228" s="440" t="s">
        <v>2174</v>
      </c>
      <c r="C228" s="519" t="s">
        <v>371</v>
      </c>
      <c r="D228" s="520" t="s">
        <v>1937</v>
      </c>
      <c r="E228" s="521" t="s">
        <v>2175</v>
      </c>
      <c r="F228" s="502" t="s">
        <v>187</v>
      </c>
      <c r="G228" s="4" t="s">
        <v>188</v>
      </c>
      <c r="H228" s="4" t="s">
        <v>192</v>
      </c>
      <c r="I228" s="496">
        <v>30</v>
      </c>
      <c r="J228" s="353">
        <v>6</v>
      </c>
      <c r="K228" s="496" t="s">
        <v>185</v>
      </c>
      <c r="L228" s="353" t="s">
        <v>1554</v>
      </c>
      <c r="M228" s="353" t="s">
        <v>42</v>
      </c>
      <c r="N228" s="353" t="s">
        <v>85</v>
      </c>
      <c r="O228" s="353" t="s">
        <v>37</v>
      </c>
      <c r="P228" s="354">
        <v>10.235562</v>
      </c>
      <c r="Q228" s="354">
        <v>0.93506699999999998</v>
      </c>
      <c r="R228" s="354">
        <v>1.081156</v>
      </c>
      <c r="S228" s="354">
        <v>1.0755189999999999</v>
      </c>
      <c r="T228" s="354">
        <v>1.081156</v>
      </c>
      <c r="U228" s="354">
        <v>1.440604</v>
      </c>
      <c r="V228" s="354">
        <v>0.39219500000000002</v>
      </c>
      <c r="W228" s="354">
        <v>5.2837000000000002E-2</v>
      </c>
      <c r="X228" s="354">
        <v>5.2837000000000002E-2</v>
      </c>
      <c r="Y228" s="354">
        <v>3.4E-5</v>
      </c>
      <c r="Z228" s="354">
        <v>3.1607999999999997E-2</v>
      </c>
      <c r="AA228" s="354">
        <v>2.1194999999999999E-2</v>
      </c>
      <c r="AB228" s="354">
        <v>303.55612000000002</v>
      </c>
      <c r="AC228" s="300">
        <f t="shared" si="39"/>
        <v>1.1282775756806218E-2</v>
      </c>
      <c r="AD228" s="300">
        <f t="shared" si="40"/>
        <v>1.0307349297077699E-3</v>
      </c>
      <c r="AE228" s="300">
        <f t="shared" si="41"/>
        <v>1.1917704866743599E-3</v>
      </c>
      <c r="AF228" s="300">
        <f t="shared" si="42"/>
        <v>1.1855567578198897E-3</v>
      </c>
      <c r="AG228" s="300">
        <f t="shared" si="43"/>
        <v>1.1917704866743599E-3</v>
      </c>
      <c r="AH228" s="300">
        <f t="shared" si="44"/>
        <v>1.5879940824312399E-3</v>
      </c>
      <c r="AI228" s="300">
        <f t="shared" si="45"/>
        <v>4.3232098422545004E-4</v>
      </c>
      <c r="AJ228" s="300">
        <f t="shared" si="46"/>
        <v>5.8242822686469996E-5</v>
      </c>
      <c r="AK228" s="300">
        <f t="shared" si="47"/>
        <v>5.8242822686469996E-5</v>
      </c>
      <c r="AL228" s="300">
        <f t="shared" si="48"/>
        <v>3.7478584539999995E-8</v>
      </c>
      <c r="AM228" s="300">
        <f t="shared" si="49"/>
        <v>3.4841855886479989E-5</v>
      </c>
      <c r="AN228" s="300">
        <f t="shared" si="50"/>
        <v>2.3363488215449997E-5</v>
      </c>
      <c r="AO228" s="300">
        <f t="shared" si="51"/>
        <v>0.33461334429571721</v>
      </c>
    </row>
    <row r="229" spans="1:41" ht="15.75" thickBot="1" x14ac:dyDescent="0.3">
      <c r="A229" s="517" t="s">
        <v>482</v>
      </c>
      <c r="B229" s="440" t="s">
        <v>2174</v>
      </c>
      <c r="C229" s="519" t="s">
        <v>371</v>
      </c>
      <c r="D229" s="520" t="s">
        <v>1937</v>
      </c>
      <c r="E229" s="521" t="s">
        <v>2175</v>
      </c>
      <c r="F229" s="502" t="s">
        <v>187</v>
      </c>
      <c r="G229" s="4" t="s">
        <v>188</v>
      </c>
      <c r="H229" s="4" t="s">
        <v>192</v>
      </c>
      <c r="I229" s="496">
        <v>31</v>
      </c>
      <c r="J229" s="353">
        <v>7</v>
      </c>
      <c r="K229" s="496" t="s">
        <v>2164</v>
      </c>
      <c r="L229" s="353" t="s">
        <v>65</v>
      </c>
      <c r="M229" s="353" t="s">
        <v>42</v>
      </c>
      <c r="N229" s="353" t="s">
        <v>31</v>
      </c>
      <c r="O229" s="353" t="s">
        <v>37</v>
      </c>
      <c r="P229" s="354">
        <v>1371.864276</v>
      </c>
      <c r="Q229" s="354">
        <v>159.35555099999999</v>
      </c>
      <c r="R229" s="354">
        <v>184.25231400000001</v>
      </c>
      <c r="S229" s="354">
        <v>183.29152999999999</v>
      </c>
      <c r="T229" s="354">
        <v>184.25231400000001</v>
      </c>
      <c r="U229" s="354">
        <v>189.86861999999999</v>
      </c>
      <c r="V229" s="354">
        <v>60.920240999999997</v>
      </c>
      <c r="W229" s="354">
        <v>13.212989</v>
      </c>
      <c r="X229" s="354">
        <v>13.212989</v>
      </c>
      <c r="Y229" s="354">
        <v>4.8520120000000002</v>
      </c>
      <c r="Z229" s="354">
        <v>4.9096900000000003</v>
      </c>
      <c r="AA229" s="354">
        <v>3.4512860000000001</v>
      </c>
      <c r="AB229" s="354">
        <v>47151.889109000003</v>
      </c>
      <c r="AC229" s="300">
        <f t="shared" si="39"/>
        <v>1.5122215072197613</v>
      </c>
      <c r="AD229" s="300">
        <f t="shared" si="40"/>
        <v>0.1756594261785818</v>
      </c>
      <c r="AE229" s="300">
        <f t="shared" si="41"/>
        <v>0.20310340961587134</v>
      </c>
      <c r="AF229" s="300">
        <f t="shared" si="42"/>
        <v>0.20204432654620427</v>
      </c>
      <c r="AG229" s="300">
        <f t="shared" si="43"/>
        <v>0.20310340961587134</v>
      </c>
      <c r="AH229" s="300">
        <f t="shared" si="44"/>
        <v>0.20929432724009217</v>
      </c>
      <c r="AI229" s="300">
        <f t="shared" si="45"/>
        <v>6.71530706622257E-2</v>
      </c>
      <c r="AJ229" s="300">
        <f t="shared" si="46"/>
        <v>1.4564827213605589E-2</v>
      </c>
      <c r="AK229" s="300">
        <f t="shared" si="47"/>
        <v>1.4564827213605589E-2</v>
      </c>
      <c r="AL229" s="300">
        <f t="shared" si="48"/>
        <v>5.3484277038557196E-3</v>
      </c>
      <c r="AM229" s="300">
        <f t="shared" si="49"/>
        <v>5.4120068155939002E-3</v>
      </c>
      <c r="AN229" s="300">
        <f t="shared" si="50"/>
        <v>3.8043915918446599E-3</v>
      </c>
      <c r="AO229" s="300">
        <f t="shared" si="51"/>
        <v>51.976060652716519</v>
      </c>
    </row>
    <row r="230" spans="1:41" ht="15.75" thickBot="1" x14ac:dyDescent="0.3">
      <c r="A230" s="517" t="s">
        <v>482</v>
      </c>
      <c r="B230" s="440" t="s">
        <v>2174</v>
      </c>
      <c r="C230" s="519" t="s">
        <v>371</v>
      </c>
      <c r="D230" s="520" t="s">
        <v>1937</v>
      </c>
      <c r="E230" s="521" t="s">
        <v>2175</v>
      </c>
      <c r="F230" s="502" t="s">
        <v>187</v>
      </c>
      <c r="G230" s="4" t="s">
        <v>188</v>
      </c>
      <c r="H230" s="4" t="s">
        <v>192</v>
      </c>
      <c r="I230" s="496">
        <v>32</v>
      </c>
      <c r="J230" s="353">
        <v>8</v>
      </c>
      <c r="K230" s="496" t="s">
        <v>66</v>
      </c>
      <c r="L230" s="353" t="s">
        <v>65</v>
      </c>
      <c r="M230" s="353" t="s">
        <v>30</v>
      </c>
      <c r="N230" s="353" t="s">
        <v>31</v>
      </c>
      <c r="O230" s="353" t="s">
        <v>37</v>
      </c>
      <c r="P230" s="354">
        <v>1651.3695829999999</v>
      </c>
      <c r="Q230" s="354">
        <v>191.78446</v>
      </c>
      <c r="R230" s="354">
        <v>221.74772300000001</v>
      </c>
      <c r="S230" s="354">
        <v>220.591419</v>
      </c>
      <c r="T230" s="354">
        <v>221.74772300000001</v>
      </c>
      <c r="U230" s="354">
        <v>227.03515899999999</v>
      </c>
      <c r="V230" s="354">
        <v>73.282309999999995</v>
      </c>
      <c r="W230" s="354">
        <v>15.894197</v>
      </c>
      <c r="X230" s="354">
        <v>15.894197</v>
      </c>
      <c r="Y230" s="354">
        <v>5.8365929999999997</v>
      </c>
      <c r="Z230" s="354">
        <v>5.9059759999999999</v>
      </c>
      <c r="AA230" s="354">
        <v>4.1516289999999998</v>
      </c>
      <c r="AB230" s="354">
        <v>56720.053845000002</v>
      </c>
      <c r="AC230" s="300">
        <f t="shared" si="39"/>
        <v>1.8203233683308835</v>
      </c>
      <c r="AD230" s="300">
        <f t="shared" si="40"/>
        <v>0.21140617934024258</v>
      </c>
      <c r="AE230" s="300">
        <f t="shared" si="41"/>
        <v>0.24443502302964712</v>
      </c>
      <c r="AF230" s="300">
        <f t="shared" si="42"/>
        <v>0.24316041605264888</v>
      </c>
      <c r="AG230" s="300">
        <f t="shared" si="43"/>
        <v>0.24443502302964712</v>
      </c>
      <c r="AH230" s="300">
        <f t="shared" si="44"/>
        <v>0.25026342353334824</v>
      </c>
      <c r="AI230" s="300">
        <f t="shared" si="45"/>
        <v>8.0779919135926095E-2</v>
      </c>
      <c r="AJ230" s="300">
        <f t="shared" si="46"/>
        <v>1.752035311646807E-2</v>
      </c>
      <c r="AK230" s="300">
        <f t="shared" si="47"/>
        <v>1.752035311646807E-2</v>
      </c>
      <c r="AL230" s="300">
        <f t="shared" si="48"/>
        <v>6.4337424757668288E-3</v>
      </c>
      <c r="AM230" s="300">
        <f t="shared" si="49"/>
        <v>6.5102241413885599E-3</v>
      </c>
      <c r="AN230" s="300">
        <f t="shared" si="50"/>
        <v>4.5763876016239897E-3</v>
      </c>
      <c r="AO230" s="300">
        <f t="shared" si="51"/>
        <v>62.523156857152486</v>
      </c>
    </row>
    <row r="231" spans="1:41" ht="15.75" thickBot="1" x14ac:dyDescent="0.3">
      <c r="A231" s="517" t="s">
        <v>482</v>
      </c>
      <c r="B231" s="440" t="s">
        <v>2174</v>
      </c>
      <c r="C231" s="519" t="s">
        <v>371</v>
      </c>
      <c r="D231" s="520" t="s">
        <v>1937</v>
      </c>
      <c r="E231" s="521" t="s">
        <v>2175</v>
      </c>
      <c r="F231" s="502" t="s">
        <v>187</v>
      </c>
      <c r="G231" s="4" t="s">
        <v>188</v>
      </c>
      <c r="H231" s="4" t="s">
        <v>192</v>
      </c>
      <c r="I231" s="496">
        <v>33</v>
      </c>
      <c r="J231" s="353">
        <v>9</v>
      </c>
      <c r="K231" s="496" t="s">
        <v>67</v>
      </c>
      <c r="L231" s="353" t="s">
        <v>1555</v>
      </c>
      <c r="M231" s="353" t="s">
        <v>42</v>
      </c>
      <c r="N231" s="353" t="s">
        <v>31</v>
      </c>
      <c r="O231" s="353" t="s">
        <v>37</v>
      </c>
      <c r="P231" s="354">
        <v>16237.776674000001</v>
      </c>
      <c r="Q231" s="354">
        <v>624.13649699999996</v>
      </c>
      <c r="R231" s="354">
        <v>721.64786900000001</v>
      </c>
      <c r="S231" s="354">
        <v>717.88483599999995</v>
      </c>
      <c r="T231" s="354">
        <v>721.64786900000001</v>
      </c>
      <c r="U231" s="354">
        <v>2135.713518</v>
      </c>
      <c r="V231" s="354">
        <v>819.46397899999999</v>
      </c>
      <c r="W231" s="354">
        <v>81.237048999999999</v>
      </c>
      <c r="X231" s="354">
        <v>81.237048999999999</v>
      </c>
      <c r="Y231" s="354">
        <v>1.229563</v>
      </c>
      <c r="Z231" s="354">
        <v>66.042327</v>
      </c>
      <c r="AA231" s="354">
        <v>13.965158000000001</v>
      </c>
      <c r="AB231" s="354">
        <v>634260.04569199996</v>
      </c>
      <c r="AC231" s="300">
        <f t="shared" si="39"/>
        <v>17.89908487700438</v>
      </c>
      <c r="AD231" s="300">
        <f t="shared" si="40"/>
        <v>0.68799271962688102</v>
      </c>
      <c r="AE231" s="300">
        <f t="shared" si="41"/>
        <v>0.79548060783609831</v>
      </c>
      <c r="AF231" s="300">
        <f t="shared" si="42"/>
        <v>0.791332574000295</v>
      </c>
      <c r="AG231" s="300">
        <f t="shared" si="43"/>
        <v>0.79548060783609831</v>
      </c>
      <c r="AH231" s="300">
        <f t="shared" si="44"/>
        <v>2.3542211658112882</v>
      </c>
      <c r="AI231" s="300">
        <f t="shared" si="45"/>
        <v>0.90330441218930246</v>
      </c>
      <c r="AJ231" s="300">
        <f t="shared" si="46"/>
        <v>8.9548517903724187E-2</v>
      </c>
      <c r="AK231" s="300">
        <f t="shared" si="47"/>
        <v>8.9548517903724187E-2</v>
      </c>
      <c r="AL231" s="300">
        <f t="shared" si="48"/>
        <v>1.3553612012575298E-3</v>
      </c>
      <c r="AM231" s="300">
        <f t="shared" si="49"/>
        <v>7.2799203990818365E-2</v>
      </c>
      <c r="AN231" s="300">
        <f t="shared" si="50"/>
        <v>1.539395160933698E-2</v>
      </c>
      <c r="AO231" s="300">
        <f t="shared" si="51"/>
        <v>699.15202184740826</v>
      </c>
    </row>
    <row r="232" spans="1:41" ht="15.75" thickBot="1" x14ac:dyDescent="0.3">
      <c r="A232" s="517" t="s">
        <v>482</v>
      </c>
      <c r="B232" s="440" t="s">
        <v>2174</v>
      </c>
      <c r="C232" s="519" t="s">
        <v>371</v>
      </c>
      <c r="D232" s="520" t="s">
        <v>1937</v>
      </c>
      <c r="E232" s="521" t="s">
        <v>2175</v>
      </c>
      <c r="F232" s="502" t="s">
        <v>187</v>
      </c>
      <c r="G232" s="4" t="s">
        <v>188</v>
      </c>
      <c r="H232" s="4" t="s">
        <v>192</v>
      </c>
      <c r="I232" s="496">
        <v>34</v>
      </c>
      <c r="J232" s="353">
        <v>10</v>
      </c>
      <c r="K232" s="496" t="s">
        <v>2162</v>
      </c>
      <c r="L232" s="353" t="s">
        <v>57</v>
      </c>
      <c r="M232" s="353" t="s">
        <v>42</v>
      </c>
      <c r="N232" s="353" t="s">
        <v>31</v>
      </c>
      <c r="O232" s="353" t="s">
        <v>37</v>
      </c>
      <c r="P232" s="354">
        <v>101.771227</v>
      </c>
      <c r="Q232" s="354">
        <v>11.818593999999999</v>
      </c>
      <c r="R232" s="354">
        <v>13.665061</v>
      </c>
      <c r="S232" s="354">
        <v>13.593805</v>
      </c>
      <c r="T232" s="354">
        <v>13.665061</v>
      </c>
      <c r="U232" s="354">
        <v>0.623471</v>
      </c>
      <c r="V232" s="354">
        <v>0.87826400000000004</v>
      </c>
      <c r="W232" s="354">
        <v>0.31349300000000002</v>
      </c>
      <c r="X232" s="354">
        <v>0.31349300000000002</v>
      </c>
      <c r="Y232" s="354">
        <v>0</v>
      </c>
      <c r="Z232" s="354">
        <v>7.0780999999999997E-2</v>
      </c>
      <c r="AA232" s="354">
        <v>0.24271200000000001</v>
      </c>
      <c r="AB232" s="354">
        <v>679.77106600000002</v>
      </c>
      <c r="AC232" s="300">
        <f t="shared" si="39"/>
        <v>0.11218357455467737</v>
      </c>
      <c r="AD232" s="300">
        <f t="shared" si="40"/>
        <v>1.3027769834498137E-2</v>
      </c>
      <c r="AE232" s="300">
        <f t="shared" si="41"/>
        <v>1.5063151292139908E-2</v>
      </c>
      <c r="AF232" s="300">
        <f t="shared" si="42"/>
        <v>1.4984604997434548E-2</v>
      </c>
      <c r="AG232" s="300">
        <f t="shared" si="43"/>
        <v>1.5063151292139908E-2</v>
      </c>
      <c r="AH232" s="300">
        <f t="shared" si="44"/>
        <v>6.8725913475700998E-4</v>
      </c>
      <c r="AI232" s="300">
        <f t="shared" si="45"/>
        <v>9.6812034036583994E-4</v>
      </c>
      <c r="AJ232" s="300">
        <f t="shared" si="46"/>
        <v>3.4556687950582999E-4</v>
      </c>
      <c r="AK232" s="300">
        <f t="shared" si="47"/>
        <v>3.4556687950582999E-4</v>
      </c>
      <c r="AL232" s="300">
        <f t="shared" si="48"/>
        <v>0</v>
      </c>
      <c r="AM232" s="300">
        <f t="shared" si="49"/>
        <v>7.8022696833109992E-5</v>
      </c>
      <c r="AN232" s="300">
        <f t="shared" si="50"/>
        <v>2.6754418267272003E-4</v>
      </c>
      <c r="AO232" s="300">
        <f t="shared" si="51"/>
        <v>0.74931933426255648</v>
      </c>
    </row>
    <row r="233" spans="1:41" ht="15.75" thickBot="1" x14ac:dyDescent="0.3">
      <c r="A233" s="517" t="s">
        <v>482</v>
      </c>
      <c r="B233" s="440" t="s">
        <v>2174</v>
      </c>
      <c r="C233" s="519" t="s">
        <v>371</v>
      </c>
      <c r="D233" s="520" t="s">
        <v>1937</v>
      </c>
      <c r="E233" s="521" t="s">
        <v>2175</v>
      </c>
      <c r="F233" s="502" t="s">
        <v>187</v>
      </c>
      <c r="G233" s="4" t="s">
        <v>188</v>
      </c>
      <c r="H233" s="4" t="s">
        <v>192</v>
      </c>
      <c r="I233" s="496">
        <v>35</v>
      </c>
      <c r="J233" s="353">
        <v>11</v>
      </c>
      <c r="K233" s="496" t="s">
        <v>2163</v>
      </c>
      <c r="L233" s="353" t="s">
        <v>57</v>
      </c>
      <c r="M233" s="353" t="s">
        <v>42</v>
      </c>
      <c r="N233" s="353" t="s">
        <v>31</v>
      </c>
      <c r="O233" s="353" t="s">
        <v>37</v>
      </c>
      <c r="P233" s="354">
        <v>706.06315099999995</v>
      </c>
      <c r="Q233" s="354">
        <v>81.223680999999999</v>
      </c>
      <c r="R233" s="354">
        <v>93.913585999999995</v>
      </c>
      <c r="S233" s="354">
        <v>93.423873999999998</v>
      </c>
      <c r="T233" s="354">
        <v>93.913585999999995</v>
      </c>
      <c r="U233" s="354">
        <v>4.5153879999999997</v>
      </c>
      <c r="V233" s="354">
        <v>6.1928140000000003</v>
      </c>
      <c r="W233" s="354">
        <v>2.2105000000000001</v>
      </c>
      <c r="X233" s="354">
        <v>2.2105000000000001</v>
      </c>
      <c r="Y233" s="354">
        <v>0</v>
      </c>
      <c r="Z233" s="354">
        <v>0.49909199999999998</v>
      </c>
      <c r="AA233" s="354">
        <v>1.711408</v>
      </c>
      <c r="AB233" s="354">
        <v>4793.2000250000001</v>
      </c>
      <c r="AC233" s="300">
        <f t="shared" si="39"/>
        <v>0.77830139692153777</v>
      </c>
      <c r="AD233" s="300">
        <f t="shared" si="40"/>
        <v>8.9533782206132104E-2</v>
      </c>
      <c r="AE233" s="300">
        <f t="shared" si="41"/>
        <v>0.10352200801045765</v>
      </c>
      <c r="AF233" s="300">
        <f t="shared" si="42"/>
        <v>0.10298219293421494</v>
      </c>
      <c r="AG233" s="300">
        <f t="shared" si="43"/>
        <v>0.10352200801045765</v>
      </c>
      <c r="AH233" s="300">
        <f t="shared" si="44"/>
        <v>4.9773632614382793E-3</v>
      </c>
      <c r="AI233" s="300">
        <f t="shared" si="45"/>
        <v>6.8264089129263395E-3</v>
      </c>
      <c r="AJ233" s="300">
        <f t="shared" si="46"/>
        <v>2.4366591507550004E-3</v>
      </c>
      <c r="AK233" s="300">
        <f t="shared" si="47"/>
        <v>2.4366591507550004E-3</v>
      </c>
      <c r="AL233" s="300">
        <f t="shared" si="48"/>
        <v>0</v>
      </c>
      <c r="AM233" s="300">
        <f t="shared" si="49"/>
        <v>5.5015475633051988E-4</v>
      </c>
      <c r="AN233" s="300">
        <f t="shared" si="50"/>
        <v>1.8865043944244798E-3</v>
      </c>
      <c r="AO233" s="300">
        <f t="shared" si="51"/>
        <v>5.2835985986497827</v>
      </c>
    </row>
    <row r="234" spans="1:41" ht="15.75" thickBot="1" x14ac:dyDescent="0.3">
      <c r="A234" s="517" t="s">
        <v>482</v>
      </c>
      <c r="B234" s="440" t="s">
        <v>2174</v>
      </c>
      <c r="C234" s="519" t="s">
        <v>371</v>
      </c>
      <c r="D234" s="520" t="s">
        <v>1937</v>
      </c>
      <c r="E234" s="521" t="s">
        <v>2175</v>
      </c>
      <c r="F234" s="364" t="s">
        <v>226</v>
      </c>
      <c r="G234" s="4" t="s">
        <v>227</v>
      </c>
      <c r="H234" s="4" t="s">
        <v>221</v>
      </c>
      <c r="I234" s="496">
        <v>36</v>
      </c>
      <c r="J234" s="353">
        <v>1</v>
      </c>
      <c r="K234" s="496" t="s">
        <v>106</v>
      </c>
      <c r="L234" s="353" t="s">
        <v>107</v>
      </c>
      <c r="M234" s="353" t="s">
        <v>42</v>
      </c>
      <c r="N234" s="353" t="s">
        <v>108</v>
      </c>
      <c r="O234" s="353" t="s">
        <v>37</v>
      </c>
      <c r="P234" s="354">
        <v>885.78398000000004</v>
      </c>
      <c r="Q234" s="354">
        <v>182.63587200000001</v>
      </c>
      <c r="R234" s="354">
        <v>211.169814</v>
      </c>
      <c r="S234" s="354">
        <v>210.068669</v>
      </c>
      <c r="T234" s="354">
        <v>211.169814</v>
      </c>
      <c r="U234" s="354">
        <v>21.434425000000001</v>
      </c>
      <c r="V234" s="354">
        <v>12.214845</v>
      </c>
      <c r="W234" s="354">
        <v>4.7351080000000003</v>
      </c>
      <c r="X234" s="354">
        <v>4.7351080000000003</v>
      </c>
      <c r="Y234" s="354">
        <v>0</v>
      </c>
      <c r="Z234" s="354">
        <v>0.98441999999999996</v>
      </c>
      <c r="AA234" s="354">
        <v>3.7506879999999998</v>
      </c>
      <c r="AB234" s="354">
        <v>9454.2144310000003</v>
      </c>
      <c r="AC234" s="300">
        <f t="shared" si="39"/>
        <v>0.97640969937081379</v>
      </c>
      <c r="AD234" s="300">
        <f t="shared" si="40"/>
        <v>0.20132158731731231</v>
      </c>
      <c r="AE234" s="300">
        <f t="shared" si="41"/>
        <v>0.23277487430279631</v>
      </c>
      <c r="AF234" s="300">
        <f t="shared" si="42"/>
        <v>0.23156106971534637</v>
      </c>
      <c r="AG234" s="300">
        <f t="shared" si="43"/>
        <v>0.23277487430279631</v>
      </c>
      <c r="AH234" s="300">
        <f t="shared" si="44"/>
        <v>2.362740910084675E-2</v>
      </c>
      <c r="AI234" s="300">
        <f t="shared" si="45"/>
        <v>1.346456179339695E-2</v>
      </c>
      <c r="AJ234" s="300">
        <f t="shared" si="46"/>
        <v>5.2195631024714801E-3</v>
      </c>
      <c r="AK234" s="300">
        <f t="shared" si="47"/>
        <v>5.2195631024714801E-3</v>
      </c>
      <c r="AL234" s="300">
        <f t="shared" si="48"/>
        <v>0</v>
      </c>
      <c r="AM234" s="300">
        <f t="shared" si="49"/>
        <v>1.0851372997901997E-3</v>
      </c>
      <c r="AN234" s="300">
        <f t="shared" si="50"/>
        <v>4.1344258026812797E-3</v>
      </c>
      <c r="AO234" s="300">
        <f t="shared" si="51"/>
        <v>10.421487494456514</v>
      </c>
    </row>
    <row r="235" spans="1:41" ht="15.75" thickBot="1" x14ac:dyDescent="0.3">
      <c r="A235" s="517" t="s">
        <v>482</v>
      </c>
      <c r="B235" s="440" t="s">
        <v>2174</v>
      </c>
      <c r="C235" s="519" t="s">
        <v>371</v>
      </c>
      <c r="D235" s="520" t="s">
        <v>1937</v>
      </c>
      <c r="E235" s="521" t="s">
        <v>2175</v>
      </c>
      <c r="F235" s="364" t="s">
        <v>226</v>
      </c>
      <c r="G235" s="4" t="s">
        <v>227</v>
      </c>
      <c r="H235" s="4" t="s">
        <v>221</v>
      </c>
      <c r="I235" s="496">
        <v>37</v>
      </c>
      <c r="J235" s="353">
        <v>2</v>
      </c>
      <c r="K235" s="496" t="s">
        <v>178</v>
      </c>
      <c r="L235" s="353" t="s">
        <v>107</v>
      </c>
      <c r="M235" s="353" t="s">
        <v>42</v>
      </c>
      <c r="N235" s="353" t="s">
        <v>103</v>
      </c>
      <c r="O235" s="353" t="s">
        <v>37</v>
      </c>
      <c r="P235" s="354">
        <v>26.100449000000001</v>
      </c>
      <c r="Q235" s="354">
        <v>5.3815359999999997</v>
      </c>
      <c r="R235" s="354">
        <v>6.222315</v>
      </c>
      <c r="S235" s="354">
        <v>6.1898689999999998</v>
      </c>
      <c r="T235" s="354">
        <v>6.222315</v>
      </c>
      <c r="U235" s="354">
        <v>0.63158499999999995</v>
      </c>
      <c r="V235" s="354">
        <v>0.35992200000000002</v>
      </c>
      <c r="W235" s="354">
        <v>0.13952400000000001</v>
      </c>
      <c r="X235" s="354">
        <v>0.13952400000000001</v>
      </c>
      <c r="Y235" s="354">
        <v>0</v>
      </c>
      <c r="Z235" s="354">
        <v>2.9007000000000002E-2</v>
      </c>
      <c r="AA235" s="354">
        <v>0.11051800000000001</v>
      </c>
      <c r="AB235" s="354">
        <v>278.57722100000001</v>
      </c>
      <c r="AC235" s="300">
        <f t="shared" si="39"/>
        <v>2.8770820128778192E-2</v>
      </c>
      <c r="AD235" s="300">
        <f t="shared" si="40"/>
        <v>5.9321279979721595E-3</v>
      </c>
      <c r="AE235" s="300">
        <f t="shared" si="41"/>
        <v>6.8589281988826493E-3</v>
      </c>
      <c r="AF235" s="300">
        <f t="shared" si="42"/>
        <v>6.8231626061183888E-3</v>
      </c>
      <c r="AG235" s="300">
        <f t="shared" si="43"/>
        <v>6.8589281988826493E-3</v>
      </c>
      <c r="AH235" s="300">
        <f t="shared" si="44"/>
        <v>6.9620328872634996E-4</v>
      </c>
      <c r="AI235" s="300">
        <f t="shared" si="45"/>
        <v>3.9674609131782002E-4</v>
      </c>
      <c r="AJ235" s="300">
        <f t="shared" si="46"/>
        <v>1.5379888321644E-4</v>
      </c>
      <c r="AK235" s="300">
        <f t="shared" si="47"/>
        <v>1.5379888321644E-4</v>
      </c>
      <c r="AL235" s="300">
        <f t="shared" si="48"/>
        <v>0</v>
      </c>
      <c r="AM235" s="300">
        <f t="shared" si="49"/>
        <v>3.1974744169169994E-5</v>
      </c>
      <c r="AN235" s="300">
        <f t="shared" si="50"/>
        <v>1.2182524135858001E-4</v>
      </c>
      <c r="AO235" s="300">
        <f t="shared" si="51"/>
        <v>0.30707882141666948</v>
      </c>
    </row>
    <row r="236" spans="1:41" ht="15.75" thickBot="1" x14ac:dyDescent="0.3">
      <c r="A236" s="517" t="s">
        <v>482</v>
      </c>
      <c r="B236" s="440" t="s">
        <v>2174</v>
      </c>
      <c r="C236" s="519" t="s">
        <v>371</v>
      </c>
      <c r="D236" s="520" t="s">
        <v>1937</v>
      </c>
      <c r="E236" s="521" t="s">
        <v>2175</v>
      </c>
      <c r="F236" s="364" t="s">
        <v>226</v>
      </c>
      <c r="G236" s="4" t="s">
        <v>227</v>
      </c>
      <c r="H236" s="4" t="s">
        <v>221</v>
      </c>
      <c r="I236" s="496">
        <v>38</v>
      </c>
      <c r="J236" s="353">
        <v>3</v>
      </c>
      <c r="K236" s="496" t="s">
        <v>179</v>
      </c>
      <c r="L236" s="353" t="s">
        <v>107</v>
      </c>
      <c r="M236" s="353" t="s">
        <v>42</v>
      </c>
      <c r="N236" s="353" t="s">
        <v>103</v>
      </c>
      <c r="O236" s="353" t="s">
        <v>37</v>
      </c>
      <c r="P236" s="354">
        <v>1023.626976</v>
      </c>
      <c r="Q236" s="354">
        <v>211.057108</v>
      </c>
      <c r="R236" s="354">
        <v>244.03141500000001</v>
      </c>
      <c r="S236" s="354">
        <v>242.75891300000001</v>
      </c>
      <c r="T236" s="354">
        <v>244.03141500000001</v>
      </c>
      <c r="U236" s="354">
        <v>24.769984000000001</v>
      </c>
      <c r="V236" s="354">
        <v>14.115682</v>
      </c>
      <c r="W236" s="354">
        <v>5.4719720000000001</v>
      </c>
      <c r="X236" s="354">
        <v>5.4719720000000001</v>
      </c>
      <c r="Y236" s="354">
        <v>0</v>
      </c>
      <c r="Z236" s="354">
        <v>1.137613</v>
      </c>
      <c r="AA236" s="354">
        <v>4.3343590000000001</v>
      </c>
      <c r="AB236" s="354">
        <v>10925.450379</v>
      </c>
      <c r="AC236" s="300">
        <f t="shared" si="39"/>
        <v>1.1283555928658984</v>
      </c>
      <c r="AD236" s="300">
        <f t="shared" si="40"/>
        <v>0.23265063720429147</v>
      </c>
      <c r="AE236" s="300">
        <f t="shared" si="41"/>
        <v>0.26899858874980359</v>
      </c>
      <c r="AF236" s="300">
        <f t="shared" si="42"/>
        <v>0.26759589540320605</v>
      </c>
      <c r="AG236" s="300">
        <f t="shared" si="43"/>
        <v>0.26899858874980359</v>
      </c>
      <c r="AH236" s="300">
        <f t="shared" si="44"/>
        <v>2.7304233511719039E-2</v>
      </c>
      <c r="AI236" s="300">
        <f t="shared" si="45"/>
        <v>1.5559875916963419E-2</v>
      </c>
      <c r="AJ236" s="300">
        <f t="shared" si="46"/>
        <v>6.0318166236033189E-3</v>
      </c>
      <c r="AK236" s="300">
        <f t="shared" si="47"/>
        <v>6.0318166236033189E-3</v>
      </c>
      <c r="AL236" s="300">
        <f t="shared" si="48"/>
        <v>0</v>
      </c>
      <c r="AM236" s="300">
        <f t="shared" si="49"/>
        <v>1.2540036763030299E-3</v>
      </c>
      <c r="AN236" s="300">
        <f t="shared" si="50"/>
        <v>4.7778129473002896E-3</v>
      </c>
      <c r="AO236" s="300">
        <f t="shared" si="51"/>
        <v>12.043247519615486</v>
      </c>
    </row>
    <row r="237" spans="1:41" ht="15.75" thickBot="1" x14ac:dyDescent="0.3">
      <c r="A237" s="517" t="s">
        <v>482</v>
      </c>
      <c r="B237" s="440" t="s">
        <v>2174</v>
      </c>
      <c r="C237" s="519" t="s">
        <v>371</v>
      </c>
      <c r="D237" s="520" t="s">
        <v>1937</v>
      </c>
      <c r="E237" s="521" t="s">
        <v>2175</v>
      </c>
      <c r="F237" s="364" t="s">
        <v>226</v>
      </c>
      <c r="G237" s="4" t="s">
        <v>227</v>
      </c>
      <c r="H237" s="4" t="s">
        <v>221</v>
      </c>
      <c r="I237" s="496">
        <v>39</v>
      </c>
      <c r="J237" s="353">
        <v>4</v>
      </c>
      <c r="K237" s="496" t="s">
        <v>215</v>
      </c>
      <c r="L237" s="353" t="s">
        <v>216</v>
      </c>
      <c r="M237" s="353" t="s">
        <v>42</v>
      </c>
      <c r="N237" s="353" t="s">
        <v>31</v>
      </c>
      <c r="O237" s="353" t="s">
        <v>37</v>
      </c>
      <c r="P237" s="354">
        <v>4301.2219059999998</v>
      </c>
      <c r="Q237" s="354">
        <v>664.69279100000006</v>
      </c>
      <c r="R237" s="354">
        <v>768.54043799999999</v>
      </c>
      <c r="S237" s="354">
        <v>764.53288299999997</v>
      </c>
      <c r="T237" s="354">
        <v>768.54043799999999</v>
      </c>
      <c r="U237" s="354">
        <v>504.84997800000002</v>
      </c>
      <c r="V237" s="354">
        <v>186.12884</v>
      </c>
      <c r="W237" s="354">
        <v>29.419176</v>
      </c>
      <c r="X237" s="354">
        <v>29.419176</v>
      </c>
      <c r="Y237" s="354">
        <v>1.6182999999999999E-2</v>
      </c>
      <c r="Z237" s="354">
        <v>15.000515</v>
      </c>
      <c r="AA237" s="354">
        <v>14.402478</v>
      </c>
      <c r="AB237" s="354">
        <v>144062.56950799999</v>
      </c>
      <c r="AC237" s="300">
        <f t="shared" si="39"/>
        <v>4.7412855538035563</v>
      </c>
      <c r="AD237" s="300">
        <f t="shared" si="40"/>
        <v>0.73269838119476627</v>
      </c>
      <c r="AE237" s="300">
        <f t="shared" si="41"/>
        <v>0.84717081699975372</v>
      </c>
      <c r="AF237" s="300">
        <f t="shared" si="42"/>
        <v>0.84275324379780658</v>
      </c>
      <c r="AG237" s="300">
        <f t="shared" si="43"/>
        <v>0.84717081699975372</v>
      </c>
      <c r="AH237" s="300">
        <f t="shared" si="44"/>
        <v>0.55650184060265118</v>
      </c>
      <c r="AI237" s="300">
        <f t="shared" si="45"/>
        <v>0.20517192544918036</v>
      </c>
      <c r="AJ237" s="300">
        <f t="shared" si="46"/>
        <v>3.2429090435680555E-2</v>
      </c>
      <c r="AK237" s="300">
        <f t="shared" si="47"/>
        <v>3.2429090435680555E-2</v>
      </c>
      <c r="AL237" s="300">
        <f t="shared" si="48"/>
        <v>1.7838703929729998E-5</v>
      </c>
      <c r="AM237" s="300">
        <f t="shared" si="49"/>
        <v>1.6535237340324648E-2</v>
      </c>
      <c r="AN237" s="300">
        <f t="shared" si="50"/>
        <v>1.587601439142618E-2</v>
      </c>
      <c r="AO237" s="300">
        <f t="shared" si="51"/>
        <v>158.80179971632953</v>
      </c>
    </row>
    <row r="238" spans="1:41" ht="15.75" thickBot="1" x14ac:dyDescent="0.3">
      <c r="A238" s="517" t="s">
        <v>482</v>
      </c>
      <c r="B238" s="440" t="s">
        <v>2174</v>
      </c>
      <c r="C238" s="519" t="s">
        <v>371</v>
      </c>
      <c r="D238" s="520" t="s">
        <v>1937</v>
      </c>
      <c r="E238" s="521" t="s">
        <v>2175</v>
      </c>
      <c r="F238" s="364" t="s">
        <v>226</v>
      </c>
      <c r="G238" s="4" t="s">
        <v>227</v>
      </c>
      <c r="H238" s="4" t="s">
        <v>221</v>
      </c>
      <c r="I238" s="496">
        <v>40</v>
      </c>
      <c r="J238" s="353">
        <v>5</v>
      </c>
      <c r="K238" s="496" t="s">
        <v>86</v>
      </c>
      <c r="L238" s="353" t="s">
        <v>285</v>
      </c>
      <c r="M238" s="353" t="s">
        <v>42</v>
      </c>
      <c r="N238" s="353" t="s">
        <v>85</v>
      </c>
      <c r="O238" s="353" t="s">
        <v>37</v>
      </c>
      <c r="P238" s="354">
        <v>610.09327499999995</v>
      </c>
      <c r="Q238" s="354">
        <v>88.570526999999998</v>
      </c>
      <c r="R238" s="354">
        <v>102.408259</v>
      </c>
      <c r="S238" s="354">
        <v>101.874251</v>
      </c>
      <c r="T238" s="354">
        <v>102.408259</v>
      </c>
      <c r="U238" s="354">
        <v>50.340263</v>
      </c>
      <c r="V238" s="354">
        <v>18.353971999999999</v>
      </c>
      <c r="W238" s="354">
        <v>3.6580080000000001</v>
      </c>
      <c r="X238" s="354">
        <v>3.6580080000000001</v>
      </c>
      <c r="Y238" s="354">
        <v>0.30492999999999998</v>
      </c>
      <c r="Z238" s="354">
        <v>1.479185</v>
      </c>
      <c r="AA238" s="354">
        <v>1.873893</v>
      </c>
      <c r="AB238" s="354">
        <v>14205.860767</v>
      </c>
      <c r="AC238" s="300">
        <f t="shared" si="39"/>
        <v>0.6725127171874401</v>
      </c>
      <c r="AD238" s="300">
        <f t="shared" si="40"/>
        <v>9.7632293644760365E-2</v>
      </c>
      <c r="AE238" s="300">
        <f t="shared" si="41"/>
        <v>0.11288578213310929</v>
      </c>
      <c r="AF238" s="300">
        <f t="shared" si="42"/>
        <v>0.11229713907507881</v>
      </c>
      <c r="AG238" s="300">
        <f t="shared" si="43"/>
        <v>0.11288578213310929</v>
      </c>
      <c r="AH238" s="300">
        <f t="shared" si="44"/>
        <v>5.5490641253274527E-2</v>
      </c>
      <c r="AI238" s="300">
        <f t="shared" si="45"/>
        <v>2.0231790919023319E-2</v>
      </c>
      <c r="AJ238" s="300">
        <f t="shared" si="46"/>
        <v>4.0322635904704801E-3</v>
      </c>
      <c r="AK238" s="300">
        <f t="shared" si="47"/>
        <v>4.0322635904704801E-3</v>
      </c>
      <c r="AL238" s="300">
        <f t="shared" si="48"/>
        <v>3.3612778775829992E-4</v>
      </c>
      <c r="AM238" s="300">
        <f t="shared" si="49"/>
        <v>1.6305223550823497E-3</v>
      </c>
      <c r="AN238" s="300">
        <f t="shared" si="50"/>
        <v>2.0656134476298299E-3</v>
      </c>
      <c r="AO238" s="300">
        <f t="shared" si="51"/>
        <v>15.659280991749375</v>
      </c>
    </row>
    <row r="239" spans="1:41" ht="15.75" thickBot="1" x14ac:dyDescent="0.3">
      <c r="A239" s="517" t="s">
        <v>482</v>
      </c>
      <c r="B239" s="440" t="s">
        <v>2174</v>
      </c>
      <c r="C239" s="519" t="s">
        <v>371</v>
      </c>
      <c r="D239" s="520" t="s">
        <v>1937</v>
      </c>
      <c r="E239" s="521" t="s">
        <v>2175</v>
      </c>
      <c r="F239" s="364" t="s">
        <v>226</v>
      </c>
      <c r="G239" s="4" t="s">
        <v>227</v>
      </c>
      <c r="H239" s="4" t="s">
        <v>221</v>
      </c>
      <c r="I239" s="496">
        <v>41</v>
      </c>
      <c r="J239" s="353">
        <v>6</v>
      </c>
      <c r="K239" s="496" t="s">
        <v>88</v>
      </c>
      <c r="L239" s="353" t="s">
        <v>1591</v>
      </c>
      <c r="M239" s="353" t="s">
        <v>42</v>
      </c>
      <c r="N239" s="353" t="s">
        <v>85</v>
      </c>
      <c r="O239" s="353" t="s">
        <v>37</v>
      </c>
      <c r="P239" s="354">
        <v>847.39452100000005</v>
      </c>
      <c r="Q239" s="354">
        <v>78.530276999999998</v>
      </c>
      <c r="R239" s="354">
        <v>90.799379999999999</v>
      </c>
      <c r="S239" s="354">
        <v>90.325907000000001</v>
      </c>
      <c r="T239" s="354">
        <v>90.799379999999999</v>
      </c>
      <c r="U239" s="354">
        <v>86.871677000000005</v>
      </c>
      <c r="V239" s="354">
        <v>27.733635</v>
      </c>
      <c r="W239" s="354">
        <v>4.4172840000000004</v>
      </c>
      <c r="X239" s="354">
        <v>4.4172840000000004</v>
      </c>
      <c r="Y239" s="354">
        <v>0.50028499999999998</v>
      </c>
      <c r="Z239" s="354">
        <v>2.235112</v>
      </c>
      <c r="AA239" s="354">
        <v>1.6818869999999999</v>
      </c>
      <c r="AB239" s="354">
        <v>21465.661553000002</v>
      </c>
      <c r="AC239" s="300">
        <f t="shared" si="39"/>
        <v>0.93409256453033251</v>
      </c>
      <c r="AD239" s="300">
        <f t="shared" si="40"/>
        <v>8.6564812514532866E-2</v>
      </c>
      <c r="AE239" s="300">
        <f t="shared" si="41"/>
        <v>0.1000891835149878</v>
      </c>
      <c r="AF239" s="300">
        <f t="shared" si="42"/>
        <v>9.9567268872108164E-2</v>
      </c>
      <c r="AG239" s="300">
        <f t="shared" si="43"/>
        <v>0.1000891835149878</v>
      </c>
      <c r="AH239" s="300">
        <f t="shared" si="44"/>
        <v>9.5759632075766876E-2</v>
      </c>
      <c r="AI239" s="300">
        <f t="shared" si="45"/>
        <v>3.0571099527911847E-2</v>
      </c>
      <c r="AJ239" s="300">
        <f t="shared" si="46"/>
        <v>4.8692221126820402E-3</v>
      </c>
      <c r="AK239" s="300">
        <f t="shared" si="47"/>
        <v>4.8692221126820402E-3</v>
      </c>
      <c r="AL239" s="300">
        <f t="shared" si="48"/>
        <v>5.5146981372334995E-4</v>
      </c>
      <c r="AM239" s="300">
        <f t="shared" si="49"/>
        <v>2.4637892367167197E-3</v>
      </c>
      <c r="AN239" s="300">
        <f t="shared" si="50"/>
        <v>1.8539630622419697E-3</v>
      </c>
      <c r="AO239" s="300">
        <f t="shared" si="51"/>
        <v>23.661841506504064</v>
      </c>
    </row>
    <row r="240" spans="1:41" ht="15.75" thickBot="1" x14ac:dyDescent="0.3">
      <c r="A240" s="517" t="s">
        <v>482</v>
      </c>
      <c r="B240" s="440" t="s">
        <v>2174</v>
      </c>
      <c r="C240" s="519" t="s">
        <v>371</v>
      </c>
      <c r="D240" s="520" t="s">
        <v>1937</v>
      </c>
      <c r="E240" s="521" t="s">
        <v>2175</v>
      </c>
      <c r="F240" s="364" t="s">
        <v>226</v>
      </c>
      <c r="G240" s="4" t="s">
        <v>227</v>
      </c>
      <c r="H240" s="4" t="s">
        <v>221</v>
      </c>
      <c r="I240" s="496">
        <v>42</v>
      </c>
      <c r="J240" s="353">
        <v>7</v>
      </c>
      <c r="K240" s="496" t="s">
        <v>201</v>
      </c>
      <c r="L240" s="353" t="s">
        <v>87</v>
      </c>
      <c r="M240" s="353" t="s">
        <v>42</v>
      </c>
      <c r="N240" s="353" t="s">
        <v>85</v>
      </c>
      <c r="O240" s="353" t="s">
        <v>37</v>
      </c>
      <c r="P240" s="354">
        <v>5231.0725689999999</v>
      </c>
      <c r="Q240" s="354">
        <v>515.05497200000002</v>
      </c>
      <c r="R240" s="354">
        <v>595.52409599999999</v>
      </c>
      <c r="S240" s="354">
        <v>592.41873499999997</v>
      </c>
      <c r="T240" s="354">
        <v>595.52409599999999</v>
      </c>
      <c r="U240" s="354">
        <v>455.26140800000002</v>
      </c>
      <c r="V240" s="354">
        <v>151.19651300000001</v>
      </c>
      <c r="W240" s="354">
        <v>25.799654</v>
      </c>
      <c r="X240" s="354">
        <v>25.799654</v>
      </c>
      <c r="Y240" s="354">
        <v>2.7274229999999999</v>
      </c>
      <c r="Z240" s="354">
        <v>12.185245</v>
      </c>
      <c r="AA240" s="354">
        <v>10.886984999999999</v>
      </c>
      <c r="AB240" s="354">
        <v>117025.165137</v>
      </c>
      <c r="AC240" s="300">
        <f t="shared" si="39"/>
        <v>5.7662704562394547</v>
      </c>
      <c r="AD240" s="300">
        <f t="shared" si="40"/>
        <v>0.56775092090733337</v>
      </c>
      <c r="AE240" s="300">
        <f t="shared" si="41"/>
        <v>0.65645294639832574</v>
      </c>
      <c r="AF240" s="300">
        <f t="shared" si="42"/>
        <v>0.65302987184639283</v>
      </c>
      <c r="AG240" s="300">
        <f t="shared" si="43"/>
        <v>0.65645294639832574</v>
      </c>
      <c r="AH240" s="300">
        <f t="shared" si="44"/>
        <v>0.50183979904492448</v>
      </c>
      <c r="AI240" s="300">
        <f t="shared" si="45"/>
        <v>0.16666562631246201</v>
      </c>
      <c r="AJ240" s="300">
        <f t="shared" si="46"/>
        <v>2.843925039828674E-2</v>
      </c>
      <c r="AK240" s="300">
        <f t="shared" si="47"/>
        <v>2.843925039828674E-2</v>
      </c>
      <c r="AL240" s="300">
        <f t="shared" si="48"/>
        <v>3.0064692200541298E-3</v>
      </c>
      <c r="AM240" s="300">
        <f t="shared" si="49"/>
        <v>1.3431933378620949E-2</v>
      </c>
      <c r="AN240" s="300">
        <f t="shared" si="50"/>
        <v>1.2000846697300348E-2</v>
      </c>
      <c r="AO240" s="300">
        <f t="shared" si="51"/>
        <v>128.9981630851328</v>
      </c>
    </row>
    <row r="241" spans="1:41" ht="15.75" thickBot="1" x14ac:dyDescent="0.3">
      <c r="A241" s="517" t="s">
        <v>482</v>
      </c>
      <c r="B241" s="440" t="s">
        <v>2174</v>
      </c>
      <c r="C241" s="519" t="s">
        <v>371</v>
      </c>
      <c r="D241" s="520" t="s">
        <v>1937</v>
      </c>
      <c r="E241" s="521" t="s">
        <v>2175</v>
      </c>
      <c r="F241" s="364" t="s">
        <v>226</v>
      </c>
      <c r="G241" s="4" t="s">
        <v>227</v>
      </c>
      <c r="H241" s="4" t="s">
        <v>221</v>
      </c>
      <c r="I241" s="496">
        <v>43</v>
      </c>
      <c r="J241" s="353">
        <v>8</v>
      </c>
      <c r="K241" s="496" t="s">
        <v>202</v>
      </c>
      <c r="L241" s="353" t="s">
        <v>29</v>
      </c>
      <c r="M241" s="353" t="s">
        <v>42</v>
      </c>
      <c r="N241" s="353" t="s">
        <v>31</v>
      </c>
      <c r="O241" s="353" t="s">
        <v>37</v>
      </c>
      <c r="P241" s="354">
        <v>56.023584</v>
      </c>
      <c r="Q241" s="354">
        <v>6.5059649999999998</v>
      </c>
      <c r="R241" s="354">
        <v>7.522418</v>
      </c>
      <c r="S241" s="354">
        <v>7.4831919999999998</v>
      </c>
      <c r="T241" s="354">
        <v>7.522418</v>
      </c>
      <c r="U241" s="354">
        <v>0.34706799999999999</v>
      </c>
      <c r="V241" s="354">
        <v>0.48347200000000001</v>
      </c>
      <c r="W241" s="354">
        <v>0.172573</v>
      </c>
      <c r="X241" s="354">
        <v>0.172573</v>
      </c>
      <c r="Y241" s="354">
        <v>0</v>
      </c>
      <c r="Z241" s="354">
        <v>3.8963999999999999E-2</v>
      </c>
      <c r="AA241" s="354">
        <v>0.13360900000000001</v>
      </c>
      <c r="AB241" s="354">
        <v>374.20410800000002</v>
      </c>
      <c r="AC241" s="300">
        <f t="shared" si="39"/>
        <v>6.1755430269935033E-2</v>
      </c>
      <c r="AD241" s="300">
        <f t="shared" si="40"/>
        <v>7.17159880196415E-3</v>
      </c>
      <c r="AE241" s="300">
        <f t="shared" si="41"/>
        <v>8.2920464399475792E-3</v>
      </c>
      <c r="AF241" s="300">
        <f t="shared" si="42"/>
        <v>8.2488071765015186E-3</v>
      </c>
      <c r="AG241" s="300">
        <f t="shared" si="43"/>
        <v>8.2920464399475792E-3</v>
      </c>
      <c r="AH241" s="300">
        <f t="shared" si="44"/>
        <v>3.8257698173907993E-4</v>
      </c>
      <c r="AI241" s="300">
        <f t="shared" si="45"/>
        <v>5.3293665366832001E-4</v>
      </c>
      <c r="AJ241" s="300">
        <f t="shared" si="46"/>
        <v>1.9022916970063E-4</v>
      </c>
      <c r="AK241" s="300">
        <f t="shared" si="47"/>
        <v>1.9022916970063E-4</v>
      </c>
      <c r="AL241" s="300">
        <f t="shared" si="48"/>
        <v>0</v>
      </c>
      <c r="AM241" s="300">
        <f t="shared" si="49"/>
        <v>4.2950457882839995E-5</v>
      </c>
      <c r="AN241" s="300">
        <f t="shared" si="50"/>
        <v>1.4727871181779002E-4</v>
      </c>
      <c r="AO241" s="300">
        <f t="shared" si="51"/>
        <v>0.41248942049686149</v>
      </c>
    </row>
    <row r="242" spans="1:41" ht="15.75" thickBot="1" x14ac:dyDescent="0.3">
      <c r="A242" s="517" t="s">
        <v>482</v>
      </c>
      <c r="B242" s="440" t="s">
        <v>2174</v>
      </c>
      <c r="C242" s="519" t="s">
        <v>371</v>
      </c>
      <c r="D242" s="520" t="s">
        <v>1937</v>
      </c>
      <c r="E242" s="521" t="s">
        <v>2175</v>
      </c>
      <c r="F242" s="364" t="s">
        <v>226</v>
      </c>
      <c r="G242" s="4" t="s">
        <v>227</v>
      </c>
      <c r="H242" s="4" t="s">
        <v>221</v>
      </c>
      <c r="I242" s="496">
        <v>44</v>
      </c>
      <c r="J242" s="353">
        <v>9</v>
      </c>
      <c r="K242" s="496" t="s">
        <v>28</v>
      </c>
      <c r="L242" s="353" t="s">
        <v>29</v>
      </c>
      <c r="M242" s="353" t="s">
        <v>42</v>
      </c>
      <c r="N242" s="353" t="s">
        <v>31</v>
      </c>
      <c r="O242" s="353" t="s">
        <v>37</v>
      </c>
      <c r="P242" s="354">
        <v>1406.515727</v>
      </c>
      <c r="Q242" s="354">
        <v>162.55406199999999</v>
      </c>
      <c r="R242" s="354">
        <v>187.95054200000001</v>
      </c>
      <c r="S242" s="354">
        <v>186.970474</v>
      </c>
      <c r="T242" s="354">
        <v>187.95054200000001</v>
      </c>
      <c r="U242" s="354">
        <v>8.7273829999999997</v>
      </c>
      <c r="V242" s="354">
        <v>12.147532999999999</v>
      </c>
      <c r="W242" s="354">
        <v>4.3360130000000003</v>
      </c>
      <c r="X242" s="354">
        <v>4.3360130000000003</v>
      </c>
      <c r="Y242" s="354">
        <v>0</v>
      </c>
      <c r="Z242" s="354">
        <v>0.97899499999999995</v>
      </c>
      <c r="AA242" s="354">
        <v>3.3570180000000001</v>
      </c>
      <c r="AB242" s="354">
        <v>9402.1157000000003</v>
      </c>
      <c r="AC242" s="300">
        <f t="shared" si="39"/>
        <v>1.5504181935649721</v>
      </c>
      <c r="AD242" s="300">
        <f t="shared" si="40"/>
        <v>0.17918518102904119</v>
      </c>
      <c r="AE242" s="300">
        <f t="shared" si="41"/>
        <v>0.20718000816723003</v>
      </c>
      <c r="AF242" s="300">
        <f t="shared" si="42"/>
        <v>0.20609966812626093</v>
      </c>
      <c r="AG242" s="300">
        <f t="shared" si="43"/>
        <v>0.20718000816723003</v>
      </c>
      <c r="AH242" s="300">
        <f t="shared" si="44"/>
        <v>9.6202929876017286E-3</v>
      </c>
      <c r="AI242" s="300">
        <f t="shared" si="45"/>
        <v>1.339036301449823E-2</v>
      </c>
      <c r="AJ242" s="300">
        <f t="shared" si="46"/>
        <v>4.7796361702070302E-3</v>
      </c>
      <c r="AK242" s="300">
        <f t="shared" si="47"/>
        <v>4.7796361702070302E-3</v>
      </c>
      <c r="AL242" s="300">
        <f t="shared" si="48"/>
        <v>0</v>
      </c>
      <c r="AM242" s="300">
        <f t="shared" si="49"/>
        <v>1.0791572609334498E-3</v>
      </c>
      <c r="AN242" s="300">
        <f t="shared" si="50"/>
        <v>3.7004789092735797E-3</v>
      </c>
      <c r="AO242" s="300">
        <f t="shared" si="51"/>
        <v>10.364058474038568</v>
      </c>
    </row>
    <row r="243" spans="1:41" ht="15.75" thickBot="1" x14ac:dyDescent="0.3">
      <c r="A243" s="517" t="s">
        <v>482</v>
      </c>
      <c r="B243" s="440" t="s">
        <v>2174</v>
      </c>
      <c r="C243" s="519" t="s">
        <v>371</v>
      </c>
      <c r="D243" s="520" t="s">
        <v>1937</v>
      </c>
      <c r="E243" s="521" t="s">
        <v>2175</v>
      </c>
      <c r="F243" s="364" t="s">
        <v>226</v>
      </c>
      <c r="G243" s="4" t="s">
        <v>227</v>
      </c>
      <c r="H243" s="4" t="s">
        <v>221</v>
      </c>
      <c r="I243" s="496">
        <v>45</v>
      </c>
      <c r="J243" s="353">
        <v>10</v>
      </c>
      <c r="K243" s="496" t="s">
        <v>40</v>
      </c>
      <c r="L243" s="353" t="s">
        <v>41</v>
      </c>
      <c r="M243" s="353" t="s">
        <v>42</v>
      </c>
      <c r="N243" s="353" t="s">
        <v>31</v>
      </c>
      <c r="O243" s="353" t="s">
        <v>37</v>
      </c>
      <c r="P243" s="354">
        <v>460.34997900000002</v>
      </c>
      <c r="Q243" s="354">
        <v>155.268249</v>
      </c>
      <c r="R243" s="354">
        <v>179.52643599999999</v>
      </c>
      <c r="S243" s="354">
        <v>178.590295</v>
      </c>
      <c r="T243" s="354">
        <v>179.52643599999999</v>
      </c>
      <c r="U243" s="354">
        <v>26.621461</v>
      </c>
      <c r="V243" s="354">
        <v>10.963751</v>
      </c>
      <c r="W243" s="354">
        <v>4.2568520000000003</v>
      </c>
      <c r="X243" s="354">
        <v>4.2568520000000003</v>
      </c>
      <c r="Y243" s="354">
        <v>0</v>
      </c>
      <c r="Z243" s="354">
        <v>0.88359200000000004</v>
      </c>
      <c r="AA243" s="354">
        <v>3.3732609999999998</v>
      </c>
      <c r="AB243" s="354">
        <v>8485.8750720000007</v>
      </c>
      <c r="AC243" s="300">
        <f t="shared" si="39"/>
        <v>0.50744898840996244</v>
      </c>
      <c r="AD243" s="300">
        <f t="shared" si="40"/>
        <v>0.17115394695659616</v>
      </c>
      <c r="AE243" s="300">
        <f t="shared" si="41"/>
        <v>0.19789402084679114</v>
      </c>
      <c r="AF243" s="300">
        <f t="shared" si="42"/>
        <v>0.19686210203473645</v>
      </c>
      <c r="AG243" s="300">
        <f t="shared" si="43"/>
        <v>0.19789402084679114</v>
      </c>
      <c r="AH243" s="300">
        <f t="shared" si="44"/>
        <v>2.9345137549023907E-2</v>
      </c>
      <c r="AI243" s="300">
        <f t="shared" si="45"/>
        <v>1.208546672732381E-2</v>
      </c>
      <c r="AJ243" s="300">
        <f t="shared" si="46"/>
        <v>4.6923761045961198E-3</v>
      </c>
      <c r="AK243" s="300">
        <f t="shared" si="47"/>
        <v>4.6923761045961198E-3</v>
      </c>
      <c r="AL243" s="300">
        <f t="shared" si="48"/>
        <v>0</v>
      </c>
      <c r="AM243" s="300">
        <f t="shared" si="49"/>
        <v>9.7399345502552001E-4</v>
      </c>
      <c r="AN243" s="300">
        <f t="shared" si="50"/>
        <v>3.7183837518819092E-3</v>
      </c>
      <c r="AO243" s="300">
        <f t="shared" si="51"/>
        <v>9.3540760671126648</v>
      </c>
    </row>
    <row r="244" spans="1:41" ht="15.75" thickBot="1" x14ac:dyDescent="0.3">
      <c r="A244" s="517" t="s">
        <v>482</v>
      </c>
      <c r="B244" s="440" t="s">
        <v>2174</v>
      </c>
      <c r="C244" s="519" t="s">
        <v>371</v>
      </c>
      <c r="D244" s="520" t="s">
        <v>1937</v>
      </c>
      <c r="E244" s="521" t="s">
        <v>2175</v>
      </c>
      <c r="F244" s="364" t="s">
        <v>226</v>
      </c>
      <c r="G244" s="4" t="s">
        <v>227</v>
      </c>
      <c r="H244" s="4" t="s">
        <v>221</v>
      </c>
      <c r="I244" s="496">
        <v>46</v>
      </c>
      <c r="J244" s="353">
        <v>11</v>
      </c>
      <c r="K244" s="496" t="s">
        <v>43</v>
      </c>
      <c r="L244" s="353" t="s">
        <v>41</v>
      </c>
      <c r="M244" s="353" t="s">
        <v>42</v>
      </c>
      <c r="N244" s="353" t="s">
        <v>31</v>
      </c>
      <c r="O244" s="353" t="s">
        <v>37</v>
      </c>
      <c r="P244" s="354">
        <v>2554.1509719999999</v>
      </c>
      <c r="Q244" s="354">
        <v>860.52261099999998</v>
      </c>
      <c r="R244" s="354">
        <v>994.96554300000003</v>
      </c>
      <c r="S244" s="354">
        <v>989.77729499999998</v>
      </c>
      <c r="T244" s="354">
        <v>994.96554300000003</v>
      </c>
      <c r="U244" s="354">
        <v>149.86677499999999</v>
      </c>
      <c r="V244" s="354">
        <v>61.067649000000003</v>
      </c>
      <c r="W244" s="354">
        <v>23.710495999999999</v>
      </c>
      <c r="X244" s="354">
        <v>23.710495999999999</v>
      </c>
      <c r="Y244" s="354">
        <v>0</v>
      </c>
      <c r="Z244" s="354">
        <v>4.92157</v>
      </c>
      <c r="AA244" s="354">
        <v>18.788924999999999</v>
      </c>
      <c r="AB244" s="354">
        <v>47265.982317000002</v>
      </c>
      <c r="AC244" s="300">
        <f t="shared" si="39"/>
        <v>2.8154695038830932</v>
      </c>
      <c r="AD244" s="300">
        <f t="shared" si="40"/>
        <v>0.94856380661603035</v>
      </c>
      <c r="AE244" s="300">
        <f t="shared" si="41"/>
        <v>1.0967617711091915</v>
      </c>
      <c r="AF244" s="300">
        <f t="shared" si="42"/>
        <v>1.0910427066597062</v>
      </c>
      <c r="AG244" s="300">
        <f t="shared" si="43"/>
        <v>1.0967617711091915</v>
      </c>
      <c r="AH244" s="300">
        <f t="shared" si="44"/>
        <v>0.16519984107572522</v>
      </c>
      <c r="AI244" s="300">
        <f t="shared" si="45"/>
        <v>6.7315560167810193E-2</v>
      </c>
      <c r="AJ244" s="300">
        <f t="shared" si="46"/>
        <v>2.6136347906509757E-2</v>
      </c>
      <c r="AK244" s="300">
        <f t="shared" si="47"/>
        <v>2.6136347906509757E-2</v>
      </c>
      <c r="AL244" s="300">
        <f t="shared" si="48"/>
        <v>0</v>
      </c>
      <c r="AM244" s="300">
        <f t="shared" si="49"/>
        <v>5.4251022739566996E-3</v>
      </c>
      <c r="AN244" s="300">
        <f t="shared" si="50"/>
        <v>2.0711244530241747E-2</v>
      </c>
      <c r="AO244" s="300">
        <f t="shared" si="51"/>
        <v>52.101826886289103</v>
      </c>
    </row>
    <row r="245" spans="1:41" ht="15.75" thickBot="1" x14ac:dyDescent="0.3">
      <c r="A245" s="517" t="s">
        <v>482</v>
      </c>
      <c r="B245" s="440" t="s">
        <v>2174</v>
      </c>
      <c r="C245" s="519" t="s">
        <v>371</v>
      </c>
      <c r="D245" s="520" t="s">
        <v>1937</v>
      </c>
      <c r="E245" s="521" t="s">
        <v>2175</v>
      </c>
      <c r="F245" s="364" t="s">
        <v>226</v>
      </c>
      <c r="G245" s="4" t="s">
        <v>227</v>
      </c>
      <c r="H245" s="4" t="s">
        <v>221</v>
      </c>
      <c r="I245" s="496">
        <v>47</v>
      </c>
      <c r="J245" s="353">
        <v>12</v>
      </c>
      <c r="K245" s="496" t="s">
        <v>45</v>
      </c>
      <c r="L245" s="353" t="s">
        <v>41</v>
      </c>
      <c r="M245" s="353" t="s">
        <v>42</v>
      </c>
      <c r="N245" s="353" t="s">
        <v>31</v>
      </c>
      <c r="O245" s="353" t="s">
        <v>37</v>
      </c>
      <c r="P245" s="354">
        <v>2543.3998849999998</v>
      </c>
      <c r="Q245" s="354">
        <v>857.84568999999999</v>
      </c>
      <c r="R245" s="354">
        <v>991.87039500000003</v>
      </c>
      <c r="S245" s="354">
        <v>986.69828700000005</v>
      </c>
      <c r="T245" s="354">
        <v>991.87039500000003</v>
      </c>
      <c r="U245" s="354">
        <v>147.08161899999999</v>
      </c>
      <c r="V245" s="354">
        <v>60.573917999999999</v>
      </c>
      <c r="W245" s="354">
        <v>23.518796999999999</v>
      </c>
      <c r="X245" s="354">
        <v>23.518796999999999</v>
      </c>
      <c r="Y245" s="354">
        <v>0</v>
      </c>
      <c r="Z245" s="354">
        <v>4.88178</v>
      </c>
      <c r="AA245" s="354">
        <v>18.637017</v>
      </c>
      <c r="AB245" s="354">
        <v>46883.837638999998</v>
      </c>
      <c r="AC245" s="300">
        <f t="shared" si="39"/>
        <v>2.8036184590881992</v>
      </c>
      <c r="AD245" s="300">
        <f t="shared" si="40"/>
        <v>0.94561300632175382</v>
      </c>
      <c r="AE245" s="300">
        <f t="shared" si="41"/>
        <v>1.0933499544626675</v>
      </c>
      <c r="AF245" s="300">
        <f t="shared" si="42"/>
        <v>1.087648681317726</v>
      </c>
      <c r="AG245" s="300">
        <f t="shared" si="43"/>
        <v>1.0933499544626675</v>
      </c>
      <c r="AH245" s="300">
        <f t="shared" si="44"/>
        <v>0.16212973211681087</v>
      </c>
      <c r="AI245" s="300">
        <f t="shared" si="45"/>
        <v>6.6771314902412573E-2</v>
      </c>
      <c r="AJ245" s="300">
        <f t="shared" si="46"/>
        <v>2.5925035930694069E-2</v>
      </c>
      <c r="AK245" s="300">
        <f t="shared" si="47"/>
        <v>2.5925035930694069E-2</v>
      </c>
      <c r="AL245" s="300">
        <f t="shared" si="48"/>
        <v>0</v>
      </c>
      <c r="AM245" s="300">
        <f t="shared" si="49"/>
        <v>5.3812413069317996E-3</v>
      </c>
      <c r="AN245" s="300">
        <f t="shared" si="50"/>
        <v>2.0543794623762272E-2</v>
      </c>
      <c r="AO245" s="300">
        <f t="shared" si="51"/>
        <v>51.680584485673393</v>
      </c>
    </row>
    <row r="246" spans="1:41" ht="15.75" thickBot="1" x14ac:dyDescent="0.3">
      <c r="A246" s="517" t="s">
        <v>482</v>
      </c>
      <c r="B246" s="440" t="s">
        <v>2174</v>
      </c>
      <c r="C246" s="519" t="s">
        <v>371</v>
      </c>
      <c r="D246" s="520" t="s">
        <v>1937</v>
      </c>
      <c r="E246" s="521" t="s">
        <v>2175</v>
      </c>
      <c r="F246" s="364" t="s">
        <v>226</v>
      </c>
      <c r="G246" s="4" t="s">
        <v>227</v>
      </c>
      <c r="H246" s="4" t="s">
        <v>221</v>
      </c>
      <c r="I246" s="496">
        <v>48</v>
      </c>
      <c r="J246" s="353">
        <v>13</v>
      </c>
      <c r="K246" s="496" t="s">
        <v>46</v>
      </c>
      <c r="L246" s="353" t="s">
        <v>47</v>
      </c>
      <c r="M246" s="353" t="s">
        <v>42</v>
      </c>
      <c r="N246" s="353" t="s">
        <v>31</v>
      </c>
      <c r="O246" s="353" t="s">
        <v>37</v>
      </c>
      <c r="P246" s="354">
        <v>838.61927000000003</v>
      </c>
      <c r="Q246" s="354">
        <v>157.117119</v>
      </c>
      <c r="R246" s="354">
        <v>181.664163</v>
      </c>
      <c r="S246" s="354">
        <v>180.71687499999999</v>
      </c>
      <c r="T246" s="354">
        <v>181.664163</v>
      </c>
      <c r="U246" s="354">
        <v>76.520764</v>
      </c>
      <c r="V246" s="354">
        <v>24.487331000000001</v>
      </c>
      <c r="W246" s="354">
        <v>5.3721079999999999</v>
      </c>
      <c r="X246" s="354">
        <v>5.3721079999999999</v>
      </c>
      <c r="Y246" s="354">
        <v>0</v>
      </c>
      <c r="Z246" s="354">
        <v>1.9734860000000001</v>
      </c>
      <c r="AA246" s="354">
        <v>3.398622</v>
      </c>
      <c r="AB246" s="354">
        <v>18953.042859000001</v>
      </c>
      <c r="AC246" s="300">
        <f t="shared" si="39"/>
        <v>0.92441950610494372</v>
      </c>
      <c r="AD246" s="300">
        <f t="shared" si="40"/>
        <v>0.17319197726831589</v>
      </c>
      <c r="AE246" s="300">
        <f t="shared" si="41"/>
        <v>0.20025046149658352</v>
      </c>
      <c r="AF246" s="300">
        <f t="shared" si="42"/>
        <v>0.1992062552203562</v>
      </c>
      <c r="AG246" s="300">
        <f t="shared" si="43"/>
        <v>0.20025046149658352</v>
      </c>
      <c r="AH246" s="300">
        <f t="shared" si="44"/>
        <v>8.4349703607040832E-2</v>
      </c>
      <c r="AI246" s="300">
        <f t="shared" si="45"/>
        <v>2.699266191301361E-2</v>
      </c>
      <c r="AJ246" s="300">
        <f t="shared" si="46"/>
        <v>5.9217354069414797E-3</v>
      </c>
      <c r="AK246" s="300">
        <f t="shared" si="47"/>
        <v>5.9217354069414797E-3</v>
      </c>
      <c r="AL246" s="300">
        <f t="shared" si="48"/>
        <v>0</v>
      </c>
      <c r="AM246" s="300">
        <f t="shared" si="49"/>
        <v>2.1753959379266601E-3</v>
      </c>
      <c r="AN246" s="300">
        <f t="shared" si="50"/>
        <v>3.7463394690148196E-3</v>
      </c>
      <c r="AO246" s="300">
        <f t="shared" si="51"/>
        <v>20.892153502390435</v>
      </c>
    </row>
    <row r="247" spans="1:41" ht="15.75" thickBot="1" x14ac:dyDescent="0.3">
      <c r="A247" s="517" t="s">
        <v>482</v>
      </c>
      <c r="B247" s="440" t="s">
        <v>2174</v>
      </c>
      <c r="C247" s="519" t="s">
        <v>371</v>
      </c>
      <c r="D247" s="520" t="s">
        <v>1937</v>
      </c>
      <c r="E247" s="521" t="s">
        <v>2175</v>
      </c>
      <c r="F247" s="364" t="s">
        <v>226</v>
      </c>
      <c r="G247" s="4" t="s">
        <v>227</v>
      </c>
      <c r="H247" s="4" t="s">
        <v>221</v>
      </c>
      <c r="I247" s="496">
        <v>49</v>
      </c>
      <c r="J247" s="353">
        <v>14</v>
      </c>
      <c r="K247" s="496" t="s">
        <v>203</v>
      </c>
      <c r="L247" s="353" t="s">
        <v>73</v>
      </c>
      <c r="M247" s="353" t="s">
        <v>42</v>
      </c>
      <c r="N247" s="353" t="s">
        <v>31</v>
      </c>
      <c r="O247" s="353" t="s">
        <v>37</v>
      </c>
      <c r="P247" s="354">
        <v>2265.3991390000001</v>
      </c>
      <c r="Q247" s="354">
        <v>400.34461900000002</v>
      </c>
      <c r="R247" s="354">
        <v>462.89207900000002</v>
      </c>
      <c r="S247" s="354">
        <v>460.47832899999997</v>
      </c>
      <c r="T247" s="354">
        <v>462.89207900000002</v>
      </c>
      <c r="U247" s="354">
        <v>195.26686599999999</v>
      </c>
      <c r="V247" s="354">
        <v>66.015351999999993</v>
      </c>
      <c r="W247" s="354">
        <v>13.975889</v>
      </c>
      <c r="X247" s="354">
        <v>13.975889</v>
      </c>
      <c r="Y247" s="354">
        <v>0</v>
      </c>
      <c r="Z247" s="354">
        <v>5.320316</v>
      </c>
      <c r="AA247" s="354">
        <v>8.6555730000000004</v>
      </c>
      <c r="AB247" s="354">
        <v>51095.473394000001</v>
      </c>
      <c r="AC247" s="300">
        <f t="shared" si="39"/>
        <v>2.4971750925839618</v>
      </c>
      <c r="AD247" s="300">
        <f t="shared" si="40"/>
        <v>0.44130440142134092</v>
      </c>
      <c r="AE247" s="300">
        <f t="shared" si="41"/>
        <v>0.51025117399111353</v>
      </c>
      <c r="AF247" s="300">
        <f t="shared" si="42"/>
        <v>0.50759047006660096</v>
      </c>
      <c r="AG247" s="300">
        <f t="shared" si="43"/>
        <v>0.51025117399111353</v>
      </c>
      <c r="AH247" s="300">
        <f t="shared" si="44"/>
        <v>0.21524487486005445</v>
      </c>
      <c r="AI247" s="300">
        <f t="shared" si="45"/>
        <v>7.2769469143231111E-2</v>
      </c>
      <c r="AJ247" s="300">
        <f t="shared" si="46"/>
        <v>1.5405780512004591E-2</v>
      </c>
      <c r="AK247" s="300">
        <f t="shared" si="47"/>
        <v>1.5405780512004591E-2</v>
      </c>
      <c r="AL247" s="300">
        <f t="shared" si="48"/>
        <v>0</v>
      </c>
      <c r="AM247" s="300">
        <f t="shared" si="49"/>
        <v>5.864644499573959E-3</v>
      </c>
      <c r="AN247" s="300">
        <f t="shared" si="50"/>
        <v>9.5411360124306299E-3</v>
      </c>
      <c r="AO247" s="300">
        <f t="shared" si="51"/>
        <v>56.323118212010279</v>
      </c>
    </row>
    <row r="248" spans="1:41" ht="15.75" thickBot="1" x14ac:dyDescent="0.3">
      <c r="A248" s="517" t="s">
        <v>482</v>
      </c>
      <c r="B248" s="440" t="s">
        <v>2174</v>
      </c>
      <c r="C248" s="519" t="s">
        <v>371</v>
      </c>
      <c r="D248" s="520" t="s">
        <v>1937</v>
      </c>
      <c r="E248" s="521" t="s">
        <v>2175</v>
      </c>
      <c r="F248" s="364" t="s">
        <v>226</v>
      </c>
      <c r="G248" s="4" t="s">
        <v>227</v>
      </c>
      <c r="H248" s="4" t="s">
        <v>221</v>
      </c>
      <c r="I248" s="496">
        <v>50</v>
      </c>
      <c r="J248" s="353">
        <v>15</v>
      </c>
      <c r="K248" s="496" t="s">
        <v>147</v>
      </c>
      <c r="L248" s="353" t="s">
        <v>148</v>
      </c>
      <c r="M248" s="353" t="s">
        <v>42</v>
      </c>
      <c r="N248" s="353" t="s">
        <v>96</v>
      </c>
      <c r="O248" s="353" t="s">
        <v>37</v>
      </c>
      <c r="P248" s="354">
        <v>165.67574999999999</v>
      </c>
      <c r="Q248" s="354">
        <v>17.373650000000001</v>
      </c>
      <c r="R248" s="354">
        <v>20.088004999999999</v>
      </c>
      <c r="S248" s="354">
        <v>19.983256000000001</v>
      </c>
      <c r="T248" s="354">
        <v>20.088004999999999</v>
      </c>
      <c r="U248" s="354">
        <v>6.4161339999999996</v>
      </c>
      <c r="V248" s="354">
        <v>3.233536</v>
      </c>
      <c r="W248" s="354">
        <v>0.61738999999999999</v>
      </c>
      <c r="X248" s="354">
        <v>0.61738999999999999</v>
      </c>
      <c r="Y248" s="354">
        <v>0</v>
      </c>
      <c r="Z248" s="354">
        <v>0.26059700000000002</v>
      </c>
      <c r="AA248" s="354">
        <v>0.35679300000000003</v>
      </c>
      <c r="AB248" s="354">
        <v>2502.7368740000002</v>
      </c>
      <c r="AC248" s="300">
        <f t="shared" si="39"/>
        <v>0.1826262530177325</v>
      </c>
      <c r="AD248" s="300">
        <f t="shared" si="40"/>
        <v>1.9151170890981499E-2</v>
      </c>
      <c r="AE248" s="300">
        <f t="shared" si="41"/>
        <v>2.2143235106836551E-2</v>
      </c>
      <c r="AF248" s="300">
        <f t="shared" si="42"/>
        <v>2.2027769099425359E-2</v>
      </c>
      <c r="AG248" s="300">
        <f t="shared" si="43"/>
        <v>2.2143235106836551E-2</v>
      </c>
      <c r="AH248" s="300">
        <f t="shared" si="44"/>
        <v>7.0725770746755392E-3</v>
      </c>
      <c r="AI248" s="300">
        <f t="shared" si="45"/>
        <v>3.5643633040921595E-3</v>
      </c>
      <c r="AJ248" s="300">
        <f t="shared" si="46"/>
        <v>6.8055597968089999E-4</v>
      </c>
      <c r="AK248" s="300">
        <f t="shared" si="47"/>
        <v>6.8055597968089999E-4</v>
      </c>
      <c r="AL248" s="300">
        <f t="shared" si="48"/>
        <v>0</v>
      </c>
      <c r="AM248" s="300">
        <f t="shared" si="49"/>
        <v>2.8725902045207005E-4</v>
      </c>
      <c r="AN248" s="300">
        <f t="shared" si="50"/>
        <v>3.9329695922883E-4</v>
      </c>
      <c r="AO248" s="300">
        <f t="shared" si="51"/>
        <v>2.7587951621642453</v>
      </c>
    </row>
    <row r="249" spans="1:41" ht="15.75" thickBot="1" x14ac:dyDescent="0.3">
      <c r="A249" s="517" t="s">
        <v>482</v>
      </c>
      <c r="B249" s="440" t="s">
        <v>2174</v>
      </c>
      <c r="C249" s="519" t="s">
        <v>371</v>
      </c>
      <c r="D249" s="520" t="s">
        <v>1937</v>
      </c>
      <c r="E249" s="521" t="s">
        <v>2175</v>
      </c>
      <c r="F249" s="364" t="s">
        <v>226</v>
      </c>
      <c r="G249" s="4" t="s">
        <v>227</v>
      </c>
      <c r="H249" s="4" t="s">
        <v>221</v>
      </c>
      <c r="I249" s="496">
        <v>51</v>
      </c>
      <c r="J249" s="353">
        <v>16</v>
      </c>
      <c r="K249" s="496" t="s">
        <v>149</v>
      </c>
      <c r="L249" s="353" t="s">
        <v>150</v>
      </c>
      <c r="M249" s="353" t="s">
        <v>42</v>
      </c>
      <c r="N249" s="353" t="s">
        <v>96</v>
      </c>
      <c r="O249" s="353" t="s">
        <v>37</v>
      </c>
      <c r="P249" s="354">
        <v>25.716168</v>
      </c>
      <c r="Q249" s="354">
        <v>4.3001120000000004</v>
      </c>
      <c r="R249" s="354">
        <v>4.9719360000000004</v>
      </c>
      <c r="S249" s="354">
        <v>4.9460100000000002</v>
      </c>
      <c r="T249" s="354">
        <v>4.9719360000000004</v>
      </c>
      <c r="U249" s="354">
        <v>0.36218600000000001</v>
      </c>
      <c r="V249" s="354">
        <v>0.223747</v>
      </c>
      <c r="W249" s="354">
        <v>0.106341</v>
      </c>
      <c r="X249" s="354">
        <v>0.106341</v>
      </c>
      <c r="Y249" s="354">
        <v>0</v>
      </c>
      <c r="Z249" s="354">
        <v>1.8031999999999999E-2</v>
      </c>
      <c r="AA249" s="354">
        <v>8.8308999999999999E-2</v>
      </c>
      <c r="AB249" s="354">
        <v>173.17853099999999</v>
      </c>
      <c r="AC249" s="300">
        <f t="shared" si="39"/>
        <v>2.8347222836260077E-2</v>
      </c>
      <c r="AD249" s="300">
        <f t="shared" si="40"/>
        <v>4.7400620918667206E-3</v>
      </c>
      <c r="AE249" s="300">
        <f t="shared" si="41"/>
        <v>5.4806212853961605E-3</v>
      </c>
      <c r="AF249" s="300">
        <f t="shared" si="42"/>
        <v>5.4520427623731002E-3</v>
      </c>
      <c r="AG249" s="300">
        <f t="shared" si="43"/>
        <v>5.4806212853961605E-3</v>
      </c>
      <c r="AH249" s="300">
        <f t="shared" si="44"/>
        <v>3.9924172412366001E-4</v>
      </c>
      <c r="AI249" s="300">
        <f t="shared" si="45"/>
        <v>2.4663884867857E-4</v>
      </c>
      <c r="AJ249" s="300">
        <f t="shared" si="46"/>
        <v>1.1722088701671001E-4</v>
      </c>
      <c r="AK249" s="300">
        <f t="shared" si="47"/>
        <v>1.1722088701671001E-4</v>
      </c>
      <c r="AL249" s="300">
        <f t="shared" si="48"/>
        <v>0</v>
      </c>
      <c r="AM249" s="300">
        <f t="shared" si="49"/>
        <v>1.9876877541920001E-5</v>
      </c>
      <c r="AN249" s="300">
        <f t="shared" si="50"/>
        <v>9.7344009474789993E-5</v>
      </c>
      <c r="AO249" s="300">
        <f t="shared" si="51"/>
        <v>0.19089665337048559</v>
      </c>
    </row>
    <row r="250" spans="1:41" ht="15.75" thickBot="1" x14ac:dyDescent="0.3">
      <c r="A250" s="517" t="s">
        <v>482</v>
      </c>
      <c r="B250" s="440" t="s">
        <v>2174</v>
      </c>
      <c r="C250" s="519" t="s">
        <v>371</v>
      </c>
      <c r="D250" s="520" t="s">
        <v>1937</v>
      </c>
      <c r="E250" s="521" t="s">
        <v>2175</v>
      </c>
      <c r="F250" s="364" t="s">
        <v>226</v>
      </c>
      <c r="G250" s="4" t="s">
        <v>227</v>
      </c>
      <c r="H250" s="4" t="s">
        <v>221</v>
      </c>
      <c r="I250" s="496">
        <v>52</v>
      </c>
      <c r="J250" s="353">
        <v>17</v>
      </c>
      <c r="K250" s="496" t="s">
        <v>151</v>
      </c>
      <c r="L250" s="353" t="s">
        <v>100</v>
      </c>
      <c r="M250" s="353" t="s">
        <v>42</v>
      </c>
      <c r="N250" s="353" t="s">
        <v>96</v>
      </c>
      <c r="O250" s="353" t="s">
        <v>37</v>
      </c>
      <c r="P250" s="354">
        <v>38.345815000000002</v>
      </c>
      <c r="Q250" s="354">
        <v>3.567053</v>
      </c>
      <c r="R250" s="354">
        <v>4.1243480000000003</v>
      </c>
      <c r="S250" s="354">
        <v>4.1028409999999997</v>
      </c>
      <c r="T250" s="354">
        <v>4.1243480000000003</v>
      </c>
      <c r="U250" s="354">
        <v>8.9435599999999997</v>
      </c>
      <c r="V250" s="354">
        <v>2.3856760000000001</v>
      </c>
      <c r="W250" s="354">
        <v>0.26552100000000001</v>
      </c>
      <c r="X250" s="354">
        <v>0.26552100000000001</v>
      </c>
      <c r="Y250" s="354">
        <v>0</v>
      </c>
      <c r="Z250" s="354">
        <v>0.19226699999999999</v>
      </c>
      <c r="AA250" s="354">
        <v>7.3255000000000001E-2</v>
      </c>
      <c r="AB250" s="354">
        <v>1846.498147</v>
      </c>
      <c r="AC250" s="300">
        <f t="shared" si="39"/>
        <v>4.2269025565667646E-2</v>
      </c>
      <c r="AD250" s="300">
        <f t="shared" si="40"/>
        <v>3.9320028652694294E-3</v>
      </c>
      <c r="AE250" s="300">
        <f t="shared" si="41"/>
        <v>4.5463154467758806E-3</v>
      </c>
      <c r="AF250" s="300">
        <f t="shared" si="42"/>
        <v>4.5226080374317097E-3</v>
      </c>
      <c r="AG250" s="300">
        <f t="shared" si="43"/>
        <v>4.5463154467758806E-3</v>
      </c>
      <c r="AH250" s="300">
        <f t="shared" si="44"/>
        <v>9.8585873396635978E-3</v>
      </c>
      <c r="AI250" s="300">
        <f t="shared" si="45"/>
        <v>2.6297576367955598E-3</v>
      </c>
      <c r="AJ250" s="300">
        <f t="shared" si="46"/>
        <v>2.9268680134250999E-4</v>
      </c>
      <c r="AK250" s="300">
        <f t="shared" si="47"/>
        <v>2.9268680134250999E-4</v>
      </c>
      <c r="AL250" s="300">
        <f t="shared" si="48"/>
        <v>0</v>
      </c>
      <c r="AM250" s="300">
        <f t="shared" si="49"/>
        <v>2.1193808863976998E-4</v>
      </c>
      <c r="AN250" s="300">
        <f t="shared" si="50"/>
        <v>8.0749815014050005E-5</v>
      </c>
      <c r="AO250" s="300">
        <f t="shared" si="51"/>
        <v>2.0354157913321425</v>
      </c>
    </row>
    <row r="251" spans="1:41" ht="15.75" thickBot="1" x14ac:dyDescent="0.3">
      <c r="A251" s="517" t="s">
        <v>482</v>
      </c>
      <c r="B251" s="440" t="s">
        <v>2174</v>
      </c>
      <c r="C251" s="519" t="s">
        <v>371</v>
      </c>
      <c r="D251" s="520" t="s">
        <v>1937</v>
      </c>
      <c r="E251" s="521" t="s">
        <v>2175</v>
      </c>
      <c r="F251" s="364" t="s">
        <v>226</v>
      </c>
      <c r="G251" s="4" t="s">
        <v>227</v>
      </c>
      <c r="H251" s="4" t="s">
        <v>221</v>
      </c>
      <c r="I251" s="496">
        <v>53</v>
      </c>
      <c r="J251" s="353">
        <v>18</v>
      </c>
      <c r="K251" s="496" t="s">
        <v>48</v>
      </c>
      <c r="L251" s="353" t="s">
        <v>49</v>
      </c>
      <c r="M251" s="353" t="s">
        <v>30</v>
      </c>
      <c r="N251" s="353" t="s">
        <v>31</v>
      </c>
      <c r="O251" s="353" t="s">
        <v>37</v>
      </c>
      <c r="P251" s="354">
        <v>127.337244</v>
      </c>
      <c r="Q251" s="354">
        <v>48.137799999999999</v>
      </c>
      <c r="R251" s="354">
        <v>55.658563000000001</v>
      </c>
      <c r="S251" s="354">
        <v>55.368330999999998</v>
      </c>
      <c r="T251" s="354">
        <v>55.658563000000001</v>
      </c>
      <c r="U251" s="354">
        <v>1.9531270000000001</v>
      </c>
      <c r="V251" s="354">
        <v>1.335229</v>
      </c>
      <c r="W251" s="354">
        <v>1.1809970000000001</v>
      </c>
      <c r="X251" s="354">
        <v>1.1809970000000001</v>
      </c>
      <c r="Y251" s="354">
        <v>3.8150000000000003E-2</v>
      </c>
      <c r="Z251" s="354">
        <v>0.107609</v>
      </c>
      <c r="AA251" s="354">
        <v>1.0352380000000001</v>
      </c>
      <c r="AB251" s="354">
        <v>1033.459241</v>
      </c>
      <c r="AC251" s="300">
        <f t="shared" si="39"/>
        <v>0.14036528424542963</v>
      </c>
      <c r="AD251" s="300">
        <f t="shared" si="40"/>
        <v>5.3062841378517994E-2</v>
      </c>
      <c r="AE251" s="300">
        <f t="shared" si="41"/>
        <v>6.1353063493247526E-2</v>
      </c>
      <c r="AF251" s="300">
        <f t="shared" si="42"/>
        <v>6.1033137477123606E-2</v>
      </c>
      <c r="AG251" s="300">
        <f t="shared" si="43"/>
        <v>6.1353063493247526E-2</v>
      </c>
      <c r="AH251" s="300">
        <f t="shared" si="44"/>
        <v>2.1529539819663702E-3</v>
      </c>
      <c r="AI251" s="300">
        <f t="shared" si="45"/>
        <v>1.47183802813999E-3</v>
      </c>
      <c r="AJ251" s="300">
        <f t="shared" si="46"/>
        <v>1.3018263501760701E-3</v>
      </c>
      <c r="AK251" s="300">
        <f t="shared" si="47"/>
        <v>1.3018263501760701E-3</v>
      </c>
      <c r="AL251" s="300">
        <f t="shared" si="48"/>
        <v>4.2053176476500004E-5</v>
      </c>
      <c r="AM251" s="300">
        <f t="shared" si="49"/>
        <v>1.1861861775779E-4</v>
      </c>
      <c r="AN251" s="300">
        <f t="shared" si="50"/>
        <v>1.1411545559417799E-3</v>
      </c>
      <c r="AO251" s="300">
        <f t="shared" si="51"/>
        <v>1.1391938097783156</v>
      </c>
    </row>
    <row r="252" spans="1:41" ht="15.75" thickBot="1" x14ac:dyDescent="0.3">
      <c r="A252" s="517" t="s">
        <v>482</v>
      </c>
      <c r="B252" s="440" t="s">
        <v>2174</v>
      </c>
      <c r="C252" s="519" t="s">
        <v>371</v>
      </c>
      <c r="D252" s="520" t="s">
        <v>1937</v>
      </c>
      <c r="E252" s="521" t="s">
        <v>2175</v>
      </c>
      <c r="F252" s="364" t="s">
        <v>226</v>
      </c>
      <c r="G252" s="4" t="s">
        <v>227</v>
      </c>
      <c r="H252" s="4" t="s">
        <v>221</v>
      </c>
      <c r="I252" s="496">
        <v>54</v>
      </c>
      <c r="J252" s="353">
        <v>19</v>
      </c>
      <c r="K252" s="496" t="s">
        <v>183</v>
      </c>
      <c r="L252" s="353" t="s">
        <v>49</v>
      </c>
      <c r="M252" s="353" t="s">
        <v>30</v>
      </c>
      <c r="N252" s="353" t="s">
        <v>31</v>
      </c>
      <c r="O252" s="353" t="s">
        <v>37</v>
      </c>
      <c r="P252" s="354">
        <v>625.11010899999997</v>
      </c>
      <c r="Q252" s="354">
        <v>236.31283400000001</v>
      </c>
      <c r="R252" s="354">
        <v>273.23294499999997</v>
      </c>
      <c r="S252" s="354">
        <v>271.80817200000001</v>
      </c>
      <c r="T252" s="354">
        <v>273.23294499999997</v>
      </c>
      <c r="U252" s="354">
        <v>9.5880779999999994</v>
      </c>
      <c r="V252" s="354">
        <v>6.5547620000000002</v>
      </c>
      <c r="W252" s="354">
        <v>5.7976200000000002</v>
      </c>
      <c r="X252" s="354">
        <v>5.7976200000000002</v>
      </c>
      <c r="Y252" s="354">
        <v>0.18728</v>
      </c>
      <c r="Z252" s="354">
        <v>0.52826200000000001</v>
      </c>
      <c r="AA252" s="354">
        <v>5.0820780000000001</v>
      </c>
      <c r="AB252" s="354">
        <v>5073.3453659999996</v>
      </c>
      <c r="AC252" s="300">
        <f t="shared" si="39"/>
        <v>0.68906594314603276</v>
      </c>
      <c r="AD252" s="300">
        <f t="shared" si="40"/>
        <v>0.26049030961635256</v>
      </c>
      <c r="AE252" s="300">
        <f t="shared" si="41"/>
        <v>0.30118776553810789</v>
      </c>
      <c r="AF252" s="300">
        <f t="shared" si="42"/>
        <v>0.29961722214602532</v>
      </c>
      <c r="AG252" s="300">
        <f t="shared" si="43"/>
        <v>0.30118776553810789</v>
      </c>
      <c r="AH252" s="300">
        <f t="shared" si="44"/>
        <v>1.0569046820562178E-2</v>
      </c>
      <c r="AI252" s="300">
        <f t="shared" si="45"/>
        <v>7.2253882869582195E-3</v>
      </c>
      <c r="AJ252" s="300">
        <f t="shared" si="46"/>
        <v>6.3907820970822002E-3</v>
      </c>
      <c r="AK252" s="300">
        <f t="shared" si="47"/>
        <v>6.3907820970822002E-3</v>
      </c>
      <c r="AL252" s="300">
        <f t="shared" si="48"/>
        <v>2.064408621368E-4</v>
      </c>
      <c r="AM252" s="300">
        <f t="shared" si="49"/>
        <v>5.8230917724321992E-4</v>
      </c>
      <c r="AN252" s="300">
        <f t="shared" si="50"/>
        <v>5.6020320577021797E-3</v>
      </c>
      <c r="AO252" s="300">
        <f t="shared" si="51"/>
        <v>5.5924059764778882</v>
      </c>
    </row>
    <row r="253" spans="1:41" ht="15.75" thickBot="1" x14ac:dyDescent="0.3">
      <c r="A253" s="517" t="s">
        <v>482</v>
      </c>
      <c r="B253" s="440" t="s">
        <v>2174</v>
      </c>
      <c r="C253" s="519" t="s">
        <v>371</v>
      </c>
      <c r="D253" s="520" t="s">
        <v>1937</v>
      </c>
      <c r="E253" s="521" t="s">
        <v>2175</v>
      </c>
      <c r="F253" s="364" t="s">
        <v>226</v>
      </c>
      <c r="G253" s="4" t="s">
        <v>227</v>
      </c>
      <c r="H253" s="4" t="s">
        <v>221</v>
      </c>
      <c r="I253" s="496">
        <v>55</v>
      </c>
      <c r="J253" s="353">
        <v>20</v>
      </c>
      <c r="K253" s="496" t="s">
        <v>204</v>
      </c>
      <c r="L253" s="353" t="s">
        <v>49</v>
      </c>
      <c r="M253" s="353" t="s">
        <v>42</v>
      </c>
      <c r="N253" s="353" t="s">
        <v>31</v>
      </c>
      <c r="O253" s="353" t="s">
        <v>37</v>
      </c>
      <c r="P253" s="354">
        <v>4370.3099659999998</v>
      </c>
      <c r="Q253" s="354">
        <v>1659.0586490000001</v>
      </c>
      <c r="R253" s="354">
        <v>1918.2601</v>
      </c>
      <c r="S253" s="354">
        <v>1908.2573319999999</v>
      </c>
      <c r="T253" s="354">
        <v>1918.2601</v>
      </c>
      <c r="U253" s="354">
        <v>64.154020000000003</v>
      </c>
      <c r="V253" s="354">
        <v>45.066783000000001</v>
      </c>
      <c r="W253" s="354">
        <v>39.861109999999996</v>
      </c>
      <c r="X253" s="354">
        <v>39.861109999999996</v>
      </c>
      <c r="Y253" s="354">
        <v>1.2876300000000001</v>
      </c>
      <c r="Z253" s="354">
        <v>3.6320269999999999</v>
      </c>
      <c r="AA253" s="354">
        <v>34.941453000000003</v>
      </c>
      <c r="AB253" s="354">
        <v>34881.411057999998</v>
      </c>
      <c r="AC253" s="300">
        <f t="shared" si="39"/>
        <v>4.8174421037275152</v>
      </c>
      <c r="AD253" s="300">
        <f t="shared" si="40"/>
        <v>1.8287991127460201</v>
      </c>
      <c r="AE253" s="300">
        <f t="shared" si="41"/>
        <v>2.1145198037517305</v>
      </c>
      <c r="AF253" s="300">
        <f t="shared" si="42"/>
        <v>2.1034936394540247</v>
      </c>
      <c r="AG253" s="300">
        <f t="shared" si="43"/>
        <v>2.1145198037517305</v>
      </c>
      <c r="AH253" s="300">
        <f t="shared" si="44"/>
        <v>7.071770182796619E-2</v>
      </c>
      <c r="AI253" s="300">
        <f t="shared" si="45"/>
        <v>4.9677624606215727E-2</v>
      </c>
      <c r="AJ253" s="300">
        <f t="shared" si="46"/>
        <v>4.3939352382154094E-2</v>
      </c>
      <c r="AK253" s="300">
        <f t="shared" si="47"/>
        <v>4.3939352382154094E-2</v>
      </c>
      <c r="AL253" s="300">
        <f t="shared" si="48"/>
        <v>1.4193691120953E-3</v>
      </c>
      <c r="AM253" s="300">
        <f t="shared" si="49"/>
        <v>4.0036244403253689E-3</v>
      </c>
      <c r="AN253" s="300">
        <f t="shared" si="50"/>
        <v>3.8516358829733428E-2</v>
      </c>
      <c r="AO253" s="300">
        <f t="shared" si="51"/>
        <v>38.450173917992466</v>
      </c>
    </row>
    <row r="254" spans="1:41" ht="15.75" thickBot="1" x14ac:dyDescent="0.3">
      <c r="A254" s="517" t="s">
        <v>482</v>
      </c>
      <c r="B254" s="440" t="s">
        <v>2174</v>
      </c>
      <c r="C254" s="519" t="s">
        <v>371</v>
      </c>
      <c r="D254" s="520" t="s">
        <v>1937</v>
      </c>
      <c r="E254" s="521" t="s">
        <v>2175</v>
      </c>
      <c r="F254" s="364" t="s">
        <v>226</v>
      </c>
      <c r="G254" s="4" t="s">
        <v>227</v>
      </c>
      <c r="H254" s="4" t="s">
        <v>221</v>
      </c>
      <c r="I254" s="496">
        <v>56</v>
      </c>
      <c r="J254" s="353">
        <v>21</v>
      </c>
      <c r="K254" s="496" t="s">
        <v>205</v>
      </c>
      <c r="L254" s="353" t="s">
        <v>1559</v>
      </c>
      <c r="M254" s="353" t="s">
        <v>42</v>
      </c>
      <c r="N254" s="353" t="s">
        <v>31</v>
      </c>
      <c r="O254" s="353" t="s">
        <v>37</v>
      </c>
      <c r="P254" s="354">
        <v>2184.3258289999999</v>
      </c>
      <c r="Q254" s="354">
        <v>890.85651099999995</v>
      </c>
      <c r="R254" s="354">
        <v>1030.03863</v>
      </c>
      <c r="S254" s="354">
        <v>1024.667494</v>
      </c>
      <c r="T254" s="354">
        <v>1030.03863</v>
      </c>
      <c r="U254" s="354">
        <v>68.506653</v>
      </c>
      <c r="V254" s="354">
        <v>31.153758</v>
      </c>
      <c r="W254" s="354">
        <v>22.460349999999998</v>
      </c>
      <c r="X254" s="354">
        <v>22.460349999999998</v>
      </c>
      <c r="Y254" s="354">
        <v>0.81746700000000005</v>
      </c>
      <c r="Z254" s="354">
        <v>2.5107469999999998</v>
      </c>
      <c r="AA254" s="354">
        <v>19.132135999999999</v>
      </c>
      <c r="AB254" s="354">
        <v>24112.815431999999</v>
      </c>
      <c r="AC254" s="300">
        <f t="shared" si="39"/>
        <v>2.4078070660318258</v>
      </c>
      <c r="AD254" s="300">
        <f t="shared" si="40"/>
        <v>0.98200120766243937</v>
      </c>
      <c r="AE254" s="300">
        <f t="shared" si="41"/>
        <v>1.1354232315859054</v>
      </c>
      <c r="AF254" s="300">
        <f t="shared" si="42"/>
        <v>1.129502567625557</v>
      </c>
      <c r="AG254" s="300">
        <f t="shared" si="43"/>
        <v>1.1354232315859054</v>
      </c>
      <c r="AH254" s="300">
        <f t="shared" si="44"/>
        <v>7.5515658412145428E-2</v>
      </c>
      <c r="AI254" s="300">
        <f t="shared" si="45"/>
        <v>3.4341139792402976E-2</v>
      </c>
      <c r="AJ254" s="300">
        <f t="shared" si="46"/>
        <v>2.4758297831558498E-2</v>
      </c>
      <c r="AK254" s="300">
        <f t="shared" si="47"/>
        <v>2.4758297831558498E-2</v>
      </c>
      <c r="AL254" s="300">
        <f t="shared" si="48"/>
        <v>9.0110311965177004E-4</v>
      </c>
      <c r="AM254" s="300">
        <f t="shared" si="49"/>
        <v>2.7676248146485697E-3</v>
      </c>
      <c r="AN254" s="300">
        <f t="shared" si="50"/>
        <v>2.1089569897258159E-2</v>
      </c>
      <c r="AO254" s="300">
        <f t="shared" si="51"/>
        <v>26.579829166636134</v>
      </c>
    </row>
    <row r="255" spans="1:41" ht="15.75" thickBot="1" x14ac:dyDescent="0.3">
      <c r="A255" s="517" t="s">
        <v>482</v>
      </c>
      <c r="B255" s="440" t="s">
        <v>2174</v>
      </c>
      <c r="C255" s="519" t="s">
        <v>371</v>
      </c>
      <c r="D255" s="520" t="s">
        <v>1937</v>
      </c>
      <c r="E255" s="521" t="s">
        <v>2175</v>
      </c>
      <c r="F255" s="364" t="s">
        <v>226</v>
      </c>
      <c r="G255" s="4" t="s">
        <v>227</v>
      </c>
      <c r="H255" s="4" t="s">
        <v>221</v>
      </c>
      <c r="I255" s="496">
        <v>57</v>
      </c>
      <c r="J255" s="353">
        <v>22</v>
      </c>
      <c r="K255" s="496" t="s">
        <v>50</v>
      </c>
      <c r="L255" s="353" t="s">
        <v>1559</v>
      </c>
      <c r="M255" s="353" t="s">
        <v>30</v>
      </c>
      <c r="N255" s="353" t="s">
        <v>31</v>
      </c>
      <c r="O255" s="353" t="s">
        <v>37</v>
      </c>
      <c r="P255" s="354">
        <v>31.446550999999999</v>
      </c>
      <c r="Q255" s="354">
        <v>12.825177</v>
      </c>
      <c r="R255" s="354">
        <v>14.828906</v>
      </c>
      <c r="S255" s="354">
        <v>14.751581</v>
      </c>
      <c r="T255" s="354">
        <v>14.828906</v>
      </c>
      <c r="U255" s="354">
        <v>0.98625300000000005</v>
      </c>
      <c r="V255" s="354">
        <v>0.44850400000000001</v>
      </c>
      <c r="W255" s="354">
        <v>0.323349</v>
      </c>
      <c r="X255" s="354">
        <v>0.323349</v>
      </c>
      <c r="Y255" s="354">
        <v>1.1769E-2</v>
      </c>
      <c r="Z255" s="354">
        <v>3.6145999999999998E-2</v>
      </c>
      <c r="AA255" s="354">
        <v>0.27543499999999999</v>
      </c>
      <c r="AB255" s="354">
        <v>347.139093</v>
      </c>
      <c r="AC255" s="300">
        <f t="shared" si="39"/>
        <v>3.4663888827791811E-2</v>
      </c>
      <c r="AD255" s="300">
        <f t="shared" si="40"/>
        <v>1.4137337659851869E-2</v>
      </c>
      <c r="AE255" s="300">
        <f t="shared" si="41"/>
        <v>1.634607079872686E-2</v>
      </c>
      <c r="AF255" s="300">
        <f t="shared" si="42"/>
        <v>1.6260834576681107E-2</v>
      </c>
      <c r="AG255" s="300">
        <f t="shared" si="43"/>
        <v>1.634607079872686E-2</v>
      </c>
      <c r="AH255" s="300">
        <f t="shared" si="44"/>
        <v>1.08715783642143E-3</v>
      </c>
      <c r="AI255" s="300">
        <f t="shared" si="45"/>
        <v>4.9439103178023996E-4</v>
      </c>
      <c r="AJ255" s="300">
        <f t="shared" si="46"/>
        <v>3.5643125977718998E-4</v>
      </c>
      <c r="AK255" s="300">
        <f t="shared" si="47"/>
        <v>3.5643125977718998E-4</v>
      </c>
      <c r="AL255" s="300">
        <f t="shared" si="48"/>
        <v>1.297310180739E-5</v>
      </c>
      <c r="AM255" s="300">
        <f t="shared" si="49"/>
        <v>3.9844144611259992E-5</v>
      </c>
      <c r="AN255" s="300">
        <f t="shared" si="50"/>
        <v>3.0361511566984992E-4</v>
      </c>
      <c r="AO255" s="300">
        <f t="shared" si="51"/>
        <v>0.38265534835704179</v>
      </c>
    </row>
    <row r="256" spans="1:41" ht="15.75" thickBot="1" x14ac:dyDescent="0.3">
      <c r="A256" s="517" t="s">
        <v>482</v>
      </c>
      <c r="B256" s="440" t="s">
        <v>2174</v>
      </c>
      <c r="C256" s="519" t="s">
        <v>371</v>
      </c>
      <c r="D256" s="520" t="s">
        <v>1937</v>
      </c>
      <c r="E256" s="521" t="s">
        <v>2175</v>
      </c>
      <c r="F256" s="364" t="s">
        <v>226</v>
      </c>
      <c r="G256" s="4" t="s">
        <v>227</v>
      </c>
      <c r="H256" s="4" t="s">
        <v>221</v>
      </c>
      <c r="I256" s="496">
        <v>58</v>
      </c>
      <c r="J256" s="353">
        <v>23</v>
      </c>
      <c r="K256" s="496" t="s">
        <v>2159</v>
      </c>
      <c r="L256" s="353" t="s">
        <v>52</v>
      </c>
      <c r="M256" s="353" t="s">
        <v>30</v>
      </c>
      <c r="N256" s="353" t="s">
        <v>31</v>
      </c>
      <c r="O256" s="353" t="s">
        <v>37</v>
      </c>
      <c r="P256" s="354">
        <v>8013.6619989999999</v>
      </c>
      <c r="Q256" s="354">
        <v>7954.6196680000003</v>
      </c>
      <c r="R256" s="354">
        <v>9197.4021069999999</v>
      </c>
      <c r="S256" s="354">
        <v>9149.4422529999993</v>
      </c>
      <c r="T256" s="354">
        <v>9197.4021069999999</v>
      </c>
      <c r="U256" s="354">
        <v>123.323275</v>
      </c>
      <c r="V256" s="354">
        <v>91.022077999999993</v>
      </c>
      <c r="W256" s="354">
        <v>177.17957999999999</v>
      </c>
      <c r="X256" s="354">
        <v>177.17957999999999</v>
      </c>
      <c r="Y256" s="354">
        <v>3.4062869999999998</v>
      </c>
      <c r="Z256" s="354">
        <v>7.335661</v>
      </c>
      <c r="AA256" s="354">
        <v>166.43763200000001</v>
      </c>
      <c r="AB256" s="354">
        <v>70450.524703000003</v>
      </c>
      <c r="AC256" s="300">
        <f t="shared" si="39"/>
        <v>8.8335502560149095</v>
      </c>
      <c r="AD256" s="300">
        <f t="shared" si="40"/>
        <v>8.7684672267848462</v>
      </c>
      <c r="AE256" s="300">
        <f t="shared" si="41"/>
        <v>10.138400365163928</v>
      </c>
      <c r="AF256" s="300">
        <f t="shared" si="42"/>
        <v>10.08553367567378</v>
      </c>
      <c r="AG256" s="300">
        <f t="shared" si="43"/>
        <v>10.138400365163928</v>
      </c>
      <c r="AH256" s="300">
        <f t="shared" si="44"/>
        <v>0.13594064081874024</v>
      </c>
      <c r="AI256" s="300">
        <f t="shared" si="45"/>
        <v>0.10033466603910215</v>
      </c>
      <c r="AJ256" s="300">
        <f t="shared" si="46"/>
        <v>0.19530705493504977</v>
      </c>
      <c r="AK256" s="300">
        <f t="shared" si="47"/>
        <v>0.19530705493504977</v>
      </c>
      <c r="AL256" s="300">
        <f t="shared" si="48"/>
        <v>3.7547886852059699E-3</v>
      </c>
      <c r="AM256" s="300">
        <f t="shared" si="49"/>
        <v>8.0861820866259086E-3</v>
      </c>
      <c r="AN256" s="300">
        <f t="shared" si="50"/>
        <v>0.18346608416321791</v>
      </c>
      <c r="AO256" s="300">
        <f t="shared" si="51"/>
        <v>77.658410175551282</v>
      </c>
    </row>
    <row r="257" spans="1:41" ht="15.75" thickBot="1" x14ac:dyDescent="0.3">
      <c r="A257" s="517" t="s">
        <v>482</v>
      </c>
      <c r="B257" s="440" t="s">
        <v>2174</v>
      </c>
      <c r="C257" s="519" t="s">
        <v>371</v>
      </c>
      <c r="D257" s="520" t="s">
        <v>1937</v>
      </c>
      <c r="E257" s="521" t="s">
        <v>2175</v>
      </c>
      <c r="F257" s="364" t="s">
        <v>226</v>
      </c>
      <c r="G257" s="4" t="s">
        <v>227</v>
      </c>
      <c r="H257" s="4" t="s">
        <v>221</v>
      </c>
      <c r="I257" s="496">
        <v>59</v>
      </c>
      <c r="J257" s="353">
        <v>24</v>
      </c>
      <c r="K257" s="496" t="s">
        <v>51</v>
      </c>
      <c r="L257" s="353" t="s">
        <v>52</v>
      </c>
      <c r="M257" s="353" t="s">
        <v>89</v>
      </c>
      <c r="N257" s="353" t="s">
        <v>31</v>
      </c>
      <c r="O257" s="353" t="s">
        <v>37</v>
      </c>
      <c r="P257" s="354">
        <v>8013.6619989999999</v>
      </c>
      <c r="Q257" s="354">
        <v>7954.6196680000003</v>
      </c>
      <c r="R257" s="354">
        <v>9197.4021069999999</v>
      </c>
      <c r="S257" s="354">
        <v>9149.4422529999993</v>
      </c>
      <c r="T257" s="354">
        <v>9197.4021069999999</v>
      </c>
      <c r="U257" s="354">
        <v>123.323275</v>
      </c>
      <c r="V257" s="354">
        <v>91.022077999999993</v>
      </c>
      <c r="W257" s="354">
        <v>177.17957999999999</v>
      </c>
      <c r="X257" s="354">
        <v>177.17957999999999</v>
      </c>
      <c r="Y257" s="354">
        <v>3.4062869999999998</v>
      </c>
      <c r="Z257" s="354">
        <v>7.335661</v>
      </c>
      <c r="AA257" s="354">
        <v>166.43763200000001</v>
      </c>
      <c r="AB257" s="354">
        <v>70450.524703000003</v>
      </c>
      <c r="AC257" s="300">
        <f t="shared" si="39"/>
        <v>8.8335502560149095</v>
      </c>
      <c r="AD257" s="300">
        <f t="shared" si="40"/>
        <v>8.7684672267848462</v>
      </c>
      <c r="AE257" s="300">
        <f t="shared" si="41"/>
        <v>10.138400365163928</v>
      </c>
      <c r="AF257" s="300">
        <f t="shared" si="42"/>
        <v>10.08553367567378</v>
      </c>
      <c r="AG257" s="300">
        <f t="shared" si="43"/>
        <v>10.138400365163928</v>
      </c>
      <c r="AH257" s="300">
        <f t="shared" si="44"/>
        <v>0.13594064081874024</v>
      </c>
      <c r="AI257" s="300">
        <f t="shared" si="45"/>
        <v>0.10033466603910215</v>
      </c>
      <c r="AJ257" s="300">
        <f t="shared" si="46"/>
        <v>0.19530705493504977</v>
      </c>
      <c r="AK257" s="300">
        <f t="shared" si="47"/>
        <v>0.19530705493504977</v>
      </c>
      <c r="AL257" s="300">
        <f t="shared" si="48"/>
        <v>3.7547886852059699E-3</v>
      </c>
      <c r="AM257" s="300">
        <f t="shared" si="49"/>
        <v>8.0861820866259086E-3</v>
      </c>
      <c r="AN257" s="300">
        <f t="shared" si="50"/>
        <v>0.18346608416321791</v>
      </c>
      <c r="AO257" s="300">
        <f t="shared" si="51"/>
        <v>77.658410175551282</v>
      </c>
    </row>
    <row r="258" spans="1:41" ht="15.75" thickBot="1" x14ac:dyDescent="0.3">
      <c r="A258" s="517" t="s">
        <v>482</v>
      </c>
      <c r="B258" s="440" t="s">
        <v>2174</v>
      </c>
      <c r="C258" s="519" t="s">
        <v>371</v>
      </c>
      <c r="D258" s="520" t="s">
        <v>1937</v>
      </c>
      <c r="E258" s="521" t="s">
        <v>2175</v>
      </c>
      <c r="F258" s="364" t="s">
        <v>226</v>
      </c>
      <c r="G258" s="4" t="s">
        <v>227</v>
      </c>
      <c r="H258" s="4" t="s">
        <v>221</v>
      </c>
      <c r="I258" s="496">
        <v>60</v>
      </c>
      <c r="J258" s="353">
        <v>56</v>
      </c>
      <c r="K258" s="496" t="s">
        <v>206</v>
      </c>
      <c r="L258" s="353" t="s">
        <v>52</v>
      </c>
      <c r="M258" s="353" t="s">
        <v>42</v>
      </c>
      <c r="N258" s="353" t="s">
        <v>31</v>
      </c>
      <c r="O258" s="353" t="s">
        <v>37</v>
      </c>
      <c r="P258" s="354">
        <v>13714.136691</v>
      </c>
      <c r="Q258" s="354">
        <v>13613.094918999999</v>
      </c>
      <c r="R258" s="354">
        <v>15739.923857</v>
      </c>
      <c r="S258" s="354">
        <v>15657.848024000001</v>
      </c>
      <c r="T258" s="354">
        <v>15739.923857</v>
      </c>
      <c r="U258" s="354">
        <v>211.04861299999999</v>
      </c>
      <c r="V258" s="354">
        <v>155.77013600000001</v>
      </c>
      <c r="W258" s="354">
        <v>303.215306</v>
      </c>
      <c r="X258" s="354">
        <v>303.215306</v>
      </c>
      <c r="Y258" s="354">
        <v>5.8293299999999997</v>
      </c>
      <c r="Z258" s="354">
        <v>12.553843000000001</v>
      </c>
      <c r="AA258" s="354">
        <v>284.832133</v>
      </c>
      <c r="AB258" s="354">
        <v>120565.12063799999</v>
      </c>
      <c r="AC258" s="300">
        <f t="shared" si="39"/>
        <v>15.117247981375275</v>
      </c>
      <c r="AD258" s="300">
        <f t="shared" si="40"/>
        <v>15.005868493317232</v>
      </c>
      <c r="AE258" s="300">
        <f t="shared" si="41"/>
        <v>17.350296086109921</v>
      </c>
      <c r="AF258" s="300">
        <f t="shared" si="42"/>
        <v>17.259822967116349</v>
      </c>
      <c r="AG258" s="300">
        <f t="shared" si="43"/>
        <v>17.350296086109921</v>
      </c>
      <c r="AH258" s="300">
        <f t="shared" si="44"/>
        <v>0.23264127306971299</v>
      </c>
      <c r="AI258" s="300">
        <f t="shared" si="45"/>
        <v>0.17170718267303814</v>
      </c>
      <c r="AJ258" s="300">
        <f t="shared" si="46"/>
        <v>0.33423766116891085</v>
      </c>
      <c r="AK258" s="300">
        <f t="shared" si="47"/>
        <v>0.33423766116891085</v>
      </c>
      <c r="AL258" s="300">
        <f t="shared" si="48"/>
        <v>6.4257363887222996E-3</v>
      </c>
      <c r="AM258" s="300">
        <f t="shared" si="49"/>
        <v>1.383824312286433E-2</v>
      </c>
      <c r="AN258" s="300">
        <f t="shared" si="50"/>
        <v>0.3139736816573242</v>
      </c>
      <c r="AO258" s="300">
        <f t="shared" si="51"/>
        <v>132.90029607078179</v>
      </c>
    </row>
    <row r="259" spans="1:41" ht="15.75" thickBot="1" x14ac:dyDescent="0.3">
      <c r="A259" s="517" t="s">
        <v>482</v>
      </c>
      <c r="B259" s="440" t="s">
        <v>2174</v>
      </c>
      <c r="C259" s="519" t="s">
        <v>371</v>
      </c>
      <c r="D259" s="520" t="s">
        <v>1937</v>
      </c>
      <c r="E259" s="521" t="s">
        <v>2175</v>
      </c>
      <c r="F259" s="364" t="s">
        <v>226</v>
      </c>
      <c r="G259" s="4" t="s">
        <v>227</v>
      </c>
      <c r="H259" s="4" t="s">
        <v>221</v>
      </c>
      <c r="I259" s="496">
        <v>61</v>
      </c>
      <c r="J259" s="353">
        <v>25</v>
      </c>
      <c r="K259" s="496" t="s">
        <v>53</v>
      </c>
      <c r="L259" s="353" t="s">
        <v>47</v>
      </c>
      <c r="M259" s="353" t="s">
        <v>30</v>
      </c>
      <c r="N259" s="353" t="s">
        <v>31</v>
      </c>
      <c r="O259" s="353" t="s">
        <v>37</v>
      </c>
      <c r="P259" s="354">
        <v>704.96474000000001</v>
      </c>
      <c r="Q259" s="354">
        <v>133.60337999999999</v>
      </c>
      <c r="R259" s="354">
        <v>154.476777</v>
      </c>
      <c r="S259" s="354">
        <v>153.67125799999999</v>
      </c>
      <c r="T259" s="354">
        <v>154.476777</v>
      </c>
      <c r="U259" s="354">
        <v>58.657699000000001</v>
      </c>
      <c r="V259" s="354">
        <v>19.768827000000002</v>
      </c>
      <c r="W259" s="354">
        <v>4.3369470000000003</v>
      </c>
      <c r="X259" s="354">
        <v>4.3369470000000003</v>
      </c>
      <c r="Y259" s="354">
        <v>0</v>
      </c>
      <c r="Z259" s="354">
        <v>1.5932109999999999</v>
      </c>
      <c r="AA259" s="354">
        <v>2.7437360000000002</v>
      </c>
      <c r="AB259" s="354">
        <v>15300.949336</v>
      </c>
      <c r="AC259" s="300">
        <f t="shared" ref="AC259:AC322" si="52">IF(P259=-1,0,P259)*2.20462262/2000</f>
        <v>0.77709060605320945</v>
      </c>
      <c r="AD259" s="300">
        <f t="shared" ref="AD259:AD322" si="53">IF(Q259=-1,0,Q259)*2.20462262/2000</f>
        <v>0.14727251682822776</v>
      </c>
      <c r="AE259" s="300">
        <f t="shared" ref="AE259:AE322" si="54">IF(R259=-1,0,R259)*2.20462262/2000</f>
        <v>0.17028149841944787</v>
      </c>
      <c r="AF259" s="300">
        <f t="shared" ref="AF259:AF322" si="55">IF(S259=-1,0,S259)*2.20462262/2000</f>
        <v>0.16939356571532796</v>
      </c>
      <c r="AG259" s="300">
        <f t="shared" ref="AG259:AG322" si="56">IF(T259=-1,0,T259)*2.20462262/2000</f>
        <v>0.17028149841944787</v>
      </c>
      <c r="AH259" s="300">
        <f t="shared" ref="AH259:AH322" si="57">IF(U259=-1,0,U259)*2.20462262/2000</f>
        <v>6.4659045026275688E-2</v>
      </c>
      <c r="AI259" s="300">
        <f t="shared" ref="AI259:AI322" si="58">IF(V259=-1,0,V259)*2.20462262/2000</f>
        <v>2.1791401587533371E-2</v>
      </c>
      <c r="AJ259" s="300">
        <f t="shared" ref="AJ259:AJ322" si="59">IF(W259=-1,0,W259)*2.20462262/2000</f>
        <v>4.7806657289705705E-3</v>
      </c>
      <c r="AK259" s="300">
        <f t="shared" ref="AK259:AK322" si="60">IF(X259=-1,0,X259)*2.20462262/2000</f>
        <v>4.7806657289705705E-3</v>
      </c>
      <c r="AL259" s="300">
        <f t="shared" ref="AL259:AL322" si="61">IF(Y259=-1,0,Y259)*2.20462262/2000</f>
        <v>0</v>
      </c>
      <c r="AM259" s="300">
        <f t="shared" ref="AM259:AM322" si="62">IF(Z259=-1,0,Z259)*2.20462262/2000</f>
        <v>1.7562145045164099E-3</v>
      </c>
      <c r="AN259" s="300">
        <f t="shared" ref="AN259:AN322" si="63">IF(AA259=-1,0,AA259)*2.20462262/2000</f>
        <v>3.0244512244541602E-3</v>
      </c>
      <c r="AO259" s="300">
        <f t="shared" ref="AO259:AO322" si="64">IF(AB259=-1,0,AB259)*2.20462262/2000</f>
        <v>16.866409506809788</v>
      </c>
    </row>
    <row r="260" spans="1:41" ht="15.75" thickBot="1" x14ac:dyDescent="0.3">
      <c r="A260" s="517" t="s">
        <v>482</v>
      </c>
      <c r="B260" s="440" t="s">
        <v>2174</v>
      </c>
      <c r="C260" s="519" t="s">
        <v>371</v>
      </c>
      <c r="D260" s="520" t="s">
        <v>1937</v>
      </c>
      <c r="E260" s="521" t="s">
        <v>2175</v>
      </c>
      <c r="F260" s="364" t="s">
        <v>226</v>
      </c>
      <c r="G260" s="4" t="s">
        <v>227</v>
      </c>
      <c r="H260" s="4" t="s">
        <v>221</v>
      </c>
      <c r="I260" s="496">
        <v>62</v>
      </c>
      <c r="J260" s="353">
        <v>26</v>
      </c>
      <c r="K260" s="496" t="s">
        <v>217</v>
      </c>
      <c r="L260" s="353" t="s">
        <v>1561</v>
      </c>
      <c r="M260" s="353" t="s">
        <v>42</v>
      </c>
      <c r="N260" s="353" t="s">
        <v>31</v>
      </c>
      <c r="O260" s="353" t="s">
        <v>37</v>
      </c>
      <c r="P260" s="354">
        <v>2840.298843</v>
      </c>
      <c r="Q260" s="354">
        <v>337.23286999999999</v>
      </c>
      <c r="R260" s="354">
        <v>389.92012699999998</v>
      </c>
      <c r="S260" s="354">
        <v>387.886888</v>
      </c>
      <c r="T260" s="354">
        <v>389.92012699999998</v>
      </c>
      <c r="U260" s="354">
        <v>361.54704600000002</v>
      </c>
      <c r="V260" s="354">
        <v>105.40799800000001</v>
      </c>
      <c r="W260" s="354">
        <v>15.903181999999999</v>
      </c>
      <c r="X260" s="354">
        <v>15.903181999999999</v>
      </c>
      <c r="Y260" s="354">
        <v>0.352219</v>
      </c>
      <c r="Z260" s="354">
        <v>8.4950519999999994</v>
      </c>
      <c r="AA260" s="354">
        <v>7.055911</v>
      </c>
      <c r="AB260" s="354">
        <v>81585.137862000003</v>
      </c>
      <c r="AC260" s="300">
        <f t="shared" si="52"/>
        <v>3.1308935384188143</v>
      </c>
      <c r="AD260" s="300">
        <f t="shared" si="53"/>
        <v>0.37173560670475969</v>
      </c>
      <c r="AE260" s="300">
        <f t="shared" si="54"/>
        <v>0.42981336598873632</v>
      </c>
      <c r="AF260" s="300">
        <f t="shared" si="55"/>
        <v>0.42757210364310327</v>
      </c>
      <c r="AG260" s="300">
        <f t="shared" si="56"/>
        <v>0.42981336598873632</v>
      </c>
      <c r="AH260" s="300">
        <f t="shared" si="57"/>
        <v>0.39853739790289022</v>
      </c>
      <c r="AI260" s="300">
        <f t="shared" si="58"/>
        <v>0.11619242835985738</v>
      </c>
      <c r="AJ260" s="300">
        <f t="shared" si="59"/>
        <v>1.7530257383588418E-2</v>
      </c>
      <c r="AK260" s="300">
        <f t="shared" si="60"/>
        <v>1.7530257383588418E-2</v>
      </c>
      <c r="AL260" s="300">
        <f t="shared" si="61"/>
        <v>3.8825498729689001E-4</v>
      </c>
      <c r="AM260" s="300">
        <f t="shared" si="62"/>
        <v>9.3641918986381179E-3</v>
      </c>
      <c r="AN260" s="300">
        <f t="shared" si="63"/>
        <v>7.7778104976534094E-3</v>
      </c>
      <c r="AO260" s="300">
        <f t="shared" si="64"/>
        <v>89.932220193191824</v>
      </c>
    </row>
    <row r="261" spans="1:41" ht="15.75" thickBot="1" x14ac:dyDescent="0.3">
      <c r="A261" s="517" t="s">
        <v>482</v>
      </c>
      <c r="B261" s="440" t="s">
        <v>2174</v>
      </c>
      <c r="C261" s="519" t="s">
        <v>371</v>
      </c>
      <c r="D261" s="520" t="s">
        <v>1937</v>
      </c>
      <c r="E261" s="521" t="s">
        <v>2175</v>
      </c>
      <c r="F261" s="364" t="s">
        <v>226</v>
      </c>
      <c r="G261" s="4" t="s">
        <v>227</v>
      </c>
      <c r="H261" s="4" t="s">
        <v>221</v>
      </c>
      <c r="I261" s="496">
        <v>63</v>
      </c>
      <c r="J261" s="353">
        <v>27</v>
      </c>
      <c r="K261" s="496" t="s">
        <v>54</v>
      </c>
      <c r="L261" s="353" t="s">
        <v>55</v>
      </c>
      <c r="M261" s="353" t="s">
        <v>42</v>
      </c>
      <c r="N261" s="353" t="s">
        <v>31</v>
      </c>
      <c r="O261" s="353" t="s">
        <v>37</v>
      </c>
      <c r="P261" s="354">
        <v>4989.6117729999996</v>
      </c>
      <c r="Q261" s="354">
        <v>817.67174299999999</v>
      </c>
      <c r="R261" s="354">
        <v>945.41991099999996</v>
      </c>
      <c r="S261" s="354">
        <v>940.49001799999996</v>
      </c>
      <c r="T261" s="354">
        <v>945.41991099999996</v>
      </c>
      <c r="U261" s="354">
        <v>549.05028800000002</v>
      </c>
      <c r="V261" s="354">
        <v>200.76615899999999</v>
      </c>
      <c r="W261" s="354">
        <v>33.922497999999997</v>
      </c>
      <c r="X261" s="354">
        <v>33.922497999999997</v>
      </c>
      <c r="Y261" s="354">
        <v>1.8754E-2</v>
      </c>
      <c r="Z261" s="354">
        <v>16.180167000000001</v>
      </c>
      <c r="AA261" s="354">
        <v>17.723576999999999</v>
      </c>
      <c r="AB261" s="354">
        <v>155391.76410500001</v>
      </c>
      <c r="AC261" s="300">
        <f t="shared" si="52"/>
        <v>5.5001054898870514</v>
      </c>
      <c r="AD261" s="300">
        <f t="shared" si="53"/>
        <v>0.90132881017631328</v>
      </c>
      <c r="AE261" s="300">
        <f t="shared" si="54"/>
        <v>1.0421470605944934</v>
      </c>
      <c r="AF261" s="300">
        <f t="shared" si="55"/>
        <v>1.0367127837835035</v>
      </c>
      <c r="AG261" s="300">
        <f t="shared" si="56"/>
        <v>1.0421470605944934</v>
      </c>
      <c r="AH261" s="300">
        <f t="shared" si="57"/>
        <v>0.60522434222115729</v>
      </c>
      <c r="AI261" s="300">
        <f t="shared" si="58"/>
        <v>0.22130680773095826</v>
      </c>
      <c r="AJ261" s="300">
        <f t="shared" si="59"/>
        <v>3.7393153208852378E-2</v>
      </c>
      <c r="AK261" s="300">
        <f t="shared" si="60"/>
        <v>3.7393153208852378E-2</v>
      </c>
      <c r="AL261" s="300">
        <f t="shared" si="61"/>
        <v>2.0672746307739997E-5</v>
      </c>
      <c r="AM261" s="300">
        <f t="shared" si="62"/>
        <v>1.783558108178877E-2</v>
      </c>
      <c r="AN261" s="300">
        <f t="shared" si="63"/>
        <v>1.9536899380755864E-2</v>
      </c>
      <c r="AO261" s="300">
        <f t="shared" si="64"/>
        <v>171.29009905379354</v>
      </c>
    </row>
    <row r="262" spans="1:41" ht="15.75" thickBot="1" x14ac:dyDescent="0.3">
      <c r="A262" s="517" t="s">
        <v>482</v>
      </c>
      <c r="B262" s="440" t="s">
        <v>2174</v>
      </c>
      <c r="C262" s="519" t="s">
        <v>371</v>
      </c>
      <c r="D262" s="520" t="s">
        <v>1937</v>
      </c>
      <c r="E262" s="521" t="s">
        <v>2175</v>
      </c>
      <c r="F262" s="364" t="s">
        <v>226</v>
      </c>
      <c r="G262" s="4" t="s">
        <v>227</v>
      </c>
      <c r="H262" s="4" t="s">
        <v>221</v>
      </c>
      <c r="I262" s="496">
        <v>64</v>
      </c>
      <c r="J262" s="353">
        <v>28</v>
      </c>
      <c r="K262" s="496" t="s">
        <v>113</v>
      </c>
      <c r="L262" s="353" t="s">
        <v>90</v>
      </c>
      <c r="M262" s="353" t="s">
        <v>42</v>
      </c>
      <c r="N262" s="353" t="s">
        <v>31</v>
      </c>
      <c r="O262" s="353" t="s">
        <v>37</v>
      </c>
      <c r="P262" s="354">
        <v>575.86233200000004</v>
      </c>
      <c r="Q262" s="354">
        <v>81.241989000000004</v>
      </c>
      <c r="R262" s="354">
        <v>93.934753999999998</v>
      </c>
      <c r="S262" s="354">
        <v>93.444930999999997</v>
      </c>
      <c r="T262" s="354">
        <v>93.934753999999998</v>
      </c>
      <c r="U262" s="354">
        <v>63.734516999999997</v>
      </c>
      <c r="V262" s="354">
        <v>31.961967000000001</v>
      </c>
      <c r="W262" s="354">
        <v>6.771369</v>
      </c>
      <c r="X262" s="354">
        <v>6.771369</v>
      </c>
      <c r="Y262" s="354">
        <v>2.5270670000000002</v>
      </c>
      <c r="Z262" s="354">
        <v>2.575882</v>
      </c>
      <c r="AA262" s="354">
        <v>1.66842</v>
      </c>
      <c r="AB262" s="354">
        <v>24738.364838000001</v>
      </c>
      <c r="AC262" s="300">
        <f t="shared" si="52"/>
        <v>0.63477956156657489</v>
      </c>
      <c r="AD262" s="300">
        <f t="shared" si="53"/>
        <v>8.9553963321595584E-2</v>
      </c>
      <c r="AE262" s="300">
        <f t="shared" si="54"/>
        <v>0.10354534173626773</v>
      </c>
      <c r="AF262" s="300">
        <f t="shared" si="55"/>
        <v>0.10300540430346961</v>
      </c>
      <c r="AG262" s="300">
        <f t="shared" si="56"/>
        <v>0.10354534173626773</v>
      </c>
      <c r="AH262" s="300">
        <f t="shared" si="57"/>
        <v>7.0255278926487266E-2</v>
      </c>
      <c r="AI262" s="300">
        <f t="shared" si="58"/>
        <v>3.5232037713946764E-2</v>
      </c>
      <c r="AJ262" s="300">
        <f t="shared" si="59"/>
        <v>7.4641566328833894E-3</v>
      </c>
      <c r="AK262" s="300">
        <f t="shared" si="60"/>
        <v>7.4641566328833894E-3</v>
      </c>
      <c r="AL262" s="300">
        <f t="shared" si="61"/>
        <v>2.7856145352277697E-3</v>
      </c>
      <c r="AM262" s="300">
        <f t="shared" si="62"/>
        <v>2.8394238618254198E-3</v>
      </c>
      <c r="AN262" s="300">
        <f t="shared" si="63"/>
        <v>1.8391182358301998E-3</v>
      </c>
      <c r="AO262" s="300">
        <f t="shared" si="64"/>
        <v>27.26937935183372</v>
      </c>
    </row>
    <row r="263" spans="1:41" ht="15.75" thickBot="1" x14ac:dyDescent="0.3">
      <c r="A263" s="517" t="s">
        <v>482</v>
      </c>
      <c r="B263" s="440" t="s">
        <v>2174</v>
      </c>
      <c r="C263" s="519" t="s">
        <v>371</v>
      </c>
      <c r="D263" s="520" t="s">
        <v>1937</v>
      </c>
      <c r="E263" s="521" t="s">
        <v>2175</v>
      </c>
      <c r="F263" s="364" t="s">
        <v>226</v>
      </c>
      <c r="G263" s="4" t="s">
        <v>227</v>
      </c>
      <c r="H263" s="4" t="s">
        <v>221</v>
      </c>
      <c r="I263" s="496">
        <v>65</v>
      </c>
      <c r="J263" s="353">
        <v>29</v>
      </c>
      <c r="K263" s="496" t="s">
        <v>316</v>
      </c>
      <c r="L263" s="353" t="s">
        <v>57</v>
      </c>
      <c r="M263" s="353" t="s">
        <v>42</v>
      </c>
      <c r="N263" s="353" t="s">
        <v>31</v>
      </c>
      <c r="O263" s="353" t="s">
        <v>37</v>
      </c>
      <c r="P263" s="354">
        <v>2286.7672750000002</v>
      </c>
      <c r="Q263" s="354">
        <v>260.42685699999998</v>
      </c>
      <c r="R263" s="354">
        <v>301.11439899999999</v>
      </c>
      <c r="S263" s="354">
        <v>299.54423800000001</v>
      </c>
      <c r="T263" s="354">
        <v>301.11439899999999</v>
      </c>
      <c r="U263" s="354">
        <v>19.772127999999999</v>
      </c>
      <c r="V263" s="354">
        <v>21.435836999999999</v>
      </c>
      <c r="W263" s="354">
        <v>7.6514350000000002</v>
      </c>
      <c r="X263" s="354">
        <v>7.6514350000000002</v>
      </c>
      <c r="Y263" s="354">
        <v>0</v>
      </c>
      <c r="Z263" s="354">
        <v>1.7275590000000001</v>
      </c>
      <c r="AA263" s="354">
        <v>5.9238759999999999</v>
      </c>
      <c r="AB263" s="354">
        <v>16591.204805000001</v>
      </c>
      <c r="AC263" s="300">
        <f t="shared" si="52"/>
        <v>2.5207294305703805</v>
      </c>
      <c r="AD263" s="300">
        <f t="shared" si="53"/>
        <v>0.28707146989885263</v>
      </c>
      <c r="AE263" s="300">
        <f t="shared" si="54"/>
        <v>0.33192180762155266</v>
      </c>
      <c r="AF263" s="300">
        <f t="shared" si="55"/>
        <v>0.33019100139273178</v>
      </c>
      <c r="AG263" s="300">
        <f t="shared" si="56"/>
        <v>0.33192180762155266</v>
      </c>
      <c r="AH263" s="300">
        <f t="shared" si="57"/>
        <v>2.1795040317167676E-2</v>
      </c>
      <c r="AI263" s="300">
        <f t="shared" si="58"/>
        <v>2.3628965564416467E-2</v>
      </c>
      <c r="AJ263" s="300">
        <f t="shared" si="59"/>
        <v>8.4342633382298495E-3</v>
      </c>
      <c r="AK263" s="300">
        <f t="shared" si="60"/>
        <v>8.4342633382298495E-3</v>
      </c>
      <c r="AL263" s="300">
        <f t="shared" si="61"/>
        <v>0</v>
      </c>
      <c r="AM263" s="300">
        <f t="shared" si="62"/>
        <v>1.9043078243922899E-3</v>
      </c>
      <c r="AN263" s="300">
        <f t="shared" si="63"/>
        <v>6.5299555138375589E-3</v>
      </c>
      <c r="AO263" s="300">
        <f t="shared" si="64"/>
        <v>18.288672703077847</v>
      </c>
    </row>
    <row r="264" spans="1:41" ht="15.75" thickBot="1" x14ac:dyDescent="0.3">
      <c r="A264" s="517" t="s">
        <v>482</v>
      </c>
      <c r="B264" s="440" t="s">
        <v>2174</v>
      </c>
      <c r="C264" s="519" t="s">
        <v>371</v>
      </c>
      <c r="D264" s="520" t="s">
        <v>1937</v>
      </c>
      <c r="E264" s="521" t="s">
        <v>2175</v>
      </c>
      <c r="F264" s="364" t="s">
        <v>226</v>
      </c>
      <c r="G264" s="4" t="s">
        <v>227</v>
      </c>
      <c r="H264" s="4" t="s">
        <v>221</v>
      </c>
      <c r="I264" s="496">
        <v>66</v>
      </c>
      <c r="J264" s="353">
        <v>30</v>
      </c>
      <c r="K264" s="496" t="s">
        <v>58</v>
      </c>
      <c r="L264" s="353" t="s">
        <v>1560</v>
      </c>
      <c r="M264" s="353" t="s">
        <v>42</v>
      </c>
      <c r="N264" s="353" t="s">
        <v>31</v>
      </c>
      <c r="O264" s="353" t="s">
        <v>37</v>
      </c>
      <c r="P264" s="354">
        <v>5761.143384</v>
      </c>
      <c r="Q264" s="354">
        <v>803.36607500000002</v>
      </c>
      <c r="R264" s="354">
        <v>928.87920899999995</v>
      </c>
      <c r="S264" s="354">
        <v>924.03556900000001</v>
      </c>
      <c r="T264" s="354">
        <v>928.87920899999995</v>
      </c>
      <c r="U264" s="354">
        <v>564.98168899999996</v>
      </c>
      <c r="V264" s="354">
        <v>188.500699</v>
      </c>
      <c r="W264" s="354">
        <v>38.266162000000001</v>
      </c>
      <c r="X264" s="354">
        <v>38.266162000000001</v>
      </c>
      <c r="Y264" s="354">
        <v>5.883839</v>
      </c>
      <c r="Z264" s="354">
        <v>15.191668</v>
      </c>
      <c r="AA264" s="354">
        <v>17.190655</v>
      </c>
      <c r="AB264" s="354">
        <v>145898.373857</v>
      </c>
      <c r="AC264" s="300">
        <f t="shared" si="52"/>
        <v>6.3505735107148729</v>
      </c>
      <c r="AD264" s="300">
        <f t="shared" si="53"/>
        <v>0.88555951054280824</v>
      </c>
      <c r="AE264" s="300">
        <f t="shared" si="54"/>
        <v>1.0239140577045536</v>
      </c>
      <c r="AF264" s="300">
        <f t="shared" si="55"/>
        <v>1.0185748585509853</v>
      </c>
      <c r="AG264" s="300">
        <f t="shared" si="56"/>
        <v>1.0239140577045536</v>
      </c>
      <c r="AH264" s="300">
        <f t="shared" si="57"/>
        <v>0.6227857057276025</v>
      </c>
      <c r="AI264" s="300">
        <f t="shared" si="58"/>
        <v>0.20778645245060567</v>
      </c>
      <c r="AJ264" s="300">
        <f t="shared" si="59"/>
        <v>4.2181223162892217E-2</v>
      </c>
      <c r="AK264" s="300">
        <f t="shared" si="60"/>
        <v>4.2181223162892217E-2</v>
      </c>
      <c r="AL264" s="300">
        <f t="shared" si="61"/>
        <v>6.4858222759190901E-3</v>
      </c>
      <c r="AM264" s="300">
        <f t="shared" si="62"/>
        <v>1.6745947454165081E-2</v>
      </c>
      <c r="AN264" s="300">
        <f t="shared" si="63"/>
        <v>1.8949453432808048E-2</v>
      </c>
      <c r="AO264" s="300">
        <f t="shared" si="64"/>
        <v>160.82542761317941</v>
      </c>
    </row>
    <row r="265" spans="1:41" ht="15.75" thickBot="1" x14ac:dyDescent="0.3">
      <c r="A265" s="517" t="s">
        <v>482</v>
      </c>
      <c r="B265" s="440" t="s">
        <v>2174</v>
      </c>
      <c r="C265" s="519" t="s">
        <v>371</v>
      </c>
      <c r="D265" s="520" t="s">
        <v>1937</v>
      </c>
      <c r="E265" s="521" t="s">
        <v>2175</v>
      </c>
      <c r="F265" s="364" t="s">
        <v>226</v>
      </c>
      <c r="G265" s="4" t="s">
        <v>227</v>
      </c>
      <c r="H265" s="4" t="s">
        <v>221</v>
      </c>
      <c r="I265" s="496">
        <v>67</v>
      </c>
      <c r="J265" s="353">
        <v>31</v>
      </c>
      <c r="K265" s="496" t="s">
        <v>59</v>
      </c>
      <c r="L265" s="353" t="s">
        <v>47</v>
      </c>
      <c r="M265" s="353" t="s">
        <v>42</v>
      </c>
      <c r="N265" s="353" t="s">
        <v>31</v>
      </c>
      <c r="O265" s="353" t="s">
        <v>37</v>
      </c>
      <c r="P265" s="354">
        <v>1810.1684330000001</v>
      </c>
      <c r="Q265" s="354">
        <v>341.85942599999998</v>
      </c>
      <c r="R265" s="354">
        <v>395.26950900000003</v>
      </c>
      <c r="S265" s="354">
        <v>393.20837599999999</v>
      </c>
      <c r="T265" s="354">
        <v>395.26950900000003</v>
      </c>
      <c r="U265" s="354">
        <v>152.657589</v>
      </c>
      <c r="V265" s="354">
        <v>51.147958000000003</v>
      </c>
      <c r="W265" s="354">
        <v>11.221</v>
      </c>
      <c r="X265" s="354">
        <v>11.221</v>
      </c>
      <c r="Y265" s="354">
        <v>0</v>
      </c>
      <c r="Z265" s="354">
        <v>4.1221220000000001</v>
      </c>
      <c r="AA265" s="354">
        <v>7.0988790000000002</v>
      </c>
      <c r="AB265" s="354">
        <v>39588.202768000003</v>
      </c>
      <c r="AC265" s="300">
        <f t="shared" si="52"/>
        <v>1.995369136700877</v>
      </c>
      <c r="AD265" s="300">
        <f t="shared" si="53"/>
        <v>0.37683551170990803</v>
      </c>
      <c r="AE265" s="300">
        <f t="shared" si="54"/>
        <v>0.43571005026884679</v>
      </c>
      <c r="AF265" s="300">
        <f t="shared" si="55"/>
        <v>0.43343804005153252</v>
      </c>
      <c r="AG265" s="300">
        <f t="shared" si="56"/>
        <v>0.43571005026884679</v>
      </c>
      <c r="AH265" s="300">
        <f t="shared" si="57"/>
        <v>0.16827618691203158</v>
      </c>
      <c r="AI265" s="300">
        <f t="shared" si="58"/>
        <v>5.6380972586804981E-2</v>
      </c>
      <c r="AJ265" s="300">
        <f t="shared" si="59"/>
        <v>1.2369035209509998E-2</v>
      </c>
      <c r="AK265" s="300">
        <f t="shared" si="60"/>
        <v>1.2369035209509998E-2</v>
      </c>
      <c r="AL265" s="300">
        <f t="shared" si="61"/>
        <v>0</v>
      </c>
      <c r="AM265" s="300">
        <f t="shared" si="62"/>
        <v>4.5438617017998194E-3</v>
      </c>
      <c r="AN265" s="300">
        <f t="shared" si="63"/>
        <v>7.8251746100214906E-3</v>
      </c>
      <c r="AO265" s="300">
        <f t="shared" si="64"/>
        <v>43.638523653739703</v>
      </c>
    </row>
    <row r="266" spans="1:41" ht="15.75" thickBot="1" x14ac:dyDescent="0.3">
      <c r="A266" s="517" t="s">
        <v>482</v>
      </c>
      <c r="B266" s="440" t="s">
        <v>2174</v>
      </c>
      <c r="C266" s="519" t="s">
        <v>371</v>
      </c>
      <c r="D266" s="520" t="s">
        <v>1937</v>
      </c>
      <c r="E266" s="521" t="s">
        <v>2175</v>
      </c>
      <c r="F266" s="364" t="s">
        <v>226</v>
      </c>
      <c r="G266" s="4" t="s">
        <v>227</v>
      </c>
      <c r="H266" s="4" t="s">
        <v>221</v>
      </c>
      <c r="I266" s="496">
        <v>68</v>
      </c>
      <c r="J266" s="353">
        <v>32</v>
      </c>
      <c r="K266" s="496" t="s">
        <v>60</v>
      </c>
      <c r="L266" s="353" t="s">
        <v>47</v>
      </c>
      <c r="M266" s="353" t="s">
        <v>42</v>
      </c>
      <c r="N266" s="353" t="s">
        <v>31</v>
      </c>
      <c r="O266" s="353" t="s">
        <v>37</v>
      </c>
      <c r="P266" s="354">
        <v>3674.697486</v>
      </c>
      <c r="Q266" s="354">
        <v>694.74072799999999</v>
      </c>
      <c r="R266" s="354">
        <v>803.28288499999996</v>
      </c>
      <c r="S266" s="354">
        <v>799.09416599999997</v>
      </c>
      <c r="T266" s="354">
        <v>803.28288499999996</v>
      </c>
      <c r="U266" s="354">
        <v>308.35366699999997</v>
      </c>
      <c r="V266" s="354">
        <v>103.552858</v>
      </c>
      <c r="W266" s="354">
        <v>22.717752000000001</v>
      </c>
      <c r="X266" s="354">
        <v>22.717752000000001</v>
      </c>
      <c r="Y266" s="354">
        <v>0</v>
      </c>
      <c r="Z266" s="354">
        <v>8.3455429999999993</v>
      </c>
      <c r="AA266" s="354">
        <v>14.372210000000001</v>
      </c>
      <c r="AB266" s="354">
        <v>80149.270583999998</v>
      </c>
      <c r="AC266" s="300">
        <f t="shared" si="52"/>
        <v>4.050660599646366</v>
      </c>
      <c r="AD266" s="300">
        <f t="shared" si="53"/>
        <v>0.76582056199203363</v>
      </c>
      <c r="AE266" s="300">
        <f t="shared" si="54"/>
        <v>0.88546780926492918</v>
      </c>
      <c r="AF266" s="300">
        <f t="shared" si="55"/>
        <v>0.88085053693681736</v>
      </c>
      <c r="AG266" s="300">
        <f t="shared" si="56"/>
        <v>0.88546780926492918</v>
      </c>
      <c r="AH266" s="300">
        <f t="shared" si="57"/>
        <v>0.33990173461407375</v>
      </c>
      <c r="AI266" s="300">
        <f t="shared" si="58"/>
        <v>0.11414748655622396</v>
      </c>
      <c r="AJ266" s="300">
        <f t="shared" si="59"/>
        <v>2.5042034967375119E-2</v>
      </c>
      <c r="AK266" s="300">
        <f t="shared" si="60"/>
        <v>2.5042034967375119E-2</v>
      </c>
      <c r="AL266" s="300">
        <f t="shared" si="61"/>
        <v>0</v>
      </c>
      <c r="AM266" s="300">
        <f t="shared" si="62"/>
        <v>9.1993864369913289E-3</v>
      </c>
      <c r="AN266" s="300">
        <f t="shared" si="63"/>
        <v>1.5842649632695098E-2</v>
      </c>
      <c r="AO266" s="300">
        <f t="shared" si="64"/>
        <v>88.349447452993502</v>
      </c>
    </row>
    <row r="267" spans="1:41" ht="15.75" thickBot="1" x14ac:dyDescent="0.3">
      <c r="A267" s="517" t="s">
        <v>482</v>
      </c>
      <c r="B267" s="440" t="s">
        <v>2174</v>
      </c>
      <c r="C267" s="519" t="s">
        <v>371</v>
      </c>
      <c r="D267" s="520" t="s">
        <v>1937</v>
      </c>
      <c r="E267" s="521" t="s">
        <v>2175</v>
      </c>
      <c r="F267" s="364" t="s">
        <v>226</v>
      </c>
      <c r="G267" s="4" t="s">
        <v>227</v>
      </c>
      <c r="H267" s="4" t="s">
        <v>221</v>
      </c>
      <c r="I267" s="496">
        <v>69</v>
      </c>
      <c r="J267" s="353">
        <v>33</v>
      </c>
      <c r="K267" s="496" t="s">
        <v>152</v>
      </c>
      <c r="L267" s="353" t="s">
        <v>150</v>
      </c>
      <c r="M267" s="353" t="s">
        <v>42</v>
      </c>
      <c r="N267" s="353" t="s">
        <v>96</v>
      </c>
      <c r="O267" s="353" t="s">
        <v>37</v>
      </c>
      <c r="P267" s="354">
        <v>118.55215800000001</v>
      </c>
      <c r="Q267" s="354">
        <v>19.731331999999998</v>
      </c>
      <c r="R267" s="354">
        <v>22.814038</v>
      </c>
      <c r="S267" s="354">
        <v>22.695074000000002</v>
      </c>
      <c r="T267" s="354">
        <v>22.814038</v>
      </c>
      <c r="U267" s="354">
        <v>1.7281200000000001</v>
      </c>
      <c r="V267" s="354">
        <v>1.050791</v>
      </c>
      <c r="W267" s="354">
        <v>0.499415</v>
      </c>
      <c r="X267" s="354">
        <v>0.499415</v>
      </c>
      <c r="Y267" s="354">
        <v>0</v>
      </c>
      <c r="Z267" s="354">
        <v>8.4684999999999996E-2</v>
      </c>
      <c r="AA267" s="354">
        <v>0.41472900000000001</v>
      </c>
      <c r="AB267" s="354">
        <v>813.30600500000003</v>
      </c>
      <c r="AC267" s="300">
        <f t="shared" si="52"/>
        <v>0.13068138458830697</v>
      </c>
      <c r="AD267" s="300">
        <f t="shared" si="53"/>
        <v>2.1750070424964917E-2</v>
      </c>
      <c r="AE267" s="300">
        <f t="shared" si="54"/>
        <v>2.5148172114169778E-2</v>
      </c>
      <c r="AF267" s="300">
        <f t="shared" si="55"/>
        <v>2.5017036751486942E-2</v>
      </c>
      <c r="AG267" s="300">
        <f t="shared" si="56"/>
        <v>2.5148172114169778E-2</v>
      </c>
      <c r="AH267" s="300">
        <f t="shared" si="57"/>
        <v>1.9049262210372E-3</v>
      </c>
      <c r="AI267" s="300">
        <f t="shared" si="58"/>
        <v>1.1582988037462099E-3</v>
      </c>
      <c r="AJ267" s="300">
        <f t="shared" si="59"/>
        <v>5.505108028836499E-4</v>
      </c>
      <c r="AK267" s="300">
        <f t="shared" si="60"/>
        <v>5.505108028836499E-4</v>
      </c>
      <c r="AL267" s="300">
        <f t="shared" si="61"/>
        <v>0</v>
      </c>
      <c r="AM267" s="300">
        <f t="shared" si="62"/>
        <v>9.3349233287349999E-5</v>
      </c>
      <c r="AN267" s="300">
        <f t="shared" si="63"/>
        <v>4.5716046728498997E-4</v>
      </c>
      <c r="AO267" s="300">
        <f t="shared" si="64"/>
        <v>0.89651640780241659</v>
      </c>
    </row>
    <row r="268" spans="1:41" ht="15.75" thickBot="1" x14ac:dyDescent="0.3">
      <c r="A268" s="517" t="s">
        <v>482</v>
      </c>
      <c r="B268" s="440" t="s">
        <v>2174</v>
      </c>
      <c r="C268" s="519" t="s">
        <v>371</v>
      </c>
      <c r="D268" s="520" t="s">
        <v>1937</v>
      </c>
      <c r="E268" s="521" t="s">
        <v>2175</v>
      </c>
      <c r="F268" s="364" t="s">
        <v>226</v>
      </c>
      <c r="G268" s="4" t="s">
        <v>227</v>
      </c>
      <c r="H268" s="4" t="s">
        <v>221</v>
      </c>
      <c r="I268" s="496">
        <v>70</v>
      </c>
      <c r="J268" s="353">
        <v>34</v>
      </c>
      <c r="K268" s="496" t="s">
        <v>62</v>
      </c>
      <c r="L268" s="353" t="s">
        <v>1563</v>
      </c>
      <c r="M268" s="353" t="s">
        <v>42</v>
      </c>
      <c r="N268" s="353" t="s">
        <v>31</v>
      </c>
      <c r="O268" s="353" t="s">
        <v>37</v>
      </c>
      <c r="P268" s="354">
        <v>2103.5729470000001</v>
      </c>
      <c r="Q268" s="354">
        <v>347.59894800000001</v>
      </c>
      <c r="R268" s="354">
        <v>401.90573999999998</v>
      </c>
      <c r="S268" s="354">
        <v>399.810002</v>
      </c>
      <c r="T268" s="354">
        <v>401.90573999999998</v>
      </c>
      <c r="U268" s="354">
        <v>249.372254</v>
      </c>
      <c r="V268" s="354">
        <v>80.164546000000001</v>
      </c>
      <c r="W268" s="354">
        <v>16.710882000000002</v>
      </c>
      <c r="X268" s="354">
        <v>16.710882000000002</v>
      </c>
      <c r="Y268" s="354">
        <v>3.111812</v>
      </c>
      <c r="Z268" s="354">
        <v>6.460629</v>
      </c>
      <c r="AA268" s="354">
        <v>7.1384410000000003</v>
      </c>
      <c r="AB268" s="354">
        <v>62046.861883999998</v>
      </c>
      <c r="AC268" s="300">
        <f t="shared" si="52"/>
        <v>2.3187922508881305</v>
      </c>
      <c r="AD268" s="300">
        <f t="shared" si="53"/>
        <v>0.38316225172450186</v>
      </c>
      <c r="AE268" s="300">
        <f t="shared" si="54"/>
        <v>0.44302524275591937</v>
      </c>
      <c r="AF268" s="300">
        <f t="shared" si="55"/>
        <v>0.44071508705572254</v>
      </c>
      <c r="AG268" s="300">
        <f t="shared" si="56"/>
        <v>0.44302524275591937</v>
      </c>
      <c r="AH268" s="300">
        <f t="shared" si="57"/>
        <v>0.27488585598439275</v>
      </c>
      <c r="AI268" s="300">
        <f t="shared" si="58"/>
        <v>8.8366285716815249E-2</v>
      </c>
      <c r="AJ268" s="300">
        <f t="shared" si="59"/>
        <v>1.8420594228675421E-2</v>
      </c>
      <c r="AK268" s="300">
        <f t="shared" si="60"/>
        <v>1.8420594228675421E-2</v>
      </c>
      <c r="AL268" s="300">
        <f t="shared" si="61"/>
        <v>3.4301855621937201E-3</v>
      </c>
      <c r="AM268" s="300">
        <f t="shared" si="62"/>
        <v>7.1216244164139892E-3</v>
      </c>
      <c r="AN268" s="300">
        <f t="shared" si="63"/>
        <v>7.8687842500677098E-3</v>
      </c>
      <c r="AO268" s="300">
        <f t="shared" si="64"/>
        <v>68.394957604741094</v>
      </c>
    </row>
    <row r="269" spans="1:41" ht="15.75" thickBot="1" x14ac:dyDescent="0.3">
      <c r="A269" s="517" t="s">
        <v>482</v>
      </c>
      <c r="B269" s="440" t="s">
        <v>2174</v>
      </c>
      <c r="C269" s="519" t="s">
        <v>371</v>
      </c>
      <c r="D269" s="520" t="s">
        <v>1937</v>
      </c>
      <c r="E269" s="521" t="s">
        <v>2175</v>
      </c>
      <c r="F269" s="364" t="s">
        <v>226</v>
      </c>
      <c r="G269" s="4" t="s">
        <v>227</v>
      </c>
      <c r="H269" s="4" t="s">
        <v>221</v>
      </c>
      <c r="I269" s="496">
        <v>71</v>
      </c>
      <c r="J269" s="353">
        <v>35</v>
      </c>
      <c r="K269" s="496" t="s">
        <v>111</v>
      </c>
      <c r="L269" s="353" t="s">
        <v>47</v>
      </c>
      <c r="M269" s="353" t="s">
        <v>42</v>
      </c>
      <c r="N269" s="353" t="s">
        <v>31</v>
      </c>
      <c r="O269" s="353" t="s">
        <v>37</v>
      </c>
      <c r="P269" s="354">
        <v>352.39782400000001</v>
      </c>
      <c r="Q269" s="354">
        <v>65.680316000000005</v>
      </c>
      <c r="R269" s="354">
        <v>75.941817</v>
      </c>
      <c r="S269" s="354">
        <v>75.545818999999995</v>
      </c>
      <c r="T269" s="354">
        <v>75.941817</v>
      </c>
      <c r="U269" s="354">
        <v>34.001407999999998</v>
      </c>
      <c r="V269" s="354">
        <v>10.507796000000001</v>
      </c>
      <c r="W269" s="354">
        <v>2.3052329999999999</v>
      </c>
      <c r="X269" s="354">
        <v>2.3052329999999999</v>
      </c>
      <c r="Y269" s="354">
        <v>0</v>
      </c>
      <c r="Z269" s="354">
        <v>0.84684499999999996</v>
      </c>
      <c r="AA269" s="354">
        <v>1.458388</v>
      </c>
      <c r="AB269" s="354">
        <v>8132.9691990000001</v>
      </c>
      <c r="AC269" s="300">
        <f t="shared" si="52"/>
        <v>0.38845210701458943</v>
      </c>
      <c r="AD269" s="300">
        <f t="shared" si="53"/>
        <v>7.2400155171173958E-2</v>
      </c>
      <c r="AE269" s="300">
        <f t="shared" si="54"/>
        <v>8.3711523781050262E-2</v>
      </c>
      <c r="AF269" s="300">
        <f t="shared" si="55"/>
        <v>8.3275010706912886E-2</v>
      </c>
      <c r="AG269" s="300">
        <f t="shared" si="56"/>
        <v>8.3711523781050262E-2</v>
      </c>
      <c r="AH269" s="300">
        <f t="shared" si="57"/>
        <v>3.7480136594324476E-2</v>
      </c>
      <c r="AI269" s="300">
        <f t="shared" si="58"/>
        <v>1.158286237397276E-2</v>
      </c>
      <c r="AJ269" s="300">
        <f t="shared" si="59"/>
        <v>2.5410844080852295E-3</v>
      </c>
      <c r="AK269" s="300">
        <f t="shared" si="60"/>
        <v>2.5410844080852295E-3</v>
      </c>
      <c r="AL269" s="300">
        <f t="shared" si="61"/>
        <v>0</v>
      </c>
      <c r="AM269" s="300">
        <f t="shared" si="62"/>
        <v>9.3348682131694997E-4</v>
      </c>
      <c r="AN269" s="300">
        <f t="shared" si="63"/>
        <v>1.6075975867682799E-3</v>
      </c>
      <c r="AO269" s="300">
        <f t="shared" si="64"/>
        <v>8.9650639319393388</v>
      </c>
    </row>
    <row r="270" spans="1:41" ht="15.75" thickBot="1" x14ac:dyDescent="0.3">
      <c r="A270" s="517" t="s">
        <v>482</v>
      </c>
      <c r="B270" s="440" t="s">
        <v>2174</v>
      </c>
      <c r="C270" s="519" t="s">
        <v>371</v>
      </c>
      <c r="D270" s="520" t="s">
        <v>1937</v>
      </c>
      <c r="E270" s="521" t="s">
        <v>2175</v>
      </c>
      <c r="F270" s="364" t="s">
        <v>226</v>
      </c>
      <c r="G270" s="4" t="s">
        <v>227</v>
      </c>
      <c r="H270" s="4" t="s">
        <v>221</v>
      </c>
      <c r="I270" s="496">
        <v>72</v>
      </c>
      <c r="J270" s="353">
        <v>36</v>
      </c>
      <c r="K270" s="496" t="s">
        <v>63</v>
      </c>
      <c r="L270" s="353" t="s">
        <v>1564</v>
      </c>
      <c r="M270" s="353" t="s">
        <v>42</v>
      </c>
      <c r="N270" s="353" t="s">
        <v>31</v>
      </c>
      <c r="O270" s="353" t="s">
        <v>37</v>
      </c>
      <c r="P270" s="354">
        <v>2491.9202879999998</v>
      </c>
      <c r="Q270" s="354">
        <v>295.06570799999997</v>
      </c>
      <c r="R270" s="354">
        <v>341.16501799999998</v>
      </c>
      <c r="S270" s="354">
        <v>339.38601299999999</v>
      </c>
      <c r="T270" s="354">
        <v>341.16501799999998</v>
      </c>
      <c r="U270" s="354">
        <v>364.025642</v>
      </c>
      <c r="V270" s="354">
        <v>96.521265999999997</v>
      </c>
      <c r="W270" s="354">
        <v>14.562417999999999</v>
      </c>
      <c r="X270" s="354">
        <v>14.562417999999999</v>
      </c>
      <c r="Y270" s="354">
        <v>0.32252399999999998</v>
      </c>
      <c r="Z270" s="354">
        <v>7.7788519999999997</v>
      </c>
      <c r="AA270" s="354">
        <v>6.4610409999999998</v>
      </c>
      <c r="AB270" s="354">
        <v>74706.862265000003</v>
      </c>
      <c r="AC270" s="300">
        <f t="shared" si="52"/>
        <v>2.7468719170808567</v>
      </c>
      <c r="AD270" s="300">
        <f t="shared" si="53"/>
        <v>0.32525426712155742</v>
      </c>
      <c r="AE270" s="300">
        <f t="shared" si="54"/>
        <v>0.3760700579177535</v>
      </c>
      <c r="AF270" s="300">
        <f t="shared" si="55"/>
        <v>0.37410904058570704</v>
      </c>
      <c r="AG270" s="300">
        <f t="shared" si="56"/>
        <v>0.3760700579177535</v>
      </c>
      <c r="AH270" s="300">
        <f t="shared" si="57"/>
        <v>0.40126958230661103</v>
      </c>
      <c r="AI270" s="300">
        <f t="shared" si="58"/>
        <v>0.10639648316731845</v>
      </c>
      <c r="AJ270" s="300">
        <f t="shared" si="59"/>
        <v>1.6052318062347578E-2</v>
      </c>
      <c r="AK270" s="300">
        <f t="shared" si="60"/>
        <v>1.6052318062347578E-2</v>
      </c>
      <c r="AL270" s="300">
        <f t="shared" si="61"/>
        <v>3.5552185294643996E-4</v>
      </c>
      <c r="AM270" s="300">
        <f t="shared" si="62"/>
        <v>8.5747165384161186E-3</v>
      </c>
      <c r="AN270" s="300">
        <f t="shared" si="63"/>
        <v>7.1220785686737093E-3</v>
      </c>
      <c r="AO270" s="300">
        <f t="shared" si="64"/>
        <v>82.350219209321722</v>
      </c>
    </row>
    <row r="271" spans="1:41" ht="15.75" thickBot="1" x14ac:dyDescent="0.3">
      <c r="A271" s="517" t="s">
        <v>482</v>
      </c>
      <c r="B271" s="440" t="s">
        <v>2174</v>
      </c>
      <c r="C271" s="519" t="s">
        <v>371</v>
      </c>
      <c r="D271" s="520" t="s">
        <v>1937</v>
      </c>
      <c r="E271" s="521" t="s">
        <v>2175</v>
      </c>
      <c r="F271" s="364" t="s">
        <v>226</v>
      </c>
      <c r="G271" s="4" t="s">
        <v>227</v>
      </c>
      <c r="H271" s="4" t="s">
        <v>221</v>
      </c>
      <c r="I271" s="496">
        <v>73</v>
      </c>
      <c r="J271" s="353">
        <v>55</v>
      </c>
      <c r="K271" s="496" t="s">
        <v>68</v>
      </c>
      <c r="L271" s="353" t="s">
        <v>1592</v>
      </c>
      <c r="M271" s="353" t="s">
        <v>42</v>
      </c>
      <c r="N271" s="353" t="s">
        <v>31</v>
      </c>
      <c r="O271" s="353" t="s">
        <v>37</v>
      </c>
      <c r="P271" s="354">
        <v>6524.0304619999997</v>
      </c>
      <c r="Q271" s="354">
        <v>254.11031600000001</v>
      </c>
      <c r="R271" s="354">
        <v>293.81099999999998</v>
      </c>
      <c r="S271" s="354">
        <v>292.27892200000002</v>
      </c>
      <c r="T271" s="354">
        <v>293.81099999999998</v>
      </c>
      <c r="U271" s="354">
        <v>1248.6360010000001</v>
      </c>
      <c r="V271" s="354">
        <v>324.87443500000001</v>
      </c>
      <c r="W271" s="354">
        <v>35.276111999999998</v>
      </c>
      <c r="X271" s="354">
        <v>35.276111999999998</v>
      </c>
      <c r="Y271" s="354">
        <v>3.6571009999999999</v>
      </c>
      <c r="Z271" s="354">
        <v>26.182314999999999</v>
      </c>
      <c r="AA271" s="354">
        <v>5.4366960000000004</v>
      </c>
      <c r="AB271" s="354">
        <v>251450.80109399999</v>
      </c>
      <c r="AC271" s="300">
        <f t="shared" si="52"/>
        <v>7.191512565047125</v>
      </c>
      <c r="AD271" s="300">
        <f t="shared" si="53"/>
        <v>0.28010867531447392</v>
      </c>
      <c r="AE271" s="300">
        <f t="shared" si="54"/>
        <v>0.32387118830240996</v>
      </c>
      <c r="AF271" s="300">
        <f t="shared" si="55"/>
        <v>0.32218236139520778</v>
      </c>
      <c r="AG271" s="300">
        <f t="shared" si="56"/>
        <v>0.32387118830240996</v>
      </c>
      <c r="AH271" s="300">
        <f t="shared" si="57"/>
        <v>1.3763855859754712</v>
      </c>
      <c r="AI271" s="300">
        <f t="shared" si="58"/>
        <v>0.3581127640303598</v>
      </c>
      <c r="AJ271" s="300">
        <f t="shared" si="59"/>
        <v>3.8885257230426719E-2</v>
      </c>
      <c r="AK271" s="300">
        <f t="shared" si="60"/>
        <v>3.8885257230426719E-2</v>
      </c>
      <c r="AL271" s="300">
        <f t="shared" si="61"/>
        <v>4.0312637941123091E-3</v>
      </c>
      <c r="AM271" s="300">
        <f t="shared" si="62"/>
        <v>2.8861061946482646E-2</v>
      </c>
      <c r="AN271" s="300">
        <f t="shared" si="63"/>
        <v>5.9929314898317602E-3</v>
      </c>
      <c r="AO271" s="300">
        <f t="shared" si="64"/>
        <v>277.17706195447659</v>
      </c>
    </row>
    <row r="272" spans="1:41" ht="15.75" thickBot="1" x14ac:dyDescent="0.3">
      <c r="A272" s="517" t="s">
        <v>482</v>
      </c>
      <c r="B272" s="440" t="s">
        <v>2174</v>
      </c>
      <c r="C272" s="519" t="s">
        <v>371</v>
      </c>
      <c r="D272" s="520" t="s">
        <v>1937</v>
      </c>
      <c r="E272" s="521" t="s">
        <v>2175</v>
      </c>
      <c r="F272" s="364" t="s">
        <v>226</v>
      </c>
      <c r="G272" s="4" t="s">
        <v>227</v>
      </c>
      <c r="H272" s="4" t="s">
        <v>221</v>
      </c>
      <c r="I272" s="496">
        <v>74</v>
      </c>
      <c r="J272" s="353">
        <v>37</v>
      </c>
      <c r="K272" s="496" t="s">
        <v>69</v>
      </c>
      <c r="L272" s="353" t="s">
        <v>47</v>
      </c>
      <c r="M272" s="353" t="s">
        <v>42</v>
      </c>
      <c r="N272" s="353" t="s">
        <v>31</v>
      </c>
      <c r="O272" s="353" t="s">
        <v>37</v>
      </c>
      <c r="P272" s="354">
        <v>1.190825</v>
      </c>
      <c r="Q272" s="354">
        <v>0.22568299999999999</v>
      </c>
      <c r="R272" s="354">
        <v>0.26094200000000001</v>
      </c>
      <c r="S272" s="354">
        <v>0.25958100000000001</v>
      </c>
      <c r="T272" s="354">
        <v>0.26094200000000001</v>
      </c>
      <c r="U272" s="354">
        <v>9.9084000000000005E-2</v>
      </c>
      <c r="V272" s="354">
        <v>3.3392999999999999E-2</v>
      </c>
      <c r="W272" s="354">
        <v>7.326E-3</v>
      </c>
      <c r="X272" s="354">
        <v>7.326E-3</v>
      </c>
      <c r="Y272" s="354">
        <v>0</v>
      </c>
      <c r="Z272" s="354">
        <v>2.6909999999999998E-3</v>
      </c>
      <c r="AA272" s="354">
        <v>4.6350000000000002E-3</v>
      </c>
      <c r="AB272" s="354">
        <v>25.846329000000001</v>
      </c>
      <c r="AC272" s="300">
        <f t="shared" si="52"/>
        <v>1.31265986573075E-3</v>
      </c>
      <c r="AD272" s="300">
        <f t="shared" si="53"/>
        <v>2.4877292337473E-4</v>
      </c>
      <c r="AE272" s="300">
        <f t="shared" si="54"/>
        <v>2.8763931785401998E-4</v>
      </c>
      <c r="AF272" s="300">
        <f t="shared" si="55"/>
        <v>2.8613907216111002E-4</v>
      </c>
      <c r="AG272" s="300">
        <f t="shared" si="56"/>
        <v>2.8763931785401998E-4</v>
      </c>
      <c r="AH272" s="300">
        <f t="shared" si="57"/>
        <v>1.0922141384004E-4</v>
      </c>
      <c r="AI272" s="300">
        <f t="shared" si="58"/>
        <v>3.6809481574829994E-5</v>
      </c>
      <c r="AJ272" s="300">
        <f t="shared" si="59"/>
        <v>8.0755326570599998E-6</v>
      </c>
      <c r="AK272" s="300">
        <f t="shared" si="60"/>
        <v>8.0755326570599998E-6</v>
      </c>
      <c r="AL272" s="300">
        <f t="shared" si="61"/>
        <v>0</v>
      </c>
      <c r="AM272" s="300">
        <f t="shared" si="62"/>
        <v>2.9663197352099994E-6</v>
      </c>
      <c r="AN272" s="300">
        <f t="shared" si="63"/>
        <v>5.10921292185E-6</v>
      </c>
      <c r="AO272" s="300">
        <f t="shared" si="64"/>
        <v>2.8490700778680988E-2</v>
      </c>
    </row>
    <row r="273" spans="1:41" ht="15.75" thickBot="1" x14ac:dyDescent="0.3">
      <c r="A273" s="517" t="s">
        <v>482</v>
      </c>
      <c r="B273" s="440" t="s">
        <v>2174</v>
      </c>
      <c r="C273" s="519" t="s">
        <v>371</v>
      </c>
      <c r="D273" s="520" t="s">
        <v>1937</v>
      </c>
      <c r="E273" s="521" t="s">
        <v>2175</v>
      </c>
      <c r="F273" s="364" t="s">
        <v>226</v>
      </c>
      <c r="G273" s="4" t="s">
        <v>227</v>
      </c>
      <c r="H273" s="4" t="s">
        <v>221</v>
      </c>
      <c r="I273" s="496">
        <v>75</v>
      </c>
      <c r="J273" s="353">
        <v>38</v>
      </c>
      <c r="K273" s="496" t="s">
        <v>70</v>
      </c>
      <c r="L273" s="353" t="s">
        <v>47</v>
      </c>
      <c r="M273" s="353" t="s">
        <v>42</v>
      </c>
      <c r="N273" s="353" t="s">
        <v>31</v>
      </c>
      <c r="O273" s="353" t="s">
        <v>37</v>
      </c>
      <c r="P273" s="354">
        <v>6099.7000340000004</v>
      </c>
      <c r="Q273" s="354">
        <v>1156.001851</v>
      </c>
      <c r="R273" s="354">
        <v>1336.6087010000001</v>
      </c>
      <c r="S273" s="354">
        <v>1329.6389549999999</v>
      </c>
      <c r="T273" s="354">
        <v>1336.6087010000001</v>
      </c>
      <c r="U273" s="354">
        <v>507.535124</v>
      </c>
      <c r="V273" s="354">
        <v>171.049565</v>
      </c>
      <c r="W273" s="354">
        <v>37.525393000000001</v>
      </c>
      <c r="X273" s="354">
        <v>37.525393000000001</v>
      </c>
      <c r="Y273" s="354">
        <v>0</v>
      </c>
      <c r="Z273" s="354">
        <v>13.785245</v>
      </c>
      <c r="AA273" s="354">
        <v>23.740148000000001</v>
      </c>
      <c r="AB273" s="354">
        <v>132391.30404799999</v>
      </c>
      <c r="AC273" s="300">
        <f t="shared" si="52"/>
        <v>6.7237683350855848</v>
      </c>
      <c r="AD273" s="300">
        <f t="shared" si="53"/>
        <v>1.2742739147382347</v>
      </c>
      <c r="AE273" s="300">
        <f t="shared" si="54"/>
        <v>1.4733588881567083</v>
      </c>
      <c r="AF273" s="300">
        <f t="shared" si="55"/>
        <v>1.4656760583130808</v>
      </c>
      <c r="AG273" s="300">
        <f t="shared" si="56"/>
        <v>1.4733588881567083</v>
      </c>
      <c r="AH273" s="300">
        <f t="shared" si="57"/>
        <v>0.55946170740745238</v>
      </c>
      <c r="AI273" s="300">
        <f t="shared" si="58"/>
        <v>0.18854987007008014</v>
      </c>
      <c r="AJ273" s="300">
        <f t="shared" si="59"/>
        <v>4.136466511609483E-2</v>
      </c>
      <c r="AK273" s="300">
        <f t="shared" si="60"/>
        <v>4.136466511609483E-2</v>
      </c>
      <c r="AL273" s="300">
        <f t="shared" si="61"/>
        <v>0</v>
      </c>
      <c r="AM273" s="300">
        <f t="shared" si="62"/>
        <v>1.519563147462095E-2</v>
      </c>
      <c r="AN273" s="300">
        <f t="shared" si="63"/>
        <v>2.6169033641473882E-2</v>
      </c>
      <c r="AO273" s="300">
        <f t="shared" si="64"/>
        <v>145.93643179775918</v>
      </c>
    </row>
    <row r="274" spans="1:41" ht="15.75" thickBot="1" x14ac:dyDescent="0.3">
      <c r="A274" s="517" t="s">
        <v>482</v>
      </c>
      <c r="B274" s="440" t="s">
        <v>2174</v>
      </c>
      <c r="C274" s="519" t="s">
        <v>371</v>
      </c>
      <c r="D274" s="520" t="s">
        <v>1937</v>
      </c>
      <c r="E274" s="521" t="s">
        <v>2175</v>
      </c>
      <c r="F274" s="364" t="s">
        <v>226</v>
      </c>
      <c r="G274" s="4" t="s">
        <v>227</v>
      </c>
      <c r="H274" s="4" t="s">
        <v>221</v>
      </c>
      <c r="I274" s="496">
        <v>76</v>
      </c>
      <c r="J274" s="353">
        <v>39</v>
      </c>
      <c r="K274" s="496" t="s">
        <v>71</v>
      </c>
      <c r="L274" s="353" t="s">
        <v>47</v>
      </c>
      <c r="M274" s="353" t="s">
        <v>42</v>
      </c>
      <c r="N274" s="353" t="s">
        <v>31</v>
      </c>
      <c r="O274" s="353" t="s">
        <v>37</v>
      </c>
      <c r="P274" s="354">
        <v>194.86479800000001</v>
      </c>
      <c r="Q274" s="354">
        <v>36.484036000000003</v>
      </c>
      <c r="R274" s="354">
        <v>42.184085000000003</v>
      </c>
      <c r="S274" s="354">
        <v>41.964115999999997</v>
      </c>
      <c r="T274" s="354">
        <v>42.184085000000003</v>
      </c>
      <c r="U274" s="354">
        <v>17.620865999999999</v>
      </c>
      <c r="V274" s="354">
        <v>5.6823880000000004</v>
      </c>
      <c r="W274" s="354">
        <v>1.2466200000000001</v>
      </c>
      <c r="X274" s="354">
        <v>1.2466200000000001</v>
      </c>
      <c r="Y274" s="354">
        <v>0</v>
      </c>
      <c r="Z274" s="354">
        <v>0.45795599999999997</v>
      </c>
      <c r="AA274" s="354">
        <v>0.78866499999999995</v>
      </c>
      <c r="AB274" s="354">
        <v>4398.1327439999995</v>
      </c>
      <c r="AC274" s="300">
        <f t="shared" si="52"/>
        <v>0.21480167075626536</v>
      </c>
      <c r="AD274" s="300">
        <f t="shared" si="53"/>
        <v>4.0216765517247163E-2</v>
      </c>
      <c r="AE274" s="300">
        <f t="shared" si="54"/>
        <v>4.6499993997501349E-2</v>
      </c>
      <c r="AF274" s="300">
        <f t="shared" si="55"/>
        <v>4.6257519680951951E-2</v>
      </c>
      <c r="AG274" s="300">
        <f t="shared" si="56"/>
        <v>4.6499993997501349E-2</v>
      </c>
      <c r="AH274" s="300">
        <f t="shared" si="57"/>
        <v>1.942367988379446E-2</v>
      </c>
      <c r="AI274" s="300">
        <f t="shared" si="58"/>
        <v>6.2637605602082801E-3</v>
      </c>
      <c r="AJ274" s="300">
        <f t="shared" si="59"/>
        <v>1.3741633252722001E-3</v>
      </c>
      <c r="AK274" s="300">
        <f t="shared" si="60"/>
        <v>1.3741633252722001E-3</v>
      </c>
      <c r="AL274" s="300">
        <f t="shared" si="61"/>
        <v>0</v>
      </c>
      <c r="AM274" s="300">
        <f t="shared" si="62"/>
        <v>5.0481007828235994E-4</v>
      </c>
      <c r="AN274" s="300">
        <f t="shared" si="63"/>
        <v>8.6935434930114988E-4</v>
      </c>
      <c r="AO274" s="300">
        <f t="shared" si="64"/>
        <v>4.8481114665925347</v>
      </c>
    </row>
    <row r="275" spans="1:41" ht="15.75" thickBot="1" x14ac:dyDescent="0.3">
      <c r="A275" s="517" t="s">
        <v>482</v>
      </c>
      <c r="B275" s="440" t="s">
        <v>2174</v>
      </c>
      <c r="C275" s="519" t="s">
        <v>371</v>
      </c>
      <c r="D275" s="520" t="s">
        <v>1937</v>
      </c>
      <c r="E275" s="521" t="s">
        <v>2175</v>
      </c>
      <c r="F275" s="364" t="s">
        <v>226</v>
      </c>
      <c r="G275" s="4" t="s">
        <v>227</v>
      </c>
      <c r="H275" s="4" t="s">
        <v>221</v>
      </c>
      <c r="I275" s="496">
        <v>77</v>
      </c>
      <c r="J275" s="353">
        <v>40</v>
      </c>
      <c r="K275" s="496" t="s">
        <v>72</v>
      </c>
      <c r="L275" s="353" t="s">
        <v>73</v>
      </c>
      <c r="M275" s="353" t="s">
        <v>42</v>
      </c>
      <c r="N275" s="353" t="s">
        <v>31</v>
      </c>
      <c r="O275" s="353" t="s">
        <v>37</v>
      </c>
      <c r="P275" s="354">
        <v>437.23355800000002</v>
      </c>
      <c r="Q275" s="354">
        <v>77.226837000000003</v>
      </c>
      <c r="R275" s="354">
        <v>89.292299</v>
      </c>
      <c r="S275" s="354">
        <v>88.826684</v>
      </c>
      <c r="T275" s="354">
        <v>89.292299</v>
      </c>
      <c r="U275" s="354">
        <v>37.321458999999997</v>
      </c>
      <c r="V275" s="354">
        <v>12.724365000000001</v>
      </c>
      <c r="W275" s="354">
        <v>2.6938330000000001</v>
      </c>
      <c r="X275" s="354">
        <v>2.6938330000000001</v>
      </c>
      <c r="Y275" s="354">
        <v>0</v>
      </c>
      <c r="Z275" s="354">
        <v>1.0254829999999999</v>
      </c>
      <c r="AA275" s="354">
        <v>1.6683490000000001</v>
      </c>
      <c r="AB275" s="354">
        <v>9848.5794580000002</v>
      </c>
      <c r="AC275" s="300">
        <f t="shared" si="52"/>
        <v>0.48196749609494094</v>
      </c>
      <c r="AD275" s="300">
        <f t="shared" si="53"/>
        <v>8.512801586062646E-2</v>
      </c>
      <c r="AE275" s="300">
        <f t="shared" si="54"/>
        <v>9.8427911083601688E-2</v>
      </c>
      <c r="AF275" s="300">
        <f t="shared" si="55"/>
        <v>9.7914658402996041E-2</v>
      </c>
      <c r="AG275" s="300">
        <f t="shared" si="56"/>
        <v>9.8427911083601688E-2</v>
      </c>
      <c r="AH275" s="300">
        <f t="shared" si="57"/>
        <v>4.1139866361401281E-2</v>
      </c>
      <c r="AI275" s="300">
        <f t="shared" si="58"/>
        <v>1.4026211452068151E-2</v>
      </c>
      <c r="AJ275" s="300">
        <f t="shared" si="59"/>
        <v>2.9694425831512301E-3</v>
      </c>
      <c r="AK275" s="300">
        <f t="shared" si="60"/>
        <v>2.9694425831512301E-3</v>
      </c>
      <c r="AL275" s="300">
        <f t="shared" si="61"/>
        <v>0</v>
      </c>
      <c r="AM275" s="300">
        <f t="shared" si="62"/>
        <v>1.1304015091127297E-3</v>
      </c>
      <c r="AN275" s="300">
        <f t="shared" si="63"/>
        <v>1.8390399717271898E-3</v>
      </c>
      <c r="AO275" s="300">
        <f t="shared" si="64"/>
        <v>10.856200523987068</v>
      </c>
    </row>
    <row r="276" spans="1:41" ht="15.75" thickBot="1" x14ac:dyDescent="0.3">
      <c r="A276" s="517" t="s">
        <v>482</v>
      </c>
      <c r="B276" s="440" t="s">
        <v>2174</v>
      </c>
      <c r="C276" s="519" t="s">
        <v>371</v>
      </c>
      <c r="D276" s="520" t="s">
        <v>1937</v>
      </c>
      <c r="E276" s="521" t="s">
        <v>2175</v>
      </c>
      <c r="F276" s="364" t="s">
        <v>226</v>
      </c>
      <c r="G276" s="4" t="s">
        <v>227</v>
      </c>
      <c r="H276" s="4" t="s">
        <v>221</v>
      </c>
      <c r="I276" s="496">
        <v>78</v>
      </c>
      <c r="J276" s="353">
        <v>41</v>
      </c>
      <c r="K276" s="496" t="s">
        <v>208</v>
      </c>
      <c r="L276" s="353" t="s">
        <v>57</v>
      </c>
      <c r="M276" s="353" t="s">
        <v>42</v>
      </c>
      <c r="N276" s="353" t="s">
        <v>85</v>
      </c>
      <c r="O276" s="353" t="s">
        <v>37</v>
      </c>
      <c r="P276" s="354">
        <v>336.84252199999997</v>
      </c>
      <c r="Q276" s="354">
        <v>39.117196</v>
      </c>
      <c r="R276" s="354">
        <v>45.228634</v>
      </c>
      <c r="S276" s="354">
        <v>44.992789000000002</v>
      </c>
      <c r="T276" s="354">
        <v>45.228634</v>
      </c>
      <c r="U276" s="354">
        <v>2.0635659999999998</v>
      </c>
      <c r="V276" s="354">
        <v>2.9068800000000001</v>
      </c>
      <c r="W276" s="354">
        <v>1.0375989999999999</v>
      </c>
      <c r="X276" s="354">
        <v>1.0375989999999999</v>
      </c>
      <c r="Y276" s="354">
        <v>0</v>
      </c>
      <c r="Z276" s="354">
        <v>0.23427200000000001</v>
      </c>
      <c r="AA276" s="354">
        <v>0.80332700000000001</v>
      </c>
      <c r="AB276" s="354">
        <v>2249.9070299999998</v>
      </c>
      <c r="AC276" s="300">
        <f t="shared" si="52"/>
        <v>0.37130532168952379</v>
      </c>
      <c r="AD276" s="300">
        <f t="shared" si="53"/>
        <v>4.311932756628676E-2</v>
      </c>
      <c r="AE276" s="300">
        <f t="shared" si="54"/>
        <v>4.9856034794050534E-2</v>
      </c>
      <c r="AF276" s="300">
        <f t="shared" si="55"/>
        <v>4.9596060183143595E-2</v>
      </c>
      <c r="AG276" s="300">
        <f t="shared" si="56"/>
        <v>4.9856034794050534E-2</v>
      </c>
      <c r="AH276" s="300">
        <f t="shared" si="57"/>
        <v>2.2746921407314599E-3</v>
      </c>
      <c r="AI276" s="300">
        <f t="shared" si="58"/>
        <v>3.2042867008127999E-3</v>
      </c>
      <c r="AJ276" s="300">
        <f t="shared" si="59"/>
        <v>1.1437571129446899E-3</v>
      </c>
      <c r="AK276" s="300">
        <f t="shared" si="60"/>
        <v>1.1437571129446899E-3</v>
      </c>
      <c r="AL276" s="300">
        <f t="shared" si="61"/>
        <v>0</v>
      </c>
      <c r="AM276" s="300">
        <f t="shared" si="62"/>
        <v>2.5824067521632E-4</v>
      </c>
      <c r="AN276" s="300">
        <f t="shared" si="63"/>
        <v>8.8551643772836997E-4</v>
      </c>
      <c r="AO276" s="300">
        <f t="shared" si="64"/>
        <v>2.4800979656175093</v>
      </c>
    </row>
    <row r="277" spans="1:41" ht="15.75" thickBot="1" x14ac:dyDescent="0.3">
      <c r="A277" s="517" t="s">
        <v>482</v>
      </c>
      <c r="B277" s="440" t="s">
        <v>2174</v>
      </c>
      <c r="C277" s="519" t="s">
        <v>371</v>
      </c>
      <c r="D277" s="520" t="s">
        <v>1937</v>
      </c>
      <c r="E277" s="521" t="s">
        <v>2175</v>
      </c>
      <c r="F277" s="364" t="s">
        <v>226</v>
      </c>
      <c r="G277" s="4" t="s">
        <v>227</v>
      </c>
      <c r="H277" s="4" t="s">
        <v>221</v>
      </c>
      <c r="I277" s="496">
        <v>79</v>
      </c>
      <c r="J277" s="353">
        <v>42</v>
      </c>
      <c r="K277" s="496" t="s">
        <v>97</v>
      </c>
      <c r="L277" s="353" t="s">
        <v>98</v>
      </c>
      <c r="M277" s="353" t="s">
        <v>42</v>
      </c>
      <c r="N277" s="353" t="s">
        <v>96</v>
      </c>
      <c r="O277" s="353" t="s">
        <v>37</v>
      </c>
      <c r="P277" s="354">
        <v>15.620621</v>
      </c>
      <c r="Q277" s="354">
        <v>29.256467000000001</v>
      </c>
      <c r="R277" s="354">
        <v>33.827323</v>
      </c>
      <c r="S277" s="354">
        <v>33.650931</v>
      </c>
      <c r="T277" s="354">
        <v>33.827323</v>
      </c>
      <c r="U277" s="354">
        <v>0.17011399999999999</v>
      </c>
      <c r="V277" s="354">
        <v>0.13336500000000001</v>
      </c>
      <c r="W277" s="354">
        <v>0.62372799999999995</v>
      </c>
      <c r="X277" s="354">
        <v>0.62372799999999995</v>
      </c>
      <c r="Y277" s="354">
        <v>0</v>
      </c>
      <c r="Z277" s="354">
        <v>1.0748000000000001E-2</v>
      </c>
      <c r="AA277" s="354">
        <v>0.61297900000000005</v>
      </c>
      <c r="AB277" s="354">
        <v>103.223304</v>
      </c>
      <c r="AC277" s="300">
        <f t="shared" si="52"/>
        <v>1.7218787197523507E-2</v>
      </c>
      <c r="AD277" s="300">
        <f t="shared" si="53"/>
        <v>3.2249734464741768E-2</v>
      </c>
      <c r="AE277" s="300">
        <f t="shared" si="54"/>
        <v>3.7288240729923122E-2</v>
      </c>
      <c r="AF277" s="300">
        <f t="shared" si="55"/>
        <v>3.7093801833329609E-2</v>
      </c>
      <c r="AG277" s="300">
        <f t="shared" si="56"/>
        <v>3.7288240729923122E-2</v>
      </c>
      <c r="AH277" s="300">
        <f t="shared" si="57"/>
        <v>1.8751858618933998E-4</v>
      </c>
      <c r="AI277" s="300">
        <f t="shared" si="58"/>
        <v>1.4700974785815E-4</v>
      </c>
      <c r="AJ277" s="300">
        <f t="shared" si="59"/>
        <v>6.8754242876367991E-4</v>
      </c>
      <c r="AK277" s="300">
        <f t="shared" si="60"/>
        <v>6.8754242876367991E-4</v>
      </c>
      <c r="AL277" s="300">
        <f t="shared" si="61"/>
        <v>0</v>
      </c>
      <c r="AM277" s="300">
        <f t="shared" si="62"/>
        <v>1.184764195988E-5</v>
      </c>
      <c r="AN277" s="300">
        <f t="shared" si="63"/>
        <v>6.7569368449249003E-4</v>
      </c>
      <c r="AO277" s="300">
        <f t="shared" si="64"/>
        <v>0.11378421545476823</v>
      </c>
    </row>
    <row r="278" spans="1:41" ht="15.75" thickBot="1" x14ac:dyDescent="0.3">
      <c r="A278" s="517" t="s">
        <v>482</v>
      </c>
      <c r="B278" s="440" t="s">
        <v>2174</v>
      </c>
      <c r="C278" s="519" t="s">
        <v>371</v>
      </c>
      <c r="D278" s="520" t="s">
        <v>1937</v>
      </c>
      <c r="E278" s="521" t="s">
        <v>2175</v>
      </c>
      <c r="F278" s="364" t="s">
        <v>226</v>
      </c>
      <c r="G278" s="4" t="s">
        <v>227</v>
      </c>
      <c r="H278" s="4" t="s">
        <v>221</v>
      </c>
      <c r="I278" s="496">
        <v>80</v>
      </c>
      <c r="J278" s="353">
        <v>43</v>
      </c>
      <c r="K278" s="496" t="s">
        <v>112</v>
      </c>
      <c r="L278" s="353" t="s">
        <v>1559</v>
      </c>
      <c r="M278" s="353" t="s">
        <v>42</v>
      </c>
      <c r="N278" s="353" t="s">
        <v>31</v>
      </c>
      <c r="O278" s="353" t="s">
        <v>37</v>
      </c>
      <c r="P278" s="354">
        <v>96.174841000000001</v>
      </c>
      <c r="Q278" s="354">
        <v>39.466414</v>
      </c>
      <c r="R278" s="354">
        <v>45.632410999999998</v>
      </c>
      <c r="S278" s="354">
        <v>45.394461</v>
      </c>
      <c r="T278" s="354">
        <v>45.632410999999998</v>
      </c>
      <c r="U278" s="354">
        <v>2.8452139999999999</v>
      </c>
      <c r="V278" s="354">
        <v>1.3404959999999999</v>
      </c>
      <c r="W278" s="354">
        <v>0.96643199999999996</v>
      </c>
      <c r="X278" s="354">
        <v>0.96643199999999996</v>
      </c>
      <c r="Y278" s="354">
        <v>3.5173999999999997E-2</v>
      </c>
      <c r="Z278" s="354">
        <v>0.108033</v>
      </c>
      <c r="AA278" s="354">
        <v>0.82322499999999998</v>
      </c>
      <c r="AB278" s="354">
        <v>1037.5354</v>
      </c>
      <c r="AC278" s="300">
        <f t="shared" si="52"/>
        <v>0.1060146149717517</v>
      </c>
      <c r="AD278" s="300">
        <f t="shared" si="53"/>
        <v>4.3504274517342338E-2</v>
      </c>
      <c r="AE278" s="300">
        <f t="shared" si="54"/>
        <v>5.0301122747868403E-2</v>
      </c>
      <c r="AF278" s="300">
        <f t="shared" si="55"/>
        <v>5.0038827771653908E-2</v>
      </c>
      <c r="AG278" s="300">
        <f t="shared" si="56"/>
        <v>5.0301122747868403E-2</v>
      </c>
      <c r="AH278" s="300">
        <f t="shared" si="57"/>
        <v>3.1363115715703394E-3</v>
      </c>
      <c r="AI278" s="300">
        <f t="shared" si="58"/>
        <v>1.4776439018097597E-3</v>
      </c>
      <c r="AJ278" s="300">
        <f t="shared" si="59"/>
        <v>1.0653089239459198E-3</v>
      </c>
      <c r="AK278" s="300">
        <f t="shared" si="60"/>
        <v>1.0653089239459198E-3</v>
      </c>
      <c r="AL278" s="300">
        <f t="shared" si="61"/>
        <v>3.8772698017939992E-5</v>
      </c>
      <c r="AM278" s="300">
        <f t="shared" si="62"/>
        <v>1.1908599775322999E-4</v>
      </c>
      <c r="AN278" s="300">
        <f t="shared" si="63"/>
        <v>9.0745022817475E-4</v>
      </c>
      <c r="AO278" s="300">
        <f t="shared" si="64"/>
        <v>1.1436870059453739</v>
      </c>
    </row>
    <row r="279" spans="1:41" ht="15.75" thickBot="1" x14ac:dyDescent="0.3">
      <c r="A279" s="517" t="s">
        <v>482</v>
      </c>
      <c r="B279" s="440" t="s">
        <v>2174</v>
      </c>
      <c r="C279" s="519" t="s">
        <v>371</v>
      </c>
      <c r="D279" s="520" t="s">
        <v>1937</v>
      </c>
      <c r="E279" s="521" t="s">
        <v>2175</v>
      </c>
      <c r="F279" s="364" t="s">
        <v>226</v>
      </c>
      <c r="G279" s="4" t="s">
        <v>227</v>
      </c>
      <c r="H279" s="4" t="s">
        <v>221</v>
      </c>
      <c r="I279" s="496">
        <v>81</v>
      </c>
      <c r="J279" s="353">
        <v>44</v>
      </c>
      <c r="K279" s="496" t="s">
        <v>177</v>
      </c>
      <c r="L279" s="353" t="s">
        <v>162</v>
      </c>
      <c r="M279" s="353" t="s">
        <v>42</v>
      </c>
      <c r="N279" s="353" t="s">
        <v>96</v>
      </c>
      <c r="O279" s="353" t="s">
        <v>37</v>
      </c>
      <c r="P279" s="354">
        <v>3107.4715000000001</v>
      </c>
      <c r="Q279" s="354">
        <v>1190.5571</v>
      </c>
      <c r="R279" s="354">
        <v>1376.5626560000001</v>
      </c>
      <c r="S279" s="354">
        <v>1369.3845710000001</v>
      </c>
      <c r="T279" s="354">
        <v>1376.5626560000001</v>
      </c>
      <c r="U279" s="354">
        <v>26.109051000000001</v>
      </c>
      <c r="V279" s="354">
        <v>19.231131000000001</v>
      </c>
      <c r="W279" s="354">
        <v>25.999666999999999</v>
      </c>
      <c r="X279" s="354">
        <v>25.999666999999999</v>
      </c>
      <c r="Y279" s="354">
        <v>0</v>
      </c>
      <c r="Z279" s="354">
        <v>1.5498769999999999</v>
      </c>
      <c r="AA279" s="354">
        <v>24.44979</v>
      </c>
      <c r="AB279" s="354">
        <v>14884.776308</v>
      </c>
      <c r="AC279" s="300">
        <f t="shared" si="52"/>
        <v>3.4254009799526646</v>
      </c>
      <c r="AD279" s="300">
        <f t="shared" si="53"/>
        <v>1.3123645565308009</v>
      </c>
      <c r="AE279" s="300">
        <f t="shared" si="54"/>
        <v>1.5174005846324394</v>
      </c>
      <c r="AF279" s="300">
        <f t="shared" si="55"/>
        <v>1.509488100352798</v>
      </c>
      <c r="AG279" s="300">
        <f t="shared" si="56"/>
        <v>1.5174005846324394</v>
      </c>
      <c r="AH279" s="300">
        <f t="shared" si="57"/>
        <v>2.8780302210666811E-2</v>
      </c>
      <c r="AI279" s="300">
        <f t="shared" si="58"/>
        <v>2.1198693205391611E-2</v>
      </c>
      <c r="AJ279" s="300">
        <f t="shared" si="59"/>
        <v>2.8659726990333766E-2</v>
      </c>
      <c r="AK279" s="300">
        <f t="shared" si="60"/>
        <v>2.8659726990333766E-2</v>
      </c>
      <c r="AL279" s="300">
        <f t="shared" si="61"/>
        <v>0</v>
      </c>
      <c r="AM279" s="300">
        <f t="shared" si="62"/>
        <v>1.7084469462088699E-3</v>
      </c>
      <c r="AN279" s="300">
        <f t="shared" si="63"/>
        <v>2.6951280044124899E-2</v>
      </c>
      <c r="AO279" s="300">
        <f t="shared" si="64"/>
        <v>16.407657271128443</v>
      </c>
    </row>
    <row r="280" spans="1:41" ht="15.75" thickBot="1" x14ac:dyDescent="0.3">
      <c r="A280" s="517" t="s">
        <v>482</v>
      </c>
      <c r="B280" s="440" t="s">
        <v>2174</v>
      </c>
      <c r="C280" s="519" t="s">
        <v>371</v>
      </c>
      <c r="D280" s="520" t="s">
        <v>1937</v>
      </c>
      <c r="E280" s="521" t="s">
        <v>2175</v>
      </c>
      <c r="F280" s="364" t="s">
        <v>226</v>
      </c>
      <c r="G280" s="4" t="s">
        <v>227</v>
      </c>
      <c r="H280" s="4" t="s">
        <v>221</v>
      </c>
      <c r="I280" s="496">
        <v>82</v>
      </c>
      <c r="J280" s="353">
        <v>45</v>
      </c>
      <c r="K280" s="496" t="s">
        <v>155</v>
      </c>
      <c r="L280" s="353" t="s">
        <v>156</v>
      </c>
      <c r="M280" s="353" t="s">
        <v>42</v>
      </c>
      <c r="N280" s="353" t="s">
        <v>96</v>
      </c>
      <c r="O280" s="353" t="s">
        <v>37</v>
      </c>
      <c r="P280" s="354">
        <v>1530.7234060000001</v>
      </c>
      <c r="Q280" s="354">
        <v>162.06120899999999</v>
      </c>
      <c r="R280" s="354">
        <v>187.38068799999999</v>
      </c>
      <c r="S280" s="354">
        <v>186.40359100000001</v>
      </c>
      <c r="T280" s="354">
        <v>187.38068799999999</v>
      </c>
      <c r="U280" s="354">
        <v>27.026883999999999</v>
      </c>
      <c r="V280" s="354">
        <v>15.684426999999999</v>
      </c>
      <c r="W280" s="354">
        <v>4.5921989999999999</v>
      </c>
      <c r="X280" s="354">
        <v>4.5921989999999999</v>
      </c>
      <c r="Y280" s="354">
        <v>0</v>
      </c>
      <c r="Z280" s="354">
        <v>1.264041</v>
      </c>
      <c r="AA280" s="354">
        <v>3.3281580000000002</v>
      </c>
      <c r="AB280" s="354">
        <v>12139.649296</v>
      </c>
      <c r="AC280" s="300">
        <f t="shared" si="52"/>
        <v>1.6873337229155219</v>
      </c>
      <c r="AD280" s="300">
        <f t="shared" si="53"/>
        <v>0.17864190359297377</v>
      </c>
      <c r="AE280" s="300">
        <f t="shared" si="54"/>
        <v>0.20655185165798123</v>
      </c>
      <c r="AF280" s="300">
        <f t="shared" si="55"/>
        <v>0.20547478658391422</v>
      </c>
      <c r="AG280" s="300">
        <f t="shared" si="56"/>
        <v>0.20655185165798123</v>
      </c>
      <c r="AH280" s="300">
        <f t="shared" si="57"/>
        <v>2.9792039907258035E-2</v>
      </c>
      <c r="AI280" s="300">
        <f t="shared" si="58"/>
        <v>1.7289121272969367E-2</v>
      </c>
      <c r="AJ280" s="300">
        <f t="shared" si="59"/>
        <v>5.0620328954706899E-3</v>
      </c>
      <c r="AK280" s="300">
        <f t="shared" si="60"/>
        <v>5.0620328954706899E-3</v>
      </c>
      <c r="AL280" s="300">
        <f t="shared" si="61"/>
        <v>0</v>
      </c>
      <c r="AM280" s="300">
        <f t="shared" si="62"/>
        <v>1.3933666906037099E-3</v>
      </c>
      <c r="AN280" s="300">
        <f t="shared" si="63"/>
        <v>3.6686662048669798E-3</v>
      </c>
      <c r="AO280" s="300">
        <f t="shared" si="64"/>
        <v>13.381672718414336</v>
      </c>
    </row>
    <row r="281" spans="1:41" ht="15.75" thickBot="1" x14ac:dyDescent="0.3">
      <c r="A281" s="517" t="s">
        <v>482</v>
      </c>
      <c r="B281" s="440" t="s">
        <v>2174</v>
      </c>
      <c r="C281" s="519" t="s">
        <v>371</v>
      </c>
      <c r="D281" s="520" t="s">
        <v>1937</v>
      </c>
      <c r="E281" s="521" t="s">
        <v>2175</v>
      </c>
      <c r="F281" s="364" t="s">
        <v>226</v>
      </c>
      <c r="G281" s="4" t="s">
        <v>227</v>
      </c>
      <c r="H281" s="4" t="s">
        <v>221</v>
      </c>
      <c r="I281" s="496">
        <v>83</v>
      </c>
      <c r="J281" s="353">
        <v>46</v>
      </c>
      <c r="K281" s="496" t="s">
        <v>157</v>
      </c>
      <c r="L281" s="353" t="s">
        <v>158</v>
      </c>
      <c r="M281" s="353" t="s">
        <v>42</v>
      </c>
      <c r="N281" s="353" t="s">
        <v>96</v>
      </c>
      <c r="O281" s="353" t="s">
        <v>37</v>
      </c>
      <c r="P281" s="354">
        <v>13.828920999999999</v>
      </c>
      <c r="Q281" s="354">
        <v>0.95371899999999998</v>
      </c>
      <c r="R281" s="354">
        <v>1.102722</v>
      </c>
      <c r="S281" s="354">
        <v>1.0969720000000001</v>
      </c>
      <c r="T281" s="354">
        <v>1.102722</v>
      </c>
      <c r="U281" s="354">
        <v>3.646201</v>
      </c>
      <c r="V281" s="354">
        <v>1.0630919999999999</v>
      </c>
      <c r="W281" s="354">
        <v>0.105263</v>
      </c>
      <c r="X281" s="354">
        <v>0.105263</v>
      </c>
      <c r="Y281" s="354">
        <v>0</v>
      </c>
      <c r="Z281" s="354">
        <v>8.5677000000000003E-2</v>
      </c>
      <c r="AA281" s="354">
        <v>1.9585999999999999E-2</v>
      </c>
      <c r="AB281" s="354">
        <v>822.82677999999999</v>
      </c>
      <c r="AC281" s="300">
        <f t="shared" si="52"/>
        <v>1.5243776023396508E-2</v>
      </c>
      <c r="AD281" s="300">
        <f t="shared" si="53"/>
        <v>1.0512952402618899E-3</v>
      </c>
      <c r="AE281" s="300">
        <f t="shared" si="54"/>
        <v>1.21554293238582E-3</v>
      </c>
      <c r="AF281" s="300">
        <f t="shared" si="55"/>
        <v>1.20920464235332E-3</v>
      </c>
      <c r="AG281" s="300">
        <f t="shared" si="56"/>
        <v>1.21554293238582E-3</v>
      </c>
      <c r="AH281" s="300">
        <f t="shared" si="57"/>
        <v>4.0192486008333098E-3</v>
      </c>
      <c r="AI281" s="300">
        <f t="shared" si="58"/>
        <v>1.1718583351705198E-3</v>
      </c>
      <c r="AJ281" s="300">
        <f t="shared" si="59"/>
        <v>1.1603259542452998E-4</v>
      </c>
      <c r="AK281" s="300">
        <f t="shared" si="60"/>
        <v>1.1603259542452998E-4</v>
      </c>
      <c r="AL281" s="300">
        <f t="shared" si="61"/>
        <v>0</v>
      </c>
      <c r="AM281" s="300">
        <f t="shared" si="62"/>
        <v>9.4442726106869999E-5</v>
      </c>
      <c r="AN281" s="300">
        <f t="shared" si="63"/>
        <v>2.1589869317659998E-5</v>
      </c>
      <c r="AO281" s="300">
        <f t="shared" si="64"/>
        <v>0.90701126576488178</v>
      </c>
    </row>
    <row r="282" spans="1:41" ht="15.75" thickBot="1" x14ac:dyDescent="0.3">
      <c r="A282" s="517" t="s">
        <v>482</v>
      </c>
      <c r="B282" s="440" t="s">
        <v>2174</v>
      </c>
      <c r="C282" s="519" t="s">
        <v>371</v>
      </c>
      <c r="D282" s="520" t="s">
        <v>1937</v>
      </c>
      <c r="E282" s="521" t="s">
        <v>2175</v>
      </c>
      <c r="F282" s="364" t="s">
        <v>226</v>
      </c>
      <c r="G282" s="4" t="s">
        <v>227</v>
      </c>
      <c r="H282" s="4" t="s">
        <v>221</v>
      </c>
      <c r="I282" s="496">
        <v>84</v>
      </c>
      <c r="J282" s="353">
        <v>47</v>
      </c>
      <c r="K282" s="496" t="s">
        <v>159</v>
      </c>
      <c r="L282" s="353" t="s">
        <v>160</v>
      </c>
      <c r="M282" s="353" t="s">
        <v>42</v>
      </c>
      <c r="N282" s="353" t="s">
        <v>96</v>
      </c>
      <c r="O282" s="353" t="s">
        <v>37</v>
      </c>
      <c r="P282" s="354">
        <v>16.955248999999998</v>
      </c>
      <c r="Q282" s="354">
        <v>1.6187419999999999</v>
      </c>
      <c r="R282" s="354">
        <v>1.871645</v>
      </c>
      <c r="S282" s="354">
        <v>1.861885</v>
      </c>
      <c r="T282" s="354">
        <v>1.871645</v>
      </c>
      <c r="U282" s="354">
        <v>0.78036399999999995</v>
      </c>
      <c r="V282" s="354">
        <v>0.37343300000000001</v>
      </c>
      <c r="W282" s="354">
        <v>6.3377000000000003E-2</v>
      </c>
      <c r="X282" s="354">
        <v>6.3377000000000003E-2</v>
      </c>
      <c r="Y282" s="354">
        <v>0</v>
      </c>
      <c r="Z282" s="354">
        <v>3.0096000000000001E-2</v>
      </c>
      <c r="AA282" s="354">
        <v>3.3280999999999998E-2</v>
      </c>
      <c r="AB282" s="354">
        <v>289.034493</v>
      </c>
      <c r="AC282" s="300">
        <f t="shared" si="52"/>
        <v>1.8689962736566187E-2</v>
      </c>
      <c r="AD282" s="300">
        <f t="shared" si="53"/>
        <v>1.7843576145720197E-3</v>
      </c>
      <c r="AE282" s="300">
        <f t="shared" si="54"/>
        <v>2.06313545180495E-3</v>
      </c>
      <c r="AF282" s="300">
        <f t="shared" si="55"/>
        <v>2.0523768934193496E-3</v>
      </c>
      <c r="AG282" s="300">
        <f t="shared" si="56"/>
        <v>2.06313545180495E-3</v>
      </c>
      <c r="AH282" s="300">
        <f t="shared" si="57"/>
        <v>8.6020406311683982E-4</v>
      </c>
      <c r="AI282" s="300">
        <f t="shared" si="58"/>
        <v>4.1163941942722997E-4</v>
      </c>
      <c r="AJ282" s="300">
        <f t="shared" si="59"/>
        <v>6.9861183893869995E-5</v>
      </c>
      <c r="AK282" s="300">
        <f t="shared" si="60"/>
        <v>6.9861183893869995E-5</v>
      </c>
      <c r="AL282" s="300">
        <f t="shared" si="61"/>
        <v>0</v>
      </c>
      <c r="AM282" s="300">
        <f t="shared" si="62"/>
        <v>3.3175161185759997E-5</v>
      </c>
      <c r="AN282" s="300">
        <f t="shared" si="63"/>
        <v>3.668602270810999E-5</v>
      </c>
      <c r="AO282" s="300">
        <f t="shared" si="64"/>
        <v>0.31860599061401579</v>
      </c>
    </row>
    <row r="283" spans="1:41" ht="15.75" thickBot="1" x14ac:dyDescent="0.3">
      <c r="A283" s="517" t="s">
        <v>482</v>
      </c>
      <c r="B283" s="440" t="s">
        <v>2174</v>
      </c>
      <c r="C283" s="519" t="s">
        <v>371</v>
      </c>
      <c r="D283" s="520" t="s">
        <v>1937</v>
      </c>
      <c r="E283" s="521" t="s">
        <v>2175</v>
      </c>
      <c r="F283" s="364" t="s">
        <v>226</v>
      </c>
      <c r="G283" s="4" t="s">
        <v>227</v>
      </c>
      <c r="H283" s="4" t="s">
        <v>221</v>
      </c>
      <c r="I283" s="496">
        <v>85</v>
      </c>
      <c r="J283" s="353">
        <v>48</v>
      </c>
      <c r="K283" s="496" t="s">
        <v>163</v>
      </c>
      <c r="L283" s="353" t="s">
        <v>164</v>
      </c>
      <c r="M283" s="353" t="s">
        <v>42</v>
      </c>
      <c r="N283" s="353" t="s">
        <v>96</v>
      </c>
      <c r="O283" s="353" t="s">
        <v>37</v>
      </c>
      <c r="P283" s="354">
        <v>11.808176</v>
      </c>
      <c r="Q283" s="354">
        <v>2.6664870000000001</v>
      </c>
      <c r="R283" s="354">
        <v>3.0830829999999998</v>
      </c>
      <c r="S283" s="354">
        <v>3.0670060000000001</v>
      </c>
      <c r="T283" s="354">
        <v>3.0830829999999998</v>
      </c>
      <c r="U283" s="354">
        <v>0.37706899999999999</v>
      </c>
      <c r="V283" s="354">
        <v>0.21218100000000001</v>
      </c>
      <c r="W283" s="354">
        <v>7.3830000000000007E-2</v>
      </c>
      <c r="X283" s="354">
        <v>7.3830000000000007E-2</v>
      </c>
      <c r="Y283" s="354">
        <v>0</v>
      </c>
      <c r="Z283" s="354">
        <v>1.7100000000000001E-2</v>
      </c>
      <c r="AA283" s="354">
        <v>5.6730000000000003E-2</v>
      </c>
      <c r="AB283" s="354">
        <v>164.22653399999999</v>
      </c>
      <c r="AC283" s="300">
        <f t="shared" si="52"/>
        <v>1.301628595527056E-2</v>
      </c>
      <c r="AD283" s="300">
        <f t="shared" si="53"/>
        <v>2.9392987780679702E-3</v>
      </c>
      <c r="AE283" s="300">
        <f t="shared" si="54"/>
        <v>3.3985172605687296E-3</v>
      </c>
      <c r="AF283" s="300">
        <f t="shared" si="55"/>
        <v>3.3807954016378599E-3</v>
      </c>
      <c r="AG283" s="300">
        <f t="shared" si="56"/>
        <v>3.3985172605687296E-3</v>
      </c>
      <c r="AH283" s="300">
        <f t="shared" si="57"/>
        <v>4.1564742335038995E-4</v>
      </c>
      <c r="AI283" s="300">
        <f t="shared" si="58"/>
        <v>2.3388951606711001E-4</v>
      </c>
      <c r="AJ283" s="300">
        <f t="shared" si="59"/>
        <v>8.1383644017299996E-5</v>
      </c>
      <c r="AK283" s="300">
        <f t="shared" si="60"/>
        <v>8.1383644017299996E-5</v>
      </c>
      <c r="AL283" s="300">
        <f t="shared" si="61"/>
        <v>0</v>
      </c>
      <c r="AM283" s="300">
        <f t="shared" si="62"/>
        <v>1.8849523400999999E-5</v>
      </c>
      <c r="AN283" s="300">
        <f t="shared" si="63"/>
        <v>6.2534120616299996E-5</v>
      </c>
      <c r="AO283" s="300">
        <f t="shared" si="64"/>
        <v>0.1810287658302995</v>
      </c>
    </row>
    <row r="284" spans="1:41" ht="15.75" thickBot="1" x14ac:dyDescent="0.3">
      <c r="A284" s="517" t="s">
        <v>482</v>
      </c>
      <c r="B284" s="440" t="s">
        <v>2174</v>
      </c>
      <c r="C284" s="519" t="s">
        <v>371</v>
      </c>
      <c r="D284" s="520" t="s">
        <v>1937</v>
      </c>
      <c r="E284" s="521" t="s">
        <v>2175</v>
      </c>
      <c r="F284" s="364" t="s">
        <v>226</v>
      </c>
      <c r="G284" s="4" t="s">
        <v>227</v>
      </c>
      <c r="H284" s="4" t="s">
        <v>221</v>
      </c>
      <c r="I284" s="496">
        <v>86</v>
      </c>
      <c r="J284" s="353">
        <v>49</v>
      </c>
      <c r="K284" s="496" t="s">
        <v>74</v>
      </c>
      <c r="L284" s="353" t="s">
        <v>52</v>
      </c>
      <c r="M284" s="353" t="s">
        <v>42</v>
      </c>
      <c r="N284" s="353" t="s">
        <v>31</v>
      </c>
      <c r="O284" s="353" t="s">
        <v>37</v>
      </c>
      <c r="P284" s="354">
        <v>10104.520772</v>
      </c>
      <c r="Q284" s="354">
        <v>10050.066307999999</v>
      </c>
      <c r="R284" s="354">
        <v>11620.228859999999</v>
      </c>
      <c r="S284" s="354">
        <v>11559.635177</v>
      </c>
      <c r="T284" s="354">
        <v>11620.228859999999</v>
      </c>
      <c r="U284" s="354">
        <v>153.11376200000001</v>
      </c>
      <c r="V284" s="354">
        <v>114.23441699999999</v>
      </c>
      <c r="W284" s="354">
        <v>222.36369999999999</v>
      </c>
      <c r="X284" s="354">
        <v>222.36369999999999</v>
      </c>
      <c r="Y284" s="354">
        <v>4.2749540000000001</v>
      </c>
      <c r="Z284" s="354">
        <v>9.2063919999999992</v>
      </c>
      <c r="AA284" s="354">
        <v>208.88235399999999</v>
      </c>
      <c r="AB284" s="354">
        <v>88416.731698000003</v>
      </c>
      <c r="AC284" s="300">
        <f t="shared" si="52"/>
        <v>11.138327529105531</v>
      </c>
      <c r="AD284" s="300">
        <f t="shared" si="53"/>
        <v>11.078301757558341</v>
      </c>
      <c r="AE284" s="300">
        <f t="shared" si="54"/>
        <v>12.809109697166404</v>
      </c>
      <c r="AF284" s="300">
        <f t="shared" si="55"/>
        <v>12.74231659508095</v>
      </c>
      <c r="AG284" s="300">
        <f t="shared" si="56"/>
        <v>12.809109697166404</v>
      </c>
      <c r="AH284" s="300">
        <f t="shared" si="57"/>
        <v>0.16877903156924823</v>
      </c>
      <c r="AI284" s="300">
        <f t="shared" si="58"/>
        <v>0.12592188985035624</v>
      </c>
      <c r="AJ284" s="300">
        <f t="shared" si="59"/>
        <v>0.24511402144344696</v>
      </c>
      <c r="AK284" s="300">
        <f t="shared" si="60"/>
        <v>0.24511402144344696</v>
      </c>
      <c r="AL284" s="300">
        <f t="shared" si="61"/>
        <v>4.7123301439297395E-3</v>
      </c>
      <c r="AM284" s="300">
        <f t="shared" si="62"/>
        <v>1.0148310025893519E-2</v>
      </c>
      <c r="AN284" s="300">
        <f t="shared" si="63"/>
        <v>0.23025338127362371</v>
      </c>
      <c r="AO284" s="300">
        <f t="shared" si="64"/>
        <v>97.462763343940892</v>
      </c>
    </row>
    <row r="285" spans="1:41" ht="15.75" thickBot="1" x14ac:dyDescent="0.3">
      <c r="A285" s="517" t="s">
        <v>482</v>
      </c>
      <c r="B285" s="440" t="s">
        <v>2174</v>
      </c>
      <c r="C285" s="519" t="s">
        <v>371</v>
      </c>
      <c r="D285" s="520" t="s">
        <v>1937</v>
      </c>
      <c r="E285" s="521" t="s">
        <v>2175</v>
      </c>
      <c r="F285" s="364" t="s">
        <v>226</v>
      </c>
      <c r="G285" s="4" t="s">
        <v>227</v>
      </c>
      <c r="H285" s="4" t="s">
        <v>221</v>
      </c>
      <c r="I285" s="496">
        <v>87</v>
      </c>
      <c r="J285" s="353">
        <v>50</v>
      </c>
      <c r="K285" s="496" t="s">
        <v>166</v>
      </c>
      <c r="L285" s="353" t="s">
        <v>158</v>
      </c>
      <c r="M285" s="353" t="s">
        <v>42</v>
      </c>
      <c r="N285" s="353" t="s">
        <v>96</v>
      </c>
      <c r="O285" s="353" t="s">
        <v>37</v>
      </c>
      <c r="P285" s="354">
        <v>22.514368999999999</v>
      </c>
      <c r="Q285" s="354">
        <v>1.552133</v>
      </c>
      <c r="R285" s="354">
        <v>1.794629</v>
      </c>
      <c r="S285" s="354">
        <v>1.7852699999999999</v>
      </c>
      <c r="T285" s="354">
        <v>1.794629</v>
      </c>
      <c r="U285" s="354">
        <v>5.9625700000000004</v>
      </c>
      <c r="V285" s="354">
        <v>1.7369000000000001</v>
      </c>
      <c r="W285" s="354">
        <v>0.17197999999999999</v>
      </c>
      <c r="X285" s="354">
        <v>0.17197999999999999</v>
      </c>
      <c r="Y285" s="354">
        <v>0</v>
      </c>
      <c r="Z285" s="354">
        <v>0.13997999999999999</v>
      </c>
      <c r="AA285" s="354">
        <v>3.2000000000000001E-2</v>
      </c>
      <c r="AB285" s="354">
        <v>1344.349878</v>
      </c>
      <c r="AC285" s="300">
        <f t="shared" si="52"/>
        <v>2.4817843586213386E-2</v>
      </c>
      <c r="AD285" s="300">
        <f t="shared" si="53"/>
        <v>1.7109337605242299E-3</v>
      </c>
      <c r="AE285" s="300">
        <f t="shared" si="54"/>
        <v>1.9782398439539897E-3</v>
      </c>
      <c r="AF285" s="300">
        <f t="shared" si="55"/>
        <v>1.9679233124037E-3</v>
      </c>
      <c r="AG285" s="300">
        <f t="shared" si="56"/>
        <v>1.9782398439539897E-3</v>
      </c>
      <c r="AH285" s="300">
        <f t="shared" si="57"/>
        <v>6.5726083476666999E-3</v>
      </c>
      <c r="AI285" s="300">
        <f t="shared" si="58"/>
        <v>1.9146045143390001E-3</v>
      </c>
      <c r="AJ285" s="300">
        <f t="shared" si="59"/>
        <v>1.8957549909379997E-4</v>
      </c>
      <c r="AK285" s="300">
        <f t="shared" si="60"/>
        <v>1.8957549909379997E-4</v>
      </c>
      <c r="AL285" s="300">
        <f t="shared" si="61"/>
        <v>0</v>
      </c>
      <c r="AM285" s="300">
        <f t="shared" si="62"/>
        <v>1.5430153717379999E-4</v>
      </c>
      <c r="AN285" s="300">
        <f t="shared" si="63"/>
        <v>3.5273961919999999E-5</v>
      </c>
      <c r="AO285" s="300">
        <f t="shared" si="64"/>
        <v>1.4818920751165201</v>
      </c>
    </row>
    <row r="286" spans="1:41" ht="15.75" thickBot="1" x14ac:dyDescent="0.3">
      <c r="A286" s="517" t="s">
        <v>482</v>
      </c>
      <c r="B286" s="440" t="s">
        <v>2174</v>
      </c>
      <c r="C286" s="519" t="s">
        <v>371</v>
      </c>
      <c r="D286" s="520" t="s">
        <v>1937</v>
      </c>
      <c r="E286" s="521" t="s">
        <v>2175</v>
      </c>
      <c r="F286" s="364" t="s">
        <v>226</v>
      </c>
      <c r="G286" s="4" t="s">
        <v>227</v>
      </c>
      <c r="H286" s="4" t="s">
        <v>221</v>
      </c>
      <c r="I286" s="496">
        <v>88</v>
      </c>
      <c r="J286" s="353">
        <v>51</v>
      </c>
      <c r="K286" s="496" t="s">
        <v>167</v>
      </c>
      <c r="L286" s="353" t="s">
        <v>168</v>
      </c>
      <c r="M286" s="353" t="s">
        <v>42</v>
      </c>
      <c r="N286" s="353" t="s">
        <v>96</v>
      </c>
      <c r="O286" s="353" t="s">
        <v>37</v>
      </c>
      <c r="P286" s="354">
        <v>280.03556600000002</v>
      </c>
      <c r="Q286" s="354">
        <v>21.429676000000001</v>
      </c>
      <c r="R286" s="354">
        <v>24.777721</v>
      </c>
      <c r="S286" s="354">
        <v>24.648517999999999</v>
      </c>
      <c r="T286" s="354">
        <v>24.777721</v>
      </c>
      <c r="U286" s="354">
        <v>13.412785</v>
      </c>
      <c r="V286" s="354">
        <v>6.5528130000000004</v>
      </c>
      <c r="W286" s="354">
        <v>0.97305699999999995</v>
      </c>
      <c r="X286" s="354">
        <v>0.97305699999999995</v>
      </c>
      <c r="Y286" s="354">
        <v>0</v>
      </c>
      <c r="Z286" s="354">
        <v>0.52810500000000005</v>
      </c>
      <c r="AA286" s="354">
        <v>0.44495200000000001</v>
      </c>
      <c r="AB286" s="354">
        <v>5071.8368449999998</v>
      </c>
      <c r="AC286" s="300">
        <f t="shared" si="52"/>
        <v>0.30868637160405149</v>
      </c>
      <c r="AD286" s="300">
        <f t="shared" si="53"/>
        <v>2.3622174224435556E-2</v>
      </c>
      <c r="AE286" s="300">
        <f t="shared" si="54"/>
        <v>2.7312762094324507E-2</v>
      </c>
      <c r="AF286" s="300">
        <f t="shared" si="55"/>
        <v>2.7170340166138576E-2</v>
      </c>
      <c r="AG286" s="300">
        <f t="shared" si="56"/>
        <v>2.7312762094324507E-2</v>
      </c>
      <c r="AH286" s="300">
        <f t="shared" si="57"/>
        <v>1.4785064604098348E-2</v>
      </c>
      <c r="AI286" s="300">
        <f t="shared" si="58"/>
        <v>7.2232398822150304E-3</v>
      </c>
      <c r="AJ286" s="300">
        <f t="shared" si="59"/>
        <v>1.0726117363746698E-3</v>
      </c>
      <c r="AK286" s="300">
        <f t="shared" si="60"/>
        <v>1.0726117363746698E-3</v>
      </c>
      <c r="AL286" s="300">
        <f t="shared" si="61"/>
        <v>0</v>
      </c>
      <c r="AM286" s="300">
        <f t="shared" si="62"/>
        <v>5.8213611436754996E-4</v>
      </c>
      <c r="AN286" s="300">
        <f t="shared" si="63"/>
        <v>4.9047562200711995E-4</v>
      </c>
      <c r="AO286" s="300">
        <f t="shared" si="64"/>
        <v>5.5907431167182171</v>
      </c>
    </row>
    <row r="287" spans="1:41" ht="15.75" thickBot="1" x14ac:dyDescent="0.3">
      <c r="A287" s="517" t="s">
        <v>482</v>
      </c>
      <c r="B287" s="440" t="s">
        <v>2174</v>
      </c>
      <c r="C287" s="519" t="s">
        <v>371</v>
      </c>
      <c r="D287" s="520" t="s">
        <v>1937</v>
      </c>
      <c r="E287" s="521" t="s">
        <v>2175</v>
      </c>
      <c r="F287" s="364" t="s">
        <v>226</v>
      </c>
      <c r="G287" s="4" t="s">
        <v>227</v>
      </c>
      <c r="H287" s="4" t="s">
        <v>221</v>
      </c>
      <c r="I287" s="496">
        <v>89</v>
      </c>
      <c r="J287" s="353">
        <v>52</v>
      </c>
      <c r="K287" s="496" t="s">
        <v>77</v>
      </c>
      <c r="L287" s="353" t="s">
        <v>49</v>
      </c>
      <c r="M287" s="353" t="s">
        <v>42</v>
      </c>
      <c r="N287" s="353" t="s">
        <v>31</v>
      </c>
      <c r="O287" s="353" t="s">
        <v>37</v>
      </c>
      <c r="P287" s="354">
        <v>706.17258900000002</v>
      </c>
      <c r="Q287" s="354">
        <v>266.67584299999999</v>
      </c>
      <c r="R287" s="354">
        <v>308.33969000000002</v>
      </c>
      <c r="S287" s="354">
        <v>306.731853</v>
      </c>
      <c r="T287" s="354">
        <v>308.33969000000002</v>
      </c>
      <c r="U287" s="354">
        <v>11.161500999999999</v>
      </c>
      <c r="V287" s="354">
        <v>7.4787020000000002</v>
      </c>
      <c r="W287" s="354">
        <v>6.6148360000000004</v>
      </c>
      <c r="X287" s="354">
        <v>6.6148360000000004</v>
      </c>
      <c r="Y287" s="354">
        <v>0.21367900000000001</v>
      </c>
      <c r="Z287" s="354">
        <v>0.60272400000000004</v>
      </c>
      <c r="AA287" s="354">
        <v>5.7984330000000002</v>
      </c>
      <c r="AB287" s="354">
        <v>5788.4690520000004</v>
      </c>
      <c r="AC287" s="300">
        <f t="shared" si="52"/>
        <v>0.77842203166668156</v>
      </c>
      <c r="AD287" s="300">
        <f t="shared" si="53"/>
        <v>0.29395979784268428</v>
      </c>
      <c r="AE287" s="300">
        <f t="shared" si="54"/>
        <v>0.33988632760889392</v>
      </c>
      <c r="AF287" s="300">
        <f t="shared" si="55"/>
        <v>0.33811399069915737</v>
      </c>
      <c r="AG287" s="300">
        <f t="shared" si="56"/>
        <v>0.33988632760889392</v>
      </c>
      <c r="AH287" s="300">
        <f t="shared" si="57"/>
        <v>1.2303448788876308E-2</v>
      </c>
      <c r="AI287" s="300">
        <f t="shared" si="58"/>
        <v>8.2438577987196202E-3</v>
      </c>
      <c r="AJ287" s="300">
        <f t="shared" si="59"/>
        <v>7.2916085365951604E-3</v>
      </c>
      <c r="AK287" s="300">
        <f t="shared" si="60"/>
        <v>7.2916085365951604E-3</v>
      </c>
      <c r="AL287" s="300">
        <f t="shared" si="61"/>
        <v>2.3554077840949001E-4</v>
      </c>
      <c r="AM287" s="300">
        <f t="shared" si="62"/>
        <v>6.6438948200843993E-4</v>
      </c>
      <c r="AN287" s="300">
        <f t="shared" si="63"/>
        <v>6.39167827617723E-3</v>
      </c>
      <c r="AO287" s="300">
        <f t="shared" si="64"/>
        <v>6.3806949036045779</v>
      </c>
    </row>
    <row r="288" spans="1:41" ht="15.75" thickBot="1" x14ac:dyDescent="0.3">
      <c r="A288" s="517" t="s">
        <v>482</v>
      </c>
      <c r="B288" s="440" t="s">
        <v>2174</v>
      </c>
      <c r="C288" s="519" t="s">
        <v>371</v>
      </c>
      <c r="D288" s="520" t="s">
        <v>1937</v>
      </c>
      <c r="E288" s="521" t="s">
        <v>2175</v>
      </c>
      <c r="F288" s="364" t="s">
        <v>226</v>
      </c>
      <c r="G288" s="4" t="s">
        <v>227</v>
      </c>
      <c r="H288" s="4" t="s">
        <v>221</v>
      </c>
      <c r="I288" s="496">
        <v>90</v>
      </c>
      <c r="J288" s="353">
        <v>23</v>
      </c>
      <c r="K288" s="496" t="s">
        <v>99</v>
      </c>
      <c r="L288" s="353" t="s">
        <v>100</v>
      </c>
      <c r="M288" s="353" t="s">
        <v>42</v>
      </c>
      <c r="N288" s="353" t="s">
        <v>96</v>
      </c>
      <c r="O288" s="353" t="s">
        <v>37</v>
      </c>
      <c r="P288" s="354">
        <v>15.48241</v>
      </c>
      <c r="Q288" s="354">
        <v>1.4402239999999999</v>
      </c>
      <c r="R288" s="354">
        <v>1.6652359999999999</v>
      </c>
      <c r="S288" s="354">
        <v>1.6565529999999999</v>
      </c>
      <c r="T288" s="354">
        <v>1.6652359999999999</v>
      </c>
      <c r="U288" s="354">
        <v>3.6110289999999998</v>
      </c>
      <c r="V288" s="354">
        <v>0.96323400000000003</v>
      </c>
      <c r="W288" s="354">
        <v>0.107206</v>
      </c>
      <c r="X288" s="354">
        <v>0.107206</v>
      </c>
      <c r="Y288" s="354">
        <v>0</v>
      </c>
      <c r="Z288" s="354">
        <v>7.7629000000000004E-2</v>
      </c>
      <c r="AA288" s="354">
        <v>2.9576999999999999E-2</v>
      </c>
      <c r="AB288" s="354">
        <v>745.53745500000002</v>
      </c>
      <c r="AC288" s="300">
        <f t="shared" si="52"/>
        <v>1.7066435649057098E-2</v>
      </c>
      <c r="AD288" s="300">
        <f t="shared" si="53"/>
        <v>1.5875752041334399E-3</v>
      </c>
      <c r="AE288" s="300">
        <f t="shared" si="54"/>
        <v>1.8356084766191598E-3</v>
      </c>
      <c r="AF288" s="300">
        <f t="shared" si="55"/>
        <v>1.8260371075144298E-3</v>
      </c>
      <c r="AG288" s="300">
        <f t="shared" si="56"/>
        <v>1.8356084766191598E-3</v>
      </c>
      <c r="AH288" s="300">
        <f t="shared" si="57"/>
        <v>3.980478107437989E-3</v>
      </c>
      <c r="AI288" s="300">
        <f t="shared" si="58"/>
        <v>1.06178373237654E-3</v>
      </c>
      <c r="AJ288" s="300">
        <f t="shared" si="59"/>
        <v>1.1817438629985999E-4</v>
      </c>
      <c r="AK288" s="300">
        <f t="shared" si="60"/>
        <v>1.1817438629985999E-4</v>
      </c>
      <c r="AL288" s="300">
        <f t="shared" si="61"/>
        <v>0</v>
      </c>
      <c r="AM288" s="300">
        <f t="shared" si="62"/>
        <v>8.5571324683989992E-5</v>
      </c>
      <c r="AN288" s="300">
        <f t="shared" si="63"/>
        <v>3.2603061615869998E-5</v>
      </c>
      <c r="AO288" s="300">
        <f t="shared" si="64"/>
        <v>0.82181436867511604</v>
      </c>
    </row>
    <row r="289" spans="1:41" ht="15.75" thickBot="1" x14ac:dyDescent="0.3">
      <c r="A289" s="517" t="s">
        <v>482</v>
      </c>
      <c r="B289" s="440" t="s">
        <v>2174</v>
      </c>
      <c r="C289" s="519" t="s">
        <v>371</v>
      </c>
      <c r="D289" s="520" t="s">
        <v>1937</v>
      </c>
      <c r="E289" s="521" t="s">
        <v>2175</v>
      </c>
      <c r="F289" s="364" t="s">
        <v>226</v>
      </c>
      <c r="G289" s="4" t="s">
        <v>227</v>
      </c>
      <c r="H289" s="4" t="s">
        <v>221</v>
      </c>
      <c r="I289" s="496">
        <v>91</v>
      </c>
      <c r="J289" s="353">
        <v>53</v>
      </c>
      <c r="K289" s="496" t="s">
        <v>173</v>
      </c>
      <c r="L289" s="353" t="s">
        <v>174</v>
      </c>
      <c r="M289" s="353" t="s">
        <v>42</v>
      </c>
      <c r="N289" s="353" t="s">
        <v>96</v>
      </c>
      <c r="O289" s="353" t="s">
        <v>37</v>
      </c>
      <c r="P289" s="354">
        <v>2.8103419999999999</v>
      </c>
      <c r="Q289" s="354">
        <v>0.26963100000000001</v>
      </c>
      <c r="R289" s="354">
        <v>0.31175700000000001</v>
      </c>
      <c r="S289" s="354">
        <v>0.31013099999999999</v>
      </c>
      <c r="T289" s="354">
        <v>0.31175700000000001</v>
      </c>
      <c r="U289" s="354">
        <v>0.17505499999999999</v>
      </c>
      <c r="V289" s="354">
        <v>6.8681000000000006E-2</v>
      </c>
      <c r="W289" s="354">
        <v>1.1188E-2</v>
      </c>
      <c r="X289" s="354">
        <v>1.1188E-2</v>
      </c>
      <c r="Y289" s="354">
        <v>0</v>
      </c>
      <c r="Z289" s="354">
        <v>5.535E-3</v>
      </c>
      <c r="AA289" s="354">
        <v>5.653E-3</v>
      </c>
      <c r="AB289" s="354">
        <v>53.158617999999997</v>
      </c>
      <c r="AC289" s="300">
        <f t="shared" si="52"/>
        <v>3.0978717715680198E-3</v>
      </c>
      <c r="AD289" s="300">
        <f t="shared" si="53"/>
        <v>2.9721730082661E-4</v>
      </c>
      <c r="AE289" s="300">
        <f t="shared" si="54"/>
        <v>3.4365326707166998E-4</v>
      </c>
      <c r="AF289" s="300">
        <f t="shared" si="55"/>
        <v>3.4186090888160998E-4</v>
      </c>
      <c r="AG289" s="300">
        <f t="shared" si="56"/>
        <v>3.4365326707166998E-4</v>
      </c>
      <c r="AH289" s="300">
        <f t="shared" si="57"/>
        <v>1.9296510637204997E-4</v>
      </c>
      <c r="AI289" s="300">
        <f t="shared" si="58"/>
        <v>7.5707843082109996E-5</v>
      </c>
      <c r="AJ289" s="300">
        <f t="shared" si="59"/>
        <v>1.2332658936279999E-5</v>
      </c>
      <c r="AK289" s="300">
        <f t="shared" si="60"/>
        <v>1.2332658936279999E-5</v>
      </c>
      <c r="AL289" s="300">
        <f t="shared" si="61"/>
        <v>0</v>
      </c>
      <c r="AM289" s="300">
        <f t="shared" si="62"/>
        <v>6.1012931008500004E-6</v>
      </c>
      <c r="AN289" s="300">
        <f t="shared" si="63"/>
        <v>6.2313658354299997E-6</v>
      </c>
      <c r="AO289" s="300">
        <f t="shared" si="64"/>
        <v>5.8597345845369575E-2</v>
      </c>
    </row>
    <row r="290" spans="1:41" ht="15.75" thickBot="1" x14ac:dyDescent="0.3">
      <c r="A290" s="517" t="s">
        <v>482</v>
      </c>
      <c r="B290" s="440" t="s">
        <v>2174</v>
      </c>
      <c r="C290" s="519" t="s">
        <v>371</v>
      </c>
      <c r="D290" s="520" t="s">
        <v>1937</v>
      </c>
      <c r="E290" s="521" t="s">
        <v>2175</v>
      </c>
      <c r="F290" s="364" t="s">
        <v>226</v>
      </c>
      <c r="G290" s="4" t="s">
        <v>227</v>
      </c>
      <c r="H290" s="4" t="s">
        <v>221</v>
      </c>
      <c r="I290" s="496">
        <v>92</v>
      </c>
      <c r="J290" s="353">
        <v>54</v>
      </c>
      <c r="K290" s="496" t="s">
        <v>109</v>
      </c>
      <c r="L290" s="353" t="s">
        <v>110</v>
      </c>
      <c r="M290" s="353" t="s">
        <v>42</v>
      </c>
      <c r="N290" s="353" t="s">
        <v>108</v>
      </c>
      <c r="O290" s="353" t="s">
        <v>37</v>
      </c>
      <c r="P290" s="354">
        <v>1267.6137309999999</v>
      </c>
      <c r="Q290" s="354">
        <v>1350.8023720000001</v>
      </c>
      <c r="R290" s="354">
        <v>1561.8436959999999</v>
      </c>
      <c r="S290" s="354">
        <v>1553.699462</v>
      </c>
      <c r="T290" s="354">
        <v>1561.8436959999999</v>
      </c>
      <c r="U290" s="354">
        <v>70.699518999999995</v>
      </c>
      <c r="V290" s="354">
        <v>31.883828999999999</v>
      </c>
      <c r="W290" s="354">
        <v>30.31024</v>
      </c>
      <c r="X290" s="354">
        <v>30.31024</v>
      </c>
      <c r="Y290" s="354">
        <v>0</v>
      </c>
      <c r="Z290" s="354">
        <v>2.569585</v>
      </c>
      <c r="AA290" s="354">
        <v>27.740655</v>
      </c>
      <c r="AB290" s="354">
        <v>24677.886525999998</v>
      </c>
      <c r="AC290" s="300">
        <f t="shared" si="52"/>
        <v>1.3973049523925973</v>
      </c>
      <c r="AD290" s="300">
        <f t="shared" si="53"/>
        <v>1.4890047322304274</v>
      </c>
      <c r="AE290" s="300">
        <f t="shared" si="54"/>
        <v>1.7216379705530016</v>
      </c>
      <c r="AF290" s="300">
        <f t="shared" si="55"/>
        <v>1.7126604893035151</v>
      </c>
      <c r="AG290" s="300">
        <f t="shared" si="56"/>
        <v>1.7216379705530016</v>
      </c>
      <c r="AH290" s="300">
        <f t="shared" si="57"/>
        <v>7.7932879405259878E-2</v>
      </c>
      <c r="AI290" s="300">
        <f t="shared" si="58"/>
        <v>3.5145905312805988E-2</v>
      </c>
      <c r="AJ290" s="300">
        <f t="shared" si="59"/>
        <v>3.34113203608144E-2</v>
      </c>
      <c r="AK290" s="300">
        <f t="shared" si="60"/>
        <v>3.34113203608144E-2</v>
      </c>
      <c r="AL290" s="300">
        <f t="shared" si="61"/>
        <v>0</v>
      </c>
      <c r="AM290" s="300">
        <f t="shared" si="62"/>
        <v>2.8324826075063498E-3</v>
      </c>
      <c r="AN290" s="300">
        <f t="shared" si="63"/>
        <v>3.0578837753308045E-2</v>
      </c>
      <c r="AO290" s="300">
        <f t="shared" si="64"/>
        <v>27.202713424506406</v>
      </c>
    </row>
    <row r="291" spans="1:41" ht="15.75" thickBot="1" x14ac:dyDescent="0.3">
      <c r="A291" s="517" t="s">
        <v>482</v>
      </c>
      <c r="B291" s="440" t="s">
        <v>2174</v>
      </c>
      <c r="C291" s="519" t="s">
        <v>371</v>
      </c>
      <c r="D291" s="520" t="s">
        <v>1937</v>
      </c>
      <c r="E291" s="521" t="s">
        <v>2175</v>
      </c>
      <c r="F291" s="502" t="s">
        <v>219</v>
      </c>
      <c r="G291" s="4" t="s">
        <v>220</v>
      </c>
      <c r="H291" s="4" t="s">
        <v>221</v>
      </c>
      <c r="I291" s="496">
        <v>93</v>
      </c>
      <c r="J291" s="353">
        <v>1</v>
      </c>
      <c r="K291" s="496" t="s">
        <v>94</v>
      </c>
      <c r="L291" s="353" t="s">
        <v>95</v>
      </c>
      <c r="M291" s="353" t="s">
        <v>42</v>
      </c>
      <c r="N291" s="353" t="s">
        <v>96</v>
      </c>
      <c r="O291" s="353" t="s">
        <v>37</v>
      </c>
      <c r="P291" s="354">
        <v>7.8495650000000001</v>
      </c>
      <c r="Q291" s="354">
        <v>0.75375700000000001</v>
      </c>
      <c r="R291" s="354">
        <v>0.87151999999999996</v>
      </c>
      <c r="S291" s="354">
        <v>0.86697500000000005</v>
      </c>
      <c r="T291" s="354">
        <v>0.87151999999999996</v>
      </c>
      <c r="U291" s="354">
        <v>0.46157399999999998</v>
      </c>
      <c r="V291" s="354">
        <v>0.18807499999999999</v>
      </c>
      <c r="W291" s="354">
        <v>3.0637000000000001E-2</v>
      </c>
      <c r="X291" s="354">
        <v>3.0637000000000001E-2</v>
      </c>
      <c r="Y291" s="354">
        <v>0</v>
      </c>
      <c r="Z291" s="354">
        <v>1.5157E-2</v>
      </c>
      <c r="AA291" s="354">
        <v>1.5479E-2</v>
      </c>
      <c r="AB291" s="354">
        <v>145.56893299999999</v>
      </c>
      <c r="AC291" s="300">
        <f t="shared" si="52"/>
        <v>8.6526642780801483E-3</v>
      </c>
      <c r="AD291" s="300">
        <f t="shared" si="53"/>
        <v>8.3087486609166995E-4</v>
      </c>
      <c r="AE291" s="300">
        <f t="shared" si="54"/>
        <v>9.6068635289119986E-4</v>
      </c>
      <c r="AF291" s="300">
        <f t="shared" si="55"/>
        <v>9.5567634798724994E-4</v>
      </c>
      <c r="AG291" s="300">
        <f t="shared" si="56"/>
        <v>9.6068635289119986E-4</v>
      </c>
      <c r="AH291" s="300">
        <f t="shared" si="57"/>
        <v>5.0879824060193993E-4</v>
      </c>
      <c r="AI291" s="300">
        <f t="shared" si="58"/>
        <v>2.0731719962824999E-4</v>
      </c>
      <c r="AJ291" s="300">
        <f t="shared" si="59"/>
        <v>3.3771511604469996E-5</v>
      </c>
      <c r="AK291" s="300">
        <f t="shared" si="60"/>
        <v>3.3771511604469996E-5</v>
      </c>
      <c r="AL291" s="300">
        <f t="shared" si="61"/>
        <v>0</v>
      </c>
      <c r="AM291" s="300">
        <f t="shared" si="62"/>
        <v>1.6707732525669999E-5</v>
      </c>
      <c r="AN291" s="300">
        <f t="shared" si="63"/>
        <v>1.7062676767489997E-5</v>
      </c>
      <c r="AO291" s="300">
        <f t="shared" si="64"/>
        <v>0.16046228123053219</v>
      </c>
    </row>
    <row r="292" spans="1:41" ht="15.75" thickBot="1" x14ac:dyDescent="0.3">
      <c r="A292" s="517" t="s">
        <v>482</v>
      </c>
      <c r="B292" s="440" t="s">
        <v>2174</v>
      </c>
      <c r="C292" s="519" t="s">
        <v>371</v>
      </c>
      <c r="D292" s="520" t="s">
        <v>1937</v>
      </c>
      <c r="E292" s="521" t="s">
        <v>2175</v>
      </c>
      <c r="F292" s="502" t="s">
        <v>219</v>
      </c>
      <c r="G292" s="4" t="s">
        <v>220</v>
      </c>
      <c r="H292" s="4" t="s">
        <v>221</v>
      </c>
      <c r="I292" s="496">
        <v>94</v>
      </c>
      <c r="J292" s="353">
        <v>2</v>
      </c>
      <c r="K292" s="496" t="s">
        <v>1528</v>
      </c>
      <c r="L292" s="353" t="s">
        <v>87</v>
      </c>
      <c r="M292" s="353" t="s">
        <v>30</v>
      </c>
      <c r="N292" s="353" t="s">
        <v>85</v>
      </c>
      <c r="O292" s="353" t="s">
        <v>37</v>
      </c>
      <c r="P292" s="354">
        <v>76.452124999999995</v>
      </c>
      <c r="Q292" s="354">
        <v>7.5324450000000001</v>
      </c>
      <c r="R292" s="354">
        <v>8.7092690000000008</v>
      </c>
      <c r="S292" s="354">
        <v>8.6638549999999999</v>
      </c>
      <c r="T292" s="354">
        <v>8.7092690000000008</v>
      </c>
      <c r="U292" s="354">
        <v>7.0018789999999997</v>
      </c>
      <c r="V292" s="354">
        <v>2.2680359999999999</v>
      </c>
      <c r="W292" s="354">
        <v>0.38701000000000002</v>
      </c>
      <c r="X292" s="354">
        <v>0.38701000000000002</v>
      </c>
      <c r="Y292" s="354">
        <v>4.0912999999999998E-2</v>
      </c>
      <c r="Z292" s="354">
        <v>0.182786</v>
      </c>
      <c r="AA292" s="354">
        <v>0.16331100000000001</v>
      </c>
      <c r="AB292" s="354">
        <v>1755.446115</v>
      </c>
      <c r="AC292" s="300">
        <f t="shared" si="52"/>
        <v>8.4274042061033741E-2</v>
      </c>
      <c r="AD292" s="300">
        <f t="shared" si="53"/>
        <v>8.3030993154529498E-3</v>
      </c>
      <c r="AE292" s="300">
        <f t="shared" si="54"/>
        <v>9.6003257205323905E-3</v>
      </c>
      <c r="AF292" s="300">
        <f t="shared" si="55"/>
        <v>9.5502653547000476E-3</v>
      </c>
      <c r="AG292" s="300">
        <f t="shared" si="56"/>
        <v>9.6003257205323905E-3</v>
      </c>
      <c r="AH292" s="300">
        <f t="shared" si="57"/>
        <v>7.7182504129514893E-3</v>
      </c>
      <c r="AI292" s="300">
        <f t="shared" si="58"/>
        <v>2.5000817342871596E-3</v>
      </c>
      <c r="AJ292" s="300">
        <f t="shared" si="59"/>
        <v>4.2660550008310002E-4</v>
      </c>
      <c r="AK292" s="300">
        <f t="shared" si="60"/>
        <v>4.2660550008310002E-4</v>
      </c>
      <c r="AL292" s="300">
        <f t="shared" si="61"/>
        <v>4.5098862626029995E-5</v>
      </c>
      <c r="AM292" s="300">
        <f t="shared" si="62"/>
        <v>2.0148707510965998E-4</v>
      </c>
      <c r="AN292" s="300">
        <f t="shared" si="63"/>
        <v>1.8001956234741002E-4</v>
      </c>
      <c r="AO292" s="300">
        <f t="shared" si="64"/>
        <v>1.9350481066600604</v>
      </c>
    </row>
    <row r="293" spans="1:41" ht="15.75" thickBot="1" x14ac:dyDescent="0.3">
      <c r="A293" s="517" t="s">
        <v>482</v>
      </c>
      <c r="B293" s="440" t="s">
        <v>2174</v>
      </c>
      <c r="C293" s="519" t="s">
        <v>371</v>
      </c>
      <c r="D293" s="520" t="s">
        <v>1937</v>
      </c>
      <c r="E293" s="521" t="s">
        <v>2175</v>
      </c>
      <c r="F293" s="502" t="s">
        <v>219</v>
      </c>
      <c r="G293" s="4" t="s">
        <v>220</v>
      </c>
      <c r="H293" s="4" t="s">
        <v>221</v>
      </c>
      <c r="I293" s="496">
        <v>95</v>
      </c>
      <c r="J293" s="353">
        <v>3</v>
      </c>
      <c r="K293" s="496" t="s">
        <v>207</v>
      </c>
      <c r="L293" s="353" t="s">
        <v>1561</v>
      </c>
      <c r="M293" s="353" t="s">
        <v>42</v>
      </c>
      <c r="N293" s="353" t="s">
        <v>31</v>
      </c>
      <c r="O293" s="353" t="s">
        <v>37</v>
      </c>
      <c r="P293" s="354">
        <v>29.010190000000001</v>
      </c>
      <c r="Q293" s="354">
        <v>3.4380820000000001</v>
      </c>
      <c r="R293" s="354">
        <v>3.9752269999999998</v>
      </c>
      <c r="S293" s="354">
        <v>3.9544980000000001</v>
      </c>
      <c r="T293" s="354">
        <v>3.9752269999999998</v>
      </c>
      <c r="U293" s="354">
        <v>4.0860659999999998</v>
      </c>
      <c r="V293" s="354">
        <v>1.1106069999999999</v>
      </c>
      <c r="W293" s="354">
        <v>0.16755999999999999</v>
      </c>
      <c r="X293" s="354">
        <v>0.16755999999999999</v>
      </c>
      <c r="Y293" s="354">
        <v>3.7109999999999999E-3</v>
      </c>
      <c r="Z293" s="354">
        <v>8.9506000000000002E-2</v>
      </c>
      <c r="AA293" s="354">
        <v>7.4343000000000006E-2</v>
      </c>
      <c r="AB293" s="354">
        <v>859.60290099999997</v>
      </c>
      <c r="AC293" s="300">
        <f t="shared" si="52"/>
        <v>3.19782605422489E-2</v>
      </c>
      <c r="AD293" s="300">
        <f t="shared" si="53"/>
        <v>3.7898366733074198E-3</v>
      </c>
      <c r="AE293" s="300">
        <f t="shared" si="54"/>
        <v>4.3819376819173696E-3</v>
      </c>
      <c r="AF293" s="300">
        <f t="shared" si="55"/>
        <v>4.3590878707723798E-3</v>
      </c>
      <c r="AG293" s="300">
        <f t="shared" si="56"/>
        <v>4.3819376819173696E-3</v>
      </c>
      <c r="AH293" s="300">
        <f t="shared" si="57"/>
        <v>4.5041167652064597E-3</v>
      </c>
      <c r="AI293" s="300">
        <f t="shared" si="58"/>
        <v>1.2242346570651699E-3</v>
      </c>
      <c r="AJ293" s="300">
        <f t="shared" si="59"/>
        <v>1.8470328310359998E-4</v>
      </c>
      <c r="AK293" s="300">
        <f t="shared" si="60"/>
        <v>1.8470328310359998E-4</v>
      </c>
      <c r="AL293" s="300">
        <f t="shared" si="61"/>
        <v>4.0906772714099994E-6</v>
      </c>
      <c r="AM293" s="300">
        <f t="shared" si="62"/>
        <v>9.8663476112859994E-5</v>
      </c>
      <c r="AN293" s="300">
        <f t="shared" si="63"/>
        <v>8.1949129719330002E-5</v>
      </c>
      <c r="AO293" s="300">
        <f t="shared" si="64"/>
        <v>0.94754999988111022</v>
      </c>
    </row>
    <row r="294" spans="1:41" ht="15.75" thickBot="1" x14ac:dyDescent="0.3">
      <c r="A294" s="517" t="s">
        <v>482</v>
      </c>
      <c r="B294" s="440" t="s">
        <v>2174</v>
      </c>
      <c r="C294" s="519" t="s">
        <v>371</v>
      </c>
      <c r="D294" s="520" t="s">
        <v>1937</v>
      </c>
      <c r="E294" s="521" t="s">
        <v>2175</v>
      </c>
      <c r="F294" s="502" t="s">
        <v>219</v>
      </c>
      <c r="G294" s="4" t="s">
        <v>220</v>
      </c>
      <c r="H294" s="4" t="s">
        <v>221</v>
      </c>
      <c r="I294" s="496">
        <v>96</v>
      </c>
      <c r="J294" s="353">
        <v>4</v>
      </c>
      <c r="K294" s="496" t="s">
        <v>153</v>
      </c>
      <c r="L294" s="353" t="s">
        <v>154</v>
      </c>
      <c r="M294" s="353" t="s">
        <v>30</v>
      </c>
      <c r="N294" s="353" t="s">
        <v>96</v>
      </c>
      <c r="O294" s="353" t="s">
        <v>37</v>
      </c>
      <c r="P294" s="354">
        <v>15.759401</v>
      </c>
      <c r="Q294" s="354">
        <v>21.124818000000001</v>
      </c>
      <c r="R294" s="354">
        <v>24.425234</v>
      </c>
      <c r="S294" s="354">
        <v>24.297868999999999</v>
      </c>
      <c r="T294" s="354">
        <v>24.425234</v>
      </c>
      <c r="U294" s="354">
        <v>0.164995</v>
      </c>
      <c r="V294" s="354">
        <v>0.117586</v>
      </c>
      <c r="W294" s="354">
        <v>0.445241</v>
      </c>
      <c r="X294" s="354">
        <v>0.445241</v>
      </c>
      <c r="Y294" s="354">
        <v>0</v>
      </c>
      <c r="Z294" s="354">
        <v>9.476E-3</v>
      </c>
      <c r="AA294" s="354">
        <v>0.43576500000000001</v>
      </c>
      <c r="AB294" s="354">
        <v>91.010788000000005</v>
      </c>
      <c r="AC294" s="300">
        <f t="shared" si="52"/>
        <v>1.7371765961125309E-2</v>
      </c>
      <c r="AD294" s="300">
        <f t="shared" si="53"/>
        <v>2.3286125803091581E-2</v>
      </c>
      <c r="AE294" s="300">
        <f t="shared" si="54"/>
        <v>2.6924211687596539E-2</v>
      </c>
      <c r="AF294" s="300">
        <f t="shared" si="55"/>
        <v>2.6783815807598386E-2</v>
      </c>
      <c r="AG294" s="300">
        <f t="shared" si="56"/>
        <v>2.6924211687596539E-2</v>
      </c>
      <c r="AH294" s="300">
        <f t="shared" si="57"/>
        <v>1.8187585459344998E-4</v>
      </c>
      <c r="AI294" s="300">
        <f t="shared" si="58"/>
        <v>1.2961637769766E-4</v>
      </c>
      <c r="AJ294" s="300">
        <f t="shared" si="59"/>
        <v>4.9079418997570999E-4</v>
      </c>
      <c r="AK294" s="300">
        <f t="shared" si="60"/>
        <v>4.9079418997570999E-4</v>
      </c>
      <c r="AL294" s="300">
        <f t="shared" si="61"/>
        <v>0</v>
      </c>
      <c r="AM294" s="300">
        <f t="shared" si="62"/>
        <v>1.0445501973559999E-5</v>
      </c>
      <c r="AN294" s="300">
        <f t="shared" si="63"/>
        <v>4.8034868800214995E-4</v>
      </c>
      <c r="AO294" s="300">
        <f t="shared" si="64"/>
        <v>0.10032222094441227</v>
      </c>
    </row>
    <row r="295" spans="1:41" ht="15.75" thickBot="1" x14ac:dyDescent="0.3">
      <c r="A295" s="517" t="s">
        <v>482</v>
      </c>
      <c r="B295" s="440" t="s">
        <v>2174</v>
      </c>
      <c r="C295" s="519" t="s">
        <v>371</v>
      </c>
      <c r="D295" s="520" t="s">
        <v>1937</v>
      </c>
      <c r="E295" s="521" t="s">
        <v>2175</v>
      </c>
      <c r="F295" s="502" t="s">
        <v>219</v>
      </c>
      <c r="G295" s="4" t="s">
        <v>220</v>
      </c>
      <c r="H295" s="4" t="s">
        <v>221</v>
      </c>
      <c r="I295" s="496">
        <v>97</v>
      </c>
      <c r="J295" s="353">
        <v>5</v>
      </c>
      <c r="K295" s="496" t="s">
        <v>169</v>
      </c>
      <c r="L295" s="353" t="s">
        <v>164</v>
      </c>
      <c r="M295" s="353" t="s">
        <v>42</v>
      </c>
      <c r="N295" s="353" t="s">
        <v>96</v>
      </c>
      <c r="O295" s="353" t="s">
        <v>37</v>
      </c>
      <c r="P295" s="354">
        <v>475.13288699999998</v>
      </c>
      <c r="Q295" s="354">
        <v>107.875038</v>
      </c>
      <c r="R295" s="354">
        <v>124.728792</v>
      </c>
      <c r="S295" s="354">
        <v>124.078394</v>
      </c>
      <c r="T295" s="354">
        <v>124.728792</v>
      </c>
      <c r="U295" s="354">
        <v>14.278143999999999</v>
      </c>
      <c r="V295" s="354">
        <v>8.2859850000000002</v>
      </c>
      <c r="W295" s="354">
        <v>2.8831739999999999</v>
      </c>
      <c r="X295" s="354">
        <v>2.8831739999999999</v>
      </c>
      <c r="Y295" s="354">
        <v>0</v>
      </c>
      <c r="Z295" s="354">
        <v>0.66778499999999996</v>
      </c>
      <c r="AA295" s="354">
        <v>2.2153890000000001</v>
      </c>
      <c r="AB295" s="354">
        <v>6413.3012070000004</v>
      </c>
      <c r="AC295" s="300">
        <f t="shared" si="52"/>
        <v>0.52374435509305195</v>
      </c>
      <c r="AD295" s="300">
        <f t="shared" si="53"/>
        <v>0.11891187445407977</v>
      </c>
      <c r="AE295" s="300">
        <f t="shared" si="54"/>
        <v>0.1374899581042375</v>
      </c>
      <c r="AF295" s="300">
        <f t="shared" si="55"/>
        <v>0.13677301703283612</v>
      </c>
      <c r="AG295" s="300">
        <f t="shared" si="56"/>
        <v>0.1374899581042375</v>
      </c>
      <c r="AH295" s="300">
        <f t="shared" si="57"/>
        <v>1.5738959617008639E-2</v>
      </c>
      <c r="AI295" s="300">
        <f t="shared" si="58"/>
        <v>9.1337349799903485E-3</v>
      </c>
      <c r="AJ295" s="300">
        <f t="shared" si="59"/>
        <v>3.1781553088979396E-3</v>
      </c>
      <c r="AK295" s="300">
        <f t="shared" si="60"/>
        <v>3.1781553088979396E-3</v>
      </c>
      <c r="AL295" s="300">
        <f t="shared" si="61"/>
        <v>0</v>
      </c>
      <c r="AM295" s="300">
        <f t="shared" si="62"/>
        <v>7.3610695814834988E-4</v>
      </c>
      <c r="AN295" s="300">
        <f t="shared" si="63"/>
        <v>2.44204835074959E-3</v>
      </c>
      <c r="AO295" s="300">
        <f t="shared" si="64"/>
        <v>7.0694544549127514</v>
      </c>
    </row>
    <row r="296" spans="1:41" ht="15.75" thickBot="1" x14ac:dyDescent="0.3">
      <c r="A296" s="517" t="s">
        <v>482</v>
      </c>
      <c r="B296" s="440" t="s">
        <v>2174</v>
      </c>
      <c r="C296" s="519" t="s">
        <v>371</v>
      </c>
      <c r="D296" s="520" t="s">
        <v>1937</v>
      </c>
      <c r="E296" s="521" t="s">
        <v>2175</v>
      </c>
      <c r="F296" s="502" t="s">
        <v>219</v>
      </c>
      <c r="G296" s="4" t="s">
        <v>220</v>
      </c>
      <c r="H296" s="4" t="s">
        <v>221</v>
      </c>
      <c r="I296" s="496">
        <v>98</v>
      </c>
      <c r="J296" s="353">
        <v>6</v>
      </c>
      <c r="K296" s="496" t="s">
        <v>170</v>
      </c>
      <c r="L296" s="353" t="s">
        <v>171</v>
      </c>
      <c r="M296" s="353" t="s">
        <v>42</v>
      </c>
      <c r="N296" s="353" t="s">
        <v>96</v>
      </c>
      <c r="O296" s="353" t="s">
        <v>37</v>
      </c>
      <c r="P296" s="354">
        <v>1222.9906779999999</v>
      </c>
      <c r="Q296" s="354">
        <v>204.50159300000001</v>
      </c>
      <c r="R296" s="354">
        <v>236.451705</v>
      </c>
      <c r="S296" s="354">
        <v>235.218727</v>
      </c>
      <c r="T296" s="354">
        <v>236.451705</v>
      </c>
      <c r="U296" s="354">
        <v>17.224582999999999</v>
      </c>
      <c r="V296" s="354">
        <v>10.640779999999999</v>
      </c>
      <c r="W296" s="354">
        <v>5.0572949999999999</v>
      </c>
      <c r="X296" s="354">
        <v>5.0572949999999999</v>
      </c>
      <c r="Y296" s="354">
        <v>0</v>
      </c>
      <c r="Z296" s="354">
        <v>0.85756299999999996</v>
      </c>
      <c r="AA296" s="354">
        <v>4.199732</v>
      </c>
      <c r="AB296" s="354">
        <v>8235.8976640000001</v>
      </c>
      <c r="AC296" s="300">
        <f t="shared" si="52"/>
        <v>1.348116456383968</v>
      </c>
      <c r="AD296" s="300">
        <f t="shared" si="53"/>
        <v>0.22542441887691683</v>
      </c>
      <c r="AE296" s="300">
        <f t="shared" si="54"/>
        <v>0.26064338869028353</v>
      </c>
      <c r="AF296" s="300">
        <f t="shared" si="55"/>
        <v>0.25928426309590236</v>
      </c>
      <c r="AG296" s="300">
        <f t="shared" si="56"/>
        <v>0.26064338869028353</v>
      </c>
      <c r="AH296" s="300">
        <f t="shared" si="57"/>
        <v>1.8986852650933726E-2</v>
      </c>
      <c r="AI296" s="300">
        <f t="shared" si="58"/>
        <v>1.1729452141221799E-2</v>
      </c>
      <c r="AJ296" s="300">
        <f t="shared" si="59"/>
        <v>5.5747134765064491E-3</v>
      </c>
      <c r="AK296" s="300">
        <f t="shared" si="60"/>
        <v>5.5747134765064491E-3</v>
      </c>
      <c r="AL296" s="300">
        <f t="shared" si="61"/>
        <v>0</v>
      </c>
      <c r="AM296" s="300">
        <f t="shared" si="62"/>
        <v>9.453013939375299E-4</v>
      </c>
      <c r="AN296" s="300">
        <f t="shared" si="63"/>
        <v>4.6294120825689199E-3</v>
      </c>
      <c r="AO296" s="300">
        <f t="shared" si="64"/>
        <v>9.0785231430297788</v>
      </c>
    </row>
    <row r="297" spans="1:41" ht="15.75" thickBot="1" x14ac:dyDescent="0.3">
      <c r="A297" s="517" t="s">
        <v>482</v>
      </c>
      <c r="B297" s="440" t="s">
        <v>2174</v>
      </c>
      <c r="C297" s="519" t="s">
        <v>371</v>
      </c>
      <c r="D297" s="520" t="s">
        <v>1937</v>
      </c>
      <c r="E297" s="521" t="s">
        <v>2175</v>
      </c>
      <c r="F297" s="364">
        <v>2275050011</v>
      </c>
      <c r="G297" s="4" t="s">
        <v>227</v>
      </c>
      <c r="H297" s="4" t="s">
        <v>223</v>
      </c>
      <c r="I297" s="496">
        <v>1</v>
      </c>
      <c r="J297" s="353">
        <v>1</v>
      </c>
      <c r="K297" s="496" t="s">
        <v>114</v>
      </c>
      <c r="L297" s="353" t="s">
        <v>105</v>
      </c>
      <c r="M297" s="353" t="s">
        <v>42</v>
      </c>
      <c r="N297" s="353" t="s">
        <v>115</v>
      </c>
      <c r="O297" s="353" t="s">
        <v>33</v>
      </c>
      <c r="P297" s="354">
        <v>112.99136300000001</v>
      </c>
      <c r="Q297" s="354">
        <v>5.9447080000000003</v>
      </c>
      <c r="R297" s="354">
        <v>5.1863390000000003</v>
      </c>
      <c r="S297" s="354">
        <v>4.9621069999999996</v>
      </c>
      <c r="T297" s="354">
        <v>5.8240749999999997</v>
      </c>
      <c r="U297" s="354">
        <v>3.6333999999999998E-2</v>
      </c>
      <c r="V297" s="354">
        <v>0.1168</v>
      </c>
      <c r="W297" s="354">
        <v>0.131496</v>
      </c>
      <c r="X297" s="354">
        <v>0.131496</v>
      </c>
      <c r="Y297" s="354">
        <v>0</v>
      </c>
      <c r="Z297" s="354">
        <v>9.4129999999999995E-3</v>
      </c>
      <c r="AA297" s="354">
        <v>0.122083</v>
      </c>
      <c r="AB297" s="354">
        <v>90.402477000000005</v>
      </c>
      <c r="AC297" s="300">
        <f t="shared" si="52"/>
        <v>0.12455165736721553</v>
      </c>
      <c r="AD297" s="300">
        <f t="shared" si="53"/>
        <v>6.5529188630474794E-3</v>
      </c>
      <c r="AE297" s="300">
        <f t="shared" si="54"/>
        <v>5.7169601371940904E-3</v>
      </c>
      <c r="AF297" s="300">
        <f t="shared" si="55"/>
        <v>5.4697866675301691E-3</v>
      </c>
      <c r="AG297" s="300">
        <f t="shared" si="56"/>
        <v>6.4199437427882493E-3</v>
      </c>
      <c r="AH297" s="300">
        <f t="shared" si="57"/>
        <v>4.005137913754E-5</v>
      </c>
      <c r="AI297" s="300">
        <f t="shared" si="58"/>
        <v>1.2874996100799998E-4</v>
      </c>
      <c r="AJ297" s="300">
        <f t="shared" si="59"/>
        <v>1.4494952801976001E-4</v>
      </c>
      <c r="AK297" s="300">
        <f t="shared" si="60"/>
        <v>1.4494952801976001E-4</v>
      </c>
      <c r="AL297" s="300">
        <f t="shared" si="61"/>
        <v>0</v>
      </c>
      <c r="AM297" s="300">
        <f t="shared" si="62"/>
        <v>1.0376056361029999E-5</v>
      </c>
      <c r="AN297" s="300">
        <f t="shared" si="63"/>
        <v>1.3457347165872998E-4</v>
      </c>
      <c r="AO297" s="300">
        <f t="shared" si="64"/>
        <v>9.9651672849114872E-2</v>
      </c>
    </row>
    <row r="298" spans="1:41" ht="15.75" thickBot="1" x14ac:dyDescent="0.3">
      <c r="A298" s="517" t="s">
        <v>482</v>
      </c>
      <c r="B298" s="440" t="s">
        <v>2174</v>
      </c>
      <c r="C298" s="519" t="s">
        <v>371</v>
      </c>
      <c r="D298" s="520" t="s">
        <v>1937</v>
      </c>
      <c r="E298" s="521" t="s">
        <v>2175</v>
      </c>
      <c r="F298" s="364">
        <v>2275050011</v>
      </c>
      <c r="G298" s="4" t="s">
        <v>227</v>
      </c>
      <c r="H298" s="4" t="s">
        <v>223</v>
      </c>
      <c r="I298" s="496">
        <v>2</v>
      </c>
      <c r="J298" s="353">
        <v>2</v>
      </c>
      <c r="K298" s="496" t="s">
        <v>118</v>
      </c>
      <c r="L298" s="353" t="s">
        <v>120</v>
      </c>
      <c r="M298" s="353" t="s">
        <v>42</v>
      </c>
      <c r="N298" s="353" t="s">
        <v>115</v>
      </c>
      <c r="O298" s="353" t="s">
        <v>33</v>
      </c>
      <c r="P298" s="354">
        <v>77.240514000000005</v>
      </c>
      <c r="Q298" s="354">
        <v>4.2366029999999997</v>
      </c>
      <c r="R298" s="354">
        <v>3.6961379999999999</v>
      </c>
      <c r="S298" s="354">
        <v>3.5363349999999998</v>
      </c>
      <c r="T298" s="354">
        <v>4.1506319999999999</v>
      </c>
      <c r="U298" s="354">
        <v>0.110247</v>
      </c>
      <c r="V298" s="354">
        <v>0.11518200000000001</v>
      </c>
      <c r="W298" s="354">
        <v>9.6286999999999998E-2</v>
      </c>
      <c r="X298" s="354">
        <v>9.6286999999999998E-2</v>
      </c>
      <c r="Y298" s="354">
        <v>0</v>
      </c>
      <c r="Z298" s="354">
        <v>9.2829999999999996E-3</v>
      </c>
      <c r="AA298" s="354">
        <v>8.7004999999999999E-2</v>
      </c>
      <c r="AB298" s="354">
        <v>89.150148000000002</v>
      </c>
      <c r="AC298" s="300">
        <f t="shared" si="52"/>
        <v>8.5143092172413351E-2</v>
      </c>
      <c r="AD298" s="300">
        <f t="shared" si="53"/>
        <v>4.6700554028799293E-3</v>
      </c>
      <c r="AE298" s="300">
        <f t="shared" si="54"/>
        <v>4.0742947207207799E-3</v>
      </c>
      <c r="AF298" s="300">
        <f t="shared" si="55"/>
        <v>3.8981420664488497E-3</v>
      </c>
      <c r="AG298" s="300">
        <f t="shared" si="56"/>
        <v>4.5752885972479198E-3</v>
      </c>
      <c r="AH298" s="300">
        <f t="shared" si="57"/>
        <v>1.2152651499356999E-4</v>
      </c>
      <c r="AI298" s="300">
        <f t="shared" si="58"/>
        <v>1.2696642130842001E-4</v>
      </c>
      <c r="AJ298" s="300">
        <f t="shared" si="59"/>
        <v>1.0613824910596999E-4</v>
      </c>
      <c r="AK298" s="300">
        <f t="shared" si="60"/>
        <v>1.0613824910596999E-4</v>
      </c>
      <c r="AL298" s="300">
        <f t="shared" si="61"/>
        <v>0</v>
      </c>
      <c r="AM298" s="300">
        <f t="shared" si="62"/>
        <v>1.0232755890729998E-5</v>
      </c>
      <c r="AN298" s="300">
        <f t="shared" si="63"/>
        <v>9.5906595526549989E-5</v>
      </c>
      <c r="AO298" s="300">
        <f t="shared" si="64"/>
        <v>9.8271216428573879E-2</v>
      </c>
    </row>
    <row r="299" spans="1:41" ht="15.75" thickBot="1" x14ac:dyDescent="0.3">
      <c r="A299" s="517" t="s">
        <v>482</v>
      </c>
      <c r="B299" s="440" t="s">
        <v>2174</v>
      </c>
      <c r="C299" s="519" t="s">
        <v>371</v>
      </c>
      <c r="D299" s="520" t="s">
        <v>1937</v>
      </c>
      <c r="E299" s="521" t="s">
        <v>2175</v>
      </c>
      <c r="F299" s="364">
        <v>2275050011</v>
      </c>
      <c r="G299" s="4" t="s">
        <v>227</v>
      </c>
      <c r="H299" s="4" t="s">
        <v>223</v>
      </c>
      <c r="I299" s="496">
        <v>3</v>
      </c>
      <c r="J299" s="353">
        <v>3</v>
      </c>
      <c r="K299" s="496" t="s">
        <v>119</v>
      </c>
      <c r="L299" s="353" t="s">
        <v>120</v>
      </c>
      <c r="M299" s="353" t="s">
        <v>42</v>
      </c>
      <c r="N299" s="353" t="s">
        <v>115</v>
      </c>
      <c r="O299" s="353" t="s">
        <v>33</v>
      </c>
      <c r="P299" s="354">
        <v>73.781982999999997</v>
      </c>
      <c r="Q299" s="354">
        <v>4.0469049999999998</v>
      </c>
      <c r="R299" s="354">
        <v>3.5306389999999999</v>
      </c>
      <c r="S299" s="354">
        <v>3.3779919999999999</v>
      </c>
      <c r="T299" s="354">
        <v>3.9647830000000002</v>
      </c>
      <c r="U299" s="354">
        <v>0.105311</v>
      </c>
      <c r="V299" s="354">
        <v>0.110025</v>
      </c>
      <c r="W299" s="354">
        <v>9.1976000000000002E-2</v>
      </c>
      <c r="X299" s="354">
        <v>9.1976000000000002E-2</v>
      </c>
      <c r="Y299" s="354">
        <v>0</v>
      </c>
      <c r="Z299" s="354">
        <v>8.8669999999999999E-3</v>
      </c>
      <c r="AA299" s="354">
        <v>8.3109000000000002E-2</v>
      </c>
      <c r="AB299" s="354">
        <v>85.158350999999996</v>
      </c>
      <c r="AC299" s="300">
        <f t="shared" si="52"/>
        <v>8.133071433512773E-2</v>
      </c>
      <c r="AD299" s="300">
        <f t="shared" si="53"/>
        <v>4.4609491519955495E-3</v>
      </c>
      <c r="AE299" s="300">
        <f t="shared" si="54"/>
        <v>3.8918633012270899E-3</v>
      </c>
      <c r="AF299" s="300">
        <f t="shared" si="55"/>
        <v>3.7235987866895198E-3</v>
      </c>
      <c r="AG299" s="300">
        <f t="shared" si="56"/>
        <v>4.3704251425957302E-3</v>
      </c>
      <c r="AH299" s="300">
        <f t="shared" si="57"/>
        <v>1.1608550636741E-4</v>
      </c>
      <c r="AI299" s="300">
        <f t="shared" si="58"/>
        <v>1.2128180188274999E-4</v>
      </c>
      <c r="AJ299" s="300">
        <f t="shared" si="59"/>
        <v>1.0138618504855999E-4</v>
      </c>
      <c r="AK299" s="300">
        <f t="shared" si="60"/>
        <v>1.0138618504855999E-4</v>
      </c>
      <c r="AL299" s="300">
        <f t="shared" si="61"/>
        <v>0</v>
      </c>
      <c r="AM299" s="300">
        <f t="shared" si="62"/>
        <v>9.7741943857699993E-6</v>
      </c>
      <c r="AN299" s="300">
        <f t="shared" si="63"/>
        <v>9.1611990662789989E-5</v>
      </c>
      <c r="AO299" s="300">
        <f t="shared" si="64"/>
        <v>9.3871013448249802E-2</v>
      </c>
    </row>
    <row r="300" spans="1:41" ht="15.75" thickBot="1" x14ac:dyDescent="0.3">
      <c r="A300" s="517" t="s">
        <v>482</v>
      </c>
      <c r="B300" s="440" t="s">
        <v>2174</v>
      </c>
      <c r="C300" s="519" t="s">
        <v>371</v>
      </c>
      <c r="D300" s="520" t="s">
        <v>1937</v>
      </c>
      <c r="E300" s="521" t="s">
        <v>2175</v>
      </c>
      <c r="F300" s="364">
        <v>2275050011</v>
      </c>
      <c r="G300" s="4" t="s">
        <v>227</v>
      </c>
      <c r="H300" s="4" t="s">
        <v>223</v>
      </c>
      <c r="I300" s="496">
        <v>4</v>
      </c>
      <c r="J300" s="353">
        <v>4</v>
      </c>
      <c r="K300" s="496" t="s">
        <v>121</v>
      </c>
      <c r="L300" s="353" t="s">
        <v>120</v>
      </c>
      <c r="M300" s="353" t="s">
        <v>42</v>
      </c>
      <c r="N300" s="353" t="s">
        <v>115</v>
      </c>
      <c r="O300" s="353" t="s">
        <v>33</v>
      </c>
      <c r="P300" s="354">
        <v>10.375591</v>
      </c>
      <c r="Q300" s="354">
        <v>0.56909600000000005</v>
      </c>
      <c r="R300" s="354">
        <v>0.49649599999999999</v>
      </c>
      <c r="S300" s="354">
        <v>0.47503000000000001</v>
      </c>
      <c r="T300" s="354">
        <v>0.55754800000000004</v>
      </c>
      <c r="U300" s="354">
        <v>1.4808999999999999E-2</v>
      </c>
      <c r="V300" s="354">
        <v>1.5472E-2</v>
      </c>
      <c r="W300" s="354">
        <v>1.2933999999999999E-2</v>
      </c>
      <c r="X300" s="354">
        <v>1.2933999999999999E-2</v>
      </c>
      <c r="Y300" s="354">
        <v>0</v>
      </c>
      <c r="Z300" s="354">
        <v>1.2470000000000001E-3</v>
      </c>
      <c r="AA300" s="354">
        <v>1.1686999999999999E-2</v>
      </c>
      <c r="AB300" s="354">
        <v>11.975393</v>
      </c>
      <c r="AC300" s="300">
        <f t="shared" si="52"/>
        <v>1.1437131307234208E-2</v>
      </c>
      <c r="AD300" s="300">
        <f t="shared" si="53"/>
        <v>6.2732095727575997E-4</v>
      </c>
      <c r="AE300" s="300">
        <f t="shared" si="54"/>
        <v>5.4729315616975998E-4</v>
      </c>
      <c r="AF300" s="300">
        <f t="shared" si="55"/>
        <v>5.2363094158929999E-4</v>
      </c>
      <c r="AG300" s="300">
        <f t="shared" si="56"/>
        <v>6.1459146626787994E-4</v>
      </c>
      <c r="AH300" s="300">
        <f t="shared" si="57"/>
        <v>1.6324128189789995E-5</v>
      </c>
      <c r="AI300" s="300">
        <f t="shared" si="58"/>
        <v>1.7054960588319997E-5</v>
      </c>
      <c r="AJ300" s="300">
        <f t="shared" si="59"/>
        <v>1.4257294483539998E-5</v>
      </c>
      <c r="AK300" s="300">
        <f t="shared" si="60"/>
        <v>1.4257294483539998E-5</v>
      </c>
      <c r="AL300" s="300">
        <f t="shared" si="61"/>
        <v>0</v>
      </c>
      <c r="AM300" s="300">
        <f t="shared" si="62"/>
        <v>1.3745822035699999E-6</v>
      </c>
      <c r="AN300" s="300">
        <f t="shared" si="63"/>
        <v>1.2882712279969997E-5</v>
      </c>
      <c r="AO300" s="300">
        <f t="shared" si="64"/>
        <v>1.3200611145594829E-2</v>
      </c>
    </row>
    <row r="301" spans="1:41" ht="15.75" thickBot="1" x14ac:dyDescent="0.3">
      <c r="A301" s="517" t="s">
        <v>482</v>
      </c>
      <c r="B301" s="440" t="s">
        <v>2174</v>
      </c>
      <c r="C301" s="519" t="s">
        <v>371</v>
      </c>
      <c r="D301" s="520" t="s">
        <v>1937</v>
      </c>
      <c r="E301" s="521" t="s">
        <v>2175</v>
      </c>
      <c r="F301" s="364">
        <v>2275050011</v>
      </c>
      <c r="G301" s="4" t="s">
        <v>227</v>
      </c>
      <c r="H301" s="4" t="s">
        <v>223</v>
      </c>
      <c r="I301" s="496">
        <v>5</v>
      </c>
      <c r="J301" s="353">
        <v>5</v>
      </c>
      <c r="K301" s="496" t="s">
        <v>123</v>
      </c>
      <c r="L301" s="353" t="s">
        <v>105</v>
      </c>
      <c r="M301" s="353" t="s">
        <v>42</v>
      </c>
      <c r="N301" s="353" t="s">
        <v>115</v>
      </c>
      <c r="O301" s="353" t="s">
        <v>33</v>
      </c>
      <c r="P301" s="354">
        <v>1643.5107290000001</v>
      </c>
      <c r="Q301" s="354">
        <v>86.468478000000005</v>
      </c>
      <c r="R301" s="354">
        <v>75.437651000000002</v>
      </c>
      <c r="S301" s="354">
        <v>72.176102999999998</v>
      </c>
      <c r="T301" s="354">
        <v>84.713813999999999</v>
      </c>
      <c r="U301" s="354">
        <v>0.52848899999999999</v>
      </c>
      <c r="V301" s="354">
        <v>1.698909</v>
      </c>
      <c r="W301" s="354">
        <v>1.9126719999999999</v>
      </c>
      <c r="X301" s="354">
        <v>1.9126719999999999</v>
      </c>
      <c r="Y301" s="354">
        <v>0</v>
      </c>
      <c r="Z301" s="354">
        <v>0.13691900000000001</v>
      </c>
      <c r="AA301" s="354">
        <v>1.7757540000000001</v>
      </c>
      <c r="AB301" s="354">
        <v>1314.945121</v>
      </c>
      <c r="AC301" s="300">
        <f t="shared" si="52"/>
        <v>1.811660464683045</v>
      </c>
      <c r="AD301" s="300">
        <f t="shared" si="53"/>
        <v>9.5315181257886183E-2</v>
      </c>
      <c r="AE301" s="300">
        <f t="shared" si="54"/>
        <v>8.3155775897132814E-2</v>
      </c>
      <c r="AF301" s="300">
        <f t="shared" si="55"/>
        <v>7.956053464862492E-2</v>
      </c>
      <c r="AG301" s="300">
        <f t="shared" si="56"/>
        <v>9.3380995285436322E-2</v>
      </c>
      <c r="AH301" s="300">
        <f t="shared" si="57"/>
        <v>5.8255940191058995E-4</v>
      </c>
      <c r="AI301" s="300">
        <f t="shared" si="58"/>
        <v>1.8727266053607898E-3</v>
      </c>
      <c r="AJ301" s="300">
        <f t="shared" si="59"/>
        <v>2.10835997792032E-3</v>
      </c>
      <c r="AK301" s="300">
        <f t="shared" si="60"/>
        <v>2.10835997792032E-3</v>
      </c>
      <c r="AL301" s="300">
        <f t="shared" si="61"/>
        <v>0</v>
      </c>
      <c r="AM301" s="300">
        <f t="shared" si="62"/>
        <v>1.5092736225389E-4</v>
      </c>
      <c r="AN301" s="300">
        <f t="shared" si="63"/>
        <v>1.9574337179777399E-3</v>
      </c>
      <c r="AO301" s="300">
        <f t="shared" si="64"/>
        <v>1.4494788789076183</v>
      </c>
    </row>
    <row r="302" spans="1:41" ht="15.75" thickBot="1" x14ac:dyDescent="0.3">
      <c r="A302" s="517" t="s">
        <v>482</v>
      </c>
      <c r="B302" s="440" t="s">
        <v>2174</v>
      </c>
      <c r="C302" s="519" t="s">
        <v>371</v>
      </c>
      <c r="D302" s="520" t="s">
        <v>1937</v>
      </c>
      <c r="E302" s="521" t="s">
        <v>2175</v>
      </c>
      <c r="F302" s="364">
        <v>2275050011</v>
      </c>
      <c r="G302" s="4" t="s">
        <v>227</v>
      </c>
      <c r="H302" s="4" t="s">
        <v>223</v>
      </c>
      <c r="I302" s="496">
        <v>6</v>
      </c>
      <c r="J302" s="353">
        <v>6</v>
      </c>
      <c r="K302" s="496" t="s">
        <v>125</v>
      </c>
      <c r="L302" s="353" t="s">
        <v>105</v>
      </c>
      <c r="M302" s="353" t="s">
        <v>42</v>
      </c>
      <c r="N302" s="353" t="s">
        <v>115</v>
      </c>
      <c r="O302" s="353" t="s">
        <v>33</v>
      </c>
      <c r="P302" s="354">
        <v>421.14962400000002</v>
      </c>
      <c r="Q302" s="354">
        <v>22.157547000000001</v>
      </c>
      <c r="R302" s="354">
        <v>19.330898000000001</v>
      </c>
      <c r="S302" s="354">
        <v>18.495125999999999</v>
      </c>
      <c r="T302" s="354">
        <v>21.707915</v>
      </c>
      <c r="U302" s="354">
        <v>0.13542499999999999</v>
      </c>
      <c r="V302" s="354">
        <v>0.43534499999999998</v>
      </c>
      <c r="W302" s="354">
        <v>0.490122</v>
      </c>
      <c r="X302" s="354">
        <v>0.490122</v>
      </c>
      <c r="Y302" s="354">
        <v>0</v>
      </c>
      <c r="Z302" s="354">
        <v>3.5084999999999998E-2</v>
      </c>
      <c r="AA302" s="354">
        <v>0.45503700000000002</v>
      </c>
      <c r="AB302" s="354">
        <v>336.95468699999998</v>
      </c>
      <c r="AC302" s="300">
        <f t="shared" si="52"/>
        <v>0.46423799373744745</v>
      </c>
      <c r="AD302" s="300">
        <f t="shared" si="53"/>
        <v>2.4424514659956566E-2</v>
      </c>
      <c r="AE302" s="300">
        <f t="shared" si="54"/>
        <v>2.1308667497856381E-2</v>
      </c>
      <c r="AF302" s="300">
        <f t="shared" si="55"/>
        <v>2.0387386569675058E-2</v>
      </c>
      <c r="AG302" s="300">
        <f t="shared" si="56"/>
        <v>2.3928880221018647E-2</v>
      </c>
      <c r="AH302" s="300">
        <f t="shared" si="57"/>
        <v>1.4928050915674997E-4</v>
      </c>
      <c r="AI302" s="300">
        <f t="shared" si="58"/>
        <v>4.7988571725194994E-4</v>
      </c>
      <c r="AJ302" s="300">
        <f t="shared" si="59"/>
        <v>5.4026702387981998E-4</v>
      </c>
      <c r="AK302" s="300">
        <f t="shared" si="60"/>
        <v>5.4026702387981998E-4</v>
      </c>
      <c r="AL302" s="300">
        <f t="shared" si="61"/>
        <v>0</v>
      </c>
      <c r="AM302" s="300">
        <f t="shared" si="62"/>
        <v>3.8674592311349994E-5</v>
      </c>
      <c r="AN302" s="300">
        <f t="shared" si="63"/>
        <v>5.0159243156847001E-4</v>
      </c>
      <c r="AO302" s="300">
        <f t="shared" si="64"/>
        <v>0.37142896243760992</v>
      </c>
    </row>
    <row r="303" spans="1:41" ht="15.75" thickBot="1" x14ac:dyDescent="0.3">
      <c r="A303" s="517" t="s">
        <v>482</v>
      </c>
      <c r="B303" s="440" t="s">
        <v>2174</v>
      </c>
      <c r="C303" s="519" t="s">
        <v>371</v>
      </c>
      <c r="D303" s="520" t="s">
        <v>1937</v>
      </c>
      <c r="E303" s="521" t="s">
        <v>2175</v>
      </c>
      <c r="F303" s="364">
        <v>2275050011</v>
      </c>
      <c r="G303" s="4" t="s">
        <v>227</v>
      </c>
      <c r="H303" s="4" t="s">
        <v>223</v>
      </c>
      <c r="I303" s="496">
        <v>7</v>
      </c>
      <c r="J303" s="353">
        <v>7</v>
      </c>
      <c r="K303" s="496" t="s">
        <v>126</v>
      </c>
      <c r="L303" s="353" t="s">
        <v>105</v>
      </c>
      <c r="M303" s="353" t="s">
        <v>42</v>
      </c>
      <c r="N303" s="353" t="s">
        <v>115</v>
      </c>
      <c r="O303" s="353" t="s">
        <v>33</v>
      </c>
      <c r="P303" s="354">
        <v>390.333798</v>
      </c>
      <c r="Q303" s="354">
        <v>20.536263999999999</v>
      </c>
      <c r="R303" s="354">
        <v>17.916442</v>
      </c>
      <c r="S303" s="354">
        <v>17.141825000000001</v>
      </c>
      <c r="T303" s="354">
        <v>20.119530999999998</v>
      </c>
      <c r="U303" s="354">
        <v>0.12551599999999999</v>
      </c>
      <c r="V303" s="354">
        <v>0.40349099999999999</v>
      </c>
      <c r="W303" s="354">
        <v>0.45426</v>
      </c>
      <c r="X303" s="354">
        <v>0.45426</v>
      </c>
      <c r="Y303" s="354">
        <v>0</v>
      </c>
      <c r="Z303" s="354">
        <v>3.2517999999999998E-2</v>
      </c>
      <c r="AA303" s="354">
        <v>0.42174099999999998</v>
      </c>
      <c r="AB303" s="354">
        <v>312.299466</v>
      </c>
      <c r="AC303" s="300">
        <f t="shared" si="52"/>
        <v>0.43026936021065537</v>
      </c>
      <c r="AD303" s="300">
        <f t="shared" si="53"/>
        <v>2.2637356072345838E-2</v>
      </c>
      <c r="AE303" s="300">
        <f t="shared" si="54"/>
        <v>1.9749496651559017E-2</v>
      </c>
      <c r="AF303" s="300">
        <f t="shared" si="55"/>
        <v>1.889562757154075E-2</v>
      </c>
      <c r="AG303" s="300">
        <f t="shared" si="56"/>
        <v>2.2177986573195606E-2</v>
      </c>
      <c r="AH303" s="300">
        <f t="shared" si="57"/>
        <v>1.3835770638595998E-4</v>
      </c>
      <c r="AI303" s="300">
        <f t="shared" si="58"/>
        <v>4.4477269278320999E-4</v>
      </c>
      <c r="AJ303" s="300">
        <f t="shared" si="59"/>
        <v>5.0073593568059993E-4</v>
      </c>
      <c r="AK303" s="300">
        <f t="shared" si="60"/>
        <v>5.0073593568059993E-4</v>
      </c>
      <c r="AL303" s="300">
        <f t="shared" si="61"/>
        <v>0</v>
      </c>
      <c r="AM303" s="300">
        <f t="shared" si="62"/>
        <v>3.5844959178579991E-5</v>
      </c>
      <c r="AN303" s="300">
        <f t="shared" si="63"/>
        <v>4.6488987419070991E-4</v>
      </c>
      <c r="AO303" s="300">
        <f t="shared" si="64"/>
        <v>0.34425123347876041</v>
      </c>
    </row>
    <row r="304" spans="1:41" ht="15.75" thickBot="1" x14ac:dyDescent="0.3">
      <c r="A304" s="517" t="s">
        <v>482</v>
      </c>
      <c r="B304" s="440" t="s">
        <v>2174</v>
      </c>
      <c r="C304" s="519" t="s">
        <v>371</v>
      </c>
      <c r="D304" s="520" t="s">
        <v>1937</v>
      </c>
      <c r="E304" s="521" t="s">
        <v>2175</v>
      </c>
      <c r="F304" s="364">
        <v>2275050011</v>
      </c>
      <c r="G304" s="4" t="s">
        <v>227</v>
      </c>
      <c r="H304" s="4" t="s">
        <v>223</v>
      </c>
      <c r="I304" s="496">
        <v>8</v>
      </c>
      <c r="J304" s="353">
        <v>8</v>
      </c>
      <c r="K304" s="496" t="s">
        <v>127</v>
      </c>
      <c r="L304" s="353" t="s">
        <v>105</v>
      </c>
      <c r="M304" s="353" t="s">
        <v>42</v>
      </c>
      <c r="N304" s="353" t="s">
        <v>115</v>
      </c>
      <c r="O304" s="353" t="s">
        <v>33</v>
      </c>
      <c r="P304" s="354">
        <v>975.83449499999995</v>
      </c>
      <c r="Q304" s="354">
        <v>51.340659000000002</v>
      </c>
      <c r="R304" s="354">
        <v>44.791105999999999</v>
      </c>
      <c r="S304" s="354">
        <v>42.854560999999997</v>
      </c>
      <c r="T304" s="354">
        <v>50.298827000000003</v>
      </c>
      <c r="U304" s="354">
        <v>0.31379000000000001</v>
      </c>
      <c r="V304" s="354">
        <v>1.0087269999999999</v>
      </c>
      <c r="W304" s="354">
        <v>1.1356489999999999</v>
      </c>
      <c r="X304" s="354">
        <v>1.1356489999999999</v>
      </c>
      <c r="Y304" s="354">
        <v>0</v>
      </c>
      <c r="Z304" s="354">
        <v>8.1295000000000006E-2</v>
      </c>
      <c r="AA304" s="354">
        <v>1.054354</v>
      </c>
      <c r="AB304" s="354">
        <v>780.74866599999996</v>
      </c>
      <c r="AC304" s="300">
        <f t="shared" si="52"/>
        <v>1.0756734005266382</v>
      </c>
      <c r="AD304" s="300">
        <f t="shared" si="53"/>
        <v>5.659338907855329E-2</v>
      </c>
      <c r="AE304" s="300">
        <f t="shared" si="54"/>
        <v>4.9373742731208856E-2</v>
      </c>
      <c r="AF304" s="300">
        <f t="shared" si="55"/>
        <v>4.7239067275384905E-2</v>
      </c>
      <c r="AG304" s="300">
        <f t="shared" si="56"/>
        <v>5.5444965881833369E-2</v>
      </c>
      <c r="AH304" s="300">
        <f t="shared" si="57"/>
        <v>3.4589426596489997E-4</v>
      </c>
      <c r="AI304" s="300">
        <f t="shared" si="58"/>
        <v>1.1119311808023699E-3</v>
      </c>
      <c r="AJ304" s="300">
        <f t="shared" si="59"/>
        <v>1.2518387368901898E-3</v>
      </c>
      <c r="AK304" s="300">
        <f t="shared" si="60"/>
        <v>1.2518387368901898E-3</v>
      </c>
      <c r="AL304" s="300">
        <f t="shared" si="61"/>
        <v>0</v>
      </c>
      <c r="AM304" s="300">
        <f t="shared" si="62"/>
        <v>8.9612397946449998E-5</v>
      </c>
      <c r="AN304" s="300">
        <f t="shared" si="63"/>
        <v>1.16222633894374E-3</v>
      </c>
      <c r="AO304" s="300">
        <f t="shared" si="64"/>
        <v>0.86062808479921238</v>
      </c>
    </row>
    <row r="305" spans="1:41" ht="15.75" thickBot="1" x14ac:dyDescent="0.3">
      <c r="A305" s="517" t="s">
        <v>482</v>
      </c>
      <c r="B305" s="440" t="s">
        <v>2174</v>
      </c>
      <c r="C305" s="519" t="s">
        <v>371</v>
      </c>
      <c r="D305" s="520" t="s">
        <v>1937</v>
      </c>
      <c r="E305" s="521" t="s">
        <v>2175</v>
      </c>
      <c r="F305" s="364">
        <v>2275050011</v>
      </c>
      <c r="G305" s="4" t="s">
        <v>227</v>
      </c>
      <c r="H305" s="4" t="s">
        <v>223</v>
      </c>
      <c r="I305" s="496">
        <v>9</v>
      </c>
      <c r="J305" s="353">
        <v>9</v>
      </c>
      <c r="K305" s="496" t="s">
        <v>128</v>
      </c>
      <c r="L305" s="353" t="s">
        <v>105</v>
      </c>
      <c r="M305" s="353" t="s">
        <v>42</v>
      </c>
      <c r="N305" s="353" t="s">
        <v>115</v>
      </c>
      <c r="O305" s="353" t="s">
        <v>33</v>
      </c>
      <c r="P305" s="354">
        <v>739.57982800000002</v>
      </c>
      <c r="Q305" s="354">
        <v>38.910814999999999</v>
      </c>
      <c r="R305" s="354">
        <v>33.946942999999997</v>
      </c>
      <c r="S305" s="354">
        <v>32.479246000000003</v>
      </c>
      <c r="T305" s="354">
        <v>38.121215999999997</v>
      </c>
      <c r="U305" s="354">
        <v>0.23782</v>
      </c>
      <c r="V305" s="354">
        <v>0.76450899999999999</v>
      </c>
      <c r="W305" s="354">
        <v>0.860703</v>
      </c>
      <c r="X305" s="354">
        <v>0.860703</v>
      </c>
      <c r="Y305" s="354">
        <v>0</v>
      </c>
      <c r="Z305" s="354">
        <v>6.1613000000000001E-2</v>
      </c>
      <c r="AA305" s="354">
        <v>0.79908900000000005</v>
      </c>
      <c r="AB305" s="354">
        <v>591.72530500000005</v>
      </c>
      <c r="AC305" s="300">
        <f t="shared" si="52"/>
        <v>0.81524720905225467</v>
      </c>
      <c r="AD305" s="300">
        <f t="shared" si="53"/>
        <v>4.2891831455817646E-2</v>
      </c>
      <c r="AE305" s="300">
        <f t="shared" si="54"/>
        <v>3.742009920882533E-2</v>
      </c>
      <c r="AF305" s="300">
        <f t="shared" si="55"/>
        <v>3.5802240206072262E-2</v>
      </c>
      <c r="AG305" s="300">
        <f t="shared" si="56"/>
        <v>4.2021447547752958E-2</v>
      </c>
      <c r="AH305" s="300">
        <f t="shared" si="57"/>
        <v>2.6215167574420003E-4</v>
      </c>
      <c r="AI305" s="300">
        <f t="shared" si="58"/>
        <v>8.4272691729678998E-4</v>
      </c>
      <c r="AJ305" s="300">
        <f t="shared" si="59"/>
        <v>9.4876265145093001E-4</v>
      </c>
      <c r="AK305" s="300">
        <f t="shared" si="60"/>
        <v>9.4876265145093001E-4</v>
      </c>
      <c r="AL305" s="300">
        <f t="shared" si="61"/>
        <v>0</v>
      </c>
      <c r="AM305" s="300">
        <f t="shared" si="62"/>
        <v>6.7916706743029989E-5</v>
      </c>
      <c r="AN305" s="300">
        <f t="shared" si="63"/>
        <v>8.8084484239658997E-4</v>
      </c>
      <c r="AO305" s="300">
        <f t="shared" si="64"/>
        <v>0.65226549611469953</v>
      </c>
    </row>
    <row r="306" spans="1:41" ht="15.75" thickBot="1" x14ac:dyDescent="0.3">
      <c r="A306" s="517" t="s">
        <v>482</v>
      </c>
      <c r="B306" s="440" t="s">
        <v>2174</v>
      </c>
      <c r="C306" s="519" t="s">
        <v>371</v>
      </c>
      <c r="D306" s="520" t="s">
        <v>1937</v>
      </c>
      <c r="E306" s="521" t="s">
        <v>2175</v>
      </c>
      <c r="F306" s="364">
        <v>2275050011</v>
      </c>
      <c r="G306" s="4" t="s">
        <v>227</v>
      </c>
      <c r="H306" s="4" t="s">
        <v>223</v>
      </c>
      <c r="I306" s="496">
        <v>10</v>
      </c>
      <c r="J306" s="353">
        <v>10</v>
      </c>
      <c r="K306" s="496" t="s">
        <v>130</v>
      </c>
      <c r="L306" s="353" t="s">
        <v>105</v>
      </c>
      <c r="M306" s="353" t="s">
        <v>42</v>
      </c>
      <c r="N306" s="353" t="s">
        <v>115</v>
      </c>
      <c r="O306" s="353" t="s">
        <v>33</v>
      </c>
      <c r="P306" s="354">
        <v>1607.5589319999999</v>
      </c>
      <c r="Q306" s="354">
        <v>84.576980000000006</v>
      </c>
      <c r="R306" s="354">
        <v>73.787452999999999</v>
      </c>
      <c r="S306" s="354">
        <v>70.597251</v>
      </c>
      <c r="T306" s="354">
        <v>82.860698999999997</v>
      </c>
      <c r="U306" s="354">
        <v>0.51692800000000005</v>
      </c>
      <c r="V306" s="354">
        <v>1.661745</v>
      </c>
      <c r="W306" s="354">
        <v>1.870833</v>
      </c>
      <c r="X306" s="354">
        <v>1.870833</v>
      </c>
      <c r="Y306" s="354">
        <v>0</v>
      </c>
      <c r="Z306" s="354">
        <v>0.13392399999999999</v>
      </c>
      <c r="AA306" s="354">
        <v>1.736909</v>
      </c>
      <c r="AB306" s="354">
        <v>1286.180697</v>
      </c>
      <c r="AC306" s="300">
        <f t="shared" si="52"/>
        <v>1.7720303922351206</v>
      </c>
      <c r="AD306" s="300">
        <f t="shared" si="53"/>
        <v>9.32301616196438E-2</v>
      </c>
      <c r="AE306" s="300">
        <f t="shared" si="54"/>
        <v>8.1336743977993425E-2</v>
      </c>
      <c r="AF306" s="300">
        <f t="shared" si="55"/>
        <v>7.7820148232208813E-2</v>
      </c>
      <c r="AG306" s="300">
        <f t="shared" si="56"/>
        <v>9.1338285662205684E-2</v>
      </c>
      <c r="AH306" s="300">
        <f t="shared" si="57"/>
        <v>5.6981558085568006E-4</v>
      </c>
      <c r="AI306" s="300">
        <f t="shared" si="58"/>
        <v>1.8317603078359499E-3</v>
      </c>
      <c r="AJ306" s="300">
        <f t="shared" si="59"/>
        <v>2.0622403750212297E-3</v>
      </c>
      <c r="AK306" s="300">
        <f t="shared" si="60"/>
        <v>2.0622403750212297E-3</v>
      </c>
      <c r="AL306" s="300">
        <f t="shared" si="61"/>
        <v>0</v>
      </c>
      <c r="AM306" s="300">
        <f t="shared" si="62"/>
        <v>1.4762593988043999E-4</v>
      </c>
      <c r="AN306" s="300">
        <f t="shared" si="63"/>
        <v>1.91461443514079E-3</v>
      </c>
      <c r="AO306" s="300">
        <f t="shared" si="64"/>
        <v>1.4177715290067829</v>
      </c>
    </row>
    <row r="307" spans="1:41" ht="15.75" thickBot="1" x14ac:dyDescent="0.3">
      <c r="A307" s="517" t="s">
        <v>482</v>
      </c>
      <c r="B307" s="440" t="s">
        <v>2174</v>
      </c>
      <c r="C307" s="519" t="s">
        <v>371</v>
      </c>
      <c r="D307" s="520" t="s">
        <v>1937</v>
      </c>
      <c r="E307" s="521" t="s">
        <v>2175</v>
      </c>
      <c r="F307" s="364">
        <v>2275050011</v>
      </c>
      <c r="G307" s="4" t="s">
        <v>227</v>
      </c>
      <c r="H307" s="4" t="s">
        <v>223</v>
      </c>
      <c r="I307" s="496">
        <v>11</v>
      </c>
      <c r="J307" s="353">
        <v>11</v>
      </c>
      <c r="K307" s="496" t="s">
        <v>131</v>
      </c>
      <c r="L307" s="353" t="s">
        <v>105</v>
      </c>
      <c r="M307" s="353" t="s">
        <v>42</v>
      </c>
      <c r="N307" s="353" t="s">
        <v>115</v>
      </c>
      <c r="O307" s="353" t="s">
        <v>33</v>
      </c>
      <c r="P307" s="354">
        <v>5.1359709999999996</v>
      </c>
      <c r="Q307" s="354">
        <v>0.27021400000000001</v>
      </c>
      <c r="R307" s="354">
        <v>0.23574300000000001</v>
      </c>
      <c r="S307" s="354">
        <v>0.22555</v>
      </c>
      <c r="T307" s="354">
        <v>0.26473099999999999</v>
      </c>
      <c r="U307" s="354">
        <v>1.652E-3</v>
      </c>
      <c r="V307" s="354">
        <v>5.3090000000000004E-3</v>
      </c>
      <c r="W307" s="354">
        <v>5.9769999999999997E-3</v>
      </c>
      <c r="X307" s="354">
        <v>5.9769999999999997E-3</v>
      </c>
      <c r="Y307" s="354">
        <v>0</v>
      </c>
      <c r="Z307" s="354">
        <v>4.28E-4</v>
      </c>
      <c r="AA307" s="354">
        <v>5.5490000000000001E-3</v>
      </c>
      <c r="AB307" s="354">
        <v>4.1092040000000001</v>
      </c>
      <c r="AC307" s="300">
        <f t="shared" si="52"/>
        <v>5.6614389211320096E-3</v>
      </c>
      <c r="AD307" s="300">
        <f t="shared" si="53"/>
        <v>2.9785994832034004E-4</v>
      </c>
      <c r="AE307" s="300">
        <f t="shared" si="54"/>
        <v>2.5986217515332996E-4</v>
      </c>
      <c r="AF307" s="300">
        <f t="shared" si="55"/>
        <v>2.4862631597049998E-4</v>
      </c>
      <c r="AG307" s="300">
        <f t="shared" si="56"/>
        <v>2.9181597540760994E-4</v>
      </c>
      <c r="AH307" s="300">
        <f t="shared" si="57"/>
        <v>1.8210182841199999E-6</v>
      </c>
      <c r="AI307" s="300">
        <f t="shared" si="58"/>
        <v>5.8521707447899999E-6</v>
      </c>
      <c r="AJ307" s="300">
        <f t="shared" si="59"/>
        <v>6.5885146998699991E-6</v>
      </c>
      <c r="AK307" s="300">
        <f t="shared" si="60"/>
        <v>6.5885146998699991E-6</v>
      </c>
      <c r="AL307" s="300">
        <f t="shared" si="61"/>
        <v>0</v>
      </c>
      <c r="AM307" s="300">
        <f t="shared" si="62"/>
        <v>4.7178924067999997E-7</v>
      </c>
      <c r="AN307" s="300">
        <f t="shared" si="63"/>
        <v>6.1167254591899992E-6</v>
      </c>
      <c r="AO307" s="300">
        <f t="shared" si="64"/>
        <v>4.5296220442972391E-3</v>
      </c>
    </row>
    <row r="308" spans="1:41" ht="15.75" thickBot="1" x14ac:dyDescent="0.3">
      <c r="A308" s="517" t="s">
        <v>482</v>
      </c>
      <c r="B308" s="440" t="s">
        <v>2174</v>
      </c>
      <c r="C308" s="519" t="s">
        <v>371</v>
      </c>
      <c r="D308" s="520" t="s">
        <v>1937</v>
      </c>
      <c r="E308" s="521" t="s">
        <v>2175</v>
      </c>
      <c r="F308" s="364">
        <v>2275050011</v>
      </c>
      <c r="G308" s="4" t="s">
        <v>227</v>
      </c>
      <c r="H308" s="4" t="s">
        <v>223</v>
      </c>
      <c r="I308" s="496">
        <v>12</v>
      </c>
      <c r="J308" s="353">
        <v>12</v>
      </c>
      <c r="K308" s="496" t="s">
        <v>133</v>
      </c>
      <c r="L308" s="353" t="s">
        <v>134</v>
      </c>
      <c r="M308" s="353" t="s">
        <v>42</v>
      </c>
      <c r="N308" s="353" t="s">
        <v>115</v>
      </c>
      <c r="O308" s="353" t="s">
        <v>33</v>
      </c>
      <c r="P308" s="354">
        <v>110.32339399999999</v>
      </c>
      <c r="Q308" s="354">
        <v>25.717278</v>
      </c>
      <c r="R308" s="354">
        <v>22.436512</v>
      </c>
      <c r="S308" s="354">
        <v>21.466469</v>
      </c>
      <c r="T308" s="354">
        <v>25.195409000000001</v>
      </c>
      <c r="U308" s="354">
        <v>0.377774</v>
      </c>
      <c r="V308" s="354">
        <v>0.249274</v>
      </c>
      <c r="W308" s="354">
        <v>0.54823100000000002</v>
      </c>
      <c r="X308" s="354">
        <v>0.54823100000000002</v>
      </c>
      <c r="Y308" s="354">
        <v>0</v>
      </c>
      <c r="Z308" s="354">
        <v>2.009E-2</v>
      </c>
      <c r="AA308" s="354">
        <v>0.52814099999999997</v>
      </c>
      <c r="AB308" s="354">
        <v>192.93688800000001</v>
      </c>
      <c r="AC308" s="300">
        <f t="shared" si="52"/>
        <v>0.12161072496378612</v>
      </c>
      <c r="AD308" s="300">
        <f t="shared" si="53"/>
        <v>2.8348446401814179E-2</v>
      </c>
      <c r="AE308" s="300">
        <f t="shared" si="54"/>
        <v>2.4732020934550718E-2</v>
      </c>
      <c r="AF308" s="300">
        <f t="shared" si="55"/>
        <v>2.3662731564464388E-2</v>
      </c>
      <c r="AG308" s="300">
        <f t="shared" si="56"/>
        <v>2.7773184300775789E-2</v>
      </c>
      <c r="AH308" s="300">
        <f t="shared" si="57"/>
        <v>4.1642455282393998E-4</v>
      </c>
      <c r="AI308" s="300">
        <f t="shared" si="58"/>
        <v>2.7477754948893995E-4</v>
      </c>
      <c r="AJ308" s="300">
        <f t="shared" si="59"/>
        <v>6.0432123179260996E-4</v>
      </c>
      <c r="AK308" s="300">
        <f t="shared" si="60"/>
        <v>6.0432123179260996E-4</v>
      </c>
      <c r="AL308" s="300">
        <f t="shared" si="61"/>
        <v>0</v>
      </c>
      <c r="AM308" s="300">
        <f t="shared" si="62"/>
        <v>2.2145434217899998E-5</v>
      </c>
      <c r="AN308" s="300">
        <f t="shared" si="63"/>
        <v>5.8217579757470993E-4</v>
      </c>
      <c r="AO308" s="300">
        <f t="shared" si="64"/>
        <v>0.21267651375860328</v>
      </c>
    </row>
    <row r="309" spans="1:41" ht="15.75" thickBot="1" x14ac:dyDescent="0.3">
      <c r="A309" s="517" t="s">
        <v>482</v>
      </c>
      <c r="B309" s="440" t="s">
        <v>2174</v>
      </c>
      <c r="C309" s="519" t="s">
        <v>371</v>
      </c>
      <c r="D309" s="520" t="s">
        <v>1937</v>
      </c>
      <c r="E309" s="521" t="s">
        <v>2175</v>
      </c>
      <c r="F309" s="364">
        <v>2275050011</v>
      </c>
      <c r="G309" s="4" t="s">
        <v>227</v>
      </c>
      <c r="H309" s="4" t="s">
        <v>223</v>
      </c>
      <c r="I309" s="496">
        <v>13</v>
      </c>
      <c r="J309" s="353">
        <v>13</v>
      </c>
      <c r="K309" s="496" t="s">
        <v>335</v>
      </c>
      <c r="L309" s="353" t="s">
        <v>105</v>
      </c>
      <c r="M309" s="353" t="s">
        <v>42</v>
      </c>
      <c r="N309" s="353" t="s">
        <v>115</v>
      </c>
      <c r="O309" s="353" t="s">
        <v>33</v>
      </c>
      <c r="P309" s="354">
        <v>390.333798</v>
      </c>
      <c r="Q309" s="354">
        <v>20.536263999999999</v>
      </c>
      <c r="R309" s="354">
        <v>17.916442</v>
      </c>
      <c r="S309" s="354">
        <v>17.141825000000001</v>
      </c>
      <c r="T309" s="354">
        <v>20.119530999999998</v>
      </c>
      <c r="U309" s="354">
        <v>0.12551599999999999</v>
      </c>
      <c r="V309" s="354">
        <v>0.40349099999999999</v>
      </c>
      <c r="W309" s="354">
        <v>0.45426</v>
      </c>
      <c r="X309" s="354">
        <v>0.45426</v>
      </c>
      <c r="Y309" s="354">
        <v>0</v>
      </c>
      <c r="Z309" s="354">
        <v>3.2517999999999998E-2</v>
      </c>
      <c r="AA309" s="354">
        <v>0.42174099999999998</v>
      </c>
      <c r="AB309" s="354">
        <v>312.299466</v>
      </c>
      <c r="AC309" s="300">
        <f t="shared" si="52"/>
        <v>0.43026936021065537</v>
      </c>
      <c r="AD309" s="300">
        <f t="shared" si="53"/>
        <v>2.2637356072345838E-2</v>
      </c>
      <c r="AE309" s="300">
        <f t="shared" si="54"/>
        <v>1.9749496651559017E-2</v>
      </c>
      <c r="AF309" s="300">
        <f t="shared" si="55"/>
        <v>1.889562757154075E-2</v>
      </c>
      <c r="AG309" s="300">
        <f t="shared" si="56"/>
        <v>2.2177986573195606E-2</v>
      </c>
      <c r="AH309" s="300">
        <f t="shared" si="57"/>
        <v>1.3835770638595998E-4</v>
      </c>
      <c r="AI309" s="300">
        <f t="shared" si="58"/>
        <v>4.4477269278320999E-4</v>
      </c>
      <c r="AJ309" s="300">
        <f t="shared" si="59"/>
        <v>5.0073593568059993E-4</v>
      </c>
      <c r="AK309" s="300">
        <f t="shared" si="60"/>
        <v>5.0073593568059993E-4</v>
      </c>
      <c r="AL309" s="300">
        <f t="shared" si="61"/>
        <v>0</v>
      </c>
      <c r="AM309" s="300">
        <f t="shared" si="62"/>
        <v>3.5844959178579991E-5</v>
      </c>
      <c r="AN309" s="300">
        <f t="shared" si="63"/>
        <v>4.6488987419070991E-4</v>
      </c>
      <c r="AO309" s="300">
        <f t="shared" si="64"/>
        <v>0.34425123347876041</v>
      </c>
    </row>
    <row r="310" spans="1:41" ht="15.75" thickBot="1" x14ac:dyDescent="0.3">
      <c r="A310" s="517" t="s">
        <v>482</v>
      </c>
      <c r="B310" s="440" t="s">
        <v>2174</v>
      </c>
      <c r="C310" s="519" t="s">
        <v>371</v>
      </c>
      <c r="D310" s="520" t="s">
        <v>1937</v>
      </c>
      <c r="E310" s="521" t="s">
        <v>2175</v>
      </c>
      <c r="F310" s="364">
        <v>2275050011</v>
      </c>
      <c r="G310" s="4" t="s">
        <v>227</v>
      </c>
      <c r="H310" s="4" t="s">
        <v>223</v>
      </c>
      <c r="I310" s="496">
        <v>14</v>
      </c>
      <c r="J310" s="353">
        <v>14</v>
      </c>
      <c r="K310" s="496" t="s">
        <v>135</v>
      </c>
      <c r="L310" s="353" t="s">
        <v>120</v>
      </c>
      <c r="M310" s="353" t="s">
        <v>42</v>
      </c>
      <c r="N310" s="353" t="s">
        <v>115</v>
      </c>
      <c r="O310" s="353" t="s">
        <v>33</v>
      </c>
      <c r="P310" s="354">
        <v>110.67297499999999</v>
      </c>
      <c r="Q310" s="354">
        <v>6.0703569999999996</v>
      </c>
      <c r="R310" s="354">
        <v>5.2959589999999999</v>
      </c>
      <c r="S310" s="354">
        <v>5.0669880000000003</v>
      </c>
      <c r="T310" s="354">
        <v>5.9471740000000004</v>
      </c>
      <c r="U310" s="354">
        <v>0.157966</v>
      </c>
      <c r="V310" s="354">
        <v>0.16503699999999999</v>
      </c>
      <c r="W310" s="354">
        <v>0.137964</v>
      </c>
      <c r="X310" s="354">
        <v>0.137964</v>
      </c>
      <c r="Y310" s="354">
        <v>0</v>
      </c>
      <c r="Z310" s="354">
        <v>1.3301E-2</v>
      </c>
      <c r="AA310" s="354">
        <v>0.124663</v>
      </c>
      <c r="AB310" s="354">
        <v>127.737526</v>
      </c>
      <c r="AC310" s="300">
        <f t="shared" si="52"/>
        <v>0.12199607205384724</v>
      </c>
      <c r="AD310" s="300">
        <f t="shared" si="53"/>
        <v>6.6914231768376697E-3</v>
      </c>
      <c r="AE310" s="300">
        <f t="shared" si="54"/>
        <v>5.8377955029962894E-3</v>
      </c>
      <c r="AF310" s="300">
        <f t="shared" si="55"/>
        <v>5.5853981800342793E-3</v>
      </c>
      <c r="AG310" s="300">
        <f t="shared" si="56"/>
        <v>6.5556371627379408E-3</v>
      </c>
      <c r="AH310" s="300">
        <f t="shared" si="57"/>
        <v>1.7412770839545999E-4</v>
      </c>
      <c r="AI310" s="300">
        <f t="shared" si="58"/>
        <v>1.8192215166846999E-4</v>
      </c>
      <c r="AJ310" s="300">
        <f t="shared" si="59"/>
        <v>1.5207927757283999E-4</v>
      </c>
      <c r="AK310" s="300">
        <f t="shared" si="60"/>
        <v>1.5207927757283999E-4</v>
      </c>
      <c r="AL310" s="300">
        <f t="shared" si="61"/>
        <v>0</v>
      </c>
      <c r="AM310" s="300">
        <f t="shared" si="62"/>
        <v>1.466184273431E-5</v>
      </c>
      <c r="AN310" s="300">
        <f t="shared" si="63"/>
        <v>1.3741743483853001E-4</v>
      </c>
      <c r="AO310" s="300">
        <f t="shared" si="64"/>
        <v>0.14080651962121904</v>
      </c>
    </row>
    <row r="311" spans="1:41" ht="15.75" thickBot="1" x14ac:dyDescent="0.3">
      <c r="A311" s="517" t="s">
        <v>482</v>
      </c>
      <c r="B311" s="440" t="s">
        <v>2174</v>
      </c>
      <c r="C311" s="519" t="s">
        <v>371</v>
      </c>
      <c r="D311" s="520" t="s">
        <v>1937</v>
      </c>
      <c r="E311" s="521" t="s">
        <v>2175</v>
      </c>
      <c r="F311" s="364">
        <v>2275050011</v>
      </c>
      <c r="G311" s="4" t="s">
        <v>227</v>
      </c>
      <c r="H311" s="4" t="s">
        <v>223</v>
      </c>
      <c r="I311" s="496">
        <v>15</v>
      </c>
      <c r="J311" s="353">
        <v>15</v>
      </c>
      <c r="K311" s="496" t="s">
        <v>137</v>
      </c>
      <c r="L311" s="353" t="s">
        <v>105</v>
      </c>
      <c r="M311" s="353" t="s">
        <v>42</v>
      </c>
      <c r="N311" s="353" t="s">
        <v>115</v>
      </c>
      <c r="O311" s="353" t="s">
        <v>33</v>
      </c>
      <c r="P311" s="354">
        <v>11309.408203999999</v>
      </c>
      <c r="Q311" s="354">
        <v>595.011214</v>
      </c>
      <c r="R311" s="354">
        <v>519.10533899999996</v>
      </c>
      <c r="S311" s="354">
        <v>496.66181</v>
      </c>
      <c r="T311" s="354">
        <v>582.93693299999995</v>
      </c>
      <c r="U311" s="354">
        <v>3.6366649999999998</v>
      </c>
      <c r="V311" s="354">
        <v>11.690618000000001</v>
      </c>
      <c r="W311" s="354">
        <v>13.161576</v>
      </c>
      <c r="X311" s="354">
        <v>13.161576</v>
      </c>
      <c r="Y311" s="354">
        <v>0</v>
      </c>
      <c r="Z311" s="354">
        <v>0.94217200000000001</v>
      </c>
      <c r="AA311" s="354">
        <v>12.219405</v>
      </c>
      <c r="AB311" s="354">
        <v>9048.4661159999996</v>
      </c>
      <c r="AC311" s="300">
        <f t="shared" si="52"/>
        <v>12.466488572675987</v>
      </c>
      <c r="AD311" s="300">
        <f t="shared" si="53"/>
        <v>0.65588759076903036</v>
      </c>
      <c r="AE311" s="300">
        <f t="shared" si="54"/>
        <v>0.57221568626108399</v>
      </c>
      <c r="AF311" s="300">
        <f t="shared" si="55"/>
        <v>0.54747593040807108</v>
      </c>
      <c r="AG311" s="300">
        <f t="shared" si="56"/>
        <v>0.64257797426261209</v>
      </c>
      <c r="AH311" s="300">
        <f t="shared" si="57"/>
        <v>4.0087369601811496E-3</v>
      </c>
      <c r="AI311" s="300">
        <f t="shared" si="58"/>
        <v>1.2886700442289581E-2</v>
      </c>
      <c r="AJ311" s="300">
        <f t="shared" si="59"/>
        <v>1.4508154082224559E-2</v>
      </c>
      <c r="AK311" s="300">
        <f t="shared" si="60"/>
        <v>1.4508154082224559E-2</v>
      </c>
      <c r="AL311" s="300">
        <f t="shared" si="61"/>
        <v>0</v>
      </c>
      <c r="AM311" s="300">
        <f t="shared" si="62"/>
        <v>1.0385668515653199E-3</v>
      </c>
      <c r="AN311" s="300">
        <f t="shared" si="63"/>
        <v>1.3469588332970548E-2</v>
      </c>
      <c r="AO311" s="300">
        <f t="shared" si="64"/>
        <v>9.9742265378185717</v>
      </c>
    </row>
    <row r="312" spans="1:41" ht="15.75" thickBot="1" x14ac:dyDescent="0.3">
      <c r="A312" s="517" t="s">
        <v>482</v>
      </c>
      <c r="B312" s="440" t="s">
        <v>2174</v>
      </c>
      <c r="C312" s="519" t="s">
        <v>371</v>
      </c>
      <c r="D312" s="520" t="s">
        <v>1937</v>
      </c>
      <c r="E312" s="521" t="s">
        <v>2175</v>
      </c>
      <c r="F312" s="364">
        <v>2275050011</v>
      </c>
      <c r="G312" s="4" t="s">
        <v>227</v>
      </c>
      <c r="H312" s="4" t="s">
        <v>223</v>
      </c>
      <c r="I312" s="496">
        <v>16</v>
      </c>
      <c r="J312" s="353">
        <v>16</v>
      </c>
      <c r="K312" s="496" t="s">
        <v>138</v>
      </c>
      <c r="L312" s="353" t="s">
        <v>105</v>
      </c>
      <c r="M312" s="353" t="s">
        <v>42</v>
      </c>
      <c r="N312" s="353" t="s">
        <v>115</v>
      </c>
      <c r="O312" s="353" t="s">
        <v>33</v>
      </c>
      <c r="P312" s="354">
        <v>754.98774100000003</v>
      </c>
      <c r="Q312" s="354">
        <v>39.721457000000001</v>
      </c>
      <c r="R312" s="354">
        <v>34.654170999999998</v>
      </c>
      <c r="S312" s="354">
        <v>33.155897000000003</v>
      </c>
      <c r="T312" s="354">
        <v>38.915407999999999</v>
      </c>
      <c r="U312" s="354">
        <v>0.24277499999999999</v>
      </c>
      <c r="V312" s="354">
        <v>0.78043600000000002</v>
      </c>
      <c r="W312" s="354">
        <v>0.87863400000000003</v>
      </c>
      <c r="X312" s="354">
        <v>0.87863400000000003</v>
      </c>
      <c r="Y312" s="354">
        <v>0</v>
      </c>
      <c r="Z312" s="354">
        <v>6.2896999999999995E-2</v>
      </c>
      <c r="AA312" s="354">
        <v>0.81573700000000005</v>
      </c>
      <c r="AB312" s="354">
        <v>604.05291499999998</v>
      </c>
      <c r="AC312" s="300">
        <f t="shared" si="52"/>
        <v>0.83223152581565063</v>
      </c>
      <c r="AD312" s="300">
        <f t="shared" si="53"/>
        <v>4.3785411300778669E-2</v>
      </c>
      <c r="AE312" s="300">
        <f t="shared" si="54"/>
        <v>3.8199684631974005E-2</v>
      </c>
      <c r="AF312" s="300">
        <f t="shared" si="55"/>
        <v>3.6548120256295072E-2</v>
      </c>
      <c r="AG312" s="300">
        <f t="shared" si="56"/>
        <v>4.2896894371664482E-2</v>
      </c>
      <c r="AH312" s="300">
        <f t="shared" si="57"/>
        <v>2.6761362828524999E-4</v>
      </c>
      <c r="AI312" s="300">
        <f t="shared" si="58"/>
        <v>8.6028342953115998E-4</v>
      </c>
      <c r="AJ312" s="300">
        <f t="shared" si="59"/>
        <v>9.6852819555053992E-4</v>
      </c>
      <c r="AK312" s="300">
        <f t="shared" si="60"/>
        <v>9.6852819555053992E-4</v>
      </c>
      <c r="AL312" s="300">
        <f t="shared" si="61"/>
        <v>0</v>
      </c>
      <c r="AM312" s="300">
        <f t="shared" si="62"/>
        <v>6.9332074465069994E-5</v>
      </c>
      <c r="AN312" s="300">
        <f t="shared" si="63"/>
        <v>8.9919612108546999E-4</v>
      </c>
      <c r="AO312" s="300">
        <f t="shared" si="64"/>
        <v>0.6658543600429685</v>
      </c>
    </row>
    <row r="313" spans="1:41" ht="15.75" thickBot="1" x14ac:dyDescent="0.3">
      <c r="A313" s="517" t="s">
        <v>482</v>
      </c>
      <c r="B313" s="440" t="s">
        <v>2174</v>
      </c>
      <c r="C313" s="519" t="s">
        <v>371</v>
      </c>
      <c r="D313" s="520" t="s">
        <v>1937</v>
      </c>
      <c r="E313" s="521" t="s">
        <v>2175</v>
      </c>
      <c r="F313" s="364">
        <v>2275050011</v>
      </c>
      <c r="G313" s="4" t="s">
        <v>227</v>
      </c>
      <c r="H313" s="4" t="s">
        <v>223</v>
      </c>
      <c r="I313" s="496">
        <v>17</v>
      </c>
      <c r="J313" s="353">
        <v>17</v>
      </c>
      <c r="K313" s="496" t="s">
        <v>139</v>
      </c>
      <c r="L313" s="353" t="s">
        <v>120</v>
      </c>
      <c r="M313" s="353" t="s">
        <v>42</v>
      </c>
      <c r="N313" s="353" t="s">
        <v>115</v>
      </c>
      <c r="O313" s="353" t="s">
        <v>33</v>
      </c>
      <c r="P313" s="354">
        <v>170.620836</v>
      </c>
      <c r="Q313" s="354">
        <v>9.3584669999999992</v>
      </c>
      <c r="R313" s="354">
        <v>8.1646029999999996</v>
      </c>
      <c r="S313" s="354">
        <v>7.8116060000000003</v>
      </c>
      <c r="T313" s="354">
        <v>9.1685599999999994</v>
      </c>
      <c r="U313" s="354">
        <v>0.243531</v>
      </c>
      <c r="V313" s="354">
        <v>0.25443199999999999</v>
      </c>
      <c r="W313" s="354">
        <v>0.212695</v>
      </c>
      <c r="X313" s="354">
        <v>0.212695</v>
      </c>
      <c r="Y313" s="354">
        <v>0</v>
      </c>
      <c r="Z313" s="354">
        <v>2.0504999999999999E-2</v>
      </c>
      <c r="AA313" s="354">
        <v>0.192189</v>
      </c>
      <c r="AB313" s="354">
        <v>196.928686</v>
      </c>
      <c r="AC313" s="300">
        <f t="shared" si="52"/>
        <v>0.18807727724445514</v>
      </c>
      <c r="AD313" s="300">
        <f t="shared" si="53"/>
        <v>1.0315944018361769E-2</v>
      </c>
      <c r="AE313" s="300">
        <f t="shared" si="54"/>
        <v>8.999934228559929E-3</v>
      </c>
      <c r="AF313" s="300">
        <f t="shared" si="55"/>
        <v>8.6108216430638602E-3</v>
      </c>
      <c r="AG313" s="300">
        <f t="shared" si="56"/>
        <v>1.0106607384413598E-2</v>
      </c>
      <c r="AH313" s="300">
        <f t="shared" si="57"/>
        <v>2.6844697563560999E-4</v>
      </c>
      <c r="AI313" s="300">
        <f t="shared" si="58"/>
        <v>2.8046327122591998E-4</v>
      </c>
      <c r="AJ313" s="300">
        <f t="shared" si="59"/>
        <v>2.3445610408044998E-4</v>
      </c>
      <c r="AK313" s="300">
        <f t="shared" si="60"/>
        <v>2.3445610408044998E-4</v>
      </c>
      <c r="AL313" s="300">
        <f t="shared" si="61"/>
        <v>0</v>
      </c>
      <c r="AM313" s="300">
        <f t="shared" si="62"/>
        <v>2.2602893411549996E-5</v>
      </c>
      <c r="AN313" s="300">
        <f t="shared" si="63"/>
        <v>2.1185210835758999E-4</v>
      </c>
      <c r="AO313" s="300">
        <f t="shared" si="64"/>
        <v>0.21707671784123864</v>
      </c>
    </row>
    <row r="314" spans="1:41" ht="15.75" thickBot="1" x14ac:dyDescent="0.3">
      <c r="A314" s="517" t="s">
        <v>482</v>
      </c>
      <c r="B314" s="440" t="s">
        <v>2174</v>
      </c>
      <c r="C314" s="519" t="s">
        <v>371</v>
      </c>
      <c r="D314" s="520" t="s">
        <v>1937</v>
      </c>
      <c r="E314" s="521" t="s">
        <v>2175</v>
      </c>
      <c r="F314" s="364">
        <v>2275050011</v>
      </c>
      <c r="G314" s="4" t="s">
        <v>227</v>
      </c>
      <c r="H314" s="4" t="s">
        <v>223</v>
      </c>
      <c r="I314" s="496">
        <v>18</v>
      </c>
      <c r="J314" s="353">
        <v>18</v>
      </c>
      <c r="K314" s="496" t="s">
        <v>140</v>
      </c>
      <c r="L314" s="353" t="s">
        <v>105</v>
      </c>
      <c r="M314" s="353" t="s">
        <v>42</v>
      </c>
      <c r="N314" s="353" t="s">
        <v>115</v>
      </c>
      <c r="O314" s="353" t="s">
        <v>33</v>
      </c>
      <c r="P314" s="354">
        <v>5423.5854060000001</v>
      </c>
      <c r="Q314" s="354">
        <v>285.345977</v>
      </c>
      <c r="R314" s="354">
        <v>248.94425000000001</v>
      </c>
      <c r="S314" s="354">
        <v>238.181141</v>
      </c>
      <c r="T314" s="354">
        <v>279.555587</v>
      </c>
      <c r="U314" s="354">
        <v>1.744014</v>
      </c>
      <c r="V314" s="354">
        <v>5.6063999999999998</v>
      </c>
      <c r="W314" s="354">
        <v>6.3118189999999998</v>
      </c>
      <c r="X314" s="354">
        <v>6.3118189999999998</v>
      </c>
      <c r="Y314" s="354">
        <v>0</v>
      </c>
      <c r="Z314" s="354">
        <v>0.45183200000000001</v>
      </c>
      <c r="AA314" s="354">
        <v>5.8599870000000003</v>
      </c>
      <c r="AB314" s="354">
        <v>4339.3189000000002</v>
      </c>
      <c r="AC314" s="300">
        <f t="shared" si="52"/>
        <v>5.9784795337847418</v>
      </c>
      <c r="AD314" s="300">
        <f t="shared" si="53"/>
        <v>0.31454009771009989</v>
      </c>
      <c r="AE314" s="300">
        <f t="shared" si="54"/>
        <v>0.27441406233446747</v>
      </c>
      <c r="AF314" s="300">
        <f t="shared" si="55"/>
        <v>0.26254976555300469</v>
      </c>
      <c r="AG314" s="300">
        <f t="shared" si="56"/>
        <v>0.30815728532378894</v>
      </c>
      <c r="AH314" s="300">
        <f t="shared" si="57"/>
        <v>1.9224463569983399E-3</v>
      </c>
      <c r="AI314" s="300">
        <f t="shared" si="58"/>
        <v>6.1799981283839995E-3</v>
      </c>
      <c r="AJ314" s="300">
        <f t="shared" si="59"/>
        <v>6.9575894703728892E-3</v>
      </c>
      <c r="AK314" s="300">
        <f t="shared" si="60"/>
        <v>6.9575894703728892E-3</v>
      </c>
      <c r="AL314" s="300">
        <f t="shared" si="61"/>
        <v>0</v>
      </c>
      <c r="AM314" s="300">
        <f t="shared" si="62"/>
        <v>4.9805952381991997E-4</v>
      </c>
      <c r="AN314" s="300">
        <f t="shared" si="63"/>
        <v>6.45952994655297E-3</v>
      </c>
      <c r="AO314" s="300">
        <f t="shared" si="64"/>
        <v>4.7832803011667595</v>
      </c>
    </row>
    <row r="315" spans="1:41" ht="15.75" thickBot="1" x14ac:dyDescent="0.3">
      <c r="A315" s="517" t="s">
        <v>482</v>
      </c>
      <c r="B315" s="440" t="s">
        <v>2174</v>
      </c>
      <c r="C315" s="519" t="s">
        <v>371</v>
      </c>
      <c r="D315" s="520" t="s">
        <v>1937</v>
      </c>
      <c r="E315" s="521" t="s">
        <v>2175</v>
      </c>
      <c r="F315" s="364">
        <v>2275050011</v>
      </c>
      <c r="G315" s="4" t="s">
        <v>227</v>
      </c>
      <c r="H315" s="4" t="s">
        <v>223</v>
      </c>
      <c r="I315" s="496">
        <v>19</v>
      </c>
      <c r="J315" s="353">
        <v>19</v>
      </c>
      <c r="K315" s="496" t="s">
        <v>142</v>
      </c>
      <c r="L315" s="353" t="s">
        <v>105</v>
      </c>
      <c r="M315" s="353" t="s">
        <v>42</v>
      </c>
      <c r="N315" s="353" t="s">
        <v>115</v>
      </c>
      <c r="O315" s="353" t="s">
        <v>33</v>
      </c>
      <c r="P315" s="354">
        <v>9994.5996209999994</v>
      </c>
      <c r="Q315" s="354">
        <v>525.83643099999995</v>
      </c>
      <c r="R315" s="354">
        <v>458.75521800000001</v>
      </c>
      <c r="S315" s="354">
        <v>438.920928</v>
      </c>
      <c r="T315" s="354">
        <v>515.16588200000001</v>
      </c>
      <c r="U315" s="354">
        <v>3.2138740000000001</v>
      </c>
      <c r="V315" s="354">
        <v>10.331491</v>
      </c>
      <c r="W315" s="354">
        <v>11.631437999999999</v>
      </c>
      <c r="X315" s="354">
        <v>11.631437999999999</v>
      </c>
      <c r="Y315" s="354">
        <v>0</v>
      </c>
      <c r="Z315" s="354">
        <v>0.83263699999999996</v>
      </c>
      <c r="AA315" s="354">
        <v>10.798802</v>
      </c>
      <c r="AB315" s="354">
        <v>7996.5100190000003</v>
      </c>
      <c r="AC315" s="300">
        <f t="shared" si="52"/>
        <v>11.017160201150013</v>
      </c>
      <c r="AD315" s="300">
        <f t="shared" si="53"/>
        <v>0.57963544510133458</v>
      </c>
      <c r="AE315" s="300">
        <f t="shared" si="54"/>
        <v>0.50569106532291552</v>
      </c>
      <c r="AF315" s="300">
        <f t="shared" si="55"/>
        <v>0.48382750313009565</v>
      </c>
      <c r="AG315" s="300">
        <f t="shared" si="56"/>
        <v>0.56787317825472539</v>
      </c>
      <c r="AH315" s="300">
        <f t="shared" si="57"/>
        <v>3.5426896591149396E-3</v>
      </c>
      <c r="AI315" s="300">
        <f t="shared" si="58"/>
        <v>1.138851937846321E-2</v>
      </c>
      <c r="AJ315" s="300">
        <f t="shared" si="59"/>
        <v>1.2821465658963778E-2</v>
      </c>
      <c r="AK315" s="300">
        <f t="shared" si="60"/>
        <v>1.2821465658963778E-2</v>
      </c>
      <c r="AL315" s="300">
        <f t="shared" si="61"/>
        <v>0</v>
      </c>
      <c r="AM315" s="300">
        <f t="shared" si="62"/>
        <v>9.1782518222446982E-4</v>
      </c>
      <c r="AN315" s="300">
        <f t="shared" si="63"/>
        <v>1.1903641579050619E-2</v>
      </c>
      <c r="AO315" s="300">
        <f t="shared" si="64"/>
        <v>8.8146434344720141</v>
      </c>
    </row>
    <row r="316" spans="1:41" ht="15.75" thickBot="1" x14ac:dyDescent="0.3">
      <c r="A316" s="517" t="s">
        <v>482</v>
      </c>
      <c r="B316" s="440" t="s">
        <v>2174</v>
      </c>
      <c r="C316" s="519" t="s">
        <v>371</v>
      </c>
      <c r="D316" s="520" t="s">
        <v>1937</v>
      </c>
      <c r="E316" s="521" t="s">
        <v>2175</v>
      </c>
      <c r="F316" s="364">
        <v>2275050011</v>
      </c>
      <c r="G316" s="4" t="s">
        <v>227</v>
      </c>
      <c r="H316" s="4" t="s">
        <v>223</v>
      </c>
      <c r="I316" s="496">
        <v>20</v>
      </c>
      <c r="J316" s="353">
        <v>20</v>
      </c>
      <c r="K316" s="496" t="s">
        <v>143</v>
      </c>
      <c r="L316" s="353" t="s">
        <v>105</v>
      </c>
      <c r="M316" s="353" t="s">
        <v>42</v>
      </c>
      <c r="N316" s="353" t="s">
        <v>115</v>
      </c>
      <c r="O316" s="353" t="s">
        <v>33</v>
      </c>
      <c r="P316" s="354">
        <v>1448.34383</v>
      </c>
      <c r="Q316" s="354">
        <v>76.200345999999996</v>
      </c>
      <c r="R316" s="354">
        <v>66.479429999999994</v>
      </c>
      <c r="S316" s="354">
        <v>63.605190999999998</v>
      </c>
      <c r="T316" s="354">
        <v>74.654049000000001</v>
      </c>
      <c r="U316" s="354">
        <v>0.46573100000000001</v>
      </c>
      <c r="V316" s="354">
        <v>1.4971639999999999</v>
      </c>
      <c r="W316" s="354">
        <v>1.6855420000000001</v>
      </c>
      <c r="X316" s="354">
        <v>1.6855420000000001</v>
      </c>
      <c r="Y316" s="354">
        <v>0</v>
      </c>
      <c r="Z316" s="354">
        <v>0.12066</v>
      </c>
      <c r="AA316" s="354">
        <v>1.564883</v>
      </c>
      <c r="AB316" s="354">
        <v>1158.795388</v>
      </c>
      <c r="AC316" s="300">
        <f t="shared" si="52"/>
        <v>1.5965257845777174</v>
      </c>
      <c r="AD316" s="300">
        <f t="shared" si="53"/>
        <v>8.3996503221713259E-2</v>
      </c>
      <c r="AE316" s="300">
        <f t="shared" si="54"/>
        <v>7.3281027571353297E-2</v>
      </c>
      <c r="AF316" s="300">
        <f t="shared" si="55"/>
        <v>7.0112721414010204E-2</v>
      </c>
      <c r="AG316" s="300">
        <f t="shared" si="56"/>
        <v>8.2292002549994178E-2</v>
      </c>
      <c r="AH316" s="300">
        <f t="shared" si="57"/>
        <v>5.1338054871761E-4</v>
      </c>
      <c r="AI316" s="300">
        <f t="shared" si="58"/>
        <v>1.6503408101248397E-3</v>
      </c>
      <c r="AJ316" s="300">
        <f t="shared" si="59"/>
        <v>1.8579920100800201E-3</v>
      </c>
      <c r="AK316" s="300">
        <f t="shared" si="60"/>
        <v>1.8579920100800201E-3</v>
      </c>
      <c r="AL316" s="300">
        <f t="shared" si="61"/>
        <v>0</v>
      </c>
      <c r="AM316" s="300">
        <f t="shared" si="62"/>
        <v>1.3300488266460001E-4</v>
      </c>
      <c r="AN316" s="300">
        <f t="shared" si="63"/>
        <v>1.7249882297267298E-3</v>
      </c>
      <c r="AO316" s="300">
        <f t="shared" si="64"/>
        <v>1.2773532621682382</v>
      </c>
    </row>
    <row r="317" spans="1:41" ht="15.75" thickBot="1" x14ac:dyDescent="0.3">
      <c r="A317" s="517" t="s">
        <v>482</v>
      </c>
      <c r="B317" s="440" t="s">
        <v>2174</v>
      </c>
      <c r="C317" s="519" t="s">
        <v>371</v>
      </c>
      <c r="D317" s="520" t="s">
        <v>1937</v>
      </c>
      <c r="E317" s="521" t="s">
        <v>2175</v>
      </c>
      <c r="F317" s="364">
        <v>2275050011</v>
      </c>
      <c r="G317" s="4" t="s">
        <v>227</v>
      </c>
      <c r="H317" s="4" t="s">
        <v>223</v>
      </c>
      <c r="I317" s="496">
        <v>21</v>
      </c>
      <c r="J317" s="353">
        <v>21</v>
      </c>
      <c r="K317" s="496" t="s">
        <v>101</v>
      </c>
      <c r="L317" s="353" t="s">
        <v>102</v>
      </c>
      <c r="M317" s="353" t="s">
        <v>42</v>
      </c>
      <c r="N317" s="353" t="s">
        <v>103</v>
      </c>
      <c r="O317" s="353" t="s">
        <v>33</v>
      </c>
      <c r="P317" s="354">
        <v>3.0525720000000001</v>
      </c>
      <c r="Q317" s="354">
        <v>0.178314</v>
      </c>
      <c r="R317" s="354">
        <v>0.15556600000000001</v>
      </c>
      <c r="S317" s="354">
        <v>0.14884</v>
      </c>
      <c r="T317" s="354">
        <v>0.17469499999999999</v>
      </c>
      <c r="U317" s="354">
        <v>1.7916999999999999E-2</v>
      </c>
      <c r="V317" s="354">
        <v>6.6059999999999999E-3</v>
      </c>
      <c r="W317" s="354">
        <v>4.1939999999999998E-3</v>
      </c>
      <c r="X317" s="354">
        <v>4.1939999999999998E-3</v>
      </c>
      <c r="Y317" s="354">
        <v>0</v>
      </c>
      <c r="Z317" s="354">
        <v>5.3200000000000003E-4</v>
      </c>
      <c r="AA317" s="354">
        <v>3.6619999999999999E-3</v>
      </c>
      <c r="AB317" s="354">
        <v>5.113302</v>
      </c>
      <c r="AC317" s="300">
        <f t="shared" si="52"/>
        <v>3.3648846401893198E-3</v>
      </c>
      <c r="AD317" s="300">
        <f t="shared" si="53"/>
        <v>1.9655753893133999E-4</v>
      </c>
      <c r="AE317" s="300">
        <f t="shared" si="54"/>
        <v>1.7148216125146E-4</v>
      </c>
      <c r="AF317" s="300">
        <f t="shared" si="55"/>
        <v>1.6406801538040001E-4</v>
      </c>
      <c r="AG317" s="300">
        <f t="shared" si="56"/>
        <v>1.9256827430044998E-4</v>
      </c>
      <c r="AH317" s="300">
        <f t="shared" si="57"/>
        <v>1.9750111741269997E-5</v>
      </c>
      <c r="AI317" s="300">
        <f t="shared" si="58"/>
        <v>7.2818685138599995E-6</v>
      </c>
      <c r="AJ317" s="300">
        <f t="shared" si="59"/>
        <v>4.6230936341399995E-6</v>
      </c>
      <c r="AK317" s="300">
        <f t="shared" si="60"/>
        <v>4.6230936341399995E-6</v>
      </c>
      <c r="AL317" s="300">
        <f t="shared" si="61"/>
        <v>0</v>
      </c>
      <c r="AM317" s="300">
        <f t="shared" si="62"/>
        <v>5.8642961691999994E-7</v>
      </c>
      <c r="AN317" s="300">
        <f t="shared" si="63"/>
        <v>4.0366640172199991E-6</v>
      </c>
      <c r="AO317" s="300">
        <f t="shared" si="64"/>
        <v>5.6364506260456202E-3</v>
      </c>
    </row>
    <row r="318" spans="1:41" ht="15.75" thickBot="1" x14ac:dyDescent="0.3">
      <c r="A318" s="517" t="s">
        <v>482</v>
      </c>
      <c r="B318" s="440" t="s">
        <v>2174</v>
      </c>
      <c r="C318" s="519" t="s">
        <v>371</v>
      </c>
      <c r="D318" s="520" t="s">
        <v>1937</v>
      </c>
      <c r="E318" s="521" t="s">
        <v>2175</v>
      </c>
      <c r="F318" s="364">
        <v>2275050011</v>
      </c>
      <c r="G318" s="4" t="s">
        <v>227</v>
      </c>
      <c r="H318" s="4" t="s">
        <v>223</v>
      </c>
      <c r="I318" s="496">
        <v>22</v>
      </c>
      <c r="J318" s="353">
        <v>22</v>
      </c>
      <c r="K318" s="496" t="s">
        <v>144</v>
      </c>
      <c r="L318" s="353" t="s">
        <v>105</v>
      </c>
      <c r="M318" s="353" t="s">
        <v>42</v>
      </c>
      <c r="N318" s="353" t="s">
        <v>115</v>
      </c>
      <c r="O318" s="353" t="s">
        <v>33</v>
      </c>
      <c r="P318" s="354">
        <v>71.903593999999998</v>
      </c>
      <c r="Q318" s="354">
        <v>3.7829959999999998</v>
      </c>
      <c r="R318" s="354">
        <v>3.3003969999999998</v>
      </c>
      <c r="S318" s="354">
        <v>3.157705</v>
      </c>
      <c r="T318" s="354">
        <v>3.706229</v>
      </c>
      <c r="U318" s="354">
        <v>2.3120999999999999E-2</v>
      </c>
      <c r="V318" s="354">
        <v>7.4327000000000004E-2</v>
      </c>
      <c r="W318" s="354">
        <v>8.3679000000000003E-2</v>
      </c>
      <c r="X318" s="354">
        <v>8.3679000000000003E-2</v>
      </c>
      <c r="Y318" s="354">
        <v>0</v>
      </c>
      <c r="Z318" s="354">
        <v>5.9899999999999997E-3</v>
      </c>
      <c r="AA318" s="354">
        <v>7.7688999999999994E-2</v>
      </c>
      <c r="AB318" s="354">
        <v>57.528849000000001</v>
      </c>
      <c r="AC318" s="300">
        <f t="shared" si="52"/>
        <v>7.9260144895848123E-2</v>
      </c>
      <c r="AD318" s="300">
        <f t="shared" si="53"/>
        <v>4.17003927648476E-3</v>
      </c>
      <c r="AE318" s="300">
        <f t="shared" si="54"/>
        <v>3.6380649405900693E-3</v>
      </c>
      <c r="AF318" s="300">
        <f t="shared" si="55"/>
        <v>3.4807739351435498E-3</v>
      </c>
      <c r="AG318" s="300">
        <f t="shared" si="56"/>
        <v>4.0854181441499892E-3</v>
      </c>
      <c r="AH318" s="300">
        <f t="shared" si="57"/>
        <v>2.5486539798509998E-5</v>
      </c>
      <c r="AI318" s="300">
        <f t="shared" si="58"/>
        <v>8.1931492738370002E-5</v>
      </c>
      <c r="AJ318" s="300">
        <f t="shared" si="59"/>
        <v>9.224030810949E-5</v>
      </c>
      <c r="AK318" s="300">
        <f t="shared" si="60"/>
        <v>9.224030810949E-5</v>
      </c>
      <c r="AL318" s="300">
        <f t="shared" si="61"/>
        <v>0</v>
      </c>
      <c r="AM318" s="300">
        <f t="shared" si="62"/>
        <v>6.6028447468999996E-6</v>
      </c>
      <c r="AN318" s="300">
        <f t="shared" si="63"/>
        <v>8.5637463362589977E-5</v>
      </c>
      <c r="AO318" s="300">
        <f t="shared" si="64"/>
        <v>6.3414700903982185E-2</v>
      </c>
    </row>
    <row r="319" spans="1:41" ht="15.75" thickBot="1" x14ac:dyDescent="0.3">
      <c r="A319" s="517" t="s">
        <v>482</v>
      </c>
      <c r="B319" s="440" t="s">
        <v>2174</v>
      </c>
      <c r="C319" s="519" t="s">
        <v>371</v>
      </c>
      <c r="D319" s="520" t="s">
        <v>1937</v>
      </c>
      <c r="E319" s="521" t="s">
        <v>2175</v>
      </c>
      <c r="F319" s="502" t="s">
        <v>224</v>
      </c>
      <c r="G319" s="4" t="s">
        <v>225</v>
      </c>
      <c r="H319" s="4"/>
      <c r="I319" s="496">
        <v>23</v>
      </c>
      <c r="J319" s="353">
        <v>1</v>
      </c>
      <c r="K319" s="496" t="s">
        <v>75</v>
      </c>
      <c r="L319" s="353" t="s">
        <v>73</v>
      </c>
      <c r="M319" s="353" t="s">
        <v>42</v>
      </c>
      <c r="N319" s="353" t="s">
        <v>31</v>
      </c>
      <c r="O319" s="353" t="s">
        <v>33</v>
      </c>
      <c r="P319" s="354">
        <v>898.85755300000005</v>
      </c>
      <c r="Q319" s="354">
        <v>160.590868</v>
      </c>
      <c r="R319" s="354">
        <v>185.68063000000001</v>
      </c>
      <c r="S319" s="354">
        <v>184.71239800000001</v>
      </c>
      <c r="T319" s="354">
        <v>185.68063000000001</v>
      </c>
      <c r="U319" s="354">
        <v>70.220527000000004</v>
      </c>
      <c r="V319" s="354">
        <v>25.153293000000001</v>
      </c>
      <c r="W319" s="354">
        <v>5.3251200000000001</v>
      </c>
      <c r="X319" s="354">
        <v>5.3251200000000001</v>
      </c>
      <c r="Y319" s="354">
        <v>0</v>
      </c>
      <c r="Z319" s="354">
        <v>2.0271569999999999</v>
      </c>
      <c r="AA319" s="354">
        <v>3.2979630000000002</v>
      </c>
      <c r="AB319" s="354">
        <v>19468.493046</v>
      </c>
      <c r="AC319" s="300">
        <f t="shared" si="52"/>
        <v>0.99082084675082449</v>
      </c>
      <c r="AD319" s="300">
        <f t="shared" si="53"/>
        <v>0.17702113007911705</v>
      </c>
      <c r="AE319" s="300">
        <f t="shared" si="54"/>
        <v>0.2046778584969253</v>
      </c>
      <c r="AF319" s="300">
        <f t="shared" si="55"/>
        <v>0.20361056541262137</v>
      </c>
      <c r="AG319" s="300">
        <f t="shared" si="56"/>
        <v>0.2046778584969253</v>
      </c>
      <c r="AH319" s="300">
        <f t="shared" si="57"/>
        <v>7.740488110626037E-2</v>
      </c>
      <c r="AI319" s="300">
        <f t="shared" si="58"/>
        <v>2.7726759357643828E-2</v>
      </c>
      <c r="AJ319" s="300">
        <f t="shared" si="59"/>
        <v>5.8699400031072E-3</v>
      </c>
      <c r="AK319" s="300">
        <f t="shared" si="60"/>
        <v>5.8699400031072E-3</v>
      </c>
      <c r="AL319" s="300">
        <f t="shared" si="61"/>
        <v>0</v>
      </c>
      <c r="AM319" s="300">
        <f t="shared" si="62"/>
        <v>2.2345580882456697E-3</v>
      </c>
      <c r="AN319" s="300">
        <f t="shared" si="63"/>
        <v>3.6353819148615299E-3</v>
      </c>
      <c r="AO319" s="300">
        <f t="shared" si="64"/>
        <v>21.460340073262149</v>
      </c>
    </row>
    <row r="320" spans="1:41" ht="15.75" thickBot="1" x14ac:dyDescent="0.3">
      <c r="A320" s="517" t="s">
        <v>482</v>
      </c>
      <c r="B320" s="440" t="s">
        <v>2174</v>
      </c>
      <c r="C320" s="519" t="s">
        <v>371</v>
      </c>
      <c r="D320" s="520" t="s">
        <v>1937</v>
      </c>
      <c r="E320" s="521" t="s">
        <v>2175</v>
      </c>
      <c r="F320" s="502" t="s">
        <v>187</v>
      </c>
      <c r="G320" s="4" t="s">
        <v>188</v>
      </c>
      <c r="H320" s="4" t="s">
        <v>192</v>
      </c>
      <c r="I320" s="496">
        <v>24</v>
      </c>
      <c r="J320" s="353">
        <v>1</v>
      </c>
      <c r="K320" s="496" t="s">
        <v>343</v>
      </c>
      <c r="L320" s="353" t="s">
        <v>194</v>
      </c>
      <c r="M320" s="353" t="s">
        <v>42</v>
      </c>
      <c r="N320" s="353" t="s">
        <v>195</v>
      </c>
      <c r="O320" s="353" t="s">
        <v>33</v>
      </c>
      <c r="P320" s="354">
        <v>13.411632000000001</v>
      </c>
      <c r="Q320" s="354">
        <v>1.9292830000000001</v>
      </c>
      <c r="R320" s="354">
        <v>2.2307030000000001</v>
      </c>
      <c r="S320" s="354">
        <v>2.219071</v>
      </c>
      <c r="T320" s="354">
        <v>2.2307030000000001</v>
      </c>
      <c r="U320" s="354">
        <v>3.4306610000000002</v>
      </c>
      <c r="V320" s="354">
        <v>1.3874420000000001</v>
      </c>
      <c r="W320" s="354">
        <v>0.23796100000000001</v>
      </c>
      <c r="X320" s="354">
        <v>0.23796100000000001</v>
      </c>
      <c r="Y320" s="354">
        <v>8.6523000000000003E-2</v>
      </c>
      <c r="Z320" s="354">
        <v>0.111817</v>
      </c>
      <c r="AA320" s="354">
        <v>3.9621000000000003E-2</v>
      </c>
      <c r="AB320" s="354">
        <v>1073.8718490000001</v>
      </c>
      <c r="AC320" s="300">
        <f t="shared" si="52"/>
        <v>1.4783793639157921E-2</v>
      </c>
      <c r="AD320" s="300">
        <f t="shared" si="53"/>
        <v>2.12667047109073E-3</v>
      </c>
      <c r="AE320" s="300">
        <f t="shared" si="54"/>
        <v>2.4589291461509298E-3</v>
      </c>
      <c r="AF320" s="300">
        <f t="shared" si="55"/>
        <v>2.4461070609930096E-3</v>
      </c>
      <c r="AG320" s="300">
        <f t="shared" si="56"/>
        <v>2.4589291461509298E-3</v>
      </c>
      <c r="AH320" s="300">
        <f t="shared" si="57"/>
        <v>3.7816564210759102E-3</v>
      </c>
      <c r="AI320" s="300">
        <f t="shared" si="58"/>
        <v>1.52939300856902E-3</v>
      </c>
      <c r="AJ320" s="300">
        <f t="shared" si="59"/>
        <v>2.6230710163890994E-4</v>
      </c>
      <c r="AK320" s="300">
        <f t="shared" si="60"/>
        <v>2.6230710163890994E-4</v>
      </c>
      <c r="AL320" s="300">
        <f t="shared" si="61"/>
        <v>9.5375281475130002E-5</v>
      </c>
      <c r="AM320" s="300">
        <f t="shared" si="62"/>
        <v>1.2325714375027E-4</v>
      </c>
      <c r="AN320" s="300">
        <f t="shared" si="63"/>
        <v>4.3674676413509997E-5</v>
      </c>
      <c r="AO320" s="300">
        <f t="shared" si="64"/>
        <v>1.1837410846433123</v>
      </c>
    </row>
    <row r="321" spans="1:41" ht="15.75" thickBot="1" x14ac:dyDescent="0.3">
      <c r="A321" s="517" t="s">
        <v>482</v>
      </c>
      <c r="B321" s="440" t="s">
        <v>2174</v>
      </c>
      <c r="C321" s="519" t="s">
        <v>371</v>
      </c>
      <c r="D321" s="520" t="s">
        <v>1937</v>
      </c>
      <c r="E321" s="521" t="s">
        <v>2175</v>
      </c>
      <c r="F321" s="502" t="s">
        <v>187</v>
      </c>
      <c r="G321" s="4" t="s">
        <v>188</v>
      </c>
      <c r="H321" s="4" t="s">
        <v>192</v>
      </c>
      <c r="I321" s="496">
        <v>25</v>
      </c>
      <c r="J321" s="353">
        <v>12</v>
      </c>
      <c r="K321" s="496" t="s">
        <v>84</v>
      </c>
      <c r="L321" s="353" t="s">
        <v>1582</v>
      </c>
      <c r="M321" s="353" t="s">
        <v>42</v>
      </c>
      <c r="N321" s="353" t="s">
        <v>85</v>
      </c>
      <c r="O321" s="353" t="s">
        <v>33</v>
      </c>
      <c r="P321" s="354">
        <v>55.827894999999998</v>
      </c>
      <c r="Q321" s="354">
        <v>14.835385</v>
      </c>
      <c r="R321" s="354">
        <v>17.153176999999999</v>
      </c>
      <c r="S321" s="354">
        <v>17.063732000000002</v>
      </c>
      <c r="T321" s="354">
        <v>17.153176999999999</v>
      </c>
      <c r="U321" s="354">
        <v>13.120755000000001</v>
      </c>
      <c r="V321" s="354">
        <v>5.2221229999999998</v>
      </c>
      <c r="W321" s="354">
        <v>0.90242299999999998</v>
      </c>
      <c r="X321" s="354">
        <v>0.90242299999999998</v>
      </c>
      <c r="Y321" s="354">
        <v>0.176896</v>
      </c>
      <c r="Z321" s="354">
        <v>0.42086200000000001</v>
      </c>
      <c r="AA321" s="354">
        <v>0.30466599999999999</v>
      </c>
      <c r="AB321" s="354">
        <v>4041.8908369999999</v>
      </c>
      <c r="AC321" s="300">
        <f t="shared" si="52"/>
        <v>6.1539720071992439E-2</v>
      </c>
      <c r="AD321" s="300">
        <f t="shared" si="53"/>
        <v>1.6353212673704348E-2</v>
      </c>
      <c r="AE321" s="300">
        <f t="shared" si="54"/>
        <v>1.8908141009531868E-2</v>
      </c>
      <c r="AF321" s="300">
        <f t="shared" si="55"/>
        <v>1.880954477440892E-2</v>
      </c>
      <c r="AG321" s="300">
        <f t="shared" si="56"/>
        <v>1.8908141009531868E-2</v>
      </c>
      <c r="AH321" s="300">
        <f t="shared" si="57"/>
        <v>1.4463156632239051E-2</v>
      </c>
      <c r="AI321" s="300">
        <f t="shared" si="58"/>
        <v>5.7564052451111293E-3</v>
      </c>
      <c r="AJ321" s="300">
        <f t="shared" si="59"/>
        <v>9.9475107930412977E-4</v>
      </c>
      <c r="AK321" s="300">
        <f t="shared" si="60"/>
        <v>9.9475107930412977E-4</v>
      </c>
      <c r="AL321" s="300">
        <f t="shared" si="61"/>
        <v>1.9499446149375999E-4</v>
      </c>
      <c r="AM321" s="300">
        <f t="shared" si="62"/>
        <v>4.6392094254922003E-4</v>
      </c>
      <c r="AN321" s="300">
        <f t="shared" si="63"/>
        <v>3.3583677757245993E-4</v>
      </c>
      <c r="AO321" s="300">
        <f t="shared" si="64"/>
        <v>4.4554219834104662</v>
      </c>
    </row>
    <row r="322" spans="1:41" ht="15.75" thickBot="1" x14ac:dyDescent="0.3">
      <c r="A322" s="517" t="s">
        <v>482</v>
      </c>
      <c r="B322" s="440" t="s">
        <v>2174</v>
      </c>
      <c r="C322" s="519" t="s">
        <v>371</v>
      </c>
      <c r="D322" s="520" t="s">
        <v>1937</v>
      </c>
      <c r="E322" s="521" t="s">
        <v>2175</v>
      </c>
      <c r="F322" s="502" t="s">
        <v>187</v>
      </c>
      <c r="G322" s="4" t="s">
        <v>188</v>
      </c>
      <c r="H322" s="4" t="s">
        <v>192</v>
      </c>
      <c r="I322" s="496">
        <v>26</v>
      </c>
      <c r="J322" s="353">
        <v>2</v>
      </c>
      <c r="K322" s="496" t="s">
        <v>1522</v>
      </c>
      <c r="L322" s="353" t="s">
        <v>1552</v>
      </c>
      <c r="M322" s="353" t="s">
        <v>42</v>
      </c>
      <c r="N322" s="353" t="s">
        <v>195</v>
      </c>
      <c r="O322" s="353" t="s">
        <v>33</v>
      </c>
      <c r="P322" s="354">
        <v>6.1764460000000003</v>
      </c>
      <c r="Q322" s="354">
        <v>3.4999999999999997E-5</v>
      </c>
      <c r="R322" s="354">
        <v>4.0000000000000003E-5</v>
      </c>
      <c r="S322" s="354">
        <v>4.0000000000000003E-5</v>
      </c>
      <c r="T322" s="354">
        <v>4.0000000000000003E-5</v>
      </c>
      <c r="U322" s="354">
        <v>1.4918199999999999</v>
      </c>
      <c r="V322" s="354">
        <v>0.46180700000000002</v>
      </c>
      <c r="W322" s="354">
        <v>3.7219000000000002E-2</v>
      </c>
      <c r="X322" s="354">
        <v>3.7219000000000002E-2</v>
      </c>
      <c r="Y322" s="354">
        <v>0</v>
      </c>
      <c r="Z322" s="354">
        <v>3.7218000000000001E-2</v>
      </c>
      <c r="AA322" s="354">
        <v>9.9999999999999995E-7</v>
      </c>
      <c r="AB322" s="354">
        <v>357.43547899999999</v>
      </c>
      <c r="AC322" s="300">
        <f t="shared" si="52"/>
        <v>6.8083662814042599E-3</v>
      </c>
      <c r="AD322" s="300">
        <f t="shared" si="53"/>
        <v>3.8580895849999994E-8</v>
      </c>
      <c r="AE322" s="300">
        <f t="shared" si="54"/>
        <v>4.4092452400000001E-8</v>
      </c>
      <c r="AF322" s="300">
        <f t="shared" si="55"/>
        <v>4.4092452400000001E-8</v>
      </c>
      <c r="AG322" s="300">
        <f t="shared" si="56"/>
        <v>4.4092452400000001E-8</v>
      </c>
      <c r="AH322" s="300">
        <f t="shared" si="57"/>
        <v>1.6444500584841999E-3</v>
      </c>
      <c r="AI322" s="300">
        <f t="shared" si="58"/>
        <v>5.0905507913716992E-4</v>
      </c>
      <c r="AJ322" s="300">
        <f t="shared" si="59"/>
        <v>4.1026924646889996E-5</v>
      </c>
      <c r="AK322" s="300">
        <f t="shared" si="60"/>
        <v>4.1026924646889996E-5</v>
      </c>
      <c r="AL322" s="300">
        <f t="shared" si="61"/>
        <v>0</v>
      </c>
      <c r="AM322" s="300">
        <f t="shared" si="62"/>
        <v>4.1025822335579996E-5</v>
      </c>
      <c r="AN322" s="300">
        <f t="shared" si="63"/>
        <v>1.1023113099999999E-9</v>
      </c>
      <c r="AO322" s="300">
        <f t="shared" si="64"/>
        <v>0.39400517109696742</v>
      </c>
    </row>
    <row r="323" spans="1:41" ht="15.75" thickBot="1" x14ac:dyDescent="0.3">
      <c r="A323" s="517" t="s">
        <v>482</v>
      </c>
      <c r="B323" s="440" t="s">
        <v>2174</v>
      </c>
      <c r="C323" s="519" t="s">
        <v>371</v>
      </c>
      <c r="D323" s="520" t="s">
        <v>1937</v>
      </c>
      <c r="E323" s="521" t="s">
        <v>2175</v>
      </c>
      <c r="F323" s="502" t="s">
        <v>187</v>
      </c>
      <c r="G323" s="4" t="s">
        <v>188</v>
      </c>
      <c r="H323" s="4" t="s">
        <v>192</v>
      </c>
      <c r="I323" s="496">
        <v>27</v>
      </c>
      <c r="J323" s="353">
        <v>3</v>
      </c>
      <c r="K323" s="496" t="s">
        <v>2160</v>
      </c>
      <c r="L323" s="353" t="s">
        <v>81</v>
      </c>
      <c r="M323" s="353" t="s">
        <v>42</v>
      </c>
      <c r="N323" s="353" t="s">
        <v>82</v>
      </c>
      <c r="O323" s="353" t="s">
        <v>33</v>
      </c>
      <c r="P323" s="354">
        <v>9262.9173520000004</v>
      </c>
      <c r="Q323" s="354">
        <v>370.51669399999997</v>
      </c>
      <c r="R323" s="354">
        <v>428.40401700000001</v>
      </c>
      <c r="S323" s="354">
        <v>426.17010499999998</v>
      </c>
      <c r="T323" s="354">
        <v>428.40401700000001</v>
      </c>
      <c r="U323" s="354">
        <v>1648.313069</v>
      </c>
      <c r="V323" s="354">
        <v>442.50851499999999</v>
      </c>
      <c r="W323" s="354">
        <v>48.353310999999998</v>
      </c>
      <c r="X323" s="354">
        <v>48.353310999999998</v>
      </c>
      <c r="Y323" s="354">
        <v>5.0815279999999996</v>
      </c>
      <c r="Z323" s="354">
        <v>35.662692999999997</v>
      </c>
      <c r="AA323" s="354">
        <v>7.609089</v>
      </c>
      <c r="AB323" s="354">
        <v>342498.85079300002</v>
      </c>
      <c r="AC323" s="300">
        <f t="shared" ref="AC323:AC386" si="65">IF(P323=-1,0,P323)*2.20462262/2000</f>
        <v>10.21061856070485</v>
      </c>
      <c r="AD323" s="300">
        <f t="shared" ref="AD323:AD386" si="66">IF(Q323=-1,0,Q323)*2.20462262/2000</f>
        <v>0.40842474234000908</v>
      </c>
      <c r="AE323" s="300">
        <f t="shared" ref="AE323:AE386" si="67">IF(R323=-1,0,R323)*2.20462262/2000</f>
        <v>0.47223459318853223</v>
      </c>
      <c r="AF323" s="300">
        <f t="shared" ref="AF323:AF386" si="68">IF(S323=-1,0,S323)*2.20462262/2000</f>
        <v>0.46977212672538754</v>
      </c>
      <c r="AG323" s="300">
        <f t="shared" ref="AG323:AG386" si="69">IF(T323=-1,0,T323)*2.20462262/2000</f>
        <v>0.47223459318853223</v>
      </c>
      <c r="AH323" s="300">
        <f t="shared" ref="AH323:AH386" si="70">IF(U323=-1,0,U323)*2.20462262/2000</f>
        <v>1.8169541383795105</v>
      </c>
      <c r="AI323" s="300">
        <f t="shared" ref="AI323:AI386" si="71">IF(V323=-1,0,V323)*2.20462262/2000</f>
        <v>0.48778214085580457</v>
      </c>
      <c r="AJ323" s="300">
        <f t="shared" ref="AJ323:AJ386" si="72">IF(W323=-1,0,W323)*2.20462262/2000</f>
        <v>5.3300401591247409E-2</v>
      </c>
      <c r="AK323" s="300">
        <f t="shared" ref="AK323:AK386" si="73">IF(X323=-1,0,X323)*2.20462262/2000</f>
        <v>5.3300401591247409E-2</v>
      </c>
      <c r="AL323" s="300">
        <f t="shared" ref="AL323:AL386" si="74">IF(Y323=-1,0,Y323)*2.20462262/2000</f>
        <v>5.6014257864816794E-3</v>
      </c>
      <c r="AM323" s="300">
        <f t="shared" ref="AM323:AM386" si="75">IF(Z323=-1,0,Z323)*2.20462262/2000</f>
        <v>3.9311389838957822E-2</v>
      </c>
      <c r="AN323" s="300">
        <f t="shared" ref="AN323:AN386" si="76">IF(AA323=-1,0,AA323)*2.20462262/2000</f>
        <v>8.3875848634965902E-3</v>
      </c>
      <c r="AO323" s="300">
        <f t="shared" ref="AO323:AO386" si="77">IF(AB323=-1,0,AB323)*2.20462262/2000</f>
        <v>377.54035689112635</v>
      </c>
    </row>
    <row r="324" spans="1:41" ht="15.75" thickBot="1" x14ac:dyDescent="0.3">
      <c r="A324" s="517" t="s">
        <v>482</v>
      </c>
      <c r="B324" s="440" t="s">
        <v>2174</v>
      </c>
      <c r="C324" s="519" t="s">
        <v>371</v>
      </c>
      <c r="D324" s="520" t="s">
        <v>1937</v>
      </c>
      <c r="E324" s="521" t="s">
        <v>2175</v>
      </c>
      <c r="F324" s="502" t="s">
        <v>187</v>
      </c>
      <c r="G324" s="4" t="s">
        <v>188</v>
      </c>
      <c r="H324" s="4" t="s">
        <v>192</v>
      </c>
      <c r="I324" s="496">
        <v>28</v>
      </c>
      <c r="J324" s="353">
        <v>4</v>
      </c>
      <c r="K324" s="496" t="s">
        <v>2161</v>
      </c>
      <c r="L324" s="353" t="s">
        <v>81</v>
      </c>
      <c r="M324" s="353" t="s">
        <v>42</v>
      </c>
      <c r="N324" s="353" t="s">
        <v>82</v>
      </c>
      <c r="O324" s="353" t="s">
        <v>33</v>
      </c>
      <c r="P324" s="354">
        <v>2323.579268</v>
      </c>
      <c r="Q324" s="354">
        <v>92.943171000000007</v>
      </c>
      <c r="R324" s="354">
        <v>107.46405900000001</v>
      </c>
      <c r="S324" s="354">
        <v>106.90368700000001</v>
      </c>
      <c r="T324" s="354">
        <v>107.46405900000001</v>
      </c>
      <c r="U324" s="354">
        <v>413.475143</v>
      </c>
      <c r="V324" s="354">
        <v>111.00213599999999</v>
      </c>
      <c r="W324" s="354">
        <v>12.129305</v>
      </c>
      <c r="X324" s="354">
        <v>12.129305</v>
      </c>
      <c r="Y324" s="354">
        <v>1.274688</v>
      </c>
      <c r="Z324" s="354">
        <v>8.9458959999999994</v>
      </c>
      <c r="AA324" s="354">
        <v>1.9087209999999999</v>
      </c>
      <c r="AB324" s="354">
        <v>85914.965962000002</v>
      </c>
      <c r="AC324" s="300">
        <f t="shared" si="65"/>
        <v>2.5613077067979209</v>
      </c>
      <c r="AD324" s="300">
        <f t="shared" si="66"/>
        <v>0.10245230858056401</v>
      </c>
      <c r="AE324" s="300">
        <f t="shared" si="67"/>
        <v>0.11845884765420729</v>
      </c>
      <c r="AF324" s="300">
        <f t="shared" si="68"/>
        <v>0.11784114326079996</v>
      </c>
      <c r="AG324" s="300">
        <f t="shared" si="69"/>
        <v>0.11845884765420729</v>
      </c>
      <c r="AH324" s="300">
        <f t="shared" si="70"/>
        <v>0.45577832653276734</v>
      </c>
      <c r="AI324" s="300">
        <f t="shared" si="71"/>
        <v>0.12235890994695815</v>
      </c>
      <c r="AJ324" s="300">
        <f t="shared" si="72"/>
        <v>1.337027008393955E-2</v>
      </c>
      <c r="AK324" s="300">
        <f t="shared" si="73"/>
        <v>1.337027008393955E-2</v>
      </c>
      <c r="AL324" s="300">
        <f t="shared" si="74"/>
        <v>1.4051029991212799E-3</v>
      </c>
      <c r="AM324" s="300">
        <f t="shared" si="75"/>
        <v>9.8611623388837593E-3</v>
      </c>
      <c r="AN324" s="300">
        <f t="shared" si="76"/>
        <v>2.1040047459345099E-3</v>
      </c>
      <c r="AO324" s="300">
        <f t="shared" si="77"/>
        <v>94.70503867817763</v>
      </c>
    </row>
    <row r="325" spans="1:41" ht="15.75" thickBot="1" x14ac:dyDescent="0.3">
      <c r="A325" s="517" t="s">
        <v>482</v>
      </c>
      <c r="B325" s="440" t="s">
        <v>2174</v>
      </c>
      <c r="C325" s="519" t="s">
        <v>371</v>
      </c>
      <c r="D325" s="520" t="s">
        <v>1937</v>
      </c>
      <c r="E325" s="521" t="s">
        <v>2175</v>
      </c>
      <c r="F325" s="502" t="s">
        <v>187</v>
      </c>
      <c r="G325" s="4" t="s">
        <v>188</v>
      </c>
      <c r="H325" s="4" t="s">
        <v>192</v>
      </c>
      <c r="I325" s="496">
        <v>29</v>
      </c>
      <c r="J325" s="353">
        <v>5</v>
      </c>
      <c r="K325" s="496" t="s">
        <v>1590</v>
      </c>
      <c r="L325" s="353" t="s">
        <v>61</v>
      </c>
      <c r="M325" s="353" t="s">
        <v>42</v>
      </c>
      <c r="N325" s="353" t="s">
        <v>85</v>
      </c>
      <c r="O325" s="353" t="s">
        <v>33</v>
      </c>
      <c r="P325" s="354">
        <v>3469.2418720000001</v>
      </c>
      <c r="Q325" s="354">
        <v>343.58751100000001</v>
      </c>
      <c r="R325" s="354">
        <v>397.26757900000001</v>
      </c>
      <c r="S325" s="354">
        <v>395.19602700000002</v>
      </c>
      <c r="T325" s="354">
        <v>397.26757900000001</v>
      </c>
      <c r="U325" s="354">
        <v>410.84057799999999</v>
      </c>
      <c r="V325" s="354">
        <v>120.62692800000001</v>
      </c>
      <c r="W325" s="354">
        <v>16.788198000000001</v>
      </c>
      <c r="X325" s="354">
        <v>16.788198000000001</v>
      </c>
      <c r="Y325" s="354">
        <v>1.056E-2</v>
      </c>
      <c r="Z325" s="354">
        <v>9.7215779999999992</v>
      </c>
      <c r="AA325" s="354">
        <v>7.0560600000000004</v>
      </c>
      <c r="AB325" s="354">
        <v>93364.495336000007</v>
      </c>
      <c r="AC325" s="300">
        <f t="shared" si="65"/>
        <v>3.8241845526311722</v>
      </c>
      <c r="AD325" s="300">
        <f t="shared" si="66"/>
        <v>0.37874039935004944</v>
      </c>
      <c r="AE325" s="300">
        <f t="shared" si="67"/>
        <v>0.43791254542801844</v>
      </c>
      <c r="AF325" s="300">
        <f t="shared" si="68"/>
        <v>0.43562905022916537</v>
      </c>
      <c r="AG325" s="300">
        <f t="shared" si="69"/>
        <v>0.43791254542801844</v>
      </c>
      <c r="AH325" s="300">
        <f t="shared" si="70"/>
        <v>0.45287421573633713</v>
      </c>
      <c r="AI325" s="300">
        <f t="shared" si="71"/>
        <v>0.13296842702495568</v>
      </c>
      <c r="AJ325" s="300">
        <f t="shared" si="72"/>
        <v>1.8505820529919378E-2</v>
      </c>
      <c r="AK325" s="300">
        <f t="shared" si="73"/>
        <v>1.8505820529919378E-2</v>
      </c>
      <c r="AL325" s="300">
        <f t="shared" si="74"/>
        <v>1.16404074336E-5</v>
      </c>
      <c r="AM325" s="300">
        <f t="shared" si="75"/>
        <v>1.0716205380447178E-2</v>
      </c>
      <c r="AN325" s="300">
        <f t="shared" si="76"/>
        <v>7.7779747420385998E-3</v>
      </c>
      <c r="AO325" s="300">
        <f t="shared" si="77"/>
        <v>102.91673916131505</v>
      </c>
    </row>
    <row r="326" spans="1:41" ht="15.75" thickBot="1" x14ac:dyDescent="0.3">
      <c r="A326" s="517" t="s">
        <v>482</v>
      </c>
      <c r="B326" s="440" t="s">
        <v>2174</v>
      </c>
      <c r="C326" s="519" t="s">
        <v>371</v>
      </c>
      <c r="D326" s="520" t="s">
        <v>1937</v>
      </c>
      <c r="E326" s="521" t="s">
        <v>2175</v>
      </c>
      <c r="F326" s="502" t="s">
        <v>187</v>
      </c>
      <c r="G326" s="4" t="s">
        <v>188</v>
      </c>
      <c r="H326" s="4" t="s">
        <v>192</v>
      </c>
      <c r="I326" s="496">
        <v>30</v>
      </c>
      <c r="J326" s="353">
        <v>6</v>
      </c>
      <c r="K326" s="496" t="s">
        <v>185</v>
      </c>
      <c r="L326" s="353" t="s">
        <v>1554</v>
      </c>
      <c r="M326" s="353" t="s">
        <v>42</v>
      </c>
      <c r="N326" s="353" t="s">
        <v>85</v>
      </c>
      <c r="O326" s="353" t="s">
        <v>33</v>
      </c>
      <c r="P326" s="354">
        <v>27.270505</v>
      </c>
      <c r="Q326" s="354">
        <v>2.5281060000000002</v>
      </c>
      <c r="R326" s="354">
        <v>2.923082</v>
      </c>
      <c r="S326" s="354">
        <v>2.9078400000000002</v>
      </c>
      <c r="T326" s="354">
        <v>2.923082</v>
      </c>
      <c r="U326" s="354">
        <v>3.2643390000000001</v>
      </c>
      <c r="V326" s="354">
        <v>0.96069300000000002</v>
      </c>
      <c r="W326" s="354">
        <v>0.12942500000000001</v>
      </c>
      <c r="X326" s="354">
        <v>0.12942500000000001</v>
      </c>
      <c r="Y326" s="354">
        <v>8.2999999999999998E-5</v>
      </c>
      <c r="Z326" s="354">
        <v>7.7424000000000007E-2</v>
      </c>
      <c r="AA326" s="354">
        <v>5.1917999999999999E-2</v>
      </c>
      <c r="AB326" s="354">
        <v>743.57015799999999</v>
      </c>
      <c r="AC326" s="300">
        <f t="shared" si="65"/>
        <v>3.0060586090911549E-2</v>
      </c>
      <c r="AD326" s="300">
        <f t="shared" si="66"/>
        <v>2.7867598366788601E-3</v>
      </c>
      <c r="AE326" s="300">
        <f t="shared" si="67"/>
        <v>3.2221463486574197E-3</v>
      </c>
      <c r="AF326" s="300">
        <f t="shared" si="68"/>
        <v>3.2053449196703999E-3</v>
      </c>
      <c r="AG326" s="300">
        <f t="shared" si="69"/>
        <v>3.2221463486574197E-3</v>
      </c>
      <c r="AH326" s="300">
        <f t="shared" si="70"/>
        <v>3.5983177993740897E-3</v>
      </c>
      <c r="AI326" s="300">
        <f t="shared" si="71"/>
        <v>1.05898275933783E-3</v>
      </c>
      <c r="AJ326" s="300">
        <f t="shared" si="72"/>
        <v>1.4266664129675E-4</v>
      </c>
      <c r="AK326" s="300">
        <f t="shared" si="73"/>
        <v>1.4266664129675E-4</v>
      </c>
      <c r="AL326" s="300">
        <f t="shared" si="74"/>
        <v>9.1491838729999997E-8</v>
      </c>
      <c r="AM326" s="300">
        <f t="shared" si="75"/>
        <v>8.5345350865440004E-5</v>
      </c>
      <c r="AN326" s="300">
        <f t="shared" si="76"/>
        <v>5.7229798592579994E-5</v>
      </c>
      <c r="AO326" s="300">
        <f t="shared" si="77"/>
        <v>0.81964579494188694</v>
      </c>
    </row>
    <row r="327" spans="1:41" ht="15.75" thickBot="1" x14ac:dyDescent="0.3">
      <c r="A327" s="517" t="s">
        <v>482</v>
      </c>
      <c r="B327" s="440" t="s">
        <v>2174</v>
      </c>
      <c r="C327" s="519" t="s">
        <v>371</v>
      </c>
      <c r="D327" s="520" t="s">
        <v>1937</v>
      </c>
      <c r="E327" s="521" t="s">
        <v>2175</v>
      </c>
      <c r="F327" s="502" t="s">
        <v>187</v>
      </c>
      <c r="G327" s="4" t="s">
        <v>188</v>
      </c>
      <c r="H327" s="4" t="s">
        <v>192</v>
      </c>
      <c r="I327" s="496">
        <v>31</v>
      </c>
      <c r="J327" s="353">
        <v>7</v>
      </c>
      <c r="K327" s="496" t="s">
        <v>2164</v>
      </c>
      <c r="L327" s="353" t="s">
        <v>65</v>
      </c>
      <c r="M327" s="353" t="s">
        <v>42</v>
      </c>
      <c r="N327" s="353" t="s">
        <v>31</v>
      </c>
      <c r="O327" s="353" t="s">
        <v>33</v>
      </c>
      <c r="P327" s="354">
        <v>3690.9256049999999</v>
      </c>
      <c r="Q327" s="354">
        <v>428.69107600000001</v>
      </c>
      <c r="R327" s="354">
        <v>495.66721899999999</v>
      </c>
      <c r="S327" s="354">
        <v>493.082562</v>
      </c>
      <c r="T327" s="354">
        <v>495.66721899999999</v>
      </c>
      <c r="U327" s="354">
        <v>446.22473600000001</v>
      </c>
      <c r="V327" s="354">
        <v>155.39962</v>
      </c>
      <c r="W327" s="354">
        <v>33.704618000000004</v>
      </c>
      <c r="X327" s="354">
        <v>33.704618000000004</v>
      </c>
      <c r="Y327" s="354">
        <v>12.376852</v>
      </c>
      <c r="Z327" s="354">
        <v>12.523982</v>
      </c>
      <c r="AA327" s="354">
        <v>8.8037829999999992</v>
      </c>
      <c r="AB327" s="354">
        <v>120278.343328</v>
      </c>
      <c r="AC327" s="300">
        <f t="shared" si="65"/>
        <v>4.068549038760092</v>
      </c>
      <c r="AD327" s="300">
        <f t="shared" si="66"/>
        <v>0.47255102157086953</v>
      </c>
      <c r="AE327" s="300">
        <f t="shared" si="67"/>
        <v>0.54637958149994692</v>
      </c>
      <c r="AF327" s="300">
        <f t="shared" si="68"/>
        <v>0.54353048485637623</v>
      </c>
      <c r="AG327" s="300">
        <f t="shared" si="69"/>
        <v>0.54637958149994692</v>
      </c>
      <c r="AH327" s="300">
        <f t="shared" si="70"/>
        <v>0.49187857329456414</v>
      </c>
      <c r="AI327" s="300">
        <f t="shared" si="71"/>
        <v>0.17129875869570219</v>
      </c>
      <c r="AJ327" s="300">
        <f t="shared" si="72"/>
        <v>3.7152981620629584E-2</v>
      </c>
      <c r="AK327" s="300">
        <f t="shared" si="73"/>
        <v>3.7152981620629584E-2</v>
      </c>
      <c r="AL327" s="300">
        <f t="shared" si="74"/>
        <v>1.3643143941796118E-2</v>
      </c>
      <c r="AM327" s="300">
        <f t="shared" si="75"/>
        <v>1.3805327004836419E-2</v>
      </c>
      <c r="AN327" s="300">
        <f t="shared" si="76"/>
        <v>9.7045095716857283E-3</v>
      </c>
      <c r="AO327" s="300">
        <f t="shared" si="77"/>
        <v>132.58417819851744</v>
      </c>
    </row>
    <row r="328" spans="1:41" ht="15.75" thickBot="1" x14ac:dyDescent="0.3">
      <c r="A328" s="517" t="s">
        <v>482</v>
      </c>
      <c r="B328" s="440" t="s">
        <v>2174</v>
      </c>
      <c r="C328" s="519" t="s">
        <v>371</v>
      </c>
      <c r="D328" s="520" t="s">
        <v>1937</v>
      </c>
      <c r="E328" s="521" t="s">
        <v>2175</v>
      </c>
      <c r="F328" s="502" t="s">
        <v>187</v>
      </c>
      <c r="G328" s="4" t="s">
        <v>188</v>
      </c>
      <c r="H328" s="4" t="s">
        <v>192</v>
      </c>
      <c r="I328" s="496">
        <v>32</v>
      </c>
      <c r="J328" s="353">
        <v>8</v>
      </c>
      <c r="K328" s="496" t="s">
        <v>66</v>
      </c>
      <c r="L328" s="353" t="s">
        <v>65</v>
      </c>
      <c r="M328" s="353" t="s">
        <v>30</v>
      </c>
      <c r="N328" s="353" t="s">
        <v>31</v>
      </c>
      <c r="O328" s="353" t="s">
        <v>33</v>
      </c>
      <c r="P328" s="354">
        <v>4453.5135399999999</v>
      </c>
      <c r="Q328" s="354">
        <v>517.26361199999997</v>
      </c>
      <c r="R328" s="354">
        <v>598.07780100000002</v>
      </c>
      <c r="S328" s="354">
        <v>594.95912399999997</v>
      </c>
      <c r="T328" s="354">
        <v>598.07780100000002</v>
      </c>
      <c r="U328" s="354">
        <v>538.41992900000002</v>
      </c>
      <c r="V328" s="354">
        <v>187.506979</v>
      </c>
      <c r="W328" s="354">
        <v>40.668380999999997</v>
      </c>
      <c r="X328" s="354">
        <v>40.668380999999997</v>
      </c>
      <c r="Y328" s="354">
        <v>14.934053</v>
      </c>
      <c r="Z328" s="354">
        <v>15.111582</v>
      </c>
      <c r="AA328" s="354">
        <v>10.622747</v>
      </c>
      <c r="AB328" s="354">
        <v>145129.24071000001</v>
      </c>
      <c r="AC328" s="300">
        <f t="shared" si="65"/>
        <v>4.9091583443801374</v>
      </c>
      <c r="AD328" s="300">
        <f t="shared" si="66"/>
        <v>0.57018552975905168</v>
      </c>
      <c r="AE328" s="300">
        <f t="shared" si="67"/>
        <v>0.65926792430222925</v>
      </c>
      <c r="AF328" s="300">
        <f t="shared" si="68"/>
        <v>0.65583017137289235</v>
      </c>
      <c r="AG328" s="300">
        <f t="shared" si="69"/>
        <v>0.65926792430222925</v>
      </c>
      <c r="AH328" s="300">
        <f t="shared" si="70"/>
        <v>0.5935063772660969</v>
      </c>
      <c r="AI328" s="300">
        <f t="shared" si="71"/>
        <v>0.2066910636556325</v>
      </c>
      <c r="AJ328" s="300">
        <f t="shared" si="72"/>
        <v>4.4829216335689107E-2</v>
      </c>
      <c r="AK328" s="300">
        <f t="shared" si="73"/>
        <v>4.4829216335689107E-2</v>
      </c>
      <c r="AL328" s="300">
        <f t="shared" si="74"/>
        <v>1.6461975526039428E-2</v>
      </c>
      <c r="AM328" s="300">
        <f t="shared" si="75"/>
        <v>1.6657667750592419E-2</v>
      </c>
      <c r="AN328" s="300">
        <f t="shared" si="76"/>
        <v>1.170957416136857E-2</v>
      </c>
      <c r="AO328" s="300">
        <f t="shared" si="77"/>
        <v>159.97760344634543</v>
      </c>
    </row>
    <row r="329" spans="1:41" ht="15.75" thickBot="1" x14ac:dyDescent="0.3">
      <c r="A329" s="517" t="s">
        <v>482</v>
      </c>
      <c r="B329" s="440" t="s">
        <v>2174</v>
      </c>
      <c r="C329" s="519" t="s">
        <v>371</v>
      </c>
      <c r="D329" s="520" t="s">
        <v>1937</v>
      </c>
      <c r="E329" s="521" t="s">
        <v>2175</v>
      </c>
      <c r="F329" s="502" t="s">
        <v>187</v>
      </c>
      <c r="G329" s="4" t="s">
        <v>188</v>
      </c>
      <c r="H329" s="4" t="s">
        <v>192</v>
      </c>
      <c r="I329" s="496">
        <v>33</v>
      </c>
      <c r="J329" s="353">
        <v>9</v>
      </c>
      <c r="K329" s="496" t="s">
        <v>67</v>
      </c>
      <c r="L329" s="353" t="s">
        <v>1555</v>
      </c>
      <c r="M329" s="353" t="s">
        <v>42</v>
      </c>
      <c r="N329" s="353" t="s">
        <v>31</v>
      </c>
      <c r="O329" s="353" t="s">
        <v>33</v>
      </c>
      <c r="P329" s="354">
        <v>43475.888913000003</v>
      </c>
      <c r="Q329" s="354">
        <v>1690.306014</v>
      </c>
      <c r="R329" s="354">
        <v>1954.3893660000001</v>
      </c>
      <c r="S329" s="354">
        <v>1944.1982029999999</v>
      </c>
      <c r="T329" s="354">
        <v>1954.3893660000001</v>
      </c>
      <c r="U329" s="354">
        <v>4484.1951399999998</v>
      </c>
      <c r="V329" s="354">
        <v>2036.9212190000001</v>
      </c>
      <c r="W329" s="354">
        <v>201.928911</v>
      </c>
      <c r="X329" s="354">
        <v>201.928911</v>
      </c>
      <c r="Y329" s="354">
        <v>3.056295</v>
      </c>
      <c r="Z329" s="354">
        <v>164.15976900000001</v>
      </c>
      <c r="AA329" s="354">
        <v>34.712846999999996</v>
      </c>
      <c r="AB329" s="354">
        <v>1576564.4110679999</v>
      </c>
      <c r="AC329" s="300">
        <f t="shared" si="65"/>
        <v>47.923964061103504</v>
      </c>
      <c r="AD329" s="300">
        <f t="shared" si="66"/>
        <v>1.8632434365932182</v>
      </c>
      <c r="AE329" s="300">
        <f t="shared" si="67"/>
        <v>2.1543455022855298</v>
      </c>
      <c r="AF329" s="300">
        <f t="shared" si="68"/>
        <v>2.1431116680485758</v>
      </c>
      <c r="AG329" s="300">
        <f t="shared" si="69"/>
        <v>2.1543455022855298</v>
      </c>
      <c r="AH329" s="300">
        <f t="shared" si="70"/>
        <v>4.9429790190690328</v>
      </c>
      <c r="AI329" s="300">
        <f t="shared" si="71"/>
        <v>2.245321297282687</v>
      </c>
      <c r="AJ329" s="300">
        <f t="shared" si="72"/>
        <v>0.22258852241128341</v>
      </c>
      <c r="AK329" s="300">
        <f t="shared" si="73"/>
        <v>0.22258852241128341</v>
      </c>
      <c r="AL329" s="300">
        <f t="shared" si="74"/>
        <v>3.3689885451964495E-3</v>
      </c>
      <c r="AM329" s="300">
        <f t="shared" si="75"/>
        <v>0.18095517001568739</v>
      </c>
      <c r="AN329" s="300">
        <f t="shared" si="76"/>
        <v>3.8264363850399559E-2</v>
      </c>
      <c r="AO329" s="300">
        <f t="shared" si="77"/>
        <v>1737.8647812637455</v>
      </c>
    </row>
    <row r="330" spans="1:41" ht="15.75" thickBot="1" x14ac:dyDescent="0.3">
      <c r="A330" s="517" t="s">
        <v>482</v>
      </c>
      <c r="B330" s="440" t="s">
        <v>2174</v>
      </c>
      <c r="C330" s="519" t="s">
        <v>371</v>
      </c>
      <c r="D330" s="520" t="s">
        <v>1937</v>
      </c>
      <c r="E330" s="521" t="s">
        <v>2175</v>
      </c>
      <c r="F330" s="502" t="s">
        <v>187</v>
      </c>
      <c r="G330" s="4" t="s">
        <v>188</v>
      </c>
      <c r="H330" s="4" t="s">
        <v>192</v>
      </c>
      <c r="I330" s="496">
        <v>34</v>
      </c>
      <c r="J330" s="353">
        <v>10</v>
      </c>
      <c r="K330" s="496" t="s">
        <v>2162</v>
      </c>
      <c r="L330" s="353" t="s">
        <v>57</v>
      </c>
      <c r="M330" s="353" t="s">
        <v>42</v>
      </c>
      <c r="N330" s="353" t="s">
        <v>31</v>
      </c>
      <c r="O330" s="353" t="s">
        <v>33</v>
      </c>
      <c r="P330" s="354">
        <v>249.20692600000001</v>
      </c>
      <c r="Q330" s="354">
        <v>28.940159000000001</v>
      </c>
      <c r="R330" s="354">
        <v>33.461596999999998</v>
      </c>
      <c r="S330" s="354">
        <v>33.287112</v>
      </c>
      <c r="T330" s="354">
        <v>33.461596999999998</v>
      </c>
      <c r="U330" s="354">
        <v>1.5266919999999999</v>
      </c>
      <c r="V330" s="354">
        <v>2.1506029999999998</v>
      </c>
      <c r="W330" s="354">
        <v>0.76764900000000003</v>
      </c>
      <c r="X330" s="354">
        <v>0.76764900000000003</v>
      </c>
      <c r="Y330" s="354">
        <v>0</v>
      </c>
      <c r="Z330" s="354">
        <v>0.173322</v>
      </c>
      <c r="AA330" s="354">
        <v>0.59432700000000005</v>
      </c>
      <c r="AB330" s="354">
        <v>1664.5535460000001</v>
      </c>
      <c r="AC330" s="300">
        <f t="shared" si="65"/>
        <v>0.27470361306013308</v>
      </c>
      <c r="AD330" s="300">
        <f t="shared" si="66"/>
        <v>3.190106457889829E-2</v>
      </c>
      <c r="AE330" s="300">
        <f t="shared" si="67"/>
        <v>3.6885096823762065E-2</v>
      </c>
      <c r="AF330" s="300">
        <f t="shared" si="68"/>
        <v>3.6692760034836715E-2</v>
      </c>
      <c r="AG330" s="300">
        <f t="shared" si="69"/>
        <v>3.6885096823762065E-2</v>
      </c>
      <c r="AH330" s="300">
        <f t="shared" si="70"/>
        <v>1.6828898584865196E-3</v>
      </c>
      <c r="AI330" s="300">
        <f t="shared" si="71"/>
        <v>2.3706340102199299E-3</v>
      </c>
      <c r="AJ330" s="300">
        <f t="shared" si="72"/>
        <v>8.4618817481018997E-4</v>
      </c>
      <c r="AK330" s="300">
        <f t="shared" si="73"/>
        <v>8.4618817481018997E-4</v>
      </c>
      <c r="AL330" s="300">
        <f t="shared" si="74"/>
        <v>0</v>
      </c>
      <c r="AM330" s="300">
        <f t="shared" si="75"/>
        <v>1.9105480087182E-4</v>
      </c>
      <c r="AN330" s="300">
        <f t="shared" si="76"/>
        <v>6.5513337393836998E-4</v>
      </c>
      <c r="AO330" s="300">
        <f t="shared" si="77"/>
        <v>1.8348561998564052</v>
      </c>
    </row>
    <row r="331" spans="1:41" ht="15.75" thickBot="1" x14ac:dyDescent="0.3">
      <c r="A331" s="517" t="s">
        <v>482</v>
      </c>
      <c r="B331" s="440" t="s">
        <v>2174</v>
      </c>
      <c r="C331" s="519" t="s">
        <v>371</v>
      </c>
      <c r="D331" s="520" t="s">
        <v>1937</v>
      </c>
      <c r="E331" s="521" t="s">
        <v>2175</v>
      </c>
      <c r="F331" s="502" t="s">
        <v>187</v>
      </c>
      <c r="G331" s="4" t="s">
        <v>188</v>
      </c>
      <c r="H331" s="4" t="s">
        <v>192</v>
      </c>
      <c r="I331" s="496">
        <v>35</v>
      </c>
      <c r="J331" s="353">
        <v>11</v>
      </c>
      <c r="K331" s="496" t="s">
        <v>2163</v>
      </c>
      <c r="L331" s="353" t="s">
        <v>57</v>
      </c>
      <c r="M331" s="353" t="s">
        <v>42</v>
      </c>
      <c r="N331" s="353" t="s">
        <v>31</v>
      </c>
      <c r="O331" s="353" t="s">
        <v>33</v>
      </c>
      <c r="P331" s="354">
        <v>1903.0347059999999</v>
      </c>
      <c r="Q331" s="354">
        <v>220.997579</v>
      </c>
      <c r="R331" s="354">
        <v>255.524925</v>
      </c>
      <c r="S331" s="354">
        <v>254.19249099999999</v>
      </c>
      <c r="T331" s="354">
        <v>255.524925</v>
      </c>
      <c r="U331" s="354">
        <v>11.658377</v>
      </c>
      <c r="V331" s="354">
        <v>16.422788000000001</v>
      </c>
      <c r="W331" s="354">
        <v>5.8620479999999997</v>
      </c>
      <c r="X331" s="354">
        <v>5.8620479999999997</v>
      </c>
      <c r="Y331" s="354">
        <v>0</v>
      </c>
      <c r="Z331" s="354">
        <v>1.323547</v>
      </c>
      <c r="AA331" s="354">
        <v>4.5385010000000001</v>
      </c>
      <c r="AB331" s="354">
        <v>12711.136173000001</v>
      </c>
      <c r="AC331" s="300">
        <f t="shared" si="65"/>
        <v>2.0977366797463248</v>
      </c>
      <c r="AD331" s="300">
        <f t="shared" si="66"/>
        <v>0.24360813081431848</v>
      </c>
      <c r="AE331" s="300">
        <f t="shared" si="67"/>
        <v>0.28166801481440173</v>
      </c>
      <c r="AF331" s="300">
        <f t="shared" si="68"/>
        <v>0.28019925774637316</v>
      </c>
      <c r="AG331" s="300">
        <f t="shared" si="69"/>
        <v>0.28166801481440173</v>
      </c>
      <c r="AH331" s="300">
        <f t="shared" si="70"/>
        <v>1.2851160823343869E-2</v>
      </c>
      <c r="AI331" s="300">
        <f t="shared" si="71"/>
        <v>1.8103024954132279E-2</v>
      </c>
      <c r="AJ331" s="300">
        <f t="shared" si="72"/>
        <v>6.4618018101628791E-3</v>
      </c>
      <c r="AK331" s="300">
        <f t="shared" si="73"/>
        <v>6.4618018101628791E-3</v>
      </c>
      <c r="AL331" s="300">
        <f t="shared" si="74"/>
        <v>0</v>
      </c>
      <c r="AM331" s="300">
        <f t="shared" si="75"/>
        <v>1.45896082741657E-3</v>
      </c>
      <c r="AN331" s="300">
        <f t="shared" si="76"/>
        <v>5.0028409827463103E-3</v>
      </c>
      <c r="AO331" s="300">
        <f t="shared" si="77"/>
        <v>14.011629166448015</v>
      </c>
    </row>
    <row r="332" spans="1:41" ht="15.75" thickBot="1" x14ac:dyDescent="0.3">
      <c r="A332" s="517" t="s">
        <v>482</v>
      </c>
      <c r="B332" s="440" t="s">
        <v>2174</v>
      </c>
      <c r="C332" s="519" t="s">
        <v>371</v>
      </c>
      <c r="D332" s="520" t="s">
        <v>1937</v>
      </c>
      <c r="E332" s="521" t="s">
        <v>2175</v>
      </c>
      <c r="F332" s="364" t="s">
        <v>226</v>
      </c>
      <c r="G332" s="4" t="s">
        <v>227</v>
      </c>
      <c r="H332" s="4" t="s">
        <v>221</v>
      </c>
      <c r="I332" s="496">
        <v>36</v>
      </c>
      <c r="J332" s="353">
        <v>1</v>
      </c>
      <c r="K332" s="496" t="s">
        <v>106</v>
      </c>
      <c r="L332" s="353" t="s">
        <v>107</v>
      </c>
      <c r="M332" s="353" t="s">
        <v>42</v>
      </c>
      <c r="N332" s="353" t="s">
        <v>108</v>
      </c>
      <c r="O332" s="353" t="s">
        <v>33</v>
      </c>
      <c r="P332" s="354">
        <v>2099.180386</v>
      </c>
      <c r="Q332" s="354">
        <v>432.82069799999999</v>
      </c>
      <c r="R332" s="354">
        <v>500.44202799999999</v>
      </c>
      <c r="S332" s="354">
        <v>497.83247299999999</v>
      </c>
      <c r="T332" s="354">
        <v>500.44202799999999</v>
      </c>
      <c r="U332" s="354">
        <v>50.792439999999999</v>
      </c>
      <c r="V332" s="354">
        <v>28.944398</v>
      </c>
      <c r="W332" s="354">
        <v>11.220352</v>
      </c>
      <c r="X332" s="354">
        <v>11.220352</v>
      </c>
      <c r="Y332" s="354">
        <v>0</v>
      </c>
      <c r="Z332" s="354">
        <v>2.3326899999999999</v>
      </c>
      <c r="AA332" s="354">
        <v>8.8876620000000006</v>
      </c>
      <c r="AB332" s="354">
        <v>22402.784876000002</v>
      </c>
      <c r="AC332" s="300">
        <f t="shared" si="65"/>
        <v>2.3139502812179655</v>
      </c>
      <c r="AD332" s="300">
        <f t="shared" si="66"/>
        <v>0.47710315060749436</v>
      </c>
      <c r="AE332" s="300">
        <f t="shared" si="67"/>
        <v>0.55164290746373656</v>
      </c>
      <c r="AF332" s="300">
        <f t="shared" si="68"/>
        <v>0.54876636547316959</v>
      </c>
      <c r="AG332" s="300">
        <f t="shared" si="69"/>
        <v>0.55164290746373656</v>
      </c>
      <c r="AH332" s="300">
        <f t="shared" si="70"/>
        <v>5.5989081074496398E-2</v>
      </c>
      <c r="AI332" s="300">
        <f t="shared" si="71"/>
        <v>3.1905737276541377E-2</v>
      </c>
      <c r="AJ332" s="300">
        <f t="shared" si="72"/>
        <v>1.2368320911781118E-2</v>
      </c>
      <c r="AK332" s="300">
        <f t="shared" si="73"/>
        <v>1.2368320911781118E-2</v>
      </c>
      <c r="AL332" s="300">
        <f t="shared" si="74"/>
        <v>0</v>
      </c>
      <c r="AM332" s="300">
        <f t="shared" si="75"/>
        <v>2.5713505697239E-3</v>
      </c>
      <c r="AN332" s="300">
        <f t="shared" si="76"/>
        <v>9.7969703420572197E-3</v>
      </c>
      <c r="AO332" s="300">
        <f t="shared" si="77"/>
        <v>24.694843144311747</v>
      </c>
    </row>
    <row r="333" spans="1:41" ht="15.75" thickBot="1" x14ac:dyDescent="0.3">
      <c r="A333" s="517" t="s">
        <v>482</v>
      </c>
      <c r="B333" s="440" t="s">
        <v>2174</v>
      </c>
      <c r="C333" s="519" t="s">
        <v>371</v>
      </c>
      <c r="D333" s="520" t="s">
        <v>1937</v>
      </c>
      <c r="E333" s="521" t="s">
        <v>2175</v>
      </c>
      <c r="F333" s="364" t="s">
        <v>226</v>
      </c>
      <c r="G333" s="4" t="s">
        <v>227</v>
      </c>
      <c r="H333" s="4" t="s">
        <v>221</v>
      </c>
      <c r="I333" s="496">
        <v>37</v>
      </c>
      <c r="J333" s="353">
        <v>2</v>
      </c>
      <c r="K333" s="496" t="s">
        <v>178</v>
      </c>
      <c r="L333" s="353" t="s">
        <v>107</v>
      </c>
      <c r="M333" s="353" t="s">
        <v>42</v>
      </c>
      <c r="N333" s="353" t="s">
        <v>103</v>
      </c>
      <c r="O333" s="353" t="s">
        <v>33</v>
      </c>
      <c r="P333" s="354">
        <v>61.797398999999999</v>
      </c>
      <c r="Q333" s="354">
        <v>12.741732000000001</v>
      </c>
      <c r="R333" s="354">
        <v>14.732424</v>
      </c>
      <c r="S333" s="354">
        <v>14.655602</v>
      </c>
      <c r="T333" s="354">
        <v>14.732424</v>
      </c>
      <c r="U333" s="354">
        <v>1.4952700000000001</v>
      </c>
      <c r="V333" s="354">
        <v>0.85208899999999999</v>
      </c>
      <c r="W333" s="354">
        <v>0.330314</v>
      </c>
      <c r="X333" s="354">
        <v>0.330314</v>
      </c>
      <c r="Y333" s="354">
        <v>0</v>
      </c>
      <c r="Z333" s="354">
        <v>6.8671999999999997E-2</v>
      </c>
      <c r="AA333" s="354">
        <v>0.26164199999999999</v>
      </c>
      <c r="AB333" s="354">
        <v>659.51160600000003</v>
      </c>
      <c r="AC333" s="300">
        <f t="shared" si="65"/>
        <v>6.8119971846282684E-2</v>
      </c>
      <c r="AD333" s="300">
        <f t="shared" si="66"/>
        <v>1.4045355292588919E-2</v>
      </c>
      <c r="AE333" s="300">
        <f t="shared" si="67"/>
        <v>1.6239717598915439E-2</v>
      </c>
      <c r="AF333" s="300">
        <f t="shared" si="68"/>
        <v>1.6155035839458619E-2</v>
      </c>
      <c r="AG333" s="300">
        <f t="shared" si="69"/>
        <v>1.6239717598915439E-2</v>
      </c>
      <c r="AH333" s="300">
        <f t="shared" si="70"/>
        <v>1.6482530325036999E-3</v>
      </c>
      <c r="AI333" s="300">
        <f t="shared" si="71"/>
        <v>9.3926734182658985E-4</v>
      </c>
      <c r="AJ333" s="300">
        <f t="shared" si="72"/>
        <v>3.6410885805133997E-4</v>
      </c>
      <c r="AK333" s="300">
        <f t="shared" si="73"/>
        <v>3.6410885805133997E-4</v>
      </c>
      <c r="AL333" s="300">
        <f t="shared" si="74"/>
        <v>0</v>
      </c>
      <c r="AM333" s="300">
        <f t="shared" si="75"/>
        <v>7.569792228031999E-5</v>
      </c>
      <c r="AN333" s="300">
        <f t="shared" si="76"/>
        <v>2.8841093577101993E-4</v>
      </c>
      <c r="AO333" s="300">
        <f t="shared" si="77"/>
        <v>0.72698710237006392</v>
      </c>
    </row>
    <row r="334" spans="1:41" ht="15.75" thickBot="1" x14ac:dyDescent="0.3">
      <c r="A334" s="517" t="s">
        <v>482</v>
      </c>
      <c r="B334" s="440" t="s">
        <v>2174</v>
      </c>
      <c r="C334" s="519" t="s">
        <v>371</v>
      </c>
      <c r="D334" s="520" t="s">
        <v>1937</v>
      </c>
      <c r="E334" s="521" t="s">
        <v>2175</v>
      </c>
      <c r="F334" s="364" t="s">
        <v>226</v>
      </c>
      <c r="G334" s="4" t="s">
        <v>227</v>
      </c>
      <c r="H334" s="4" t="s">
        <v>221</v>
      </c>
      <c r="I334" s="496">
        <v>38</v>
      </c>
      <c r="J334" s="353">
        <v>3</v>
      </c>
      <c r="K334" s="496" t="s">
        <v>179</v>
      </c>
      <c r="L334" s="353" t="s">
        <v>107</v>
      </c>
      <c r="M334" s="353" t="s">
        <v>42</v>
      </c>
      <c r="N334" s="353" t="s">
        <v>103</v>
      </c>
      <c r="O334" s="353" t="s">
        <v>33</v>
      </c>
      <c r="P334" s="354">
        <v>2423.6167289999999</v>
      </c>
      <c r="Q334" s="354">
        <v>499.714789</v>
      </c>
      <c r="R334" s="354">
        <v>577.78725399999996</v>
      </c>
      <c r="S334" s="354">
        <v>574.77438299999994</v>
      </c>
      <c r="T334" s="354">
        <v>577.78725399999996</v>
      </c>
      <c r="U334" s="354">
        <v>58.642606000000001</v>
      </c>
      <c r="V334" s="354">
        <v>33.417864999999999</v>
      </c>
      <c r="W334" s="354">
        <v>12.954499999999999</v>
      </c>
      <c r="X334" s="354">
        <v>12.954499999999999</v>
      </c>
      <c r="Y334" s="354">
        <v>0</v>
      </c>
      <c r="Z334" s="354">
        <v>2.6932160000000001</v>
      </c>
      <c r="AA334" s="354">
        <v>10.261284</v>
      </c>
      <c r="AB334" s="354">
        <v>25865.220808999999</v>
      </c>
      <c r="AC334" s="300">
        <f t="shared" si="65"/>
        <v>2.6715801314819045</v>
      </c>
      <c r="AD334" s="300">
        <f t="shared" si="66"/>
        <v>0.55084126368896347</v>
      </c>
      <c r="AE334" s="300">
        <f t="shared" si="67"/>
        <v>0.63690142485804269</v>
      </c>
      <c r="AF334" s="300">
        <f t="shared" si="68"/>
        <v>0.63358030307917157</v>
      </c>
      <c r="AG334" s="300">
        <f t="shared" si="69"/>
        <v>0.63690142485804269</v>
      </c>
      <c r="AH334" s="300">
        <f t="shared" si="70"/>
        <v>6.4642407841673855E-2</v>
      </c>
      <c r="AI334" s="300">
        <f t="shared" si="71"/>
        <v>3.6836890545553148E-2</v>
      </c>
      <c r="AJ334" s="300">
        <f t="shared" si="72"/>
        <v>1.4279891865395E-2</v>
      </c>
      <c r="AK334" s="300">
        <f t="shared" si="73"/>
        <v>1.4279891865395E-2</v>
      </c>
      <c r="AL334" s="300">
        <f t="shared" si="74"/>
        <v>0</v>
      </c>
      <c r="AM334" s="300">
        <f t="shared" si="75"/>
        <v>2.96876245707296E-3</v>
      </c>
      <c r="AN334" s="300">
        <f t="shared" si="76"/>
        <v>1.1311129408322039E-2</v>
      </c>
      <c r="AO334" s="300">
        <f t="shared" si="77"/>
        <v>28.511525433408046</v>
      </c>
    </row>
    <row r="335" spans="1:41" ht="15.75" thickBot="1" x14ac:dyDescent="0.3">
      <c r="A335" s="517" t="s">
        <v>482</v>
      </c>
      <c r="B335" s="440" t="s">
        <v>2174</v>
      </c>
      <c r="C335" s="519" t="s">
        <v>371</v>
      </c>
      <c r="D335" s="520" t="s">
        <v>1937</v>
      </c>
      <c r="E335" s="521" t="s">
        <v>2175</v>
      </c>
      <c r="F335" s="364" t="s">
        <v>226</v>
      </c>
      <c r="G335" s="4" t="s">
        <v>227</v>
      </c>
      <c r="H335" s="4" t="s">
        <v>221</v>
      </c>
      <c r="I335" s="496">
        <v>39</v>
      </c>
      <c r="J335" s="353">
        <v>4</v>
      </c>
      <c r="K335" s="496" t="s">
        <v>215</v>
      </c>
      <c r="L335" s="353" t="s">
        <v>216</v>
      </c>
      <c r="M335" s="353" t="s">
        <v>42</v>
      </c>
      <c r="N335" s="353" t="s">
        <v>31</v>
      </c>
      <c r="O335" s="353" t="s">
        <v>33</v>
      </c>
      <c r="P335" s="354">
        <v>11532.485457999999</v>
      </c>
      <c r="Q335" s="354">
        <v>1783.483483</v>
      </c>
      <c r="R335" s="354">
        <v>2062.1243290000002</v>
      </c>
      <c r="S335" s="354">
        <v>2051.3713809999999</v>
      </c>
      <c r="T335" s="354">
        <v>2062.1243290000002</v>
      </c>
      <c r="U335" s="354">
        <v>1204.376581</v>
      </c>
      <c r="V335" s="354">
        <v>473.336974</v>
      </c>
      <c r="W335" s="354">
        <v>74.814756000000003</v>
      </c>
      <c r="X335" s="354">
        <v>74.814756000000003</v>
      </c>
      <c r="Y335" s="354">
        <v>4.1154000000000003E-2</v>
      </c>
      <c r="Z335" s="354">
        <v>38.147222999999997</v>
      </c>
      <c r="AA335" s="354">
        <v>36.626379</v>
      </c>
      <c r="AB335" s="354">
        <v>366359.88670899998</v>
      </c>
      <c r="AC335" s="300">
        <f t="shared" si="65"/>
        <v>12.712389152763928</v>
      </c>
      <c r="AD335" s="300">
        <f t="shared" si="66"/>
        <v>1.9659540145090926</v>
      </c>
      <c r="AE335" s="300">
        <f t="shared" si="67"/>
        <v>2.2731029704828609</v>
      </c>
      <c r="AF335" s="300">
        <f t="shared" si="68"/>
        <v>2.2612498742866185</v>
      </c>
      <c r="AG335" s="300">
        <f t="shared" si="69"/>
        <v>2.2731029704828609</v>
      </c>
      <c r="AH335" s="300">
        <f t="shared" si="70"/>
        <v>1.327597926735431</v>
      </c>
      <c r="AI335" s="300">
        <f t="shared" si="71"/>
        <v>0.52176469988137597</v>
      </c>
      <c r="AJ335" s="300">
        <f t="shared" si="72"/>
        <v>8.246915169369036E-2</v>
      </c>
      <c r="AK335" s="300">
        <f t="shared" si="73"/>
        <v>8.246915169369036E-2</v>
      </c>
      <c r="AL335" s="300">
        <f t="shared" si="74"/>
        <v>4.5364519651740002E-5</v>
      </c>
      <c r="AM335" s="300">
        <f t="shared" si="75"/>
        <v>4.2050115357992128E-2</v>
      </c>
      <c r="AN335" s="300">
        <f t="shared" si="76"/>
        <v>4.0373671816046487E-2</v>
      </c>
      <c r="AO335" s="300">
        <f t="shared" si="77"/>
        <v>403.84264664964928</v>
      </c>
    </row>
    <row r="336" spans="1:41" ht="15.75" thickBot="1" x14ac:dyDescent="0.3">
      <c r="A336" s="517" t="s">
        <v>482</v>
      </c>
      <c r="B336" s="440" t="s">
        <v>2174</v>
      </c>
      <c r="C336" s="519" t="s">
        <v>371</v>
      </c>
      <c r="D336" s="520" t="s">
        <v>1937</v>
      </c>
      <c r="E336" s="521" t="s">
        <v>2175</v>
      </c>
      <c r="F336" s="364" t="s">
        <v>226</v>
      </c>
      <c r="G336" s="4" t="s">
        <v>227</v>
      </c>
      <c r="H336" s="4" t="s">
        <v>221</v>
      </c>
      <c r="I336" s="496">
        <v>40</v>
      </c>
      <c r="J336" s="353">
        <v>5</v>
      </c>
      <c r="K336" s="496" t="s">
        <v>86</v>
      </c>
      <c r="L336" s="353" t="s">
        <v>285</v>
      </c>
      <c r="M336" s="353" t="s">
        <v>42</v>
      </c>
      <c r="N336" s="353" t="s">
        <v>85</v>
      </c>
      <c r="O336" s="353" t="s">
        <v>33</v>
      </c>
      <c r="P336" s="354">
        <v>1623.5598010000001</v>
      </c>
      <c r="Q336" s="354">
        <v>236.613471</v>
      </c>
      <c r="R336" s="354">
        <v>273.58055100000001</v>
      </c>
      <c r="S336" s="354">
        <v>272.15396600000003</v>
      </c>
      <c r="T336" s="354">
        <v>273.58055100000001</v>
      </c>
      <c r="U336" s="354">
        <v>128.31209200000001</v>
      </c>
      <c r="V336" s="354">
        <v>47.593724999999999</v>
      </c>
      <c r="W336" s="354">
        <v>9.4855879999999999</v>
      </c>
      <c r="X336" s="354">
        <v>9.4855879999999999</v>
      </c>
      <c r="Y336" s="354">
        <v>0.79071400000000003</v>
      </c>
      <c r="Z336" s="354">
        <v>3.8356780000000001</v>
      </c>
      <c r="AA336" s="354">
        <v>4.8591949999999997</v>
      </c>
      <c r="AB336" s="354">
        <v>36837.248327000001</v>
      </c>
      <c r="AC336" s="300">
        <f t="shared" si="65"/>
        <v>1.7896683311036492</v>
      </c>
      <c r="AD336" s="300">
        <f t="shared" si="66"/>
        <v>0.26082170518165704</v>
      </c>
      <c r="AE336" s="300">
        <f t="shared" si="67"/>
        <v>0.30157093556333181</v>
      </c>
      <c r="AF336" s="300">
        <f t="shared" si="68"/>
        <v>0.29999839478315543</v>
      </c>
      <c r="AG336" s="300">
        <f t="shared" si="69"/>
        <v>0.30157093556333181</v>
      </c>
      <c r="AH336" s="300">
        <f t="shared" si="70"/>
        <v>0.14143987022136051</v>
      </c>
      <c r="AI336" s="300">
        <f t="shared" si="71"/>
        <v>5.2463101352529747E-2</v>
      </c>
      <c r="AJ336" s="300">
        <f t="shared" si="72"/>
        <v>1.0456070934400279E-2</v>
      </c>
      <c r="AK336" s="300">
        <f t="shared" si="73"/>
        <v>1.0456070934400279E-2</v>
      </c>
      <c r="AL336" s="300">
        <f t="shared" si="74"/>
        <v>8.7161298517533998E-4</v>
      </c>
      <c r="AM336" s="300">
        <f t="shared" si="75"/>
        <v>4.22811124091818E-3</v>
      </c>
      <c r="AN336" s="300">
        <f t="shared" si="76"/>
        <v>5.3563456059954493E-3</v>
      </c>
      <c r="AO336" s="300">
        <f t="shared" si="77"/>
        <v>40.606115460130674</v>
      </c>
    </row>
    <row r="337" spans="1:41" ht="15.75" thickBot="1" x14ac:dyDescent="0.3">
      <c r="A337" s="517" t="s">
        <v>482</v>
      </c>
      <c r="B337" s="440" t="s">
        <v>2174</v>
      </c>
      <c r="C337" s="519" t="s">
        <v>371</v>
      </c>
      <c r="D337" s="520" t="s">
        <v>1937</v>
      </c>
      <c r="E337" s="521" t="s">
        <v>2175</v>
      </c>
      <c r="F337" s="364" t="s">
        <v>226</v>
      </c>
      <c r="G337" s="4" t="s">
        <v>227</v>
      </c>
      <c r="H337" s="4" t="s">
        <v>221</v>
      </c>
      <c r="I337" s="496">
        <v>41</v>
      </c>
      <c r="J337" s="353">
        <v>6</v>
      </c>
      <c r="K337" s="496" t="s">
        <v>88</v>
      </c>
      <c r="L337" s="353" t="s">
        <v>1591</v>
      </c>
      <c r="M337" s="353" t="s">
        <v>42</v>
      </c>
      <c r="N337" s="353" t="s">
        <v>85</v>
      </c>
      <c r="O337" s="353" t="s">
        <v>33</v>
      </c>
      <c r="P337" s="354">
        <v>2263.017625</v>
      </c>
      <c r="Q337" s="354">
        <v>209.83379400000001</v>
      </c>
      <c r="R337" s="354">
        <v>242.61697699999999</v>
      </c>
      <c r="S337" s="354">
        <v>241.35185100000001</v>
      </c>
      <c r="T337" s="354">
        <v>242.61697699999999</v>
      </c>
      <c r="U337" s="354">
        <v>216.50840700000001</v>
      </c>
      <c r="V337" s="354">
        <v>71.057547</v>
      </c>
      <c r="W337" s="354">
        <v>11.317716000000001</v>
      </c>
      <c r="X337" s="354">
        <v>11.317716000000001</v>
      </c>
      <c r="Y337" s="354">
        <v>1.2818020000000001</v>
      </c>
      <c r="Z337" s="354">
        <v>5.7266769999999996</v>
      </c>
      <c r="AA337" s="354">
        <v>4.3092360000000003</v>
      </c>
      <c r="AB337" s="354">
        <v>54998.101501999998</v>
      </c>
      <c r="AC337" s="300">
        <f t="shared" si="65"/>
        <v>2.4945499227668382</v>
      </c>
      <c r="AD337" s="300">
        <f t="shared" si="66"/>
        <v>0.23130216434641013</v>
      </c>
      <c r="AE337" s="300">
        <f t="shared" si="67"/>
        <v>0.26743943774510986</v>
      </c>
      <c r="AF337" s="300">
        <f t="shared" si="68"/>
        <v>0.26604487504673485</v>
      </c>
      <c r="AG337" s="300">
        <f t="shared" si="69"/>
        <v>0.26743943774510986</v>
      </c>
      <c r="AH337" s="300">
        <f t="shared" si="70"/>
        <v>0.23865966574618316</v>
      </c>
      <c r="AI337" s="300">
        <f t="shared" si="71"/>
        <v>7.8327537718956564E-2</v>
      </c>
      <c r="AJ337" s="300">
        <f t="shared" si="72"/>
        <v>1.2475646350167961E-2</v>
      </c>
      <c r="AK337" s="300">
        <f t="shared" si="73"/>
        <v>1.2475646350167961E-2</v>
      </c>
      <c r="AL337" s="300">
        <f t="shared" si="74"/>
        <v>1.41294484178062E-3</v>
      </c>
      <c r="AM337" s="300">
        <f t="shared" si="75"/>
        <v>6.3125808258168688E-3</v>
      </c>
      <c r="AN337" s="300">
        <f t="shared" si="76"/>
        <v>4.7501195802591599E-3</v>
      </c>
      <c r="AO337" s="300">
        <f t="shared" si="77"/>
        <v>60.625029314182584</v>
      </c>
    </row>
    <row r="338" spans="1:41" ht="15.75" thickBot="1" x14ac:dyDescent="0.3">
      <c r="A338" s="517" t="s">
        <v>482</v>
      </c>
      <c r="B338" s="440" t="s">
        <v>2174</v>
      </c>
      <c r="C338" s="519" t="s">
        <v>371</v>
      </c>
      <c r="D338" s="520" t="s">
        <v>1937</v>
      </c>
      <c r="E338" s="521" t="s">
        <v>2175</v>
      </c>
      <c r="F338" s="364" t="s">
        <v>226</v>
      </c>
      <c r="G338" s="4" t="s">
        <v>227</v>
      </c>
      <c r="H338" s="4" t="s">
        <v>221</v>
      </c>
      <c r="I338" s="496">
        <v>42</v>
      </c>
      <c r="J338" s="353">
        <v>7</v>
      </c>
      <c r="K338" s="496" t="s">
        <v>201</v>
      </c>
      <c r="L338" s="353" t="s">
        <v>87</v>
      </c>
      <c r="M338" s="353" t="s">
        <v>42</v>
      </c>
      <c r="N338" s="353" t="s">
        <v>85</v>
      </c>
      <c r="O338" s="353" t="s">
        <v>33</v>
      </c>
      <c r="P338" s="354">
        <v>13957.551911</v>
      </c>
      <c r="Q338" s="354">
        <v>1375.518354</v>
      </c>
      <c r="R338" s="354">
        <v>1590.4211560000001</v>
      </c>
      <c r="S338" s="354">
        <v>1582.1279050000001</v>
      </c>
      <c r="T338" s="354">
        <v>1590.4211560000001</v>
      </c>
      <c r="U338" s="354">
        <v>1164.0444130000001</v>
      </c>
      <c r="V338" s="354">
        <v>392.30642599999999</v>
      </c>
      <c r="W338" s="354">
        <v>66.941821000000004</v>
      </c>
      <c r="X338" s="354">
        <v>66.941821000000004</v>
      </c>
      <c r="Y338" s="354">
        <v>7.0767879999999996</v>
      </c>
      <c r="Z338" s="354">
        <v>31.616800999999999</v>
      </c>
      <c r="AA338" s="354">
        <v>28.248232999999999</v>
      </c>
      <c r="AB338" s="354">
        <v>303642.74426200002</v>
      </c>
      <c r="AC338" s="300">
        <f t="shared" si="65"/>
        <v>15.385567331407414</v>
      </c>
      <c r="AD338" s="300">
        <f t="shared" si="66"/>
        <v>1.5162494387267835</v>
      </c>
      <c r="AE338" s="300">
        <f t="shared" si="67"/>
        <v>1.7531392279220743</v>
      </c>
      <c r="AF338" s="300">
        <f t="shared" si="68"/>
        <v>1.7439974835481056</v>
      </c>
      <c r="AG338" s="300">
        <f t="shared" si="69"/>
        <v>1.7531392279220743</v>
      </c>
      <c r="AH338" s="300">
        <f t="shared" si="70"/>
        <v>1.2831393217922111</v>
      </c>
      <c r="AI338" s="300">
        <f t="shared" si="71"/>
        <v>0.43244381036547802</v>
      </c>
      <c r="AJ338" s="300">
        <f t="shared" si="72"/>
        <v>7.3790726400295506E-2</v>
      </c>
      <c r="AK338" s="300">
        <f t="shared" si="73"/>
        <v>7.3790726400295506E-2</v>
      </c>
      <c r="AL338" s="300">
        <f t="shared" si="74"/>
        <v>7.8008234508722797E-3</v>
      </c>
      <c r="AM338" s="300">
        <f t="shared" si="75"/>
        <v>3.4851557328319308E-2</v>
      </c>
      <c r="AN338" s="300">
        <f t="shared" si="76"/>
        <v>3.1138346723415228E-2</v>
      </c>
      <c r="AO338" s="300">
        <f t="shared" si="77"/>
        <v>334.70883119944023</v>
      </c>
    </row>
    <row r="339" spans="1:41" ht="15.75" thickBot="1" x14ac:dyDescent="0.3">
      <c r="A339" s="517" t="s">
        <v>482</v>
      </c>
      <c r="B339" s="440" t="s">
        <v>2174</v>
      </c>
      <c r="C339" s="519" t="s">
        <v>371</v>
      </c>
      <c r="D339" s="520" t="s">
        <v>1937</v>
      </c>
      <c r="E339" s="521" t="s">
        <v>2175</v>
      </c>
      <c r="F339" s="364" t="s">
        <v>226</v>
      </c>
      <c r="G339" s="4" t="s">
        <v>227</v>
      </c>
      <c r="H339" s="4" t="s">
        <v>221</v>
      </c>
      <c r="I339" s="496">
        <v>43</v>
      </c>
      <c r="J339" s="353">
        <v>8</v>
      </c>
      <c r="K339" s="496" t="s">
        <v>202</v>
      </c>
      <c r="L339" s="353" t="s">
        <v>29</v>
      </c>
      <c r="M339" s="353" t="s">
        <v>42</v>
      </c>
      <c r="N339" s="353" t="s">
        <v>31</v>
      </c>
      <c r="O339" s="353" t="s">
        <v>33</v>
      </c>
      <c r="P339" s="354">
        <v>149.99288300000001</v>
      </c>
      <c r="Q339" s="354">
        <v>17.418527999999998</v>
      </c>
      <c r="R339" s="354">
        <v>20.139896</v>
      </c>
      <c r="S339" s="354">
        <v>20.034876000000001</v>
      </c>
      <c r="T339" s="354">
        <v>20.139896</v>
      </c>
      <c r="U339" s="354">
        <v>0.92921100000000001</v>
      </c>
      <c r="V339" s="354">
        <v>1.2944070000000001</v>
      </c>
      <c r="W339" s="354">
        <v>0.46203300000000003</v>
      </c>
      <c r="X339" s="354">
        <v>0.46203300000000003</v>
      </c>
      <c r="Y339" s="354">
        <v>0</v>
      </c>
      <c r="Z339" s="354">
        <v>0.104319</v>
      </c>
      <c r="AA339" s="354">
        <v>0.35771399999999998</v>
      </c>
      <c r="AB339" s="354">
        <v>1001.86295</v>
      </c>
      <c r="AC339" s="300">
        <f t="shared" si="65"/>
        <v>0.16533885135040671</v>
      </c>
      <c r="AD339" s="300">
        <f t="shared" si="66"/>
        <v>1.9200640417951678E-2</v>
      </c>
      <c r="AE339" s="300">
        <f t="shared" si="67"/>
        <v>2.2200435143023761E-2</v>
      </c>
      <c r="AF339" s="300">
        <f t="shared" si="68"/>
        <v>2.2084670409247557E-2</v>
      </c>
      <c r="AG339" s="300">
        <f t="shared" si="69"/>
        <v>2.2200435143023761E-2</v>
      </c>
      <c r="AH339" s="300">
        <f t="shared" si="70"/>
        <v>1.0242797946764099E-3</v>
      </c>
      <c r="AI339" s="300">
        <f t="shared" si="71"/>
        <v>1.42683947584317E-3</v>
      </c>
      <c r="AJ339" s="300">
        <f t="shared" si="72"/>
        <v>5.0930420149323001E-4</v>
      </c>
      <c r="AK339" s="300">
        <f t="shared" si="73"/>
        <v>5.0930420149323001E-4</v>
      </c>
      <c r="AL339" s="300">
        <f t="shared" si="74"/>
        <v>0</v>
      </c>
      <c r="AM339" s="300">
        <f t="shared" si="75"/>
        <v>1.1499201354788998E-4</v>
      </c>
      <c r="AN339" s="300">
        <f t="shared" si="76"/>
        <v>3.9431218794533997E-4</v>
      </c>
      <c r="AO339" s="300">
        <f t="shared" si="77"/>
        <v>1.1043648608549645</v>
      </c>
    </row>
    <row r="340" spans="1:41" ht="15.75" thickBot="1" x14ac:dyDescent="0.3">
      <c r="A340" s="517" t="s">
        <v>482</v>
      </c>
      <c r="B340" s="440" t="s">
        <v>2174</v>
      </c>
      <c r="C340" s="519" t="s">
        <v>371</v>
      </c>
      <c r="D340" s="520" t="s">
        <v>1937</v>
      </c>
      <c r="E340" s="521" t="s">
        <v>2175</v>
      </c>
      <c r="F340" s="364" t="s">
        <v>226</v>
      </c>
      <c r="G340" s="4" t="s">
        <v>227</v>
      </c>
      <c r="H340" s="4" t="s">
        <v>221</v>
      </c>
      <c r="I340" s="496">
        <v>44</v>
      </c>
      <c r="J340" s="353">
        <v>9</v>
      </c>
      <c r="K340" s="496" t="s">
        <v>28</v>
      </c>
      <c r="L340" s="353" t="s">
        <v>29</v>
      </c>
      <c r="M340" s="353" t="s">
        <v>42</v>
      </c>
      <c r="N340" s="353" t="s">
        <v>31</v>
      </c>
      <c r="O340" s="353" t="s">
        <v>33</v>
      </c>
      <c r="P340" s="354">
        <v>3724.8232659999999</v>
      </c>
      <c r="Q340" s="354">
        <v>432.56012099999998</v>
      </c>
      <c r="R340" s="354">
        <v>500.14073999999999</v>
      </c>
      <c r="S340" s="354">
        <v>497.532757</v>
      </c>
      <c r="T340" s="354">
        <v>500.14073999999999</v>
      </c>
      <c r="U340" s="354">
        <v>23.075416000000001</v>
      </c>
      <c r="V340" s="354">
        <v>32.144438999999998</v>
      </c>
      <c r="W340" s="354">
        <v>11.473827999999999</v>
      </c>
      <c r="X340" s="354">
        <v>11.473827999999999</v>
      </c>
      <c r="Y340" s="354">
        <v>0</v>
      </c>
      <c r="Z340" s="354">
        <v>2.5905879999999999</v>
      </c>
      <c r="AA340" s="354">
        <v>8.8832400000000007</v>
      </c>
      <c r="AB340" s="354">
        <v>24879.596581000002</v>
      </c>
      <c r="AC340" s="300">
        <f t="shared" si="65"/>
        <v>4.1059148138629382</v>
      </c>
      <c r="AD340" s="300">
        <f t="shared" si="66"/>
        <v>0.47681591363326847</v>
      </c>
      <c r="AE340" s="300">
        <f t="shared" si="67"/>
        <v>0.55131079429376939</v>
      </c>
      <c r="AF340" s="300">
        <f t="shared" si="68"/>
        <v>0.54843598513658165</v>
      </c>
      <c r="AG340" s="300">
        <f t="shared" si="69"/>
        <v>0.55131079429376939</v>
      </c>
      <c r="AH340" s="300">
        <f t="shared" si="70"/>
        <v>2.5436292039754959E-2</v>
      </c>
      <c r="AI340" s="300">
        <f t="shared" si="71"/>
        <v>3.5433178663305087E-2</v>
      </c>
      <c r="AJ340" s="300">
        <f t="shared" si="72"/>
        <v>1.2647730373394677E-2</v>
      </c>
      <c r="AK340" s="300">
        <f t="shared" si="73"/>
        <v>1.2647730373394677E-2</v>
      </c>
      <c r="AL340" s="300">
        <f t="shared" si="74"/>
        <v>0</v>
      </c>
      <c r="AM340" s="300">
        <f t="shared" si="75"/>
        <v>2.8556344519502798E-3</v>
      </c>
      <c r="AN340" s="300">
        <f t="shared" si="76"/>
        <v>9.7920959214443989E-3</v>
      </c>
      <c r="AO340" s="300">
        <f t="shared" si="77"/>
        <v>27.425060699473629</v>
      </c>
    </row>
    <row r="341" spans="1:41" ht="15.75" thickBot="1" x14ac:dyDescent="0.3">
      <c r="A341" s="517" t="s">
        <v>482</v>
      </c>
      <c r="B341" s="440" t="s">
        <v>2174</v>
      </c>
      <c r="C341" s="519" t="s">
        <v>371</v>
      </c>
      <c r="D341" s="520" t="s">
        <v>1937</v>
      </c>
      <c r="E341" s="521" t="s">
        <v>2175</v>
      </c>
      <c r="F341" s="364" t="s">
        <v>226</v>
      </c>
      <c r="G341" s="4" t="s">
        <v>227</v>
      </c>
      <c r="H341" s="4" t="s">
        <v>221</v>
      </c>
      <c r="I341" s="496">
        <v>45</v>
      </c>
      <c r="J341" s="353">
        <v>10</v>
      </c>
      <c r="K341" s="496" t="s">
        <v>40</v>
      </c>
      <c r="L341" s="353" t="s">
        <v>41</v>
      </c>
      <c r="M341" s="353" t="s">
        <v>42</v>
      </c>
      <c r="N341" s="353" t="s">
        <v>31</v>
      </c>
      <c r="O341" s="353" t="s">
        <v>33</v>
      </c>
      <c r="P341" s="354">
        <v>1212.1118429999999</v>
      </c>
      <c r="Q341" s="354">
        <v>414.51742899999999</v>
      </c>
      <c r="R341" s="354">
        <v>479.27916499999998</v>
      </c>
      <c r="S341" s="354">
        <v>476.77996400000001</v>
      </c>
      <c r="T341" s="354">
        <v>479.27916499999998</v>
      </c>
      <c r="U341" s="354">
        <v>62.233933</v>
      </c>
      <c r="V341" s="354">
        <v>27.667947999999999</v>
      </c>
      <c r="W341" s="354">
        <v>10.742525000000001</v>
      </c>
      <c r="X341" s="354">
        <v>10.742525000000001</v>
      </c>
      <c r="Y341" s="354">
        <v>0</v>
      </c>
      <c r="Z341" s="354">
        <v>2.2298179999999999</v>
      </c>
      <c r="AA341" s="354">
        <v>8.5127070000000007</v>
      </c>
      <c r="AB341" s="354">
        <v>21414.820546999999</v>
      </c>
      <c r="AC341" s="300">
        <f t="shared" si="65"/>
        <v>1.3361245935238442</v>
      </c>
      <c r="AD341" s="300">
        <f t="shared" si="66"/>
        <v>0.45692725017882196</v>
      </c>
      <c r="AE341" s="300">
        <f t="shared" si="67"/>
        <v>0.52831484422685604</v>
      </c>
      <c r="AF341" s="300">
        <f t="shared" si="68"/>
        <v>0.52555994669859285</v>
      </c>
      <c r="AG341" s="300">
        <f t="shared" si="69"/>
        <v>0.52831484422685604</v>
      </c>
      <c r="AH341" s="300">
        <f t="shared" si="70"/>
        <v>6.8601168211682217E-2</v>
      </c>
      <c r="AI341" s="300">
        <f t="shared" si="71"/>
        <v>3.0498692004891876E-2</v>
      </c>
      <c r="AJ341" s="300">
        <f t="shared" si="72"/>
        <v>1.1841606805457748E-2</v>
      </c>
      <c r="AK341" s="300">
        <f t="shared" si="73"/>
        <v>1.1841606805457748E-2</v>
      </c>
      <c r="AL341" s="300">
        <f t="shared" si="74"/>
        <v>0</v>
      </c>
      <c r="AM341" s="300">
        <f t="shared" si="75"/>
        <v>2.45795360064158E-3</v>
      </c>
      <c r="AN341" s="300">
        <f t="shared" si="76"/>
        <v>9.3836532048161697E-3</v>
      </c>
      <c r="AO341" s="300">
        <f t="shared" si="77"/>
        <v>23.605798890578484</v>
      </c>
    </row>
    <row r="342" spans="1:41" ht="15.75" thickBot="1" x14ac:dyDescent="0.3">
      <c r="A342" s="517" t="s">
        <v>482</v>
      </c>
      <c r="B342" s="440" t="s">
        <v>2174</v>
      </c>
      <c r="C342" s="519" t="s">
        <v>371</v>
      </c>
      <c r="D342" s="520" t="s">
        <v>1937</v>
      </c>
      <c r="E342" s="521" t="s">
        <v>2175</v>
      </c>
      <c r="F342" s="364" t="s">
        <v>226</v>
      </c>
      <c r="G342" s="4" t="s">
        <v>227</v>
      </c>
      <c r="H342" s="4" t="s">
        <v>221</v>
      </c>
      <c r="I342" s="496">
        <v>46</v>
      </c>
      <c r="J342" s="353">
        <v>11</v>
      </c>
      <c r="K342" s="496" t="s">
        <v>43</v>
      </c>
      <c r="L342" s="353" t="s">
        <v>41</v>
      </c>
      <c r="M342" s="353" t="s">
        <v>42</v>
      </c>
      <c r="N342" s="353" t="s">
        <v>31</v>
      </c>
      <c r="O342" s="353" t="s">
        <v>33</v>
      </c>
      <c r="P342" s="354">
        <v>6702.0570040000002</v>
      </c>
      <c r="Q342" s="354">
        <v>2291.9662520000002</v>
      </c>
      <c r="R342" s="354">
        <v>2650.0494189999999</v>
      </c>
      <c r="S342" s="354">
        <v>2636.2307369999999</v>
      </c>
      <c r="T342" s="354">
        <v>2650.0494189999999</v>
      </c>
      <c r="U342" s="354">
        <v>344.10633899999999</v>
      </c>
      <c r="V342" s="354">
        <v>152.982719</v>
      </c>
      <c r="W342" s="354">
        <v>59.397998000000001</v>
      </c>
      <c r="X342" s="354">
        <v>59.397998000000001</v>
      </c>
      <c r="Y342" s="354">
        <v>0</v>
      </c>
      <c r="Z342" s="354">
        <v>12.329198999999999</v>
      </c>
      <c r="AA342" s="354">
        <v>47.068798999999999</v>
      </c>
      <c r="AB342" s="354">
        <v>118407.677352</v>
      </c>
      <c r="AC342" s="300">
        <f t="shared" si="65"/>
        <v>7.3877532357739151</v>
      </c>
      <c r="AD342" s="300">
        <f t="shared" si="66"/>
        <v>2.5264603217179102</v>
      </c>
      <c r="AE342" s="300">
        <f t="shared" si="67"/>
        <v>2.9211794466226286</v>
      </c>
      <c r="AF342" s="300">
        <f t="shared" si="68"/>
        <v>2.9059469571647352</v>
      </c>
      <c r="AG342" s="300">
        <f t="shared" si="69"/>
        <v>2.9211794466226286</v>
      </c>
      <c r="AH342" s="300">
        <f t="shared" si="70"/>
        <v>0.37931230932239407</v>
      </c>
      <c r="AI342" s="300">
        <f t="shared" si="71"/>
        <v>0.16863458138825188</v>
      </c>
      <c r="AJ342" s="300">
        <f t="shared" si="72"/>
        <v>6.5475084986757387E-2</v>
      </c>
      <c r="AK342" s="300">
        <f t="shared" si="73"/>
        <v>6.5475084986757387E-2</v>
      </c>
      <c r="AL342" s="300">
        <f t="shared" si="74"/>
        <v>0</v>
      </c>
      <c r="AM342" s="300">
        <f t="shared" si="75"/>
        <v>1.3590615500940689E-2</v>
      </c>
      <c r="AN342" s="300">
        <f t="shared" si="76"/>
        <v>5.1884469485816688E-2</v>
      </c>
      <c r="AO342" s="300">
        <f t="shared" si="77"/>
        <v>130.52212193594045</v>
      </c>
    </row>
    <row r="343" spans="1:41" ht="15.75" thickBot="1" x14ac:dyDescent="0.3">
      <c r="A343" s="517" t="s">
        <v>482</v>
      </c>
      <c r="B343" s="440" t="s">
        <v>2174</v>
      </c>
      <c r="C343" s="519" t="s">
        <v>371</v>
      </c>
      <c r="D343" s="520" t="s">
        <v>1937</v>
      </c>
      <c r="E343" s="521" t="s">
        <v>2175</v>
      </c>
      <c r="F343" s="364" t="s">
        <v>226</v>
      </c>
      <c r="G343" s="4" t="s">
        <v>227</v>
      </c>
      <c r="H343" s="4" t="s">
        <v>221</v>
      </c>
      <c r="I343" s="496">
        <v>47</v>
      </c>
      <c r="J343" s="353">
        <v>12</v>
      </c>
      <c r="K343" s="496" t="s">
        <v>45</v>
      </c>
      <c r="L343" s="353" t="s">
        <v>41</v>
      </c>
      <c r="M343" s="353" t="s">
        <v>42</v>
      </c>
      <c r="N343" s="353" t="s">
        <v>31</v>
      </c>
      <c r="O343" s="353" t="s">
        <v>33</v>
      </c>
      <c r="P343" s="354">
        <v>6673.7035100000003</v>
      </c>
      <c r="Q343" s="354">
        <v>2282.2699379999999</v>
      </c>
      <c r="R343" s="354">
        <v>2638.8382109999998</v>
      </c>
      <c r="S343" s="354">
        <v>2625.0779889999999</v>
      </c>
      <c r="T343" s="354">
        <v>2638.8382109999998</v>
      </c>
      <c r="U343" s="354">
        <v>342.650575</v>
      </c>
      <c r="V343" s="354">
        <v>152.33551600000001</v>
      </c>
      <c r="W343" s="354">
        <v>59.146711000000003</v>
      </c>
      <c r="X343" s="354">
        <v>59.146711000000003</v>
      </c>
      <c r="Y343" s="354">
        <v>0</v>
      </c>
      <c r="Z343" s="354">
        <v>12.27704</v>
      </c>
      <c r="AA343" s="354">
        <v>46.869670999999997</v>
      </c>
      <c r="AB343" s="354">
        <v>117906.74587699999</v>
      </c>
      <c r="AC343" s="300">
        <f t="shared" si="65"/>
        <v>7.3564988586596982</v>
      </c>
      <c r="AD343" s="300">
        <f t="shared" si="66"/>
        <v>2.5157719651303987</v>
      </c>
      <c r="AE343" s="300">
        <f t="shared" si="67"/>
        <v>2.9088212052454661</v>
      </c>
      <c r="AF343" s="300">
        <f t="shared" si="68"/>
        <v>2.8936531569067552</v>
      </c>
      <c r="AG343" s="300">
        <f t="shared" si="69"/>
        <v>2.9088212052454661</v>
      </c>
      <c r="AH343" s="300">
        <f t="shared" si="70"/>
        <v>0.3777076042005032</v>
      </c>
      <c r="AI343" s="300">
        <f t="shared" si="71"/>
        <v>0.16792116220148598</v>
      </c>
      <c r="AJ343" s="300">
        <f t="shared" si="72"/>
        <v>6.5198088484601416E-2</v>
      </c>
      <c r="AK343" s="300">
        <f t="shared" si="73"/>
        <v>6.5198088484601416E-2</v>
      </c>
      <c r="AL343" s="300">
        <f t="shared" si="74"/>
        <v>0</v>
      </c>
      <c r="AM343" s="300">
        <f t="shared" si="75"/>
        <v>1.3533120045322398E-2</v>
      </c>
      <c r="AN343" s="300">
        <f t="shared" si="76"/>
        <v>5.1664968439279001E-2</v>
      </c>
      <c r="AO343" s="300">
        <f t="shared" si="77"/>
        <v>129.96993950551297</v>
      </c>
    </row>
    <row r="344" spans="1:41" ht="15.75" thickBot="1" x14ac:dyDescent="0.3">
      <c r="A344" s="517" t="s">
        <v>482</v>
      </c>
      <c r="B344" s="440" t="s">
        <v>2174</v>
      </c>
      <c r="C344" s="519" t="s">
        <v>371</v>
      </c>
      <c r="D344" s="520" t="s">
        <v>1937</v>
      </c>
      <c r="E344" s="521" t="s">
        <v>2175</v>
      </c>
      <c r="F344" s="364" t="s">
        <v>226</v>
      </c>
      <c r="G344" s="4" t="s">
        <v>227</v>
      </c>
      <c r="H344" s="4" t="s">
        <v>221</v>
      </c>
      <c r="I344" s="496">
        <v>48</v>
      </c>
      <c r="J344" s="353">
        <v>13</v>
      </c>
      <c r="K344" s="496" t="s">
        <v>46</v>
      </c>
      <c r="L344" s="353" t="s">
        <v>47</v>
      </c>
      <c r="M344" s="353" t="s">
        <v>42</v>
      </c>
      <c r="N344" s="353" t="s">
        <v>31</v>
      </c>
      <c r="O344" s="353" t="s">
        <v>33</v>
      </c>
      <c r="P344" s="354">
        <v>2209.6265090000002</v>
      </c>
      <c r="Q344" s="354">
        <v>418.763598</v>
      </c>
      <c r="R344" s="354">
        <v>484.18873100000002</v>
      </c>
      <c r="S344" s="354">
        <v>481.663929</v>
      </c>
      <c r="T344" s="354">
        <v>484.18873100000002</v>
      </c>
      <c r="U344" s="354">
        <v>183.855445</v>
      </c>
      <c r="V344" s="354">
        <v>61.962989999999998</v>
      </c>
      <c r="W344" s="354">
        <v>13.593636</v>
      </c>
      <c r="X344" s="354">
        <v>13.593636</v>
      </c>
      <c r="Y344" s="354">
        <v>0</v>
      </c>
      <c r="Z344" s="354">
        <v>4.9937279999999999</v>
      </c>
      <c r="AA344" s="354">
        <v>8.5999079999999992</v>
      </c>
      <c r="AB344" s="354">
        <v>47958.970673999997</v>
      </c>
      <c r="AC344" s="300">
        <f t="shared" si="65"/>
        <v>2.4356962917465168</v>
      </c>
      <c r="AD344" s="300">
        <f t="shared" si="66"/>
        <v>0.46160785029169338</v>
      </c>
      <c r="AE344" s="300">
        <f t="shared" si="67"/>
        <v>0.53372671435584751</v>
      </c>
      <c r="AF344" s="300">
        <f t="shared" si="68"/>
        <v>0.53094359655573686</v>
      </c>
      <c r="AG344" s="300">
        <f t="shared" si="69"/>
        <v>0.53372671435584751</v>
      </c>
      <c r="AH344" s="300">
        <f t="shared" si="70"/>
        <v>0.20266593642858294</v>
      </c>
      <c r="AI344" s="300">
        <f t="shared" si="71"/>
        <v>6.8302504678416892E-2</v>
      </c>
      <c r="AJ344" s="300">
        <f t="shared" si="72"/>
        <v>1.498441870682316E-2</v>
      </c>
      <c r="AK344" s="300">
        <f t="shared" si="73"/>
        <v>1.498441870682316E-2</v>
      </c>
      <c r="AL344" s="300">
        <f t="shared" si="74"/>
        <v>0</v>
      </c>
      <c r="AM344" s="300">
        <f t="shared" si="75"/>
        <v>5.5046428534636796E-3</v>
      </c>
      <c r="AN344" s="300">
        <f t="shared" si="76"/>
        <v>9.4797758533594796E-3</v>
      </c>
      <c r="AO344" s="300">
        <f t="shared" si="77"/>
        <v>52.865715789908513</v>
      </c>
    </row>
    <row r="345" spans="1:41" ht="15.75" thickBot="1" x14ac:dyDescent="0.3">
      <c r="A345" s="517" t="s">
        <v>482</v>
      </c>
      <c r="B345" s="440" t="s">
        <v>2174</v>
      </c>
      <c r="C345" s="519" t="s">
        <v>371</v>
      </c>
      <c r="D345" s="520" t="s">
        <v>1937</v>
      </c>
      <c r="E345" s="521" t="s">
        <v>2175</v>
      </c>
      <c r="F345" s="364" t="s">
        <v>226</v>
      </c>
      <c r="G345" s="4" t="s">
        <v>227</v>
      </c>
      <c r="H345" s="4" t="s">
        <v>221</v>
      </c>
      <c r="I345" s="496">
        <v>49</v>
      </c>
      <c r="J345" s="353">
        <v>14</v>
      </c>
      <c r="K345" s="496" t="s">
        <v>203</v>
      </c>
      <c r="L345" s="353" t="s">
        <v>73</v>
      </c>
      <c r="M345" s="353" t="s">
        <v>42</v>
      </c>
      <c r="N345" s="353" t="s">
        <v>31</v>
      </c>
      <c r="O345" s="353" t="s">
        <v>33</v>
      </c>
      <c r="P345" s="354">
        <v>5972.5482700000002</v>
      </c>
      <c r="Q345" s="354">
        <v>1067.0619710000001</v>
      </c>
      <c r="R345" s="354">
        <v>1233.7733840000001</v>
      </c>
      <c r="S345" s="354">
        <v>1227.339872</v>
      </c>
      <c r="T345" s="354">
        <v>1233.7733840000001</v>
      </c>
      <c r="U345" s="354">
        <v>466.587264</v>
      </c>
      <c r="V345" s="354">
        <v>167.13355300000001</v>
      </c>
      <c r="W345" s="354">
        <v>35.383285999999998</v>
      </c>
      <c r="X345" s="354">
        <v>35.383285999999998</v>
      </c>
      <c r="Y345" s="354">
        <v>0</v>
      </c>
      <c r="Z345" s="354">
        <v>13.469645</v>
      </c>
      <c r="AA345" s="354">
        <v>21.913640999999998</v>
      </c>
      <c r="AB345" s="354">
        <v>129360.33532699999</v>
      </c>
      <c r="AC345" s="300">
        <f t="shared" si="65"/>
        <v>6.5836075075419336</v>
      </c>
      <c r="AD345" s="300">
        <f t="shared" si="66"/>
        <v>1.1762344791041921</v>
      </c>
      <c r="AE345" s="300">
        <f t="shared" si="67"/>
        <v>1.360002355160173</v>
      </c>
      <c r="AF345" s="300">
        <f t="shared" si="68"/>
        <v>1.3529106221195524</v>
      </c>
      <c r="AG345" s="300">
        <f t="shared" si="69"/>
        <v>1.360002355160173</v>
      </c>
      <c r="AH345" s="300">
        <f t="shared" si="70"/>
        <v>0.51432441820915586</v>
      </c>
      <c r="AI345" s="300">
        <f t="shared" si="71"/>
        <v>0.18423320575238444</v>
      </c>
      <c r="AJ345" s="300">
        <f t="shared" si="72"/>
        <v>3.9003396342764653E-2</v>
      </c>
      <c r="AK345" s="300">
        <f t="shared" si="73"/>
        <v>3.9003396342764653E-2</v>
      </c>
      <c r="AL345" s="300">
        <f t="shared" si="74"/>
        <v>0</v>
      </c>
      <c r="AM345" s="300">
        <f t="shared" si="75"/>
        <v>1.484774202518495E-2</v>
      </c>
      <c r="AN345" s="300">
        <f t="shared" si="76"/>
        <v>2.4155654317579708E-2</v>
      </c>
      <c r="AO345" s="300">
        <f t="shared" si="77"/>
        <v>142.59536069634464</v>
      </c>
    </row>
    <row r="346" spans="1:41" ht="15.75" thickBot="1" x14ac:dyDescent="0.3">
      <c r="A346" s="517" t="s">
        <v>482</v>
      </c>
      <c r="B346" s="440" t="s">
        <v>2174</v>
      </c>
      <c r="C346" s="519" t="s">
        <v>371</v>
      </c>
      <c r="D346" s="520" t="s">
        <v>1937</v>
      </c>
      <c r="E346" s="521" t="s">
        <v>2175</v>
      </c>
      <c r="F346" s="364" t="s">
        <v>226</v>
      </c>
      <c r="G346" s="4" t="s">
        <v>227</v>
      </c>
      <c r="H346" s="4" t="s">
        <v>221</v>
      </c>
      <c r="I346" s="496">
        <v>50</v>
      </c>
      <c r="J346" s="353">
        <v>15</v>
      </c>
      <c r="K346" s="496" t="s">
        <v>147</v>
      </c>
      <c r="L346" s="353" t="s">
        <v>148</v>
      </c>
      <c r="M346" s="353" t="s">
        <v>42</v>
      </c>
      <c r="N346" s="353" t="s">
        <v>96</v>
      </c>
      <c r="O346" s="353" t="s">
        <v>33</v>
      </c>
      <c r="P346" s="354">
        <v>449.08229</v>
      </c>
      <c r="Q346" s="354">
        <v>47.093183000000003</v>
      </c>
      <c r="R346" s="354">
        <v>54.450741000000001</v>
      </c>
      <c r="S346" s="354">
        <v>54.166808000000003</v>
      </c>
      <c r="T346" s="354">
        <v>54.450741000000001</v>
      </c>
      <c r="U346" s="354">
        <v>17.391634</v>
      </c>
      <c r="V346" s="354">
        <v>8.7648539999999997</v>
      </c>
      <c r="W346" s="354">
        <v>1.6735040000000001</v>
      </c>
      <c r="X346" s="354">
        <v>1.6735040000000001</v>
      </c>
      <c r="Y346" s="354">
        <v>0</v>
      </c>
      <c r="Z346" s="354">
        <v>0.70637799999999995</v>
      </c>
      <c r="AA346" s="354">
        <v>0.96712600000000004</v>
      </c>
      <c r="AB346" s="354">
        <v>6783.9427679999999</v>
      </c>
      <c r="AC346" s="300">
        <f t="shared" si="65"/>
        <v>0.49502848738769989</v>
      </c>
      <c r="AD346" s="300">
        <f t="shared" si="66"/>
        <v>5.1911348244799732E-2</v>
      </c>
      <c r="AE346" s="300">
        <f t="shared" si="67"/>
        <v>6.0021667642180712E-2</v>
      </c>
      <c r="AF346" s="300">
        <f t="shared" si="68"/>
        <v>5.9708685084998478E-2</v>
      </c>
      <c r="AG346" s="300">
        <f t="shared" si="69"/>
        <v>6.0021667642180712E-2</v>
      </c>
      <c r="AH346" s="300">
        <f t="shared" si="70"/>
        <v>1.9170994857580538E-2</v>
      </c>
      <c r="AI346" s="300">
        <f t="shared" si="71"/>
        <v>9.6615976946987404E-3</v>
      </c>
      <c r="AJ346" s="300">
        <f t="shared" si="72"/>
        <v>1.8447223865302399E-3</v>
      </c>
      <c r="AK346" s="300">
        <f t="shared" si="73"/>
        <v>1.8447223865302399E-3</v>
      </c>
      <c r="AL346" s="300">
        <f t="shared" si="74"/>
        <v>0</v>
      </c>
      <c r="AM346" s="300">
        <f t="shared" si="75"/>
        <v>7.7864845853517994E-4</v>
      </c>
      <c r="AN346" s="300">
        <f t="shared" si="76"/>
        <v>1.06607392799506E-3</v>
      </c>
      <c r="AO346" s="300">
        <f t="shared" si="77"/>
        <v>7.4780168395591051</v>
      </c>
    </row>
    <row r="347" spans="1:41" ht="15.75" thickBot="1" x14ac:dyDescent="0.3">
      <c r="A347" s="517" t="s">
        <v>482</v>
      </c>
      <c r="B347" s="440" t="s">
        <v>2174</v>
      </c>
      <c r="C347" s="519" t="s">
        <v>371</v>
      </c>
      <c r="D347" s="520" t="s">
        <v>1937</v>
      </c>
      <c r="E347" s="521" t="s">
        <v>2175</v>
      </c>
      <c r="F347" s="364" t="s">
        <v>226</v>
      </c>
      <c r="G347" s="4" t="s">
        <v>227</v>
      </c>
      <c r="H347" s="4" t="s">
        <v>221</v>
      </c>
      <c r="I347" s="496">
        <v>51</v>
      </c>
      <c r="J347" s="353">
        <v>16</v>
      </c>
      <c r="K347" s="496" t="s">
        <v>149</v>
      </c>
      <c r="L347" s="353" t="s">
        <v>150</v>
      </c>
      <c r="M347" s="353" t="s">
        <v>42</v>
      </c>
      <c r="N347" s="353" t="s">
        <v>96</v>
      </c>
      <c r="O347" s="353" t="s">
        <v>33</v>
      </c>
      <c r="P347" s="354">
        <v>63.925369000000003</v>
      </c>
      <c r="Q347" s="354">
        <v>10.689239000000001</v>
      </c>
      <c r="R347" s="354">
        <v>12.359261999999999</v>
      </c>
      <c r="S347" s="354">
        <v>12.294815</v>
      </c>
      <c r="T347" s="354">
        <v>12.359261999999999</v>
      </c>
      <c r="U347" s="354">
        <v>0.90032400000000001</v>
      </c>
      <c r="V347" s="354">
        <v>0.55618999999999996</v>
      </c>
      <c r="W347" s="354">
        <v>0.26434299999999999</v>
      </c>
      <c r="X347" s="354">
        <v>0.26434299999999999</v>
      </c>
      <c r="Y347" s="354">
        <v>0</v>
      </c>
      <c r="Z347" s="354">
        <v>4.4824999999999997E-2</v>
      </c>
      <c r="AA347" s="354">
        <v>0.21951899999999999</v>
      </c>
      <c r="AB347" s="354">
        <v>430.48798599999998</v>
      </c>
      <c r="AC347" s="300">
        <f t="shared" si="65"/>
        <v>7.0465657244623392E-2</v>
      </c>
      <c r="AD347" s="300">
        <f t="shared" si="66"/>
        <v>1.178286904499309E-2</v>
      </c>
      <c r="AE347" s="300">
        <f t="shared" si="67"/>
        <v>1.3623754285853218E-2</v>
      </c>
      <c r="AF347" s="300">
        <f t="shared" si="68"/>
        <v>1.3552713628857649E-2</v>
      </c>
      <c r="AG347" s="300">
        <f t="shared" si="69"/>
        <v>1.3623754285853218E-2</v>
      </c>
      <c r="AH347" s="300">
        <f t="shared" si="70"/>
        <v>9.924373278644399E-4</v>
      </c>
      <c r="AI347" s="300">
        <f t="shared" si="71"/>
        <v>6.1309452750889996E-4</v>
      </c>
      <c r="AJ347" s="300">
        <f t="shared" si="72"/>
        <v>2.9138827861932998E-4</v>
      </c>
      <c r="AK347" s="300">
        <f t="shared" si="73"/>
        <v>2.9138827861932998E-4</v>
      </c>
      <c r="AL347" s="300">
        <f t="shared" si="74"/>
        <v>0</v>
      </c>
      <c r="AM347" s="300">
        <f t="shared" si="75"/>
        <v>4.9411104470749995E-5</v>
      </c>
      <c r="AN347" s="300">
        <f t="shared" si="76"/>
        <v>2.4197827645988998E-4</v>
      </c>
      <c r="AO347" s="300">
        <f t="shared" si="77"/>
        <v>0.47453177578692163</v>
      </c>
    </row>
    <row r="348" spans="1:41" ht="15.75" thickBot="1" x14ac:dyDescent="0.3">
      <c r="A348" s="517" t="s">
        <v>482</v>
      </c>
      <c r="B348" s="440" t="s">
        <v>2174</v>
      </c>
      <c r="C348" s="519" t="s">
        <v>371</v>
      </c>
      <c r="D348" s="520" t="s">
        <v>1937</v>
      </c>
      <c r="E348" s="521" t="s">
        <v>2175</v>
      </c>
      <c r="F348" s="364" t="s">
        <v>226</v>
      </c>
      <c r="G348" s="4" t="s">
        <v>227</v>
      </c>
      <c r="H348" s="4" t="s">
        <v>221</v>
      </c>
      <c r="I348" s="496">
        <v>52</v>
      </c>
      <c r="J348" s="353">
        <v>17</v>
      </c>
      <c r="K348" s="496" t="s">
        <v>151</v>
      </c>
      <c r="L348" s="353" t="s">
        <v>100</v>
      </c>
      <c r="M348" s="353" t="s">
        <v>42</v>
      </c>
      <c r="N348" s="353" t="s">
        <v>96</v>
      </c>
      <c r="O348" s="353" t="s">
        <v>33</v>
      </c>
      <c r="P348" s="354">
        <v>103.07373800000001</v>
      </c>
      <c r="Q348" s="354">
        <v>9.5882550000000002</v>
      </c>
      <c r="R348" s="354">
        <v>11.086266999999999</v>
      </c>
      <c r="S348" s="354">
        <v>11.028457</v>
      </c>
      <c r="T348" s="354">
        <v>11.086266999999999</v>
      </c>
      <c r="U348" s="354">
        <v>24.040334000000001</v>
      </c>
      <c r="V348" s="354">
        <v>6.4127080000000003</v>
      </c>
      <c r="W348" s="354">
        <v>0.71372199999999997</v>
      </c>
      <c r="X348" s="354">
        <v>0.71372199999999997</v>
      </c>
      <c r="Y348" s="354">
        <v>0</v>
      </c>
      <c r="Z348" s="354">
        <v>0.516814</v>
      </c>
      <c r="AA348" s="354">
        <v>0.196908</v>
      </c>
      <c r="AB348" s="354">
        <v>4963.3960290000005</v>
      </c>
      <c r="AC348" s="300">
        <f t="shared" si="65"/>
        <v>0.11361934716137678</v>
      </c>
      <c r="AD348" s="300">
        <f t="shared" si="66"/>
        <v>1.0569241929664049E-2</v>
      </c>
      <c r="AE348" s="300">
        <f t="shared" si="67"/>
        <v>1.2220517499779768E-2</v>
      </c>
      <c r="AF348" s="300">
        <f t="shared" si="68"/>
        <v>1.2156792882948669E-2</v>
      </c>
      <c r="AG348" s="300">
        <f t="shared" si="69"/>
        <v>1.2220517499779768E-2</v>
      </c>
      <c r="AH348" s="300">
        <f t="shared" si="70"/>
        <v>2.6499932064377538E-2</v>
      </c>
      <c r="AI348" s="300">
        <f t="shared" si="71"/>
        <v>7.0688005561274792E-3</v>
      </c>
      <c r="AJ348" s="300">
        <f t="shared" si="72"/>
        <v>7.8674383279581995E-4</v>
      </c>
      <c r="AK348" s="300">
        <f t="shared" si="73"/>
        <v>7.8674383279581995E-4</v>
      </c>
      <c r="AL348" s="300">
        <f t="shared" si="74"/>
        <v>0</v>
      </c>
      <c r="AM348" s="300">
        <f t="shared" si="75"/>
        <v>5.6968991736633997E-4</v>
      </c>
      <c r="AN348" s="300">
        <f t="shared" si="76"/>
        <v>2.1705391542948001E-4</v>
      </c>
      <c r="AO348" s="300">
        <f t="shared" si="77"/>
        <v>5.4712075787757888</v>
      </c>
    </row>
    <row r="349" spans="1:41" ht="15.75" thickBot="1" x14ac:dyDescent="0.3">
      <c r="A349" s="517" t="s">
        <v>482</v>
      </c>
      <c r="B349" s="440" t="s">
        <v>2174</v>
      </c>
      <c r="C349" s="519" t="s">
        <v>371</v>
      </c>
      <c r="D349" s="520" t="s">
        <v>1937</v>
      </c>
      <c r="E349" s="521" t="s">
        <v>2175</v>
      </c>
      <c r="F349" s="364" t="s">
        <v>226</v>
      </c>
      <c r="G349" s="4" t="s">
        <v>227</v>
      </c>
      <c r="H349" s="4" t="s">
        <v>221</v>
      </c>
      <c r="I349" s="496">
        <v>53</v>
      </c>
      <c r="J349" s="353">
        <v>18</v>
      </c>
      <c r="K349" s="496" t="s">
        <v>48</v>
      </c>
      <c r="L349" s="353" t="s">
        <v>49</v>
      </c>
      <c r="M349" s="353" t="s">
        <v>30</v>
      </c>
      <c r="N349" s="353" t="s">
        <v>31</v>
      </c>
      <c r="O349" s="353" t="s">
        <v>33</v>
      </c>
      <c r="P349" s="354">
        <v>336.63725299999999</v>
      </c>
      <c r="Q349" s="354">
        <v>128.789252</v>
      </c>
      <c r="R349" s="354">
        <v>148.910518</v>
      </c>
      <c r="S349" s="354">
        <v>148.13402500000001</v>
      </c>
      <c r="T349" s="354">
        <v>148.910518</v>
      </c>
      <c r="U349" s="354">
        <v>4.7616709999999998</v>
      </c>
      <c r="V349" s="354">
        <v>3.4113020000000001</v>
      </c>
      <c r="W349" s="354">
        <v>3.017261</v>
      </c>
      <c r="X349" s="354">
        <v>3.017261</v>
      </c>
      <c r="Y349" s="354">
        <v>9.7465999999999997E-2</v>
      </c>
      <c r="Z349" s="354">
        <v>0.274924</v>
      </c>
      <c r="AA349" s="354">
        <v>2.6448710000000002</v>
      </c>
      <c r="AB349" s="354">
        <v>2640.3263149999998</v>
      </c>
      <c r="AC349" s="300">
        <f t="shared" si="65"/>
        <v>0.37107905134923141</v>
      </c>
      <c r="AD349" s="300">
        <f t="shared" si="66"/>
        <v>0.14196584908604012</v>
      </c>
      <c r="AE349" s="300">
        <f t="shared" si="67"/>
        <v>0.16414574816935856</v>
      </c>
      <c r="AF349" s="300">
        <f t="shared" si="68"/>
        <v>0.16328981115332275</v>
      </c>
      <c r="AG349" s="300">
        <f t="shared" si="69"/>
        <v>0.16414574816935856</v>
      </c>
      <c r="AH349" s="300">
        <f t="shared" si="70"/>
        <v>5.2488437977990087E-3</v>
      </c>
      <c r="AI349" s="300">
        <f t="shared" si="71"/>
        <v>3.7603167764256196E-3</v>
      </c>
      <c r="AJ349" s="300">
        <f t="shared" si="72"/>
        <v>3.3259609255219097E-3</v>
      </c>
      <c r="AK349" s="300">
        <f t="shared" si="73"/>
        <v>3.3259609255219097E-3</v>
      </c>
      <c r="AL349" s="300">
        <f t="shared" si="74"/>
        <v>1.0743787414045999E-4</v>
      </c>
      <c r="AM349" s="300">
        <f t="shared" si="75"/>
        <v>3.0305183459043998E-4</v>
      </c>
      <c r="AN349" s="300">
        <f t="shared" si="76"/>
        <v>2.9154712167910103E-3</v>
      </c>
      <c r="AO349" s="300">
        <f t="shared" si="77"/>
        <v>2.9104615591151224</v>
      </c>
    </row>
    <row r="350" spans="1:41" ht="15.75" thickBot="1" x14ac:dyDescent="0.3">
      <c r="A350" s="517" t="s">
        <v>482</v>
      </c>
      <c r="B350" s="440" t="s">
        <v>2174</v>
      </c>
      <c r="C350" s="519" t="s">
        <v>371</v>
      </c>
      <c r="D350" s="520" t="s">
        <v>1937</v>
      </c>
      <c r="E350" s="521" t="s">
        <v>2175</v>
      </c>
      <c r="F350" s="364" t="s">
        <v>226</v>
      </c>
      <c r="G350" s="4" t="s">
        <v>227</v>
      </c>
      <c r="H350" s="4" t="s">
        <v>221</v>
      </c>
      <c r="I350" s="496">
        <v>54</v>
      </c>
      <c r="J350" s="353">
        <v>19</v>
      </c>
      <c r="K350" s="496" t="s">
        <v>183</v>
      </c>
      <c r="L350" s="353" t="s">
        <v>49</v>
      </c>
      <c r="M350" s="353" t="s">
        <v>30</v>
      </c>
      <c r="N350" s="353" t="s">
        <v>31</v>
      </c>
      <c r="O350" s="353" t="s">
        <v>33</v>
      </c>
      <c r="P350" s="354">
        <v>1652.582879</v>
      </c>
      <c r="Q350" s="354">
        <v>632.23814700000003</v>
      </c>
      <c r="R350" s="354">
        <v>731.01527299999998</v>
      </c>
      <c r="S350" s="354">
        <v>727.20339300000001</v>
      </c>
      <c r="T350" s="354">
        <v>731.01527299999998</v>
      </c>
      <c r="U350" s="354">
        <v>23.375474000000001</v>
      </c>
      <c r="V350" s="354">
        <v>16.746390000000002</v>
      </c>
      <c r="W350" s="354">
        <v>14.812011</v>
      </c>
      <c r="X350" s="354">
        <v>14.812011</v>
      </c>
      <c r="Y350" s="354">
        <v>0.47847099999999998</v>
      </c>
      <c r="Z350" s="354">
        <v>1.3496269999999999</v>
      </c>
      <c r="AA350" s="354">
        <v>12.983912999999999</v>
      </c>
      <c r="AB350" s="354">
        <v>12961.601909999999</v>
      </c>
      <c r="AC350" s="300">
        <f t="shared" si="65"/>
        <v>1.8216607982340616</v>
      </c>
      <c r="AD350" s="300">
        <f t="shared" si="66"/>
        <v>0.69692326005154259</v>
      </c>
      <c r="AE350" s="300">
        <f t="shared" si="67"/>
        <v>0.80580640321063757</v>
      </c>
      <c r="AF350" s="300">
        <f t="shared" si="68"/>
        <v>0.8016045247742748</v>
      </c>
      <c r="AG350" s="300">
        <f t="shared" si="69"/>
        <v>0.80580640321063757</v>
      </c>
      <c r="AH350" s="300">
        <f t="shared" si="70"/>
        <v>2.5767049366810936E-2</v>
      </c>
      <c r="AI350" s="300">
        <f t="shared" si="71"/>
        <v>1.8459735098670903E-2</v>
      </c>
      <c r="AJ350" s="300">
        <f t="shared" si="72"/>
        <v>1.6327447249144408E-2</v>
      </c>
      <c r="AK350" s="300">
        <f t="shared" si="73"/>
        <v>1.6327447249144408E-2</v>
      </c>
      <c r="AL350" s="300">
        <f t="shared" si="74"/>
        <v>5.2742399480700994E-4</v>
      </c>
      <c r="AM350" s="300">
        <f t="shared" si="75"/>
        <v>1.4877091063813699E-3</v>
      </c>
      <c r="AN350" s="300">
        <f t="shared" si="76"/>
        <v>1.4312314147956029E-2</v>
      </c>
      <c r="AO350" s="300">
        <f t="shared" si="77"/>
        <v>14.287720381110601</v>
      </c>
    </row>
    <row r="351" spans="1:41" ht="15.75" thickBot="1" x14ac:dyDescent="0.3">
      <c r="A351" s="517" t="s">
        <v>482</v>
      </c>
      <c r="B351" s="440" t="s">
        <v>2174</v>
      </c>
      <c r="C351" s="519" t="s">
        <v>371</v>
      </c>
      <c r="D351" s="520" t="s">
        <v>1937</v>
      </c>
      <c r="E351" s="521" t="s">
        <v>2175</v>
      </c>
      <c r="F351" s="364" t="s">
        <v>226</v>
      </c>
      <c r="G351" s="4" t="s">
        <v>227</v>
      </c>
      <c r="H351" s="4" t="s">
        <v>221</v>
      </c>
      <c r="I351" s="496">
        <v>55</v>
      </c>
      <c r="J351" s="353">
        <v>20</v>
      </c>
      <c r="K351" s="496" t="s">
        <v>204</v>
      </c>
      <c r="L351" s="353" t="s">
        <v>49</v>
      </c>
      <c r="M351" s="353" t="s">
        <v>42</v>
      </c>
      <c r="N351" s="353" t="s">
        <v>31</v>
      </c>
      <c r="O351" s="353" t="s">
        <v>33</v>
      </c>
      <c r="P351" s="354">
        <v>11552.778462</v>
      </c>
      <c r="Q351" s="354">
        <v>4419.8129719999997</v>
      </c>
      <c r="R351" s="354">
        <v>5110.338248</v>
      </c>
      <c r="S351" s="354">
        <v>5083.6903899999998</v>
      </c>
      <c r="T351" s="354">
        <v>5110.338248</v>
      </c>
      <c r="U351" s="354">
        <v>163.41188</v>
      </c>
      <c r="V351" s="354">
        <v>117.069669</v>
      </c>
      <c r="W351" s="354">
        <v>103.54692799999999</v>
      </c>
      <c r="X351" s="354">
        <v>103.54692799999999</v>
      </c>
      <c r="Y351" s="354">
        <v>3.344868</v>
      </c>
      <c r="Z351" s="354">
        <v>9.4348910000000004</v>
      </c>
      <c r="AA351" s="354">
        <v>90.767168999999996</v>
      </c>
      <c r="AB351" s="354">
        <v>90611.198537999997</v>
      </c>
      <c r="AC351" s="300">
        <f t="shared" si="65"/>
        <v>12.734758360587005</v>
      </c>
      <c r="AD351" s="300">
        <f t="shared" si="66"/>
        <v>4.8720098271203121</v>
      </c>
      <c r="AE351" s="300">
        <f t="shared" si="67"/>
        <v>5.6331836486959848</v>
      </c>
      <c r="AF351" s="300">
        <f t="shared" si="68"/>
        <v>5.6038094134353109</v>
      </c>
      <c r="AG351" s="300">
        <f t="shared" si="69"/>
        <v>5.6331836486959848</v>
      </c>
      <c r="AH351" s="300">
        <f t="shared" si="70"/>
        <v>0.18013076351236279</v>
      </c>
      <c r="AI351" s="300">
        <f t="shared" si="71"/>
        <v>0.12904722019665638</v>
      </c>
      <c r="AJ351" s="300">
        <f t="shared" si="72"/>
        <v>0.11414094985015566</v>
      </c>
      <c r="AK351" s="300">
        <f t="shared" si="73"/>
        <v>0.11414094985015566</v>
      </c>
      <c r="AL351" s="300">
        <f t="shared" si="74"/>
        <v>3.6870858268570799E-3</v>
      </c>
      <c r="AM351" s="300">
        <f t="shared" si="75"/>
        <v>1.0400187057917209E-2</v>
      </c>
      <c r="AN351" s="300">
        <f t="shared" si="76"/>
        <v>0.10005367696538138</v>
      </c>
      <c r="AO351" s="300">
        <f t="shared" si="77"/>
        <v>99.881748961092867</v>
      </c>
    </row>
    <row r="352" spans="1:41" ht="15.75" thickBot="1" x14ac:dyDescent="0.3">
      <c r="A352" s="517" t="s">
        <v>482</v>
      </c>
      <c r="B352" s="440" t="s">
        <v>2174</v>
      </c>
      <c r="C352" s="519" t="s">
        <v>371</v>
      </c>
      <c r="D352" s="520" t="s">
        <v>1937</v>
      </c>
      <c r="E352" s="521" t="s">
        <v>2175</v>
      </c>
      <c r="F352" s="364" t="s">
        <v>226</v>
      </c>
      <c r="G352" s="4" t="s">
        <v>227</v>
      </c>
      <c r="H352" s="4" t="s">
        <v>221</v>
      </c>
      <c r="I352" s="496">
        <v>56</v>
      </c>
      <c r="J352" s="353">
        <v>21</v>
      </c>
      <c r="K352" s="496" t="s">
        <v>205</v>
      </c>
      <c r="L352" s="353" t="s">
        <v>1559</v>
      </c>
      <c r="M352" s="353" t="s">
        <v>42</v>
      </c>
      <c r="N352" s="353" t="s">
        <v>31</v>
      </c>
      <c r="O352" s="353" t="s">
        <v>33</v>
      </c>
      <c r="P352" s="354">
        <v>5754.7506409999996</v>
      </c>
      <c r="Q352" s="354">
        <v>2373.0930480000002</v>
      </c>
      <c r="R352" s="354">
        <v>2743.8509829999998</v>
      </c>
      <c r="S352" s="354">
        <v>2729.5431720000001</v>
      </c>
      <c r="T352" s="354">
        <v>2743.8509829999998</v>
      </c>
      <c r="U352" s="354">
        <v>166.472916</v>
      </c>
      <c r="V352" s="354">
        <v>79.357257000000004</v>
      </c>
      <c r="W352" s="354">
        <v>57.212738000000002</v>
      </c>
      <c r="X352" s="354">
        <v>57.212738000000002</v>
      </c>
      <c r="Y352" s="354">
        <v>2.0823160000000001</v>
      </c>
      <c r="Z352" s="354">
        <v>6.3955679999999999</v>
      </c>
      <c r="AA352" s="354">
        <v>48.734853000000001</v>
      </c>
      <c r="AB352" s="354">
        <v>61422.025863000003</v>
      </c>
      <c r="AC352" s="300">
        <f t="shared" si="65"/>
        <v>6.3435267178040489</v>
      </c>
      <c r="AD352" s="300">
        <f t="shared" si="66"/>
        <v>2.6158873064927728</v>
      </c>
      <c r="AE352" s="300">
        <f t="shared" si="67"/>
        <v>3.0245779715155172</v>
      </c>
      <c r="AF352" s="300">
        <f t="shared" si="68"/>
        <v>3.0088063096288753</v>
      </c>
      <c r="AG352" s="300">
        <f t="shared" si="69"/>
        <v>3.0245779715155172</v>
      </c>
      <c r="AH352" s="300">
        <f t="shared" si="70"/>
        <v>0.18350497811547994</v>
      </c>
      <c r="AI352" s="300">
        <f t="shared" si="71"/>
        <v>8.7476401921676675E-2</v>
      </c>
      <c r="AJ352" s="300">
        <f t="shared" si="72"/>
        <v>6.3066248173466774E-2</v>
      </c>
      <c r="AK352" s="300">
        <f t="shared" si="73"/>
        <v>6.3066248173466774E-2</v>
      </c>
      <c r="AL352" s="300">
        <f t="shared" si="74"/>
        <v>2.29536047779396E-3</v>
      </c>
      <c r="AM352" s="300">
        <f t="shared" si="75"/>
        <v>7.049906940274079E-3</v>
      </c>
      <c r="AN352" s="300">
        <f t="shared" si="76"/>
        <v>5.3720979653087426E-2</v>
      </c>
      <c r="AO352" s="300">
        <f t="shared" si="77"/>
        <v>67.706193791897419</v>
      </c>
    </row>
    <row r="353" spans="1:41" ht="15.75" thickBot="1" x14ac:dyDescent="0.3">
      <c r="A353" s="517" t="s">
        <v>482</v>
      </c>
      <c r="B353" s="440" t="s">
        <v>2174</v>
      </c>
      <c r="C353" s="519" t="s">
        <v>371</v>
      </c>
      <c r="D353" s="520" t="s">
        <v>1937</v>
      </c>
      <c r="E353" s="521" t="s">
        <v>2175</v>
      </c>
      <c r="F353" s="364" t="s">
        <v>226</v>
      </c>
      <c r="G353" s="4" t="s">
        <v>227</v>
      </c>
      <c r="H353" s="4" t="s">
        <v>221</v>
      </c>
      <c r="I353" s="496">
        <v>57</v>
      </c>
      <c r="J353" s="353">
        <v>22</v>
      </c>
      <c r="K353" s="496" t="s">
        <v>50</v>
      </c>
      <c r="L353" s="353" t="s">
        <v>1559</v>
      </c>
      <c r="M353" s="353" t="s">
        <v>30</v>
      </c>
      <c r="N353" s="353" t="s">
        <v>31</v>
      </c>
      <c r="O353" s="353" t="s">
        <v>33</v>
      </c>
      <c r="P353" s="354">
        <v>76.559875000000005</v>
      </c>
      <c r="Q353" s="354">
        <v>31.571083000000002</v>
      </c>
      <c r="R353" s="354">
        <v>36.503560999999998</v>
      </c>
      <c r="S353" s="354">
        <v>36.313212999999998</v>
      </c>
      <c r="T353" s="354">
        <v>36.503560999999998</v>
      </c>
      <c r="U353" s="354">
        <v>2.2147169999999998</v>
      </c>
      <c r="V353" s="354">
        <v>1.0557510000000001</v>
      </c>
      <c r="W353" s="354">
        <v>0.76114499999999996</v>
      </c>
      <c r="X353" s="354">
        <v>0.76114499999999996</v>
      </c>
      <c r="Y353" s="354">
        <v>2.7702999999999998E-2</v>
      </c>
      <c r="Z353" s="354">
        <v>8.5084999999999994E-2</v>
      </c>
      <c r="AA353" s="354">
        <v>0.64835699999999996</v>
      </c>
      <c r="AB353" s="354">
        <v>817.14446799999996</v>
      </c>
      <c r="AC353" s="300">
        <f t="shared" si="65"/>
        <v>8.4392816104686241E-2</v>
      </c>
      <c r="AD353" s="300">
        <f t="shared" si="66"/>
        <v>3.4801161859848731E-2</v>
      </c>
      <c r="AE353" s="300">
        <f t="shared" si="67"/>
        <v>4.0238288145574903E-2</v>
      </c>
      <c r="AF353" s="300">
        <f t="shared" si="68"/>
        <v>4.0028465392339022E-2</v>
      </c>
      <c r="AG353" s="300">
        <f t="shared" si="69"/>
        <v>4.0238288145574903E-2</v>
      </c>
      <c r="AH353" s="300">
        <f t="shared" si="70"/>
        <v>2.4413075975492698E-3</v>
      </c>
      <c r="AI353" s="300">
        <f t="shared" si="71"/>
        <v>1.1637662678438102E-3</v>
      </c>
      <c r="AJ353" s="300">
        <f t="shared" si="72"/>
        <v>8.3901874204994988E-4</v>
      </c>
      <c r="AK353" s="300">
        <f t="shared" si="73"/>
        <v>8.3901874204994988E-4</v>
      </c>
      <c r="AL353" s="300">
        <f t="shared" si="74"/>
        <v>3.0537330220929996E-5</v>
      </c>
      <c r="AM353" s="300">
        <f t="shared" si="75"/>
        <v>9.3790157811349988E-5</v>
      </c>
      <c r="AN353" s="300">
        <f t="shared" si="76"/>
        <v>7.146912540176699E-4</v>
      </c>
      <c r="AO353" s="300">
        <f t="shared" si="77"/>
        <v>0.90074758898033302</v>
      </c>
    </row>
    <row r="354" spans="1:41" ht="15.75" thickBot="1" x14ac:dyDescent="0.3">
      <c r="A354" s="517" t="s">
        <v>482</v>
      </c>
      <c r="B354" s="440" t="s">
        <v>2174</v>
      </c>
      <c r="C354" s="519" t="s">
        <v>371</v>
      </c>
      <c r="D354" s="520" t="s">
        <v>1937</v>
      </c>
      <c r="E354" s="521" t="s">
        <v>2175</v>
      </c>
      <c r="F354" s="364" t="s">
        <v>226</v>
      </c>
      <c r="G354" s="4" t="s">
        <v>227</v>
      </c>
      <c r="H354" s="4" t="s">
        <v>221</v>
      </c>
      <c r="I354" s="496">
        <v>58</v>
      </c>
      <c r="J354" s="353">
        <v>23</v>
      </c>
      <c r="K354" s="496" t="s">
        <v>2159</v>
      </c>
      <c r="L354" s="353" t="s">
        <v>52</v>
      </c>
      <c r="M354" s="353" t="s">
        <v>30</v>
      </c>
      <c r="N354" s="353" t="s">
        <v>31</v>
      </c>
      <c r="O354" s="353" t="s">
        <v>33</v>
      </c>
      <c r="P354" s="354">
        <v>21152.910862000001</v>
      </c>
      <c r="Q354" s="354">
        <v>21135.165131000002</v>
      </c>
      <c r="R354" s="354">
        <v>24437.197555999999</v>
      </c>
      <c r="S354" s="354">
        <v>24309.769789000002</v>
      </c>
      <c r="T354" s="354">
        <v>24437.197555999999</v>
      </c>
      <c r="U354" s="354">
        <v>314.29323699999998</v>
      </c>
      <c r="V354" s="354">
        <v>237.36996099999999</v>
      </c>
      <c r="W354" s="354">
        <v>462.05394200000001</v>
      </c>
      <c r="X354" s="354">
        <v>462.05394200000001</v>
      </c>
      <c r="Y354" s="354">
        <v>8.8830109999999998</v>
      </c>
      <c r="Z354" s="354">
        <v>19.130144999999999</v>
      </c>
      <c r="AA354" s="354">
        <v>434.04078600000003</v>
      </c>
      <c r="AB354" s="354">
        <v>183722.88002000001</v>
      </c>
      <c r="AC354" s="300">
        <f t="shared" si="65"/>
        <v>23.317092882604449</v>
      </c>
      <c r="AD354" s="300">
        <f t="shared" si="66"/>
        <v>23.297531562618932</v>
      </c>
      <c r="AE354" s="300">
        <f t="shared" si="67"/>
        <v>26.937399250683157</v>
      </c>
      <c r="AF354" s="300">
        <f t="shared" si="68"/>
        <v>26.796934181911013</v>
      </c>
      <c r="AG354" s="300">
        <f t="shared" si="69"/>
        <v>26.937399250683157</v>
      </c>
      <c r="AH354" s="300">
        <f t="shared" si="70"/>
        <v>0.34644898980161043</v>
      </c>
      <c r="AI354" s="300">
        <f t="shared" si="71"/>
        <v>0.26165559266455884</v>
      </c>
      <c r="AJ354" s="300">
        <f t="shared" si="72"/>
        <v>0.50932728609668398</v>
      </c>
      <c r="AK354" s="300">
        <f t="shared" si="73"/>
        <v>0.50932728609668398</v>
      </c>
      <c r="AL354" s="300">
        <f t="shared" si="74"/>
        <v>9.791843492154409E-3</v>
      </c>
      <c r="AM354" s="300">
        <f t="shared" si="75"/>
        <v>2.1087375195439947E-2</v>
      </c>
      <c r="AN354" s="300">
        <f t="shared" si="76"/>
        <v>0.47844806740908968</v>
      </c>
      <c r="AO354" s="300">
        <f t="shared" si="77"/>
        <v>202.51980855181904</v>
      </c>
    </row>
    <row r="355" spans="1:41" ht="15.75" thickBot="1" x14ac:dyDescent="0.3">
      <c r="A355" s="517" t="s">
        <v>482</v>
      </c>
      <c r="B355" s="440" t="s">
        <v>2174</v>
      </c>
      <c r="C355" s="519" t="s">
        <v>371</v>
      </c>
      <c r="D355" s="520" t="s">
        <v>1937</v>
      </c>
      <c r="E355" s="521" t="s">
        <v>2175</v>
      </c>
      <c r="F355" s="364" t="s">
        <v>226</v>
      </c>
      <c r="G355" s="4" t="s">
        <v>227</v>
      </c>
      <c r="H355" s="4" t="s">
        <v>221</v>
      </c>
      <c r="I355" s="496">
        <v>59</v>
      </c>
      <c r="J355" s="353">
        <v>24</v>
      </c>
      <c r="K355" s="496" t="s">
        <v>51</v>
      </c>
      <c r="L355" s="353" t="s">
        <v>52</v>
      </c>
      <c r="M355" s="353" t="s">
        <v>89</v>
      </c>
      <c r="N355" s="353" t="s">
        <v>31</v>
      </c>
      <c r="O355" s="353" t="s">
        <v>33</v>
      </c>
      <c r="P355" s="354">
        <v>21152.910862000001</v>
      </c>
      <c r="Q355" s="354">
        <v>21135.165131000002</v>
      </c>
      <c r="R355" s="354">
        <v>24437.197555999999</v>
      </c>
      <c r="S355" s="354">
        <v>24309.769789000002</v>
      </c>
      <c r="T355" s="354">
        <v>24437.197555999999</v>
      </c>
      <c r="U355" s="354">
        <v>314.29323699999998</v>
      </c>
      <c r="V355" s="354">
        <v>237.36996099999999</v>
      </c>
      <c r="W355" s="354">
        <v>462.05394200000001</v>
      </c>
      <c r="X355" s="354">
        <v>462.05394200000001</v>
      </c>
      <c r="Y355" s="354">
        <v>8.8830109999999998</v>
      </c>
      <c r="Z355" s="354">
        <v>19.130144999999999</v>
      </c>
      <c r="AA355" s="354">
        <v>434.04078600000003</v>
      </c>
      <c r="AB355" s="354">
        <v>183722.88002000001</v>
      </c>
      <c r="AC355" s="300">
        <f t="shared" si="65"/>
        <v>23.317092882604449</v>
      </c>
      <c r="AD355" s="300">
        <f t="shared" si="66"/>
        <v>23.297531562618932</v>
      </c>
      <c r="AE355" s="300">
        <f t="shared" si="67"/>
        <v>26.937399250683157</v>
      </c>
      <c r="AF355" s="300">
        <f t="shared" si="68"/>
        <v>26.796934181911013</v>
      </c>
      <c r="AG355" s="300">
        <f t="shared" si="69"/>
        <v>26.937399250683157</v>
      </c>
      <c r="AH355" s="300">
        <f t="shared" si="70"/>
        <v>0.34644898980161043</v>
      </c>
      <c r="AI355" s="300">
        <f t="shared" si="71"/>
        <v>0.26165559266455884</v>
      </c>
      <c r="AJ355" s="300">
        <f t="shared" si="72"/>
        <v>0.50932728609668398</v>
      </c>
      <c r="AK355" s="300">
        <f t="shared" si="73"/>
        <v>0.50932728609668398</v>
      </c>
      <c r="AL355" s="300">
        <f t="shared" si="74"/>
        <v>9.791843492154409E-3</v>
      </c>
      <c r="AM355" s="300">
        <f t="shared" si="75"/>
        <v>2.1087375195439947E-2</v>
      </c>
      <c r="AN355" s="300">
        <f t="shared" si="76"/>
        <v>0.47844806740908968</v>
      </c>
      <c r="AO355" s="300">
        <f t="shared" si="77"/>
        <v>202.51980855181904</v>
      </c>
    </row>
    <row r="356" spans="1:41" ht="15.75" thickBot="1" x14ac:dyDescent="0.3">
      <c r="A356" s="517" t="s">
        <v>482</v>
      </c>
      <c r="B356" s="440" t="s">
        <v>2174</v>
      </c>
      <c r="C356" s="519" t="s">
        <v>371</v>
      </c>
      <c r="D356" s="520" t="s">
        <v>1937</v>
      </c>
      <c r="E356" s="521" t="s">
        <v>2175</v>
      </c>
      <c r="F356" s="364" t="s">
        <v>226</v>
      </c>
      <c r="G356" s="4" t="s">
        <v>227</v>
      </c>
      <c r="H356" s="4" t="s">
        <v>221</v>
      </c>
      <c r="I356" s="496">
        <v>60</v>
      </c>
      <c r="J356" s="353">
        <v>56</v>
      </c>
      <c r="K356" s="496" t="s">
        <v>206</v>
      </c>
      <c r="L356" s="353" t="s">
        <v>52</v>
      </c>
      <c r="M356" s="353" t="s">
        <v>42</v>
      </c>
      <c r="N356" s="353" t="s">
        <v>31</v>
      </c>
      <c r="O356" s="353" t="s">
        <v>33</v>
      </c>
      <c r="P356" s="354">
        <v>36215.134904999999</v>
      </c>
      <c r="Q356" s="354">
        <v>36184.753081000003</v>
      </c>
      <c r="R356" s="354">
        <v>41838.043567000001</v>
      </c>
      <c r="S356" s="354">
        <v>41619.879089000002</v>
      </c>
      <c r="T356" s="354">
        <v>41838.043567000001</v>
      </c>
      <c r="U356" s="354">
        <v>538.090102</v>
      </c>
      <c r="V356" s="354">
        <v>406.392539</v>
      </c>
      <c r="W356" s="354">
        <v>791.06587000000002</v>
      </c>
      <c r="X356" s="354">
        <v>791.06587000000002</v>
      </c>
      <c r="Y356" s="354">
        <v>15.208282000000001</v>
      </c>
      <c r="Z356" s="354">
        <v>32.752029999999998</v>
      </c>
      <c r="AA356" s="354">
        <v>743.10555799999997</v>
      </c>
      <c r="AB356" s="354">
        <v>314545.30908899999</v>
      </c>
      <c r="AC356" s="300">
        <f t="shared" si="65"/>
        <v>39.920352798957268</v>
      </c>
      <c r="AD356" s="300">
        <f t="shared" si="66"/>
        <v>39.886862570743645</v>
      </c>
      <c r="AE356" s="300">
        <f t="shared" si="67"/>
        <v>46.118548612176838</v>
      </c>
      <c r="AF356" s="300">
        <f t="shared" si="68"/>
        <v>45.878063440637199</v>
      </c>
      <c r="AG356" s="300">
        <f t="shared" si="69"/>
        <v>46.118548612176838</v>
      </c>
      <c r="AH356" s="300">
        <f t="shared" si="70"/>
        <v>0.59314280523365359</v>
      </c>
      <c r="AI356" s="300">
        <f t="shared" si="71"/>
        <v>0.44797109203931607</v>
      </c>
      <c r="AJ356" s="300">
        <f t="shared" si="72"/>
        <v>0.87200085545598971</v>
      </c>
      <c r="AK356" s="300">
        <f t="shared" si="73"/>
        <v>0.87200085545598971</v>
      </c>
      <c r="AL356" s="300">
        <f t="shared" si="74"/>
        <v>1.6764261254269421E-2</v>
      </c>
      <c r="AM356" s="300">
        <f t="shared" si="75"/>
        <v>3.6102933094459298E-2</v>
      </c>
      <c r="AN356" s="300">
        <f t="shared" si="76"/>
        <v>0.81913366110726082</v>
      </c>
      <c r="AO356" s="300">
        <f t="shared" si="77"/>
        <v>346.72685171625045</v>
      </c>
    </row>
    <row r="357" spans="1:41" ht="15.75" thickBot="1" x14ac:dyDescent="0.3">
      <c r="A357" s="517" t="s">
        <v>482</v>
      </c>
      <c r="B357" s="440" t="s">
        <v>2174</v>
      </c>
      <c r="C357" s="519" t="s">
        <v>371</v>
      </c>
      <c r="D357" s="520" t="s">
        <v>1937</v>
      </c>
      <c r="E357" s="521" t="s">
        <v>2175</v>
      </c>
      <c r="F357" s="364" t="s">
        <v>226</v>
      </c>
      <c r="G357" s="4" t="s">
        <v>227</v>
      </c>
      <c r="H357" s="4" t="s">
        <v>221</v>
      </c>
      <c r="I357" s="496">
        <v>61</v>
      </c>
      <c r="J357" s="353">
        <v>25</v>
      </c>
      <c r="K357" s="496" t="s">
        <v>53</v>
      </c>
      <c r="L357" s="353" t="s">
        <v>47</v>
      </c>
      <c r="M357" s="353" t="s">
        <v>30</v>
      </c>
      <c r="N357" s="353" t="s">
        <v>31</v>
      </c>
      <c r="O357" s="353" t="s">
        <v>33</v>
      </c>
      <c r="P357" s="354">
        <v>1856.461311</v>
      </c>
      <c r="Q357" s="354">
        <v>351.83249999999998</v>
      </c>
      <c r="R357" s="354">
        <v>406.80071600000002</v>
      </c>
      <c r="S357" s="354">
        <v>404.67945400000002</v>
      </c>
      <c r="T357" s="354">
        <v>406.80071600000002</v>
      </c>
      <c r="U357" s="354">
        <v>154.46977999999999</v>
      </c>
      <c r="V357" s="354">
        <v>52.059429000000002</v>
      </c>
      <c r="W357" s="354">
        <v>11.420961999999999</v>
      </c>
      <c r="X357" s="354">
        <v>11.420961999999999</v>
      </c>
      <c r="Y357" s="354">
        <v>0</v>
      </c>
      <c r="Z357" s="354">
        <v>4.1955790000000004</v>
      </c>
      <c r="AA357" s="354">
        <v>7.2253829999999999</v>
      </c>
      <c r="AB357" s="354">
        <v>40293.675502999999</v>
      </c>
      <c r="AC357" s="300">
        <f t="shared" si="65"/>
        <v>2.0463982996927275</v>
      </c>
      <c r="AD357" s="300">
        <f t="shared" si="66"/>
        <v>0.38782894397557494</v>
      </c>
      <c r="AE357" s="300">
        <f t="shared" si="67"/>
        <v>0.44842103016289797</v>
      </c>
      <c r="AF357" s="300">
        <f t="shared" si="68"/>
        <v>0.44608273906882473</v>
      </c>
      <c r="AG357" s="300">
        <f t="shared" si="69"/>
        <v>0.44842103016289797</v>
      </c>
      <c r="AH357" s="300">
        <f t="shared" si="70"/>
        <v>0.17027378554721179</v>
      </c>
      <c r="AI357" s="300">
        <f t="shared" si="71"/>
        <v>5.7385697378841992E-2</v>
      </c>
      <c r="AJ357" s="300">
        <f t="shared" si="72"/>
        <v>1.2589455583680218E-2</v>
      </c>
      <c r="AK357" s="300">
        <f t="shared" si="73"/>
        <v>1.2589455583680218E-2</v>
      </c>
      <c r="AL357" s="300">
        <f t="shared" si="74"/>
        <v>0</v>
      </c>
      <c r="AM357" s="300">
        <f t="shared" si="75"/>
        <v>4.62483418369849E-3</v>
      </c>
      <c r="AN357" s="300">
        <f t="shared" si="76"/>
        <v>7.9646213999817299E-3</v>
      </c>
      <c r="AO357" s="300">
        <f t="shared" si="77"/>
        <v>44.416174228426833</v>
      </c>
    </row>
    <row r="358" spans="1:41" ht="15.75" thickBot="1" x14ac:dyDescent="0.3">
      <c r="A358" s="517" t="s">
        <v>482</v>
      </c>
      <c r="B358" s="440" t="s">
        <v>2174</v>
      </c>
      <c r="C358" s="519" t="s">
        <v>371</v>
      </c>
      <c r="D358" s="520" t="s">
        <v>1937</v>
      </c>
      <c r="E358" s="521" t="s">
        <v>2175</v>
      </c>
      <c r="F358" s="364" t="s">
        <v>226</v>
      </c>
      <c r="G358" s="4" t="s">
        <v>227</v>
      </c>
      <c r="H358" s="4" t="s">
        <v>221</v>
      </c>
      <c r="I358" s="496">
        <v>62</v>
      </c>
      <c r="J358" s="353">
        <v>26</v>
      </c>
      <c r="K358" s="496" t="s">
        <v>217</v>
      </c>
      <c r="L358" s="353" t="s">
        <v>1561</v>
      </c>
      <c r="M358" s="353" t="s">
        <v>42</v>
      </c>
      <c r="N358" s="353" t="s">
        <v>31</v>
      </c>
      <c r="O358" s="353" t="s">
        <v>33</v>
      </c>
      <c r="P358" s="354">
        <v>7549.6503810000004</v>
      </c>
      <c r="Q358" s="354">
        <v>905.54265899999996</v>
      </c>
      <c r="R358" s="354">
        <v>1047.0192549999999</v>
      </c>
      <c r="S358" s="354">
        <v>1041.559573</v>
      </c>
      <c r="T358" s="354">
        <v>1047.0192549999999</v>
      </c>
      <c r="U358" s="354">
        <v>943.98498800000004</v>
      </c>
      <c r="V358" s="354">
        <v>277.81411000000003</v>
      </c>
      <c r="W358" s="354">
        <v>41.914546000000001</v>
      </c>
      <c r="X358" s="354">
        <v>41.914546000000001</v>
      </c>
      <c r="Y358" s="354">
        <v>0.928311</v>
      </c>
      <c r="Z358" s="354">
        <v>22.389624000000001</v>
      </c>
      <c r="AA358" s="354">
        <v>18.596610999999999</v>
      </c>
      <c r="AB358" s="354">
        <v>215026.40096200001</v>
      </c>
      <c r="AC358" s="300">
        <f t="shared" si="65"/>
        <v>8.3220650015221089</v>
      </c>
      <c r="AD358" s="300">
        <f t="shared" si="66"/>
        <v>0.9981899147031732</v>
      </c>
      <c r="AE358" s="300">
        <f t="shared" si="67"/>
        <v>1.154141166574274</v>
      </c>
      <c r="AF358" s="300">
        <f t="shared" si="68"/>
        <v>1.1481228973566706</v>
      </c>
      <c r="AG358" s="300">
        <f t="shared" si="69"/>
        <v>1.154141166574274</v>
      </c>
      <c r="AH358" s="300">
        <f t="shared" si="70"/>
        <v>1.0405653287426142</v>
      </c>
      <c r="AI358" s="300">
        <f t="shared" si="71"/>
        <v>0.30623763553058408</v>
      </c>
      <c r="AJ358" s="300">
        <f t="shared" si="72"/>
        <v>4.6202878109315254E-2</v>
      </c>
      <c r="AK358" s="300">
        <f t="shared" si="73"/>
        <v>4.6202878109315254E-2</v>
      </c>
      <c r="AL358" s="300">
        <f t="shared" si="74"/>
        <v>1.0232877144974099E-3</v>
      </c>
      <c r="AM358" s="300">
        <f t="shared" si="75"/>
        <v>2.468033576184744E-2</v>
      </c>
      <c r="AN358" s="300">
        <f t="shared" si="76"/>
        <v>2.049925463297041E-2</v>
      </c>
      <c r="AO358" s="300">
        <f t="shared" si="77"/>
        <v>237.02603372900748</v>
      </c>
    </row>
    <row r="359" spans="1:41" ht="15.75" thickBot="1" x14ac:dyDescent="0.3">
      <c r="A359" s="517" t="s">
        <v>482</v>
      </c>
      <c r="B359" s="440" t="s">
        <v>2174</v>
      </c>
      <c r="C359" s="519" t="s">
        <v>371</v>
      </c>
      <c r="D359" s="520" t="s">
        <v>1937</v>
      </c>
      <c r="E359" s="521" t="s">
        <v>2175</v>
      </c>
      <c r="F359" s="364" t="s">
        <v>226</v>
      </c>
      <c r="G359" s="4" t="s">
        <v>227</v>
      </c>
      <c r="H359" s="4" t="s">
        <v>221</v>
      </c>
      <c r="I359" s="496">
        <v>63</v>
      </c>
      <c r="J359" s="353">
        <v>27</v>
      </c>
      <c r="K359" s="496" t="s">
        <v>54</v>
      </c>
      <c r="L359" s="353" t="s">
        <v>55</v>
      </c>
      <c r="M359" s="353" t="s">
        <v>42</v>
      </c>
      <c r="N359" s="353" t="s">
        <v>31</v>
      </c>
      <c r="O359" s="353" t="s">
        <v>33</v>
      </c>
      <c r="P359" s="354">
        <v>13390.686824</v>
      </c>
      <c r="Q359" s="354">
        <v>2195.5075350000002</v>
      </c>
      <c r="R359" s="354">
        <v>2538.5205660000001</v>
      </c>
      <c r="S359" s="354">
        <v>2525.2834509999998</v>
      </c>
      <c r="T359" s="354">
        <v>2538.5205660000001</v>
      </c>
      <c r="U359" s="354">
        <v>1303.617342</v>
      </c>
      <c r="V359" s="354">
        <v>510.73892899999998</v>
      </c>
      <c r="W359" s="354">
        <v>86.297116000000003</v>
      </c>
      <c r="X359" s="354">
        <v>86.297116000000003</v>
      </c>
      <c r="Y359" s="354">
        <v>4.7709000000000001E-2</v>
      </c>
      <c r="Z359" s="354">
        <v>41.161526000000002</v>
      </c>
      <c r="AA359" s="354">
        <v>45.087881000000003</v>
      </c>
      <c r="AB359" s="354">
        <v>395308.76881699997</v>
      </c>
      <c r="AC359" s="300">
        <f t="shared" si="65"/>
        <v>14.760705534763179</v>
      </c>
      <c r="AD359" s="300">
        <f t="shared" si="66"/>
        <v>2.4201327870207212</v>
      </c>
      <c r="AE359" s="300">
        <f t="shared" si="67"/>
        <v>2.7982399305694017</v>
      </c>
      <c r="AF359" s="300">
        <f t="shared" si="68"/>
        <v>2.7836485089931302</v>
      </c>
      <c r="AG359" s="300">
        <f t="shared" si="69"/>
        <v>2.7982399305694017</v>
      </c>
      <c r="AH359" s="300">
        <f t="shared" si="70"/>
        <v>1.436992139998738</v>
      </c>
      <c r="AI359" s="300">
        <f t="shared" si="71"/>
        <v>0.56299329789398689</v>
      </c>
      <c r="AJ359" s="300">
        <f t="shared" si="72"/>
        <v>9.5126286987181952E-2</v>
      </c>
      <c r="AK359" s="300">
        <f t="shared" si="73"/>
        <v>9.5126286987181952E-2</v>
      </c>
      <c r="AL359" s="300">
        <f t="shared" si="74"/>
        <v>5.2590170288789996E-5</v>
      </c>
      <c r="AM359" s="300">
        <f t="shared" si="75"/>
        <v>4.5372815646659057E-2</v>
      </c>
      <c r="AN359" s="300">
        <f t="shared" si="76"/>
        <v>4.9700881170234114E-2</v>
      </c>
      <c r="AO359" s="300">
        <f t="shared" si="77"/>
        <v>435.75332680915437</v>
      </c>
    </row>
    <row r="360" spans="1:41" ht="15.75" thickBot="1" x14ac:dyDescent="0.3">
      <c r="A360" s="517" t="s">
        <v>482</v>
      </c>
      <c r="B360" s="440" t="s">
        <v>2174</v>
      </c>
      <c r="C360" s="519" t="s">
        <v>371</v>
      </c>
      <c r="D360" s="520" t="s">
        <v>1937</v>
      </c>
      <c r="E360" s="521" t="s">
        <v>2175</v>
      </c>
      <c r="F360" s="364" t="s">
        <v>226</v>
      </c>
      <c r="G360" s="4" t="s">
        <v>227</v>
      </c>
      <c r="H360" s="4" t="s">
        <v>221</v>
      </c>
      <c r="I360" s="496">
        <v>64</v>
      </c>
      <c r="J360" s="353">
        <v>28</v>
      </c>
      <c r="K360" s="496" t="s">
        <v>113</v>
      </c>
      <c r="L360" s="353" t="s">
        <v>90</v>
      </c>
      <c r="M360" s="353" t="s">
        <v>42</v>
      </c>
      <c r="N360" s="353" t="s">
        <v>31</v>
      </c>
      <c r="O360" s="353" t="s">
        <v>33</v>
      </c>
      <c r="P360" s="354">
        <v>1549.906299</v>
      </c>
      <c r="Q360" s="354">
        <v>218.65898000000001</v>
      </c>
      <c r="R360" s="354">
        <v>252.82095799999999</v>
      </c>
      <c r="S360" s="354">
        <v>251.502623</v>
      </c>
      <c r="T360" s="354">
        <v>252.82095799999999</v>
      </c>
      <c r="U360" s="354">
        <v>171.53844699999999</v>
      </c>
      <c r="V360" s="354">
        <v>86.024126999999993</v>
      </c>
      <c r="W360" s="354">
        <v>18.224820999999999</v>
      </c>
      <c r="X360" s="354">
        <v>18.224820999999999</v>
      </c>
      <c r="Y360" s="354">
        <v>6.801482</v>
      </c>
      <c r="Z360" s="354">
        <v>6.9328659999999998</v>
      </c>
      <c r="AA360" s="354">
        <v>4.4904739999999999</v>
      </c>
      <c r="AB360" s="354">
        <v>66582.141856999995</v>
      </c>
      <c r="AC360" s="300">
        <f t="shared" si="65"/>
        <v>1.7084792428279416</v>
      </c>
      <c r="AD360" s="300">
        <f t="shared" si="66"/>
        <v>0.24103026668706379</v>
      </c>
      <c r="AE360" s="300">
        <f t="shared" si="67"/>
        <v>0.27868740140843495</v>
      </c>
      <c r="AF360" s="300">
        <f t="shared" si="68"/>
        <v>0.27723418582756615</v>
      </c>
      <c r="AG360" s="300">
        <f t="shared" si="69"/>
        <v>0.27868740140843495</v>
      </c>
      <c r="AH360" s="300">
        <f t="shared" si="70"/>
        <v>0.18908877022793555</v>
      </c>
      <c r="AI360" s="300">
        <f t="shared" si="71"/>
        <v>9.4825368124976356E-2</v>
      </c>
      <c r="AJ360" s="300">
        <f t="shared" si="72"/>
        <v>2.0089426311025508E-2</v>
      </c>
      <c r="AK360" s="300">
        <f t="shared" si="73"/>
        <v>2.0089426311025508E-2</v>
      </c>
      <c r="AL360" s="300">
        <f t="shared" si="74"/>
        <v>7.49735053336142E-3</v>
      </c>
      <c r="AM360" s="300">
        <f t="shared" si="75"/>
        <v>7.642176602514459E-3</v>
      </c>
      <c r="AN360" s="300">
        <f t="shared" si="76"/>
        <v>4.9499002774609398E-3</v>
      </c>
      <c r="AO360" s="300">
        <f t="shared" si="77"/>
        <v>73.39424801299549</v>
      </c>
    </row>
    <row r="361" spans="1:41" ht="15.75" thickBot="1" x14ac:dyDescent="0.3">
      <c r="A361" s="517" t="s">
        <v>482</v>
      </c>
      <c r="B361" s="440" t="s">
        <v>2174</v>
      </c>
      <c r="C361" s="519" t="s">
        <v>371</v>
      </c>
      <c r="D361" s="520" t="s">
        <v>1937</v>
      </c>
      <c r="E361" s="521" t="s">
        <v>2175</v>
      </c>
      <c r="F361" s="364" t="s">
        <v>226</v>
      </c>
      <c r="G361" s="4" t="s">
        <v>227</v>
      </c>
      <c r="H361" s="4" t="s">
        <v>221</v>
      </c>
      <c r="I361" s="496">
        <v>65</v>
      </c>
      <c r="J361" s="353">
        <v>29</v>
      </c>
      <c r="K361" s="496" t="s">
        <v>316</v>
      </c>
      <c r="L361" s="353" t="s">
        <v>57</v>
      </c>
      <c r="M361" s="353" t="s">
        <v>42</v>
      </c>
      <c r="N361" s="353" t="s">
        <v>31</v>
      </c>
      <c r="O361" s="353" t="s">
        <v>33</v>
      </c>
      <c r="P361" s="354">
        <v>6071.586918</v>
      </c>
      <c r="Q361" s="354">
        <v>705.08751299999994</v>
      </c>
      <c r="R361" s="354">
        <v>815.24618999999996</v>
      </c>
      <c r="S361" s="354">
        <v>810.99508900000001</v>
      </c>
      <c r="T361" s="354">
        <v>815.24618999999996</v>
      </c>
      <c r="U361" s="354">
        <v>37.195773000000003</v>
      </c>
      <c r="V361" s="354">
        <v>52.396514000000003</v>
      </c>
      <c r="W361" s="354">
        <v>18.702724</v>
      </c>
      <c r="X361" s="354">
        <v>18.702724</v>
      </c>
      <c r="Y361" s="354">
        <v>0</v>
      </c>
      <c r="Z361" s="354">
        <v>4.2227449999999997</v>
      </c>
      <c r="AA361" s="354">
        <v>14.479979</v>
      </c>
      <c r="AB361" s="354">
        <v>40554.577313000002</v>
      </c>
      <c r="AC361" s="300">
        <f t="shared" si="65"/>
        <v>6.6927789293594424</v>
      </c>
      <c r="AD361" s="300">
        <f t="shared" si="66"/>
        <v>0.77722594011967194</v>
      </c>
      <c r="AE361" s="300">
        <f t="shared" si="67"/>
        <v>0.89865509567140889</v>
      </c>
      <c r="AF361" s="300">
        <f t="shared" si="68"/>
        <v>0.89396905895915657</v>
      </c>
      <c r="AG361" s="300">
        <f t="shared" si="69"/>
        <v>0.89865509567140889</v>
      </c>
      <c r="AH361" s="300">
        <f t="shared" si="70"/>
        <v>4.1001321262092633E-2</v>
      </c>
      <c r="AI361" s="300">
        <f t="shared" si="71"/>
        <v>5.7757269986773337E-2</v>
      </c>
      <c r="AJ361" s="300">
        <f t="shared" si="72"/>
        <v>2.0616224193008438E-2</v>
      </c>
      <c r="AK361" s="300">
        <f t="shared" si="73"/>
        <v>2.0616224193008438E-2</v>
      </c>
      <c r="AL361" s="300">
        <f t="shared" si="74"/>
        <v>0</v>
      </c>
      <c r="AM361" s="300">
        <f t="shared" si="75"/>
        <v>4.65477957274595E-3</v>
      </c>
      <c r="AN361" s="300">
        <f t="shared" si="76"/>
        <v>1.5961444620262489E-2</v>
      </c>
      <c r="AO361" s="300">
        <f t="shared" si="77"/>
        <v>44.703769244389314</v>
      </c>
    </row>
    <row r="362" spans="1:41" ht="15.75" thickBot="1" x14ac:dyDescent="0.3">
      <c r="A362" s="517" t="s">
        <v>482</v>
      </c>
      <c r="B362" s="440" t="s">
        <v>2174</v>
      </c>
      <c r="C362" s="519" t="s">
        <v>371</v>
      </c>
      <c r="D362" s="520" t="s">
        <v>1937</v>
      </c>
      <c r="E362" s="521" t="s">
        <v>2175</v>
      </c>
      <c r="F362" s="364" t="s">
        <v>226</v>
      </c>
      <c r="G362" s="4" t="s">
        <v>227</v>
      </c>
      <c r="H362" s="4" t="s">
        <v>221</v>
      </c>
      <c r="I362" s="496">
        <v>66</v>
      </c>
      <c r="J362" s="353">
        <v>30</v>
      </c>
      <c r="K362" s="496" t="s">
        <v>58</v>
      </c>
      <c r="L362" s="353" t="s">
        <v>1560</v>
      </c>
      <c r="M362" s="353" t="s">
        <v>42</v>
      </c>
      <c r="N362" s="353" t="s">
        <v>31</v>
      </c>
      <c r="O362" s="353" t="s">
        <v>33</v>
      </c>
      <c r="P362" s="354">
        <v>15339.162517000001</v>
      </c>
      <c r="Q362" s="354">
        <v>2154.0100560000001</v>
      </c>
      <c r="R362" s="354">
        <v>2490.5397680000001</v>
      </c>
      <c r="S362" s="354">
        <v>2477.5528479999998</v>
      </c>
      <c r="T362" s="354">
        <v>2490.5397680000001</v>
      </c>
      <c r="U362" s="354">
        <v>1404.4328210000001</v>
      </c>
      <c r="V362" s="354">
        <v>485.05742400000003</v>
      </c>
      <c r="W362" s="354">
        <v>98.467995999999999</v>
      </c>
      <c r="X362" s="354">
        <v>98.467995999999999</v>
      </c>
      <c r="Y362" s="354">
        <v>15.140525</v>
      </c>
      <c r="Z362" s="354">
        <v>39.091799000000002</v>
      </c>
      <c r="AA362" s="354">
        <v>44.235671000000004</v>
      </c>
      <c r="AB362" s="354">
        <v>375431.44263499998</v>
      </c>
      <c r="AC362" s="300">
        <f t="shared" si="65"/>
        <v>16.908532328417166</v>
      </c>
      <c r="AD362" s="300">
        <f t="shared" si="66"/>
        <v>2.3743896465825332</v>
      </c>
      <c r="AE362" s="300">
        <f t="shared" si="67"/>
        <v>2.745350154271176</v>
      </c>
      <c r="AF362" s="300">
        <f t="shared" si="68"/>
        <v>2.7310345254731105</v>
      </c>
      <c r="AG362" s="300">
        <f t="shared" si="69"/>
        <v>2.745350154271176</v>
      </c>
      <c r="AH362" s="300">
        <f t="shared" si="70"/>
        <v>1.5481221827235057</v>
      </c>
      <c r="AI362" s="300">
        <f t="shared" si="71"/>
        <v>0.53468428447466543</v>
      </c>
      <c r="AJ362" s="300">
        <f t="shared" si="72"/>
        <v>0.10854238566383476</v>
      </c>
      <c r="AK362" s="300">
        <f t="shared" si="73"/>
        <v>0.10854238566383476</v>
      </c>
      <c r="AL362" s="300">
        <f t="shared" si="74"/>
        <v>1.6689571946837747E-2</v>
      </c>
      <c r="AM362" s="300">
        <f t="shared" si="75"/>
        <v>4.309133216594669E-2</v>
      </c>
      <c r="AN362" s="300">
        <f t="shared" si="76"/>
        <v>4.8761480448739007E-2</v>
      </c>
      <c r="AO362" s="300">
        <f t="shared" si="77"/>
        <v>413.84232534617666</v>
      </c>
    </row>
    <row r="363" spans="1:41" ht="15.75" thickBot="1" x14ac:dyDescent="0.3">
      <c r="A363" s="517" t="s">
        <v>482</v>
      </c>
      <c r="B363" s="440" t="s">
        <v>2174</v>
      </c>
      <c r="C363" s="519" t="s">
        <v>371</v>
      </c>
      <c r="D363" s="520" t="s">
        <v>1937</v>
      </c>
      <c r="E363" s="521" t="s">
        <v>2175</v>
      </c>
      <c r="F363" s="364" t="s">
        <v>226</v>
      </c>
      <c r="G363" s="4" t="s">
        <v>227</v>
      </c>
      <c r="H363" s="4" t="s">
        <v>221</v>
      </c>
      <c r="I363" s="496">
        <v>67</v>
      </c>
      <c r="J363" s="353">
        <v>31</v>
      </c>
      <c r="K363" s="496" t="s">
        <v>59</v>
      </c>
      <c r="L363" s="353" t="s">
        <v>47</v>
      </c>
      <c r="M363" s="353" t="s">
        <v>42</v>
      </c>
      <c r="N363" s="353" t="s">
        <v>31</v>
      </c>
      <c r="O363" s="353" t="s">
        <v>33</v>
      </c>
      <c r="P363" s="354">
        <v>4777.1062510000002</v>
      </c>
      <c r="Q363" s="354">
        <v>905.34676100000001</v>
      </c>
      <c r="R363" s="354">
        <v>1046.792751</v>
      </c>
      <c r="S363" s="354">
        <v>1041.334251</v>
      </c>
      <c r="T363" s="354">
        <v>1046.792751</v>
      </c>
      <c r="U363" s="354">
        <v>397.48662999999999</v>
      </c>
      <c r="V363" s="354">
        <v>133.961005</v>
      </c>
      <c r="W363" s="354">
        <v>29.388788000000002</v>
      </c>
      <c r="X363" s="354">
        <v>29.388788000000002</v>
      </c>
      <c r="Y363" s="354">
        <v>0</v>
      </c>
      <c r="Z363" s="354">
        <v>10.796199</v>
      </c>
      <c r="AA363" s="354">
        <v>18.592587999999999</v>
      </c>
      <c r="AB363" s="354">
        <v>103684.988226</v>
      </c>
      <c r="AC363" s="300">
        <f t="shared" si="65"/>
        <v>5.2658582495489989</v>
      </c>
      <c r="AD363" s="300">
        <f t="shared" si="66"/>
        <v>0.99797397412216682</v>
      </c>
      <c r="AE363" s="300">
        <f t="shared" si="67"/>
        <v>1.1538914886533136</v>
      </c>
      <c r="AF363" s="300">
        <f t="shared" si="68"/>
        <v>1.1478745223676787</v>
      </c>
      <c r="AG363" s="300">
        <f t="shared" si="69"/>
        <v>1.1538914886533136</v>
      </c>
      <c r="AH363" s="300">
        <f t="shared" si="70"/>
        <v>0.4381540078227853</v>
      </c>
      <c r="AI363" s="300">
        <f t="shared" si="71"/>
        <v>0.14766673091046656</v>
      </c>
      <c r="AJ363" s="300">
        <f t="shared" si="72"/>
        <v>3.2395593399592276E-2</v>
      </c>
      <c r="AK363" s="300">
        <f t="shared" si="73"/>
        <v>3.2395593399592276E-2</v>
      </c>
      <c r="AL363" s="300">
        <f t="shared" si="74"/>
        <v>0</v>
      </c>
      <c r="AM363" s="300">
        <f t="shared" si="75"/>
        <v>1.1900772262710689E-2</v>
      </c>
      <c r="AN363" s="300">
        <f t="shared" si="76"/>
        <v>2.0494820034570278E-2</v>
      </c>
      <c r="AO363" s="300">
        <f t="shared" si="77"/>
        <v>114.29313519873664</v>
      </c>
    </row>
    <row r="364" spans="1:41" ht="15.75" thickBot="1" x14ac:dyDescent="0.3">
      <c r="A364" s="517" t="s">
        <v>482</v>
      </c>
      <c r="B364" s="440" t="s">
        <v>2174</v>
      </c>
      <c r="C364" s="519" t="s">
        <v>371</v>
      </c>
      <c r="D364" s="520" t="s">
        <v>1937</v>
      </c>
      <c r="E364" s="521" t="s">
        <v>2175</v>
      </c>
      <c r="F364" s="364" t="s">
        <v>226</v>
      </c>
      <c r="G364" s="4" t="s">
        <v>227</v>
      </c>
      <c r="H364" s="4" t="s">
        <v>221</v>
      </c>
      <c r="I364" s="496">
        <v>68</v>
      </c>
      <c r="J364" s="353">
        <v>32</v>
      </c>
      <c r="K364" s="496" t="s">
        <v>60</v>
      </c>
      <c r="L364" s="353" t="s">
        <v>47</v>
      </c>
      <c r="M364" s="353" t="s">
        <v>42</v>
      </c>
      <c r="N364" s="353" t="s">
        <v>31</v>
      </c>
      <c r="O364" s="353" t="s">
        <v>33</v>
      </c>
      <c r="P364" s="354">
        <v>9708.9176119999993</v>
      </c>
      <c r="Q364" s="354">
        <v>1840.0128970000001</v>
      </c>
      <c r="R364" s="354">
        <v>2127.4855630000002</v>
      </c>
      <c r="S364" s="354">
        <v>2116.3917889999998</v>
      </c>
      <c r="T364" s="354">
        <v>2127.4855630000002</v>
      </c>
      <c r="U364" s="354">
        <v>807.84574199999997</v>
      </c>
      <c r="V364" s="354">
        <v>272.26029499999999</v>
      </c>
      <c r="W364" s="354">
        <v>59.729322000000003</v>
      </c>
      <c r="X364" s="354">
        <v>59.729322000000003</v>
      </c>
      <c r="Y364" s="354">
        <v>0</v>
      </c>
      <c r="Z364" s="354">
        <v>21.942029999999999</v>
      </c>
      <c r="AA364" s="354">
        <v>37.787291000000003</v>
      </c>
      <c r="AB364" s="354">
        <v>210727.782744</v>
      </c>
      <c r="AC364" s="300">
        <f t="shared" si="65"/>
        <v>10.70224969156579</v>
      </c>
      <c r="AD364" s="300">
        <f t="shared" si="66"/>
        <v>2.0282670269089649</v>
      </c>
      <c r="AE364" s="300">
        <f t="shared" si="67"/>
        <v>2.3451513979566174</v>
      </c>
      <c r="AF364" s="300">
        <f t="shared" si="68"/>
        <v>2.332922605405833</v>
      </c>
      <c r="AG364" s="300">
        <f t="shared" si="69"/>
        <v>2.3451513979566174</v>
      </c>
      <c r="AH364" s="300">
        <f t="shared" si="70"/>
        <v>0.8904974981419419</v>
      </c>
      <c r="AI364" s="300">
        <f t="shared" si="71"/>
        <v>0.3001156024424364</v>
      </c>
      <c r="AJ364" s="300">
        <f t="shared" si="72"/>
        <v>6.5840307179231811E-2</v>
      </c>
      <c r="AK364" s="300">
        <f t="shared" si="73"/>
        <v>6.5840307179231811E-2</v>
      </c>
      <c r="AL364" s="300">
        <f t="shared" si="74"/>
        <v>0</v>
      </c>
      <c r="AM364" s="300">
        <f t="shared" si="75"/>
        <v>2.4186947833359299E-2</v>
      </c>
      <c r="AN364" s="300">
        <f t="shared" si="76"/>
        <v>4.1653358243561214E-2</v>
      </c>
      <c r="AO364" s="300">
        <f t="shared" si="77"/>
        <v>232.28761824993401</v>
      </c>
    </row>
    <row r="365" spans="1:41" ht="15.75" thickBot="1" x14ac:dyDescent="0.3">
      <c r="A365" s="517" t="s">
        <v>482</v>
      </c>
      <c r="B365" s="440" t="s">
        <v>2174</v>
      </c>
      <c r="C365" s="519" t="s">
        <v>371</v>
      </c>
      <c r="D365" s="520" t="s">
        <v>1937</v>
      </c>
      <c r="E365" s="521" t="s">
        <v>2175</v>
      </c>
      <c r="F365" s="364" t="s">
        <v>226</v>
      </c>
      <c r="G365" s="4" t="s">
        <v>227</v>
      </c>
      <c r="H365" s="4" t="s">
        <v>221</v>
      </c>
      <c r="I365" s="496">
        <v>69</v>
      </c>
      <c r="J365" s="353">
        <v>33</v>
      </c>
      <c r="K365" s="496" t="s">
        <v>152</v>
      </c>
      <c r="L365" s="353" t="s">
        <v>150</v>
      </c>
      <c r="M365" s="353" t="s">
        <v>42</v>
      </c>
      <c r="N365" s="353" t="s">
        <v>96</v>
      </c>
      <c r="O365" s="353" t="s">
        <v>33</v>
      </c>
      <c r="P365" s="354">
        <v>319.62684300000001</v>
      </c>
      <c r="Q365" s="354">
        <v>53.446195000000003</v>
      </c>
      <c r="R365" s="354">
        <v>61.796311000000003</v>
      </c>
      <c r="S365" s="354">
        <v>61.474074000000002</v>
      </c>
      <c r="T365" s="354">
        <v>61.796311000000003</v>
      </c>
      <c r="U365" s="354">
        <v>4.50162</v>
      </c>
      <c r="V365" s="354">
        <v>2.7809520000000001</v>
      </c>
      <c r="W365" s="354">
        <v>1.321717</v>
      </c>
      <c r="X365" s="354">
        <v>1.321717</v>
      </c>
      <c r="Y365" s="354">
        <v>0</v>
      </c>
      <c r="Z365" s="354">
        <v>0.22412299999999999</v>
      </c>
      <c r="AA365" s="354">
        <v>1.097594</v>
      </c>
      <c r="AB365" s="354">
        <v>2152.4399309999999</v>
      </c>
      <c r="AC365" s="300">
        <f t="shared" si="65"/>
        <v>0.35232828401849436</v>
      </c>
      <c r="AD365" s="300">
        <f t="shared" si="66"/>
        <v>5.8914345224965449E-2</v>
      </c>
      <c r="AE365" s="300">
        <f t="shared" si="67"/>
        <v>6.8118772531577401E-2</v>
      </c>
      <c r="AF365" s="300">
        <f t="shared" si="68"/>
        <v>6.7763567041976946E-2</v>
      </c>
      <c r="AG365" s="300">
        <f t="shared" si="69"/>
        <v>6.8118772531577401E-2</v>
      </c>
      <c r="AH365" s="300">
        <f t="shared" si="70"/>
        <v>4.9621866393221997E-3</v>
      </c>
      <c r="AI365" s="300">
        <f t="shared" si="71"/>
        <v>3.0654748421671202E-3</v>
      </c>
      <c r="AJ365" s="300">
        <f t="shared" si="72"/>
        <v>1.45694359771927E-3</v>
      </c>
      <c r="AK365" s="300">
        <f t="shared" si="73"/>
        <v>1.45694359771927E-3</v>
      </c>
      <c r="AL365" s="300">
        <f t="shared" si="74"/>
        <v>0</v>
      </c>
      <c r="AM365" s="300">
        <f t="shared" si="75"/>
        <v>2.4705331773112999E-4</v>
      </c>
      <c r="AN365" s="300">
        <f t="shared" si="76"/>
        <v>1.20989027998814E-3</v>
      </c>
      <c r="AO365" s="300">
        <f t="shared" si="77"/>
        <v>2.3726588800369197</v>
      </c>
    </row>
    <row r="366" spans="1:41" ht="15.75" thickBot="1" x14ac:dyDescent="0.3">
      <c r="A366" s="517" t="s">
        <v>482</v>
      </c>
      <c r="B366" s="440" t="s">
        <v>2174</v>
      </c>
      <c r="C366" s="519" t="s">
        <v>371</v>
      </c>
      <c r="D366" s="520" t="s">
        <v>1937</v>
      </c>
      <c r="E366" s="521" t="s">
        <v>2175</v>
      </c>
      <c r="F366" s="364" t="s">
        <v>226</v>
      </c>
      <c r="G366" s="4" t="s">
        <v>227</v>
      </c>
      <c r="H366" s="4" t="s">
        <v>221</v>
      </c>
      <c r="I366" s="496">
        <v>70</v>
      </c>
      <c r="J366" s="353">
        <v>34</v>
      </c>
      <c r="K366" s="496" t="s">
        <v>62</v>
      </c>
      <c r="L366" s="353" t="s">
        <v>1563</v>
      </c>
      <c r="M366" s="353" t="s">
        <v>42</v>
      </c>
      <c r="N366" s="353" t="s">
        <v>31</v>
      </c>
      <c r="O366" s="353" t="s">
        <v>33</v>
      </c>
      <c r="P366" s="354">
        <v>5625.7730149999998</v>
      </c>
      <c r="Q366" s="354">
        <v>929.614914</v>
      </c>
      <c r="R366" s="354">
        <v>1074.8524159999999</v>
      </c>
      <c r="S366" s="354">
        <v>1069.2475979999999</v>
      </c>
      <c r="T366" s="354">
        <v>1074.8524159999999</v>
      </c>
      <c r="U366" s="354">
        <v>666.91849300000001</v>
      </c>
      <c r="V366" s="354">
        <v>214.39120399999999</v>
      </c>
      <c r="W366" s="354">
        <v>44.691403000000001</v>
      </c>
      <c r="X366" s="354">
        <v>44.691403000000001</v>
      </c>
      <c r="Y366" s="354">
        <v>8.3221959999999999</v>
      </c>
      <c r="Z366" s="354">
        <v>17.278238000000002</v>
      </c>
      <c r="AA366" s="354">
        <v>19.090969000000001</v>
      </c>
      <c r="AB366" s="354">
        <v>165937.464549</v>
      </c>
      <c r="AC366" s="300">
        <f t="shared" si="65"/>
        <v>6.2013532219272989</v>
      </c>
      <c r="AD366" s="300">
        <f t="shared" si="66"/>
        <v>1.0247250336468774</v>
      </c>
      <c r="AE366" s="300">
        <f t="shared" si="67"/>
        <v>1.184821974737625</v>
      </c>
      <c r="AF366" s="300">
        <f t="shared" si="68"/>
        <v>1.1786437204657332</v>
      </c>
      <c r="AG366" s="300">
        <f t="shared" si="69"/>
        <v>1.184821974737625</v>
      </c>
      <c r="AH366" s="300">
        <f t="shared" si="70"/>
        <v>0.73515179768205574</v>
      </c>
      <c r="AI366" s="300">
        <f t="shared" si="71"/>
        <v>0.23632584893371722</v>
      </c>
      <c r="AJ366" s="300">
        <f t="shared" si="72"/>
        <v>4.9263838986667925E-2</v>
      </c>
      <c r="AK366" s="300">
        <f t="shared" si="73"/>
        <v>4.9263838986667925E-2</v>
      </c>
      <c r="AL366" s="300">
        <f t="shared" si="74"/>
        <v>9.1736507748367592E-3</v>
      </c>
      <c r="AM366" s="300">
        <f t="shared" si="75"/>
        <v>1.9045997164271782E-2</v>
      </c>
      <c r="AN366" s="300">
        <f t="shared" si="76"/>
        <v>2.1044191047559391E-2</v>
      </c>
      <c r="AO366" s="300">
        <f t="shared" si="77"/>
        <v>182.91474392508675</v>
      </c>
    </row>
    <row r="367" spans="1:41" ht="15.75" thickBot="1" x14ac:dyDescent="0.3">
      <c r="A367" s="517" t="s">
        <v>482</v>
      </c>
      <c r="B367" s="440" t="s">
        <v>2174</v>
      </c>
      <c r="C367" s="519" t="s">
        <v>371</v>
      </c>
      <c r="D367" s="520" t="s">
        <v>1937</v>
      </c>
      <c r="E367" s="521" t="s">
        <v>2175</v>
      </c>
      <c r="F367" s="364" t="s">
        <v>226</v>
      </c>
      <c r="G367" s="4" t="s">
        <v>227</v>
      </c>
      <c r="H367" s="4" t="s">
        <v>221</v>
      </c>
      <c r="I367" s="496">
        <v>71</v>
      </c>
      <c r="J367" s="353">
        <v>35</v>
      </c>
      <c r="K367" s="496" t="s">
        <v>111</v>
      </c>
      <c r="L367" s="353" t="s">
        <v>47</v>
      </c>
      <c r="M367" s="353" t="s">
        <v>42</v>
      </c>
      <c r="N367" s="353" t="s">
        <v>31</v>
      </c>
      <c r="O367" s="353" t="s">
        <v>33</v>
      </c>
      <c r="P367" s="354">
        <v>925.10530000000006</v>
      </c>
      <c r="Q367" s="354">
        <v>175.323939</v>
      </c>
      <c r="R367" s="354">
        <v>202.715508</v>
      </c>
      <c r="S367" s="354">
        <v>201.65844799999999</v>
      </c>
      <c r="T367" s="354">
        <v>202.715508</v>
      </c>
      <c r="U367" s="354">
        <v>76.97484</v>
      </c>
      <c r="V367" s="354">
        <v>25.942072</v>
      </c>
      <c r="W367" s="354">
        <v>5.6912539999999998</v>
      </c>
      <c r="X367" s="354">
        <v>5.6912539999999998</v>
      </c>
      <c r="Y367" s="354">
        <v>0</v>
      </c>
      <c r="Z367" s="354">
        <v>2.0907260000000001</v>
      </c>
      <c r="AA367" s="354">
        <v>3.600527</v>
      </c>
      <c r="AB367" s="354">
        <v>20079.003281000001</v>
      </c>
      <c r="AC367" s="300">
        <f t="shared" si="65"/>
        <v>1.0197540351309429</v>
      </c>
      <c r="AD367" s="300">
        <f t="shared" si="66"/>
        <v>0.19326156087345006</v>
      </c>
      <c r="AE367" s="300">
        <f t="shared" si="67"/>
        <v>0.22345559718079547</v>
      </c>
      <c r="AF367" s="300">
        <f t="shared" si="68"/>
        <v>0.22229038798744685</v>
      </c>
      <c r="AG367" s="300">
        <f t="shared" si="69"/>
        <v>0.22345559718079547</v>
      </c>
      <c r="AH367" s="300">
        <f t="shared" si="70"/>
        <v>8.4850236717440394E-2</v>
      </c>
      <c r="AI367" s="300">
        <f t="shared" si="71"/>
        <v>2.8596239370434318E-2</v>
      </c>
      <c r="AJ367" s="300">
        <f t="shared" si="72"/>
        <v>6.2735336522827395E-3</v>
      </c>
      <c r="AK367" s="300">
        <f t="shared" si="73"/>
        <v>6.2735336522827395E-3</v>
      </c>
      <c r="AL367" s="300">
        <f t="shared" si="74"/>
        <v>0</v>
      </c>
      <c r="AM367" s="300">
        <f t="shared" si="75"/>
        <v>2.3046309159110599E-3</v>
      </c>
      <c r="AN367" s="300">
        <f t="shared" si="76"/>
        <v>3.9689016340603697E-3</v>
      </c>
      <c r="AO367" s="300">
        <f t="shared" si="77"/>
        <v>22.133312410173406</v>
      </c>
    </row>
    <row r="368" spans="1:41" ht="15.75" thickBot="1" x14ac:dyDescent="0.3">
      <c r="A368" s="517" t="s">
        <v>482</v>
      </c>
      <c r="B368" s="440" t="s">
        <v>2174</v>
      </c>
      <c r="C368" s="519" t="s">
        <v>371</v>
      </c>
      <c r="D368" s="520" t="s">
        <v>1937</v>
      </c>
      <c r="E368" s="521" t="s">
        <v>2175</v>
      </c>
      <c r="F368" s="364" t="s">
        <v>226</v>
      </c>
      <c r="G368" s="4" t="s">
        <v>227</v>
      </c>
      <c r="H368" s="4" t="s">
        <v>221</v>
      </c>
      <c r="I368" s="496">
        <v>72</v>
      </c>
      <c r="J368" s="353">
        <v>36</v>
      </c>
      <c r="K368" s="496" t="s">
        <v>63</v>
      </c>
      <c r="L368" s="353" t="s">
        <v>1564</v>
      </c>
      <c r="M368" s="353" t="s">
        <v>42</v>
      </c>
      <c r="N368" s="353" t="s">
        <v>31</v>
      </c>
      <c r="O368" s="353" t="s">
        <v>33</v>
      </c>
      <c r="P368" s="354">
        <v>6637.3526389999997</v>
      </c>
      <c r="Q368" s="354">
        <v>796.11712499999999</v>
      </c>
      <c r="R368" s="354">
        <v>920.49772700000005</v>
      </c>
      <c r="S368" s="354">
        <v>915.69779200000005</v>
      </c>
      <c r="T368" s="354">
        <v>920.49772700000005</v>
      </c>
      <c r="U368" s="354">
        <v>829.91409299999998</v>
      </c>
      <c r="V368" s="354">
        <v>244.24312699999999</v>
      </c>
      <c r="W368" s="354">
        <v>36.849603999999999</v>
      </c>
      <c r="X368" s="354">
        <v>36.849603999999999</v>
      </c>
      <c r="Y368" s="354">
        <v>0.81613400000000003</v>
      </c>
      <c r="Z368" s="354">
        <v>19.684068</v>
      </c>
      <c r="AA368" s="354">
        <v>16.349402000000001</v>
      </c>
      <c r="AB368" s="354">
        <v>189042.66792199999</v>
      </c>
      <c r="AC368" s="300">
        <f t="shared" si="65"/>
        <v>7.3164288824280463</v>
      </c>
      <c r="AD368" s="300">
        <f t="shared" si="66"/>
        <v>0.87756891097218359</v>
      </c>
      <c r="AE368" s="300">
        <f t="shared" si="67"/>
        <v>1.0146750553013923</v>
      </c>
      <c r="AF368" s="300">
        <f t="shared" si="68"/>
        <v>1.0093840326636274</v>
      </c>
      <c r="AG368" s="300">
        <f t="shared" si="69"/>
        <v>1.0146750553013923</v>
      </c>
      <c r="AH368" s="300">
        <f t="shared" si="70"/>
        <v>0.91482369104229178</v>
      </c>
      <c r="AI368" s="300">
        <f t="shared" si="71"/>
        <v>0.26923196128186633</v>
      </c>
      <c r="AJ368" s="300">
        <f t="shared" si="72"/>
        <v>4.061973525822124E-2</v>
      </c>
      <c r="AK368" s="300">
        <f t="shared" si="73"/>
        <v>4.061973525822124E-2</v>
      </c>
      <c r="AL368" s="300">
        <f t="shared" si="74"/>
        <v>8.9963373867553995E-4</v>
      </c>
      <c r="AM368" s="300">
        <f t="shared" si="75"/>
        <v>2.1697970783209078E-2</v>
      </c>
      <c r="AN368" s="300">
        <f t="shared" si="76"/>
        <v>1.8022130736336621E-2</v>
      </c>
      <c r="AO368" s="300">
        <f t="shared" si="77"/>
        <v>208.38387092299476</v>
      </c>
    </row>
    <row r="369" spans="1:41" ht="15.75" thickBot="1" x14ac:dyDescent="0.3">
      <c r="A369" s="517" t="s">
        <v>482</v>
      </c>
      <c r="B369" s="440" t="s">
        <v>2174</v>
      </c>
      <c r="C369" s="519" t="s">
        <v>371</v>
      </c>
      <c r="D369" s="520" t="s">
        <v>1937</v>
      </c>
      <c r="E369" s="521" t="s">
        <v>2175</v>
      </c>
      <c r="F369" s="364" t="s">
        <v>226</v>
      </c>
      <c r="G369" s="4" t="s">
        <v>227</v>
      </c>
      <c r="H369" s="4" t="s">
        <v>221</v>
      </c>
      <c r="I369" s="496">
        <v>73</v>
      </c>
      <c r="J369" s="353">
        <v>55</v>
      </c>
      <c r="K369" s="496" t="s">
        <v>68</v>
      </c>
      <c r="L369" s="353" t="s">
        <v>1592</v>
      </c>
      <c r="M369" s="353" t="s">
        <v>42</v>
      </c>
      <c r="N369" s="353" t="s">
        <v>31</v>
      </c>
      <c r="O369" s="353" t="s">
        <v>33</v>
      </c>
      <c r="P369" s="354">
        <v>17420.887534000001</v>
      </c>
      <c r="Q369" s="354">
        <v>682.55813799999999</v>
      </c>
      <c r="R369" s="354">
        <v>789.19695999999999</v>
      </c>
      <c r="S369" s="354">
        <v>785.08169299999997</v>
      </c>
      <c r="T369" s="354">
        <v>789.19695999999999</v>
      </c>
      <c r="U369" s="354">
        <v>3133.4232229999998</v>
      </c>
      <c r="V369" s="354">
        <v>837.61611800000003</v>
      </c>
      <c r="W369" s="354">
        <v>90.951571000000001</v>
      </c>
      <c r="X369" s="354">
        <v>90.951571000000001</v>
      </c>
      <c r="Y369" s="354">
        <v>9.4290179999999992</v>
      </c>
      <c r="Z369" s="354">
        <v>67.505246</v>
      </c>
      <c r="AA369" s="354">
        <v>14.017306</v>
      </c>
      <c r="AB369" s="354">
        <v>648309.68909400003</v>
      </c>
      <c r="AC369" s="300">
        <f t="shared" si="65"/>
        <v>19.20324135896621</v>
      </c>
      <c r="AD369" s="300">
        <f t="shared" si="66"/>
        <v>0.75239155524994061</v>
      </c>
      <c r="AE369" s="300">
        <f t="shared" si="67"/>
        <v>0.86994073482561751</v>
      </c>
      <c r="AF369" s="300">
        <f t="shared" si="68"/>
        <v>0.86540442946784779</v>
      </c>
      <c r="AG369" s="300">
        <f t="shared" si="69"/>
        <v>0.86994073482561751</v>
      </c>
      <c r="AH369" s="300">
        <f t="shared" si="70"/>
        <v>3.4540078577295517</v>
      </c>
      <c r="AI369" s="300">
        <f t="shared" si="71"/>
        <v>0.9233137203096945</v>
      </c>
      <c r="AJ369" s="300">
        <f t="shared" si="72"/>
        <v>0.10025694537556801</v>
      </c>
      <c r="AK369" s="300">
        <f t="shared" si="73"/>
        <v>0.10025694537556801</v>
      </c>
      <c r="AL369" s="300">
        <f t="shared" si="74"/>
        <v>1.0393713183593578E-2</v>
      </c>
      <c r="AM369" s="300">
        <f t="shared" si="75"/>
        <v>7.4411796150132256E-2</v>
      </c>
      <c r="AN369" s="300">
        <f t="shared" si="76"/>
        <v>1.5451434939530859E-2</v>
      </c>
      <c r="AO369" s="300">
        <f t="shared" si="77"/>
        <v>714.63910267089977</v>
      </c>
    </row>
    <row r="370" spans="1:41" ht="15.75" thickBot="1" x14ac:dyDescent="0.3">
      <c r="A370" s="517" t="s">
        <v>482</v>
      </c>
      <c r="B370" s="440" t="s">
        <v>2174</v>
      </c>
      <c r="C370" s="519" t="s">
        <v>371</v>
      </c>
      <c r="D370" s="520" t="s">
        <v>1937</v>
      </c>
      <c r="E370" s="521" t="s">
        <v>2175</v>
      </c>
      <c r="F370" s="364" t="s">
        <v>226</v>
      </c>
      <c r="G370" s="4" t="s">
        <v>227</v>
      </c>
      <c r="H370" s="4" t="s">
        <v>221</v>
      </c>
      <c r="I370" s="496">
        <v>74</v>
      </c>
      <c r="J370" s="353">
        <v>37</v>
      </c>
      <c r="K370" s="496" t="s">
        <v>69</v>
      </c>
      <c r="L370" s="353" t="s">
        <v>47</v>
      </c>
      <c r="M370" s="353" t="s">
        <v>42</v>
      </c>
      <c r="N370" s="353" t="s">
        <v>31</v>
      </c>
      <c r="O370" s="353" t="s">
        <v>33</v>
      </c>
      <c r="P370" s="354">
        <v>3.125356</v>
      </c>
      <c r="Q370" s="354">
        <v>0.59231100000000003</v>
      </c>
      <c r="R370" s="354">
        <v>0.68484999999999996</v>
      </c>
      <c r="S370" s="354">
        <v>0.68127899999999997</v>
      </c>
      <c r="T370" s="354">
        <v>0.68484999999999996</v>
      </c>
      <c r="U370" s="354">
        <v>0.26005</v>
      </c>
      <c r="V370" s="354">
        <v>8.7641999999999998E-2</v>
      </c>
      <c r="W370" s="354">
        <v>1.9227000000000001E-2</v>
      </c>
      <c r="X370" s="354">
        <v>1.9227000000000001E-2</v>
      </c>
      <c r="Y370" s="354">
        <v>0</v>
      </c>
      <c r="Z370" s="354">
        <v>7.0629999999999998E-3</v>
      </c>
      <c r="AA370" s="354">
        <v>1.2163999999999999E-2</v>
      </c>
      <c r="AB370" s="354">
        <v>67.834470999999994</v>
      </c>
      <c r="AC370" s="300">
        <f t="shared" si="65"/>
        <v>3.4451152665763598E-3</v>
      </c>
      <c r="AD370" s="300">
        <f t="shared" si="66"/>
        <v>6.5291111433741003E-4</v>
      </c>
      <c r="AE370" s="300">
        <f t="shared" si="67"/>
        <v>7.5491790065349994E-4</v>
      </c>
      <c r="AF370" s="300">
        <f t="shared" si="68"/>
        <v>7.5098154696548989E-4</v>
      </c>
      <c r="AG370" s="300">
        <f t="shared" si="69"/>
        <v>7.5491790065349994E-4</v>
      </c>
      <c r="AH370" s="300">
        <f t="shared" si="70"/>
        <v>2.8665605616549997E-4</v>
      </c>
      <c r="AI370" s="300">
        <f t="shared" si="71"/>
        <v>9.6608767831019991E-5</v>
      </c>
      <c r="AJ370" s="300">
        <f t="shared" si="72"/>
        <v>2.1194139557370001E-5</v>
      </c>
      <c r="AK370" s="300">
        <f t="shared" si="73"/>
        <v>2.1194139557370001E-5</v>
      </c>
      <c r="AL370" s="300">
        <f t="shared" si="74"/>
        <v>0</v>
      </c>
      <c r="AM370" s="300">
        <f t="shared" si="75"/>
        <v>7.7856247825300003E-6</v>
      </c>
      <c r="AN370" s="300">
        <f t="shared" si="76"/>
        <v>1.3408514774839999E-5</v>
      </c>
      <c r="AO370" s="300">
        <f t="shared" si="77"/>
        <v>7.4774704591166988E-2</v>
      </c>
    </row>
    <row r="371" spans="1:41" ht="15.75" thickBot="1" x14ac:dyDescent="0.3">
      <c r="A371" s="517" t="s">
        <v>482</v>
      </c>
      <c r="B371" s="440" t="s">
        <v>2174</v>
      </c>
      <c r="C371" s="519" t="s">
        <v>371</v>
      </c>
      <c r="D371" s="520" t="s">
        <v>1937</v>
      </c>
      <c r="E371" s="521" t="s">
        <v>2175</v>
      </c>
      <c r="F371" s="364" t="s">
        <v>226</v>
      </c>
      <c r="G371" s="4" t="s">
        <v>227</v>
      </c>
      <c r="H371" s="4" t="s">
        <v>221</v>
      </c>
      <c r="I371" s="496">
        <v>75</v>
      </c>
      <c r="J371" s="353">
        <v>38</v>
      </c>
      <c r="K371" s="496" t="s">
        <v>70</v>
      </c>
      <c r="L371" s="353" t="s">
        <v>47</v>
      </c>
      <c r="M371" s="353" t="s">
        <v>42</v>
      </c>
      <c r="N371" s="353" t="s">
        <v>31</v>
      </c>
      <c r="O371" s="353" t="s">
        <v>33</v>
      </c>
      <c r="P371" s="354">
        <v>16154.963829</v>
      </c>
      <c r="Q371" s="354">
        <v>3061.6535220000001</v>
      </c>
      <c r="R371" s="354">
        <v>3539.988049</v>
      </c>
      <c r="S371" s="354">
        <v>3521.528781</v>
      </c>
      <c r="T371" s="354">
        <v>3539.988049</v>
      </c>
      <c r="U371" s="354">
        <v>1344.1991439999999</v>
      </c>
      <c r="V371" s="354">
        <v>453.022201</v>
      </c>
      <c r="W371" s="354">
        <v>99.385437999999994</v>
      </c>
      <c r="X371" s="354">
        <v>99.385437999999994</v>
      </c>
      <c r="Y371" s="354">
        <v>0</v>
      </c>
      <c r="Z371" s="354">
        <v>36.510013000000001</v>
      </c>
      <c r="AA371" s="354">
        <v>62.875425999999997</v>
      </c>
      <c r="AB371" s="354">
        <v>350636.37823999999</v>
      </c>
      <c r="AC371" s="300">
        <f t="shared" si="65"/>
        <v>17.807799341347607</v>
      </c>
      <c r="AD371" s="300">
        <f t="shared" si="66"/>
        <v>3.3748953046019339</v>
      </c>
      <c r="AE371" s="300">
        <f t="shared" si="67"/>
        <v>3.902168863677534</v>
      </c>
      <c r="AF371" s="300">
        <f t="shared" si="68"/>
        <v>3.8818210037868131</v>
      </c>
      <c r="AG371" s="300">
        <f t="shared" si="69"/>
        <v>3.902168863677534</v>
      </c>
      <c r="AH371" s="300">
        <f t="shared" si="70"/>
        <v>1.4817259193235184</v>
      </c>
      <c r="AI371" s="300">
        <f t="shared" si="71"/>
        <v>0.4993714958433933</v>
      </c>
      <c r="AJ371" s="300">
        <f t="shared" si="72"/>
        <v>0.10955369235670376</v>
      </c>
      <c r="AK371" s="300">
        <f t="shared" si="73"/>
        <v>0.10955369235670376</v>
      </c>
      <c r="AL371" s="300">
        <f t="shared" si="74"/>
        <v>0</v>
      </c>
      <c r="AM371" s="300">
        <f t="shared" si="75"/>
        <v>4.0245400258147032E-2</v>
      </c>
      <c r="AN371" s="300">
        <f t="shared" si="76"/>
        <v>6.9308293200868051E-2</v>
      </c>
      <c r="AO371" s="300">
        <f t="shared" si="77"/>
        <v>386.51044543138983</v>
      </c>
    </row>
    <row r="372" spans="1:41" ht="15.75" thickBot="1" x14ac:dyDescent="0.3">
      <c r="A372" s="517" t="s">
        <v>482</v>
      </c>
      <c r="B372" s="440" t="s">
        <v>2174</v>
      </c>
      <c r="C372" s="519" t="s">
        <v>371</v>
      </c>
      <c r="D372" s="520" t="s">
        <v>1937</v>
      </c>
      <c r="E372" s="521" t="s">
        <v>2175</v>
      </c>
      <c r="F372" s="364" t="s">
        <v>226</v>
      </c>
      <c r="G372" s="4" t="s">
        <v>227</v>
      </c>
      <c r="H372" s="4" t="s">
        <v>221</v>
      </c>
      <c r="I372" s="496">
        <v>76</v>
      </c>
      <c r="J372" s="353">
        <v>39</v>
      </c>
      <c r="K372" s="496" t="s">
        <v>71</v>
      </c>
      <c r="L372" s="353" t="s">
        <v>47</v>
      </c>
      <c r="M372" s="353" t="s">
        <v>42</v>
      </c>
      <c r="N372" s="353" t="s">
        <v>31</v>
      </c>
      <c r="O372" s="353" t="s">
        <v>33</v>
      </c>
      <c r="P372" s="354">
        <v>512.55834200000004</v>
      </c>
      <c r="Q372" s="354">
        <v>97.138938999999993</v>
      </c>
      <c r="R372" s="354">
        <v>112.315349</v>
      </c>
      <c r="S372" s="354">
        <v>111.729681</v>
      </c>
      <c r="T372" s="354">
        <v>112.315349</v>
      </c>
      <c r="U372" s="354">
        <v>42.648221999999997</v>
      </c>
      <c r="V372" s="354">
        <v>14.37331</v>
      </c>
      <c r="W372" s="354">
        <v>3.1532619999999998</v>
      </c>
      <c r="X372" s="354">
        <v>3.1532619999999998</v>
      </c>
      <c r="Y372" s="354">
        <v>0</v>
      </c>
      <c r="Z372" s="354">
        <v>1.1583749999999999</v>
      </c>
      <c r="AA372" s="354">
        <v>1.9948870000000001</v>
      </c>
      <c r="AB372" s="354">
        <v>11124.853169</v>
      </c>
      <c r="AC372" s="300">
        <f t="shared" si="65"/>
        <v>0.56499885742144806</v>
      </c>
      <c r="AD372" s="300">
        <f t="shared" si="66"/>
        <v>0.10707735110110007</v>
      </c>
      <c r="AE372" s="300">
        <f t="shared" si="67"/>
        <v>0.12380647948929717</v>
      </c>
      <c r="AF372" s="300">
        <f t="shared" si="68"/>
        <v>0.12316089102899209</v>
      </c>
      <c r="AG372" s="300">
        <f t="shared" si="69"/>
        <v>0.12380647948929717</v>
      </c>
      <c r="AH372" s="300">
        <f t="shared" si="70"/>
        <v>4.7011617461990819E-2</v>
      </c>
      <c r="AI372" s="300">
        <f t="shared" si="71"/>
        <v>1.58438621751361E-2</v>
      </c>
      <c r="AJ372" s="300">
        <f t="shared" si="72"/>
        <v>3.4758763659932198E-3</v>
      </c>
      <c r="AK372" s="300">
        <f t="shared" si="73"/>
        <v>3.4758763659932198E-3</v>
      </c>
      <c r="AL372" s="300">
        <f t="shared" si="74"/>
        <v>0</v>
      </c>
      <c r="AM372" s="300">
        <f t="shared" si="75"/>
        <v>1.2768898637212497E-3</v>
      </c>
      <c r="AN372" s="300">
        <f t="shared" si="76"/>
        <v>2.1989865022719701E-3</v>
      </c>
      <c r="AO372" s="300">
        <f t="shared" si="77"/>
        <v>12.26305147027804</v>
      </c>
    </row>
    <row r="373" spans="1:41" ht="15.75" thickBot="1" x14ac:dyDescent="0.3">
      <c r="A373" s="517" t="s">
        <v>482</v>
      </c>
      <c r="B373" s="440" t="s">
        <v>2174</v>
      </c>
      <c r="C373" s="519" t="s">
        <v>371</v>
      </c>
      <c r="D373" s="520" t="s">
        <v>1937</v>
      </c>
      <c r="E373" s="521" t="s">
        <v>2175</v>
      </c>
      <c r="F373" s="364" t="s">
        <v>226</v>
      </c>
      <c r="G373" s="4" t="s">
        <v>227</v>
      </c>
      <c r="H373" s="4" t="s">
        <v>221</v>
      </c>
      <c r="I373" s="496">
        <v>77</v>
      </c>
      <c r="J373" s="353">
        <v>40</v>
      </c>
      <c r="K373" s="496" t="s">
        <v>72</v>
      </c>
      <c r="L373" s="353" t="s">
        <v>73</v>
      </c>
      <c r="M373" s="353" t="s">
        <v>42</v>
      </c>
      <c r="N373" s="353" t="s">
        <v>31</v>
      </c>
      <c r="O373" s="353" t="s">
        <v>33</v>
      </c>
      <c r="P373" s="354">
        <v>1140.014457</v>
      </c>
      <c r="Q373" s="354">
        <v>203.67622299999999</v>
      </c>
      <c r="R373" s="354">
        <v>235.49738400000001</v>
      </c>
      <c r="S373" s="354">
        <v>234.269383</v>
      </c>
      <c r="T373" s="354">
        <v>235.49738400000001</v>
      </c>
      <c r="U373" s="354">
        <v>89.060180000000003</v>
      </c>
      <c r="V373" s="354">
        <v>31.901737000000001</v>
      </c>
      <c r="W373" s="354">
        <v>6.7538099999999996</v>
      </c>
      <c r="X373" s="354">
        <v>6.7538099999999996</v>
      </c>
      <c r="Y373" s="354">
        <v>0</v>
      </c>
      <c r="Z373" s="354">
        <v>2.5710280000000001</v>
      </c>
      <c r="AA373" s="354">
        <v>4.1827819999999996</v>
      </c>
      <c r="AB373" s="354">
        <v>24691.747277999999</v>
      </c>
      <c r="AC373" s="300">
        <f t="shared" si="65"/>
        <v>1.2566508295146086</v>
      </c>
      <c r="AD373" s="300">
        <f t="shared" si="66"/>
        <v>0.22451460419098213</v>
      </c>
      <c r="AE373" s="300">
        <f t="shared" si="67"/>
        <v>0.259591429858613</v>
      </c>
      <c r="AF373" s="300">
        <f t="shared" si="68"/>
        <v>0.25823779046762174</v>
      </c>
      <c r="AG373" s="300">
        <f t="shared" si="69"/>
        <v>0.259591429858613</v>
      </c>
      <c r="AH373" s="300">
        <f t="shared" si="70"/>
        <v>9.8172043684635793E-2</v>
      </c>
      <c r="AI373" s="300">
        <f t="shared" si="71"/>
        <v>3.5165645503745464E-2</v>
      </c>
      <c r="AJ373" s="300">
        <f t="shared" si="72"/>
        <v>7.4448011485910995E-3</v>
      </c>
      <c r="AK373" s="300">
        <f t="shared" si="73"/>
        <v>7.4448011485910995E-3</v>
      </c>
      <c r="AL373" s="300">
        <f t="shared" si="74"/>
        <v>0</v>
      </c>
      <c r="AM373" s="300">
        <f t="shared" si="75"/>
        <v>2.8340732427266798E-3</v>
      </c>
      <c r="AN373" s="300">
        <f t="shared" si="76"/>
        <v>4.6107279058644184E-3</v>
      </c>
      <c r="AO373" s="300">
        <f t="shared" si="77"/>
        <v>27.217992288201113</v>
      </c>
    </row>
    <row r="374" spans="1:41" ht="15.75" thickBot="1" x14ac:dyDescent="0.3">
      <c r="A374" s="517" t="s">
        <v>482</v>
      </c>
      <c r="B374" s="440" t="s">
        <v>2174</v>
      </c>
      <c r="C374" s="519" t="s">
        <v>371</v>
      </c>
      <c r="D374" s="520" t="s">
        <v>1937</v>
      </c>
      <c r="E374" s="521" t="s">
        <v>2175</v>
      </c>
      <c r="F374" s="364" t="s">
        <v>226</v>
      </c>
      <c r="G374" s="4" t="s">
        <v>227</v>
      </c>
      <c r="H374" s="4" t="s">
        <v>221</v>
      </c>
      <c r="I374" s="496">
        <v>78</v>
      </c>
      <c r="J374" s="353">
        <v>41</v>
      </c>
      <c r="K374" s="496" t="s">
        <v>208</v>
      </c>
      <c r="L374" s="353" t="s">
        <v>57</v>
      </c>
      <c r="M374" s="353" t="s">
        <v>42</v>
      </c>
      <c r="N374" s="353" t="s">
        <v>85</v>
      </c>
      <c r="O374" s="353" t="s">
        <v>33</v>
      </c>
      <c r="P374" s="354">
        <v>906.20700299999999</v>
      </c>
      <c r="Q374" s="354">
        <v>105.236942</v>
      </c>
      <c r="R374" s="354">
        <v>121.67853599999999</v>
      </c>
      <c r="S374" s="354">
        <v>121.044043</v>
      </c>
      <c r="T374" s="354">
        <v>121.67853599999999</v>
      </c>
      <c r="U374" s="354">
        <v>5.5516079999999999</v>
      </c>
      <c r="V374" s="354">
        <v>7.8203750000000003</v>
      </c>
      <c r="W374" s="354">
        <v>2.7914509999999999</v>
      </c>
      <c r="X374" s="354">
        <v>2.7914509999999999</v>
      </c>
      <c r="Y374" s="354">
        <v>0</v>
      </c>
      <c r="Z374" s="354">
        <v>0.63026099999999996</v>
      </c>
      <c r="AA374" s="354">
        <v>2.1611910000000001</v>
      </c>
      <c r="AB374" s="354">
        <v>6052.9219869999997</v>
      </c>
      <c r="AC374" s="300">
        <f t="shared" si="65"/>
        <v>0.99892222860810387</v>
      </c>
      <c r="AD374" s="300">
        <f t="shared" si="66"/>
        <v>0.11600387139641401</v>
      </c>
      <c r="AE374" s="300">
        <f t="shared" si="67"/>
        <v>0.13412762641704215</v>
      </c>
      <c r="AF374" s="300">
        <f t="shared" si="68"/>
        <v>0.13342821760702631</v>
      </c>
      <c r="AG374" s="300">
        <f t="shared" si="69"/>
        <v>0.13412762641704215</v>
      </c>
      <c r="AH374" s="300">
        <f t="shared" si="70"/>
        <v>6.1196002870864789E-3</v>
      </c>
      <c r="AI374" s="300">
        <f t="shared" si="71"/>
        <v>8.6204878109412495E-3</v>
      </c>
      <c r="AJ374" s="300">
        <f t="shared" si="72"/>
        <v>3.0770480086108097E-3</v>
      </c>
      <c r="AK374" s="300">
        <f t="shared" si="73"/>
        <v>3.0770480086108097E-3</v>
      </c>
      <c r="AL374" s="300">
        <f t="shared" si="74"/>
        <v>0</v>
      </c>
      <c r="AM374" s="300">
        <f t="shared" si="75"/>
        <v>6.9474382855190986E-4</v>
      </c>
      <c r="AN374" s="300">
        <f t="shared" si="76"/>
        <v>2.38230528237021E-3</v>
      </c>
      <c r="AO374" s="300">
        <f t="shared" si="77"/>
        <v>6.6722043648177722</v>
      </c>
    </row>
    <row r="375" spans="1:41" ht="15.75" thickBot="1" x14ac:dyDescent="0.3">
      <c r="A375" s="517" t="s">
        <v>482</v>
      </c>
      <c r="B375" s="440" t="s">
        <v>2174</v>
      </c>
      <c r="C375" s="519" t="s">
        <v>371</v>
      </c>
      <c r="D375" s="520" t="s">
        <v>1937</v>
      </c>
      <c r="E375" s="521" t="s">
        <v>2175</v>
      </c>
      <c r="F375" s="364" t="s">
        <v>226</v>
      </c>
      <c r="G375" s="4" t="s">
        <v>227</v>
      </c>
      <c r="H375" s="4" t="s">
        <v>221</v>
      </c>
      <c r="I375" s="496">
        <v>79</v>
      </c>
      <c r="J375" s="353">
        <v>42</v>
      </c>
      <c r="K375" s="496" t="s">
        <v>97</v>
      </c>
      <c r="L375" s="353" t="s">
        <v>98</v>
      </c>
      <c r="M375" s="353" t="s">
        <v>42</v>
      </c>
      <c r="N375" s="353" t="s">
        <v>96</v>
      </c>
      <c r="O375" s="353" t="s">
        <v>33</v>
      </c>
      <c r="P375" s="354">
        <v>40.691076000000002</v>
      </c>
      <c r="Q375" s="354">
        <v>76.47681</v>
      </c>
      <c r="R375" s="354">
        <v>88.425090999999995</v>
      </c>
      <c r="S375" s="354">
        <v>87.963999000000001</v>
      </c>
      <c r="T375" s="354">
        <v>88.425090999999995</v>
      </c>
      <c r="U375" s="354">
        <v>0.41395300000000002</v>
      </c>
      <c r="V375" s="354">
        <v>0.34170299999999998</v>
      </c>
      <c r="W375" s="354">
        <v>1.5980989999999999</v>
      </c>
      <c r="X375" s="354">
        <v>1.5980989999999999</v>
      </c>
      <c r="Y375" s="354">
        <v>0</v>
      </c>
      <c r="Z375" s="354">
        <v>2.7539000000000001E-2</v>
      </c>
      <c r="AA375" s="354">
        <v>1.57056</v>
      </c>
      <c r="AB375" s="354">
        <v>264.47616499999998</v>
      </c>
      <c r="AC375" s="300">
        <f t="shared" si="65"/>
        <v>4.4854233290869558E-2</v>
      </c>
      <c r="AD375" s="300">
        <f t="shared" si="66"/>
        <v>8.4301252615721092E-2</v>
      </c>
      <c r="AE375" s="300">
        <f t="shared" si="67"/>
        <v>9.7471977897079204E-2</v>
      </c>
      <c r="AF375" s="300">
        <f t="shared" si="68"/>
        <v>9.696371097052868E-2</v>
      </c>
      <c r="AG375" s="300">
        <f t="shared" si="69"/>
        <v>9.7471977897079204E-2</v>
      </c>
      <c r="AH375" s="300">
        <f t="shared" si="70"/>
        <v>4.5630507370842999E-4</v>
      </c>
      <c r="AI375" s="300">
        <f t="shared" si="71"/>
        <v>3.7666308156093E-4</v>
      </c>
      <c r="AJ375" s="300">
        <f t="shared" si="72"/>
        <v>1.7616026021996898E-3</v>
      </c>
      <c r="AK375" s="300">
        <f t="shared" si="73"/>
        <v>1.7616026021996898E-3</v>
      </c>
      <c r="AL375" s="300">
        <f t="shared" si="74"/>
        <v>0</v>
      </c>
      <c r="AM375" s="300">
        <f t="shared" si="75"/>
        <v>3.0356551166089997E-5</v>
      </c>
      <c r="AN375" s="300">
        <f t="shared" si="76"/>
        <v>1.7312460510336E-3</v>
      </c>
      <c r="AO375" s="300">
        <f t="shared" si="77"/>
        <v>0.29153506790492612</v>
      </c>
    </row>
    <row r="376" spans="1:41" ht="15.75" thickBot="1" x14ac:dyDescent="0.3">
      <c r="A376" s="517" t="s">
        <v>482</v>
      </c>
      <c r="B376" s="440" t="s">
        <v>2174</v>
      </c>
      <c r="C376" s="519" t="s">
        <v>371</v>
      </c>
      <c r="D376" s="520" t="s">
        <v>1937</v>
      </c>
      <c r="E376" s="521" t="s">
        <v>2175</v>
      </c>
      <c r="F376" s="364" t="s">
        <v>226</v>
      </c>
      <c r="G376" s="4" t="s">
        <v>227</v>
      </c>
      <c r="H376" s="4" t="s">
        <v>221</v>
      </c>
      <c r="I376" s="496">
        <v>80</v>
      </c>
      <c r="J376" s="353">
        <v>43</v>
      </c>
      <c r="K376" s="496" t="s">
        <v>112</v>
      </c>
      <c r="L376" s="353" t="s">
        <v>1559</v>
      </c>
      <c r="M376" s="353" t="s">
        <v>42</v>
      </c>
      <c r="N376" s="353" t="s">
        <v>31</v>
      </c>
      <c r="O376" s="353" t="s">
        <v>33</v>
      </c>
      <c r="P376" s="354">
        <v>255.19958500000001</v>
      </c>
      <c r="Q376" s="354">
        <v>105.236942</v>
      </c>
      <c r="R376" s="354">
        <v>121.67853599999999</v>
      </c>
      <c r="S376" s="354">
        <v>121.044043</v>
      </c>
      <c r="T376" s="354">
        <v>121.67853599999999</v>
      </c>
      <c r="U376" s="354">
        <v>7.3823910000000001</v>
      </c>
      <c r="V376" s="354">
        <v>3.5191690000000002</v>
      </c>
      <c r="W376" s="354">
        <v>2.53715</v>
      </c>
      <c r="X376" s="354">
        <v>2.53715</v>
      </c>
      <c r="Y376" s="354">
        <v>9.2341999999999994E-2</v>
      </c>
      <c r="Z376" s="354">
        <v>0.28361700000000001</v>
      </c>
      <c r="AA376" s="354">
        <v>2.1611910000000001</v>
      </c>
      <c r="AB376" s="354">
        <v>2723.8148940000001</v>
      </c>
      <c r="AC376" s="300">
        <f t="shared" si="65"/>
        <v>0.28130938885280637</v>
      </c>
      <c r="AD376" s="300">
        <f t="shared" si="66"/>
        <v>0.11600387139641401</v>
      </c>
      <c r="AE376" s="300">
        <f t="shared" si="67"/>
        <v>0.13412762641704215</v>
      </c>
      <c r="AF376" s="300">
        <f t="shared" si="68"/>
        <v>0.13342821760702631</v>
      </c>
      <c r="AG376" s="300">
        <f t="shared" si="69"/>
        <v>0.13412762641704215</v>
      </c>
      <c r="AH376" s="300">
        <f t="shared" si="70"/>
        <v>8.1376930941422093E-3</v>
      </c>
      <c r="AI376" s="300">
        <f t="shared" si="71"/>
        <v>3.8792197905013902E-3</v>
      </c>
      <c r="AJ376" s="300">
        <f t="shared" si="72"/>
        <v>2.7967291401664999E-3</v>
      </c>
      <c r="AK376" s="300">
        <f t="shared" si="73"/>
        <v>2.7967291401664999E-3</v>
      </c>
      <c r="AL376" s="300">
        <f t="shared" si="74"/>
        <v>1.0178963098802E-4</v>
      </c>
      <c r="AM376" s="300">
        <f t="shared" si="75"/>
        <v>3.1263422680826998E-4</v>
      </c>
      <c r="AN376" s="300">
        <f t="shared" si="76"/>
        <v>2.38230528237021E-3</v>
      </c>
      <c r="AO376" s="300">
        <f t="shared" si="77"/>
        <v>3.0024919640026511</v>
      </c>
    </row>
    <row r="377" spans="1:41" ht="15.75" thickBot="1" x14ac:dyDescent="0.3">
      <c r="A377" s="517" t="s">
        <v>482</v>
      </c>
      <c r="B377" s="440" t="s">
        <v>2174</v>
      </c>
      <c r="C377" s="519" t="s">
        <v>371</v>
      </c>
      <c r="D377" s="520" t="s">
        <v>1937</v>
      </c>
      <c r="E377" s="521" t="s">
        <v>2175</v>
      </c>
      <c r="F377" s="364" t="s">
        <v>226</v>
      </c>
      <c r="G377" s="4" t="s">
        <v>227</v>
      </c>
      <c r="H377" s="4" t="s">
        <v>221</v>
      </c>
      <c r="I377" s="496">
        <v>81</v>
      </c>
      <c r="J377" s="353">
        <v>44</v>
      </c>
      <c r="K377" s="496" t="s">
        <v>177</v>
      </c>
      <c r="L377" s="353" t="s">
        <v>162</v>
      </c>
      <c r="M377" s="353" t="s">
        <v>42</v>
      </c>
      <c r="N377" s="353" t="s">
        <v>96</v>
      </c>
      <c r="O377" s="353" t="s">
        <v>33</v>
      </c>
      <c r="P377" s="354">
        <v>8383.3539209999999</v>
      </c>
      <c r="Q377" s="354">
        <v>3211.891576</v>
      </c>
      <c r="R377" s="354">
        <v>3713.698402</v>
      </c>
      <c r="S377" s="354">
        <v>3694.333322</v>
      </c>
      <c r="T377" s="354">
        <v>3713.698402</v>
      </c>
      <c r="U377" s="354">
        <v>70.437143000000006</v>
      </c>
      <c r="V377" s="354">
        <v>51.881852000000002</v>
      </c>
      <c r="W377" s="354">
        <v>70.142045999999993</v>
      </c>
      <c r="X377" s="354">
        <v>70.142045999999993</v>
      </c>
      <c r="Y377" s="354">
        <v>0</v>
      </c>
      <c r="Z377" s="354">
        <v>4.1812680000000002</v>
      </c>
      <c r="AA377" s="354">
        <v>65.960778000000005</v>
      </c>
      <c r="AB377" s="354">
        <v>40156.232429999996</v>
      </c>
      <c r="AC377" s="300">
        <f t="shared" si="65"/>
        <v>9.2410658428511443</v>
      </c>
      <c r="AD377" s="300">
        <f t="shared" si="66"/>
        <v>3.5405044107185244</v>
      </c>
      <c r="AE377" s="300">
        <f t="shared" si="67"/>
        <v>4.0936517504535264</v>
      </c>
      <c r="AF377" s="300">
        <f t="shared" si="68"/>
        <v>4.0723054037504713</v>
      </c>
      <c r="AG377" s="300">
        <f t="shared" si="69"/>
        <v>4.0936517504535264</v>
      </c>
      <c r="AH377" s="300">
        <f t="shared" si="70"/>
        <v>7.7643659372987325E-2</v>
      </c>
      <c r="AI377" s="300">
        <f t="shared" si="71"/>
        <v>5.7189952243346123E-2</v>
      </c>
      <c r="AJ377" s="300">
        <f t="shared" si="72"/>
        <v>7.7318370612340245E-2</v>
      </c>
      <c r="AK377" s="300">
        <f t="shared" si="73"/>
        <v>7.7318370612340245E-2</v>
      </c>
      <c r="AL377" s="300">
        <f t="shared" si="74"/>
        <v>0</v>
      </c>
      <c r="AM377" s="300">
        <f t="shared" si="75"/>
        <v>4.6090590065410797E-3</v>
      </c>
      <c r="AN377" s="300">
        <f t="shared" si="76"/>
        <v>7.2709311605799187E-2</v>
      </c>
      <c r="AO377" s="300">
        <f t="shared" si="77"/>
        <v>44.264669174577776</v>
      </c>
    </row>
    <row r="378" spans="1:41" ht="15.75" thickBot="1" x14ac:dyDescent="0.3">
      <c r="A378" s="517" t="s">
        <v>482</v>
      </c>
      <c r="B378" s="440" t="s">
        <v>2174</v>
      </c>
      <c r="C378" s="519" t="s">
        <v>371</v>
      </c>
      <c r="D378" s="520" t="s">
        <v>1937</v>
      </c>
      <c r="E378" s="521" t="s">
        <v>2175</v>
      </c>
      <c r="F378" s="364" t="s">
        <v>226</v>
      </c>
      <c r="G378" s="4" t="s">
        <v>227</v>
      </c>
      <c r="H378" s="4" t="s">
        <v>221</v>
      </c>
      <c r="I378" s="496">
        <v>82</v>
      </c>
      <c r="J378" s="353">
        <v>45</v>
      </c>
      <c r="K378" s="496" t="s">
        <v>155</v>
      </c>
      <c r="L378" s="353" t="s">
        <v>156</v>
      </c>
      <c r="M378" s="353" t="s">
        <v>42</v>
      </c>
      <c r="N378" s="353" t="s">
        <v>96</v>
      </c>
      <c r="O378" s="353" t="s">
        <v>33</v>
      </c>
      <c r="P378" s="354">
        <v>4154.8206719999998</v>
      </c>
      <c r="Q378" s="354">
        <v>439.880425</v>
      </c>
      <c r="R378" s="354">
        <v>508.60472399999998</v>
      </c>
      <c r="S378" s="354">
        <v>505.95260500000001</v>
      </c>
      <c r="T378" s="354">
        <v>508.60472399999998</v>
      </c>
      <c r="U378" s="354">
        <v>73.358683999999997</v>
      </c>
      <c r="V378" s="354">
        <v>42.572015999999998</v>
      </c>
      <c r="W378" s="354">
        <v>12.464541000000001</v>
      </c>
      <c r="X378" s="354">
        <v>12.464541000000001</v>
      </c>
      <c r="Y378" s="354">
        <v>0</v>
      </c>
      <c r="Z378" s="354">
        <v>3.430968</v>
      </c>
      <c r="AA378" s="354">
        <v>9.0335719999999995</v>
      </c>
      <c r="AB378" s="354">
        <v>32950.476661000001</v>
      </c>
      <c r="AC378" s="300">
        <f t="shared" si="65"/>
        <v>4.5799058177673997</v>
      </c>
      <c r="AD378" s="300">
        <f t="shared" si="66"/>
        <v>0.48488516752510674</v>
      </c>
      <c r="AE378" s="300">
        <f t="shared" si="67"/>
        <v>0.56064073958462834</v>
      </c>
      <c r="AF378" s="300">
        <f t="shared" si="68"/>
        <v>0.55771727881546262</v>
      </c>
      <c r="AG378" s="300">
        <f t="shared" si="69"/>
        <v>0.56064073958462834</v>
      </c>
      <c r="AH378" s="300">
        <f t="shared" si="70"/>
        <v>8.0864107059916035E-2</v>
      </c>
      <c r="AI378" s="300">
        <f t="shared" si="71"/>
        <v>4.6927614726300949E-2</v>
      </c>
      <c r="AJ378" s="300">
        <f t="shared" si="72"/>
        <v>1.373980451825871E-2</v>
      </c>
      <c r="AK378" s="300">
        <f t="shared" si="73"/>
        <v>1.373980451825871E-2</v>
      </c>
      <c r="AL378" s="300">
        <f t="shared" si="74"/>
        <v>0</v>
      </c>
      <c r="AM378" s="300">
        <f t="shared" si="75"/>
        <v>3.7819948306480797E-3</v>
      </c>
      <c r="AN378" s="300">
        <f t="shared" si="76"/>
        <v>9.957808585299318E-3</v>
      </c>
      <c r="AO378" s="300">
        <f t="shared" si="77"/>
        <v>36.321683093311336</v>
      </c>
    </row>
    <row r="379" spans="1:41" ht="15.75" thickBot="1" x14ac:dyDescent="0.3">
      <c r="A379" s="517" t="s">
        <v>482</v>
      </c>
      <c r="B379" s="440" t="s">
        <v>2174</v>
      </c>
      <c r="C379" s="519" t="s">
        <v>371</v>
      </c>
      <c r="D379" s="520" t="s">
        <v>1937</v>
      </c>
      <c r="E379" s="521" t="s">
        <v>2175</v>
      </c>
      <c r="F379" s="364" t="s">
        <v>226</v>
      </c>
      <c r="G379" s="4" t="s">
        <v>227</v>
      </c>
      <c r="H379" s="4" t="s">
        <v>221</v>
      </c>
      <c r="I379" s="496">
        <v>83</v>
      </c>
      <c r="J379" s="353">
        <v>46</v>
      </c>
      <c r="K379" s="496" t="s">
        <v>157</v>
      </c>
      <c r="L379" s="353" t="s">
        <v>158</v>
      </c>
      <c r="M379" s="353" t="s">
        <v>42</v>
      </c>
      <c r="N379" s="353" t="s">
        <v>96</v>
      </c>
      <c r="O379" s="353" t="s">
        <v>33</v>
      </c>
      <c r="P379" s="354">
        <v>37.253878</v>
      </c>
      <c r="Q379" s="354">
        <v>2.5692330000000001</v>
      </c>
      <c r="R379" s="354">
        <v>2.9706350000000001</v>
      </c>
      <c r="S379" s="354">
        <v>2.9551440000000002</v>
      </c>
      <c r="T379" s="354">
        <v>2.9706350000000001</v>
      </c>
      <c r="U379" s="354">
        <v>9.8225390000000008</v>
      </c>
      <c r="V379" s="354">
        <v>2.8638750000000002</v>
      </c>
      <c r="W379" s="354">
        <v>0.28356900000000002</v>
      </c>
      <c r="X379" s="354">
        <v>0.28356900000000002</v>
      </c>
      <c r="Y379" s="354">
        <v>0</v>
      </c>
      <c r="Z379" s="354">
        <v>0.23080600000000001</v>
      </c>
      <c r="AA379" s="354">
        <v>5.2762999999999997E-2</v>
      </c>
      <c r="AB379" s="354">
        <v>2216.621776</v>
      </c>
      <c r="AC379" s="300">
        <f t="shared" si="65"/>
        <v>4.1065371060760178E-2</v>
      </c>
      <c r="AD379" s="300">
        <f t="shared" si="66"/>
        <v>2.83209459392523E-3</v>
      </c>
      <c r="AE379" s="300">
        <f t="shared" si="67"/>
        <v>3.2745645583818501E-3</v>
      </c>
      <c r="AF379" s="300">
        <f t="shared" si="68"/>
        <v>3.2574886538786403E-3</v>
      </c>
      <c r="AG379" s="300">
        <f t="shared" si="69"/>
        <v>3.2745645583818501E-3</v>
      </c>
      <c r="AH379" s="300">
        <f t="shared" si="70"/>
        <v>1.082749583261609E-2</v>
      </c>
      <c r="AI379" s="300">
        <f t="shared" si="71"/>
        <v>3.1568818029262501E-3</v>
      </c>
      <c r="AJ379" s="300">
        <f t="shared" si="72"/>
        <v>3.1258131586539003E-4</v>
      </c>
      <c r="AK379" s="300">
        <f t="shared" si="73"/>
        <v>3.1258131586539003E-4</v>
      </c>
      <c r="AL379" s="300">
        <f t="shared" si="74"/>
        <v>0</v>
      </c>
      <c r="AM379" s="300">
        <f t="shared" si="75"/>
        <v>2.5442006421586E-4</v>
      </c>
      <c r="AN379" s="300">
        <f t="shared" si="76"/>
        <v>5.8161251649529998E-5</v>
      </c>
      <c r="AO379" s="300">
        <f t="shared" si="77"/>
        <v>2.4434072536770866</v>
      </c>
    </row>
    <row r="380" spans="1:41" ht="15.75" thickBot="1" x14ac:dyDescent="0.3">
      <c r="A380" s="517" t="s">
        <v>482</v>
      </c>
      <c r="B380" s="440" t="s">
        <v>2174</v>
      </c>
      <c r="C380" s="519" t="s">
        <v>371</v>
      </c>
      <c r="D380" s="520" t="s">
        <v>1937</v>
      </c>
      <c r="E380" s="521" t="s">
        <v>2175</v>
      </c>
      <c r="F380" s="364" t="s">
        <v>226</v>
      </c>
      <c r="G380" s="4" t="s">
        <v>227</v>
      </c>
      <c r="H380" s="4" t="s">
        <v>221</v>
      </c>
      <c r="I380" s="496">
        <v>84</v>
      </c>
      <c r="J380" s="353">
        <v>47</v>
      </c>
      <c r="K380" s="496" t="s">
        <v>159</v>
      </c>
      <c r="L380" s="353" t="s">
        <v>160</v>
      </c>
      <c r="M380" s="353" t="s">
        <v>42</v>
      </c>
      <c r="N380" s="353" t="s">
        <v>96</v>
      </c>
      <c r="O380" s="353" t="s">
        <v>33</v>
      </c>
      <c r="P380" s="354">
        <v>45.005997999999998</v>
      </c>
      <c r="Q380" s="354">
        <v>4.2972650000000003</v>
      </c>
      <c r="R380" s="354">
        <v>4.9686440000000003</v>
      </c>
      <c r="S380" s="354">
        <v>4.9427349999999999</v>
      </c>
      <c r="T380" s="354">
        <v>4.9686440000000003</v>
      </c>
      <c r="U380" s="354">
        <v>2.0682559999999999</v>
      </c>
      <c r="V380" s="354">
        <v>0.99022100000000002</v>
      </c>
      <c r="W380" s="354">
        <v>0.16805400000000001</v>
      </c>
      <c r="X380" s="354">
        <v>0.16805400000000001</v>
      </c>
      <c r="Y380" s="354">
        <v>0</v>
      </c>
      <c r="Z380" s="354">
        <v>7.9804E-2</v>
      </c>
      <c r="AA380" s="354">
        <v>8.8249999999999995E-2</v>
      </c>
      <c r="AB380" s="354">
        <v>766.42515600000002</v>
      </c>
      <c r="AC380" s="300">
        <f t="shared" si="65"/>
        <v>4.9610620613237372E-2</v>
      </c>
      <c r="AD380" s="300">
        <f t="shared" si="66"/>
        <v>4.7369238115671499E-3</v>
      </c>
      <c r="AE380" s="300">
        <f t="shared" si="67"/>
        <v>5.4769924765636401E-3</v>
      </c>
      <c r="AF380" s="300">
        <f t="shared" si="68"/>
        <v>5.4484326928328488E-3</v>
      </c>
      <c r="AG380" s="300">
        <f t="shared" si="69"/>
        <v>5.4769924765636401E-3</v>
      </c>
      <c r="AH380" s="300">
        <f t="shared" si="70"/>
        <v>2.2798619807753596E-3</v>
      </c>
      <c r="AI380" s="300">
        <f t="shared" si="71"/>
        <v>1.0915318076995099E-3</v>
      </c>
      <c r="AJ380" s="300">
        <f t="shared" si="72"/>
        <v>1.8524782489073998E-4</v>
      </c>
      <c r="AK380" s="300">
        <f t="shared" si="73"/>
        <v>1.8524782489073998E-4</v>
      </c>
      <c r="AL380" s="300">
        <f t="shared" si="74"/>
        <v>0</v>
      </c>
      <c r="AM380" s="300">
        <f t="shared" si="75"/>
        <v>8.7968851783240006E-5</v>
      </c>
      <c r="AN380" s="300">
        <f t="shared" si="76"/>
        <v>9.7278973107499988E-5</v>
      </c>
      <c r="AO380" s="300">
        <f t="shared" si="77"/>
        <v>0.84483911772731435</v>
      </c>
    </row>
    <row r="381" spans="1:41" ht="15.75" thickBot="1" x14ac:dyDescent="0.3">
      <c r="A381" s="517" t="s">
        <v>482</v>
      </c>
      <c r="B381" s="440" t="s">
        <v>2174</v>
      </c>
      <c r="C381" s="519" t="s">
        <v>371</v>
      </c>
      <c r="D381" s="520" t="s">
        <v>1937</v>
      </c>
      <c r="E381" s="521" t="s">
        <v>2175</v>
      </c>
      <c r="F381" s="364" t="s">
        <v>226</v>
      </c>
      <c r="G381" s="4" t="s">
        <v>227</v>
      </c>
      <c r="H381" s="4" t="s">
        <v>221</v>
      </c>
      <c r="I381" s="496">
        <v>85</v>
      </c>
      <c r="J381" s="353">
        <v>48</v>
      </c>
      <c r="K381" s="496" t="s">
        <v>163</v>
      </c>
      <c r="L381" s="353" t="s">
        <v>164</v>
      </c>
      <c r="M381" s="353" t="s">
        <v>42</v>
      </c>
      <c r="N381" s="353" t="s">
        <v>96</v>
      </c>
      <c r="O381" s="353" t="s">
        <v>33</v>
      </c>
      <c r="P381" s="354">
        <v>31.877531999999999</v>
      </c>
      <c r="Q381" s="354">
        <v>7.2375870000000004</v>
      </c>
      <c r="R381" s="354">
        <v>8.3683449999999997</v>
      </c>
      <c r="S381" s="354">
        <v>8.3247079999999993</v>
      </c>
      <c r="T381" s="354">
        <v>8.3683449999999997</v>
      </c>
      <c r="U381" s="354">
        <v>0.95794400000000002</v>
      </c>
      <c r="V381" s="354">
        <v>0.555921</v>
      </c>
      <c r="W381" s="354">
        <v>0.193437</v>
      </c>
      <c r="X381" s="354">
        <v>0.193437</v>
      </c>
      <c r="Y381" s="354">
        <v>0</v>
      </c>
      <c r="Z381" s="354">
        <v>4.4803000000000003E-2</v>
      </c>
      <c r="AA381" s="354">
        <v>0.14863399999999999</v>
      </c>
      <c r="AB381" s="354">
        <v>430.27926500000001</v>
      </c>
      <c r="AC381" s="300">
        <f t="shared" si="65"/>
        <v>3.5138964058486918E-2</v>
      </c>
      <c r="AD381" s="300">
        <f t="shared" si="66"/>
        <v>7.9780740072089695E-3</v>
      </c>
      <c r="AE381" s="300">
        <f t="shared" si="67"/>
        <v>9.2245213394819489E-3</v>
      </c>
      <c r="AF381" s="300">
        <f t="shared" si="68"/>
        <v>9.1764197808474786E-3</v>
      </c>
      <c r="AG381" s="300">
        <f t="shared" si="69"/>
        <v>9.2245213394819489E-3</v>
      </c>
      <c r="AH381" s="300">
        <f t="shared" si="70"/>
        <v>1.0559525055466399E-3</v>
      </c>
      <c r="AI381" s="300">
        <f t="shared" si="71"/>
        <v>6.1279800576651E-4</v>
      </c>
      <c r="AJ381" s="300">
        <f t="shared" si="72"/>
        <v>2.1322779287246999E-4</v>
      </c>
      <c r="AK381" s="300">
        <f t="shared" si="73"/>
        <v>2.1322779287246999E-4</v>
      </c>
      <c r="AL381" s="300">
        <f t="shared" si="74"/>
        <v>0</v>
      </c>
      <c r="AM381" s="300">
        <f t="shared" si="75"/>
        <v>4.9386853621930002E-5</v>
      </c>
      <c r="AN381" s="300">
        <f t="shared" si="76"/>
        <v>1.6384093925053998E-4</v>
      </c>
      <c r="AO381" s="300">
        <f t="shared" si="77"/>
        <v>0.47430170026798713</v>
      </c>
    </row>
    <row r="382" spans="1:41" ht="15.75" thickBot="1" x14ac:dyDescent="0.3">
      <c r="A382" s="517" t="s">
        <v>482</v>
      </c>
      <c r="B382" s="440" t="s">
        <v>2174</v>
      </c>
      <c r="C382" s="519" t="s">
        <v>371</v>
      </c>
      <c r="D382" s="520" t="s">
        <v>1937</v>
      </c>
      <c r="E382" s="521" t="s">
        <v>2175</v>
      </c>
      <c r="F382" s="364" t="s">
        <v>226</v>
      </c>
      <c r="G382" s="4" t="s">
        <v>227</v>
      </c>
      <c r="H382" s="4" t="s">
        <v>221</v>
      </c>
      <c r="I382" s="496">
        <v>86</v>
      </c>
      <c r="J382" s="353">
        <v>49</v>
      </c>
      <c r="K382" s="496" t="s">
        <v>74</v>
      </c>
      <c r="L382" s="353" t="s">
        <v>52</v>
      </c>
      <c r="M382" s="353" t="s">
        <v>42</v>
      </c>
      <c r="N382" s="353" t="s">
        <v>31</v>
      </c>
      <c r="O382" s="353" t="s">
        <v>33</v>
      </c>
      <c r="P382" s="354">
        <v>26701.215349999999</v>
      </c>
      <c r="Q382" s="354">
        <v>26678.815001999999</v>
      </c>
      <c r="R382" s="354">
        <v>30846.954291999999</v>
      </c>
      <c r="S382" s="354">
        <v>30686.102848999999</v>
      </c>
      <c r="T382" s="354">
        <v>30846.954291999999</v>
      </c>
      <c r="U382" s="354">
        <v>396.73080700000003</v>
      </c>
      <c r="V382" s="354">
        <v>299.63093400000002</v>
      </c>
      <c r="W382" s="354">
        <v>583.24841900000001</v>
      </c>
      <c r="X382" s="354">
        <v>583.24841900000001</v>
      </c>
      <c r="Y382" s="354">
        <v>11.212980999999999</v>
      </c>
      <c r="Z382" s="354">
        <v>24.147887999999998</v>
      </c>
      <c r="AA382" s="354">
        <v>547.88755000000003</v>
      </c>
      <c r="AB382" s="354">
        <v>231912.487895</v>
      </c>
      <c r="AC382" s="300">
        <f t="shared" si="65"/>
        <v>29.433051671050606</v>
      </c>
      <c r="AD382" s="300">
        <f t="shared" si="66"/>
        <v>29.408359514102269</v>
      </c>
      <c r="AE382" s="300">
        <f t="shared" si="67"/>
        <v>34.002946595124641</v>
      </c>
      <c r="AF382" s="300">
        <f t="shared" si="68"/>
        <v>33.825638230275914</v>
      </c>
      <c r="AG382" s="300">
        <f t="shared" si="69"/>
        <v>34.002946595124641</v>
      </c>
      <c r="AH382" s="300">
        <f t="shared" si="70"/>
        <v>0.43732085558152717</v>
      </c>
      <c r="AI382" s="300">
        <f t="shared" si="71"/>
        <v>0.33028656737406359</v>
      </c>
      <c r="AJ382" s="300">
        <f t="shared" si="72"/>
        <v>0.64292132880331887</v>
      </c>
      <c r="AK382" s="300">
        <f t="shared" si="73"/>
        <v>0.64292132880331887</v>
      </c>
      <c r="AL382" s="300">
        <f t="shared" si="74"/>
        <v>1.2360195775115108E-2</v>
      </c>
      <c r="AM382" s="300">
        <f t="shared" si="75"/>
        <v>2.6618490055013277E-2</v>
      </c>
      <c r="AN382" s="300">
        <f t="shared" si="76"/>
        <v>0.60394264297319045</v>
      </c>
      <c r="AO382" s="300">
        <f t="shared" si="77"/>
        <v>255.63975833689656</v>
      </c>
    </row>
    <row r="383" spans="1:41" ht="15.75" thickBot="1" x14ac:dyDescent="0.3">
      <c r="A383" s="517" t="s">
        <v>482</v>
      </c>
      <c r="B383" s="440" t="s">
        <v>2174</v>
      </c>
      <c r="C383" s="519" t="s">
        <v>371</v>
      </c>
      <c r="D383" s="520" t="s">
        <v>1937</v>
      </c>
      <c r="E383" s="521" t="s">
        <v>2175</v>
      </c>
      <c r="F383" s="364" t="s">
        <v>226</v>
      </c>
      <c r="G383" s="4" t="s">
        <v>227</v>
      </c>
      <c r="H383" s="4" t="s">
        <v>221</v>
      </c>
      <c r="I383" s="496">
        <v>87</v>
      </c>
      <c r="J383" s="353">
        <v>50</v>
      </c>
      <c r="K383" s="496" t="s">
        <v>166</v>
      </c>
      <c r="L383" s="353" t="s">
        <v>158</v>
      </c>
      <c r="M383" s="353" t="s">
        <v>42</v>
      </c>
      <c r="N383" s="353" t="s">
        <v>96</v>
      </c>
      <c r="O383" s="353" t="s">
        <v>33</v>
      </c>
      <c r="P383" s="354">
        <v>59.985056999999998</v>
      </c>
      <c r="Q383" s="354">
        <v>4.1368999999999998</v>
      </c>
      <c r="R383" s="354">
        <v>4.7832249999999998</v>
      </c>
      <c r="S383" s="354">
        <v>4.7582829999999996</v>
      </c>
      <c r="T383" s="354">
        <v>4.7832249999999998</v>
      </c>
      <c r="U383" s="354">
        <v>15.815951999999999</v>
      </c>
      <c r="V383" s="354">
        <v>4.6113249999999999</v>
      </c>
      <c r="W383" s="354">
        <v>0.456594</v>
      </c>
      <c r="X383" s="354">
        <v>0.456594</v>
      </c>
      <c r="Y383" s="354">
        <v>0</v>
      </c>
      <c r="Z383" s="354">
        <v>0.37163600000000002</v>
      </c>
      <c r="AA383" s="354">
        <v>8.4957000000000005E-2</v>
      </c>
      <c r="AB383" s="354">
        <v>3569.1367580000001</v>
      </c>
      <c r="AC383" s="300">
        <f t="shared" si="65"/>
        <v>6.6122206762094668E-2</v>
      </c>
      <c r="AD383" s="300">
        <f t="shared" si="66"/>
        <v>4.5601516583389998E-3</v>
      </c>
      <c r="AE383" s="300">
        <f t="shared" si="67"/>
        <v>5.2726030157747494E-3</v>
      </c>
      <c r="AF383" s="300">
        <f t="shared" si="68"/>
        <v>5.245109167080729E-3</v>
      </c>
      <c r="AG383" s="300">
        <f t="shared" si="69"/>
        <v>5.2726030157747494E-3</v>
      </c>
      <c r="AH383" s="300">
        <f t="shared" si="70"/>
        <v>1.7434102768017119E-2</v>
      </c>
      <c r="AI383" s="300">
        <f t="shared" si="71"/>
        <v>5.0831157015857496E-3</v>
      </c>
      <c r="AJ383" s="300">
        <f t="shared" si="72"/>
        <v>5.0330873027813999E-4</v>
      </c>
      <c r="AK383" s="300">
        <f t="shared" si="73"/>
        <v>5.0330873027813999E-4</v>
      </c>
      <c r="AL383" s="300">
        <f t="shared" si="74"/>
        <v>0</v>
      </c>
      <c r="AM383" s="300">
        <f t="shared" si="75"/>
        <v>4.0965856600315995E-4</v>
      </c>
      <c r="AN383" s="300">
        <f t="shared" si="76"/>
        <v>9.3649061963669991E-5</v>
      </c>
      <c r="AO383" s="300">
        <f t="shared" si="77"/>
        <v>3.934299815280133</v>
      </c>
    </row>
    <row r="384" spans="1:41" ht="15.75" thickBot="1" x14ac:dyDescent="0.3">
      <c r="A384" s="517" t="s">
        <v>482</v>
      </c>
      <c r="B384" s="440" t="s">
        <v>2174</v>
      </c>
      <c r="C384" s="519" t="s">
        <v>371</v>
      </c>
      <c r="D384" s="520" t="s">
        <v>1937</v>
      </c>
      <c r="E384" s="521" t="s">
        <v>2175</v>
      </c>
      <c r="F384" s="364" t="s">
        <v>226</v>
      </c>
      <c r="G384" s="4" t="s">
        <v>227</v>
      </c>
      <c r="H384" s="4" t="s">
        <v>221</v>
      </c>
      <c r="I384" s="496">
        <v>88</v>
      </c>
      <c r="J384" s="353">
        <v>51</v>
      </c>
      <c r="K384" s="496" t="s">
        <v>167</v>
      </c>
      <c r="L384" s="353" t="s">
        <v>168</v>
      </c>
      <c r="M384" s="353" t="s">
        <v>42</v>
      </c>
      <c r="N384" s="353" t="s">
        <v>96</v>
      </c>
      <c r="O384" s="353" t="s">
        <v>33</v>
      </c>
      <c r="P384" s="354">
        <v>755.07092499999999</v>
      </c>
      <c r="Q384" s="354">
        <v>57.931151999999997</v>
      </c>
      <c r="R384" s="354">
        <v>66.981971000000001</v>
      </c>
      <c r="S384" s="354">
        <v>66.632693000000003</v>
      </c>
      <c r="T384" s="354">
        <v>66.981971000000001</v>
      </c>
      <c r="U384" s="354">
        <v>35.680354999999999</v>
      </c>
      <c r="V384" s="354">
        <v>17.520707999999999</v>
      </c>
      <c r="W384" s="354">
        <v>2.6017299999999999</v>
      </c>
      <c r="X384" s="354">
        <v>2.6017299999999999</v>
      </c>
      <c r="Y384" s="354">
        <v>0</v>
      </c>
      <c r="Z384" s="354">
        <v>1.412031</v>
      </c>
      <c r="AA384" s="354">
        <v>1.1896990000000001</v>
      </c>
      <c r="AB384" s="354">
        <v>13560.919457</v>
      </c>
      <c r="AC384" s="300">
        <f t="shared" si="65"/>
        <v>0.83232322047966167</v>
      </c>
      <c r="AD384" s="300">
        <f t="shared" si="66"/>
        <v>6.3858164050929117E-2</v>
      </c>
      <c r="AE384" s="300">
        <f t="shared" si="67"/>
        <v>7.3834984199392009E-2</v>
      </c>
      <c r="AF384" s="300">
        <f t="shared" si="68"/>
        <v>7.3449971109657827E-2</v>
      </c>
      <c r="AG384" s="300">
        <f t="shared" si="69"/>
        <v>7.3834984199392009E-2</v>
      </c>
      <c r="AH384" s="300">
        <f t="shared" si="70"/>
        <v>3.9330858861315043E-2</v>
      </c>
      <c r="AI384" s="300">
        <f t="shared" si="71"/>
        <v>1.9313274587607478E-2</v>
      </c>
      <c r="AJ384" s="300">
        <f t="shared" si="72"/>
        <v>2.8679164045662996E-3</v>
      </c>
      <c r="AK384" s="300">
        <f t="shared" si="73"/>
        <v>2.8679164045662996E-3</v>
      </c>
      <c r="AL384" s="300">
        <f t="shared" si="74"/>
        <v>0</v>
      </c>
      <c r="AM384" s="300">
        <f t="shared" si="75"/>
        <v>1.5564977413706101E-3</v>
      </c>
      <c r="AN384" s="300">
        <f t="shared" si="76"/>
        <v>1.3114186631956899E-3</v>
      </c>
      <c r="AO384" s="300">
        <f t="shared" si="77"/>
        <v>14.948354891450157</v>
      </c>
    </row>
    <row r="385" spans="1:41" ht="15.75" thickBot="1" x14ac:dyDescent="0.3">
      <c r="A385" s="517" t="s">
        <v>482</v>
      </c>
      <c r="B385" s="440" t="s">
        <v>2174</v>
      </c>
      <c r="C385" s="519" t="s">
        <v>371</v>
      </c>
      <c r="D385" s="520" t="s">
        <v>1937</v>
      </c>
      <c r="E385" s="521" t="s">
        <v>2175</v>
      </c>
      <c r="F385" s="364" t="s">
        <v>226</v>
      </c>
      <c r="G385" s="4" t="s">
        <v>227</v>
      </c>
      <c r="H385" s="4" t="s">
        <v>221</v>
      </c>
      <c r="I385" s="496">
        <v>89</v>
      </c>
      <c r="J385" s="353">
        <v>52</v>
      </c>
      <c r="K385" s="496" t="s">
        <v>77</v>
      </c>
      <c r="L385" s="353" t="s">
        <v>49</v>
      </c>
      <c r="M385" s="353" t="s">
        <v>42</v>
      </c>
      <c r="N385" s="353" t="s">
        <v>31</v>
      </c>
      <c r="O385" s="353" t="s">
        <v>33</v>
      </c>
      <c r="P385" s="354">
        <v>1859.155739</v>
      </c>
      <c r="Q385" s="354">
        <v>711.26791500000002</v>
      </c>
      <c r="R385" s="354">
        <v>822.39218200000005</v>
      </c>
      <c r="S385" s="354">
        <v>818.10381800000005</v>
      </c>
      <c r="T385" s="354">
        <v>822.39218200000005</v>
      </c>
      <c r="U385" s="354">
        <v>26.297408999999998</v>
      </c>
      <c r="V385" s="354">
        <v>18.839687999999999</v>
      </c>
      <c r="W385" s="354">
        <v>16.663512000000001</v>
      </c>
      <c r="X385" s="354">
        <v>16.663512000000001</v>
      </c>
      <c r="Y385" s="354">
        <v>0.53827999999999998</v>
      </c>
      <c r="Z385" s="354">
        <v>1.51833</v>
      </c>
      <c r="AA385" s="354">
        <v>14.606902</v>
      </c>
      <c r="AB385" s="354">
        <v>14581.802148999999</v>
      </c>
      <c r="AC385" s="300">
        <f t="shared" si="65"/>
        <v>2.0493683981511079</v>
      </c>
      <c r="AD385" s="300">
        <f t="shared" si="66"/>
        <v>0.78403866714461867</v>
      </c>
      <c r="AE385" s="300">
        <f t="shared" si="67"/>
        <v>0.90653220347417851</v>
      </c>
      <c r="AF385" s="300">
        <f t="shared" si="68"/>
        <v>0.90180509133558151</v>
      </c>
      <c r="AG385" s="300">
        <f t="shared" si="69"/>
        <v>0.90653220347417851</v>
      </c>
      <c r="AH385" s="300">
        <f t="shared" si="70"/>
        <v>2.8987931364395789E-2</v>
      </c>
      <c r="AI385" s="300">
        <f t="shared" si="71"/>
        <v>2.0767201159271276E-2</v>
      </c>
      <c r="AJ385" s="300">
        <f t="shared" si="72"/>
        <v>1.8368377741920721E-2</v>
      </c>
      <c r="AK385" s="300">
        <f t="shared" si="73"/>
        <v>1.8368377741920721E-2</v>
      </c>
      <c r="AL385" s="300">
        <f t="shared" si="74"/>
        <v>5.9335213194679996E-4</v>
      </c>
      <c r="AM385" s="300">
        <f t="shared" si="75"/>
        <v>1.6736723313122998E-3</v>
      </c>
      <c r="AN385" s="300">
        <f t="shared" si="76"/>
        <v>1.610135327866162E-2</v>
      </c>
      <c r="AO385" s="300">
        <f t="shared" si="77"/>
        <v>16.073685429025002</v>
      </c>
    </row>
    <row r="386" spans="1:41" ht="15.75" thickBot="1" x14ac:dyDescent="0.3">
      <c r="A386" s="517" t="s">
        <v>482</v>
      </c>
      <c r="B386" s="440" t="s">
        <v>2174</v>
      </c>
      <c r="C386" s="519" t="s">
        <v>371</v>
      </c>
      <c r="D386" s="520" t="s">
        <v>1937</v>
      </c>
      <c r="E386" s="521" t="s">
        <v>2175</v>
      </c>
      <c r="F386" s="364" t="s">
        <v>226</v>
      </c>
      <c r="G386" s="4" t="s">
        <v>227</v>
      </c>
      <c r="H386" s="4" t="s">
        <v>221</v>
      </c>
      <c r="I386" s="496">
        <v>90</v>
      </c>
      <c r="J386" s="353">
        <v>23</v>
      </c>
      <c r="K386" s="496" t="s">
        <v>99</v>
      </c>
      <c r="L386" s="353" t="s">
        <v>100</v>
      </c>
      <c r="M386" s="353" t="s">
        <v>42</v>
      </c>
      <c r="N386" s="353" t="s">
        <v>96</v>
      </c>
      <c r="O386" s="353" t="s">
        <v>33</v>
      </c>
      <c r="P386" s="354">
        <v>42.651201999999998</v>
      </c>
      <c r="Q386" s="354">
        <v>3.9675539999999998</v>
      </c>
      <c r="R386" s="354">
        <v>4.587421</v>
      </c>
      <c r="S386" s="354">
        <v>4.5635000000000003</v>
      </c>
      <c r="T386" s="354">
        <v>4.587421</v>
      </c>
      <c r="U386" s="354">
        <v>9.9477239999999991</v>
      </c>
      <c r="V386" s="354">
        <v>2.6535340000000001</v>
      </c>
      <c r="W386" s="354">
        <v>0.29533300000000001</v>
      </c>
      <c r="X386" s="354">
        <v>0.29533300000000001</v>
      </c>
      <c r="Y386" s="354">
        <v>0</v>
      </c>
      <c r="Z386" s="354">
        <v>0.21385399999999999</v>
      </c>
      <c r="AA386" s="354">
        <v>8.1478999999999996E-2</v>
      </c>
      <c r="AB386" s="354">
        <v>2053.819047</v>
      </c>
      <c r="AC386" s="300">
        <f t="shared" si="65"/>
        <v>4.7014902349694618E-2</v>
      </c>
      <c r="AD386" s="300">
        <f t="shared" si="66"/>
        <v>4.3734796472357394E-3</v>
      </c>
      <c r="AE386" s="300">
        <f t="shared" si="67"/>
        <v>5.0567660520315092E-3</v>
      </c>
      <c r="AF386" s="300">
        <f t="shared" si="68"/>
        <v>5.0303976631849998E-3</v>
      </c>
      <c r="AG386" s="300">
        <f t="shared" si="69"/>
        <v>5.0567660520315092E-3</v>
      </c>
      <c r="AH386" s="300">
        <f t="shared" si="70"/>
        <v>1.0965488673958438E-2</v>
      </c>
      <c r="AI386" s="300">
        <f t="shared" si="71"/>
        <v>2.9250205396695395E-3</v>
      </c>
      <c r="AJ386" s="300">
        <f t="shared" si="72"/>
        <v>3.2554890611623E-4</v>
      </c>
      <c r="AK386" s="300">
        <f t="shared" si="73"/>
        <v>3.2554890611623E-4</v>
      </c>
      <c r="AL386" s="300">
        <f t="shared" si="74"/>
        <v>0</v>
      </c>
      <c r="AM386" s="300">
        <f t="shared" si="75"/>
        <v>2.3573368288873998E-4</v>
      </c>
      <c r="AN386" s="300">
        <f t="shared" si="76"/>
        <v>8.981522322748998E-5</v>
      </c>
      <c r="AO386" s="300">
        <f t="shared" si="77"/>
        <v>2.2639479642015212</v>
      </c>
    </row>
    <row r="387" spans="1:41" ht="15.75" thickBot="1" x14ac:dyDescent="0.3">
      <c r="A387" s="517" t="s">
        <v>482</v>
      </c>
      <c r="B387" s="440" t="s">
        <v>2174</v>
      </c>
      <c r="C387" s="519" t="s">
        <v>371</v>
      </c>
      <c r="D387" s="520" t="s">
        <v>1937</v>
      </c>
      <c r="E387" s="521" t="s">
        <v>2175</v>
      </c>
      <c r="F387" s="364" t="s">
        <v>226</v>
      </c>
      <c r="G387" s="4" t="s">
        <v>227</v>
      </c>
      <c r="H387" s="4" t="s">
        <v>221</v>
      </c>
      <c r="I387" s="496">
        <v>91</v>
      </c>
      <c r="J387" s="353">
        <v>53</v>
      </c>
      <c r="K387" s="496" t="s">
        <v>173</v>
      </c>
      <c r="L387" s="353" t="s">
        <v>174</v>
      </c>
      <c r="M387" s="353" t="s">
        <v>42</v>
      </c>
      <c r="N387" s="353" t="s">
        <v>96</v>
      </c>
      <c r="O387" s="353" t="s">
        <v>33</v>
      </c>
      <c r="P387" s="354">
        <v>7.5548919999999997</v>
      </c>
      <c r="Q387" s="354">
        <v>0.72546100000000002</v>
      </c>
      <c r="R387" s="354">
        <v>0.83880299999999997</v>
      </c>
      <c r="S387" s="354">
        <v>0.83442899999999998</v>
      </c>
      <c r="T387" s="354">
        <v>0.83880299999999997</v>
      </c>
      <c r="U387" s="354">
        <v>0.444247</v>
      </c>
      <c r="V387" s="354">
        <v>0.18101500000000001</v>
      </c>
      <c r="W387" s="354">
        <v>2.9486999999999999E-2</v>
      </c>
      <c r="X387" s="354">
        <v>2.9486999999999999E-2</v>
      </c>
      <c r="Y387" s="354">
        <v>0</v>
      </c>
      <c r="Z387" s="354">
        <v>1.4588E-2</v>
      </c>
      <c r="AA387" s="354">
        <v>1.4898E-2</v>
      </c>
      <c r="AB387" s="354">
        <v>140.10427200000001</v>
      </c>
      <c r="AC387" s="300">
        <f t="shared" ref="AC387:AC450" si="78">IF(P387=-1,0,P387)*2.20462262/2000</f>
        <v>8.3278428974285189E-3</v>
      </c>
      <c r="AD387" s="300">
        <f t="shared" ref="AD387:AD450" si="79">IF(Q387=-1,0,Q387)*2.20462262/2000</f>
        <v>7.9968386526391004E-4</v>
      </c>
      <c r="AE387" s="300">
        <f t="shared" ref="AE387:AE450" si="80">IF(R387=-1,0,R387)*2.20462262/2000</f>
        <v>9.2462203376192983E-4</v>
      </c>
      <c r="AF387" s="300">
        <f t="shared" ref="AF387:AF450" si="81">IF(S387=-1,0,S387)*2.20462262/2000</f>
        <v>9.1980052409198988E-4</v>
      </c>
      <c r="AG387" s="300">
        <f t="shared" ref="AG387:AG450" si="82">IF(T387=-1,0,T387)*2.20462262/2000</f>
        <v>9.2462203376192983E-4</v>
      </c>
      <c r="AH387" s="300">
        <f t="shared" ref="AH387:AH450" si="83">IF(U387=-1,0,U387)*2.20462262/2000</f>
        <v>4.8969849253356992E-4</v>
      </c>
      <c r="AI387" s="300">
        <f t="shared" ref="AI387:AI450" si="84">IF(V387=-1,0,V387)*2.20462262/2000</f>
        <v>1.9953488177965002E-4</v>
      </c>
      <c r="AJ387" s="300">
        <f t="shared" ref="AJ387:AJ450" si="85">IF(W387=-1,0,W387)*2.20462262/2000</f>
        <v>3.2503853597970001E-5</v>
      </c>
      <c r="AK387" s="300">
        <f t="shared" ref="AK387:AK450" si="86">IF(X387=-1,0,X387)*2.20462262/2000</f>
        <v>3.2503853597970001E-5</v>
      </c>
      <c r="AL387" s="300">
        <f t="shared" ref="AL387:AL450" si="87">IF(Y387=-1,0,Y387)*2.20462262/2000</f>
        <v>0</v>
      </c>
      <c r="AM387" s="300">
        <f t="shared" ref="AM387:AM450" si="88">IF(Z387=-1,0,Z387)*2.20462262/2000</f>
        <v>1.6080517390279998E-5</v>
      </c>
      <c r="AN387" s="300">
        <f t="shared" ref="AN387:AN450" si="89">IF(AA387=-1,0,AA387)*2.20462262/2000</f>
        <v>1.642223389638E-5</v>
      </c>
      <c r="AO387" s="300">
        <f t="shared" ref="AO387:AO450" si="90">IF(AB387=-1,0,AB387)*2.20462262/2000</f>
        <v>0.15443852360491633</v>
      </c>
    </row>
    <row r="388" spans="1:41" ht="15.75" thickBot="1" x14ac:dyDescent="0.3">
      <c r="A388" s="517" t="s">
        <v>482</v>
      </c>
      <c r="B388" s="440" t="s">
        <v>2174</v>
      </c>
      <c r="C388" s="519" t="s">
        <v>371</v>
      </c>
      <c r="D388" s="520" t="s">
        <v>1937</v>
      </c>
      <c r="E388" s="521" t="s">
        <v>2175</v>
      </c>
      <c r="F388" s="364" t="s">
        <v>226</v>
      </c>
      <c r="G388" s="4" t="s">
        <v>227</v>
      </c>
      <c r="H388" s="4" t="s">
        <v>221</v>
      </c>
      <c r="I388" s="496">
        <v>92</v>
      </c>
      <c r="J388" s="353">
        <v>54</v>
      </c>
      <c r="K388" s="496" t="s">
        <v>109</v>
      </c>
      <c r="L388" s="353" t="s">
        <v>110</v>
      </c>
      <c r="M388" s="353" t="s">
        <v>42</v>
      </c>
      <c r="N388" s="353" t="s">
        <v>108</v>
      </c>
      <c r="O388" s="353" t="s">
        <v>33</v>
      </c>
      <c r="P388" s="354">
        <v>3001.298245</v>
      </c>
      <c r="Q388" s="354">
        <v>3198.2619690000001</v>
      </c>
      <c r="R388" s="354">
        <v>3697.9393869999999</v>
      </c>
      <c r="S388" s="354">
        <v>3678.6564819999999</v>
      </c>
      <c r="T388" s="354">
        <v>3697.9393869999999</v>
      </c>
      <c r="U388" s="354">
        <v>167.38016400000001</v>
      </c>
      <c r="V388" s="354">
        <v>75.482680999999999</v>
      </c>
      <c r="W388" s="354">
        <v>71.757321000000005</v>
      </c>
      <c r="X388" s="354">
        <v>71.757321000000005</v>
      </c>
      <c r="Y388" s="354">
        <v>0</v>
      </c>
      <c r="Z388" s="354">
        <v>6.0833079999999997</v>
      </c>
      <c r="AA388" s="354">
        <v>65.674013000000002</v>
      </c>
      <c r="AB388" s="354">
        <v>58423.127831999998</v>
      </c>
      <c r="AC388" s="300">
        <f t="shared" si="78"/>
        <v>3.3083650001466509</v>
      </c>
      <c r="AD388" s="300">
        <f t="shared" si="79"/>
        <v>3.5254803407715696</v>
      </c>
      <c r="AE388" s="300">
        <f t="shared" si="80"/>
        <v>4.0762804099845669</v>
      </c>
      <c r="AF388" s="300">
        <f t="shared" si="81"/>
        <v>4.0550246457134111</v>
      </c>
      <c r="AG388" s="300">
        <f t="shared" si="82"/>
        <v>4.0762804099845669</v>
      </c>
      <c r="AH388" s="300">
        <f t="shared" si="83"/>
        <v>0.18450504784685484</v>
      </c>
      <c r="AI388" s="300">
        <f t="shared" si="84"/>
        <v>8.3205412975422111E-2</v>
      </c>
      <c r="AJ388" s="300">
        <f t="shared" si="85"/>
        <v>7.9098906513600506E-2</v>
      </c>
      <c r="AK388" s="300">
        <f t="shared" si="86"/>
        <v>7.9098906513600506E-2</v>
      </c>
      <c r="AL388" s="300">
        <f t="shared" si="87"/>
        <v>0</v>
      </c>
      <c r="AM388" s="300">
        <f t="shared" si="88"/>
        <v>6.7056992106134796E-3</v>
      </c>
      <c r="AN388" s="300">
        <f t="shared" si="89"/>
        <v>7.2393207302987025E-2</v>
      </c>
      <c r="AO388" s="300">
        <f t="shared" si="90"/>
        <v>64.400474574789371</v>
      </c>
    </row>
    <row r="389" spans="1:41" ht="15.75" thickBot="1" x14ac:dyDescent="0.3">
      <c r="A389" s="517" t="s">
        <v>482</v>
      </c>
      <c r="B389" s="440" t="s">
        <v>2174</v>
      </c>
      <c r="C389" s="519" t="s">
        <v>371</v>
      </c>
      <c r="D389" s="520" t="s">
        <v>1937</v>
      </c>
      <c r="E389" s="521" t="s">
        <v>2175</v>
      </c>
      <c r="F389" s="502" t="s">
        <v>219</v>
      </c>
      <c r="G389" s="4" t="s">
        <v>220</v>
      </c>
      <c r="H389" s="4" t="s">
        <v>221</v>
      </c>
      <c r="I389" s="496">
        <v>93</v>
      </c>
      <c r="J389" s="353">
        <v>1</v>
      </c>
      <c r="K389" s="496" t="s">
        <v>94</v>
      </c>
      <c r="L389" s="353" t="s">
        <v>95</v>
      </c>
      <c r="M389" s="353" t="s">
        <v>42</v>
      </c>
      <c r="N389" s="353" t="s">
        <v>96</v>
      </c>
      <c r="O389" s="353" t="s">
        <v>33</v>
      </c>
      <c r="P389" s="354">
        <v>19.642719</v>
      </c>
      <c r="Q389" s="354">
        <v>1.886199</v>
      </c>
      <c r="R389" s="354">
        <v>2.1808869999999998</v>
      </c>
      <c r="S389" s="354">
        <v>2.1695150000000001</v>
      </c>
      <c r="T389" s="354">
        <v>2.1808869999999998</v>
      </c>
      <c r="U389" s="354">
        <v>1.155041</v>
      </c>
      <c r="V389" s="354">
        <v>0.470638</v>
      </c>
      <c r="W389" s="354">
        <v>7.6665999999999998E-2</v>
      </c>
      <c r="X389" s="354">
        <v>7.6665999999999998E-2</v>
      </c>
      <c r="Y389" s="354">
        <v>0</v>
      </c>
      <c r="Z389" s="354">
        <v>3.7929999999999998E-2</v>
      </c>
      <c r="AA389" s="354">
        <v>3.8736E-2</v>
      </c>
      <c r="AB389" s="354">
        <v>364.27110699999997</v>
      </c>
      <c r="AC389" s="300">
        <f t="shared" si="78"/>
        <v>2.165239131285189E-2</v>
      </c>
      <c r="AD389" s="300">
        <f t="shared" si="79"/>
        <v>2.0791784906106902E-3</v>
      </c>
      <c r="AE389" s="300">
        <f t="shared" si="80"/>
        <v>2.4040164059319696E-3</v>
      </c>
      <c r="AF389" s="300">
        <f t="shared" si="81"/>
        <v>2.39148092171465E-3</v>
      </c>
      <c r="AG389" s="300">
        <f t="shared" si="82"/>
        <v>2.4040164059319696E-3</v>
      </c>
      <c r="AH389" s="300">
        <f t="shared" si="83"/>
        <v>1.2732147578137099E-3</v>
      </c>
      <c r="AI389" s="300">
        <f t="shared" si="84"/>
        <v>5.1878959031577995E-4</v>
      </c>
      <c r="AJ389" s="300">
        <f t="shared" si="85"/>
        <v>8.4509798892459998E-5</v>
      </c>
      <c r="AK389" s="300">
        <f t="shared" si="86"/>
        <v>8.4509798892459998E-5</v>
      </c>
      <c r="AL389" s="300">
        <f t="shared" si="87"/>
        <v>0</v>
      </c>
      <c r="AM389" s="300">
        <f t="shared" si="88"/>
        <v>4.181066798829999E-5</v>
      </c>
      <c r="AN389" s="300">
        <f t="shared" si="89"/>
        <v>4.2699130904160001E-5</v>
      </c>
      <c r="AO389" s="300">
        <f t="shared" si="90"/>
        <v>0.40154016115232016</v>
      </c>
    </row>
    <row r="390" spans="1:41" ht="15.75" thickBot="1" x14ac:dyDescent="0.3">
      <c r="A390" s="517" t="s">
        <v>482</v>
      </c>
      <c r="B390" s="440" t="s">
        <v>2174</v>
      </c>
      <c r="C390" s="519" t="s">
        <v>371</v>
      </c>
      <c r="D390" s="520" t="s">
        <v>1937</v>
      </c>
      <c r="E390" s="521" t="s">
        <v>2175</v>
      </c>
      <c r="F390" s="502" t="s">
        <v>219</v>
      </c>
      <c r="G390" s="4" t="s">
        <v>220</v>
      </c>
      <c r="H390" s="4" t="s">
        <v>221</v>
      </c>
      <c r="I390" s="496">
        <v>94</v>
      </c>
      <c r="J390" s="353">
        <v>2</v>
      </c>
      <c r="K390" s="496" t="s">
        <v>1528</v>
      </c>
      <c r="L390" s="353" t="s">
        <v>87</v>
      </c>
      <c r="M390" s="353" t="s">
        <v>30</v>
      </c>
      <c r="N390" s="353" t="s">
        <v>85</v>
      </c>
      <c r="O390" s="353" t="s">
        <v>33</v>
      </c>
      <c r="P390" s="354">
        <v>205.258116</v>
      </c>
      <c r="Q390" s="354">
        <v>20.228211000000002</v>
      </c>
      <c r="R390" s="354">
        <v>23.388546000000002</v>
      </c>
      <c r="S390" s="354">
        <v>23.266587000000001</v>
      </c>
      <c r="T390" s="354">
        <v>23.388546000000002</v>
      </c>
      <c r="U390" s="354">
        <v>17.118300000000001</v>
      </c>
      <c r="V390" s="354">
        <v>5.7692119999999996</v>
      </c>
      <c r="W390" s="354">
        <v>0.98443899999999995</v>
      </c>
      <c r="X390" s="354">
        <v>0.98443899999999995</v>
      </c>
      <c r="Y390" s="354">
        <v>0.10407</v>
      </c>
      <c r="Z390" s="354">
        <v>0.46495300000000001</v>
      </c>
      <c r="AA390" s="354">
        <v>0.41541499999999998</v>
      </c>
      <c r="AB390" s="354">
        <v>4465.3344740000002</v>
      </c>
      <c r="AC390" s="300">
        <f t="shared" si="78"/>
        <v>0.22625834273609194</v>
      </c>
      <c r="AD390" s="300">
        <f t="shared" si="79"/>
        <v>2.2297785766366408E-2</v>
      </c>
      <c r="AE390" s="300">
        <f t="shared" si="80"/>
        <v>2.578145878025526E-2</v>
      </c>
      <c r="AF390" s="300">
        <f t="shared" si="81"/>
        <v>2.5647021995198967E-2</v>
      </c>
      <c r="AG390" s="300">
        <f t="shared" si="82"/>
        <v>2.578145878025526E-2</v>
      </c>
      <c r="AH390" s="300">
        <f t="shared" si="83"/>
        <v>1.8869695697973001E-2</v>
      </c>
      <c r="AI390" s="300">
        <f t="shared" si="84"/>
        <v>6.3594676373877187E-3</v>
      </c>
      <c r="AJ390" s="300">
        <f t="shared" si="85"/>
        <v>1.0851582437050899E-3</v>
      </c>
      <c r="AK390" s="300">
        <f t="shared" si="86"/>
        <v>1.0851582437050899E-3</v>
      </c>
      <c r="AL390" s="300">
        <f t="shared" si="87"/>
        <v>1.1471753803169998E-4</v>
      </c>
      <c r="AM390" s="300">
        <f t="shared" si="88"/>
        <v>5.1252295051842998E-4</v>
      </c>
      <c r="AN390" s="300">
        <f t="shared" si="89"/>
        <v>4.5791665284364996E-4</v>
      </c>
      <c r="AO390" s="300">
        <f t="shared" si="90"/>
        <v>4.9221886936231014</v>
      </c>
    </row>
    <row r="391" spans="1:41" ht="15.75" thickBot="1" x14ac:dyDescent="0.3">
      <c r="A391" s="517" t="s">
        <v>482</v>
      </c>
      <c r="B391" s="440" t="s">
        <v>2174</v>
      </c>
      <c r="C391" s="519" t="s">
        <v>371</v>
      </c>
      <c r="D391" s="520" t="s">
        <v>1937</v>
      </c>
      <c r="E391" s="521" t="s">
        <v>2175</v>
      </c>
      <c r="F391" s="502" t="s">
        <v>219</v>
      </c>
      <c r="G391" s="4" t="s">
        <v>220</v>
      </c>
      <c r="H391" s="4" t="s">
        <v>221</v>
      </c>
      <c r="I391" s="496">
        <v>95</v>
      </c>
      <c r="J391" s="353">
        <v>3</v>
      </c>
      <c r="K391" s="496" t="s">
        <v>207</v>
      </c>
      <c r="L391" s="353" t="s">
        <v>1561</v>
      </c>
      <c r="M391" s="353" t="s">
        <v>42</v>
      </c>
      <c r="N391" s="353" t="s">
        <v>31</v>
      </c>
      <c r="O391" s="353" t="s">
        <v>33</v>
      </c>
      <c r="P391" s="354">
        <v>73.447699999999998</v>
      </c>
      <c r="Q391" s="354">
        <v>8.8096829999999997</v>
      </c>
      <c r="R391" s="354">
        <v>10.186055</v>
      </c>
      <c r="S391" s="354">
        <v>10.13294</v>
      </c>
      <c r="T391" s="354">
        <v>10.186055</v>
      </c>
      <c r="U391" s="354">
        <v>9.1836739999999999</v>
      </c>
      <c r="V391" s="354">
        <v>2.7027489999999998</v>
      </c>
      <c r="W391" s="354">
        <v>0.40777099999999999</v>
      </c>
      <c r="X391" s="354">
        <v>0.40777099999999999</v>
      </c>
      <c r="Y391" s="354">
        <v>9.0310000000000008E-3</v>
      </c>
      <c r="Z391" s="354">
        <v>0.21782000000000001</v>
      </c>
      <c r="AA391" s="354">
        <v>0.180919</v>
      </c>
      <c r="AB391" s="354">
        <v>2091.910711</v>
      </c>
      <c r="AC391" s="300">
        <f t="shared" si="78"/>
        <v>8.0962230403487004E-2</v>
      </c>
      <c r="AD391" s="300">
        <f t="shared" si="79"/>
        <v>9.7110132084147292E-3</v>
      </c>
      <c r="AE391" s="300">
        <f t="shared" si="80"/>
        <v>1.1228203630782049E-2</v>
      </c>
      <c r="AF391" s="300">
        <f t="shared" si="81"/>
        <v>1.1169654365551399E-2</v>
      </c>
      <c r="AG391" s="300">
        <f t="shared" si="82"/>
        <v>1.1228203630782049E-2</v>
      </c>
      <c r="AH391" s="300">
        <f t="shared" si="83"/>
        <v>1.0123267717552941E-2</v>
      </c>
      <c r="AI391" s="300">
        <f t="shared" si="84"/>
        <v>2.9792707907911895E-3</v>
      </c>
      <c r="AJ391" s="300">
        <f t="shared" si="85"/>
        <v>4.4949058519000993E-4</v>
      </c>
      <c r="AK391" s="300">
        <f t="shared" si="86"/>
        <v>4.4949058519000993E-4</v>
      </c>
      <c r="AL391" s="300">
        <f t="shared" si="87"/>
        <v>9.9549734406099999E-6</v>
      </c>
      <c r="AM391" s="300">
        <f t="shared" si="88"/>
        <v>2.4010544954419999E-4</v>
      </c>
      <c r="AN391" s="300">
        <f t="shared" si="89"/>
        <v>1.9942905989388997E-4</v>
      </c>
      <c r="AO391" s="300">
        <f t="shared" si="90"/>
        <v>2.3059368362454409</v>
      </c>
    </row>
    <row r="392" spans="1:41" ht="15.75" thickBot="1" x14ac:dyDescent="0.3">
      <c r="A392" s="517" t="s">
        <v>482</v>
      </c>
      <c r="B392" s="440" t="s">
        <v>2174</v>
      </c>
      <c r="C392" s="519" t="s">
        <v>371</v>
      </c>
      <c r="D392" s="520" t="s">
        <v>1937</v>
      </c>
      <c r="E392" s="521" t="s">
        <v>2175</v>
      </c>
      <c r="F392" s="502" t="s">
        <v>219</v>
      </c>
      <c r="G392" s="4" t="s">
        <v>220</v>
      </c>
      <c r="H392" s="4" t="s">
        <v>221</v>
      </c>
      <c r="I392" s="496">
        <v>96</v>
      </c>
      <c r="J392" s="353">
        <v>4</v>
      </c>
      <c r="K392" s="496" t="s">
        <v>153</v>
      </c>
      <c r="L392" s="353" t="s">
        <v>154</v>
      </c>
      <c r="M392" s="353" t="s">
        <v>30</v>
      </c>
      <c r="N392" s="353" t="s">
        <v>96</v>
      </c>
      <c r="O392" s="353" t="s">
        <v>33</v>
      </c>
      <c r="P392" s="354">
        <v>38.174770000000002</v>
      </c>
      <c r="Q392" s="354">
        <v>51.242407999999998</v>
      </c>
      <c r="R392" s="354">
        <v>59.248216999999997</v>
      </c>
      <c r="S392" s="354">
        <v>58.939267000000001</v>
      </c>
      <c r="T392" s="354">
        <v>59.248216999999997</v>
      </c>
      <c r="U392" s="354">
        <v>0.39737899999999998</v>
      </c>
      <c r="V392" s="354">
        <v>0.28396100000000002</v>
      </c>
      <c r="W392" s="354">
        <v>1.075221</v>
      </c>
      <c r="X392" s="354">
        <v>1.075221</v>
      </c>
      <c r="Y392" s="354">
        <v>0</v>
      </c>
      <c r="Z392" s="354">
        <v>2.2884999999999999E-2</v>
      </c>
      <c r="AA392" s="354">
        <v>1.0523359999999999</v>
      </c>
      <c r="AB392" s="354">
        <v>219.78368499999999</v>
      </c>
      <c r="AC392" s="300">
        <f t="shared" si="78"/>
        <v>4.2080480727648702E-2</v>
      </c>
      <c r="AD392" s="300">
        <f t="shared" si="79"/>
        <v>5.6485085890034474E-2</v>
      </c>
      <c r="AE392" s="300">
        <f t="shared" si="80"/>
        <v>6.5309979696434275E-2</v>
      </c>
      <c r="AF392" s="300">
        <f t="shared" si="81"/>
        <v>6.4969420617209769E-2</v>
      </c>
      <c r="AG392" s="300">
        <f t="shared" si="82"/>
        <v>6.5309979696434275E-2</v>
      </c>
      <c r="AH392" s="300">
        <f t="shared" si="83"/>
        <v>4.3803536605648995E-4</v>
      </c>
      <c r="AI392" s="300">
        <f t="shared" si="84"/>
        <v>3.1301342189891002E-4</v>
      </c>
      <c r="AJ392" s="300">
        <f t="shared" si="85"/>
        <v>1.1852282690495099E-3</v>
      </c>
      <c r="AK392" s="300">
        <f t="shared" si="86"/>
        <v>1.1852282690495099E-3</v>
      </c>
      <c r="AL392" s="300">
        <f t="shared" si="87"/>
        <v>0</v>
      </c>
      <c r="AM392" s="300">
        <f t="shared" si="88"/>
        <v>2.5226394329349998E-5</v>
      </c>
      <c r="AN392" s="300">
        <f t="shared" si="89"/>
        <v>1.1600018747201599E-3</v>
      </c>
      <c r="AO392" s="300">
        <f t="shared" si="90"/>
        <v>0.24227004172897734</v>
      </c>
    </row>
    <row r="393" spans="1:41" ht="15.75" thickBot="1" x14ac:dyDescent="0.3">
      <c r="A393" s="517" t="s">
        <v>482</v>
      </c>
      <c r="B393" s="440" t="s">
        <v>2174</v>
      </c>
      <c r="C393" s="519" t="s">
        <v>371</v>
      </c>
      <c r="D393" s="520" t="s">
        <v>1937</v>
      </c>
      <c r="E393" s="521" t="s">
        <v>2175</v>
      </c>
      <c r="F393" s="502" t="s">
        <v>219</v>
      </c>
      <c r="G393" s="4" t="s">
        <v>220</v>
      </c>
      <c r="H393" s="4" t="s">
        <v>221</v>
      </c>
      <c r="I393" s="496">
        <v>97</v>
      </c>
      <c r="J393" s="353">
        <v>5</v>
      </c>
      <c r="K393" s="496" t="s">
        <v>169</v>
      </c>
      <c r="L393" s="353" t="s">
        <v>164</v>
      </c>
      <c r="M393" s="353" t="s">
        <v>42</v>
      </c>
      <c r="N393" s="353" t="s">
        <v>96</v>
      </c>
      <c r="O393" s="353" t="s">
        <v>33</v>
      </c>
      <c r="P393" s="354">
        <v>1281.932172</v>
      </c>
      <c r="Q393" s="354">
        <v>291.05440199999998</v>
      </c>
      <c r="R393" s="354">
        <v>336.52700900000002</v>
      </c>
      <c r="S393" s="354">
        <v>334.77218900000003</v>
      </c>
      <c r="T393" s="354">
        <v>336.52700900000002</v>
      </c>
      <c r="U393" s="354">
        <v>38.523045000000003</v>
      </c>
      <c r="V393" s="354">
        <v>22.355958000000001</v>
      </c>
      <c r="W393" s="354">
        <v>7.778931</v>
      </c>
      <c r="X393" s="354">
        <v>7.778931</v>
      </c>
      <c r="Y393" s="354">
        <v>0</v>
      </c>
      <c r="Z393" s="354">
        <v>1.801714</v>
      </c>
      <c r="AA393" s="354">
        <v>5.9772179999999997</v>
      </c>
      <c r="AB393" s="354">
        <v>17303.373286999999</v>
      </c>
      <c r="AC393" s="300">
        <f t="shared" si="78"/>
        <v>1.4130883318484653</v>
      </c>
      <c r="AD393" s="300">
        <f t="shared" si="79"/>
        <v>0.32083255914988662</v>
      </c>
      <c r="AE393" s="300">
        <f t="shared" si="80"/>
        <v>0.37095752814117178</v>
      </c>
      <c r="AF393" s="300">
        <f t="shared" si="81"/>
        <v>0.36902317020815756</v>
      </c>
      <c r="AG393" s="300">
        <f t="shared" si="82"/>
        <v>0.37095752814117178</v>
      </c>
      <c r="AH393" s="300">
        <f t="shared" si="83"/>
        <v>4.2464388199138954E-2</v>
      </c>
      <c r="AI393" s="300">
        <f t="shared" si="84"/>
        <v>2.4643225349284977E-2</v>
      </c>
      <c r="AJ393" s="300">
        <f t="shared" si="85"/>
        <v>8.574803621009609E-3</v>
      </c>
      <c r="AK393" s="300">
        <f t="shared" si="86"/>
        <v>8.574803621009609E-3</v>
      </c>
      <c r="AL393" s="300">
        <f t="shared" si="87"/>
        <v>0</v>
      </c>
      <c r="AM393" s="300">
        <f t="shared" si="88"/>
        <v>1.9860497195853398E-3</v>
      </c>
      <c r="AN393" s="300">
        <f t="shared" si="89"/>
        <v>6.5887550037355786E-3</v>
      </c>
      <c r="AO393" s="300">
        <f t="shared" si="90"/>
        <v>19.073704075411975</v>
      </c>
    </row>
    <row r="394" spans="1:41" ht="15.75" thickBot="1" x14ac:dyDescent="0.3">
      <c r="A394" s="517" t="s">
        <v>482</v>
      </c>
      <c r="B394" s="440" t="s">
        <v>2174</v>
      </c>
      <c r="C394" s="519" t="s">
        <v>371</v>
      </c>
      <c r="D394" s="520" t="s">
        <v>1937</v>
      </c>
      <c r="E394" s="521" t="s">
        <v>2175</v>
      </c>
      <c r="F394" s="502" t="s">
        <v>219</v>
      </c>
      <c r="G394" s="4" t="s">
        <v>220</v>
      </c>
      <c r="H394" s="4" t="s">
        <v>221</v>
      </c>
      <c r="I394" s="496">
        <v>98</v>
      </c>
      <c r="J394" s="353">
        <v>6</v>
      </c>
      <c r="K394" s="496" t="s">
        <v>170</v>
      </c>
      <c r="L394" s="353" t="s">
        <v>171</v>
      </c>
      <c r="M394" s="353" t="s">
        <v>42</v>
      </c>
      <c r="N394" s="353" t="s">
        <v>96</v>
      </c>
      <c r="O394" s="353" t="s">
        <v>33</v>
      </c>
      <c r="P394" s="354">
        <v>3292.1564830000002</v>
      </c>
      <c r="Q394" s="354">
        <v>550.495811</v>
      </c>
      <c r="R394" s="354">
        <v>636.50199999999995</v>
      </c>
      <c r="S394" s="354">
        <v>633.18295999999998</v>
      </c>
      <c r="T394" s="354">
        <v>636.50199999999995</v>
      </c>
      <c r="U394" s="354">
        <v>46.366684999999997</v>
      </c>
      <c r="V394" s="354">
        <v>28.643809999999998</v>
      </c>
      <c r="W394" s="354">
        <v>13.613682000000001</v>
      </c>
      <c r="X394" s="354">
        <v>13.613682000000001</v>
      </c>
      <c r="Y394" s="354">
        <v>0</v>
      </c>
      <c r="Z394" s="354">
        <v>2.308465</v>
      </c>
      <c r="AA394" s="354">
        <v>11.305217000000001</v>
      </c>
      <c r="AB394" s="354">
        <v>22170.131286</v>
      </c>
      <c r="AC394" s="300">
        <f t="shared" si="78"/>
        <v>3.6289813255007228</v>
      </c>
      <c r="AD394" s="300">
        <f t="shared" si="79"/>
        <v>0.60681775857292231</v>
      </c>
      <c r="AE394" s="300">
        <f t="shared" si="80"/>
        <v>0.70162335343761995</v>
      </c>
      <c r="AF394" s="300">
        <f t="shared" si="81"/>
        <v>0.69796473810727755</v>
      </c>
      <c r="AG394" s="300">
        <f t="shared" si="82"/>
        <v>0.70162335343761995</v>
      </c>
      <c r="AH394" s="300">
        <f t="shared" si="83"/>
        <v>5.1110521282707343E-2</v>
      </c>
      <c r="AI394" s="300">
        <f t="shared" si="84"/>
        <v>3.1574395724491097E-2</v>
      </c>
      <c r="AJ394" s="300">
        <f t="shared" si="85"/>
        <v>1.500651563934342E-2</v>
      </c>
      <c r="AK394" s="300">
        <f t="shared" si="86"/>
        <v>1.500651563934342E-2</v>
      </c>
      <c r="AL394" s="300">
        <f t="shared" si="87"/>
        <v>0</v>
      </c>
      <c r="AM394" s="300">
        <f t="shared" si="88"/>
        <v>2.5446470782391497E-3</v>
      </c>
      <c r="AN394" s="300">
        <f t="shared" si="89"/>
        <v>1.246186856110427E-2</v>
      </c>
      <c r="AO394" s="300">
        <f t="shared" si="90"/>
        <v>24.438386460742645</v>
      </c>
    </row>
    <row r="395" spans="1:41" ht="15.75" thickBot="1" x14ac:dyDescent="0.3">
      <c r="A395" s="517" t="s">
        <v>482</v>
      </c>
      <c r="B395" s="440" t="s">
        <v>2174</v>
      </c>
      <c r="C395" s="519" t="s">
        <v>371</v>
      </c>
      <c r="D395" s="520" t="s">
        <v>1937</v>
      </c>
      <c r="E395" s="521" t="s">
        <v>2175</v>
      </c>
      <c r="F395" s="364">
        <v>2275050011</v>
      </c>
      <c r="G395" s="4" t="s">
        <v>227</v>
      </c>
      <c r="H395" s="4" t="s">
        <v>223</v>
      </c>
      <c r="I395" s="496">
        <v>1</v>
      </c>
      <c r="J395" s="353">
        <v>1</v>
      </c>
      <c r="K395" s="496" t="s">
        <v>114</v>
      </c>
      <c r="L395" s="353" t="s">
        <v>105</v>
      </c>
      <c r="M395" s="353" t="s">
        <v>42</v>
      </c>
      <c r="N395" s="353" t="s">
        <v>115</v>
      </c>
      <c r="O395" s="353" t="s">
        <v>32</v>
      </c>
      <c r="P395" s="354">
        <v>-1</v>
      </c>
      <c r="Q395" s="354">
        <v>-1</v>
      </c>
      <c r="R395" s="354">
        <v>-1</v>
      </c>
      <c r="S395" s="354">
        <v>-1</v>
      </c>
      <c r="T395" s="354">
        <v>-1</v>
      </c>
      <c r="U395" s="354">
        <v>-1</v>
      </c>
      <c r="V395" s="354">
        <v>-1</v>
      </c>
      <c r="W395" s="354">
        <v>-1</v>
      </c>
      <c r="X395" s="354">
        <v>-1</v>
      </c>
      <c r="Y395" s="354">
        <v>-1</v>
      </c>
      <c r="Z395" s="354">
        <v>-1</v>
      </c>
      <c r="AA395" s="354">
        <v>-1</v>
      </c>
      <c r="AB395" s="354">
        <v>-1</v>
      </c>
      <c r="AC395" s="300">
        <f t="shared" si="78"/>
        <v>0</v>
      </c>
      <c r="AD395" s="300">
        <f t="shared" si="79"/>
        <v>0</v>
      </c>
      <c r="AE395" s="300">
        <f t="shared" si="80"/>
        <v>0</v>
      </c>
      <c r="AF395" s="300">
        <f t="shared" si="81"/>
        <v>0</v>
      </c>
      <c r="AG395" s="300">
        <f t="shared" si="82"/>
        <v>0</v>
      </c>
      <c r="AH395" s="300">
        <f t="shared" si="83"/>
        <v>0</v>
      </c>
      <c r="AI395" s="300">
        <f t="shared" si="84"/>
        <v>0</v>
      </c>
      <c r="AJ395" s="300">
        <f t="shared" si="85"/>
        <v>0</v>
      </c>
      <c r="AK395" s="300">
        <f t="shared" si="86"/>
        <v>0</v>
      </c>
      <c r="AL395" s="300">
        <f t="shared" si="87"/>
        <v>0</v>
      </c>
      <c r="AM395" s="300">
        <f t="shared" si="88"/>
        <v>0</v>
      </c>
      <c r="AN395" s="300">
        <f t="shared" si="89"/>
        <v>0</v>
      </c>
      <c r="AO395" s="300">
        <f t="shared" si="90"/>
        <v>0</v>
      </c>
    </row>
    <row r="396" spans="1:41" ht="15.75" thickBot="1" x14ac:dyDescent="0.3">
      <c r="A396" s="517" t="s">
        <v>482</v>
      </c>
      <c r="B396" s="440" t="s">
        <v>2174</v>
      </c>
      <c r="C396" s="519" t="s">
        <v>371</v>
      </c>
      <c r="D396" s="520" t="s">
        <v>1937</v>
      </c>
      <c r="E396" s="521" t="s">
        <v>2175</v>
      </c>
      <c r="F396" s="364">
        <v>2275050011</v>
      </c>
      <c r="G396" s="4" t="s">
        <v>227</v>
      </c>
      <c r="H396" s="4" t="s">
        <v>223</v>
      </c>
      <c r="I396" s="496">
        <v>2</v>
      </c>
      <c r="J396" s="353">
        <v>2</v>
      </c>
      <c r="K396" s="496" t="s">
        <v>118</v>
      </c>
      <c r="L396" s="353" t="s">
        <v>120</v>
      </c>
      <c r="M396" s="353" t="s">
        <v>42</v>
      </c>
      <c r="N396" s="353" t="s">
        <v>115</v>
      </c>
      <c r="O396" s="353" t="s">
        <v>32</v>
      </c>
      <c r="P396" s="354">
        <v>-1</v>
      </c>
      <c r="Q396" s="354">
        <v>-1</v>
      </c>
      <c r="R396" s="354">
        <v>-1</v>
      </c>
      <c r="S396" s="354">
        <v>-1</v>
      </c>
      <c r="T396" s="354">
        <v>-1</v>
      </c>
      <c r="U396" s="354">
        <v>-1</v>
      </c>
      <c r="V396" s="354">
        <v>-1</v>
      </c>
      <c r="W396" s="354">
        <v>-1</v>
      </c>
      <c r="X396" s="354">
        <v>-1</v>
      </c>
      <c r="Y396" s="354">
        <v>-1</v>
      </c>
      <c r="Z396" s="354">
        <v>-1</v>
      </c>
      <c r="AA396" s="354">
        <v>-1</v>
      </c>
      <c r="AB396" s="354">
        <v>-1</v>
      </c>
      <c r="AC396" s="300">
        <f t="shared" si="78"/>
        <v>0</v>
      </c>
      <c r="AD396" s="300">
        <f t="shared" si="79"/>
        <v>0</v>
      </c>
      <c r="AE396" s="300">
        <f t="shared" si="80"/>
        <v>0</v>
      </c>
      <c r="AF396" s="300">
        <f t="shared" si="81"/>
        <v>0</v>
      </c>
      <c r="AG396" s="300">
        <f t="shared" si="82"/>
        <v>0</v>
      </c>
      <c r="AH396" s="300">
        <f t="shared" si="83"/>
        <v>0</v>
      </c>
      <c r="AI396" s="300">
        <f t="shared" si="84"/>
        <v>0</v>
      </c>
      <c r="AJ396" s="300">
        <f t="shared" si="85"/>
        <v>0</v>
      </c>
      <c r="AK396" s="300">
        <f t="shared" si="86"/>
        <v>0</v>
      </c>
      <c r="AL396" s="300">
        <f t="shared" si="87"/>
        <v>0</v>
      </c>
      <c r="AM396" s="300">
        <f t="shared" si="88"/>
        <v>0</v>
      </c>
      <c r="AN396" s="300">
        <f t="shared" si="89"/>
        <v>0</v>
      </c>
      <c r="AO396" s="300">
        <f t="shared" si="90"/>
        <v>0</v>
      </c>
    </row>
    <row r="397" spans="1:41" ht="15.75" thickBot="1" x14ac:dyDescent="0.3">
      <c r="A397" s="517" t="s">
        <v>482</v>
      </c>
      <c r="B397" s="440" t="s">
        <v>2174</v>
      </c>
      <c r="C397" s="519" t="s">
        <v>371</v>
      </c>
      <c r="D397" s="520" t="s">
        <v>1937</v>
      </c>
      <c r="E397" s="521" t="s">
        <v>2175</v>
      </c>
      <c r="F397" s="364">
        <v>2275050011</v>
      </c>
      <c r="G397" s="4" t="s">
        <v>227</v>
      </c>
      <c r="H397" s="4" t="s">
        <v>223</v>
      </c>
      <c r="I397" s="496">
        <v>3</v>
      </c>
      <c r="J397" s="353">
        <v>3</v>
      </c>
      <c r="K397" s="496" t="s">
        <v>119</v>
      </c>
      <c r="L397" s="353" t="s">
        <v>120</v>
      </c>
      <c r="M397" s="353" t="s">
        <v>42</v>
      </c>
      <c r="N397" s="353" t="s">
        <v>115</v>
      </c>
      <c r="O397" s="353" t="s">
        <v>32</v>
      </c>
      <c r="P397" s="354">
        <v>-1</v>
      </c>
      <c r="Q397" s="354">
        <v>-1</v>
      </c>
      <c r="R397" s="354">
        <v>-1</v>
      </c>
      <c r="S397" s="354">
        <v>-1</v>
      </c>
      <c r="T397" s="354">
        <v>-1</v>
      </c>
      <c r="U397" s="354">
        <v>-1</v>
      </c>
      <c r="V397" s="354">
        <v>-1</v>
      </c>
      <c r="W397" s="354">
        <v>-1</v>
      </c>
      <c r="X397" s="354">
        <v>-1</v>
      </c>
      <c r="Y397" s="354">
        <v>-1</v>
      </c>
      <c r="Z397" s="354">
        <v>-1</v>
      </c>
      <c r="AA397" s="354">
        <v>-1</v>
      </c>
      <c r="AB397" s="354">
        <v>-1</v>
      </c>
      <c r="AC397" s="300">
        <f t="shared" si="78"/>
        <v>0</v>
      </c>
      <c r="AD397" s="300">
        <f t="shared" si="79"/>
        <v>0</v>
      </c>
      <c r="AE397" s="300">
        <f t="shared" si="80"/>
        <v>0</v>
      </c>
      <c r="AF397" s="300">
        <f t="shared" si="81"/>
        <v>0</v>
      </c>
      <c r="AG397" s="300">
        <f t="shared" si="82"/>
        <v>0</v>
      </c>
      <c r="AH397" s="300">
        <f t="shared" si="83"/>
        <v>0</v>
      </c>
      <c r="AI397" s="300">
        <f t="shared" si="84"/>
        <v>0</v>
      </c>
      <c r="AJ397" s="300">
        <f t="shared" si="85"/>
        <v>0</v>
      </c>
      <c r="AK397" s="300">
        <f t="shared" si="86"/>
        <v>0</v>
      </c>
      <c r="AL397" s="300">
        <f t="shared" si="87"/>
        <v>0</v>
      </c>
      <c r="AM397" s="300">
        <f t="shared" si="88"/>
        <v>0</v>
      </c>
      <c r="AN397" s="300">
        <f t="shared" si="89"/>
        <v>0</v>
      </c>
      <c r="AO397" s="300">
        <f t="shared" si="90"/>
        <v>0</v>
      </c>
    </row>
    <row r="398" spans="1:41" ht="15.75" thickBot="1" x14ac:dyDescent="0.3">
      <c r="A398" s="517" t="s">
        <v>482</v>
      </c>
      <c r="B398" s="440" t="s">
        <v>2174</v>
      </c>
      <c r="C398" s="519" t="s">
        <v>371</v>
      </c>
      <c r="D398" s="520" t="s">
        <v>1937</v>
      </c>
      <c r="E398" s="521" t="s">
        <v>2175</v>
      </c>
      <c r="F398" s="364">
        <v>2275050011</v>
      </c>
      <c r="G398" s="4" t="s">
        <v>227</v>
      </c>
      <c r="H398" s="4" t="s">
        <v>223</v>
      </c>
      <c r="I398" s="496">
        <v>4</v>
      </c>
      <c r="J398" s="353">
        <v>4</v>
      </c>
      <c r="K398" s="496" t="s">
        <v>121</v>
      </c>
      <c r="L398" s="353" t="s">
        <v>120</v>
      </c>
      <c r="M398" s="353" t="s">
        <v>42</v>
      </c>
      <c r="N398" s="353" t="s">
        <v>115</v>
      </c>
      <c r="O398" s="353" t="s">
        <v>32</v>
      </c>
      <c r="P398" s="354">
        <v>-1</v>
      </c>
      <c r="Q398" s="354">
        <v>-1</v>
      </c>
      <c r="R398" s="354">
        <v>-1</v>
      </c>
      <c r="S398" s="354">
        <v>-1</v>
      </c>
      <c r="T398" s="354">
        <v>-1</v>
      </c>
      <c r="U398" s="354">
        <v>-1</v>
      </c>
      <c r="V398" s="354">
        <v>-1</v>
      </c>
      <c r="W398" s="354">
        <v>-1</v>
      </c>
      <c r="X398" s="354">
        <v>-1</v>
      </c>
      <c r="Y398" s="354">
        <v>-1</v>
      </c>
      <c r="Z398" s="354">
        <v>-1</v>
      </c>
      <c r="AA398" s="354">
        <v>-1</v>
      </c>
      <c r="AB398" s="354">
        <v>-1</v>
      </c>
      <c r="AC398" s="300">
        <f t="shared" si="78"/>
        <v>0</v>
      </c>
      <c r="AD398" s="300">
        <f t="shared" si="79"/>
        <v>0</v>
      </c>
      <c r="AE398" s="300">
        <f t="shared" si="80"/>
        <v>0</v>
      </c>
      <c r="AF398" s="300">
        <f t="shared" si="81"/>
        <v>0</v>
      </c>
      <c r="AG398" s="300">
        <f t="shared" si="82"/>
        <v>0</v>
      </c>
      <c r="AH398" s="300">
        <f t="shared" si="83"/>
        <v>0</v>
      </c>
      <c r="AI398" s="300">
        <f t="shared" si="84"/>
        <v>0</v>
      </c>
      <c r="AJ398" s="300">
        <f t="shared" si="85"/>
        <v>0</v>
      </c>
      <c r="AK398" s="300">
        <f t="shared" si="86"/>
        <v>0</v>
      </c>
      <c r="AL398" s="300">
        <f t="shared" si="87"/>
        <v>0</v>
      </c>
      <c r="AM398" s="300">
        <f t="shared" si="88"/>
        <v>0</v>
      </c>
      <c r="AN398" s="300">
        <f t="shared" si="89"/>
        <v>0</v>
      </c>
      <c r="AO398" s="300">
        <f t="shared" si="90"/>
        <v>0</v>
      </c>
    </row>
    <row r="399" spans="1:41" ht="15.75" thickBot="1" x14ac:dyDescent="0.3">
      <c r="A399" s="517" t="s">
        <v>482</v>
      </c>
      <c r="B399" s="440" t="s">
        <v>2174</v>
      </c>
      <c r="C399" s="519" t="s">
        <v>371</v>
      </c>
      <c r="D399" s="520" t="s">
        <v>1937</v>
      </c>
      <c r="E399" s="521" t="s">
        <v>2175</v>
      </c>
      <c r="F399" s="364">
        <v>2275050011</v>
      </c>
      <c r="G399" s="4" t="s">
        <v>227</v>
      </c>
      <c r="H399" s="4" t="s">
        <v>223</v>
      </c>
      <c r="I399" s="496">
        <v>5</v>
      </c>
      <c r="J399" s="353">
        <v>5</v>
      </c>
      <c r="K399" s="496" t="s">
        <v>123</v>
      </c>
      <c r="L399" s="353" t="s">
        <v>105</v>
      </c>
      <c r="M399" s="353" t="s">
        <v>42</v>
      </c>
      <c r="N399" s="353" t="s">
        <v>115</v>
      </c>
      <c r="O399" s="353" t="s">
        <v>32</v>
      </c>
      <c r="P399" s="354">
        <v>-1</v>
      </c>
      <c r="Q399" s="354">
        <v>-1</v>
      </c>
      <c r="R399" s="354">
        <v>-1</v>
      </c>
      <c r="S399" s="354">
        <v>-1</v>
      </c>
      <c r="T399" s="354">
        <v>-1</v>
      </c>
      <c r="U399" s="354">
        <v>-1</v>
      </c>
      <c r="V399" s="354">
        <v>-1</v>
      </c>
      <c r="W399" s="354">
        <v>-1</v>
      </c>
      <c r="X399" s="354">
        <v>-1</v>
      </c>
      <c r="Y399" s="354">
        <v>-1</v>
      </c>
      <c r="Z399" s="354">
        <v>-1</v>
      </c>
      <c r="AA399" s="354">
        <v>-1</v>
      </c>
      <c r="AB399" s="354">
        <v>-1</v>
      </c>
      <c r="AC399" s="300">
        <f t="shared" si="78"/>
        <v>0</v>
      </c>
      <c r="AD399" s="300">
        <f t="shared" si="79"/>
        <v>0</v>
      </c>
      <c r="AE399" s="300">
        <f t="shared" si="80"/>
        <v>0</v>
      </c>
      <c r="AF399" s="300">
        <f t="shared" si="81"/>
        <v>0</v>
      </c>
      <c r="AG399" s="300">
        <f t="shared" si="82"/>
        <v>0</v>
      </c>
      <c r="AH399" s="300">
        <f t="shared" si="83"/>
        <v>0</v>
      </c>
      <c r="AI399" s="300">
        <f t="shared" si="84"/>
        <v>0</v>
      </c>
      <c r="AJ399" s="300">
        <f t="shared" si="85"/>
        <v>0</v>
      </c>
      <c r="AK399" s="300">
        <f t="shared" si="86"/>
        <v>0</v>
      </c>
      <c r="AL399" s="300">
        <f t="shared" si="87"/>
        <v>0</v>
      </c>
      <c r="AM399" s="300">
        <f t="shared" si="88"/>
        <v>0</v>
      </c>
      <c r="AN399" s="300">
        <f t="shared" si="89"/>
        <v>0</v>
      </c>
      <c r="AO399" s="300">
        <f t="shared" si="90"/>
        <v>0</v>
      </c>
    </row>
    <row r="400" spans="1:41" ht="15.75" thickBot="1" x14ac:dyDescent="0.3">
      <c r="A400" s="517" t="s">
        <v>482</v>
      </c>
      <c r="B400" s="440" t="s">
        <v>2174</v>
      </c>
      <c r="C400" s="519" t="s">
        <v>371</v>
      </c>
      <c r="D400" s="520" t="s">
        <v>1937</v>
      </c>
      <c r="E400" s="521" t="s">
        <v>2175</v>
      </c>
      <c r="F400" s="364">
        <v>2275050011</v>
      </c>
      <c r="G400" s="4" t="s">
        <v>227</v>
      </c>
      <c r="H400" s="4" t="s">
        <v>223</v>
      </c>
      <c r="I400" s="496">
        <v>6</v>
      </c>
      <c r="J400" s="353">
        <v>6</v>
      </c>
      <c r="K400" s="496" t="s">
        <v>125</v>
      </c>
      <c r="L400" s="353" t="s">
        <v>105</v>
      </c>
      <c r="M400" s="353" t="s">
        <v>42</v>
      </c>
      <c r="N400" s="353" t="s">
        <v>115</v>
      </c>
      <c r="O400" s="353" t="s">
        <v>32</v>
      </c>
      <c r="P400" s="354">
        <v>-1</v>
      </c>
      <c r="Q400" s="354">
        <v>-1</v>
      </c>
      <c r="R400" s="354">
        <v>-1</v>
      </c>
      <c r="S400" s="354">
        <v>-1</v>
      </c>
      <c r="T400" s="354">
        <v>-1</v>
      </c>
      <c r="U400" s="354">
        <v>-1</v>
      </c>
      <c r="V400" s="354">
        <v>-1</v>
      </c>
      <c r="W400" s="354">
        <v>-1</v>
      </c>
      <c r="X400" s="354">
        <v>-1</v>
      </c>
      <c r="Y400" s="354">
        <v>-1</v>
      </c>
      <c r="Z400" s="354">
        <v>-1</v>
      </c>
      <c r="AA400" s="354">
        <v>-1</v>
      </c>
      <c r="AB400" s="354">
        <v>-1</v>
      </c>
      <c r="AC400" s="300">
        <f t="shared" si="78"/>
        <v>0</v>
      </c>
      <c r="AD400" s="300">
        <f t="shared" si="79"/>
        <v>0</v>
      </c>
      <c r="AE400" s="300">
        <f t="shared" si="80"/>
        <v>0</v>
      </c>
      <c r="AF400" s="300">
        <f t="shared" si="81"/>
        <v>0</v>
      </c>
      <c r="AG400" s="300">
        <f t="shared" si="82"/>
        <v>0</v>
      </c>
      <c r="AH400" s="300">
        <f t="shared" si="83"/>
        <v>0</v>
      </c>
      <c r="AI400" s="300">
        <f t="shared" si="84"/>
        <v>0</v>
      </c>
      <c r="AJ400" s="300">
        <f t="shared" si="85"/>
        <v>0</v>
      </c>
      <c r="AK400" s="300">
        <f t="shared" si="86"/>
        <v>0</v>
      </c>
      <c r="AL400" s="300">
        <f t="shared" si="87"/>
        <v>0</v>
      </c>
      <c r="AM400" s="300">
        <f t="shared" si="88"/>
        <v>0</v>
      </c>
      <c r="AN400" s="300">
        <f t="shared" si="89"/>
        <v>0</v>
      </c>
      <c r="AO400" s="300">
        <f t="shared" si="90"/>
        <v>0</v>
      </c>
    </row>
    <row r="401" spans="1:41" ht="15.75" thickBot="1" x14ac:dyDescent="0.3">
      <c r="A401" s="517" t="s">
        <v>482</v>
      </c>
      <c r="B401" s="440" t="s">
        <v>2174</v>
      </c>
      <c r="C401" s="519" t="s">
        <v>371</v>
      </c>
      <c r="D401" s="520" t="s">
        <v>1937</v>
      </c>
      <c r="E401" s="521" t="s">
        <v>2175</v>
      </c>
      <c r="F401" s="364">
        <v>2275050011</v>
      </c>
      <c r="G401" s="4" t="s">
        <v>227</v>
      </c>
      <c r="H401" s="4" t="s">
        <v>223</v>
      </c>
      <c r="I401" s="496">
        <v>7</v>
      </c>
      <c r="J401" s="353">
        <v>7</v>
      </c>
      <c r="K401" s="496" t="s">
        <v>126</v>
      </c>
      <c r="L401" s="353" t="s">
        <v>105</v>
      </c>
      <c r="M401" s="353" t="s">
        <v>42</v>
      </c>
      <c r="N401" s="353" t="s">
        <v>115</v>
      </c>
      <c r="O401" s="353" t="s">
        <v>32</v>
      </c>
      <c r="P401" s="354">
        <v>-1</v>
      </c>
      <c r="Q401" s="354">
        <v>-1</v>
      </c>
      <c r="R401" s="354">
        <v>-1</v>
      </c>
      <c r="S401" s="354">
        <v>-1</v>
      </c>
      <c r="T401" s="354">
        <v>-1</v>
      </c>
      <c r="U401" s="354">
        <v>-1</v>
      </c>
      <c r="V401" s="354">
        <v>-1</v>
      </c>
      <c r="W401" s="354">
        <v>-1</v>
      </c>
      <c r="X401" s="354">
        <v>-1</v>
      </c>
      <c r="Y401" s="354">
        <v>-1</v>
      </c>
      <c r="Z401" s="354">
        <v>-1</v>
      </c>
      <c r="AA401" s="354">
        <v>-1</v>
      </c>
      <c r="AB401" s="354">
        <v>-1</v>
      </c>
      <c r="AC401" s="300">
        <f t="shared" si="78"/>
        <v>0</v>
      </c>
      <c r="AD401" s="300">
        <f t="shared" si="79"/>
        <v>0</v>
      </c>
      <c r="AE401" s="300">
        <f t="shared" si="80"/>
        <v>0</v>
      </c>
      <c r="AF401" s="300">
        <f t="shared" si="81"/>
        <v>0</v>
      </c>
      <c r="AG401" s="300">
        <f t="shared" si="82"/>
        <v>0</v>
      </c>
      <c r="AH401" s="300">
        <f t="shared" si="83"/>
        <v>0</v>
      </c>
      <c r="AI401" s="300">
        <f t="shared" si="84"/>
        <v>0</v>
      </c>
      <c r="AJ401" s="300">
        <f t="shared" si="85"/>
        <v>0</v>
      </c>
      <c r="AK401" s="300">
        <f t="shared" si="86"/>
        <v>0</v>
      </c>
      <c r="AL401" s="300">
        <f t="shared" si="87"/>
        <v>0</v>
      </c>
      <c r="AM401" s="300">
        <f t="shared" si="88"/>
        <v>0</v>
      </c>
      <c r="AN401" s="300">
        <f t="shared" si="89"/>
        <v>0</v>
      </c>
      <c r="AO401" s="300">
        <f t="shared" si="90"/>
        <v>0</v>
      </c>
    </row>
    <row r="402" spans="1:41" ht="15.75" thickBot="1" x14ac:dyDescent="0.3">
      <c r="A402" s="517" t="s">
        <v>482</v>
      </c>
      <c r="B402" s="440" t="s">
        <v>2174</v>
      </c>
      <c r="C402" s="519" t="s">
        <v>371</v>
      </c>
      <c r="D402" s="520" t="s">
        <v>1937</v>
      </c>
      <c r="E402" s="521" t="s">
        <v>2175</v>
      </c>
      <c r="F402" s="364">
        <v>2275050011</v>
      </c>
      <c r="G402" s="4" t="s">
        <v>227</v>
      </c>
      <c r="H402" s="4" t="s">
        <v>223</v>
      </c>
      <c r="I402" s="496">
        <v>8</v>
      </c>
      <c r="J402" s="353">
        <v>8</v>
      </c>
      <c r="K402" s="496" t="s">
        <v>127</v>
      </c>
      <c r="L402" s="353" t="s">
        <v>105</v>
      </c>
      <c r="M402" s="353" t="s">
        <v>42</v>
      </c>
      <c r="N402" s="353" t="s">
        <v>115</v>
      </c>
      <c r="O402" s="353" t="s">
        <v>32</v>
      </c>
      <c r="P402" s="354">
        <v>-1</v>
      </c>
      <c r="Q402" s="354">
        <v>-1</v>
      </c>
      <c r="R402" s="354">
        <v>-1</v>
      </c>
      <c r="S402" s="354">
        <v>-1</v>
      </c>
      <c r="T402" s="354">
        <v>-1</v>
      </c>
      <c r="U402" s="354">
        <v>-1</v>
      </c>
      <c r="V402" s="354">
        <v>-1</v>
      </c>
      <c r="W402" s="354">
        <v>-1</v>
      </c>
      <c r="X402" s="354">
        <v>-1</v>
      </c>
      <c r="Y402" s="354">
        <v>-1</v>
      </c>
      <c r="Z402" s="354">
        <v>-1</v>
      </c>
      <c r="AA402" s="354">
        <v>-1</v>
      </c>
      <c r="AB402" s="354">
        <v>-1</v>
      </c>
      <c r="AC402" s="300">
        <f t="shared" si="78"/>
        <v>0</v>
      </c>
      <c r="AD402" s="300">
        <f t="shared" si="79"/>
        <v>0</v>
      </c>
      <c r="AE402" s="300">
        <f t="shared" si="80"/>
        <v>0</v>
      </c>
      <c r="AF402" s="300">
        <f t="shared" si="81"/>
        <v>0</v>
      </c>
      <c r="AG402" s="300">
        <f t="shared" si="82"/>
        <v>0</v>
      </c>
      <c r="AH402" s="300">
        <f t="shared" si="83"/>
        <v>0</v>
      </c>
      <c r="AI402" s="300">
        <f t="shared" si="84"/>
        <v>0</v>
      </c>
      <c r="AJ402" s="300">
        <f t="shared" si="85"/>
        <v>0</v>
      </c>
      <c r="AK402" s="300">
        <f t="shared" si="86"/>
        <v>0</v>
      </c>
      <c r="AL402" s="300">
        <f t="shared" si="87"/>
        <v>0</v>
      </c>
      <c r="AM402" s="300">
        <f t="shared" si="88"/>
        <v>0</v>
      </c>
      <c r="AN402" s="300">
        <f t="shared" si="89"/>
        <v>0</v>
      </c>
      <c r="AO402" s="300">
        <f t="shared" si="90"/>
        <v>0</v>
      </c>
    </row>
    <row r="403" spans="1:41" ht="15.75" thickBot="1" x14ac:dyDescent="0.3">
      <c r="A403" s="517" t="s">
        <v>482</v>
      </c>
      <c r="B403" s="440" t="s">
        <v>2174</v>
      </c>
      <c r="C403" s="519" t="s">
        <v>371</v>
      </c>
      <c r="D403" s="520" t="s">
        <v>1937</v>
      </c>
      <c r="E403" s="521" t="s">
        <v>2175</v>
      </c>
      <c r="F403" s="364">
        <v>2275050011</v>
      </c>
      <c r="G403" s="4" t="s">
        <v>227</v>
      </c>
      <c r="H403" s="4" t="s">
        <v>223</v>
      </c>
      <c r="I403" s="496">
        <v>9</v>
      </c>
      <c r="J403" s="353">
        <v>9</v>
      </c>
      <c r="K403" s="496" t="s">
        <v>128</v>
      </c>
      <c r="L403" s="353" t="s">
        <v>105</v>
      </c>
      <c r="M403" s="353" t="s">
        <v>42</v>
      </c>
      <c r="N403" s="353" t="s">
        <v>115</v>
      </c>
      <c r="O403" s="353" t="s">
        <v>32</v>
      </c>
      <c r="P403" s="354">
        <v>-1</v>
      </c>
      <c r="Q403" s="354">
        <v>-1</v>
      </c>
      <c r="R403" s="354">
        <v>-1</v>
      </c>
      <c r="S403" s="354">
        <v>-1</v>
      </c>
      <c r="T403" s="354">
        <v>-1</v>
      </c>
      <c r="U403" s="354">
        <v>-1</v>
      </c>
      <c r="V403" s="354">
        <v>-1</v>
      </c>
      <c r="W403" s="354">
        <v>-1</v>
      </c>
      <c r="X403" s="354">
        <v>-1</v>
      </c>
      <c r="Y403" s="354">
        <v>-1</v>
      </c>
      <c r="Z403" s="354">
        <v>-1</v>
      </c>
      <c r="AA403" s="354">
        <v>-1</v>
      </c>
      <c r="AB403" s="354">
        <v>-1</v>
      </c>
      <c r="AC403" s="300">
        <f t="shared" si="78"/>
        <v>0</v>
      </c>
      <c r="AD403" s="300">
        <f t="shared" si="79"/>
        <v>0</v>
      </c>
      <c r="AE403" s="300">
        <f t="shared" si="80"/>
        <v>0</v>
      </c>
      <c r="AF403" s="300">
        <f t="shared" si="81"/>
        <v>0</v>
      </c>
      <c r="AG403" s="300">
        <f t="shared" si="82"/>
        <v>0</v>
      </c>
      <c r="AH403" s="300">
        <f t="shared" si="83"/>
        <v>0</v>
      </c>
      <c r="AI403" s="300">
        <f t="shared" si="84"/>
        <v>0</v>
      </c>
      <c r="AJ403" s="300">
        <f t="shared" si="85"/>
        <v>0</v>
      </c>
      <c r="AK403" s="300">
        <f t="shared" si="86"/>
        <v>0</v>
      </c>
      <c r="AL403" s="300">
        <f t="shared" si="87"/>
        <v>0</v>
      </c>
      <c r="AM403" s="300">
        <f t="shared" si="88"/>
        <v>0</v>
      </c>
      <c r="AN403" s="300">
        <f t="shared" si="89"/>
        <v>0</v>
      </c>
      <c r="AO403" s="300">
        <f t="shared" si="90"/>
        <v>0</v>
      </c>
    </row>
    <row r="404" spans="1:41" ht="15.75" thickBot="1" x14ac:dyDescent="0.3">
      <c r="A404" s="517" t="s">
        <v>482</v>
      </c>
      <c r="B404" s="440" t="s">
        <v>2174</v>
      </c>
      <c r="C404" s="519" t="s">
        <v>371</v>
      </c>
      <c r="D404" s="520" t="s">
        <v>1937</v>
      </c>
      <c r="E404" s="521" t="s">
        <v>2175</v>
      </c>
      <c r="F404" s="364">
        <v>2275050011</v>
      </c>
      <c r="G404" s="4" t="s">
        <v>227</v>
      </c>
      <c r="H404" s="4" t="s">
        <v>223</v>
      </c>
      <c r="I404" s="496">
        <v>10</v>
      </c>
      <c r="J404" s="353">
        <v>10</v>
      </c>
      <c r="K404" s="496" t="s">
        <v>130</v>
      </c>
      <c r="L404" s="353" t="s">
        <v>105</v>
      </c>
      <c r="M404" s="353" t="s">
        <v>42</v>
      </c>
      <c r="N404" s="353" t="s">
        <v>115</v>
      </c>
      <c r="O404" s="353" t="s">
        <v>32</v>
      </c>
      <c r="P404" s="354">
        <v>-1</v>
      </c>
      <c r="Q404" s="354">
        <v>-1</v>
      </c>
      <c r="R404" s="354">
        <v>-1</v>
      </c>
      <c r="S404" s="354">
        <v>-1</v>
      </c>
      <c r="T404" s="354">
        <v>-1</v>
      </c>
      <c r="U404" s="354">
        <v>-1</v>
      </c>
      <c r="V404" s="354">
        <v>-1</v>
      </c>
      <c r="W404" s="354">
        <v>-1</v>
      </c>
      <c r="X404" s="354">
        <v>-1</v>
      </c>
      <c r="Y404" s="354">
        <v>-1</v>
      </c>
      <c r="Z404" s="354">
        <v>-1</v>
      </c>
      <c r="AA404" s="354">
        <v>-1</v>
      </c>
      <c r="AB404" s="354">
        <v>-1</v>
      </c>
      <c r="AC404" s="300">
        <f t="shared" si="78"/>
        <v>0</v>
      </c>
      <c r="AD404" s="300">
        <f t="shared" si="79"/>
        <v>0</v>
      </c>
      <c r="AE404" s="300">
        <f t="shared" si="80"/>
        <v>0</v>
      </c>
      <c r="AF404" s="300">
        <f t="shared" si="81"/>
        <v>0</v>
      </c>
      <c r="AG404" s="300">
        <f t="shared" si="82"/>
        <v>0</v>
      </c>
      <c r="AH404" s="300">
        <f t="shared" si="83"/>
        <v>0</v>
      </c>
      <c r="AI404" s="300">
        <f t="shared" si="84"/>
        <v>0</v>
      </c>
      <c r="AJ404" s="300">
        <f t="shared" si="85"/>
        <v>0</v>
      </c>
      <c r="AK404" s="300">
        <f t="shared" si="86"/>
        <v>0</v>
      </c>
      <c r="AL404" s="300">
        <f t="shared" si="87"/>
        <v>0</v>
      </c>
      <c r="AM404" s="300">
        <f t="shared" si="88"/>
        <v>0</v>
      </c>
      <c r="AN404" s="300">
        <f t="shared" si="89"/>
        <v>0</v>
      </c>
      <c r="AO404" s="300">
        <f t="shared" si="90"/>
        <v>0</v>
      </c>
    </row>
    <row r="405" spans="1:41" ht="15.75" thickBot="1" x14ac:dyDescent="0.3">
      <c r="A405" s="517" t="s">
        <v>482</v>
      </c>
      <c r="B405" s="440" t="s">
        <v>2174</v>
      </c>
      <c r="C405" s="519" t="s">
        <v>371</v>
      </c>
      <c r="D405" s="520" t="s">
        <v>1937</v>
      </c>
      <c r="E405" s="521" t="s">
        <v>2175</v>
      </c>
      <c r="F405" s="364">
        <v>2275050011</v>
      </c>
      <c r="G405" s="4" t="s">
        <v>227</v>
      </c>
      <c r="H405" s="4" t="s">
        <v>223</v>
      </c>
      <c r="I405" s="496">
        <v>11</v>
      </c>
      <c r="J405" s="353">
        <v>11</v>
      </c>
      <c r="K405" s="496" t="s">
        <v>131</v>
      </c>
      <c r="L405" s="353" t="s">
        <v>105</v>
      </c>
      <c r="M405" s="353" t="s">
        <v>42</v>
      </c>
      <c r="N405" s="353" t="s">
        <v>115</v>
      </c>
      <c r="O405" s="353" t="s">
        <v>32</v>
      </c>
      <c r="P405" s="354">
        <v>-1</v>
      </c>
      <c r="Q405" s="354">
        <v>-1</v>
      </c>
      <c r="R405" s="354">
        <v>-1</v>
      </c>
      <c r="S405" s="354">
        <v>-1</v>
      </c>
      <c r="T405" s="354">
        <v>-1</v>
      </c>
      <c r="U405" s="354">
        <v>-1</v>
      </c>
      <c r="V405" s="354">
        <v>-1</v>
      </c>
      <c r="W405" s="354">
        <v>-1</v>
      </c>
      <c r="X405" s="354">
        <v>-1</v>
      </c>
      <c r="Y405" s="354">
        <v>-1</v>
      </c>
      <c r="Z405" s="354">
        <v>-1</v>
      </c>
      <c r="AA405" s="354">
        <v>-1</v>
      </c>
      <c r="AB405" s="354">
        <v>-1</v>
      </c>
      <c r="AC405" s="300">
        <f t="shared" si="78"/>
        <v>0</v>
      </c>
      <c r="AD405" s="300">
        <f t="shared" si="79"/>
        <v>0</v>
      </c>
      <c r="AE405" s="300">
        <f t="shared" si="80"/>
        <v>0</v>
      </c>
      <c r="AF405" s="300">
        <f t="shared" si="81"/>
        <v>0</v>
      </c>
      <c r="AG405" s="300">
        <f t="shared" si="82"/>
        <v>0</v>
      </c>
      <c r="AH405" s="300">
        <f t="shared" si="83"/>
        <v>0</v>
      </c>
      <c r="AI405" s="300">
        <f t="shared" si="84"/>
        <v>0</v>
      </c>
      <c r="AJ405" s="300">
        <f t="shared" si="85"/>
        <v>0</v>
      </c>
      <c r="AK405" s="300">
        <f t="shared" si="86"/>
        <v>0</v>
      </c>
      <c r="AL405" s="300">
        <f t="shared" si="87"/>
        <v>0</v>
      </c>
      <c r="AM405" s="300">
        <f t="shared" si="88"/>
        <v>0</v>
      </c>
      <c r="AN405" s="300">
        <f t="shared" si="89"/>
        <v>0</v>
      </c>
      <c r="AO405" s="300">
        <f t="shared" si="90"/>
        <v>0</v>
      </c>
    </row>
    <row r="406" spans="1:41" ht="15.75" thickBot="1" x14ac:dyDescent="0.3">
      <c r="A406" s="517" t="s">
        <v>482</v>
      </c>
      <c r="B406" s="440" t="s">
        <v>2174</v>
      </c>
      <c r="C406" s="519" t="s">
        <v>371</v>
      </c>
      <c r="D406" s="520" t="s">
        <v>1937</v>
      </c>
      <c r="E406" s="521" t="s">
        <v>2175</v>
      </c>
      <c r="F406" s="364">
        <v>2275050011</v>
      </c>
      <c r="G406" s="4" t="s">
        <v>227</v>
      </c>
      <c r="H406" s="4" t="s">
        <v>223</v>
      </c>
      <c r="I406" s="496">
        <v>12</v>
      </c>
      <c r="J406" s="353">
        <v>12</v>
      </c>
      <c r="K406" s="496" t="s">
        <v>133</v>
      </c>
      <c r="L406" s="353" t="s">
        <v>134</v>
      </c>
      <c r="M406" s="353" t="s">
        <v>42</v>
      </c>
      <c r="N406" s="353" t="s">
        <v>115</v>
      </c>
      <c r="O406" s="353" t="s">
        <v>32</v>
      </c>
      <c r="P406" s="354">
        <v>-1</v>
      </c>
      <c r="Q406" s="354">
        <v>-1</v>
      </c>
      <c r="R406" s="354">
        <v>-1</v>
      </c>
      <c r="S406" s="354">
        <v>-1</v>
      </c>
      <c r="T406" s="354">
        <v>-1</v>
      </c>
      <c r="U406" s="354">
        <v>-1</v>
      </c>
      <c r="V406" s="354">
        <v>-1</v>
      </c>
      <c r="W406" s="354">
        <v>-1</v>
      </c>
      <c r="X406" s="354">
        <v>-1</v>
      </c>
      <c r="Y406" s="354">
        <v>-1</v>
      </c>
      <c r="Z406" s="354">
        <v>-1</v>
      </c>
      <c r="AA406" s="354">
        <v>-1</v>
      </c>
      <c r="AB406" s="354">
        <v>-1</v>
      </c>
      <c r="AC406" s="300">
        <f t="shared" si="78"/>
        <v>0</v>
      </c>
      <c r="AD406" s="300">
        <f t="shared" si="79"/>
        <v>0</v>
      </c>
      <c r="AE406" s="300">
        <f t="shared" si="80"/>
        <v>0</v>
      </c>
      <c r="AF406" s="300">
        <f t="shared" si="81"/>
        <v>0</v>
      </c>
      <c r="AG406" s="300">
        <f t="shared" si="82"/>
        <v>0</v>
      </c>
      <c r="AH406" s="300">
        <f t="shared" si="83"/>
        <v>0</v>
      </c>
      <c r="AI406" s="300">
        <f t="shared" si="84"/>
        <v>0</v>
      </c>
      <c r="AJ406" s="300">
        <f t="shared" si="85"/>
        <v>0</v>
      </c>
      <c r="AK406" s="300">
        <f t="shared" si="86"/>
        <v>0</v>
      </c>
      <c r="AL406" s="300">
        <f t="shared" si="87"/>
        <v>0</v>
      </c>
      <c r="AM406" s="300">
        <f t="shared" si="88"/>
        <v>0</v>
      </c>
      <c r="AN406" s="300">
        <f t="shared" si="89"/>
        <v>0</v>
      </c>
      <c r="AO406" s="300">
        <f t="shared" si="90"/>
        <v>0</v>
      </c>
    </row>
    <row r="407" spans="1:41" ht="15.75" thickBot="1" x14ac:dyDescent="0.3">
      <c r="A407" s="517" t="s">
        <v>482</v>
      </c>
      <c r="B407" s="440" t="s">
        <v>2174</v>
      </c>
      <c r="C407" s="519" t="s">
        <v>371</v>
      </c>
      <c r="D407" s="520" t="s">
        <v>1937</v>
      </c>
      <c r="E407" s="521" t="s">
        <v>2175</v>
      </c>
      <c r="F407" s="364">
        <v>2275050011</v>
      </c>
      <c r="G407" s="4" t="s">
        <v>227</v>
      </c>
      <c r="H407" s="4" t="s">
        <v>223</v>
      </c>
      <c r="I407" s="496">
        <v>13</v>
      </c>
      <c r="J407" s="353">
        <v>13</v>
      </c>
      <c r="K407" s="496" t="s">
        <v>335</v>
      </c>
      <c r="L407" s="353" t="s">
        <v>105</v>
      </c>
      <c r="M407" s="353" t="s">
        <v>42</v>
      </c>
      <c r="N407" s="353" t="s">
        <v>115</v>
      </c>
      <c r="O407" s="353" t="s">
        <v>32</v>
      </c>
      <c r="P407" s="354">
        <v>-1</v>
      </c>
      <c r="Q407" s="354">
        <v>-1</v>
      </c>
      <c r="R407" s="354">
        <v>-1</v>
      </c>
      <c r="S407" s="354">
        <v>-1</v>
      </c>
      <c r="T407" s="354">
        <v>-1</v>
      </c>
      <c r="U407" s="354">
        <v>-1</v>
      </c>
      <c r="V407" s="354">
        <v>-1</v>
      </c>
      <c r="W407" s="354">
        <v>-1</v>
      </c>
      <c r="X407" s="354">
        <v>-1</v>
      </c>
      <c r="Y407" s="354">
        <v>-1</v>
      </c>
      <c r="Z407" s="354">
        <v>-1</v>
      </c>
      <c r="AA407" s="354">
        <v>-1</v>
      </c>
      <c r="AB407" s="354">
        <v>-1</v>
      </c>
      <c r="AC407" s="300">
        <f t="shared" si="78"/>
        <v>0</v>
      </c>
      <c r="AD407" s="300">
        <f t="shared" si="79"/>
        <v>0</v>
      </c>
      <c r="AE407" s="300">
        <f t="shared" si="80"/>
        <v>0</v>
      </c>
      <c r="AF407" s="300">
        <f t="shared" si="81"/>
        <v>0</v>
      </c>
      <c r="AG407" s="300">
        <f t="shared" si="82"/>
        <v>0</v>
      </c>
      <c r="AH407" s="300">
        <f t="shared" si="83"/>
        <v>0</v>
      </c>
      <c r="AI407" s="300">
        <f t="shared" si="84"/>
        <v>0</v>
      </c>
      <c r="AJ407" s="300">
        <f t="shared" si="85"/>
        <v>0</v>
      </c>
      <c r="AK407" s="300">
        <f t="shared" si="86"/>
        <v>0</v>
      </c>
      <c r="AL407" s="300">
        <f t="shared" si="87"/>
        <v>0</v>
      </c>
      <c r="AM407" s="300">
        <f t="shared" si="88"/>
        <v>0</v>
      </c>
      <c r="AN407" s="300">
        <f t="shared" si="89"/>
        <v>0</v>
      </c>
      <c r="AO407" s="300">
        <f t="shared" si="90"/>
        <v>0</v>
      </c>
    </row>
    <row r="408" spans="1:41" ht="15.75" thickBot="1" x14ac:dyDescent="0.3">
      <c r="A408" s="517" t="s">
        <v>482</v>
      </c>
      <c r="B408" s="440" t="s">
        <v>2174</v>
      </c>
      <c r="C408" s="519" t="s">
        <v>371</v>
      </c>
      <c r="D408" s="520" t="s">
        <v>1937</v>
      </c>
      <c r="E408" s="521" t="s">
        <v>2175</v>
      </c>
      <c r="F408" s="364">
        <v>2275050011</v>
      </c>
      <c r="G408" s="4" t="s">
        <v>227</v>
      </c>
      <c r="H408" s="4" t="s">
        <v>223</v>
      </c>
      <c r="I408" s="496">
        <v>14</v>
      </c>
      <c r="J408" s="353">
        <v>14</v>
      </c>
      <c r="K408" s="496" t="s">
        <v>135</v>
      </c>
      <c r="L408" s="353" t="s">
        <v>120</v>
      </c>
      <c r="M408" s="353" t="s">
        <v>42</v>
      </c>
      <c r="N408" s="353" t="s">
        <v>115</v>
      </c>
      <c r="O408" s="353" t="s">
        <v>32</v>
      </c>
      <c r="P408" s="354">
        <v>-1</v>
      </c>
      <c r="Q408" s="354">
        <v>-1</v>
      </c>
      <c r="R408" s="354">
        <v>-1</v>
      </c>
      <c r="S408" s="354">
        <v>-1</v>
      </c>
      <c r="T408" s="354">
        <v>-1</v>
      </c>
      <c r="U408" s="354">
        <v>-1</v>
      </c>
      <c r="V408" s="354">
        <v>-1</v>
      </c>
      <c r="W408" s="354">
        <v>-1</v>
      </c>
      <c r="X408" s="354">
        <v>-1</v>
      </c>
      <c r="Y408" s="354">
        <v>-1</v>
      </c>
      <c r="Z408" s="354">
        <v>-1</v>
      </c>
      <c r="AA408" s="354">
        <v>-1</v>
      </c>
      <c r="AB408" s="354">
        <v>-1</v>
      </c>
      <c r="AC408" s="300">
        <f t="shared" si="78"/>
        <v>0</v>
      </c>
      <c r="AD408" s="300">
        <f t="shared" si="79"/>
        <v>0</v>
      </c>
      <c r="AE408" s="300">
        <f t="shared" si="80"/>
        <v>0</v>
      </c>
      <c r="AF408" s="300">
        <f t="shared" si="81"/>
        <v>0</v>
      </c>
      <c r="AG408" s="300">
        <f t="shared" si="82"/>
        <v>0</v>
      </c>
      <c r="AH408" s="300">
        <f t="shared" si="83"/>
        <v>0</v>
      </c>
      <c r="AI408" s="300">
        <f t="shared" si="84"/>
        <v>0</v>
      </c>
      <c r="AJ408" s="300">
        <f t="shared" si="85"/>
        <v>0</v>
      </c>
      <c r="AK408" s="300">
        <f t="shared" si="86"/>
        <v>0</v>
      </c>
      <c r="AL408" s="300">
        <f t="shared" si="87"/>
        <v>0</v>
      </c>
      <c r="AM408" s="300">
        <f t="shared" si="88"/>
        <v>0</v>
      </c>
      <c r="AN408" s="300">
        <f t="shared" si="89"/>
        <v>0</v>
      </c>
      <c r="AO408" s="300">
        <f t="shared" si="90"/>
        <v>0</v>
      </c>
    </row>
    <row r="409" spans="1:41" ht="15.75" thickBot="1" x14ac:dyDescent="0.3">
      <c r="A409" s="517" t="s">
        <v>482</v>
      </c>
      <c r="B409" s="440" t="s">
        <v>2174</v>
      </c>
      <c r="C409" s="519" t="s">
        <v>371</v>
      </c>
      <c r="D409" s="520" t="s">
        <v>1937</v>
      </c>
      <c r="E409" s="521" t="s">
        <v>2175</v>
      </c>
      <c r="F409" s="364">
        <v>2275050011</v>
      </c>
      <c r="G409" s="4" t="s">
        <v>227</v>
      </c>
      <c r="H409" s="4" t="s">
        <v>223</v>
      </c>
      <c r="I409" s="496">
        <v>15</v>
      </c>
      <c r="J409" s="353">
        <v>15</v>
      </c>
      <c r="K409" s="496" t="s">
        <v>137</v>
      </c>
      <c r="L409" s="353" t="s">
        <v>105</v>
      </c>
      <c r="M409" s="353" t="s">
        <v>42</v>
      </c>
      <c r="N409" s="353" t="s">
        <v>115</v>
      </c>
      <c r="O409" s="353" t="s">
        <v>32</v>
      </c>
      <c r="P409" s="354">
        <v>-1</v>
      </c>
      <c r="Q409" s="354">
        <v>-1</v>
      </c>
      <c r="R409" s="354">
        <v>-1</v>
      </c>
      <c r="S409" s="354">
        <v>-1</v>
      </c>
      <c r="T409" s="354">
        <v>-1</v>
      </c>
      <c r="U409" s="354">
        <v>-1</v>
      </c>
      <c r="V409" s="354">
        <v>-1</v>
      </c>
      <c r="W409" s="354">
        <v>-1</v>
      </c>
      <c r="X409" s="354">
        <v>-1</v>
      </c>
      <c r="Y409" s="354">
        <v>-1</v>
      </c>
      <c r="Z409" s="354">
        <v>-1</v>
      </c>
      <c r="AA409" s="354">
        <v>-1</v>
      </c>
      <c r="AB409" s="354">
        <v>-1</v>
      </c>
      <c r="AC409" s="300">
        <f t="shared" si="78"/>
        <v>0</v>
      </c>
      <c r="AD409" s="300">
        <f t="shared" si="79"/>
        <v>0</v>
      </c>
      <c r="AE409" s="300">
        <f t="shared" si="80"/>
        <v>0</v>
      </c>
      <c r="AF409" s="300">
        <f t="shared" si="81"/>
        <v>0</v>
      </c>
      <c r="AG409" s="300">
        <f t="shared" si="82"/>
        <v>0</v>
      </c>
      <c r="AH409" s="300">
        <f t="shared" si="83"/>
        <v>0</v>
      </c>
      <c r="AI409" s="300">
        <f t="shared" si="84"/>
        <v>0</v>
      </c>
      <c r="AJ409" s="300">
        <f t="shared" si="85"/>
        <v>0</v>
      </c>
      <c r="AK409" s="300">
        <f t="shared" si="86"/>
        <v>0</v>
      </c>
      <c r="AL409" s="300">
        <f t="shared" si="87"/>
        <v>0</v>
      </c>
      <c r="AM409" s="300">
        <f t="shared" si="88"/>
        <v>0</v>
      </c>
      <c r="AN409" s="300">
        <f t="shared" si="89"/>
        <v>0</v>
      </c>
      <c r="AO409" s="300">
        <f t="shared" si="90"/>
        <v>0</v>
      </c>
    </row>
    <row r="410" spans="1:41" ht="15.75" thickBot="1" x14ac:dyDescent="0.3">
      <c r="A410" s="517" t="s">
        <v>482</v>
      </c>
      <c r="B410" s="440" t="s">
        <v>2174</v>
      </c>
      <c r="C410" s="519" t="s">
        <v>371</v>
      </c>
      <c r="D410" s="520" t="s">
        <v>1937</v>
      </c>
      <c r="E410" s="521" t="s">
        <v>2175</v>
      </c>
      <c r="F410" s="364">
        <v>2275050011</v>
      </c>
      <c r="G410" s="4" t="s">
        <v>227</v>
      </c>
      <c r="H410" s="4" t="s">
        <v>223</v>
      </c>
      <c r="I410" s="496">
        <v>16</v>
      </c>
      <c r="J410" s="353">
        <v>16</v>
      </c>
      <c r="K410" s="496" t="s">
        <v>138</v>
      </c>
      <c r="L410" s="353" t="s">
        <v>105</v>
      </c>
      <c r="M410" s="353" t="s">
        <v>42</v>
      </c>
      <c r="N410" s="353" t="s">
        <v>115</v>
      </c>
      <c r="O410" s="353" t="s">
        <v>32</v>
      </c>
      <c r="P410" s="354">
        <v>-1</v>
      </c>
      <c r="Q410" s="354">
        <v>-1</v>
      </c>
      <c r="R410" s="354">
        <v>-1</v>
      </c>
      <c r="S410" s="354">
        <v>-1</v>
      </c>
      <c r="T410" s="354">
        <v>-1</v>
      </c>
      <c r="U410" s="354">
        <v>-1</v>
      </c>
      <c r="V410" s="354">
        <v>-1</v>
      </c>
      <c r="W410" s="354">
        <v>-1</v>
      </c>
      <c r="X410" s="354">
        <v>-1</v>
      </c>
      <c r="Y410" s="354">
        <v>-1</v>
      </c>
      <c r="Z410" s="354">
        <v>-1</v>
      </c>
      <c r="AA410" s="354">
        <v>-1</v>
      </c>
      <c r="AB410" s="354">
        <v>-1</v>
      </c>
      <c r="AC410" s="300">
        <f t="shared" si="78"/>
        <v>0</v>
      </c>
      <c r="AD410" s="300">
        <f t="shared" si="79"/>
        <v>0</v>
      </c>
      <c r="AE410" s="300">
        <f t="shared" si="80"/>
        <v>0</v>
      </c>
      <c r="AF410" s="300">
        <f t="shared" si="81"/>
        <v>0</v>
      </c>
      <c r="AG410" s="300">
        <f t="shared" si="82"/>
        <v>0</v>
      </c>
      <c r="AH410" s="300">
        <f t="shared" si="83"/>
        <v>0</v>
      </c>
      <c r="AI410" s="300">
        <f t="shared" si="84"/>
        <v>0</v>
      </c>
      <c r="AJ410" s="300">
        <f t="shared" si="85"/>
        <v>0</v>
      </c>
      <c r="AK410" s="300">
        <f t="shared" si="86"/>
        <v>0</v>
      </c>
      <c r="AL410" s="300">
        <f t="shared" si="87"/>
        <v>0</v>
      </c>
      <c r="AM410" s="300">
        <f t="shared" si="88"/>
        <v>0</v>
      </c>
      <c r="AN410" s="300">
        <f t="shared" si="89"/>
        <v>0</v>
      </c>
      <c r="AO410" s="300">
        <f t="shared" si="90"/>
        <v>0</v>
      </c>
    </row>
    <row r="411" spans="1:41" ht="15.75" thickBot="1" x14ac:dyDescent="0.3">
      <c r="A411" s="517" t="s">
        <v>482</v>
      </c>
      <c r="B411" s="440" t="s">
        <v>2174</v>
      </c>
      <c r="C411" s="519" t="s">
        <v>371</v>
      </c>
      <c r="D411" s="520" t="s">
        <v>1937</v>
      </c>
      <c r="E411" s="521" t="s">
        <v>2175</v>
      </c>
      <c r="F411" s="364">
        <v>2275050011</v>
      </c>
      <c r="G411" s="4" t="s">
        <v>227</v>
      </c>
      <c r="H411" s="4" t="s">
        <v>223</v>
      </c>
      <c r="I411" s="496">
        <v>17</v>
      </c>
      <c r="J411" s="353">
        <v>17</v>
      </c>
      <c r="K411" s="496" t="s">
        <v>139</v>
      </c>
      <c r="L411" s="353" t="s">
        <v>120</v>
      </c>
      <c r="M411" s="353" t="s">
        <v>42</v>
      </c>
      <c r="N411" s="353" t="s">
        <v>115</v>
      </c>
      <c r="O411" s="353" t="s">
        <v>32</v>
      </c>
      <c r="P411" s="354">
        <v>-1</v>
      </c>
      <c r="Q411" s="354">
        <v>-1</v>
      </c>
      <c r="R411" s="354">
        <v>-1</v>
      </c>
      <c r="S411" s="354">
        <v>-1</v>
      </c>
      <c r="T411" s="354">
        <v>-1</v>
      </c>
      <c r="U411" s="354">
        <v>-1</v>
      </c>
      <c r="V411" s="354">
        <v>-1</v>
      </c>
      <c r="W411" s="354">
        <v>-1</v>
      </c>
      <c r="X411" s="354">
        <v>-1</v>
      </c>
      <c r="Y411" s="354">
        <v>-1</v>
      </c>
      <c r="Z411" s="354">
        <v>-1</v>
      </c>
      <c r="AA411" s="354">
        <v>-1</v>
      </c>
      <c r="AB411" s="354">
        <v>-1</v>
      </c>
      <c r="AC411" s="300">
        <f t="shared" si="78"/>
        <v>0</v>
      </c>
      <c r="AD411" s="300">
        <f t="shared" si="79"/>
        <v>0</v>
      </c>
      <c r="AE411" s="300">
        <f t="shared" si="80"/>
        <v>0</v>
      </c>
      <c r="AF411" s="300">
        <f t="shared" si="81"/>
        <v>0</v>
      </c>
      <c r="AG411" s="300">
        <f t="shared" si="82"/>
        <v>0</v>
      </c>
      <c r="AH411" s="300">
        <f t="shared" si="83"/>
        <v>0</v>
      </c>
      <c r="AI411" s="300">
        <f t="shared" si="84"/>
        <v>0</v>
      </c>
      <c r="AJ411" s="300">
        <f t="shared" si="85"/>
        <v>0</v>
      </c>
      <c r="AK411" s="300">
        <f t="shared" si="86"/>
        <v>0</v>
      </c>
      <c r="AL411" s="300">
        <f t="shared" si="87"/>
        <v>0</v>
      </c>
      <c r="AM411" s="300">
        <f t="shared" si="88"/>
        <v>0</v>
      </c>
      <c r="AN411" s="300">
        <f t="shared" si="89"/>
        <v>0</v>
      </c>
      <c r="AO411" s="300">
        <f t="shared" si="90"/>
        <v>0</v>
      </c>
    </row>
    <row r="412" spans="1:41" ht="15.75" thickBot="1" x14ac:dyDescent="0.3">
      <c r="A412" s="517" t="s">
        <v>482</v>
      </c>
      <c r="B412" s="440" t="s">
        <v>2174</v>
      </c>
      <c r="C412" s="519" t="s">
        <v>371</v>
      </c>
      <c r="D412" s="520" t="s">
        <v>1937</v>
      </c>
      <c r="E412" s="521" t="s">
        <v>2175</v>
      </c>
      <c r="F412" s="364">
        <v>2275050011</v>
      </c>
      <c r="G412" s="4" t="s">
        <v>227</v>
      </c>
      <c r="H412" s="4" t="s">
        <v>223</v>
      </c>
      <c r="I412" s="496">
        <v>18</v>
      </c>
      <c r="J412" s="353">
        <v>18</v>
      </c>
      <c r="K412" s="496" t="s">
        <v>140</v>
      </c>
      <c r="L412" s="353" t="s">
        <v>105</v>
      </c>
      <c r="M412" s="353" t="s">
        <v>42</v>
      </c>
      <c r="N412" s="353" t="s">
        <v>115</v>
      </c>
      <c r="O412" s="353" t="s">
        <v>32</v>
      </c>
      <c r="P412" s="354">
        <v>-1</v>
      </c>
      <c r="Q412" s="354">
        <v>-1</v>
      </c>
      <c r="R412" s="354">
        <v>-1</v>
      </c>
      <c r="S412" s="354">
        <v>-1</v>
      </c>
      <c r="T412" s="354">
        <v>-1</v>
      </c>
      <c r="U412" s="354">
        <v>-1</v>
      </c>
      <c r="V412" s="354">
        <v>-1</v>
      </c>
      <c r="W412" s="354">
        <v>-1</v>
      </c>
      <c r="X412" s="354">
        <v>-1</v>
      </c>
      <c r="Y412" s="354">
        <v>-1</v>
      </c>
      <c r="Z412" s="354">
        <v>-1</v>
      </c>
      <c r="AA412" s="354">
        <v>-1</v>
      </c>
      <c r="AB412" s="354">
        <v>-1</v>
      </c>
      <c r="AC412" s="300">
        <f t="shared" si="78"/>
        <v>0</v>
      </c>
      <c r="AD412" s="300">
        <f t="shared" si="79"/>
        <v>0</v>
      </c>
      <c r="AE412" s="300">
        <f t="shared" si="80"/>
        <v>0</v>
      </c>
      <c r="AF412" s="300">
        <f t="shared" si="81"/>
        <v>0</v>
      </c>
      <c r="AG412" s="300">
        <f t="shared" si="82"/>
        <v>0</v>
      </c>
      <c r="AH412" s="300">
        <f t="shared" si="83"/>
        <v>0</v>
      </c>
      <c r="AI412" s="300">
        <f t="shared" si="84"/>
        <v>0</v>
      </c>
      <c r="AJ412" s="300">
        <f t="shared" si="85"/>
        <v>0</v>
      </c>
      <c r="AK412" s="300">
        <f t="shared" si="86"/>
        <v>0</v>
      </c>
      <c r="AL412" s="300">
        <f t="shared" si="87"/>
        <v>0</v>
      </c>
      <c r="AM412" s="300">
        <f t="shared" si="88"/>
        <v>0</v>
      </c>
      <c r="AN412" s="300">
        <f t="shared" si="89"/>
        <v>0</v>
      </c>
      <c r="AO412" s="300">
        <f t="shared" si="90"/>
        <v>0</v>
      </c>
    </row>
    <row r="413" spans="1:41" ht="15.75" thickBot="1" x14ac:dyDescent="0.3">
      <c r="A413" s="517" t="s">
        <v>482</v>
      </c>
      <c r="B413" s="440" t="s">
        <v>2174</v>
      </c>
      <c r="C413" s="519" t="s">
        <v>371</v>
      </c>
      <c r="D413" s="520" t="s">
        <v>1937</v>
      </c>
      <c r="E413" s="521" t="s">
        <v>2175</v>
      </c>
      <c r="F413" s="364">
        <v>2275050011</v>
      </c>
      <c r="G413" s="4" t="s">
        <v>227</v>
      </c>
      <c r="H413" s="4" t="s">
        <v>223</v>
      </c>
      <c r="I413" s="496">
        <v>19</v>
      </c>
      <c r="J413" s="353">
        <v>19</v>
      </c>
      <c r="K413" s="496" t="s">
        <v>142</v>
      </c>
      <c r="L413" s="353" t="s">
        <v>105</v>
      </c>
      <c r="M413" s="353" t="s">
        <v>42</v>
      </c>
      <c r="N413" s="353" t="s">
        <v>115</v>
      </c>
      <c r="O413" s="353" t="s">
        <v>32</v>
      </c>
      <c r="P413" s="354">
        <v>-1</v>
      </c>
      <c r="Q413" s="354">
        <v>-1</v>
      </c>
      <c r="R413" s="354">
        <v>-1</v>
      </c>
      <c r="S413" s="354">
        <v>-1</v>
      </c>
      <c r="T413" s="354">
        <v>-1</v>
      </c>
      <c r="U413" s="354">
        <v>-1</v>
      </c>
      <c r="V413" s="354">
        <v>-1</v>
      </c>
      <c r="W413" s="354">
        <v>-1</v>
      </c>
      <c r="X413" s="354">
        <v>-1</v>
      </c>
      <c r="Y413" s="354">
        <v>-1</v>
      </c>
      <c r="Z413" s="354">
        <v>-1</v>
      </c>
      <c r="AA413" s="354">
        <v>-1</v>
      </c>
      <c r="AB413" s="354">
        <v>-1</v>
      </c>
      <c r="AC413" s="300">
        <f t="shared" si="78"/>
        <v>0</v>
      </c>
      <c r="AD413" s="300">
        <f t="shared" si="79"/>
        <v>0</v>
      </c>
      <c r="AE413" s="300">
        <f t="shared" si="80"/>
        <v>0</v>
      </c>
      <c r="AF413" s="300">
        <f t="shared" si="81"/>
        <v>0</v>
      </c>
      <c r="AG413" s="300">
        <f t="shared" si="82"/>
        <v>0</v>
      </c>
      <c r="AH413" s="300">
        <f t="shared" si="83"/>
        <v>0</v>
      </c>
      <c r="AI413" s="300">
        <f t="shared" si="84"/>
        <v>0</v>
      </c>
      <c r="AJ413" s="300">
        <f t="shared" si="85"/>
        <v>0</v>
      </c>
      <c r="AK413" s="300">
        <f t="shared" si="86"/>
        <v>0</v>
      </c>
      <c r="AL413" s="300">
        <f t="shared" si="87"/>
        <v>0</v>
      </c>
      <c r="AM413" s="300">
        <f t="shared" si="88"/>
        <v>0</v>
      </c>
      <c r="AN413" s="300">
        <f t="shared" si="89"/>
        <v>0</v>
      </c>
      <c r="AO413" s="300">
        <f t="shared" si="90"/>
        <v>0</v>
      </c>
    </row>
    <row r="414" spans="1:41" ht="15.75" thickBot="1" x14ac:dyDescent="0.3">
      <c r="A414" s="517" t="s">
        <v>482</v>
      </c>
      <c r="B414" s="440" t="s">
        <v>2174</v>
      </c>
      <c r="C414" s="519" t="s">
        <v>371</v>
      </c>
      <c r="D414" s="520" t="s">
        <v>1937</v>
      </c>
      <c r="E414" s="521" t="s">
        <v>2175</v>
      </c>
      <c r="F414" s="364">
        <v>2275050011</v>
      </c>
      <c r="G414" s="4" t="s">
        <v>227</v>
      </c>
      <c r="H414" s="4" t="s">
        <v>223</v>
      </c>
      <c r="I414" s="496">
        <v>20</v>
      </c>
      <c r="J414" s="353">
        <v>20</v>
      </c>
      <c r="K414" s="496" t="s">
        <v>143</v>
      </c>
      <c r="L414" s="353" t="s">
        <v>105</v>
      </c>
      <c r="M414" s="353" t="s">
        <v>42</v>
      </c>
      <c r="N414" s="353" t="s">
        <v>115</v>
      </c>
      <c r="O414" s="353" t="s">
        <v>32</v>
      </c>
      <c r="P414" s="354">
        <v>-1</v>
      </c>
      <c r="Q414" s="354">
        <v>-1</v>
      </c>
      <c r="R414" s="354">
        <v>-1</v>
      </c>
      <c r="S414" s="354">
        <v>-1</v>
      </c>
      <c r="T414" s="354">
        <v>-1</v>
      </c>
      <c r="U414" s="354">
        <v>-1</v>
      </c>
      <c r="V414" s="354">
        <v>-1</v>
      </c>
      <c r="W414" s="354">
        <v>-1</v>
      </c>
      <c r="X414" s="354">
        <v>-1</v>
      </c>
      <c r="Y414" s="354">
        <v>-1</v>
      </c>
      <c r="Z414" s="354">
        <v>-1</v>
      </c>
      <c r="AA414" s="354">
        <v>-1</v>
      </c>
      <c r="AB414" s="354">
        <v>-1</v>
      </c>
      <c r="AC414" s="300">
        <f t="shared" si="78"/>
        <v>0</v>
      </c>
      <c r="AD414" s="300">
        <f t="shared" si="79"/>
        <v>0</v>
      </c>
      <c r="AE414" s="300">
        <f t="shared" si="80"/>
        <v>0</v>
      </c>
      <c r="AF414" s="300">
        <f t="shared" si="81"/>
        <v>0</v>
      </c>
      <c r="AG414" s="300">
        <f t="shared" si="82"/>
        <v>0</v>
      </c>
      <c r="AH414" s="300">
        <f t="shared" si="83"/>
        <v>0</v>
      </c>
      <c r="AI414" s="300">
        <f t="shared" si="84"/>
        <v>0</v>
      </c>
      <c r="AJ414" s="300">
        <f t="shared" si="85"/>
        <v>0</v>
      </c>
      <c r="AK414" s="300">
        <f t="shared" si="86"/>
        <v>0</v>
      </c>
      <c r="AL414" s="300">
        <f t="shared" si="87"/>
        <v>0</v>
      </c>
      <c r="AM414" s="300">
        <f t="shared" si="88"/>
        <v>0</v>
      </c>
      <c r="AN414" s="300">
        <f t="shared" si="89"/>
        <v>0</v>
      </c>
      <c r="AO414" s="300">
        <f t="shared" si="90"/>
        <v>0</v>
      </c>
    </row>
    <row r="415" spans="1:41" ht="15.75" thickBot="1" x14ac:dyDescent="0.3">
      <c r="A415" s="517" t="s">
        <v>482</v>
      </c>
      <c r="B415" s="440" t="s">
        <v>2174</v>
      </c>
      <c r="C415" s="519" t="s">
        <v>371</v>
      </c>
      <c r="D415" s="520" t="s">
        <v>1937</v>
      </c>
      <c r="E415" s="521" t="s">
        <v>2175</v>
      </c>
      <c r="F415" s="364">
        <v>2275050011</v>
      </c>
      <c r="G415" s="4" t="s">
        <v>227</v>
      </c>
      <c r="H415" s="4" t="s">
        <v>223</v>
      </c>
      <c r="I415" s="496">
        <v>21</v>
      </c>
      <c r="J415" s="353">
        <v>21</v>
      </c>
      <c r="K415" s="496" t="s">
        <v>101</v>
      </c>
      <c r="L415" s="353" t="s">
        <v>102</v>
      </c>
      <c r="M415" s="353" t="s">
        <v>42</v>
      </c>
      <c r="N415" s="353" t="s">
        <v>103</v>
      </c>
      <c r="O415" s="353" t="s">
        <v>32</v>
      </c>
      <c r="P415" s="354">
        <v>-1</v>
      </c>
      <c r="Q415" s="354">
        <v>-1</v>
      </c>
      <c r="R415" s="354">
        <v>-1</v>
      </c>
      <c r="S415" s="354">
        <v>-1</v>
      </c>
      <c r="T415" s="354">
        <v>-1</v>
      </c>
      <c r="U415" s="354">
        <v>-1</v>
      </c>
      <c r="V415" s="354">
        <v>-1</v>
      </c>
      <c r="W415" s="354">
        <v>-1</v>
      </c>
      <c r="X415" s="354">
        <v>-1</v>
      </c>
      <c r="Y415" s="354">
        <v>-1</v>
      </c>
      <c r="Z415" s="354">
        <v>-1</v>
      </c>
      <c r="AA415" s="354">
        <v>-1</v>
      </c>
      <c r="AB415" s="354">
        <v>-1</v>
      </c>
      <c r="AC415" s="300">
        <f t="shared" si="78"/>
        <v>0</v>
      </c>
      <c r="AD415" s="300">
        <f t="shared" si="79"/>
        <v>0</v>
      </c>
      <c r="AE415" s="300">
        <f t="shared" si="80"/>
        <v>0</v>
      </c>
      <c r="AF415" s="300">
        <f t="shared" si="81"/>
        <v>0</v>
      </c>
      <c r="AG415" s="300">
        <f t="shared" si="82"/>
        <v>0</v>
      </c>
      <c r="AH415" s="300">
        <f t="shared" si="83"/>
        <v>0</v>
      </c>
      <c r="AI415" s="300">
        <f t="shared" si="84"/>
        <v>0</v>
      </c>
      <c r="AJ415" s="300">
        <f t="shared" si="85"/>
        <v>0</v>
      </c>
      <c r="AK415" s="300">
        <f t="shared" si="86"/>
        <v>0</v>
      </c>
      <c r="AL415" s="300">
        <f t="shared" si="87"/>
        <v>0</v>
      </c>
      <c r="AM415" s="300">
        <f t="shared" si="88"/>
        <v>0</v>
      </c>
      <c r="AN415" s="300">
        <f t="shared" si="89"/>
        <v>0</v>
      </c>
      <c r="AO415" s="300">
        <f t="shared" si="90"/>
        <v>0</v>
      </c>
    </row>
    <row r="416" spans="1:41" ht="15.75" thickBot="1" x14ac:dyDescent="0.3">
      <c r="A416" s="517" t="s">
        <v>482</v>
      </c>
      <c r="B416" s="440" t="s">
        <v>2174</v>
      </c>
      <c r="C416" s="519" t="s">
        <v>371</v>
      </c>
      <c r="D416" s="520" t="s">
        <v>1937</v>
      </c>
      <c r="E416" s="521" t="s">
        <v>2175</v>
      </c>
      <c r="F416" s="364">
        <v>2275050011</v>
      </c>
      <c r="G416" s="4" t="s">
        <v>227</v>
      </c>
      <c r="H416" s="4" t="s">
        <v>223</v>
      </c>
      <c r="I416" s="496">
        <v>22</v>
      </c>
      <c r="J416" s="353">
        <v>22</v>
      </c>
      <c r="K416" s="496" t="s">
        <v>144</v>
      </c>
      <c r="L416" s="353" t="s">
        <v>105</v>
      </c>
      <c r="M416" s="353" t="s">
        <v>42</v>
      </c>
      <c r="N416" s="353" t="s">
        <v>115</v>
      </c>
      <c r="O416" s="353" t="s">
        <v>32</v>
      </c>
      <c r="P416" s="354">
        <v>-1</v>
      </c>
      <c r="Q416" s="354">
        <v>-1</v>
      </c>
      <c r="R416" s="354">
        <v>-1</v>
      </c>
      <c r="S416" s="354">
        <v>-1</v>
      </c>
      <c r="T416" s="354">
        <v>-1</v>
      </c>
      <c r="U416" s="354">
        <v>-1</v>
      </c>
      <c r="V416" s="354">
        <v>-1</v>
      </c>
      <c r="W416" s="354">
        <v>-1</v>
      </c>
      <c r="X416" s="354">
        <v>-1</v>
      </c>
      <c r="Y416" s="354">
        <v>-1</v>
      </c>
      <c r="Z416" s="354">
        <v>-1</v>
      </c>
      <c r="AA416" s="354">
        <v>-1</v>
      </c>
      <c r="AB416" s="354">
        <v>-1</v>
      </c>
      <c r="AC416" s="300">
        <f t="shared" si="78"/>
        <v>0</v>
      </c>
      <c r="AD416" s="300">
        <f t="shared" si="79"/>
        <v>0</v>
      </c>
      <c r="AE416" s="300">
        <f t="shared" si="80"/>
        <v>0</v>
      </c>
      <c r="AF416" s="300">
        <f t="shared" si="81"/>
        <v>0</v>
      </c>
      <c r="AG416" s="300">
        <f t="shared" si="82"/>
        <v>0</v>
      </c>
      <c r="AH416" s="300">
        <f t="shared" si="83"/>
        <v>0</v>
      </c>
      <c r="AI416" s="300">
        <f t="shared" si="84"/>
        <v>0</v>
      </c>
      <c r="AJ416" s="300">
        <f t="shared" si="85"/>
        <v>0</v>
      </c>
      <c r="AK416" s="300">
        <f t="shared" si="86"/>
        <v>0</v>
      </c>
      <c r="AL416" s="300">
        <f t="shared" si="87"/>
        <v>0</v>
      </c>
      <c r="AM416" s="300">
        <f t="shared" si="88"/>
        <v>0</v>
      </c>
      <c r="AN416" s="300">
        <f t="shared" si="89"/>
        <v>0</v>
      </c>
      <c r="AO416" s="300">
        <f t="shared" si="90"/>
        <v>0</v>
      </c>
    </row>
    <row r="417" spans="1:48" ht="15.75" thickBot="1" x14ac:dyDescent="0.3">
      <c r="A417" s="517" t="s">
        <v>482</v>
      </c>
      <c r="B417" s="440" t="s">
        <v>2174</v>
      </c>
      <c r="C417" s="519" t="s">
        <v>371</v>
      </c>
      <c r="D417" s="520" t="s">
        <v>1937</v>
      </c>
      <c r="E417" s="521" t="s">
        <v>2175</v>
      </c>
      <c r="F417" s="502" t="s">
        <v>224</v>
      </c>
      <c r="G417" s="4" t="s">
        <v>225</v>
      </c>
      <c r="H417" s="4"/>
      <c r="I417" s="496">
        <v>23</v>
      </c>
      <c r="J417" s="353">
        <v>1</v>
      </c>
      <c r="K417" s="496" t="s">
        <v>75</v>
      </c>
      <c r="L417" s="353" t="s">
        <v>73</v>
      </c>
      <c r="M417" s="353" t="s">
        <v>42</v>
      </c>
      <c r="N417" s="353" t="s">
        <v>31</v>
      </c>
      <c r="O417" s="353" t="s">
        <v>32</v>
      </c>
      <c r="P417" s="354">
        <v>-1</v>
      </c>
      <c r="Q417" s="354">
        <v>-1</v>
      </c>
      <c r="R417" s="354">
        <v>-1</v>
      </c>
      <c r="S417" s="354">
        <v>-1</v>
      </c>
      <c r="T417" s="354">
        <v>-1</v>
      </c>
      <c r="U417" s="354">
        <v>-1</v>
      </c>
      <c r="V417" s="354">
        <v>-1</v>
      </c>
      <c r="W417" s="354">
        <v>-1</v>
      </c>
      <c r="X417" s="354">
        <v>-1</v>
      </c>
      <c r="Y417" s="354">
        <v>-1</v>
      </c>
      <c r="Z417" s="354">
        <v>-1</v>
      </c>
      <c r="AA417" s="354">
        <v>-1</v>
      </c>
      <c r="AB417" s="354">
        <v>-1</v>
      </c>
      <c r="AC417" s="300">
        <f t="shared" si="78"/>
        <v>0</v>
      </c>
      <c r="AD417" s="300">
        <f t="shared" si="79"/>
        <v>0</v>
      </c>
      <c r="AE417" s="300">
        <f t="shared" si="80"/>
        <v>0</v>
      </c>
      <c r="AF417" s="300">
        <f t="shared" si="81"/>
        <v>0</v>
      </c>
      <c r="AG417" s="300">
        <f t="shared" si="82"/>
        <v>0</v>
      </c>
      <c r="AH417" s="300">
        <f t="shared" si="83"/>
        <v>0</v>
      </c>
      <c r="AI417" s="300">
        <f t="shared" si="84"/>
        <v>0</v>
      </c>
      <c r="AJ417" s="300">
        <f t="shared" si="85"/>
        <v>0</v>
      </c>
      <c r="AK417" s="300">
        <f t="shared" si="86"/>
        <v>0</v>
      </c>
      <c r="AL417" s="300">
        <f t="shared" si="87"/>
        <v>0</v>
      </c>
      <c r="AM417" s="300">
        <f t="shared" si="88"/>
        <v>0</v>
      </c>
      <c r="AN417" s="300">
        <f t="shared" si="89"/>
        <v>0</v>
      </c>
      <c r="AO417" s="300">
        <f t="shared" si="90"/>
        <v>0</v>
      </c>
    </row>
    <row r="418" spans="1:48" ht="15.75" thickBot="1" x14ac:dyDescent="0.3">
      <c r="A418" s="517" t="s">
        <v>482</v>
      </c>
      <c r="B418" s="440" t="s">
        <v>2174</v>
      </c>
      <c r="C418" s="519" t="s">
        <v>371</v>
      </c>
      <c r="D418" s="520" t="s">
        <v>1937</v>
      </c>
      <c r="E418" s="521" t="s">
        <v>2175</v>
      </c>
      <c r="F418" s="502" t="s">
        <v>187</v>
      </c>
      <c r="G418" s="4" t="s">
        <v>188</v>
      </c>
      <c r="H418" s="4" t="s">
        <v>192</v>
      </c>
      <c r="I418" s="496">
        <v>24</v>
      </c>
      <c r="J418" s="353">
        <v>1</v>
      </c>
      <c r="K418" s="496" t="s">
        <v>343</v>
      </c>
      <c r="L418" s="353" t="s">
        <v>194</v>
      </c>
      <c r="M418" s="353" t="s">
        <v>42</v>
      </c>
      <c r="N418" s="353" t="s">
        <v>195</v>
      </c>
      <c r="O418" s="353" t="s">
        <v>32</v>
      </c>
      <c r="P418" s="354">
        <v>-1</v>
      </c>
      <c r="Q418" s="354">
        <v>0.68681999999999999</v>
      </c>
      <c r="R418" s="354">
        <v>0.79412499999999997</v>
      </c>
      <c r="S418" s="354">
        <v>0.78998400000000002</v>
      </c>
      <c r="T418" s="354">
        <v>0.79412499999999997</v>
      </c>
      <c r="U418" s="354">
        <v>-1</v>
      </c>
      <c r="V418" s="354">
        <v>-1</v>
      </c>
      <c r="W418" s="354">
        <v>-1</v>
      </c>
      <c r="X418" s="354">
        <v>-1</v>
      </c>
      <c r="Y418" s="354">
        <v>-1</v>
      </c>
      <c r="Z418" s="354">
        <v>-1</v>
      </c>
      <c r="AA418" s="354">
        <v>-1</v>
      </c>
      <c r="AB418" s="354">
        <v>-1</v>
      </c>
      <c r="AC418" s="300">
        <f t="shared" si="78"/>
        <v>0</v>
      </c>
      <c r="AD418" s="300">
        <f t="shared" si="79"/>
        <v>7.5708945393419987E-4</v>
      </c>
      <c r="AE418" s="300">
        <f t="shared" si="80"/>
        <v>8.7537296905374992E-4</v>
      </c>
      <c r="AF418" s="300">
        <f t="shared" si="81"/>
        <v>8.7080829791904007E-4</v>
      </c>
      <c r="AG418" s="300">
        <f t="shared" si="82"/>
        <v>8.7537296905374992E-4</v>
      </c>
      <c r="AH418" s="300">
        <f t="shared" si="83"/>
        <v>0</v>
      </c>
      <c r="AI418" s="300">
        <f t="shared" si="84"/>
        <v>0</v>
      </c>
      <c r="AJ418" s="300">
        <f t="shared" si="85"/>
        <v>0</v>
      </c>
      <c r="AK418" s="300">
        <f t="shared" si="86"/>
        <v>0</v>
      </c>
      <c r="AL418" s="300">
        <f t="shared" si="87"/>
        <v>0</v>
      </c>
      <c r="AM418" s="300">
        <f t="shared" si="88"/>
        <v>0</v>
      </c>
      <c r="AN418" s="300">
        <f t="shared" si="89"/>
        <v>0</v>
      </c>
      <c r="AO418" s="300">
        <f t="shared" si="90"/>
        <v>0</v>
      </c>
      <c r="AP418" s="497">
        <f>SUM(AC413:AC418)</f>
        <v>0</v>
      </c>
      <c r="AQ418" s="497">
        <f>SUM(AF413:AF418)</f>
        <v>8.7080829791904007E-4</v>
      </c>
      <c r="AR418" s="497">
        <f>SUM(AH413:AH418)</f>
        <v>0</v>
      </c>
      <c r="AS418" s="497">
        <f>SUM(AI413:AI418)</f>
        <v>0</v>
      </c>
      <c r="AT418" s="497">
        <f>SUM(AJ413:AJ418)</f>
        <v>0</v>
      </c>
      <c r="AU418" s="497">
        <f>SUM(AK413:AK418)</f>
        <v>0</v>
      </c>
      <c r="AV418" s="497">
        <f>SUM(AO413:AO418)</f>
        <v>0</v>
      </c>
    </row>
    <row r="419" spans="1:48" ht="15.75" thickBot="1" x14ac:dyDescent="0.3">
      <c r="A419" s="517" t="s">
        <v>482</v>
      </c>
      <c r="B419" s="440" t="s">
        <v>2174</v>
      </c>
      <c r="C419" s="519" t="s">
        <v>371</v>
      </c>
      <c r="D419" s="520" t="s">
        <v>1937</v>
      </c>
      <c r="E419" s="521" t="s">
        <v>2175</v>
      </c>
      <c r="F419" s="502" t="s">
        <v>187</v>
      </c>
      <c r="G419" s="4" t="s">
        <v>188</v>
      </c>
      <c r="H419" s="4" t="s">
        <v>192</v>
      </c>
      <c r="I419" s="496">
        <v>25</v>
      </c>
      <c r="J419" s="353">
        <v>12</v>
      </c>
      <c r="K419" s="496" t="s">
        <v>84</v>
      </c>
      <c r="L419" s="353" t="s">
        <v>1582</v>
      </c>
      <c r="M419" s="353" t="s">
        <v>42</v>
      </c>
      <c r="N419" s="353" t="s">
        <v>85</v>
      </c>
      <c r="O419" s="353" t="s">
        <v>32</v>
      </c>
      <c r="P419" s="354">
        <v>-1</v>
      </c>
      <c r="Q419" s="354">
        <v>2.6672400000000001</v>
      </c>
      <c r="R419" s="354">
        <v>3.0839539999999999</v>
      </c>
      <c r="S419" s="354">
        <v>3.0678719999999999</v>
      </c>
      <c r="T419" s="354">
        <v>3.0839539999999999</v>
      </c>
      <c r="U419" s="354">
        <v>-1</v>
      </c>
      <c r="V419" s="354">
        <v>-1</v>
      </c>
      <c r="W419" s="354">
        <v>-1</v>
      </c>
      <c r="X419" s="354">
        <v>-1</v>
      </c>
      <c r="Y419" s="354">
        <v>-1</v>
      </c>
      <c r="Z419" s="354">
        <v>-1</v>
      </c>
      <c r="AA419" s="354">
        <v>-1</v>
      </c>
      <c r="AB419" s="354">
        <v>-1</v>
      </c>
      <c r="AC419" s="300">
        <f t="shared" si="78"/>
        <v>0</v>
      </c>
      <c r="AD419" s="300">
        <f t="shared" si="79"/>
        <v>2.9401288184843998E-3</v>
      </c>
      <c r="AE419" s="300">
        <f t="shared" si="80"/>
        <v>3.3994773737197398E-3</v>
      </c>
      <c r="AF419" s="300">
        <f t="shared" si="81"/>
        <v>3.3817500032323196E-3</v>
      </c>
      <c r="AG419" s="300">
        <f t="shared" si="82"/>
        <v>3.3994773737197398E-3</v>
      </c>
      <c r="AH419" s="300">
        <f t="shared" si="83"/>
        <v>0</v>
      </c>
      <c r="AI419" s="300">
        <f t="shared" si="84"/>
        <v>0</v>
      </c>
      <c r="AJ419" s="300">
        <f t="shared" si="85"/>
        <v>0</v>
      </c>
      <c r="AK419" s="300">
        <f t="shared" si="86"/>
        <v>0</v>
      </c>
      <c r="AL419" s="300">
        <f t="shared" si="87"/>
        <v>0</v>
      </c>
      <c r="AM419" s="300">
        <f t="shared" si="88"/>
        <v>0</v>
      </c>
      <c r="AN419" s="300">
        <f t="shared" si="89"/>
        <v>0</v>
      </c>
      <c r="AO419" s="300">
        <f t="shared" si="90"/>
        <v>0</v>
      </c>
    </row>
    <row r="420" spans="1:48" ht="15.75" thickBot="1" x14ac:dyDescent="0.3">
      <c r="A420" s="517" t="s">
        <v>482</v>
      </c>
      <c r="B420" s="440" t="s">
        <v>2174</v>
      </c>
      <c r="C420" s="519" t="s">
        <v>371</v>
      </c>
      <c r="D420" s="520" t="s">
        <v>1937</v>
      </c>
      <c r="E420" s="521" t="s">
        <v>2175</v>
      </c>
      <c r="F420" s="502" t="s">
        <v>187</v>
      </c>
      <c r="G420" s="4" t="s">
        <v>188</v>
      </c>
      <c r="H420" s="4" t="s">
        <v>192</v>
      </c>
      <c r="I420" s="496">
        <v>26</v>
      </c>
      <c r="J420" s="353">
        <v>2</v>
      </c>
      <c r="K420" s="496" t="s">
        <v>1522</v>
      </c>
      <c r="L420" s="353" t="s">
        <v>1552</v>
      </c>
      <c r="M420" s="353" t="s">
        <v>42</v>
      </c>
      <c r="N420" s="353" t="s">
        <v>195</v>
      </c>
      <c r="O420" s="353" t="s">
        <v>32</v>
      </c>
      <c r="P420" s="354">
        <v>-1</v>
      </c>
      <c r="Q420" s="354">
        <v>0.25274000000000002</v>
      </c>
      <c r="R420" s="354">
        <v>0.29222700000000001</v>
      </c>
      <c r="S420" s="354">
        <v>0.29070299999999999</v>
      </c>
      <c r="T420" s="354">
        <v>0.29222700000000001</v>
      </c>
      <c r="U420" s="354">
        <v>-1</v>
      </c>
      <c r="V420" s="354">
        <v>-1</v>
      </c>
      <c r="W420" s="354">
        <v>-1</v>
      </c>
      <c r="X420" s="354">
        <v>-1</v>
      </c>
      <c r="Y420" s="354">
        <v>-1</v>
      </c>
      <c r="Z420" s="354">
        <v>-1</v>
      </c>
      <c r="AA420" s="354">
        <v>-1</v>
      </c>
      <c r="AB420" s="354">
        <v>-1</v>
      </c>
      <c r="AC420" s="300">
        <f t="shared" si="78"/>
        <v>0</v>
      </c>
      <c r="AD420" s="300">
        <f t="shared" si="79"/>
        <v>2.785981604894E-4</v>
      </c>
      <c r="AE420" s="300">
        <f t="shared" si="80"/>
        <v>3.2212512718736999E-4</v>
      </c>
      <c r="AF420" s="300">
        <f t="shared" si="81"/>
        <v>3.2044520475092995E-4</v>
      </c>
      <c r="AG420" s="300">
        <f t="shared" si="82"/>
        <v>3.2212512718736999E-4</v>
      </c>
      <c r="AH420" s="300">
        <f t="shared" si="83"/>
        <v>0</v>
      </c>
      <c r="AI420" s="300">
        <f t="shared" si="84"/>
        <v>0</v>
      </c>
      <c r="AJ420" s="300">
        <f t="shared" si="85"/>
        <v>0</v>
      </c>
      <c r="AK420" s="300">
        <f t="shared" si="86"/>
        <v>0</v>
      </c>
      <c r="AL420" s="300">
        <f t="shared" si="87"/>
        <v>0</v>
      </c>
      <c r="AM420" s="300">
        <f t="shared" si="88"/>
        <v>0</v>
      </c>
      <c r="AN420" s="300">
        <f t="shared" si="89"/>
        <v>0</v>
      </c>
      <c r="AO420" s="300">
        <f t="shared" si="90"/>
        <v>0</v>
      </c>
    </row>
    <row r="421" spans="1:48" ht="15.75" thickBot="1" x14ac:dyDescent="0.3">
      <c r="A421" s="517" t="s">
        <v>482</v>
      </c>
      <c r="B421" s="440" t="s">
        <v>2174</v>
      </c>
      <c r="C421" s="519" t="s">
        <v>371</v>
      </c>
      <c r="D421" s="520" t="s">
        <v>1937</v>
      </c>
      <c r="E421" s="521" t="s">
        <v>2175</v>
      </c>
      <c r="F421" s="502" t="s">
        <v>187</v>
      </c>
      <c r="G421" s="4" t="s">
        <v>188</v>
      </c>
      <c r="H421" s="4" t="s">
        <v>192</v>
      </c>
      <c r="I421" s="496">
        <v>27</v>
      </c>
      <c r="J421" s="353">
        <v>3</v>
      </c>
      <c r="K421" s="496" t="s">
        <v>2160</v>
      </c>
      <c r="L421" s="353" t="s">
        <v>81</v>
      </c>
      <c r="M421" s="353" t="s">
        <v>42</v>
      </c>
      <c r="N421" s="353" t="s">
        <v>82</v>
      </c>
      <c r="O421" s="353" t="s">
        <v>32</v>
      </c>
      <c r="P421" s="354">
        <v>-1</v>
      </c>
      <c r="Q421" s="354">
        <v>332.77474999999998</v>
      </c>
      <c r="R421" s="354">
        <v>384.76549699999998</v>
      </c>
      <c r="S421" s="354">
        <v>382.75913700000001</v>
      </c>
      <c r="T421" s="354">
        <v>384.76549699999998</v>
      </c>
      <c r="U421" s="354">
        <v>-1</v>
      </c>
      <c r="V421" s="354">
        <v>-1</v>
      </c>
      <c r="W421" s="354">
        <v>-1</v>
      </c>
      <c r="X421" s="354">
        <v>-1</v>
      </c>
      <c r="Y421" s="354">
        <v>-1</v>
      </c>
      <c r="Z421" s="354">
        <v>-1</v>
      </c>
      <c r="AA421" s="354">
        <v>-1</v>
      </c>
      <c r="AB421" s="354">
        <v>-1</v>
      </c>
      <c r="AC421" s="300">
        <f t="shared" si="78"/>
        <v>0</v>
      </c>
      <c r="AD421" s="300">
        <f t="shared" si="79"/>
        <v>0.36682137060742248</v>
      </c>
      <c r="AE421" s="300">
        <f t="shared" si="80"/>
        <v>0.42413135904087101</v>
      </c>
      <c r="AF421" s="300">
        <f t="shared" si="81"/>
        <v>0.4219197257209395</v>
      </c>
      <c r="AG421" s="300">
        <f t="shared" si="82"/>
        <v>0.42413135904087101</v>
      </c>
      <c r="AH421" s="300">
        <f t="shared" si="83"/>
        <v>0</v>
      </c>
      <c r="AI421" s="300">
        <f t="shared" si="84"/>
        <v>0</v>
      </c>
      <c r="AJ421" s="300">
        <f t="shared" si="85"/>
        <v>0</v>
      </c>
      <c r="AK421" s="300">
        <f t="shared" si="86"/>
        <v>0</v>
      </c>
      <c r="AL421" s="300">
        <f t="shared" si="87"/>
        <v>0</v>
      </c>
      <c r="AM421" s="300">
        <f t="shared" si="88"/>
        <v>0</v>
      </c>
      <c r="AN421" s="300">
        <f t="shared" si="89"/>
        <v>0</v>
      </c>
      <c r="AO421" s="300">
        <f t="shared" si="90"/>
        <v>0</v>
      </c>
    </row>
    <row r="422" spans="1:48" ht="15.75" thickBot="1" x14ac:dyDescent="0.3">
      <c r="A422" s="517" t="s">
        <v>482</v>
      </c>
      <c r="B422" s="440" t="s">
        <v>2174</v>
      </c>
      <c r="C422" s="519" t="s">
        <v>371</v>
      </c>
      <c r="D422" s="520" t="s">
        <v>1937</v>
      </c>
      <c r="E422" s="521" t="s">
        <v>2175</v>
      </c>
      <c r="F422" s="502" t="s">
        <v>187</v>
      </c>
      <c r="G422" s="4" t="s">
        <v>188</v>
      </c>
      <c r="H422" s="4" t="s">
        <v>192</v>
      </c>
      <c r="I422" s="496">
        <v>28</v>
      </c>
      <c r="J422" s="353">
        <v>4</v>
      </c>
      <c r="K422" s="496" t="s">
        <v>2161</v>
      </c>
      <c r="L422" s="353" t="s">
        <v>81</v>
      </c>
      <c r="M422" s="353" t="s">
        <v>42</v>
      </c>
      <c r="N422" s="353" t="s">
        <v>82</v>
      </c>
      <c r="O422" s="353" t="s">
        <v>32</v>
      </c>
      <c r="P422" s="354">
        <v>-1</v>
      </c>
      <c r="Q422" s="354">
        <v>83.475700000000003</v>
      </c>
      <c r="R422" s="354">
        <v>96.517447000000004</v>
      </c>
      <c r="S422" s="354">
        <v>96.014156</v>
      </c>
      <c r="T422" s="354">
        <v>96.517447000000004</v>
      </c>
      <c r="U422" s="354">
        <v>-1</v>
      </c>
      <c r="V422" s="354">
        <v>-1</v>
      </c>
      <c r="W422" s="354">
        <v>-1</v>
      </c>
      <c r="X422" s="354">
        <v>-1</v>
      </c>
      <c r="Y422" s="354">
        <v>-1</v>
      </c>
      <c r="Z422" s="354">
        <v>-1</v>
      </c>
      <c r="AA422" s="354">
        <v>-1</v>
      </c>
      <c r="AB422" s="354">
        <v>-1</v>
      </c>
      <c r="AC422" s="300">
        <f t="shared" si="78"/>
        <v>0</v>
      </c>
      <c r="AD422" s="300">
        <f t="shared" si="79"/>
        <v>9.2016208220166998E-2</v>
      </c>
      <c r="AE422" s="300">
        <f t="shared" si="80"/>
        <v>0.10639227344042557</v>
      </c>
      <c r="AF422" s="300">
        <f t="shared" si="81"/>
        <v>0.10583749007890435</v>
      </c>
      <c r="AG422" s="300">
        <f t="shared" si="82"/>
        <v>0.10639227344042557</v>
      </c>
      <c r="AH422" s="300">
        <f t="shared" si="83"/>
        <v>0</v>
      </c>
      <c r="AI422" s="300">
        <f t="shared" si="84"/>
        <v>0</v>
      </c>
      <c r="AJ422" s="300">
        <f t="shared" si="85"/>
        <v>0</v>
      </c>
      <c r="AK422" s="300">
        <f t="shared" si="86"/>
        <v>0</v>
      </c>
      <c r="AL422" s="300">
        <f t="shared" si="87"/>
        <v>0</v>
      </c>
      <c r="AM422" s="300">
        <f t="shared" si="88"/>
        <v>0</v>
      </c>
      <c r="AN422" s="300">
        <f t="shared" si="89"/>
        <v>0</v>
      </c>
      <c r="AO422" s="300">
        <f t="shared" si="90"/>
        <v>0</v>
      </c>
    </row>
    <row r="423" spans="1:48" ht="15.75" thickBot="1" x14ac:dyDescent="0.3">
      <c r="A423" s="517" t="s">
        <v>482</v>
      </c>
      <c r="B423" s="440" t="s">
        <v>2174</v>
      </c>
      <c r="C423" s="519" t="s">
        <v>371</v>
      </c>
      <c r="D423" s="520" t="s">
        <v>1937</v>
      </c>
      <c r="E423" s="521" t="s">
        <v>2175</v>
      </c>
      <c r="F423" s="502" t="s">
        <v>187</v>
      </c>
      <c r="G423" s="4" t="s">
        <v>188</v>
      </c>
      <c r="H423" s="4" t="s">
        <v>192</v>
      </c>
      <c r="I423" s="496">
        <v>29</v>
      </c>
      <c r="J423" s="353">
        <v>5</v>
      </c>
      <c r="K423" s="496" t="s">
        <v>1590</v>
      </c>
      <c r="L423" s="353" t="s">
        <v>61</v>
      </c>
      <c r="M423" s="353" t="s">
        <v>42</v>
      </c>
      <c r="N423" s="353" t="s">
        <v>85</v>
      </c>
      <c r="O423" s="353" t="s">
        <v>32</v>
      </c>
      <c r="P423" s="354">
        <v>-1</v>
      </c>
      <c r="Q423" s="354">
        <v>153.86085</v>
      </c>
      <c r="R423" s="354">
        <v>177.89915400000001</v>
      </c>
      <c r="S423" s="354">
        <v>176.971498</v>
      </c>
      <c r="T423" s="354">
        <v>177.89915400000001</v>
      </c>
      <c r="U423" s="354">
        <v>-1</v>
      </c>
      <c r="V423" s="354">
        <v>-1</v>
      </c>
      <c r="W423" s="354">
        <v>-1</v>
      </c>
      <c r="X423" s="354">
        <v>-1</v>
      </c>
      <c r="Y423" s="354">
        <v>-1</v>
      </c>
      <c r="Z423" s="354">
        <v>-1</v>
      </c>
      <c r="AA423" s="354">
        <v>-1</v>
      </c>
      <c r="AB423" s="354">
        <v>-1</v>
      </c>
      <c r="AC423" s="300">
        <f t="shared" si="78"/>
        <v>0</v>
      </c>
      <c r="AD423" s="300">
        <f t="shared" si="79"/>
        <v>0.1696025551212135</v>
      </c>
      <c r="AE423" s="300">
        <f t="shared" si="80"/>
        <v>0.19610024949363172</v>
      </c>
      <c r="AF423" s="300">
        <f t="shared" si="81"/>
        <v>0.19507768379304236</v>
      </c>
      <c r="AG423" s="300">
        <f t="shared" si="82"/>
        <v>0.19610024949363172</v>
      </c>
      <c r="AH423" s="300">
        <f t="shared" si="83"/>
        <v>0</v>
      </c>
      <c r="AI423" s="300">
        <f t="shared" si="84"/>
        <v>0</v>
      </c>
      <c r="AJ423" s="300">
        <f t="shared" si="85"/>
        <v>0</v>
      </c>
      <c r="AK423" s="300">
        <f t="shared" si="86"/>
        <v>0</v>
      </c>
      <c r="AL423" s="300">
        <f t="shared" si="87"/>
        <v>0</v>
      </c>
      <c r="AM423" s="300">
        <f t="shared" si="88"/>
        <v>0</v>
      </c>
      <c r="AN423" s="300">
        <f t="shared" si="89"/>
        <v>0</v>
      </c>
      <c r="AO423" s="300">
        <f t="shared" si="90"/>
        <v>0</v>
      </c>
    </row>
    <row r="424" spans="1:48" ht="15.75" thickBot="1" x14ac:dyDescent="0.3">
      <c r="A424" s="517" t="s">
        <v>482</v>
      </c>
      <c r="B424" s="440" t="s">
        <v>2174</v>
      </c>
      <c r="C424" s="519" t="s">
        <v>371</v>
      </c>
      <c r="D424" s="520" t="s">
        <v>1937</v>
      </c>
      <c r="E424" s="521" t="s">
        <v>2175</v>
      </c>
      <c r="F424" s="502" t="s">
        <v>187</v>
      </c>
      <c r="G424" s="4" t="s">
        <v>188</v>
      </c>
      <c r="H424" s="4" t="s">
        <v>192</v>
      </c>
      <c r="I424" s="496">
        <v>30</v>
      </c>
      <c r="J424" s="353">
        <v>6</v>
      </c>
      <c r="K424" s="496" t="s">
        <v>185</v>
      </c>
      <c r="L424" s="353" t="s">
        <v>1554</v>
      </c>
      <c r="M424" s="353" t="s">
        <v>42</v>
      </c>
      <c r="N424" s="353" t="s">
        <v>85</v>
      </c>
      <c r="O424" s="353" t="s">
        <v>32</v>
      </c>
      <c r="P424" s="354">
        <v>-1</v>
      </c>
      <c r="Q424" s="354">
        <v>1.18296</v>
      </c>
      <c r="R424" s="354">
        <v>1.3677790000000001</v>
      </c>
      <c r="S424" s="354">
        <v>1.360646</v>
      </c>
      <c r="T424" s="354">
        <v>1.3677790000000001</v>
      </c>
      <c r="U424" s="354">
        <v>-1</v>
      </c>
      <c r="V424" s="354">
        <v>-1</v>
      </c>
      <c r="W424" s="354">
        <v>-1</v>
      </c>
      <c r="X424" s="354">
        <v>-1</v>
      </c>
      <c r="Y424" s="354">
        <v>-1</v>
      </c>
      <c r="Z424" s="354">
        <v>-1</v>
      </c>
      <c r="AA424" s="354">
        <v>-1</v>
      </c>
      <c r="AB424" s="354">
        <v>-1</v>
      </c>
      <c r="AC424" s="300">
        <f t="shared" si="78"/>
        <v>0</v>
      </c>
      <c r="AD424" s="300">
        <f t="shared" si="79"/>
        <v>1.3039901872775998E-3</v>
      </c>
      <c r="AE424" s="300">
        <f t="shared" si="80"/>
        <v>1.50771826128049E-3</v>
      </c>
      <c r="AF424" s="300">
        <f t="shared" si="81"/>
        <v>1.49985547470626E-3</v>
      </c>
      <c r="AG424" s="300">
        <f t="shared" si="82"/>
        <v>1.50771826128049E-3</v>
      </c>
      <c r="AH424" s="300">
        <f t="shared" si="83"/>
        <v>0</v>
      </c>
      <c r="AI424" s="300">
        <f t="shared" si="84"/>
        <v>0</v>
      </c>
      <c r="AJ424" s="300">
        <f t="shared" si="85"/>
        <v>0</v>
      </c>
      <c r="AK424" s="300">
        <f t="shared" si="86"/>
        <v>0</v>
      </c>
      <c r="AL424" s="300">
        <f t="shared" si="87"/>
        <v>0</v>
      </c>
      <c r="AM424" s="300">
        <f t="shared" si="88"/>
        <v>0</v>
      </c>
      <c r="AN424" s="300">
        <f t="shared" si="89"/>
        <v>0</v>
      </c>
      <c r="AO424" s="300">
        <f t="shared" si="90"/>
        <v>0</v>
      </c>
    </row>
    <row r="425" spans="1:48" ht="15.75" thickBot="1" x14ac:dyDescent="0.3">
      <c r="A425" s="517" t="s">
        <v>482</v>
      </c>
      <c r="B425" s="440" t="s">
        <v>2174</v>
      </c>
      <c r="C425" s="519" t="s">
        <v>371</v>
      </c>
      <c r="D425" s="520" t="s">
        <v>1937</v>
      </c>
      <c r="E425" s="521" t="s">
        <v>2175</v>
      </c>
      <c r="F425" s="502" t="s">
        <v>187</v>
      </c>
      <c r="G425" s="4" t="s">
        <v>188</v>
      </c>
      <c r="H425" s="4" t="s">
        <v>192</v>
      </c>
      <c r="I425" s="496">
        <v>31</v>
      </c>
      <c r="J425" s="353">
        <v>7</v>
      </c>
      <c r="K425" s="496" t="s">
        <v>2164</v>
      </c>
      <c r="L425" s="353" t="s">
        <v>65</v>
      </c>
      <c r="M425" s="353" t="s">
        <v>42</v>
      </c>
      <c r="N425" s="353" t="s">
        <v>31</v>
      </c>
      <c r="O425" s="353" t="s">
        <v>32</v>
      </c>
      <c r="P425" s="354">
        <v>-1</v>
      </c>
      <c r="Q425" s="354">
        <v>76.484099999999998</v>
      </c>
      <c r="R425" s="354">
        <v>88.433520999999999</v>
      </c>
      <c r="S425" s="354">
        <v>87.972384000000005</v>
      </c>
      <c r="T425" s="354">
        <v>88.433520999999999</v>
      </c>
      <c r="U425" s="354">
        <v>-1</v>
      </c>
      <c r="V425" s="354">
        <v>-1</v>
      </c>
      <c r="W425" s="354">
        <v>-1</v>
      </c>
      <c r="X425" s="354">
        <v>-1</v>
      </c>
      <c r="Y425" s="354">
        <v>-1</v>
      </c>
      <c r="Z425" s="354">
        <v>-1</v>
      </c>
      <c r="AA425" s="354">
        <v>-1</v>
      </c>
      <c r="AB425" s="354">
        <v>-1</v>
      </c>
      <c r="AC425" s="300">
        <f t="shared" si="78"/>
        <v>0</v>
      </c>
      <c r="AD425" s="300">
        <f t="shared" si="79"/>
        <v>8.4309288465170995E-2</v>
      </c>
      <c r="AE425" s="300">
        <f t="shared" si="80"/>
        <v>9.74812703814225E-2</v>
      </c>
      <c r="AF425" s="300">
        <f t="shared" si="81"/>
        <v>9.6972953850863033E-2</v>
      </c>
      <c r="AG425" s="300">
        <f t="shared" si="82"/>
        <v>9.74812703814225E-2</v>
      </c>
      <c r="AH425" s="300">
        <f t="shared" si="83"/>
        <v>0</v>
      </c>
      <c r="AI425" s="300">
        <f t="shared" si="84"/>
        <v>0</v>
      </c>
      <c r="AJ425" s="300">
        <f t="shared" si="85"/>
        <v>0</v>
      </c>
      <c r="AK425" s="300">
        <f t="shared" si="86"/>
        <v>0</v>
      </c>
      <c r="AL425" s="300">
        <f t="shared" si="87"/>
        <v>0</v>
      </c>
      <c r="AM425" s="300">
        <f t="shared" si="88"/>
        <v>0</v>
      </c>
      <c r="AN425" s="300">
        <f t="shared" si="89"/>
        <v>0</v>
      </c>
      <c r="AO425" s="300">
        <f t="shared" si="90"/>
        <v>0</v>
      </c>
    </row>
    <row r="426" spans="1:48" ht="15.75" thickBot="1" x14ac:dyDescent="0.3">
      <c r="A426" s="517" t="s">
        <v>482</v>
      </c>
      <c r="B426" s="440" t="s">
        <v>2174</v>
      </c>
      <c r="C426" s="519" t="s">
        <v>371</v>
      </c>
      <c r="D426" s="520" t="s">
        <v>1937</v>
      </c>
      <c r="E426" s="521" t="s">
        <v>2175</v>
      </c>
      <c r="F426" s="502" t="s">
        <v>187</v>
      </c>
      <c r="G426" s="4" t="s">
        <v>188</v>
      </c>
      <c r="H426" s="4" t="s">
        <v>192</v>
      </c>
      <c r="I426" s="496">
        <v>32</v>
      </c>
      <c r="J426" s="353">
        <v>8</v>
      </c>
      <c r="K426" s="496" t="s">
        <v>66</v>
      </c>
      <c r="L426" s="353" t="s">
        <v>65</v>
      </c>
      <c r="M426" s="353" t="s">
        <v>30</v>
      </c>
      <c r="N426" s="353" t="s">
        <v>31</v>
      </c>
      <c r="O426" s="353" t="s">
        <v>32</v>
      </c>
      <c r="P426" s="354">
        <v>-1</v>
      </c>
      <c r="Q426" s="354">
        <v>92.286600000000007</v>
      </c>
      <c r="R426" s="354">
        <v>106.704909</v>
      </c>
      <c r="S426" s="354">
        <v>106.14849599999999</v>
      </c>
      <c r="T426" s="354">
        <v>106.704909</v>
      </c>
      <c r="U426" s="354">
        <v>-1</v>
      </c>
      <c r="V426" s="354">
        <v>-1</v>
      </c>
      <c r="W426" s="354">
        <v>-1</v>
      </c>
      <c r="X426" s="354">
        <v>-1</v>
      </c>
      <c r="Y426" s="354">
        <v>-1</v>
      </c>
      <c r="Z426" s="354">
        <v>-1</v>
      </c>
      <c r="AA426" s="354">
        <v>-1</v>
      </c>
      <c r="AB426" s="354">
        <v>-1</v>
      </c>
      <c r="AC426" s="300">
        <f t="shared" si="78"/>
        <v>0</v>
      </c>
      <c r="AD426" s="300">
        <f t="shared" si="79"/>
        <v>0.101728562941446</v>
      </c>
      <c r="AE426" s="300">
        <f t="shared" si="80"/>
        <v>0.11762202802322078</v>
      </c>
      <c r="AF426" s="300">
        <f t="shared" si="81"/>
        <v>0.11700868768028976</v>
      </c>
      <c r="AG426" s="300">
        <f t="shared" si="82"/>
        <v>0.11762202802322078</v>
      </c>
      <c r="AH426" s="300">
        <f t="shared" si="83"/>
        <v>0</v>
      </c>
      <c r="AI426" s="300">
        <f t="shared" si="84"/>
        <v>0</v>
      </c>
      <c r="AJ426" s="300">
        <f t="shared" si="85"/>
        <v>0</v>
      </c>
      <c r="AK426" s="300">
        <f t="shared" si="86"/>
        <v>0</v>
      </c>
      <c r="AL426" s="300">
        <f t="shared" si="87"/>
        <v>0</v>
      </c>
      <c r="AM426" s="300">
        <f t="shared" si="88"/>
        <v>0</v>
      </c>
      <c r="AN426" s="300">
        <f t="shared" si="89"/>
        <v>0</v>
      </c>
      <c r="AO426" s="300">
        <f t="shared" si="90"/>
        <v>0</v>
      </c>
    </row>
    <row r="427" spans="1:48" ht="15.75" thickBot="1" x14ac:dyDescent="0.3">
      <c r="A427" s="517" t="s">
        <v>482</v>
      </c>
      <c r="B427" s="440" t="s">
        <v>2174</v>
      </c>
      <c r="C427" s="519" t="s">
        <v>371</v>
      </c>
      <c r="D427" s="520" t="s">
        <v>1937</v>
      </c>
      <c r="E427" s="521" t="s">
        <v>2175</v>
      </c>
      <c r="F427" s="502" t="s">
        <v>187</v>
      </c>
      <c r="G427" s="4" t="s">
        <v>188</v>
      </c>
      <c r="H427" s="4" t="s">
        <v>192</v>
      </c>
      <c r="I427" s="496">
        <v>33</v>
      </c>
      <c r="J427" s="353">
        <v>9</v>
      </c>
      <c r="K427" s="496" t="s">
        <v>67</v>
      </c>
      <c r="L427" s="353" t="s">
        <v>1555</v>
      </c>
      <c r="M427" s="353" t="s">
        <v>42</v>
      </c>
      <c r="N427" s="353" t="s">
        <v>31</v>
      </c>
      <c r="O427" s="353" t="s">
        <v>32</v>
      </c>
      <c r="P427" s="354">
        <v>-1</v>
      </c>
      <c r="Q427" s="354">
        <v>1275.36555</v>
      </c>
      <c r="R427" s="354">
        <v>1474.6210739999999</v>
      </c>
      <c r="S427" s="354">
        <v>1466.931662</v>
      </c>
      <c r="T427" s="354">
        <v>1474.6210739999999</v>
      </c>
      <c r="U427" s="354">
        <v>-1</v>
      </c>
      <c r="V427" s="354">
        <v>-1</v>
      </c>
      <c r="W427" s="354">
        <v>-1</v>
      </c>
      <c r="X427" s="354">
        <v>-1</v>
      </c>
      <c r="Y427" s="354">
        <v>-1</v>
      </c>
      <c r="Z427" s="354">
        <v>-1</v>
      </c>
      <c r="AA427" s="354">
        <v>-1</v>
      </c>
      <c r="AB427" s="354">
        <v>-1</v>
      </c>
      <c r="AC427" s="300">
        <f t="shared" si="78"/>
        <v>0</v>
      </c>
      <c r="AD427" s="300">
        <f t="shared" si="79"/>
        <v>1.4058498701493705</v>
      </c>
      <c r="AE427" s="300">
        <f t="shared" si="80"/>
        <v>1.6254914878345466</v>
      </c>
      <c r="AF427" s="300">
        <f t="shared" si="81"/>
        <v>1.617015362019697</v>
      </c>
      <c r="AG427" s="300">
        <f t="shared" si="82"/>
        <v>1.6254914878345466</v>
      </c>
      <c r="AH427" s="300">
        <f t="shared" si="83"/>
        <v>0</v>
      </c>
      <c r="AI427" s="300">
        <f t="shared" si="84"/>
        <v>0</v>
      </c>
      <c r="AJ427" s="300">
        <f t="shared" si="85"/>
        <v>0</v>
      </c>
      <c r="AK427" s="300">
        <f t="shared" si="86"/>
        <v>0</v>
      </c>
      <c r="AL427" s="300">
        <f t="shared" si="87"/>
        <v>0</v>
      </c>
      <c r="AM427" s="300">
        <f t="shared" si="88"/>
        <v>0</v>
      </c>
      <c r="AN427" s="300">
        <f t="shared" si="89"/>
        <v>0</v>
      </c>
      <c r="AO427" s="300">
        <f t="shared" si="90"/>
        <v>0</v>
      </c>
    </row>
    <row r="428" spans="1:48" ht="15.75" thickBot="1" x14ac:dyDescent="0.3">
      <c r="A428" s="517" t="s">
        <v>482</v>
      </c>
      <c r="B428" s="440" t="s">
        <v>2174</v>
      </c>
      <c r="C428" s="519" t="s">
        <v>371</v>
      </c>
      <c r="D428" s="520" t="s">
        <v>1937</v>
      </c>
      <c r="E428" s="521" t="s">
        <v>2175</v>
      </c>
      <c r="F428" s="502" t="s">
        <v>187</v>
      </c>
      <c r="G428" s="4" t="s">
        <v>188</v>
      </c>
      <c r="H428" s="4" t="s">
        <v>192</v>
      </c>
      <c r="I428" s="496">
        <v>34</v>
      </c>
      <c r="J428" s="353">
        <v>10</v>
      </c>
      <c r="K428" s="496" t="s">
        <v>2162</v>
      </c>
      <c r="L428" s="353" t="s">
        <v>57</v>
      </c>
      <c r="M428" s="353" t="s">
        <v>42</v>
      </c>
      <c r="N428" s="353" t="s">
        <v>31</v>
      </c>
      <c r="O428" s="353" t="s">
        <v>32</v>
      </c>
      <c r="P428" s="354">
        <v>-1</v>
      </c>
      <c r="Q428" s="354">
        <v>-1</v>
      </c>
      <c r="R428" s="354">
        <v>-1</v>
      </c>
      <c r="S428" s="354">
        <v>-1</v>
      </c>
      <c r="T428" s="354">
        <v>-1</v>
      </c>
      <c r="U428" s="354">
        <v>-1</v>
      </c>
      <c r="V428" s="354">
        <v>-1</v>
      </c>
      <c r="W428" s="354">
        <v>-1</v>
      </c>
      <c r="X428" s="354">
        <v>-1</v>
      </c>
      <c r="Y428" s="354">
        <v>-1</v>
      </c>
      <c r="Z428" s="354">
        <v>-1</v>
      </c>
      <c r="AA428" s="354">
        <v>-1</v>
      </c>
      <c r="AB428" s="354">
        <v>-1</v>
      </c>
      <c r="AC428" s="300">
        <f t="shared" si="78"/>
        <v>0</v>
      </c>
      <c r="AD428" s="300">
        <f t="shared" si="79"/>
        <v>0</v>
      </c>
      <c r="AE428" s="300">
        <f t="shared" si="80"/>
        <v>0</v>
      </c>
      <c r="AF428" s="300">
        <f t="shared" si="81"/>
        <v>0</v>
      </c>
      <c r="AG428" s="300">
        <f t="shared" si="82"/>
        <v>0</v>
      </c>
      <c r="AH428" s="300">
        <f t="shared" si="83"/>
        <v>0</v>
      </c>
      <c r="AI428" s="300">
        <f t="shared" si="84"/>
        <v>0</v>
      </c>
      <c r="AJ428" s="300">
        <f t="shared" si="85"/>
        <v>0</v>
      </c>
      <c r="AK428" s="300">
        <f t="shared" si="86"/>
        <v>0</v>
      </c>
      <c r="AL428" s="300">
        <f t="shared" si="87"/>
        <v>0</v>
      </c>
      <c r="AM428" s="300">
        <f t="shared" si="88"/>
        <v>0</v>
      </c>
      <c r="AN428" s="300">
        <f t="shared" si="89"/>
        <v>0</v>
      </c>
      <c r="AO428" s="300">
        <f t="shared" si="90"/>
        <v>0</v>
      </c>
    </row>
    <row r="429" spans="1:48" ht="15.75" thickBot="1" x14ac:dyDescent="0.3">
      <c r="A429" s="517" t="s">
        <v>482</v>
      </c>
      <c r="B429" s="440" t="s">
        <v>2174</v>
      </c>
      <c r="C429" s="519" t="s">
        <v>371</v>
      </c>
      <c r="D429" s="520" t="s">
        <v>1937</v>
      </c>
      <c r="E429" s="521" t="s">
        <v>2175</v>
      </c>
      <c r="F429" s="502" t="s">
        <v>187</v>
      </c>
      <c r="G429" s="4" t="s">
        <v>188</v>
      </c>
      <c r="H429" s="4" t="s">
        <v>192</v>
      </c>
      <c r="I429" s="496">
        <v>35</v>
      </c>
      <c r="J429" s="353">
        <v>11</v>
      </c>
      <c r="K429" s="496" t="s">
        <v>2163</v>
      </c>
      <c r="L429" s="353" t="s">
        <v>57</v>
      </c>
      <c r="M429" s="353" t="s">
        <v>42</v>
      </c>
      <c r="N429" s="353" t="s">
        <v>31</v>
      </c>
      <c r="O429" s="353" t="s">
        <v>32</v>
      </c>
      <c r="P429" s="354">
        <v>-1</v>
      </c>
      <c r="Q429" s="354">
        <v>-1</v>
      </c>
      <c r="R429" s="354">
        <v>-1</v>
      </c>
      <c r="S429" s="354">
        <v>-1</v>
      </c>
      <c r="T429" s="354">
        <v>-1</v>
      </c>
      <c r="U429" s="354">
        <v>-1</v>
      </c>
      <c r="V429" s="354">
        <v>-1</v>
      </c>
      <c r="W429" s="354">
        <v>-1</v>
      </c>
      <c r="X429" s="354">
        <v>-1</v>
      </c>
      <c r="Y429" s="354">
        <v>-1</v>
      </c>
      <c r="Z429" s="354">
        <v>-1</v>
      </c>
      <c r="AA429" s="354">
        <v>-1</v>
      </c>
      <c r="AB429" s="354">
        <v>-1</v>
      </c>
      <c r="AC429" s="300">
        <f t="shared" si="78"/>
        <v>0</v>
      </c>
      <c r="AD429" s="300">
        <f t="shared" si="79"/>
        <v>0</v>
      </c>
      <c r="AE429" s="300">
        <f t="shared" si="80"/>
        <v>0</v>
      </c>
      <c r="AF429" s="300">
        <f t="shared" si="81"/>
        <v>0</v>
      </c>
      <c r="AG429" s="300">
        <f t="shared" si="82"/>
        <v>0</v>
      </c>
      <c r="AH429" s="300">
        <f t="shared" si="83"/>
        <v>0</v>
      </c>
      <c r="AI429" s="300">
        <f t="shared" si="84"/>
        <v>0</v>
      </c>
      <c r="AJ429" s="300">
        <f t="shared" si="85"/>
        <v>0</v>
      </c>
      <c r="AK429" s="300">
        <f t="shared" si="86"/>
        <v>0</v>
      </c>
      <c r="AL429" s="300">
        <f t="shared" si="87"/>
        <v>0</v>
      </c>
      <c r="AM429" s="300">
        <f t="shared" si="88"/>
        <v>0</v>
      </c>
      <c r="AN429" s="300">
        <f t="shared" si="89"/>
        <v>0</v>
      </c>
      <c r="AO429" s="300">
        <f t="shared" si="90"/>
        <v>0</v>
      </c>
    </row>
    <row r="430" spans="1:48" ht="15.75" thickBot="1" x14ac:dyDescent="0.3">
      <c r="A430" s="517" t="s">
        <v>482</v>
      </c>
      <c r="B430" s="440" t="s">
        <v>2174</v>
      </c>
      <c r="C430" s="519" t="s">
        <v>371</v>
      </c>
      <c r="D430" s="520" t="s">
        <v>1937</v>
      </c>
      <c r="E430" s="521" t="s">
        <v>2175</v>
      </c>
      <c r="F430" s="364" t="s">
        <v>226</v>
      </c>
      <c r="G430" s="4" t="s">
        <v>227</v>
      </c>
      <c r="H430" s="4" t="s">
        <v>221</v>
      </c>
      <c r="I430" s="496">
        <v>36</v>
      </c>
      <c r="J430" s="353">
        <v>1</v>
      </c>
      <c r="K430" s="496" t="s">
        <v>106</v>
      </c>
      <c r="L430" s="353" t="s">
        <v>107</v>
      </c>
      <c r="M430" s="353" t="s">
        <v>42</v>
      </c>
      <c r="N430" s="353" t="s">
        <v>108</v>
      </c>
      <c r="O430" s="353" t="s">
        <v>32</v>
      </c>
      <c r="P430" s="354">
        <v>-1</v>
      </c>
      <c r="Q430" s="354">
        <v>-1</v>
      </c>
      <c r="R430" s="354">
        <v>-1</v>
      </c>
      <c r="S430" s="354">
        <v>-1</v>
      </c>
      <c r="T430" s="354">
        <v>-1</v>
      </c>
      <c r="U430" s="354">
        <v>-1</v>
      </c>
      <c r="V430" s="354">
        <v>-1</v>
      </c>
      <c r="W430" s="354">
        <v>-1</v>
      </c>
      <c r="X430" s="354">
        <v>-1</v>
      </c>
      <c r="Y430" s="354">
        <v>-1</v>
      </c>
      <c r="Z430" s="354">
        <v>-1</v>
      </c>
      <c r="AA430" s="354">
        <v>-1</v>
      </c>
      <c r="AB430" s="354">
        <v>-1</v>
      </c>
      <c r="AC430" s="300">
        <f t="shared" si="78"/>
        <v>0</v>
      </c>
      <c r="AD430" s="300">
        <f t="shared" si="79"/>
        <v>0</v>
      </c>
      <c r="AE430" s="300">
        <f t="shared" si="80"/>
        <v>0</v>
      </c>
      <c r="AF430" s="300">
        <f t="shared" si="81"/>
        <v>0</v>
      </c>
      <c r="AG430" s="300">
        <f t="shared" si="82"/>
        <v>0</v>
      </c>
      <c r="AH430" s="300">
        <f t="shared" si="83"/>
        <v>0</v>
      </c>
      <c r="AI430" s="300">
        <f t="shared" si="84"/>
        <v>0</v>
      </c>
      <c r="AJ430" s="300">
        <f t="shared" si="85"/>
        <v>0</v>
      </c>
      <c r="AK430" s="300">
        <f t="shared" si="86"/>
        <v>0</v>
      </c>
      <c r="AL430" s="300">
        <f t="shared" si="87"/>
        <v>0</v>
      </c>
      <c r="AM430" s="300">
        <f t="shared" si="88"/>
        <v>0</v>
      </c>
      <c r="AN430" s="300">
        <f t="shared" si="89"/>
        <v>0</v>
      </c>
      <c r="AO430" s="300">
        <f t="shared" si="90"/>
        <v>0</v>
      </c>
    </row>
    <row r="431" spans="1:48" ht="15.75" thickBot="1" x14ac:dyDescent="0.3">
      <c r="A431" s="517" t="s">
        <v>482</v>
      </c>
      <c r="B431" s="440" t="s">
        <v>2174</v>
      </c>
      <c r="C431" s="519" t="s">
        <v>371</v>
      </c>
      <c r="D431" s="520" t="s">
        <v>1937</v>
      </c>
      <c r="E431" s="521" t="s">
        <v>2175</v>
      </c>
      <c r="F431" s="364" t="s">
        <v>226</v>
      </c>
      <c r="G431" s="4" t="s">
        <v>227</v>
      </c>
      <c r="H431" s="4" t="s">
        <v>221</v>
      </c>
      <c r="I431" s="496">
        <v>37</v>
      </c>
      <c r="J431" s="353">
        <v>2</v>
      </c>
      <c r="K431" s="496" t="s">
        <v>178</v>
      </c>
      <c r="L431" s="353" t="s">
        <v>107</v>
      </c>
      <c r="M431" s="353" t="s">
        <v>42</v>
      </c>
      <c r="N431" s="353" t="s">
        <v>103</v>
      </c>
      <c r="O431" s="353" t="s">
        <v>32</v>
      </c>
      <c r="P431" s="354">
        <v>-1</v>
      </c>
      <c r="Q431" s="354">
        <v>-1</v>
      </c>
      <c r="R431" s="354">
        <v>-1</v>
      </c>
      <c r="S431" s="354">
        <v>-1</v>
      </c>
      <c r="T431" s="354">
        <v>-1</v>
      </c>
      <c r="U431" s="354">
        <v>-1</v>
      </c>
      <c r="V431" s="354">
        <v>-1</v>
      </c>
      <c r="W431" s="354">
        <v>-1</v>
      </c>
      <c r="X431" s="354">
        <v>-1</v>
      </c>
      <c r="Y431" s="354">
        <v>-1</v>
      </c>
      <c r="Z431" s="354">
        <v>-1</v>
      </c>
      <c r="AA431" s="354">
        <v>-1</v>
      </c>
      <c r="AB431" s="354">
        <v>-1</v>
      </c>
      <c r="AC431" s="300">
        <f t="shared" si="78"/>
        <v>0</v>
      </c>
      <c r="AD431" s="300">
        <f t="shared" si="79"/>
        <v>0</v>
      </c>
      <c r="AE431" s="300">
        <f t="shared" si="80"/>
        <v>0</v>
      </c>
      <c r="AF431" s="300">
        <f t="shared" si="81"/>
        <v>0</v>
      </c>
      <c r="AG431" s="300">
        <f t="shared" si="82"/>
        <v>0</v>
      </c>
      <c r="AH431" s="300">
        <f t="shared" si="83"/>
        <v>0</v>
      </c>
      <c r="AI431" s="300">
        <f t="shared" si="84"/>
        <v>0</v>
      </c>
      <c r="AJ431" s="300">
        <f t="shared" si="85"/>
        <v>0</v>
      </c>
      <c r="AK431" s="300">
        <f t="shared" si="86"/>
        <v>0</v>
      </c>
      <c r="AL431" s="300">
        <f t="shared" si="87"/>
        <v>0</v>
      </c>
      <c r="AM431" s="300">
        <f t="shared" si="88"/>
        <v>0</v>
      </c>
      <c r="AN431" s="300">
        <f t="shared" si="89"/>
        <v>0</v>
      </c>
      <c r="AO431" s="300">
        <f t="shared" si="90"/>
        <v>0</v>
      </c>
    </row>
    <row r="432" spans="1:48" ht="15.75" thickBot="1" x14ac:dyDescent="0.3">
      <c r="A432" s="517" t="s">
        <v>482</v>
      </c>
      <c r="B432" s="440" t="s">
        <v>2174</v>
      </c>
      <c r="C432" s="519" t="s">
        <v>371</v>
      </c>
      <c r="D432" s="520" t="s">
        <v>1937</v>
      </c>
      <c r="E432" s="521" t="s">
        <v>2175</v>
      </c>
      <c r="F432" s="364" t="s">
        <v>226</v>
      </c>
      <c r="G432" s="4" t="s">
        <v>227</v>
      </c>
      <c r="H432" s="4" t="s">
        <v>221</v>
      </c>
      <c r="I432" s="496">
        <v>38</v>
      </c>
      <c r="J432" s="353">
        <v>3</v>
      </c>
      <c r="K432" s="496" t="s">
        <v>179</v>
      </c>
      <c r="L432" s="353" t="s">
        <v>107</v>
      </c>
      <c r="M432" s="353" t="s">
        <v>42</v>
      </c>
      <c r="N432" s="353" t="s">
        <v>103</v>
      </c>
      <c r="O432" s="353" t="s">
        <v>32</v>
      </c>
      <c r="P432" s="354">
        <v>-1</v>
      </c>
      <c r="Q432" s="354">
        <v>-1</v>
      </c>
      <c r="R432" s="354">
        <v>-1</v>
      </c>
      <c r="S432" s="354">
        <v>-1</v>
      </c>
      <c r="T432" s="354">
        <v>-1</v>
      </c>
      <c r="U432" s="354">
        <v>-1</v>
      </c>
      <c r="V432" s="354">
        <v>-1</v>
      </c>
      <c r="W432" s="354">
        <v>-1</v>
      </c>
      <c r="X432" s="354">
        <v>-1</v>
      </c>
      <c r="Y432" s="354">
        <v>-1</v>
      </c>
      <c r="Z432" s="354">
        <v>-1</v>
      </c>
      <c r="AA432" s="354">
        <v>-1</v>
      </c>
      <c r="AB432" s="354">
        <v>-1</v>
      </c>
      <c r="AC432" s="300">
        <f t="shared" si="78"/>
        <v>0</v>
      </c>
      <c r="AD432" s="300">
        <f t="shared" si="79"/>
        <v>0</v>
      </c>
      <c r="AE432" s="300">
        <f t="shared" si="80"/>
        <v>0</v>
      </c>
      <c r="AF432" s="300">
        <f t="shared" si="81"/>
        <v>0</v>
      </c>
      <c r="AG432" s="300">
        <f t="shared" si="82"/>
        <v>0</v>
      </c>
      <c r="AH432" s="300">
        <f t="shared" si="83"/>
        <v>0</v>
      </c>
      <c r="AI432" s="300">
        <f t="shared" si="84"/>
        <v>0</v>
      </c>
      <c r="AJ432" s="300">
        <f t="shared" si="85"/>
        <v>0</v>
      </c>
      <c r="AK432" s="300">
        <f t="shared" si="86"/>
        <v>0</v>
      </c>
      <c r="AL432" s="300">
        <f t="shared" si="87"/>
        <v>0</v>
      </c>
      <c r="AM432" s="300">
        <f t="shared" si="88"/>
        <v>0</v>
      </c>
      <c r="AN432" s="300">
        <f t="shared" si="89"/>
        <v>0</v>
      </c>
      <c r="AO432" s="300">
        <f t="shared" si="90"/>
        <v>0</v>
      </c>
    </row>
    <row r="433" spans="1:41" ht="15.75" thickBot="1" x14ac:dyDescent="0.3">
      <c r="A433" s="517" t="s">
        <v>482</v>
      </c>
      <c r="B433" s="440" t="s">
        <v>2174</v>
      </c>
      <c r="C433" s="519" t="s">
        <v>371</v>
      </c>
      <c r="D433" s="520" t="s">
        <v>1937</v>
      </c>
      <c r="E433" s="521" t="s">
        <v>2175</v>
      </c>
      <c r="F433" s="364" t="s">
        <v>226</v>
      </c>
      <c r="G433" s="4" t="s">
        <v>227</v>
      </c>
      <c r="H433" s="4" t="s">
        <v>221</v>
      </c>
      <c r="I433" s="496">
        <v>39</v>
      </c>
      <c r="J433" s="353">
        <v>4</v>
      </c>
      <c r="K433" s="496" t="s">
        <v>215</v>
      </c>
      <c r="L433" s="353" t="s">
        <v>216</v>
      </c>
      <c r="M433" s="353" t="s">
        <v>42</v>
      </c>
      <c r="N433" s="353" t="s">
        <v>31</v>
      </c>
      <c r="O433" s="353" t="s">
        <v>32</v>
      </c>
      <c r="P433" s="354">
        <v>-1</v>
      </c>
      <c r="Q433" s="354">
        <v>593.69586000000004</v>
      </c>
      <c r="R433" s="354">
        <v>686.451368</v>
      </c>
      <c r="S433" s="354">
        <v>682.87186699999995</v>
      </c>
      <c r="T433" s="354">
        <v>686.451368</v>
      </c>
      <c r="U433" s="354">
        <v>-1</v>
      </c>
      <c r="V433" s="354">
        <v>-1</v>
      </c>
      <c r="W433" s="354">
        <v>-1</v>
      </c>
      <c r="X433" s="354">
        <v>-1</v>
      </c>
      <c r="Y433" s="354">
        <v>-1</v>
      </c>
      <c r="Z433" s="354">
        <v>-1</v>
      </c>
      <c r="AA433" s="354">
        <v>-1</v>
      </c>
      <c r="AB433" s="354">
        <v>-1</v>
      </c>
      <c r="AC433" s="300">
        <f t="shared" si="78"/>
        <v>0</v>
      </c>
      <c r="AD433" s="300">
        <f t="shared" si="79"/>
        <v>0.6544376611781767</v>
      </c>
      <c r="AE433" s="300">
        <f t="shared" si="80"/>
        <v>0.75668310671137207</v>
      </c>
      <c r="AF433" s="300">
        <f t="shared" si="81"/>
        <v>0.75273738227491571</v>
      </c>
      <c r="AG433" s="300">
        <f t="shared" si="82"/>
        <v>0.75668310671137207</v>
      </c>
      <c r="AH433" s="300">
        <f t="shared" si="83"/>
        <v>0</v>
      </c>
      <c r="AI433" s="300">
        <f t="shared" si="84"/>
        <v>0</v>
      </c>
      <c r="AJ433" s="300">
        <f t="shared" si="85"/>
        <v>0</v>
      </c>
      <c r="AK433" s="300">
        <f t="shared" si="86"/>
        <v>0</v>
      </c>
      <c r="AL433" s="300">
        <f t="shared" si="87"/>
        <v>0</v>
      </c>
      <c r="AM433" s="300">
        <f t="shared" si="88"/>
        <v>0</v>
      </c>
      <c r="AN433" s="300">
        <f t="shared" si="89"/>
        <v>0</v>
      </c>
      <c r="AO433" s="300">
        <f t="shared" si="90"/>
        <v>0</v>
      </c>
    </row>
    <row r="434" spans="1:41" ht="15.75" thickBot="1" x14ac:dyDescent="0.3">
      <c r="A434" s="517" t="s">
        <v>482</v>
      </c>
      <c r="B434" s="440" t="s">
        <v>2174</v>
      </c>
      <c r="C434" s="519" t="s">
        <v>371</v>
      </c>
      <c r="D434" s="520" t="s">
        <v>1937</v>
      </c>
      <c r="E434" s="521" t="s">
        <v>2175</v>
      </c>
      <c r="F434" s="364" t="s">
        <v>226</v>
      </c>
      <c r="G434" s="4" t="s">
        <v>227</v>
      </c>
      <c r="H434" s="4" t="s">
        <v>221</v>
      </c>
      <c r="I434" s="496">
        <v>40</v>
      </c>
      <c r="J434" s="353">
        <v>5</v>
      </c>
      <c r="K434" s="496" t="s">
        <v>86</v>
      </c>
      <c r="L434" s="353" t="s">
        <v>285</v>
      </c>
      <c r="M434" s="353" t="s">
        <v>42</v>
      </c>
      <c r="N434" s="353" t="s">
        <v>85</v>
      </c>
      <c r="O434" s="353" t="s">
        <v>32</v>
      </c>
      <c r="P434" s="354">
        <v>-1</v>
      </c>
      <c r="Q434" s="354">
        <v>57.246400000000001</v>
      </c>
      <c r="R434" s="354">
        <v>66.190236999999996</v>
      </c>
      <c r="S434" s="354">
        <v>65.845088000000004</v>
      </c>
      <c r="T434" s="354">
        <v>66.190236999999996</v>
      </c>
      <c r="U434" s="354">
        <v>-1</v>
      </c>
      <c r="V434" s="354">
        <v>-1</v>
      </c>
      <c r="W434" s="354">
        <v>-1</v>
      </c>
      <c r="X434" s="354">
        <v>-1</v>
      </c>
      <c r="Y434" s="354">
        <v>-1</v>
      </c>
      <c r="Z434" s="354">
        <v>-1</v>
      </c>
      <c r="AA434" s="354">
        <v>-1</v>
      </c>
      <c r="AB434" s="354">
        <v>-1</v>
      </c>
      <c r="AC434" s="300">
        <f t="shared" si="78"/>
        <v>0</v>
      </c>
      <c r="AD434" s="300">
        <f t="shared" si="79"/>
        <v>6.3103354176783991E-2</v>
      </c>
      <c r="AE434" s="300">
        <f t="shared" si="80"/>
        <v>7.2962246856680471E-2</v>
      </c>
      <c r="AF434" s="300">
        <f t="shared" si="81"/>
        <v>7.2581785210345279E-2</v>
      </c>
      <c r="AG434" s="300">
        <f t="shared" si="82"/>
        <v>7.2962246856680471E-2</v>
      </c>
      <c r="AH434" s="300">
        <f t="shared" si="83"/>
        <v>0</v>
      </c>
      <c r="AI434" s="300">
        <f t="shared" si="84"/>
        <v>0</v>
      </c>
      <c r="AJ434" s="300">
        <f t="shared" si="85"/>
        <v>0</v>
      </c>
      <c r="AK434" s="300">
        <f t="shared" si="86"/>
        <v>0</v>
      </c>
      <c r="AL434" s="300">
        <f t="shared" si="87"/>
        <v>0</v>
      </c>
      <c r="AM434" s="300">
        <f t="shared" si="88"/>
        <v>0</v>
      </c>
      <c r="AN434" s="300">
        <f t="shared" si="89"/>
        <v>0</v>
      </c>
      <c r="AO434" s="300">
        <f t="shared" si="90"/>
        <v>0</v>
      </c>
    </row>
    <row r="435" spans="1:41" ht="15.75" thickBot="1" x14ac:dyDescent="0.3">
      <c r="A435" s="517" t="s">
        <v>482</v>
      </c>
      <c r="B435" s="440" t="s">
        <v>2174</v>
      </c>
      <c r="C435" s="519" t="s">
        <v>371</v>
      </c>
      <c r="D435" s="520" t="s">
        <v>1937</v>
      </c>
      <c r="E435" s="521" t="s">
        <v>2175</v>
      </c>
      <c r="F435" s="364" t="s">
        <v>226</v>
      </c>
      <c r="G435" s="4" t="s">
        <v>227</v>
      </c>
      <c r="H435" s="4" t="s">
        <v>221</v>
      </c>
      <c r="I435" s="496">
        <v>41</v>
      </c>
      <c r="J435" s="353">
        <v>6</v>
      </c>
      <c r="K435" s="496" t="s">
        <v>88</v>
      </c>
      <c r="L435" s="353" t="s">
        <v>1591</v>
      </c>
      <c r="M435" s="353" t="s">
        <v>42</v>
      </c>
      <c r="N435" s="353" t="s">
        <v>85</v>
      </c>
      <c r="O435" s="353" t="s">
        <v>32</v>
      </c>
      <c r="P435" s="354">
        <v>-1</v>
      </c>
      <c r="Q435" s="354">
        <v>85.429249999999996</v>
      </c>
      <c r="R435" s="354">
        <v>98.776207999999997</v>
      </c>
      <c r="S435" s="354">
        <v>98.261139</v>
      </c>
      <c r="T435" s="354">
        <v>98.776207999999997</v>
      </c>
      <c r="U435" s="354">
        <v>-1</v>
      </c>
      <c r="V435" s="354">
        <v>-1</v>
      </c>
      <c r="W435" s="354">
        <v>-1</v>
      </c>
      <c r="X435" s="354">
        <v>-1</v>
      </c>
      <c r="Y435" s="354">
        <v>-1</v>
      </c>
      <c r="Z435" s="354">
        <v>-1</v>
      </c>
      <c r="AA435" s="354">
        <v>-1</v>
      </c>
      <c r="AB435" s="354">
        <v>-1</v>
      </c>
      <c r="AC435" s="300">
        <f t="shared" si="78"/>
        <v>0</v>
      </c>
      <c r="AD435" s="300">
        <f t="shared" si="79"/>
        <v>9.4169628479817497E-2</v>
      </c>
      <c r="AE435" s="300">
        <f t="shared" si="80"/>
        <v>0.10888213123731247</v>
      </c>
      <c r="AF435" s="300">
        <f t="shared" si="81"/>
        <v>0.10831436485318209</v>
      </c>
      <c r="AG435" s="300">
        <f t="shared" si="82"/>
        <v>0.10888213123731247</v>
      </c>
      <c r="AH435" s="300">
        <f t="shared" si="83"/>
        <v>0</v>
      </c>
      <c r="AI435" s="300">
        <f t="shared" si="84"/>
        <v>0</v>
      </c>
      <c r="AJ435" s="300">
        <f t="shared" si="85"/>
        <v>0</v>
      </c>
      <c r="AK435" s="300">
        <f t="shared" si="86"/>
        <v>0</v>
      </c>
      <c r="AL435" s="300">
        <f t="shared" si="87"/>
        <v>0</v>
      </c>
      <c r="AM435" s="300">
        <f t="shared" si="88"/>
        <v>0</v>
      </c>
      <c r="AN435" s="300">
        <f t="shared" si="89"/>
        <v>0</v>
      </c>
      <c r="AO435" s="300">
        <f t="shared" si="90"/>
        <v>0</v>
      </c>
    </row>
    <row r="436" spans="1:41" ht="15.75" thickBot="1" x14ac:dyDescent="0.3">
      <c r="A436" s="517" t="s">
        <v>482</v>
      </c>
      <c r="B436" s="440" t="s">
        <v>2174</v>
      </c>
      <c r="C436" s="519" t="s">
        <v>371</v>
      </c>
      <c r="D436" s="520" t="s">
        <v>1937</v>
      </c>
      <c r="E436" s="521" t="s">
        <v>2175</v>
      </c>
      <c r="F436" s="364" t="s">
        <v>226</v>
      </c>
      <c r="G436" s="4" t="s">
        <v>227</v>
      </c>
      <c r="H436" s="4" t="s">
        <v>221</v>
      </c>
      <c r="I436" s="496">
        <v>42</v>
      </c>
      <c r="J436" s="353">
        <v>7</v>
      </c>
      <c r="K436" s="496" t="s">
        <v>201</v>
      </c>
      <c r="L436" s="353" t="s">
        <v>87</v>
      </c>
      <c r="M436" s="353" t="s">
        <v>42</v>
      </c>
      <c r="N436" s="353" t="s">
        <v>85</v>
      </c>
      <c r="O436" s="353" t="s">
        <v>32</v>
      </c>
      <c r="P436" s="354">
        <v>-1</v>
      </c>
      <c r="Q436" s="354">
        <v>478.40379999999999</v>
      </c>
      <c r="R436" s="354">
        <v>553.14676299999996</v>
      </c>
      <c r="S436" s="354">
        <v>550.26237900000001</v>
      </c>
      <c r="T436" s="354">
        <v>553.14676299999996</v>
      </c>
      <c r="U436" s="354">
        <v>-1</v>
      </c>
      <c r="V436" s="354">
        <v>-1</v>
      </c>
      <c r="W436" s="354">
        <v>-1</v>
      </c>
      <c r="X436" s="354">
        <v>-1</v>
      </c>
      <c r="Y436" s="354">
        <v>-1</v>
      </c>
      <c r="Z436" s="354">
        <v>-1</v>
      </c>
      <c r="AA436" s="354">
        <v>-1</v>
      </c>
      <c r="AB436" s="354">
        <v>-1</v>
      </c>
      <c r="AC436" s="300">
        <f t="shared" si="78"/>
        <v>0</v>
      </c>
      <c r="AD436" s="300">
        <f t="shared" si="79"/>
        <v>0.52734991948697796</v>
      </c>
      <c r="AE436" s="300">
        <f t="shared" si="80"/>
        <v>0.60973993294478945</v>
      </c>
      <c r="AF436" s="300">
        <f t="shared" si="81"/>
        <v>0.60656044383920638</v>
      </c>
      <c r="AG436" s="300">
        <f t="shared" si="82"/>
        <v>0.60973993294478945</v>
      </c>
      <c r="AH436" s="300">
        <f t="shared" si="83"/>
        <v>0</v>
      </c>
      <c r="AI436" s="300">
        <f t="shared" si="84"/>
        <v>0</v>
      </c>
      <c r="AJ436" s="300">
        <f t="shared" si="85"/>
        <v>0</v>
      </c>
      <c r="AK436" s="300">
        <f t="shared" si="86"/>
        <v>0</v>
      </c>
      <c r="AL436" s="300">
        <f t="shared" si="87"/>
        <v>0</v>
      </c>
      <c r="AM436" s="300">
        <f t="shared" si="88"/>
        <v>0</v>
      </c>
      <c r="AN436" s="300">
        <f t="shared" si="89"/>
        <v>0</v>
      </c>
      <c r="AO436" s="300">
        <f t="shared" si="90"/>
        <v>0</v>
      </c>
    </row>
    <row r="437" spans="1:41" ht="15.75" thickBot="1" x14ac:dyDescent="0.3">
      <c r="A437" s="517" t="s">
        <v>482</v>
      </c>
      <c r="B437" s="440" t="s">
        <v>2174</v>
      </c>
      <c r="C437" s="519" t="s">
        <v>371</v>
      </c>
      <c r="D437" s="520" t="s">
        <v>1937</v>
      </c>
      <c r="E437" s="521" t="s">
        <v>2175</v>
      </c>
      <c r="F437" s="364" t="s">
        <v>226</v>
      </c>
      <c r="G437" s="4" t="s">
        <v>227</v>
      </c>
      <c r="H437" s="4" t="s">
        <v>221</v>
      </c>
      <c r="I437" s="496">
        <v>43</v>
      </c>
      <c r="J437" s="353">
        <v>8</v>
      </c>
      <c r="K437" s="496" t="s">
        <v>202</v>
      </c>
      <c r="L437" s="353" t="s">
        <v>29</v>
      </c>
      <c r="M437" s="353" t="s">
        <v>42</v>
      </c>
      <c r="N437" s="353" t="s">
        <v>31</v>
      </c>
      <c r="O437" s="353" t="s">
        <v>32</v>
      </c>
      <c r="P437" s="354">
        <v>-1</v>
      </c>
      <c r="Q437" s="354">
        <v>-1</v>
      </c>
      <c r="R437" s="354">
        <v>-1</v>
      </c>
      <c r="S437" s="354">
        <v>-1</v>
      </c>
      <c r="T437" s="354">
        <v>-1</v>
      </c>
      <c r="U437" s="354">
        <v>-1</v>
      </c>
      <c r="V437" s="354">
        <v>-1</v>
      </c>
      <c r="W437" s="354">
        <v>-1</v>
      </c>
      <c r="X437" s="354">
        <v>-1</v>
      </c>
      <c r="Y437" s="354">
        <v>-1</v>
      </c>
      <c r="Z437" s="354">
        <v>-1</v>
      </c>
      <c r="AA437" s="354">
        <v>-1</v>
      </c>
      <c r="AB437" s="354">
        <v>-1</v>
      </c>
      <c r="AC437" s="300">
        <f t="shared" si="78"/>
        <v>0</v>
      </c>
      <c r="AD437" s="300">
        <f t="shared" si="79"/>
        <v>0</v>
      </c>
      <c r="AE437" s="300">
        <f t="shared" si="80"/>
        <v>0</v>
      </c>
      <c r="AF437" s="300">
        <f t="shared" si="81"/>
        <v>0</v>
      </c>
      <c r="AG437" s="300">
        <f t="shared" si="82"/>
        <v>0</v>
      </c>
      <c r="AH437" s="300">
        <f t="shared" si="83"/>
        <v>0</v>
      </c>
      <c r="AI437" s="300">
        <f t="shared" si="84"/>
        <v>0</v>
      </c>
      <c r="AJ437" s="300">
        <f t="shared" si="85"/>
        <v>0</v>
      </c>
      <c r="AK437" s="300">
        <f t="shared" si="86"/>
        <v>0</v>
      </c>
      <c r="AL437" s="300">
        <f t="shared" si="87"/>
        <v>0</v>
      </c>
      <c r="AM437" s="300">
        <f t="shared" si="88"/>
        <v>0</v>
      </c>
      <c r="AN437" s="300">
        <f t="shared" si="89"/>
        <v>0</v>
      </c>
      <c r="AO437" s="300">
        <f t="shared" si="90"/>
        <v>0</v>
      </c>
    </row>
    <row r="438" spans="1:41" ht="15.75" thickBot="1" x14ac:dyDescent="0.3">
      <c r="A438" s="517" t="s">
        <v>482</v>
      </c>
      <c r="B438" s="440" t="s">
        <v>2174</v>
      </c>
      <c r="C438" s="519" t="s">
        <v>371</v>
      </c>
      <c r="D438" s="520" t="s">
        <v>1937</v>
      </c>
      <c r="E438" s="521" t="s">
        <v>2175</v>
      </c>
      <c r="F438" s="364" t="s">
        <v>226</v>
      </c>
      <c r="G438" s="4" t="s">
        <v>227</v>
      </c>
      <c r="H438" s="4" t="s">
        <v>221</v>
      </c>
      <c r="I438" s="496">
        <v>44</v>
      </c>
      <c r="J438" s="353">
        <v>9</v>
      </c>
      <c r="K438" s="496" t="s">
        <v>28</v>
      </c>
      <c r="L438" s="353" t="s">
        <v>29</v>
      </c>
      <c r="M438" s="353" t="s">
        <v>42</v>
      </c>
      <c r="N438" s="353" t="s">
        <v>31</v>
      </c>
      <c r="O438" s="353" t="s">
        <v>32</v>
      </c>
      <c r="P438" s="354">
        <v>-1</v>
      </c>
      <c r="Q438" s="354">
        <v>-1</v>
      </c>
      <c r="R438" s="354">
        <v>-1</v>
      </c>
      <c r="S438" s="354">
        <v>-1</v>
      </c>
      <c r="T438" s="354">
        <v>-1</v>
      </c>
      <c r="U438" s="354">
        <v>-1</v>
      </c>
      <c r="V438" s="354">
        <v>-1</v>
      </c>
      <c r="W438" s="354">
        <v>-1</v>
      </c>
      <c r="X438" s="354">
        <v>-1</v>
      </c>
      <c r="Y438" s="354">
        <v>-1</v>
      </c>
      <c r="Z438" s="354">
        <v>-1</v>
      </c>
      <c r="AA438" s="354">
        <v>-1</v>
      </c>
      <c r="AB438" s="354">
        <v>-1</v>
      </c>
      <c r="AC438" s="300">
        <f t="shared" si="78"/>
        <v>0</v>
      </c>
      <c r="AD438" s="300">
        <f t="shared" si="79"/>
        <v>0</v>
      </c>
      <c r="AE438" s="300">
        <f t="shared" si="80"/>
        <v>0</v>
      </c>
      <c r="AF438" s="300">
        <f t="shared" si="81"/>
        <v>0</v>
      </c>
      <c r="AG438" s="300">
        <f t="shared" si="82"/>
        <v>0</v>
      </c>
      <c r="AH438" s="300">
        <f t="shared" si="83"/>
        <v>0</v>
      </c>
      <c r="AI438" s="300">
        <f t="shared" si="84"/>
        <v>0</v>
      </c>
      <c r="AJ438" s="300">
        <f t="shared" si="85"/>
        <v>0</v>
      </c>
      <c r="AK438" s="300">
        <f t="shared" si="86"/>
        <v>0</v>
      </c>
      <c r="AL438" s="300">
        <f t="shared" si="87"/>
        <v>0</v>
      </c>
      <c r="AM438" s="300">
        <f t="shared" si="88"/>
        <v>0</v>
      </c>
      <c r="AN438" s="300">
        <f t="shared" si="89"/>
        <v>0</v>
      </c>
      <c r="AO438" s="300">
        <f t="shared" si="90"/>
        <v>0</v>
      </c>
    </row>
    <row r="439" spans="1:41" ht="15.75" thickBot="1" x14ac:dyDescent="0.3">
      <c r="A439" s="517" t="s">
        <v>482</v>
      </c>
      <c r="B439" s="440" t="s">
        <v>2174</v>
      </c>
      <c r="C439" s="519" t="s">
        <v>371</v>
      </c>
      <c r="D439" s="520" t="s">
        <v>1937</v>
      </c>
      <c r="E439" s="521" t="s">
        <v>2175</v>
      </c>
      <c r="F439" s="364" t="s">
        <v>226</v>
      </c>
      <c r="G439" s="4" t="s">
        <v>227</v>
      </c>
      <c r="H439" s="4" t="s">
        <v>221</v>
      </c>
      <c r="I439" s="496">
        <v>45</v>
      </c>
      <c r="J439" s="353">
        <v>10</v>
      </c>
      <c r="K439" s="496" t="s">
        <v>40</v>
      </c>
      <c r="L439" s="353" t="s">
        <v>41</v>
      </c>
      <c r="M439" s="353" t="s">
        <v>42</v>
      </c>
      <c r="N439" s="353" t="s">
        <v>31</v>
      </c>
      <c r="O439" s="353" t="s">
        <v>32</v>
      </c>
      <c r="P439" s="354">
        <v>-1</v>
      </c>
      <c r="Q439" s="354">
        <v>60.055199999999999</v>
      </c>
      <c r="R439" s="354">
        <v>69.437866999999997</v>
      </c>
      <c r="S439" s="354">
        <v>69.075783000000001</v>
      </c>
      <c r="T439" s="354">
        <v>69.437866999999997</v>
      </c>
      <c r="U439" s="354">
        <v>-1</v>
      </c>
      <c r="V439" s="354">
        <v>-1</v>
      </c>
      <c r="W439" s="354">
        <v>-1</v>
      </c>
      <c r="X439" s="354">
        <v>-1</v>
      </c>
      <c r="Y439" s="354">
        <v>-1</v>
      </c>
      <c r="Z439" s="354">
        <v>-1</v>
      </c>
      <c r="AA439" s="354">
        <v>-1</v>
      </c>
      <c r="AB439" s="354">
        <v>-1</v>
      </c>
      <c r="AC439" s="300">
        <f t="shared" si="78"/>
        <v>0</v>
      </c>
      <c r="AD439" s="300">
        <f t="shared" si="79"/>
        <v>6.6199526184311991E-2</v>
      </c>
      <c r="AE439" s="300">
        <f t="shared" si="80"/>
        <v>7.6542146136375763E-2</v>
      </c>
      <c r="AF439" s="300">
        <f t="shared" si="81"/>
        <v>7.6143016848005729E-2</v>
      </c>
      <c r="AG439" s="300">
        <f t="shared" si="82"/>
        <v>7.6542146136375763E-2</v>
      </c>
      <c r="AH439" s="300">
        <f t="shared" si="83"/>
        <v>0</v>
      </c>
      <c r="AI439" s="300">
        <f t="shared" si="84"/>
        <v>0</v>
      </c>
      <c r="AJ439" s="300">
        <f t="shared" si="85"/>
        <v>0</v>
      </c>
      <c r="AK439" s="300">
        <f t="shared" si="86"/>
        <v>0</v>
      </c>
      <c r="AL439" s="300">
        <f t="shared" si="87"/>
        <v>0</v>
      </c>
      <c r="AM439" s="300">
        <f t="shared" si="88"/>
        <v>0</v>
      </c>
      <c r="AN439" s="300">
        <f t="shared" si="89"/>
        <v>0</v>
      </c>
      <c r="AO439" s="300">
        <f t="shared" si="90"/>
        <v>0</v>
      </c>
    </row>
    <row r="440" spans="1:41" ht="15.75" thickBot="1" x14ac:dyDescent="0.3">
      <c r="A440" s="517" t="s">
        <v>482</v>
      </c>
      <c r="B440" s="440" t="s">
        <v>2174</v>
      </c>
      <c r="C440" s="519" t="s">
        <v>371</v>
      </c>
      <c r="D440" s="520" t="s">
        <v>1937</v>
      </c>
      <c r="E440" s="521" t="s">
        <v>2175</v>
      </c>
      <c r="F440" s="364" t="s">
        <v>226</v>
      </c>
      <c r="G440" s="4" t="s">
        <v>227</v>
      </c>
      <c r="H440" s="4" t="s">
        <v>221</v>
      </c>
      <c r="I440" s="496">
        <v>46</v>
      </c>
      <c r="J440" s="353">
        <v>11</v>
      </c>
      <c r="K440" s="496" t="s">
        <v>43</v>
      </c>
      <c r="L440" s="353" t="s">
        <v>41</v>
      </c>
      <c r="M440" s="353" t="s">
        <v>42</v>
      </c>
      <c r="N440" s="353" t="s">
        <v>31</v>
      </c>
      <c r="O440" s="353" t="s">
        <v>32</v>
      </c>
      <c r="P440" s="354">
        <v>-1</v>
      </c>
      <c r="Q440" s="354">
        <v>332.05959999999999</v>
      </c>
      <c r="R440" s="354">
        <v>383.93861600000002</v>
      </c>
      <c r="S440" s="354">
        <v>381.93656800000002</v>
      </c>
      <c r="T440" s="354">
        <v>383.93861600000002</v>
      </c>
      <c r="U440" s="354">
        <v>-1</v>
      </c>
      <c r="V440" s="354">
        <v>-1</v>
      </c>
      <c r="W440" s="354">
        <v>-1</v>
      </c>
      <c r="X440" s="354">
        <v>-1</v>
      </c>
      <c r="Y440" s="354">
        <v>-1</v>
      </c>
      <c r="Z440" s="354">
        <v>-1</v>
      </c>
      <c r="AA440" s="354">
        <v>-1</v>
      </c>
      <c r="AB440" s="354">
        <v>-1</v>
      </c>
      <c r="AC440" s="300">
        <f t="shared" si="78"/>
        <v>0</v>
      </c>
      <c r="AD440" s="300">
        <f t="shared" si="79"/>
        <v>0.36603305267407599</v>
      </c>
      <c r="AE440" s="300">
        <f t="shared" si="80"/>
        <v>0.42321987876254696</v>
      </c>
      <c r="AF440" s="300">
        <f t="shared" si="81"/>
        <v>0.42101299860898411</v>
      </c>
      <c r="AG440" s="300">
        <f t="shared" si="82"/>
        <v>0.42321987876254696</v>
      </c>
      <c r="AH440" s="300">
        <f t="shared" si="83"/>
        <v>0</v>
      </c>
      <c r="AI440" s="300">
        <f t="shared" si="84"/>
        <v>0</v>
      </c>
      <c r="AJ440" s="300">
        <f t="shared" si="85"/>
        <v>0</v>
      </c>
      <c r="AK440" s="300">
        <f t="shared" si="86"/>
        <v>0</v>
      </c>
      <c r="AL440" s="300">
        <f t="shared" si="87"/>
        <v>0</v>
      </c>
      <c r="AM440" s="300">
        <f t="shared" si="88"/>
        <v>0</v>
      </c>
      <c r="AN440" s="300">
        <f t="shared" si="89"/>
        <v>0</v>
      </c>
      <c r="AO440" s="300">
        <f t="shared" si="90"/>
        <v>0</v>
      </c>
    </row>
    <row r="441" spans="1:41" ht="15.75" thickBot="1" x14ac:dyDescent="0.3">
      <c r="A441" s="517" t="s">
        <v>482</v>
      </c>
      <c r="B441" s="440" t="s">
        <v>2174</v>
      </c>
      <c r="C441" s="519" t="s">
        <v>371</v>
      </c>
      <c r="D441" s="520" t="s">
        <v>1937</v>
      </c>
      <c r="E441" s="521" t="s">
        <v>2175</v>
      </c>
      <c r="F441" s="364" t="s">
        <v>226</v>
      </c>
      <c r="G441" s="4" t="s">
        <v>227</v>
      </c>
      <c r="H441" s="4" t="s">
        <v>221</v>
      </c>
      <c r="I441" s="496">
        <v>47</v>
      </c>
      <c r="J441" s="353">
        <v>12</v>
      </c>
      <c r="K441" s="496" t="s">
        <v>45</v>
      </c>
      <c r="L441" s="353" t="s">
        <v>41</v>
      </c>
      <c r="M441" s="353" t="s">
        <v>42</v>
      </c>
      <c r="N441" s="353" t="s">
        <v>31</v>
      </c>
      <c r="O441" s="353" t="s">
        <v>32</v>
      </c>
      <c r="P441" s="354">
        <v>-1</v>
      </c>
      <c r="Q441" s="354">
        <v>330.65480000000002</v>
      </c>
      <c r="R441" s="354">
        <v>382.31433800000002</v>
      </c>
      <c r="S441" s="354">
        <v>380.32076000000001</v>
      </c>
      <c r="T441" s="354">
        <v>382.31433800000002</v>
      </c>
      <c r="U441" s="354">
        <v>-1</v>
      </c>
      <c r="V441" s="354">
        <v>-1</v>
      </c>
      <c r="W441" s="354">
        <v>-1</v>
      </c>
      <c r="X441" s="354">
        <v>-1</v>
      </c>
      <c r="Y441" s="354">
        <v>-1</v>
      </c>
      <c r="Z441" s="354">
        <v>-1</v>
      </c>
      <c r="AA441" s="354">
        <v>-1</v>
      </c>
      <c r="AB441" s="354">
        <v>-1</v>
      </c>
      <c r="AC441" s="300">
        <f t="shared" si="78"/>
        <v>0</v>
      </c>
      <c r="AD441" s="300">
        <f t="shared" si="79"/>
        <v>0.36448452574578799</v>
      </c>
      <c r="AE441" s="300">
        <f t="shared" si="80"/>
        <v>0.42142941875256273</v>
      </c>
      <c r="AF441" s="300">
        <f t="shared" si="81"/>
        <v>0.41923187517579563</v>
      </c>
      <c r="AG441" s="300">
        <f t="shared" si="82"/>
        <v>0.42142941875256273</v>
      </c>
      <c r="AH441" s="300">
        <f t="shared" si="83"/>
        <v>0</v>
      </c>
      <c r="AI441" s="300">
        <f t="shared" si="84"/>
        <v>0</v>
      </c>
      <c r="AJ441" s="300">
        <f t="shared" si="85"/>
        <v>0</v>
      </c>
      <c r="AK441" s="300">
        <f t="shared" si="86"/>
        <v>0</v>
      </c>
      <c r="AL441" s="300">
        <f t="shared" si="87"/>
        <v>0</v>
      </c>
      <c r="AM441" s="300">
        <f t="shared" si="88"/>
        <v>0</v>
      </c>
      <c r="AN441" s="300">
        <f t="shared" si="89"/>
        <v>0</v>
      </c>
      <c r="AO441" s="300">
        <f t="shared" si="90"/>
        <v>0</v>
      </c>
    </row>
    <row r="442" spans="1:41" ht="15.75" thickBot="1" x14ac:dyDescent="0.3">
      <c r="A442" s="517" t="s">
        <v>482</v>
      </c>
      <c r="B442" s="440" t="s">
        <v>2174</v>
      </c>
      <c r="C442" s="519" t="s">
        <v>371</v>
      </c>
      <c r="D442" s="520" t="s">
        <v>1937</v>
      </c>
      <c r="E442" s="521" t="s">
        <v>2175</v>
      </c>
      <c r="F442" s="364" t="s">
        <v>226</v>
      </c>
      <c r="G442" s="4" t="s">
        <v>227</v>
      </c>
      <c r="H442" s="4" t="s">
        <v>221</v>
      </c>
      <c r="I442" s="496">
        <v>48</v>
      </c>
      <c r="J442" s="353">
        <v>13</v>
      </c>
      <c r="K442" s="496" t="s">
        <v>46</v>
      </c>
      <c r="L442" s="353" t="s">
        <v>47</v>
      </c>
      <c r="M442" s="353" t="s">
        <v>42</v>
      </c>
      <c r="N442" s="353" t="s">
        <v>31</v>
      </c>
      <c r="O442" s="353" t="s">
        <v>32</v>
      </c>
      <c r="P442" s="354">
        <v>-1</v>
      </c>
      <c r="Q442" s="354">
        <v>124.7855</v>
      </c>
      <c r="R442" s="354">
        <v>144.28124399999999</v>
      </c>
      <c r="S442" s="354">
        <v>143.52888899999999</v>
      </c>
      <c r="T442" s="354">
        <v>144.28124399999999</v>
      </c>
      <c r="U442" s="354">
        <v>-1</v>
      </c>
      <c r="V442" s="354">
        <v>-1</v>
      </c>
      <c r="W442" s="354">
        <v>-1</v>
      </c>
      <c r="X442" s="354">
        <v>-1</v>
      </c>
      <c r="Y442" s="354">
        <v>-1</v>
      </c>
      <c r="Z442" s="354">
        <v>-1</v>
      </c>
      <c r="AA442" s="354">
        <v>-1</v>
      </c>
      <c r="AB442" s="354">
        <v>-1</v>
      </c>
      <c r="AC442" s="300">
        <f t="shared" si="78"/>
        <v>0</v>
      </c>
      <c r="AD442" s="300">
        <f t="shared" si="79"/>
        <v>0.137552467974005</v>
      </c>
      <c r="AE442" s="300">
        <f t="shared" si="80"/>
        <v>0.15904284708206962</v>
      </c>
      <c r="AF442" s="300">
        <f t="shared" si="81"/>
        <v>0.15821351765643457</v>
      </c>
      <c r="AG442" s="300">
        <f t="shared" si="82"/>
        <v>0.15904284708206962</v>
      </c>
      <c r="AH442" s="300">
        <f t="shared" si="83"/>
        <v>0</v>
      </c>
      <c r="AI442" s="300">
        <f t="shared" si="84"/>
        <v>0</v>
      </c>
      <c r="AJ442" s="300">
        <f t="shared" si="85"/>
        <v>0</v>
      </c>
      <c r="AK442" s="300">
        <f t="shared" si="86"/>
        <v>0</v>
      </c>
      <c r="AL442" s="300">
        <f t="shared" si="87"/>
        <v>0</v>
      </c>
      <c r="AM442" s="300">
        <f t="shared" si="88"/>
        <v>0</v>
      </c>
      <c r="AN442" s="300">
        <f t="shared" si="89"/>
        <v>0</v>
      </c>
      <c r="AO442" s="300">
        <f t="shared" si="90"/>
        <v>0</v>
      </c>
    </row>
    <row r="443" spans="1:41" ht="15.75" thickBot="1" x14ac:dyDescent="0.3">
      <c r="A443" s="517" t="s">
        <v>482</v>
      </c>
      <c r="B443" s="440" t="s">
        <v>2174</v>
      </c>
      <c r="C443" s="519" t="s">
        <v>371</v>
      </c>
      <c r="D443" s="520" t="s">
        <v>1937</v>
      </c>
      <c r="E443" s="521" t="s">
        <v>2175</v>
      </c>
      <c r="F443" s="364" t="s">
        <v>226</v>
      </c>
      <c r="G443" s="4" t="s">
        <v>227</v>
      </c>
      <c r="H443" s="4" t="s">
        <v>221</v>
      </c>
      <c r="I443" s="496">
        <v>49</v>
      </c>
      <c r="J443" s="353">
        <v>14</v>
      </c>
      <c r="K443" s="496" t="s">
        <v>203</v>
      </c>
      <c r="L443" s="353" t="s">
        <v>73</v>
      </c>
      <c r="M443" s="353" t="s">
        <v>42</v>
      </c>
      <c r="N443" s="353" t="s">
        <v>31</v>
      </c>
      <c r="O443" s="353" t="s">
        <v>32</v>
      </c>
      <c r="P443" s="354">
        <v>-1</v>
      </c>
      <c r="Q443" s="354">
        <v>-1</v>
      </c>
      <c r="R443" s="354">
        <v>-1</v>
      </c>
      <c r="S443" s="354">
        <v>-1</v>
      </c>
      <c r="T443" s="354">
        <v>-1</v>
      </c>
      <c r="U443" s="354">
        <v>-1</v>
      </c>
      <c r="V443" s="354">
        <v>-1</v>
      </c>
      <c r="W443" s="354">
        <v>-1</v>
      </c>
      <c r="X443" s="354">
        <v>-1</v>
      </c>
      <c r="Y443" s="354">
        <v>-1</v>
      </c>
      <c r="Z443" s="354">
        <v>-1</v>
      </c>
      <c r="AA443" s="354">
        <v>-1</v>
      </c>
      <c r="AB443" s="354">
        <v>-1</v>
      </c>
      <c r="AC443" s="300">
        <f t="shared" si="78"/>
        <v>0</v>
      </c>
      <c r="AD443" s="300">
        <f t="shared" si="79"/>
        <v>0</v>
      </c>
      <c r="AE443" s="300">
        <f t="shared" si="80"/>
        <v>0</v>
      </c>
      <c r="AF443" s="300">
        <f t="shared" si="81"/>
        <v>0</v>
      </c>
      <c r="AG443" s="300">
        <f t="shared" si="82"/>
        <v>0</v>
      </c>
      <c r="AH443" s="300">
        <f t="shared" si="83"/>
        <v>0</v>
      </c>
      <c r="AI443" s="300">
        <f t="shared" si="84"/>
        <v>0</v>
      </c>
      <c r="AJ443" s="300">
        <f t="shared" si="85"/>
        <v>0</v>
      </c>
      <c r="AK443" s="300">
        <f t="shared" si="86"/>
        <v>0</v>
      </c>
      <c r="AL443" s="300">
        <f t="shared" si="87"/>
        <v>0</v>
      </c>
      <c r="AM443" s="300">
        <f t="shared" si="88"/>
        <v>0</v>
      </c>
      <c r="AN443" s="300">
        <f t="shared" si="89"/>
        <v>0</v>
      </c>
      <c r="AO443" s="300">
        <f t="shared" si="90"/>
        <v>0</v>
      </c>
    </row>
    <row r="444" spans="1:41" ht="15.75" thickBot="1" x14ac:dyDescent="0.3">
      <c r="A444" s="517" t="s">
        <v>482</v>
      </c>
      <c r="B444" s="440" t="s">
        <v>2174</v>
      </c>
      <c r="C444" s="519" t="s">
        <v>371</v>
      </c>
      <c r="D444" s="520" t="s">
        <v>1937</v>
      </c>
      <c r="E444" s="521" t="s">
        <v>2175</v>
      </c>
      <c r="F444" s="364" t="s">
        <v>226</v>
      </c>
      <c r="G444" s="4" t="s">
        <v>227</v>
      </c>
      <c r="H444" s="4" t="s">
        <v>221</v>
      </c>
      <c r="I444" s="496">
        <v>50</v>
      </c>
      <c r="J444" s="353">
        <v>15</v>
      </c>
      <c r="K444" s="496" t="s">
        <v>147</v>
      </c>
      <c r="L444" s="353" t="s">
        <v>148</v>
      </c>
      <c r="M444" s="353" t="s">
        <v>42</v>
      </c>
      <c r="N444" s="353" t="s">
        <v>96</v>
      </c>
      <c r="O444" s="353" t="s">
        <v>32</v>
      </c>
      <c r="P444" s="354">
        <v>-1</v>
      </c>
      <c r="Q444" s="354">
        <v>-1</v>
      </c>
      <c r="R444" s="354">
        <v>-1</v>
      </c>
      <c r="S444" s="354">
        <v>-1</v>
      </c>
      <c r="T444" s="354">
        <v>-1</v>
      </c>
      <c r="U444" s="354">
        <v>-1</v>
      </c>
      <c r="V444" s="354">
        <v>-1</v>
      </c>
      <c r="W444" s="354">
        <v>-1</v>
      </c>
      <c r="X444" s="354">
        <v>-1</v>
      </c>
      <c r="Y444" s="354">
        <v>-1</v>
      </c>
      <c r="Z444" s="354">
        <v>-1</v>
      </c>
      <c r="AA444" s="354">
        <v>-1</v>
      </c>
      <c r="AB444" s="354">
        <v>-1</v>
      </c>
      <c r="AC444" s="300">
        <f t="shared" si="78"/>
        <v>0</v>
      </c>
      <c r="AD444" s="300">
        <f t="shared" si="79"/>
        <v>0</v>
      </c>
      <c r="AE444" s="300">
        <f t="shared" si="80"/>
        <v>0</v>
      </c>
      <c r="AF444" s="300">
        <f t="shared" si="81"/>
        <v>0</v>
      </c>
      <c r="AG444" s="300">
        <f t="shared" si="82"/>
        <v>0</v>
      </c>
      <c r="AH444" s="300">
        <f t="shared" si="83"/>
        <v>0</v>
      </c>
      <c r="AI444" s="300">
        <f t="shared" si="84"/>
        <v>0</v>
      </c>
      <c r="AJ444" s="300">
        <f t="shared" si="85"/>
        <v>0</v>
      </c>
      <c r="AK444" s="300">
        <f t="shared" si="86"/>
        <v>0</v>
      </c>
      <c r="AL444" s="300">
        <f t="shared" si="87"/>
        <v>0</v>
      </c>
      <c r="AM444" s="300">
        <f t="shared" si="88"/>
        <v>0</v>
      </c>
      <c r="AN444" s="300">
        <f t="shared" si="89"/>
        <v>0</v>
      </c>
      <c r="AO444" s="300">
        <f t="shared" si="90"/>
        <v>0</v>
      </c>
    </row>
    <row r="445" spans="1:41" ht="15.75" thickBot="1" x14ac:dyDescent="0.3">
      <c r="A445" s="517" t="s">
        <v>482</v>
      </c>
      <c r="B445" s="440" t="s">
        <v>2174</v>
      </c>
      <c r="C445" s="519" t="s">
        <v>371</v>
      </c>
      <c r="D445" s="520" t="s">
        <v>1937</v>
      </c>
      <c r="E445" s="521" t="s">
        <v>2175</v>
      </c>
      <c r="F445" s="364" t="s">
        <v>226</v>
      </c>
      <c r="G445" s="4" t="s">
        <v>227</v>
      </c>
      <c r="H445" s="4" t="s">
        <v>221</v>
      </c>
      <c r="I445" s="496">
        <v>51</v>
      </c>
      <c r="J445" s="353">
        <v>16</v>
      </c>
      <c r="K445" s="496" t="s">
        <v>149</v>
      </c>
      <c r="L445" s="353" t="s">
        <v>150</v>
      </c>
      <c r="M445" s="353" t="s">
        <v>42</v>
      </c>
      <c r="N445" s="353" t="s">
        <v>96</v>
      </c>
      <c r="O445" s="353" t="s">
        <v>32</v>
      </c>
      <c r="P445" s="354">
        <v>-1</v>
      </c>
      <c r="Q445" s="354">
        <v>-1</v>
      </c>
      <c r="R445" s="354">
        <v>-1</v>
      </c>
      <c r="S445" s="354">
        <v>-1</v>
      </c>
      <c r="T445" s="354">
        <v>-1</v>
      </c>
      <c r="U445" s="354">
        <v>-1</v>
      </c>
      <c r="V445" s="354">
        <v>-1</v>
      </c>
      <c r="W445" s="354">
        <v>-1</v>
      </c>
      <c r="X445" s="354">
        <v>-1</v>
      </c>
      <c r="Y445" s="354">
        <v>-1</v>
      </c>
      <c r="Z445" s="354">
        <v>-1</v>
      </c>
      <c r="AA445" s="354">
        <v>-1</v>
      </c>
      <c r="AB445" s="354">
        <v>-1</v>
      </c>
      <c r="AC445" s="300">
        <f t="shared" si="78"/>
        <v>0</v>
      </c>
      <c r="AD445" s="300">
        <f t="shared" si="79"/>
        <v>0</v>
      </c>
      <c r="AE445" s="300">
        <f t="shared" si="80"/>
        <v>0</v>
      </c>
      <c r="AF445" s="300">
        <f t="shared" si="81"/>
        <v>0</v>
      </c>
      <c r="AG445" s="300">
        <f t="shared" si="82"/>
        <v>0</v>
      </c>
      <c r="AH445" s="300">
        <f t="shared" si="83"/>
        <v>0</v>
      </c>
      <c r="AI445" s="300">
        <f t="shared" si="84"/>
        <v>0</v>
      </c>
      <c r="AJ445" s="300">
        <f t="shared" si="85"/>
        <v>0</v>
      </c>
      <c r="AK445" s="300">
        <f t="shared" si="86"/>
        <v>0</v>
      </c>
      <c r="AL445" s="300">
        <f t="shared" si="87"/>
        <v>0</v>
      </c>
      <c r="AM445" s="300">
        <f t="shared" si="88"/>
        <v>0</v>
      </c>
      <c r="AN445" s="300">
        <f t="shared" si="89"/>
        <v>0</v>
      </c>
      <c r="AO445" s="300">
        <f t="shared" si="90"/>
        <v>0</v>
      </c>
    </row>
    <row r="446" spans="1:41" ht="15.75" thickBot="1" x14ac:dyDescent="0.3">
      <c r="A446" s="517" t="s">
        <v>482</v>
      </c>
      <c r="B446" s="440" t="s">
        <v>2174</v>
      </c>
      <c r="C446" s="519" t="s">
        <v>371</v>
      </c>
      <c r="D446" s="520" t="s">
        <v>1937</v>
      </c>
      <c r="E446" s="521" t="s">
        <v>2175</v>
      </c>
      <c r="F446" s="364" t="s">
        <v>226</v>
      </c>
      <c r="G446" s="4" t="s">
        <v>227</v>
      </c>
      <c r="H446" s="4" t="s">
        <v>221</v>
      </c>
      <c r="I446" s="496">
        <v>52</v>
      </c>
      <c r="J446" s="353">
        <v>17</v>
      </c>
      <c r="K446" s="496" t="s">
        <v>151</v>
      </c>
      <c r="L446" s="353" t="s">
        <v>100</v>
      </c>
      <c r="M446" s="353" t="s">
        <v>42</v>
      </c>
      <c r="N446" s="353" t="s">
        <v>96</v>
      </c>
      <c r="O446" s="353" t="s">
        <v>32</v>
      </c>
      <c r="P446" s="354">
        <v>-1</v>
      </c>
      <c r="Q446" s="354">
        <v>-1</v>
      </c>
      <c r="R446" s="354">
        <v>-1</v>
      </c>
      <c r="S446" s="354">
        <v>-1</v>
      </c>
      <c r="T446" s="354">
        <v>-1</v>
      </c>
      <c r="U446" s="354">
        <v>-1</v>
      </c>
      <c r="V446" s="354">
        <v>-1</v>
      </c>
      <c r="W446" s="354">
        <v>-1</v>
      </c>
      <c r="X446" s="354">
        <v>-1</v>
      </c>
      <c r="Y446" s="354">
        <v>-1</v>
      </c>
      <c r="Z446" s="354">
        <v>-1</v>
      </c>
      <c r="AA446" s="354">
        <v>-1</v>
      </c>
      <c r="AB446" s="354">
        <v>-1</v>
      </c>
      <c r="AC446" s="300">
        <f t="shared" si="78"/>
        <v>0</v>
      </c>
      <c r="AD446" s="300">
        <f t="shared" si="79"/>
        <v>0</v>
      </c>
      <c r="AE446" s="300">
        <f t="shared" si="80"/>
        <v>0</v>
      </c>
      <c r="AF446" s="300">
        <f t="shared" si="81"/>
        <v>0</v>
      </c>
      <c r="AG446" s="300">
        <f t="shared" si="82"/>
        <v>0</v>
      </c>
      <c r="AH446" s="300">
        <f t="shared" si="83"/>
        <v>0</v>
      </c>
      <c r="AI446" s="300">
        <f t="shared" si="84"/>
        <v>0</v>
      </c>
      <c r="AJ446" s="300">
        <f t="shared" si="85"/>
        <v>0</v>
      </c>
      <c r="AK446" s="300">
        <f t="shared" si="86"/>
        <v>0</v>
      </c>
      <c r="AL446" s="300">
        <f t="shared" si="87"/>
        <v>0</v>
      </c>
      <c r="AM446" s="300">
        <f t="shared" si="88"/>
        <v>0</v>
      </c>
      <c r="AN446" s="300">
        <f t="shared" si="89"/>
        <v>0</v>
      </c>
      <c r="AO446" s="300">
        <f t="shared" si="90"/>
        <v>0</v>
      </c>
    </row>
    <row r="447" spans="1:41" ht="15.75" thickBot="1" x14ac:dyDescent="0.3">
      <c r="A447" s="517" t="s">
        <v>482</v>
      </c>
      <c r="B447" s="440" t="s">
        <v>2174</v>
      </c>
      <c r="C447" s="519" t="s">
        <v>371</v>
      </c>
      <c r="D447" s="520" t="s">
        <v>1937</v>
      </c>
      <c r="E447" s="521" t="s">
        <v>2175</v>
      </c>
      <c r="F447" s="364" t="s">
        <v>226</v>
      </c>
      <c r="G447" s="4" t="s">
        <v>227</v>
      </c>
      <c r="H447" s="4" t="s">
        <v>221</v>
      </c>
      <c r="I447" s="496">
        <v>53</v>
      </c>
      <c r="J447" s="353">
        <v>18</v>
      </c>
      <c r="K447" s="496" t="s">
        <v>48</v>
      </c>
      <c r="L447" s="353" t="s">
        <v>49</v>
      </c>
      <c r="M447" s="353" t="s">
        <v>30</v>
      </c>
      <c r="N447" s="353" t="s">
        <v>31</v>
      </c>
      <c r="O447" s="353" t="s">
        <v>32</v>
      </c>
      <c r="P447" s="354">
        <v>-1</v>
      </c>
      <c r="Q447" s="354">
        <v>7.4707600000000003</v>
      </c>
      <c r="R447" s="354">
        <v>8.6379470000000005</v>
      </c>
      <c r="S447" s="354">
        <v>8.592905</v>
      </c>
      <c r="T447" s="354">
        <v>8.6379470000000005</v>
      </c>
      <c r="U447" s="354">
        <v>-1</v>
      </c>
      <c r="V447" s="354">
        <v>-1</v>
      </c>
      <c r="W447" s="354">
        <v>-1</v>
      </c>
      <c r="X447" s="354">
        <v>-1</v>
      </c>
      <c r="Y447" s="354">
        <v>-1</v>
      </c>
      <c r="Z447" s="354">
        <v>-1</v>
      </c>
      <c r="AA447" s="354">
        <v>-1</v>
      </c>
      <c r="AB447" s="354">
        <v>-1</v>
      </c>
      <c r="AC447" s="300">
        <f t="shared" si="78"/>
        <v>0</v>
      </c>
      <c r="AD447" s="300">
        <f t="shared" si="79"/>
        <v>8.2351032422955991E-3</v>
      </c>
      <c r="AE447" s="300">
        <f t="shared" si="80"/>
        <v>9.5217066732805698E-3</v>
      </c>
      <c r="AF447" s="300">
        <f t="shared" si="81"/>
        <v>9.4720563672555484E-3</v>
      </c>
      <c r="AG447" s="300">
        <f t="shared" si="82"/>
        <v>9.5217066732805698E-3</v>
      </c>
      <c r="AH447" s="300">
        <f t="shared" si="83"/>
        <v>0</v>
      </c>
      <c r="AI447" s="300">
        <f t="shared" si="84"/>
        <v>0</v>
      </c>
      <c r="AJ447" s="300">
        <f t="shared" si="85"/>
        <v>0</v>
      </c>
      <c r="AK447" s="300">
        <f t="shared" si="86"/>
        <v>0</v>
      </c>
      <c r="AL447" s="300">
        <f t="shared" si="87"/>
        <v>0</v>
      </c>
      <c r="AM447" s="300">
        <f t="shared" si="88"/>
        <v>0</v>
      </c>
      <c r="AN447" s="300">
        <f t="shared" si="89"/>
        <v>0</v>
      </c>
      <c r="AO447" s="300">
        <f t="shared" si="90"/>
        <v>0</v>
      </c>
    </row>
    <row r="448" spans="1:41" ht="15.75" thickBot="1" x14ac:dyDescent="0.3">
      <c r="A448" s="517" t="s">
        <v>482</v>
      </c>
      <c r="B448" s="440" t="s">
        <v>2174</v>
      </c>
      <c r="C448" s="519" t="s">
        <v>371</v>
      </c>
      <c r="D448" s="520" t="s">
        <v>1937</v>
      </c>
      <c r="E448" s="521" t="s">
        <v>2175</v>
      </c>
      <c r="F448" s="364" t="s">
        <v>226</v>
      </c>
      <c r="G448" s="4" t="s">
        <v>227</v>
      </c>
      <c r="H448" s="4" t="s">
        <v>221</v>
      </c>
      <c r="I448" s="496">
        <v>54</v>
      </c>
      <c r="J448" s="353">
        <v>19</v>
      </c>
      <c r="K448" s="496" t="s">
        <v>183</v>
      </c>
      <c r="L448" s="353" t="s">
        <v>49</v>
      </c>
      <c r="M448" s="353" t="s">
        <v>30</v>
      </c>
      <c r="N448" s="353" t="s">
        <v>31</v>
      </c>
      <c r="O448" s="353" t="s">
        <v>32</v>
      </c>
      <c r="P448" s="354">
        <v>-1</v>
      </c>
      <c r="Q448" s="354">
        <v>36.674639999999997</v>
      </c>
      <c r="R448" s="354">
        <v>42.404468000000001</v>
      </c>
      <c r="S448" s="354">
        <v>42.183349</v>
      </c>
      <c r="T448" s="354">
        <v>42.404468000000001</v>
      </c>
      <c r="U448" s="354">
        <v>-1</v>
      </c>
      <c r="V448" s="354">
        <v>-1</v>
      </c>
      <c r="W448" s="354">
        <v>-1</v>
      </c>
      <c r="X448" s="354">
        <v>-1</v>
      </c>
      <c r="Y448" s="354">
        <v>-1</v>
      </c>
      <c r="Z448" s="354">
        <v>-1</v>
      </c>
      <c r="AA448" s="354">
        <v>-1</v>
      </c>
      <c r="AB448" s="354">
        <v>-1</v>
      </c>
      <c r="AC448" s="300">
        <f t="shared" si="78"/>
        <v>0</v>
      </c>
      <c r="AD448" s="300">
        <f t="shared" si="79"/>
        <v>4.0426870462178389E-2</v>
      </c>
      <c r="AE448" s="300">
        <f t="shared" si="80"/>
        <v>4.6742924670933078E-2</v>
      </c>
      <c r="AF448" s="300">
        <f t="shared" si="81"/>
        <v>4.6499182696377192E-2</v>
      </c>
      <c r="AG448" s="300">
        <f t="shared" si="82"/>
        <v>4.6742924670933078E-2</v>
      </c>
      <c r="AH448" s="300">
        <f t="shared" si="83"/>
        <v>0</v>
      </c>
      <c r="AI448" s="300">
        <f t="shared" si="84"/>
        <v>0</v>
      </c>
      <c r="AJ448" s="300">
        <f t="shared" si="85"/>
        <v>0</v>
      </c>
      <c r="AK448" s="300">
        <f t="shared" si="86"/>
        <v>0</v>
      </c>
      <c r="AL448" s="300">
        <f t="shared" si="87"/>
        <v>0</v>
      </c>
      <c r="AM448" s="300">
        <f t="shared" si="88"/>
        <v>0</v>
      </c>
      <c r="AN448" s="300">
        <f t="shared" si="89"/>
        <v>0</v>
      </c>
      <c r="AO448" s="300">
        <f t="shared" si="90"/>
        <v>0</v>
      </c>
    </row>
    <row r="449" spans="1:41" ht="15.75" thickBot="1" x14ac:dyDescent="0.3">
      <c r="A449" s="517" t="s">
        <v>482</v>
      </c>
      <c r="B449" s="440" t="s">
        <v>2174</v>
      </c>
      <c r="C449" s="519" t="s">
        <v>371</v>
      </c>
      <c r="D449" s="520" t="s">
        <v>1937</v>
      </c>
      <c r="E449" s="521" t="s">
        <v>2175</v>
      </c>
      <c r="F449" s="364" t="s">
        <v>226</v>
      </c>
      <c r="G449" s="4" t="s">
        <v>227</v>
      </c>
      <c r="H449" s="4" t="s">
        <v>221</v>
      </c>
      <c r="I449" s="496">
        <v>55</v>
      </c>
      <c r="J449" s="353">
        <v>20</v>
      </c>
      <c r="K449" s="496" t="s">
        <v>204</v>
      </c>
      <c r="L449" s="353" t="s">
        <v>49</v>
      </c>
      <c r="M449" s="353" t="s">
        <v>42</v>
      </c>
      <c r="N449" s="353" t="s">
        <v>31</v>
      </c>
      <c r="O449" s="353" t="s">
        <v>32</v>
      </c>
      <c r="P449" s="354">
        <v>-1</v>
      </c>
      <c r="Q449" s="354">
        <v>256.38290000000001</v>
      </c>
      <c r="R449" s="354">
        <v>296.43863900000002</v>
      </c>
      <c r="S449" s="354">
        <v>294.89285899999999</v>
      </c>
      <c r="T449" s="354">
        <v>296.43863900000002</v>
      </c>
      <c r="U449" s="354">
        <v>-1</v>
      </c>
      <c r="V449" s="354">
        <v>-1</v>
      </c>
      <c r="W449" s="354">
        <v>-1</v>
      </c>
      <c r="X449" s="354">
        <v>-1</v>
      </c>
      <c r="Y449" s="354">
        <v>-1</v>
      </c>
      <c r="Z449" s="354">
        <v>-1</v>
      </c>
      <c r="AA449" s="354">
        <v>-1</v>
      </c>
      <c r="AB449" s="354">
        <v>-1</v>
      </c>
      <c r="AC449" s="300">
        <f t="shared" si="78"/>
        <v>0</v>
      </c>
      <c r="AD449" s="300">
        <f t="shared" si="79"/>
        <v>0.28261377036059898</v>
      </c>
      <c r="AE449" s="300">
        <f t="shared" si="80"/>
        <v>0.3267676644907071</v>
      </c>
      <c r="AF449" s="300">
        <f t="shared" si="81"/>
        <v>0.32506373371393527</v>
      </c>
      <c r="AG449" s="300">
        <f t="shared" si="82"/>
        <v>0.3267676644907071</v>
      </c>
      <c r="AH449" s="300">
        <f t="shared" si="83"/>
        <v>0</v>
      </c>
      <c r="AI449" s="300">
        <f t="shared" si="84"/>
        <v>0</v>
      </c>
      <c r="AJ449" s="300">
        <f t="shared" si="85"/>
        <v>0</v>
      </c>
      <c r="AK449" s="300">
        <f t="shared" si="86"/>
        <v>0</v>
      </c>
      <c r="AL449" s="300">
        <f t="shared" si="87"/>
        <v>0</v>
      </c>
      <c r="AM449" s="300">
        <f t="shared" si="88"/>
        <v>0</v>
      </c>
      <c r="AN449" s="300">
        <f t="shared" si="89"/>
        <v>0</v>
      </c>
      <c r="AO449" s="300">
        <f t="shared" si="90"/>
        <v>0</v>
      </c>
    </row>
    <row r="450" spans="1:41" ht="15.75" thickBot="1" x14ac:dyDescent="0.3">
      <c r="A450" s="517" t="s">
        <v>482</v>
      </c>
      <c r="B450" s="440" t="s">
        <v>2174</v>
      </c>
      <c r="C450" s="519" t="s">
        <v>371</v>
      </c>
      <c r="D450" s="520" t="s">
        <v>1937</v>
      </c>
      <c r="E450" s="521" t="s">
        <v>2175</v>
      </c>
      <c r="F450" s="364" t="s">
        <v>226</v>
      </c>
      <c r="G450" s="4" t="s">
        <v>227</v>
      </c>
      <c r="H450" s="4" t="s">
        <v>221</v>
      </c>
      <c r="I450" s="496">
        <v>56</v>
      </c>
      <c r="J450" s="353">
        <v>21</v>
      </c>
      <c r="K450" s="496" t="s">
        <v>205</v>
      </c>
      <c r="L450" s="353" t="s">
        <v>1559</v>
      </c>
      <c r="M450" s="353" t="s">
        <v>42</v>
      </c>
      <c r="N450" s="353" t="s">
        <v>31</v>
      </c>
      <c r="O450" s="353" t="s">
        <v>32</v>
      </c>
      <c r="P450" s="354">
        <v>-1</v>
      </c>
      <c r="Q450" s="354">
        <v>154.35024000000001</v>
      </c>
      <c r="R450" s="354">
        <v>178.465003</v>
      </c>
      <c r="S450" s="354">
        <v>177.53439700000001</v>
      </c>
      <c r="T450" s="354">
        <v>178.465003</v>
      </c>
      <c r="U450" s="354">
        <v>-1</v>
      </c>
      <c r="V450" s="354">
        <v>-1</v>
      </c>
      <c r="W450" s="354">
        <v>-1</v>
      </c>
      <c r="X450" s="354">
        <v>-1</v>
      </c>
      <c r="Y450" s="354">
        <v>-1</v>
      </c>
      <c r="Z450" s="354">
        <v>-1</v>
      </c>
      <c r="AA450" s="354">
        <v>-1</v>
      </c>
      <c r="AB450" s="354">
        <v>-1</v>
      </c>
      <c r="AC450" s="300">
        <f t="shared" si="78"/>
        <v>0</v>
      </c>
      <c r="AD450" s="300">
        <f t="shared" si="79"/>
        <v>0.1701420152532144</v>
      </c>
      <c r="AE450" s="300">
        <f t="shared" si="80"/>
        <v>0.19672399124608392</v>
      </c>
      <c r="AF450" s="300">
        <f t="shared" si="81"/>
        <v>0.19569817372713008</v>
      </c>
      <c r="AG450" s="300">
        <f t="shared" si="82"/>
        <v>0.19672399124608392</v>
      </c>
      <c r="AH450" s="300">
        <f t="shared" si="83"/>
        <v>0</v>
      </c>
      <c r="AI450" s="300">
        <f t="shared" si="84"/>
        <v>0</v>
      </c>
      <c r="AJ450" s="300">
        <f t="shared" si="85"/>
        <v>0</v>
      </c>
      <c r="AK450" s="300">
        <f t="shared" si="86"/>
        <v>0</v>
      </c>
      <c r="AL450" s="300">
        <f t="shared" si="87"/>
        <v>0</v>
      </c>
      <c r="AM450" s="300">
        <f t="shared" si="88"/>
        <v>0</v>
      </c>
      <c r="AN450" s="300">
        <f t="shared" si="89"/>
        <v>0</v>
      </c>
      <c r="AO450" s="300">
        <f t="shared" si="90"/>
        <v>0</v>
      </c>
    </row>
    <row r="451" spans="1:41" ht="15.75" thickBot="1" x14ac:dyDescent="0.3">
      <c r="A451" s="517" t="s">
        <v>482</v>
      </c>
      <c r="B451" s="440" t="s">
        <v>2174</v>
      </c>
      <c r="C451" s="519" t="s">
        <v>371</v>
      </c>
      <c r="D451" s="520" t="s">
        <v>1937</v>
      </c>
      <c r="E451" s="521" t="s">
        <v>2175</v>
      </c>
      <c r="F451" s="364" t="s">
        <v>226</v>
      </c>
      <c r="G451" s="4" t="s">
        <v>227</v>
      </c>
      <c r="H451" s="4" t="s">
        <v>221</v>
      </c>
      <c r="I451" s="496">
        <v>57</v>
      </c>
      <c r="J451" s="353">
        <v>22</v>
      </c>
      <c r="K451" s="496" t="s">
        <v>50</v>
      </c>
      <c r="L451" s="353" t="s">
        <v>1559</v>
      </c>
      <c r="M451" s="353" t="s">
        <v>30</v>
      </c>
      <c r="N451" s="353" t="s">
        <v>31</v>
      </c>
      <c r="O451" s="353" t="s">
        <v>32</v>
      </c>
      <c r="P451" s="354">
        <v>-1</v>
      </c>
      <c r="Q451" s="354">
        <v>2.0534400000000002</v>
      </c>
      <c r="R451" s="354">
        <v>2.3742570000000001</v>
      </c>
      <c r="S451" s="354">
        <v>2.3618769999999998</v>
      </c>
      <c r="T451" s="354">
        <v>2.3742570000000001</v>
      </c>
      <c r="U451" s="354">
        <v>-1</v>
      </c>
      <c r="V451" s="354">
        <v>-1</v>
      </c>
      <c r="W451" s="354">
        <v>-1</v>
      </c>
      <c r="X451" s="354">
        <v>-1</v>
      </c>
      <c r="Y451" s="354">
        <v>-1</v>
      </c>
      <c r="Z451" s="354">
        <v>-1</v>
      </c>
      <c r="AA451" s="354">
        <v>-1</v>
      </c>
      <c r="AB451" s="354">
        <v>-1</v>
      </c>
      <c r="AC451" s="300">
        <f t="shared" ref="AC451:AC514" si="91">IF(P451=-1,0,P451)*2.20462262/2000</f>
        <v>0</v>
      </c>
      <c r="AD451" s="300">
        <f t="shared" ref="AD451:AD514" si="92">IF(Q451=-1,0,Q451)*2.20462262/2000</f>
        <v>2.2635301364064002E-3</v>
      </c>
      <c r="AE451" s="300">
        <f t="shared" ref="AE451:AE514" si="93">IF(R451=-1,0,R451)*2.20462262/2000</f>
        <v>2.61717034394667E-3</v>
      </c>
      <c r="AF451" s="300">
        <f t="shared" ref="AF451:AF514" si="94">IF(S451=-1,0,S451)*2.20462262/2000</f>
        <v>2.6035237299288699E-3</v>
      </c>
      <c r="AG451" s="300">
        <f t="shared" ref="AG451:AG514" si="95">IF(T451=-1,0,T451)*2.20462262/2000</f>
        <v>2.61717034394667E-3</v>
      </c>
      <c r="AH451" s="300">
        <f t="shared" ref="AH451:AH514" si="96">IF(U451=-1,0,U451)*2.20462262/2000</f>
        <v>0</v>
      </c>
      <c r="AI451" s="300">
        <f t="shared" ref="AI451:AI514" si="97">IF(V451=-1,0,V451)*2.20462262/2000</f>
        <v>0</v>
      </c>
      <c r="AJ451" s="300">
        <f t="shared" ref="AJ451:AJ514" si="98">IF(W451=-1,0,W451)*2.20462262/2000</f>
        <v>0</v>
      </c>
      <c r="AK451" s="300">
        <f t="shared" ref="AK451:AK514" si="99">IF(X451=-1,0,X451)*2.20462262/2000</f>
        <v>0</v>
      </c>
      <c r="AL451" s="300">
        <f t="shared" ref="AL451:AL514" si="100">IF(Y451=-1,0,Y451)*2.20462262/2000</f>
        <v>0</v>
      </c>
      <c r="AM451" s="300">
        <f t="shared" ref="AM451:AM514" si="101">IF(Z451=-1,0,Z451)*2.20462262/2000</f>
        <v>0</v>
      </c>
      <c r="AN451" s="300">
        <f t="shared" ref="AN451:AN514" si="102">IF(AA451=-1,0,AA451)*2.20462262/2000</f>
        <v>0</v>
      </c>
      <c r="AO451" s="300">
        <f t="shared" ref="AO451:AO514" si="103">IF(AB451=-1,0,AB451)*2.20462262/2000</f>
        <v>0</v>
      </c>
    </row>
    <row r="452" spans="1:41" ht="15.75" thickBot="1" x14ac:dyDescent="0.3">
      <c r="A452" s="517" t="s">
        <v>482</v>
      </c>
      <c r="B452" s="440" t="s">
        <v>2174</v>
      </c>
      <c r="C452" s="519" t="s">
        <v>371</v>
      </c>
      <c r="D452" s="520" t="s">
        <v>1937</v>
      </c>
      <c r="E452" s="521" t="s">
        <v>2175</v>
      </c>
      <c r="F452" s="364" t="s">
        <v>226</v>
      </c>
      <c r="G452" s="4" t="s">
        <v>227</v>
      </c>
      <c r="H452" s="4" t="s">
        <v>221</v>
      </c>
      <c r="I452" s="496">
        <v>58</v>
      </c>
      <c r="J452" s="353">
        <v>23</v>
      </c>
      <c r="K452" s="496" t="s">
        <v>2159</v>
      </c>
      <c r="L452" s="353" t="s">
        <v>52</v>
      </c>
      <c r="M452" s="353" t="s">
        <v>30</v>
      </c>
      <c r="N452" s="353" t="s">
        <v>31</v>
      </c>
      <c r="O452" s="353" t="s">
        <v>32</v>
      </c>
      <c r="P452" s="354">
        <v>-1</v>
      </c>
      <c r="Q452" s="354">
        <v>411.32909999999998</v>
      </c>
      <c r="R452" s="354">
        <v>475.59271100000001</v>
      </c>
      <c r="S452" s="354">
        <v>473.11273299999999</v>
      </c>
      <c r="T452" s="354">
        <v>475.59271100000001</v>
      </c>
      <c r="U452" s="354">
        <v>-1</v>
      </c>
      <c r="V452" s="354">
        <v>-1</v>
      </c>
      <c r="W452" s="354">
        <v>-1</v>
      </c>
      <c r="X452" s="354">
        <v>-1</v>
      </c>
      <c r="Y452" s="354">
        <v>-1</v>
      </c>
      <c r="Z452" s="354">
        <v>-1</v>
      </c>
      <c r="AA452" s="354">
        <v>-1</v>
      </c>
      <c r="AB452" s="354">
        <v>-1</v>
      </c>
      <c r="AC452" s="300">
        <f t="shared" si="91"/>
        <v>0</v>
      </c>
      <c r="AD452" s="300">
        <f t="shared" si="92"/>
        <v>0.45341271906212099</v>
      </c>
      <c r="AE452" s="300">
        <f t="shared" si="93"/>
        <v>0.52425122428886139</v>
      </c>
      <c r="AF452" s="300">
        <f t="shared" si="94"/>
        <v>0.52151751649091027</v>
      </c>
      <c r="AG452" s="300">
        <f t="shared" si="95"/>
        <v>0.52425122428886139</v>
      </c>
      <c r="AH452" s="300">
        <f t="shared" si="96"/>
        <v>0</v>
      </c>
      <c r="AI452" s="300">
        <f t="shared" si="97"/>
        <v>0</v>
      </c>
      <c r="AJ452" s="300">
        <f t="shared" si="98"/>
        <v>0</v>
      </c>
      <c r="AK452" s="300">
        <f t="shared" si="99"/>
        <v>0</v>
      </c>
      <c r="AL452" s="300">
        <f t="shared" si="100"/>
        <v>0</v>
      </c>
      <c r="AM452" s="300">
        <f t="shared" si="101"/>
        <v>0</v>
      </c>
      <c r="AN452" s="300">
        <f t="shared" si="102"/>
        <v>0</v>
      </c>
      <c r="AO452" s="300">
        <f t="shared" si="103"/>
        <v>0</v>
      </c>
    </row>
    <row r="453" spans="1:41" ht="15.75" thickBot="1" x14ac:dyDescent="0.3">
      <c r="A453" s="517" t="s">
        <v>482</v>
      </c>
      <c r="B453" s="440" t="s">
        <v>2174</v>
      </c>
      <c r="C453" s="519" t="s">
        <v>371</v>
      </c>
      <c r="D453" s="520" t="s">
        <v>1937</v>
      </c>
      <c r="E453" s="521" t="s">
        <v>2175</v>
      </c>
      <c r="F453" s="364" t="s">
        <v>226</v>
      </c>
      <c r="G453" s="4" t="s">
        <v>227</v>
      </c>
      <c r="H453" s="4" t="s">
        <v>221</v>
      </c>
      <c r="I453" s="496">
        <v>59</v>
      </c>
      <c r="J453" s="353">
        <v>24</v>
      </c>
      <c r="K453" s="496" t="s">
        <v>51</v>
      </c>
      <c r="L453" s="353" t="s">
        <v>52</v>
      </c>
      <c r="M453" s="353" t="s">
        <v>89</v>
      </c>
      <c r="N453" s="353" t="s">
        <v>31</v>
      </c>
      <c r="O453" s="353" t="s">
        <v>32</v>
      </c>
      <c r="P453" s="354">
        <v>-1</v>
      </c>
      <c r="Q453" s="354">
        <v>411.32909999999998</v>
      </c>
      <c r="R453" s="354">
        <v>475.59271100000001</v>
      </c>
      <c r="S453" s="354">
        <v>473.11273299999999</v>
      </c>
      <c r="T453" s="354">
        <v>475.59271100000001</v>
      </c>
      <c r="U453" s="354">
        <v>-1</v>
      </c>
      <c r="V453" s="354">
        <v>-1</v>
      </c>
      <c r="W453" s="354">
        <v>-1</v>
      </c>
      <c r="X453" s="354">
        <v>-1</v>
      </c>
      <c r="Y453" s="354">
        <v>-1</v>
      </c>
      <c r="Z453" s="354">
        <v>-1</v>
      </c>
      <c r="AA453" s="354">
        <v>-1</v>
      </c>
      <c r="AB453" s="354">
        <v>-1</v>
      </c>
      <c r="AC453" s="300">
        <f t="shared" si="91"/>
        <v>0</v>
      </c>
      <c r="AD453" s="300">
        <f t="shared" si="92"/>
        <v>0.45341271906212099</v>
      </c>
      <c r="AE453" s="300">
        <f t="shared" si="93"/>
        <v>0.52425122428886139</v>
      </c>
      <c r="AF453" s="300">
        <f t="shared" si="94"/>
        <v>0.52151751649091027</v>
      </c>
      <c r="AG453" s="300">
        <f t="shared" si="95"/>
        <v>0.52425122428886139</v>
      </c>
      <c r="AH453" s="300">
        <f t="shared" si="96"/>
        <v>0</v>
      </c>
      <c r="AI453" s="300">
        <f t="shared" si="97"/>
        <v>0</v>
      </c>
      <c r="AJ453" s="300">
        <f t="shared" si="98"/>
        <v>0</v>
      </c>
      <c r="AK453" s="300">
        <f t="shared" si="99"/>
        <v>0</v>
      </c>
      <c r="AL453" s="300">
        <f t="shared" si="100"/>
        <v>0</v>
      </c>
      <c r="AM453" s="300">
        <f t="shared" si="101"/>
        <v>0</v>
      </c>
      <c r="AN453" s="300">
        <f t="shared" si="102"/>
        <v>0</v>
      </c>
      <c r="AO453" s="300">
        <f t="shared" si="103"/>
        <v>0</v>
      </c>
    </row>
    <row r="454" spans="1:41" ht="15.75" thickBot="1" x14ac:dyDescent="0.3">
      <c r="A454" s="517" t="s">
        <v>482</v>
      </c>
      <c r="B454" s="440" t="s">
        <v>2174</v>
      </c>
      <c r="C454" s="519" t="s">
        <v>371</v>
      </c>
      <c r="D454" s="520" t="s">
        <v>1937</v>
      </c>
      <c r="E454" s="521" t="s">
        <v>2175</v>
      </c>
      <c r="F454" s="364" t="s">
        <v>226</v>
      </c>
      <c r="G454" s="4" t="s">
        <v>227</v>
      </c>
      <c r="H454" s="4" t="s">
        <v>221</v>
      </c>
      <c r="I454" s="496">
        <v>60</v>
      </c>
      <c r="J454" s="353">
        <v>56</v>
      </c>
      <c r="K454" s="496" t="s">
        <v>206</v>
      </c>
      <c r="L454" s="353" t="s">
        <v>52</v>
      </c>
      <c r="M454" s="353" t="s">
        <v>42</v>
      </c>
      <c r="N454" s="353" t="s">
        <v>31</v>
      </c>
      <c r="O454" s="353" t="s">
        <v>32</v>
      </c>
      <c r="P454" s="354">
        <v>-1</v>
      </c>
      <c r="Q454" s="354">
        <v>704.22170000000006</v>
      </c>
      <c r="R454" s="354">
        <v>814.24510799999996</v>
      </c>
      <c r="S454" s="354">
        <v>809.99922600000002</v>
      </c>
      <c r="T454" s="354">
        <v>814.24510799999996</v>
      </c>
      <c r="U454" s="354">
        <v>-1</v>
      </c>
      <c r="V454" s="354">
        <v>-1</v>
      </c>
      <c r="W454" s="354">
        <v>-1</v>
      </c>
      <c r="X454" s="354">
        <v>-1</v>
      </c>
      <c r="Y454" s="354">
        <v>-1</v>
      </c>
      <c r="Z454" s="354">
        <v>-1</v>
      </c>
      <c r="AA454" s="354">
        <v>-1</v>
      </c>
      <c r="AB454" s="354">
        <v>-1</v>
      </c>
      <c r="AC454" s="300">
        <f t="shared" si="91"/>
        <v>0</v>
      </c>
      <c r="AD454" s="300">
        <f t="shared" si="92"/>
        <v>0.77627154465742709</v>
      </c>
      <c r="AE454" s="300">
        <f t="shared" si="93"/>
        <v>0.89755159166057141</v>
      </c>
      <c r="AF454" s="300">
        <f t="shared" si="94"/>
        <v>0.89287130791104607</v>
      </c>
      <c r="AG454" s="300">
        <f t="shared" si="95"/>
        <v>0.89755159166057141</v>
      </c>
      <c r="AH454" s="300">
        <f t="shared" si="96"/>
        <v>0</v>
      </c>
      <c r="AI454" s="300">
        <f t="shared" si="97"/>
        <v>0</v>
      </c>
      <c r="AJ454" s="300">
        <f t="shared" si="98"/>
        <v>0</v>
      </c>
      <c r="AK454" s="300">
        <f t="shared" si="99"/>
        <v>0</v>
      </c>
      <c r="AL454" s="300">
        <f t="shared" si="100"/>
        <v>0</v>
      </c>
      <c r="AM454" s="300">
        <f t="shared" si="101"/>
        <v>0</v>
      </c>
      <c r="AN454" s="300">
        <f t="shared" si="102"/>
        <v>0</v>
      </c>
      <c r="AO454" s="300">
        <f t="shared" si="103"/>
        <v>0</v>
      </c>
    </row>
    <row r="455" spans="1:41" ht="15.75" thickBot="1" x14ac:dyDescent="0.3">
      <c r="A455" s="517" t="s">
        <v>482</v>
      </c>
      <c r="B455" s="440" t="s">
        <v>2174</v>
      </c>
      <c r="C455" s="519" t="s">
        <v>371</v>
      </c>
      <c r="D455" s="520" t="s">
        <v>1937</v>
      </c>
      <c r="E455" s="521" t="s">
        <v>2175</v>
      </c>
      <c r="F455" s="364" t="s">
        <v>226</v>
      </c>
      <c r="G455" s="4" t="s">
        <v>227</v>
      </c>
      <c r="H455" s="4" t="s">
        <v>221</v>
      </c>
      <c r="I455" s="496">
        <v>61</v>
      </c>
      <c r="J455" s="353">
        <v>25</v>
      </c>
      <c r="K455" s="496" t="s">
        <v>53</v>
      </c>
      <c r="L455" s="353" t="s">
        <v>47</v>
      </c>
      <c r="M455" s="353" t="s">
        <v>30</v>
      </c>
      <c r="N455" s="353" t="s">
        <v>31</v>
      </c>
      <c r="O455" s="353" t="s">
        <v>32</v>
      </c>
      <c r="P455" s="354">
        <v>-1</v>
      </c>
      <c r="Q455" s="354">
        <v>104.84099999999999</v>
      </c>
      <c r="R455" s="354">
        <v>121.22073399999999</v>
      </c>
      <c r="S455" s="354">
        <v>120.588628</v>
      </c>
      <c r="T455" s="354">
        <v>121.22073399999999</v>
      </c>
      <c r="U455" s="354">
        <v>-1</v>
      </c>
      <c r="V455" s="354">
        <v>-1</v>
      </c>
      <c r="W455" s="354">
        <v>-1</v>
      </c>
      <c r="X455" s="354">
        <v>-1</v>
      </c>
      <c r="Y455" s="354">
        <v>-1</v>
      </c>
      <c r="Z455" s="354">
        <v>-1</v>
      </c>
      <c r="AA455" s="354">
        <v>-1</v>
      </c>
      <c r="AB455" s="354">
        <v>-1</v>
      </c>
      <c r="AC455" s="300">
        <f t="shared" si="91"/>
        <v>0</v>
      </c>
      <c r="AD455" s="300">
        <f t="shared" si="92"/>
        <v>0.11556742005170999</v>
      </c>
      <c r="AE455" s="300">
        <f t="shared" si="93"/>
        <v>0.13362298609470152</v>
      </c>
      <c r="AF455" s="300">
        <f t="shared" si="94"/>
        <v>0.13292620850178266</v>
      </c>
      <c r="AG455" s="300">
        <f t="shared" si="95"/>
        <v>0.13362298609470152</v>
      </c>
      <c r="AH455" s="300">
        <f t="shared" si="96"/>
        <v>0</v>
      </c>
      <c r="AI455" s="300">
        <f t="shared" si="97"/>
        <v>0</v>
      </c>
      <c r="AJ455" s="300">
        <f t="shared" si="98"/>
        <v>0</v>
      </c>
      <c r="AK455" s="300">
        <f t="shared" si="99"/>
        <v>0</v>
      </c>
      <c r="AL455" s="300">
        <f t="shared" si="100"/>
        <v>0</v>
      </c>
      <c r="AM455" s="300">
        <f t="shared" si="101"/>
        <v>0</v>
      </c>
      <c r="AN455" s="300">
        <f t="shared" si="102"/>
        <v>0</v>
      </c>
      <c r="AO455" s="300">
        <f t="shared" si="103"/>
        <v>0</v>
      </c>
    </row>
    <row r="456" spans="1:41" ht="15.75" thickBot="1" x14ac:dyDescent="0.3">
      <c r="A456" s="517" t="s">
        <v>482</v>
      </c>
      <c r="B456" s="440" t="s">
        <v>2174</v>
      </c>
      <c r="C456" s="519" t="s">
        <v>371</v>
      </c>
      <c r="D456" s="520" t="s">
        <v>1937</v>
      </c>
      <c r="E456" s="521" t="s">
        <v>2175</v>
      </c>
      <c r="F456" s="364" t="s">
        <v>226</v>
      </c>
      <c r="G456" s="4" t="s">
        <v>227</v>
      </c>
      <c r="H456" s="4" t="s">
        <v>221</v>
      </c>
      <c r="I456" s="496">
        <v>62</v>
      </c>
      <c r="J456" s="353">
        <v>26</v>
      </c>
      <c r="K456" s="496" t="s">
        <v>217</v>
      </c>
      <c r="L456" s="353" t="s">
        <v>1561</v>
      </c>
      <c r="M456" s="353" t="s">
        <v>42</v>
      </c>
      <c r="N456" s="353" t="s">
        <v>31</v>
      </c>
      <c r="O456" s="353" t="s">
        <v>32</v>
      </c>
      <c r="P456" s="354">
        <v>-1</v>
      </c>
      <c r="Q456" s="354">
        <v>365.03523000000001</v>
      </c>
      <c r="R456" s="354">
        <v>422.06616200000002</v>
      </c>
      <c r="S456" s="354">
        <v>419.865298</v>
      </c>
      <c r="T456" s="354">
        <v>422.06616200000002</v>
      </c>
      <c r="U456" s="354">
        <v>-1</v>
      </c>
      <c r="V456" s="354">
        <v>-1</v>
      </c>
      <c r="W456" s="354">
        <v>-1</v>
      </c>
      <c r="X456" s="354">
        <v>-1</v>
      </c>
      <c r="Y456" s="354">
        <v>-1</v>
      </c>
      <c r="Z456" s="354">
        <v>-1</v>
      </c>
      <c r="AA456" s="354">
        <v>-1</v>
      </c>
      <c r="AB456" s="354">
        <v>-1</v>
      </c>
      <c r="AC456" s="300">
        <f t="shared" si="91"/>
        <v>0</v>
      </c>
      <c r="AD456" s="300">
        <f t="shared" si="92"/>
        <v>0.40238246257745131</v>
      </c>
      <c r="AE456" s="300">
        <f t="shared" si="93"/>
        <v>0.46524830394089217</v>
      </c>
      <c r="AF456" s="300">
        <f t="shared" si="94"/>
        <v>0.46282226666192039</v>
      </c>
      <c r="AG456" s="300">
        <f t="shared" si="95"/>
        <v>0.46524830394089217</v>
      </c>
      <c r="AH456" s="300">
        <f t="shared" si="96"/>
        <v>0</v>
      </c>
      <c r="AI456" s="300">
        <f t="shared" si="97"/>
        <v>0</v>
      </c>
      <c r="AJ456" s="300">
        <f t="shared" si="98"/>
        <v>0</v>
      </c>
      <c r="AK456" s="300">
        <f t="shared" si="99"/>
        <v>0</v>
      </c>
      <c r="AL456" s="300">
        <f t="shared" si="100"/>
        <v>0</v>
      </c>
      <c r="AM456" s="300">
        <f t="shared" si="101"/>
        <v>0</v>
      </c>
      <c r="AN456" s="300">
        <f t="shared" si="102"/>
        <v>0</v>
      </c>
      <c r="AO456" s="300">
        <f t="shared" si="103"/>
        <v>0</v>
      </c>
    </row>
    <row r="457" spans="1:41" ht="15.75" thickBot="1" x14ac:dyDescent="0.3">
      <c r="A457" s="517" t="s">
        <v>482</v>
      </c>
      <c r="B457" s="440" t="s">
        <v>2174</v>
      </c>
      <c r="C457" s="519" t="s">
        <v>371</v>
      </c>
      <c r="D457" s="520" t="s">
        <v>1937</v>
      </c>
      <c r="E457" s="521" t="s">
        <v>2175</v>
      </c>
      <c r="F457" s="364" t="s">
        <v>226</v>
      </c>
      <c r="G457" s="4" t="s">
        <v>227</v>
      </c>
      <c r="H457" s="4" t="s">
        <v>221</v>
      </c>
      <c r="I457" s="496">
        <v>63</v>
      </c>
      <c r="J457" s="353">
        <v>27</v>
      </c>
      <c r="K457" s="496" t="s">
        <v>54</v>
      </c>
      <c r="L457" s="353" t="s">
        <v>55</v>
      </c>
      <c r="M457" s="353" t="s">
        <v>42</v>
      </c>
      <c r="N457" s="353" t="s">
        <v>31</v>
      </c>
      <c r="O457" s="353" t="s">
        <v>32</v>
      </c>
      <c r="P457" s="354">
        <v>-1</v>
      </c>
      <c r="Q457" s="354">
        <v>762.08277999999996</v>
      </c>
      <c r="R457" s="354">
        <v>881.14605800000004</v>
      </c>
      <c r="S457" s="354">
        <v>876.55132200000003</v>
      </c>
      <c r="T457" s="354">
        <v>881.14605800000004</v>
      </c>
      <c r="U457" s="354">
        <v>-1</v>
      </c>
      <c r="V457" s="354">
        <v>-1</v>
      </c>
      <c r="W457" s="354">
        <v>-1</v>
      </c>
      <c r="X457" s="354">
        <v>-1</v>
      </c>
      <c r="Y457" s="354">
        <v>-1</v>
      </c>
      <c r="Z457" s="354">
        <v>-1</v>
      </c>
      <c r="AA457" s="354">
        <v>-1</v>
      </c>
      <c r="AB457" s="354">
        <v>-1</v>
      </c>
      <c r="AC457" s="300">
        <f t="shared" si="91"/>
        <v>0</v>
      </c>
      <c r="AD457" s="300">
        <f t="shared" si="92"/>
        <v>0.84005246755024165</v>
      </c>
      <c r="AE457" s="300">
        <f t="shared" si="93"/>
        <v>0.97129726549531592</v>
      </c>
      <c r="AF457" s="300">
        <f t="shared" si="94"/>
        <v>0.9662324360360518</v>
      </c>
      <c r="AG457" s="300">
        <f t="shared" si="95"/>
        <v>0.97129726549531592</v>
      </c>
      <c r="AH457" s="300">
        <f t="shared" si="96"/>
        <v>0</v>
      </c>
      <c r="AI457" s="300">
        <f t="shared" si="97"/>
        <v>0</v>
      </c>
      <c r="AJ457" s="300">
        <f t="shared" si="98"/>
        <v>0</v>
      </c>
      <c r="AK457" s="300">
        <f t="shared" si="99"/>
        <v>0</v>
      </c>
      <c r="AL457" s="300">
        <f t="shared" si="100"/>
        <v>0</v>
      </c>
      <c r="AM457" s="300">
        <f t="shared" si="101"/>
        <v>0</v>
      </c>
      <c r="AN457" s="300">
        <f t="shared" si="102"/>
        <v>0</v>
      </c>
      <c r="AO457" s="300">
        <f t="shared" si="103"/>
        <v>0</v>
      </c>
    </row>
    <row r="458" spans="1:41" ht="15.75" thickBot="1" x14ac:dyDescent="0.3">
      <c r="A458" s="517" t="s">
        <v>482</v>
      </c>
      <c r="B458" s="440" t="s">
        <v>2174</v>
      </c>
      <c r="C458" s="519" t="s">
        <v>371</v>
      </c>
      <c r="D458" s="520" t="s">
        <v>1937</v>
      </c>
      <c r="E458" s="521" t="s">
        <v>2175</v>
      </c>
      <c r="F458" s="364" t="s">
        <v>226</v>
      </c>
      <c r="G458" s="4" t="s">
        <v>227</v>
      </c>
      <c r="H458" s="4" t="s">
        <v>221</v>
      </c>
      <c r="I458" s="496">
        <v>64</v>
      </c>
      <c r="J458" s="353">
        <v>28</v>
      </c>
      <c r="K458" s="496" t="s">
        <v>113</v>
      </c>
      <c r="L458" s="353" t="s">
        <v>90</v>
      </c>
      <c r="M458" s="353" t="s">
        <v>42</v>
      </c>
      <c r="N458" s="353" t="s">
        <v>31</v>
      </c>
      <c r="O458" s="353" t="s">
        <v>32</v>
      </c>
      <c r="P458" s="354">
        <v>-1</v>
      </c>
      <c r="Q458" s="354">
        <v>51.411200000000001</v>
      </c>
      <c r="R458" s="354">
        <v>59.443379999999998</v>
      </c>
      <c r="S458" s="354">
        <v>59.133412</v>
      </c>
      <c r="T458" s="354">
        <v>59.443379999999998</v>
      </c>
      <c r="U458" s="354">
        <v>-1</v>
      </c>
      <c r="V458" s="354">
        <v>-1</v>
      </c>
      <c r="W458" s="354">
        <v>-1</v>
      </c>
      <c r="X458" s="354">
        <v>-1</v>
      </c>
      <c r="Y458" s="354">
        <v>-1</v>
      </c>
      <c r="Z458" s="354">
        <v>-1</v>
      </c>
      <c r="AA458" s="354">
        <v>-1</v>
      </c>
      <c r="AB458" s="354">
        <v>-1</v>
      </c>
      <c r="AC458" s="300">
        <f t="shared" si="91"/>
        <v>0</v>
      </c>
      <c r="AD458" s="300">
        <f t="shared" si="92"/>
        <v>5.6671147220672E-2</v>
      </c>
      <c r="AE458" s="300">
        <f t="shared" si="93"/>
        <v>6.5525110078627796E-2</v>
      </c>
      <c r="AF458" s="300">
        <f t="shared" si="94"/>
        <v>6.5183428846489713E-2</v>
      </c>
      <c r="AG458" s="300">
        <f t="shared" si="95"/>
        <v>6.5525110078627796E-2</v>
      </c>
      <c r="AH458" s="300">
        <f t="shared" si="96"/>
        <v>0</v>
      </c>
      <c r="AI458" s="300">
        <f t="shared" si="97"/>
        <v>0</v>
      </c>
      <c r="AJ458" s="300">
        <f t="shared" si="98"/>
        <v>0</v>
      </c>
      <c r="AK458" s="300">
        <f t="shared" si="99"/>
        <v>0</v>
      </c>
      <c r="AL458" s="300">
        <f t="shared" si="100"/>
        <v>0</v>
      </c>
      <c r="AM458" s="300">
        <f t="shared" si="101"/>
        <v>0</v>
      </c>
      <c r="AN458" s="300">
        <f t="shared" si="102"/>
        <v>0</v>
      </c>
      <c r="AO458" s="300">
        <f t="shared" si="103"/>
        <v>0</v>
      </c>
    </row>
    <row r="459" spans="1:41" ht="15.75" thickBot="1" x14ac:dyDescent="0.3">
      <c r="A459" s="517" t="s">
        <v>482</v>
      </c>
      <c r="B459" s="440" t="s">
        <v>2174</v>
      </c>
      <c r="C459" s="519" t="s">
        <v>371</v>
      </c>
      <c r="D459" s="520" t="s">
        <v>1937</v>
      </c>
      <c r="E459" s="521" t="s">
        <v>2175</v>
      </c>
      <c r="F459" s="364" t="s">
        <v>226</v>
      </c>
      <c r="G459" s="4" t="s">
        <v>227</v>
      </c>
      <c r="H459" s="4" t="s">
        <v>221</v>
      </c>
      <c r="I459" s="496">
        <v>65</v>
      </c>
      <c r="J459" s="353">
        <v>29</v>
      </c>
      <c r="K459" s="496" t="s">
        <v>316</v>
      </c>
      <c r="L459" s="353" t="s">
        <v>57</v>
      </c>
      <c r="M459" s="353" t="s">
        <v>42</v>
      </c>
      <c r="N459" s="353" t="s">
        <v>31</v>
      </c>
      <c r="O459" s="353" t="s">
        <v>32</v>
      </c>
      <c r="P459" s="354">
        <v>-1</v>
      </c>
      <c r="Q459" s="354">
        <v>-1</v>
      </c>
      <c r="R459" s="354">
        <v>-1</v>
      </c>
      <c r="S459" s="354">
        <v>-1</v>
      </c>
      <c r="T459" s="354">
        <v>-1</v>
      </c>
      <c r="U459" s="354">
        <v>-1</v>
      </c>
      <c r="V459" s="354">
        <v>-1</v>
      </c>
      <c r="W459" s="354">
        <v>-1</v>
      </c>
      <c r="X459" s="354">
        <v>-1</v>
      </c>
      <c r="Y459" s="354">
        <v>-1</v>
      </c>
      <c r="Z459" s="354">
        <v>-1</v>
      </c>
      <c r="AA459" s="354">
        <v>-1</v>
      </c>
      <c r="AB459" s="354">
        <v>-1</v>
      </c>
      <c r="AC459" s="300">
        <f t="shared" si="91"/>
        <v>0</v>
      </c>
      <c r="AD459" s="300">
        <f t="shared" si="92"/>
        <v>0</v>
      </c>
      <c r="AE459" s="300">
        <f t="shared" si="93"/>
        <v>0</v>
      </c>
      <c r="AF459" s="300">
        <f t="shared" si="94"/>
        <v>0</v>
      </c>
      <c r="AG459" s="300">
        <f t="shared" si="95"/>
        <v>0</v>
      </c>
      <c r="AH459" s="300">
        <f t="shared" si="96"/>
        <v>0</v>
      </c>
      <c r="AI459" s="300">
        <f t="shared" si="97"/>
        <v>0</v>
      </c>
      <c r="AJ459" s="300">
        <f t="shared" si="98"/>
        <v>0</v>
      </c>
      <c r="AK459" s="300">
        <f t="shared" si="99"/>
        <v>0</v>
      </c>
      <c r="AL459" s="300">
        <f t="shared" si="100"/>
        <v>0</v>
      </c>
      <c r="AM459" s="300">
        <f t="shared" si="101"/>
        <v>0</v>
      </c>
      <c r="AN459" s="300">
        <f t="shared" si="102"/>
        <v>0</v>
      </c>
      <c r="AO459" s="300">
        <f t="shared" si="103"/>
        <v>0</v>
      </c>
    </row>
    <row r="460" spans="1:41" ht="15.75" thickBot="1" x14ac:dyDescent="0.3">
      <c r="A460" s="517" t="s">
        <v>482</v>
      </c>
      <c r="B460" s="440" t="s">
        <v>2174</v>
      </c>
      <c r="C460" s="519" t="s">
        <v>371</v>
      </c>
      <c r="D460" s="520" t="s">
        <v>1937</v>
      </c>
      <c r="E460" s="521" t="s">
        <v>2175</v>
      </c>
      <c r="F460" s="364" t="s">
        <v>226</v>
      </c>
      <c r="G460" s="4" t="s">
        <v>227</v>
      </c>
      <c r="H460" s="4" t="s">
        <v>221</v>
      </c>
      <c r="I460" s="496">
        <v>66</v>
      </c>
      <c r="J460" s="353">
        <v>30</v>
      </c>
      <c r="K460" s="496" t="s">
        <v>58</v>
      </c>
      <c r="L460" s="353" t="s">
        <v>1560</v>
      </c>
      <c r="M460" s="353" t="s">
        <v>42</v>
      </c>
      <c r="N460" s="353" t="s">
        <v>31</v>
      </c>
      <c r="O460" s="353" t="s">
        <v>32</v>
      </c>
      <c r="P460" s="354">
        <v>-1</v>
      </c>
      <c r="Q460" s="354">
        <v>613.97379999999998</v>
      </c>
      <c r="R460" s="354">
        <v>709.89741300000003</v>
      </c>
      <c r="S460" s="354">
        <v>706.19565299999999</v>
      </c>
      <c r="T460" s="354">
        <v>709.89741300000003</v>
      </c>
      <c r="U460" s="354">
        <v>-1</v>
      </c>
      <c r="V460" s="354">
        <v>-1</v>
      </c>
      <c r="W460" s="354">
        <v>-1</v>
      </c>
      <c r="X460" s="354">
        <v>-1</v>
      </c>
      <c r="Y460" s="354">
        <v>-1</v>
      </c>
      <c r="Z460" s="354">
        <v>-1</v>
      </c>
      <c r="AA460" s="354">
        <v>-1</v>
      </c>
      <c r="AB460" s="354">
        <v>-1</v>
      </c>
      <c r="AC460" s="300">
        <f t="shared" si="91"/>
        <v>0</v>
      </c>
      <c r="AD460" s="300">
        <f t="shared" si="92"/>
        <v>0.6767902637836779</v>
      </c>
      <c r="AE460" s="300">
        <f t="shared" si="93"/>
        <v>0.78252794728964103</v>
      </c>
      <c r="AF460" s="300">
        <f t="shared" si="94"/>
        <v>0.77844745537473536</v>
      </c>
      <c r="AG460" s="300">
        <f t="shared" si="95"/>
        <v>0.78252794728964103</v>
      </c>
      <c r="AH460" s="300">
        <f t="shared" si="96"/>
        <v>0</v>
      </c>
      <c r="AI460" s="300">
        <f t="shared" si="97"/>
        <v>0</v>
      </c>
      <c r="AJ460" s="300">
        <f t="shared" si="98"/>
        <v>0</v>
      </c>
      <c r="AK460" s="300">
        <f t="shared" si="99"/>
        <v>0</v>
      </c>
      <c r="AL460" s="300">
        <f t="shared" si="100"/>
        <v>0</v>
      </c>
      <c r="AM460" s="300">
        <f t="shared" si="101"/>
        <v>0</v>
      </c>
      <c r="AN460" s="300">
        <f t="shared" si="102"/>
        <v>0</v>
      </c>
      <c r="AO460" s="300">
        <f t="shared" si="103"/>
        <v>0</v>
      </c>
    </row>
    <row r="461" spans="1:41" ht="15.75" thickBot="1" x14ac:dyDescent="0.3">
      <c r="A461" s="517" t="s">
        <v>482</v>
      </c>
      <c r="B461" s="440" t="s">
        <v>2174</v>
      </c>
      <c r="C461" s="519" t="s">
        <v>371</v>
      </c>
      <c r="D461" s="520" t="s">
        <v>1937</v>
      </c>
      <c r="E461" s="521" t="s">
        <v>2175</v>
      </c>
      <c r="F461" s="364" t="s">
        <v>226</v>
      </c>
      <c r="G461" s="4" t="s">
        <v>227</v>
      </c>
      <c r="H461" s="4" t="s">
        <v>221</v>
      </c>
      <c r="I461" s="496">
        <v>67</v>
      </c>
      <c r="J461" s="353">
        <v>31</v>
      </c>
      <c r="K461" s="496" t="s">
        <v>59</v>
      </c>
      <c r="L461" s="353" t="s">
        <v>47</v>
      </c>
      <c r="M461" s="353" t="s">
        <v>42</v>
      </c>
      <c r="N461" s="353" t="s">
        <v>31</v>
      </c>
      <c r="O461" s="353" t="s">
        <v>32</v>
      </c>
      <c r="P461" s="354">
        <v>-1</v>
      </c>
      <c r="Q461" s="354">
        <v>269.78025000000002</v>
      </c>
      <c r="R461" s="354">
        <v>311.92911099999998</v>
      </c>
      <c r="S461" s="354">
        <v>310.30255599999998</v>
      </c>
      <c r="T461" s="354">
        <v>311.92911099999998</v>
      </c>
      <c r="U461" s="354">
        <v>-1</v>
      </c>
      <c r="V461" s="354">
        <v>-1</v>
      </c>
      <c r="W461" s="354">
        <v>-1</v>
      </c>
      <c r="X461" s="354">
        <v>-1</v>
      </c>
      <c r="Y461" s="354">
        <v>-1</v>
      </c>
      <c r="Z461" s="354">
        <v>-1</v>
      </c>
      <c r="AA461" s="354">
        <v>-1</v>
      </c>
      <c r="AB461" s="354">
        <v>-1</v>
      </c>
      <c r="AC461" s="300">
        <f t="shared" si="91"/>
        <v>0</v>
      </c>
      <c r="AD461" s="300">
        <f t="shared" si="92"/>
        <v>0.29738182078962749</v>
      </c>
      <c r="AE461" s="300">
        <f t="shared" si="93"/>
        <v>0.34384298697354537</v>
      </c>
      <c r="AF461" s="300">
        <f t="shared" si="94"/>
        <v>0.34205001700070831</v>
      </c>
      <c r="AG461" s="300">
        <f t="shared" si="95"/>
        <v>0.34384298697354537</v>
      </c>
      <c r="AH461" s="300">
        <f t="shared" si="96"/>
        <v>0</v>
      </c>
      <c r="AI461" s="300">
        <f t="shared" si="97"/>
        <v>0</v>
      </c>
      <c r="AJ461" s="300">
        <f t="shared" si="98"/>
        <v>0</v>
      </c>
      <c r="AK461" s="300">
        <f t="shared" si="99"/>
        <v>0</v>
      </c>
      <c r="AL461" s="300">
        <f t="shared" si="100"/>
        <v>0</v>
      </c>
      <c r="AM461" s="300">
        <f t="shared" si="101"/>
        <v>0</v>
      </c>
      <c r="AN461" s="300">
        <f t="shared" si="102"/>
        <v>0</v>
      </c>
      <c r="AO461" s="300">
        <f t="shared" si="103"/>
        <v>0</v>
      </c>
    </row>
    <row r="462" spans="1:41" ht="15.75" thickBot="1" x14ac:dyDescent="0.3">
      <c r="A462" s="517" t="s">
        <v>482</v>
      </c>
      <c r="B462" s="440" t="s">
        <v>2174</v>
      </c>
      <c r="C462" s="519" t="s">
        <v>371</v>
      </c>
      <c r="D462" s="520" t="s">
        <v>1937</v>
      </c>
      <c r="E462" s="521" t="s">
        <v>2175</v>
      </c>
      <c r="F462" s="364" t="s">
        <v>226</v>
      </c>
      <c r="G462" s="4" t="s">
        <v>227</v>
      </c>
      <c r="H462" s="4" t="s">
        <v>221</v>
      </c>
      <c r="I462" s="496">
        <v>68</v>
      </c>
      <c r="J462" s="353">
        <v>32</v>
      </c>
      <c r="K462" s="496" t="s">
        <v>60</v>
      </c>
      <c r="L462" s="353" t="s">
        <v>47</v>
      </c>
      <c r="M462" s="353" t="s">
        <v>42</v>
      </c>
      <c r="N462" s="353" t="s">
        <v>31</v>
      </c>
      <c r="O462" s="353" t="s">
        <v>32</v>
      </c>
      <c r="P462" s="354">
        <v>-1</v>
      </c>
      <c r="Q462" s="354">
        <v>548.29724999999996</v>
      </c>
      <c r="R462" s="354">
        <v>633.95994900000005</v>
      </c>
      <c r="S462" s="354">
        <v>630.65416500000003</v>
      </c>
      <c r="T462" s="354">
        <v>633.95994900000005</v>
      </c>
      <c r="U462" s="354">
        <v>-1</v>
      </c>
      <c r="V462" s="354">
        <v>-1</v>
      </c>
      <c r="W462" s="354">
        <v>-1</v>
      </c>
      <c r="X462" s="354">
        <v>-1</v>
      </c>
      <c r="Y462" s="354">
        <v>-1</v>
      </c>
      <c r="Z462" s="354">
        <v>-1</v>
      </c>
      <c r="AA462" s="354">
        <v>-1</v>
      </c>
      <c r="AB462" s="354">
        <v>-1</v>
      </c>
      <c r="AC462" s="300">
        <f t="shared" si="91"/>
        <v>0</v>
      </c>
      <c r="AD462" s="300">
        <f t="shared" si="92"/>
        <v>0.60439425991689744</v>
      </c>
      <c r="AE462" s="300">
        <f t="shared" si="93"/>
        <v>0.69882122186972317</v>
      </c>
      <c r="AF462" s="300">
        <f t="shared" si="94"/>
        <v>0.69517721877810623</v>
      </c>
      <c r="AG462" s="300">
        <f t="shared" si="95"/>
        <v>0.69882122186972317</v>
      </c>
      <c r="AH462" s="300">
        <f t="shared" si="96"/>
        <v>0</v>
      </c>
      <c r="AI462" s="300">
        <f t="shared" si="97"/>
        <v>0</v>
      </c>
      <c r="AJ462" s="300">
        <f t="shared" si="98"/>
        <v>0</v>
      </c>
      <c r="AK462" s="300">
        <f t="shared" si="99"/>
        <v>0</v>
      </c>
      <c r="AL462" s="300">
        <f t="shared" si="100"/>
        <v>0</v>
      </c>
      <c r="AM462" s="300">
        <f t="shared" si="101"/>
        <v>0</v>
      </c>
      <c r="AN462" s="300">
        <f t="shared" si="102"/>
        <v>0</v>
      </c>
      <c r="AO462" s="300">
        <f t="shared" si="103"/>
        <v>0</v>
      </c>
    </row>
    <row r="463" spans="1:41" ht="15.75" thickBot="1" x14ac:dyDescent="0.3">
      <c r="A463" s="517" t="s">
        <v>482</v>
      </c>
      <c r="B463" s="440" t="s">
        <v>2174</v>
      </c>
      <c r="C463" s="519" t="s">
        <v>371</v>
      </c>
      <c r="D463" s="520" t="s">
        <v>1937</v>
      </c>
      <c r="E463" s="521" t="s">
        <v>2175</v>
      </c>
      <c r="F463" s="364" t="s">
        <v>226</v>
      </c>
      <c r="G463" s="4" t="s">
        <v>227</v>
      </c>
      <c r="H463" s="4" t="s">
        <v>221</v>
      </c>
      <c r="I463" s="496">
        <v>69</v>
      </c>
      <c r="J463" s="353">
        <v>33</v>
      </c>
      <c r="K463" s="496" t="s">
        <v>152</v>
      </c>
      <c r="L463" s="353" t="s">
        <v>150</v>
      </c>
      <c r="M463" s="353" t="s">
        <v>42</v>
      </c>
      <c r="N463" s="353" t="s">
        <v>96</v>
      </c>
      <c r="O463" s="353" t="s">
        <v>32</v>
      </c>
      <c r="P463" s="354">
        <v>-1</v>
      </c>
      <c r="Q463" s="354">
        <v>-1</v>
      </c>
      <c r="R463" s="354">
        <v>-1</v>
      </c>
      <c r="S463" s="354">
        <v>-1</v>
      </c>
      <c r="T463" s="354">
        <v>-1</v>
      </c>
      <c r="U463" s="354">
        <v>-1</v>
      </c>
      <c r="V463" s="354">
        <v>-1</v>
      </c>
      <c r="W463" s="354">
        <v>-1</v>
      </c>
      <c r="X463" s="354">
        <v>-1</v>
      </c>
      <c r="Y463" s="354">
        <v>-1</v>
      </c>
      <c r="Z463" s="354">
        <v>-1</v>
      </c>
      <c r="AA463" s="354">
        <v>-1</v>
      </c>
      <c r="AB463" s="354">
        <v>-1</v>
      </c>
      <c r="AC463" s="300">
        <f t="shared" si="91"/>
        <v>0</v>
      </c>
      <c r="AD463" s="300">
        <f t="shared" si="92"/>
        <v>0</v>
      </c>
      <c r="AE463" s="300">
        <f t="shared" si="93"/>
        <v>0</v>
      </c>
      <c r="AF463" s="300">
        <f t="shared" si="94"/>
        <v>0</v>
      </c>
      <c r="AG463" s="300">
        <f t="shared" si="95"/>
        <v>0</v>
      </c>
      <c r="AH463" s="300">
        <f t="shared" si="96"/>
        <v>0</v>
      </c>
      <c r="AI463" s="300">
        <f t="shared" si="97"/>
        <v>0</v>
      </c>
      <c r="AJ463" s="300">
        <f t="shared" si="98"/>
        <v>0</v>
      </c>
      <c r="AK463" s="300">
        <f t="shared" si="99"/>
        <v>0</v>
      </c>
      <c r="AL463" s="300">
        <f t="shared" si="100"/>
        <v>0</v>
      </c>
      <c r="AM463" s="300">
        <f t="shared" si="101"/>
        <v>0</v>
      </c>
      <c r="AN463" s="300">
        <f t="shared" si="102"/>
        <v>0</v>
      </c>
      <c r="AO463" s="300">
        <f t="shared" si="103"/>
        <v>0</v>
      </c>
    </row>
    <row r="464" spans="1:41" ht="15.75" thickBot="1" x14ac:dyDescent="0.3">
      <c r="A464" s="517" t="s">
        <v>482</v>
      </c>
      <c r="B464" s="440" t="s">
        <v>2174</v>
      </c>
      <c r="C464" s="519" t="s">
        <v>371</v>
      </c>
      <c r="D464" s="520" t="s">
        <v>1937</v>
      </c>
      <c r="E464" s="521" t="s">
        <v>2175</v>
      </c>
      <c r="F464" s="364" t="s">
        <v>226</v>
      </c>
      <c r="G464" s="4" t="s">
        <v>227</v>
      </c>
      <c r="H464" s="4" t="s">
        <v>221</v>
      </c>
      <c r="I464" s="496">
        <v>70</v>
      </c>
      <c r="J464" s="353">
        <v>34</v>
      </c>
      <c r="K464" s="496" t="s">
        <v>62</v>
      </c>
      <c r="L464" s="353" t="s">
        <v>1563</v>
      </c>
      <c r="M464" s="353" t="s">
        <v>42</v>
      </c>
      <c r="N464" s="353" t="s">
        <v>31</v>
      </c>
      <c r="O464" s="353" t="s">
        <v>32</v>
      </c>
      <c r="P464" s="354">
        <v>-1</v>
      </c>
      <c r="Q464" s="354">
        <v>173.65543500000001</v>
      </c>
      <c r="R464" s="354">
        <v>200.786327</v>
      </c>
      <c r="S464" s="354">
        <v>199.73932600000001</v>
      </c>
      <c r="T464" s="354">
        <v>200.786327</v>
      </c>
      <c r="U464" s="354">
        <v>-1</v>
      </c>
      <c r="V464" s="354">
        <v>-1</v>
      </c>
      <c r="W464" s="354">
        <v>-1</v>
      </c>
      <c r="X464" s="354">
        <v>-1</v>
      </c>
      <c r="Y464" s="354">
        <v>-1</v>
      </c>
      <c r="Z464" s="354">
        <v>-1</v>
      </c>
      <c r="AA464" s="354">
        <v>-1</v>
      </c>
      <c r="AB464" s="354">
        <v>-1</v>
      </c>
      <c r="AC464" s="300">
        <f t="shared" si="91"/>
        <v>0</v>
      </c>
      <c r="AD464" s="300">
        <f t="shared" si="92"/>
        <v>0.19142235004346986</v>
      </c>
      <c r="AE464" s="300">
        <f t="shared" si="93"/>
        <v>0.22132903914545835</v>
      </c>
      <c r="AF464" s="300">
        <f t="shared" si="94"/>
        <v>0.22017491810157705</v>
      </c>
      <c r="AG464" s="300">
        <f t="shared" si="95"/>
        <v>0.22132903914545835</v>
      </c>
      <c r="AH464" s="300">
        <f t="shared" si="96"/>
        <v>0</v>
      </c>
      <c r="AI464" s="300">
        <f t="shared" si="97"/>
        <v>0</v>
      </c>
      <c r="AJ464" s="300">
        <f t="shared" si="98"/>
        <v>0</v>
      </c>
      <c r="AK464" s="300">
        <f t="shared" si="99"/>
        <v>0</v>
      </c>
      <c r="AL464" s="300">
        <f t="shared" si="100"/>
        <v>0</v>
      </c>
      <c r="AM464" s="300">
        <f t="shared" si="101"/>
        <v>0</v>
      </c>
      <c r="AN464" s="300">
        <f t="shared" si="102"/>
        <v>0</v>
      </c>
      <c r="AO464" s="300">
        <f t="shared" si="103"/>
        <v>0</v>
      </c>
    </row>
    <row r="465" spans="1:41" ht="15.75" thickBot="1" x14ac:dyDescent="0.3">
      <c r="A465" s="517" t="s">
        <v>482</v>
      </c>
      <c r="B465" s="440" t="s">
        <v>2174</v>
      </c>
      <c r="C465" s="519" t="s">
        <v>371</v>
      </c>
      <c r="D465" s="520" t="s">
        <v>1937</v>
      </c>
      <c r="E465" s="521" t="s">
        <v>2175</v>
      </c>
      <c r="F465" s="364" t="s">
        <v>226</v>
      </c>
      <c r="G465" s="4" t="s">
        <v>227</v>
      </c>
      <c r="H465" s="4" t="s">
        <v>221</v>
      </c>
      <c r="I465" s="496">
        <v>71</v>
      </c>
      <c r="J465" s="353">
        <v>35</v>
      </c>
      <c r="K465" s="496" t="s">
        <v>111</v>
      </c>
      <c r="L465" s="353" t="s">
        <v>47</v>
      </c>
      <c r="M465" s="353" t="s">
        <v>42</v>
      </c>
      <c r="N465" s="353" t="s">
        <v>31</v>
      </c>
      <c r="O465" s="353" t="s">
        <v>32</v>
      </c>
      <c r="P465" s="354">
        <v>-1</v>
      </c>
      <c r="Q465" s="354">
        <v>52.244</v>
      </c>
      <c r="R465" s="354">
        <v>60.406292000000001</v>
      </c>
      <c r="S465" s="354">
        <v>60.091303000000003</v>
      </c>
      <c r="T465" s="354">
        <v>60.406292000000001</v>
      </c>
      <c r="U465" s="354">
        <v>-1</v>
      </c>
      <c r="V465" s="354">
        <v>-1</v>
      </c>
      <c r="W465" s="354">
        <v>-1</v>
      </c>
      <c r="X465" s="354">
        <v>-1</v>
      </c>
      <c r="Y465" s="354">
        <v>-1</v>
      </c>
      <c r="Z465" s="354">
        <v>-1</v>
      </c>
      <c r="AA465" s="354">
        <v>-1</v>
      </c>
      <c r="AB465" s="354">
        <v>-1</v>
      </c>
      <c r="AC465" s="300">
        <f t="shared" si="91"/>
        <v>0</v>
      </c>
      <c r="AD465" s="300">
        <f t="shared" si="92"/>
        <v>5.7589152079639994E-2</v>
      </c>
      <c r="AE465" s="300">
        <f t="shared" si="93"/>
        <v>6.658653886676251E-2</v>
      </c>
      <c r="AF465" s="300">
        <f t="shared" si="94"/>
        <v>6.6239322929536923E-2</v>
      </c>
      <c r="AG465" s="300">
        <f t="shared" si="95"/>
        <v>6.658653886676251E-2</v>
      </c>
      <c r="AH465" s="300">
        <f t="shared" si="96"/>
        <v>0</v>
      </c>
      <c r="AI465" s="300">
        <f t="shared" si="97"/>
        <v>0</v>
      </c>
      <c r="AJ465" s="300">
        <f t="shared" si="98"/>
        <v>0</v>
      </c>
      <c r="AK465" s="300">
        <f t="shared" si="99"/>
        <v>0</v>
      </c>
      <c r="AL465" s="300">
        <f t="shared" si="100"/>
        <v>0</v>
      </c>
      <c r="AM465" s="300">
        <f t="shared" si="101"/>
        <v>0</v>
      </c>
      <c r="AN465" s="300">
        <f t="shared" si="102"/>
        <v>0</v>
      </c>
      <c r="AO465" s="300">
        <f t="shared" si="103"/>
        <v>0</v>
      </c>
    </row>
    <row r="466" spans="1:41" ht="15.75" thickBot="1" x14ac:dyDescent="0.3">
      <c r="A466" s="517" t="s">
        <v>482</v>
      </c>
      <c r="B466" s="440" t="s">
        <v>2174</v>
      </c>
      <c r="C466" s="519" t="s">
        <v>371</v>
      </c>
      <c r="D466" s="520" t="s">
        <v>1937</v>
      </c>
      <c r="E466" s="521" t="s">
        <v>2175</v>
      </c>
      <c r="F466" s="364" t="s">
        <v>226</v>
      </c>
      <c r="G466" s="4" t="s">
        <v>227</v>
      </c>
      <c r="H466" s="4" t="s">
        <v>221</v>
      </c>
      <c r="I466" s="496">
        <v>72</v>
      </c>
      <c r="J466" s="353">
        <v>36</v>
      </c>
      <c r="K466" s="496" t="s">
        <v>63</v>
      </c>
      <c r="L466" s="353" t="s">
        <v>1564</v>
      </c>
      <c r="M466" s="353" t="s">
        <v>42</v>
      </c>
      <c r="N466" s="353" t="s">
        <v>31</v>
      </c>
      <c r="O466" s="353" t="s">
        <v>32</v>
      </c>
      <c r="P466" s="354">
        <v>-1</v>
      </c>
      <c r="Q466" s="354">
        <v>320.85579000000001</v>
      </c>
      <c r="R466" s="354">
        <v>370.98438900000002</v>
      </c>
      <c r="S466" s="354">
        <v>369.049891</v>
      </c>
      <c r="T466" s="354">
        <v>370.98438900000002</v>
      </c>
      <c r="U466" s="354">
        <v>-1</v>
      </c>
      <c r="V466" s="354">
        <v>-1</v>
      </c>
      <c r="W466" s="354">
        <v>-1</v>
      </c>
      <c r="X466" s="354">
        <v>-1</v>
      </c>
      <c r="Y466" s="354">
        <v>-1</v>
      </c>
      <c r="Z466" s="354">
        <v>-1</v>
      </c>
      <c r="AA466" s="354">
        <v>-1</v>
      </c>
      <c r="AB466" s="354">
        <v>-1</v>
      </c>
      <c r="AC466" s="300">
        <f t="shared" si="91"/>
        <v>0</v>
      </c>
      <c r="AD466" s="300">
        <f t="shared" si="92"/>
        <v>0.35368296619598488</v>
      </c>
      <c r="AE466" s="300">
        <f t="shared" si="93"/>
        <v>0.40894028782813963</v>
      </c>
      <c r="AF466" s="300">
        <f t="shared" si="94"/>
        <v>0.40680786880356723</v>
      </c>
      <c r="AG466" s="300">
        <f t="shared" si="95"/>
        <v>0.40894028782813963</v>
      </c>
      <c r="AH466" s="300">
        <f t="shared" si="96"/>
        <v>0</v>
      </c>
      <c r="AI466" s="300">
        <f t="shared" si="97"/>
        <v>0</v>
      </c>
      <c r="AJ466" s="300">
        <f t="shared" si="98"/>
        <v>0</v>
      </c>
      <c r="AK466" s="300">
        <f t="shared" si="99"/>
        <v>0</v>
      </c>
      <c r="AL466" s="300">
        <f t="shared" si="100"/>
        <v>0</v>
      </c>
      <c r="AM466" s="300">
        <f t="shared" si="101"/>
        <v>0</v>
      </c>
      <c r="AN466" s="300">
        <f t="shared" si="102"/>
        <v>0</v>
      </c>
      <c r="AO466" s="300">
        <f t="shared" si="103"/>
        <v>0</v>
      </c>
    </row>
    <row r="467" spans="1:41" ht="15.75" thickBot="1" x14ac:dyDescent="0.3">
      <c r="A467" s="517" t="s">
        <v>482</v>
      </c>
      <c r="B467" s="440" t="s">
        <v>2174</v>
      </c>
      <c r="C467" s="519" t="s">
        <v>371</v>
      </c>
      <c r="D467" s="520" t="s">
        <v>1937</v>
      </c>
      <c r="E467" s="521" t="s">
        <v>2175</v>
      </c>
      <c r="F467" s="364" t="s">
        <v>226</v>
      </c>
      <c r="G467" s="4" t="s">
        <v>227</v>
      </c>
      <c r="H467" s="4" t="s">
        <v>221</v>
      </c>
      <c r="I467" s="496">
        <v>73</v>
      </c>
      <c r="J467" s="353">
        <v>55</v>
      </c>
      <c r="K467" s="496" t="s">
        <v>68</v>
      </c>
      <c r="L467" s="353" t="s">
        <v>1592</v>
      </c>
      <c r="M467" s="353" t="s">
        <v>42</v>
      </c>
      <c r="N467" s="353" t="s">
        <v>31</v>
      </c>
      <c r="O467" s="353" t="s">
        <v>32</v>
      </c>
      <c r="P467" s="354">
        <v>-1</v>
      </c>
      <c r="Q467" s="354">
        <v>629.90311999999994</v>
      </c>
      <c r="R467" s="354">
        <v>728.31543499999998</v>
      </c>
      <c r="S467" s="354">
        <v>724.51763400000004</v>
      </c>
      <c r="T467" s="354">
        <v>728.31543499999998</v>
      </c>
      <c r="U467" s="354">
        <v>-1</v>
      </c>
      <c r="V467" s="354">
        <v>-1</v>
      </c>
      <c r="W467" s="354">
        <v>-1</v>
      </c>
      <c r="X467" s="354">
        <v>-1</v>
      </c>
      <c r="Y467" s="354">
        <v>-1</v>
      </c>
      <c r="Z467" s="354">
        <v>-1</v>
      </c>
      <c r="AA467" s="354">
        <v>-1</v>
      </c>
      <c r="AB467" s="354">
        <v>-1</v>
      </c>
      <c r="AC467" s="300">
        <f t="shared" si="91"/>
        <v>0</v>
      </c>
      <c r="AD467" s="300">
        <f t="shared" si="92"/>
        <v>0.69434933338028715</v>
      </c>
      <c r="AE467" s="300">
        <f t="shared" si="93"/>
        <v>0.80283034124806973</v>
      </c>
      <c r="AF467" s="300">
        <f t="shared" si="94"/>
        <v>0.79864398225264055</v>
      </c>
      <c r="AG467" s="300">
        <f t="shared" si="95"/>
        <v>0.80283034124806973</v>
      </c>
      <c r="AH467" s="300">
        <f t="shared" si="96"/>
        <v>0</v>
      </c>
      <c r="AI467" s="300">
        <f t="shared" si="97"/>
        <v>0</v>
      </c>
      <c r="AJ467" s="300">
        <f t="shared" si="98"/>
        <v>0</v>
      </c>
      <c r="AK467" s="300">
        <f t="shared" si="99"/>
        <v>0</v>
      </c>
      <c r="AL467" s="300">
        <f t="shared" si="100"/>
        <v>0</v>
      </c>
      <c r="AM467" s="300">
        <f t="shared" si="101"/>
        <v>0</v>
      </c>
      <c r="AN467" s="300">
        <f t="shared" si="102"/>
        <v>0</v>
      </c>
      <c r="AO467" s="300">
        <f t="shared" si="103"/>
        <v>0</v>
      </c>
    </row>
    <row r="468" spans="1:41" ht="15.75" thickBot="1" x14ac:dyDescent="0.3">
      <c r="A468" s="517" t="s">
        <v>482</v>
      </c>
      <c r="B468" s="440" t="s">
        <v>2174</v>
      </c>
      <c r="C468" s="519" t="s">
        <v>371</v>
      </c>
      <c r="D468" s="520" t="s">
        <v>1937</v>
      </c>
      <c r="E468" s="521" t="s">
        <v>2175</v>
      </c>
      <c r="F468" s="364" t="s">
        <v>226</v>
      </c>
      <c r="G468" s="4" t="s">
        <v>227</v>
      </c>
      <c r="H468" s="4" t="s">
        <v>221</v>
      </c>
      <c r="I468" s="496">
        <v>74</v>
      </c>
      <c r="J468" s="353">
        <v>37</v>
      </c>
      <c r="K468" s="496" t="s">
        <v>69</v>
      </c>
      <c r="L468" s="353" t="s">
        <v>47</v>
      </c>
      <c r="M468" s="353" t="s">
        <v>42</v>
      </c>
      <c r="N468" s="353" t="s">
        <v>31</v>
      </c>
      <c r="O468" s="353" t="s">
        <v>32</v>
      </c>
      <c r="P468" s="354">
        <v>-1</v>
      </c>
      <c r="Q468" s="354">
        <v>0.17649999999999999</v>
      </c>
      <c r="R468" s="354">
        <v>0.20407500000000001</v>
      </c>
      <c r="S468" s="354">
        <v>0.203011</v>
      </c>
      <c r="T468" s="354">
        <v>0.20407500000000001</v>
      </c>
      <c r="U468" s="354">
        <v>-1</v>
      </c>
      <c r="V468" s="354">
        <v>-1</v>
      </c>
      <c r="W468" s="354">
        <v>-1</v>
      </c>
      <c r="X468" s="354">
        <v>-1</v>
      </c>
      <c r="Y468" s="354">
        <v>-1</v>
      </c>
      <c r="Z468" s="354">
        <v>-1</v>
      </c>
      <c r="AA468" s="354">
        <v>-1</v>
      </c>
      <c r="AB468" s="354">
        <v>-1</v>
      </c>
      <c r="AC468" s="300">
        <f t="shared" si="91"/>
        <v>0</v>
      </c>
      <c r="AD468" s="300">
        <f t="shared" si="92"/>
        <v>1.9455794621499998E-4</v>
      </c>
      <c r="AE468" s="300">
        <f t="shared" si="93"/>
        <v>2.2495418058824998E-4</v>
      </c>
      <c r="AF468" s="300">
        <f t="shared" si="94"/>
        <v>2.2378132135440998E-4</v>
      </c>
      <c r="AG468" s="300">
        <f t="shared" si="95"/>
        <v>2.2495418058824998E-4</v>
      </c>
      <c r="AH468" s="300">
        <f t="shared" si="96"/>
        <v>0</v>
      </c>
      <c r="AI468" s="300">
        <f t="shared" si="97"/>
        <v>0</v>
      </c>
      <c r="AJ468" s="300">
        <f t="shared" si="98"/>
        <v>0</v>
      </c>
      <c r="AK468" s="300">
        <f t="shared" si="99"/>
        <v>0</v>
      </c>
      <c r="AL468" s="300">
        <f t="shared" si="100"/>
        <v>0</v>
      </c>
      <c r="AM468" s="300">
        <f t="shared" si="101"/>
        <v>0</v>
      </c>
      <c r="AN468" s="300">
        <f t="shared" si="102"/>
        <v>0</v>
      </c>
      <c r="AO468" s="300">
        <f t="shared" si="103"/>
        <v>0</v>
      </c>
    </row>
    <row r="469" spans="1:41" ht="15.75" thickBot="1" x14ac:dyDescent="0.3">
      <c r="A469" s="517" t="s">
        <v>482</v>
      </c>
      <c r="B469" s="440" t="s">
        <v>2174</v>
      </c>
      <c r="C469" s="519" t="s">
        <v>371</v>
      </c>
      <c r="D469" s="520" t="s">
        <v>1937</v>
      </c>
      <c r="E469" s="521" t="s">
        <v>2175</v>
      </c>
      <c r="F469" s="364" t="s">
        <v>226</v>
      </c>
      <c r="G469" s="4" t="s">
        <v>227</v>
      </c>
      <c r="H469" s="4" t="s">
        <v>221</v>
      </c>
      <c r="I469" s="496">
        <v>75</v>
      </c>
      <c r="J469" s="353">
        <v>38</v>
      </c>
      <c r="K469" s="496" t="s">
        <v>70</v>
      </c>
      <c r="L469" s="353" t="s">
        <v>47</v>
      </c>
      <c r="M469" s="353" t="s">
        <v>42</v>
      </c>
      <c r="N469" s="353" t="s">
        <v>31</v>
      </c>
      <c r="O469" s="353" t="s">
        <v>32</v>
      </c>
      <c r="P469" s="354">
        <v>-1</v>
      </c>
      <c r="Q469" s="354">
        <v>912.32849999999996</v>
      </c>
      <c r="R469" s="354">
        <v>1054.865276</v>
      </c>
      <c r="S469" s="354">
        <v>1049.364681</v>
      </c>
      <c r="T469" s="354">
        <v>1054.865276</v>
      </c>
      <c r="U469" s="354">
        <v>-1</v>
      </c>
      <c r="V469" s="354">
        <v>-1</v>
      </c>
      <c r="W469" s="354">
        <v>-1</v>
      </c>
      <c r="X469" s="354">
        <v>-1</v>
      </c>
      <c r="Y469" s="354">
        <v>-1</v>
      </c>
      <c r="Z469" s="354">
        <v>-1</v>
      </c>
      <c r="AA469" s="354">
        <v>-1</v>
      </c>
      <c r="AB469" s="354">
        <v>-1</v>
      </c>
      <c r="AC469" s="300">
        <f t="shared" si="91"/>
        <v>0</v>
      </c>
      <c r="AD469" s="300">
        <f t="shared" si="92"/>
        <v>1.0056700239853349</v>
      </c>
      <c r="AE469" s="300">
        <f t="shared" si="93"/>
        <v>1.1627899242610715</v>
      </c>
      <c r="AF469" s="300">
        <f t="shared" si="94"/>
        <v>1.156726556180842</v>
      </c>
      <c r="AG469" s="300">
        <f t="shared" si="95"/>
        <v>1.1627899242610715</v>
      </c>
      <c r="AH469" s="300">
        <f t="shared" si="96"/>
        <v>0</v>
      </c>
      <c r="AI469" s="300">
        <f t="shared" si="97"/>
        <v>0</v>
      </c>
      <c r="AJ469" s="300">
        <f t="shared" si="98"/>
        <v>0</v>
      </c>
      <c r="AK469" s="300">
        <f t="shared" si="99"/>
        <v>0</v>
      </c>
      <c r="AL469" s="300">
        <f t="shared" si="100"/>
        <v>0</v>
      </c>
      <c r="AM469" s="300">
        <f t="shared" si="101"/>
        <v>0</v>
      </c>
      <c r="AN469" s="300">
        <f t="shared" si="102"/>
        <v>0</v>
      </c>
      <c r="AO469" s="300">
        <f t="shared" si="103"/>
        <v>0</v>
      </c>
    </row>
    <row r="470" spans="1:41" ht="15.75" thickBot="1" x14ac:dyDescent="0.3">
      <c r="A470" s="517" t="s">
        <v>482</v>
      </c>
      <c r="B470" s="440" t="s">
        <v>2174</v>
      </c>
      <c r="C470" s="519" t="s">
        <v>371</v>
      </c>
      <c r="D470" s="520" t="s">
        <v>1937</v>
      </c>
      <c r="E470" s="521" t="s">
        <v>2175</v>
      </c>
      <c r="F470" s="364" t="s">
        <v>226</v>
      </c>
      <c r="G470" s="4" t="s">
        <v>227</v>
      </c>
      <c r="H470" s="4" t="s">
        <v>221</v>
      </c>
      <c r="I470" s="496">
        <v>76</v>
      </c>
      <c r="J470" s="353">
        <v>39</v>
      </c>
      <c r="K470" s="496" t="s">
        <v>71</v>
      </c>
      <c r="L470" s="353" t="s">
        <v>47</v>
      </c>
      <c r="M470" s="353" t="s">
        <v>42</v>
      </c>
      <c r="N470" s="353" t="s">
        <v>31</v>
      </c>
      <c r="O470" s="353" t="s">
        <v>32</v>
      </c>
      <c r="P470" s="354">
        <v>-1</v>
      </c>
      <c r="Q470" s="354">
        <v>28.946000000000002</v>
      </c>
      <c r="R470" s="354">
        <v>33.468350999999998</v>
      </c>
      <c r="S470" s="354">
        <v>33.29383</v>
      </c>
      <c r="T470" s="354">
        <v>33.468350999999998</v>
      </c>
      <c r="U470" s="354">
        <v>-1</v>
      </c>
      <c r="V470" s="354">
        <v>-1</v>
      </c>
      <c r="W470" s="354">
        <v>-1</v>
      </c>
      <c r="X470" s="354">
        <v>-1</v>
      </c>
      <c r="Y470" s="354">
        <v>-1</v>
      </c>
      <c r="Z470" s="354">
        <v>-1</v>
      </c>
      <c r="AA470" s="354">
        <v>-1</v>
      </c>
      <c r="AB470" s="354">
        <v>-1</v>
      </c>
      <c r="AC470" s="300">
        <f t="shared" si="91"/>
        <v>0</v>
      </c>
      <c r="AD470" s="300">
        <f t="shared" si="92"/>
        <v>3.1907503179259999E-2</v>
      </c>
      <c r="AE470" s="300">
        <f t="shared" si="93"/>
        <v>3.6892541834349805E-2</v>
      </c>
      <c r="AF470" s="300">
        <f t="shared" si="94"/>
        <v>3.6700165362217298E-2</v>
      </c>
      <c r="AG470" s="300">
        <f t="shared" si="95"/>
        <v>3.6892541834349805E-2</v>
      </c>
      <c r="AH470" s="300">
        <f t="shared" si="96"/>
        <v>0</v>
      </c>
      <c r="AI470" s="300">
        <f t="shared" si="97"/>
        <v>0</v>
      </c>
      <c r="AJ470" s="300">
        <f t="shared" si="98"/>
        <v>0</v>
      </c>
      <c r="AK470" s="300">
        <f t="shared" si="99"/>
        <v>0</v>
      </c>
      <c r="AL470" s="300">
        <f t="shared" si="100"/>
        <v>0</v>
      </c>
      <c r="AM470" s="300">
        <f t="shared" si="101"/>
        <v>0</v>
      </c>
      <c r="AN470" s="300">
        <f t="shared" si="102"/>
        <v>0</v>
      </c>
      <c r="AO470" s="300">
        <f t="shared" si="103"/>
        <v>0</v>
      </c>
    </row>
    <row r="471" spans="1:41" ht="15.75" thickBot="1" x14ac:dyDescent="0.3">
      <c r="A471" s="517" t="s">
        <v>482</v>
      </c>
      <c r="B471" s="440" t="s">
        <v>2174</v>
      </c>
      <c r="C471" s="519" t="s">
        <v>371</v>
      </c>
      <c r="D471" s="520" t="s">
        <v>1937</v>
      </c>
      <c r="E471" s="521" t="s">
        <v>2175</v>
      </c>
      <c r="F471" s="364" t="s">
        <v>226</v>
      </c>
      <c r="G471" s="4" t="s">
        <v>227</v>
      </c>
      <c r="H471" s="4" t="s">
        <v>221</v>
      </c>
      <c r="I471" s="496">
        <v>77</v>
      </c>
      <c r="J471" s="353">
        <v>40</v>
      </c>
      <c r="K471" s="496" t="s">
        <v>72</v>
      </c>
      <c r="L471" s="353" t="s">
        <v>73</v>
      </c>
      <c r="M471" s="353" t="s">
        <v>42</v>
      </c>
      <c r="N471" s="353" t="s">
        <v>31</v>
      </c>
      <c r="O471" s="353" t="s">
        <v>32</v>
      </c>
      <c r="P471" s="354">
        <v>-1</v>
      </c>
      <c r="Q471" s="354">
        <v>-1</v>
      </c>
      <c r="R471" s="354">
        <v>-1</v>
      </c>
      <c r="S471" s="354">
        <v>-1</v>
      </c>
      <c r="T471" s="354">
        <v>-1</v>
      </c>
      <c r="U471" s="354">
        <v>-1</v>
      </c>
      <c r="V471" s="354">
        <v>-1</v>
      </c>
      <c r="W471" s="354">
        <v>-1</v>
      </c>
      <c r="X471" s="354">
        <v>-1</v>
      </c>
      <c r="Y471" s="354">
        <v>-1</v>
      </c>
      <c r="Z471" s="354">
        <v>-1</v>
      </c>
      <c r="AA471" s="354">
        <v>-1</v>
      </c>
      <c r="AB471" s="354">
        <v>-1</v>
      </c>
      <c r="AC471" s="300">
        <f t="shared" si="91"/>
        <v>0</v>
      </c>
      <c r="AD471" s="300">
        <f t="shared" si="92"/>
        <v>0</v>
      </c>
      <c r="AE471" s="300">
        <f t="shared" si="93"/>
        <v>0</v>
      </c>
      <c r="AF471" s="300">
        <f t="shared" si="94"/>
        <v>0</v>
      </c>
      <c r="AG471" s="300">
        <f t="shared" si="95"/>
        <v>0</v>
      </c>
      <c r="AH471" s="300">
        <f t="shared" si="96"/>
        <v>0</v>
      </c>
      <c r="AI471" s="300">
        <f t="shared" si="97"/>
        <v>0</v>
      </c>
      <c r="AJ471" s="300">
        <f t="shared" si="98"/>
        <v>0</v>
      </c>
      <c r="AK471" s="300">
        <f t="shared" si="99"/>
        <v>0</v>
      </c>
      <c r="AL471" s="300">
        <f t="shared" si="100"/>
        <v>0</v>
      </c>
      <c r="AM471" s="300">
        <f t="shared" si="101"/>
        <v>0</v>
      </c>
      <c r="AN471" s="300">
        <f t="shared" si="102"/>
        <v>0</v>
      </c>
      <c r="AO471" s="300">
        <f t="shared" si="103"/>
        <v>0</v>
      </c>
    </row>
    <row r="472" spans="1:41" ht="15.75" thickBot="1" x14ac:dyDescent="0.3">
      <c r="A472" s="517" t="s">
        <v>482</v>
      </c>
      <c r="B472" s="440" t="s">
        <v>2174</v>
      </c>
      <c r="C472" s="519" t="s">
        <v>371</v>
      </c>
      <c r="D472" s="520" t="s">
        <v>1937</v>
      </c>
      <c r="E472" s="521" t="s">
        <v>2175</v>
      </c>
      <c r="F472" s="364" t="s">
        <v>226</v>
      </c>
      <c r="G472" s="4" t="s">
        <v>227</v>
      </c>
      <c r="H472" s="4" t="s">
        <v>221</v>
      </c>
      <c r="I472" s="496">
        <v>78</v>
      </c>
      <c r="J472" s="353">
        <v>41</v>
      </c>
      <c r="K472" s="496" t="s">
        <v>208</v>
      </c>
      <c r="L472" s="353" t="s">
        <v>57</v>
      </c>
      <c r="M472" s="353" t="s">
        <v>42</v>
      </c>
      <c r="N472" s="353" t="s">
        <v>85</v>
      </c>
      <c r="O472" s="353" t="s">
        <v>32</v>
      </c>
      <c r="P472" s="354">
        <v>-1</v>
      </c>
      <c r="Q472" s="354">
        <v>-1</v>
      </c>
      <c r="R472" s="354">
        <v>-1</v>
      </c>
      <c r="S472" s="354">
        <v>-1</v>
      </c>
      <c r="T472" s="354">
        <v>-1</v>
      </c>
      <c r="U472" s="354">
        <v>-1</v>
      </c>
      <c r="V472" s="354">
        <v>-1</v>
      </c>
      <c r="W472" s="354">
        <v>-1</v>
      </c>
      <c r="X472" s="354">
        <v>-1</v>
      </c>
      <c r="Y472" s="354">
        <v>-1</v>
      </c>
      <c r="Z472" s="354">
        <v>-1</v>
      </c>
      <c r="AA472" s="354">
        <v>-1</v>
      </c>
      <c r="AB472" s="354">
        <v>-1</v>
      </c>
      <c r="AC472" s="300">
        <f t="shared" si="91"/>
        <v>0</v>
      </c>
      <c r="AD472" s="300">
        <f t="shared" si="92"/>
        <v>0</v>
      </c>
      <c r="AE472" s="300">
        <f t="shared" si="93"/>
        <v>0</v>
      </c>
      <c r="AF472" s="300">
        <f t="shared" si="94"/>
        <v>0</v>
      </c>
      <c r="AG472" s="300">
        <f t="shared" si="95"/>
        <v>0</v>
      </c>
      <c r="AH472" s="300">
        <f t="shared" si="96"/>
        <v>0</v>
      </c>
      <c r="AI472" s="300">
        <f t="shared" si="97"/>
        <v>0</v>
      </c>
      <c r="AJ472" s="300">
        <f t="shared" si="98"/>
        <v>0</v>
      </c>
      <c r="AK472" s="300">
        <f t="shared" si="99"/>
        <v>0</v>
      </c>
      <c r="AL472" s="300">
        <f t="shared" si="100"/>
        <v>0</v>
      </c>
      <c r="AM472" s="300">
        <f t="shared" si="101"/>
        <v>0</v>
      </c>
      <c r="AN472" s="300">
        <f t="shared" si="102"/>
        <v>0</v>
      </c>
      <c r="AO472" s="300">
        <f t="shared" si="103"/>
        <v>0</v>
      </c>
    </row>
    <row r="473" spans="1:41" ht="15.75" thickBot="1" x14ac:dyDescent="0.3">
      <c r="A473" s="517" t="s">
        <v>482</v>
      </c>
      <c r="B473" s="440" t="s">
        <v>2174</v>
      </c>
      <c r="C473" s="519" t="s">
        <v>371</v>
      </c>
      <c r="D473" s="520" t="s">
        <v>1937</v>
      </c>
      <c r="E473" s="521" t="s">
        <v>2175</v>
      </c>
      <c r="F473" s="364" t="s">
        <v>226</v>
      </c>
      <c r="G473" s="4" t="s">
        <v>227</v>
      </c>
      <c r="H473" s="4" t="s">
        <v>221</v>
      </c>
      <c r="I473" s="496">
        <v>79</v>
      </c>
      <c r="J473" s="353">
        <v>42</v>
      </c>
      <c r="K473" s="496" t="s">
        <v>97</v>
      </c>
      <c r="L473" s="353" t="s">
        <v>98</v>
      </c>
      <c r="M473" s="353" t="s">
        <v>42</v>
      </c>
      <c r="N473" s="353" t="s">
        <v>96</v>
      </c>
      <c r="O473" s="353" t="s">
        <v>32</v>
      </c>
      <c r="P473" s="354">
        <v>-1</v>
      </c>
      <c r="Q473" s="354">
        <v>-1</v>
      </c>
      <c r="R473" s="354">
        <v>-1</v>
      </c>
      <c r="S473" s="354">
        <v>-1</v>
      </c>
      <c r="T473" s="354">
        <v>-1</v>
      </c>
      <c r="U473" s="354">
        <v>-1</v>
      </c>
      <c r="V473" s="354">
        <v>-1</v>
      </c>
      <c r="W473" s="354">
        <v>-1</v>
      </c>
      <c r="X473" s="354">
        <v>-1</v>
      </c>
      <c r="Y473" s="354">
        <v>-1</v>
      </c>
      <c r="Z473" s="354">
        <v>-1</v>
      </c>
      <c r="AA473" s="354">
        <v>-1</v>
      </c>
      <c r="AB473" s="354">
        <v>-1</v>
      </c>
      <c r="AC473" s="300">
        <f t="shared" si="91"/>
        <v>0</v>
      </c>
      <c r="AD473" s="300">
        <f t="shared" si="92"/>
        <v>0</v>
      </c>
      <c r="AE473" s="300">
        <f t="shared" si="93"/>
        <v>0</v>
      </c>
      <c r="AF473" s="300">
        <f t="shared" si="94"/>
        <v>0</v>
      </c>
      <c r="AG473" s="300">
        <f t="shared" si="95"/>
        <v>0</v>
      </c>
      <c r="AH473" s="300">
        <f t="shared" si="96"/>
        <v>0</v>
      </c>
      <c r="AI473" s="300">
        <f t="shared" si="97"/>
        <v>0</v>
      </c>
      <c r="AJ473" s="300">
        <f t="shared" si="98"/>
        <v>0</v>
      </c>
      <c r="AK473" s="300">
        <f t="shared" si="99"/>
        <v>0</v>
      </c>
      <c r="AL473" s="300">
        <f t="shared" si="100"/>
        <v>0</v>
      </c>
      <c r="AM473" s="300">
        <f t="shared" si="101"/>
        <v>0</v>
      </c>
      <c r="AN473" s="300">
        <f t="shared" si="102"/>
        <v>0</v>
      </c>
      <c r="AO473" s="300">
        <f t="shared" si="103"/>
        <v>0</v>
      </c>
    </row>
    <row r="474" spans="1:41" ht="15.75" thickBot="1" x14ac:dyDescent="0.3">
      <c r="A474" s="517" t="s">
        <v>482</v>
      </c>
      <c r="B474" s="440" t="s">
        <v>2174</v>
      </c>
      <c r="C474" s="519" t="s">
        <v>371</v>
      </c>
      <c r="D474" s="520" t="s">
        <v>1937</v>
      </c>
      <c r="E474" s="521" t="s">
        <v>2175</v>
      </c>
      <c r="F474" s="364" t="s">
        <v>226</v>
      </c>
      <c r="G474" s="4" t="s">
        <v>227</v>
      </c>
      <c r="H474" s="4" t="s">
        <v>221</v>
      </c>
      <c r="I474" s="496">
        <v>80</v>
      </c>
      <c r="J474" s="353">
        <v>43</v>
      </c>
      <c r="K474" s="496" t="s">
        <v>112</v>
      </c>
      <c r="L474" s="353" t="s">
        <v>1559</v>
      </c>
      <c r="M474" s="353" t="s">
        <v>42</v>
      </c>
      <c r="N474" s="353" t="s">
        <v>31</v>
      </c>
      <c r="O474" s="353" t="s">
        <v>32</v>
      </c>
      <c r="P474" s="354">
        <v>-1</v>
      </c>
      <c r="Q474" s="354">
        <v>6.8448000000000002</v>
      </c>
      <c r="R474" s="354">
        <v>7.9141909999999998</v>
      </c>
      <c r="S474" s="354">
        <v>7.872922</v>
      </c>
      <c r="T474" s="354">
        <v>7.9141909999999998</v>
      </c>
      <c r="U474" s="354">
        <v>-1</v>
      </c>
      <c r="V474" s="354">
        <v>-1</v>
      </c>
      <c r="W474" s="354">
        <v>-1</v>
      </c>
      <c r="X474" s="354">
        <v>-1</v>
      </c>
      <c r="Y474" s="354">
        <v>-1</v>
      </c>
      <c r="Z474" s="354">
        <v>-1</v>
      </c>
      <c r="AA474" s="354">
        <v>-1</v>
      </c>
      <c r="AB474" s="354">
        <v>-1</v>
      </c>
      <c r="AC474" s="300">
        <f t="shared" si="91"/>
        <v>0</v>
      </c>
      <c r="AD474" s="300">
        <f t="shared" si="92"/>
        <v>7.5451004546879998E-3</v>
      </c>
      <c r="AE474" s="300">
        <f t="shared" si="93"/>
        <v>8.72390224880021E-3</v>
      </c>
      <c r="AF474" s="300">
        <f t="shared" si="94"/>
        <v>8.6784109633478192E-3</v>
      </c>
      <c r="AG474" s="300">
        <f t="shared" si="95"/>
        <v>8.72390224880021E-3</v>
      </c>
      <c r="AH474" s="300">
        <f t="shared" si="96"/>
        <v>0</v>
      </c>
      <c r="AI474" s="300">
        <f t="shared" si="97"/>
        <v>0</v>
      </c>
      <c r="AJ474" s="300">
        <f t="shared" si="98"/>
        <v>0</v>
      </c>
      <c r="AK474" s="300">
        <f t="shared" si="99"/>
        <v>0</v>
      </c>
      <c r="AL474" s="300">
        <f t="shared" si="100"/>
        <v>0</v>
      </c>
      <c r="AM474" s="300">
        <f t="shared" si="101"/>
        <v>0</v>
      </c>
      <c r="AN474" s="300">
        <f t="shared" si="102"/>
        <v>0</v>
      </c>
      <c r="AO474" s="300">
        <f t="shared" si="103"/>
        <v>0</v>
      </c>
    </row>
    <row r="475" spans="1:41" ht="15.75" thickBot="1" x14ac:dyDescent="0.3">
      <c r="A475" s="517" t="s">
        <v>482</v>
      </c>
      <c r="B475" s="440" t="s">
        <v>2174</v>
      </c>
      <c r="C475" s="519" t="s">
        <v>371</v>
      </c>
      <c r="D475" s="520" t="s">
        <v>1937</v>
      </c>
      <c r="E475" s="521" t="s">
        <v>2175</v>
      </c>
      <c r="F475" s="364" t="s">
        <v>226</v>
      </c>
      <c r="G475" s="4" t="s">
        <v>227</v>
      </c>
      <c r="H475" s="4" t="s">
        <v>221</v>
      </c>
      <c r="I475" s="496">
        <v>81</v>
      </c>
      <c r="J475" s="353">
        <v>44</v>
      </c>
      <c r="K475" s="496" t="s">
        <v>177</v>
      </c>
      <c r="L475" s="353" t="s">
        <v>162</v>
      </c>
      <c r="M475" s="353" t="s">
        <v>42</v>
      </c>
      <c r="N475" s="353" t="s">
        <v>96</v>
      </c>
      <c r="O475" s="353" t="s">
        <v>32</v>
      </c>
      <c r="P475" s="354">
        <v>-1</v>
      </c>
      <c r="Q475" s="354">
        <v>-1</v>
      </c>
      <c r="R475" s="354">
        <v>-1</v>
      </c>
      <c r="S475" s="354">
        <v>-1</v>
      </c>
      <c r="T475" s="354">
        <v>-1</v>
      </c>
      <c r="U475" s="354">
        <v>-1</v>
      </c>
      <c r="V475" s="354">
        <v>-1</v>
      </c>
      <c r="W475" s="354">
        <v>-1</v>
      </c>
      <c r="X475" s="354">
        <v>-1</v>
      </c>
      <c r="Y475" s="354">
        <v>-1</v>
      </c>
      <c r="Z475" s="354">
        <v>-1</v>
      </c>
      <c r="AA475" s="354">
        <v>-1</v>
      </c>
      <c r="AB475" s="354">
        <v>-1</v>
      </c>
      <c r="AC475" s="300">
        <f t="shared" si="91"/>
        <v>0</v>
      </c>
      <c r="AD475" s="300">
        <f t="shared" si="92"/>
        <v>0</v>
      </c>
      <c r="AE475" s="300">
        <f t="shared" si="93"/>
        <v>0</v>
      </c>
      <c r="AF475" s="300">
        <f t="shared" si="94"/>
        <v>0</v>
      </c>
      <c r="AG475" s="300">
        <f t="shared" si="95"/>
        <v>0</v>
      </c>
      <c r="AH475" s="300">
        <f t="shared" si="96"/>
        <v>0</v>
      </c>
      <c r="AI475" s="300">
        <f t="shared" si="97"/>
        <v>0</v>
      </c>
      <c r="AJ475" s="300">
        <f t="shared" si="98"/>
        <v>0</v>
      </c>
      <c r="AK475" s="300">
        <f t="shared" si="99"/>
        <v>0</v>
      </c>
      <c r="AL475" s="300">
        <f t="shared" si="100"/>
        <v>0</v>
      </c>
      <c r="AM475" s="300">
        <f t="shared" si="101"/>
        <v>0</v>
      </c>
      <c r="AN475" s="300">
        <f t="shared" si="102"/>
        <v>0</v>
      </c>
      <c r="AO475" s="300">
        <f t="shared" si="103"/>
        <v>0</v>
      </c>
    </row>
    <row r="476" spans="1:41" ht="15.75" thickBot="1" x14ac:dyDescent="0.3">
      <c r="A476" s="517" t="s">
        <v>482</v>
      </c>
      <c r="B476" s="440" t="s">
        <v>2174</v>
      </c>
      <c r="C476" s="519" t="s">
        <v>371</v>
      </c>
      <c r="D476" s="520" t="s">
        <v>1937</v>
      </c>
      <c r="E476" s="521" t="s">
        <v>2175</v>
      </c>
      <c r="F476" s="364" t="s">
        <v>226</v>
      </c>
      <c r="G476" s="4" t="s">
        <v>227</v>
      </c>
      <c r="H476" s="4" t="s">
        <v>221</v>
      </c>
      <c r="I476" s="496">
        <v>82</v>
      </c>
      <c r="J476" s="353">
        <v>45</v>
      </c>
      <c r="K476" s="496" t="s">
        <v>155</v>
      </c>
      <c r="L476" s="353" t="s">
        <v>156</v>
      </c>
      <c r="M476" s="353" t="s">
        <v>42</v>
      </c>
      <c r="N476" s="353" t="s">
        <v>96</v>
      </c>
      <c r="O476" s="353" t="s">
        <v>32</v>
      </c>
      <c r="P476" s="354">
        <v>-1</v>
      </c>
      <c r="Q476" s="354">
        <v>-1</v>
      </c>
      <c r="R476" s="354">
        <v>-1</v>
      </c>
      <c r="S476" s="354">
        <v>-1</v>
      </c>
      <c r="T476" s="354">
        <v>-1</v>
      </c>
      <c r="U476" s="354">
        <v>-1</v>
      </c>
      <c r="V476" s="354">
        <v>-1</v>
      </c>
      <c r="W476" s="354">
        <v>-1</v>
      </c>
      <c r="X476" s="354">
        <v>-1</v>
      </c>
      <c r="Y476" s="354">
        <v>-1</v>
      </c>
      <c r="Z476" s="354">
        <v>-1</v>
      </c>
      <c r="AA476" s="354">
        <v>-1</v>
      </c>
      <c r="AB476" s="354">
        <v>-1</v>
      </c>
      <c r="AC476" s="300">
        <f t="shared" si="91"/>
        <v>0</v>
      </c>
      <c r="AD476" s="300">
        <f t="shared" si="92"/>
        <v>0</v>
      </c>
      <c r="AE476" s="300">
        <f t="shared" si="93"/>
        <v>0</v>
      </c>
      <c r="AF476" s="300">
        <f t="shared" si="94"/>
        <v>0</v>
      </c>
      <c r="AG476" s="300">
        <f t="shared" si="95"/>
        <v>0</v>
      </c>
      <c r="AH476" s="300">
        <f t="shared" si="96"/>
        <v>0</v>
      </c>
      <c r="AI476" s="300">
        <f t="shared" si="97"/>
        <v>0</v>
      </c>
      <c r="AJ476" s="300">
        <f t="shared" si="98"/>
        <v>0</v>
      </c>
      <c r="AK476" s="300">
        <f t="shared" si="99"/>
        <v>0</v>
      </c>
      <c r="AL476" s="300">
        <f t="shared" si="100"/>
        <v>0</v>
      </c>
      <c r="AM476" s="300">
        <f t="shared" si="101"/>
        <v>0</v>
      </c>
      <c r="AN476" s="300">
        <f t="shared" si="102"/>
        <v>0</v>
      </c>
      <c r="AO476" s="300">
        <f t="shared" si="103"/>
        <v>0</v>
      </c>
    </row>
    <row r="477" spans="1:41" ht="15.75" thickBot="1" x14ac:dyDescent="0.3">
      <c r="A477" s="517" t="s">
        <v>482</v>
      </c>
      <c r="B477" s="440" t="s">
        <v>2174</v>
      </c>
      <c r="C477" s="519" t="s">
        <v>371</v>
      </c>
      <c r="D477" s="520" t="s">
        <v>1937</v>
      </c>
      <c r="E477" s="521" t="s">
        <v>2175</v>
      </c>
      <c r="F477" s="364" t="s">
        <v>226</v>
      </c>
      <c r="G477" s="4" t="s">
        <v>227</v>
      </c>
      <c r="H477" s="4" t="s">
        <v>221</v>
      </c>
      <c r="I477" s="496">
        <v>83</v>
      </c>
      <c r="J477" s="353">
        <v>46</v>
      </c>
      <c r="K477" s="496" t="s">
        <v>157</v>
      </c>
      <c r="L477" s="353" t="s">
        <v>158</v>
      </c>
      <c r="M477" s="353" t="s">
        <v>42</v>
      </c>
      <c r="N477" s="353" t="s">
        <v>96</v>
      </c>
      <c r="O477" s="353" t="s">
        <v>32</v>
      </c>
      <c r="P477" s="354">
        <v>-1</v>
      </c>
      <c r="Q477" s="354">
        <v>-1</v>
      </c>
      <c r="R477" s="354">
        <v>-1</v>
      </c>
      <c r="S477" s="354">
        <v>-1</v>
      </c>
      <c r="T477" s="354">
        <v>-1</v>
      </c>
      <c r="U477" s="354">
        <v>-1</v>
      </c>
      <c r="V477" s="354">
        <v>-1</v>
      </c>
      <c r="W477" s="354">
        <v>-1</v>
      </c>
      <c r="X477" s="354">
        <v>-1</v>
      </c>
      <c r="Y477" s="354">
        <v>-1</v>
      </c>
      <c r="Z477" s="354">
        <v>-1</v>
      </c>
      <c r="AA477" s="354">
        <v>-1</v>
      </c>
      <c r="AB477" s="354">
        <v>-1</v>
      </c>
      <c r="AC477" s="300">
        <f t="shared" si="91"/>
        <v>0</v>
      </c>
      <c r="AD477" s="300">
        <f t="shared" si="92"/>
        <v>0</v>
      </c>
      <c r="AE477" s="300">
        <f t="shared" si="93"/>
        <v>0</v>
      </c>
      <c r="AF477" s="300">
        <f t="shared" si="94"/>
        <v>0</v>
      </c>
      <c r="AG477" s="300">
        <f t="shared" si="95"/>
        <v>0</v>
      </c>
      <c r="AH477" s="300">
        <f t="shared" si="96"/>
        <v>0</v>
      </c>
      <c r="AI477" s="300">
        <f t="shared" si="97"/>
        <v>0</v>
      </c>
      <c r="AJ477" s="300">
        <f t="shared" si="98"/>
        <v>0</v>
      </c>
      <c r="AK477" s="300">
        <f t="shared" si="99"/>
        <v>0</v>
      </c>
      <c r="AL477" s="300">
        <f t="shared" si="100"/>
        <v>0</v>
      </c>
      <c r="AM477" s="300">
        <f t="shared" si="101"/>
        <v>0</v>
      </c>
      <c r="AN477" s="300">
        <f t="shared" si="102"/>
        <v>0</v>
      </c>
      <c r="AO477" s="300">
        <f t="shared" si="103"/>
        <v>0</v>
      </c>
    </row>
    <row r="478" spans="1:41" ht="15.75" thickBot="1" x14ac:dyDescent="0.3">
      <c r="A478" s="517" t="s">
        <v>482</v>
      </c>
      <c r="B478" s="440" t="s">
        <v>2174</v>
      </c>
      <c r="C478" s="519" t="s">
        <v>371</v>
      </c>
      <c r="D478" s="520" t="s">
        <v>1937</v>
      </c>
      <c r="E478" s="521" t="s">
        <v>2175</v>
      </c>
      <c r="F478" s="364" t="s">
        <v>226</v>
      </c>
      <c r="G478" s="4" t="s">
        <v>227</v>
      </c>
      <c r="H478" s="4" t="s">
        <v>221</v>
      </c>
      <c r="I478" s="496">
        <v>84</v>
      </c>
      <c r="J478" s="353">
        <v>47</v>
      </c>
      <c r="K478" s="496" t="s">
        <v>159</v>
      </c>
      <c r="L478" s="353" t="s">
        <v>160</v>
      </c>
      <c r="M478" s="353" t="s">
        <v>42</v>
      </c>
      <c r="N478" s="353" t="s">
        <v>96</v>
      </c>
      <c r="O478" s="353" t="s">
        <v>32</v>
      </c>
      <c r="P478" s="354">
        <v>-1</v>
      </c>
      <c r="Q478" s="354">
        <v>-1</v>
      </c>
      <c r="R478" s="354">
        <v>-1</v>
      </c>
      <c r="S478" s="354">
        <v>-1</v>
      </c>
      <c r="T478" s="354">
        <v>-1</v>
      </c>
      <c r="U478" s="354">
        <v>-1</v>
      </c>
      <c r="V478" s="354">
        <v>-1</v>
      </c>
      <c r="W478" s="354">
        <v>-1</v>
      </c>
      <c r="X478" s="354">
        <v>-1</v>
      </c>
      <c r="Y478" s="354">
        <v>-1</v>
      </c>
      <c r="Z478" s="354">
        <v>-1</v>
      </c>
      <c r="AA478" s="354">
        <v>-1</v>
      </c>
      <c r="AB478" s="354">
        <v>-1</v>
      </c>
      <c r="AC478" s="300">
        <f t="shared" si="91"/>
        <v>0</v>
      </c>
      <c r="AD478" s="300">
        <f t="shared" si="92"/>
        <v>0</v>
      </c>
      <c r="AE478" s="300">
        <f t="shared" si="93"/>
        <v>0</v>
      </c>
      <c r="AF478" s="300">
        <f t="shared" si="94"/>
        <v>0</v>
      </c>
      <c r="AG478" s="300">
        <f t="shared" si="95"/>
        <v>0</v>
      </c>
      <c r="AH478" s="300">
        <f t="shared" si="96"/>
        <v>0</v>
      </c>
      <c r="AI478" s="300">
        <f t="shared" si="97"/>
        <v>0</v>
      </c>
      <c r="AJ478" s="300">
        <f t="shared" si="98"/>
        <v>0</v>
      </c>
      <c r="AK478" s="300">
        <f t="shared" si="99"/>
        <v>0</v>
      </c>
      <c r="AL478" s="300">
        <f t="shared" si="100"/>
        <v>0</v>
      </c>
      <c r="AM478" s="300">
        <f t="shared" si="101"/>
        <v>0</v>
      </c>
      <c r="AN478" s="300">
        <f t="shared" si="102"/>
        <v>0</v>
      </c>
      <c r="AO478" s="300">
        <f t="shared" si="103"/>
        <v>0</v>
      </c>
    </row>
    <row r="479" spans="1:41" ht="15.75" thickBot="1" x14ac:dyDescent="0.3">
      <c r="A479" s="517" t="s">
        <v>482</v>
      </c>
      <c r="B479" s="440" t="s">
        <v>2174</v>
      </c>
      <c r="C479" s="519" t="s">
        <v>371</v>
      </c>
      <c r="D479" s="520" t="s">
        <v>1937</v>
      </c>
      <c r="E479" s="521" t="s">
        <v>2175</v>
      </c>
      <c r="F479" s="364" t="s">
        <v>226</v>
      </c>
      <c r="G479" s="4" t="s">
        <v>227</v>
      </c>
      <c r="H479" s="4" t="s">
        <v>221</v>
      </c>
      <c r="I479" s="496">
        <v>85</v>
      </c>
      <c r="J479" s="353">
        <v>48</v>
      </c>
      <c r="K479" s="496" t="s">
        <v>163</v>
      </c>
      <c r="L479" s="353" t="s">
        <v>164</v>
      </c>
      <c r="M479" s="353" t="s">
        <v>42</v>
      </c>
      <c r="N479" s="353" t="s">
        <v>96</v>
      </c>
      <c r="O479" s="353" t="s">
        <v>32</v>
      </c>
      <c r="P479" s="354">
        <v>-1</v>
      </c>
      <c r="Q479" s="354">
        <v>-1</v>
      </c>
      <c r="R479" s="354">
        <v>-1</v>
      </c>
      <c r="S479" s="354">
        <v>-1</v>
      </c>
      <c r="T479" s="354">
        <v>-1</v>
      </c>
      <c r="U479" s="354">
        <v>-1</v>
      </c>
      <c r="V479" s="354">
        <v>-1</v>
      </c>
      <c r="W479" s="354">
        <v>-1</v>
      </c>
      <c r="X479" s="354">
        <v>-1</v>
      </c>
      <c r="Y479" s="354">
        <v>-1</v>
      </c>
      <c r="Z479" s="354">
        <v>-1</v>
      </c>
      <c r="AA479" s="354">
        <v>-1</v>
      </c>
      <c r="AB479" s="354">
        <v>-1</v>
      </c>
      <c r="AC479" s="300">
        <f t="shared" si="91"/>
        <v>0</v>
      </c>
      <c r="AD479" s="300">
        <f t="shared" si="92"/>
        <v>0</v>
      </c>
      <c r="AE479" s="300">
        <f t="shared" si="93"/>
        <v>0</v>
      </c>
      <c r="AF479" s="300">
        <f t="shared" si="94"/>
        <v>0</v>
      </c>
      <c r="AG479" s="300">
        <f t="shared" si="95"/>
        <v>0</v>
      </c>
      <c r="AH479" s="300">
        <f t="shared" si="96"/>
        <v>0</v>
      </c>
      <c r="AI479" s="300">
        <f t="shared" si="97"/>
        <v>0</v>
      </c>
      <c r="AJ479" s="300">
        <f t="shared" si="98"/>
        <v>0</v>
      </c>
      <c r="AK479" s="300">
        <f t="shared" si="99"/>
        <v>0</v>
      </c>
      <c r="AL479" s="300">
        <f t="shared" si="100"/>
        <v>0</v>
      </c>
      <c r="AM479" s="300">
        <f t="shared" si="101"/>
        <v>0</v>
      </c>
      <c r="AN479" s="300">
        <f t="shared" si="102"/>
        <v>0</v>
      </c>
      <c r="AO479" s="300">
        <f t="shared" si="103"/>
        <v>0</v>
      </c>
    </row>
    <row r="480" spans="1:41" ht="15.75" thickBot="1" x14ac:dyDescent="0.3">
      <c r="A480" s="517" t="s">
        <v>482</v>
      </c>
      <c r="B480" s="440" t="s">
        <v>2174</v>
      </c>
      <c r="C480" s="519" t="s">
        <v>371</v>
      </c>
      <c r="D480" s="520" t="s">
        <v>1937</v>
      </c>
      <c r="E480" s="521" t="s">
        <v>2175</v>
      </c>
      <c r="F480" s="364" t="s">
        <v>226</v>
      </c>
      <c r="G480" s="4" t="s">
        <v>227</v>
      </c>
      <c r="H480" s="4" t="s">
        <v>221</v>
      </c>
      <c r="I480" s="496">
        <v>86</v>
      </c>
      <c r="J480" s="353">
        <v>49</v>
      </c>
      <c r="K480" s="496" t="s">
        <v>74</v>
      </c>
      <c r="L480" s="353" t="s">
        <v>52</v>
      </c>
      <c r="M480" s="353" t="s">
        <v>42</v>
      </c>
      <c r="N480" s="353" t="s">
        <v>31</v>
      </c>
      <c r="O480" s="353" t="s">
        <v>32</v>
      </c>
      <c r="P480" s="354">
        <v>-1</v>
      </c>
      <c r="Q480" s="354">
        <v>519.21870000000001</v>
      </c>
      <c r="R480" s="354">
        <v>600.33834000000002</v>
      </c>
      <c r="S480" s="354">
        <v>597.20787600000006</v>
      </c>
      <c r="T480" s="354">
        <v>600.33834000000002</v>
      </c>
      <c r="U480" s="354">
        <v>-1</v>
      </c>
      <c r="V480" s="354">
        <v>-1</v>
      </c>
      <c r="W480" s="354">
        <v>-1</v>
      </c>
      <c r="X480" s="354">
        <v>-1</v>
      </c>
      <c r="Y480" s="354">
        <v>-1</v>
      </c>
      <c r="Z480" s="354">
        <v>-1</v>
      </c>
      <c r="AA480" s="354">
        <v>-1</v>
      </c>
      <c r="AB480" s="354">
        <v>-1</v>
      </c>
      <c r="AC480" s="300">
        <f t="shared" si="91"/>
        <v>0</v>
      </c>
      <c r="AD480" s="300">
        <f t="shared" si="92"/>
        <v>0.57234064537349694</v>
      </c>
      <c r="AE480" s="300">
        <f t="shared" si="93"/>
        <v>0.66175974200862542</v>
      </c>
      <c r="AF480" s="300">
        <f t="shared" si="94"/>
        <v>0.65830899613587757</v>
      </c>
      <c r="AG480" s="300">
        <f t="shared" si="95"/>
        <v>0.66175974200862542</v>
      </c>
      <c r="AH480" s="300">
        <f t="shared" si="96"/>
        <v>0</v>
      </c>
      <c r="AI480" s="300">
        <f t="shared" si="97"/>
        <v>0</v>
      </c>
      <c r="AJ480" s="300">
        <f t="shared" si="98"/>
        <v>0</v>
      </c>
      <c r="AK480" s="300">
        <f t="shared" si="99"/>
        <v>0</v>
      </c>
      <c r="AL480" s="300">
        <f t="shared" si="100"/>
        <v>0</v>
      </c>
      <c r="AM480" s="300">
        <f t="shared" si="101"/>
        <v>0</v>
      </c>
      <c r="AN480" s="300">
        <f t="shared" si="102"/>
        <v>0</v>
      </c>
      <c r="AO480" s="300">
        <f t="shared" si="103"/>
        <v>0</v>
      </c>
    </row>
    <row r="481" spans="1:41" ht="15.75" thickBot="1" x14ac:dyDescent="0.3">
      <c r="A481" s="517" t="s">
        <v>482</v>
      </c>
      <c r="B481" s="440" t="s">
        <v>2174</v>
      </c>
      <c r="C481" s="519" t="s">
        <v>371</v>
      </c>
      <c r="D481" s="520" t="s">
        <v>1937</v>
      </c>
      <c r="E481" s="521" t="s">
        <v>2175</v>
      </c>
      <c r="F481" s="364" t="s">
        <v>226</v>
      </c>
      <c r="G481" s="4" t="s">
        <v>227</v>
      </c>
      <c r="H481" s="4" t="s">
        <v>221</v>
      </c>
      <c r="I481" s="496">
        <v>87</v>
      </c>
      <c r="J481" s="353">
        <v>50</v>
      </c>
      <c r="K481" s="496" t="s">
        <v>166</v>
      </c>
      <c r="L481" s="353" t="s">
        <v>158</v>
      </c>
      <c r="M481" s="353" t="s">
        <v>42</v>
      </c>
      <c r="N481" s="353" t="s">
        <v>96</v>
      </c>
      <c r="O481" s="353" t="s">
        <v>32</v>
      </c>
      <c r="P481" s="354">
        <v>-1</v>
      </c>
      <c r="Q481" s="354">
        <v>-1</v>
      </c>
      <c r="R481" s="354">
        <v>-1</v>
      </c>
      <c r="S481" s="354">
        <v>-1</v>
      </c>
      <c r="T481" s="354">
        <v>-1</v>
      </c>
      <c r="U481" s="354">
        <v>-1</v>
      </c>
      <c r="V481" s="354">
        <v>-1</v>
      </c>
      <c r="W481" s="354">
        <v>-1</v>
      </c>
      <c r="X481" s="354">
        <v>-1</v>
      </c>
      <c r="Y481" s="354">
        <v>-1</v>
      </c>
      <c r="Z481" s="354">
        <v>-1</v>
      </c>
      <c r="AA481" s="354">
        <v>-1</v>
      </c>
      <c r="AB481" s="354">
        <v>-1</v>
      </c>
      <c r="AC481" s="300">
        <f t="shared" si="91"/>
        <v>0</v>
      </c>
      <c r="AD481" s="300">
        <f t="shared" si="92"/>
        <v>0</v>
      </c>
      <c r="AE481" s="300">
        <f t="shared" si="93"/>
        <v>0</v>
      </c>
      <c r="AF481" s="300">
        <f t="shared" si="94"/>
        <v>0</v>
      </c>
      <c r="AG481" s="300">
        <f t="shared" si="95"/>
        <v>0</v>
      </c>
      <c r="AH481" s="300">
        <f t="shared" si="96"/>
        <v>0</v>
      </c>
      <c r="AI481" s="300">
        <f t="shared" si="97"/>
        <v>0</v>
      </c>
      <c r="AJ481" s="300">
        <f t="shared" si="98"/>
        <v>0</v>
      </c>
      <c r="AK481" s="300">
        <f t="shared" si="99"/>
        <v>0</v>
      </c>
      <c r="AL481" s="300">
        <f t="shared" si="100"/>
        <v>0</v>
      </c>
      <c r="AM481" s="300">
        <f t="shared" si="101"/>
        <v>0</v>
      </c>
      <c r="AN481" s="300">
        <f t="shared" si="102"/>
        <v>0</v>
      </c>
      <c r="AO481" s="300">
        <f t="shared" si="103"/>
        <v>0</v>
      </c>
    </row>
    <row r="482" spans="1:41" ht="15.75" thickBot="1" x14ac:dyDescent="0.3">
      <c r="A482" s="517" t="s">
        <v>482</v>
      </c>
      <c r="B482" s="440" t="s">
        <v>2174</v>
      </c>
      <c r="C482" s="519" t="s">
        <v>371</v>
      </c>
      <c r="D482" s="520" t="s">
        <v>1937</v>
      </c>
      <c r="E482" s="521" t="s">
        <v>2175</v>
      </c>
      <c r="F482" s="364" t="s">
        <v>226</v>
      </c>
      <c r="G482" s="4" t="s">
        <v>227</v>
      </c>
      <c r="H482" s="4" t="s">
        <v>221</v>
      </c>
      <c r="I482" s="496">
        <v>88</v>
      </c>
      <c r="J482" s="353">
        <v>51</v>
      </c>
      <c r="K482" s="496" t="s">
        <v>167</v>
      </c>
      <c r="L482" s="353" t="s">
        <v>168</v>
      </c>
      <c r="M482" s="353" t="s">
        <v>42</v>
      </c>
      <c r="N482" s="353" t="s">
        <v>96</v>
      </c>
      <c r="O482" s="353" t="s">
        <v>32</v>
      </c>
      <c r="P482" s="354">
        <v>-1</v>
      </c>
      <c r="Q482" s="354">
        <v>-1</v>
      </c>
      <c r="R482" s="354">
        <v>-1</v>
      </c>
      <c r="S482" s="354">
        <v>-1</v>
      </c>
      <c r="T482" s="354">
        <v>-1</v>
      </c>
      <c r="U482" s="354">
        <v>-1</v>
      </c>
      <c r="V482" s="354">
        <v>-1</v>
      </c>
      <c r="W482" s="354">
        <v>-1</v>
      </c>
      <c r="X482" s="354">
        <v>-1</v>
      </c>
      <c r="Y482" s="354">
        <v>-1</v>
      </c>
      <c r="Z482" s="354">
        <v>-1</v>
      </c>
      <c r="AA482" s="354">
        <v>-1</v>
      </c>
      <c r="AB482" s="354">
        <v>-1</v>
      </c>
      <c r="AC482" s="300">
        <f t="shared" si="91"/>
        <v>0</v>
      </c>
      <c r="AD482" s="300">
        <f t="shared" si="92"/>
        <v>0</v>
      </c>
      <c r="AE482" s="300">
        <f t="shared" si="93"/>
        <v>0</v>
      </c>
      <c r="AF482" s="300">
        <f t="shared" si="94"/>
        <v>0</v>
      </c>
      <c r="AG482" s="300">
        <f t="shared" si="95"/>
        <v>0</v>
      </c>
      <c r="AH482" s="300">
        <f t="shared" si="96"/>
        <v>0</v>
      </c>
      <c r="AI482" s="300">
        <f t="shared" si="97"/>
        <v>0</v>
      </c>
      <c r="AJ482" s="300">
        <f t="shared" si="98"/>
        <v>0</v>
      </c>
      <c r="AK482" s="300">
        <f t="shared" si="99"/>
        <v>0</v>
      </c>
      <c r="AL482" s="300">
        <f t="shared" si="100"/>
        <v>0</v>
      </c>
      <c r="AM482" s="300">
        <f t="shared" si="101"/>
        <v>0</v>
      </c>
      <c r="AN482" s="300">
        <f t="shared" si="102"/>
        <v>0</v>
      </c>
      <c r="AO482" s="300">
        <f t="shared" si="103"/>
        <v>0</v>
      </c>
    </row>
    <row r="483" spans="1:41" ht="15.75" thickBot="1" x14ac:dyDescent="0.3">
      <c r="A483" s="517" t="s">
        <v>482</v>
      </c>
      <c r="B483" s="440" t="s">
        <v>2174</v>
      </c>
      <c r="C483" s="519" t="s">
        <v>371</v>
      </c>
      <c r="D483" s="520" t="s">
        <v>1937</v>
      </c>
      <c r="E483" s="521" t="s">
        <v>2175</v>
      </c>
      <c r="F483" s="364" t="s">
        <v>226</v>
      </c>
      <c r="G483" s="4" t="s">
        <v>227</v>
      </c>
      <c r="H483" s="4" t="s">
        <v>221</v>
      </c>
      <c r="I483" s="496">
        <v>89</v>
      </c>
      <c r="J483" s="353">
        <v>52</v>
      </c>
      <c r="K483" s="496" t="s">
        <v>77</v>
      </c>
      <c r="L483" s="353" t="s">
        <v>49</v>
      </c>
      <c r="M483" s="353" t="s">
        <v>42</v>
      </c>
      <c r="N483" s="353" t="s">
        <v>31</v>
      </c>
      <c r="O483" s="353" t="s">
        <v>32</v>
      </c>
      <c r="P483" s="354">
        <v>-1</v>
      </c>
      <c r="Q483" s="354">
        <v>41.258969999999998</v>
      </c>
      <c r="R483" s="354">
        <v>47.705025999999997</v>
      </c>
      <c r="S483" s="354">
        <v>47.456268000000001</v>
      </c>
      <c r="T483" s="354">
        <v>47.705025999999997</v>
      </c>
      <c r="U483" s="354">
        <v>-1</v>
      </c>
      <c r="V483" s="354">
        <v>-1</v>
      </c>
      <c r="W483" s="354">
        <v>-1</v>
      </c>
      <c r="X483" s="354">
        <v>-1</v>
      </c>
      <c r="Y483" s="354">
        <v>-1</v>
      </c>
      <c r="Z483" s="354">
        <v>-1</v>
      </c>
      <c r="AA483" s="354">
        <v>-1</v>
      </c>
      <c r="AB483" s="354">
        <v>-1</v>
      </c>
      <c r="AC483" s="300">
        <f t="shared" si="91"/>
        <v>0</v>
      </c>
      <c r="AD483" s="300">
        <f t="shared" si="92"/>
        <v>4.5480229269950698E-2</v>
      </c>
      <c r="AE483" s="300">
        <f t="shared" si="93"/>
        <v>5.2585789703644054E-2</v>
      </c>
      <c r="AF483" s="300">
        <f t="shared" si="94"/>
        <v>5.2311580946791073E-2</v>
      </c>
      <c r="AG483" s="300">
        <f t="shared" si="95"/>
        <v>5.2585789703644054E-2</v>
      </c>
      <c r="AH483" s="300">
        <f t="shared" si="96"/>
        <v>0</v>
      </c>
      <c r="AI483" s="300">
        <f t="shared" si="97"/>
        <v>0</v>
      </c>
      <c r="AJ483" s="300">
        <f t="shared" si="98"/>
        <v>0</v>
      </c>
      <c r="AK483" s="300">
        <f t="shared" si="99"/>
        <v>0</v>
      </c>
      <c r="AL483" s="300">
        <f t="shared" si="100"/>
        <v>0</v>
      </c>
      <c r="AM483" s="300">
        <f t="shared" si="101"/>
        <v>0</v>
      </c>
      <c r="AN483" s="300">
        <f t="shared" si="102"/>
        <v>0</v>
      </c>
      <c r="AO483" s="300">
        <f t="shared" si="103"/>
        <v>0</v>
      </c>
    </row>
    <row r="484" spans="1:41" ht="15.75" thickBot="1" x14ac:dyDescent="0.3">
      <c r="A484" s="517" t="s">
        <v>482</v>
      </c>
      <c r="B484" s="440" t="s">
        <v>2174</v>
      </c>
      <c r="C484" s="519" t="s">
        <v>371</v>
      </c>
      <c r="D484" s="520" t="s">
        <v>1937</v>
      </c>
      <c r="E484" s="521" t="s">
        <v>2175</v>
      </c>
      <c r="F484" s="364" t="s">
        <v>226</v>
      </c>
      <c r="G484" s="4" t="s">
        <v>227</v>
      </c>
      <c r="H484" s="4" t="s">
        <v>221</v>
      </c>
      <c r="I484" s="496">
        <v>90</v>
      </c>
      <c r="J484" s="353">
        <v>23</v>
      </c>
      <c r="K484" s="496" t="s">
        <v>99</v>
      </c>
      <c r="L484" s="353" t="s">
        <v>100</v>
      </c>
      <c r="M484" s="353" t="s">
        <v>42</v>
      </c>
      <c r="N484" s="353" t="s">
        <v>96</v>
      </c>
      <c r="O484" s="353" t="s">
        <v>32</v>
      </c>
      <c r="P484" s="354">
        <v>-1</v>
      </c>
      <c r="Q484" s="354">
        <v>-1</v>
      </c>
      <c r="R484" s="354">
        <v>-1</v>
      </c>
      <c r="S484" s="354">
        <v>-1</v>
      </c>
      <c r="T484" s="354">
        <v>-1</v>
      </c>
      <c r="U484" s="354">
        <v>-1</v>
      </c>
      <c r="V484" s="354">
        <v>-1</v>
      </c>
      <c r="W484" s="354">
        <v>-1</v>
      </c>
      <c r="X484" s="354">
        <v>-1</v>
      </c>
      <c r="Y484" s="354">
        <v>-1</v>
      </c>
      <c r="Z484" s="354">
        <v>-1</v>
      </c>
      <c r="AA484" s="354">
        <v>-1</v>
      </c>
      <c r="AB484" s="354">
        <v>-1</v>
      </c>
      <c r="AC484" s="300">
        <f t="shared" si="91"/>
        <v>0</v>
      </c>
      <c r="AD484" s="300">
        <f t="shared" si="92"/>
        <v>0</v>
      </c>
      <c r="AE484" s="300">
        <f t="shared" si="93"/>
        <v>0</v>
      </c>
      <c r="AF484" s="300">
        <f t="shared" si="94"/>
        <v>0</v>
      </c>
      <c r="AG484" s="300">
        <f t="shared" si="95"/>
        <v>0</v>
      </c>
      <c r="AH484" s="300">
        <f t="shared" si="96"/>
        <v>0</v>
      </c>
      <c r="AI484" s="300">
        <f t="shared" si="97"/>
        <v>0</v>
      </c>
      <c r="AJ484" s="300">
        <f t="shared" si="98"/>
        <v>0</v>
      </c>
      <c r="AK484" s="300">
        <f t="shared" si="99"/>
        <v>0</v>
      </c>
      <c r="AL484" s="300">
        <f t="shared" si="100"/>
        <v>0</v>
      </c>
      <c r="AM484" s="300">
        <f t="shared" si="101"/>
        <v>0</v>
      </c>
      <c r="AN484" s="300">
        <f t="shared" si="102"/>
        <v>0</v>
      </c>
      <c r="AO484" s="300">
        <f t="shared" si="103"/>
        <v>0</v>
      </c>
    </row>
    <row r="485" spans="1:41" ht="15.75" thickBot="1" x14ac:dyDescent="0.3">
      <c r="A485" s="517" t="s">
        <v>482</v>
      </c>
      <c r="B485" s="440" t="s">
        <v>2174</v>
      </c>
      <c r="C485" s="519" t="s">
        <v>371</v>
      </c>
      <c r="D485" s="520" t="s">
        <v>1937</v>
      </c>
      <c r="E485" s="521" t="s">
        <v>2175</v>
      </c>
      <c r="F485" s="364" t="s">
        <v>226</v>
      </c>
      <c r="G485" s="4" t="s">
        <v>227</v>
      </c>
      <c r="H485" s="4" t="s">
        <v>221</v>
      </c>
      <c r="I485" s="496">
        <v>91</v>
      </c>
      <c r="J485" s="353">
        <v>53</v>
      </c>
      <c r="K485" s="496" t="s">
        <v>173</v>
      </c>
      <c r="L485" s="353" t="s">
        <v>174</v>
      </c>
      <c r="M485" s="353" t="s">
        <v>42</v>
      </c>
      <c r="N485" s="353" t="s">
        <v>96</v>
      </c>
      <c r="O485" s="353" t="s">
        <v>32</v>
      </c>
      <c r="P485" s="354">
        <v>-1</v>
      </c>
      <c r="Q485" s="354">
        <v>-1</v>
      </c>
      <c r="R485" s="354">
        <v>-1</v>
      </c>
      <c r="S485" s="354">
        <v>-1</v>
      </c>
      <c r="T485" s="354">
        <v>-1</v>
      </c>
      <c r="U485" s="354">
        <v>-1</v>
      </c>
      <c r="V485" s="354">
        <v>-1</v>
      </c>
      <c r="W485" s="354">
        <v>-1</v>
      </c>
      <c r="X485" s="354">
        <v>-1</v>
      </c>
      <c r="Y485" s="354">
        <v>-1</v>
      </c>
      <c r="Z485" s="354">
        <v>-1</v>
      </c>
      <c r="AA485" s="354">
        <v>-1</v>
      </c>
      <c r="AB485" s="354">
        <v>-1</v>
      </c>
      <c r="AC485" s="300">
        <f t="shared" si="91"/>
        <v>0</v>
      </c>
      <c r="AD485" s="300">
        <f t="shared" si="92"/>
        <v>0</v>
      </c>
      <c r="AE485" s="300">
        <f t="shared" si="93"/>
        <v>0</v>
      </c>
      <c r="AF485" s="300">
        <f t="shared" si="94"/>
        <v>0</v>
      </c>
      <c r="AG485" s="300">
        <f t="shared" si="95"/>
        <v>0</v>
      </c>
      <c r="AH485" s="300">
        <f t="shared" si="96"/>
        <v>0</v>
      </c>
      <c r="AI485" s="300">
        <f t="shared" si="97"/>
        <v>0</v>
      </c>
      <c r="AJ485" s="300">
        <f t="shared" si="98"/>
        <v>0</v>
      </c>
      <c r="AK485" s="300">
        <f t="shared" si="99"/>
        <v>0</v>
      </c>
      <c r="AL485" s="300">
        <f t="shared" si="100"/>
        <v>0</v>
      </c>
      <c r="AM485" s="300">
        <f t="shared" si="101"/>
        <v>0</v>
      </c>
      <c r="AN485" s="300">
        <f t="shared" si="102"/>
        <v>0</v>
      </c>
      <c r="AO485" s="300">
        <f t="shared" si="103"/>
        <v>0</v>
      </c>
    </row>
    <row r="486" spans="1:41" ht="15.75" thickBot="1" x14ac:dyDescent="0.3">
      <c r="A486" s="517" t="s">
        <v>482</v>
      </c>
      <c r="B486" s="440" t="s">
        <v>2174</v>
      </c>
      <c r="C486" s="519" t="s">
        <v>371</v>
      </c>
      <c r="D486" s="520" t="s">
        <v>1937</v>
      </c>
      <c r="E486" s="521" t="s">
        <v>2175</v>
      </c>
      <c r="F486" s="364" t="s">
        <v>226</v>
      </c>
      <c r="G486" s="4" t="s">
        <v>227</v>
      </c>
      <c r="H486" s="4" t="s">
        <v>221</v>
      </c>
      <c r="I486" s="496">
        <v>92</v>
      </c>
      <c r="J486" s="353">
        <v>54</v>
      </c>
      <c r="K486" s="496" t="s">
        <v>109</v>
      </c>
      <c r="L486" s="353" t="s">
        <v>110</v>
      </c>
      <c r="M486" s="353" t="s">
        <v>42</v>
      </c>
      <c r="N486" s="353" t="s">
        <v>108</v>
      </c>
      <c r="O486" s="353" t="s">
        <v>32</v>
      </c>
      <c r="P486" s="354">
        <v>-1</v>
      </c>
      <c r="Q486" s="354">
        <v>-1</v>
      </c>
      <c r="R486" s="354">
        <v>-1</v>
      </c>
      <c r="S486" s="354">
        <v>-1</v>
      </c>
      <c r="T486" s="354">
        <v>-1</v>
      </c>
      <c r="U486" s="354">
        <v>-1</v>
      </c>
      <c r="V486" s="354">
        <v>-1</v>
      </c>
      <c r="W486" s="354">
        <v>-1</v>
      </c>
      <c r="X486" s="354">
        <v>-1</v>
      </c>
      <c r="Y486" s="354">
        <v>-1</v>
      </c>
      <c r="Z486" s="354">
        <v>-1</v>
      </c>
      <c r="AA486" s="354">
        <v>-1</v>
      </c>
      <c r="AB486" s="354">
        <v>-1</v>
      </c>
      <c r="AC486" s="300">
        <f t="shared" si="91"/>
        <v>0</v>
      </c>
      <c r="AD486" s="300">
        <f t="shared" si="92"/>
        <v>0</v>
      </c>
      <c r="AE486" s="300">
        <f t="shared" si="93"/>
        <v>0</v>
      </c>
      <c r="AF486" s="300">
        <f t="shared" si="94"/>
        <v>0</v>
      </c>
      <c r="AG486" s="300">
        <f t="shared" si="95"/>
        <v>0</v>
      </c>
      <c r="AH486" s="300">
        <f t="shared" si="96"/>
        <v>0</v>
      </c>
      <c r="AI486" s="300">
        <f t="shared" si="97"/>
        <v>0</v>
      </c>
      <c r="AJ486" s="300">
        <f t="shared" si="98"/>
        <v>0</v>
      </c>
      <c r="AK486" s="300">
        <f t="shared" si="99"/>
        <v>0</v>
      </c>
      <c r="AL486" s="300">
        <f t="shared" si="100"/>
        <v>0</v>
      </c>
      <c r="AM486" s="300">
        <f t="shared" si="101"/>
        <v>0</v>
      </c>
      <c r="AN486" s="300">
        <f t="shared" si="102"/>
        <v>0</v>
      </c>
      <c r="AO486" s="300">
        <f t="shared" si="103"/>
        <v>0</v>
      </c>
    </row>
    <row r="487" spans="1:41" ht="15.75" thickBot="1" x14ac:dyDescent="0.3">
      <c r="A487" s="517" t="s">
        <v>482</v>
      </c>
      <c r="B487" s="440" t="s">
        <v>2174</v>
      </c>
      <c r="C487" s="519" t="s">
        <v>371</v>
      </c>
      <c r="D487" s="520" t="s">
        <v>1937</v>
      </c>
      <c r="E487" s="521" t="s">
        <v>2175</v>
      </c>
      <c r="F487" s="502" t="s">
        <v>219</v>
      </c>
      <c r="G487" s="4" t="s">
        <v>220</v>
      </c>
      <c r="H487" s="4" t="s">
        <v>221</v>
      </c>
      <c r="I487" s="496">
        <v>93</v>
      </c>
      <c r="J487" s="353">
        <v>1</v>
      </c>
      <c r="K487" s="496" t="s">
        <v>94</v>
      </c>
      <c r="L487" s="353" t="s">
        <v>95</v>
      </c>
      <c r="M487" s="353" t="s">
        <v>42</v>
      </c>
      <c r="N487" s="353" t="s">
        <v>96</v>
      </c>
      <c r="O487" s="353" t="s">
        <v>32</v>
      </c>
      <c r="P487" s="354">
        <v>-1</v>
      </c>
      <c r="Q487" s="354">
        <v>-1</v>
      </c>
      <c r="R487" s="354">
        <v>-1</v>
      </c>
      <c r="S487" s="354">
        <v>-1</v>
      </c>
      <c r="T487" s="354">
        <v>-1</v>
      </c>
      <c r="U487" s="354">
        <v>-1</v>
      </c>
      <c r="V487" s="354">
        <v>-1</v>
      </c>
      <c r="W487" s="354">
        <v>-1</v>
      </c>
      <c r="X487" s="354">
        <v>-1</v>
      </c>
      <c r="Y487" s="354">
        <v>-1</v>
      </c>
      <c r="Z487" s="354">
        <v>-1</v>
      </c>
      <c r="AA487" s="354">
        <v>-1</v>
      </c>
      <c r="AB487" s="354">
        <v>-1</v>
      </c>
      <c r="AC487" s="300">
        <f t="shared" si="91"/>
        <v>0</v>
      </c>
      <c r="AD487" s="300">
        <f t="shared" si="92"/>
        <v>0</v>
      </c>
      <c r="AE487" s="300">
        <f t="shared" si="93"/>
        <v>0</v>
      </c>
      <c r="AF487" s="300">
        <f t="shared" si="94"/>
        <v>0</v>
      </c>
      <c r="AG487" s="300">
        <f t="shared" si="95"/>
        <v>0</v>
      </c>
      <c r="AH487" s="300">
        <f t="shared" si="96"/>
        <v>0</v>
      </c>
      <c r="AI487" s="300">
        <f t="shared" si="97"/>
        <v>0</v>
      </c>
      <c r="AJ487" s="300">
        <f t="shared" si="98"/>
        <v>0</v>
      </c>
      <c r="AK487" s="300">
        <f t="shared" si="99"/>
        <v>0</v>
      </c>
      <c r="AL487" s="300">
        <f t="shared" si="100"/>
        <v>0</v>
      </c>
      <c r="AM487" s="300">
        <f t="shared" si="101"/>
        <v>0</v>
      </c>
      <c r="AN487" s="300">
        <f t="shared" si="102"/>
        <v>0</v>
      </c>
      <c r="AO487" s="300">
        <f t="shared" si="103"/>
        <v>0</v>
      </c>
    </row>
    <row r="488" spans="1:41" ht="15.75" thickBot="1" x14ac:dyDescent="0.3">
      <c r="A488" s="517" t="s">
        <v>482</v>
      </c>
      <c r="B488" s="440" t="s">
        <v>2174</v>
      </c>
      <c r="C488" s="519" t="s">
        <v>371</v>
      </c>
      <c r="D488" s="520" t="s">
        <v>1937</v>
      </c>
      <c r="E488" s="521" t="s">
        <v>2175</v>
      </c>
      <c r="F488" s="502" t="s">
        <v>219</v>
      </c>
      <c r="G488" s="4" t="s">
        <v>220</v>
      </c>
      <c r="H488" s="4" t="s">
        <v>221</v>
      </c>
      <c r="I488" s="496">
        <v>94</v>
      </c>
      <c r="J488" s="353">
        <v>2</v>
      </c>
      <c r="K488" s="496" t="s">
        <v>1528</v>
      </c>
      <c r="L488" s="353" t="s">
        <v>87</v>
      </c>
      <c r="M488" s="353" t="s">
        <v>30</v>
      </c>
      <c r="N488" s="353" t="s">
        <v>85</v>
      </c>
      <c r="O488" s="353" t="s">
        <v>32</v>
      </c>
      <c r="P488" s="354">
        <v>-1</v>
      </c>
      <c r="Q488" s="354">
        <v>7.0353500000000002</v>
      </c>
      <c r="R488" s="354">
        <v>8.1345109999999998</v>
      </c>
      <c r="S488" s="354">
        <v>8.0920939999999995</v>
      </c>
      <c r="T488" s="354">
        <v>8.1345109999999998</v>
      </c>
      <c r="U488" s="354">
        <v>-1</v>
      </c>
      <c r="V488" s="354">
        <v>-1</v>
      </c>
      <c r="W488" s="354">
        <v>-1</v>
      </c>
      <c r="X488" s="354">
        <v>-1</v>
      </c>
      <c r="Y488" s="354">
        <v>-1</v>
      </c>
      <c r="Z488" s="354">
        <v>-1</v>
      </c>
      <c r="AA488" s="354">
        <v>-1</v>
      </c>
      <c r="AB488" s="354">
        <v>-1</v>
      </c>
      <c r="AC488" s="300">
        <f t="shared" si="91"/>
        <v>0</v>
      </c>
      <c r="AD488" s="300">
        <f t="shared" si="92"/>
        <v>7.7551458748084997E-3</v>
      </c>
      <c r="AE488" s="300">
        <f t="shared" si="93"/>
        <v>8.9667634766194097E-3</v>
      </c>
      <c r="AF488" s="300">
        <f t="shared" si="94"/>
        <v>8.9200067377831378E-3</v>
      </c>
      <c r="AG488" s="300">
        <f t="shared" si="95"/>
        <v>8.9667634766194097E-3</v>
      </c>
      <c r="AH488" s="300">
        <f t="shared" si="96"/>
        <v>0</v>
      </c>
      <c r="AI488" s="300">
        <f t="shared" si="97"/>
        <v>0</v>
      </c>
      <c r="AJ488" s="300">
        <f t="shared" si="98"/>
        <v>0</v>
      </c>
      <c r="AK488" s="300">
        <f t="shared" si="99"/>
        <v>0</v>
      </c>
      <c r="AL488" s="300">
        <f t="shared" si="100"/>
        <v>0</v>
      </c>
      <c r="AM488" s="300">
        <f t="shared" si="101"/>
        <v>0</v>
      </c>
      <c r="AN488" s="300">
        <f t="shared" si="102"/>
        <v>0</v>
      </c>
      <c r="AO488" s="300">
        <f t="shared" si="103"/>
        <v>0</v>
      </c>
    </row>
    <row r="489" spans="1:41" ht="15.75" thickBot="1" x14ac:dyDescent="0.3">
      <c r="A489" s="517" t="s">
        <v>482</v>
      </c>
      <c r="B489" s="440" t="s">
        <v>2174</v>
      </c>
      <c r="C489" s="519" t="s">
        <v>371</v>
      </c>
      <c r="D489" s="520" t="s">
        <v>1937</v>
      </c>
      <c r="E489" s="521" t="s">
        <v>2175</v>
      </c>
      <c r="F489" s="502" t="s">
        <v>219</v>
      </c>
      <c r="G489" s="4" t="s">
        <v>220</v>
      </c>
      <c r="H489" s="4" t="s">
        <v>221</v>
      </c>
      <c r="I489" s="496">
        <v>95</v>
      </c>
      <c r="J489" s="353">
        <v>3</v>
      </c>
      <c r="K489" s="496" t="s">
        <v>207</v>
      </c>
      <c r="L489" s="353" t="s">
        <v>1561</v>
      </c>
      <c r="M489" s="353" t="s">
        <v>42</v>
      </c>
      <c r="N489" s="353" t="s">
        <v>31</v>
      </c>
      <c r="O489" s="353" t="s">
        <v>32</v>
      </c>
      <c r="P489" s="354">
        <v>-1</v>
      </c>
      <c r="Q489" s="354">
        <v>3.5512899999999998</v>
      </c>
      <c r="R489" s="354">
        <v>4.106122</v>
      </c>
      <c r="S489" s="354">
        <v>4.0847110000000004</v>
      </c>
      <c r="T489" s="354">
        <v>4.106122</v>
      </c>
      <c r="U489" s="354">
        <v>-1</v>
      </c>
      <c r="V489" s="354">
        <v>-1</v>
      </c>
      <c r="W489" s="354">
        <v>-1</v>
      </c>
      <c r="X489" s="354">
        <v>-1</v>
      </c>
      <c r="Y489" s="354">
        <v>-1</v>
      </c>
      <c r="Z489" s="354">
        <v>-1</v>
      </c>
      <c r="AA489" s="354">
        <v>-1</v>
      </c>
      <c r="AB489" s="354">
        <v>-1</v>
      </c>
      <c r="AC489" s="300">
        <f t="shared" si="91"/>
        <v>0</v>
      </c>
      <c r="AD489" s="300">
        <f t="shared" si="92"/>
        <v>3.9146271320899002E-3</v>
      </c>
      <c r="AE489" s="300">
        <f t="shared" si="93"/>
        <v>4.5262247208398198E-3</v>
      </c>
      <c r="AF489" s="300">
        <f t="shared" si="94"/>
        <v>4.5026231333814108E-3</v>
      </c>
      <c r="AG489" s="300">
        <f t="shared" si="95"/>
        <v>4.5262247208398198E-3</v>
      </c>
      <c r="AH489" s="300">
        <f t="shared" si="96"/>
        <v>0</v>
      </c>
      <c r="AI489" s="300">
        <f t="shared" si="97"/>
        <v>0</v>
      </c>
      <c r="AJ489" s="300">
        <f t="shared" si="98"/>
        <v>0</v>
      </c>
      <c r="AK489" s="300">
        <f t="shared" si="99"/>
        <v>0</v>
      </c>
      <c r="AL489" s="300">
        <f t="shared" si="100"/>
        <v>0</v>
      </c>
      <c r="AM489" s="300">
        <f t="shared" si="101"/>
        <v>0</v>
      </c>
      <c r="AN489" s="300">
        <f t="shared" si="102"/>
        <v>0</v>
      </c>
      <c r="AO489" s="300">
        <f t="shared" si="103"/>
        <v>0</v>
      </c>
    </row>
    <row r="490" spans="1:41" ht="15.75" thickBot="1" x14ac:dyDescent="0.3">
      <c r="A490" s="517" t="s">
        <v>482</v>
      </c>
      <c r="B490" s="440" t="s">
        <v>2174</v>
      </c>
      <c r="C490" s="519" t="s">
        <v>371</v>
      </c>
      <c r="D490" s="520" t="s">
        <v>1937</v>
      </c>
      <c r="E490" s="521" t="s">
        <v>2175</v>
      </c>
      <c r="F490" s="502" t="s">
        <v>219</v>
      </c>
      <c r="G490" s="4" t="s">
        <v>220</v>
      </c>
      <c r="H490" s="4" t="s">
        <v>221</v>
      </c>
      <c r="I490" s="496">
        <v>96</v>
      </c>
      <c r="J490" s="353">
        <v>4</v>
      </c>
      <c r="K490" s="496" t="s">
        <v>153</v>
      </c>
      <c r="L490" s="353" t="s">
        <v>154</v>
      </c>
      <c r="M490" s="353" t="s">
        <v>30</v>
      </c>
      <c r="N490" s="353" t="s">
        <v>96</v>
      </c>
      <c r="O490" s="353" t="s">
        <v>32</v>
      </c>
      <c r="P490" s="354">
        <v>-1</v>
      </c>
      <c r="Q490" s="354">
        <v>-1</v>
      </c>
      <c r="R490" s="354">
        <v>-1</v>
      </c>
      <c r="S490" s="354">
        <v>-1</v>
      </c>
      <c r="T490" s="354">
        <v>-1</v>
      </c>
      <c r="U490" s="354">
        <v>-1</v>
      </c>
      <c r="V490" s="354">
        <v>-1</v>
      </c>
      <c r="W490" s="354">
        <v>-1</v>
      </c>
      <c r="X490" s="354">
        <v>-1</v>
      </c>
      <c r="Y490" s="354">
        <v>-1</v>
      </c>
      <c r="Z490" s="354">
        <v>-1</v>
      </c>
      <c r="AA490" s="354">
        <v>-1</v>
      </c>
      <c r="AB490" s="354">
        <v>-1</v>
      </c>
      <c r="AC490" s="300">
        <f t="shared" si="91"/>
        <v>0</v>
      </c>
      <c r="AD490" s="300">
        <f t="shared" si="92"/>
        <v>0</v>
      </c>
      <c r="AE490" s="300">
        <f t="shared" si="93"/>
        <v>0</v>
      </c>
      <c r="AF490" s="300">
        <f t="shared" si="94"/>
        <v>0</v>
      </c>
      <c r="AG490" s="300">
        <f t="shared" si="95"/>
        <v>0</v>
      </c>
      <c r="AH490" s="300">
        <f t="shared" si="96"/>
        <v>0</v>
      </c>
      <c r="AI490" s="300">
        <f t="shared" si="97"/>
        <v>0</v>
      </c>
      <c r="AJ490" s="300">
        <f t="shared" si="98"/>
        <v>0</v>
      </c>
      <c r="AK490" s="300">
        <f t="shared" si="99"/>
        <v>0</v>
      </c>
      <c r="AL490" s="300">
        <f t="shared" si="100"/>
        <v>0</v>
      </c>
      <c r="AM490" s="300">
        <f t="shared" si="101"/>
        <v>0</v>
      </c>
      <c r="AN490" s="300">
        <f t="shared" si="102"/>
        <v>0</v>
      </c>
      <c r="AO490" s="300">
        <f t="shared" si="103"/>
        <v>0</v>
      </c>
    </row>
    <row r="491" spans="1:41" ht="15.75" thickBot="1" x14ac:dyDescent="0.3">
      <c r="A491" s="517" t="s">
        <v>482</v>
      </c>
      <c r="B491" s="440" t="s">
        <v>2174</v>
      </c>
      <c r="C491" s="519" t="s">
        <v>371</v>
      </c>
      <c r="D491" s="520" t="s">
        <v>1937</v>
      </c>
      <c r="E491" s="521" t="s">
        <v>2175</v>
      </c>
      <c r="F491" s="502" t="s">
        <v>219</v>
      </c>
      <c r="G491" s="4" t="s">
        <v>220</v>
      </c>
      <c r="H491" s="4" t="s">
        <v>221</v>
      </c>
      <c r="I491" s="496">
        <v>97</v>
      </c>
      <c r="J491" s="353">
        <v>5</v>
      </c>
      <c r="K491" s="496" t="s">
        <v>169</v>
      </c>
      <c r="L491" s="353" t="s">
        <v>164</v>
      </c>
      <c r="M491" s="353" t="s">
        <v>42</v>
      </c>
      <c r="N491" s="353" t="s">
        <v>96</v>
      </c>
      <c r="O491" s="353" t="s">
        <v>32</v>
      </c>
      <c r="P491" s="354">
        <v>-1</v>
      </c>
      <c r="Q491" s="354">
        <v>-1</v>
      </c>
      <c r="R491" s="354">
        <v>-1</v>
      </c>
      <c r="S491" s="354">
        <v>-1</v>
      </c>
      <c r="T491" s="354">
        <v>-1</v>
      </c>
      <c r="U491" s="354">
        <v>-1</v>
      </c>
      <c r="V491" s="354">
        <v>-1</v>
      </c>
      <c r="W491" s="354">
        <v>-1</v>
      </c>
      <c r="X491" s="354">
        <v>-1</v>
      </c>
      <c r="Y491" s="354">
        <v>-1</v>
      </c>
      <c r="Z491" s="354">
        <v>-1</v>
      </c>
      <c r="AA491" s="354">
        <v>-1</v>
      </c>
      <c r="AB491" s="354">
        <v>-1</v>
      </c>
      <c r="AC491" s="300">
        <f t="shared" si="91"/>
        <v>0</v>
      </c>
      <c r="AD491" s="300">
        <f t="shared" si="92"/>
        <v>0</v>
      </c>
      <c r="AE491" s="300">
        <f t="shared" si="93"/>
        <v>0</v>
      </c>
      <c r="AF491" s="300">
        <f t="shared" si="94"/>
        <v>0</v>
      </c>
      <c r="AG491" s="300">
        <f t="shared" si="95"/>
        <v>0</v>
      </c>
      <c r="AH491" s="300">
        <f t="shared" si="96"/>
        <v>0</v>
      </c>
      <c r="AI491" s="300">
        <f t="shared" si="97"/>
        <v>0</v>
      </c>
      <c r="AJ491" s="300">
        <f t="shared" si="98"/>
        <v>0</v>
      </c>
      <c r="AK491" s="300">
        <f t="shared" si="99"/>
        <v>0</v>
      </c>
      <c r="AL491" s="300">
        <f t="shared" si="100"/>
        <v>0</v>
      </c>
      <c r="AM491" s="300">
        <f t="shared" si="101"/>
        <v>0</v>
      </c>
      <c r="AN491" s="300">
        <f t="shared" si="102"/>
        <v>0</v>
      </c>
      <c r="AO491" s="300">
        <f t="shared" si="103"/>
        <v>0</v>
      </c>
    </row>
    <row r="492" spans="1:41" ht="15.75" thickBot="1" x14ac:dyDescent="0.3">
      <c r="A492" s="517" t="s">
        <v>482</v>
      </c>
      <c r="B492" s="440" t="s">
        <v>2174</v>
      </c>
      <c r="C492" s="519" t="s">
        <v>371</v>
      </c>
      <c r="D492" s="520" t="s">
        <v>1937</v>
      </c>
      <c r="E492" s="521" t="s">
        <v>2175</v>
      </c>
      <c r="F492" s="502" t="s">
        <v>219</v>
      </c>
      <c r="G492" s="4" t="s">
        <v>220</v>
      </c>
      <c r="H492" s="4" t="s">
        <v>221</v>
      </c>
      <c r="I492" s="496">
        <v>98</v>
      </c>
      <c r="J492" s="353">
        <v>6</v>
      </c>
      <c r="K492" s="496" t="s">
        <v>170</v>
      </c>
      <c r="L492" s="353" t="s">
        <v>171</v>
      </c>
      <c r="M492" s="353" t="s">
        <v>42</v>
      </c>
      <c r="N492" s="353" t="s">
        <v>96</v>
      </c>
      <c r="O492" s="353" t="s">
        <v>32</v>
      </c>
      <c r="P492" s="354">
        <v>-1</v>
      </c>
      <c r="Q492" s="354">
        <v>-1</v>
      </c>
      <c r="R492" s="354">
        <v>-1</v>
      </c>
      <c r="S492" s="354">
        <v>-1</v>
      </c>
      <c r="T492" s="354">
        <v>-1</v>
      </c>
      <c r="U492" s="354">
        <v>-1</v>
      </c>
      <c r="V492" s="354">
        <v>-1</v>
      </c>
      <c r="W492" s="354">
        <v>-1</v>
      </c>
      <c r="X492" s="354">
        <v>-1</v>
      </c>
      <c r="Y492" s="354">
        <v>-1</v>
      </c>
      <c r="Z492" s="354">
        <v>-1</v>
      </c>
      <c r="AA492" s="354">
        <v>-1</v>
      </c>
      <c r="AB492" s="354">
        <v>-1</v>
      </c>
      <c r="AC492" s="300">
        <f t="shared" si="91"/>
        <v>0</v>
      </c>
      <c r="AD492" s="300">
        <f t="shared" si="92"/>
        <v>0</v>
      </c>
      <c r="AE492" s="300">
        <f t="shared" si="93"/>
        <v>0</v>
      </c>
      <c r="AF492" s="300">
        <f t="shared" si="94"/>
        <v>0</v>
      </c>
      <c r="AG492" s="300">
        <f t="shared" si="95"/>
        <v>0</v>
      </c>
      <c r="AH492" s="300">
        <f t="shared" si="96"/>
        <v>0</v>
      </c>
      <c r="AI492" s="300">
        <f t="shared" si="97"/>
        <v>0</v>
      </c>
      <c r="AJ492" s="300">
        <f t="shared" si="98"/>
        <v>0</v>
      </c>
      <c r="AK492" s="300">
        <f t="shared" si="99"/>
        <v>0</v>
      </c>
      <c r="AL492" s="300">
        <f t="shared" si="100"/>
        <v>0</v>
      </c>
      <c r="AM492" s="300">
        <f t="shared" si="101"/>
        <v>0</v>
      </c>
      <c r="AN492" s="300">
        <f t="shared" si="102"/>
        <v>0</v>
      </c>
      <c r="AO492" s="300">
        <f t="shared" si="103"/>
        <v>0</v>
      </c>
    </row>
    <row r="493" spans="1:41" ht="15.75" thickBot="1" x14ac:dyDescent="0.3">
      <c r="A493" s="517" t="s">
        <v>482</v>
      </c>
      <c r="B493" s="440" t="s">
        <v>2174</v>
      </c>
      <c r="C493" s="519" t="s">
        <v>371</v>
      </c>
      <c r="D493" s="520" t="s">
        <v>1937</v>
      </c>
      <c r="E493" s="521" t="s">
        <v>2175</v>
      </c>
      <c r="F493" s="364">
        <v>2275050011</v>
      </c>
      <c r="G493" s="4" t="s">
        <v>227</v>
      </c>
      <c r="H493" s="4" t="s">
        <v>223</v>
      </c>
      <c r="I493" s="496">
        <v>1</v>
      </c>
      <c r="J493" s="353">
        <v>1</v>
      </c>
      <c r="K493" s="496" t="s">
        <v>114</v>
      </c>
      <c r="L493" s="353" t="s">
        <v>105</v>
      </c>
      <c r="M493" s="353" t="s">
        <v>42</v>
      </c>
      <c r="N493" s="353" t="s">
        <v>115</v>
      </c>
      <c r="O493" s="353" t="s">
        <v>34</v>
      </c>
      <c r="P493" s="354">
        <v>24.81568</v>
      </c>
      <c r="Q493" s="354">
        <v>0.26189699999999999</v>
      </c>
      <c r="R493" s="354">
        <v>0.22848599999999999</v>
      </c>
      <c r="S493" s="354">
        <v>0.218608</v>
      </c>
      <c r="T493" s="354">
        <v>0.25658199999999998</v>
      </c>
      <c r="U493" s="354">
        <v>2.3290000000000002E-2</v>
      </c>
      <c r="V493" s="354">
        <v>2.5797E-2</v>
      </c>
      <c r="W493" s="354">
        <v>0.13265099999999999</v>
      </c>
      <c r="X493" s="354">
        <v>0.13265099999999999</v>
      </c>
      <c r="Y493" s="354">
        <v>0</v>
      </c>
      <c r="Z493" s="354">
        <v>2.0790000000000001E-3</v>
      </c>
      <c r="AA493" s="354">
        <v>0.13057199999999999</v>
      </c>
      <c r="AB493" s="354">
        <v>19.966781999999998</v>
      </c>
      <c r="AC493" s="300">
        <f t="shared" si="91"/>
        <v>2.7354604729340801E-2</v>
      </c>
      <c r="AD493" s="300">
        <f t="shared" si="92"/>
        <v>2.8869202515506998E-4</v>
      </c>
      <c r="AE493" s="300">
        <f t="shared" si="93"/>
        <v>2.5186270197666001E-4</v>
      </c>
      <c r="AF493" s="300">
        <f t="shared" si="94"/>
        <v>2.4097407085647997E-4</v>
      </c>
      <c r="AG493" s="300">
        <f t="shared" si="95"/>
        <v>2.8283324054241999E-4</v>
      </c>
      <c r="AH493" s="300">
        <f t="shared" si="96"/>
        <v>2.56728304099E-5</v>
      </c>
      <c r="AI493" s="300">
        <f t="shared" si="97"/>
        <v>2.8436324864069998E-5</v>
      </c>
      <c r="AJ493" s="300">
        <f t="shared" si="98"/>
        <v>1.4622269758280998E-4</v>
      </c>
      <c r="AK493" s="300">
        <f t="shared" si="99"/>
        <v>1.4622269758280998E-4</v>
      </c>
      <c r="AL493" s="300">
        <f t="shared" si="100"/>
        <v>0</v>
      </c>
      <c r="AM493" s="300">
        <f t="shared" si="101"/>
        <v>2.2917052134900003E-6</v>
      </c>
      <c r="AN493" s="300">
        <f t="shared" si="102"/>
        <v>1.4393099236931998E-4</v>
      </c>
      <c r="AO493" s="300">
        <f t="shared" si="103"/>
        <v>2.2009609622904418E-2</v>
      </c>
    </row>
    <row r="494" spans="1:41" ht="15.75" thickBot="1" x14ac:dyDescent="0.3">
      <c r="A494" s="517" t="s">
        <v>482</v>
      </c>
      <c r="B494" s="440" t="s">
        <v>2174</v>
      </c>
      <c r="C494" s="519" t="s">
        <v>371</v>
      </c>
      <c r="D494" s="520" t="s">
        <v>1937</v>
      </c>
      <c r="E494" s="521" t="s">
        <v>2175</v>
      </c>
      <c r="F494" s="364">
        <v>2275050011</v>
      </c>
      <c r="G494" s="4" t="s">
        <v>227</v>
      </c>
      <c r="H494" s="4" t="s">
        <v>223</v>
      </c>
      <c r="I494" s="496">
        <v>2</v>
      </c>
      <c r="J494" s="353">
        <v>2</v>
      </c>
      <c r="K494" s="496" t="s">
        <v>118</v>
      </c>
      <c r="L494" s="353" t="s">
        <v>120</v>
      </c>
      <c r="M494" s="353" t="s">
        <v>42</v>
      </c>
      <c r="N494" s="353" t="s">
        <v>115</v>
      </c>
      <c r="O494" s="353" t="s">
        <v>34</v>
      </c>
      <c r="P494" s="354">
        <v>165.26637199999999</v>
      </c>
      <c r="Q494" s="354">
        <v>1.3754519999999999</v>
      </c>
      <c r="R494" s="354">
        <v>1.1999850000000001</v>
      </c>
      <c r="S494" s="354">
        <v>1.148104</v>
      </c>
      <c r="T494" s="354">
        <v>1.3475410000000001</v>
      </c>
      <c r="U494" s="354">
        <v>0.13619899999999999</v>
      </c>
      <c r="V494" s="354">
        <v>0.20158300000000001</v>
      </c>
      <c r="W494" s="354">
        <v>0.83737399999999995</v>
      </c>
      <c r="X494" s="354">
        <v>0.83737399999999995</v>
      </c>
      <c r="Y494" s="354">
        <v>0</v>
      </c>
      <c r="Z494" s="354">
        <v>1.6246E-2</v>
      </c>
      <c r="AA494" s="354">
        <v>0.82112799999999997</v>
      </c>
      <c r="AB494" s="354">
        <v>156.02407500000001</v>
      </c>
      <c r="AC494" s="300">
        <f t="shared" si="91"/>
        <v>0.18217499101826728</v>
      </c>
      <c r="AD494" s="300">
        <f t="shared" si="92"/>
        <v>1.51617629596212E-3</v>
      </c>
      <c r="AE494" s="300">
        <f t="shared" si="93"/>
        <v>1.3227570373303501E-3</v>
      </c>
      <c r="AF494" s="300">
        <f t="shared" si="94"/>
        <v>1.2655680242562399E-3</v>
      </c>
      <c r="AG494" s="300">
        <f t="shared" si="95"/>
        <v>1.4854096849887099E-3</v>
      </c>
      <c r="AH494" s="300">
        <f t="shared" si="96"/>
        <v>1.5013369811068996E-4</v>
      </c>
      <c r="AI494" s="300">
        <f t="shared" si="97"/>
        <v>2.2220722080373002E-4</v>
      </c>
      <c r="AJ494" s="300">
        <f t="shared" si="98"/>
        <v>9.2304683089993985E-4</v>
      </c>
      <c r="AK494" s="300">
        <f t="shared" si="99"/>
        <v>9.2304683089993985E-4</v>
      </c>
      <c r="AL494" s="300">
        <f t="shared" si="100"/>
        <v>0</v>
      </c>
      <c r="AM494" s="300">
        <f t="shared" si="101"/>
        <v>1.7908149542259999E-5</v>
      </c>
      <c r="AN494" s="300">
        <f t="shared" si="102"/>
        <v>9.0513868135767991E-4</v>
      </c>
      <c r="AO494" s="300">
        <f t="shared" si="103"/>
        <v>0.17198710250478824</v>
      </c>
    </row>
    <row r="495" spans="1:41" ht="15.75" thickBot="1" x14ac:dyDescent="0.3">
      <c r="A495" s="517" t="s">
        <v>482</v>
      </c>
      <c r="B495" s="440" t="s">
        <v>2174</v>
      </c>
      <c r="C495" s="519" t="s">
        <v>371</v>
      </c>
      <c r="D495" s="520" t="s">
        <v>1937</v>
      </c>
      <c r="E495" s="521" t="s">
        <v>2175</v>
      </c>
      <c r="F495" s="364">
        <v>2275050011</v>
      </c>
      <c r="G495" s="4" t="s">
        <v>227</v>
      </c>
      <c r="H495" s="4" t="s">
        <v>223</v>
      </c>
      <c r="I495" s="496">
        <v>3</v>
      </c>
      <c r="J495" s="353">
        <v>3</v>
      </c>
      <c r="K495" s="496" t="s">
        <v>119</v>
      </c>
      <c r="L495" s="353" t="s">
        <v>120</v>
      </c>
      <c r="M495" s="353" t="s">
        <v>42</v>
      </c>
      <c r="N495" s="353" t="s">
        <v>115</v>
      </c>
      <c r="O495" s="353" t="s">
        <v>34</v>
      </c>
      <c r="P495" s="354">
        <v>99.521253000000002</v>
      </c>
      <c r="Q495" s="354">
        <v>0.82828000000000002</v>
      </c>
      <c r="R495" s="354">
        <v>0.72261600000000004</v>
      </c>
      <c r="S495" s="354">
        <v>0.69137300000000002</v>
      </c>
      <c r="T495" s="354">
        <v>0.81147199999999997</v>
      </c>
      <c r="U495" s="354">
        <v>8.1881999999999996E-2</v>
      </c>
      <c r="V495" s="354">
        <v>0.12135799999999999</v>
      </c>
      <c r="W495" s="354">
        <v>0.51255499999999998</v>
      </c>
      <c r="X495" s="354">
        <v>0.51255499999999998</v>
      </c>
      <c r="Y495" s="354">
        <v>0</v>
      </c>
      <c r="Z495" s="354">
        <v>9.7800000000000005E-3</v>
      </c>
      <c r="AA495" s="354">
        <v>0.50277400000000005</v>
      </c>
      <c r="AB495" s="354">
        <v>93.930279999999996</v>
      </c>
      <c r="AC495" s="300">
        <f t="shared" si="91"/>
        <v>0.10970340276727143</v>
      </c>
      <c r="AD495" s="300">
        <f t="shared" si="92"/>
        <v>9.1302241184680003E-4</v>
      </c>
      <c r="AE495" s="300">
        <f t="shared" si="93"/>
        <v>7.9654778958696004E-4</v>
      </c>
      <c r="AF495" s="300">
        <f t="shared" si="94"/>
        <v>7.6210827732862995E-4</v>
      </c>
      <c r="AG495" s="300">
        <f t="shared" si="95"/>
        <v>8.944947633483199E-4</v>
      </c>
      <c r="AH495" s="300">
        <f t="shared" si="96"/>
        <v>9.0259454685419989E-5</v>
      </c>
      <c r="AI495" s="300">
        <f t="shared" si="97"/>
        <v>1.3377429595898E-4</v>
      </c>
      <c r="AJ495" s="300">
        <f t="shared" si="98"/>
        <v>5.6499517349704995E-4</v>
      </c>
      <c r="AK495" s="300">
        <f t="shared" si="99"/>
        <v>5.6499517349704995E-4</v>
      </c>
      <c r="AL495" s="300">
        <f t="shared" si="100"/>
        <v>0</v>
      </c>
      <c r="AM495" s="300">
        <f t="shared" si="101"/>
        <v>1.0780604611800001E-5</v>
      </c>
      <c r="AN495" s="300">
        <f t="shared" si="102"/>
        <v>5.5421346657393998E-4</v>
      </c>
      <c r="AO495" s="300">
        <f t="shared" si="103"/>
        <v>0.10354040999546679</v>
      </c>
    </row>
    <row r="496" spans="1:41" ht="15.75" thickBot="1" x14ac:dyDescent="0.3">
      <c r="A496" s="517" t="s">
        <v>482</v>
      </c>
      <c r="B496" s="440" t="s">
        <v>2174</v>
      </c>
      <c r="C496" s="519" t="s">
        <v>371</v>
      </c>
      <c r="D496" s="520" t="s">
        <v>1937</v>
      </c>
      <c r="E496" s="521" t="s">
        <v>2175</v>
      </c>
      <c r="F496" s="364">
        <v>2275050011</v>
      </c>
      <c r="G496" s="4" t="s">
        <v>227</v>
      </c>
      <c r="H496" s="4" t="s">
        <v>223</v>
      </c>
      <c r="I496" s="496">
        <v>4</v>
      </c>
      <c r="J496" s="353">
        <v>4</v>
      </c>
      <c r="K496" s="496" t="s">
        <v>121</v>
      </c>
      <c r="L496" s="353" t="s">
        <v>120</v>
      </c>
      <c r="M496" s="353" t="s">
        <v>42</v>
      </c>
      <c r="N496" s="353" t="s">
        <v>115</v>
      </c>
      <c r="O496" s="353" t="s">
        <v>34</v>
      </c>
      <c r="P496" s="354">
        <v>8.3175480000000004</v>
      </c>
      <c r="Q496" s="354">
        <v>6.9223999999999994E-2</v>
      </c>
      <c r="R496" s="354">
        <v>6.0393000000000002E-2</v>
      </c>
      <c r="S496" s="354">
        <v>5.7782E-2</v>
      </c>
      <c r="T496" s="354">
        <v>6.7819000000000004E-2</v>
      </c>
      <c r="U496" s="354">
        <v>1.6112999999999999E-2</v>
      </c>
      <c r="V496" s="354">
        <v>1.0137999999999999E-2</v>
      </c>
      <c r="W496" s="354">
        <v>4.3881000000000003E-2</v>
      </c>
      <c r="X496" s="354">
        <v>4.3881000000000003E-2</v>
      </c>
      <c r="Y496" s="354">
        <v>0</v>
      </c>
      <c r="Z496" s="354">
        <v>8.1700000000000002E-4</v>
      </c>
      <c r="AA496" s="354">
        <v>4.3062999999999997E-2</v>
      </c>
      <c r="AB496" s="354">
        <v>7.846889</v>
      </c>
      <c r="AC496" s="300">
        <f t="shared" si="91"/>
        <v>9.16852723186788E-3</v>
      </c>
      <c r="AD496" s="300">
        <f t="shared" si="92"/>
        <v>7.6306398123439988E-5</v>
      </c>
      <c r="AE496" s="300">
        <f t="shared" si="93"/>
        <v>6.6571886944829996E-5</v>
      </c>
      <c r="AF496" s="300">
        <f t="shared" si="94"/>
        <v>6.3693752114419994E-5</v>
      </c>
      <c r="AG496" s="300">
        <f t="shared" si="95"/>
        <v>7.4757650732889993E-5</v>
      </c>
      <c r="AH496" s="300">
        <f t="shared" si="96"/>
        <v>1.776154213803E-5</v>
      </c>
      <c r="AI496" s="300">
        <f t="shared" si="97"/>
        <v>1.117523206078E-5</v>
      </c>
      <c r="AJ496" s="300">
        <f t="shared" si="98"/>
        <v>4.8370522594110001E-5</v>
      </c>
      <c r="AK496" s="300">
        <f t="shared" si="99"/>
        <v>4.8370522594110001E-5</v>
      </c>
      <c r="AL496" s="300">
        <f t="shared" si="100"/>
        <v>0</v>
      </c>
      <c r="AM496" s="300">
        <f t="shared" si="101"/>
        <v>9.0058834026999996E-7</v>
      </c>
      <c r="AN496" s="300">
        <f t="shared" si="102"/>
        <v>4.7468831942529996E-5</v>
      </c>
      <c r="AO496" s="300">
        <f t="shared" si="103"/>
        <v>8.6497144930145885E-3</v>
      </c>
    </row>
    <row r="497" spans="1:41" ht="15.75" thickBot="1" x14ac:dyDescent="0.3">
      <c r="A497" s="517" t="s">
        <v>482</v>
      </c>
      <c r="B497" s="440" t="s">
        <v>2174</v>
      </c>
      <c r="C497" s="519" t="s">
        <v>371</v>
      </c>
      <c r="D497" s="520" t="s">
        <v>1937</v>
      </c>
      <c r="E497" s="521" t="s">
        <v>2175</v>
      </c>
      <c r="F497" s="364">
        <v>2275050011</v>
      </c>
      <c r="G497" s="4" t="s">
        <v>227</v>
      </c>
      <c r="H497" s="4" t="s">
        <v>223</v>
      </c>
      <c r="I497" s="496">
        <v>5</v>
      </c>
      <c r="J497" s="353">
        <v>5</v>
      </c>
      <c r="K497" s="496" t="s">
        <v>123</v>
      </c>
      <c r="L497" s="353" t="s">
        <v>105</v>
      </c>
      <c r="M497" s="353" t="s">
        <v>42</v>
      </c>
      <c r="N497" s="353" t="s">
        <v>115</v>
      </c>
      <c r="O497" s="353" t="s">
        <v>34</v>
      </c>
      <c r="P497" s="354">
        <v>360.95534199999997</v>
      </c>
      <c r="Q497" s="354">
        <v>3.8094060000000001</v>
      </c>
      <c r="R497" s="354">
        <v>3.3234379999999999</v>
      </c>
      <c r="S497" s="354">
        <v>3.1797490000000002</v>
      </c>
      <c r="T497" s="354">
        <v>3.7321029999999999</v>
      </c>
      <c r="U497" s="354">
        <v>0.33876699999999998</v>
      </c>
      <c r="V497" s="354">
        <v>0.37523000000000001</v>
      </c>
      <c r="W497" s="354">
        <v>1.9294629999999999</v>
      </c>
      <c r="X497" s="354">
        <v>1.9294629999999999</v>
      </c>
      <c r="Y497" s="354">
        <v>0</v>
      </c>
      <c r="Z497" s="354">
        <v>3.0241000000000001E-2</v>
      </c>
      <c r="AA497" s="354">
        <v>1.899222</v>
      </c>
      <c r="AB497" s="354">
        <v>290.42591299999998</v>
      </c>
      <c r="AC497" s="300">
        <f t="shared" si="91"/>
        <v>0.39788515589151796</v>
      </c>
      <c r="AD497" s="300">
        <f t="shared" si="92"/>
        <v>4.1991513181818601E-3</v>
      </c>
      <c r="AE497" s="300">
        <f t="shared" si="93"/>
        <v>3.6634632954837799E-3</v>
      </c>
      <c r="AF497" s="300">
        <f t="shared" si="94"/>
        <v>3.5050732856611901E-3</v>
      </c>
      <c r="AG497" s="300">
        <f t="shared" si="95"/>
        <v>4.11393934698493E-3</v>
      </c>
      <c r="AH497" s="300">
        <f t="shared" si="96"/>
        <v>3.7342669555476998E-4</v>
      </c>
      <c r="AI497" s="300">
        <f t="shared" si="97"/>
        <v>4.136202728513E-4</v>
      </c>
      <c r="AJ497" s="300">
        <f t="shared" si="98"/>
        <v>2.1268688871265299E-3</v>
      </c>
      <c r="AK497" s="300">
        <f t="shared" si="99"/>
        <v>2.1268688871265299E-3</v>
      </c>
      <c r="AL497" s="300">
        <f t="shared" si="100"/>
        <v>0</v>
      </c>
      <c r="AM497" s="300">
        <f t="shared" si="101"/>
        <v>3.333499632571E-5</v>
      </c>
      <c r="AN497" s="300">
        <f t="shared" si="102"/>
        <v>2.0935338908008197E-3</v>
      </c>
      <c r="AO497" s="300">
        <f t="shared" si="103"/>
        <v>0.32013976861697596</v>
      </c>
    </row>
    <row r="498" spans="1:41" ht="15.75" thickBot="1" x14ac:dyDescent="0.3">
      <c r="A498" s="517" t="s">
        <v>482</v>
      </c>
      <c r="B498" s="440" t="s">
        <v>2174</v>
      </c>
      <c r="C498" s="519" t="s">
        <v>371</v>
      </c>
      <c r="D498" s="520" t="s">
        <v>1937</v>
      </c>
      <c r="E498" s="521" t="s">
        <v>2175</v>
      </c>
      <c r="F498" s="364">
        <v>2275050011</v>
      </c>
      <c r="G498" s="4" t="s">
        <v>227</v>
      </c>
      <c r="H498" s="4" t="s">
        <v>223</v>
      </c>
      <c r="I498" s="496">
        <v>6</v>
      </c>
      <c r="J498" s="353">
        <v>6</v>
      </c>
      <c r="K498" s="496" t="s">
        <v>125</v>
      </c>
      <c r="L498" s="353" t="s">
        <v>105</v>
      </c>
      <c r="M498" s="353" t="s">
        <v>42</v>
      </c>
      <c r="N498" s="353" t="s">
        <v>115</v>
      </c>
      <c r="O498" s="353" t="s">
        <v>34</v>
      </c>
      <c r="P498" s="354">
        <v>110.997107</v>
      </c>
      <c r="Q498" s="354">
        <v>1.171414</v>
      </c>
      <c r="R498" s="354">
        <v>1.021976</v>
      </c>
      <c r="S498" s="354">
        <v>0.97779099999999997</v>
      </c>
      <c r="T498" s="354">
        <v>1.147643</v>
      </c>
      <c r="U498" s="354">
        <v>0.10413</v>
      </c>
      <c r="V498" s="354">
        <v>0.115371</v>
      </c>
      <c r="W498" s="354">
        <v>0.58889599999999998</v>
      </c>
      <c r="X498" s="354">
        <v>0.58889599999999998</v>
      </c>
      <c r="Y498" s="354">
        <v>0</v>
      </c>
      <c r="Z498" s="354">
        <v>9.2980000000000007E-3</v>
      </c>
      <c r="AA498" s="354">
        <v>0.57959799999999995</v>
      </c>
      <c r="AB498" s="354">
        <v>89.296437999999995</v>
      </c>
      <c r="AC498" s="300">
        <f t="shared" si="91"/>
        <v>0.12235336642338017</v>
      </c>
      <c r="AD498" s="300">
        <f t="shared" si="92"/>
        <v>1.2912629008923399E-3</v>
      </c>
      <c r="AE498" s="300">
        <f t="shared" si="93"/>
        <v>1.1265357033485599E-3</v>
      </c>
      <c r="AF498" s="300">
        <f t="shared" si="94"/>
        <v>1.0778300781162098E-3</v>
      </c>
      <c r="AG498" s="300">
        <f t="shared" si="95"/>
        <v>1.2650598587423299E-3</v>
      </c>
      <c r="AH498" s="300">
        <f t="shared" si="96"/>
        <v>1.1478367671029998E-4</v>
      </c>
      <c r="AI498" s="300">
        <f t="shared" si="97"/>
        <v>1.2717475814600997E-4</v>
      </c>
      <c r="AJ498" s="300">
        <f t="shared" si="98"/>
        <v>6.4914672121375991E-4</v>
      </c>
      <c r="AK498" s="300">
        <f t="shared" si="99"/>
        <v>6.4914672121375991E-4</v>
      </c>
      <c r="AL498" s="300">
        <f t="shared" si="100"/>
        <v>0</v>
      </c>
      <c r="AM498" s="300">
        <f t="shared" si="101"/>
        <v>1.0249290560380001E-5</v>
      </c>
      <c r="AN498" s="300">
        <f t="shared" si="102"/>
        <v>6.3889743065337985E-4</v>
      </c>
      <c r="AO498" s="300">
        <f t="shared" si="103"/>
        <v>9.8432473550113767E-2</v>
      </c>
    </row>
    <row r="499" spans="1:41" ht="15.75" thickBot="1" x14ac:dyDescent="0.3">
      <c r="A499" s="517" t="s">
        <v>482</v>
      </c>
      <c r="B499" s="440" t="s">
        <v>2174</v>
      </c>
      <c r="C499" s="519" t="s">
        <v>371</v>
      </c>
      <c r="D499" s="520" t="s">
        <v>1937</v>
      </c>
      <c r="E499" s="521" t="s">
        <v>2175</v>
      </c>
      <c r="F499" s="364">
        <v>2275050011</v>
      </c>
      <c r="G499" s="4" t="s">
        <v>227</v>
      </c>
      <c r="H499" s="4" t="s">
        <v>223</v>
      </c>
      <c r="I499" s="496">
        <v>7</v>
      </c>
      <c r="J499" s="353">
        <v>7</v>
      </c>
      <c r="K499" s="496" t="s">
        <v>126</v>
      </c>
      <c r="L499" s="353" t="s">
        <v>105</v>
      </c>
      <c r="M499" s="353" t="s">
        <v>42</v>
      </c>
      <c r="N499" s="353" t="s">
        <v>115</v>
      </c>
      <c r="O499" s="353" t="s">
        <v>34</v>
      </c>
      <c r="P499" s="354">
        <v>102.875367</v>
      </c>
      <c r="Q499" s="354">
        <v>1.085701</v>
      </c>
      <c r="R499" s="354">
        <v>0.94719699999999996</v>
      </c>
      <c r="S499" s="354">
        <v>0.90624499999999997</v>
      </c>
      <c r="T499" s="354">
        <v>1.063669</v>
      </c>
      <c r="U499" s="354">
        <v>9.6511E-2</v>
      </c>
      <c r="V499" s="354">
        <v>0.106929</v>
      </c>
      <c r="W499" s="354">
        <v>0.54580600000000001</v>
      </c>
      <c r="X499" s="354">
        <v>0.54580600000000001</v>
      </c>
      <c r="Y499" s="354">
        <v>0</v>
      </c>
      <c r="Z499" s="354">
        <v>8.6180000000000007E-3</v>
      </c>
      <c r="AA499" s="354">
        <v>0.537188</v>
      </c>
      <c r="AB499" s="354">
        <v>82.762551999999999</v>
      </c>
      <c r="AC499" s="300">
        <f t="shared" si="91"/>
        <v>0.11340068056450076</v>
      </c>
      <c r="AD499" s="300">
        <f t="shared" si="92"/>
        <v>1.1967804915783101E-3</v>
      </c>
      <c r="AE499" s="300">
        <f t="shared" si="93"/>
        <v>1.0441059658980699E-3</v>
      </c>
      <c r="AF499" s="300">
        <f t="shared" si="94"/>
        <v>9.9896411313094989E-4</v>
      </c>
      <c r="AG499" s="300">
        <f t="shared" si="95"/>
        <v>1.1724943687963897E-3</v>
      </c>
      <c r="AH499" s="300">
        <f t="shared" si="96"/>
        <v>1.0638516683941E-4</v>
      </c>
      <c r="AI499" s="300">
        <f t="shared" si="97"/>
        <v>1.1786904606698999E-4</v>
      </c>
      <c r="AJ499" s="300">
        <f t="shared" si="98"/>
        <v>6.0164812686586003E-4</v>
      </c>
      <c r="AK499" s="300">
        <f t="shared" si="99"/>
        <v>6.0164812686586003E-4</v>
      </c>
      <c r="AL499" s="300">
        <f t="shared" si="100"/>
        <v>0</v>
      </c>
      <c r="AM499" s="300">
        <f t="shared" si="101"/>
        <v>9.4997188695800012E-6</v>
      </c>
      <c r="AN499" s="300">
        <f t="shared" si="102"/>
        <v>5.9214840799628001E-4</v>
      </c>
      <c r="AO499" s="300">
        <f t="shared" si="103"/>
        <v>9.1230097114063116E-2</v>
      </c>
    </row>
    <row r="500" spans="1:41" s="495" customFormat="1" ht="15.75" thickBot="1" x14ac:dyDescent="0.3">
      <c r="A500" s="517" t="s">
        <v>482</v>
      </c>
      <c r="B500" s="440" t="s">
        <v>2174</v>
      </c>
      <c r="C500" s="519" t="s">
        <v>371</v>
      </c>
      <c r="D500" s="520" t="s">
        <v>1937</v>
      </c>
      <c r="E500" s="521" t="s">
        <v>2175</v>
      </c>
      <c r="F500" s="503">
        <v>2275050011</v>
      </c>
      <c r="G500" s="196" t="s">
        <v>227</v>
      </c>
      <c r="H500" s="196" t="s">
        <v>223</v>
      </c>
      <c r="I500" s="496">
        <v>8</v>
      </c>
      <c r="J500" s="496">
        <v>8</v>
      </c>
      <c r="K500" s="496" t="s">
        <v>127</v>
      </c>
      <c r="L500" s="496" t="s">
        <v>105</v>
      </c>
      <c r="M500" s="496" t="s">
        <v>42</v>
      </c>
      <c r="N500" s="496" t="s">
        <v>115</v>
      </c>
      <c r="O500" s="496" t="s">
        <v>34</v>
      </c>
      <c r="P500" s="354">
        <v>257.18841800000001</v>
      </c>
      <c r="Q500" s="354">
        <v>2.7142520000000001</v>
      </c>
      <c r="R500" s="354">
        <v>2.3679929999999998</v>
      </c>
      <c r="S500" s="354">
        <v>2.2656130000000001</v>
      </c>
      <c r="T500" s="354">
        <v>2.659173</v>
      </c>
      <c r="U500" s="354">
        <v>0.24127599999999999</v>
      </c>
      <c r="V500" s="354">
        <v>0.26732299999999998</v>
      </c>
      <c r="W500" s="354">
        <v>1.3645149999999999</v>
      </c>
      <c r="X500" s="354">
        <v>1.3645149999999999</v>
      </c>
      <c r="Y500" s="354">
        <v>0</v>
      </c>
      <c r="Z500" s="354">
        <v>2.1544000000000001E-2</v>
      </c>
      <c r="AA500" s="354">
        <v>1.3429709999999999</v>
      </c>
      <c r="AB500" s="354">
        <v>206.90638000000001</v>
      </c>
      <c r="AC500" s="359">
        <f t="shared" si="91"/>
        <v>0.28350170196240759</v>
      </c>
      <c r="AD500" s="359">
        <f t="shared" si="92"/>
        <v>2.9919506777901202E-3</v>
      </c>
      <c r="AE500" s="359">
        <f t="shared" si="93"/>
        <v>2.6102654659008297E-3</v>
      </c>
      <c r="AF500" s="359">
        <f t="shared" si="94"/>
        <v>2.49741083398303E-3</v>
      </c>
      <c r="AG500" s="359">
        <f t="shared" si="95"/>
        <v>2.9312364731466302E-3</v>
      </c>
      <c r="AH500" s="359">
        <f t="shared" si="96"/>
        <v>2.6596126363155999E-4</v>
      </c>
      <c r="AI500" s="359">
        <f t="shared" si="97"/>
        <v>2.9467316632312993E-4</v>
      </c>
      <c r="AJ500" s="359">
        <f t="shared" si="98"/>
        <v>1.5041203171646499E-3</v>
      </c>
      <c r="AK500" s="359">
        <f t="shared" si="99"/>
        <v>1.5041203171646499E-3</v>
      </c>
      <c r="AL500" s="359">
        <f t="shared" si="100"/>
        <v>0</v>
      </c>
      <c r="AM500" s="359">
        <f t="shared" si="101"/>
        <v>2.3748194862639998E-5</v>
      </c>
      <c r="AN500" s="359">
        <f t="shared" si="102"/>
        <v>1.4803721223020099E-3</v>
      </c>
      <c r="AO500" s="359">
        <f t="shared" si="103"/>
        <v>0.22807524278515781</v>
      </c>
    </row>
    <row r="501" spans="1:41" ht="15.75" thickBot="1" x14ac:dyDescent="0.3">
      <c r="A501" s="517" t="s">
        <v>482</v>
      </c>
      <c r="B501" s="440" t="s">
        <v>2174</v>
      </c>
      <c r="C501" s="519" t="s">
        <v>371</v>
      </c>
      <c r="D501" s="520" t="s">
        <v>1937</v>
      </c>
      <c r="E501" s="521" t="s">
        <v>2175</v>
      </c>
      <c r="F501" s="364">
        <v>2275050011</v>
      </c>
      <c r="G501" s="4" t="s">
        <v>227</v>
      </c>
      <c r="H501" s="4" t="s">
        <v>223</v>
      </c>
      <c r="I501" s="496">
        <v>9</v>
      </c>
      <c r="J501" s="353">
        <v>9</v>
      </c>
      <c r="K501" s="496" t="s">
        <v>128</v>
      </c>
      <c r="L501" s="353" t="s">
        <v>105</v>
      </c>
      <c r="M501" s="353" t="s">
        <v>42</v>
      </c>
      <c r="N501" s="353" t="s">
        <v>115</v>
      </c>
      <c r="O501" s="353" t="s">
        <v>34</v>
      </c>
      <c r="P501" s="354">
        <v>194.92174800000001</v>
      </c>
      <c r="Q501" s="354">
        <v>2.0571169999999999</v>
      </c>
      <c r="R501" s="354">
        <v>1.7946899999999999</v>
      </c>
      <c r="S501" s="354">
        <v>1.717096</v>
      </c>
      <c r="T501" s="354">
        <v>2.0153729999999999</v>
      </c>
      <c r="U501" s="354">
        <v>0.182862</v>
      </c>
      <c r="V501" s="354">
        <v>0.20260300000000001</v>
      </c>
      <c r="W501" s="354">
        <v>1.0341590000000001</v>
      </c>
      <c r="X501" s="354">
        <v>1.0341590000000001</v>
      </c>
      <c r="Y501" s="354">
        <v>0</v>
      </c>
      <c r="Z501" s="354">
        <v>1.6327999999999999E-2</v>
      </c>
      <c r="AA501" s="354">
        <v>1.01783</v>
      </c>
      <c r="AB501" s="354">
        <v>156.81325699999999</v>
      </c>
      <c r="AC501" s="300">
        <f t="shared" si="91"/>
        <v>0.21486444738536989</v>
      </c>
      <c r="AD501" s="300">
        <f t="shared" si="92"/>
        <v>2.2675833350932696E-3</v>
      </c>
      <c r="AE501" s="300">
        <f t="shared" si="93"/>
        <v>1.9783070849438999E-3</v>
      </c>
      <c r="AF501" s="300">
        <f t="shared" si="94"/>
        <v>1.8927743411557597E-3</v>
      </c>
      <c r="AG501" s="300">
        <f t="shared" si="95"/>
        <v>2.2215684517686296E-3</v>
      </c>
      <c r="AH501" s="300">
        <f t="shared" si="96"/>
        <v>2.0157085076921998E-4</v>
      </c>
      <c r="AI501" s="300">
        <f t="shared" si="97"/>
        <v>2.2333157833993002E-4</v>
      </c>
      <c r="AJ501" s="300">
        <f t="shared" si="98"/>
        <v>1.1399651620382901E-3</v>
      </c>
      <c r="AK501" s="300">
        <f t="shared" si="99"/>
        <v>1.1399651620382901E-3</v>
      </c>
      <c r="AL501" s="300">
        <f t="shared" si="100"/>
        <v>0</v>
      </c>
      <c r="AM501" s="300">
        <f t="shared" si="101"/>
        <v>1.799853906968E-5</v>
      </c>
      <c r="AN501" s="300">
        <f t="shared" si="102"/>
        <v>1.1219655206573E-3</v>
      </c>
      <c r="AO501" s="300">
        <f t="shared" si="103"/>
        <v>0.17285702674903666</v>
      </c>
    </row>
    <row r="502" spans="1:41" ht="15.75" thickBot="1" x14ac:dyDescent="0.3">
      <c r="A502" s="517" t="s">
        <v>482</v>
      </c>
      <c r="B502" s="440" t="s">
        <v>2174</v>
      </c>
      <c r="C502" s="519" t="s">
        <v>371</v>
      </c>
      <c r="D502" s="520" t="s">
        <v>1937</v>
      </c>
      <c r="E502" s="521" t="s">
        <v>2175</v>
      </c>
      <c r="F502" s="364">
        <v>2275050011</v>
      </c>
      <c r="G502" s="4" t="s">
        <v>227</v>
      </c>
      <c r="H502" s="4" t="s">
        <v>223</v>
      </c>
      <c r="I502" s="496">
        <v>10</v>
      </c>
      <c r="J502" s="353">
        <v>10</v>
      </c>
      <c r="K502" s="496" t="s">
        <v>130</v>
      </c>
      <c r="L502" s="353" t="s">
        <v>105</v>
      </c>
      <c r="M502" s="353" t="s">
        <v>42</v>
      </c>
      <c r="N502" s="353" t="s">
        <v>115</v>
      </c>
      <c r="O502" s="353" t="s">
        <v>34</v>
      </c>
      <c r="P502" s="354">
        <v>883.23950200000002</v>
      </c>
      <c r="Q502" s="354">
        <v>9.056101</v>
      </c>
      <c r="R502" s="354">
        <v>7.9008089999999997</v>
      </c>
      <c r="S502" s="354">
        <v>7.5592180000000004</v>
      </c>
      <c r="T502" s="354">
        <v>8.8723290000000006</v>
      </c>
      <c r="U502" s="354">
        <v>0.35719099999999998</v>
      </c>
      <c r="V502" s="354">
        <v>0.86054900000000001</v>
      </c>
      <c r="W502" s="354">
        <v>4.3887090000000004</v>
      </c>
      <c r="X502" s="354">
        <v>4.3887090000000004</v>
      </c>
      <c r="Y502" s="354">
        <v>0</v>
      </c>
      <c r="Z502" s="354">
        <v>6.9352999999999998E-2</v>
      </c>
      <c r="AA502" s="354">
        <v>4.319356</v>
      </c>
      <c r="AB502" s="354">
        <v>666.05953</v>
      </c>
      <c r="AC502" s="300">
        <f t="shared" si="91"/>
        <v>0.97360489249336768</v>
      </c>
      <c r="AD502" s="300">
        <f t="shared" si="92"/>
        <v>9.982642556802309E-3</v>
      </c>
      <c r="AE502" s="300">
        <f t="shared" si="93"/>
        <v>8.7091511188497894E-3</v>
      </c>
      <c r="AF502" s="300">
        <f t="shared" si="94"/>
        <v>8.3326114961555803E-3</v>
      </c>
      <c r="AG502" s="300">
        <f t="shared" si="95"/>
        <v>9.7800686027409902E-3</v>
      </c>
      <c r="AH502" s="300">
        <f t="shared" si="96"/>
        <v>3.9373567913020995E-4</v>
      </c>
      <c r="AI502" s="300">
        <f t="shared" si="97"/>
        <v>9.4859289550918986E-4</v>
      </c>
      <c r="AJ502" s="300">
        <f t="shared" si="98"/>
        <v>4.8377235669987903E-3</v>
      </c>
      <c r="AK502" s="300">
        <f t="shared" si="99"/>
        <v>4.8377235669987903E-3</v>
      </c>
      <c r="AL502" s="300">
        <f t="shared" si="100"/>
        <v>0</v>
      </c>
      <c r="AM502" s="300">
        <f t="shared" si="101"/>
        <v>7.6448596282429991E-5</v>
      </c>
      <c r="AN502" s="300">
        <f t="shared" si="102"/>
        <v>4.76127497071636E-3</v>
      </c>
      <c r="AO502" s="300">
        <f t="shared" si="103"/>
        <v>0.73420495305228428</v>
      </c>
    </row>
    <row r="503" spans="1:41" ht="15.75" thickBot="1" x14ac:dyDescent="0.3">
      <c r="A503" s="517" t="s">
        <v>482</v>
      </c>
      <c r="B503" s="440" t="s">
        <v>2174</v>
      </c>
      <c r="C503" s="519" t="s">
        <v>371</v>
      </c>
      <c r="D503" s="520" t="s">
        <v>1937</v>
      </c>
      <c r="E503" s="521" t="s">
        <v>2175</v>
      </c>
      <c r="F503" s="364">
        <v>2275050011</v>
      </c>
      <c r="G503" s="4" t="s">
        <v>227</v>
      </c>
      <c r="H503" s="4" t="s">
        <v>223</v>
      </c>
      <c r="I503" s="496">
        <v>11</v>
      </c>
      <c r="J503" s="353">
        <v>11</v>
      </c>
      <c r="K503" s="496" t="s">
        <v>131</v>
      </c>
      <c r="L503" s="353" t="s">
        <v>105</v>
      </c>
      <c r="M503" s="353" t="s">
        <v>42</v>
      </c>
      <c r="N503" s="353" t="s">
        <v>115</v>
      </c>
      <c r="O503" s="353" t="s">
        <v>34</v>
      </c>
      <c r="P503" s="354">
        <v>1.943484</v>
      </c>
      <c r="Q503" s="354">
        <v>1.9927E-2</v>
      </c>
      <c r="R503" s="354">
        <v>1.7385000000000001E-2</v>
      </c>
      <c r="S503" s="354">
        <v>1.6632999999999998E-2</v>
      </c>
      <c r="T503" s="354">
        <v>1.9522999999999999E-2</v>
      </c>
      <c r="U503" s="354">
        <v>7.8600000000000002E-4</v>
      </c>
      <c r="V503" s="354">
        <v>1.895E-3</v>
      </c>
      <c r="W503" s="354">
        <v>9.8720000000000006E-3</v>
      </c>
      <c r="X503" s="354">
        <v>9.8720000000000006E-3</v>
      </c>
      <c r="Y503" s="354">
        <v>0</v>
      </c>
      <c r="Z503" s="354">
        <v>1.5300000000000001E-4</v>
      </c>
      <c r="AA503" s="354">
        <v>9.7190000000000002E-3</v>
      </c>
      <c r="AB503" s="354">
        <v>1.4666650000000001</v>
      </c>
      <c r="AC503" s="300">
        <f t="shared" si="91"/>
        <v>2.14232439400404E-3</v>
      </c>
      <c r="AD503" s="300">
        <f t="shared" si="92"/>
        <v>2.1965757474370002E-5</v>
      </c>
      <c r="AE503" s="300">
        <f t="shared" si="93"/>
        <v>1.9163682124350002E-5</v>
      </c>
      <c r="AF503" s="300">
        <f t="shared" si="94"/>
        <v>1.8334744019229995E-5</v>
      </c>
      <c r="AG503" s="300">
        <f t="shared" si="95"/>
        <v>2.1520423705129996E-5</v>
      </c>
      <c r="AH503" s="300">
        <f t="shared" si="96"/>
        <v>8.6641668965999998E-7</v>
      </c>
      <c r="AI503" s="300">
        <f t="shared" si="97"/>
        <v>2.0888799324499999E-6</v>
      </c>
      <c r="AJ503" s="300">
        <f t="shared" si="98"/>
        <v>1.088201725232E-5</v>
      </c>
      <c r="AK503" s="300">
        <f t="shared" si="99"/>
        <v>1.088201725232E-5</v>
      </c>
      <c r="AL503" s="300">
        <f t="shared" si="100"/>
        <v>0</v>
      </c>
      <c r="AM503" s="300">
        <f t="shared" si="101"/>
        <v>1.6865363043000001E-7</v>
      </c>
      <c r="AN503" s="300">
        <f t="shared" si="102"/>
        <v>1.0713363621889999E-5</v>
      </c>
      <c r="AO503" s="300">
        <f t="shared" si="103"/>
        <v>1.6167214174811499E-3</v>
      </c>
    </row>
    <row r="504" spans="1:41" ht="15.75" thickBot="1" x14ac:dyDescent="0.3">
      <c r="A504" s="517" t="s">
        <v>482</v>
      </c>
      <c r="B504" s="440" t="s">
        <v>2174</v>
      </c>
      <c r="C504" s="519" t="s">
        <v>371</v>
      </c>
      <c r="D504" s="520" t="s">
        <v>1937</v>
      </c>
      <c r="E504" s="521" t="s">
        <v>2175</v>
      </c>
      <c r="F504" s="364">
        <v>2275050011</v>
      </c>
      <c r="G504" s="4" t="s">
        <v>227</v>
      </c>
      <c r="H504" s="4" t="s">
        <v>223</v>
      </c>
      <c r="I504" s="496">
        <v>12</v>
      </c>
      <c r="J504" s="353">
        <v>12</v>
      </c>
      <c r="K504" s="496" t="s">
        <v>133</v>
      </c>
      <c r="L504" s="353" t="s">
        <v>134</v>
      </c>
      <c r="M504" s="353" t="s">
        <v>42</v>
      </c>
      <c r="N504" s="353" t="s">
        <v>115</v>
      </c>
      <c r="O504" s="353" t="s">
        <v>34</v>
      </c>
      <c r="P504" s="354">
        <v>148.17940100000001</v>
      </c>
      <c r="Q504" s="354">
        <v>1.3554679999999999</v>
      </c>
      <c r="R504" s="354">
        <v>1.18255</v>
      </c>
      <c r="S504" s="354">
        <v>1.1314219999999999</v>
      </c>
      <c r="T504" s="354">
        <v>1.3279620000000001</v>
      </c>
      <c r="U504" s="354">
        <v>0.34939199999999998</v>
      </c>
      <c r="V504" s="354">
        <v>0.19328300000000001</v>
      </c>
      <c r="W504" s="354">
        <v>0.76291200000000003</v>
      </c>
      <c r="X504" s="354">
        <v>0.76291200000000003</v>
      </c>
      <c r="Y504" s="354">
        <v>0</v>
      </c>
      <c r="Z504" s="354">
        <v>1.5577000000000001E-2</v>
      </c>
      <c r="AA504" s="354">
        <v>0.74733499999999997</v>
      </c>
      <c r="AB504" s="354">
        <v>149.59984900000001</v>
      </c>
      <c r="AC504" s="300">
        <f t="shared" si="91"/>
        <v>0.16333982963132529</v>
      </c>
      <c r="AD504" s="300">
        <f t="shared" si="92"/>
        <v>1.4941477067430798E-3</v>
      </c>
      <c r="AE504" s="300">
        <f t="shared" si="93"/>
        <v>1.3035382396405001E-3</v>
      </c>
      <c r="AF504" s="300">
        <f t="shared" si="94"/>
        <v>1.2471792669828199E-3</v>
      </c>
      <c r="AG504" s="300">
        <f t="shared" si="95"/>
        <v>1.4638275318502201E-3</v>
      </c>
      <c r="AH504" s="300">
        <f t="shared" si="96"/>
        <v>3.8513875322352E-4</v>
      </c>
      <c r="AI504" s="300">
        <f t="shared" si="97"/>
        <v>2.1305803693073E-4</v>
      </c>
      <c r="AJ504" s="300">
        <f t="shared" si="98"/>
        <v>8.4096652613472006E-4</v>
      </c>
      <c r="AK504" s="300">
        <f t="shared" si="99"/>
        <v>8.4096652613472006E-4</v>
      </c>
      <c r="AL504" s="300">
        <f t="shared" si="100"/>
        <v>0</v>
      </c>
      <c r="AM504" s="300">
        <f t="shared" si="101"/>
        <v>1.7170703275870001E-5</v>
      </c>
      <c r="AN504" s="300">
        <f t="shared" si="102"/>
        <v>8.2379582285884985E-4</v>
      </c>
      <c r="AO504" s="300">
        <f t="shared" si="103"/>
        <v>0.16490560552699218</v>
      </c>
    </row>
    <row r="505" spans="1:41" ht="15.75" thickBot="1" x14ac:dyDescent="0.3">
      <c r="A505" s="517" t="s">
        <v>482</v>
      </c>
      <c r="B505" s="440" t="s">
        <v>2174</v>
      </c>
      <c r="C505" s="519" t="s">
        <v>371</v>
      </c>
      <c r="D505" s="520" t="s">
        <v>1937</v>
      </c>
      <c r="E505" s="521" t="s">
        <v>2175</v>
      </c>
      <c r="F505" s="364">
        <v>2275050011</v>
      </c>
      <c r="G505" s="4" t="s">
        <v>227</v>
      </c>
      <c r="H505" s="4" t="s">
        <v>223</v>
      </c>
      <c r="I505" s="496">
        <v>13</v>
      </c>
      <c r="J505" s="353">
        <v>13</v>
      </c>
      <c r="K505" s="496" t="s">
        <v>335</v>
      </c>
      <c r="L505" s="353" t="s">
        <v>105</v>
      </c>
      <c r="M505" s="353" t="s">
        <v>42</v>
      </c>
      <c r="N505" s="353" t="s">
        <v>115</v>
      </c>
      <c r="O505" s="353" t="s">
        <v>34</v>
      </c>
      <c r="P505" s="354">
        <v>87.637934000000001</v>
      </c>
      <c r="Q505" s="354">
        <v>0.92334099999999997</v>
      </c>
      <c r="R505" s="354">
        <v>0.80554999999999999</v>
      </c>
      <c r="S505" s="354">
        <v>0.77072200000000002</v>
      </c>
      <c r="T505" s="354">
        <v>0.90460399999999996</v>
      </c>
      <c r="U505" s="354">
        <v>7.8301999999999997E-2</v>
      </c>
      <c r="V505" s="354">
        <v>9.0767E-2</v>
      </c>
      <c r="W505" s="354">
        <v>0.46637400000000001</v>
      </c>
      <c r="X505" s="354">
        <v>0.46637400000000001</v>
      </c>
      <c r="Y505" s="354">
        <v>0</v>
      </c>
      <c r="Z505" s="354">
        <v>7.3150000000000003E-3</v>
      </c>
      <c r="AA505" s="354">
        <v>0.45905899999999999</v>
      </c>
      <c r="AB505" s="354">
        <v>70.252746999999999</v>
      </c>
      <c r="AC505" s="300">
        <f t="shared" si="91"/>
        <v>9.6604285833233536E-2</v>
      </c>
      <c r="AD505" s="300">
        <f t="shared" si="92"/>
        <v>1.0178092272867098E-3</v>
      </c>
      <c r="AE505" s="300">
        <f t="shared" si="93"/>
        <v>8.8796687577049997E-4</v>
      </c>
      <c r="AF505" s="300">
        <f t="shared" si="94"/>
        <v>8.4957557746582005E-4</v>
      </c>
      <c r="AG505" s="300">
        <f t="shared" si="95"/>
        <v>9.9715522027123984E-4</v>
      </c>
      <c r="AH505" s="300">
        <f t="shared" si="96"/>
        <v>8.6313180195619993E-5</v>
      </c>
      <c r="AI505" s="300">
        <f t="shared" si="97"/>
        <v>1.0005349067476999E-4</v>
      </c>
      <c r="AJ505" s="300">
        <f t="shared" si="98"/>
        <v>5.1408933488994002E-4</v>
      </c>
      <c r="AK505" s="300">
        <f t="shared" si="99"/>
        <v>5.1408933488994002E-4</v>
      </c>
      <c r="AL505" s="300">
        <f t="shared" si="100"/>
        <v>0</v>
      </c>
      <c r="AM505" s="300">
        <f t="shared" si="101"/>
        <v>8.0634072326500001E-6</v>
      </c>
      <c r="AN505" s="300">
        <f t="shared" si="102"/>
        <v>5.0602592765728997E-4</v>
      </c>
      <c r="AO505" s="300">
        <f t="shared" si="103"/>
        <v>7.7440397576668554E-2</v>
      </c>
    </row>
    <row r="506" spans="1:41" ht="15.75" thickBot="1" x14ac:dyDescent="0.3">
      <c r="A506" s="517" t="s">
        <v>482</v>
      </c>
      <c r="B506" s="440" t="s">
        <v>2174</v>
      </c>
      <c r="C506" s="519" t="s">
        <v>371</v>
      </c>
      <c r="D506" s="520" t="s">
        <v>1937</v>
      </c>
      <c r="E506" s="521" t="s">
        <v>2175</v>
      </c>
      <c r="F506" s="364">
        <v>2275050011</v>
      </c>
      <c r="G506" s="4" t="s">
        <v>227</v>
      </c>
      <c r="H506" s="4" t="s">
        <v>223</v>
      </c>
      <c r="I506" s="496">
        <v>14</v>
      </c>
      <c r="J506" s="353">
        <v>14</v>
      </c>
      <c r="K506" s="496" t="s">
        <v>135</v>
      </c>
      <c r="L506" s="353" t="s">
        <v>120</v>
      </c>
      <c r="M506" s="353" t="s">
        <v>42</v>
      </c>
      <c r="N506" s="353" t="s">
        <v>115</v>
      </c>
      <c r="O506" s="353" t="s">
        <v>34</v>
      </c>
      <c r="P506" s="354">
        <v>75.769492999999997</v>
      </c>
      <c r="Q506" s="354">
        <v>0.74508399999999997</v>
      </c>
      <c r="R506" s="354">
        <v>0.65003299999999997</v>
      </c>
      <c r="S506" s="354">
        <v>0.62192899999999995</v>
      </c>
      <c r="T506" s="354">
        <v>0.72996399999999995</v>
      </c>
      <c r="U506" s="354">
        <v>0.53553399999999995</v>
      </c>
      <c r="V506" s="354">
        <v>0.10913100000000001</v>
      </c>
      <c r="W506" s="354">
        <v>0.47941299999999998</v>
      </c>
      <c r="X506" s="354">
        <v>0.47941299999999998</v>
      </c>
      <c r="Y506" s="354">
        <v>0</v>
      </c>
      <c r="Z506" s="354">
        <v>8.7950000000000007E-3</v>
      </c>
      <c r="AA506" s="354">
        <v>0.47061799999999998</v>
      </c>
      <c r="AB506" s="354">
        <v>84.466449999999995</v>
      </c>
      <c r="AC506" s="300">
        <f t="shared" si="91"/>
        <v>8.3521569086865824E-2</v>
      </c>
      <c r="AD506" s="300">
        <f t="shared" si="92"/>
        <v>8.2131452010003993E-4</v>
      </c>
      <c r="AE506" s="300">
        <f t="shared" si="93"/>
        <v>7.1653872777322988E-4</v>
      </c>
      <c r="AF506" s="300">
        <f t="shared" si="94"/>
        <v>6.8555937071698996E-4</v>
      </c>
      <c r="AG506" s="300">
        <f t="shared" si="95"/>
        <v>8.0464757309283981E-4</v>
      </c>
      <c r="AH506" s="300">
        <f t="shared" si="96"/>
        <v>5.9032518508953988E-4</v>
      </c>
      <c r="AI506" s="300">
        <f t="shared" si="97"/>
        <v>1.2029633557161E-4</v>
      </c>
      <c r="AJ506" s="300">
        <f t="shared" si="98"/>
        <v>5.2846237206102993E-4</v>
      </c>
      <c r="AK506" s="300">
        <f t="shared" si="99"/>
        <v>5.2846237206102993E-4</v>
      </c>
      <c r="AL506" s="300">
        <f t="shared" si="100"/>
        <v>0</v>
      </c>
      <c r="AM506" s="300">
        <f t="shared" si="101"/>
        <v>9.6948279714499996E-6</v>
      </c>
      <c r="AN506" s="300">
        <f t="shared" si="102"/>
        <v>5.1876754408957987E-4</v>
      </c>
      <c r="AO506" s="300">
        <f t="shared" si="103"/>
        <v>9.3108323150549496E-2</v>
      </c>
    </row>
    <row r="507" spans="1:41" ht="15.75" thickBot="1" x14ac:dyDescent="0.3">
      <c r="A507" s="517" t="s">
        <v>482</v>
      </c>
      <c r="B507" s="440" t="s">
        <v>2174</v>
      </c>
      <c r="C507" s="519" t="s">
        <v>371</v>
      </c>
      <c r="D507" s="520" t="s">
        <v>1937</v>
      </c>
      <c r="E507" s="521" t="s">
        <v>2175</v>
      </c>
      <c r="F507" s="364">
        <v>2275050011</v>
      </c>
      <c r="G507" s="4" t="s">
        <v>227</v>
      </c>
      <c r="H507" s="4" t="s">
        <v>223</v>
      </c>
      <c r="I507" s="496">
        <v>15</v>
      </c>
      <c r="J507" s="353">
        <v>15</v>
      </c>
      <c r="K507" s="496" t="s">
        <v>137</v>
      </c>
      <c r="L507" s="353" t="s">
        <v>105</v>
      </c>
      <c r="M507" s="353" t="s">
        <v>42</v>
      </c>
      <c r="N507" s="353" t="s">
        <v>115</v>
      </c>
      <c r="O507" s="353" t="s">
        <v>34</v>
      </c>
      <c r="P507" s="354">
        <v>4429.4954729999999</v>
      </c>
      <c r="Q507" s="354">
        <v>44.720061000000001</v>
      </c>
      <c r="R507" s="354">
        <v>39.015101000000001</v>
      </c>
      <c r="S507" s="354">
        <v>37.328282000000002</v>
      </c>
      <c r="T507" s="354">
        <v>43.812578000000002</v>
      </c>
      <c r="U507" s="354">
        <v>1.1434029999999999</v>
      </c>
      <c r="V507" s="354">
        <v>4.1776910000000003</v>
      </c>
      <c r="W507" s="354">
        <v>21.139364</v>
      </c>
      <c r="X507" s="354">
        <v>21.139364</v>
      </c>
      <c r="Y507" s="354">
        <v>0</v>
      </c>
      <c r="Z507" s="354">
        <v>0.33668900000000002</v>
      </c>
      <c r="AA507" s="354">
        <v>20.802675000000001</v>
      </c>
      <c r="AB507" s="354">
        <v>3233.5068160000001</v>
      </c>
      <c r="AC507" s="300">
        <f t="shared" si="91"/>
        <v>4.8826829574816992</v>
      </c>
      <c r="AD507" s="300">
        <f t="shared" si="92"/>
        <v>4.9295429024189909E-2</v>
      </c>
      <c r="AE507" s="300">
        <f t="shared" si="93"/>
        <v>4.3006787093092309E-2</v>
      </c>
      <c r="AF507" s="300">
        <f t="shared" si="94"/>
        <v>4.1147387431469416E-2</v>
      </c>
      <c r="AG507" s="300">
        <f t="shared" si="95"/>
        <v>4.8295100249657184E-2</v>
      </c>
      <c r="AH507" s="300">
        <f t="shared" si="96"/>
        <v>1.2603860587879299E-3</v>
      </c>
      <c r="AI507" s="300">
        <f t="shared" si="97"/>
        <v>4.6051160389852103E-3</v>
      </c>
      <c r="AJ507" s="300">
        <f t="shared" si="98"/>
        <v>2.3302160023406838E-2</v>
      </c>
      <c r="AK507" s="300">
        <f t="shared" si="99"/>
        <v>2.3302160023406838E-2</v>
      </c>
      <c r="AL507" s="300">
        <f t="shared" si="100"/>
        <v>0</v>
      </c>
      <c r="AM507" s="300">
        <f t="shared" si="101"/>
        <v>3.7113609265259002E-4</v>
      </c>
      <c r="AN507" s="300">
        <f t="shared" si="102"/>
        <v>2.293102393075425E-2</v>
      </c>
      <c r="AO507" s="300">
        <f t="shared" si="103"/>
        <v>3.5643311342388886</v>
      </c>
    </row>
    <row r="508" spans="1:41" ht="15.75" thickBot="1" x14ac:dyDescent="0.3">
      <c r="A508" s="517" t="s">
        <v>482</v>
      </c>
      <c r="B508" s="440" t="s">
        <v>2174</v>
      </c>
      <c r="C508" s="519" t="s">
        <v>371</v>
      </c>
      <c r="D508" s="520" t="s">
        <v>1937</v>
      </c>
      <c r="E508" s="521" t="s">
        <v>2175</v>
      </c>
      <c r="F508" s="364">
        <v>2275050011</v>
      </c>
      <c r="G508" s="4" t="s">
        <v>227</v>
      </c>
      <c r="H508" s="4" t="s">
        <v>223</v>
      </c>
      <c r="I508" s="496">
        <v>16</v>
      </c>
      <c r="J508" s="353">
        <v>16</v>
      </c>
      <c r="K508" s="496" t="s">
        <v>138</v>
      </c>
      <c r="L508" s="353" t="s">
        <v>105</v>
      </c>
      <c r="M508" s="353" t="s">
        <v>42</v>
      </c>
      <c r="N508" s="353" t="s">
        <v>115</v>
      </c>
      <c r="O508" s="353" t="s">
        <v>34</v>
      </c>
      <c r="P508" s="354">
        <v>100.952995</v>
      </c>
      <c r="Q508" s="354">
        <v>2.1747510000000001</v>
      </c>
      <c r="R508" s="354">
        <v>1.8973169999999999</v>
      </c>
      <c r="S508" s="354">
        <v>1.815286</v>
      </c>
      <c r="T508" s="354">
        <v>2.13062</v>
      </c>
      <c r="U508" s="354">
        <v>6.6751000000000005E-2</v>
      </c>
      <c r="V508" s="354">
        <v>0.105405</v>
      </c>
      <c r="W508" s="354">
        <v>0.59799800000000003</v>
      </c>
      <c r="X508" s="354">
        <v>0.59799800000000003</v>
      </c>
      <c r="Y508" s="354">
        <v>0</v>
      </c>
      <c r="Z508" s="354">
        <v>8.4950000000000008E-3</v>
      </c>
      <c r="AA508" s="354">
        <v>0.589503</v>
      </c>
      <c r="AB508" s="354">
        <v>81.583000999999996</v>
      </c>
      <c r="AC508" s="300">
        <f t="shared" si="91"/>
        <v>0.11128162816687345</v>
      </c>
      <c r="AD508" s="300">
        <f t="shared" si="92"/>
        <v>2.3972526237338097E-3</v>
      </c>
      <c r="AE508" s="300">
        <f t="shared" si="93"/>
        <v>2.0914339877552697E-3</v>
      </c>
      <c r="AF508" s="300">
        <f t="shared" si="94"/>
        <v>2.0010102886846596E-3</v>
      </c>
      <c r="AG508" s="300">
        <f t="shared" si="95"/>
        <v>2.3486065233122E-3</v>
      </c>
      <c r="AH508" s="300">
        <f t="shared" si="96"/>
        <v>7.3580382253809996E-5</v>
      </c>
      <c r="AI508" s="300">
        <f t="shared" si="97"/>
        <v>1.1618912363054999E-4</v>
      </c>
      <c r="AJ508" s="300">
        <f t="shared" si="98"/>
        <v>6.5917995875737999E-4</v>
      </c>
      <c r="AK508" s="300">
        <f t="shared" si="99"/>
        <v>6.5917995875737999E-4</v>
      </c>
      <c r="AL508" s="300">
        <f t="shared" si="100"/>
        <v>0</v>
      </c>
      <c r="AM508" s="300">
        <f t="shared" si="101"/>
        <v>9.3641345784500012E-6</v>
      </c>
      <c r="AN508" s="300">
        <f t="shared" si="102"/>
        <v>6.4981582417892995E-4</v>
      </c>
      <c r="AO508" s="300">
        <f t="shared" si="103"/>
        <v>8.9929864706041307E-2</v>
      </c>
    </row>
    <row r="509" spans="1:41" ht="15.75" thickBot="1" x14ac:dyDescent="0.3">
      <c r="A509" s="517" t="s">
        <v>482</v>
      </c>
      <c r="B509" s="440" t="s">
        <v>2174</v>
      </c>
      <c r="C509" s="519" t="s">
        <v>371</v>
      </c>
      <c r="D509" s="520" t="s">
        <v>1937</v>
      </c>
      <c r="E509" s="521" t="s">
        <v>2175</v>
      </c>
      <c r="F509" s="364">
        <v>2275050011</v>
      </c>
      <c r="G509" s="4" t="s">
        <v>227</v>
      </c>
      <c r="H509" s="4" t="s">
        <v>223</v>
      </c>
      <c r="I509" s="496">
        <v>17</v>
      </c>
      <c r="J509" s="353">
        <v>17</v>
      </c>
      <c r="K509" s="496" t="s">
        <v>139</v>
      </c>
      <c r="L509" s="353" t="s">
        <v>120</v>
      </c>
      <c r="M509" s="353" t="s">
        <v>42</v>
      </c>
      <c r="N509" s="353" t="s">
        <v>115</v>
      </c>
      <c r="O509" s="353" t="s">
        <v>34</v>
      </c>
      <c r="P509" s="354">
        <v>128.03494499999999</v>
      </c>
      <c r="Q509" s="354">
        <v>1.0655889999999999</v>
      </c>
      <c r="R509" s="354">
        <v>0.92965100000000001</v>
      </c>
      <c r="S509" s="354">
        <v>0.88945799999999997</v>
      </c>
      <c r="T509" s="354">
        <v>1.043965</v>
      </c>
      <c r="U509" s="354">
        <v>0.18479000000000001</v>
      </c>
      <c r="V509" s="354">
        <v>0.156336</v>
      </c>
      <c r="W509" s="354">
        <v>0.66204600000000002</v>
      </c>
      <c r="X509" s="354">
        <v>0.66204600000000002</v>
      </c>
      <c r="Y509" s="354">
        <v>0</v>
      </c>
      <c r="Z509" s="354">
        <v>1.2599000000000001E-2</v>
      </c>
      <c r="AA509" s="354">
        <v>0.64944599999999997</v>
      </c>
      <c r="AB509" s="354">
        <v>121.003017</v>
      </c>
      <c r="AC509" s="300">
        <f t="shared" si="91"/>
        <v>0.14113436794872794</v>
      </c>
      <c r="AD509" s="300">
        <f t="shared" si="92"/>
        <v>1.1746108065115899E-3</v>
      </c>
      <c r="AE509" s="300">
        <f t="shared" si="93"/>
        <v>1.0247648116528099E-3</v>
      </c>
      <c r="AF509" s="300">
        <f t="shared" si="94"/>
        <v>9.8045961316997978E-4</v>
      </c>
      <c r="AG509" s="300">
        <f t="shared" si="95"/>
        <v>1.15077442674415E-3</v>
      </c>
      <c r="AH509" s="300">
        <f t="shared" si="96"/>
        <v>2.036961069749E-4</v>
      </c>
      <c r="AI509" s="300">
        <f t="shared" si="97"/>
        <v>1.7233094096015999E-4</v>
      </c>
      <c r="AJ509" s="300">
        <f t="shared" si="98"/>
        <v>7.2978079354025995E-4</v>
      </c>
      <c r="AK509" s="300">
        <f t="shared" si="99"/>
        <v>7.2978079354025995E-4</v>
      </c>
      <c r="AL509" s="300">
        <f t="shared" si="100"/>
        <v>0</v>
      </c>
      <c r="AM509" s="300">
        <f t="shared" si="101"/>
        <v>1.3888020194689999E-5</v>
      </c>
      <c r="AN509" s="300">
        <f t="shared" si="102"/>
        <v>7.1589167103425992E-4</v>
      </c>
      <c r="AO509" s="300">
        <f t="shared" si="103"/>
        <v>0.13338299418322225</v>
      </c>
    </row>
    <row r="510" spans="1:41" ht="15.75" thickBot="1" x14ac:dyDescent="0.3">
      <c r="A510" s="517" t="s">
        <v>482</v>
      </c>
      <c r="B510" s="440" t="s">
        <v>2174</v>
      </c>
      <c r="C510" s="519" t="s">
        <v>371</v>
      </c>
      <c r="D510" s="520" t="s">
        <v>1937</v>
      </c>
      <c r="E510" s="521" t="s">
        <v>2175</v>
      </c>
      <c r="F510" s="364">
        <v>2275050011</v>
      </c>
      <c r="G510" s="4" t="s">
        <v>227</v>
      </c>
      <c r="H510" s="4" t="s">
        <v>223</v>
      </c>
      <c r="I510" s="496">
        <v>18</v>
      </c>
      <c r="J510" s="353">
        <v>18</v>
      </c>
      <c r="K510" s="496" t="s">
        <v>140</v>
      </c>
      <c r="L510" s="353" t="s">
        <v>105</v>
      </c>
      <c r="M510" s="353" t="s">
        <v>42</v>
      </c>
      <c r="N510" s="353" t="s">
        <v>115</v>
      </c>
      <c r="O510" s="353" t="s">
        <v>34</v>
      </c>
      <c r="P510" s="354">
        <v>3454.1895030000001</v>
      </c>
      <c r="Q510" s="354">
        <v>34.387743</v>
      </c>
      <c r="R510" s="354">
        <v>30.000882000000001</v>
      </c>
      <c r="S510" s="354">
        <v>28.703793000000001</v>
      </c>
      <c r="T510" s="354">
        <v>33.689928999999999</v>
      </c>
      <c r="U510" s="354">
        <v>0.90726499999999999</v>
      </c>
      <c r="V510" s="354">
        <v>3.1567449999999999</v>
      </c>
      <c r="W510" s="354">
        <v>15.886350999999999</v>
      </c>
      <c r="X510" s="354">
        <v>15.886350999999999</v>
      </c>
      <c r="Y510" s="354">
        <v>0</v>
      </c>
      <c r="Z510" s="354">
        <v>0.254409</v>
      </c>
      <c r="AA510" s="354">
        <v>15.631942</v>
      </c>
      <c r="AB510" s="354">
        <v>2443.3011780000002</v>
      </c>
      <c r="AC510" s="300">
        <f t="shared" si="91"/>
        <v>3.8075921560401791</v>
      </c>
      <c r="AD510" s="300">
        <f t="shared" si="92"/>
        <v>3.790599803427333E-2</v>
      </c>
      <c r="AE510" s="300">
        <f t="shared" si="93"/>
        <v>3.3070311538575418E-2</v>
      </c>
      <c r="AF510" s="300">
        <f t="shared" si="94"/>
        <v>3.1640515663798829E-2</v>
      </c>
      <c r="AG510" s="300">
        <f t="shared" si="95"/>
        <v>3.7136789769796986E-2</v>
      </c>
      <c r="AH510" s="300">
        <f t="shared" si="96"/>
        <v>1.0000884706671501E-3</v>
      </c>
      <c r="AI510" s="300">
        <f t="shared" si="97"/>
        <v>3.4797157162859498E-3</v>
      </c>
      <c r="AJ510" s="300">
        <f t="shared" si="98"/>
        <v>1.7511704381929807E-2</v>
      </c>
      <c r="AK510" s="300">
        <f t="shared" si="99"/>
        <v>1.7511704381929807E-2</v>
      </c>
      <c r="AL510" s="300">
        <f t="shared" si="100"/>
        <v>0</v>
      </c>
      <c r="AM510" s="300">
        <f t="shared" si="101"/>
        <v>2.8043791806578997E-4</v>
      </c>
      <c r="AN510" s="300">
        <f t="shared" si="102"/>
        <v>1.7231266463864022E-2</v>
      </c>
      <c r="AO510" s="300">
        <f t="shared" si="103"/>
        <v>2.6932785222457234</v>
      </c>
    </row>
    <row r="511" spans="1:41" ht="15.75" thickBot="1" x14ac:dyDescent="0.3">
      <c r="A511" s="517" t="s">
        <v>482</v>
      </c>
      <c r="B511" s="440" t="s">
        <v>2174</v>
      </c>
      <c r="C511" s="519" t="s">
        <v>371</v>
      </c>
      <c r="D511" s="520" t="s">
        <v>1937</v>
      </c>
      <c r="E511" s="521" t="s">
        <v>2175</v>
      </c>
      <c r="F511" s="364">
        <v>2275050011</v>
      </c>
      <c r="G511" s="4" t="s">
        <v>227</v>
      </c>
      <c r="H511" s="4" t="s">
        <v>223</v>
      </c>
      <c r="I511" s="496">
        <v>19</v>
      </c>
      <c r="J511" s="353">
        <v>19</v>
      </c>
      <c r="K511" s="496" t="s">
        <v>142</v>
      </c>
      <c r="L511" s="353" t="s">
        <v>105</v>
      </c>
      <c r="M511" s="353" t="s">
        <v>42</v>
      </c>
      <c r="N511" s="353" t="s">
        <v>115</v>
      </c>
      <c r="O511" s="353" t="s">
        <v>34</v>
      </c>
      <c r="P511" s="354">
        <v>2195.059671</v>
      </c>
      <c r="Q511" s="354">
        <v>23.165948</v>
      </c>
      <c r="R511" s="354">
        <v>20.210656</v>
      </c>
      <c r="S511" s="354">
        <v>19.336848</v>
      </c>
      <c r="T511" s="354">
        <v>22.695851999999999</v>
      </c>
      <c r="U511" s="354">
        <v>2.060127</v>
      </c>
      <c r="V511" s="354">
        <v>2.2818689999999999</v>
      </c>
      <c r="W511" s="354">
        <v>11.733544</v>
      </c>
      <c r="X511" s="354">
        <v>11.733544</v>
      </c>
      <c r="Y511" s="354">
        <v>0</v>
      </c>
      <c r="Z511" s="354">
        <v>0.18390100000000001</v>
      </c>
      <c r="AA511" s="354">
        <v>11.549643</v>
      </c>
      <c r="AB511" s="354">
        <v>1766.152583</v>
      </c>
      <c r="AC511" s="300">
        <f t="shared" si="91"/>
        <v>2.4196391014681788</v>
      </c>
      <c r="AD511" s="300">
        <f t="shared" si="92"/>
        <v>2.5536086487271879E-2</v>
      </c>
      <c r="AE511" s="300">
        <f t="shared" si="93"/>
        <v>2.2278434691319359E-2</v>
      </c>
      <c r="AF511" s="300">
        <f t="shared" si="94"/>
        <v>2.1315226250150879E-2</v>
      </c>
      <c r="AG511" s="300">
        <f t="shared" si="95"/>
        <v>2.5017894349686116E-2</v>
      </c>
      <c r="AH511" s="300">
        <f t="shared" si="96"/>
        <v>2.2709012921363699E-3</v>
      </c>
      <c r="AI511" s="300">
        <f t="shared" si="97"/>
        <v>2.51533000663839E-3</v>
      </c>
      <c r="AJ511" s="300">
        <f t="shared" si="98"/>
        <v>1.2934018257582639E-2</v>
      </c>
      <c r="AK511" s="300">
        <f t="shared" si="99"/>
        <v>1.2934018257582639E-2</v>
      </c>
      <c r="AL511" s="300">
        <f t="shared" si="100"/>
        <v>0</v>
      </c>
      <c r="AM511" s="300">
        <f t="shared" si="101"/>
        <v>2.0271615222031001E-4</v>
      </c>
      <c r="AN511" s="300">
        <f t="shared" si="102"/>
        <v>1.2731302105362328E-2</v>
      </c>
      <c r="AO511" s="300">
        <f t="shared" si="103"/>
        <v>1.9468499674266135</v>
      </c>
    </row>
    <row r="512" spans="1:41" ht="15.75" thickBot="1" x14ac:dyDescent="0.3">
      <c r="A512" s="517" t="s">
        <v>482</v>
      </c>
      <c r="B512" s="440" t="s">
        <v>2174</v>
      </c>
      <c r="C512" s="519" t="s">
        <v>371</v>
      </c>
      <c r="D512" s="520" t="s">
        <v>1937</v>
      </c>
      <c r="E512" s="521" t="s">
        <v>2175</v>
      </c>
      <c r="F512" s="364">
        <v>2275050011</v>
      </c>
      <c r="G512" s="4" t="s">
        <v>227</v>
      </c>
      <c r="H512" s="4" t="s">
        <v>223</v>
      </c>
      <c r="I512" s="496">
        <v>20</v>
      </c>
      <c r="J512" s="353">
        <v>20</v>
      </c>
      <c r="K512" s="496" t="s">
        <v>143</v>
      </c>
      <c r="L512" s="353" t="s">
        <v>105</v>
      </c>
      <c r="M512" s="353" t="s">
        <v>42</v>
      </c>
      <c r="N512" s="353" t="s">
        <v>115</v>
      </c>
      <c r="O512" s="353" t="s">
        <v>34</v>
      </c>
      <c r="P512" s="354">
        <v>1040.4486609999999</v>
      </c>
      <c r="Q512" s="354">
        <v>10.358053999999999</v>
      </c>
      <c r="R512" s="354">
        <v>9.0366719999999994</v>
      </c>
      <c r="S512" s="354">
        <v>8.6459709999999994</v>
      </c>
      <c r="T512" s="354">
        <v>10.147862999999999</v>
      </c>
      <c r="U512" s="354">
        <v>0.273534</v>
      </c>
      <c r="V512" s="354">
        <v>0.95178099999999999</v>
      </c>
      <c r="W512" s="354">
        <v>5.2641390000000001</v>
      </c>
      <c r="X512" s="354">
        <v>5.2641390000000001</v>
      </c>
      <c r="Y512" s="354">
        <v>0</v>
      </c>
      <c r="Z512" s="354">
        <v>7.6705999999999996E-2</v>
      </c>
      <c r="AA512" s="354">
        <v>5.1874330000000004</v>
      </c>
      <c r="AB512" s="354">
        <v>736.67274399999997</v>
      </c>
      <c r="AC512" s="300">
        <f t="shared" si="91"/>
        <v>1.1468983264946557</v>
      </c>
      <c r="AD512" s="300">
        <f t="shared" si="92"/>
        <v>1.1417800073790738E-2</v>
      </c>
      <c r="AE512" s="300">
        <f t="shared" si="93"/>
        <v>9.9612257503603179E-3</v>
      </c>
      <c r="AF512" s="300">
        <f t="shared" si="94"/>
        <v>9.5305516192320094E-3</v>
      </c>
      <c r="AG512" s="300">
        <f t="shared" si="95"/>
        <v>1.1186104157230529E-2</v>
      </c>
      <c r="AH512" s="300">
        <f t="shared" si="96"/>
        <v>3.0151962186953995E-4</v>
      </c>
      <c r="AI512" s="300">
        <f t="shared" si="97"/>
        <v>1.0491589609431099E-3</v>
      </c>
      <c r="AJ512" s="300">
        <f t="shared" si="98"/>
        <v>5.8027199571120897E-3</v>
      </c>
      <c r="AK512" s="300">
        <f t="shared" si="99"/>
        <v>5.8027199571120897E-3</v>
      </c>
      <c r="AL512" s="300">
        <f t="shared" si="100"/>
        <v>0</v>
      </c>
      <c r="AM512" s="300">
        <f t="shared" si="101"/>
        <v>8.4553891344859997E-5</v>
      </c>
      <c r="AN512" s="300">
        <f t="shared" si="102"/>
        <v>5.7181660657672296E-3</v>
      </c>
      <c r="AO512" s="300">
        <f t="shared" si="103"/>
        <v>0.81204269747993452</v>
      </c>
    </row>
    <row r="513" spans="1:41" ht="15.75" thickBot="1" x14ac:dyDescent="0.3">
      <c r="A513" s="517" t="s">
        <v>482</v>
      </c>
      <c r="B513" s="440" t="s">
        <v>2174</v>
      </c>
      <c r="C513" s="519" t="s">
        <v>371</v>
      </c>
      <c r="D513" s="520" t="s">
        <v>1937</v>
      </c>
      <c r="E513" s="521" t="s">
        <v>2175</v>
      </c>
      <c r="F513" s="364">
        <v>2275050011</v>
      </c>
      <c r="G513" s="4" t="s">
        <v>227</v>
      </c>
      <c r="H513" s="4" t="s">
        <v>223</v>
      </c>
      <c r="I513" s="496">
        <v>21</v>
      </c>
      <c r="J513" s="353">
        <v>21</v>
      </c>
      <c r="K513" s="496" t="s">
        <v>101</v>
      </c>
      <c r="L513" s="353" t="s">
        <v>102</v>
      </c>
      <c r="M513" s="353" t="s">
        <v>42</v>
      </c>
      <c r="N513" s="353" t="s">
        <v>103</v>
      </c>
      <c r="O513" s="353" t="s">
        <v>34</v>
      </c>
      <c r="P513" s="354">
        <v>7.3154999999999998E-2</v>
      </c>
      <c r="Q513" s="354">
        <v>7.3999999999999999E-4</v>
      </c>
      <c r="R513" s="354">
        <v>6.4599999999999998E-4</v>
      </c>
      <c r="S513" s="354">
        <v>6.1799999999999995E-4</v>
      </c>
      <c r="T513" s="354">
        <v>7.2499999999999995E-4</v>
      </c>
      <c r="U513" s="354">
        <v>1.37E-4</v>
      </c>
      <c r="V513" s="354">
        <v>9.3999999999999994E-5</v>
      </c>
      <c r="W513" s="354">
        <v>6.0270000000000002E-3</v>
      </c>
      <c r="X513" s="354">
        <v>6.0270000000000002E-3</v>
      </c>
      <c r="Y513" s="354">
        <v>0</v>
      </c>
      <c r="Z513" s="354">
        <v>7.9999999999999996E-6</v>
      </c>
      <c r="AA513" s="354">
        <v>6.0200000000000002E-3</v>
      </c>
      <c r="AB513" s="354">
        <v>7.2806999999999997E-2</v>
      </c>
      <c r="AC513" s="300">
        <f t="shared" si="91"/>
        <v>8.0639583883049994E-5</v>
      </c>
      <c r="AD513" s="300">
        <f t="shared" si="92"/>
        <v>8.1571036939999999E-7</v>
      </c>
      <c r="AE513" s="300">
        <f t="shared" si="93"/>
        <v>7.1209310625999995E-7</v>
      </c>
      <c r="AF513" s="300">
        <f t="shared" si="94"/>
        <v>6.8122838957999988E-7</v>
      </c>
      <c r="AG513" s="300">
        <f t="shared" si="95"/>
        <v>7.9917569974999987E-7</v>
      </c>
      <c r="AH513" s="300">
        <f t="shared" si="96"/>
        <v>1.5101664946999998E-7</v>
      </c>
      <c r="AI513" s="300">
        <f t="shared" si="97"/>
        <v>1.0361726314E-7</v>
      </c>
      <c r="AJ513" s="300">
        <f t="shared" si="98"/>
        <v>6.6436302653699995E-6</v>
      </c>
      <c r="AK513" s="300">
        <f t="shared" si="99"/>
        <v>6.6436302653699995E-6</v>
      </c>
      <c r="AL513" s="300">
        <f t="shared" si="100"/>
        <v>0</v>
      </c>
      <c r="AM513" s="300">
        <f t="shared" si="101"/>
        <v>8.8184904799999995E-9</v>
      </c>
      <c r="AN513" s="300">
        <f t="shared" si="102"/>
        <v>6.6359140861999996E-6</v>
      </c>
      <c r="AO513" s="300">
        <f t="shared" si="103"/>
        <v>8.025597954716999E-5</v>
      </c>
    </row>
    <row r="514" spans="1:41" ht="15.75" thickBot="1" x14ac:dyDescent="0.3">
      <c r="A514" s="517" t="s">
        <v>482</v>
      </c>
      <c r="B514" s="440" t="s">
        <v>2174</v>
      </c>
      <c r="C514" s="519" t="s">
        <v>371</v>
      </c>
      <c r="D514" s="520" t="s">
        <v>1937</v>
      </c>
      <c r="E514" s="521" t="s">
        <v>2175</v>
      </c>
      <c r="F514" s="364">
        <v>2275050011</v>
      </c>
      <c r="G514" s="4" t="s">
        <v>227</v>
      </c>
      <c r="H514" s="4" t="s">
        <v>223</v>
      </c>
      <c r="I514" s="496">
        <v>22</v>
      </c>
      <c r="J514" s="353">
        <v>22</v>
      </c>
      <c r="K514" s="496" t="s">
        <v>144</v>
      </c>
      <c r="L514" s="353" t="s">
        <v>105</v>
      </c>
      <c r="M514" s="353" t="s">
        <v>42</v>
      </c>
      <c r="N514" s="353" t="s">
        <v>115</v>
      </c>
      <c r="O514" s="353" t="s">
        <v>34</v>
      </c>
      <c r="P514" s="354">
        <v>15.791796</v>
      </c>
      <c r="Q514" s="354">
        <v>0.166661</v>
      </c>
      <c r="R514" s="354">
        <v>0.1454</v>
      </c>
      <c r="S514" s="354">
        <v>0.13911399999999999</v>
      </c>
      <c r="T514" s="354">
        <v>0.16328000000000001</v>
      </c>
      <c r="U514" s="354">
        <v>1.4821000000000001E-2</v>
      </c>
      <c r="V514" s="354">
        <v>1.6416E-2</v>
      </c>
      <c r="W514" s="354">
        <v>8.4414000000000003E-2</v>
      </c>
      <c r="X514" s="354">
        <v>8.4414000000000003E-2</v>
      </c>
      <c r="Y514" s="354">
        <v>0</v>
      </c>
      <c r="Z514" s="354">
        <v>1.323E-3</v>
      </c>
      <c r="AA514" s="354">
        <v>8.3090999999999998E-2</v>
      </c>
      <c r="AB514" s="354">
        <v>12.706134</v>
      </c>
      <c r="AC514" s="300">
        <f t="shared" si="91"/>
        <v>1.7407475336012758E-2</v>
      </c>
      <c r="AD514" s="300">
        <f t="shared" si="92"/>
        <v>1.8371230523591E-4</v>
      </c>
      <c r="AE514" s="300">
        <f t="shared" si="93"/>
        <v>1.60276064474E-4</v>
      </c>
      <c r="AF514" s="300">
        <f t="shared" si="94"/>
        <v>1.5334693557933997E-4</v>
      </c>
      <c r="AG514" s="300">
        <f t="shared" si="95"/>
        <v>1.7998539069679999E-4</v>
      </c>
      <c r="AH514" s="300">
        <f t="shared" si="96"/>
        <v>1.6337355925509998E-5</v>
      </c>
      <c r="AI514" s="300">
        <f t="shared" si="97"/>
        <v>1.8095542464960001E-5</v>
      </c>
      <c r="AJ514" s="300">
        <f t="shared" si="98"/>
        <v>9.305050692234E-5</v>
      </c>
      <c r="AK514" s="300">
        <f t="shared" si="99"/>
        <v>9.305050692234E-5</v>
      </c>
      <c r="AL514" s="300">
        <f t="shared" si="100"/>
        <v>0</v>
      </c>
      <c r="AM514" s="300">
        <f t="shared" si="101"/>
        <v>1.4583578631299999E-6</v>
      </c>
      <c r="AN514" s="300">
        <f t="shared" si="102"/>
        <v>9.1592149059209989E-5</v>
      </c>
      <c r="AO514" s="300">
        <f t="shared" si="103"/>
        <v>1.4006115214575539E-2</v>
      </c>
    </row>
    <row r="515" spans="1:41" ht="15.75" thickBot="1" x14ac:dyDescent="0.3">
      <c r="A515" s="517" t="s">
        <v>482</v>
      </c>
      <c r="B515" s="440" t="s">
        <v>2174</v>
      </c>
      <c r="C515" s="519" t="s">
        <v>371</v>
      </c>
      <c r="D515" s="520" t="s">
        <v>1937</v>
      </c>
      <c r="E515" s="521" t="s">
        <v>2175</v>
      </c>
      <c r="F515" s="502" t="s">
        <v>224</v>
      </c>
      <c r="G515" s="4" t="s">
        <v>225</v>
      </c>
      <c r="H515" s="4"/>
      <c r="I515" s="496">
        <v>23</v>
      </c>
      <c r="J515" s="353">
        <v>1</v>
      </c>
      <c r="K515" s="496" t="s">
        <v>75</v>
      </c>
      <c r="L515" s="353" t="s">
        <v>73</v>
      </c>
      <c r="M515" s="353" t="s">
        <v>42</v>
      </c>
      <c r="N515" s="353" t="s">
        <v>31</v>
      </c>
      <c r="O515" s="353" t="s">
        <v>34</v>
      </c>
      <c r="P515" s="354">
        <v>39.980884000000003</v>
      </c>
      <c r="Q515" s="354">
        <v>0.86669099999999999</v>
      </c>
      <c r="R515" s="354">
        <v>1.002097</v>
      </c>
      <c r="S515" s="354">
        <v>0.99687199999999998</v>
      </c>
      <c r="T515" s="354">
        <v>1.002097</v>
      </c>
      <c r="U515" s="354">
        <v>79.628315999999998</v>
      </c>
      <c r="V515" s="354">
        <v>7.7678240000000001</v>
      </c>
      <c r="W515" s="354">
        <v>1.113027</v>
      </c>
      <c r="X515" s="354">
        <v>1.113027</v>
      </c>
      <c r="Y515" s="354">
        <v>0</v>
      </c>
      <c r="Z515" s="354">
        <v>0.62602500000000005</v>
      </c>
      <c r="AA515" s="354">
        <v>0.48700199999999999</v>
      </c>
      <c r="AB515" s="354">
        <v>6012.2474320000001</v>
      </c>
      <c r="AC515" s="300">
        <f t="shared" ref="AC515:AC578" si="104">IF(P515=-1,0,P515)*2.20462262/2000</f>
        <v>4.4071380616998043E-2</v>
      </c>
      <c r="AD515" s="300">
        <f t="shared" ref="AD515:AD578" si="105">IF(Q515=-1,0,Q515)*2.20462262/2000</f>
        <v>9.5536329157520992E-4</v>
      </c>
      <c r="AE515" s="300">
        <f t="shared" ref="AE515:AE578" si="106">IF(R515=-1,0,R515)*2.20462262/2000</f>
        <v>1.10462285681707E-3</v>
      </c>
      <c r="AF515" s="300">
        <f t="shared" ref="AF515:AF578" si="107">IF(S515=-1,0,S515)*2.20462262/2000</f>
        <v>1.09886328022232E-3</v>
      </c>
      <c r="AG515" s="300">
        <f t="shared" ref="AG515:AG578" si="108">IF(T515=-1,0,T515)*2.20462262/2000</f>
        <v>1.10462285681707E-3</v>
      </c>
      <c r="AH515" s="300">
        <f t="shared" ref="AH515:AH578" si="109">IF(U515=-1,0,U515)*2.20462262/2000</f>
        <v>8.777519332305396E-2</v>
      </c>
      <c r="AI515" s="300">
        <f t="shared" ref="AI515:AI578" si="110">IF(V515=-1,0,V515)*2.20462262/2000</f>
        <v>8.5625602492894401E-3</v>
      </c>
      <c r="AJ515" s="300">
        <f t="shared" ref="AJ515:AJ578" si="111">IF(W515=-1,0,W515)*2.20462262/2000</f>
        <v>1.2269022504353699E-3</v>
      </c>
      <c r="AK515" s="300">
        <f t="shared" ref="AK515:AK578" si="112">IF(X515=-1,0,X515)*2.20462262/2000</f>
        <v>1.2269022504353699E-3</v>
      </c>
      <c r="AL515" s="300">
        <f t="shared" ref="AL515:AL578" si="113">IF(Y515=-1,0,Y515)*2.20462262/2000</f>
        <v>0</v>
      </c>
      <c r="AM515" s="300">
        <f t="shared" ref="AM515:AM578" si="114">IF(Z515=-1,0,Z515)*2.20462262/2000</f>
        <v>6.9007443784275006E-4</v>
      </c>
      <c r="AN515" s="300">
        <f t="shared" ref="AN515:AN578" si="115">IF(AA515=-1,0,AA515)*2.20462262/2000</f>
        <v>5.3682781259261996E-4</v>
      </c>
      <c r="AO515" s="300">
        <f t="shared" ref="AO515:AO578" si="116">IF(AB515=-1,0,AB515)*2.20462262/2000</f>
        <v>6.6273683428120558</v>
      </c>
    </row>
    <row r="516" spans="1:41" ht="15.75" thickBot="1" x14ac:dyDescent="0.3">
      <c r="A516" s="517" t="s">
        <v>482</v>
      </c>
      <c r="B516" s="440" t="s">
        <v>2174</v>
      </c>
      <c r="C516" s="519" t="s">
        <v>371</v>
      </c>
      <c r="D516" s="520" t="s">
        <v>1937</v>
      </c>
      <c r="E516" s="521" t="s">
        <v>2175</v>
      </c>
      <c r="F516" s="502" t="s">
        <v>187</v>
      </c>
      <c r="G516" s="4" t="s">
        <v>188</v>
      </c>
      <c r="H516" s="4" t="s">
        <v>192</v>
      </c>
      <c r="I516" s="496">
        <v>24</v>
      </c>
      <c r="J516" s="353">
        <v>1</v>
      </c>
      <c r="K516" s="496" t="s">
        <v>343</v>
      </c>
      <c r="L516" s="353" t="s">
        <v>194</v>
      </c>
      <c r="M516" s="353" t="s">
        <v>42</v>
      </c>
      <c r="N516" s="353" t="s">
        <v>195</v>
      </c>
      <c r="O516" s="353" t="s">
        <v>34</v>
      </c>
      <c r="P516" s="354">
        <v>0.66290800000000005</v>
      </c>
      <c r="Q516" s="354">
        <v>0.16863400000000001</v>
      </c>
      <c r="R516" s="354">
        <v>0.19498099999999999</v>
      </c>
      <c r="S516" s="354">
        <v>0.193964</v>
      </c>
      <c r="T516" s="354">
        <v>0.19498099999999999</v>
      </c>
      <c r="U516" s="354">
        <v>11.165241999999999</v>
      </c>
      <c r="V516" s="354">
        <v>0.77226499999999998</v>
      </c>
      <c r="W516" s="354">
        <v>0.23180400000000001</v>
      </c>
      <c r="X516" s="354">
        <v>0.23180400000000001</v>
      </c>
      <c r="Y516" s="354">
        <v>9.1190999999999994E-2</v>
      </c>
      <c r="Z516" s="354">
        <v>6.2238000000000002E-2</v>
      </c>
      <c r="AA516" s="354">
        <v>7.8373999999999999E-2</v>
      </c>
      <c r="AB516" s="354">
        <v>597.72859300000005</v>
      </c>
      <c r="AC516" s="300">
        <f t="shared" si="104"/>
        <v>7.3073098588948004E-4</v>
      </c>
      <c r="AD516" s="300">
        <f t="shared" si="105"/>
        <v>1.8588716545053999E-4</v>
      </c>
      <c r="AE516" s="300">
        <f t="shared" si="106"/>
        <v>2.1492976153510997E-4</v>
      </c>
      <c r="AF516" s="300">
        <f t="shared" si="107"/>
        <v>2.1380871093283998E-4</v>
      </c>
      <c r="AG516" s="300">
        <f t="shared" si="108"/>
        <v>2.1492976153510997E-4</v>
      </c>
      <c r="AH516" s="300">
        <f t="shared" si="109"/>
        <v>1.2307572535487019E-2</v>
      </c>
      <c r="AI516" s="300">
        <f t="shared" si="110"/>
        <v>8.512764438171499E-4</v>
      </c>
      <c r="AJ516" s="300">
        <f t="shared" si="111"/>
        <v>2.5552017090323999E-4</v>
      </c>
      <c r="AK516" s="300">
        <f t="shared" si="112"/>
        <v>2.5552017090323999E-4</v>
      </c>
      <c r="AL516" s="300">
        <f t="shared" si="113"/>
        <v>1.0052087067020998E-4</v>
      </c>
      <c r="AM516" s="300">
        <f t="shared" si="114"/>
        <v>6.8605651311779992E-5</v>
      </c>
      <c r="AN516" s="300">
        <f t="shared" si="115"/>
        <v>8.6392546609939991E-5</v>
      </c>
      <c r="AO516" s="300">
        <f t="shared" si="116"/>
        <v>0.65888298837428683</v>
      </c>
    </row>
    <row r="517" spans="1:41" ht="15.75" thickBot="1" x14ac:dyDescent="0.3">
      <c r="A517" s="517" t="s">
        <v>482</v>
      </c>
      <c r="B517" s="440" t="s">
        <v>2174</v>
      </c>
      <c r="C517" s="519" t="s">
        <v>371</v>
      </c>
      <c r="D517" s="520" t="s">
        <v>1937</v>
      </c>
      <c r="E517" s="521" t="s">
        <v>2175</v>
      </c>
      <c r="F517" s="502" t="s">
        <v>187</v>
      </c>
      <c r="G517" s="4" t="s">
        <v>188</v>
      </c>
      <c r="H517" s="4" t="s">
        <v>192</v>
      </c>
      <c r="I517" s="496">
        <v>25</v>
      </c>
      <c r="J517" s="353">
        <v>12</v>
      </c>
      <c r="K517" s="496" t="s">
        <v>84</v>
      </c>
      <c r="L517" s="353" t="s">
        <v>1582</v>
      </c>
      <c r="M517" s="353" t="s">
        <v>42</v>
      </c>
      <c r="N517" s="353" t="s">
        <v>85</v>
      </c>
      <c r="O517" s="353" t="s">
        <v>34</v>
      </c>
      <c r="P517" s="354">
        <v>0.88814000000000004</v>
      </c>
      <c r="Q517" s="354">
        <v>0.25084400000000001</v>
      </c>
      <c r="R517" s="354">
        <v>0.29003499999999999</v>
      </c>
      <c r="S517" s="354">
        <v>0.288522</v>
      </c>
      <c r="T517" s="354">
        <v>0.29003499999999999</v>
      </c>
      <c r="U517" s="354">
        <v>10.744621</v>
      </c>
      <c r="V517" s="354">
        <v>1.1804380000000001</v>
      </c>
      <c r="W517" s="354">
        <v>0.29444799999999999</v>
      </c>
      <c r="X517" s="354">
        <v>0.29444799999999999</v>
      </c>
      <c r="Y517" s="354">
        <v>7.3921000000000001E-2</v>
      </c>
      <c r="Z517" s="354">
        <v>9.5133999999999996E-2</v>
      </c>
      <c r="AA517" s="354">
        <v>0.125393</v>
      </c>
      <c r="AB517" s="354">
        <v>913.65178900000001</v>
      </c>
      <c r="AC517" s="300">
        <f t="shared" si="104"/>
        <v>9.7900676686339997E-4</v>
      </c>
      <c r="AD517" s="300">
        <f t="shared" si="105"/>
        <v>2.7650817824564E-4</v>
      </c>
      <c r="AE517" s="300">
        <f t="shared" si="106"/>
        <v>3.1970886079585E-4</v>
      </c>
      <c r="AF517" s="300">
        <f t="shared" si="107"/>
        <v>3.1804106378381994E-4</v>
      </c>
      <c r="AG517" s="300">
        <f t="shared" si="108"/>
        <v>3.1970886079585E-4</v>
      </c>
      <c r="AH517" s="300">
        <f t="shared" si="109"/>
        <v>1.1843917249963511E-2</v>
      </c>
      <c r="AI517" s="300">
        <f t="shared" si="110"/>
        <v>1.3012101581537801E-3</v>
      </c>
      <c r="AJ517" s="300">
        <f t="shared" si="111"/>
        <v>3.2457336060687995E-4</v>
      </c>
      <c r="AK517" s="300">
        <f t="shared" si="112"/>
        <v>3.2457336060687995E-4</v>
      </c>
      <c r="AL517" s="300">
        <f t="shared" si="113"/>
        <v>8.148395434651E-5</v>
      </c>
      <c r="AM517" s="300">
        <f t="shared" si="114"/>
        <v>1.0486728416553999E-4</v>
      </c>
      <c r="AN517" s="300">
        <f t="shared" si="115"/>
        <v>1.3822212209483001E-4</v>
      </c>
      <c r="AO517" s="300">
        <f t="shared" si="116"/>
        <v>1.0071287004164335</v>
      </c>
    </row>
    <row r="518" spans="1:41" ht="15.75" thickBot="1" x14ac:dyDescent="0.3">
      <c r="A518" s="517" t="s">
        <v>482</v>
      </c>
      <c r="B518" s="440" t="s">
        <v>2174</v>
      </c>
      <c r="C518" s="519" t="s">
        <v>371</v>
      </c>
      <c r="D518" s="520" t="s">
        <v>1937</v>
      </c>
      <c r="E518" s="521" t="s">
        <v>2175</v>
      </c>
      <c r="F518" s="502" t="s">
        <v>187</v>
      </c>
      <c r="G518" s="4" t="s">
        <v>188</v>
      </c>
      <c r="H518" s="4" t="s">
        <v>192</v>
      </c>
      <c r="I518" s="496">
        <v>26</v>
      </c>
      <c r="J518" s="353">
        <v>2</v>
      </c>
      <c r="K518" s="496" t="s">
        <v>1522</v>
      </c>
      <c r="L518" s="353" t="s">
        <v>1552</v>
      </c>
      <c r="M518" s="353" t="s">
        <v>42</v>
      </c>
      <c r="N518" s="353" t="s">
        <v>195</v>
      </c>
      <c r="O518" s="353" t="s">
        <v>34</v>
      </c>
      <c r="P518" s="354">
        <v>7.6281000000000002E-2</v>
      </c>
      <c r="Q518" s="354">
        <v>1.7E-5</v>
      </c>
      <c r="R518" s="354">
        <v>1.9000000000000001E-5</v>
      </c>
      <c r="S518" s="354">
        <v>1.9000000000000001E-5</v>
      </c>
      <c r="T518" s="354">
        <v>1.9000000000000001E-5</v>
      </c>
      <c r="U518" s="354">
        <v>2.5870679999999999</v>
      </c>
      <c r="V518" s="354">
        <v>0.22367300000000001</v>
      </c>
      <c r="W518" s="354">
        <v>2.9391E-2</v>
      </c>
      <c r="X518" s="354">
        <v>2.9391E-2</v>
      </c>
      <c r="Y518" s="354">
        <v>1.0647999999999999E-2</v>
      </c>
      <c r="Z518" s="354">
        <v>1.8026E-2</v>
      </c>
      <c r="AA518" s="354">
        <v>7.1599999999999995E-4</v>
      </c>
      <c r="AB518" s="354">
        <v>173.12137200000001</v>
      </c>
      <c r="AC518" s="300">
        <f t="shared" si="104"/>
        <v>8.4085409038110002E-5</v>
      </c>
      <c r="AD518" s="300">
        <f t="shared" si="105"/>
        <v>1.8739292269999998E-8</v>
      </c>
      <c r="AE518" s="300">
        <f t="shared" si="106"/>
        <v>2.0943914890000002E-8</v>
      </c>
      <c r="AF518" s="300">
        <f t="shared" si="107"/>
        <v>2.0943914890000002E-8</v>
      </c>
      <c r="AG518" s="300">
        <f t="shared" si="108"/>
        <v>2.0943914890000002E-8</v>
      </c>
      <c r="AH518" s="300">
        <f t="shared" si="109"/>
        <v>2.8517543161390799E-3</v>
      </c>
      <c r="AI518" s="300">
        <f t="shared" si="110"/>
        <v>2.4655727764163001E-4</v>
      </c>
      <c r="AJ518" s="300">
        <f t="shared" si="111"/>
        <v>3.2398031712209997E-5</v>
      </c>
      <c r="AK518" s="300">
        <f t="shared" si="112"/>
        <v>3.2398031712209997E-5</v>
      </c>
      <c r="AL518" s="300">
        <f t="shared" si="113"/>
        <v>1.1737410828879999E-5</v>
      </c>
      <c r="AM518" s="300">
        <f t="shared" si="114"/>
        <v>1.9870263674059997E-5</v>
      </c>
      <c r="AN518" s="300">
        <f t="shared" si="115"/>
        <v>7.892548979599998E-7</v>
      </c>
      <c r="AO518" s="300">
        <f t="shared" si="116"/>
        <v>0.19083364635831732</v>
      </c>
    </row>
    <row r="519" spans="1:41" ht="15.75" thickBot="1" x14ac:dyDescent="0.3">
      <c r="A519" s="517" t="s">
        <v>482</v>
      </c>
      <c r="B519" s="440" t="s">
        <v>2174</v>
      </c>
      <c r="C519" s="519" t="s">
        <v>371</v>
      </c>
      <c r="D519" s="520" t="s">
        <v>1937</v>
      </c>
      <c r="E519" s="521" t="s">
        <v>2175</v>
      </c>
      <c r="F519" s="502" t="s">
        <v>187</v>
      </c>
      <c r="G519" s="4" t="s">
        <v>188</v>
      </c>
      <c r="H519" s="4" t="s">
        <v>192</v>
      </c>
      <c r="I519" s="496">
        <v>27</v>
      </c>
      <c r="J519" s="353">
        <v>3</v>
      </c>
      <c r="K519" s="496" t="s">
        <v>2160</v>
      </c>
      <c r="L519" s="353" t="s">
        <v>81</v>
      </c>
      <c r="M519" s="353" t="s">
        <v>42</v>
      </c>
      <c r="N519" s="353" t="s">
        <v>82</v>
      </c>
      <c r="O519" s="353" t="s">
        <v>34</v>
      </c>
      <c r="P519" s="354">
        <v>80.193028999999996</v>
      </c>
      <c r="Q519" s="354">
        <v>1.6283669999999999</v>
      </c>
      <c r="R519" s="354">
        <v>1.8827739999999999</v>
      </c>
      <c r="S519" s="354">
        <v>1.8729560000000001</v>
      </c>
      <c r="T519" s="354">
        <v>1.8827739999999999</v>
      </c>
      <c r="U519" s="354">
        <v>1385.653407</v>
      </c>
      <c r="V519" s="354">
        <v>108.818191</v>
      </c>
      <c r="W519" s="354">
        <v>38.068862000000003</v>
      </c>
      <c r="X519" s="354">
        <v>38.068862000000003</v>
      </c>
      <c r="Y519" s="354">
        <v>27.537541000000001</v>
      </c>
      <c r="Z519" s="354">
        <v>8.7698870000000007</v>
      </c>
      <c r="AA519" s="354">
        <v>1.7614339999999999</v>
      </c>
      <c r="AB519" s="354">
        <v>84224.605681999994</v>
      </c>
      <c r="AC519" s="300">
        <f t="shared" si="104"/>
        <v>8.8397682849857981E-2</v>
      </c>
      <c r="AD519" s="300">
        <f t="shared" si="105"/>
        <v>1.7949673609307696E-3</v>
      </c>
      <c r="AE519" s="300">
        <f t="shared" si="106"/>
        <v>2.0754030743739401E-3</v>
      </c>
      <c r="AF519" s="300">
        <f t="shared" si="107"/>
        <v>2.0645805819323598E-3</v>
      </c>
      <c r="AG519" s="300">
        <f t="shared" si="108"/>
        <v>2.0754030743739401E-3</v>
      </c>
      <c r="AH519" s="300">
        <f t="shared" si="109"/>
        <v>1.5274214222761331</v>
      </c>
      <c r="AI519" s="300">
        <f t="shared" si="110"/>
        <v>0.1199515226730402</v>
      </c>
      <c r="AJ519" s="300">
        <f t="shared" si="111"/>
        <v>4.1963737141429223E-2</v>
      </c>
      <c r="AK519" s="300">
        <f t="shared" si="112"/>
        <v>4.1963737141429223E-2</v>
      </c>
      <c r="AL519" s="300">
        <f t="shared" si="113"/>
        <v>3.0354942893888709E-2</v>
      </c>
      <c r="AM519" s="300">
        <f t="shared" si="114"/>
        <v>9.6671456275219704E-3</v>
      </c>
      <c r="AN519" s="300">
        <f t="shared" si="115"/>
        <v>1.9416486200185398E-3</v>
      </c>
      <c r="AO519" s="300">
        <f t="shared" si="116"/>
        <v>92.841735423558859</v>
      </c>
    </row>
    <row r="520" spans="1:41" ht="15.75" thickBot="1" x14ac:dyDescent="0.3">
      <c r="A520" s="517" t="s">
        <v>482</v>
      </c>
      <c r="B520" s="440" t="s">
        <v>2174</v>
      </c>
      <c r="C520" s="519" t="s">
        <v>371</v>
      </c>
      <c r="D520" s="520" t="s">
        <v>1937</v>
      </c>
      <c r="E520" s="521" t="s">
        <v>2175</v>
      </c>
      <c r="F520" s="502" t="s">
        <v>187</v>
      </c>
      <c r="G520" s="4" t="s">
        <v>188</v>
      </c>
      <c r="H520" s="4" t="s">
        <v>192</v>
      </c>
      <c r="I520" s="496">
        <v>28</v>
      </c>
      <c r="J520" s="353">
        <v>4</v>
      </c>
      <c r="K520" s="496" t="s">
        <v>2161</v>
      </c>
      <c r="L520" s="353" t="s">
        <v>81</v>
      </c>
      <c r="M520" s="353" t="s">
        <v>42</v>
      </c>
      <c r="N520" s="353" t="s">
        <v>82</v>
      </c>
      <c r="O520" s="353" t="s">
        <v>34</v>
      </c>
      <c r="P520" s="354">
        <v>34.165407999999999</v>
      </c>
      <c r="Q520" s="354">
        <v>0.70979499999999995</v>
      </c>
      <c r="R520" s="354">
        <v>0.820689</v>
      </c>
      <c r="S520" s="354">
        <v>0.81640999999999997</v>
      </c>
      <c r="T520" s="354">
        <v>0.820689</v>
      </c>
      <c r="U520" s="354">
        <v>604.04533900000001</v>
      </c>
      <c r="V520" s="354">
        <v>46.075408000000003</v>
      </c>
      <c r="W520" s="354">
        <v>16.059196</v>
      </c>
      <c r="X520" s="354">
        <v>16.059196</v>
      </c>
      <c r="Y520" s="354">
        <v>11.659846999999999</v>
      </c>
      <c r="Z520" s="354">
        <v>3.713314</v>
      </c>
      <c r="AA520" s="354">
        <v>0.68603499999999995</v>
      </c>
      <c r="AB520" s="354">
        <v>35662.080648000003</v>
      </c>
      <c r="AC520" s="300">
        <f t="shared" si="104"/>
        <v>3.7660915649164482E-2</v>
      </c>
      <c r="AD520" s="300">
        <f t="shared" si="105"/>
        <v>7.8241505628144994E-4</v>
      </c>
      <c r="AE520" s="300">
        <f t="shared" si="106"/>
        <v>9.0465476669258991E-4</v>
      </c>
      <c r="AF520" s="300">
        <f t="shared" si="107"/>
        <v>8.9993797659709991E-4</v>
      </c>
      <c r="AG520" s="300">
        <f t="shared" si="108"/>
        <v>9.0465476669258991E-4</v>
      </c>
      <c r="AH520" s="300">
        <f t="shared" si="109"/>
        <v>0.66584600893248413</v>
      </c>
      <c r="AI520" s="300">
        <f t="shared" si="110"/>
        <v>5.0789443351264479E-2</v>
      </c>
      <c r="AJ520" s="300">
        <f t="shared" si="111"/>
        <v>1.770223338030676E-2</v>
      </c>
      <c r="AK520" s="300">
        <f t="shared" si="112"/>
        <v>1.770223338030676E-2</v>
      </c>
      <c r="AL520" s="300">
        <f t="shared" si="113"/>
        <v>1.2852781220969568E-2</v>
      </c>
      <c r="AM520" s="300">
        <f t="shared" si="114"/>
        <v>4.0932280197813397E-3</v>
      </c>
      <c r="AN520" s="300">
        <f t="shared" si="115"/>
        <v>7.5622413955584984E-4</v>
      </c>
      <c r="AO520" s="300">
        <f t="shared" si="116"/>
        <v>39.310714836422527</v>
      </c>
    </row>
    <row r="521" spans="1:41" ht="15.75" thickBot="1" x14ac:dyDescent="0.3">
      <c r="A521" s="517" t="s">
        <v>482</v>
      </c>
      <c r="B521" s="440" t="s">
        <v>2174</v>
      </c>
      <c r="C521" s="519" t="s">
        <v>371</v>
      </c>
      <c r="D521" s="520" t="s">
        <v>1937</v>
      </c>
      <c r="E521" s="521" t="s">
        <v>2175</v>
      </c>
      <c r="F521" s="502" t="s">
        <v>187</v>
      </c>
      <c r="G521" s="4" t="s">
        <v>188</v>
      </c>
      <c r="H521" s="4" t="s">
        <v>192</v>
      </c>
      <c r="I521" s="496">
        <v>29</v>
      </c>
      <c r="J521" s="353">
        <v>5</v>
      </c>
      <c r="K521" s="496" t="s">
        <v>1590</v>
      </c>
      <c r="L521" s="353" t="s">
        <v>61</v>
      </c>
      <c r="M521" s="353" t="s">
        <v>42</v>
      </c>
      <c r="N521" s="353" t="s">
        <v>85</v>
      </c>
      <c r="O521" s="353" t="s">
        <v>34</v>
      </c>
      <c r="P521" s="354">
        <v>19.406832999999999</v>
      </c>
      <c r="Q521" s="354">
        <v>0.98138400000000003</v>
      </c>
      <c r="R521" s="354">
        <v>1.134709</v>
      </c>
      <c r="S521" s="354">
        <v>1.128792</v>
      </c>
      <c r="T521" s="354">
        <v>1.134709</v>
      </c>
      <c r="U521" s="354">
        <v>536.96196699999996</v>
      </c>
      <c r="V521" s="354">
        <v>43.630063</v>
      </c>
      <c r="W521" s="354">
        <v>4.4480490000000001</v>
      </c>
      <c r="X521" s="354">
        <v>4.4480490000000001</v>
      </c>
      <c r="Y521" s="354">
        <v>1.6260000000000001E-3</v>
      </c>
      <c r="Z521" s="354">
        <v>3.5162390000000001</v>
      </c>
      <c r="AA521" s="354">
        <v>0.93018500000000004</v>
      </c>
      <c r="AB521" s="354">
        <v>33769.398367000002</v>
      </c>
      <c r="AC521" s="300">
        <f t="shared" si="104"/>
        <v>2.1392371507181228E-2</v>
      </c>
      <c r="AD521" s="300">
        <f t="shared" si="105"/>
        <v>1.08179068265304E-3</v>
      </c>
      <c r="AE521" s="300">
        <f t="shared" si="106"/>
        <v>1.2508025642587899E-3</v>
      </c>
      <c r="AF521" s="300">
        <f t="shared" si="107"/>
        <v>1.2442801882375199E-3</v>
      </c>
      <c r="AG521" s="300">
        <f t="shared" si="108"/>
        <v>1.2508025642587899E-3</v>
      </c>
      <c r="AH521" s="300">
        <f t="shared" si="109"/>
        <v>0.59189924926394666</v>
      </c>
      <c r="AI521" s="300">
        <f t="shared" si="110"/>
        <v>4.8093911900912521E-2</v>
      </c>
      <c r="AJ521" s="300">
        <f t="shared" si="111"/>
        <v>4.9031347201341901E-3</v>
      </c>
      <c r="AK521" s="300">
        <f t="shared" si="112"/>
        <v>4.9031347201341901E-3</v>
      </c>
      <c r="AL521" s="300">
        <f t="shared" si="113"/>
        <v>1.7923581900600002E-6</v>
      </c>
      <c r="AM521" s="300">
        <f t="shared" si="114"/>
        <v>3.8759900183630899E-3</v>
      </c>
      <c r="AN521" s="300">
        <f t="shared" si="115"/>
        <v>1.0253534458923499E-3</v>
      </c>
      <c r="AO521" s="300">
        <f t="shared" si="116"/>
        <v>37.224389751839631</v>
      </c>
    </row>
    <row r="522" spans="1:41" ht="15.75" thickBot="1" x14ac:dyDescent="0.3">
      <c r="A522" s="517" t="s">
        <v>482</v>
      </c>
      <c r="B522" s="440" t="s">
        <v>2174</v>
      </c>
      <c r="C522" s="519" t="s">
        <v>371</v>
      </c>
      <c r="D522" s="520" t="s">
        <v>1937</v>
      </c>
      <c r="E522" s="521" t="s">
        <v>2175</v>
      </c>
      <c r="F522" s="502" t="s">
        <v>187</v>
      </c>
      <c r="G522" s="4" t="s">
        <v>188</v>
      </c>
      <c r="H522" s="4" t="s">
        <v>192</v>
      </c>
      <c r="I522" s="496">
        <v>30</v>
      </c>
      <c r="J522" s="353">
        <v>6</v>
      </c>
      <c r="K522" s="496" t="s">
        <v>185</v>
      </c>
      <c r="L522" s="353" t="s">
        <v>1554</v>
      </c>
      <c r="M522" s="353" t="s">
        <v>42</v>
      </c>
      <c r="N522" s="353" t="s">
        <v>85</v>
      </c>
      <c r="O522" s="353" t="s">
        <v>34</v>
      </c>
      <c r="P522" s="354">
        <v>0.17017299999999999</v>
      </c>
      <c r="Q522" s="354">
        <v>7.241E-3</v>
      </c>
      <c r="R522" s="354">
        <v>8.3730000000000002E-3</v>
      </c>
      <c r="S522" s="354">
        <v>8.3289999999999996E-3</v>
      </c>
      <c r="T522" s="354">
        <v>8.3730000000000002E-3</v>
      </c>
      <c r="U522" s="354">
        <v>4.1154039999999998</v>
      </c>
      <c r="V522" s="354">
        <v>0.32193699999999997</v>
      </c>
      <c r="W522" s="354">
        <v>3.2883999999999997E-2</v>
      </c>
      <c r="X522" s="354">
        <v>3.2883999999999997E-2</v>
      </c>
      <c r="Y522" s="354">
        <v>1.2E-5</v>
      </c>
      <c r="Z522" s="354">
        <v>2.5946E-2</v>
      </c>
      <c r="AA522" s="354">
        <v>6.9259999999999999E-3</v>
      </c>
      <c r="AB522" s="354">
        <v>249.17726500000001</v>
      </c>
      <c r="AC522" s="300">
        <f t="shared" si="104"/>
        <v>1.8758362255662998E-4</v>
      </c>
      <c r="AD522" s="300">
        <f t="shared" si="105"/>
        <v>7.9818361957099988E-6</v>
      </c>
      <c r="AE522" s="300">
        <f t="shared" si="106"/>
        <v>9.2296525986299995E-6</v>
      </c>
      <c r="AF522" s="300">
        <f t="shared" si="107"/>
        <v>9.181150900989999E-6</v>
      </c>
      <c r="AG522" s="300">
        <f t="shared" si="108"/>
        <v>9.2296525986299995E-6</v>
      </c>
      <c r="AH522" s="300">
        <f t="shared" si="109"/>
        <v>4.5364563744192399E-3</v>
      </c>
      <c r="AI522" s="300">
        <f t="shared" si="110"/>
        <v>3.5487479620746994E-4</v>
      </c>
      <c r="AJ522" s="300">
        <f t="shared" si="111"/>
        <v>3.6248405118039995E-5</v>
      </c>
      <c r="AK522" s="300">
        <f t="shared" si="112"/>
        <v>3.6248405118039995E-5</v>
      </c>
      <c r="AL522" s="300">
        <f t="shared" si="113"/>
        <v>1.3227735719999999E-8</v>
      </c>
      <c r="AM522" s="300">
        <f t="shared" si="114"/>
        <v>2.8600569249259998E-5</v>
      </c>
      <c r="AN522" s="300">
        <f t="shared" si="115"/>
        <v>7.634608133059999E-6</v>
      </c>
      <c r="AO522" s="300">
        <f t="shared" si="116"/>
        <v>0.27467091740436711</v>
      </c>
    </row>
    <row r="523" spans="1:41" ht="15.75" thickBot="1" x14ac:dyDescent="0.3">
      <c r="A523" s="517" t="s">
        <v>482</v>
      </c>
      <c r="B523" s="440" t="s">
        <v>2174</v>
      </c>
      <c r="C523" s="519" t="s">
        <v>371</v>
      </c>
      <c r="D523" s="520" t="s">
        <v>1937</v>
      </c>
      <c r="E523" s="521" t="s">
        <v>2175</v>
      </c>
      <c r="F523" s="502" t="s">
        <v>187</v>
      </c>
      <c r="G523" s="4" t="s">
        <v>188</v>
      </c>
      <c r="H523" s="4" t="s">
        <v>192</v>
      </c>
      <c r="I523" s="496">
        <v>31</v>
      </c>
      <c r="J523" s="353">
        <v>7</v>
      </c>
      <c r="K523" s="496" t="s">
        <v>2164</v>
      </c>
      <c r="L523" s="353" t="s">
        <v>65</v>
      </c>
      <c r="M523" s="353" t="s">
        <v>42</v>
      </c>
      <c r="N523" s="353" t="s">
        <v>31</v>
      </c>
      <c r="O523" s="353" t="s">
        <v>34</v>
      </c>
      <c r="P523" s="354">
        <v>10.655177</v>
      </c>
      <c r="Q523" s="354">
        <v>2.9834489999999998</v>
      </c>
      <c r="R523" s="354">
        <v>3.4495659999999999</v>
      </c>
      <c r="S523" s="354">
        <v>3.431578</v>
      </c>
      <c r="T523" s="354">
        <v>3.4495659999999999</v>
      </c>
      <c r="U523" s="354">
        <v>636.19644000000005</v>
      </c>
      <c r="V523" s="354">
        <v>37.978827000000003</v>
      </c>
      <c r="W523" s="354">
        <v>9.9302390000000003</v>
      </c>
      <c r="X523" s="354">
        <v>9.9302390000000003</v>
      </c>
      <c r="Y523" s="354">
        <v>5.3549340000000001</v>
      </c>
      <c r="Z523" s="354">
        <v>3.060794</v>
      </c>
      <c r="AA523" s="354">
        <v>1.5145109999999999</v>
      </c>
      <c r="AB523" s="354">
        <v>29395.377092999999</v>
      </c>
      <c r="AC523" s="300">
        <f t="shared" si="104"/>
        <v>1.1745322117151871E-2</v>
      </c>
      <c r="AD523" s="300">
        <f t="shared" si="105"/>
        <v>3.2886895755081897E-3</v>
      </c>
      <c r="AE523" s="300">
        <f t="shared" si="106"/>
        <v>3.8024956163914595E-3</v>
      </c>
      <c r="AF523" s="300">
        <f t="shared" si="107"/>
        <v>3.7826672405471798E-3</v>
      </c>
      <c r="AG523" s="300">
        <f t="shared" si="108"/>
        <v>3.8024956163914595E-3</v>
      </c>
      <c r="AH523" s="300">
        <f t="shared" si="109"/>
        <v>0.70128653119373641</v>
      </c>
      <c r="AI523" s="300">
        <f t="shared" si="110"/>
        <v>4.1864490542633366E-2</v>
      </c>
      <c r="AJ523" s="300">
        <f t="shared" si="111"/>
        <v>1.094621476070309E-2</v>
      </c>
      <c r="AK523" s="300">
        <f t="shared" si="112"/>
        <v>1.094621476070309E-2</v>
      </c>
      <c r="AL523" s="300">
        <f t="shared" si="113"/>
        <v>5.9028043125035397E-3</v>
      </c>
      <c r="AM523" s="300">
        <f t="shared" si="114"/>
        <v>3.3739478437801399E-3</v>
      </c>
      <c r="AN523" s="300">
        <f t="shared" si="115"/>
        <v>1.66946260441941E-3</v>
      </c>
      <c r="AO523" s="300">
        <f t="shared" si="116"/>
        <v>32.402856631328817</v>
      </c>
    </row>
    <row r="524" spans="1:41" ht="15.75" thickBot="1" x14ac:dyDescent="0.3">
      <c r="A524" s="517" t="s">
        <v>482</v>
      </c>
      <c r="B524" s="440" t="s">
        <v>2174</v>
      </c>
      <c r="C524" s="519" t="s">
        <v>371</v>
      </c>
      <c r="D524" s="520" t="s">
        <v>1937</v>
      </c>
      <c r="E524" s="521" t="s">
        <v>2175</v>
      </c>
      <c r="F524" s="502" t="s">
        <v>187</v>
      </c>
      <c r="G524" s="4" t="s">
        <v>188</v>
      </c>
      <c r="H524" s="4" t="s">
        <v>192</v>
      </c>
      <c r="I524" s="496">
        <v>32</v>
      </c>
      <c r="J524" s="353">
        <v>8</v>
      </c>
      <c r="K524" s="496" t="s">
        <v>66</v>
      </c>
      <c r="L524" s="353" t="s">
        <v>65</v>
      </c>
      <c r="M524" s="353" t="s">
        <v>30</v>
      </c>
      <c r="N524" s="353" t="s">
        <v>31</v>
      </c>
      <c r="O524" s="353" t="s">
        <v>34</v>
      </c>
      <c r="P524" s="354">
        <v>12.880343</v>
      </c>
      <c r="Q524" s="354">
        <v>3.6064959999999999</v>
      </c>
      <c r="R524" s="354">
        <v>4.1699539999999997</v>
      </c>
      <c r="S524" s="354">
        <v>4.1482089999999996</v>
      </c>
      <c r="T524" s="354">
        <v>4.1699539999999997</v>
      </c>
      <c r="U524" s="354">
        <v>768.51392999999996</v>
      </c>
      <c r="V524" s="354">
        <v>45.903855999999998</v>
      </c>
      <c r="W524" s="354">
        <v>11.975562999999999</v>
      </c>
      <c r="X524" s="354">
        <v>11.975562999999999</v>
      </c>
      <c r="Y524" s="354">
        <v>6.4723459999999999</v>
      </c>
      <c r="Z524" s="354">
        <v>3.6994880000000001</v>
      </c>
      <c r="AA524" s="354">
        <v>1.8037289999999999</v>
      </c>
      <c r="AB524" s="354">
        <v>35529.299972000001</v>
      </c>
      <c r="AC524" s="300">
        <f t="shared" si="104"/>
        <v>1.4198147765579329E-2</v>
      </c>
      <c r="AD524" s="300">
        <f t="shared" si="105"/>
        <v>3.9754813302697598E-3</v>
      </c>
      <c r="AE524" s="300">
        <f t="shared" si="106"/>
        <v>4.5965874563797396E-3</v>
      </c>
      <c r="AF524" s="300">
        <f t="shared" si="107"/>
        <v>4.5726176969437893E-3</v>
      </c>
      <c r="AG524" s="300">
        <f t="shared" si="108"/>
        <v>4.5965874563797396E-3</v>
      </c>
      <c r="AH524" s="300">
        <f t="shared" si="109"/>
        <v>0.84714159693154822</v>
      </c>
      <c r="AI524" s="300">
        <f t="shared" si="110"/>
        <v>5.0600339641411356E-2</v>
      </c>
      <c r="AJ524" s="300">
        <f t="shared" si="111"/>
        <v>1.3200798538517529E-2</v>
      </c>
      <c r="AK524" s="300">
        <f t="shared" si="112"/>
        <v>1.3200798538517529E-2</v>
      </c>
      <c r="AL524" s="300">
        <f t="shared" si="113"/>
        <v>7.134540198033259E-3</v>
      </c>
      <c r="AM524" s="300">
        <f t="shared" si="114"/>
        <v>4.0779874636092802E-3</v>
      </c>
      <c r="AN524" s="300">
        <f t="shared" si="115"/>
        <v>1.9882708768749896E-3</v>
      </c>
      <c r="AO524" s="300">
        <f t="shared" si="116"/>
        <v>39.164349195518284</v>
      </c>
    </row>
    <row r="525" spans="1:41" ht="15.75" thickBot="1" x14ac:dyDescent="0.3">
      <c r="A525" s="517" t="s">
        <v>482</v>
      </c>
      <c r="B525" s="440" t="s">
        <v>2174</v>
      </c>
      <c r="C525" s="519" t="s">
        <v>371</v>
      </c>
      <c r="D525" s="520" t="s">
        <v>1937</v>
      </c>
      <c r="E525" s="521" t="s">
        <v>2175</v>
      </c>
      <c r="F525" s="502" t="s">
        <v>187</v>
      </c>
      <c r="G525" s="4" t="s">
        <v>188</v>
      </c>
      <c r="H525" s="4" t="s">
        <v>192</v>
      </c>
      <c r="I525" s="496">
        <v>33</v>
      </c>
      <c r="J525" s="353">
        <v>9</v>
      </c>
      <c r="K525" s="496" t="s">
        <v>67</v>
      </c>
      <c r="L525" s="353" t="s">
        <v>1555</v>
      </c>
      <c r="M525" s="353" t="s">
        <v>42</v>
      </c>
      <c r="N525" s="353" t="s">
        <v>31</v>
      </c>
      <c r="O525" s="353" t="s">
        <v>34</v>
      </c>
      <c r="P525" s="354">
        <v>535.39471200000003</v>
      </c>
      <c r="Q525" s="354">
        <v>4.5026919999999997</v>
      </c>
      <c r="R525" s="354">
        <v>5.2061659999999996</v>
      </c>
      <c r="S525" s="354">
        <v>5.1790180000000001</v>
      </c>
      <c r="T525" s="354">
        <v>5.2061659999999996</v>
      </c>
      <c r="U525" s="354">
        <v>8800.5198020000007</v>
      </c>
      <c r="V525" s="354">
        <v>598.89694899999995</v>
      </c>
      <c r="W525" s="354">
        <v>81.891824</v>
      </c>
      <c r="X525" s="354">
        <v>81.891824</v>
      </c>
      <c r="Y525" s="354">
        <v>25.694618999999999</v>
      </c>
      <c r="Z525" s="354">
        <v>48.266365999999998</v>
      </c>
      <c r="AA525" s="354">
        <v>7.9308389999999997</v>
      </c>
      <c r="AB525" s="354">
        <v>463542.53015100001</v>
      </c>
      <c r="AC525" s="300">
        <f t="shared" si="104"/>
        <v>0.59017164635179264</v>
      </c>
      <c r="AD525" s="300">
        <f t="shared" si="105"/>
        <v>4.9633683170465194E-3</v>
      </c>
      <c r="AE525" s="300">
        <f t="shared" si="106"/>
        <v>5.7388156635374598E-3</v>
      </c>
      <c r="AF525" s="300">
        <f t="shared" si="107"/>
        <v>5.7088901160935795E-3</v>
      </c>
      <c r="AG525" s="300">
        <f t="shared" si="108"/>
        <v>5.7388156635374598E-3</v>
      </c>
      <c r="AH525" s="300">
        <f t="shared" si="109"/>
        <v>9.7009125116235602</v>
      </c>
      <c r="AI525" s="300">
        <f t="shared" si="110"/>
        <v>0.66017088040719307</v>
      </c>
      <c r="AJ525" s="300">
        <f t="shared" si="111"/>
        <v>9.0270283791729439E-2</v>
      </c>
      <c r="AK525" s="300">
        <f t="shared" si="112"/>
        <v>9.0270283791729439E-2</v>
      </c>
      <c r="AL525" s="300">
        <f t="shared" si="113"/>
        <v>2.8323469129840888E-2</v>
      </c>
      <c r="AM525" s="300">
        <f t="shared" si="114"/>
        <v>5.3204561134399454E-2</v>
      </c>
      <c r="AN525" s="300">
        <f t="shared" si="115"/>
        <v>8.742253527489089E-3</v>
      </c>
      <c r="AO525" s="300">
        <f t="shared" si="116"/>
        <v>510.9681736514633</v>
      </c>
    </row>
    <row r="526" spans="1:41" ht="15.75" thickBot="1" x14ac:dyDescent="0.3">
      <c r="A526" s="517" t="s">
        <v>482</v>
      </c>
      <c r="B526" s="440" t="s">
        <v>2174</v>
      </c>
      <c r="C526" s="519" t="s">
        <v>371</v>
      </c>
      <c r="D526" s="520" t="s">
        <v>1937</v>
      </c>
      <c r="E526" s="521" t="s">
        <v>2175</v>
      </c>
      <c r="F526" s="502" t="s">
        <v>187</v>
      </c>
      <c r="G526" s="4" t="s">
        <v>188</v>
      </c>
      <c r="H526" s="4" t="s">
        <v>192</v>
      </c>
      <c r="I526" s="496">
        <v>34</v>
      </c>
      <c r="J526" s="353">
        <v>10</v>
      </c>
      <c r="K526" s="496" t="s">
        <v>2162</v>
      </c>
      <c r="L526" s="353" t="s">
        <v>57</v>
      </c>
      <c r="M526" s="353" t="s">
        <v>42</v>
      </c>
      <c r="N526" s="353" t="s">
        <v>31</v>
      </c>
      <c r="O526" s="353" t="s">
        <v>34</v>
      </c>
      <c r="P526" s="354">
        <v>10.306858</v>
      </c>
      <c r="Q526" s="354">
        <v>0.169071</v>
      </c>
      <c r="R526" s="354">
        <v>0.19548599999999999</v>
      </c>
      <c r="S526" s="354">
        <v>0.194467</v>
      </c>
      <c r="T526" s="354">
        <v>0.19548599999999999</v>
      </c>
      <c r="U526" s="354">
        <v>0.55427099999999996</v>
      </c>
      <c r="V526" s="354">
        <v>0.31007800000000002</v>
      </c>
      <c r="W526" s="354">
        <v>4.9390000000000003E-2</v>
      </c>
      <c r="X526" s="354">
        <v>4.9390000000000003E-2</v>
      </c>
      <c r="Y526" s="354">
        <v>0</v>
      </c>
      <c r="Z526" s="354">
        <v>2.4989999999999998E-2</v>
      </c>
      <c r="AA526" s="354">
        <v>2.4400000000000002E-2</v>
      </c>
      <c r="AB526" s="354">
        <v>239.99813</v>
      </c>
      <c r="AC526" s="300">
        <f t="shared" si="104"/>
        <v>1.1361366143963979E-2</v>
      </c>
      <c r="AD526" s="300">
        <f t="shared" si="105"/>
        <v>1.8636887549300997E-4</v>
      </c>
      <c r="AE526" s="300">
        <f t="shared" si="106"/>
        <v>2.1548642874666E-4</v>
      </c>
      <c r="AF526" s="300">
        <f t="shared" si="107"/>
        <v>2.1436317352176997E-4</v>
      </c>
      <c r="AG526" s="300">
        <f t="shared" si="108"/>
        <v>2.1548642874666E-4</v>
      </c>
      <c r="AH526" s="300">
        <f t="shared" si="109"/>
        <v>6.1097919210500995E-4</v>
      </c>
      <c r="AI526" s="300">
        <f t="shared" si="110"/>
        <v>3.4180248638218002E-4</v>
      </c>
      <c r="AJ526" s="300">
        <f t="shared" si="111"/>
        <v>5.4443155600900004E-5</v>
      </c>
      <c r="AK526" s="300">
        <f t="shared" si="112"/>
        <v>5.4443155600900004E-5</v>
      </c>
      <c r="AL526" s="300">
        <f t="shared" si="113"/>
        <v>0</v>
      </c>
      <c r="AM526" s="300">
        <f t="shared" si="114"/>
        <v>2.7546759636899994E-5</v>
      </c>
      <c r="AN526" s="300">
        <f t="shared" si="115"/>
        <v>2.6896395964E-5</v>
      </c>
      <c r="AO526" s="300">
        <f t="shared" si="116"/>
        <v>0.26455265307785025</v>
      </c>
    </row>
    <row r="527" spans="1:41" ht="15.75" thickBot="1" x14ac:dyDescent="0.3">
      <c r="A527" s="517" t="s">
        <v>482</v>
      </c>
      <c r="B527" s="440" t="s">
        <v>2174</v>
      </c>
      <c r="C527" s="519" t="s">
        <v>371</v>
      </c>
      <c r="D527" s="520" t="s">
        <v>1937</v>
      </c>
      <c r="E527" s="521" t="s">
        <v>2175</v>
      </c>
      <c r="F527" s="502" t="s">
        <v>187</v>
      </c>
      <c r="G527" s="4" t="s">
        <v>188</v>
      </c>
      <c r="H527" s="4" t="s">
        <v>192</v>
      </c>
      <c r="I527" s="496">
        <v>35</v>
      </c>
      <c r="J527" s="353">
        <v>11</v>
      </c>
      <c r="K527" s="496" t="s">
        <v>2163</v>
      </c>
      <c r="L527" s="353" t="s">
        <v>57</v>
      </c>
      <c r="M527" s="353" t="s">
        <v>42</v>
      </c>
      <c r="N527" s="353" t="s">
        <v>31</v>
      </c>
      <c r="O527" s="353" t="s">
        <v>34</v>
      </c>
      <c r="P527" s="354">
        <v>90.094239000000002</v>
      </c>
      <c r="Q527" s="354">
        <v>0.381463</v>
      </c>
      <c r="R527" s="354">
        <v>0.44106000000000001</v>
      </c>
      <c r="S527" s="354">
        <v>0.43875999999999998</v>
      </c>
      <c r="T527" s="354">
        <v>0.44106000000000001</v>
      </c>
      <c r="U527" s="354">
        <v>20.562370999999999</v>
      </c>
      <c r="V527" s="354">
        <v>5.091062</v>
      </c>
      <c r="W527" s="354">
        <v>0.70306599999999997</v>
      </c>
      <c r="X527" s="354">
        <v>0.70306599999999997</v>
      </c>
      <c r="Y527" s="354">
        <v>0</v>
      </c>
      <c r="Z527" s="354">
        <v>0.41029900000000002</v>
      </c>
      <c r="AA527" s="354">
        <v>0.292767</v>
      </c>
      <c r="AB527" s="354">
        <v>3940.450632</v>
      </c>
      <c r="AC527" s="300">
        <f t="shared" si="104"/>
        <v>9.9311898615543084E-2</v>
      </c>
      <c r="AD527" s="300">
        <f t="shared" si="105"/>
        <v>4.2049097924652993E-4</v>
      </c>
      <c r="AE527" s="300">
        <f t="shared" si="106"/>
        <v>4.8618542638859997E-4</v>
      </c>
      <c r="AF527" s="300">
        <f t="shared" si="107"/>
        <v>4.8365011037559996E-4</v>
      </c>
      <c r="AG527" s="300">
        <f t="shared" si="108"/>
        <v>4.8618542638859997E-4</v>
      </c>
      <c r="AH527" s="300">
        <f t="shared" si="109"/>
        <v>2.266613411371601E-2</v>
      </c>
      <c r="AI527" s="300">
        <f t="shared" si="110"/>
        <v>5.6119352225112197E-3</v>
      </c>
      <c r="AJ527" s="300">
        <f t="shared" si="111"/>
        <v>7.7499760347645992E-4</v>
      </c>
      <c r="AK527" s="300">
        <f t="shared" si="112"/>
        <v>7.7499760347645992E-4</v>
      </c>
      <c r="AL527" s="300">
        <f t="shared" si="113"/>
        <v>0</v>
      </c>
      <c r="AM527" s="300">
        <f t="shared" si="114"/>
        <v>4.5227722818169002E-4</v>
      </c>
      <c r="AN527" s="300">
        <f t="shared" si="115"/>
        <v>3.2272037529477001E-4</v>
      </c>
      <c r="AO527" s="300">
        <f t="shared" si="116"/>
        <v>4.3436032981502475</v>
      </c>
    </row>
    <row r="528" spans="1:41" ht="15.75" thickBot="1" x14ac:dyDescent="0.3">
      <c r="A528" s="517" t="s">
        <v>482</v>
      </c>
      <c r="B528" s="440" t="s">
        <v>2174</v>
      </c>
      <c r="C528" s="519" t="s">
        <v>371</v>
      </c>
      <c r="D528" s="520" t="s">
        <v>1937</v>
      </c>
      <c r="E528" s="521" t="s">
        <v>2175</v>
      </c>
      <c r="F528" s="364" t="s">
        <v>226</v>
      </c>
      <c r="G528" s="4" t="s">
        <v>227</v>
      </c>
      <c r="H528" s="4" t="s">
        <v>221</v>
      </c>
      <c r="I528" s="496">
        <v>36</v>
      </c>
      <c r="J528" s="353">
        <v>1</v>
      </c>
      <c r="K528" s="496" t="s">
        <v>106</v>
      </c>
      <c r="L528" s="353" t="s">
        <v>107</v>
      </c>
      <c r="M528" s="353" t="s">
        <v>42</v>
      </c>
      <c r="N528" s="353" t="s">
        <v>108</v>
      </c>
      <c r="O528" s="353" t="s">
        <v>34</v>
      </c>
      <c r="P528" s="354">
        <v>0.93017899999999998</v>
      </c>
      <c r="Q528" s="354">
        <v>3.8688E-2</v>
      </c>
      <c r="R528" s="354">
        <v>4.4733000000000002E-2</v>
      </c>
      <c r="S528" s="354">
        <v>4.4499999999999998E-2</v>
      </c>
      <c r="T528" s="354">
        <v>4.4733000000000002E-2</v>
      </c>
      <c r="U528" s="354">
        <v>0.77831399999999995</v>
      </c>
      <c r="V528" s="354">
        <v>0.147842</v>
      </c>
      <c r="W528" s="354">
        <v>1.551051</v>
      </c>
      <c r="X528" s="354">
        <v>1.551051</v>
      </c>
      <c r="Y528" s="354">
        <v>0</v>
      </c>
      <c r="Z528" s="354">
        <v>1.1915E-2</v>
      </c>
      <c r="AA528" s="354">
        <v>1.5391360000000001</v>
      </c>
      <c r="AB528" s="354">
        <v>114.42910000000001</v>
      </c>
      <c r="AC528" s="300">
        <f t="shared" si="104"/>
        <v>1.0253468320244898E-3</v>
      </c>
      <c r="AD528" s="300">
        <f t="shared" si="105"/>
        <v>4.2646219961279996E-5</v>
      </c>
      <c r="AE528" s="300">
        <f t="shared" si="106"/>
        <v>4.9309691830229997E-5</v>
      </c>
      <c r="AF528" s="300">
        <f t="shared" si="107"/>
        <v>4.9052853294999997E-5</v>
      </c>
      <c r="AG528" s="300">
        <f t="shared" si="108"/>
        <v>4.9309691830229997E-5</v>
      </c>
      <c r="AH528" s="300">
        <f t="shared" si="109"/>
        <v>8.5794432493133989E-4</v>
      </c>
      <c r="AI528" s="300">
        <f t="shared" si="110"/>
        <v>1.6296790869302E-4</v>
      </c>
      <c r="AJ528" s="300">
        <f t="shared" si="111"/>
        <v>1.7097410596868098E-3</v>
      </c>
      <c r="AK528" s="300">
        <f t="shared" si="112"/>
        <v>1.7097410596868098E-3</v>
      </c>
      <c r="AL528" s="300">
        <f t="shared" si="113"/>
        <v>0</v>
      </c>
      <c r="AM528" s="300">
        <f t="shared" si="114"/>
        <v>1.3134039258649999E-5</v>
      </c>
      <c r="AN528" s="300">
        <f t="shared" si="115"/>
        <v>1.69660702042816E-3</v>
      </c>
      <c r="AO528" s="300">
        <f t="shared" si="116"/>
        <v>0.126136491123121</v>
      </c>
    </row>
    <row r="529" spans="1:41" ht="15.75" thickBot="1" x14ac:dyDescent="0.3">
      <c r="A529" s="517" t="s">
        <v>482</v>
      </c>
      <c r="B529" s="440" t="s">
        <v>2174</v>
      </c>
      <c r="C529" s="519" t="s">
        <v>371</v>
      </c>
      <c r="D529" s="520" t="s">
        <v>1937</v>
      </c>
      <c r="E529" s="521" t="s">
        <v>2175</v>
      </c>
      <c r="F529" s="364" t="s">
        <v>226</v>
      </c>
      <c r="G529" s="4" t="s">
        <v>227</v>
      </c>
      <c r="H529" s="4" t="s">
        <v>221</v>
      </c>
      <c r="I529" s="496">
        <v>37</v>
      </c>
      <c r="J529" s="353">
        <v>2</v>
      </c>
      <c r="K529" s="496" t="s">
        <v>178</v>
      </c>
      <c r="L529" s="353" t="s">
        <v>107</v>
      </c>
      <c r="M529" s="353" t="s">
        <v>42</v>
      </c>
      <c r="N529" s="353" t="s">
        <v>103</v>
      </c>
      <c r="O529" s="353" t="s">
        <v>34</v>
      </c>
      <c r="P529" s="354">
        <v>2.7383000000000001E-2</v>
      </c>
      <c r="Q529" s="354">
        <v>1.139E-3</v>
      </c>
      <c r="R529" s="354">
        <v>1.317E-3</v>
      </c>
      <c r="S529" s="354">
        <v>1.31E-3</v>
      </c>
      <c r="T529" s="354">
        <v>1.317E-3</v>
      </c>
      <c r="U529" s="354">
        <v>2.2912999999999999E-2</v>
      </c>
      <c r="V529" s="354">
        <v>4.352E-3</v>
      </c>
      <c r="W529" s="354">
        <v>9.0461E-2</v>
      </c>
      <c r="X529" s="354">
        <v>9.0461E-2</v>
      </c>
      <c r="Y529" s="354">
        <v>0</v>
      </c>
      <c r="Z529" s="354">
        <v>3.5100000000000002E-4</v>
      </c>
      <c r="AA529" s="354">
        <v>9.0109999999999996E-2</v>
      </c>
      <c r="AB529" s="354">
        <v>3.3686579999999999</v>
      </c>
      <c r="AC529" s="300">
        <f t="shared" si="104"/>
        <v>3.0184590601729998E-5</v>
      </c>
      <c r="AD529" s="300">
        <f t="shared" si="105"/>
        <v>1.2555325820900001E-6</v>
      </c>
      <c r="AE529" s="300">
        <f t="shared" si="106"/>
        <v>1.4517439952700001E-6</v>
      </c>
      <c r="AF529" s="300">
        <f t="shared" si="107"/>
        <v>1.4440278161E-6</v>
      </c>
      <c r="AG529" s="300">
        <f t="shared" si="108"/>
        <v>1.4517439952700001E-6</v>
      </c>
      <c r="AH529" s="300">
        <f t="shared" si="109"/>
        <v>2.5257259046029997E-5</v>
      </c>
      <c r="AI529" s="300">
        <f t="shared" si="110"/>
        <v>4.7972588211199994E-6</v>
      </c>
      <c r="AJ529" s="300">
        <f t="shared" si="111"/>
        <v>9.9716183413909988E-5</v>
      </c>
      <c r="AK529" s="300">
        <f t="shared" si="112"/>
        <v>9.9716183413909988E-5</v>
      </c>
      <c r="AL529" s="300">
        <f t="shared" si="113"/>
        <v>0</v>
      </c>
      <c r="AM529" s="300">
        <f t="shared" si="114"/>
        <v>3.8691126980999999E-7</v>
      </c>
      <c r="AN529" s="300">
        <f t="shared" si="115"/>
        <v>9.9329272144099991E-5</v>
      </c>
      <c r="AO529" s="300">
        <f t="shared" si="116"/>
        <v>3.7133098129219799E-3</v>
      </c>
    </row>
    <row r="530" spans="1:41" ht="15.75" thickBot="1" x14ac:dyDescent="0.3">
      <c r="A530" s="517" t="s">
        <v>482</v>
      </c>
      <c r="B530" s="440" t="s">
        <v>2174</v>
      </c>
      <c r="C530" s="519" t="s">
        <v>371</v>
      </c>
      <c r="D530" s="520" t="s">
        <v>1937</v>
      </c>
      <c r="E530" s="521" t="s">
        <v>2175</v>
      </c>
      <c r="F530" s="364" t="s">
        <v>226</v>
      </c>
      <c r="G530" s="4" t="s">
        <v>227</v>
      </c>
      <c r="H530" s="4" t="s">
        <v>221</v>
      </c>
      <c r="I530" s="496">
        <v>38</v>
      </c>
      <c r="J530" s="353">
        <v>3</v>
      </c>
      <c r="K530" s="496" t="s">
        <v>179</v>
      </c>
      <c r="L530" s="353" t="s">
        <v>107</v>
      </c>
      <c r="M530" s="353" t="s">
        <v>42</v>
      </c>
      <c r="N530" s="353" t="s">
        <v>103</v>
      </c>
      <c r="O530" s="353" t="s">
        <v>34</v>
      </c>
      <c r="P530" s="354">
        <v>1.073942</v>
      </c>
      <c r="Q530" s="354">
        <v>4.4667999999999999E-2</v>
      </c>
      <c r="R530" s="354">
        <v>5.1645999999999997E-2</v>
      </c>
      <c r="S530" s="354">
        <v>5.1376999999999999E-2</v>
      </c>
      <c r="T530" s="354">
        <v>5.1645999999999997E-2</v>
      </c>
      <c r="U530" s="354">
        <v>0.89860499999999999</v>
      </c>
      <c r="V530" s="354">
        <v>0.17069200000000001</v>
      </c>
      <c r="W530" s="354">
        <v>1.790772</v>
      </c>
      <c r="X530" s="354">
        <v>1.790772</v>
      </c>
      <c r="Y530" s="354">
        <v>0</v>
      </c>
      <c r="Z530" s="354">
        <v>1.3756000000000001E-2</v>
      </c>
      <c r="AA530" s="354">
        <v>1.777015</v>
      </c>
      <c r="AB530" s="354">
        <v>132.114554</v>
      </c>
      <c r="AC530" s="300">
        <f t="shared" si="104"/>
        <v>1.1838184128840198E-3</v>
      </c>
      <c r="AD530" s="300">
        <f t="shared" si="105"/>
        <v>4.9238041595079993E-5</v>
      </c>
      <c r="AE530" s="300">
        <f t="shared" si="106"/>
        <v>5.6929969916259995E-5</v>
      </c>
      <c r="AF530" s="300">
        <f t="shared" si="107"/>
        <v>5.6633448173869996E-5</v>
      </c>
      <c r="AG530" s="300">
        <f t="shared" si="108"/>
        <v>5.6929969916259995E-5</v>
      </c>
      <c r="AH530" s="300">
        <f t="shared" si="109"/>
        <v>9.9054245472255005E-4</v>
      </c>
      <c r="AI530" s="300">
        <f t="shared" si="110"/>
        <v>1.8815572212651997E-4</v>
      </c>
      <c r="AJ530" s="300">
        <f t="shared" si="111"/>
        <v>1.97398822923132E-3</v>
      </c>
      <c r="AK530" s="300">
        <f t="shared" si="112"/>
        <v>1.97398822923132E-3</v>
      </c>
      <c r="AL530" s="300">
        <f t="shared" si="113"/>
        <v>0</v>
      </c>
      <c r="AM530" s="300">
        <f t="shared" si="114"/>
        <v>1.5163394380360001E-5</v>
      </c>
      <c r="AN530" s="300">
        <f t="shared" si="115"/>
        <v>1.9588237325396498E-3</v>
      </c>
      <c r="AO530" s="300">
        <f t="shared" si="116"/>
        <v>0.14563136708980573</v>
      </c>
    </row>
    <row r="531" spans="1:41" ht="15.75" thickBot="1" x14ac:dyDescent="0.3">
      <c r="A531" s="517" t="s">
        <v>482</v>
      </c>
      <c r="B531" s="440" t="s">
        <v>2174</v>
      </c>
      <c r="C531" s="519" t="s">
        <v>371</v>
      </c>
      <c r="D531" s="520" t="s">
        <v>1937</v>
      </c>
      <c r="E531" s="521" t="s">
        <v>2175</v>
      </c>
      <c r="F531" s="364" t="s">
        <v>226</v>
      </c>
      <c r="G531" s="4" t="s">
        <v>227</v>
      </c>
      <c r="H531" s="4" t="s">
        <v>221</v>
      </c>
      <c r="I531" s="496">
        <v>39</v>
      </c>
      <c r="J531" s="353">
        <v>4</v>
      </c>
      <c r="K531" s="496" t="s">
        <v>215</v>
      </c>
      <c r="L531" s="353" t="s">
        <v>216</v>
      </c>
      <c r="M531" s="353" t="s">
        <v>42</v>
      </c>
      <c r="N531" s="353" t="s">
        <v>31</v>
      </c>
      <c r="O531" s="353" t="s">
        <v>34</v>
      </c>
      <c r="P531" s="354">
        <v>14.466808</v>
      </c>
      <c r="Q531" s="354">
        <v>4.6367999999999999E-2</v>
      </c>
      <c r="R531" s="354">
        <v>5.3612E-2</v>
      </c>
      <c r="S531" s="354">
        <v>5.3332999999999998E-2</v>
      </c>
      <c r="T531" s="354">
        <v>5.3612E-2</v>
      </c>
      <c r="U531" s="354">
        <v>2385.4188020000001</v>
      </c>
      <c r="V531" s="354">
        <v>179.42628300000001</v>
      </c>
      <c r="W531" s="354">
        <v>17.963387000000001</v>
      </c>
      <c r="X531" s="354">
        <v>17.963387000000001</v>
      </c>
      <c r="Y531" s="354">
        <v>6.6389999999999999E-3</v>
      </c>
      <c r="Z531" s="354">
        <v>14.460342000000001</v>
      </c>
      <c r="AA531" s="354">
        <v>3.4964059999999999</v>
      </c>
      <c r="AB531" s="354">
        <v>138874.832219</v>
      </c>
      <c r="AC531" s="300">
        <f t="shared" si="104"/>
        <v>1.5946926077998479E-2</v>
      </c>
      <c r="AD531" s="300">
        <f t="shared" si="105"/>
        <v>5.1111970822079993E-5</v>
      </c>
      <c r="AE531" s="300">
        <f t="shared" si="106"/>
        <v>5.9097113951719995E-5</v>
      </c>
      <c r="AF531" s="300">
        <f t="shared" si="107"/>
        <v>5.8789569096229996E-5</v>
      </c>
      <c r="AG531" s="300">
        <f t="shared" si="108"/>
        <v>5.9097113951719995E-5</v>
      </c>
      <c r="AH531" s="300">
        <f t="shared" si="109"/>
        <v>2.6294741245312507</v>
      </c>
      <c r="AI531" s="300">
        <f t="shared" si="110"/>
        <v>0.19778362106216074</v>
      </c>
      <c r="AJ531" s="300">
        <f t="shared" si="111"/>
        <v>1.980124465600697E-2</v>
      </c>
      <c r="AK531" s="300">
        <f t="shared" si="112"/>
        <v>1.980124465600697E-2</v>
      </c>
      <c r="AL531" s="300">
        <f t="shared" si="113"/>
        <v>7.3182447870899994E-6</v>
      </c>
      <c r="AM531" s="300">
        <f t="shared" si="114"/>
        <v>1.5939798533068018E-2</v>
      </c>
      <c r="AN531" s="300">
        <f t="shared" si="115"/>
        <v>3.8541278781518595E-3</v>
      </c>
      <c r="AO531" s="300">
        <f t="shared" si="116"/>
        <v>153.0832982293561</v>
      </c>
    </row>
    <row r="532" spans="1:41" ht="15.75" thickBot="1" x14ac:dyDescent="0.3">
      <c r="A532" s="517" t="s">
        <v>482</v>
      </c>
      <c r="B532" s="440" t="s">
        <v>2174</v>
      </c>
      <c r="C532" s="519" t="s">
        <v>371</v>
      </c>
      <c r="D532" s="520" t="s">
        <v>1937</v>
      </c>
      <c r="E532" s="521" t="s">
        <v>2175</v>
      </c>
      <c r="F532" s="364" t="s">
        <v>226</v>
      </c>
      <c r="G532" s="4" t="s">
        <v>227</v>
      </c>
      <c r="H532" s="4" t="s">
        <v>221</v>
      </c>
      <c r="I532" s="496">
        <v>40</v>
      </c>
      <c r="J532" s="353">
        <v>5</v>
      </c>
      <c r="K532" s="496" t="s">
        <v>86</v>
      </c>
      <c r="L532" s="353" t="s">
        <v>285</v>
      </c>
      <c r="M532" s="353" t="s">
        <v>42</v>
      </c>
      <c r="N532" s="353" t="s">
        <v>85</v>
      </c>
      <c r="O532" s="353" t="s">
        <v>34</v>
      </c>
      <c r="P532" s="354">
        <v>7.8503290000000003</v>
      </c>
      <c r="Q532" s="354">
        <v>0.56948799999999999</v>
      </c>
      <c r="R532" s="354">
        <v>0.65846199999999999</v>
      </c>
      <c r="S532" s="354">
        <v>0.65502800000000005</v>
      </c>
      <c r="T532" s="354">
        <v>0.65846199999999999</v>
      </c>
      <c r="U532" s="354">
        <v>98.451966999999996</v>
      </c>
      <c r="V532" s="354">
        <v>13.41602</v>
      </c>
      <c r="W532" s="354">
        <v>1.8765160000000001</v>
      </c>
      <c r="X532" s="354">
        <v>1.8765160000000001</v>
      </c>
      <c r="Y532" s="354">
        <v>0.351325</v>
      </c>
      <c r="Z532" s="354">
        <v>1.0812250000000001</v>
      </c>
      <c r="AA532" s="354">
        <v>0.443965</v>
      </c>
      <c r="AB532" s="354">
        <v>10383.916531999999</v>
      </c>
      <c r="AC532" s="300">
        <f t="shared" si="104"/>
        <v>8.6535064439209886E-3</v>
      </c>
      <c r="AD532" s="300">
        <f t="shared" si="105"/>
        <v>6.277530633092799E-4</v>
      </c>
      <c r="AE532" s="300">
        <f t="shared" si="106"/>
        <v>7.2583010980521994E-4</v>
      </c>
      <c r="AF532" s="300">
        <f t="shared" si="107"/>
        <v>7.2204477276667999E-4</v>
      </c>
      <c r="AG532" s="300">
        <f t="shared" si="108"/>
        <v>7.2583010980521994E-4</v>
      </c>
      <c r="AH532" s="300">
        <f t="shared" si="109"/>
        <v>0.10852471671584676</v>
      </c>
      <c r="AI532" s="300">
        <f t="shared" si="110"/>
        <v>1.4788630581186199E-2</v>
      </c>
      <c r="AJ532" s="300">
        <f t="shared" si="111"/>
        <v>2.0685048101959599E-3</v>
      </c>
      <c r="AK532" s="300">
        <f t="shared" si="112"/>
        <v>2.0685048101959599E-3</v>
      </c>
      <c r="AL532" s="300">
        <f t="shared" si="113"/>
        <v>3.8726952098574997E-4</v>
      </c>
      <c r="AM532" s="300">
        <f t="shared" si="114"/>
        <v>1.19184654615475E-3</v>
      </c>
      <c r="AN532" s="300">
        <f t="shared" si="115"/>
        <v>4.8938764074414999E-4</v>
      </c>
      <c r="AO532" s="300">
        <f t="shared" si="116"/>
        <v>11.446308635319577</v>
      </c>
    </row>
    <row r="533" spans="1:41" ht="15.75" thickBot="1" x14ac:dyDescent="0.3">
      <c r="A533" s="517" t="s">
        <v>482</v>
      </c>
      <c r="B533" s="440" t="s">
        <v>2174</v>
      </c>
      <c r="C533" s="519" t="s">
        <v>371</v>
      </c>
      <c r="D533" s="520" t="s">
        <v>1937</v>
      </c>
      <c r="E533" s="521" t="s">
        <v>2175</v>
      </c>
      <c r="F533" s="364" t="s">
        <v>226</v>
      </c>
      <c r="G533" s="4" t="s">
        <v>227</v>
      </c>
      <c r="H533" s="4" t="s">
        <v>221</v>
      </c>
      <c r="I533" s="496">
        <v>41</v>
      </c>
      <c r="J533" s="353">
        <v>6</v>
      </c>
      <c r="K533" s="496" t="s">
        <v>88</v>
      </c>
      <c r="L533" s="353" t="s">
        <v>1591</v>
      </c>
      <c r="M533" s="353" t="s">
        <v>42</v>
      </c>
      <c r="N533" s="353" t="s">
        <v>85</v>
      </c>
      <c r="O533" s="353" t="s">
        <v>34</v>
      </c>
      <c r="P533" s="354">
        <v>7.0493E-2</v>
      </c>
      <c r="Q533" s="354">
        <v>1.303137</v>
      </c>
      <c r="R533" s="354">
        <v>1.506732</v>
      </c>
      <c r="S533" s="354">
        <v>1.498875</v>
      </c>
      <c r="T533" s="354">
        <v>1.506732</v>
      </c>
      <c r="U533" s="354">
        <v>163.21308099999999</v>
      </c>
      <c r="V533" s="354">
        <v>22.689080000000001</v>
      </c>
      <c r="W533" s="354">
        <v>4.800694</v>
      </c>
      <c r="X533" s="354">
        <v>4.800694</v>
      </c>
      <c r="Y533" s="354">
        <v>1.9672909999999999</v>
      </c>
      <c r="Z533" s="354">
        <v>1.8285610000000001</v>
      </c>
      <c r="AA533" s="354">
        <v>1.004842</v>
      </c>
      <c r="AB533" s="354">
        <v>17561.207403</v>
      </c>
      <c r="AC533" s="300">
        <f t="shared" si="104"/>
        <v>7.7705231175829987E-5</v>
      </c>
      <c r="AD533" s="300">
        <f t="shared" si="105"/>
        <v>1.43646265357947E-3</v>
      </c>
      <c r="AE533" s="300">
        <f t="shared" si="106"/>
        <v>1.6608877247389197E-3</v>
      </c>
      <c r="AF533" s="300">
        <f t="shared" si="107"/>
        <v>1.6522268647762499E-3</v>
      </c>
      <c r="AG533" s="300">
        <f t="shared" si="108"/>
        <v>1.6608877247389197E-3</v>
      </c>
      <c r="AH533" s="300">
        <f t="shared" si="109"/>
        <v>0.17991162512624609</v>
      </c>
      <c r="AI533" s="300">
        <f t="shared" si="110"/>
        <v>2.5010429497494796E-2</v>
      </c>
      <c r="AJ533" s="300">
        <f t="shared" si="111"/>
        <v>5.2918592920491404E-3</v>
      </c>
      <c r="AK533" s="300">
        <f t="shared" si="112"/>
        <v>5.2918592920491404E-3</v>
      </c>
      <c r="AL533" s="300">
        <f t="shared" si="113"/>
        <v>2.1685671193612099E-3</v>
      </c>
      <c r="AM533" s="300">
        <f t="shared" si="114"/>
        <v>2.0156434713249102E-3</v>
      </c>
      <c r="AN533" s="300">
        <f t="shared" si="115"/>
        <v>1.1076487013630199E-3</v>
      </c>
      <c r="AO533" s="300">
        <f t="shared" si="116"/>
        <v>19.357917537582626</v>
      </c>
    </row>
    <row r="534" spans="1:41" ht="15.75" thickBot="1" x14ac:dyDescent="0.3">
      <c r="A534" s="517" t="s">
        <v>482</v>
      </c>
      <c r="B534" s="440" t="s">
        <v>2174</v>
      </c>
      <c r="C534" s="519" t="s">
        <v>371</v>
      </c>
      <c r="D534" s="520" t="s">
        <v>1937</v>
      </c>
      <c r="E534" s="521" t="s">
        <v>2175</v>
      </c>
      <c r="F534" s="364" t="s">
        <v>226</v>
      </c>
      <c r="G534" s="4" t="s">
        <v>227</v>
      </c>
      <c r="H534" s="4" t="s">
        <v>221</v>
      </c>
      <c r="I534" s="496">
        <v>42</v>
      </c>
      <c r="J534" s="353">
        <v>7</v>
      </c>
      <c r="K534" s="496" t="s">
        <v>201</v>
      </c>
      <c r="L534" s="353" t="s">
        <v>87</v>
      </c>
      <c r="M534" s="353" t="s">
        <v>42</v>
      </c>
      <c r="N534" s="353" t="s">
        <v>85</v>
      </c>
      <c r="O534" s="353" t="s">
        <v>34</v>
      </c>
      <c r="P534" s="354">
        <v>1.176847</v>
      </c>
      <c r="Q534" s="354">
        <v>6.5755549999999996</v>
      </c>
      <c r="R534" s="354">
        <v>7.6028799999999999</v>
      </c>
      <c r="S534" s="354">
        <v>7.5632349999999997</v>
      </c>
      <c r="T534" s="354">
        <v>7.6028799999999999</v>
      </c>
      <c r="U534" s="354">
        <v>706.24167799999998</v>
      </c>
      <c r="V534" s="354">
        <v>107.87205400000001</v>
      </c>
      <c r="W534" s="354">
        <v>21.443959</v>
      </c>
      <c r="X534" s="354">
        <v>21.443959</v>
      </c>
      <c r="Y534" s="354">
        <v>7.4940600000000002</v>
      </c>
      <c r="Z534" s="354">
        <v>8.6936359999999997</v>
      </c>
      <c r="AA534" s="354">
        <v>5.2562629999999997</v>
      </c>
      <c r="AB534" s="354">
        <v>83492.301846000002</v>
      </c>
      <c r="AC534" s="300">
        <f t="shared" si="104"/>
        <v>1.29725175823957E-3</v>
      </c>
      <c r="AD534" s="300">
        <f t="shared" si="105"/>
        <v>7.2483086460270497E-3</v>
      </c>
      <c r="AE534" s="300">
        <f t="shared" si="106"/>
        <v>8.3807406125727991E-3</v>
      </c>
      <c r="AF534" s="300">
        <f t="shared" si="107"/>
        <v>8.3370394806878498E-3</v>
      </c>
      <c r="AG534" s="300">
        <f t="shared" si="108"/>
        <v>8.3807406125727991E-3</v>
      </c>
      <c r="AH534" s="300">
        <f t="shared" si="109"/>
        <v>0.77849818925277814</v>
      </c>
      <c r="AI534" s="300">
        <f t="shared" si="110"/>
        <v>0.11890858515713075</v>
      </c>
      <c r="AJ534" s="300">
        <f t="shared" si="111"/>
        <v>2.3637918536876287E-2</v>
      </c>
      <c r="AK534" s="300">
        <f t="shared" si="112"/>
        <v>2.3637918536876287E-2</v>
      </c>
      <c r="AL534" s="300">
        <f t="shared" si="113"/>
        <v>8.2607870958185999E-3</v>
      </c>
      <c r="AM534" s="300">
        <f t="shared" si="114"/>
        <v>9.5830932878231585E-3</v>
      </c>
      <c r="AN534" s="300">
        <f t="shared" si="115"/>
        <v>5.7940381532345297E-3</v>
      </c>
      <c r="AO534" s="300">
        <f t="shared" si="116"/>
        <v>92.034508622779668</v>
      </c>
    </row>
    <row r="535" spans="1:41" ht="15.75" thickBot="1" x14ac:dyDescent="0.3">
      <c r="A535" s="517" t="s">
        <v>482</v>
      </c>
      <c r="B535" s="440" t="s">
        <v>2174</v>
      </c>
      <c r="C535" s="519" t="s">
        <v>371</v>
      </c>
      <c r="D535" s="520" t="s">
        <v>1937</v>
      </c>
      <c r="E535" s="521" t="s">
        <v>2175</v>
      </c>
      <c r="F535" s="364" t="s">
        <v>226</v>
      </c>
      <c r="G535" s="4" t="s">
        <v>227</v>
      </c>
      <c r="H535" s="4" t="s">
        <v>221</v>
      </c>
      <c r="I535" s="496">
        <v>43</v>
      </c>
      <c r="J535" s="353">
        <v>8</v>
      </c>
      <c r="K535" s="496" t="s">
        <v>202</v>
      </c>
      <c r="L535" s="353" t="s">
        <v>29</v>
      </c>
      <c r="M535" s="353" t="s">
        <v>42</v>
      </c>
      <c r="N535" s="353" t="s">
        <v>31</v>
      </c>
      <c r="O535" s="353" t="s">
        <v>34</v>
      </c>
      <c r="P535" s="354">
        <v>10.101029</v>
      </c>
      <c r="Q535" s="354">
        <v>6.2089999999999999E-2</v>
      </c>
      <c r="R535" s="354">
        <v>7.1790000000000007E-2</v>
      </c>
      <c r="S535" s="354">
        <v>7.1415999999999993E-2</v>
      </c>
      <c r="T535" s="354">
        <v>7.1790000000000007E-2</v>
      </c>
      <c r="U535" s="354">
        <v>0.31362499999999999</v>
      </c>
      <c r="V535" s="354">
        <v>0.18953400000000001</v>
      </c>
      <c r="W535" s="354">
        <v>2.9381000000000001E-2</v>
      </c>
      <c r="X535" s="354">
        <v>2.9381000000000001E-2</v>
      </c>
      <c r="Y535" s="354">
        <v>0</v>
      </c>
      <c r="Z535" s="354">
        <v>1.5275E-2</v>
      </c>
      <c r="AA535" s="354">
        <v>1.4106E-2</v>
      </c>
      <c r="AB535" s="354">
        <v>146.697855</v>
      </c>
      <c r="AC535" s="300">
        <f t="shared" si="104"/>
        <v>1.113447850933799E-2</v>
      </c>
      <c r="AD535" s="300">
        <f t="shared" si="105"/>
        <v>6.8442509237899996E-5</v>
      </c>
      <c r="AE535" s="300">
        <f t="shared" si="106"/>
        <v>7.9134928944899998E-5</v>
      </c>
      <c r="AF535" s="300">
        <f t="shared" si="107"/>
        <v>7.8722664514959995E-5</v>
      </c>
      <c r="AG535" s="300">
        <f t="shared" si="108"/>
        <v>7.9134928944899998E-5</v>
      </c>
      <c r="AH535" s="300">
        <f t="shared" si="109"/>
        <v>3.4571238459874996E-4</v>
      </c>
      <c r="AI535" s="300">
        <f t="shared" si="110"/>
        <v>2.0892547182954001E-4</v>
      </c>
      <c r="AJ535" s="300">
        <f t="shared" si="111"/>
        <v>3.2387008599109997E-5</v>
      </c>
      <c r="AK535" s="300">
        <f t="shared" si="112"/>
        <v>3.2387008599109997E-5</v>
      </c>
      <c r="AL535" s="300">
        <f t="shared" si="113"/>
        <v>0</v>
      </c>
      <c r="AM535" s="300">
        <f t="shared" si="114"/>
        <v>1.6837805260249999E-5</v>
      </c>
      <c r="AN535" s="300">
        <f t="shared" si="115"/>
        <v>1.5549203338860001E-5</v>
      </c>
      <c r="AO535" s="300">
        <f t="shared" si="116"/>
        <v>0.16170670471924004</v>
      </c>
    </row>
    <row r="536" spans="1:41" ht="15.75" thickBot="1" x14ac:dyDescent="0.3">
      <c r="A536" s="517" t="s">
        <v>482</v>
      </c>
      <c r="B536" s="440" t="s">
        <v>2174</v>
      </c>
      <c r="C536" s="519" t="s">
        <v>371</v>
      </c>
      <c r="D536" s="520" t="s">
        <v>1937</v>
      </c>
      <c r="E536" s="521" t="s">
        <v>2175</v>
      </c>
      <c r="F536" s="364" t="s">
        <v>226</v>
      </c>
      <c r="G536" s="4" t="s">
        <v>227</v>
      </c>
      <c r="H536" s="4" t="s">
        <v>221</v>
      </c>
      <c r="I536" s="496">
        <v>44</v>
      </c>
      <c r="J536" s="353">
        <v>9</v>
      </c>
      <c r="K536" s="496" t="s">
        <v>28</v>
      </c>
      <c r="L536" s="353" t="s">
        <v>29</v>
      </c>
      <c r="M536" s="353" t="s">
        <v>42</v>
      </c>
      <c r="N536" s="353" t="s">
        <v>31</v>
      </c>
      <c r="O536" s="353" t="s">
        <v>34</v>
      </c>
      <c r="P536" s="354">
        <v>255.45010500000001</v>
      </c>
      <c r="Q536" s="354">
        <v>8.0077999999999996E-2</v>
      </c>
      <c r="R536" s="354">
        <v>9.2589000000000005E-2</v>
      </c>
      <c r="S536" s="354">
        <v>9.2105999999999993E-2</v>
      </c>
      <c r="T536" s="354">
        <v>9.2589000000000005E-2</v>
      </c>
      <c r="U536" s="354">
        <v>9.9475149999999992</v>
      </c>
      <c r="V536" s="354">
        <v>5.4822110000000004</v>
      </c>
      <c r="W536" s="354">
        <v>0.82244200000000001</v>
      </c>
      <c r="X536" s="354">
        <v>0.82244200000000001</v>
      </c>
      <c r="Y536" s="354">
        <v>0</v>
      </c>
      <c r="Z536" s="354">
        <v>0.44182300000000002</v>
      </c>
      <c r="AA536" s="354">
        <v>0.38061899999999999</v>
      </c>
      <c r="AB536" s="354">
        <v>4243.1976269999996</v>
      </c>
      <c r="AC536" s="300">
        <f t="shared" si="104"/>
        <v>0.28158553988218754</v>
      </c>
      <c r="AD536" s="300">
        <f t="shared" si="105"/>
        <v>8.8270885082179998E-5</v>
      </c>
      <c r="AE536" s="300">
        <f t="shared" si="106"/>
        <v>1.0206190188159E-4</v>
      </c>
      <c r="AF536" s="300">
        <f t="shared" si="107"/>
        <v>1.0152948551885999E-4</v>
      </c>
      <c r="AG536" s="300">
        <f t="shared" si="108"/>
        <v>1.0206190188159E-4</v>
      </c>
      <c r="AH536" s="300">
        <f t="shared" si="109"/>
        <v>1.0965258290894649E-2</v>
      </c>
      <c r="AI536" s="300">
        <f t="shared" si="110"/>
        <v>6.0431031891064104E-3</v>
      </c>
      <c r="AJ536" s="300">
        <f t="shared" si="111"/>
        <v>9.0658711841901996E-4</v>
      </c>
      <c r="AK536" s="300">
        <f t="shared" si="112"/>
        <v>9.0658711841901996E-4</v>
      </c>
      <c r="AL536" s="300">
        <f t="shared" si="113"/>
        <v>0</v>
      </c>
      <c r="AM536" s="300">
        <f t="shared" si="114"/>
        <v>4.8702648991812999E-4</v>
      </c>
      <c r="AN536" s="300">
        <f t="shared" si="115"/>
        <v>4.1956062850088992E-4</v>
      </c>
      <c r="AO536" s="300">
        <f t="shared" si="116"/>
        <v>4.6773247348072609</v>
      </c>
    </row>
    <row r="537" spans="1:41" ht="15.75" thickBot="1" x14ac:dyDescent="0.3">
      <c r="A537" s="517" t="s">
        <v>482</v>
      </c>
      <c r="B537" s="440" t="s">
        <v>2174</v>
      </c>
      <c r="C537" s="519" t="s">
        <v>371</v>
      </c>
      <c r="D537" s="520" t="s">
        <v>1937</v>
      </c>
      <c r="E537" s="521" t="s">
        <v>2175</v>
      </c>
      <c r="F537" s="364" t="s">
        <v>226</v>
      </c>
      <c r="G537" s="4" t="s">
        <v>227</v>
      </c>
      <c r="H537" s="4" t="s">
        <v>221</v>
      </c>
      <c r="I537" s="496">
        <v>45</v>
      </c>
      <c r="J537" s="353">
        <v>10</v>
      </c>
      <c r="K537" s="496" t="s">
        <v>40</v>
      </c>
      <c r="L537" s="353" t="s">
        <v>41</v>
      </c>
      <c r="M537" s="353" t="s">
        <v>42</v>
      </c>
      <c r="N537" s="353" t="s">
        <v>31</v>
      </c>
      <c r="O537" s="353" t="s">
        <v>34</v>
      </c>
      <c r="P537" s="354">
        <v>71.959828999999999</v>
      </c>
      <c r="Q537" s="354">
        <v>1.1774880000000001</v>
      </c>
      <c r="R537" s="354">
        <v>1.361451</v>
      </c>
      <c r="S537" s="354">
        <v>1.354352</v>
      </c>
      <c r="T537" s="354">
        <v>1.361451</v>
      </c>
      <c r="U537" s="354">
        <v>154.23236600000001</v>
      </c>
      <c r="V537" s="354">
        <v>12.90513</v>
      </c>
      <c r="W537" s="354">
        <v>1.978337</v>
      </c>
      <c r="X537" s="354">
        <v>1.978337</v>
      </c>
      <c r="Y537" s="354">
        <v>0</v>
      </c>
      <c r="Z537" s="354">
        <v>1.040052</v>
      </c>
      <c r="AA537" s="354">
        <v>0.93828500000000004</v>
      </c>
      <c r="AB537" s="354">
        <v>9988.4906769999998</v>
      </c>
      <c r="AC537" s="300">
        <f t="shared" si="104"/>
        <v>7.9322133372365988E-2</v>
      </c>
      <c r="AD537" s="300">
        <f t="shared" si="105"/>
        <v>1.2979583397892799E-3</v>
      </c>
      <c r="AE537" s="300">
        <f t="shared" si="106"/>
        <v>1.5007428353108099E-3</v>
      </c>
      <c r="AF537" s="300">
        <f t="shared" si="107"/>
        <v>1.49291752732112E-3</v>
      </c>
      <c r="AG537" s="300">
        <f t="shared" si="108"/>
        <v>1.5007428353108099E-3</v>
      </c>
      <c r="AH537" s="300">
        <f t="shared" si="109"/>
        <v>0.17001208140985946</v>
      </c>
      <c r="AI537" s="300">
        <f t="shared" si="110"/>
        <v>1.4225470756020299E-2</v>
      </c>
      <c r="AJ537" s="300">
        <f t="shared" si="111"/>
        <v>2.1807432500914698E-3</v>
      </c>
      <c r="AK537" s="300">
        <f t="shared" si="112"/>
        <v>2.1807432500914698E-3</v>
      </c>
      <c r="AL537" s="300">
        <f t="shared" si="113"/>
        <v>0</v>
      </c>
      <c r="AM537" s="300">
        <f t="shared" si="114"/>
        <v>1.1464610825881198E-3</v>
      </c>
      <c r="AN537" s="300">
        <f t="shared" si="115"/>
        <v>1.03428216750335E-3</v>
      </c>
      <c r="AO537" s="300">
        <f t="shared" si="116"/>
        <v>11.010426243086657</v>
      </c>
    </row>
    <row r="538" spans="1:41" ht="15.75" thickBot="1" x14ac:dyDescent="0.3">
      <c r="A538" s="517" t="s">
        <v>482</v>
      </c>
      <c r="B538" s="440" t="s">
        <v>2174</v>
      </c>
      <c r="C538" s="519" t="s">
        <v>371</v>
      </c>
      <c r="D538" s="520" t="s">
        <v>1937</v>
      </c>
      <c r="E538" s="521" t="s">
        <v>2175</v>
      </c>
      <c r="F538" s="364" t="s">
        <v>226</v>
      </c>
      <c r="G538" s="4" t="s">
        <v>227</v>
      </c>
      <c r="H538" s="4" t="s">
        <v>221</v>
      </c>
      <c r="I538" s="496">
        <v>46</v>
      </c>
      <c r="J538" s="353">
        <v>11</v>
      </c>
      <c r="K538" s="496" t="s">
        <v>43</v>
      </c>
      <c r="L538" s="353" t="s">
        <v>41</v>
      </c>
      <c r="M538" s="353" t="s">
        <v>42</v>
      </c>
      <c r="N538" s="353" t="s">
        <v>31</v>
      </c>
      <c r="O538" s="353" t="s">
        <v>34</v>
      </c>
      <c r="P538" s="354">
        <v>397.56464099999999</v>
      </c>
      <c r="Q538" s="354">
        <v>6.9567889999999997</v>
      </c>
      <c r="R538" s="354">
        <v>8.0436770000000006</v>
      </c>
      <c r="S538" s="354">
        <v>8.0017329999999998</v>
      </c>
      <c r="T538" s="354">
        <v>8.0436770000000006</v>
      </c>
      <c r="U538" s="354">
        <v>928.95483999999999</v>
      </c>
      <c r="V538" s="354">
        <v>76.237855999999994</v>
      </c>
      <c r="W538" s="354">
        <v>11.549721999999999</v>
      </c>
      <c r="X538" s="354">
        <v>11.549721999999999</v>
      </c>
      <c r="Y538" s="354">
        <v>0</v>
      </c>
      <c r="Z538" s="354">
        <v>6.1441689999999998</v>
      </c>
      <c r="AA538" s="354">
        <v>5.4055530000000003</v>
      </c>
      <c r="AB538" s="354">
        <v>59007.628278999997</v>
      </c>
      <c r="AC538" s="300">
        <f t="shared" si="104"/>
        <v>0.43824000023038967</v>
      </c>
      <c r="AD538" s="300">
        <f t="shared" si="105"/>
        <v>7.66854719598359E-3</v>
      </c>
      <c r="AE538" s="300">
        <f t="shared" si="106"/>
        <v>8.8666361310868712E-3</v>
      </c>
      <c r="AF538" s="300">
        <f t="shared" si="107"/>
        <v>8.8204007855002299E-3</v>
      </c>
      <c r="AG538" s="300">
        <f t="shared" si="108"/>
        <v>8.8666361310868712E-3</v>
      </c>
      <c r="AH538" s="300">
        <f t="shared" si="109"/>
        <v>1.0239974266112404</v>
      </c>
      <c r="AI538" s="300">
        <f t="shared" si="110"/>
        <v>8.4037850918951343E-2</v>
      </c>
      <c r="AJ538" s="300">
        <f t="shared" si="111"/>
        <v>1.2731389187955819E-2</v>
      </c>
      <c r="AK538" s="300">
        <f t="shared" si="112"/>
        <v>1.2731389187955819E-2</v>
      </c>
      <c r="AL538" s="300">
        <f t="shared" si="113"/>
        <v>0</v>
      </c>
      <c r="AM538" s="300">
        <f t="shared" si="114"/>
        <v>6.7727869792513894E-3</v>
      </c>
      <c r="AN538" s="300">
        <f t="shared" si="115"/>
        <v>5.9586022087044299E-3</v>
      </c>
      <c r="AO538" s="300">
        <f t="shared" si="116"/>
        <v>65.044776028217527</v>
      </c>
    </row>
    <row r="539" spans="1:41" ht="15.75" thickBot="1" x14ac:dyDescent="0.3">
      <c r="A539" s="517" t="s">
        <v>482</v>
      </c>
      <c r="B539" s="440" t="s">
        <v>2174</v>
      </c>
      <c r="C539" s="519" t="s">
        <v>371</v>
      </c>
      <c r="D539" s="520" t="s">
        <v>1937</v>
      </c>
      <c r="E539" s="521" t="s">
        <v>2175</v>
      </c>
      <c r="F539" s="364" t="s">
        <v>226</v>
      </c>
      <c r="G539" s="4" t="s">
        <v>227</v>
      </c>
      <c r="H539" s="4" t="s">
        <v>221</v>
      </c>
      <c r="I539" s="496">
        <v>47</v>
      </c>
      <c r="J539" s="353">
        <v>12</v>
      </c>
      <c r="K539" s="496" t="s">
        <v>45</v>
      </c>
      <c r="L539" s="353" t="s">
        <v>41</v>
      </c>
      <c r="M539" s="353" t="s">
        <v>42</v>
      </c>
      <c r="N539" s="353" t="s">
        <v>31</v>
      </c>
      <c r="O539" s="353" t="s">
        <v>34</v>
      </c>
      <c r="P539" s="354">
        <v>396.19987700000001</v>
      </c>
      <c r="Q539" s="354">
        <v>6.4830680000000003</v>
      </c>
      <c r="R539" s="354">
        <v>7.4959439999999997</v>
      </c>
      <c r="S539" s="354">
        <v>7.4568560000000002</v>
      </c>
      <c r="T539" s="354">
        <v>7.4959439999999997</v>
      </c>
      <c r="U539" s="354">
        <v>849.17995900000005</v>
      </c>
      <c r="V539" s="354">
        <v>71.053683000000007</v>
      </c>
      <c r="W539" s="354">
        <v>10.892421000000001</v>
      </c>
      <c r="X539" s="354">
        <v>10.892421000000001</v>
      </c>
      <c r="Y539" s="354">
        <v>0</v>
      </c>
      <c r="Z539" s="354">
        <v>5.7263659999999996</v>
      </c>
      <c r="AA539" s="354">
        <v>5.1660550000000001</v>
      </c>
      <c r="AB539" s="354">
        <v>54995.110952000003</v>
      </c>
      <c r="AC539" s="300">
        <f t="shared" si="104"/>
        <v>0.43673560543770884</v>
      </c>
      <c r="AD539" s="300">
        <f t="shared" si="105"/>
        <v>7.1463591798990797E-3</v>
      </c>
      <c r="AE539" s="300">
        <f t="shared" si="106"/>
        <v>8.2628638503266395E-3</v>
      </c>
      <c r="AF539" s="300">
        <f t="shared" si="107"/>
        <v>8.2197767058413591E-3</v>
      </c>
      <c r="AG539" s="300">
        <f t="shared" si="108"/>
        <v>8.2628638503266395E-3</v>
      </c>
      <c r="AH539" s="300">
        <f t="shared" si="109"/>
        <v>0.93606067303103635</v>
      </c>
      <c r="AI539" s="300">
        <f t="shared" si="110"/>
        <v>7.8323278388054737E-2</v>
      </c>
      <c r="AJ539" s="300">
        <f t="shared" si="111"/>
        <v>1.200683886158151E-2</v>
      </c>
      <c r="AK539" s="300">
        <f t="shared" si="112"/>
        <v>1.200683886158151E-2</v>
      </c>
      <c r="AL539" s="300">
        <f t="shared" si="113"/>
        <v>0</v>
      </c>
      <c r="AM539" s="300">
        <f t="shared" si="114"/>
        <v>6.3122380069994596E-3</v>
      </c>
      <c r="AN539" s="300">
        <f t="shared" si="115"/>
        <v>5.6946008545820503E-3</v>
      </c>
      <c r="AO539" s="300">
        <f t="shared" si="116"/>
        <v>60.621732797094467</v>
      </c>
    </row>
    <row r="540" spans="1:41" ht="15.75" thickBot="1" x14ac:dyDescent="0.3">
      <c r="A540" s="517" t="s">
        <v>482</v>
      </c>
      <c r="B540" s="440" t="s">
        <v>2174</v>
      </c>
      <c r="C540" s="519" t="s">
        <v>371</v>
      </c>
      <c r="D540" s="520" t="s">
        <v>1937</v>
      </c>
      <c r="E540" s="521" t="s">
        <v>2175</v>
      </c>
      <c r="F540" s="364" t="s">
        <v>226</v>
      </c>
      <c r="G540" s="4" t="s">
        <v>227</v>
      </c>
      <c r="H540" s="4" t="s">
        <v>221</v>
      </c>
      <c r="I540" s="496">
        <v>48</v>
      </c>
      <c r="J540" s="353">
        <v>13</v>
      </c>
      <c r="K540" s="496" t="s">
        <v>46</v>
      </c>
      <c r="L540" s="353" t="s">
        <v>47</v>
      </c>
      <c r="M540" s="353" t="s">
        <v>42</v>
      </c>
      <c r="N540" s="353" t="s">
        <v>31</v>
      </c>
      <c r="O540" s="353" t="s">
        <v>34</v>
      </c>
      <c r="P540" s="354">
        <v>92.947722999999996</v>
      </c>
      <c r="Q540" s="354">
        <v>1.347842</v>
      </c>
      <c r="R540" s="354">
        <v>1.5584210000000001</v>
      </c>
      <c r="S540" s="354">
        <v>1.550295</v>
      </c>
      <c r="T540" s="354">
        <v>1.5584210000000001</v>
      </c>
      <c r="U540" s="354">
        <v>368.909786</v>
      </c>
      <c r="V540" s="354">
        <v>26.678149000000001</v>
      </c>
      <c r="W540" s="354">
        <v>3.5474839999999999</v>
      </c>
      <c r="X540" s="354">
        <v>3.5474839999999999</v>
      </c>
      <c r="Y540" s="354">
        <v>0</v>
      </c>
      <c r="Z540" s="354">
        <v>2.150048</v>
      </c>
      <c r="AA540" s="354">
        <v>1.3974359999999999</v>
      </c>
      <c r="AB540" s="354">
        <v>20648.721956000001</v>
      </c>
      <c r="AC540" s="300">
        <f t="shared" si="104"/>
        <v>0.10245732630164711</v>
      </c>
      <c r="AD540" s="300">
        <f t="shared" si="105"/>
        <v>1.4857414806930197E-3</v>
      </c>
      <c r="AE540" s="300">
        <f t="shared" si="106"/>
        <v>1.7178650940415099E-3</v>
      </c>
      <c r="AF540" s="300">
        <f t="shared" si="107"/>
        <v>1.7089077123364498E-3</v>
      </c>
      <c r="AG540" s="300">
        <f t="shared" si="108"/>
        <v>1.7178650940415099E-3</v>
      </c>
      <c r="AH540" s="300">
        <f t="shared" si="109"/>
        <v>0.40665342947747962</v>
      </c>
      <c r="AI540" s="300">
        <f t="shared" si="110"/>
        <v>2.940762537256519E-2</v>
      </c>
      <c r="AJ540" s="300">
        <f t="shared" si="111"/>
        <v>3.9104317352440391E-3</v>
      </c>
      <c r="AK540" s="300">
        <f t="shared" si="112"/>
        <v>3.9104317352440391E-3</v>
      </c>
      <c r="AL540" s="300">
        <f t="shared" si="113"/>
        <v>0</v>
      </c>
      <c r="AM540" s="300">
        <f t="shared" si="114"/>
        <v>2.3700222274428799E-3</v>
      </c>
      <c r="AN540" s="300">
        <f t="shared" si="115"/>
        <v>1.5404095078011598E-3</v>
      </c>
      <c r="AO540" s="300">
        <f t="shared" si="116"/>
        <v>22.761319749144121</v>
      </c>
    </row>
    <row r="541" spans="1:41" ht="15.75" thickBot="1" x14ac:dyDescent="0.3">
      <c r="A541" s="517" t="s">
        <v>482</v>
      </c>
      <c r="B541" s="440" t="s">
        <v>2174</v>
      </c>
      <c r="C541" s="519" t="s">
        <v>371</v>
      </c>
      <c r="D541" s="520" t="s">
        <v>1937</v>
      </c>
      <c r="E541" s="521" t="s">
        <v>2175</v>
      </c>
      <c r="F541" s="364" t="s">
        <v>226</v>
      </c>
      <c r="G541" s="4" t="s">
        <v>227</v>
      </c>
      <c r="H541" s="4" t="s">
        <v>221</v>
      </c>
      <c r="I541" s="496">
        <v>49</v>
      </c>
      <c r="J541" s="353">
        <v>14</v>
      </c>
      <c r="K541" s="496" t="s">
        <v>203</v>
      </c>
      <c r="L541" s="353" t="s">
        <v>73</v>
      </c>
      <c r="M541" s="353" t="s">
        <v>42</v>
      </c>
      <c r="N541" s="353" t="s">
        <v>31</v>
      </c>
      <c r="O541" s="353" t="s">
        <v>34</v>
      </c>
      <c r="P541" s="354">
        <v>249.27912599999999</v>
      </c>
      <c r="Q541" s="354">
        <v>3.5270280000000001</v>
      </c>
      <c r="R541" s="354">
        <v>4.0780700000000003</v>
      </c>
      <c r="S541" s="354">
        <v>4.0568049999999998</v>
      </c>
      <c r="T541" s="354">
        <v>4.0780700000000003</v>
      </c>
      <c r="U541" s="354">
        <v>997.16841499999998</v>
      </c>
      <c r="V541" s="354">
        <v>71.959306999999995</v>
      </c>
      <c r="W541" s="354">
        <v>9.5124200000000005</v>
      </c>
      <c r="X541" s="354">
        <v>9.5124200000000005</v>
      </c>
      <c r="Y541" s="354">
        <v>0</v>
      </c>
      <c r="Z541" s="354">
        <v>5.7993519999999998</v>
      </c>
      <c r="AA541" s="354">
        <v>3.7130679999999998</v>
      </c>
      <c r="AB541" s="354">
        <v>55696.057666000001</v>
      </c>
      <c r="AC541" s="300">
        <f t="shared" si="104"/>
        <v>0.27478319993671507</v>
      </c>
      <c r="AD541" s="300">
        <f t="shared" si="105"/>
        <v>3.8878828550866799E-3</v>
      </c>
      <c r="AE541" s="300">
        <f t="shared" si="106"/>
        <v>4.4953026839717001E-3</v>
      </c>
      <c r="AF541" s="300">
        <f t="shared" si="107"/>
        <v>4.4718620339645491E-3</v>
      </c>
      <c r="AG541" s="300">
        <f t="shared" si="108"/>
        <v>4.4953026839717001E-3</v>
      </c>
      <c r="AH541" s="300">
        <f t="shared" si="109"/>
        <v>1.0991900218292736</v>
      </c>
      <c r="AI541" s="300">
        <f t="shared" si="110"/>
        <v>7.9321557965862155E-2</v>
      </c>
      <c r="AJ541" s="300">
        <f t="shared" si="111"/>
        <v>1.0485648151470199E-2</v>
      </c>
      <c r="AK541" s="300">
        <f t="shared" si="112"/>
        <v>1.0485648151470199E-2</v>
      </c>
      <c r="AL541" s="300">
        <f t="shared" si="113"/>
        <v>0</v>
      </c>
      <c r="AM541" s="300">
        <f t="shared" si="114"/>
        <v>6.3926913002711194E-3</v>
      </c>
      <c r="AN541" s="300">
        <f t="shared" si="115"/>
        <v>4.0929568511990791E-3</v>
      </c>
      <c r="AO541" s="300">
        <f t="shared" si="116"/>
        <v>61.394394287643998</v>
      </c>
    </row>
    <row r="542" spans="1:41" ht="15.75" thickBot="1" x14ac:dyDescent="0.3">
      <c r="A542" s="517" t="s">
        <v>482</v>
      </c>
      <c r="B542" s="440" t="s">
        <v>2174</v>
      </c>
      <c r="C542" s="519" t="s">
        <v>371</v>
      </c>
      <c r="D542" s="520" t="s">
        <v>1937</v>
      </c>
      <c r="E542" s="521" t="s">
        <v>2175</v>
      </c>
      <c r="F542" s="364" t="s">
        <v>226</v>
      </c>
      <c r="G542" s="4" t="s">
        <v>227</v>
      </c>
      <c r="H542" s="4" t="s">
        <v>221</v>
      </c>
      <c r="I542" s="496">
        <v>50</v>
      </c>
      <c r="J542" s="353">
        <v>15</v>
      </c>
      <c r="K542" s="496" t="s">
        <v>147</v>
      </c>
      <c r="L542" s="353" t="s">
        <v>148</v>
      </c>
      <c r="M542" s="353" t="s">
        <v>42</v>
      </c>
      <c r="N542" s="353" t="s">
        <v>96</v>
      </c>
      <c r="O542" s="353" t="s">
        <v>34</v>
      </c>
      <c r="P542" s="354">
        <v>2.1773720000000001</v>
      </c>
      <c r="Q542" s="354">
        <v>2.1800000000000001E-4</v>
      </c>
      <c r="R542" s="354">
        <v>2.52E-4</v>
      </c>
      <c r="S542" s="354">
        <v>2.5000000000000001E-4</v>
      </c>
      <c r="T542" s="354">
        <v>2.52E-4</v>
      </c>
      <c r="U542" s="354">
        <v>17.155936000000001</v>
      </c>
      <c r="V542" s="354">
        <v>2.9049179999999999</v>
      </c>
      <c r="W542" s="354">
        <v>1.3105579999999999</v>
      </c>
      <c r="X542" s="354">
        <v>1.3105579999999999</v>
      </c>
      <c r="Y542" s="354">
        <v>0</v>
      </c>
      <c r="Z542" s="354">
        <v>0.23411299999999999</v>
      </c>
      <c r="AA542" s="354">
        <v>1.0764450000000001</v>
      </c>
      <c r="AB542" s="354">
        <v>2248.388735</v>
      </c>
      <c r="AC542" s="300">
        <f t="shared" si="104"/>
        <v>2.4001417816773198E-3</v>
      </c>
      <c r="AD542" s="300">
        <f t="shared" si="105"/>
        <v>2.4030386557999998E-7</v>
      </c>
      <c r="AE542" s="300">
        <f t="shared" si="106"/>
        <v>2.7778245011999999E-7</v>
      </c>
      <c r="AF542" s="300">
        <f t="shared" si="107"/>
        <v>2.7557782749999999E-7</v>
      </c>
      <c r="AG542" s="300">
        <f t="shared" si="108"/>
        <v>2.7778245011999999E-7</v>
      </c>
      <c r="AH542" s="300">
        <f t="shared" si="109"/>
        <v>1.8911182286436158E-2</v>
      </c>
      <c r="AI542" s="300">
        <f t="shared" si="110"/>
        <v>3.2021239660225795E-3</v>
      </c>
      <c r="AJ542" s="300">
        <f t="shared" si="111"/>
        <v>1.4446429058109797E-3</v>
      </c>
      <c r="AK542" s="300">
        <f t="shared" si="112"/>
        <v>1.4446429058109797E-3</v>
      </c>
      <c r="AL542" s="300">
        <f t="shared" si="113"/>
        <v>0</v>
      </c>
      <c r="AM542" s="300">
        <f t="shared" si="114"/>
        <v>2.5806540771803E-4</v>
      </c>
      <c r="AN542" s="300">
        <f t="shared" si="115"/>
        <v>1.18657749809295E-3</v>
      </c>
      <c r="AO542" s="300">
        <f t="shared" si="116"/>
        <v>2.4784243318670929</v>
      </c>
    </row>
    <row r="543" spans="1:41" ht="15.75" thickBot="1" x14ac:dyDescent="0.3">
      <c r="A543" s="517" t="s">
        <v>482</v>
      </c>
      <c r="B543" s="440" t="s">
        <v>2174</v>
      </c>
      <c r="C543" s="519" t="s">
        <v>371</v>
      </c>
      <c r="D543" s="520" t="s">
        <v>1937</v>
      </c>
      <c r="E543" s="521" t="s">
        <v>2175</v>
      </c>
      <c r="F543" s="364" t="s">
        <v>226</v>
      </c>
      <c r="G543" s="4" t="s">
        <v>227</v>
      </c>
      <c r="H543" s="4" t="s">
        <v>221</v>
      </c>
      <c r="I543" s="496">
        <v>51</v>
      </c>
      <c r="J543" s="353">
        <v>16</v>
      </c>
      <c r="K543" s="496" t="s">
        <v>149</v>
      </c>
      <c r="L543" s="353" t="s">
        <v>150</v>
      </c>
      <c r="M543" s="353" t="s">
        <v>42</v>
      </c>
      <c r="N543" s="353" t="s">
        <v>96</v>
      </c>
      <c r="O543" s="353" t="s">
        <v>34</v>
      </c>
      <c r="P543" s="354">
        <v>2.065995</v>
      </c>
      <c r="Q543" s="354">
        <v>7.9580999999999999E-2</v>
      </c>
      <c r="R543" s="354">
        <v>9.2013999999999999E-2</v>
      </c>
      <c r="S543" s="354">
        <v>9.1534000000000004E-2</v>
      </c>
      <c r="T543" s="354">
        <v>9.2013999999999999E-2</v>
      </c>
      <c r="U543" s="354">
        <v>0.48927100000000001</v>
      </c>
      <c r="V543" s="354">
        <v>0.135493</v>
      </c>
      <c r="W543" s="354">
        <v>2.7725E-2</v>
      </c>
      <c r="X543" s="354">
        <v>2.7725E-2</v>
      </c>
      <c r="Y543" s="354">
        <v>0</v>
      </c>
      <c r="Z543" s="354">
        <v>1.0919999999999999E-2</v>
      </c>
      <c r="AA543" s="354">
        <v>1.6805E-2</v>
      </c>
      <c r="AB543" s="354">
        <v>104.871009</v>
      </c>
      <c r="AC543" s="300">
        <f t="shared" si="104"/>
        <v>2.2773696549034501E-3</v>
      </c>
      <c r="AD543" s="300">
        <f t="shared" si="105"/>
        <v>8.7723036361109992E-5</v>
      </c>
      <c r="AE543" s="300">
        <f t="shared" si="106"/>
        <v>1.0142807287833999E-4</v>
      </c>
      <c r="AF543" s="300">
        <f t="shared" si="107"/>
        <v>1.0089896344953999E-4</v>
      </c>
      <c r="AG543" s="300">
        <f t="shared" si="108"/>
        <v>1.0142807287833999E-4</v>
      </c>
      <c r="AH543" s="300">
        <f t="shared" si="109"/>
        <v>5.3932895695500997E-4</v>
      </c>
      <c r="AI543" s="300">
        <f t="shared" si="110"/>
        <v>1.4935546632583E-4</v>
      </c>
      <c r="AJ543" s="300">
        <f t="shared" si="111"/>
        <v>3.0561581069749996E-5</v>
      </c>
      <c r="AK543" s="300">
        <f t="shared" si="112"/>
        <v>3.0561581069749996E-5</v>
      </c>
      <c r="AL543" s="300">
        <f t="shared" si="113"/>
        <v>0</v>
      </c>
      <c r="AM543" s="300">
        <f t="shared" si="114"/>
        <v>1.2037239505199998E-5</v>
      </c>
      <c r="AN543" s="300">
        <f t="shared" si="115"/>
        <v>1.8524341564550001E-5</v>
      </c>
      <c r="AO543" s="300">
        <f t="shared" si="116"/>
        <v>0.11560049931181179</v>
      </c>
    </row>
    <row r="544" spans="1:41" ht="15.75" thickBot="1" x14ac:dyDescent="0.3">
      <c r="A544" s="517" t="s">
        <v>482</v>
      </c>
      <c r="B544" s="440" t="s">
        <v>2174</v>
      </c>
      <c r="C544" s="519" t="s">
        <v>371</v>
      </c>
      <c r="D544" s="520" t="s">
        <v>1937</v>
      </c>
      <c r="E544" s="521" t="s">
        <v>2175</v>
      </c>
      <c r="F544" s="364" t="s">
        <v>226</v>
      </c>
      <c r="G544" s="4" t="s">
        <v>227</v>
      </c>
      <c r="H544" s="4" t="s">
        <v>221</v>
      </c>
      <c r="I544" s="496">
        <v>52</v>
      </c>
      <c r="J544" s="353">
        <v>17</v>
      </c>
      <c r="K544" s="496" t="s">
        <v>151</v>
      </c>
      <c r="L544" s="353" t="s">
        <v>100</v>
      </c>
      <c r="M544" s="353" t="s">
        <v>42</v>
      </c>
      <c r="N544" s="353" t="s">
        <v>96</v>
      </c>
      <c r="O544" s="353" t="s">
        <v>34</v>
      </c>
      <c r="P544" s="354">
        <v>3.9444349999999999</v>
      </c>
      <c r="Q544" s="354">
        <v>0.21370400000000001</v>
      </c>
      <c r="R544" s="354">
        <v>0.24709100000000001</v>
      </c>
      <c r="S544" s="354">
        <v>0.24580299999999999</v>
      </c>
      <c r="T544" s="354">
        <v>0.24709100000000001</v>
      </c>
      <c r="U544" s="354">
        <v>17.150953000000001</v>
      </c>
      <c r="V544" s="354">
        <v>1.9282710000000001</v>
      </c>
      <c r="W544" s="354">
        <v>0.39317299999999999</v>
      </c>
      <c r="X544" s="354">
        <v>0.39317299999999999</v>
      </c>
      <c r="Y544" s="354">
        <v>0</v>
      </c>
      <c r="Z544" s="354">
        <v>0.15540300000000001</v>
      </c>
      <c r="AA544" s="354">
        <v>0.23777000000000001</v>
      </c>
      <c r="AB544" s="354">
        <v>1492.469818</v>
      </c>
      <c r="AC544" s="300">
        <f t="shared" si="104"/>
        <v>4.3479953120598496E-3</v>
      </c>
      <c r="AD544" s="300">
        <f t="shared" si="105"/>
        <v>2.3556833619224E-4</v>
      </c>
      <c r="AE544" s="300">
        <f t="shared" si="106"/>
        <v>2.7237120389921E-4</v>
      </c>
      <c r="AF544" s="300">
        <f t="shared" si="107"/>
        <v>2.7095142693192998E-4</v>
      </c>
      <c r="AG544" s="300">
        <f t="shared" si="108"/>
        <v>2.7237120389921E-4</v>
      </c>
      <c r="AH544" s="300">
        <f t="shared" si="109"/>
        <v>1.8905689469178429E-2</v>
      </c>
      <c r="AI544" s="300">
        <f t="shared" si="110"/>
        <v>2.1255549320450097E-3</v>
      </c>
      <c r="AJ544" s="300">
        <f t="shared" si="111"/>
        <v>4.3339904468663E-4</v>
      </c>
      <c r="AK544" s="300">
        <f t="shared" si="112"/>
        <v>4.3339904468663E-4</v>
      </c>
      <c r="AL544" s="300">
        <f t="shared" si="113"/>
        <v>0</v>
      </c>
      <c r="AM544" s="300">
        <f t="shared" si="114"/>
        <v>1.7130248450793E-4</v>
      </c>
      <c r="AN544" s="300">
        <f t="shared" si="115"/>
        <v>2.620965601787E-4</v>
      </c>
      <c r="AO544" s="300">
        <f t="shared" si="116"/>
        <v>1.6451663602150415</v>
      </c>
    </row>
    <row r="545" spans="1:42" ht="15.75" thickBot="1" x14ac:dyDescent="0.3">
      <c r="A545" s="517" t="s">
        <v>482</v>
      </c>
      <c r="B545" s="440" t="s">
        <v>2174</v>
      </c>
      <c r="C545" s="519" t="s">
        <v>371</v>
      </c>
      <c r="D545" s="520" t="s">
        <v>1937</v>
      </c>
      <c r="E545" s="521" t="s">
        <v>2175</v>
      </c>
      <c r="F545" s="364" t="s">
        <v>226</v>
      </c>
      <c r="G545" s="4" t="s">
        <v>227</v>
      </c>
      <c r="H545" s="4" t="s">
        <v>221</v>
      </c>
      <c r="I545" s="496">
        <v>53</v>
      </c>
      <c r="J545" s="353">
        <v>18</v>
      </c>
      <c r="K545" s="496" t="s">
        <v>48</v>
      </c>
      <c r="L545" s="353" t="s">
        <v>49</v>
      </c>
      <c r="M545" s="353" t="s">
        <v>30</v>
      </c>
      <c r="N545" s="353" t="s">
        <v>31</v>
      </c>
      <c r="O545" s="353" t="s">
        <v>34</v>
      </c>
      <c r="P545" s="354">
        <v>11.884180000000001</v>
      </c>
      <c r="Q545" s="354">
        <v>1.8482999999999999E-2</v>
      </c>
      <c r="R545" s="354">
        <v>2.1371000000000001E-2</v>
      </c>
      <c r="S545" s="354">
        <v>2.1259E-2</v>
      </c>
      <c r="T545" s="354">
        <v>2.1371000000000001E-2</v>
      </c>
      <c r="U545" s="354">
        <v>11.854089999999999</v>
      </c>
      <c r="V545" s="354">
        <v>2.0278339999999999</v>
      </c>
      <c r="W545" s="354">
        <v>0.33479700000000001</v>
      </c>
      <c r="X545" s="354">
        <v>0.33479700000000001</v>
      </c>
      <c r="Y545" s="354">
        <v>0.110223</v>
      </c>
      <c r="Z545" s="354">
        <v>0.16342699999999999</v>
      </c>
      <c r="AA545" s="354">
        <v>6.1145999999999999E-2</v>
      </c>
      <c r="AB545" s="354">
        <v>1569.531105</v>
      </c>
      <c r="AC545" s="300">
        <f t="shared" si="104"/>
        <v>1.3100066024075799E-2</v>
      </c>
      <c r="AD545" s="300">
        <f t="shared" si="105"/>
        <v>2.0374019942729998E-5</v>
      </c>
      <c r="AE545" s="300">
        <f t="shared" si="106"/>
        <v>2.3557495006009999E-5</v>
      </c>
      <c r="AF545" s="300">
        <f t="shared" si="107"/>
        <v>2.3434036139289999E-5</v>
      </c>
      <c r="AG545" s="300">
        <f t="shared" si="108"/>
        <v>2.3557495006009999E-5</v>
      </c>
      <c r="AH545" s="300">
        <f t="shared" si="109"/>
        <v>1.3066897476757898E-2</v>
      </c>
      <c r="AI545" s="300">
        <f t="shared" si="110"/>
        <v>2.23530435300254E-3</v>
      </c>
      <c r="AJ545" s="300">
        <f t="shared" si="111"/>
        <v>3.6905051965406999E-4</v>
      </c>
      <c r="AK545" s="300">
        <f t="shared" si="112"/>
        <v>3.6905051965406999E-4</v>
      </c>
      <c r="AL545" s="300">
        <f t="shared" si="113"/>
        <v>1.2150005952212999E-4</v>
      </c>
      <c r="AM545" s="300">
        <f t="shared" si="114"/>
        <v>1.8014743045936999E-4</v>
      </c>
      <c r="AN545" s="300">
        <f t="shared" si="115"/>
        <v>6.7401927361259996E-5</v>
      </c>
      <c r="AO545" s="300">
        <f t="shared" si="116"/>
        <v>1.7301118884382976</v>
      </c>
    </row>
    <row r="546" spans="1:42" ht="15.75" thickBot="1" x14ac:dyDescent="0.3">
      <c r="A546" s="517" t="s">
        <v>482</v>
      </c>
      <c r="B546" s="440" t="s">
        <v>2174</v>
      </c>
      <c r="C546" s="519" t="s">
        <v>371</v>
      </c>
      <c r="D546" s="520" t="s">
        <v>1937</v>
      </c>
      <c r="E546" s="521" t="s">
        <v>2175</v>
      </c>
      <c r="F546" s="364" t="s">
        <v>226</v>
      </c>
      <c r="G546" s="4" t="s">
        <v>227</v>
      </c>
      <c r="H546" s="4" t="s">
        <v>221</v>
      </c>
      <c r="I546" s="496">
        <v>54</v>
      </c>
      <c r="J546" s="353">
        <v>19</v>
      </c>
      <c r="K546" s="496" t="s">
        <v>183</v>
      </c>
      <c r="L546" s="353" t="s">
        <v>49</v>
      </c>
      <c r="M546" s="353" t="s">
        <v>30</v>
      </c>
      <c r="N546" s="353" t="s">
        <v>31</v>
      </c>
      <c r="O546" s="353" t="s">
        <v>34</v>
      </c>
      <c r="P546" s="354">
        <v>58.340522</v>
      </c>
      <c r="Q546" s="354">
        <v>9.0734999999999996E-2</v>
      </c>
      <c r="R546" s="354">
        <v>0.10491</v>
      </c>
      <c r="S546" s="354">
        <v>0.104363</v>
      </c>
      <c r="T546" s="354">
        <v>0.10491</v>
      </c>
      <c r="U546" s="354">
        <v>58.192807999999999</v>
      </c>
      <c r="V546" s="354">
        <v>9.9548220000000001</v>
      </c>
      <c r="W546" s="354">
        <v>1.6435489999999999</v>
      </c>
      <c r="X546" s="354">
        <v>1.6435489999999999</v>
      </c>
      <c r="Y546" s="354">
        <v>0.54109499999999999</v>
      </c>
      <c r="Z546" s="354">
        <v>0.80227999999999999</v>
      </c>
      <c r="AA546" s="354">
        <v>0.30017300000000002</v>
      </c>
      <c r="AB546" s="354">
        <v>7704.9708790000004</v>
      </c>
      <c r="AC546" s="300">
        <f t="shared" si="104"/>
        <v>6.4309417231903823E-2</v>
      </c>
      <c r="AD546" s="300">
        <f t="shared" si="105"/>
        <v>1.0001821671284999E-4</v>
      </c>
      <c r="AE546" s="300">
        <f t="shared" si="106"/>
        <v>1.156434795321E-4</v>
      </c>
      <c r="AF546" s="300">
        <f t="shared" si="107"/>
        <v>1.1504051524552999E-4</v>
      </c>
      <c r="AG546" s="300">
        <f t="shared" si="108"/>
        <v>1.156434795321E-4</v>
      </c>
      <c r="AH546" s="300">
        <f t="shared" si="109"/>
        <v>6.4146590419058472E-2</v>
      </c>
      <c r="AI546" s="300">
        <f t="shared" si="110"/>
        <v>1.0973312879636821E-2</v>
      </c>
      <c r="AJ546" s="300">
        <f t="shared" si="111"/>
        <v>1.8117026512391898E-3</v>
      </c>
      <c r="AK546" s="300">
        <f t="shared" si="112"/>
        <v>1.8117026512391898E-3</v>
      </c>
      <c r="AL546" s="300">
        <f t="shared" si="113"/>
        <v>5.9645513828444994E-4</v>
      </c>
      <c r="AM546" s="300">
        <f t="shared" si="114"/>
        <v>8.843623177868E-4</v>
      </c>
      <c r="AN546" s="300">
        <f t="shared" si="115"/>
        <v>3.3088409285663003E-4</v>
      </c>
      <c r="AO546" s="300">
        <f t="shared" si="116"/>
        <v>8.4932765431423416</v>
      </c>
    </row>
    <row r="547" spans="1:42" ht="15.75" thickBot="1" x14ac:dyDescent="0.3">
      <c r="A547" s="517" t="s">
        <v>482</v>
      </c>
      <c r="B547" s="440" t="s">
        <v>2174</v>
      </c>
      <c r="C547" s="519" t="s">
        <v>371</v>
      </c>
      <c r="D547" s="520" t="s">
        <v>1937</v>
      </c>
      <c r="E547" s="521" t="s">
        <v>2175</v>
      </c>
      <c r="F547" s="364" t="s">
        <v>226</v>
      </c>
      <c r="G547" s="4" t="s">
        <v>227</v>
      </c>
      <c r="H547" s="4" t="s">
        <v>221</v>
      </c>
      <c r="I547" s="496">
        <v>55</v>
      </c>
      <c r="J547" s="353">
        <v>20</v>
      </c>
      <c r="K547" s="496" t="s">
        <v>204</v>
      </c>
      <c r="L547" s="353" t="s">
        <v>49</v>
      </c>
      <c r="M547" s="353" t="s">
        <v>42</v>
      </c>
      <c r="N547" s="353" t="s">
        <v>31</v>
      </c>
      <c r="O547" s="353" t="s">
        <v>34</v>
      </c>
      <c r="P547" s="354">
        <v>483.190045</v>
      </c>
      <c r="Q547" s="354">
        <v>6.4867499999999998</v>
      </c>
      <c r="R547" s="354">
        <v>7.5002009999999997</v>
      </c>
      <c r="S547" s="354">
        <v>7.4610909999999997</v>
      </c>
      <c r="T547" s="354">
        <v>7.5002009999999997</v>
      </c>
      <c r="U547" s="354">
        <v>290.15985999999998</v>
      </c>
      <c r="V547" s="354">
        <v>55.769520999999997</v>
      </c>
      <c r="W547" s="354">
        <v>9.5703490000000002</v>
      </c>
      <c r="X547" s="354">
        <v>9.5703490000000002</v>
      </c>
      <c r="Y547" s="354">
        <v>3.0313569999999999</v>
      </c>
      <c r="Z547" s="354">
        <v>4.4945830000000004</v>
      </c>
      <c r="AA547" s="354">
        <v>2.0444079999999998</v>
      </c>
      <c r="AB547" s="354">
        <v>43165.264009999999</v>
      </c>
      <c r="AC547" s="300">
        <f t="shared" si="104"/>
        <v>0.53262585148290897</v>
      </c>
      <c r="AD547" s="300">
        <f t="shared" si="105"/>
        <v>7.1504178901424997E-3</v>
      </c>
      <c r="AE547" s="300">
        <f t="shared" si="106"/>
        <v>8.2675563895733099E-3</v>
      </c>
      <c r="AF547" s="300">
        <f t="shared" si="107"/>
        <v>8.2244449942392092E-3</v>
      </c>
      <c r="AG547" s="300">
        <f t="shared" si="108"/>
        <v>8.2675563895733099E-3</v>
      </c>
      <c r="AH547" s="300">
        <f t="shared" si="109"/>
        <v>0.31984649538601656</v>
      </c>
      <c r="AI547" s="300">
        <f t="shared" si="110"/>
        <v>6.1475373751582504E-2</v>
      </c>
      <c r="AJ547" s="300">
        <f t="shared" si="111"/>
        <v>1.054950394334719E-2</v>
      </c>
      <c r="AK547" s="300">
        <f t="shared" si="112"/>
        <v>1.054950394334719E-2</v>
      </c>
      <c r="AL547" s="300">
        <f t="shared" si="113"/>
        <v>3.3414991057476697E-3</v>
      </c>
      <c r="AM547" s="300">
        <f t="shared" si="114"/>
        <v>4.9544296746337306E-3</v>
      </c>
      <c r="AN547" s="300">
        <f t="shared" si="115"/>
        <v>2.2535740606544796E-3</v>
      </c>
      <c r="AO547" s="300">
        <f t="shared" si="116"/>
        <v>47.581558717358952</v>
      </c>
    </row>
    <row r="548" spans="1:42" ht="15.75" thickBot="1" x14ac:dyDescent="0.3">
      <c r="A548" s="517" t="s">
        <v>482</v>
      </c>
      <c r="B548" s="440" t="s">
        <v>2174</v>
      </c>
      <c r="C548" s="519" t="s">
        <v>371</v>
      </c>
      <c r="D548" s="520" t="s">
        <v>1937</v>
      </c>
      <c r="E548" s="521" t="s">
        <v>2175</v>
      </c>
      <c r="F548" s="364" t="s">
        <v>226</v>
      </c>
      <c r="G548" s="4" t="s">
        <v>227</v>
      </c>
      <c r="H548" s="4" t="s">
        <v>221</v>
      </c>
      <c r="I548" s="496">
        <v>56</v>
      </c>
      <c r="J548" s="353">
        <v>21</v>
      </c>
      <c r="K548" s="496" t="s">
        <v>205</v>
      </c>
      <c r="L548" s="353" t="s">
        <v>1559</v>
      </c>
      <c r="M548" s="353" t="s">
        <v>42</v>
      </c>
      <c r="N548" s="353" t="s">
        <v>31</v>
      </c>
      <c r="O548" s="353" t="s">
        <v>34</v>
      </c>
      <c r="P548" s="354">
        <v>140.19749100000001</v>
      </c>
      <c r="Q548" s="354">
        <v>3.102773</v>
      </c>
      <c r="R548" s="354">
        <v>3.5875309999999998</v>
      </c>
      <c r="S548" s="354">
        <v>3.5688240000000002</v>
      </c>
      <c r="T548" s="354">
        <v>3.5875309999999998</v>
      </c>
      <c r="U548" s="354">
        <v>205.094617</v>
      </c>
      <c r="V548" s="354">
        <v>28.278352999999999</v>
      </c>
      <c r="W548" s="354">
        <v>5.4187320000000003</v>
      </c>
      <c r="X548" s="354">
        <v>5.4187320000000003</v>
      </c>
      <c r="Y548" s="354">
        <v>1.4240790000000001</v>
      </c>
      <c r="Z548" s="354">
        <v>2.2790119999999998</v>
      </c>
      <c r="AA548" s="354">
        <v>1.715641</v>
      </c>
      <c r="AB548" s="354">
        <v>21887.270473</v>
      </c>
      <c r="AC548" s="300">
        <f t="shared" si="104"/>
        <v>0.15454127996292322</v>
      </c>
      <c r="AD548" s="300">
        <f t="shared" si="105"/>
        <v>3.4202217702626299E-3</v>
      </c>
      <c r="AE548" s="300">
        <f t="shared" si="106"/>
        <v>3.9545759962756099E-3</v>
      </c>
      <c r="AF548" s="300">
        <f t="shared" si="107"/>
        <v>3.9339550585994398E-3</v>
      </c>
      <c r="AG548" s="300">
        <f t="shared" si="108"/>
        <v>3.9545759962756099E-3</v>
      </c>
      <c r="AH548" s="300">
        <f t="shared" si="109"/>
        <v>0.22607811593921825</v>
      </c>
      <c r="AI548" s="300">
        <f t="shared" si="110"/>
        <v>3.1171548340072425E-2</v>
      </c>
      <c r="AJ548" s="300">
        <f t="shared" si="111"/>
        <v>5.9731295694589199E-3</v>
      </c>
      <c r="AK548" s="300">
        <f t="shared" si="112"/>
        <v>5.9731295694589199E-3</v>
      </c>
      <c r="AL548" s="300">
        <f t="shared" si="113"/>
        <v>1.5697783880334899E-3</v>
      </c>
      <c r="AM548" s="300">
        <f t="shared" si="114"/>
        <v>2.5121807032257196E-3</v>
      </c>
      <c r="AN548" s="300">
        <f t="shared" si="115"/>
        <v>1.8911704781997098E-3</v>
      </c>
      <c r="AO548" s="300">
        <f t="shared" si="116"/>
        <v>24.12658578741695</v>
      </c>
    </row>
    <row r="549" spans="1:42" ht="15.75" thickBot="1" x14ac:dyDescent="0.3">
      <c r="A549" s="517" t="s">
        <v>482</v>
      </c>
      <c r="B549" s="440" t="s">
        <v>2174</v>
      </c>
      <c r="C549" s="519" t="s">
        <v>371</v>
      </c>
      <c r="D549" s="520" t="s">
        <v>1937</v>
      </c>
      <c r="E549" s="521" t="s">
        <v>2175</v>
      </c>
      <c r="F549" s="364" t="s">
        <v>226</v>
      </c>
      <c r="G549" s="4" t="s">
        <v>227</v>
      </c>
      <c r="H549" s="4" t="s">
        <v>221</v>
      </c>
      <c r="I549" s="496">
        <v>57</v>
      </c>
      <c r="J549" s="353">
        <v>22</v>
      </c>
      <c r="K549" s="496" t="s">
        <v>50</v>
      </c>
      <c r="L549" s="353" t="s">
        <v>1559</v>
      </c>
      <c r="M549" s="353" t="s">
        <v>30</v>
      </c>
      <c r="N549" s="353" t="s">
        <v>31</v>
      </c>
      <c r="O549" s="353" t="s">
        <v>34</v>
      </c>
      <c r="P549" s="354">
        <v>1.8651549999999999</v>
      </c>
      <c r="Q549" s="354">
        <v>4.1279000000000003E-2</v>
      </c>
      <c r="R549" s="354">
        <v>4.7728E-2</v>
      </c>
      <c r="S549" s="354">
        <v>4.7479E-2</v>
      </c>
      <c r="T549" s="354">
        <v>4.7728E-2</v>
      </c>
      <c r="U549" s="354">
        <v>2.7285309999999998</v>
      </c>
      <c r="V549" s="354">
        <v>0.37620900000000002</v>
      </c>
      <c r="W549" s="354">
        <v>7.2090000000000001E-2</v>
      </c>
      <c r="X549" s="354">
        <v>7.2090000000000001E-2</v>
      </c>
      <c r="Y549" s="354">
        <v>1.8946000000000001E-2</v>
      </c>
      <c r="Z549" s="354">
        <v>3.0318999999999999E-2</v>
      </c>
      <c r="AA549" s="354">
        <v>2.2824000000000001E-2</v>
      </c>
      <c r="AB549" s="354">
        <v>291.183199</v>
      </c>
      <c r="AC549" s="300">
        <f t="shared" si="104"/>
        <v>2.0559814514030496E-3</v>
      </c>
      <c r="AD549" s="300">
        <f t="shared" si="105"/>
        <v>4.5502308565489999E-5</v>
      </c>
      <c r="AE549" s="300">
        <f t="shared" si="106"/>
        <v>5.2611114203679996E-5</v>
      </c>
      <c r="AF549" s="300">
        <f t="shared" si="107"/>
        <v>5.2336638687490003E-5</v>
      </c>
      <c r="AG549" s="300">
        <f t="shared" si="108"/>
        <v>5.2611114203679996E-5</v>
      </c>
      <c r="AH549" s="300">
        <f t="shared" si="109"/>
        <v>3.0076905809856098E-3</v>
      </c>
      <c r="AI549" s="300">
        <f t="shared" si="110"/>
        <v>4.1469943562378995E-4</v>
      </c>
      <c r="AJ549" s="300">
        <f t="shared" si="111"/>
        <v>7.9465622337900003E-5</v>
      </c>
      <c r="AK549" s="300">
        <f t="shared" si="112"/>
        <v>7.9465622337900003E-5</v>
      </c>
      <c r="AL549" s="300">
        <f t="shared" si="113"/>
        <v>2.0884390079259999E-5</v>
      </c>
      <c r="AM549" s="300">
        <f t="shared" si="114"/>
        <v>3.3420976607889991E-5</v>
      </c>
      <c r="AN549" s="300">
        <f t="shared" si="115"/>
        <v>2.515915333944E-5</v>
      </c>
      <c r="AO549" s="300">
        <f t="shared" si="116"/>
        <v>0.3209745335396807</v>
      </c>
    </row>
    <row r="550" spans="1:42" ht="15.75" thickBot="1" x14ac:dyDescent="0.3">
      <c r="A550" s="517" t="s">
        <v>482</v>
      </c>
      <c r="B550" s="440" t="s">
        <v>2174</v>
      </c>
      <c r="C550" s="519" t="s">
        <v>371</v>
      </c>
      <c r="D550" s="520" t="s">
        <v>1937</v>
      </c>
      <c r="E550" s="521" t="s">
        <v>2175</v>
      </c>
      <c r="F550" s="364" t="s">
        <v>226</v>
      </c>
      <c r="G550" s="4" t="s">
        <v>227</v>
      </c>
      <c r="H550" s="4" t="s">
        <v>221</v>
      </c>
      <c r="I550" s="496">
        <v>58</v>
      </c>
      <c r="J550" s="353">
        <v>23</v>
      </c>
      <c r="K550" s="496" t="s">
        <v>2159</v>
      </c>
      <c r="L550" s="353" t="s">
        <v>52</v>
      </c>
      <c r="M550" s="353" t="s">
        <v>30</v>
      </c>
      <c r="N550" s="353" t="s">
        <v>31</v>
      </c>
      <c r="O550" s="353" t="s">
        <v>34</v>
      </c>
      <c r="P550" s="354">
        <v>585.20865400000002</v>
      </c>
      <c r="Q550" s="354">
        <v>71.299858</v>
      </c>
      <c r="R550" s="354">
        <v>82.439323999999999</v>
      </c>
      <c r="S550" s="354">
        <v>82.009444000000002</v>
      </c>
      <c r="T550" s="354">
        <v>82.439323999999999</v>
      </c>
      <c r="U550" s="354">
        <v>403.61764799999997</v>
      </c>
      <c r="V550" s="354">
        <v>58.666597000000003</v>
      </c>
      <c r="W550" s="354">
        <v>10.762325000000001</v>
      </c>
      <c r="X550" s="354">
        <v>10.762325000000001</v>
      </c>
      <c r="Y550" s="354">
        <v>4.1307070000000001</v>
      </c>
      <c r="Z550" s="354">
        <v>4.728065</v>
      </c>
      <c r="AA550" s="354">
        <v>1.9035530000000001</v>
      </c>
      <c r="AB550" s="354">
        <v>45407.583097000002</v>
      </c>
      <c r="AC550" s="300">
        <f t="shared" si="104"/>
        <v>0.64508211801407678</v>
      </c>
      <c r="AD550" s="300">
        <f t="shared" si="105"/>
        <v>7.8594639874793967E-2</v>
      </c>
      <c r="AE550" s="300">
        <f t="shared" si="106"/>
        <v>9.087379923395443E-2</v>
      </c>
      <c r="AF550" s="300">
        <f t="shared" si="107"/>
        <v>9.039993764801163E-2</v>
      </c>
      <c r="AG550" s="300">
        <f t="shared" si="108"/>
        <v>9.087379923395443E-2</v>
      </c>
      <c r="AH550" s="300">
        <f t="shared" si="109"/>
        <v>0.44491229830599882</v>
      </c>
      <c r="AI550" s="300">
        <f t="shared" si="110"/>
        <v>6.466885339231207E-2</v>
      </c>
      <c r="AJ550" s="300">
        <f t="shared" si="111"/>
        <v>1.1863432569395749E-2</v>
      </c>
      <c r="AK550" s="300">
        <f t="shared" si="112"/>
        <v>1.1863432569395749E-2</v>
      </c>
      <c r="AL550" s="300">
        <f t="shared" si="113"/>
        <v>4.5533250443961695E-3</v>
      </c>
      <c r="AM550" s="300">
        <f t="shared" si="114"/>
        <v>5.2117995239151496E-3</v>
      </c>
      <c r="AN550" s="300">
        <f t="shared" si="115"/>
        <v>2.0983080010844295E-3</v>
      </c>
      <c r="AO550" s="300">
        <f t="shared" si="116"/>
        <v>50.053292407587925</v>
      </c>
    </row>
    <row r="551" spans="1:42" ht="15.75" thickBot="1" x14ac:dyDescent="0.3">
      <c r="A551" s="517" t="s">
        <v>482</v>
      </c>
      <c r="B551" s="440" t="s">
        <v>2174</v>
      </c>
      <c r="C551" s="519" t="s">
        <v>371</v>
      </c>
      <c r="D551" s="520" t="s">
        <v>1937</v>
      </c>
      <c r="E551" s="521" t="s">
        <v>2175</v>
      </c>
      <c r="F551" s="364" t="s">
        <v>226</v>
      </c>
      <c r="G551" s="4" t="s">
        <v>227</v>
      </c>
      <c r="H551" s="4" t="s">
        <v>221</v>
      </c>
      <c r="I551" s="496">
        <v>59</v>
      </c>
      <c r="J551" s="353">
        <v>24</v>
      </c>
      <c r="K551" s="496" t="s">
        <v>51</v>
      </c>
      <c r="L551" s="353" t="s">
        <v>52</v>
      </c>
      <c r="M551" s="353" t="s">
        <v>89</v>
      </c>
      <c r="N551" s="353" t="s">
        <v>31</v>
      </c>
      <c r="O551" s="353" t="s">
        <v>34</v>
      </c>
      <c r="P551" s="354">
        <v>585.20865400000002</v>
      </c>
      <c r="Q551" s="354">
        <v>71.299858</v>
      </c>
      <c r="R551" s="354">
        <v>82.439323999999999</v>
      </c>
      <c r="S551" s="354">
        <v>82.009444000000002</v>
      </c>
      <c r="T551" s="354">
        <v>82.439323999999999</v>
      </c>
      <c r="U551" s="354">
        <v>403.61764799999997</v>
      </c>
      <c r="V551" s="354">
        <v>58.666597000000003</v>
      </c>
      <c r="W551" s="354">
        <v>10.762325000000001</v>
      </c>
      <c r="X551" s="354">
        <v>10.762325000000001</v>
      </c>
      <c r="Y551" s="354">
        <v>4.1307070000000001</v>
      </c>
      <c r="Z551" s="354">
        <v>4.728065</v>
      </c>
      <c r="AA551" s="354">
        <v>1.9035530000000001</v>
      </c>
      <c r="AB551" s="354">
        <v>45407.583097000002</v>
      </c>
      <c r="AC551" s="300">
        <f t="shared" si="104"/>
        <v>0.64508211801407678</v>
      </c>
      <c r="AD551" s="300">
        <f t="shared" si="105"/>
        <v>7.8594639874793967E-2</v>
      </c>
      <c r="AE551" s="300">
        <f t="shared" si="106"/>
        <v>9.087379923395443E-2</v>
      </c>
      <c r="AF551" s="300">
        <f t="shared" si="107"/>
        <v>9.039993764801163E-2</v>
      </c>
      <c r="AG551" s="300">
        <f t="shared" si="108"/>
        <v>9.087379923395443E-2</v>
      </c>
      <c r="AH551" s="300">
        <f t="shared" si="109"/>
        <v>0.44491229830599882</v>
      </c>
      <c r="AI551" s="300">
        <f t="shared" si="110"/>
        <v>6.466885339231207E-2</v>
      </c>
      <c r="AJ551" s="300">
        <f t="shared" si="111"/>
        <v>1.1863432569395749E-2</v>
      </c>
      <c r="AK551" s="300">
        <f t="shared" si="112"/>
        <v>1.1863432569395749E-2</v>
      </c>
      <c r="AL551" s="300">
        <f t="shared" si="113"/>
        <v>4.5533250443961695E-3</v>
      </c>
      <c r="AM551" s="300">
        <f t="shared" si="114"/>
        <v>5.2117995239151496E-3</v>
      </c>
      <c r="AN551" s="300">
        <f t="shared" si="115"/>
        <v>2.0983080010844295E-3</v>
      </c>
      <c r="AO551" s="300">
        <f t="shared" si="116"/>
        <v>50.053292407587925</v>
      </c>
    </row>
    <row r="552" spans="1:42" ht="15.75" thickBot="1" x14ac:dyDescent="0.3">
      <c r="A552" s="517" t="s">
        <v>482</v>
      </c>
      <c r="B552" s="440" t="s">
        <v>2174</v>
      </c>
      <c r="C552" s="519" t="s">
        <v>371</v>
      </c>
      <c r="D552" s="520" t="s">
        <v>1937</v>
      </c>
      <c r="E552" s="521" t="s">
        <v>2175</v>
      </c>
      <c r="F552" s="364" t="s">
        <v>226</v>
      </c>
      <c r="G552" s="4" t="s">
        <v>227</v>
      </c>
      <c r="H552" s="4" t="s">
        <v>221</v>
      </c>
      <c r="I552" s="496">
        <v>60</v>
      </c>
      <c r="J552" s="353">
        <v>56</v>
      </c>
      <c r="K552" s="496" t="s">
        <v>206</v>
      </c>
      <c r="L552" s="353" t="s">
        <v>52</v>
      </c>
      <c r="M552" s="353" t="s">
        <v>42</v>
      </c>
      <c r="N552" s="353" t="s">
        <v>31</v>
      </c>
      <c r="O552" s="353" t="s">
        <v>34</v>
      </c>
      <c r="P552" s="354">
        <v>1001.914606</v>
      </c>
      <c r="Q552" s="354">
        <v>122.069913</v>
      </c>
      <c r="R552" s="354">
        <v>141.14139</v>
      </c>
      <c r="S552" s="354">
        <v>140.40540799999999</v>
      </c>
      <c r="T552" s="354">
        <v>141.14139</v>
      </c>
      <c r="U552" s="354">
        <v>691.01920199999995</v>
      </c>
      <c r="V552" s="354">
        <v>100.440963</v>
      </c>
      <c r="W552" s="354">
        <v>18.425788000000001</v>
      </c>
      <c r="X552" s="354">
        <v>18.425788000000001</v>
      </c>
      <c r="Y552" s="354">
        <v>7.0720340000000004</v>
      </c>
      <c r="Z552" s="354">
        <v>8.0947490000000002</v>
      </c>
      <c r="AA552" s="354">
        <v>3.2590050000000002</v>
      </c>
      <c r="AB552" s="354">
        <v>77740.683462000001</v>
      </c>
      <c r="AC552" s="300">
        <f t="shared" si="104"/>
        <v>1.1044218018479939</v>
      </c>
      <c r="AD552" s="300">
        <f t="shared" si="105"/>
        <v>0.13455904571061603</v>
      </c>
      <c r="AE552" s="300">
        <f t="shared" si="106"/>
        <v>0.15558175050612089</v>
      </c>
      <c r="AF552" s="300">
        <f t="shared" si="107"/>
        <v>0.15477046922356447</v>
      </c>
      <c r="AG552" s="300">
        <f t="shared" si="108"/>
        <v>0.15558175050612089</v>
      </c>
      <c r="AH552" s="300">
        <f t="shared" si="109"/>
        <v>0.76171828179177448</v>
      </c>
      <c r="AI552" s="300">
        <f t="shared" si="110"/>
        <v>0.11071720950219152</v>
      </c>
      <c r="AJ552" s="300">
        <f t="shared" si="111"/>
        <v>2.0310954508062282E-2</v>
      </c>
      <c r="AK552" s="300">
        <f t="shared" si="112"/>
        <v>2.0310954508062282E-2</v>
      </c>
      <c r="AL552" s="300">
        <f t="shared" si="113"/>
        <v>7.7955830629045401E-3</v>
      </c>
      <c r="AM552" s="300">
        <f t="shared" si="114"/>
        <v>8.9229333743111906E-3</v>
      </c>
      <c r="AN552" s="300">
        <f t="shared" si="115"/>
        <v>3.5924380708465499E-3</v>
      </c>
      <c r="AO552" s="300">
        <f t="shared" si="116"/>
        <v>85.694434627292551</v>
      </c>
    </row>
    <row r="553" spans="1:42" ht="15.75" thickBot="1" x14ac:dyDescent="0.3">
      <c r="A553" s="517" t="s">
        <v>482</v>
      </c>
      <c r="B553" s="440" t="s">
        <v>2174</v>
      </c>
      <c r="C553" s="519" t="s">
        <v>371</v>
      </c>
      <c r="D553" s="520" t="s">
        <v>1937</v>
      </c>
      <c r="E553" s="521" t="s">
        <v>2175</v>
      </c>
      <c r="F553" s="364" t="s">
        <v>226</v>
      </c>
      <c r="G553" s="4" t="s">
        <v>227</v>
      </c>
      <c r="H553" s="4" t="s">
        <v>221</v>
      </c>
      <c r="I553" s="496">
        <v>61</v>
      </c>
      <c r="J553" s="353">
        <v>25</v>
      </c>
      <c r="K553" s="496" t="s">
        <v>53</v>
      </c>
      <c r="L553" s="353" t="s">
        <v>47</v>
      </c>
      <c r="M553" s="353" t="s">
        <v>30</v>
      </c>
      <c r="N553" s="353" t="s">
        <v>31</v>
      </c>
      <c r="O553" s="353" t="s">
        <v>34</v>
      </c>
      <c r="P553" s="354">
        <v>66.182670999999999</v>
      </c>
      <c r="Q553" s="354">
        <v>1.0902529999999999</v>
      </c>
      <c r="R553" s="354">
        <v>1.260588</v>
      </c>
      <c r="S553" s="354">
        <v>1.254014</v>
      </c>
      <c r="T553" s="354">
        <v>1.260588</v>
      </c>
      <c r="U553" s="354">
        <v>331.31303400000002</v>
      </c>
      <c r="V553" s="354">
        <v>21.670919000000001</v>
      </c>
      <c r="W553" s="354">
        <v>2.7144970000000002</v>
      </c>
      <c r="X553" s="354">
        <v>2.7144970000000002</v>
      </c>
      <c r="Y553" s="354">
        <v>0</v>
      </c>
      <c r="Z553" s="354">
        <v>1.746505</v>
      </c>
      <c r="AA553" s="354">
        <v>0.96799199999999996</v>
      </c>
      <c r="AB553" s="354">
        <v>16773.15711</v>
      </c>
      <c r="AC553" s="300">
        <f t="shared" si="104"/>
        <v>7.2953906769309004E-2</v>
      </c>
      <c r="AD553" s="300">
        <f t="shared" si="105"/>
        <v>1.2017982126614299E-3</v>
      </c>
      <c r="AE553" s="300">
        <f t="shared" si="106"/>
        <v>1.38956040965028E-3</v>
      </c>
      <c r="AF553" s="300">
        <f t="shared" si="107"/>
        <v>1.3823138150983398E-3</v>
      </c>
      <c r="AG553" s="300">
        <f t="shared" si="108"/>
        <v>1.38956040965028E-3</v>
      </c>
      <c r="AH553" s="300">
        <f t="shared" si="109"/>
        <v>0.36521010452861452</v>
      </c>
      <c r="AI553" s="300">
        <f t="shared" si="110"/>
        <v>2.388809911179389E-2</v>
      </c>
      <c r="AJ553" s="300">
        <f t="shared" si="111"/>
        <v>2.99222074406107E-3</v>
      </c>
      <c r="AK553" s="300">
        <f t="shared" si="112"/>
        <v>2.99222074406107E-3</v>
      </c>
      <c r="AL553" s="300">
        <f t="shared" si="113"/>
        <v>0</v>
      </c>
      <c r="AM553" s="300">
        <f t="shared" si="114"/>
        <v>1.9251922144715499E-3</v>
      </c>
      <c r="AN553" s="300">
        <f t="shared" si="115"/>
        <v>1.0670285295895198E-3</v>
      </c>
      <c r="AO553" s="300">
        <f t="shared" si="116"/>
        <v>18.489240786759915</v>
      </c>
    </row>
    <row r="554" spans="1:42" ht="15.75" thickBot="1" x14ac:dyDescent="0.3">
      <c r="A554" s="517" t="s">
        <v>482</v>
      </c>
      <c r="B554" s="440" t="s">
        <v>2174</v>
      </c>
      <c r="C554" s="519" t="s">
        <v>371</v>
      </c>
      <c r="D554" s="520" t="s">
        <v>1937</v>
      </c>
      <c r="E554" s="521" t="s">
        <v>2175</v>
      </c>
      <c r="F554" s="364" t="s">
        <v>226</v>
      </c>
      <c r="G554" s="4" t="s">
        <v>227</v>
      </c>
      <c r="H554" s="4" t="s">
        <v>221</v>
      </c>
      <c r="I554" s="496">
        <v>62</v>
      </c>
      <c r="J554" s="353">
        <v>26</v>
      </c>
      <c r="K554" s="496" t="s">
        <v>217</v>
      </c>
      <c r="L554" s="353" t="s">
        <v>1561</v>
      </c>
      <c r="M554" s="353" t="s">
        <v>42</v>
      </c>
      <c r="N554" s="353" t="s">
        <v>31</v>
      </c>
      <c r="O554" s="353" t="s">
        <v>34</v>
      </c>
      <c r="P554" s="354">
        <v>144.45488700000001</v>
      </c>
      <c r="Q554" s="354">
        <v>5.3410000000000003E-3</v>
      </c>
      <c r="R554" s="354">
        <v>6.1749999999999999E-3</v>
      </c>
      <c r="S554" s="354">
        <v>6.143E-3</v>
      </c>
      <c r="T554" s="354">
        <v>6.1749999999999999E-3</v>
      </c>
      <c r="U554" s="354">
        <v>844.58434399999999</v>
      </c>
      <c r="V554" s="354">
        <v>70.811599000000001</v>
      </c>
      <c r="W554" s="354">
        <v>10.189022</v>
      </c>
      <c r="X554" s="354">
        <v>10.189022</v>
      </c>
      <c r="Y554" s="354">
        <v>2.3861289999999999</v>
      </c>
      <c r="Z554" s="354">
        <v>5.7068560000000002</v>
      </c>
      <c r="AA554" s="354">
        <v>2.0960359999999998</v>
      </c>
      <c r="AB554" s="354">
        <v>54807.738876000003</v>
      </c>
      <c r="AC554" s="300">
        <f t="shared" si="104"/>
        <v>0.15923425572487199</v>
      </c>
      <c r="AD554" s="300">
        <f t="shared" si="105"/>
        <v>5.8874447067099999E-6</v>
      </c>
      <c r="AE554" s="300">
        <f t="shared" si="106"/>
        <v>6.8067723392499996E-6</v>
      </c>
      <c r="AF554" s="300">
        <f t="shared" si="107"/>
        <v>6.7714983773299996E-6</v>
      </c>
      <c r="AG554" s="300">
        <f t="shared" si="108"/>
        <v>6.8067723392499996E-6</v>
      </c>
      <c r="AH554" s="300">
        <f t="shared" si="109"/>
        <v>0.93099487464013053</v>
      </c>
      <c r="AI554" s="300">
        <f t="shared" si="110"/>
        <v>7.8056426456884681E-2</v>
      </c>
      <c r="AJ554" s="300">
        <f t="shared" si="111"/>
        <v>1.1231474188438818E-2</v>
      </c>
      <c r="AK554" s="300">
        <f t="shared" si="112"/>
        <v>1.1231474188438818E-2</v>
      </c>
      <c r="AL554" s="300">
        <f t="shared" si="113"/>
        <v>2.6302569838189899E-3</v>
      </c>
      <c r="AM554" s="300">
        <f t="shared" si="114"/>
        <v>6.2907319133413599E-3</v>
      </c>
      <c r="AN554" s="300">
        <f t="shared" si="115"/>
        <v>2.3104841889671594E-3</v>
      </c>
      <c r="AO554" s="300">
        <f t="shared" si="116"/>
        <v>60.415190438541487</v>
      </c>
      <c r="AP554" s="497">
        <f>SUM(AC213:AC554)</f>
        <v>665.55444480544861</v>
      </c>
    </row>
    <row r="555" spans="1:42" ht="15.75" thickBot="1" x14ac:dyDescent="0.3">
      <c r="A555" s="517" t="s">
        <v>482</v>
      </c>
      <c r="B555" s="440" t="s">
        <v>2174</v>
      </c>
      <c r="C555" s="519" t="s">
        <v>371</v>
      </c>
      <c r="D555" s="520" t="s">
        <v>1937</v>
      </c>
      <c r="E555" s="521" t="s">
        <v>2175</v>
      </c>
      <c r="F555" s="364" t="s">
        <v>226</v>
      </c>
      <c r="G555" s="4" t="s">
        <v>227</v>
      </c>
      <c r="H555" s="4" t="s">
        <v>221</v>
      </c>
      <c r="I555" s="353">
        <v>63</v>
      </c>
      <c r="J555" s="353">
        <v>27</v>
      </c>
      <c r="K555" s="353" t="s">
        <v>54</v>
      </c>
      <c r="L555" s="353" t="s">
        <v>55</v>
      </c>
      <c r="M555" s="353" t="s">
        <v>42</v>
      </c>
      <c r="N555" s="353" t="s">
        <v>31</v>
      </c>
      <c r="O555" s="353" t="s">
        <v>34</v>
      </c>
      <c r="P555" s="354">
        <v>2.3109000000000001E-2</v>
      </c>
      <c r="Q555" s="354">
        <v>1.005404</v>
      </c>
      <c r="R555" s="354">
        <v>1.162482</v>
      </c>
      <c r="S555" s="354">
        <v>1.1564209999999999</v>
      </c>
      <c r="T555" s="354">
        <v>1.162482</v>
      </c>
      <c r="U555" s="354">
        <v>3710.2741409999999</v>
      </c>
      <c r="V555" s="354">
        <v>250.28343699999999</v>
      </c>
      <c r="W555" s="354">
        <v>23.739370999999998</v>
      </c>
      <c r="X555" s="354">
        <v>23.739370999999998</v>
      </c>
      <c r="Y555" s="354">
        <v>9.9480000000000002E-3</v>
      </c>
      <c r="Z555" s="354">
        <v>20.170869</v>
      </c>
      <c r="AA555" s="354">
        <v>3.558554</v>
      </c>
      <c r="AB555" s="354">
        <v>193717.830117</v>
      </c>
      <c r="AC555" s="300">
        <f t="shared" si="104"/>
        <v>2.5473312062790002E-5</v>
      </c>
      <c r="AD555" s="300">
        <f t="shared" si="105"/>
        <v>1.1082682003192399E-3</v>
      </c>
      <c r="AE555" s="300">
        <f t="shared" si="106"/>
        <v>1.28141705627142E-3</v>
      </c>
      <c r="AF555" s="300">
        <f t="shared" si="107"/>
        <v>1.2747359474215099E-3</v>
      </c>
      <c r="AG555" s="300">
        <f t="shared" si="108"/>
        <v>1.28141705627142E-3</v>
      </c>
      <c r="AH555" s="300">
        <f t="shared" si="109"/>
        <v>4.0898771488248347</v>
      </c>
      <c r="AI555" s="300">
        <f t="shared" si="110"/>
        <v>0.27589026331077249</v>
      </c>
      <c r="AJ555" s="300">
        <f t="shared" si="111"/>
        <v>2.6168177145586006E-2</v>
      </c>
      <c r="AK555" s="300">
        <f t="shared" si="112"/>
        <v>2.6168177145586006E-2</v>
      </c>
      <c r="AL555" s="300">
        <f t="shared" si="113"/>
        <v>1.0965792911879998E-5</v>
      </c>
      <c r="AM555" s="300">
        <f t="shared" si="114"/>
        <v>2.2234577031228386E-2</v>
      </c>
      <c r="AN555" s="300">
        <f t="shared" si="115"/>
        <v>3.9226343214457402E-3</v>
      </c>
      <c r="AO555" s="300">
        <f t="shared" si="116"/>
        <v>213.53735508662771</v>
      </c>
    </row>
    <row r="556" spans="1:42" ht="15.75" thickBot="1" x14ac:dyDescent="0.3">
      <c r="A556" s="517" t="s">
        <v>482</v>
      </c>
      <c r="B556" s="440" t="s">
        <v>2174</v>
      </c>
      <c r="C556" s="519" t="s">
        <v>371</v>
      </c>
      <c r="D556" s="520" t="s">
        <v>1937</v>
      </c>
      <c r="E556" s="521" t="s">
        <v>2175</v>
      </c>
      <c r="F556" s="364" t="s">
        <v>226</v>
      </c>
      <c r="G556" s="4" t="s">
        <v>227</v>
      </c>
      <c r="H556" s="4" t="s">
        <v>221</v>
      </c>
      <c r="I556" s="353">
        <v>64</v>
      </c>
      <c r="J556" s="353">
        <v>28</v>
      </c>
      <c r="K556" s="353" t="s">
        <v>113</v>
      </c>
      <c r="L556" s="353" t="s">
        <v>90</v>
      </c>
      <c r="M556" s="353" t="s">
        <v>42</v>
      </c>
      <c r="N556" s="353" t="s">
        <v>31</v>
      </c>
      <c r="O556" s="353" t="s">
        <v>34</v>
      </c>
      <c r="P556" s="354">
        <v>67.232923</v>
      </c>
      <c r="Q556" s="354">
        <v>11.058951</v>
      </c>
      <c r="R556" s="354">
        <v>12.786735</v>
      </c>
      <c r="S556" s="354">
        <v>12.720058999999999</v>
      </c>
      <c r="T556" s="354">
        <v>12.786735</v>
      </c>
      <c r="U556" s="354">
        <v>16.902452</v>
      </c>
      <c r="V556" s="354">
        <v>6.5398180000000004</v>
      </c>
      <c r="W556" s="354">
        <v>4.9824830000000002</v>
      </c>
      <c r="X556" s="354">
        <v>4.9824830000000002</v>
      </c>
      <c r="Y556" s="354">
        <v>2.1514709999999999</v>
      </c>
      <c r="Z556" s="354">
        <v>0.52705800000000003</v>
      </c>
      <c r="AA556" s="354">
        <v>2.3039540000000001</v>
      </c>
      <c r="AB556" s="354">
        <v>5061.7787349999999</v>
      </c>
      <c r="AC556" s="300">
        <f t="shared" si="104"/>
        <v>7.4111611427259125E-2</v>
      </c>
      <c r="AD556" s="300">
        <f t="shared" si="105"/>
        <v>1.2190406764035809E-2</v>
      </c>
      <c r="AE556" s="300">
        <f t="shared" si="106"/>
        <v>1.4094962608472849E-2</v>
      </c>
      <c r="AF556" s="300">
        <f t="shared" si="107"/>
        <v>1.4021464899567288E-2</v>
      </c>
      <c r="AG556" s="300">
        <f t="shared" si="108"/>
        <v>1.4094962608472849E-2</v>
      </c>
      <c r="AH556" s="300">
        <f t="shared" si="109"/>
        <v>1.8631764006332121E-2</v>
      </c>
      <c r="AI556" s="300">
        <f t="shared" si="110"/>
        <v>7.2089153467415797E-3</v>
      </c>
      <c r="AJ556" s="300">
        <f t="shared" si="111"/>
        <v>5.4922473627827297E-3</v>
      </c>
      <c r="AK556" s="300">
        <f t="shared" si="112"/>
        <v>5.4922473627827297E-3</v>
      </c>
      <c r="AL556" s="300">
        <f t="shared" si="113"/>
        <v>2.3715908164370098E-3</v>
      </c>
      <c r="AM556" s="300">
        <f t="shared" si="114"/>
        <v>5.8098199442597998E-4</v>
      </c>
      <c r="AN556" s="300">
        <f t="shared" si="115"/>
        <v>2.53967455191974E-3</v>
      </c>
      <c r="AO556" s="300">
        <f t="shared" si="116"/>
        <v>5.5796559483079928</v>
      </c>
    </row>
    <row r="557" spans="1:42" ht="15.75" thickBot="1" x14ac:dyDescent="0.3">
      <c r="A557" s="517" t="s">
        <v>482</v>
      </c>
      <c r="B557" s="440" t="s">
        <v>2174</v>
      </c>
      <c r="C557" s="519" t="s">
        <v>371</v>
      </c>
      <c r="D557" s="520" t="s">
        <v>1937</v>
      </c>
      <c r="E557" s="521" t="s">
        <v>2175</v>
      </c>
      <c r="F557" s="364" t="s">
        <v>226</v>
      </c>
      <c r="G557" s="4" t="s">
        <v>227</v>
      </c>
      <c r="H557" s="4" t="s">
        <v>221</v>
      </c>
      <c r="I557" s="353">
        <v>65</v>
      </c>
      <c r="J557" s="353">
        <v>29</v>
      </c>
      <c r="K557" s="353" t="s">
        <v>316</v>
      </c>
      <c r="L557" s="353" t="s">
        <v>57</v>
      </c>
      <c r="M557" s="353" t="s">
        <v>42</v>
      </c>
      <c r="N557" s="353" t="s">
        <v>31</v>
      </c>
      <c r="O557" s="353" t="s">
        <v>34</v>
      </c>
      <c r="P557" s="354">
        <v>675.80648599999995</v>
      </c>
      <c r="Q557" s="354">
        <v>2.8613930000000001</v>
      </c>
      <c r="R557" s="354">
        <v>3.3084410000000002</v>
      </c>
      <c r="S557" s="354">
        <v>3.2911890000000001</v>
      </c>
      <c r="T557" s="354">
        <v>3.3084410000000002</v>
      </c>
      <c r="U557" s="354">
        <v>171.12305699999999</v>
      </c>
      <c r="V557" s="354">
        <v>38.269792000000002</v>
      </c>
      <c r="W557" s="354">
        <v>4.8167260000000001</v>
      </c>
      <c r="X557" s="354">
        <v>4.8167260000000001</v>
      </c>
      <c r="Y557" s="354">
        <v>0</v>
      </c>
      <c r="Z557" s="354">
        <v>3.0842429999999998</v>
      </c>
      <c r="AA557" s="354">
        <v>1.732483</v>
      </c>
      <c r="AB557" s="354">
        <v>29620.582407999998</v>
      </c>
      <c r="AC557" s="300">
        <f t="shared" si="104"/>
        <v>0.74494913288915654</v>
      </c>
      <c r="AD557" s="300">
        <f t="shared" si="105"/>
        <v>3.1541458662548297E-3</v>
      </c>
      <c r="AE557" s="300">
        <f t="shared" si="106"/>
        <v>3.6469319327677103E-3</v>
      </c>
      <c r="AF557" s="300">
        <f t="shared" si="107"/>
        <v>3.6279148580475899E-3</v>
      </c>
      <c r="AG557" s="300">
        <f t="shared" si="108"/>
        <v>3.6469319327677103E-3</v>
      </c>
      <c r="AH557" s="300">
        <f t="shared" si="109"/>
        <v>0.18863088113287463</v>
      </c>
      <c r="AI557" s="300">
        <f t="shared" si="110"/>
        <v>4.2185224552947514E-2</v>
      </c>
      <c r="AJ557" s="300">
        <f t="shared" si="111"/>
        <v>5.3095315469710597E-3</v>
      </c>
      <c r="AK557" s="300">
        <f t="shared" si="112"/>
        <v>5.3095315469710597E-3</v>
      </c>
      <c r="AL557" s="300">
        <f t="shared" si="113"/>
        <v>0</v>
      </c>
      <c r="AM557" s="300">
        <f t="shared" si="114"/>
        <v>3.3997959416883295E-3</v>
      </c>
      <c r="AN557" s="300">
        <f t="shared" si="115"/>
        <v>1.9097356052827298E-3</v>
      </c>
      <c r="AO557" s="300">
        <f t="shared" si="116"/>
        <v>32.651102997125435</v>
      </c>
    </row>
    <row r="558" spans="1:42" ht="15.75" thickBot="1" x14ac:dyDescent="0.3">
      <c r="A558" s="517" t="s">
        <v>482</v>
      </c>
      <c r="B558" s="440" t="s">
        <v>2174</v>
      </c>
      <c r="C558" s="519" t="s">
        <v>371</v>
      </c>
      <c r="D558" s="520" t="s">
        <v>1937</v>
      </c>
      <c r="E558" s="521" t="s">
        <v>2175</v>
      </c>
      <c r="F558" s="364" t="s">
        <v>226</v>
      </c>
      <c r="G558" s="4" t="s">
        <v>227</v>
      </c>
      <c r="H558" s="4" t="s">
        <v>221</v>
      </c>
      <c r="I558" s="353">
        <v>66</v>
      </c>
      <c r="J558" s="353">
        <v>30</v>
      </c>
      <c r="K558" s="353" t="s">
        <v>58</v>
      </c>
      <c r="L558" s="353" t="s">
        <v>1560</v>
      </c>
      <c r="M558" s="353" t="s">
        <v>42</v>
      </c>
      <c r="N558" s="353" t="s">
        <v>31</v>
      </c>
      <c r="O558" s="353" t="s">
        <v>34</v>
      </c>
      <c r="P558" s="354">
        <v>140.34594100000001</v>
      </c>
      <c r="Q558" s="354">
        <v>14.010747</v>
      </c>
      <c r="R558" s="354">
        <v>16.199703</v>
      </c>
      <c r="S558" s="354">
        <v>16.11523</v>
      </c>
      <c r="T558" s="354">
        <v>16.199703</v>
      </c>
      <c r="U558" s="354">
        <v>2059.4619259999999</v>
      </c>
      <c r="V558" s="354">
        <v>183.12221099999999</v>
      </c>
      <c r="W558" s="354">
        <v>36.233677999999998</v>
      </c>
      <c r="X558" s="354">
        <v>36.233677999999998</v>
      </c>
      <c r="Y558" s="354">
        <v>12.197406000000001</v>
      </c>
      <c r="Z558" s="354">
        <v>14.758205</v>
      </c>
      <c r="AA558" s="354">
        <v>9.2780679999999993</v>
      </c>
      <c r="AB558" s="354">
        <v>141735.457413</v>
      </c>
      <c r="AC558" s="300">
        <f t="shared" si="104"/>
        <v>0.15470491807689271</v>
      </c>
      <c r="AD558" s="300">
        <f t="shared" si="105"/>
        <v>1.5444204879648571E-2</v>
      </c>
      <c r="AE558" s="300">
        <f t="shared" si="106"/>
        <v>1.7857115835540928E-2</v>
      </c>
      <c r="AF558" s="300">
        <f t="shared" si="107"/>
        <v>1.7764000292251302E-2</v>
      </c>
      <c r="AG558" s="300">
        <f t="shared" si="108"/>
        <v>1.7857115835540928E-2</v>
      </c>
      <c r="AH558" s="300">
        <f t="shared" si="109"/>
        <v>2.270168173544183</v>
      </c>
      <c r="AI558" s="300">
        <f t="shared" si="110"/>
        <v>0.20185768429750639</v>
      </c>
      <c r="AJ558" s="300">
        <f t="shared" si="111"/>
        <v>3.9940793062298176E-2</v>
      </c>
      <c r="AK558" s="300">
        <f t="shared" si="112"/>
        <v>3.9940793062298176E-2</v>
      </c>
      <c r="AL558" s="300">
        <f t="shared" si="113"/>
        <v>1.3445338586461859E-2</v>
      </c>
      <c r="AM558" s="300">
        <f t="shared" si="114"/>
        <v>1.6268136286798549E-2</v>
      </c>
      <c r="AN558" s="300">
        <f t="shared" si="115"/>
        <v>1.0227319291349077E-2</v>
      </c>
      <c r="AO558" s="300">
        <f t="shared" si="116"/>
        <v>156.23659773437325</v>
      </c>
    </row>
    <row r="559" spans="1:42" ht="15.75" thickBot="1" x14ac:dyDescent="0.3">
      <c r="A559" s="517" t="s">
        <v>482</v>
      </c>
      <c r="B559" s="440" t="s">
        <v>2174</v>
      </c>
      <c r="C559" s="519" t="s">
        <v>371</v>
      </c>
      <c r="D559" s="520" t="s">
        <v>1937</v>
      </c>
      <c r="E559" s="521" t="s">
        <v>2175</v>
      </c>
      <c r="F559" s="364" t="s">
        <v>226</v>
      </c>
      <c r="G559" s="4" t="s">
        <v>227</v>
      </c>
      <c r="H559" s="4" t="s">
        <v>221</v>
      </c>
      <c r="I559" s="353">
        <v>67</v>
      </c>
      <c r="J559" s="353">
        <v>31</v>
      </c>
      <c r="K559" s="353" t="s">
        <v>59</v>
      </c>
      <c r="L559" s="353" t="s">
        <v>47</v>
      </c>
      <c r="M559" s="353" t="s">
        <v>42</v>
      </c>
      <c r="N559" s="353" t="s">
        <v>31</v>
      </c>
      <c r="O559" s="353" t="s">
        <v>34</v>
      </c>
      <c r="P559" s="354">
        <v>243.67798500000001</v>
      </c>
      <c r="Q559" s="354">
        <v>7.6989229999999997</v>
      </c>
      <c r="R559" s="354">
        <v>8.9017569999999999</v>
      </c>
      <c r="S559" s="354">
        <v>8.8553390000000007</v>
      </c>
      <c r="T559" s="354">
        <v>8.9017569999999999</v>
      </c>
      <c r="U559" s="354">
        <v>335.44121799999999</v>
      </c>
      <c r="V559" s="354">
        <v>38.320019000000002</v>
      </c>
      <c r="W559" s="354">
        <v>5.1089399999999996</v>
      </c>
      <c r="X559" s="354">
        <v>5.1089399999999996</v>
      </c>
      <c r="Y559" s="354">
        <v>0</v>
      </c>
      <c r="Z559" s="354">
        <v>3.0882909999999999</v>
      </c>
      <c r="AA559" s="354">
        <v>2.0206490000000001</v>
      </c>
      <c r="AB559" s="354">
        <v>29659.457492000001</v>
      </c>
      <c r="AC559" s="300">
        <f t="shared" si="104"/>
        <v>0.26860899886351036</v>
      </c>
      <c r="AD559" s="300">
        <f t="shared" si="105"/>
        <v>8.4866098977191291E-3</v>
      </c>
      <c r="AE559" s="300">
        <f t="shared" si="106"/>
        <v>9.8125074199716701E-3</v>
      </c>
      <c r="AF559" s="300">
        <f t="shared" si="107"/>
        <v>9.7613403335840912E-3</v>
      </c>
      <c r="AG559" s="300">
        <f t="shared" si="108"/>
        <v>9.8125074199716701E-3</v>
      </c>
      <c r="AH559" s="300">
        <f t="shared" si="109"/>
        <v>0.36976064844157552</v>
      </c>
      <c r="AI559" s="300">
        <f t="shared" si="110"/>
        <v>4.2240590343114885E-2</v>
      </c>
      <c r="AJ559" s="300">
        <f t="shared" si="111"/>
        <v>5.6316423441113992E-3</v>
      </c>
      <c r="AK559" s="300">
        <f t="shared" si="112"/>
        <v>5.6316423441113992E-3</v>
      </c>
      <c r="AL559" s="300">
        <f t="shared" si="113"/>
        <v>0</v>
      </c>
      <c r="AM559" s="300">
        <f t="shared" si="114"/>
        <v>3.4042580978712097E-3</v>
      </c>
      <c r="AN559" s="300">
        <f t="shared" si="115"/>
        <v>2.2273842462401899E-3</v>
      </c>
      <c r="AO559" s="300">
        <f t="shared" si="116"/>
        <v>32.693955441895831</v>
      </c>
    </row>
    <row r="560" spans="1:42" ht="15.75" thickBot="1" x14ac:dyDescent="0.3">
      <c r="A560" s="517" t="s">
        <v>482</v>
      </c>
      <c r="B560" s="440" t="s">
        <v>2174</v>
      </c>
      <c r="C560" s="519" t="s">
        <v>371</v>
      </c>
      <c r="D560" s="520" t="s">
        <v>1937</v>
      </c>
      <c r="E560" s="521" t="s">
        <v>2175</v>
      </c>
      <c r="F560" s="364" t="s">
        <v>226</v>
      </c>
      <c r="G560" s="4" t="s">
        <v>227</v>
      </c>
      <c r="H560" s="4" t="s">
        <v>221</v>
      </c>
      <c r="I560" s="353">
        <v>68</v>
      </c>
      <c r="J560" s="353">
        <v>32</v>
      </c>
      <c r="K560" s="353" t="s">
        <v>60</v>
      </c>
      <c r="L560" s="353" t="s">
        <v>47</v>
      </c>
      <c r="M560" s="353" t="s">
        <v>42</v>
      </c>
      <c r="N560" s="353" t="s">
        <v>31</v>
      </c>
      <c r="O560" s="353" t="s">
        <v>34</v>
      </c>
      <c r="P560" s="354">
        <v>504.531071</v>
      </c>
      <c r="Q560" s="354">
        <v>19.507708000000001</v>
      </c>
      <c r="R560" s="354">
        <v>22.555475999999999</v>
      </c>
      <c r="S560" s="354">
        <v>22.437861000000002</v>
      </c>
      <c r="T560" s="354">
        <v>22.555475999999999</v>
      </c>
      <c r="U560" s="354">
        <v>565.33454099999994</v>
      </c>
      <c r="V560" s="354">
        <v>70.542519999999996</v>
      </c>
      <c r="W560" s="354">
        <v>9.6140670000000004</v>
      </c>
      <c r="X560" s="354">
        <v>9.6140670000000004</v>
      </c>
      <c r="Y560" s="354">
        <v>0</v>
      </c>
      <c r="Z560" s="354">
        <v>5.6851700000000003</v>
      </c>
      <c r="AA560" s="354">
        <v>3.9288970000000001</v>
      </c>
      <c r="AB560" s="354">
        <v>54599.473976000001</v>
      </c>
      <c r="AC560" s="300">
        <f t="shared" si="104"/>
        <v>0.55615030580971303</v>
      </c>
      <c r="AD560" s="300">
        <f t="shared" si="105"/>
        <v>2.150356716057748E-2</v>
      </c>
      <c r="AE560" s="300">
        <f t="shared" si="106"/>
        <v>2.4863156297233558E-2</v>
      </c>
      <c r="AF560" s="300">
        <f t="shared" si="107"/>
        <v>2.4733507952507911E-2</v>
      </c>
      <c r="AG560" s="300">
        <f t="shared" si="108"/>
        <v>2.4863156297233558E-2</v>
      </c>
      <c r="AH560" s="300">
        <f t="shared" si="109"/>
        <v>0.62317465847795861</v>
      </c>
      <c r="AI560" s="300">
        <f t="shared" si="110"/>
        <v>7.7759817631901179E-2</v>
      </c>
      <c r="AJ560" s="300">
        <f t="shared" si="111"/>
        <v>1.0597694789197769E-2</v>
      </c>
      <c r="AK560" s="300">
        <f t="shared" si="112"/>
        <v>1.0597694789197769E-2</v>
      </c>
      <c r="AL560" s="300">
        <f t="shared" si="113"/>
        <v>0</v>
      </c>
      <c r="AM560" s="300">
        <f t="shared" si="114"/>
        <v>6.2668271902727004E-3</v>
      </c>
      <c r="AN560" s="300">
        <f t="shared" si="115"/>
        <v>4.3308675989250697E-3</v>
      </c>
      <c r="AO560" s="300">
        <f t="shared" si="116"/>
        <v>60.185617683795464</v>
      </c>
    </row>
    <row r="561" spans="1:41" ht="15.75" thickBot="1" x14ac:dyDescent="0.3">
      <c r="A561" s="517" t="s">
        <v>482</v>
      </c>
      <c r="B561" s="440" t="s">
        <v>2174</v>
      </c>
      <c r="C561" s="519" t="s">
        <v>371</v>
      </c>
      <c r="D561" s="520" t="s">
        <v>1937</v>
      </c>
      <c r="E561" s="521" t="s">
        <v>2175</v>
      </c>
      <c r="F561" s="364" t="s">
        <v>226</v>
      </c>
      <c r="G561" s="4" t="s">
        <v>227</v>
      </c>
      <c r="H561" s="4" t="s">
        <v>221</v>
      </c>
      <c r="I561" s="353">
        <v>69</v>
      </c>
      <c r="J561" s="353">
        <v>33</v>
      </c>
      <c r="K561" s="353" t="s">
        <v>152</v>
      </c>
      <c r="L561" s="353" t="s">
        <v>150</v>
      </c>
      <c r="M561" s="353" t="s">
        <v>42</v>
      </c>
      <c r="N561" s="353" t="s">
        <v>96</v>
      </c>
      <c r="O561" s="353" t="s">
        <v>34</v>
      </c>
      <c r="P561" s="354">
        <v>10.194054</v>
      </c>
      <c r="Q561" s="354">
        <v>0.51624300000000001</v>
      </c>
      <c r="R561" s="354">
        <v>0.59689800000000004</v>
      </c>
      <c r="S561" s="354">
        <v>0.59378600000000004</v>
      </c>
      <c r="T561" s="354">
        <v>0.59689800000000004</v>
      </c>
      <c r="U561" s="354">
        <v>0.90239400000000003</v>
      </c>
      <c r="V561" s="354">
        <v>0.33826600000000001</v>
      </c>
      <c r="W561" s="354">
        <v>9.1463000000000003E-2</v>
      </c>
      <c r="X561" s="354">
        <v>9.1463000000000003E-2</v>
      </c>
      <c r="Y561" s="354">
        <v>0</v>
      </c>
      <c r="Z561" s="354">
        <v>2.7262000000000002E-2</v>
      </c>
      <c r="AA561" s="354">
        <v>6.4201999999999995E-2</v>
      </c>
      <c r="AB561" s="354">
        <v>261.81544400000001</v>
      </c>
      <c r="AC561" s="300">
        <f t="shared" si="104"/>
        <v>1.1237021018950738E-2</v>
      </c>
      <c r="AD561" s="300">
        <f t="shared" si="105"/>
        <v>5.6906049760833001E-4</v>
      </c>
      <c r="AE561" s="300">
        <f t="shared" si="106"/>
        <v>6.5796741631637999E-4</v>
      </c>
      <c r="AF561" s="300">
        <f t="shared" si="107"/>
        <v>6.5453702351966003E-4</v>
      </c>
      <c r="AG561" s="300">
        <f t="shared" si="108"/>
        <v>6.5796741631637999E-4</v>
      </c>
      <c r="AH561" s="300">
        <f t="shared" si="109"/>
        <v>9.9471911227614002E-4</v>
      </c>
      <c r="AI561" s="300">
        <f t="shared" si="110"/>
        <v>3.7287443758846002E-4</v>
      </c>
      <c r="AJ561" s="300">
        <f t="shared" si="111"/>
        <v>1.0082069934653E-4</v>
      </c>
      <c r="AK561" s="300">
        <f t="shared" si="112"/>
        <v>1.0082069934653E-4</v>
      </c>
      <c r="AL561" s="300">
        <f t="shared" si="113"/>
        <v>0</v>
      </c>
      <c r="AM561" s="300">
        <f t="shared" si="114"/>
        <v>3.0051210933219998E-5</v>
      </c>
      <c r="AN561" s="300">
        <f t="shared" si="115"/>
        <v>7.0770590724619992E-5</v>
      </c>
      <c r="AO561" s="300">
        <f t="shared" si="116"/>
        <v>0.28860212505387167</v>
      </c>
    </row>
    <row r="562" spans="1:41" ht="15.75" thickBot="1" x14ac:dyDescent="0.3">
      <c r="A562" s="517" t="s">
        <v>482</v>
      </c>
      <c r="B562" s="440" t="s">
        <v>2174</v>
      </c>
      <c r="C562" s="519" t="s">
        <v>371</v>
      </c>
      <c r="D562" s="520" t="s">
        <v>1937</v>
      </c>
      <c r="E562" s="521" t="s">
        <v>2175</v>
      </c>
      <c r="F562" s="364" t="s">
        <v>226</v>
      </c>
      <c r="G562" s="4" t="s">
        <v>227</v>
      </c>
      <c r="H562" s="4" t="s">
        <v>221</v>
      </c>
      <c r="I562" s="353">
        <v>70</v>
      </c>
      <c r="J562" s="353">
        <v>34</v>
      </c>
      <c r="K562" s="353" t="s">
        <v>62</v>
      </c>
      <c r="L562" s="353" t="s">
        <v>1563</v>
      </c>
      <c r="M562" s="353" t="s">
        <v>42</v>
      </c>
      <c r="N562" s="353" t="s">
        <v>31</v>
      </c>
      <c r="O562" s="353" t="s">
        <v>34</v>
      </c>
      <c r="P562" s="354">
        <v>178.122401</v>
      </c>
      <c r="Q562" s="354">
        <v>1.347097</v>
      </c>
      <c r="R562" s="354">
        <v>1.5575589999999999</v>
      </c>
      <c r="S562" s="354">
        <v>1.549437</v>
      </c>
      <c r="T562" s="354">
        <v>1.5575589999999999</v>
      </c>
      <c r="U562" s="354">
        <v>85.902901</v>
      </c>
      <c r="V562" s="354">
        <v>19.779890000000002</v>
      </c>
      <c r="W562" s="354">
        <v>7.3599180000000004</v>
      </c>
      <c r="X562" s="354">
        <v>7.3599180000000004</v>
      </c>
      <c r="Y562" s="354">
        <v>5.4093530000000003</v>
      </c>
      <c r="Z562" s="354">
        <v>1.594103</v>
      </c>
      <c r="AA562" s="354">
        <v>0.356462</v>
      </c>
      <c r="AB562" s="354">
        <v>15309.512395</v>
      </c>
      <c r="AC562" s="300">
        <f t="shared" si="104"/>
        <v>0.19634633718665528</v>
      </c>
      <c r="AD562" s="300">
        <f t="shared" si="105"/>
        <v>1.4849202587670699E-3</v>
      </c>
      <c r="AE562" s="300">
        <f t="shared" si="106"/>
        <v>1.7169149016922898E-3</v>
      </c>
      <c r="AF562" s="300">
        <f t="shared" si="107"/>
        <v>1.7079619292324699E-3</v>
      </c>
      <c r="AG562" s="300">
        <f t="shared" si="108"/>
        <v>1.7169149016922898E-3</v>
      </c>
      <c r="AH562" s="300">
        <f t="shared" si="109"/>
        <v>9.4691739334110306E-2</v>
      </c>
      <c r="AI562" s="300">
        <f t="shared" si="110"/>
        <v>2.1803596457555901E-2</v>
      </c>
      <c r="AJ562" s="300">
        <f t="shared" si="111"/>
        <v>8.1129208520725801E-3</v>
      </c>
      <c r="AK562" s="300">
        <f t="shared" si="112"/>
        <v>8.1129208520725801E-3</v>
      </c>
      <c r="AL562" s="300">
        <f t="shared" si="113"/>
        <v>5.9627909916824297E-3</v>
      </c>
      <c r="AM562" s="300">
        <f t="shared" si="114"/>
        <v>1.7571977662049299E-3</v>
      </c>
      <c r="AN562" s="300">
        <f t="shared" si="115"/>
        <v>3.9293209418521998E-4</v>
      </c>
      <c r="AO562" s="300">
        <f t="shared" si="116"/>
        <v>16.875848663593686</v>
      </c>
    </row>
    <row r="563" spans="1:41" ht="15.75" thickBot="1" x14ac:dyDescent="0.3">
      <c r="A563" s="517" t="s">
        <v>482</v>
      </c>
      <c r="B563" s="440" t="s">
        <v>2174</v>
      </c>
      <c r="C563" s="519" t="s">
        <v>371</v>
      </c>
      <c r="D563" s="520" t="s">
        <v>1937</v>
      </c>
      <c r="E563" s="521" t="s">
        <v>2175</v>
      </c>
      <c r="F563" s="364" t="s">
        <v>226</v>
      </c>
      <c r="G563" s="4" t="s">
        <v>227</v>
      </c>
      <c r="H563" s="4" t="s">
        <v>221</v>
      </c>
      <c r="I563" s="353">
        <v>71</v>
      </c>
      <c r="J563" s="353">
        <v>35</v>
      </c>
      <c r="K563" s="353" t="s">
        <v>111</v>
      </c>
      <c r="L563" s="353" t="s">
        <v>47</v>
      </c>
      <c r="M563" s="353" t="s">
        <v>42</v>
      </c>
      <c r="N563" s="353" t="s">
        <v>31</v>
      </c>
      <c r="O563" s="353" t="s">
        <v>34</v>
      </c>
      <c r="P563" s="354">
        <v>53.118681000000002</v>
      </c>
      <c r="Q563" s="354">
        <v>0.85879899999999998</v>
      </c>
      <c r="R563" s="354">
        <v>0.99297199999999997</v>
      </c>
      <c r="S563" s="354">
        <v>0.98779399999999995</v>
      </c>
      <c r="T563" s="354">
        <v>0.99297199999999997</v>
      </c>
      <c r="U563" s="354">
        <v>256.25714900000003</v>
      </c>
      <c r="V563" s="354">
        <v>17.001328999999998</v>
      </c>
      <c r="W563" s="354">
        <v>2.1000130000000001</v>
      </c>
      <c r="X563" s="354">
        <v>2.1000130000000001</v>
      </c>
      <c r="Y563" s="354">
        <v>0</v>
      </c>
      <c r="Z563" s="354">
        <v>1.3701730000000001</v>
      </c>
      <c r="AA563" s="354">
        <v>0.72984099999999996</v>
      </c>
      <c r="AB563" s="354">
        <v>13158.923495999999</v>
      </c>
      <c r="AC563" s="300">
        <f t="shared" si="104"/>
        <v>5.8553322838582111E-2</v>
      </c>
      <c r="AD563" s="300">
        <f t="shared" si="105"/>
        <v>9.4666385071668995E-4</v>
      </c>
      <c r="AE563" s="300">
        <f t="shared" si="106"/>
        <v>1.0945642661133199E-3</v>
      </c>
      <c r="AF563" s="300">
        <f t="shared" si="107"/>
        <v>1.0888564981501399E-3</v>
      </c>
      <c r="AG563" s="300">
        <f t="shared" si="108"/>
        <v>1.0945642661133199E-3</v>
      </c>
      <c r="AH563" s="300">
        <f t="shared" si="109"/>
        <v>0.28247515361105519</v>
      </c>
      <c r="AI563" s="300">
        <f t="shared" si="110"/>
        <v>1.8740757241730986E-2</v>
      </c>
      <c r="AJ563" s="300">
        <f t="shared" si="111"/>
        <v>2.3148680810470301E-3</v>
      </c>
      <c r="AK563" s="300">
        <f t="shared" si="112"/>
        <v>2.3148680810470301E-3</v>
      </c>
      <c r="AL563" s="300">
        <f t="shared" si="113"/>
        <v>0</v>
      </c>
      <c r="AM563" s="300">
        <f t="shared" si="114"/>
        <v>1.5103571945566301E-3</v>
      </c>
      <c r="AN563" s="300">
        <f t="shared" si="115"/>
        <v>8.0451198880170994E-4</v>
      </c>
      <c r="AO563" s="300">
        <f t="shared" si="116"/>
        <v>14.505230197065538</v>
      </c>
    </row>
    <row r="564" spans="1:41" ht="15.75" thickBot="1" x14ac:dyDescent="0.3">
      <c r="A564" s="517" t="s">
        <v>482</v>
      </c>
      <c r="B564" s="440" t="s">
        <v>2174</v>
      </c>
      <c r="C564" s="519" t="s">
        <v>371</v>
      </c>
      <c r="D564" s="520" t="s">
        <v>1937</v>
      </c>
      <c r="E564" s="521" t="s">
        <v>2175</v>
      </c>
      <c r="F564" s="364" t="s">
        <v>226</v>
      </c>
      <c r="G564" s="4" t="s">
        <v>227</v>
      </c>
      <c r="H564" s="4" t="s">
        <v>221</v>
      </c>
      <c r="I564" s="353">
        <v>72</v>
      </c>
      <c r="J564" s="353">
        <v>36</v>
      </c>
      <c r="K564" s="353" t="s">
        <v>63</v>
      </c>
      <c r="L564" s="353" t="s">
        <v>1564</v>
      </c>
      <c r="M564" s="353" t="s">
        <v>42</v>
      </c>
      <c r="N564" s="353" t="s">
        <v>31</v>
      </c>
      <c r="O564" s="353" t="s">
        <v>34</v>
      </c>
      <c r="P564" s="354">
        <v>182.435779</v>
      </c>
      <c r="Q564" s="354">
        <v>7.633E-3</v>
      </c>
      <c r="R564" s="354">
        <v>8.8260000000000005E-3</v>
      </c>
      <c r="S564" s="354">
        <v>8.7799999999999996E-3</v>
      </c>
      <c r="T564" s="354">
        <v>8.8260000000000005E-3</v>
      </c>
      <c r="U564" s="354">
        <v>1561.9432690000001</v>
      </c>
      <c r="V564" s="354">
        <v>101.140817</v>
      </c>
      <c r="W564" s="354">
        <v>13.53017</v>
      </c>
      <c r="X564" s="354">
        <v>13.53017</v>
      </c>
      <c r="Y564" s="354">
        <v>3.4081290000000002</v>
      </c>
      <c r="Z564" s="354">
        <v>8.1511510000000005</v>
      </c>
      <c r="AA564" s="354">
        <v>1.9708889999999999</v>
      </c>
      <c r="AB564" s="354">
        <v>78282.366028000004</v>
      </c>
      <c r="AC564" s="300">
        <f t="shared" si="104"/>
        <v>0.20110102254036047</v>
      </c>
      <c r="AD564" s="300">
        <f t="shared" si="105"/>
        <v>8.4139422292299997E-6</v>
      </c>
      <c r="AE564" s="300">
        <f t="shared" si="106"/>
        <v>9.7289996220599988E-6</v>
      </c>
      <c r="AF564" s="300">
        <f t="shared" si="107"/>
        <v>9.6782933017999984E-6</v>
      </c>
      <c r="AG564" s="300">
        <f t="shared" si="108"/>
        <v>9.7289996220599988E-6</v>
      </c>
      <c r="AH564" s="300">
        <f t="shared" si="109"/>
        <v>1.7217477309970726</v>
      </c>
      <c r="AI564" s="300">
        <f t="shared" si="110"/>
        <v>0.11148866648174027</v>
      </c>
      <c r="AJ564" s="300">
        <f t="shared" si="111"/>
        <v>1.4914459417222701E-2</v>
      </c>
      <c r="AK564" s="300">
        <f t="shared" si="112"/>
        <v>1.4914459417222701E-2</v>
      </c>
      <c r="AL564" s="300">
        <f t="shared" si="113"/>
        <v>3.7568191426389902E-3</v>
      </c>
      <c r="AM564" s="300">
        <f t="shared" si="114"/>
        <v>8.9851059368178093E-3</v>
      </c>
      <c r="AN564" s="300">
        <f t="shared" si="115"/>
        <v>2.1725332354545898E-3</v>
      </c>
      <c r="AO564" s="300">
        <f t="shared" si="116"/>
        <v>86.291537446224169</v>
      </c>
    </row>
    <row r="565" spans="1:41" ht="15.75" thickBot="1" x14ac:dyDescent="0.3">
      <c r="A565" s="517" t="s">
        <v>482</v>
      </c>
      <c r="B565" s="440" t="s">
        <v>2174</v>
      </c>
      <c r="C565" s="519" t="s">
        <v>371</v>
      </c>
      <c r="D565" s="520" t="s">
        <v>1937</v>
      </c>
      <c r="E565" s="521" t="s">
        <v>2175</v>
      </c>
      <c r="F565" s="364" t="s">
        <v>226</v>
      </c>
      <c r="G565" s="4" t="s">
        <v>227</v>
      </c>
      <c r="H565" s="4" t="s">
        <v>221</v>
      </c>
      <c r="I565" s="353">
        <v>73</v>
      </c>
      <c r="J565" s="353">
        <v>55</v>
      </c>
      <c r="K565" s="353" t="s">
        <v>68</v>
      </c>
      <c r="L565" s="353" t="s">
        <v>1592</v>
      </c>
      <c r="M565" s="353" t="s">
        <v>42</v>
      </c>
      <c r="N565" s="353" t="s">
        <v>31</v>
      </c>
      <c r="O565" s="353" t="s">
        <v>34</v>
      </c>
      <c r="P565" s="354">
        <v>135.38985400000001</v>
      </c>
      <c r="Q565" s="354">
        <v>2.7490329999999998</v>
      </c>
      <c r="R565" s="354">
        <v>3.178525</v>
      </c>
      <c r="S565" s="354">
        <v>3.1619510000000002</v>
      </c>
      <c r="T565" s="354">
        <v>3.178525</v>
      </c>
      <c r="U565" s="354">
        <v>2349.148522</v>
      </c>
      <c r="V565" s="354">
        <v>183.69705999999999</v>
      </c>
      <c r="W565" s="354">
        <v>64.697607000000005</v>
      </c>
      <c r="X565" s="354">
        <v>64.697607000000005</v>
      </c>
      <c r="Y565" s="354">
        <v>46.699075000000001</v>
      </c>
      <c r="Z565" s="354">
        <v>14.804532999999999</v>
      </c>
      <c r="AA565" s="354">
        <v>3.1939989999999998</v>
      </c>
      <c r="AB565" s="354">
        <v>142180.38727599999</v>
      </c>
      <c r="AC565" s="300">
        <f t="shared" si="104"/>
        <v>0.14924176732344877</v>
      </c>
      <c r="AD565" s="300">
        <f t="shared" si="105"/>
        <v>3.0302901674632296E-3</v>
      </c>
      <c r="AE565" s="300">
        <f t="shared" si="106"/>
        <v>3.5037240566177497E-3</v>
      </c>
      <c r="AF565" s="300">
        <f t="shared" si="107"/>
        <v>3.4854543489658101E-3</v>
      </c>
      <c r="AG565" s="300">
        <f t="shared" si="108"/>
        <v>3.5037240566177497E-3</v>
      </c>
      <c r="AH565" s="300">
        <f t="shared" si="109"/>
        <v>2.5894929846703834</v>
      </c>
      <c r="AI565" s="300">
        <f t="shared" si="110"/>
        <v>0.20249134685174858</v>
      </c>
      <c r="AJ565" s="300">
        <f t="shared" si="111"/>
        <v>7.1316903926035166E-2</v>
      </c>
      <c r="AK565" s="300">
        <f t="shared" si="112"/>
        <v>7.1316903926035166E-2</v>
      </c>
      <c r="AL565" s="300">
        <f t="shared" si="113"/>
        <v>5.1476918539038248E-2</v>
      </c>
      <c r="AM565" s="300">
        <f t="shared" si="114"/>
        <v>1.6319204165168227E-2</v>
      </c>
      <c r="AN565" s="300">
        <f t="shared" si="115"/>
        <v>3.5207812218286897E-3</v>
      </c>
      <c r="AO565" s="300">
        <f t="shared" si="116"/>
        <v>156.72704895451488</v>
      </c>
    </row>
    <row r="566" spans="1:41" ht="15.75" thickBot="1" x14ac:dyDescent="0.3">
      <c r="A566" s="517" t="s">
        <v>482</v>
      </c>
      <c r="B566" s="440" t="s">
        <v>2174</v>
      </c>
      <c r="C566" s="519" t="s">
        <v>371</v>
      </c>
      <c r="D566" s="520" t="s">
        <v>1937</v>
      </c>
      <c r="E566" s="521" t="s">
        <v>2175</v>
      </c>
      <c r="F566" s="364" t="s">
        <v>226</v>
      </c>
      <c r="G566" s="4" t="s">
        <v>227</v>
      </c>
      <c r="H566" s="4" t="s">
        <v>221</v>
      </c>
      <c r="I566" s="353">
        <v>74</v>
      </c>
      <c r="J566" s="353">
        <v>37</v>
      </c>
      <c r="K566" s="353" t="s">
        <v>69</v>
      </c>
      <c r="L566" s="353" t="s">
        <v>47</v>
      </c>
      <c r="M566" s="353" t="s">
        <v>42</v>
      </c>
      <c r="N566" s="353" t="s">
        <v>31</v>
      </c>
      <c r="O566" s="353" t="s">
        <v>34</v>
      </c>
      <c r="P566" s="354">
        <v>8.6730000000000002E-2</v>
      </c>
      <c r="Q566" s="354">
        <v>1.4289999999999999E-3</v>
      </c>
      <c r="R566" s="354">
        <v>1.652E-3</v>
      </c>
      <c r="S566" s="354">
        <v>1.6429999999999999E-3</v>
      </c>
      <c r="T566" s="354">
        <v>1.652E-3</v>
      </c>
      <c r="U566" s="354">
        <v>0.43416700000000003</v>
      </c>
      <c r="V566" s="354">
        <v>2.8399000000000001E-2</v>
      </c>
      <c r="W566" s="354">
        <v>3.692E-3</v>
      </c>
      <c r="X566" s="354">
        <v>3.692E-3</v>
      </c>
      <c r="Y566" s="354">
        <v>0</v>
      </c>
      <c r="Z566" s="354">
        <v>2.2889999999999998E-3</v>
      </c>
      <c r="AA566" s="354">
        <v>1.403E-3</v>
      </c>
      <c r="AB566" s="354">
        <v>21.980346000000001</v>
      </c>
      <c r="AC566" s="300">
        <f t="shared" si="104"/>
        <v>9.560345991629999E-5</v>
      </c>
      <c r="AD566" s="300">
        <f t="shared" si="105"/>
        <v>1.5752028619899999E-6</v>
      </c>
      <c r="AE566" s="300">
        <f t="shared" si="106"/>
        <v>1.8210182841199999E-6</v>
      </c>
      <c r="AF566" s="300">
        <f t="shared" si="107"/>
        <v>1.8110974823299997E-6</v>
      </c>
      <c r="AG566" s="300">
        <f t="shared" si="108"/>
        <v>1.8210182841199999E-6</v>
      </c>
      <c r="AH566" s="300">
        <f t="shared" si="109"/>
        <v>4.7858719452877004E-4</v>
      </c>
      <c r="AI566" s="300">
        <f t="shared" si="110"/>
        <v>3.1304538892689997E-5</v>
      </c>
      <c r="AJ566" s="300">
        <f t="shared" si="111"/>
        <v>4.0697333565199999E-6</v>
      </c>
      <c r="AK566" s="300">
        <f t="shared" si="112"/>
        <v>4.0697333565199999E-6</v>
      </c>
      <c r="AL566" s="300">
        <f t="shared" si="113"/>
        <v>0</v>
      </c>
      <c r="AM566" s="300">
        <f t="shared" si="114"/>
        <v>2.5231905885899995E-6</v>
      </c>
      <c r="AN566" s="300">
        <f t="shared" si="115"/>
        <v>1.54654276793E-6</v>
      </c>
      <c r="AO566" s="300">
        <f t="shared" si="116"/>
        <v>2.4229183993513259E-2</v>
      </c>
    </row>
    <row r="567" spans="1:41" ht="15.75" thickBot="1" x14ac:dyDescent="0.3">
      <c r="A567" s="517" t="s">
        <v>482</v>
      </c>
      <c r="B567" s="440" t="s">
        <v>2174</v>
      </c>
      <c r="C567" s="519" t="s">
        <v>371</v>
      </c>
      <c r="D567" s="520" t="s">
        <v>1937</v>
      </c>
      <c r="E567" s="521" t="s">
        <v>2175</v>
      </c>
      <c r="F567" s="364" t="s">
        <v>226</v>
      </c>
      <c r="G567" s="4" t="s">
        <v>227</v>
      </c>
      <c r="H567" s="4" t="s">
        <v>221</v>
      </c>
      <c r="I567" s="353">
        <v>75</v>
      </c>
      <c r="J567" s="353">
        <v>38</v>
      </c>
      <c r="K567" s="353" t="s">
        <v>70</v>
      </c>
      <c r="L567" s="353" t="s">
        <v>47</v>
      </c>
      <c r="M567" s="353" t="s">
        <v>42</v>
      </c>
      <c r="N567" s="353" t="s">
        <v>31</v>
      </c>
      <c r="O567" s="353" t="s">
        <v>34</v>
      </c>
      <c r="P567" s="354">
        <v>694.20783500000005</v>
      </c>
      <c r="Q567" s="354">
        <v>11.436054</v>
      </c>
      <c r="R567" s="354">
        <v>13.222754999999999</v>
      </c>
      <c r="S567" s="354">
        <v>13.153805</v>
      </c>
      <c r="T567" s="354">
        <v>13.222754999999999</v>
      </c>
      <c r="U567" s="354">
        <v>3476.8782660000002</v>
      </c>
      <c r="V567" s="354">
        <v>227.446898</v>
      </c>
      <c r="W567" s="354">
        <v>27.837461999999999</v>
      </c>
      <c r="X567" s="354">
        <v>27.837461999999999</v>
      </c>
      <c r="Y567" s="354">
        <v>0</v>
      </c>
      <c r="Z567" s="354">
        <v>18.330424000000001</v>
      </c>
      <c r="AA567" s="354">
        <v>9.5070370000000004</v>
      </c>
      <c r="AB567" s="354">
        <v>176042.49094700001</v>
      </c>
      <c r="AC567" s="300">
        <f t="shared" si="104"/>
        <v>0.76523314801111386</v>
      </c>
      <c r="AD567" s="300">
        <f t="shared" si="105"/>
        <v>1.2606091665970738E-2</v>
      </c>
      <c r="AE567" s="300">
        <f t="shared" si="106"/>
        <v>1.4575592385859048E-2</v>
      </c>
      <c r="AF567" s="300">
        <f t="shared" si="107"/>
        <v>1.449958802103455E-2</v>
      </c>
      <c r="AG567" s="300">
        <f t="shared" si="108"/>
        <v>1.4575592385859048E-2</v>
      </c>
      <c r="AH567" s="300">
        <f t="shared" si="109"/>
        <v>3.8326022361049885</v>
      </c>
      <c r="AI567" s="300">
        <f t="shared" si="110"/>
        <v>0.25071728808981636</v>
      </c>
      <c r="AJ567" s="300">
        <f t="shared" si="111"/>
        <v>3.0685549204295216E-2</v>
      </c>
      <c r="AK567" s="300">
        <f t="shared" si="112"/>
        <v>3.0685549204295216E-2</v>
      </c>
      <c r="AL567" s="300">
        <f t="shared" si="113"/>
        <v>0</v>
      </c>
      <c r="AM567" s="300">
        <f t="shared" si="114"/>
        <v>2.0205833692295439E-2</v>
      </c>
      <c r="AN567" s="300">
        <f t="shared" si="115"/>
        <v>1.047971440968847E-2</v>
      </c>
      <c r="AO567" s="300">
        <f t="shared" si="116"/>
        <v>194.05362881145069</v>
      </c>
    </row>
    <row r="568" spans="1:41" ht="15.75" thickBot="1" x14ac:dyDescent="0.3">
      <c r="A568" s="517" t="s">
        <v>482</v>
      </c>
      <c r="B568" s="440" t="s">
        <v>2174</v>
      </c>
      <c r="C568" s="519" t="s">
        <v>371</v>
      </c>
      <c r="D568" s="520" t="s">
        <v>1937</v>
      </c>
      <c r="E568" s="521" t="s">
        <v>2175</v>
      </c>
      <c r="F568" s="364" t="s">
        <v>226</v>
      </c>
      <c r="G568" s="4" t="s">
        <v>227</v>
      </c>
      <c r="H568" s="4" t="s">
        <v>221</v>
      </c>
      <c r="I568" s="353">
        <v>76</v>
      </c>
      <c r="J568" s="353">
        <v>39</v>
      </c>
      <c r="K568" s="353" t="s">
        <v>71</v>
      </c>
      <c r="L568" s="353" t="s">
        <v>47</v>
      </c>
      <c r="M568" s="353" t="s">
        <v>42</v>
      </c>
      <c r="N568" s="353" t="s">
        <v>31</v>
      </c>
      <c r="O568" s="353" t="s">
        <v>34</v>
      </c>
      <c r="P568" s="354">
        <v>30.941237999999998</v>
      </c>
      <c r="Q568" s="354">
        <v>0.49560500000000002</v>
      </c>
      <c r="R568" s="354">
        <v>0.57303499999999996</v>
      </c>
      <c r="S568" s="354">
        <v>0.57004699999999997</v>
      </c>
      <c r="T568" s="354">
        <v>0.57303499999999996</v>
      </c>
      <c r="U568" s="354">
        <v>84.919878999999995</v>
      </c>
      <c r="V568" s="354">
        <v>7.2174880000000003</v>
      </c>
      <c r="W568" s="354">
        <v>0.93267699999999998</v>
      </c>
      <c r="X568" s="354">
        <v>0.93267699999999998</v>
      </c>
      <c r="Y568" s="354">
        <v>0</v>
      </c>
      <c r="Z568" s="354">
        <v>0.581673</v>
      </c>
      <c r="AA568" s="354">
        <v>0.35100399999999998</v>
      </c>
      <c r="AB568" s="354">
        <v>5586.2912580000002</v>
      </c>
      <c r="AC568" s="300">
        <f t="shared" si="104"/>
        <v>3.4106876592801774E-2</v>
      </c>
      <c r="AD568" s="300">
        <f t="shared" si="105"/>
        <v>5.4631099679255002E-4</v>
      </c>
      <c r="AE568" s="300">
        <f t="shared" si="106"/>
        <v>6.3166296152584989E-4</v>
      </c>
      <c r="AF568" s="300">
        <f t="shared" si="107"/>
        <v>6.2836925533156995E-4</v>
      </c>
      <c r="AG568" s="300">
        <f t="shared" si="108"/>
        <v>6.3166296152584989E-4</v>
      </c>
      <c r="AH568" s="300">
        <f t="shared" si="109"/>
        <v>9.3608143065531474E-2</v>
      </c>
      <c r="AI568" s="300">
        <f t="shared" si="110"/>
        <v>7.9559186521892793E-3</v>
      </c>
      <c r="AJ568" s="300">
        <f t="shared" si="111"/>
        <v>1.0281004056768698E-3</v>
      </c>
      <c r="AK568" s="300">
        <f t="shared" si="112"/>
        <v>1.0281004056768698E-3</v>
      </c>
      <c r="AL568" s="300">
        <f t="shared" si="113"/>
        <v>0</v>
      </c>
      <c r="AM568" s="300">
        <f t="shared" si="114"/>
        <v>6.4118472662162999E-4</v>
      </c>
      <c r="AN568" s="300">
        <f t="shared" si="115"/>
        <v>3.8691567905523993E-4</v>
      </c>
      <c r="AO568" s="300">
        <f t="shared" si="116"/>
        <v>6.1578320346475275</v>
      </c>
    </row>
    <row r="569" spans="1:41" ht="15.75" thickBot="1" x14ac:dyDescent="0.3">
      <c r="A569" s="517" t="s">
        <v>482</v>
      </c>
      <c r="B569" s="440" t="s">
        <v>2174</v>
      </c>
      <c r="C569" s="519" t="s">
        <v>371</v>
      </c>
      <c r="D569" s="520" t="s">
        <v>1937</v>
      </c>
      <c r="E569" s="521" t="s">
        <v>2175</v>
      </c>
      <c r="F569" s="364" t="s">
        <v>226</v>
      </c>
      <c r="G569" s="4" t="s">
        <v>227</v>
      </c>
      <c r="H569" s="4" t="s">
        <v>221</v>
      </c>
      <c r="I569" s="353">
        <v>77</v>
      </c>
      <c r="J569" s="353">
        <v>40</v>
      </c>
      <c r="K569" s="353" t="s">
        <v>72</v>
      </c>
      <c r="L569" s="353" t="s">
        <v>73</v>
      </c>
      <c r="M569" s="353" t="s">
        <v>42</v>
      </c>
      <c r="N569" s="353" t="s">
        <v>31</v>
      </c>
      <c r="O569" s="353" t="s">
        <v>34</v>
      </c>
      <c r="P569" s="354">
        <v>68.330139000000003</v>
      </c>
      <c r="Q569" s="354">
        <v>1.069949</v>
      </c>
      <c r="R569" s="354">
        <v>1.237112</v>
      </c>
      <c r="S569" s="354">
        <v>1.230661</v>
      </c>
      <c r="T569" s="354">
        <v>1.237112</v>
      </c>
      <c r="U569" s="354">
        <v>189.08453600000001</v>
      </c>
      <c r="V569" s="354">
        <v>16.019303000000001</v>
      </c>
      <c r="W569" s="354">
        <v>2.0575649999999999</v>
      </c>
      <c r="X569" s="354">
        <v>2.0575649999999999</v>
      </c>
      <c r="Y569" s="354">
        <v>0</v>
      </c>
      <c r="Z569" s="354">
        <v>1.291029</v>
      </c>
      <c r="AA569" s="354">
        <v>0.766536</v>
      </c>
      <c r="AB569" s="354">
        <v>12398.841571999999</v>
      </c>
      <c r="AC569" s="300">
        <f t="shared" si="104"/>
        <v>7.5321085033572086E-2</v>
      </c>
      <c r="AD569" s="300">
        <f t="shared" si="105"/>
        <v>1.17941688382319E-3</v>
      </c>
      <c r="AE569" s="300">
        <f t="shared" si="106"/>
        <v>1.36368254933672E-3</v>
      </c>
      <c r="AF569" s="300">
        <f t="shared" si="107"/>
        <v>1.35657153907591E-3</v>
      </c>
      <c r="AG569" s="300">
        <f t="shared" si="108"/>
        <v>1.36368254933672E-3</v>
      </c>
      <c r="AH569" s="300">
        <f t="shared" si="109"/>
        <v>0.20843002257890217</v>
      </c>
      <c r="AI569" s="300">
        <f t="shared" si="110"/>
        <v>1.765825887521693E-2</v>
      </c>
      <c r="AJ569" s="300">
        <f t="shared" si="111"/>
        <v>2.2680771705601501E-3</v>
      </c>
      <c r="AK569" s="300">
        <f t="shared" si="112"/>
        <v>2.2680771705601501E-3</v>
      </c>
      <c r="AL569" s="300">
        <f t="shared" si="113"/>
        <v>0</v>
      </c>
      <c r="AM569" s="300">
        <f t="shared" si="114"/>
        <v>1.4231158682379899E-3</v>
      </c>
      <c r="AN569" s="300">
        <f t="shared" si="115"/>
        <v>8.449613023221599E-4</v>
      </c>
      <c r="AO569" s="300">
        <f t="shared" si="116"/>
        <v>13.667383295713778</v>
      </c>
    </row>
    <row r="570" spans="1:41" ht="15.75" thickBot="1" x14ac:dyDescent="0.3">
      <c r="A570" s="517" t="s">
        <v>482</v>
      </c>
      <c r="B570" s="440" t="s">
        <v>2174</v>
      </c>
      <c r="C570" s="519" t="s">
        <v>371</v>
      </c>
      <c r="D570" s="520" t="s">
        <v>1937</v>
      </c>
      <c r="E570" s="521" t="s">
        <v>2175</v>
      </c>
      <c r="F570" s="364" t="s">
        <v>226</v>
      </c>
      <c r="G570" s="4" t="s">
        <v>227</v>
      </c>
      <c r="H570" s="4" t="s">
        <v>221</v>
      </c>
      <c r="I570" s="353">
        <v>78</v>
      </c>
      <c r="J570" s="353">
        <v>41</v>
      </c>
      <c r="K570" s="353" t="s">
        <v>208</v>
      </c>
      <c r="L570" s="353" t="s">
        <v>57</v>
      </c>
      <c r="M570" s="353" t="s">
        <v>42</v>
      </c>
      <c r="N570" s="353" t="s">
        <v>85</v>
      </c>
      <c r="O570" s="353" t="s">
        <v>34</v>
      </c>
      <c r="P570" s="354">
        <v>49.959491999999997</v>
      </c>
      <c r="Q570" s="354">
        <v>2.9732639999999999</v>
      </c>
      <c r="R570" s="354">
        <v>3.437789</v>
      </c>
      <c r="S570" s="354">
        <v>3.4198620000000002</v>
      </c>
      <c r="T570" s="354">
        <v>3.437789</v>
      </c>
      <c r="U570" s="354">
        <v>0.59021699999999999</v>
      </c>
      <c r="V570" s="354">
        <v>0.62229500000000004</v>
      </c>
      <c r="W570" s="354">
        <v>9.6803E-2</v>
      </c>
      <c r="X570" s="354">
        <v>9.6803E-2</v>
      </c>
      <c r="Y570" s="354">
        <v>0</v>
      </c>
      <c r="Z570" s="354">
        <v>5.0152000000000002E-2</v>
      </c>
      <c r="AA570" s="354">
        <v>4.6650999999999998E-2</v>
      </c>
      <c r="AB570" s="354">
        <v>481.65281800000002</v>
      </c>
      <c r="AC570" s="300">
        <f t="shared" si="104"/>
        <v>5.5070913073454512E-2</v>
      </c>
      <c r="AD570" s="300">
        <f t="shared" si="105"/>
        <v>3.2774625348158397E-3</v>
      </c>
      <c r="AE570" s="300">
        <f t="shared" si="106"/>
        <v>3.7895136960935899E-3</v>
      </c>
      <c r="AF570" s="300">
        <f t="shared" si="107"/>
        <v>3.7697525612392199E-3</v>
      </c>
      <c r="AG570" s="300">
        <f t="shared" si="108"/>
        <v>3.7895136960935899E-3</v>
      </c>
      <c r="AH570" s="300">
        <f t="shared" si="109"/>
        <v>6.5060287445426986E-4</v>
      </c>
      <c r="AI570" s="300">
        <f t="shared" si="110"/>
        <v>6.8596281665644996E-4</v>
      </c>
      <c r="AJ570" s="300">
        <f t="shared" si="111"/>
        <v>1.0670704174192999E-4</v>
      </c>
      <c r="AK570" s="300">
        <f t="shared" si="112"/>
        <v>1.0670704174192999E-4</v>
      </c>
      <c r="AL570" s="300">
        <f t="shared" si="113"/>
        <v>0</v>
      </c>
      <c r="AM570" s="300">
        <f t="shared" si="114"/>
        <v>5.5283116819120003E-5</v>
      </c>
      <c r="AN570" s="300">
        <f t="shared" si="115"/>
        <v>5.1423924922809998E-5</v>
      </c>
      <c r="AO570" s="300">
        <f t="shared" si="116"/>
        <v>0.53093134877477155</v>
      </c>
    </row>
    <row r="571" spans="1:41" ht="15.75" thickBot="1" x14ac:dyDescent="0.3">
      <c r="A571" s="517" t="s">
        <v>482</v>
      </c>
      <c r="B571" s="440" t="s">
        <v>2174</v>
      </c>
      <c r="C571" s="519" t="s">
        <v>371</v>
      </c>
      <c r="D571" s="520" t="s">
        <v>1937</v>
      </c>
      <c r="E571" s="521" t="s">
        <v>2175</v>
      </c>
      <c r="F571" s="364" t="s">
        <v>226</v>
      </c>
      <c r="G571" s="4" t="s">
        <v>227</v>
      </c>
      <c r="H571" s="4" t="s">
        <v>221</v>
      </c>
      <c r="I571" s="353">
        <v>79</v>
      </c>
      <c r="J571" s="353">
        <v>42</v>
      </c>
      <c r="K571" s="353" t="s">
        <v>97</v>
      </c>
      <c r="L571" s="353" t="s">
        <v>98</v>
      </c>
      <c r="M571" s="353" t="s">
        <v>42</v>
      </c>
      <c r="N571" s="353" t="s">
        <v>96</v>
      </c>
      <c r="O571" s="353" t="s">
        <v>34</v>
      </c>
      <c r="P571" s="354">
        <v>0.38436799999999999</v>
      </c>
      <c r="Q571" s="354">
        <v>0.126161</v>
      </c>
      <c r="R571" s="354">
        <v>0.145872</v>
      </c>
      <c r="S571" s="354">
        <v>0.14511099999999999</v>
      </c>
      <c r="T571" s="354">
        <v>0.145872</v>
      </c>
      <c r="U571" s="354">
        <v>1.362293</v>
      </c>
      <c r="V571" s="354">
        <v>0.181202</v>
      </c>
      <c r="W571" s="354">
        <v>4.4566000000000001E-2</v>
      </c>
      <c r="X571" s="354">
        <v>4.4566000000000001E-2</v>
      </c>
      <c r="Y571" s="354">
        <v>0</v>
      </c>
      <c r="Z571" s="354">
        <v>1.4603E-2</v>
      </c>
      <c r="AA571" s="354">
        <v>2.9963E-2</v>
      </c>
      <c r="AB571" s="354">
        <v>140.24923799999999</v>
      </c>
      <c r="AC571" s="300">
        <f t="shared" si="104"/>
        <v>4.2369319360207995E-4</v>
      </c>
      <c r="AD571" s="300">
        <f t="shared" si="105"/>
        <v>1.3906869718091001E-4</v>
      </c>
      <c r="AE571" s="300">
        <f t="shared" si="106"/>
        <v>1.6079635541231999E-4</v>
      </c>
      <c r="AF571" s="300">
        <f t="shared" si="107"/>
        <v>1.5995749650540996E-4</v>
      </c>
      <c r="AG571" s="300">
        <f t="shared" si="108"/>
        <v>1.6079635541231999E-4</v>
      </c>
      <c r="AH571" s="300">
        <f t="shared" si="109"/>
        <v>1.5016709814338299E-3</v>
      </c>
      <c r="AI571" s="300">
        <f t="shared" si="110"/>
        <v>1.9974101399461999E-4</v>
      </c>
      <c r="AJ571" s="300">
        <f t="shared" si="111"/>
        <v>4.9125605841460002E-5</v>
      </c>
      <c r="AK571" s="300">
        <f t="shared" si="112"/>
        <v>4.9125605841460002E-5</v>
      </c>
      <c r="AL571" s="300">
        <f t="shared" si="113"/>
        <v>0</v>
      </c>
      <c r="AM571" s="300">
        <f t="shared" si="114"/>
        <v>1.6097052059929998E-5</v>
      </c>
      <c r="AN571" s="300">
        <f t="shared" si="115"/>
        <v>3.3028553781529994E-5</v>
      </c>
      <c r="AO571" s="300">
        <f t="shared" si="116"/>
        <v>0.15459832126628179</v>
      </c>
    </row>
    <row r="572" spans="1:41" ht="15.75" thickBot="1" x14ac:dyDescent="0.3">
      <c r="A572" s="517" t="s">
        <v>482</v>
      </c>
      <c r="B572" s="440" t="s">
        <v>2174</v>
      </c>
      <c r="C572" s="519" t="s">
        <v>371</v>
      </c>
      <c r="D572" s="520" t="s">
        <v>1937</v>
      </c>
      <c r="E572" s="521" t="s">
        <v>2175</v>
      </c>
      <c r="F572" s="364" t="s">
        <v>226</v>
      </c>
      <c r="G572" s="4" t="s">
        <v>227</v>
      </c>
      <c r="H572" s="4" t="s">
        <v>221</v>
      </c>
      <c r="I572" s="353">
        <v>80</v>
      </c>
      <c r="J572" s="353">
        <v>43</v>
      </c>
      <c r="K572" s="353" t="s">
        <v>112</v>
      </c>
      <c r="L572" s="353" t="s">
        <v>1559</v>
      </c>
      <c r="M572" s="353" t="s">
        <v>42</v>
      </c>
      <c r="N572" s="353" t="s">
        <v>31</v>
      </c>
      <c r="O572" s="353" t="s">
        <v>34</v>
      </c>
      <c r="P572" s="354">
        <v>11.57968</v>
      </c>
      <c r="Q572" s="354">
        <v>0.54509799999999997</v>
      </c>
      <c r="R572" s="354">
        <v>0.63026099999999996</v>
      </c>
      <c r="S572" s="354">
        <v>0.62697400000000003</v>
      </c>
      <c r="T572" s="354">
        <v>0.63026099999999996</v>
      </c>
      <c r="U572" s="354">
        <v>8.0960429999999999</v>
      </c>
      <c r="V572" s="354">
        <v>1.291712</v>
      </c>
      <c r="W572" s="354">
        <v>0.26198300000000002</v>
      </c>
      <c r="X572" s="354">
        <v>0.26198300000000002</v>
      </c>
      <c r="Y572" s="354">
        <v>6.5049999999999997E-2</v>
      </c>
      <c r="Z572" s="354">
        <v>0.104102</v>
      </c>
      <c r="AA572" s="354">
        <v>9.2830999999999997E-2</v>
      </c>
      <c r="AB572" s="354">
        <v>999.77715599999999</v>
      </c>
      <c r="AC572" s="300">
        <f t="shared" si="104"/>
        <v>1.2764412230180799E-2</v>
      </c>
      <c r="AD572" s="300">
        <f t="shared" si="105"/>
        <v>6.0086769045837997E-4</v>
      </c>
      <c r="AE572" s="300">
        <f t="shared" si="106"/>
        <v>6.9474382855190986E-4</v>
      </c>
      <c r="AF572" s="300">
        <f t="shared" si="107"/>
        <v>6.9112053127593995E-4</v>
      </c>
      <c r="AG572" s="300">
        <f t="shared" si="108"/>
        <v>6.9474382855190986E-4</v>
      </c>
      <c r="AH572" s="300">
        <f t="shared" si="109"/>
        <v>8.9243597651463297E-3</v>
      </c>
      <c r="AI572" s="300">
        <f t="shared" si="110"/>
        <v>1.4238687468627199E-3</v>
      </c>
      <c r="AJ572" s="300">
        <f t="shared" si="111"/>
        <v>2.8878682392773005E-4</v>
      </c>
      <c r="AK572" s="300">
        <f t="shared" si="112"/>
        <v>2.8878682392773005E-4</v>
      </c>
      <c r="AL572" s="300">
        <f t="shared" si="113"/>
        <v>7.1705350715499996E-5</v>
      </c>
      <c r="AM572" s="300">
        <f t="shared" si="114"/>
        <v>1.1475281199361998E-4</v>
      </c>
      <c r="AN572" s="300">
        <f t="shared" si="115"/>
        <v>1.0232866121860999E-4</v>
      </c>
      <c r="AO572" s="300">
        <f t="shared" si="116"/>
        <v>1.1020656665384343</v>
      </c>
    </row>
    <row r="573" spans="1:41" ht="15.75" thickBot="1" x14ac:dyDescent="0.3">
      <c r="A573" s="517" t="s">
        <v>482</v>
      </c>
      <c r="B573" s="440" t="s">
        <v>2174</v>
      </c>
      <c r="C573" s="519" t="s">
        <v>371</v>
      </c>
      <c r="D573" s="520" t="s">
        <v>1937</v>
      </c>
      <c r="E573" s="521" t="s">
        <v>2175</v>
      </c>
      <c r="F573" s="364" t="s">
        <v>226</v>
      </c>
      <c r="G573" s="4" t="s">
        <v>227</v>
      </c>
      <c r="H573" s="4" t="s">
        <v>221</v>
      </c>
      <c r="I573" s="353">
        <v>81</v>
      </c>
      <c r="J573" s="353">
        <v>44</v>
      </c>
      <c r="K573" s="353" t="s">
        <v>177</v>
      </c>
      <c r="L573" s="353" t="s">
        <v>162</v>
      </c>
      <c r="M573" s="353" t="s">
        <v>42</v>
      </c>
      <c r="N573" s="353" t="s">
        <v>96</v>
      </c>
      <c r="O573" s="353" t="s">
        <v>34</v>
      </c>
      <c r="P573" s="354">
        <v>114.933341</v>
      </c>
      <c r="Q573" s="354">
        <v>27.987888000000002</v>
      </c>
      <c r="R573" s="354">
        <v>32.360548999999999</v>
      </c>
      <c r="S573" s="354">
        <v>32.191805000000002</v>
      </c>
      <c r="T573" s="354">
        <v>32.360548999999999</v>
      </c>
      <c r="U573" s="354">
        <v>24.855528</v>
      </c>
      <c r="V573" s="354">
        <v>6.4803240000000004</v>
      </c>
      <c r="W573" s="354">
        <v>2.1496460000000002</v>
      </c>
      <c r="X573" s="354">
        <v>2.1496460000000002</v>
      </c>
      <c r="Y573" s="354">
        <v>0</v>
      </c>
      <c r="Z573" s="354">
        <v>0.52226300000000003</v>
      </c>
      <c r="AA573" s="354">
        <v>1.627383</v>
      </c>
      <c r="AB573" s="354">
        <v>5015.7306090000002</v>
      </c>
      <c r="AC573" s="300">
        <f t="shared" si="104"/>
        <v>0.12669232168038669</v>
      </c>
      <c r="AD573" s="300">
        <f t="shared" si="105"/>
        <v>3.0851365485413278E-2</v>
      </c>
      <c r="AE573" s="300">
        <f t="shared" si="106"/>
        <v>3.5671399160509189E-2</v>
      </c>
      <c r="AF573" s="300">
        <f t="shared" si="107"/>
        <v>3.5485390740814554E-2</v>
      </c>
      <c r="AG573" s="300">
        <f t="shared" si="108"/>
        <v>3.5671399160509189E-2</v>
      </c>
      <c r="AH573" s="300">
        <f t="shared" si="109"/>
        <v>2.7398529630421678E-2</v>
      </c>
      <c r="AI573" s="300">
        <f t="shared" si="110"/>
        <v>7.1433344376644397E-3</v>
      </c>
      <c r="AJ573" s="300">
        <f t="shared" si="111"/>
        <v>2.3695790982962597E-3</v>
      </c>
      <c r="AK573" s="300">
        <f t="shared" si="112"/>
        <v>2.3695790982962597E-3</v>
      </c>
      <c r="AL573" s="300">
        <f t="shared" si="113"/>
        <v>0</v>
      </c>
      <c r="AM573" s="300">
        <f t="shared" si="114"/>
        <v>5.7569641169453003E-4</v>
      </c>
      <c r="AN573" s="300">
        <f t="shared" si="115"/>
        <v>1.7938826866017298E-3</v>
      </c>
      <c r="AO573" s="300">
        <f t="shared" si="116"/>
        <v>5.5288965782138879</v>
      </c>
    </row>
    <row r="574" spans="1:41" ht="15.75" thickBot="1" x14ac:dyDescent="0.3">
      <c r="A574" s="517" t="s">
        <v>482</v>
      </c>
      <c r="B574" s="440" t="s">
        <v>2174</v>
      </c>
      <c r="C574" s="519" t="s">
        <v>371</v>
      </c>
      <c r="D574" s="520" t="s">
        <v>1937</v>
      </c>
      <c r="E574" s="521" t="s">
        <v>2175</v>
      </c>
      <c r="F574" s="364" t="s">
        <v>226</v>
      </c>
      <c r="G574" s="4" t="s">
        <v>227</v>
      </c>
      <c r="H574" s="4" t="s">
        <v>221</v>
      </c>
      <c r="I574" s="353">
        <v>82</v>
      </c>
      <c r="J574" s="353">
        <v>45</v>
      </c>
      <c r="K574" s="353" t="s">
        <v>155</v>
      </c>
      <c r="L574" s="353" t="s">
        <v>156</v>
      </c>
      <c r="M574" s="353" t="s">
        <v>42</v>
      </c>
      <c r="N574" s="353" t="s">
        <v>96</v>
      </c>
      <c r="O574" s="353" t="s">
        <v>34</v>
      </c>
      <c r="P574" s="354">
        <v>28.335836</v>
      </c>
      <c r="Q574" s="354">
        <v>1.0399999999999999E-3</v>
      </c>
      <c r="R574" s="354">
        <v>1.2019999999999999E-3</v>
      </c>
      <c r="S574" s="354">
        <v>1.196E-3</v>
      </c>
      <c r="T574" s="354">
        <v>1.2019999999999999E-3</v>
      </c>
      <c r="U574" s="354">
        <v>78.512990000000002</v>
      </c>
      <c r="V574" s="354">
        <v>13.85197</v>
      </c>
      <c r="W574" s="354">
        <v>4.2674010000000004</v>
      </c>
      <c r="X574" s="354">
        <v>4.2674010000000004</v>
      </c>
      <c r="Y574" s="354">
        <v>0</v>
      </c>
      <c r="Z574" s="354">
        <v>1.1163590000000001</v>
      </c>
      <c r="AA574" s="354">
        <v>3.1510410000000002</v>
      </c>
      <c r="AB574" s="354">
        <v>10721.33886</v>
      </c>
      <c r="AC574" s="300">
        <f t="shared" si="104"/>
        <v>3.1234912501105157E-2</v>
      </c>
      <c r="AD574" s="300">
        <f t="shared" si="105"/>
        <v>1.1464037623999997E-6</v>
      </c>
      <c r="AE574" s="300">
        <f t="shared" si="106"/>
        <v>1.3249781946199999E-6</v>
      </c>
      <c r="AF574" s="300">
        <f t="shared" si="107"/>
        <v>1.31836432676E-6</v>
      </c>
      <c r="AG574" s="300">
        <f t="shared" si="108"/>
        <v>1.3249781946199999E-6</v>
      </c>
      <c r="AH574" s="300">
        <f t="shared" si="109"/>
        <v>8.6545756858916897E-2</v>
      </c>
      <c r="AI574" s="300">
        <f t="shared" si="110"/>
        <v>1.5269183196780698E-2</v>
      </c>
      <c r="AJ574" s="300">
        <f t="shared" si="111"/>
        <v>4.7040043866053097E-3</v>
      </c>
      <c r="AK574" s="300">
        <f t="shared" si="112"/>
        <v>4.7040043866053097E-3</v>
      </c>
      <c r="AL574" s="300">
        <f t="shared" si="113"/>
        <v>0</v>
      </c>
      <c r="AM574" s="300">
        <f t="shared" si="114"/>
        <v>1.23057515172029E-3</v>
      </c>
      <c r="AN574" s="300">
        <f t="shared" si="115"/>
        <v>3.47342813257371E-3</v>
      </c>
      <c r="AO574" s="300">
        <f t="shared" si="116"/>
        <v>11.818253083720505</v>
      </c>
    </row>
    <row r="575" spans="1:41" ht="15.75" thickBot="1" x14ac:dyDescent="0.3">
      <c r="A575" s="517" t="s">
        <v>482</v>
      </c>
      <c r="B575" s="440" t="s">
        <v>2174</v>
      </c>
      <c r="C575" s="519" t="s">
        <v>371</v>
      </c>
      <c r="D575" s="520" t="s">
        <v>1937</v>
      </c>
      <c r="E575" s="521" t="s">
        <v>2175</v>
      </c>
      <c r="F575" s="364" t="s">
        <v>226</v>
      </c>
      <c r="G575" s="4" t="s">
        <v>227</v>
      </c>
      <c r="H575" s="4" t="s">
        <v>221</v>
      </c>
      <c r="I575" s="353">
        <v>83</v>
      </c>
      <c r="J575" s="353">
        <v>46</v>
      </c>
      <c r="K575" s="353" t="s">
        <v>157</v>
      </c>
      <c r="L575" s="353" t="s">
        <v>158</v>
      </c>
      <c r="M575" s="353" t="s">
        <v>42</v>
      </c>
      <c r="N575" s="353" t="s">
        <v>96</v>
      </c>
      <c r="O575" s="353" t="s">
        <v>34</v>
      </c>
      <c r="P575" s="354">
        <v>0.71959200000000001</v>
      </c>
      <c r="Q575" s="354">
        <v>1.6355999999999999E-2</v>
      </c>
      <c r="R575" s="354">
        <v>1.8911000000000001E-2</v>
      </c>
      <c r="S575" s="354">
        <v>1.8813E-2</v>
      </c>
      <c r="T575" s="354">
        <v>1.8911000000000001E-2</v>
      </c>
      <c r="U575" s="354">
        <v>3.7342469999999999</v>
      </c>
      <c r="V575" s="354">
        <v>0.66617599999999999</v>
      </c>
      <c r="W575" s="354">
        <v>0.13631499999999999</v>
      </c>
      <c r="X575" s="354">
        <v>0.13631499999999999</v>
      </c>
      <c r="Y575" s="354">
        <v>0</v>
      </c>
      <c r="Z575" s="354">
        <v>5.3688E-2</v>
      </c>
      <c r="AA575" s="354">
        <v>8.2626000000000005E-2</v>
      </c>
      <c r="AB575" s="354">
        <v>515.61579300000005</v>
      </c>
      <c r="AC575" s="300">
        <f t="shared" si="104"/>
        <v>7.9321440018551991E-4</v>
      </c>
      <c r="AD575" s="300">
        <f t="shared" si="105"/>
        <v>1.8029403786359996E-5</v>
      </c>
      <c r="AE575" s="300">
        <f t="shared" si="106"/>
        <v>2.084580918341E-5</v>
      </c>
      <c r="AF575" s="300">
        <f t="shared" si="107"/>
        <v>2.0737782675029996E-5</v>
      </c>
      <c r="AG575" s="300">
        <f t="shared" si="108"/>
        <v>2.084580918341E-5</v>
      </c>
      <c r="AH575" s="300">
        <f t="shared" si="109"/>
        <v>4.1163027024335693E-3</v>
      </c>
      <c r="AI575" s="300">
        <f t="shared" si="110"/>
        <v>7.3433333925056004E-4</v>
      </c>
      <c r="AJ575" s="300">
        <f t="shared" si="111"/>
        <v>1.5026156622264999E-4</v>
      </c>
      <c r="AK575" s="300">
        <f t="shared" si="112"/>
        <v>1.5026156622264999E-4</v>
      </c>
      <c r="AL575" s="300">
        <f t="shared" si="113"/>
        <v>0</v>
      </c>
      <c r="AM575" s="300">
        <f t="shared" si="114"/>
        <v>5.9180889611279999E-5</v>
      </c>
      <c r="AN575" s="300">
        <f t="shared" si="115"/>
        <v>9.1079574300059995E-5</v>
      </c>
      <c r="AO575" s="300">
        <f t="shared" si="116"/>
        <v>0.56836912023851882</v>
      </c>
    </row>
    <row r="576" spans="1:41" ht="15.75" thickBot="1" x14ac:dyDescent="0.3">
      <c r="A576" s="517" t="s">
        <v>482</v>
      </c>
      <c r="B576" s="440" t="s">
        <v>2174</v>
      </c>
      <c r="C576" s="519" t="s">
        <v>371</v>
      </c>
      <c r="D576" s="520" t="s">
        <v>1937</v>
      </c>
      <c r="E576" s="521" t="s">
        <v>2175</v>
      </c>
      <c r="F576" s="364" t="s">
        <v>226</v>
      </c>
      <c r="G576" s="4" t="s">
        <v>227</v>
      </c>
      <c r="H576" s="4" t="s">
        <v>221</v>
      </c>
      <c r="I576" s="353">
        <v>84</v>
      </c>
      <c r="J576" s="353">
        <v>47</v>
      </c>
      <c r="K576" s="353" t="s">
        <v>159</v>
      </c>
      <c r="L576" s="353" t="s">
        <v>160</v>
      </c>
      <c r="M576" s="353" t="s">
        <v>42</v>
      </c>
      <c r="N576" s="353" t="s">
        <v>96</v>
      </c>
      <c r="O576" s="353" t="s">
        <v>34</v>
      </c>
      <c r="P576" s="354">
        <v>0.45704</v>
      </c>
      <c r="Q576" s="354">
        <v>2.2733E-2</v>
      </c>
      <c r="R576" s="354">
        <v>2.6283999999999998E-2</v>
      </c>
      <c r="S576" s="354">
        <v>2.6147E-2</v>
      </c>
      <c r="T576" s="354">
        <v>2.6283999999999998E-2</v>
      </c>
      <c r="U576" s="354">
        <v>1.4903550000000001</v>
      </c>
      <c r="V576" s="354">
        <v>0.27069199999999999</v>
      </c>
      <c r="W576" s="354">
        <v>4.4736999999999999E-2</v>
      </c>
      <c r="X576" s="354">
        <v>4.4736999999999999E-2</v>
      </c>
      <c r="Y576" s="354">
        <v>0</v>
      </c>
      <c r="Z576" s="354">
        <v>2.1815999999999999E-2</v>
      </c>
      <c r="AA576" s="354">
        <v>2.2922000000000001E-2</v>
      </c>
      <c r="AB576" s="354">
        <v>209.51426499999999</v>
      </c>
      <c r="AC576" s="300">
        <f t="shared" si="104"/>
        <v>5.0380036112239999E-4</v>
      </c>
      <c r="AD576" s="300">
        <f t="shared" si="105"/>
        <v>2.5058843010229999E-5</v>
      </c>
      <c r="AE576" s="300">
        <f t="shared" si="106"/>
        <v>2.8973150472039998E-5</v>
      </c>
      <c r="AF576" s="300">
        <f t="shared" si="107"/>
        <v>2.8822133822569999E-5</v>
      </c>
      <c r="AG576" s="300">
        <f t="shared" si="108"/>
        <v>2.8973150472039998E-5</v>
      </c>
      <c r="AH576" s="300">
        <f t="shared" si="109"/>
        <v>1.6428351724150502E-3</v>
      </c>
      <c r="AI576" s="300">
        <f t="shared" si="110"/>
        <v>2.9838685312651999E-4</v>
      </c>
      <c r="AJ576" s="300">
        <f t="shared" si="111"/>
        <v>4.9314101075469997E-5</v>
      </c>
      <c r="AK576" s="300">
        <f t="shared" si="112"/>
        <v>4.9314101075469997E-5</v>
      </c>
      <c r="AL576" s="300">
        <f t="shared" si="113"/>
        <v>0</v>
      </c>
      <c r="AM576" s="300">
        <f t="shared" si="114"/>
        <v>2.4048023538959997E-5</v>
      </c>
      <c r="AN576" s="300">
        <f t="shared" si="115"/>
        <v>2.526717984782E-5</v>
      </c>
      <c r="AO576" s="300">
        <f t="shared" si="116"/>
        <v>0.23094994391583715</v>
      </c>
    </row>
    <row r="577" spans="1:49" ht="15.75" thickBot="1" x14ac:dyDescent="0.3">
      <c r="A577" s="517" t="s">
        <v>482</v>
      </c>
      <c r="B577" s="440" t="s">
        <v>2174</v>
      </c>
      <c r="C577" s="519" t="s">
        <v>371</v>
      </c>
      <c r="D577" s="520" t="s">
        <v>1937</v>
      </c>
      <c r="E577" s="521" t="s">
        <v>2175</v>
      </c>
      <c r="F577" s="364" t="s">
        <v>226</v>
      </c>
      <c r="G577" s="4" t="s">
        <v>227</v>
      </c>
      <c r="H577" s="4" t="s">
        <v>221</v>
      </c>
      <c r="I577" s="353">
        <v>85</v>
      </c>
      <c r="J577" s="353">
        <v>48</v>
      </c>
      <c r="K577" s="353" t="s">
        <v>163</v>
      </c>
      <c r="L577" s="353" t="s">
        <v>164</v>
      </c>
      <c r="M577" s="353" t="s">
        <v>42</v>
      </c>
      <c r="N577" s="353" t="s">
        <v>96</v>
      </c>
      <c r="O577" s="353" t="s">
        <v>34</v>
      </c>
      <c r="P577" s="354">
        <v>1.076751</v>
      </c>
      <c r="Q577" s="354">
        <v>1.1900000000000001E-4</v>
      </c>
      <c r="R577" s="354">
        <v>1.37E-4</v>
      </c>
      <c r="S577" s="354">
        <v>1.37E-4</v>
      </c>
      <c r="T577" s="354">
        <v>1.37E-4</v>
      </c>
      <c r="U577" s="354">
        <v>0.41228500000000001</v>
      </c>
      <c r="V577" s="354">
        <v>0.12513099999999999</v>
      </c>
      <c r="W577" s="354">
        <v>2.2941E-2</v>
      </c>
      <c r="X577" s="354">
        <v>2.2941E-2</v>
      </c>
      <c r="Y577" s="354">
        <v>0</v>
      </c>
      <c r="Z577" s="354">
        <v>1.0085E-2</v>
      </c>
      <c r="AA577" s="354">
        <v>1.2855999999999999E-2</v>
      </c>
      <c r="AB577" s="354">
        <v>96.850688000000005</v>
      </c>
      <c r="AC577" s="300">
        <f t="shared" si="104"/>
        <v>1.18691480535381E-3</v>
      </c>
      <c r="AD577" s="300">
        <f t="shared" si="105"/>
        <v>1.3117504589E-7</v>
      </c>
      <c r="AE577" s="300">
        <f t="shared" si="106"/>
        <v>1.5101664946999998E-7</v>
      </c>
      <c r="AF577" s="300">
        <f t="shared" si="107"/>
        <v>1.5101664946999998E-7</v>
      </c>
      <c r="AG577" s="300">
        <f t="shared" si="108"/>
        <v>1.5101664946999998E-7</v>
      </c>
      <c r="AH577" s="300">
        <f t="shared" si="109"/>
        <v>4.5446641844335001E-4</v>
      </c>
      <c r="AI577" s="300">
        <f t="shared" si="110"/>
        <v>1.3793331653160997E-4</v>
      </c>
      <c r="AJ577" s="300">
        <f t="shared" si="111"/>
        <v>2.528812376271E-5</v>
      </c>
      <c r="AK577" s="300">
        <f t="shared" si="112"/>
        <v>2.528812376271E-5</v>
      </c>
      <c r="AL577" s="300">
        <f t="shared" si="113"/>
        <v>0</v>
      </c>
      <c r="AM577" s="300">
        <f t="shared" si="114"/>
        <v>1.1116809561349999E-5</v>
      </c>
      <c r="AN577" s="300">
        <f t="shared" si="115"/>
        <v>1.4171314201359999E-5</v>
      </c>
      <c r="AO577" s="300">
        <f t="shared" si="116"/>
        <v>0.10675960876368129</v>
      </c>
    </row>
    <row r="578" spans="1:49" ht="15.75" thickBot="1" x14ac:dyDescent="0.3">
      <c r="A578" s="517" t="s">
        <v>482</v>
      </c>
      <c r="B578" s="440" t="s">
        <v>2174</v>
      </c>
      <c r="C578" s="519" t="s">
        <v>371</v>
      </c>
      <c r="D578" s="520" t="s">
        <v>1937</v>
      </c>
      <c r="E578" s="521" t="s">
        <v>2175</v>
      </c>
      <c r="F578" s="364" t="s">
        <v>226</v>
      </c>
      <c r="G578" s="4" t="s">
        <v>227</v>
      </c>
      <c r="H578" s="4" t="s">
        <v>221</v>
      </c>
      <c r="I578" s="353">
        <v>86</v>
      </c>
      <c r="J578" s="353">
        <v>49</v>
      </c>
      <c r="K578" s="353" t="s">
        <v>74</v>
      </c>
      <c r="L578" s="353" t="s">
        <v>52</v>
      </c>
      <c r="M578" s="353" t="s">
        <v>42</v>
      </c>
      <c r="N578" s="353" t="s">
        <v>31</v>
      </c>
      <c r="O578" s="353" t="s">
        <v>34</v>
      </c>
      <c r="P578" s="354">
        <v>1362.6160560000001</v>
      </c>
      <c r="Q578" s="354">
        <v>227.36537100000001</v>
      </c>
      <c r="R578" s="354">
        <v>262.88758300000001</v>
      </c>
      <c r="S578" s="354">
        <v>261.51675599999999</v>
      </c>
      <c r="T578" s="354">
        <v>262.88758300000001</v>
      </c>
      <c r="U578" s="354">
        <v>625.14537199999995</v>
      </c>
      <c r="V578" s="354">
        <v>103.177666</v>
      </c>
      <c r="W578" s="354">
        <v>19.181080999999999</v>
      </c>
      <c r="X578" s="354">
        <v>19.181080999999999</v>
      </c>
      <c r="Y578" s="354">
        <v>7.2647250000000003</v>
      </c>
      <c r="Z578" s="354">
        <v>8.3153050000000004</v>
      </c>
      <c r="AA578" s="354">
        <v>3.6010499999999999</v>
      </c>
      <c r="AB578" s="354">
        <v>79858.874880000003</v>
      </c>
      <c r="AC578" s="300">
        <f t="shared" si="104"/>
        <v>1.5020270897163934</v>
      </c>
      <c r="AD578" s="300">
        <f t="shared" si="105"/>
        <v>0.25062741995564602</v>
      </c>
      <c r="AE578" s="300">
        <f t="shared" si="106"/>
        <v>0.28978395599946372</v>
      </c>
      <c r="AF578" s="300">
        <f t="shared" si="107"/>
        <v>0.28827287789331035</v>
      </c>
      <c r="AG578" s="300">
        <f t="shared" si="108"/>
        <v>0.28978395599946372</v>
      </c>
      <c r="AH578" s="300">
        <f t="shared" si="109"/>
        <v>0.68910481394975731</v>
      </c>
      <c r="AI578" s="300">
        <f t="shared" si="110"/>
        <v>0.11373390817120246</v>
      </c>
      <c r="AJ578" s="300">
        <f t="shared" si="111"/>
        <v>2.1143522524326108E-2</v>
      </c>
      <c r="AK578" s="300">
        <f t="shared" si="112"/>
        <v>2.1143522524326108E-2</v>
      </c>
      <c r="AL578" s="300">
        <f t="shared" si="113"/>
        <v>8.0079885315397503E-3</v>
      </c>
      <c r="AM578" s="300">
        <f t="shared" si="114"/>
        <v>9.1660547475995498E-3</v>
      </c>
      <c r="AN578" s="300">
        <f t="shared" si="115"/>
        <v>3.9694781428754999E-3</v>
      </c>
      <c r="AO578" s="300">
        <f t="shared" si="116"/>
        <v>88.029340984098894</v>
      </c>
    </row>
    <row r="579" spans="1:49" ht="15.75" thickBot="1" x14ac:dyDescent="0.3">
      <c r="A579" s="517" t="s">
        <v>482</v>
      </c>
      <c r="B579" s="440" t="s">
        <v>2174</v>
      </c>
      <c r="C579" s="519" t="s">
        <v>371</v>
      </c>
      <c r="D579" s="520" t="s">
        <v>1937</v>
      </c>
      <c r="E579" s="521" t="s">
        <v>2175</v>
      </c>
      <c r="F579" s="364" t="s">
        <v>226</v>
      </c>
      <c r="G579" s="4" t="s">
        <v>227</v>
      </c>
      <c r="H579" s="4" t="s">
        <v>221</v>
      </c>
      <c r="I579" s="353">
        <v>87</v>
      </c>
      <c r="J579" s="353">
        <v>50</v>
      </c>
      <c r="K579" s="353" t="s">
        <v>166</v>
      </c>
      <c r="L579" s="353" t="s">
        <v>158</v>
      </c>
      <c r="M579" s="353" t="s">
        <v>42</v>
      </c>
      <c r="N579" s="353" t="s">
        <v>96</v>
      </c>
      <c r="O579" s="353" t="s">
        <v>34</v>
      </c>
      <c r="P579" s="354">
        <v>0.83703499999999997</v>
      </c>
      <c r="Q579" s="354">
        <v>9.6360000000000005E-3</v>
      </c>
      <c r="R579" s="354">
        <v>1.1142000000000001E-2</v>
      </c>
      <c r="S579" s="354">
        <v>1.1084E-2</v>
      </c>
      <c r="T579" s="354">
        <v>1.1142000000000001E-2</v>
      </c>
      <c r="U579" s="354">
        <v>5.8200839999999996</v>
      </c>
      <c r="V579" s="354">
        <v>0.96985299999999997</v>
      </c>
      <c r="W579" s="354">
        <v>0.135294</v>
      </c>
      <c r="X579" s="354">
        <v>0.135294</v>
      </c>
      <c r="Y579" s="354">
        <v>0</v>
      </c>
      <c r="Z579" s="354">
        <v>7.8161999999999995E-2</v>
      </c>
      <c r="AA579" s="354">
        <v>5.7131000000000001E-2</v>
      </c>
      <c r="AB579" s="354">
        <v>750.66019400000005</v>
      </c>
      <c r="AC579" s="300">
        <f t="shared" ref="AC579:AC590" si="117">IF(P579=-1,0,P579)*2.20462262/2000</f>
        <v>9.2267314736584993E-4</v>
      </c>
      <c r="AD579" s="300">
        <f t="shared" ref="AD579:AD590" si="118">IF(Q579=-1,0,Q579)*2.20462262/2000</f>
        <v>1.062187178316E-5</v>
      </c>
      <c r="AE579" s="300">
        <f t="shared" ref="AE579:AE590" si="119">IF(R579=-1,0,R579)*2.20462262/2000</f>
        <v>1.2281952616019999E-5</v>
      </c>
      <c r="AF579" s="300">
        <f t="shared" ref="AF579:AF590" si="120">IF(S579=-1,0,S579)*2.20462262/2000</f>
        <v>1.2218018560039999E-5</v>
      </c>
      <c r="AG579" s="300">
        <f t="shared" ref="AG579:AG590" si="121">IF(T579=-1,0,T579)*2.20462262/2000</f>
        <v>1.2281952616019999E-5</v>
      </c>
      <c r="AH579" s="300">
        <f t="shared" ref="AH579:AH590" si="122">IF(U579=-1,0,U579)*2.20462262/2000</f>
        <v>6.4155444183500391E-3</v>
      </c>
      <c r="AI579" s="300">
        <f t="shared" ref="AI579:AI590" si="123">IF(V579=-1,0,V579)*2.20462262/2000</f>
        <v>1.0690799309374299E-3</v>
      </c>
      <c r="AJ579" s="300">
        <f t="shared" ref="AJ579:AJ590" si="124">IF(W579=-1,0,W579)*2.20462262/2000</f>
        <v>1.4913610637514E-4</v>
      </c>
      <c r="AK579" s="300">
        <f t="shared" ref="AK579:AK590" si="125">IF(X579=-1,0,X579)*2.20462262/2000</f>
        <v>1.4913610637514E-4</v>
      </c>
      <c r="AL579" s="300">
        <f t="shared" ref="AL579:AL590" si="126">IF(Y579=-1,0,Y579)*2.20462262/2000</f>
        <v>0</v>
      </c>
      <c r="AM579" s="300">
        <f t="shared" ref="AM579:AM590" si="127">IF(Z579=-1,0,Z579)*2.20462262/2000</f>
        <v>8.6158856612219984E-5</v>
      </c>
      <c r="AN579" s="300">
        <f t="shared" ref="AN579:AN590" si="128">IF(AA579=-1,0,AA579)*2.20462262/2000</f>
        <v>6.2976147451609992E-5</v>
      </c>
      <c r="AO579" s="300">
        <f t="shared" ref="AO579:AO590" si="129">IF(AB579=-1,0,AB579)*2.20462262/2000</f>
        <v>0.8274612218129942</v>
      </c>
    </row>
    <row r="580" spans="1:49" ht="15.75" thickBot="1" x14ac:dyDescent="0.3">
      <c r="A580" s="517" t="s">
        <v>482</v>
      </c>
      <c r="B580" s="440" t="s">
        <v>2174</v>
      </c>
      <c r="C580" s="519" t="s">
        <v>371</v>
      </c>
      <c r="D580" s="520" t="s">
        <v>1937</v>
      </c>
      <c r="E580" s="521" t="s">
        <v>2175</v>
      </c>
      <c r="F580" s="364" t="s">
        <v>226</v>
      </c>
      <c r="G580" s="4" t="s">
        <v>227</v>
      </c>
      <c r="H580" s="4" t="s">
        <v>221</v>
      </c>
      <c r="I580" s="353">
        <v>88</v>
      </c>
      <c r="J580" s="353">
        <v>51</v>
      </c>
      <c r="K580" s="353" t="s">
        <v>167</v>
      </c>
      <c r="L580" s="353" t="s">
        <v>168</v>
      </c>
      <c r="M580" s="353" t="s">
        <v>42</v>
      </c>
      <c r="N580" s="353" t="s">
        <v>96</v>
      </c>
      <c r="O580" s="353" t="s">
        <v>34</v>
      </c>
      <c r="P580" s="354">
        <v>5.7070569999999998</v>
      </c>
      <c r="Q580" s="354">
        <v>0.16875899999999999</v>
      </c>
      <c r="R580" s="354">
        <v>0.19512499999999999</v>
      </c>
      <c r="S580" s="354">
        <v>0.194108</v>
      </c>
      <c r="T580" s="354">
        <v>0.19512499999999999</v>
      </c>
      <c r="U580" s="354">
        <v>28.442460000000001</v>
      </c>
      <c r="V580" s="354">
        <v>4.7675929999999997</v>
      </c>
      <c r="W580" s="354">
        <v>0.665076</v>
      </c>
      <c r="X580" s="354">
        <v>0.665076</v>
      </c>
      <c r="Y580" s="354">
        <v>0</v>
      </c>
      <c r="Z580" s="354">
        <v>0.38423000000000002</v>
      </c>
      <c r="AA580" s="354">
        <v>0.28084599999999998</v>
      </c>
      <c r="AB580" s="354">
        <v>3690.0874800000001</v>
      </c>
      <c r="AC580" s="300">
        <f t="shared" si="117"/>
        <v>6.2909534779146698E-3</v>
      </c>
      <c r="AD580" s="300">
        <f t="shared" si="118"/>
        <v>1.8602495436428998E-4</v>
      </c>
      <c r="AE580" s="300">
        <f t="shared" si="119"/>
        <v>2.1508849436374997E-4</v>
      </c>
      <c r="AF580" s="300">
        <f t="shared" si="120"/>
        <v>2.1396744376148E-4</v>
      </c>
      <c r="AG580" s="300">
        <f t="shared" si="121"/>
        <v>2.1508849436374997E-4</v>
      </c>
      <c r="AH580" s="300">
        <f t="shared" si="122"/>
        <v>3.1352445342222597E-2</v>
      </c>
      <c r="AI580" s="300">
        <f t="shared" si="123"/>
        <v>5.2553716853768291E-3</v>
      </c>
      <c r="AJ580" s="300">
        <f t="shared" si="124"/>
        <v>7.3312079680956004E-4</v>
      </c>
      <c r="AK580" s="300">
        <f t="shared" si="125"/>
        <v>7.3312079680956004E-4</v>
      </c>
      <c r="AL580" s="300">
        <f t="shared" si="126"/>
        <v>0</v>
      </c>
      <c r="AM580" s="300">
        <f t="shared" si="127"/>
        <v>4.2354107464129997E-4</v>
      </c>
      <c r="AN580" s="300">
        <f t="shared" si="128"/>
        <v>3.0957972216825996E-4</v>
      </c>
      <c r="AO580" s="300">
        <f t="shared" si="129"/>
        <v>4.0676251640933989</v>
      </c>
    </row>
    <row r="581" spans="1:49" ht="15.75" thickBot="1" x14ac:dyDescent="0.3">
      <c r="A581" s="517" t="s">
        <v>482</v>
      </c>
      <c r="B581" s="440" t="s">
        <v>2174</v>
      </c>
      <c r="C581" s="519" t="s">
        <v>371</v>
      </c>
      <c r="D581" s="520" t="s">
        <v>1937</v>
      </c>
      <c r="E581" s="521" t="s">
        <v>2175</v>
      </c>
      <c r="F581" s="364" t="s">
        <v>226</v>
      </c>
      <c r="G581" s="4" t="s">
        <v>227</v>
      </c>
      <c r="H581" s="4" t="s">
        <v>221</v>
      </c>
      <c r="I581" s="353">
        <v>89</v>
      </c>
      <c r="J581" s="353">
        <v>52</v>
      </c>
      <c r="K581" s="353" t="s">
        <v>77</v>
      </c>
      <c r="L581" s="353" t="s">
        <v>49</v>
      </c>
      <c r="M581" s="353" t="s">
        <v>42</v>
      </c>
      <c r="N581" s="353" t="s">
        <v>31</v>
      </c>
      <c r="O581" s="353" t="s">
        <v>34</v>
      </c>
      <c r="P581" s="354">
        <v>32.506062</v>
      </c>
      <c r="Q581" s="354">
        <v>5.7335999999999998E-2</v>
      </c>
      <c r="R581" s="354">
        <v>6.6294000000000006E-2</v>
      </c>
      <c r="S581" s="354">
        <v>6.5948999999999994E-2</v>
      </c>
      <c r="T581" s="354">
        <v>6.6294000000000006E-2</v>
      </c>
      <c r="U581" s="354">
        <v>45.902807000000003</v>
      </c>
      <c r="V581" s="354">
        <v>7.6182259999999999</v>
      </c>
      <c r="W581" s="354">
        <v>1.2520370000000001</v>
      </c>
      <c r="X581" s="354">
        <v>1.2520370000000001</v>
      </c>
      <c r="Y581" s="354">
        <v>0.41408899999999998</v>
      </c>
      <c r="Z581" s="354">
        <v>0.61396899999999999</v>
      </c>
      <c r="AA581" s="354">
        <v>0.22397900000000001</v>
      </c>
      <c r="AB581" s="354">
        <v>5896.4597839999997</v>
      </c>
      <c r="AC581" s="300">
        <f t="shared" si="117"/>
        <v>3.5831799786161217E-2</v>
      </c>
      <c r="AD581" s="300">
        <f t="shared" si="118"/>
        <v>6.3202121270159993E-5</v>
      </c>
      <c r="AE581" s="300">
        <f t="shared" si="119"/>
        <v>7.3076625985140002E-5</v>
      </c>
      <c r="AF581" s="300">
        <f t="shared" si="120"/>
        <v>7.2696328583189991E-5</v>
      </c>
      <c r="AG581" s="300">
        <f t="shared" si="121"/>
        <v>7.3076625985140002E-5</v>
      </c>
      <c r="AH581" s="300">
        <f t="shared" si="122"/>
        <v>5.0599183316847166E-2</v>
      </c>
      <c r="AI581" s="300">
        <f t="shared" si="123"/>
        <v>8.3976566819360596E-3</v>
      </c>
      <c r="AJ581" s="300">
        <f t="shared" si="124"/>
        <v>1.3801345456384698E-3</v>
      </c>
      <c r="AK581" s="300">
        <f t="shared" si="125"/>
        <v>1.3801345456384698E-3</v>
      </c>
      <c r="AL581" s="300">
        <f t="shared" si="126"/>
        <v>4.5645498804658998E-4</v>
      </c>
      <c r="AM581" s="300">
        <f t="shared" si="127"/>
        <v>6.7678497268939001E-4</v>
      </c>
      <c r="AN581" s="300">
        <f t="shared" si="128"/>
        <v>2.4689458490248999E-4</v>
      </c>
      <c r="AO581" s="300">
        <f t="shared" si="129"/>
        <v>6.4997343088633563</v>
      </c>
    </row>
    <row r="582" spans="1:49" ht="15.75" thickBot="1" x14ac:dyDescent="0.3">
      <c r="A582" s="517" t="s">
        <v>482</v>
      </c>
      <c r="B582" s="440" t="s">
        <v>2174</v>
      </c>
      <c r="C582" s="519" t="s">
        <v>371</v>
      </c>
      <c r="D582" s="520" t="s">
        <v>1937</v>
      </c>
      <c r="E582" s="521" t="s">
        <v>2175</v>
      </c>
      <c r="F582" s="364" t="s">
        <v>226</v>
      </c>
      <c r="G582" s="4" t="s">
        <v>227</v>
      </c>
      <c r="H582" s="4" t="s">
        <v>221</v>
      </c>
      <c r="I582" s="353">
        <v>90</v>
      </c>
      <c r="J582" s="353">
        <v>23</v>
      </c>
      <c r="K582" s="353" t="s">
        <v>99</v>
      </c>
      <c r="L582" s="353" t="s">
        <v>100</v>
      </c>
      <c r="M582" s="353" t="s">
        <v>42</v>
      </c>
      <c r="N582" s="353" t="s">
        <v>96</v>
      </c>
      <c r="O582" s="353" t="s">
        <v>34</v>
      </c>
      <c r="P582" s="354">
        <v>0.79735</v>
      </c>
      <c r="Q582" s="354">
        <v>4.8260999999999998E-2</v>
      </c>
      <c r="R582" s="354">
        <v>5.5801000000000003E-2</v>
      </c>
      <c r="S582" s="354">
        <v>5.5509999999999997E-2</v>
      </c>
      <c r="T582" s="354">
        <v>5.5801000000000003E-2</v>
      </c>
      <c r="U582" s="354">
        <v>2.9110130000000001</v>
      </c>
      <c r="V582" s="354">
        <v>0.33491599999999999</v>
      </c>
      <c r="W582" s="354">
        <v>6.8930000000000005E-2</v>
      </c>
      <c r="X582" s="354">
        <v>6.8930000000000005E-2</v>
      </c>
      <c r="Y582" s="354">
        <v>0</v>
      </c>
      <c r="Z582" s="354">
        <v>2.6991999999999999E-2</v>
      </c>
      <c r="AA582" s="354">
        <v>4.1938000000000003E-2</v>
      </c>
      <c r="AB582" s="354">
        <v>259.22265399999998</v>
      </c>
      <c r="AC582" s="300">
        <f t="shared" si="117"/>
        <v>8.7892792302849993E-4</v>
      </c>
      <c r="AD582" s="300">
        <f t="shared" si="118"/>
        <v>5.3198646131909994E-5</v>
      </c>
      <c r="AE582" s="300">
        <f t="shared" si="119"/>
        <v>6.1510073409310002E-5</v>
      </c>
      <c r="AF582" s="300">
        <f t="shared" si="120"/>
        <v>6.118930081809999E-5</v>
      </c>
      <c r="AG582" s="300">
        <f t="shared" si="121"/>
        <v>6.1510073409310002E-5</v>
      </c>
      <c r="AH582" s="300">
        <f t="shared" si="122"/>
        <v>3.2088425534570297E-3</v>
      </c>
      <c r="AI582" s="300">
        <f t="shared" si="123"/>
        <v>3.6918169469995999E-4</v>
      </c>
      <c r="AJ582" s="300">
        <f t="shared" si="124"/>
        <v>7.5982318598299996E-5</v>
      </c>
      <c r="AK582" s="300">
        <f t="shared" si="125"/>
        <v>7.5982318598299996E-5</v>
      </c>
      <c r="AL582" s="300">
        <f t="shared" si="126"/>
        <v>0</v>
      </c>
      <c r="AM582" s="300">
        <f t="shared" si="127"/>
        <v>2.9753586879519996E-5</v>
      </c>
      <c r="AN582" s="300">
        <f t="shared" si="128"/>
        <v>4.6228731718780001E-5</v>
      </c>
      <c r="AO582" s="300">
        <f t="shared" si="129"/>
        <v>0.2857440633124167</v>
      </c>
    </row>
    <row r="583" spans="1:49" ht="15.75" thickBot="1" x14ac:dyDescent="0.3">
      <c r="A583" s="517" t="s">
        <v>482</v>
      </c>
      <c r="B583" s="440" t="s">
        <v>2174</v>
      </c>
      <c r="C583" s="519" t="s">
        <v>371</v>
      </c>
      <c r="D583" s="520" t="s">
        <v>1937</v>
      </c>
      <c r="E583" s="521" t="s">
        <v>2175</v>
      </c>
      <c r="F583" s="364" t="s">
        <v>226</v>
      </c>
      <c r="G583" s="4" t="s">
        <v>227</v>
      </c>
      <c r="H583" s="4" t="s">
        <v>221</v>
      </c>
      <c r="I583" s="353">
        <v>91</v>
      </c>
      <c r="J583" s="353">
        <v>53</v>
      </c>
      <c r="K583" s="353" t="s">
        <v>173</v>
      </c>
      <c r="L583" s="353" t="s">
        <v>174</v>
      </c>
      <c r="M583" s="353" t="s">
        <v>42</v>
      </c>
      <c r="N583" s="353" t="s">
        <v>96</v>
      </c>
      <c r="O583" s="353" t="s">
        <v>34</v>
      </c>
      <c r="P583" s="354">
        <v>0.31553500000000001</v>
      </c>
      <c r="Q583" s="354">
        <v>1.5982E-2</v>
      </c>
      <c r="R583" s="354">
        <v>1.8478000000000001E-2</v>
      </c>
      <c r="S583" s="354">
        <v>1.8381999999999999E-2</v>
      </c>
      <c r="T583" s="354">
        <v>1.8478000000000001E-2</v>
      </c>
      <c r="U583" s="354">
        <v>1.4967699999999999</v>
      </c>
      <c r="V583" s="354">
        <v>0.16622999999999999</v>
      </c>
      <c r="W583" s="354">
        <v>3.3894000000000001E-2</v>
      </c>
      <c r="X583" s="354">
        <v>3.3894000000000001E-2</v>
      </c>
      <c r="Y583" s="354">
        <v>0</v>
      </c>
      <c r="Z583" s="354">
        <v>1.3396999999999999E-2</v>
      </c>
      <c r="AA583" s="354">
        <v>2.0497000000000001E-2</v>
      </c>
      <c r="AB583" s="354">
        <v>128.661191</v>
      </c>
      <c r="AC583" s="300">
        <f t="shared" si="117"/>
        <v>3.4781779920084997E-4</v>
      </c>
      <c r="AD583" s="300">
        <f t="shared" si="118"/>
        <v>1.7617139356419997E-5</v>
      </c>
      <c r="AE583" s="300">
        <f t="shared" si="119"/>
        <v>2.0368508386180002E-5</v>
      </c>
      <c r="AF583" s="300">
        <f t="shared" si="120"/>
        <v>2.0262686500419998E-5</v>
      </c>
      <c r="AG583" s="300">
        <f t="shared" si="121"/>
        <v>2.0368508386180002E-5</v>
      </c>
      <c r="AH583" s="300">
        <f t="shared" si="122"/>
        <v>1.6499064994686999E-3</v>
      </c>
      <c r="AI583" s="300">
        <f t="shared" si="123"/>
        <v>1.8323720906129998E-4</v>
      </c>
      <c r="AJ583" s="300">
        <f t="shared" si="124"/>
        <v>3.736173954114E-5</v>
      </c>
      <c r="AK583" s="300">
        <f t="shared" si="125"/>
        <v>3.736173954114E-5</v>
      </c>
      <c r="AL583" s="300">
        <f t="shared" si="126"/>
        <v>0</v>
      </c>
      <c r="AM583" s="300">
        <f t="shared" si="127"/>
        <v>1.4767664620069999E-5</v>
      </c>
      <c r="AN583" s="300">
        <f t="shared" si="128"/>
        <v>2.259407492107E-5</v>
      </c>
      <c r="AO583" s="300">
        <f t="shared" si="129"/>
        <v>0.14182468599737022</v>
      </c>
    </row>
    <row r="584" spans="1:49" ht="15.75" thickBot="1" x14ac:dyDescent="0.3">
      <c r="A584" s="517" t="s">
        <v>482</v>
      </c>
      <c r="B584" s="440" t="s">
        <v>2174</v>
      </c>
      <c r="C584" s="519" t="s">
        <v>371</v>
      </c>
      <c r="D584" s="520" t="s">
        <v>1937</v>
      </c>
      <c r="E584" s="521" t="s">
        <v>2175</v>
      </c>
      <c r="F584" s="364" t="s">
        <v>226</v>
      </c>
      <c r="G584" s="4" t="s">
        <v>227</v>
      </c>
      <c r="H584" s="4" t="s">
        <v>221</v>
      </c>
      <c r="I584" s="353">
        <v>92</v>
      </c>
      <c r="J584" s="353">
        <v>54</v>
      </c>
      <c r="K584" s="353" t="s">
        <v>109</v>
      </c>
      <c r="L584" s="353" t="s">
        <v>110</v>
      </c>
      <c r="M584" s="353" t="s">
        <v>42</v>
      </c>
      <c r="N584" s="353" t="s">
        <v>108</v>
      </c>
      <c r="O584" s="353" t="s">
        <v>34</v>
      </c>
      <c r="P584" s="354">
        <v>1.2353289999999999</v>
      </c>
      <c r="Q584" s="354">
        <v>0.15893099999999999</v>
      </c>
      <c r="R584" s="354">
        <v>0.18376200000000001</v>
      </c>
      <c r="S584" s="354">
        <v>0.18280399999999999</v>
      </c>
      <c r="T584" s="354">
        <v>0.18376200000000001</v>
      </c>
      <c r="U584" s="354">
        <v>3.3178610000000002</v>
      </c>
      <c r="V584" s="354">
        <v>0.48310700000000001</v>
      </c>
      <c r="W584" s="354">
        <v>1.9787779999999999</v>
      </c>
      <c r="X584" s="354">
        <v>1.9787779999999999</v>
      </c>
      <c r="Y584" s="354">
        <v>0</v>
      </c>
      <c r="Z584" s="354">
        <v>3.8934999999999997E-2</v>
      </c>
      <c r="AA584" s="354">
        <v>1.9398439999999999</v>
      </c>
      <c r="AB584" s="354">
        <v>373.92166200000003</v>
      </c>
      <c r="AC584" s="300">
        <f t="shared" si="117"/>
        <v>1.3617171282709899E-3</v>
      </c>
      <c r="AD584" s="300">
        <f t="shared" si="118"/>
        <v>1.7519143880960996E-4</v>
      </c>
      <c r="AE584" s="300">
        <f t="shared" si="119"/>
        <v>2.0256293094822E-4</v>
      </c>
      <c r="AF584" s="300">
        <f t="shared" si="120"/>
        <v>2.0150691671323996E-4</v>
      </c>
      <c r="AG584" s="300">
        <f t="shared" si="121"/>
        <v>2.0256293094822E-4</v>
      </c>
      <c r="AH584" s="300">
        <f t="shared" si="122"/>
        <v>3.6573157053079101E-3</v>
      </c>
      <c r="AI584" s="300">
        <f t="shared" si="123"/>
        <v>5.3253431004016995E-4</v>
      </c>
      <c r="AJ584" s="300">
        <f t="shared" si="124"/>
        <v>2.1812293693791798E-3</v>
      </c>
      <c r="AK584" s="300">
        <f t="shared" si="125"/>
        <v>2.1812293693791798E-3</v>
      </c>
      <c r="AL584" s="300">
        <f t="shared" si="126"/>
        <v>0</v>
      </c>
      <c r="AM584" s="300">
        <f t="shared" si="127"/>
        <v>4.2918490854849996E-5</v>
      </c>
      <c r="AN584" s="300">
        <f t="shared" si="128"/>
        <v>2.1383119808356396E-3</v>
      </c>
      <c r="AO584" s="300">
        <f t="shared" si="129"/>
        <v>0.4121780770765972</v>
      </c>
    </row>
    <row r="585" spans="1:49" ht="15.75" thickBot="1" x14ac:dyDescent="0.3">
      <c r="A585" s="517" t="s">
        <v>482</v>
      </c>
      <c r="B585" s="440" t="s">
        <v>2174</v>
      </c>
      <c r="C585" s="519" t="s">
        <v>371</v>
      </c>
      <c r="D585" s="520" t="s">
        <v>1937</v>
      </c>
      <c r="E585" s="521" t="s">
        <v>2175</v>
      </c>
      <c r="F585" s="502" t="s">
        <v>219</v>
      </c>
      <c r="G585" s="4" t="s">
        <v>220</v>
      </c>
      <c r="H585" s="4" t="s">
        <v>221</v>
      </c>
      <c r="I585" s="353">
        <v>93</v>
      </c>
      <c r="J585" s="353">
        <v>1</v>
      </c>
      <c r="K585" s="353" t="s">
        <v>94</v>
      </c>
      <c r="L585" s="353" t="s">
        <v>95</v>
      </c>
      <c r="M585" s="353" t="s">
        <v>42</v>
      </c>
      <c r="N585" s="353" t="s">
        <v>96</v>
      </c>
      <c r="O585" s="353" t="s">
        <v>34</v>
      </c>
      <c r="P585" s="354">
        <v>0.24693399999999999</v>
      </c>
      <c r="Q585" s="354">
        <v>1.8846999999999999E-2</v>
      </c>
      <c r="R585" s="354">
        <v>2.1791999999999999E-2</v>
      </c>
      <c r="S585" s="354">
        <v>2.1677999999999999E-2</v>
      </c>
      <c r="T585" s="354">
        <v>2.1791999999999999E-2</v>
      </c>
      <c r="U585" s="354">
        <v>0.57150800000000002</v>
      </c>
      <c r="V585" s="354">
        <v>6.9266999999999995E-2</v>
      </c>
      <c r="W585" s="354">
        <v>1.6102999999999999E-2</v>
      </c>
      <c r="X585" s="354">
        <v>1.6102999999999999E-2</v>
      </c>
      <c r="Y585" s="354">
        <v>0</v>
      </c>
      <c r="Z585" s="354">
        <v>5.5820000000000002E-3</v>
      </c>
      <c r="AA585" s="354">
        <v>1.052E-2</v>
      </c>
      <c r="AB585" s="354">
        <v>53.612602000000003</v>
      </c>
      <c r="AC585" s="300">
        <f t="shared" si="117"/>
        <v>2.7219814102353993E-4</v>
      </c>
      <c r="AD585" s="300">
        <f t="shared" si="118"/>
        <v>2.0775261259569998E-5</v>
      </c>
      <c r="AE585" s="300">
        <f t="shared" si="119"/>
        <v>2.4021568067519998E-5</v>
      </c>
      <c r="AF585" s="300">
        <f t="shared" si="120"/>
        <v>2.3895904578180001E-5</v>
      </c>
      <c r="AG585" s="300">
        <f t="shared" si="121"/>
        <v>2.4021568067519998E-5</v>
      </c>
      <c r="AH585" s="300">
        <f t="shared" si="122"/>
        <v>6.2997973215547993E-4</v>
      </c>
      <c r="AI585" s="300">
        <f t="shared" si="123"/>
        <v>7.6353797509769994E-5</v>
      </c>
      <c r="AJ585" s="300">
        <f t="shared" si="124"/>
        <v>1.775051902493E-5</v>
      </c>
      <c r="AK585" s="300">
        <f t="shared" si="125"/>
        <v>1.775051902493E-5</v>
      </c>
      <c r="AL585" s="300">
        <f t="shared" si="126"/>
        <v>0</v>
      </c>
      <c r="AM585" s="300">
        <f t="shared" si="127"/>
        <v>6.15310173242E-6</v>
      </c>
      <c r="AN585" s="300">
        <f t="shared" si="128"/>
        <v>1.1596314981199999E-5</v>
      </c>
      <c r="AO585" s="300">
        <f t="shared" si="129"/>
        <v>5.9097777543128623E-2</v>
      </c>
    </row>
    <row r="586" spans="1:49" ht="15.75" thickBot="1" x14ac:dyDescent="0.3">
      <c r="A586" s="517" t="s">
        <v>482</v>
      </c>
      <c r="B586" s="440" t="s">
        <v>2174</v>
      </c>
      <c r="C586" s="519" t="s">
        <v>371</v>
      </c>
      <c r="D586" s="520" t="s">
        <v>1937</v>
      </c>
      <c r="E586" s="521" t="s">
        <v>2175</v>
      </c>
      <c r="F586" s="502" t="s">
        <v>219</v>
      </c>
      <c r="G586" s="4" t="s">
        <v>220</v>
      </c>
      <c r="H586" s="4" t="s">
        <v>221</v>
      </c>
      <c r="I586" s="353">
        <v>94</v>
      </c>
      <c r="J586" s="353">
        <v>2</v>
      </c>
      <c r="K586" s="353" t="s">
        <v>1528</v>
      </c>
      <c r="L586" s="353" t="s">
        <v>87</v>
      </c>
      <c r="M586" s="353" t="s">
        <v>30</v>
      </c>
      <c r="N586" s="353" t="s">
        <v>85</v>
      </c>
      <c r="O586" s="353" t="s">
        <v>34</v>
      </c>
      <c r="P586" s="354">
        <v>5.8900000000000001E-4</v>
      </c>
      <c r="Q586" s="354">
        <v>0.10252</v>
      </c>
      <c r="R586" s="354">
        <v>0.118537</v>
      </c>
      <c r="S586" s="354">
        <v>0.117919</v>
      </c>
      <c r="T586" s="354">
        <v>0.118537</v>
      </c>
      <c r="U586" s="354">
        <v>16.561986999999998</v>
      </c>
      <c r="V586" s="354">
        <v>2.2357819999999999</v>
      </c>
      <c r="W586" s="354">
        <v>0.42803799999999997</v>
      </c>
      <c r="X586" s="354">
        <v>0.42803799999999997</v>
      </c>
      <c r="Y586" s="354">
        <v>0.15532399999999999</v>
      </c>
      <c r="Z586" s="354">
        <v>0.18018600000000001</v>
      </c>
      <c r="AA586" s="354">
        <v>9.2527999999999999E-2</v>
      </c>
      <c r="AB586" s="354">
        <v>1730.481497</v>
      </c>
      <c r="AC586" s="300">
        <f t="shared" si="117"/>
        <v>6.4926136158999994E-7</v>
      </c>
      <c r="AD586" s="300">
        <f t="shared" si="118"/>
        <v>1.130089555012E-4</v>
      </c>
      <c r="AE586" s="300">
        <f t="shared" si="119"/>
        <v>1.3066467575346998E-4</v>
      </c>
      <c r="AF586" s="300">
        <f t="shared" si="120"/>
        <v>1.2998344736388998E-4</v>
      </c>
      <c r="AG586" s="300">
        <f t="shared" si="121"/>
        <v>1.3066467575346998E-4</v>
      </c>
      <c r="AH586" s="300">
        <f t="shared" si="122"/>
        <v>1.8256465586172967E-2</v>
      </c>
      <c r="AI586" s="300">
        <f t="shared" si="123"/>
        <v>2.4645277852944195E-3</v>
      </c>
      <c r="AJ586" s="300">
        <f t="shared" si="124"/>
        <v>4.7183112850977994E-4</v>
      </c>
      <c r="AK586" s="300">
        <f t="shared" si="125"/>
        <v>4.7183112850977994E-4</v>
      </c>
      <c r="AL586" s="300">
        <f t="shared" si="126"/>
        <v>1.7121540191444E-4</v>
      </c>
      <c r="AM586" s="300">
        <f t="shared" si="127"/>
        <v>1.9862106570366E-4</v>
      </c>
      <c r="AN586" s="300">
        <f t="shared" si="128"/>
        <v>1.0199466089167999E-4</v>
      </c>
      <c r="AO586" s="300">
        <f t="shared" si="129"/>
        <v>1.9075293258888311</v>
      </c>
    </row>
    <row r="587" spans="1:49" ht="15.75" thickBot="1" x14ac:dyDescent="0.3">
      <c r="A587" s="517" t="s">
        <v>482</v>
      </c>
      <c r="B587" s="440" t="s">
        <v>2174</v>
      </c>
      <c r="C587" s="519" t="s">
        <v>371</v>
      </c>
      <c r="D587" s="520" t="s">
        <v>1937</v>
      </c>
      <c r="E587" s="521" t="s">
        <v>2175</v>
      </c>
      <c r="F587" s="502" t="s">
        <v>219</v>
      </c>
      <c r="G587" s="4" t="s">
        <v>220</v>
      </c>
      <c r="H587" s="4" t="s">
        <v>221</v>
      </c>
      <c r="I587" s="353">
        <v>95</v>
      </c>
      <c r="J587" s="353">
        <v>3</v>
      </c>
      <c r="K587" s="353" t="s">
        <v>207</v>
      </c>
      <c r="L587" s="353" t="s">
        <v>1561</v>
      </c>
      <c r="M587" s="353" t="s">
        <v>42</v>
      </c>
      <c r="N587" s="353" t="s">
        <v>31</v>
      </c>
      <c r="O587" s="353" t="s">
        <v>34</v>
      </c>
      <c r="P587" s="354">
        <v>2.1265489999999998</v>
      </c>
      <c r="Q587" s="354">
        <v>8.8999999999999995E-5</v>
      </c>
      <c r="R587" s="354">
        <v>1.03E-4</v>
      </c>
      <c r="S587" s="354">
        <v>1.02E-4</v>
      </c>
      <c r="T587" s="354">
        <v>1.03E-4</v>
      </c>
      <c r="U587" s="354">
        <v>18.445537000000002</v>
      </c>
      <c r="V587" s="354">
        <v>1.1832260000000001</v>
      </c>
      <c r="W587" s="354">
        <v>0.15205299999999999</v>
      </c>
      <c r="X587" s="354">
        <v>0.15205299999999999</v>
      </c>
      <c r="Y587" s="354">
        <v>3.9870999999999997E-2</v>
      </c>
      <c r="Z587" s="354">
        <v>9.5358999999999999E-2</v>
      </c>
      <c r="AA587" s="354">
        <v>1.6823000000000001E-2</v>
      </c>
      <c r="AB587" s="354">
        <v>915.80959700000005</v>
      </c>
      <c r="AC587" s="300">
        <f t="shared" si="117"/>
        <v>2.3441190139691895E-3</v>
      </c>
      <c r="AD587" s="300">
        <f t="shared" si="118"/>
        <v>9.810570658999999E-8</v>
      </c>
      <c r="AE587" s="300">
        <f t="shared" si="119"/>
        <v>1.1353806492999998E-7</v>
      </c>
      <c r="AF587" s="300">
        <f t="shared" si="120"/>
        <v>1.1243575361999999E-7</v>
      </c>
      <c r="AG587" s="300">
        <f t="shared" si="121"/>
        <v>1.1353806492999998E-7</v>
      </c>
      <c r="AH587" s="300">
        <f t="shared" si="122"/>
        <v>2.033272405412347E-2</v>
      </c>
      <c r="AI587" s="300">
        <f t="shared" si="123"/>
        <v>1.30428340208606E-3</v>
      </c>
      <c r="AJ587" s="300">
        <f t="shared" si="124"/>
        <v>1.6760974161943E-4</v>
      </c>
      <c r="AK587" s="300">
        <f t="shared" si="125"/>
        <v>1.6760974161943E-4</v>
      </c>
      <c r="AL587" s="300">
        <f t="shared" si="126"/>
        <v>4.395025424100999E-5</v>
      </c>
      <c r="AM587" s="300">
        <f t="shared" si="127"/>
        <v>1.0511530421028999E-4</v>
      </c>
      <c r="AN587" s="300">
        <f t="shared" si="128"/>
        <v>1.854418316813E-5</v>
      </c>
      <c r="AO587" s="300">
        <f t="shared" si="129"/>
        <v>1.009507276579642</v>
      </c>
    </row>
    <row r="588" spans="1:49" ht="15.75" thickBot="1" x14ac:dyDescent="0.3">
      <c r="A588" s="517" t="s">
        <v>482</v>
      </c>
      <c r="B588" s="440" t="s">
        <v>2174</v>
      </c>
      <c r="C588" s="519" t="s">
        <v>371</v>
      </c>
      <c r="D588" s="520" t="s">
        <v>1937</v>
      </c>
      <c r="E588" s="521" t="s">
        <v>2175</v>
      </c>
      <c r="F588" s="502" t="s">
        <v>219</v>
      </c>
      <c r="G588" s="4" t="s">
        <v>220</v>
      </c>
      <c r="H588" s="4" t="s">
        <v>221</v>
      </c>
      <c r="I588" s="353">
        <v>96</v>
      </c>
      <c r="J588" s="353">
        <v>4</v>
      </c>
      <c r="K588" s="353" t="s">
        <v>153</v>
      </c>
      <c r="L588" s="353" t="s">
        <v>154</v>
      </c>
      <c r="M588" s="353" t="s">
        <v>30</v>
      </c>
      <c r="N588" s="353" t="s">
        <v>96</v>
      </c>
      <c r="O588" s="353" t="s">
        <v>34</v>
      </c>
      <c r="P588" s="354">
        <v>0.18435799999999999</v>
      </c>
      <c r="Q588" s="354">
        <v>0.13416</v>
      </c>
      <c r="R588" s="354">
        <v>0.15512000000000001</v>
      </c>
      <c r="S588" s="354">
        <v>0.154312</v>
      </c>
      <c r="T588" s="354">
        <v>0.15512000000000001</v>
      </c>
      <c r="U588" s="354">
        <v>0.61773800000000001</v>
      </c>
      <c r="V588" s="354">
        <v>6.6630999999999996E-2</v>
      </c>
      <c r="W588" s="354">
        <v>2.0936E-2</v>
      </c>
      <c r="X588" s="354">
        <v>2.0936E-2</v>
      </c>
      <c r="Y588" s="354">
        <v>0</v>
      </c>
      <c r="Z588" s="354">
        <v>5.3699999999999998E-3</v>
      </c>
      <c r="AA588" s="354">
        <v>1.5566E-2</v>
      </c>
      <c r="AB588" s="354">
        <v>51.571781999999999</v>
      </c>
      <c r="AC588" s="300">
        <f t="shared" si="117"/>
        <v>2.0321990848897996E-4</v>
      </c>
      <c r="AD588" s="300">
        <f t="shared" si="118"/>
        <v>1.4788608534959999E-4</v>
      </c>
      <c r="AE588" s="300">
        <f t="shared" si="119"/>
        <v>1.709905304072E-4</v>
      </c>
      <c r="AF588" s="300">
        <f t="shared" si="120"/>
        <v>1.7009986286872E-4</v>
      </c>
      <c r="AG588" s="300">
        <f t="shared" si="121"/>
        <v>1.709905304072E-4</v>
      </c>
      <c r="AH588" s="300">
        <f t="shared" si="122"/>
        <v>6.8093958401678001E-4</v>
      </c>
      <c r="AI588" s="300">
        <f t="shared" si="123"/>
        <v>7.3448104896609999E-5</v>
      </c>
      <c r="AJ588" s="300">
        <f t="shared" si="124"/>
        <v>2.3077989586159998E-5</v>
      </c>
      <c r="AK588" s="300">
        <f t="shared" si="125"/>
        <v>2.3077989586159998E-5</v>
      </c>
      <c r="AL588" s="300">
        <f t="shared" si="126"/>
        <v>0</v>
      </c>
      <c r="AM588" s="300">
        <f t="shared" si="127"/>
        <v>5.9194117346999991E-6</v>
      </c>
      <c r="AN588" s="300">
        <f t="shared" si="128"/>
        <v>1.7158577851459998E-5</v>
      </c>
      <c r="AO588" s="300">
        <f t="shared" si="129"/>
        <v>5.6848158575454416E-2</v>
      </c>
    </row>
    <row r="589" spans="1:49" ht="15.75" thickBot="1" x14ac:dyDescent="0.3">
      <c r="A589" s="517" t="s">
        <v>482</v>
      </c>
      <c r="B589" s="440" t="s">
        <v>2174</v>
      </c>
      <c r="C589" s="519" t="s">
        <v>371</v>
      </c>
      <c r="D589" s="520" t="s">
        <v>1937</v>
      </c>
      <c r="E589" s="521" t="s">
        <v>2175</v>
      </c>
      <c r="F589" s="502" t="s">
        <v>219</v>
      </c>
      <c r="G589" s="4" t="s">
        <v>220</v>
      </c>
      <c r="H589" s="4" t="s">
        <v>221</v>
      </c>
      <c r="I589" s="353">
        <v>97</v>
      </c>
      <c r="J589" s="353">
        <v>5</v>
      </c>
      <c r="K589" s="353" t="s">
        <v>169</v>
      </c>
      <c r="L589" s="353" t="s">
        <v>164</v>
      </c>
      <c r="M589" s="353" t="s">
        <v>42</v>
      </c>
      <c r="N589" s="353" t="s">
        <v>96</v>
      </c>
      <c r="O589" s="353" t="s">
        <v>34</v>
      </c>
      <c r="P589" s="354">
        <v>12.894436000000001</v>
      </c>
      <c r="Q589" s="354">
        <v>0.47952499999999998</v>
      </c>
      <c r="R589" s="354">
        <v>0.55444300000000002</v>
      </c>
      <c r="S589" s="354">
        <v>0.55155200000000004</v>
      </c>
      <c r="T589" s="354">
        <v>0.55444300000000002</v>
      </c>
      <c r="U589" s="354">
        <v>17.484279000000001</v>
      </c>
      <c r="V589" s="354">
        <v>3.5698850000000002</v>
      </c>
      <c r="W589" s="354">
        <v>0.62619800000000003</v>
      </c>
      <c r="X589" s="354">
        <v>0.62619800000000003</v>
      </c>
      <c r="Y589" s="354">
        <v>0</v>
      </c>
      <c r="Z589" s="354">
        <v>0.28770499999999999</v>
      </c>
      <c r="AA589" s="354">
        <v>0.33849299999999999</v>
      </c>
      <c r="AB589" s="354">
        <v>2763.0688190000001</v>
      </c>
      <c r="AC589" s="300">
        <f t="shared" si="117"/>
        <v>1.4213682638871159E-2</v>
      </c>
      <c r="AD589" s="300">
        <f t="shared" si="118"/>
        <v>5.2858583092774993E-4</v>
      </c>
      <c r="AE589" s="300">
        <f t="shared" si="119"/>
        <v>6.1116878965032997E-4</v>
      </c>
      <c r="AF589" s="300">
        <f t="shared" si="120"/>
        <v>6.0798200765312008E-4</v>
      </c>
      <c r="AG589" s="300">
        <f t="shared" si="121"/>
        <v>6.1116878965032997E-4</v>
      </c>
      <c r="AH589" s="300">
        <f t="shared" si="122"/>
        <v>1.9273118488895492E-2</v>
      </c>
      <c r="AI589" s="300">
        <f t="shared" si="123"/>
        <v>3.9351246108993501E-3</v>
      </c>
      <c r="AJ589" s="300">
        <f t="shared" si="124"/>
        <v>6.9026513769938002E-4</v>
      </c>
      <c r="AK589" s="300">
        <f t="shared" si="125"/>
        <v>6.9026513769938002E-4</v>
      </c>
      <c r="AL589" s="300">
        <f t="shared" si="126"/>
        <v>0</v>
      </c>
      <c r="AM589" s="300">
        <f t="shared" si="127"/>
        <v>3.1714047544354997E-4</v>
      </c>
      <c r="AN589" s="300">
        <f t="shared" si="128"/>
        <v>3.7312466225582994E-4</v>
      </c>
      <c r="AO589" s="300">
        <f t="shared" si="129"/>
        <v>3.0457620094920426</v>
      </c>
    </row>
    <row r="590" spans="1:49" ht="15.75" thickBot="1" x14ac:dyDescent="0.3">
      <c r="A590" s="517" t="s">
        <v>482</v>
      </c>
      <c r="B590" s="440" t="s">
        <v>2174</v>
      </c>
      <c r="C590" s="519" t="s">
        <v>371</v>
      </c>
      <c r="D590" s="520" t="s">
        <v>1937</v>
      </c>
      <c r="E590" s="521" t="s">
        <v>2175</v>
      </c>
      <c r="F590" s="502" t="s">
        <v>219</v>
      </c>
      <c r="G590" s="4" t="s">
        <v>220</v>
      </c>
      <c r="H590" s="4" t="s">
        <v>221</v>
      </c>
      <c r="I590" s="353">
        <v>98</v>
      </c>
      <c r="J590" s="353">
        <v>6</v>
      </c>
      <c r="K590" s="353" t="s">
        <v>170</v>
      </c>
      <c r="L590" s="353" t="s">
        <v>171</v>
      </c>
      <c r="M590" s="353" t="s">
        <v>42</v>
      </c>
      <c r="N590" s="353" t="s">
        <v>96</v>
      </c>
      <c r="O590" s="353" t="s">
        <v>34</v>
      </c>
      <c r="P590" s="354">
        <v>49.588683000000003</v>
      </c>
      <c r="Q590" s="354">
        <v>2.5998899999999998</v>
      </c>
      <c r="R590" s="354">
        <v>3.0060820000000001</v>
      </c>
      <c r="S590" s="354">
        <v>2.9904060000000001</v>
      </c>
      <c r="T590" s="354">
        <v>3.0060820000000001</v>
      </c>
      <c r="U590" s="354">
        <v>15.417329000000001</v>
      </c>
      <c r="V590" s="354">
        <v>3.9186299999999998</v>
      </c>
      <c r="W590" s="354">
        <v>0.68737199999999998</v>
      </c>
      <c r="X590" s="354">
        <v>0.68737199999999998</v>
      </c>
      <c r="Y590" s="354">
        <v>0</v>
      </c>
      <c r="Z590" s="354">
        <v>0.31581100000000001</v>
      </c>
      <c r="AA590" s="354">
        <v>0.37156099999999997</v>
      </c>
      <c r="AB590" s="354">
        <v>3032.995613</v>
      </c>
      <c r="AC590" s="300">
        <f t="shared" si="117"/>
        <v>5.4662166118904731E-2</v>
      </c>
      <c r="AD590" s="300">
        <f t="shared" si="118"/>
        <v>2.8658881517559E-3</v>
      </c>
      <c r="AE590" s="300">
        <f t="shared" si="119"/>
        <v>3.3136381873874201E-3</v>
      </c>
      <c r="AF590" s="300">
        <f t="shared" si="120"/>
        <v>3.2963583552918603E-3</v>
      </c>
      <c r="AG590" s="300">
        <f t="shared" si="121"/>
        <v>3.3136381873874201E-3</v>
      </c>
      <c r="AH590" s="300">
        <f t="shared" si="122"/>
        <v>1.6994696126690991E-2</v>
      </c>
      <c r="AI590" s="300">
        <f t="shared" si="123"/>
        <v>4.3195501687052999E-3</v>
      </c>
      <c r="AJ590" s="300">
        <f t="shared" si="124"/>
        <v>7.5769792977732002E-4</v>
      </c>
      <c r="AK590" s="300">
        <f t="shared" si="125"/>
        <v>7.5769792977732002E-4</v>
      </c>
      <c r="AL590" s="300">
        <f t="shared" si="126"/>
        <v>0</v>
      </c>
      <c r="AM590" s="300">
        <f t="shared" si="127"/>
        <v>3.4812203712240999E-4</v>
      </c>
      <c r="AN590" s="300">
        <f t="shared" si="128"/>
        <v>4.0957589265490997E-4</v>
      </c>
      <c r="AO590" s="300">
        <f t="shared" si="129"/>
        <v>3.3433053673902826</v>
      </c>
      <c r="AP590" s="497">
        <f>SUM(AC3:AC590)</f>
        <v>839.7768149959561</v>
      </c>
      <c r="AQ590" s="497">
        <f t="shared" ref="AQ590:AW590" si="130">SUM(AD3:AD590)</f>
        <v>276.06026752498639</v>
      </c>
      <c r="AR590" s="497">
        <f t="shared" si="130"/>
        <v>318.0616892784509</v>
      </c>
      <c r="AS590" s="497">
        <f t="shared" si="130"/>
        <v>316.27125019364269</v>
      </c>
      <c r="AT590" s="497">
        <f t="shared" si="130"/>
        <v>318.48829631846297</v>
      </c>
      <c r="AU590" s="497">
        <f t="shared" si="130"/>
        <v>130.62907111689637</v>
      </c>
      <c r="AV590" s="497">
        <f t="shared" si="130"/>
        <v>25.520314170612309</v>
      </c>
      <c r="AW590" s="497">
        <f t="shared" si="130"/>
        <v>8.9946716709071133</v>
      </c>
    </row>
    <row r="591" spans="1:49" ht="15.75" thickBot="1" x14ac:dyDescent="0.3">
      <c r="A591" s="517" t="s">
        <v>482</v>
      </c>
      <c r="B591" s="440" t="s">
        <v>2174</v>
      </c>
      <c r="C591" s="519" t="s">
        <v>371</v>
      </c>
      <c r="D591" s="520" t="s">
        <v>1937</v>
      </c>
      <c r="E591" s="521" t="s">
        <v>2175</v>
      </c>
      <c r="F591" s="502" t="s">
        <v>198</v>
      </c>
      <c r="G591" s="4" t="s">
        <v>199</v>
      </c>
      <c r="H591" s="4" t="s">
        <v>1477</v>
      </c>
      <c r="J591" s="353">
        <v>1</v>
      </c>
      <c r="K591" s="353" t="s">
        <v>343</v>
      </c>
      <c r="L591" s="353" t="s">
        <v>194</v>
      </c>
      <c r="M591" s="353" t="s">
        <v>42</v>
      </c>
      <c r="N591" s="353" t="s">
        <v>195</v>
      </c>
      <c r="O591" s="353" t="s">
        <v>39</v>
      </c>
      <c r="P591" s="354">
        <v>26.277875999999999</v>
      </c>
      <c r="Q591" s="354">
        <v>-1</v>
      </c>
      <c r="R591" s="354">
        <v>0.84049499999999999</v>
      </c>
      <c r="S591" s="354">
        <v>0.87506600000000001</v>
      </c>
      <c r="T591" s="354">
        <v>0.96602100000000002</v>
      </c>
      <c r="U591" s="354">
        <v>2.6799369999999998</v>
      </c>
      <c r="V591" s="354">
        <v>5.8395000000000002E-2</v>
      </c>
      <c r="W591" s="354">
        <v>7.3901999999999995E-2</v>
      </c>
      <c r="X591" s="354">
        <v>7.0488999999999996E-2</v>
      </c>
      <c r="Y591" s="354">
        <v>-1</v>
      </c>
      <c r="Z591" s="354">
        <v>-1</v>
      </c>
      <c r="AA591" s="354">
        <v>-1</v>
      </c>
      <c r="AB591" s="354">
        <v>-1</v>
      </c>
      <c r="AC591" s="300">
        <f t="shared" ref="AC591:AC622" si="131">IF(P591=-1,0,P591)*2.20462262/2000</f>
        <v>2.8966399917577559E-2</v>
      </c>
      <c r="AD591" s="300">
        <f t="shared" ref="AD591:AD622" si="132">IF(Q591=-1,0,Q591)*2.20462262/2000</f>
        <v>0</v>
      </c>
      <c r="AE591" s="300">
        <f t="shared" ref="AE591:AE622" si="133">IF(R591=-1,0,R591)*2.20462262/2000</f>
        <v>9.2648714449844992E-4</v>
      </c>
      <c r="AF591" s="300">
        <f t="shared" ref="AF591:AF622" si="134">IF(S591=-1,0,S591)*2.20462262/2000</f>
        <v>9.6459514879645991E-4</v>
      </c>
      <c r="AG591" s="300">
        <f t="shared" ref="AG591:AG622" si="135">IF(T591=-1,0,T591)*2.20462262/2000</f>
        <v>1.06485587399751E-3</v>
      </c>
      <c r="AH591" s="300">
        <f t="shared" ref="AH591:AH622" si="136">IF(U591=-1,0,U591)*2.20462262/2000</f>
        <v>2.9541248651874692E-3</v>
      </c>
      <c r="AI591" s="300">
        <f t="shared" ref="AI591:AI622" si="137">IF(V591=-1,0,V591)*2.20462262/2000</f>
        <v>6.4369468947449997E-5</v>
      </c>
      <c r="AJ591" s="300">
        <f t="shared" ref="AJ591:AJ622" si="138">IF(W591=-1,0,W591)*2.20462262/2000</f>
        <v>8.1463010431619994E-5</v>
      </c>
      <c r="AK591" s="300">
        <f t="shared" ref="AK591:AK622" si="139">IF(X591=-1,0,X591)*2.20462262/2000</f>
        <v>7.770082193059E-5</v>
      </c>
      <c r="AL591" s="300">
        <f t="shared" ref="AL591:AL622" si="140">IF(Y591=-1,0,Y591)*2.20462262/2000</f>
        <v>0</v>
      </c>
      <c r="AM591" s="300">
        <f t="shared" ref="AM591:AM622" si="141">IF(Z591=-1,0,Z591)*2.20462262/2000</f>
        <v>0</v>
      </c>
      <c r="AN591" s="300">
        <f t="shared" ref="AN591:AN622" si="142">IF(AA591=-1,0,AA591)*2.20462262/2000</f>
        <v>0</v>
      </c>
      <c r="AO591" s="300">
        <f t="shared" ref="AO591:AO622" si="143">IF(AB591=-1,0,AB591)*2.20462262/2000</f>
        <v>0</v>
      </c>
    </row>
    <row r="592" spans="1:49" ht="15.75" thickBot="1" x14ac:dyDescent="0.3">
      <c r="A592" s="517" t="s">
        <v>482</v>
      </c>
      <c r="B592" s="440" t="s">
        <v>2174</v>
      </c>
      <c r="C592" s="519" t="s">
        <v>371</v>
      </c>
      <c r="D592" s="520" t="s">
        <v>1937</v>
      </c>
      <c r="E592" s="521" t="s">
        <v>2175</v>
      </c>
      <c r="F592" s="502" t="s">
        <v>198</v>
      </c>
      <c r="G592" s="4" t="s">
        <v>199</v>
      </c>
      <c r="H592" s="4" t="s">
        <v>1477</v>
      </c>
      <c r="J592" s="353">
        <v>2</v>
      </c>
      <c r="K592" s="353" t="s">
        <v>1522</v>
      </c>
      <c r="L592" s="353" t="s">
        <v>1552</v>
      </c>
      <c r="M592" s="353" t="s">
        <v>42</v>
      </c>
      <c r="N592" s="353" t="s">
        <v>195</v>
      </c>
      <c r="O592" s="353" t="s">
        <v>39</v>
      </c>
      <c r="P592" s="354">
        <v>6.8661890000000003</v>
      </c>
      <c r="Q592" s="354">
        <v>-1</v>
      </c>
      <c r="R592" s="354">
        <v>0.23272000000000001</v>
      </c>
      <c r="S592" s="354">
        <v>0.24282500000000001</v>
      </c>
      <c r="T592" s="354">
        <v>0.26633699999999999</v>
      </c>
      <c r="U592" s="354">
        <v>0.88086200000000003</v>
      </c>
      <c r="V592" s="354">
        <v>1.3328E-2</v>
      </c>
      <c r="W592" s="354">
        <v>3.2412999999999997E-2</v>
      </c>
      <c r="X592" s="354">
        <v>3.1189000000000001E-2</v>
      </c>
      <c r="Y592" s="354">
        <v>-1</v>
      </c>
      <c r="Z592" s="354">
        <v>-1</v>
      </c>
      <c r="AA592" s="354">
        <v>-1</v>
      </c>
      <c r="AB592" s="354">
        <v>-1</v>
      </c>
      <c r="AC592" s="300">
        <f t="shared" si="131"/>
        <v>7.5686777912975902E-3</v>
      </c>
      <c r="AD592" s="300">
        <f t="shared" si="132"/>
        <v>0</v>
      </c>
      <c r="AE592" s="300">
        <f t="shared" si="133"/>
        <v>2.5652988806319999E-4</v>
      </c>
      <c r="AF592" s="300">
        <f t="shared" si="134"/>
        <v>2.6766874385075002E-4</v>
      </c>
      <c r="AG592" s="300">
        <f t="shared" si="135"/>
        <v>2.9358628737146997E-4</v>
      </c>
      <c r="AH592" s="300">
        <f t="shared" si="136"/>
        <v>9.7098414514921994E-4</v>
      </c>
      <c r="AI592" s="300">
        <f t="shared" si="137"/>
        <v>1.4691605139679999E-5</v>
      </c>
      <c r="AJ592" s="300">
        <f t="shared" si="138"/>
        <v>3.5729216491029994E-5</v>
      </c>
      <c r="AK592" s="300">
        <f t="shared" si="139"/>
        <v>3.4379987447590001E-5</v>
      </c>
      <c r="AL592" s="300">
        <f t="shared" si="140"/>
        <v>0</v>
      </c>
      <c r="AM592" s="300">
        <f t="shared" si="141"/>
        <v>0</v>
      </c>
      <c r="AN592" s="300">
        <f t="shared" si="142"/>
        <v>0</v>
      </c>
      <c r="AO592" s="300">
        <f t="shared" si="143"/>
        <v>0</v>
      </c>
    </row>
    <row r="593" spans="1:41" ht="15.75" thickBot="1" x14ac:dyDescent="0.3">
      <c r="A593" s="517" t="s">
        <v>482</v>
      </c>
      <c r="B593" s="440" t="s">
        <v>2174</v>
      </c>
      <c r="C593" s="519" t="s">
        <v>371</v>
      </c>
      <c r="D593" s="520" t="s">
        <v>1937</v>
      </c>
      <c r="E593" s="521" t="s">
        <v>2175</v>
      </c>
      <c r="F593" s="502" t="s">
        <v>198</v>
      </c>
      <c r="G593" s="4" t="s">
        <v>199</v>
      </c>
      <c r="H593" s="4" t="s">
        <v>1477</v>
      </c>
      <c r="J593" s="353">
        <v>3</v>
      </c>
      <c r="K593" s="353" t="s">
        <v>80</v>
      </c>
      <c r="L593" s="353" t="s">
        <v>81</v>
      </c>
      <c r="M593" s="353" t="s">
        <v>42</v>
      </c>
      <c r="N593" s="353" t="s">
        <v>82</v>
      </c>
      <c r="O593" s="353" t="s">
        <v>39</v>
      </c>
      <c r="P593" s="354">
        <v>6442.003197</v>
      </c>
      <c r="Q593" s="354">
        <v>-1</v>
      </c>
      <c r="R593" s="354">
        <v>193.606933</v>
      </c>
      <c r="S593" s="354">
        <v>201.14456100000001</v>
      </c>
      <c r="T593" s="354">
        <v>223.431453</v>
      </c>
      <c r="U593" s="354">
        <v>479.42461500000002</v>
      </c>
      <c r="V593" s="354">
        <v>14.373778</v>
      </c>
      <c r="W593" s="354">
        <v>10.428718999999999</v>
      </c>
      <c r="X593" s="354">
        <v>9.8068659999999994</v>
      </c>
      <c r="Y593" s="354">
        <v>-1</v>
      </c>
      <c r="Z593" s="354">
        <v>-1</v>
      </c>
      <c r="AA593" s="354">
        <v>-1</v>
      </c>
      <c r="AB593" s="354">
        <v>-1</v>
      </c>
      <c r="AC593" s="300">
        <f t="shared" si="131"/>
        <v>7.1010929831092584</v>
      </c>
      <c r="AD593" s="300">
        <f t="shared" si="132"/>
        <v>0</v>
      </c>
      <c r="AE593" s="300">
        <f t="shared" si="133"/>
        <v>0.21341511194031221</v>
      </c>
      <c r="AF593" s="300">
        <f t="shared" si="134"/>
        <v>0.22172392453528492</v>
      </c>
      <c r="AG593" s="300">
        <f t="shared" si="135"/>
        <v>0.24629101765163341</v>
      </c>
      <c r="AH593" s="300">
        <f t="shared" si="136"/>
        <v>0.5284751754068957</v>
      </c>
      <c r="AI593" s="300">
        <f t="shared" si="137"/>
        <v>1.5844378056829179E-2</v>
      </c>
      <c r="AJ593" s="300">
        <f t="shared" si="138"/>
        <v>1.1495694902511887E-2</v>
      </c>
      <c r="AK593" s="300">
        <f t="shared" si="139"/>
        <v>1.0810219307454459E-2</v>
      </c>
      <c r="AL593" s="300">
        <f t="shared" si="140"/>
        <v>0</v>
      </c>
      <c r="AM593" s="300">
        <f t="shared" si="141"/>
        <v>0</v>
      </c>
      <c r="AN593" s="300">
        <f t="shared" si="142"/>
        <v>0</v>
      </c>
      <c r="AO593" s="300">
        <f t="shared" si="143"/>
        <v>0</v>
      </c>
    </row>
    <row r="594" spans="1:41" ht="15.75" thickBot="1" x14ac:dyDescent="0.3">
      <c r="A594" s="517" t="s">
        <v>482</v>
      </c>
      <c r="B594" s="440" t="s">
        <v>2174</v>
      </c>
      <c r="C594" s="519" t="s">
        <v>371</v>
      </c>
      <c r="D594" s="520" t="s">
        <v>1937</v>
      </c>
      <c r="E594" s="521" t="s">
        <v>2175</v>
      </c>
      <c r="F594" s="502" t="s">
        <v>198</v>
      </c>
      <c r="G594" s="4" t="s">
        <v>199</v>
      </c>
      <c r="H594" s="4" t="s">
        <v>1477</v>
      </c>
      <c r="J594" s="353">
        <v>4</v>
      </c>
      <c r="K594" s="353" t="s">
        <v>83</v>
      </c>
      <c r="L594" s="353" t="s">
        <v>81</v>
      </c>
      <c r="M594" s="353" t="s">
        <v>42</v>
      </c>
      <c r="N594" s="353" t="s">
        <v>82</v>
      </c>
      <c r="O594" s="353" t="s">
        <v>39</v>
      </c>
      <c r="P594" s="354">
        <v>1613.2955449999999</v>
      </c>
      <c r="Q594" s="354">
        <v>-1</v>
      </c>
      <c r="R594" s="354">
        <v>48.488540999999998</v>
      </c>
      <c r="S594" s="354">
        <v>50.376424999999998</v>
      </c>
      <c r="T594" s="354">
        <v>55.957833999999998</v>
      </c>
      <c r="U594" s="354">
        <v>120.095018</v>
      </c>
      <c r="V594" s="354">
        <v>3.5997530000000002</v>
      </c>
      <c r="W594" s="354">
        <v>2.6130110000000002</v>
      </c>
      <c r="X594" s="354">
        <v>2.4572400000000001</v>
      </c>
      <c r="Y594" s="354">
        <v>-1</v>
      </c>
      <c r="Z594" s="354">
        <v>-1</v>
      </c>
      <c r="AA594" s="354">
        <v>-1</v>
      </c>
      <c r="AB594" s="354">
        <v>-1</v>
      </c>
      <c r="AC594" s="300">
        <f t="shared" si="131"/>
        <v>1.7783539256261138</v>
      </c>
      <c r="AD594" s="300">
        <f t="shared" si="132"/>
        <v>0</v>
      </c>
      <c r="AE594" s="300">
        <f t="shared" si="133"/>
        <v>5.3449467149698705E-2</v>
      </c>
      <c r="AF594" s="300">
        <f t="shared" si="134"/>
        <v>5.553050303486675E-2</v>
      </c>
      <c r="AG594" s="300">
        <f t="shared" si="135"/>
        <v>6.168295330130253E-2</v>
      </c>
      <c r="AH594" s="300">
        <f t="shared" si="136"/>
        <v>0.13238209661605355</v>
      </c>
      <c r="AI594" s="300">
        <f t="shared" si="137"/>
        <v>3.9680484451064301E-3</v>
      </c>
      <c r="AJ594" s="300">
        <f t="shared" si="138"/>
        <v>2.8803515784544104E-3</v>
      </c>
      <c r="AK594" s="300">
        <f t="shared" si="139"/>
        <v>2.7086434433843997E-3</v>
      </c>
      <c r="AL594" s="300">
        <f t="shared" si="140"/>
        <v>0</v>
      </c>
      <c r="AM594" s="300">
        <f t="shared" si="141"/>
        <v>0</v>
      </c>
      <c r="AN594" s="300">
        <f t="shared" si="142"/>
        <v>0</v>
      </c>
      <c r="AO594" s="300">
        <f t="shared" si="143"/>
        <v>0</v>
      </c>
    </row>
    <row r="595" spans="1:41" ht="15.75" thickBot="1" x14ac:dyDescent="0.3">
      <c r="A595" s="517" t="s">
        <v>482</v>
      </c>
      <c r="B595" s="440" t="s">
        <v>2174</v>
      </c>
      <c r="C595" s="519" t="s">
        <v>371</v>
      </c>
      <c r="D595" s="520" t="s">
        <v>1937</v>
      </c>
      <c r="E595" s="521" t="s">
        <v>2175</v>
      </c>
      <c r="F595" s="502" t="s">
        <v>198</v>
      </c>
      <c r="G595" s="4" t="s">
        <v>199</v>
      </c>
      <c r="H595" s="4" t="s">
        <v>1477</v>
      </c>
      <c r="J595" s="353">
        <v>5</v>
      </c>
      <c r="K595" s="353" t="s">
        <v>1590</v>
      </c>
      <c r="L595" s="353" t="s">
        <v>61</v>
      </c>
      <c r="M595" s="353" t="s">
        <v>42</v>
      </c>
      <c r="N595" s="353" t="s">
        <v>85</v>
      </c>
      <c r="O595" s="353" t="s">
        <v>39</v>
      </c>
      <c r="P595" s="354">
        <v>1808.707566</v>
      </c>
      <c r="Q595" s="354">
        <v>-1</v>
      </c>
      <c r="R595" s="354">
        <v>63.049520000000001</v>
      </c>
      <c r="S595" s="354">
        <v>65.806792000000002</v>
      </c>
      <c r="T595" s="354">
        <v>72.115493000000001</v>
      </c>
      <c r="U595" s="354">
        <v>259.77334999999999</v>
      </c>
      <c r="V595" s="354">
        <v>4.316173</v>
      </c>
      <c r="W595" s="354">
        <v>10.590055</v>
      </c>
      <c r="X595" s="354">
        <v>10.187566</v>
      </c>
      <c r="Y595" s="354">
        <v>-1</v>
      </c>
      <c r="Z595" s="354">
        <v>-1</v>
      </c>
      <c r="AA595" s="354">
        <v>-1</v>
      </c>
      <c r="AB595" s="354">
        <v>-1</v>
      </c>
      <c r="AC595" s="300">
        <f t="shared" si="131"/>
        <v>1.9937588064843714</v>
      </c>
      <c r="AD595" s="300">
        <f t="shared" si="132"/>
        <v>0</v>
      </c>
      <c r="AE595" s="300">
        <f t="shared" si="133"/>
        <v>6.9500198986071196E-2</v>
      </c>
      <c r="AF595" s="300">
        <f t="shared" si="134"/>
        <v>7.2539571096417524E-2</v>
      </c>
      <c r="AG595" s="300">
        <f t="shared" si="135"/>
        <v>7.9493723560125823E-2</v>
      </c>
      <c r="AH595" s="300">
        <f t="shared" si="136"/>
        <v>0.28635110174158845</v>
      </c>
      <c r="AI595" s="300">
        <f t="shared" si="137"/>
        <v>4.7577663138166299E-3</v>
      </c>
      <c r="AJ595" s="300">
        <f t="shared" si="138"/>
        <v>1.167353740002205E-2</v>
      </c>
      <c r="AK595" s="300">
        <f t="shared" si="139"/>
        <v>1.1229869223171459E-2</v>
      </c>
      <c r="AL595" s="300">
        <f t="shared" si="140"/>
        <v>0</v>
      </c>
      <c r="AM595" s="300">
        <f t="shared" si="141"/>
        <v>0</v>
      </c>
      <c r="AN595" s="300">
        <f t="shared" si="142"/>
        <v>0</v>
      </c>
      <c r="AO595" s="300">
        <f t="shared" si="143"/>
        <v>0</v>
      </c>
    </row>
    <row r="596" spans="1:41" ht="15.75" thickBot="1" x14ac:dyDescent="0.3">
      <c r="A596" s="517" t="s">
        <v>482</v>
      </c>
      <c r="B596" s="440" t="s">
        <v>2174</v>
      </c>
      <c r="C596" s="519" t="s">
        <v>371</v>
      </c>
      <c r="D596" s="520" t="s">
        <v>1937</v>
      </c>
      <c r="E596" s="521" t="s">
        <v>2175</v>
      </c>
      <c r="F596" s="502" t="s">
        <v>198</v>
      </c>
      <c r="G596" s="4" t="s">
        <v>199</v>
      </c>
      <c r="H596" s="4" t="s">
        <v>1477</v>
      </c>
      <c r="J596" s="353">
        <v>6</v>
      </c>
      <c r="K596" s="353" t="s">
        <v>185</v>
      </c>
      <c r="L596" s="353" t="s">
        <v>1554</v>
      </c>
      <c r="M596" s="353" t="s">
        <v>42</v>
      </c>
      <c r="N596" s="353" t="s">
        <v>85</v>
      </c>
      <c r="O596" s="353" t="s">
        <v>39</v>
      </c>
      <c r="P596" s="354">
        <v>26.209990000000001</v>
      </c>
      <c r="Q596" s="354">
        <v>-1</v>
      </c>
      <c r="R596" s="354">
        <v>0.79261099999999995</v>
      </c>
      <c r="S596" s="354">
        <v>0.82363600000000003</v>
      </c>
      <c r="T596" s="354">
        <v>0.91435599999999995</v>
      </c>
      <c r="U596" s="354">
        <v>2.000181</v>
      </c>
      <c r="V596" s="354">
        <v>5.8645000000000003E-2</v>
      </c>
      <c r="W596" s="354">
        <v>4.3851000000000001E-2</v>
      </c>
      <c r="X596" s="354">
        <v>4.1279000000000003E-2</v>
      </c>
      <c r="Y596" s="354">
        <v>-1</v>
      </c>
      <c r="Z596" s="354">
        <v>-1</v>
      </c>
      <c r="AA596" s="354">
        <v>-1</v>
      </c>
      <c r="AB596" s="354">
        <v>-1</v>
      </c>
      <c r="AC596" s="300">
        <f t="shared" si="131"/>
        <v>2.8891568411986899E-2</v>
      </c>
      <c r="AD596" s="300">
        <f t="shared" si="132"/>
        <v>0</v>
      </c>
      <c r="AE596" s="300">
        <f t="shared" si="133"/>
        <v>8.7370406973040992E-4</v>
      </c>
      <c r="AF596" s="300">
        <f t="shared" si="134"/>
        <v>9.0790327812315997E-4</v>
      </c>
      <c r="AG596" s="300">
        <f t="shared" si="135"/>
        <v>1.0079049601663598E-3</v>
      </c>
      <c r="AH596" s="300">
        <f t="shared" si="136"/>
        <v>2.2048221383471098E-3</v>
      </c>
      <c r="AI596" s="300">
        <f t="shared" si="137"/>
        <v>6.4645046774950004E-5</v>
      </c>
      <c r="AJ596" s="300">
        <f t="shared" si="138"/>
        <v>4.8337453254809995E-5</v>
      </c>
      <c r="AK596" s="300">
        <f t="shared" si="139"/>
        <v>4.5502308565489999E-5</v>
      </c>
      <c r="AL596" s="300">
        <f t="shared" si="140"/>
        <v>0</v>
      </c>
      <c r="AM596" s="300">
        <f t="shared" si="141"/>
        <v>0</v>
      </c>
      <c r="AN596" s="300">
        <f t="shared" si="142"/>
        <v>0</v>
      </c>
      <c r="AO596" s="300">
        <f t="shared" si="143"/>
        <v>0</v>
      </c>
    </row>
    <row r="597" spans="1:41" ht="15.75" thickBot="1" x14ac:dyDescent="0.3">
      <c r="A597" s="517" t="s">
        <v>482</v>
      </c>
      <c r="B597" s="440" t="s">
        <v>2174</v>
      </c>
      <c r="C597" s="519" t="s">
        <v>371</v>
      </c>
      <c r="D597" s="520" t="s">
        <v>1937</v>
      </c>
      <c r="E597" s="521" t="s">
        <v>2175</v>
      </c>
      <c r="F597" s="502" t="s">
        <v>198</v>
      </c>
      <c r="G597" s="4" t="s">
        <v>199</v>
      </c>
      <c r="H597" s="4" t="s">
        <v>1477</v>
      </c>
      <c r="J597" s="353">
        <v>7</v>
      </c>
      <c r="K597" s="353" t="s">
        <v>64</v>
      </c>
      <c r="L597" s="353" t="s">
        <v>65</v>
      </c>
      <c r="M597" s="353" t="s">
        <v>42</v>
      </c>
      <c r="N597" s="353" t="s">
        <v>31</v>
      </c>
      <c r="O597" s="353" t="s">
        <v>39</v>
      </c>
      <c r="P597" s="354">
        <v>2968.1740100000002</v>
      </c>
      <c r="Q597" s="354">
        <v>-1</v>
      </c>
      <c r="R597" s="354">
        <v>90.936335</v>
      </c>
      <c r="S597" s="354">
        <v>94.389454999999998</v>
      </c>
      <c r="T597" s="354">
        <v>105.13127</v>
      </c>
      <c r="U597" s="354">
        <v>223.100044</v>
      </c>
      <c r="V597" s="354">
        <v>6.6412870000000002</v>
      </c>
      <c r="W597" s="354">
        <v>3.9776500000000001</v>
      </c>
      <c r="X597" s="354">
        <v>3.7160989999999998</v>
      </c>
      <c r="Y597" s="354">
        <v>-1</v>
      </c>
      <c r="Z597" s="354">
        <v>-1</v>
      </c>
      <c r="AA597" s="354">
        <v>-1</v>
      </c>
      <c r="AB597" s="354">
        <v>-1</v>
      </c>
      <c r="AC597" s="300">
        <f t="shared" si="131"/>
        <v>3.271851781271053</v>
      </c>
      <c r="AD597" s="300">
        <f t="shared" si="132"/>
        <v>0</v>
      </c>
      <c r="AE597" s="300">
        <f t="shared" si="133"/>
        <v>0.10024015056044884</v>
      </c>
      <c r="AF597" s="300">
        <f t="shared" si="134"/>
        <v>0.10404656379123604</v>
      </c>
      <c r="AG597" s="300">
        <f t="shared" si="135"/>
        <v>0.1158873879556637</v>
      </c>
      <c r="AH597" s="300">
        <f t="shared" si="136"/>
        <v>0.24592570176269762</v>
      </c>
      <c r="AI597" s="300">
        <f t="shared" si="137"/>
        <v>7.3207657730559698E-3</v>
      </c>
      <c r="AJ597" s="300">
        <f t="shared" si="138"/>
        <v>4.3846085822214992E-3</v>
      </c>
      <c r="AK597" s="300">
        <f t="shared" si="139"/>
        <v>4.0962979567796889E-3</v>
      </c>
      <c r="AL597" s="300">
        <f t="shared" si="140"/>
        <v>0</v>
      </c>
      <c r="AM597" s="300">
        <f t="shared" si="141"/>
        <v>0</v>
      </c>
      <c r="AN597" s="300">
        <f t="shared" si="142"/>
        <v>0</v>
      </c>
      <c r="AO597" s="300">
        <f t="shared" si="143"/>
        <v>0</v>
      </c>
    </row>
    <row r="598" spans="1:41" ht="15.75" thickBot="1" x14ac:dyDescent="0.3">
      <c r="A598" s="517" t="s">
        <v>482</v>
      </c>
      <c r="B598" s="440" t="s">
        <v>2174</v>
      </c>
      <c r="C598" s="519" t="s">
        <v>371</v>
      </c>
      <c r="D598" s="520" t="s">
        <v>1937</v>
      </c>
      <c r="E598" s="521" t="s">
        <v>2175</v>
      </c>
      <c r="F598" s="502" t="s">
        <v>198</v>
      </c>
      <c r="G598" s="4" t="s">
        <v>199</v>
      </c>
      <c r="H598" s="4" t="s">
        <v>1477</v>
      </c>
      <c r="J598" s="353">
        <v>8</v>
      </c>
      <c r="K598" s="353" t="s">
        <v>66</v>
      </c>
      <c r="L598" s="353" t="s">
        <v>65</v>
      </c>
      <c r="M598" s="353" t="s">
        <v>30</v>
      </c>
      <c r="N598" s="353" t="s">
        <v>31</v>
      </c>
      <c r="O598" s="353" t="s">
        <v>39</v>
      </c>
      <c r="P598" s="354">
        <v>720.16060600000003</v>
      </c>
      <c r="Q598" s="354">
        <v>-1</v>
      </c>
      <c r="R598" s="354">
        <v>23.923272000000001</v>
      </c>
      <c r="S598" s="354">
        <v>24.947651</v>
      </c>
      <c r="T598" s="354">
        <v>27.409880000000001</v>
      </c>
      <c r="U598" s="354">
        <v>81.994088000000005</v>
      </c>
      <c r="V598" s="354">
        <v>1.3703749999999999</v>
      </c>
      <c r="W598" s="354">
        <v>3.1078969999999999</v>
      </c>
      <c r="X598" s="354">
        <v>2.9882399999999998</v>
      </c>
      <c r="Y598" s="354">
        <v>-1</v>
      </c>
      <c r="Z598" s="354">
        <v>-1</v>
      </c>
      <c r="AA598" s="354">
        <v>-1</v>
      </c>
      <c r="AB598" s="354">
        <v>-1</v>
      </c>
      <c r="AC598" s="300">
        <f t="shared" si="131"/>
        <v>0.79384118101025392</v>
      </c>
      <c r="AD598" s="300">
        <f t="shared" si="132"/>
        <v>0</v>
      </c>
      <c r="AE598" s="300">
        <f t="shared" si="133"/>
        <v>2.6370893297806317E-2</v>
      </c>
      <c r="AF598" s="300">
        <f t="shared" si="134"/>
        <v>2.7500077855232809E-2</v>
      </c>
      <c r="AG598" s="300">
        <f t="shared" si="135"/>
        <v>3.0214220729742797E-2</v>
      </c>
      <c r="AH598" s="300">
        <f t="shared" si="136"/>
        <v>9.0383010555535284E-2</v>
      </c>
      <c r="AI598" s="300">
        <f t="shared" si="137"/>
        <v>1.5105798614412499E-3</v>
      </c>
      <c r="AJ598" s="300">
        <f t="shared" si="138"/>
        <v>3.4258700134150695E-3</v>
      </c>
      <c r="AK598" s="300">
        <f t="shared" si="139"/>
        <v>3.2939707489943997E-3</v>
      </c>
      <c r="AL598" s="300">
        <f t="shared" si="140"/>
        <v>0</v>
      </c>
      <c r="AM598" s="300">
        <f t="shared" si="141"/>
        <v>0</v>
      </c>
      <c r="AN598" s="300">
        <f t="shared" si="142"/>
        <v>0</v>
      </c>
      <c r="AO598" s="300">
        <f t="shared" si="143"/>
        <v>0</v>
      </c>
    </row>
    <row r="599" spans="1:41" ht="15.75" thickBot="1" x14ac:dyDescent="0.3">
      <c r="A599" s="517" t="s">
        <v>482</v>
      </c>
      <c r="B599" s="440" t="s">
        <v>2174</v>
      </c>
      <c r="C599" s="519" t="s">
        <v>371</v>
      </c>
      <c r="D599" s="520" t="s">
        <v>1937</v>
      </c>
      <c r="E599" s="521" t="s">
        <v>2175</v>
      </c>
      <c r="F599" s="502" t="s">
        <v>198</v>
      </c>
      <c r="G599" s="4" t="s">
        <v>199</v>
      </c>
      <c r="H599" s="4" t="s">
        <v>1477</v>
      </c>
      <c r="J599" s="353">
        <v>9</v>
      </c>
      <c r="K599" s="353" t="s">
        <v>67</v>
      </c>
      <c r="L599" s="353" t="s">
        <v>1555</v>
      </c>
      <c r="M599" s="353" t="s">
        <v>42</v>
      </c>
      <c r="N599" s="353" t="s">
        <v>31</v>
      </c>
      <c r="O599" s="353" t="s">
        <v>39</v>
      </c>
      <c r="P599" s="354">
        <v>12867.011069</v>
      </c>
      <c r="Q599" s="354">
        <v>-1</v>
      </c>
      <c r="R599" s="354">
        <v>399.66162200000002</v>
      </c>
      <c r="S599" s="354">
        <v>415.67206199999998</v>
      </c>
      <c r="T599" s="354">
        <v>460.26539500000001</v>
      </c>
      <c r="U599" s="354">
        <v>1099.732798</v>
      </c>
      <c r="V599" s="354">
        <v>29.042211999999999</v>
      </c>
      <c r="W599" s="354">
        <v>26.845935999999998</v>
      </c>
      <c r="X599" s="354">
        <v>25.428319999999999</v>
      </c>
      <c r="Y599" s="354">
        <v>-1</v>
      </c>
      <c r="Z599" s="354">
        <v>-1</v>
      </c>
      <c r="AA599" s="354">
        <v>-1</v>
      </c>
      <c r="AB599" s="354">
        <v>-1</v>
      </c>
      <c r="AC599" s="300">
        <f t="shared" si="131"/>
        <v>14.18345182725389</v>
      </c>
      <c r="AD599" s="300">
        <f t="shared" si="132"/>
        <v>0</v>
      </c>
      <c r="AE599" s="300">
        <f t="shared" si="133"/>
        <v>0.44055152610354481</v>
      </c>
      <c r="AF599" s="300">
        <f t="shared" si="134"/>
        <v>0.45820001519362119</v>
      </c>
      <c r="AG599" s="300">
        <f t="shared" si="135"/>
        <v>0.5073557505101175</v>
      </c>
      <c r="AH599" s="300">
        <f t="shared" si="136"/>
        <v>1.2122479012133454</v>
      </c>
      <c r="AI599" s="300">
        <f t="shared" si="137"/>
        <v>3.2013558755017719E-2</v>
      </c>
      <c r="AJ599" s="300">
        <f t="shared" si="138"/>
        <v>2.9592578880336156E-2</v>
      </c>
      <c r="AK599" s="300">
        <f t="shared" si="139"/>
        <v>2.8029924730299197E-2</v>
      </c>
      <c r="AL599" s="300">
        <f t="shared" si="140"/>
        <v>0</v>
      </c>
      <c r="AM599" s="300">
        <f t="shared" si="141"/>
        <v>0</v>
      </c>
      <c r="AN599" s="300">
        <f t="shared" si="142"/>
        <v>0</v>
      </c>
      <c r="AO599" s="300">
        <f t="shared" si="143"/>
        <v>0</v>
      </c>
    </row>
    <row r="600" spans="1:41" ht="15.75" thickBot="1" x14ac:dyDescent="0.3">
      <c r="A600" s="517" t="s">
        <v>482</v>
      </c>
      <c r="B600" s="440" t="s">
        <v>2174</v>
      </c>
      <c r="C600" s="519" t="s">
        <v>371</v>
      </c>
      <c r="D600" s="520" t="s">
        <v>1937</v>
      </c>
      <c r="E600" s="521" t="s">
        <v>2175</v>
      </c>
      <c r="F600" s="502" t="s">
        <v>198</v>
      </c>
      <c r="G600" s="4" t="s">
        <v>199</v>
      </c>
      <c r="H600" s="4" t="s">
        <v>1477</v>
      </c>
      <c r="J600" s="353">
        <v>10</v>
      </c>
      <c r="K600" s="353" t="s">
        <v>78</v>
      </c>
      <c r="L600" s="353" t="s">
        <v>57</v>
      </c>
      <c r="M600" s="353" t="s">
        <v>42</v>
      </c>
      <c r="N600" s="353" t="s">
        <v>31</v>
      </c>
      <c r="O600" s="353" t="s">
        <v>39</v>
      </c>
      <c r="P600" s="354">
        <v>24.593765999999999</v>
      </c>
      <c r="Q600" s="354">
        <v>-1</v>
      </c>
      <c r="R600" s="354">
        <v>0.76390599999999997</v>
      </c>
      <c r="S600" s="354">
        <v>0.79450799999999999</v>
      </c>
      <c r="T600" s="354">
        <v>0.87974300000000005</v>
      </c>
      <c r="U600" s="354">
        <v>2.1020089999999998</v>
      </c>
      <c r="V600" s="354">
        <v>5.5510999999999998E-2</v>
      </c>
      <c r="W600" s="354">
        <v>5.1312999999999998E-2</v>
      </c>
      <c r="X600" s="354">
        <v>4.8603E-2</v>
      </c>
      <c r="Y600" s="354">
        <v>-1</v>
      </c>
      <c r="Z600" s="354">
        <v>-1</v>
      </c>
      <c r="AA600" s="354">
        <v>-1</v>
      </c>
      <c r="AB600" s="354">
        <v>-1</v>
      </c>
      <c r="AC600" s="300">
        <f t="shared" si="131"/>
        <v>2.7109986417293456E-2</v>
      </c>
      <c r="AD600" s="300">
        <f t="shared" si="132"/>
        <v>0</v>
      </c>
      <c r="AE600" s="300">
        <f t="shared" si="133"/>
        <v>8.4206222357685991E-4</v>
      </c>
      <c r="AF600" s="300">
        <f t="shared" si="134"/>
        <v>8.7579515428547997E-4</v>
      </c>
      <c r="AG600" s="300">
        <f t="shared" si="135"/>
        <v>9.6975065879333002E-4</v>
      </c>
      <c r="AH600" s="300">
        <f t="shared" si="136"/>
        <v>2.3170682944217897E-3</v>
      </c>
      <c r="AI600" s="300">
        <f t="shared" si="137"/>
        <v>6.1190403129409996E-5</v>
      </c>
      <c r="AJ600" s="300">
        <f t="shared" si="138"/>
        <v>5.6562900250029998E-5</v>
      </c>
      <c r="AK600" s="300">
        <f t="shared" si="139"/>
        <v>5.3575636599929998E-5</v>
      </c>
      <c r="AL600" s="300">
        <f t="shared" si="140"/>
        <v>0</v>
      </c>
      <c r="AM600" s="300">
        <f t="shared" si="141"/>
        <v>0</v>
      </c>
      <c r="AN600" s="300">
        <f t="shared" si="142"/>
        <v>0</v>
      </c>
      <c r="AO600" s="300">
        <f t="shared" si="143"/>
        <v>0</v>
      </c>
    </row>
    <row r="601" spans="1:41" ht="15.75" thickBot="1" x14ac:dyDescent="0.3">
      <c r="A601" s="517" t="s">
        <v>482</v>
      </c>
      <c r="B601" s="440" t="s">
        <v>2174</v>
      </c>
      <c r="C601" s="519" t="s">
        <v>371</v>
      </c>
      <c r="D601" s="520" t="s">
        <v>1937</v>
      </c>
      <c r="E601" s="521" t="s">
        <v>2175</v>
      </c>
      <c r="F601" s="502" t="s">
        <v>198</v>
      </c>
      <c r="G601" s="4" t="s">
        <v>199</v>
      </c>
      <c r="H601" s="4" t="s">
        <v>1477</v>
      </c>
      <c r="J601" s="353">
        <v>11</v>
      </c>
      <c r="K601" s="353" t="s">
        <v>79</v>
      </c>
      <c r="L601" s="353" t="s">
        <v>57</v>
      </c>
      <c r="M601" s="353" t="s">
        <v>42</v>
      </c>
      <c r="N601" s="353" t="s">
        <v>31</v>
      </c>
      <c r="O601" s="353" t="s">
        <v>39</v>
      </c>
      <c r="P601" s="354">
        <v>187.806938</v>
      </c>
      <c r="Q601" s="354">
        <v>-1</v>
      </c>
      <c r="R601" s="354">
        <v>5.8334619999999999</v>
      </c>
      <c r="S601" s="354">
        <v>6.067151</v>
      </c>
      <c r="T601" s="354">
        <v>6.7180350000000004</v>
      </c>
      <c r="U601" s="354">
        <v>16.051704000000001</v>
      </c>
      <c r="V601" s="354">
        <v>0.4239</v>
      </c>
      <c r="W601" s="354">
        <v>0.391843</v>
      </c>
      <c r="X601" s="354">
        <v>0.37115199999999998</v>
      </c>
      <c r="Y601" s="354">
        <v>-1</v>
      </c>
      <c r="Z601" s="354">
        <v>-1</v>
      </c>
      <c r="AA601" s="354">
        <v>-1</v>
      </c>
      <c r="AB601" s="354">
        <v>-1</v>
      </c>
      <c r="AC601" s="300">
        <f t="shared" si="131"/>
        <v>0.20702171185386878</v>
      </c>
      <c r="AD601" s="300">
        <f t="shared" si="132"/>
        <v>0</v>
      </c>
      <c r="AE601" s="300">
        <f t="shared" si="133"/>
        <v>6.430291139055219E-3</v>
      </c>
      <c r="AF601" s="300">
        <f t="shared" si="134"/>
        <v>6.6878891667778093E-3</v>
      </c>
      <c r="AG601" s="300">
        <f t="shared" si="135"/>
        <v>7.40536596147585E-3</v>
      </c>
      <c r="AH601" s="300">
        <f t="shared" si="136"/>
        <v>1.7693974863972239E-2</v>
      </c>
      <c r="AI601" s="300">
        <f t="shared" si="137"/>
        <v>4.6726976430899996E-4</v>
      </c>
      <c r="AJ601" s="300">
        <f t="shared" si="138"/>
        <v>4.3193297064432994E-4</v>
      </c>
      <c r="AK601" s="300">
        <f t="shared" si="139"/>
        <v>4.0912504732911999E-4</v>
      </c>
      <c r="AL601" s="300">
        <f t="shared" si="140"/>
        <v>0</v>
      </c>
      <c r="AM601" s="300">
        <f t="shared" si="141"/>
        <v>0</v>
      </c>
      <c r="AN601" s="300">
        <f t="shared" si="142"/>
        <v>0</v>
      </c>
      <c r="AO601" s="300">
        <f t="shared" si="143"/>
        <v>0</v>
      </c>
    </row>
    <row r="602" spans="1:41" ht="15.75" thickBot="1" x14ac:dyDescent="0.3">
      <c r="A602" s="517" t="s">
        <v>482</v>
      </c>
      <c r="B602" s="440" t="s">
        <v>2174</v>
      </c>
      <c r="C602" s="519" t="s">
        <v>371</v>
      </c>
      <c r="D602" s="520" t="s">
        <v>1937</v>
      </c>
      <c r="E602" s="521" t="s">
        <v>2175</v>
      </c>
      <c r="F602" s="502" t="s">
        <v>198</v>
      </c>
      <c r="G602" s="4" t="s">
        <v>199</v>
      </c>
      <c r="H602" s="4" t="s">
        <v>1477</v>
      </c>
      <c r="J602" s="353">
        <v>12</v>
      </c>
      <c r="K602" s="353" t="s">
        <v>84</v>
      </c>
      <c r="L602" s="353" t="s">
        <v>1582</v>
      </c>
      <c r="M602" s="353" t="s">
        <v>42</v>
      </c>
      <c r="N602" s="353" t="s">
        <v>85</v>
      </c>
      <c r="O602" s="353" t="s">
        <v>39</v>
      </c>
      <c r="P602" s="354">
        <v>105.11150499999999</v>
      </c>
      <c r="Q602" s="354">
        <v>-1</v>
      </c>
      <c r="R602" s="354">
        <v>3.3619789999999998</v>
      </c>
      <c r="S602" s="354">
        <v>3.5002620000000002</v>
      </c>
      <c r="T602" s="354">
        <v>3.8640850000000002</v>
      </c>
      <c r="U602" s="354">
        <v>10.719749</v>
      </c>
      <c r="V602" s="354">
        <v>0.23358000000000001</v>
      </c>
      <c r="W602" s="354">
        <v>0.29560999999999998</v>
      </c>
      <c r="X602" s="354">
        <v>0.28195700000000001</v>
      </c>
      <c r="Y602" s="354">
        <v>-1</v>
      </c>
      <c r="Z602" s="354">
        <v>-1</v>
      </c>
      <c r="AA602" s="354">
        <v>-1</v>
      </c>
      <c r="AB602" s="354">
        <v>-1</v>
      </c>
      <c r="AC602" s="300">
        <f t="shared" si="131"/>
        <v>0.11586560077262154</v>
      </c>
      <c r="AD602" s="300">
        <f t="shared" si="132"/>
        <v>0</v>
      </c>
      <c r="AE602" s="300">
        <f t="shared" si="133"/>
        <v>3.7059474756824893E-3</v>
      </c>
      <c r="AF602" s="300">
        <f t="shared" si="134"/>
        <v>3.8583783905632202E-3</v>
      </c>
      <c r="AG602" s="300">
        <f t="shared" si="135"/>
        <v>4.2594245983013498E-3</v>
      </c>
      <c r="AH602" s="300">
        <f t="shared" si="136"/>
        <v>1.181650056306119E-2</v>
      </c>
      <c r="AI602" s="300">
        <f t="shared" si="137"/>
        <v>2.5747787578979999E-4</v>
      </c>
      <c r="AJ602" s="300">
        <f t="shared" si="138"/>
        <v>3.2585424634909996E-4</v>
      </c>
      <c r="AK602" s="300">
        <f t="shared" si="139"/>
        <v>3.1080439003366999E-4</v>
      </c>
      <c r="AL602" s="300">
        <f t="shared" si="140"/>
        <v>0</v>
      </c>
      <c r="AM602" s="300">
        <f t="shared" si="141"/>
        <v>0</v>
      </c>
      <c r="AN602" s="300">
        <f t="shared" si="142"/>
        <v>0</v>
      </c>
      <c r="AO602" s="300">
        <f t="shared" si="143"/>
        <v>0</v>
      </c>
    </row>
    <row r="603" spans="1:41" ht="15.75" thickBot="1" x14ac:dyDescent="0.3">
      <c r="A603" s="517" t="s">
        <v>482</v>
      </c>
      <c r="B603" s="440" t="s">
        <v>2174</v>
      </c>
      <c r="C603" s="519" t="s">
        <v>371</v>
      </c>
      <c r="D603" s="520" t="s">
        <v>1937</v>
      </c>
      <c r="E603" s="521" t="s">
        <v>2175</v>
      </c>
      <c r="F603" s="364" t="s">
        <v>198</v>
      </c>
      <c r="G603" s="4" t="s">
        <v>199</v>
      </c>
      <c r="H603" s="4" t="s">
        <v>1477</v>
      </c>
      <c r="I603" s="353">
        <v>2011</v>
      </c>
      <c r="J603" s="353">
        <v>1</v>
      </c>
      <c r="K603" s="353" t="s">
        <v>114</v>
      </c>
      <c r="L603" s="353" t="s">
        <v>105</v>
      </c>
      <c r="M603" s="353" t="s">
        <v>42</v>
      </c>
      <c r="N603" s="353" t="s">
        <v>115</v>
      </c>
      <c r="O603" s="353" t="s">
        <v>39</v>
      </c>
      <c r="P603" s="354">
        <v>4.3781E-2</v>
      </c>
      <c r="Q603" s="354">
        <v>-1</v>
      </c>
      <c r="R603" s="354">
        <v>1.8027999999999999E-2</v>
      </c>
      <c r="S603" s="354">
        <v>1.9292E-2</v>
      </c>
      <c r="T603" s="354">
        <v>1.9604E-2</v>
      </c>
      <c r="U603" s="354">
        <v>0.14729100000000001</v>
      </c>
      <c r="V603" s="354">
        <v>7.2000000000000005E-4</v>
      </c>
      <c r="W603" s="354">
        <v>3.2290000000000001E-3</v>
      </c>
      <c r="X603" s="354">
        <v>3.1319999999999998E-3</v>
      </c>
      <c r="Y603" s="354">
        <v>-1</v>
      </c>
      <c r="Z603" s="354">
        <v>-1</v>
      </c>
      <c r="AA603" s="354">
        <v>-1</v>
      </c>
      <c r="AB603" s="354">
        <v>-1</v>
      </c>
      <c r="AC603" s="300">
        <f t="shared" si="131"/>
        <v>4.8260291463109997E-5</v>
      </c>
      <c r="AD603" s="300">
        <f t="shared" si="132"/>
        <v>0</v>
      </c>
      <c r="AE603" s="300">
        <f t="shared" si="133"/>
        <v>1.9872468296679997E-5</v>
      </c>
      <c r="AF603" s="300">
        <f t="shared" si="134"/>
        <v>2.1265789792519999E-5</v>
      </c>
      <c r="AG603" s="300">
        <f t="shared" si="135"/>
        <v>2.1609710921239998E-5</v>
      </c>
      <c r="AH603" s="300">
        <f t="shared" si="136"/>
        <v>1.6236053516120998E-4</v>
      </c>
      <c r="AI603" s="300">
        <f t="shared" si="137"/>
        <v>7.9366414319999991E-7</v>
      </c>
      <c r="AJ603" s="300">
        <f t="shared" si="138"/>
        <v>3.5593632199900001E-6</v>
      </c>
      <c r="AK603" s="300">
        <f t="shared" si="139"/>
        <v>3.4524390229199994E-6</v>
      </c>
      <c r="AL603" s="300">
        <f t="shared" si="140"/>
        <v>0</v>
      </c>
      <c r="AM603" s="300">
        <f t="shared" si="141"/>
        <v>0</v>
      </c>
      <c r="AN603" s="300">
        <f t="shared" si="142"/>
        <v>0</v>
      </c>
      <c r="AO603" s="300">
        <f t="shared" si="143"/>
        <v>0</v>
      </c>
    </row>
    <row r="604" spans="1:41" ht="15.75" thickBot="1" x14ac:dyDescent="0.3">
      <c r="A604" s="517" t="s">
        <v>482</v>
      </c>
      <c r="B604" s="440" t="s">
        <v>2174</v>
      </c>
      <c r="C604" s="519" t="s">
        <v>371</v>
      </c>
      <c r="D604" s="520" t="s">
        <v>1937</v>
      </c>
      <c r="E604" s="521" t="s">
        <v>2175</v>
      </c>
      <c r="F604" s="364" t="s">
        <v>198</v>
      </c>
      <c r="G604" s="4" t="s">
        <v>199</v>
      </c>
      <c r="H604" s="4" t="s">
        <v>1477</v>
      </c>
      <c r="I604" s="353">
        <v>2011</v>
      </c>
      <c r="J604" s="353">
        <v>2</v>
      </c>
      <c r="K604" s="353" t="s">
        <v>118</v>
      </c>
      <c r="L604" s="353" t="s">
        <v>120</v>
      </c>
      <c r="M604" s="353" t="s">
        <v>42</v>
      </c>
      <c r="N604" s="353" t="s">
        <v>115</v>
      </c>
      <c r="O604" s="353" t="s">
        <v>39</v>
      </c>
      <c r="P604" s="354">
        <v>0.26666600000000001</v>
      </c>
      <c r="Q604" s="354">
        <v>-1</v>
      </c>
      <c r="R604" s="354">
        <v>0.109809</v>
      </c>
      <c r="S604" s="354">
        <v>0.117509</v>
      </c>
      <c r="T604" s="354">
        <v>0.119406</v>
      </c>
      <c r="U604" s="354">
        <v>0.89713399999999999</v>
      </c>
      <c r="V604" s="354">
        <v>4.3829999999999997E-3</v>
      </c>
      <c r="W604" s="354">
        <v>1.9665999999999999E-2</v>
      </c>
      <c r="X604" s="354">
        <v>1.9075999999999999E-2</v>
      </c>
      <c r="Y604" s="354">
        <v>-1</v>
      </c>
      <c r="Z604" s="354">
        <v>-1</v>
      </c>
      <c r="AA604" s="354">
        <v>-1</v>
      </c>
      <c r="AB604" s="354">
        <v>-1</v>
      </c>
      <c r="AC604" s="300">
        <f t="shared" si="131"/>
        <v>2.9394894779246001E-4</v>
      </c>
      <c r="AD604" s="300">
        <f t="shared" si="132"/>
        <v>0</v>
      </c>
      <c r="AE604" s="300">
        <f t="shared" si="133"/>
        <v>1.2104370263979001E-4</v>
      </c>
      <c r="AF604" s="300">
        <f t="shared" si="134"/>
        <v>1.2953149972678998E-4</v>
      </c>
      <c r="AG604" s="300">
        <f t="shared" si="135"/>
        <v>1.3162258428186E-4</v>
      </c>
      <c r="AH604" s="300">
        <f t="shared" si="136"/>
        <v>9.8892095478553981E-4</v>
      </c>
      <c r="AI604" s="300">
        <f t="shared" si="137"/>
        <v>4.8314304717299994E-6</v>
      </c>
      <c r="AJ604" s="300">
        <f t="shared" si="138"/>
        <v>2.1678054222459996E-5</v>
      </c>
      <c r="AK604" s="300">
        <f t="shared" si="139"/>
        <v>2.1027690549559995E-5</v>
      </c>
      <c r="AL604" s="300">
        <f t="shared" si="140"/>
        <v>0</v>
      </c>
      <c r="AM604" s="300">
        <f t="shared" si="141"/>
        <v>0</v>
      </c>
      <c r="AN604" s="300">
        <f t="shared" si="142"/>
        <v>0</v>
      </c>
      <c r="AO604" s="300">
        <f t="shared" si="143"/>
        <v>0</v>
      </c>
    </row>
    <row r="605" spans="1:41" ht="15.75" thickBot="1" x14ac:dyDescent="0.3">
      <c r="A605" s="517" t="s">
        <v>482</v>
      </c>
      <c r="B605" s="440" t="s">
        <v>2174</v>
      </c>
      <c r="C605" s="519" t="s">
        <v>371</v>
      </c>
      <c r="D605" s="520" t="s">
        <v>1937</v>
      </c>
      <c r="E605" s="521" t="s">
        <v>2175</v>
      </c>
      <c r="F605" s="364" t="s">
        <v>198</v>
      </c>
      <c r="G605" s="4" t="s">
        <v>199</v>
      </c>
      <c r="H605" s="4" t="s">
        <v>1477</v>
      </c>
      <c r="I605" s="353">
        <v>2011</v>
      </c>
      <c r="J605" s="353">
        <v>3</v>
      </c>
      <c r="K605" s="353" t="s">
        <v>119</v>
      </c>
      <c r="L605" s="353" t="s">
        <v>120</v>
      </c>
      <c r="M605" s="353" t="s">
        <v>42</v>
      </c>
      <c r="N605" s="353" t="s">
        <v>115</v>
      </c>
      <c r="O605" s="353" t="s">
        <v>39</v>
      </c>
      <c r="P605" s="354">
        <v>0.25472499999999998</v>
      </c>
      <c r="Q605" s="354">
        <v>-1</v>
      </c>
      <c r="R605" s="354">
        <v>0.104892</v>
      </c>
      <c r="S605" s="354">
        <v>0.112247</v>
      </c>
      <c r="T605" s="354">
        <v>0.11405899999999999</v>
      </c>
      <c r="U605" s="354">
        <v>0.85696399999999995</v>
      </c>
      <c r="V605" s="354">
        <v>4.1859999999999996E-3</v>
      </c>
      <c r="W605" s="354">
        <v>1.8786000000000001E-2</v>
      </c>
      <c r="X605" s="354">
        <v>1.8221999999999999E-2</v>
      </c>
      <c r="Y605" s="354">
        <v>-1</v>
      </c>
      <c r="Z605" s="354">
        <v>-1</v>
      </c>
      <c r="AA605" s="354">
        <v>-1</v>
      </c>
      <c r="AB605" s="354">
        <v>-1</v>
      </c>
      <c r="AC605" s="300">
        <f t="shared" si="131"/>
        <v>2.8078624843974999E-4</v>
      </c>
      <c r="AD605" s="300">
        <f t="shared" si="132"/>
        <v>0</v>
      </c>
      <c r="AE605" s="300">
        <f t="shared" si="133"/>
        <v>1.1562363792852E-4</v>
      </c>
      <c r="AF605" s="300">
        <f t="shared" si="134"/>
        <v>1.2373113761356998E-4</v>
      </c>
      <c r="AG605" s="300">
        <f t="shared" si="135"/>
        <v>1.2572852570728998E-4</v>
      </c>
      <c r="AH605" s="300">
        <f t="shared" si="136"/>
        <v>9.446411094628398E-4</v>
      </c>
      <c r="AI605" s="300">
        <f t="shared" si="137"/>
        <v>4.6142751436599989E-6</v>
      </c>
      <c r="AJ605" s="300">
        <f t="shared" si="138"/>
        <v>2.070802026966E-5</v>
      </c>
      <c r="AK605" s="300">
        <f t="shared" si="139"/>
        <v>2.0086316690819999E-5</v>
      </c>
      <c r="AL605" s="300">
        <f t="shared" si="140"/>
        <v>0</v>
      </c>
      <c r="AM605" s="300">
        <f t="shared" si="141"/>
        <v>0</v>
      </c>
      <c r="AN605" s="300">
        <f t="shared" si="142"/>
        <v>0</v>
      </c>
      <c r="AO605" s="300">
        <f t="shared" si="143"/>
        <v>0</v>
      </c>
    </row>
    <row r="606" spans="1:41" ht="15.75" thickBot="1" x14ac:dyDescent="0.3">
      <c r="A606" s="517" t="s">
        <v>482</v>
      </c>
      <c r="B606" s="440" t="s">
        <v>2174</v>
      </c>
      <c r="C606" s="519" t="s">
        <v>371</v>
      </c>
      <c r="D606" s="520" t="s">
        <v>1937</v>
      </c>
      <c r="E606" s="521" t="s">
        <v>2175</v>
      </c>
      <c r="F606" s="364" t="s">
        <v>198</v>
      </c>
      <c r="G606" s="4" t="s">
        <v>199</v>
      </c>
      <c r="H606" s="4" t="s">
        <v>1477</v>
      </c>
      <c r="I606" s="353">
        <v>2011</v>
      </c>
      <c r="J606" s="353">
        <v>4</v>
      </c>
      <c r="K606" s="353" t="s">
        <v>121</v>
      </c>
      <c r="L606" s="353" t="s">
        <v>120</v>
      </c>
      <c r="M606" s="353" t="s">
        <v>42</v>
      </c>
      <c r="N606" s="353" t="s">
        <v>115</v>
      </c>
      <c r="O606" s="353" t="s">
        <v>39</v>
      </c>
      <c r="P606" s="354">
        <v>3.5820999999999999E-2</v>
      </c>
      <c r="Q606" s="354">
        <v>-1</v>
      </c>
      <c r="R606" s="354">
        <v>1.4749999999999999E-2</v>
      </c>
      <c r="S606" s="354">
        <v>1.5785E-2</v>
      </c>
      <c r="T606" s="354">
        <v>1.6039999999999999E-2</v>
      </c>
      <c r="U606" s="354">
        <v>0.12051099999999999</v>
      </c>
      <c r="V606" s="354">
        <v>5.8900000000000001E-4</v>
      </c>
      <c r="W606" s="354">
        <v>2.6419999999999998E-3</v>
      </c>
      <c r="X606" s="354">
        <v>2.562E-3</v>
      </c>
      <c r="Y606" s="354">
        <v>-1</v>
      </c>
      <c r="Z606" s="354">
        <v>-1</v>
      </c>
      <c r="AA606" s="354">
        <v>-1</v>
      </c>
      <c r="AB606" s="354">
        <v>-1</v>
      </c>
      <c r="AC606" s="300">
        <f t="shared" si="131"/>
        <v>3.9485893435509994E-5</v>
      </c>
      <c r="AD606" s="300">
        <f t="shared" si="132"/>
        <v>0</v>
      </c>
      <c r="AE606" s="300">
        <f t="shared" si="133"/>
        <v>1.6259091822499997E-5</v>
      </c>
      <c r="AF606" s="300">
        <f t="shared" si="134"/>
        <v>1.7399984028349999E-5</v>
      </c>
      <c r="AG606" s="300">
        <f t="shared" si="135"/>
        <v>1.7681073412399998E-5</v>
      </c>
      <c r="AH606" s="300">
        <f t="shared" si="136"/>
        <v>1.3284063827940997E-4</v>
      </c>
      <c r="AI606" s="300">
        <f t="shared" si="137"/>
        <v>6.4926136158999994E-7</v>
      </c>
      <c r="AJ606" s="300">
        <f t="shared" si="138"/>
        <v>2.9123064810199999E-6</v>
      </c>
      <c r="AK606" s="300">
        <f t="shared" si="139"/>
        <v>2.82412157622E-6</v>
      </c>
      <c r="AL606" s="300">
        <f t="shared" si="140"/>
        <v>0</v>
      </c>
      <c r="AM606" s="300">
        <f t="shared" si="141"/>
        <v>0</v>
      </c>
      <c r="AN606" s="300">
        <f t="shared" si="142"/>
        <v>0</v>
      </c>
      <c r="AO606" s="300">
        <f t="shared" si="143"/>
        <v>0</v>
      </c>
    </row>
    <row r="607" spans="1:41" ht="15.75" thickBot="1" x14ac:dyDescent="0.3">
      <c r="A607" s="517" t="s">
        <v>482</v>
      </c>
      <c r="B607" s="440" t="s">
        <v>2174</v>
      </c>
      <c r="C607" s="519" t="s">
        <v>371</v>
      </c>
      <c r="D607" s="520" t="s">
        <v>1937</v>
      </c>
      <c r="E607" s="521" t="s">
        <v>2175</v>
      </c>
      <c r="F607" s="364" t="s">
        <v>198</v>
      </c>
      <c r="G607" s="4" t="s">
        <v>199</v>
      </c>
      <c r="H607" s="4" t="s">
        <v>1477</v>
      </c>
      <c r="I607" s="353">
        <v>2011</v>
      </c>
      <c r="J607" s="353">
        <v>5</v>
      </c>
      <c r="K607" s="353" t="s">
        <v>123</v>
      </c>
      <c r="L607" s="353" t="s">
        <v>105</v>
      </c>
      <c r="M607" s="353" t="s">
        <v>42</v>
      </c>
      <c r="N607" s="353" t="s">
        <v>115</v>
      </c>
      <c r="O607" s="353" t="s">
        <v>39</v>
      </c>
      <c r="P607" s="354">
        <v>0.63681299999999996</v>
      </c>
      <c r="Q607" s="354">
        <v>-1</v>
      </c>
      <c r="R607" s="354">
        <v>0.26223000000000002</v>
      </c>
      <c r="S607" s="354">
        <v>0.28061799999999998</v>
      </c>
      <c r="T607" s="354">
        <v>0.28514800000000001</v>
      </c>
      <c r="U607" s="354">
        <v>2.1424089999999998</v>
      </c>
      <c r="V607" s="354">
        <v>1.0466E-2</v>
      </c>
      <c r="W607" s="354">
        <v>4.6963999999999999E-2</v>
      </c>
      <c r="X607" s="354">
        <v>4.5554999999999998E-2</v>
      </c>
      <c r="Y607" s="354">
        <v>-1</v>
      </c>
      <c r="Z607" s="354">
        <v>-1</v>
      </c>
      <c r="AA607" s="354">
        <v>-1</v>
      </c>
      <c r="AB607" s="354">
        <v>-1</v>
      </c>
      <c r="AC607" s="300">
        <f t="shared" si="131"/>
        <v>7.0196617225502984E-4</v>
      </c>
      <c r="AD607" s="300">
        <f t="shared" si="132"/>
        <v>0</v>
      </c>
      <c r="AE607" s="300">
        <f t="shared" si="133"/>
        <v>2.8905909482129999E-4</v>
      </c>
      <c r="AF607" s="300">
        <f t="shared" si="134"/>
        <v>3.0932839518957994E-4</v>
      </c>
      <c r="AG607" s="300">
        <f t="shared" si="135"/>
        <v>3.1432186542388002E-4</v>
      </c>
      <c r="AH607" s="300">
        <f t="shared" si="136"/>
        <v>2.3616016713457894E-3</v>
      </c>
      <c r="AI607" s="300">
        <f t="shared" si="137"/>
        <v>1.1536790170459999E-5</v>
      </c>
      <c r="AJ607" s="300">
        <f t="shared" si="138"/>
        <v>5.1768948362839997E-5</v>
      </c>
      <c r="AK607" s="300">
        <f t="shared" si="139"/>
        <v>5.0215791727049995E-5</v>
      </c>
      <c r="AL607" s="300">
        <f t="shared" si="140"/>
        <v>0</v>
      </c>
      <c r="AM607" s="300">
        <f t="shared" si="141"/>
        <v>0</v>
      </c>
      <c r="AN607" s="300">
        <f t="shared" si="142"/>
        <v>0</v>
      </c>
      <c r="AO607" s="300">
        <f t="shared" si="143"/>
        <v>0</v>
      </c>
    </row>
    <row r="608" spans="1:41" ht="15.75" thickBot="1" x14ac:dyDescent="0.3">
      <c r="A608" s="517" t="s">
        <v>482</v>
      </c>
      <c r="B608" s="440" t="s">
        <v>2174</v>
      </c>
      <c r="C608" s="519" t="s">
        <v>371</v>
      </c>
      <c r="D608" s="520" t="s">
        <v>1937</v>
      </c>
      <c r="E608" s="521" t="s">
        <v>2175</v>
      </c>
      <c r="F608" s="364" t="s">
        <v>198</v>
      </c>
      <c r="G608" s="4" t="s">
        <v>199</v>
      </c>
      <c r="H608" s="4" t="s">
        <v>1477</v>
      </c>
      <c r="I608" s="353">
        <v>2011</v>
      </c>
      <c r="J608" s="353">
        <v>6</v>
      </c>
      <c r="K608" s="353" t="s">
        <v>125</v>
      </c>
      <c r="L608" s="353" t="s">
        <v>105</v>
      </c>
      <c r="M608" s="353" t="s">
        <v>42</v>
      </c>
      <c r="N608" s="353" t="s">
        <v>115</v>
      </c>
      <c r="O608" s="353" t="s">
        <v>39</v>
      </c>
      <c r="P608" s="354">
        <v>0.16318299999999999</v>
      </c>
      <c r="Q608" s="354">
        <v>-1</v>
      </c>
      <c r="R608" s="354">
        <v>6.7196000000000006E-2</v>
      </c>
      <c r="S608" s="354">
        <v>7.1908E-2</v>
      </c>
      <c r="T608" s="354">
        <v>7.3068999999999995E-2</v>
      </c>
      <c r="U608" s="354">
        <v>0.54899200000000004</v>
      </c>
      <c r="V608" s="354">
        <v>2.6819999999999999E-3</v>
      </c>
      <c r="W608" s="354">
        <v>1.2035000000000001E-2</v>
      </c>
      <c r="X608" s="354">
        <v>1.1674E-2</v>
      </c>
      <c r="Y608" s="354">
        <v>-1</v>
      </c>
      <c r="Z608" s="354">
        <v>-1</v>
      </c>
      <c r="AA608" s="354">
        <v>-1</v>
      </c>
      <c r="AB608" s="354">
        <v>-1</v>
      </c>
      <c r="AC608" s="300">
        <f t="shared" si="131"/>
        <v>1.7987846649973E-4</v>
      </c>
      <c r="AD608" s="300">
        <f t="shared" si="132"/>
        <v>0</v>
      </c>
      <c r="AE608" s="300">
        <f t="shared" si="133"/>
        <v>7.4070910786760004E-5</v>
      </c>
      <c r="AF608" s="300">
        <f t="shared" si="134"/>
        <v>7.9265001679480008E-5</v>
      </c>
      <c r="AG608" s="300">
        <f t="shared" si="135"/>
        <v>8.0544785110389996E-5</v>
      </c>
      <c r="AH608" s="300">
        <f t="shared" si="136"/>
        <v>6.0516009069952004E-4</v>
      </c>
      <c r="AI608" s="300">
        <f t="shared" si="137"/>
        <v>2.9563989334199996E-6</v>
      </c>
      <c r="AJ608" s="300">
        <f t="shared" si="138"/>
        <v>1.3266316615849999E-5</v>
      </c>
      <c r="AK608" s="300">
        <f t="shared" si="139"/>
        <v>1.2868382232939999E-5</v>
      </c>
      <c r="AL608" s="300">
        <f t="shared" si="140"/>
        <v>0</v>
      </c>
      <c r="AM608" s="300">
        <f t="shared" si="141"/>
        <v>0</v>
      </c>
      <c r="AN608" s="300">
        <f t="shared" si="142"/>
        <v>0</v>
      </c>
      <c r="AO608" s="300">
        <f t="shared" si="143"/>
        <v>0</v>
      </c>
    </row>
    <row r="609" spans="1:41" ht="15.75" thickBot="1" x14ac:dyDescent="0.3">
      <c r="A609" s="517" t="s">
        <v>482</v>
      </c>
      <c r="B609" s="440" t="s">
        <v>2174</v>
      </c>
      <c r="C609" s="519" t="s">
        <v>371</v>
      </c>
      <c r="D609" s="520" t="s">
        <v>1937</v>
      </c>
      <c r="E609" s="521" t="s">
        <v>2175</v>
      </c>
      <c r="F609" s="364" t="s">
        <v>198</v>
      </c>
      <c r="G609" s="4" t="s">
        <v>199</v>
      </c>
      <c r="H609" s="4" t="s">
        <v>1477</v>
      </c>
      <c r="I609" s="353">
        <v>2011</v>
      </c>
      <c r="J609" s="353">
        <v>7</v>
      </c>
      <c r="K609" s="353" t="s">
        <v>126</v>
      </c>
      <c r="L609" s="353" t="s">
        <v>105</v>
      </c>
      <c r="M609" s="353" t="s">
        <v>42</v>
      </c>
      <c r="N609" s="353" t="s">
        <v>115</v>
      </c>
      <c r="O609" s="353" t="s">
        <v>39</v>
      </c>
      <c r="P609" s="354">
        <v>0.15124299999999999</v>
      </c>
      <c r="Q609" s="354">
        <v>-1</v>
      </c>
      <c r="R609" s="354">
        <v>6.2280000000000002E-2</v>
      </c>
      <c r="S609" s="354">
        <v>6.6646999999999998E-2</v>
      </c>
      <c r="T609" s="354">
        <v>6.7723000000000005E-2</v>
      </c>
      <c r="U609" s="354">
        <v>0.508822</v>
      </c>
      <c r="V609" s="354">
        <v>2.4859999999999999E-3</v>
      </c>
      <c r="W609" s="354">
        <v>1.1154000000000001E-2</v>
      </c>
      <c r="X609" s="354">
        <v>1.0819E-2</v>
      </c>
      <c r="Y609" s="354">
        <v>-1</v>
      </c>
      <c r="Z609" s="354">
        <v>-1</v>
      </c>
      <c r="AA609" s="354">
        <v>-1</v>
      </c>
      <c r="AB609" s="354">
        <v>-1</v>
      </c>
      <c r="AC609" s="300">
        <f t="shared" si="131"/>
        <v>1.6671686945832998E-4</v>
      </c>
      <c r="AD609" s="300">
        <f t="shared" si="132"/>
        <v>0</v>
      </c>
      <c r="AE609" s="300">
        <f t="shared" si="133"/>
        <v>6.8651948386800005E-5</v>
      </c>
      <c r="AF609" s="300">
        <f t="shared" si="134"/>
        <v>7.3465741877569985E-5</v>
      </c>
      <c r="AG609" s="300">
        <f t="shared" si="135"/>
        <v>7.4651828847129996E-5</v>
      </c>
      <c r="AH609" s="300">
        <f t="shared" si="136"/>
        <v>5.6088024537681992E-4</v>
      </c>
      <c r="AI609" s="300">
        <f t="shared" si="137"/>
        <v>2.7403459166599996E-6</v>
      </c>
      <c r="AJ609" s="300">
        <f t="shared" si="138"/>
        <v>1.2295180351739998E-5</v>
      </c>
      <c r="AK609" s="300">
        <f t="shared" si="139"/>
        <v>1.1925906062890001E-5</v>
      </c>
      <c r="AL609" s="300">
        <f t="shared" si="140"/>
        <v>0</v>
      </c>
      <c r="AM609" s="300">
        <f t="shared" si="141"/>
        <v>0</v>
      </c>
      <c r="AN609" s="300">
        <f t="shared" si="142"/>
        <v>0</v>
      </c>
      <c r="AO609" s="300">
        <f t="shared" si="143"/>
        <v>0</v>
      </c>
    </row>
    <row r="610" spans="1:41" ht="15.75" thickBot="1" x14ac:dyDescent="0.3">
      <c r="A610" s="517" t="s">
        <v>482</v>
      </c>
      <c r="B610" s="440" t="s">
        <v>2174</v>
      </c>
      <c r="C610" s="519" t="s">
        <v>371</v>
      </c>
      <c r="D610" s="520" t="s">
        <v>1937</v>
      </c>
      <c r="E610" s="521" t="s">
        <v>2175</v>
      </c>
      <c r="F610" s="364" t="s">
        <v>198</v>
      </c>
      <c r="G610" s="4" t="s">
        <v>199</v>
      </c>
      <c r="H610" s="4" t="s">
        <v>1477</v>
      </c>
      <c r="I610" s="353">
        <v>2011</v>
      </c>
      <c r="J610" s="353">
        <v>8</v>
      </c>
      <c r="K610" s="353" t="s">
        <v>127</v>
      </c>
      <c r="L610" s="353" t="s">
        <v>105</v>
      </c>
      <c r="M610" s="353" t="s">
        <v>42</v>
      </c>
      <c r="N610" s="353" t="s">
        <v>115</v>
      </c>
      <c r="O610" s="353" t="s">
        <v>39</v>
      </c>
      <c r="P610" s="354">
        <v>0.378108</v>
      </c>
      <c r="Q610" s="354">
        <v>-1</v>
      </c>
      <c r="R610" s="354">
        <v>0.155699</v>
      </c>
      <c r="S610" s="354">
        <v>0.16661699999999999</v>
      </c>
      <c r="T610" s="354">
        <v>0.16930700000000001</v>
      </c>
      <c r="U610" s="354">
        <v>1.2720560000000001</v>
      </c>
      <c r="V610" s="354">
        <v>6.2139999999999999E-3</v>
      </c>
      <c r="W610" s="354">
        <v>2.7885E-2</v>
      </c>
      <c r="X610" s="354">
        <v>2.7047999999999999E-2</v>
      </c>
      <c r="Y610" s="354">
        <v>-1</v>
      </c>
      <c r="Z610" s="354">
        <v>-1</v>
      </c>
      <c r="AA610" s="354">
        <v>-1</v>
      </c>
      <c r="AB610" s="354">
        <v>-1</v>
      </c>
      <c r="AC610" s="300">
        <f t="shared" si="131"/>
        <v>4.1679272480147999E-4</v>
      </c>
      <c r="AD610" s="300">
        <f t="shared" si="132"/>
        <v>0</v>
      </c>
      <c r="AE610" s="300">
        <f t="shared" si="133"/>
        <v>1.7162876865568999E-4</v>
      </c>
      <c r="AF610" s="300">
        <f t="shared" si="134"/>
        <v>1.8366380353826997E-4</v>
      </c>
      <c r="AG610" s="300">
        <f t="shared" si="135"/>
        <v>1.8662902096217002E-4</v>
      </c>
      <c r="AH610" s="300">
        <f t="shared" si="136"/>
        <v>1.4022017157533598E-3</v>
      </c>
      <c r="AI610" s="300">
        <f t="shared" si="137"/>
        <v>6.8497624803399993E-6</v>
      </c>
      <c r="AJ610" s="300">
        <f t="shared" si="138"/>
        <v>3.0737950879349998E-5</v>
      </c>
      <c r="AK610" s="300">
        <f t="shared" si="139"/>
        <v>2.9815316312879997E-5</v>
      </c>
      <c r="AL610" s="300">
        <f t="shared" si="140"/>
        <v>0</v>
      </c>
      <c r="AM610" s="300">
        <f t="shared" si="141"/>
        <v>0</v>
      </c>
      <c r="AN610" s="300">
        <f t="shared" si="142"/>
        <v>0</v>
      </c>
      <c r="AO610" s="300">
        <f t="shared" si="143"/>
        <v>0</v>
      </c>
    </row>
    <row r="611" spans="1:41" ht="15.75" thickBot="1" x14ac:dyDescent="0.3">
      <c r="A611" s="517" t="s">
        <v>482</v>
      </c>
      <c r="B611" s="440" t="s">
        <v>2174</v>
      </c>
      <c r="C611" s="519" t="s">
        <v>371</v>
      </c>
      <c r="D611" s="520" t="s">
        <v>1937</v>
      </c>
      <c r="E611" s="521" t="s">
        <v>2175</v>
      </c>
      <c r="F611" s="364" t="s">
        <v>198</v>
      </c>
      <c r="G611" s="4" t="s">
        <v>199</v>
      </c>
      <c r="H611" s="4" t="s">
        <v>1477</v>
      </c>
      <c r="I611" s="353">
        <v>2011</v>
      </c>
      <c r="J611" s="353">
        <v>9</v>
      </c>
      <c r="K611" s="353" t="s">
        <v>128</v>
      </c>
      <c r="L611" s="353" t="s">
        <v>105</v>
      </c>
      <c r="M611" s="353" t="s">
        <v>42</v>
      </c>
      <c r="N611" s="353" t="s">
        <v>115</v>
      </c>
      <c r="O611" s="353" t="s">
        <v>39</v>
      </c>
      <c r="P611" s="354">
        <v>0.28656599999999999</v>
      </c>
      <c r="Q611" s="354">
        <v>-1</v>
      </c>
      <c r="R611" s="354">
        <v>0.118003</v>
      </c>
      <c r="S611" s="354">
        <v>0.126278</v>
      </c>
      <c r="T611" s="354">
        <v>0.12831699999999999</v>
      </c>
      <c r="U611" s="354">
        <v>0.96408400000000005</v>
      </c>
      <c r="V611" s="354">
        <v>4.7099999999999998E-3</v>
      </c>
      <c r="W611" s="354">
        <v>2.1134E-2</v>
      </c>
      <c r="X611" s="354">
        <v>2.0500000000000001E-2</v>
      </c>
      <c r="Y611" s="354">
        <v>-1</v>
      </c>
      <c r="Z611" s="354">
        <v>-1</v>
      </c>
      <c r="AA611" s="354">
        <v>-1</v>
      </c>
      <c r="AB611" s="354">
        <v>-1</v>
      </c>
      <c r="AC611" s="300">
        <f t="shared" si="131"/>
        <v>3.1588494286145997E-4</v>
      </c>
      <c r="AD611" s="300">
        <f t="shared" si="132"/>
        <v>0</v>
      </c>
      <c r="AE611" s="300">
        <f t="shared" si="133"/>
        <v>1.3007604151392998E-4</v>
      </c>
      <c r="AF611" s="300">
        <f t="shared" si="134"/>
        <v>1.3919766760417998E-4</v>
      </c>
      <c r="AG611" s="300">
        <f t="shared" si="135"/>
        <v>1.4144528036526998E-4</v>
      </c>
      <c r="AH611" s="300">
        <f t="shared" si="136"/>
        <v>1.06272069699004E-3</v>
      </c>
      <c r="AI611" s="300">
        <f t="shared" si="137"/>
        <v>5.1918862700999996E-6</v>
      </c>
      <c r="AJ611" s="300">
        <f t="shared" si="138"/>
        <v>2.3296247225539999E-5</v>
      </c>
      <c r="AK611" s="300">
        <f t="shared" si="139"/>
        <v>2.2597381855E-5</v>
      </c>
      <c r="AL611" s="300">
        <f t="shared" si="140"/>
        <v>0</v>
      </c>
      <c r="AM611" s="300">
        <f t="shared" si="141"/>
        <v>0</v>
      </c>
      <c r="AN611" s="300">
        <f t="shared" si="142"/>
        <v>0</v>
      </c>
      <c r="AO611" s="300">
        <f t="shared" si="143"/>
        <v>0</v>
      </c>
    </row>
    <row r="612" spans="1:41" ht="15.75" thickBot="1" x14ac:dyDescent="0.3">
      <c r="A612" s="517" t="s">
        <v>482</v>
      </c>
      <c r="B612" s="440" t="s">
        <v>2174</v>
      </c>
      <c r="C612" s="519" t="s">
        <v>371</v>
      </c>
      <c r="D612" s="520" t="s">
        <v>1937</v>
      </c>
      <c r="E612" s="521" t="s">
        <v>2175</v>
      </c>
      <c r="F612" s="364" t="s">
        <v>198</v>
      </c>
      <c r="G612" s="4" t="s">
        <v>199</v>
      </c>
      <c r="H612" s="4" t="s">
        <v>1477</v>
      </c>
      <c r="I612" s="353">
        <v>2011</v>
      </c>
      <c r="J612" s="353">
        <v>10</v>
      </c>
      <c r="K612" s="353" t="s">
        <v>130</v>
      </c>
      <c r="L612" s="353" t="s">
        <v>105</v>
      </c>
      <c r="M612" s="353" t="s">
        <v>42</v>
      </c>
      <c r="N612" s="353" t="s">
        <v>115</v>
      </c>
      <c r="O612" s="353" t="s">
        <v>39</v>
      </c>
      <c r="P612" s="354">
        <v>1.2457659999999999</v>
      </c>
      <c r="Q612" s="354">
        <v>-1</v>
      </c>
      <c r="R612" s="354">
        <v>0.51298699999999997</v>
      </c>
      <c r="S612" s="354">
        <v>0.54895799999999995</v>
      </c>
      <c r="T612" s="354">
        <v>0.55782100000000001</v>
      </c>
      <c r="U612" s="354">
        <v>4.1910889999999998</v>
      </c>
      <c r="V612" s="354">
        <v>2.0473999999999999E-2</v>
      </c>
      <c r="W612" s="354">
        <v>9.1873999999999997E-2</v>
      </c>
      <c r="X612" s="354">
        <v>8.9117000000000002E-2</v>
      </c>
      <c r="Y612" s="354">
        <v>-1</v>
      </c>
      <c r="Z612" s="354">
        <v>-1</v>
      </c>
      <c r="AA612" s="354">
        <v>-1</v>
      </c>
      <c r="AB612" s="354">
        <v>-1</v>
      </c>
      <c r="AC612" s="300">
        <f t="shared" si="131"/>
        <v>1.3732219514134597E-3</v>
      </c>
      <c r="AD612" s="300">
        <f t="shared" si="132"/>
        <v>0</v>
      </c>
      <c r="AE612" s="300">
        <f t="shared" si="133"/>
        <v>5.6547137198296993E-4</v>
      </c>
      <c r="AF612" s="300">
        <f t="shared" si="134"/>
        <v>6.0512261211497984E-4</v>
      </c>
      <c r="AG612" s="300">
        <f t="shared" si="135"/>
        <v>6.1489239725550998E-4</v>
      </c>
      <c r="AH612" s="300">
        <f t="shared" si="136"/>
        <v>4.619884805916589E-3</v>
      </c>
      <c r="AI612" s="300">
        <f t="shared" si="137"/>
        <v>2.2568721760939997E-5</v>
      </c>
      <c r="AJ612" s="300">
        <f t="shared" si="138"/>
        <v>1.0127374929493998E-4</v>
      </c>
      <c r="AK612" s="300">
        <f t="shared" si="139"/>
        <v>9.8234677013269998E-5</v>
      </c>
      <c r="AL612" s="300">
        <f t="shared" si="140"/>
        <v>0</v>
      </c>
      <c r="AM612" s="300">
        <f t="shared" si="141"/>
        <v>0</v>
      </c>
      <c r="AN612" s="300">
        <f t="shared" si="142"/>
        <v>0</v>
      </c>
      <c r="AO612" s="300">
        <f t="shared" si="143"/>
        <v>0</v>
      </c>
    </row>
    <row r="613" spans="1:41" ht="15.75" thickBot="1" x14ac:dyDescent="0.3">
      <c r="A613" s="517" t="s">
        <v>482</v>
      </c>
      <c r="B613" s="440" t="s">
        <v>2174</v>
      </c>
      <c r="C613" s="519" t="s">
        <v>371</v>
      </c>
      <c r="D613" s="520" t="s">
        <v>1937</v>
      </c>
      <c r="E613" s="521" t="s">
        <v>2175</v>
      </c>
      <c r="F613" s="364" t="s">
        <v>198</v>
      </c>
      <c r="G613" s="4" t="s">
        <v>199</v>
      </c>
      <c r="H613" s="4" t="s">
        <v>1477</v>
      </c>
      <c r="I613" s="353">
        <v>2011</v>
      </c>
      <c r="J613" s="353">
        <v>11</v>
      </c>
      <c r="K613" s="353" t="s">
        <v>131</v>
      </c>
      <c r="L613" s="353" t="s">
        <v>105</v>
      </c>
      <c r="M613" s="353" t="s">
        <v>42</v>
      </c>
      <c r="N613" s="353" t="s">
        <v>115</v>
      </c>
      <c r="O613" s="353" t="s">
        <v>39</v>
      </c>
      <c r="P613" s="354">
        <v>3.98E-3</v>
      </c>
      <c r="Q613" s="354">
        <v>-1</v>
      </c>
      <c r="R613" s="354">
        <v>1.639E-3</v>
      </c>
      <c r="S613" s="354">
        <v>1.7539999999999999E-3</v>
      </c>
      <c r="T613" s="354">
        <v>1.7819999999999999E-3</v>
      </c>
      <c r="U613" s="354">
        <v>1.3390000000000001E-2</v>
      </c>
      <c r="V613" s="354">
        <v>6.4999999999999994E-5</v>
      </c>
      <c r="W613" s="354">
        <v>2.9399999999999999E-4</v>
      </c>
      <c r="X613" s="354">
        <v>2.8499999999999999E-4</v>
      </c>
      <c r="Y613" s="354">
        <v>-1</v>
      </c>
      <c r="Z613" s="354">
        <v>-1</v>
      </c>
      <c r="AA613" s="354">
        <v>-1</v>
      </c>
      <c r="AB613" s="354">
        <v>-1</v>
      </c>
      <c r="AC613" s="300">
        <f t="shared" si="131"/>
        <v>4.3871990137999996E-6</v>
      </c>
      <c r="AD613" s="300">
        <f t="shared" si="132"/>
        <v>0</v>
      </c>
      <c r="AE613" s="300">
        <f t="shared" si="133"/>
        <v>1.8066882370899998E-6</v>
      </c>
      <c r="AF613" s="300">
        <f t="shared" si="134"/>
        <v>1.9334540377399996E-6</v>
      </c>
      <c r="AG613" s="300">
        <f t="shared" si="135"/>
        <v>1.9643187544199996E-6</v>
      </c>
      <c r="AH613" s="300">
        <f t="shared" si="136"/>
        <v>1.4759948440900001E-5</v>
      </c>
      <c r="AI613" s="300">
        <f t="shared" si="137"/>
        <v>7.1650235149999981E-8</v>
      </c>
      <c r="AJ613" s="300">
        <f t="shared" si="138"/>
        <v>3.2407952513999999E-7</v>
      </c>
      <c r="AK613" s="300">
        <f t="shared" si="139"/>
        <v>3.1415872334999992E-7</v>
      </c>
      <c r="AL613" s="300">
        <f t="shared" si="140"/>
        <v>0</v>
      </c>
      <c r="AM613" s="300">
        <f t="shared" si="141"/>
        <v>0</v>
      </c>
      <c r="AN613" s="300">
        <f t="shared" si="142"/>
        <v>0</v>
      </c>
      <c r="AO613" s="300">
        <f t="shared" si="143"/>
        <v>0</v>
      </c>
    </row>
    <row r="614" spans="1:41" ht="15.75" thickBot="1" x14ac:dyDescent="0.3">
      <c r="A614" s="517" t="s">
        <v>482</v>
      </c>
      <c r="B614" s="440" t="s">
        <v>2174</v>
      </c>
      <c r="C614" s="519" t="s">
        <v>371</v>
      </c>
      <c r="D614" s="520" t="s">
        <v>1937</v>
      </c>
      <c r="E614" s="521" t="s">
        <v>2175</v>
      </c>
      <c r="F614" s="364" t="s">
        <v>198</v>
      </c>
      <c r="G614" s="4" t="s">
        <v>199</v>
      </c>
      <c r="H614" s="4" t="s">
        <v>1477</v>
      </c>
      <c r="I614" s="353">
        <v>2011</v>
      </c>
      <c r="J614" s="353">
        <v>12</v>
      </c>
      <c r="K614" s="353" t="s">
        <v>133</v>
      </c>
      <c r="L614" s="353" t="s">
        <v>134</v>
      </c>
      <c r="M614" s="353" t="s">
        <v>42</v>
      </c>
      <c r="N614" s="353" t="s">
        <v>115</v>
      </c>
      <c r="O614" s="353" t="s">
        <v>39</v>
      </c>
      <c r="P614" s="354">
        <v>0.40596900000000002</v>
      </c>
      <c r="Q614" s="354">
        <v>-1</v>
      </c>
      <c r="R614" s="354">
        <v>0.16717099999999999</v>
      </c>
      <c r="S614" s="354">
        <v>0.178894</v>
      </c>
      <c r="T614" s="354">
        <v>0.181782</v>
      </c>
      <c r="U614" s="354">
        <v>1.3657859999999999</v>
      </c>
      <c r="V614" s="354">
        <v>6.672E-3</v>
      </c>
      <c r="W614" s="354">
        <v>2.9940000000000001E-2</v>
      </c>
      <c r="X614" s="354">
        <v>2.9041000000000001E-2</v>
      </c>
      <c r="Y614" s="354">
        <v>-1</v>
      </c>
      <c r="Z614" s="354">
        <v>-1</v>
      </c>
      <c r="AA614" s="354">
        <v>-1</v>
      </c>
      <c r="AB614" s="354">
        <v>-1</v>
      </c>
      <c r="AC614" s="300">
        <f t="shared" si="131"/>
        <v>4.4750422020938999E-4</v>
      </c>
      <c r="AD614" s="300">
        <f t="shared" si="132"/>
        <v>0</v>
      </c>
      <c r="AE614" s="300">
        <f t="shared" si="133"/>
        <v>1.8427448400400997E-4</v>
      </c>
      <c r="AF614" s="300">
        <f t="shared" si="134"/>
        <v>1.9719687949113998E-4</v>
      </c>
      <c r="AG614" s="300">
        <f t="shared" si="135"/>
        <v>2.0038035455442001E-4</v>
      </c>
      <c r="AH614" s="300">
        <f t="shared" si="136"/>
        <v>1.5055213548396597E-3</v>
      </c>
      <c r="AI614" s="300">
        <f t="shared" si="137"/>
        <v>7.3546210603199993E-6</v>
      </c>
      <c r="AJ614" s="300">
        <f t="shared" si="138"/>
        <v>3.3003200621399995E-5</v>
      </c>
      <c r="AK614" s="300">
        <f t="shared" si="139"/>
        <v>3.201222275371E-5</v>
      </c>
      <c r="AL614" s="300">
        <f t="shared" si="140"/>
        <v>0</v>
      </c>
      <c r="AM614" s="300">
        <f t="shared" si="141"/>
        <v>0</v>
      </c>
      <c r="AN614" s="300">
        <f t="shared" si="142"/>
        <v>0</v>
      </c>
      <c r="AO614" s="300">
        <f t="shared" si="143"/>
        <v>0</v>
      </c>
    </row>
    <row r="615" spans="1:41" ht="15.75" thickBot="1" x14ac:dyDescent="0.3">
      <c r="A615" s="517" t="s">
        <v>482</v>
      </c>
      <c r="B615" s="440" t="s">
        <v>2174</v>
      </c>
      <c r="C615" s="519" t="s">
        <v>371</v>
      </c>
      <c r="D615" s="520" t="s">
        <v>1937</v>
      </c>
      <c r="E615" s="521" t="s">
        <v>2175</v>
      </c>
      <c r="F615" s="364" t="s">
        <v>198</v>
      </c>
      <c r="G615" s="4" t="s">
        <v>199</v>
      </c>
      <c r="H615" s="4" t="s">
        <v>1477</v>
      </c>
      <c r="I615" s="353">
        <v>2011</v>
      </c>
      <c r="J615" s="353">
        <v>13</v>
      </c>
      <c r="K615" s="353" t="s">
        <v>335</v>
      </c>
      <c r="L615" s="353" t="s">
        <v>105</v>
      </c>
      <c r="M615" s="353" t="s">
        <v>42</v>
      </c>
      <c r="N615" s="353" t="s">
        <v>115</v>
      </c>
      <c r="O615" s="353" t="s">
        <v>39</v>
      </c>
      <c r="P615" s="354">
        <v>0.15124299999999999</v>
      </c>
      <c r="Q615" s="354">
        <v>-1</v>
      </c>
      <c r="R615" s="354">
        <v>6.2280000000000002E-2</v>
      </c>
      <c r="S615" s="354">
        <v>6.6646999999999998E-2</v>
      </c>
      <c r="T615" s="354">
        <v>6.7723000000000005E-2</v>
      </c>
      <c r="U615" s="354">
        <v>0.508822</v>
      </c>
      <c r="V615" s="354">
        <v>2.4859999999999999E-3</v>
      </c>
      <c r="W615" s="354">
        <v>1.1154000000000001E-2</v>
      </c>
      <c r="X615" s="354">
        <v>1.0819E-2</v>
      </c>
      <c r="Y615" s="354">
        <v>-1</v>
      </c>
      <c r="Z615" s="354">
        <v>-1</v>
      </c>
      <c r="AA615" s="354">
        <v>-1</v>
      </c>
      <c r="AB615" s="354">
        <v>-1</v>
      </c>
      <c r="AC615" s="300">
        <f t="shared" si="131"/>
        <v>1.6671686945832998E-4</v>
      </c>
      <c r="AD615" s="300">
        <f t="shared" si="132"/>
        <v>0</v>
      </c>
      <c r="AE615" s="300">
        <f t="shared" si="133"/>
        <v>6.8651948386800005E-5</v>
      </c>
      <c r="AF615" s="300">
        <f t="shared" si="134"/>
        <v>7.3465741877569985E-5</v>
      </c>
      <c r="AG615" s="300">
        <f t="shared" si="135"/>
        <v>7.4651828847129996E-5</v>
      </c>
      <c r="AH615" s="300">
        <f t="shared" si="136"/>
        <v>5.6088024537681992E-4</v>
      </c>
      <c r="AI615" s="300">
        <f t="shared" si="137"/>
        <v>2.7403459166599996E-6</v>
      </c>
      <c r="AJ615" s="300">
        <f t="shared" si="138"/>
        <v>1.2295180351739998E-5</v>
      </c>
      <c r="AK615" s="300">
        <f t="shared" si="139"/>
        <v>1.1925906062890001E-5</v>
      </c>
      <c r="AL615" s="300">
        <f t="shared" si="140"/>
        <v>0</v>
      </c>
      <c r="AM615" s="300">
        <f t="shared" si="141"/>
        <v>0</v>
      </c>
      <c r="AN615" s="300">
        <f t="shared" si="142"/>
        <v>0</v>
      </c>
      <c r="AO615" s="300">
        <f t="shared" si="143"/>
        <v>0</v>
      </c>
    </row>
    <row r="616" spans="1:41" ht="15.75" thickBot="1" x14ac:dyDescent="0.3">
      <c r="A616" s="517" t="s">
        <v>482</v>
      </c>
      <c r="B616" s="440" t="s">
        <v>2174</v>
      </c>
      <c r="C616" s="519" t="s">
        <v>371</v>
      </c>
      <c r="D616" s="520" t="s">
        <v>1937</v>
      </c>
      <c r="E616" s="521" t="s">
        <v>2175</v>
      </c>
      <c r="F616" s="364" t="s">
        <v>198</v>
      </c>
      <c r="G616" s="4" t="s">
        <v>199</v>
      </c>
      <c r="H616" s="4" t="s">
        <v>1477</v>
      </c>
      <c r="I616" s="353">
        <v>2011</v>
      </c>
      <c r="J616" s="353">
        <v>14</v>
      </c>
      <c r="K616" s="353" t="s">
        <v>135</v>
      </c>
      <c r="L616" s="353" t="s">
        <v>120</v>
      </c>
      <c r="M616" s="353" t="s">
        <v>42</v>
      </c>
      <c r="N616" s="353" t="s">
        <v>115</v>
      </c>
      <c r="O616" s="353" t="s">
        <v>39</v>
      </c>
      <c r="P616" s="354">
        <v>0.38208799999999998</v>
      </c>
      <c r="Q616" s="354">
        <v>-1</v>
      </c>
      <c r="R616" s="354">
        <v>0.15733800000000001</v>
      </c>
      <c r="S616" s="354">
        <v>0.16837099999999999</v>
      </c>
      <c r="T616" s="354">
        <v>0.17108899999999999</v>
      </c>
      <c r="U616" s="354">
        <v>1.2854460000000001</v>
      </c>
      <c r="V616" s="354">
        <v>6.28E-3</v>
      </c>
      <c r="W616" s="354">
        <v>2.8178000000000002E-2</v>
      </c>
      <c r="X616" s="354">
        <v>2.7333E-2</v>
      </c>
      <c r="Y616" s="354">
        <v>-1</v>
      </c>
      <c r="Z616" s="354">
        <v>-1</v>
      </c>
      <c r="AA616" s="354">
        <v>-1</v>
      </c>
      <c r="AB616" s="354">
        <v>-1</v>
      </c>
      <c r="AC616" s="300">
        <f t="shared" si="131"/>
        <v>4.2117992381527996E-4</v>
      </c>
      <c r="AD616" s="300">
        <f t="shared" si="132"/>
        <v>0</v>
      </c>
      <c r="AE616" s="300">
        <f t="shared" si="133"/>
        <v>1.7343545689278001E-4</v>
      </c>
      <c r="AF616" s="300">
        <f t="shared" si="134"/>
        <v>1.8559725757600996E-4</v>
      </c>
      <c r="AG616" s="300">
        <f t="shared" si="135"/>
        <v>1.8859333971658998E-4</v>
      </c>
      <c r="AH616" s="300">
        <f t="shared" si="136"/>
        <v>1.4169616641942599E-3</v>
      </c>
      <c r="AI616" s="300">
        <f t="shared" si="137"/>
        <v>6.9225150267999992E-6</v>
      </c>
      <c r="AJ616" s="300">
        <f t="shared" si="138"/>
        <v>3.1060928093180003E-5</v>
      </c>
      <c r="AK616" s="300">
        <f t="shared" si="139"/>
        <v>3.0129475036229996E-5</v>
      </c>
      <c r="AL616" s="300">
        <f t="shared" si="140"/>
        <v>0</v>
      </c>
      <c r="AM616" s="300">
        <f t="shared" si="141"/>
        <v>0</v>
      </c>
      <c r="AN616" s="300">
        <f t="shared" si="142"/>
        <v>0</v>
      </c>
      <c r="AO616" s="300">
        <f t="shared" si="143"/>
        <v>0</v>
      </c>
    </row>
    <row r="617" spans="1:41" ht="15.75" thickBot="1" x14ac:dyDescent="0.3">
      <c r="A617" s="517" t="s">
        <v>482</v>
      </c>
      <c r="B617" s="440" t="s">
        <v>2174</v>
      </c>
      <c r="C617" s="519" t="s">
        <v>371</v>
      </c>
      <c r="D617" s="520" t="s">
        <v>1937</v>
      </c>
      <c r="E617" s="521" t="s">
        <v>2175</v>
      </c>
      <c r="F617" s="364" t="s">
        <v>198</v>
      </c>
      <c r="G617" s="4" t="s">
        <v>199</v>
      </c>
      <c r="H617" s="4" t="s">
        <v>1477</v>
      </c>
      <c r="I617" s="353">
        <v>2011</v>
      </c>
      <c r="J617" s="353">
        <v>15</v>
      </c>
      <c r="K617" s="353" t="s">
        <v>137</v>
      </c>
      <c r="L617" s="353" t="s">
        <v>105</v>
      </c>
      <c r="M617" s="353" t="s">
        <v>42</v>
      </c>
      <c r="N617" s="353" t="s">
        <v>115</v>
      </c>
      <c r="O617" s="353" t="s">
        <v>39</v>
      </c>
      <c r="P617" s="354">
        <v>4.382072</v>
      </c>
      <c r="Q617" s="354">
        <v>-1</v>
      </c>
      <c r="R617" s="354">
        <v>1.804467</v>
      </c>
      <c r="S617" s="354">
        <v>1.931</v>
      </c>
      <c r="T617" s="354">
        <v>1.962175</v>
      </c>
      <c r="U617" s="354">
        <v>14.742455</v>
      </c>
      <c r="V617" s="354">
        <v>7.2020000000000001E-2</v>
      </c>
      <c r="W617" s="354">
        <v>0.32317200000000001</v>
      </c>
      <c r="X617" s="354">
        <v>0.31347700000000001</v>
      </c>
      <c r="Y617" s="354">
        <v>-1</v>
      </c>
      <c r="Z617" s="354">
        <v>-1</v>
      </c>
      <c r="AA617" s="354">
        <v>-1</v>
      </c>
      <c r="AB617" s="354">
        <v>-1</v>
      </c>
      <c r="AC617" s="300">
        <f t="shared" si="131"/>
        <v>4.8304075268343193E-3</v>
      </c>
      <c r="AD617" s="300">
        <f t="shared" si="132"/>
        <v>0</v>
      </c>
      <c r="AE617" s="300">
        <f t="shared" si="133"/>
        <v>1.9890843826217701E-3</v>
      </c>
      <c r="AF617" s="300">
        <f t="shared" si="134"/>
        <v>2.1285631396099998E-3</v>
      </c>
      <c r="AG617" s="300">
        <f t="shared" si="135"/>
        <v>2.1629276946992498E-3</v>
      </c>
      <c r="AH617" s="300">
        <f t="shared" si="136"/>
        <v>1.6250774883666049E-2</v>
      </c>
      <c r="AI617" s="300">
        <f t="shared" si="137"/>
        <v>7.9388460546199992E-5</v>
      </c>
      <c r="AJ617" s="300">
        <f t="shared" si="138"/>
        <v>3.5623615067531999E-4</v>
      </c>
      <c r="AK617" s="300">
        <f t="shared" si="139"/>
        <v>3.4554924252486999E-4</v>
      </c>
      <c r="AL617" s="300">
        <f t="shared" si="140"/>
        <v>0</v>
      </c>
      <c r="AM617" s="300">
        <f t="shared" si="141"/>
        <v>0</v>
      </c>
      <c r="AN617" s="300">
        <f t="shared" si="142"/>
        <v>0</v>
      </c>
      <c r="AO617" s="300">
        <f t="shared" si="143"/>
        <v>0</v>
      </c>
    </row>
    <row r="618" spans="1:41" ht="15.75" thickBot="1" x14ac:dyDescent="0.3">
      <c r="A618" s="517" t="s">
        <v>482</v>
      </c>
      <c r="B618" s="440" t="s">
        <v>2174</v>
      </c>
      <c r="C618" s="519" t="s">
        <v>371</v>
      </c>
      <c r="D618" s="520" t="s">
        <v>1937</v>
      </c>
      <c r="E618" s="521" t="s">
        <v>2175</v>
      </c>
      <c r="F618" s="364" t="s">
        <v>198</v>
      </c>
      <c r="G618" s="4" t="s">
        <v>199</v>
      </c>
      <c r="H618" s="4" t="s">
        <v>1477</v>
      </c>
      <c r="I618" s="353">
        <v>2011</v>
      </c>
      <c r="J618" s="353">
        <v>16</v>
      </c>
      <c r="K618" s="353" t="s">
        <v>138</v>
      </c>
      <c r="L618" s="353" t="s">
        <v>105</v>
      </c>
      <c r="M618" s="353" t="s">
        <v>42</v>
      </c>
      <c r="N618" s="353" t="s">
        <v>115</v>
      </c>
      <c r="O618" s="353" t="s">
        <v>39</v>
      </c>
      <c r="P618" s="354">
        <v>0.58507200000000004</v>
      </c>
      <c r="Q618" s="354">
        <v>-1</v>
      </c>
      <c r="R618" s="354">
        <v>0.240923</v>
      </c>
      <c r="S618" s="354">
        <v>0.25781700000000002</v>
      </c>
      <c r="T618" s="354">
        <v>0.26197999999999999</v>
      </c>
      <c r="U618" s="354">
        <v>1.9683390000000001</v>
      </c>
      <c r="V618" s="354">
        <v>9.6159999999999995E-3</v>
      </c>
      <c r="W618" s="354">
        <v>4.3147999999999999E-2</v>
      </c>
      <c r="X618" s="354">
        <v>4.1854000000000002E-2</v>
      </c>
      <c r="Y618" s="354">
        <v>-1</v>
      </c>
      <c r="Z618" s="354">
        <v>-1</v>
      </c>
      <c r="AA618" s="354">
        <v>-1</v>
      </c>
      <c r="AB618" s="354">
        <v>-1</v>
      </c>
      <c r="AC618" s="300">
        <f t="shared" si="131"/>
        <v>6.4493148276432001E-4</v>
      </c>
      <c r="AD618" s="300">
        <f t="shared" si="132"/>
        <v>0</v>
      </c>
      <c r="AE618" s="300">
        <f t="shared" si="133"/>
        <v>2.6557214773912996E-4</v>
      </c>
      <c r="AF618" s="300">
        <f t="shared" si="134"/>
        <v>2.8419459501026999E-4</v>
      </c>
      <c r="AG618" s="300">
        <f t="shared" si="135"/>
        <v>2.8878351699379996E-4</v>
      </c>
      <c r="AH618" s="300">
        <f t="shared" si="136"/>
        <v>2.1697223416140901E-3</v>
      </c>
      <c r="AI618" s="300">
        <f t="shared" si="137"/>
        <v>1.0599825556959999E-5</v>
      </c>
      <c r="AJ618" s="300">
        <f t="shared" si="138"/>
        <v>4.7562528403880001E-5</v>
      </c>
      <c r="AK618" s="300">
        <f t="shared" si="139"/>
        <v>4.6136137568740003E-5</v>
      </c>
      <c r="AL618" s="300">
        <f t="shared" si="140"/>
        <v>0</v>
      </c>
      <c r="AM618" s="300">
        <f t="shared" si="141"/>
        <v>0</v>
      </c>
      <c r="AN618" s="300">
        <f t="shared" si="142"/>
        <v>0</v>
      </c>
      <c r="AO618" s="300">
        <f t="shared" si="143"/>
        <v>0</v>
      </c>
    </row>
    <row r="619" spans="1:41" ht="15.75" thickBot="1" x14ac:dyDescent="0.3">
      <c r="A619" s="517" t="s">
        <v>482</v>
      </c>
      <c r="B619" s="440" t="s">
        <v>2174</v>
      </c>
      <c r="C619" s="519" t="s">
        <v>371</v>
      </c>
      <c r="D619" s="520" t="s">
        <v>1937</v>
      </c>
      <c r="E619" s="521" t="s">
        <v>2175</v>
      </c>
      <c r="F619" s="364" t="s">
        <v>198</v>
      </c>
      <c r="G619" s="4" t="s">
        <v>199</v>
      </c>
      <c r="H619" s="4" t="s">
        <v>1477</v>
      </c>
      <c r="I619" s="353">
        <v>2011</v>
      </c>
      <c r="J619" s="353">
        <v>17</v>
      </c>
      <c r="K619" s="353" t="s">
        <v>139</v>
      </c>
      <c r="L619" s="353" t="s">
        <v>120</v>
      </c>
      <c r="M619" s="353" t="s">
        <v>42</v>
      </c>
      <c r="N619" s="353" t="s">
        <v>115</v>
      </c>
      <c r="O619" s="353" t="s">
        <v>39</v>
      </c>
      <c r="P619" s="354">
        <v>0.29452600000000001</v>
      </c>
      <c r="Q619" s="354">
        <v>-1</v>
      </c>
      <c r="R619" s="354">
        <v>0.121281</v>
      </c>
      <c r="S619" s="354">
        <v>0.12978600000000001</v>
      </c>
      <c r="T619" s="354">
        <v>0.131881</v>
      </c>
      <c r="U619" s="354">
        <v>0.99086399999999997</v>
      </c>
      <c r="V619" s="354">
        <v>4.8409999999999998E-3</v>
      </c>
      <c r="W619" s="354">
        <v>2.1721000000000001E-2</v>
      </c>
      <c r="X619" s="354">
        <v>2.1069000000000001E-2</v>
      </c>
      <c r="Y619" s="354">
        <v>-1</v>
      </c>
      <c r="Z619" s="354">
        <v>-1</v>
      </c>
      <c r="AA619" s="354">
        <v>-1</v>
      </c>
      <c r="AB619" s="354">
        <v>-1</v>
      </c>
      <c r="AC619" s="300">
        <f t="shared" si="131"/>
        <v>3.2465934088906002E-4</v>
      </c>
      <c r="AD619" s="300">
        <f t="shared" si="132"/>
        <v>0</v>
      </c>
      <c r="AE619" s="300">
        <f t="shared" si="133"/>
        <v>1.3368941798810999E-4</v>
      </c>
      <c r="AF619" s="300">
        <f t="shared" si="134"/>
        <v>1.4306457567965999E-4</v>
      </c>
      <c r="AG619" s="300">
        <f t="shared" si="135"/>
        <v>1.4537391787410999E-4</v>
      </c>
      <c r="AH619" s="300">
        <f t="shared" si="136"/>
        <v>1.0922405938718399E-3</v>
      </c>
      <c r="AI619" s="300">
        <f t="shared" si="137"/>
        <v>5.3362890517099994E-6</v>
      </c>
      <c r="AJ619" s="300">
        <f t="shared" si="138"/>
        <v>2.394330396451E-5</v>
      </c>
      <c r="AK619" s="300">
        <f t="shared" si="139"/>
        <v>2.3224596990390001E-5</v>
      </c>
      <c r="AL619" s="300">
        <f t="shared" si="140"/>
        <v>0</v>
      </c>
      <c r="AM619" s="300">
        <f t="shared" si="141"/>
        <v>0</v>
      </c>
      <c r="AN619" s="300">
        <f t="shared" si="142"/>
        <v>0</v>
      </c>
      <c r="AO619" s="300">
        <f t="shared" si="143"/>
        <v>0</v>
      </c>
    </row>
    <row r="620" spans="1:41" ht="15.75" thickBot="1" x14ac:dyDescent="0.3">
      <c r="A620" s="517" t="s">
        <v>482</v>
      </c>
      <c r="B620" s="440" t="s">
        <v>2174</v>
      </c>
      <c r="C620" s="519" t="s">
        <v>371</v>
      </c>
      <c r="D620" s="520" t="s">
        <v>1937</v>
      </c>
      <c r="E620" s="521" t="s">
        <v>2175</v>
      </c>
      <c r="F620" s="364" t="s">
        <v>198</v>
      </c>
      <c r="G620" s="4" t="s">
        <v>199</v>
      </c>
      <c r="H620" s="4" t="s">
        <v>1477</v>
      </c>
      <c r="I620" s="353">
        <v>2011</v>
      </c>
      <c r="J620" s="353">
        <v>18</v>
      </c>
      <c r="K620" s="353" t="s">
        <v>140</v>
      </c>
      <c r="L620" s="353" t="s">
        <v>105</v>
      </c>
      <c r="M620" s="353" t="s">
        <v>42</v>
      </c>
      <c r="N620" s="353" t="s">
        <v>115</v>
      </c>
      <c r="O620" s="353" t="s">
        <v>39</v>
      </c>
      <c r="P620" s="354">
        <v>2.1014840000000001</v>
      </c>
      <c r="Q620" s="354">
        <v>-1</v>
      </c>
      <c r="R620" s="354">
        <v>0.86535799999999996</v>
      </c>
      <c r="S620" s="354">
        <v>0.92603800000000003</v>
      </c>
      <c r="T620" s="354">
        <v>0.94098899999999996</v>
      </c>
      <c r="U620" s="354">
        <v>7.0699509999999997</v>
      </c>
      <c r="V620" s="354">
        <v>3.4537999999999999E-2</v>
      </c>
      <c r="W620" s="354">
        <v>0.15498200000000001</v>
      </c>
      <c r="X620" s="354">
        <v>0.15033199999999999</v>
      </c>
      <c r="Y620" s="354">
        <v>-1</v>
      </c>
      <c r="Z620" s="354">
        <v>-1</v>
      </c>
      <c r="AA620" s="354">
        <v>-1</v>
      </c>
      <c r="AB620" s="354">
        <v>-1</v>
      </c>
      <c r="AC620" s="300">
        <f t="shared" si="131"/>
        <v>2.3164895809840397E-3</v>
      </c>
      <c r="AD620" s="300">
        <f t="shared" si="132"/>
        <v>0</v>
      </c>
      <c r="AE620" s="300">
        <f t="shared" si="133"/>
        <v>9.5389391059897983E-4</v>
      </c>
      <c r="AF620" s="300">
        <f t="shared" si="134"/>
        <v>1.02078216088978E-3</v>
      </c>
      <c r="AG620" s="300">
        <f t="shared" si="135"/>
        <v>1.0372628172855901E-3</v>
      </c>
      <c r="AH620" s="300">
        <f t="shared" si="136"/>
        <v>7.7932869484458088E-3</v>
      </c>
      <c r="AI620" s="300">
        <f t="shared" si="137"/>
        <v>3.8071628024779996E-5</v>
      </c>
      <c r="AJ620" s="300">
        <f t="shared" si="138"/>
        <v>1.7083841144642002E-4</v>
      </c>
      <c r="AK620" s="300">
        <f t="shared" si="139"/>
        <v>1.6571266385491997E-4</v>
      </c>
      <c r="AL620" s="300">
        <f t="shared" si="140"/>
        <v>0</v>
      </c>
      <c r="AM620" s="300">
        <f t="shared" si="141"/>
        <v>0</v>
      </c>
      <c r="AN620" s="300">
        <f t="shared" si="142"/>
        <v>0</v>
      </c>
      <c r="AO620" s="300">
        <f t="shared" si="143"/>
        <v>0</v>
      </c>
    </row>
    <row r="621" spans="1:41" ht="15.75" thickBot="1" x14ac:dyDescent="0.3">
      <c r="A621" s="517" t="s">
        <v>482</v>
      </c>
      <c r="B621" s="440" t="s">
        <v>2174</v>
      </c>
      <c r="C621" s="519" t="s">
        <v>371</v>
      </c>
      <c r="D621" s="520" t="s">
        <v>1937</v>
      </c>
      <c r="E621" s="521" t="s">
        <v>2175</v>
      </c>
      <c r="F621" s="364" t="s">
        <v>198</v>
      </c>
      <c r="G621" s="4" t="s">
        <v>199</v>
      </c>
      <c r="H621" s="4" t="s">
        <v>1477</v>
      </c>
      <c r="I621" s="353">
        <v>2011</v>
      </c>
      <c r="J621" s="353">
        <v>19</v>
      </c>
      <c r="K621" s="353" t="s">
        <v>142</v>
      </c>
      <c r="L621" s="353" t="s">
        <v>105</v>
      </c>
      <c r="M621" s="353" t="s">
        <v>42</v>
      </c>
      <c r="N621" s="353" t="s">
        <v>115</v>
      </c>
      <c r="O621" s="353" t="s">
        <v>39</v>
      </c>
      <c r="P621" s="354">
        <v>3.8726210000000001</v>
      </c>
      <c r="Q621" s="354">
        <v>-1</v>
      </c>
      <c r="R621" s="354">
        <v>1.594684</v>
      </c>
      <c r="S621" s="354">
        <v>1.7065060000000001</v>
      </c>
      <c r="T621" s="354">
        <v>1.734057</v>
      </c>
      <c r="U621" s="354">
        <v>13.028528</v>
      </c>
      <c r="V621" s="354">
        <v>6.3646999999999995E-2</v>
      </c>
      <c r="W621" s="354">
        <v>0.28560099999999999</v>
      </c>
      <c r="X621" s="354">
        <v>0.27703299999999997</v>
      </c>
      <c r="Y621" s="354">
        <v>-1</v>
      </c>
      <c r="Z621" s="354">
        <v>-1</v>
      </c>
      <c r="AA621" s="354">
        <v>-1</v>
      </c>
      <c r="AB621" s="354">
        <v>-1</v>
      </c>
      <c r="AC621" s="300">
        <f t="shared" si="131"/>
        <v>4.2688339276435094E-3</v>
      </c>
      <c r="AD621" s="300">
        <f t="shared" si="132"/>
        <v>0</v>
      </c>
      <c r="AE621" s="300">
        <f t="shared" si="133"/>
        <v>1.7578382090760397E-3</v>
      </c>
      <c r="AF621" s="300">
        <f t="shared" si="134"/>
        <v>1.8811008643828599E-3</v>
      </c>
      <c r="AG621" s="300">
        <f t="shared" si="135"/>
        <v>1.9114706432846699E-3</v>
      </c>
      <c r="AH621" s="300">
        <f t="shared" si="136"/>
        <v>1.4361493767051679E-2</v>
      </c>
      <c r="AI621" s="300">
        <f t="shared" si="137"/>
        <v>7.0158807947569987E-5</v>
      </c>
      <c r="AJ621" s="300">
        <f t="shared" si="138"/>
        <v>3.1482121244730997E-4</v>
      </c>
      <c r="AK621" s="300">
        <f t="shared" si="139"/>
        <v>3.0537660914322994E-4</v>
      </c>
      <c r="AL621" s="300">
        <f t="shared" si="140"/>
        <v>0</v>
      </c>
      <c r="AM621" s="300">
        <f t="shared" si="141"/>
        <v>0</v>
      </c>
      <c r="AN621" s="300">
        <f t="shared" si="142"/>
        <v>0</v>
      </c>
      <c r="AO621" s="300">
        <f t="shared" si="143"/>
        <v>0</v>
      </c>
    </row>
    <row r="622" spans="1:41" ht="15.75" thickBot="1" x14ac:dyDescent="0.3">
      <c r="A622" s="517" t="s">
        <v>482</v>
      </c>
      <c r="B622" s="440" t="s">
        <v>2174</v>
      </c>
      <c r="C622" s="519" t="s">
        <v>371</v>
      </c>
      <c r="D622" s="520" t="s">
        <v>1937</v>
      </c>
      <c r="E622" s="521" t="s">
        <v>2175</v>
      </c>
      <c r="F622" s="364" t="s">
        <v>198</v>
      </c>
      <c r="G622" s="4" t="s">
        <v>199</v>
      </c>
      <c r="H622" s="4" t="s">
        <v>1477</v>
      </c>
      <c r="I622" s="353">
        <v>2011</v>
      </c>
      <c r="J622" s="353">
        <v>20</v>
      </c>
      <c r="K622" s="353" t="s">
        <v>143</v>
      </c>
      <c r="L622" s="353" t="s">
        <v>105</v>
      </c>
      <c r="M622" s="353" t="s">
        <v>42</v>
      </c>
      <c r="N622" s="353" t="s">
        <v>115</v>
      </c>
      <c r="O622" s="353" t="s">
        <v>39</v>
      </c>
      <c r="P622" s="354">
        <v>1.122384</v>
      </c>
      <c r="Q622" s="354">
        <v>-1</v>
      </c>
      <c r="R622" s="354">
        <v>0.46217999999999998</v>
      </c>
      <c r="S622" s="354">
        <v>0.494589</v>
      </c>
      <c r="T622" s="354">
        <v>0.50257300000000005</v>
      </c>
      <c r="U622" s="354">
        <v>3.7759969999999998</v>
      </c>
      <c r="V622" s="354">
        <v>1.8447000000000002E-2</v>
      </c>
      <c r="W622" s="354">
        <v>8.2774E-2</v>
      </c>
      <c r="X622" s="354">
        <v>8.0291000000000001E-2</v>
      </c>
      <c r="Y622" s="354">
        <v>-1</v>
      </c>
      <c r="Z622" s="354">
        <v>-1</v>
      </c>
      <c r="AA622" s="354">
        <v>-1</v>
      </c>
      <c r="AB622" s="354">
        <v>-1</v>
      </c>
      <c r="AC622" s="300">
        <f t="shared" si="131"/>
        <v>1.2372165773630399E-3</v>
      </c>
      <c r="AD622" s="300">
        <f t="shared" si="132"/>
        <v>0</v>
      </c>
      <c r="AE622" s="300">
        <f t="shared" si="133"/>
        <v>5.0946624125579993E-4</v>
      </c>
      <c r="AF622" s="300">
        <f t="shared" si="134"/>
        <v>5.4519104850159E-4</v>
      </c>
      <c r="AG622" s="300">
        <f t="shared" si="135"/>
        <v>5.5399190200062999E-4</v>
      </c>
      <c r="AH622" s="300">
        <f t="shared" si="136"/>
        <v>4.1623241996260694E-3</v>
      </c>
      <c r="AI622" s="300">
        <f t="shared" si="137"/>
        <v>2.0334336735570003E-5</v>
      </c>
      <c r="AJ622" s="300">
        <f t="shared" si="138"/>
        <v>9.1242716373939991E-5</v>
      </c>
      <c r="AK622" s="300">
        <f t="shared" si="139"/>
        <v>8.8505677391209999E-5</v>
      </c>
      <c r="AL622" s="300">
        <f t="shared" si="140"/>
        <v>0</v>
      </c>
      <c r="AM622" s="300">
        <f t="shared" si="141"/>
        <v>0</v>
      </c>
      <c r="AN622" s="300">
        <f t="shared" si="142"/>
        <v>0</v>
      </c>
      <c r="AO622" s="300">
        <f t="shared" si="143"/>
        <v>0</v>
      </c>
    </row>
    <row r="623" spans="1:41" ht="15.75" thickBot="1" x14ac:dyDescent="0.3">
      <c r="A623" s="517" t="s">
        <v>482</v>
      </c>
      <c r="B623" s="440" t="s">
        <v>2174</v>
      </c>
      <c r="C623" s="519" t="s">
        <v>371</v>
      </c>
      <c r="D623" s="520" t="s">
        <v>1937</v>
      </c>
      <c r="E623" s="521" t="s">
        <v>2175</v>
      </c>
      <c r="F623" s="364" t="s">
        <v>198</v>
      </c>
      <c r="G623" s="4" t="s">
        <v>199</v>
      </c>
      <c r="H623" s="4" t="s">
        <v>1477</v>
      </c>
      <c r="I623" s="353">
        <v>2011</v>
      </c>
      <c r="J623" s="353">
        <v>21</v>
      </c>
      <c r="K623" s="353" t="s">
        <v>101</v>
      </c>
      <c r="L623" s="353" t="s">
        <v>102</v>
      </c>
      <c r="M623" s="353" t="s">
        <v>42</v>
      </c>
      <c r="N623" s="353" t="s">
        <v>103</v>
      </c>
      <c r="O623" s="353" t="s">
        <v>39</v>
      </c>
      <c r="P623" s="354">
        <v>-1</v>
      </c>
      <c r="Q623" s="354">
        <v>-1</v>
      </c>
      <c r="R623" s="354">
        <v>-1</v>
      </c>
      <c r="S623" s="354">
        <v>-1</v>
      </c>
      <c r="T623" s="354">
        <v>-1</v>
      </c>
      <c r="U623" s="354">
        <v>-1</v>
      </c>
      <c r="V623" s="354">
        <v>-1</v>
      </c>
      <c r="W623" s="354">
        <v>-1</v>
      </c>
      <c r="X623" s="354">
        <v>-1</v>
      </c>
      <c r="Y623" s="354">
        <v>-1</v>
      </c>
      <c r="Z623" s="354">
        <v>-1</v>
      </c>
      <c r="AA623" s="354">
        <v>-1</v>
      </c>
      <c r="AB623" s="354">
        <v>-1</v>
      </c>
      <c r="AC623" s="300">
        <f t="shared" ref="AC623:AC686" si="144">IF(P623=-1,0,P623)*2.20462262/2000</f>
        <v>0</v>
      </c>
      <c r="AD623" s="300">
        <f t="shared" ref="AD623:AD686" si="145">IF(Q623=-1,0,Q623)*2.20462262/2000</f>
        <v>0</v>
      </c>
      <c r="AE623" s="300">
        <f t="shared" ref="AE623:AE686" si="146">IF(R623=-1,0,R623)*2.20462262/2000</f>
        <v>0</v>
      </c>
      <c r="AF623" s="300">
        <f t="shared" ref="AF623:AF686" si="147">IF(S623=-1,0,S623)*2.20462262/2000</f>
        <v>0</v>
      </c>
      <c r="AG623" s="300">
        <f t="shared" ref="AG623:AG686" si="148">IF(T623=-1,0,T623)*2.20462262/2000</f>
        <v>0</v>
      </c>
      <c r="AH623" s="300">
        <f t="shared" ref="AH623:AH686" si="149">IF(U623=-1,0,U623)*2.20462262/2000</f>
        <v>0</v>
      </c>
      <c r="AI623" s="300">
        <f t="shared" ref="AI623:AI686" si="150">IF(V623=-1,0,V623)*2.20462262/2000</f>
        <v>0</v>
      </c>
      <c r="AJ623" s="300">
        <f t="shared" ref="AJ623:AJ686" si="151">IF(W623=-1,0,W623)*2.20462262/2000</f>
        <v>0</v>
      </c>
      <c r="AK623" s="300">
        <f t="shared" ref="AK623:AK686" si="152">IF(X623=-1,0,X623)*2.20462262/2000</f>
        <v>0</v>
      </c>
      <c r="AL623" s="300">
        <f t="shared" ref="AL623:AL686" si="153">IF(Y623=-1,0,Y623)*2.20462262/2000</f>
        <v>0</v>
      </c>
      <c r="AM623" s="300">
        <f t="shared" ref="AM623:AM686" si="154">IF(Z623=-1,0,Z623)*2.20462262/2000</f>
        <v>0</v>
      </c>
      <c r="AN623" s="300">
        <f t="shared" ref="AN623:AN686" si="155">IF(AA623=-1,0,AA623)*2.20462262/2000</f>
        <v>0</v>
      </c>
      <c r="AO623" s="300">
        <f t="shared" ref="AO623:AO686" si="156">IF(AB623=-1,0,AB623)*2.20462262/2000</f>
        <v>0</v>
      </c>
    </row>
    <row r="624" spans="1:41" ht="15.75" thickBot="1" x14ac:dyDescent="0.3">
      <c r="A624" s="517" t="s">
        <v>482</v>
      </c>
      <c r="B624" s="440" t="s">
        <v>2174</v>
      </c>
      <c r="C624" s="519" t="s">
        <v>371</v>
      </c>
      <c r="D624" s="520" t="s">
        <v>1937</v>
      </c>
      <c r="E624" s="521" t="s">
        <v>2175</v>
      </c>
      <c r="F624" s="364" t="s">
        <v>198</v>
      </c>
      <c r="G624" s="4" t="s">
        <v>199</v>
      </c>
      <c r="H624" s="4" t="s">
        <v>1477</v>
      </c>
      <c r="I624" s="353">
        <v>2011</v>
      </c>
      <c r="J624" s="353">
        <v>22</v>
      </c>
      <c r="K624" s="353" t="s">
        <v>144</v>
      </c>
      <c r="L624" s="353" t="s">
        <v>105</v>
      </c>
      <c r="M624" s="353" t="s">
        <v>42</v>
      </c>
      <c r="N624" s="353" t="s">
        <v>115</v>
      </c>
      <c r="O624" s="353" t="s">
        <v>39</v>
      </c>
      <c r="P624" s="354">
        <v>2.7861E-2</v>
      </c>
      <c r="Q624" s="354">
        <v>-1</v>
      </c>
      <c r="R624" s="354">
        <v>1.1473000000000001E-2</v>
      </c>
      <c r="S624" s="354">
        <v>1.2277E-2</v>
      </c>
      <c r="T624" s="354">
        <v>1.2475E-2</v>
      </c>
      <c r="U624" s="354">
        <v>9.3729999999999994E-2</v>
      </c>
      <c r="V624" s="354">
        <v>4.5800000000000002E-4</v>
      </c>
      <c r="W624" s="354">
        <v>2.055E-3</v>
      </c>
      <c r="X624" s="354">
        <v>1.993E-3</v>
      </c>
      <c r="Y624" s="354">
        <v>-1</v>
      </c>
      <c r="Z624" s="354">
        <v>-1</v>
      </c>
      <c r="AA624" s="354">
        <v>-1</v>
      </c>
      <c r="AB624" s="354">
        <v>-1</v>
      </c>
      <c r="AC624" s="300">
        <f t="shared" si="144"/>
        <v>3.0711495407909999E-5</v>
      </c>
      <c r="AD624" s="300">
        <f t="shared" si="145"/>
        <v>0</v>
      </c>
      <c r="AE624" s="300">
        <f t="shared" si="146"/>
        <v>1.264681765963E-5</v>
      </c>
      <c r="AF624" s="300">
        <f t="shared" si="147"/>
        <v>1.3533075952869998E-5</v>
      </c>
      <c r="AG624" s="300">
        <f t="shared" si="148"/>
        <v>1.3751333592249999E-5</v>
      </c>
      <c r="AH624" s="300">
        <f t="shared" si="149"/>
        <v>1.0331963908629998E-4</v>
      </c>
      <c r="AI624" s="300">
        <f t="shared" si="150"/>
        <v>5.0485857997999998E-7</v>
      </c>
      <c r="AJ624" s="300">
        <f t="shared" si="151"/>
        <v>2.2652497420500001E-6</v>
      </c>
      <c r="AK624" s="300">
        <f t="shared" si="152"/>
        <v>2.1969064408299997E-6</v>
      </c>
      <c r="AL624" s="300">
        <f t="shared" si="153"/>
        <v>0</v>
      </c>
      <c r="AM624" s="300">
        <f t="shared" si="154"/>
        <v>0</v>
      </c>
      <c r="AN624" s="300">
        <f t="shared" si="155"/>
        <v>0</v>
      </c>
      <c r="AO624" s="300">
        <f t="shared" si="156"/>
        <v>0</v>
      </c>
    </row>
    <row r="625" spans="1:41" ht="15.75" thickBot="1" x14ac:dyDescent="0.3">
      <c r="A625" s="517" t="s">
        <v>482</v>
      </c>
      <c r="B625" s="440" t="s">
        <v>2174</v>
      </c>
      <c r="C625" s="519" t="s">
        <v>371</v>
      </c>
      <c r="D625" s="520" t="s">
        <v>1937</v>
      </c>
      <c r="E625" s="521" t="s">
        <v>2175</v>
      </c>
      <c r="F625" s="364" t="s">
        <v>198</v>
      </c>
      <c r="G625" s="4" t="s">
        <v>199</v>
      </c>
      <c r="H625" s="4" t="s">
        <v>1477</v>
      </c>
      <c r="I625" s="353">
        <v>2011</v>
      </c>
      <c r="J625" s="353">
        <v>1</v>
      </c>
      <c r="K625" s="353" t="s">
        <v>75</v>
      </c>
      <c r="L625" s="353" t="s">
        <v>73</v>
      </c>
      <c r="M625" s="353" t="s">
        <v>42</v>
      </c>
      <c r="N625" s="353" t="s">
        <v>31</v>
      </c>
      <c r="O625" s="353" t="s">
        <v>39</v>
      </c>
      <c r="P625" s="354">
        <v>1095.9883339999999</v>
      </c>
      <c r="Q625" s="354">
        <v>-1</v>
      </c>
      <c r="R625" s="354">
        <v>35.37368</v>
      </c>
      <c r="S625" s="354">
        <v>36.718862000000001</v>
      </c>
      <c r="T625" s="354">
        <v>40.891280000000002</v>
      </c>
      <c r="U625" s="354">
        <v>95.239168000000006</v>
      </c>
      <c r="V625" s="354">
        <v>2.4967579999999998</v>
      </c>
      <c r="W625" s="354">
        <v>1.66475</v>
      </c>
      <c r="X625" s="354">
        <v>1.562546</v>
      </c>
      <c r="Y625" s="354">
        <v>-1</v>
      </c>
      <c r="Z625" s="354">
        <v>-1</v>
      </c>
      <c r="AA625" s="354">
        <v>-1</v>
      </c>
      <c r="AB625" s="354">
        <v>-1</v>
      </c>
      <c r="AC625" s="300">
        <f t="shared" si="144"/>
        <v>1.2081203361962574</v>
      </c>
      <c r="AD625" s="300">
        <f t="shared" si="145"/>
        <v>0</v>
      </c>
      <c r="AE625" s="300">
        <f t="shared" si="146"/>
        <v>3.8992807540320799E-2</v>
      </c>
      <c r="AF625" s="300">
        <f t="shared" si="147"/>
        <v>4.0475616872929214E-2</v>
      </c>
      <c r="AG625" s="300">
        <f t="shared" si="148"/>
        <v>4.5074920424376802E-2</v>
      </c>
      <c r="AH625" s="300">
        <f t="shared" si="149"/>
        <v>0.10498321204139008</v>
      </c>
      <c r="AI625" s="300">
        <f t="shared" si="150"/>
        <v>2.7522045817329793E-3</v>
      </c>
      <c r="AJ625" s="300">
        <f t="shared" si="151"/>
        <v>1.8350727533224997E-3</v>
      </c>
      <c r="AK625" s="300">
        <f t="shared" si="152"/>
        <v>1.7224121281952597E-3</v>
      </c>
      <c r="AL625" s="300">
        <f t="shared" si="153"/>
        <v>0</v>
      </c>
      <c r="AM625" s="300">
        <f t="shared" si="154"/>
        <v>0</v>
      </c>
      <c r="AN625" s="300">
        <f t="shared" si="155"/>
        <v>0</v>
      </c>
      <c r="AO625" s="300">
        <f t="shared" si="156"/>
        <v>0</v>
      </c>
    </row>
    <row r="626" spans="1:41" ht="15.75" thickBot="1" x14ac:dyDescent="0.3">
      <c r="A626" s="517" t="s">
        <v>482</v>
      </c>
      <c r="B626" s="440" t="s">
        <v>2174</v>
      </c>
      <c r="C626" s="519" t="s">
        <v>371</v>
      </c>
      <c r="D626" s="520" t="s">
        <v>1937</v>
      </c>
      <c r="E626" s="521" t="s">
        <v>2175</v>
      </c>
      <c r="F626" s="364" t="s">
        <v>198</v>
      </c>
      <c r="G626" s="4" t="s">
        <v>199</v>
      </c>
      <c r="H626" s="4" t="s">
        <v>1477</v>
      </c>
      <c r="I626" s="353">
        <v>2011</v>
      </c>
      <c r="J626" s="353">
        <v>1</v>
      </c>
      <c r="K626" s="353" t="s">
        <v>106</v>
      </c>
      <c r="L626" s="353" t="s">
        <v>107</v>
      </c>
      <c r="M626" s="353" t="s">
        <v>42</v>
      </c>
      <c r="N626" s="353" t="s">
        <v>108</v>
      </c>
      <c r="O626" s="353" t="s">
        <v>39</v>
      </c>
      <c r="P626" s="354">
        <v>-1</v>
      </c>
      <c r="Q626" s="354">
        <v>-1</v>
      </c>
      <c r="R626" s="354">
        <v>-1</v>
      </c>
      <c r="S626" s="354">
        <v>-1</v>
      </c>
      <c r="T626" s="354">
        <v>-1</v>
      </c>
      <c r="U626" s="354">
        <v>-1</v>
      </c>
      <c r="V626" s="354">
        <v>-1</v>
      </c>
      <c r="W626" s="354">
        <v>-1</v>
      </c>
      <c r="X626" s="354">
        <v>-1</v>
      </c>
      <c r="Y626" s="354">
        <v>-1</v>
      </c>
      <c r="Z626" s="354">
        <v>-1</v>
      </c>
      <c r="AA626" s="354">
        <v>-1</v>
      </c>
      <c r="AB626" s="354">
        <v>-1</v>
      </c>
      <c r="AC626" s="300">
        <f t="shared" si="144"/>
        <v>0</v>
      </c>
      <c r="AD626" s="300">
        <f t="shared" si="145"/>
        <v>0</v>
      </c>
      <c r="AE626" s="300">
        <f t="shared" si="146"/>
        <v>0</v>
      </c>
      <c r="AF626" s="300">
        <f t="shared" si="147"/>
        <v>0</v>
      </c>
      <c r="AG626" s="300">
        <f t="shared" si="148"/>
        <v>0</v>
      </c>
      <c r="AH626" s="300">
        <f t="shared" si="149"/>
        <v>0</v>
      </c>
      <c r="AI626" s="300">
        <f t="shared" si="150"/>
        <v>0</v>
      </c>
      <c r="AJ626" s="300">
        <f t="shared" si="151"/>
        <v>0</v>
      </c>
      <c r="AK626" s="300">
        <f t="shared" si="152"/>
        <v>0</v>
      </c>
      <c r="AL626" s="300">
        <f t="shared" si="153"/>
        <v>0</v>
      </c>
      <c r="AM626" s="300">
        <f t="shared" si="154"/>
        <v>0</v>
      </c>
      <c r="AN626" s="300">
        <f t="shared" si="155"/>
        <v>0</v>
      </c>
      <c r="AO626" s="300">
        <f t="shared" si="156"/>
        <v>0</v>
      </c>
    </row>
    <row r="627" spans="1:41" ht="15.75" thickBot="1" x14ac:dyDescent="0.3">
      <c r="A627" s="517" t="s">
        <v>482</v>
      </c>
      <c r="B627" s="440" t="s">
        <v>2174</v>
      </c>
      <c r="C627" s="519" t="s">
        <v>371</v>
      </c>
      <c r="D627" s="520" t="s">
        <v>1937</v>
      </c>
      <c r="E627" s="521" t="s">
        <v>2175</v>
      </c>
      <c r="F627" s="364" t="s">
        <v>198</v>
      </c>
      <c r="G627" s="4" t="s">
        <v>199</v>
      </c>
      <c r="H627" s="4" t="s">
        <v>1477</v>
      </c>
      <c r="I627" s="353">
        <v>2011</v>
      </c>
      <c r="J627" s="353">
        <v>2</v>
      </c>
      <c r="K627" s="353" t="s">
        <v>178</v>
      </c>
      <c r="L627" s="353" t="s">
        <v>107</v>
      </c>
      <c r="M627" s="353" t="s">
        <v>42</v>
      </c>
      <c r="N627" s="353" t="s">
        <v>103</v>
      </c>
      <c r="O627" s="353" t="s">
        <v>39</v>
      </c>
      <c r="P627" s="354">
        <v>-1</v>
      </c>
      <c r="Q627" s="354">
        <v>-1</v>
      </c>
      <c r="R627" s="354">
        <v>-1</v>
      </c>
      <c r="S627" s="354">
        <v>-1</v>
      </c>
      <c r="T627" s="354">
        <v>-1</v>
      </c>
      <c r="U627" s="354">
        <v>-1</v>
      </c>
      <c r="V627" s="354">
        <v>-1</v>
      </c>
      <c r="W627" s="354">
        <v>-1</v>
      </c>
      <c r="X627" s="354">
        <v>-1</v>
      </c>
      <c r="Y627" s="354">
        <v>-1</v>
      </c>
      <c r="Z627" s="354">
        <v>-1</v>
      </c>
      <c r="AA627" s="354">
        <v>-1</v>
      </c>
      <c r="AB627" s="354">
        <v>-1</v>
      </c>
      <c r="AC627" s="300">
        <f t="shared" si="144"/>
        <v>0</v>
      </c>
      <c r="AD627" s="300">
        <f t="shared" si="145"/>
        <v>0</v>
      </c>
      <c r="AE627" s="300">
        <f t="shared" si="146"/>
        <v>0</v>
      </c>
      <c r="AF627" s="300">
        <f t="shared" si="147"/>
        <v>0</v>
      </c>
      <c r="AG627" s="300">
        <f t="shared" si="148"/>
        <v>0</v>
      </c>
      <c r="AH627" s="300">
        <f t="shared" si="149"/>
        <v>0</v>
      </c>
      <c r="AI627" s="300">
        <f t="shared" si="150"/>
        <v>0</v>
      </c>
      <c r="AJ627" s="300">
        <f t="shared" si="151"/>
        <v>0</v>
      </c>
      <c r="AK627" s="300">
        <f t="shared" si="152"/>
        <v>0</v>
      </c>
      <c r="AL627" s="300">
        <f t="shared" si="153"/>
        <v>0</v>
      </c>
      <c r="AM627" s="300">
        <f t="shared" si="154"/>
        <v>0</v>
      </c>
      <c r="AN627" s="300">
        <f t="shared" si="155"/>
        <v>0</v>
      </c>
      <c r="AO627" s="300">
        <f t="shared" si="156"/>
        <v>0</v>
      </c>
    </row>
    <row r="628" spans="1:41" ht="15.75" thickBot="1" x14ac:dyDescent="0.3">
      <c r="A628" s="517" t="s">
        <v>482</v>
      </c>
      <c r="B628" s="440" t="s">
        <v>2174</v>
      </c>
      <c r="C628" s="519" t="s">
        <v>371</v>
      </c>
      <c r="D628" s="520" t="s">
        <v>1937</v>
      </c>
      <c r="E628" s="521" t="s">
        <v>2175</v>
      </c>
      <c r="F628" s="364" t="s">
        <v>198</v>
      </c>
      <c r="G628" s="4" t="s">
        <v>199</v>
      </c>
      <c r="H628" s="4" t="s">
        <v>1477</v>
      </c>
      <c r="I628" s="353">
        <v>2011</v>
      </c>
      <c r="J628" s="353">
        <v>3</v>
      </c>
      <c r="K628" s="353" t="s">
        <v>179</v>
      </c>
      <c r="L628" s="353" t="s">
        <v>107</v>
      </c>
      <c r="M628" s="353" t="s">
        <v>42</v>
      </c>
      <c r="N628" s="353" t="s">
        <v>103</v>
      </c>
      <c r="O628" s="353" t="s">
        <v>39</v>
      </c>
      <c r="P628" s="354">
        <v>-1</v>
      </c>
      <c r="Q628" s="354">
        <v>-1</v>
      </c>
      <c r="R628" s="354">
        <v>-1</v>
      </c>
      <c r="S628" s="354">
        <v>-1</v>
      </c>
      <c r="T628" s="354">
        <v>-1</v>
      </c>
      <c r="U628" s="354">
        <v>-1</v>
      </c>
      <c r="V628" s="354">
        <v>-1</v>
      </c>
      <c r="W628" s="354">
        <v>-1</v>
      </c>
      <c r="X628" s="354">
        <v>-1</v>
      </c>
      <c r="Y628" s="354">
        <v>-1</v>
      </c>
      <c r="Z628" s="354">
        <v>-1</v>
      </c>
      <c r="AA628" s="354">
        <v>-1</v>
      </c>
      <c r="AB628" s="354">
        <v>-1</v>
      </c>
      <c r="AC628" s="300">
        <f t="shared" si="144"/>
        <v>0</v>
      </c>
      <c r="AD628" s="300">
        <f t="shared" si="145"/>
        <v>0</v>
      </c>
      <c r="AE628" s="300">
        <f t="shared" si="146"/>
        <v>0</v>
      </c>
      <c r="AF628" s="300">
        <f t="shared" si="147"/>
        <v>0</v>
      </c>
      <c r="AG628" s="300">
        <f t="shared" si="148"/>
        <v>0</v>
      </c>
      <c r="AH628" s="300">
        <f t="shared" si="149"/>
        <v>0</v>
      </c>
      <c r="AI628" s="300">
        <f t="shared" si="150"/>
        <v>0</v>
      </c>
      <c r="AJ628" s="300">
        <f t="shared" si="151"/>
        <v>0</v>
      </c>
      <c r="AK628" s="300">
        <f t="shared" si="152"/>
        <v>0</v>
      </c>
      <c r="AL628" s="300">
        <f t="shared" si="153"/>
        <v>0</v>
      </c>
      <c r="AM628" s="300">
        <f t="shared" si="154"/>
        <v>0</v>
      </c>
      <c r="AN628" s="300">
        <f t="shared" si="155"/>
        <v>0</v>
      </c>
      <c r="AO628" s="300">
        <f t="shared" si="156"/>
        <v>0</v>
      </c>
    </row>
    <row r="629" spans="1:41" ht="15.75" thickBot="1" x14ac:dyDescent="0.3">
      <c r="A629" s="517" t="s">
        <v>482</v>
      </c>
      <c r="B629" s="440" t="s">
        <v>2174</v>
      </c>
      <c r="C629" s="519" t="s">
        <v>371</v>
      </c>
      <c r="D629" s="520" t="s">
        <v>1937</v>
      </c>
      <c r="E629" s="521" t="s">
        <v>2175</v>
      </c>
      <c r="F629" s="364" t="s">
        <v>198</v>
      </c>
      <c r="G629" s="4" t="s">
        <v>199</v>
      </c>
      <c r="H629" s="4" t="s">
        <v>1477</v>
      </c>
      <c r="I629" s="353">
        <v>2011</v>
      </c>
      <c r="J629" s="353">
        <v>4</v>
      </c>
      <c r="K629" s="353" t="s">
        <v>215</v>
      </c>
      <c r="L629" s="353" t="s">
        <v>216</v>
      </c>
      <c r="M629" s="353" t="s">
        <v>42</v>
      </c>
      <c r="N629" s="353" t="s">
        <v>31</v>
      </c>
      <c r="O629" s="353" t="s">
        <v>39</v>
      </c>
      <c r="P629" s="354">
        <v>7159.7751340000004</v>
      </c>
      <c r="Q629" s="354">
        <v>-1</v>
      </c>
      <c r="R629" s="354">
        <v>312.05794700000001</v>
      </c>
      <c r="S629" s="354">
        <v>327.58097800000002</v>
      </c>
      <c r="T629" s="354">
        <v>352.92000899999999</v>
      </c>
      <c r="U629" s="354">
        <v>1984.9610319999999</v>
      </c>
      <c r="V629" s="354">
        <v>19.211328000000002</v>
      </c>
      <c r="W629" s="354">
        <v>103.91494400000001</v>
      </c>
      <c r="X629" s="354">
        <v>100.473451</v>
      </c>
      <c r="Y629" s="354">
        <v>-1</v>
      </c>
      <c r="Z629" s="354">
        <v>-1</v>
      </c>
      <c r="AA629" s="354">
        <v>-1</v>
      </c>
      <c r="AB629" s="354">
        <v>-1</v>
      </c>
      <c r="AC629" s="300">
        <f t="shared" si="144"/>
        <v>7.8923011072649647</v>
      </c>
      <c r="AD629" s="300">
        <f t="shared" si="145"/>
        <v>0</v>
      </c>
      <c r="AE629" s="300">
        <f t="shared" si="146"/>
        <v>0.34398500435348056</v>
      </c>
      <c r="AF629" s="300">
        <f t="shared" si="147"/>
        <v>0.36109621699026118</v>
      </c>
      <c r="AG629" s="300">
        <f t="shared" si="148"/>
        <v>0.38902771744600179</v>
      </c>
      <c r="AH629" s="300">
        <f t="shared" si="149"/>
        <v>2.1880449954828718</v>
      </c>
      <c r="AI629" s="300">
        <f t="shared" si="150"/>
        <v>2.117686413451968E-2</v>
      </c>
      <c r="AJ629" s="300">
        <f t="shared" si="151"/>
        <v>0.11454661804921663</v>
      </c>
      <c r="AK629" s="300">
        <f t="shared" si="152"/>
        <v>0.1107530213920308</v>
      </c>
      <c r="AL629" s="300">
        <f t="shared" si="153"/>
        <v>0</v>
      </c>
      <c r="AM629" s="300">
        <f t="shared" si="154"/>
        <v>0</v>
      </c>
      <c r="AN629" s="300">
        <f t="shared" si="155"/>
        <v>0</v>
      </c>
      <c r="AO629" s="300">
        <f t="shared" si="156"/>
        <v>0</v>
      </c>
    </row>
    <row r="630" spans="1:41" ht="15.75" thickBot="1" x14ac:dyDescent="0.3">
      <c r="A630" s="517" t="s">
        <v>482</v>
      </c>
      <c r="B630" s="440" t="s">
        <v>2174</v>
      </c>
      <c r="C630" s="519" t="s">
        <v>371</v>
      </c>
      <c r="D630" s="520" t="s">
        <v>1937</v>
      </c>
      <c r="E630" s="521" t="s">
        <v>2175</v>
      </c>
      <c r="F630" s="364" t="s">
        <v>198</v>
      </c>
      <c r="G630" s="4" t="s">
        <v>199</v>
      </c>
      <c r="H630" s="4" t="s">
        <v>1477</v>
      </c>
      <c r="I630" s="353">
        <v>2011</v>
      </c>
      <c r="J630" s="353">
        <v>5</v>
      </c>
      <c r="K630" s="353" t="s">
        <v>86</v>
      </c>
      <c r="L630" s="353" t="s">
        <v>285</v>
      </c>
      <c r="M630" s="353" t="s">
        <v>42</v>
      </c>
      <c r="N630" s="353" t="s">
        <v>85</v>
      </c>
      <c r="O630" s="353" t="s">
        <v>39</v>
      </c>
      <c r="P630" s="354">
        <v>1338.700272</v>
      </c>
      <c r="Q630" s="354">
        <v>-1</v>
      </c>
      <c r="R630" s="354">
        <v>49.442473999999997</v>
      </c>
      <c r="S630" s="354">
        <v>51.670206</v>
      </c>
      <c r="T630" s="354">
        <v>56.411859</v>
      </c>
      <c r="U630" s="354">
        <v>234.94502399999999</v>
      </c>
      <c r="V630" s="354">
        <v>3.5152079999999999</v>
      </c>
      <c r="W630" s="354">
        <v>10.917325999999999</v>
      </c>
      <c r="X630" s="354">
        <v>10.522435</v>
      </c>
      <c r="Y630" s="354">
        <v>-1</v>
      </c>
      <c r="Z630" s="354">
        <v>-1</v>
      </c>
      <c r="AA630" s="354">
        <v>-1</v>
      </c>
      <c r="AB630" s="354">
        <v>-1</v>
      </c>
      <c r="AC630" s="300">
        <f t="shared" si="144"/>
        <v>1.4756644505256764</v>
      </c>
      <c r="AD630" s="300">
        <f t="shared" si="145"/>
        <v>0</v>
      </c>
      <c r="AE630" s="300">
        <f t="shared" si="146"/>
        <v>5.450099828458093E-2</v>
      </c>
      <c r="AF630" s="300">
        <f t="shared" si="147"/>
        <v>5.6956652463829853E-2</v>
      </c>
      <c r="AG630" s="300">
        <f t="shared" si="148"/>
        <v>6.2183430193825287E-2</v>
      </c>
      <c r="AH630" s="300">
        <f t="shared" si="149"/>
        <v>0.25898255718342145</v>
      </c>
      <c r="AI630" s="300">
        <f t="shared" si="150"/>
        <v>3.8748535354024794E-3</v>
      </c>
      <c r="AJ630" s="300">
        <f t="shared" si="151"/>
        <v>1.2034291924757058E-2</v>
      </c>
      <c r="AK630" s="300">
        <f t="shared" si="152"/>
        <v>1.1598999109239849E-2</v>
      </c>
      <c r="AL630" s="300">
        <f t="shared" si="153"/>
        <v>0</v>
      </c>
      <c r="AM630" s="300">
        <f t="shared" si="154"/>
        <v>0</v>
      </c>
      <c r="AN630" s="300">
        <f t="shared" si="155"/>
        <v>0</v>
      </c>
      <c r="AO630" s="300">
        <f t="shared" si="156"/>
        <v>0</v>
      </c>
    </row>
    <row r="631" spans="1:41" ht="15.75" thickBot="1" x14ac:dyDescent="0.3">
      <c r="A631" s="517" t="s">
        <v>482</v>
      </c>
      <c r="B631" s="440" t="s">
        <v>2174</v>
      </c>
      <c r="C631" s="519" t="s">
        <v>371</v>
      </c>
      <c r="D631" s="520" t="s">
        <v>1937</v>
      </c>
      <c r="E631" s="521" t="s">
        <v>2175</v>
      </c>
      <c r="F631" s="364" t="s">
        <v>198</v>
      </c>
      <c r="G631" s="4" t="s">
        <v>199</v>
      </c>
      <c r="H631" s="4" t="s">
        <v>1477</v>
      </c>
      <c r="I631" s="353">
        <v>2011</v>
      </c>
      <c r="J631" s="353">
        <v>6</v>
      </c>
      <c r="K631" s="353" t="s">
        <v>88</v>
      </c>
      <c r="L631" s="353" t="s">
        <v>1591</v>
      </c>
      <c r="M631" s="353" t="s">
        <v>42</v>
      </c>
      <c r="N631" s="353" t="s">
        <v>85</v>
      </c>
      <c r="O631" s="353" t="s">
        <v>39</v>
      </c>
      <c r="P631" s="354">
        <v>1922.120322</v>
      </c>
      <c r="Q631" s="354">
        <v>-1</v>
      </c>
      <c r="R631" s="354">
        <v>70.990037999999998</v>
      </c>
      <c r="S631" s="354">
        <v>74.188641000000004</v>
      </c>
      <c r="T631" s="354">
        <v>80.996757000000002</v>
      </c>
      <c r="U631" s="354">
        <v>337.33660600000002</v>
      </c>
      <c r="V631" s="354">
        <v>5.047174</v>
      </c>
      <c r="W631" s="354">
        <v>15.675214</v>
      </c>
      <c r="X631" s="354">
        <v>15.108226</v>
      </c>
      <c r="Y631" s="354">
        <v>-1</v>
      </c>
      <c r="Z631" s="354">
        <v>-1</v>
      </c>
      <c r="AA631" s="354">
        <v>-1</v>
      </c>
      <c r="AB631" s="354">
        <v>-1</v>
      </c>
      <c r="AC631" s="300">
        <f t="shared" si="144"/>
        <v>2.1187749701214416</v>
      </c>
      <c r="AD631" s="300">
        <f t="shared" si="145"/>
        <v>0</v>
      </c>
      <c r="AE631" s="300">
        <f t="shared" si="146"/>
        <v>7.8253121784729776E-2</v>
      </c>
      <c r="AF631" s="300">
        <f t="shared" si="147"/>
        <v>8.1778978047829715E-2</v>
      </c>
      <c r="AG631" s="300">
        <f t="shared" si="148"/>
        <v>8.9283641314421666E-2</v>
      </c>
      <c r="AH631" s="300">
        <f t="shared" si="149"/>
        <v>0.37184995607081384</v>
      </c>
      <c r="AI631" s="300">
        <f t="shared" si="150"/>
        <v>5.5635569837379391E-3</v>
      </c>
      <c r="AJ631" s="300">
        <f t="shared" si="151"/>
        <v>1.7278965678870339E-2</v>
      </c>
      <c r="AK631" s="300">
        <f t="shared" si="152"/>
        <v>1.6653968393836059E-2</v>
      </c>
      <c r="AL631" s="300">
        <f t="shared" si="153"/>
        <v>0</v>
      </c>
      <c r="AM631" s="300">
        <f t="shared" si="154"/>
        <v>0</v>
      </c>
      <c r="AN631" s="300">
        <f t="shared" si="155"/>
        <v>0</v>
      </c>
      <c r="AO631" s="300">
        <f t="shared" si="156"/>
        <v>0</v>
      </c>
    </row>
    <row r="632" spans="1:41" ht="15.75" thickBot="1" x14ac:dyDescent="0.3">
      <c r="A632" s="517" t="s">
        <v>482</v>
      </c>
      <c r="B632" s="440" t="s">
        <v>2174</v>
      </c>
      <c r="C632" s="519" t="s">
        <v>371</v>
      </c>
      <c r="D632" s="520" t="s">
        <v>1937</v>
      </c>
      <c r="E632" s="521" t="s">
        <v>2175</v>
      </c>
      <c r="F632" s="364" t="s">
        <v>198</v>
      </c>
      <c r="G632" s="4" t="s">
        <v>199</v>
      </c>
      <c r="H632" s="4" t="s">
        <v>1477</v>
      </c>
      <c r="I632" s="353">
        <v>2011</v>
      </c>
      <c r="J632" s="353">
        <v>7</v>
      </c>
      <c r="K632" s="353" t="s">
        <v>201</v>
      </c>
      <c r="L632" s="353" t="s">
        <v>87</v>
      </c>
      <c r="M632" s="353" t="s">
        <v>42</v>
      </c>
      <c r="N632" s="353" t="s">
        <v>85</v>
      </c>
      <c r="O632" s="353" t="s">
        <v>39</v>
      </c>
      <c r="P632" s="354">
        <v>10766.045891</v>
      </c>
      <c r="Q632" s="354">
        <v>-1</v>
      </c>
      <c r="R632" s="354">
        <v>397.60880200000003</v>
      </c>
      <c r="S632" s="354">
        <v>415.52340600000002</v>
      </c>
      <c r="T632" s="354">
        <v>453.65655600000002</v>
      </c>
      <c r="U632" s="354">
        <v>1889.227065</v>
      </c>
      <c r="V632" s="354">
        <v>28.269741</v>
      </c>
      <c r="W632" s="354">
        <v>87.783967000000004</v>
      </c>
      <c r="X632" s="354">
        <v>84.608630000000005</v>
      </c>
      <c r="Y632" s="354">
        <v>-1</v>
      </c>
      <c r="Z632" s="354">
        <v>-1</v>
      </c>
      <c r="AA632" s="354">
        <v>-1</v>
      </c>
      <c r="AB632" s="354">
        <v>-1</v>
      </c>
      <c r="AC632" s="300">
        <f t="shared" si="144"/>
        <v>11.867534149628325</v>
      </c>
      <c r="AD632" s="300">
        <f t="shared" si="145"/>
        <v>0</v>
      </c>
      <c r="AE632" s="300">
        <f t="shared" si="146"/>
        <v>0.43828867940015059</v>
      </c>
      <c r="AF632" s="300">
        <f t="shared" si="147"/>
        <v>0.45803615000352188</v>
      </c>
      <c r="AG632" s="300">
        <f t="shared" si="148"/>
        <v>0.50007075253444833</v>
      </c>
      <c r="AH632" s="300">
        <f t="shared" si="149"/>
        <v>2.0825163609076047</v>
      </c>
      <c r="AI632" s="300">
        <f t="shared" si="150"/>
        <v>3.1162055235070707E-2</v>
      </c>
      <c r="AJ632" s="300">
        <f t="shared" si="151"/>
        <v>9.6765259660766767E-2</v>
      </c>
      <c r="AK632" s="300">
        <f t="shared" si="152"/>
        <v>9.3265049772605288E-2</v>
      </c>
      <c r="AL632" s="300">
        <f t="shared" si="153"/>
        <v>0</v>
      </c>
      <c r="AM632" s="300">
        <f t="shared" si="154"/>
        <v>0</v>
      </c>
      <c r="AN632" s="300">
        <f t="shared" si="155"/>
        <v>0</v>
      </c>
      <c r="AO632" s="300">
        <f t="shared" si="156"/>
        <v>0</v>
      </c>
    </row>
    <row r="633" spans="1:41" ht="15.75" thickBot="1" x14ac:dyDescent="0.3">
      <c r="A633" s="517" t="s">
        <v>482</v>
      </c>
      <c r="B633" s="440" t="s">
        <v>2174</v>
      </c>
      <c r="C633" s="519" t="s">
        <v>371</v>
      </c>
      <c r="D633" s="520" t="s">
        <v>1937</v>
      </c>
      <c r="E633" s="521" t="s">
        <v>2175</v>
      </c>
      <c r="F633" s="364" t="s">
        <v>198</v>
      </c>
      <c r="G633" s="4" t="s">
        <v>199</v>
      </c>
      <c r="H633" s="4" t="s">
        <v>1477</v>
      </c>
      <c r="I633" s="353">
        <v>2011</v>
      </c>
      <c r="J633" s="353">
        <v>8</v>
      </c>
      <c r="K633" s="353" t="s">
        <v>202</v>
      </c>
      <c r="L633" s="353" t="s">
        <v>29</v>
      </c>
      <c r="M633" s="353" t="s">
        <v>42</v>
      </c>
      <c r="N633" s="353" t="s">
        <v>31</v>
      </c>
      <c r="O633" s="353" t="s">
        <v>39</v>
      </c>
      <c r="P633" s="354">
        <v>22.863250000000001</v>
      </c>
      <c r="Q633" s="354">
        <v>-1</v>
      </c>
      <c r="R633" s="354">
        <v>0.72909999999999997</v>
      </c>
      <c r="S633" s="354">
        <v>0.75649200000000005</v>
      </c>
      <c r="T633" s="354">
        <v>0.84353999999999996</v>
      </c>
      <c r="U633" s="354">
        <v>1.8457520000000001</v>
      </c>
      <c r="V633" s="354">
        <v>5.1836E-2</v>
      </c>
      <c r="W633" s="354">
        <v>2.5374000000000001E-2</v>
      </c>
      <c r="X633" s="354">
        <v>2.3519999999999999E-2</v>
      </c>
      <c r="Y633" s="354">
        <v>-1</v>
      </c>
      <c r="Z633" s="354">
        <v>-1</v>
      </c>
      <c r="AA633" s="354">
        <v>-1</v>
      </c>
      <c r="AB633" s="354">
        <v>-1</v>
      </c>
      <c r="AC633" s="300">
        <f t="shared" si="144"/>
        <v>2.52024190583575E-2</v>
      </c>
      <c r="AD633" s="300">
        <f t="shared" si="145"/>
        <v>0</v>
      </c>
      <c r="AE633" s="300">
        <f t="shared" si="146"/>
        <v>8.0369517612099994E-4</v>
      </c>
      <c r="AF633" s="300">
        <f t="shared" si="147"/>
        <v>8.3388968752451994E-4</v>
      </c>
      <c r="AG633" s="300">
        <f t="shared" si="148"/>
        <v>9.2984368243739985E-4</v>
      </c>
      <c r="AH633" s="300">
        <f t="shared" si="149"/>
        <v>2.03459330505512E-3</v>
      </c>
      <c r="AI633" s="300">
        <f t="shared" si="150"/>
        <v>5.7139409065159997E-5</v>
      </c>
      <c r="AJ633" s="300">
        <f t="shared" si="151"/>
        <v>2.797004717994E-5</v>
      </c>
      <c r="AK633" s="300">
        <f t="shared" si="152"/>
        <v>2.5926362011199997E-5</v>
      </c>
      <c r="AL633" s="300">
        <f t="shared" si="153"/>
        <v>0</v>
      </c>
      <c r="AM633" s="300">
        <f t="shared" si="154"/>
        <v>0</v>
      </c>
      <c r="AN633" s="300">
        <f t="shared" si="155"/>
        <v>0</v>
      </c>
      <c r="AO633" s="300">
        <f t="shared" si="156"/>
        <v>0</v>
      </c>
    </row>
    <row r="634" spans="1:41" ht="15.75" thickBot="1" x14ac:dyDescent="0.3">
      <c r="A634" s="517" t="s">
        <v>482</v>
      </c>
      <c r="B634" s="440" t="s">
        <v>2174</v>
      </c>
      <c r="C634" s="519" t="s">
        <v>371</v>
      </c>
      <c r="D634" s="520" t="s">
        <v>1937</v>
      </c>
      <c r="E634" s="521" t="s">
        <v>2175</v>
      </c>
      <c r="F634" s="364" t="s">
        <v>198</v>
      </c>
      <c r="G634" s="4" t="s">
        <v>199</v>
      </c>
      <c r="H634" s="4" t="s">
        <v>1477</v>
      </c>
      <c r="I634" s="353">
        <v>2011</v>
      </c>
      <c r="J634" s="353">
        <v>9</v>
      </c>
      <c r="K634" s="353" t="s">
        <v>28</v>
      </c>
      <c r="L634" s="353" t="s">
        <v>29</v>
      </c>
      <c r="M634" s="353" t="s">
        <v>42</v>
      </c>
      <c r="N634" s="353" t="s">
        <v>31</v>
      </c>
      <c r="O634" s="353" t="s">
        <v>39</v>
      </c>
      <c r="P634" s="354">
        <v>567.77071899999999</v>
      </c>
      <c r="Q634" s="354">
        <v>-1</v>
      </c>
      <c r="R634" s="354">
        <v>18.105988</v>
      </c>
      <c r="S634" s="354">
        <v>18.786213</v>
      </c>
      <c r="T634" s="354">
        <v>20.947911999999999</v>
      </c>
      <c r="U634" s="354">
        <v>45.836173000000002</v>
      </c>
      <c r="V634" s="354">
        <v>1.2872490000000001</v>
      </c>
      <c r="W634" s="354">
        <v>0.63011499999999998</v>
      </c>
      <c r="X634" s="354">
        <v>0.58407900000000001</v>
      </c>
      <c r="Y634" s="354">
        <v>-1</v>
      </c>
      <c r="Z634" s="354">
        <v>-1</v>
      </c>
      <c r="AA634" s="354">
        <v>-1</v>
      </c>
      <c r="AB634" s="354">
        <v>-1</v>
      </c>
      <c r="AC634" s="300">
        <f t="shared" si="144"/>
        <v>0.62586008504053192</v>
      </c>
      <c r="AD634" s="300">
        <f t="shared" si="145"/>
        <v>0</v>
      </c>
      <c r="AE634" s="300">
        <f t="shared" si="146"/>
        <v>1.9958435351124279E-2</v>
      </c>
      <c r="AF634" s="300">
        <f t="shared" si="147"/>
        <v>2.0708255061969029E-2</v>
      </c>
      <c r="AG634" s="300">
        <f t="shared" si="148"/>
        <v>2.3091120318484717E-2</v>
      </c>
      <c r="AH634" s="300">
        <f t="shared" si="149"/>
        <v>5.0525731905016628E-2</v>
      </c>
      <c r="AI634" s="300">
        <f t="shared" si="150"/>
        <v>1.4189491314861899E-3</v>
      </c>
      <c r="AJ634" s="300">
        <f t="shared" si="151"/>
        <v>6.9458289110064999E-4</v>
      </c>
      <c r="AK634" s="300">
        <f t="shared" si="152"/>
        <v>6.4383688763348999E-4</v>
      </c>
      <c r="AL634" s="300">
        <f t="shared" si="153"/>
        <v>0</v>
      </c>
      <c r="AM634" s="300">
        <f t="shared" si="154"/>
        <v>0</v>
      </c>
      <c r="AN634" s="300">
        <f t="shared" si="155"/>
        <v>0</v>
      </c>
      <c r="AO634" s="300">
        <f t="shared" si="156"/>
        <v>0</v>
      </c>
    </row>
    <row r="635" spans="1:41" ht="15.75" thickBot="1" x14ac:dyDescent="0.3">
      <c r="A635" s="517" t="s">
        <v>482</v>
      </c>
      <c r="B635" s="440" t="s">
        <v>2174</v>
      </c>
      <c r="C635" s="519" t="s">
        <v>371</v>
      </c>
      <c r="D635" s="520" t="s">
        <v>1937</v>
      </c>
      <c r="E635" s="521" t="s">
        <v>2175</v>
      </c>
      <c r="F635" s="364" t="s">
        <v>198</v>
      </c>
      <c r="G635" s="4" t="s">
        <v>199</v>
      </c>
      <c r="H635" s="4" t="s">
        <v>1477</v>
      </c>
      <c r="I635" s="353">
        <v>2011</v>
      </c>
      <c r="J635" s="353">
        <v>10</v>
      </c>
      <c r="K635" s="353" t="s">
        <v>40</v>
      </c>
      <c r="L635" s="353" t="s">
        <v>41</v>
      </c>
      <c r="M635" s="353" t="s">
        <v>42</v>
      </c>
      <c r="N635" s="353" t="s">
        <v>31</v>
      </c>
      <c r="O635" s="353" t="s">
        <v>39</v>
      </c>
      <c r="P635" s="354">
        <v>1303.205273</v>
      </c>
      <c r="Q635" s="354">
        <v>-1</v>
      </c>
      <c r="R635" s="354">
        <v>41.558709999999998</v>
      </c>
      <c r="S635" s="354">
        <v>43.120033999999997</v>
      </c>
      <c r="T635" s="354">
        <v>48.081783999999999</v>
      </c>
      <c r="U635" s="354">
        <v>105.207859</v>
      </c>
      <c r="V635" s="354">
        <v>2.9546250000000001</v>
      </c>
      <c r="W635" s="354">
        <v>1.4463029999999999</v>
      </c>
      <c r="X635" s="354">
        <v>1.340638</v>
      </c>
      <c r="Y635" s="354">
        <v>-1</v>
      </c>
      <c r="Z635" s="354">
        <v>-1</v>
      </c>
      <c r="AA635" s="354">
        <v>-1</v>
      </c>
      <c r="AB635" s="354">
        <v>-1</v>
      </c>
      <c r="AC635" s="300">
        <f t="shared" si="144"/>
        <v>1.4365379116795376</v>
      </c>
      <c r="AD635" s="300">
        <f t="shared" si="145"/>
        <v>0</v>
      </c>
      <c r="AE635" s="300">
        <f t="shared" si="146"/>
        <v>4.58106360620101E-2</v>
      </c>
      <c r="AF635" s="300">
        <f t="shared" si="147"/>
        <v>4.7531701165784535E-2</v>
      </c>
      <c r="AG635" s="300">
        <f t="shared" si="148"/>
        <v>5.3001094308177038E-2</v>
      </c>
      <c r="AH635" s="300">
        <f t="shared" si="149"/>
        <v>0.11597181287658527</v>
      </c>
      <c r="AI635" s="300">
        <f t="shared" si="150"/>
        <v>3.2569165543087498E-3</v>
      </c>
      <c r="AJ635" s="300">
        <f t="shared" si="151"/>
        <v>1.5942761545869298E-3</v>
      </c>
      <c r="AK635" s="300">
        <f t="shared" si="152"/>
        <v>1.47780043001578E-3</v>
      </c>
      <c r="AL635" s="300">
        <f t="shared" si="153"/>
        <v>0</v>
      </c>
      <c r="AM635" s="300">
        <f t="shared" si="154"/>
        <v>0</v>
      </c>
      <c r="AN635" s="300">
        <f t="shared" si="155"/>
        <v>0</v>
      </c>
      <c r="AO635" s="300">
        <f t="shared" si="156"/>
        <v>0</v>
      </c>
    </row>
    <row r="636" spans="1:41" ht="15.75" thickBot="1" x14ac:dyDescent="0.3">
      <c r="A636" s="517" t="s">
        <v>482</v>
      </c>
      <c r="B636" s="440" t="s">
        <v>2174</v>
      </c>
      <c r="C636" s="519" t="s">
        <v>371</v>
      </c>
      <c r="D636" s="520" t="s">
        <v>1937</v>
      </c>
      <c r="E636" s="521" t="s">
        <v>2175</v>
      </c>
      <c r="F636" s="364" t="s">
        <v>198</v>
      </c>
      <c r="G636" s="4" t="s">
        <v>199</v>
      </c>
      <c r="H636" s="4" t="s">
        <v>1477</v>
      </c>
      <c r="I636" s="353">
        <v>2011</v>
      </c>
      <c r="J636" s="353">
        <v>11</v>
      </c>
      <c r="K636" s="353" t="s">
        <v>43</v>
      </c>
      <c r="L636" s="353" t="s">
        <v>41</v>
      </c>
      <c r="M636" s="353" t="s">
        <v>42</v>
      </c>
      <c r="N636" s="353" t="s">
        <v>31</v>
      </c>
      <c r="O636" s="353" t="s">
        <v>39</v>
      </c>
      <c r="P636" s="354">
        <v>7205.7344210000001</v>
      </c>
      <c r="Q636" s="354">
        <v>-1</v>
      </c>
      <c r="R636" s="354">
        <v>229.788071</v>
      </c>
      <c r="S636" s="354">
        <v>238.42100400000001</v>
      </c>
      <c r="T636" s="354">
        <v>265.85571199999998</v>
      </c>
      <c r="U636" s="354">
        <v>581.71947899999998</v>
      </c>
      <c r="V636" s="354">
        <v>16.336828000000001</v>
      </c>
      <c r="W636" s="354">
        <v>7.9969590000000004</v>
      </c>
      <c r="X636" s="354">
        <v>7.4127080000000003</v>
      </c>
      <c r="Y636" s="354">
        <v>-1</v>
      </c>
      <c r="Z636" s="354">
        <v>-1</v>
      </c>
      <c r="AA636" s="354">
        <v>-1</v>
      </c>
      <c r="AB636" s="354">
        <v>-1</v>
      </c>
      <c r="AC636" s="300">
        <f t="shared" si="144"/>
        <v>7.9429625491246014</v>
      </c>
      <c r="AD636" s="300">
        <f t="shared" si="145"/>
        <v>0</v>
      </c>
      <c r="AE636" s="300">
        <f t="shared" si="146"/>
        <v>0.253297989566383</v>
      </c>
      <c r="AF636" s="300">
        <f t="shared" si="147"/>
        <v>0.26281416925075524</v>
      </c>
      <c r="AG636" s="300">
        <f t="shared" si="148"/>
        <v>0.29305575816570267</v>
      </c>
      <c r="AH636" s="300">
        <f t="shared" si="149"/>
        <v>0.64123596094900748</v>
      </c>
      <c r="AI636" s="300">
        <f t="shared" si="150"/>
        <v>1.8008270273924681E-2</v>
      </c>
      <c r="AJ636" s="300">
        <f t="shared" si="151"/>
        <v>8.8151383513062898E-3</v>
      </c>
      <c r="AK636" s="300">
        <f t="shared" si="152"/>
        <v>8.1711118661274805E-3</v>
      </c>
      <c r="AL636" s="300">
        <f t="shared" si="153"/>
        <v>0</v>
      </c>
      <c r="AM636" s="300">
        <f t="shared" si="154"/>
        <v>0</v>
      </c>
      <c r="AN636" s="300">
        <f t="shared" si="155"/>
        <v>0</v>
      </c>
      <c r="AO636" s="300">
        <f t="shared" si="156"/>
        <v>0</v>
      </c>
    </row>
    <row r="637" spans="1:41" ht="15.75" thickBot="1" x14ac:dyDescent="0.3">
      <c r="A637" s="517" t="s">
        <v>482</v>
      </c>
      <c r="B637" s="440" t="s">
        <v>2174</v>
      </c>
      <c r="C637" s="519" t="s">
        <v>371</v>
      </c>
      <c r="D637" s="520" t="s">
        <v>1937</v>
      </c>
      <c r="E637" s="521" t="s">
        <v>2175</v>
      </c>
      <c r="F637" s="364" t="s">
        <v>198</v>
      </c>
      <c r="G637" s="4" t="s">
        <v>199</v>
      </c>
      <c r="H637" s="4" t="s">
        <v>1477</v>
      </c>
      <c r="I637" s="353">
        <v>2011</v>
      </c>
      <c r="J637" s="353">
        <v>12</v>
      </c>
      <c r="K637" s="353" t="s">
        <v>45</v>
      </c>
      <c r="L637" s="353" t="s">
        <v>41</v>
      </c>
      <c r="M637" s="353" t="s">
        <v>42</v>
      </c>
      <c r="N637" s="353" t="s">
        <v>31</v>
      </c>
      <c r="O637" s="353" t="s">
        <v>39</v>
      </c>
      <c r="P637" s="354">
        <v>7175.2500870000003</v>
      </c>
      <c r="Q637" s="354">
        <v>-1</v>
      </c>
      <c r="R637" s="354">
        <v>228.81593699999999</v>
      </c>
      <c r="S637" s="354">
        <v>237.41234900000001</v>
      </c>
      <c r="T637" s="354">
        <v>264.73099100000002</v>
      </c>
      <c r="U637" s="354">
        <v>579.25847599999997</v>
      </c>
      <c r="V637" s="354">
        <v>16.267714000000002</v>
      </c>
      <c r="W637" s="354">
        <v>7.9631270000000001</v>
      </c>
      <c r="X637" s="354">
        <v>7.381348</v>
      </c>
      <c r="Y637" s="354">
        <v>-1</v>
      </c>
      <c r="Z637" s="354">
        <v>-1</v>
      </c>
      <c r="AA637" s="354">
        <v>-1</v>
      </c>
      <c r="AB637" s="354">
        <v>-1</v>
      </c>
      <c r="AC637" s="300">
        <f t="shared" si="144"/>
        <v>7.9093593229785837</v>
      </c>
      <c r="AD637" s="300">
        <f t="shared" si="145"/>
        <v>0</v>
      </c>
      <c r="AE637" s="300">
        <f t="shared" si="146"/>
        <v>0.25222639526334745</v>
      </c>
      <c r="AF637" s="300">
        <f t="shared" si="147"/>
        <v>0.26170231743636718</v>
      </c>
      <c r="AG637" s="300">
        <f t="shared" si="148"/>
        <v>0.29181596548680822</v>
      </c>
      <c r="AH637" s="300">
        <f t="shared" si="149"/>
        <v>0.63852316950816346</v>
      </c>
      <c r="AI637" s="300">
        <f t="shared" si="150"/>
        <v>1.7932085130045339E-2</v>
      </c>
      <c r="AJ637" s="300">
        <f t="shared" si="151"/>
        <v>8.7778449550663697E-3</v>
      </c>
      <c r="AK637" s="300">
        <f t="shared" si="152"/>
        <v>8.1365433834458788E-3</v>
      </c>
      <c r="AL637" s="300">
        <f t="shared" si="153"/>
        <v>0</v>
      </c>
      <c r="AM637" s="300">
        <f t="shared" si="154"/>
        <v>0</v>
      </c>
      <c r="AN637" s="300">
        <f t="shared" si="155"/>
        <v>0</v>
      </c>
      <c r="AO637" s="300">
        <f t="shared" si="156"/>
        <v>0</v>
      </c>
    </row>
    <row r="638" spans="1:41" ht="15.75" thickBot="1" x14ac:dyDescent="0.3">
      <c r="A638" s="517" t="s">
        <v>482</v>
      </c>
      <c r="B638" s="440" t="s">
        <v>2174</v>
      </c>
      <c r="C638" s="519" t="s">
        <v>371</v>
      </c>
      <c r="D638" s="520" t="s">
        <v>1937</v>
      </c>
      <c r="E638" s="521" t="s">
        <v>2175</v>
      </c>
      <c r="F638" s="364" t="s">
        <v>198</v>
      </c>
      <c r="G638" s="4" t="s">
        <v>199</v>
      </c>
      <c r="H638" s="4" t="s">
        <v>1477</v>
      </c>
      <c r="I638" s="353">
        <v>2011</v>
      </c>
      <c r="J638" s="353">
        <v>13</v>
      </c>
      <c r="K638" s="353" t="s">
        <v>46</v>
      </c>
      <c r="L638" s="353" t="s">
        <v>47</v>
      </c>
      <c r="M638" s="353" t="s">
        <v>42</v>
      </c>
      <c r="N638" s="353" t="s">
        <v>31</v>
      </c>
      <c r="O638" s="353" t="s">
        <v>39</v>
      </c>
      <c r="P638" s="354">
        <v>2694.053007</v>
      </c>
      <c r="Q638" s="354">
        <v>-1</v>
      </c>
      <c r="R638" s="354">
        <v>85.912304000000006</v>
      </c>
      <c r="S638" s="354">
        <v>89.139951999999994</v>
      </c>
      <c r="T638" s="354">
        <v>99.397137999999998</v>
      </c>
      <c r="U638" s="354">
        <v>217.49110099999999</v>
      </c>
      <c r="V638" s="354">
        <v>6.107952</v>
      </c>
      <c r="W638" s="354">
        <v>2.9898729999999998</v>
      </c>
      <c r="X638" s="354">
        <v>2.7714349999999999</v>
      </c>
      <c r="Y638" s="354">
        <v>-1</v>
      </c>
      <c r="Z638" s="354">
        <v>-1</v>
      </c>
      <c r="AA638" s="354">
        <v>-1</v>
      </c>
      <c r="AB638" s="354">
        <v>-1</v>
      </c>
      <c r="AC638" s="300">
        <f t="shared" si="144"/>
        <v>2.9696850993556092</v>
      </c>
      <c r="AD638" s="300">
        <f t="shared" si="145"/>
        <v>0</v>
      </c>
      <c r="AE638" s="300">
        <f t="shared" si="146"/>
        <v>9.470210436735825E-2</v>
      </c>
      <c r="AF638" s="300">
        <f t="shared" si="147"/>
        <v>9.825997726245711E-2</v>
      </c>
      <c r="AG638" s="300">
        <f t="shared" si="148"/>
        <v>0.10956658939903077</v>
      </c>
      <c r="AH638" s="300">
        <f t="shared" si="149"/>
        <v>0.23974290045665228</v>
      </c>
      <c r="AI638" s="300">
        <f t="shared" si="150"/>
        <v>6.73286457053712E-3</v>
      </c>
      <c r="AJ638" s="300">
        <f t="shared" si="151"/>
        <v>3.2957708233636294E-3</v>
      </c>
      <c r="AK638" s="300">
        <f t="shared" si="152"/>
        <v>3.0549841454298498E-3</v>
      </c>
      <c r="AL638" s="300">
        <f t="shared" si="153"/>
        <v>0</v>
      </c>
      <c r="AM638" s="300">
        <f t="shared" si="154"/>
        <v>0</v>
      </c>
      <c r="AN638" s="300">
        <f t="shared" si="155"/>
        <v>0</v>
      </c>
      <c r="AO638" s="300">
        <f t="shared" si="156"/>
        <v>0</v>
      </c>
    </row>
    <row r="639" spans="1:41" ht="15.75" thickBot="1" x14ac:dyDescent="0.3">
      <c r="A639" s="517" t="s">
        <v>482</v>
      </c>
      <c r="B639" s="440" t="s">
        <v>2174</v>
      </c>
      <c r="C639" s="519" t="s">
        <v>371</v>
      </c>
      <c r="D639" s="520" t="s">
        <v>1937</v>
      </c>
      <c r="E639" s="521" t="s">
        <v>2175</v>
      </c>
      <c r="F639" s="364" t="s">
        <v>198</v>
      </c>
      <c r="G639" s="4" t="s">
        <v>199</v>
      </c>
      <c r="H639" s="4" t="s">
        <v>1477</v>
      </c>
      <c r="I639" s="353">
        <v>2011</v>
      </c>
      <c r="J639" s="353">
        <v>14</v>
      </c>
      <c r="K639" s="353" t="s">
        <v>203</v>
      </c>
      <c r="L639" s="353" t="s">
        <v>73</v>
      </c>
      <c r="M639" s="353" t="s">
        <v>42</v>
      </c>
      <c r="N639" s="353" t="s">
        <v>31</v>
      </c>
      <c r="O639" s="353" t="s">
        <v>39</v>
      </c>
      <c r="P639" s="354">
        <v>7266.7030889999996</v>
      </c>
      <c r="Q639" s="354">
        <v>-1</v>
      </c>
      <c r="R639" s="354">
        <v>231.732338</v>
      </c>
      <c r="S639" s="354">
        <v>240.43831599999999</v>
      </c>
      <c r="T639" s="354">
        <v>268.10515199999998</v>
      </c>
      <c r="U639" s="354">
        <v>586.64148399999999</v>
      </c>
      <c r="V639" s="354">
        <v>16.475055999999999</v>
      </c>
      <c r="W639" s="354">
        <v>8.064622</v>
      </c>
      <c r="X639" s="354">
        <v>7.475428</v>
      </c>
      <c r="Y639" s="354">
        <v>-1</v>
      </c>
      <c r="Z639" s="354">
        <v>-1</v>
      </c>
      <c r="AA639" s="354">
        <v>-1</v>
      </c>
      <c r="AB639" s="354">
        <v>-1</v>
      </c>
      <c r="AC639" s="300">
        <f t="shared" si="144"/>
        <v>8.0101690014166369</v>
      </c>
      <c r="AD639" s="300">
        <f t="shared" si="145"/>
        <v>0</v>
      </c>
      <c r="AE639" s="300">
        <f t="shared" si="146"/>
        <v>0.25544117707014274</v>
      </c>
      <c r="AF639" s="300">
        <f t="shared" si="147"/>
        <v>0.26503787508415394</v>
      </c>
      <c r="AG639" s="300">
        <f t="shared" si="148"/>
        <v>0.2955353413188691</v>
      </c>
      <c r="AH639" s="300">
        <f t="shared" si="149"/>
        <v>0.64666154272838405</v>
      </c>
      <c r="AI639" s="300">
        <f t="shared" si="150"/>
        <v>1.8160640561683358E-2</v>
      </c>
      <c r="AJ639" s="300">
        <f t="shared" si="151"/>
        <v>8.88972404147482E-3</v>
      </c>
      <c r="AK639" s="300">
        <f t="shared" si="152"/>
        <v>8.2402488314906805E-3</v>
      </c>
      <c r="AL639" s="300">
        <f t="shared" si="153"/>
        <v>0</v>
      </c>
      <c r="AM639" s="300">
        <f t="shared" si="154"/>
        <v>0</v>
      </c>
      <c r="AN639" s="300">
        <f t="shared" si="155"/>
        <v>0</v>
      </c>
      <c r="AO639" s="300">
        <f t="shared" si="156"/>
        <v>0</v>
      </c>
    </row>
    <row r="640" spans="1:41" ht="15.75" thickBot="1" x14ac:dyDescent="0.3">
      <c r="A640" s="517" t="s">
        <v>482</v>
      </c>
      <c r="B640" s="440" t="s">
        <v>2174</v>
      </c>
      <c r="C640" s="519" t="s">
        <v>371</v>
      </c>
      <c r="D640" s="520" t="s">
        <v>1937</v>
      </c>
      <c r="E640" s="521" t="s">
        <v>2175</v>
      </c>
      <c r="F640" s="364" t="s">
        <v>198</v>
      </c>
      <c r="G640" s="4" t="s">
        <v>199</v>
      </c>
      <c r="H640" s="4" t="s">
        <v>1477</v>
      </c>
      <c r="I640" s="353">
        <v>2011</v>
      </c>
      <c r="J640" s="353">
        <v>15</v>
      </c>
      <c r="K640" s="353" t="s">
        <v>147</v>
      </c>
      <c r="L640" s="353" t="s">
        <v>148</v>
      </c>
      <c r="M640" s="353" t="s">
        <v>42</v>
      </c>
      <c r="N640" s="353" t="s">
        <v>96</v>
      </c>
      <c r="O640" s="353" t="s">
        <v>39</v>
      </c>
      <c r="P640" s="354">
        <v>19.502922999999999</v>
      </c>
      <c r="Q640" s="354">
        <v>-1</v>
      </c>
      <c r="R640" s="354">
        <v>5.8654840000000004</v>
      </c>
      <c r="S640" s="354">
        <v>6.276783</v>
      </c>
      <c r="T640" s="354">
        <v>6.3781179999999997</v>
      </c>
      <c r="U640" s="354">
        <v>76.935162000000005</v>
      </c>
      <c r="V640" s="354">
        <v>0.22550899999999999</v>
      </c>
      <c r="W640" s="354">
        <v>4.6274670000000002</v>
      </c>
      <c r="X640" s="354">
        <v>4.4886429999999997</v>
      </c>
      <c r="Y640" s="354">
        <v>-1</v>
      </c>
      <c r="Z640" s="354">
        <v>-1</v>
      </c>
      <c r="AA640" s="354">
        <v>-1</v>
      </c>
      <c r="AB640" s="354">
        <v>-1</v>
      </c>
      <c r="AC640" s="300">
        <f t="shared" si="144"/>
        <v>2.1498292600959128E-2</v>
      </c>
      <c r="AD640" s="300">
        <f t="shared" si="145"/>
        <v>0</v>
      </c>
      <c r="AE640" s="300">
        <f t="shared" si="146"/>
        <v>6.4655893518240394E-3</v>
      </c>
      <c r="AF640" s="300">
        <f t="shared" si="147"/>
        <v>6.9189688913157289E-3</v>
      </c>
      <c r="AG640" s="300">
        <f t="shared" si="148"/>
        <v>7.0306716079145794E-3</v>
      </c>
      <c r="AH640" s="300">
        <f t="shared" si="149"/>
        <v>8.4806499209282224E-2</v>
      </c>
      <c r="AI640" s="300">
        <f t="shared" si="150"/>
        <v>2.4858112120678994E-4</v>
      </c>
      <c r="AJ640" s="300">
        <f t="shared" si="151"/>
        <v>5.1009092107517692E-3</v>
      </c>
      <c r="AK640" s="300">
        <f t="shared" si="152"/>
        <v>4.9478819454523296E-3</v>
      </c>
      <c r="AL640" s="300">
        <f t="shared" si="153"/>
        <v>0</v>
      </c>
      <c r="AM640" s="300">
        <f t="shared" si="154"/>
        <v>0</v>
      </c>
      <c r="AN640" s="300">
        <f t="shared" si="155"/>
        <v>0</v>
      </c>
      <c r="AO640" s="300">
        <f t="shared" si="156"/>
        <v>0</v>
      </c>
    </row>
    <row r="641" spans="1:41" ht="15.75" thickBot="1" x14ac:dyDescent="0.3">
      <c r="A641" s="517" t="s">
        <v>482</v>
      </c>
      <c r="B641" s="440" t="s">
        <v>2174</v>
      </c>
      <c r="C641" s="519" t="s">
        <v>371</v>
      </c>
      <c r="D641" s="520" t="s">
        <v>1937</v>
      </c>
      <c r="E641" s="521" t="s">
        <v>2175</v>
      </c>
      <c r="F641" s="364" t="s">
        <v>198</v>
      </c>
      <c r="G641" s="4" t="s">
        <v>199</v>
      </c>
      <c r="H641" s="4" t="s">
        <v>1477</v>
      </c>
      <c r="I641" s="353">
        <v>2011</v>
      </c>
      <c r="J641" s="353">
        <v>16</v>
      </c>
      <c r="K641" s="353" t="s">
        <v>149</v>
      </c>
      <c r="L641" s="353" t="s">
        <v>150</v>
      </c>
      <c r="M641" s="353" t="s">
        <v>42</v>
      </c>
      <c r="N641" s="353" t="s">
        <v>96</v>
      </c>
      <c r="O641" s="353" t="s">
        <v>39</v>
      </c>
      <c r="P641" s="354">
        <v>0.45093499999999997</v>
      </c>
      <c r="Q641" s="354">
        <v>-1</v>
      </c>
      <c r="R641" s="354">
        <v>0.13561799999999999</v>
      </c>
      <c r="S641" s="354">
        <v>0.14512800000000001</v>
      </c>
      <c r="T641" s="354">
        <v>0.14747099999999999</v>
      </c>
      <c r="U641" s="354">
        <v>1.778848</v>
      </c>
      <c r="V641" s="354">
        <v>5.2139999999999999E-3</v>
      </c>
      <c r="W641" s="354">
        <v>0.106993</v>
      </c>
      <c r="X641" s="354">
        <v>0.103784</v>
      </c>
      <c r="Y641" s="354">
        <v>-1</v>
      </c>
      <c r="Z641" s="354">
        <v>-1</v>
      </c>
      <c r="AA641" s="354">
        <v>-1</v>
      </c>
      <c r="AB641" s="354">
        <v>-1</v>
      </c>
      <c r="AC641" s="300">
        <f t="shared" si="144"/>
        <v>4.9707075057484995E-4</v>
      </c>
      <c r="AD641" s="300">
        <f t="shared" si="145"/>
        <v>0</v>
      </c>
      <c r="AE641" s="300">
        <f t="shared" si="146"/>
        <v>1.4949325523957999E-4</v>
      </c>
      <c r="AF641" s="300">
        <f t="shared" si="147"/>
        <v>1.5997623579768001E-4</v>
      </c>
      <c r="AG641" s="300">
        <f t="shared" si="148"/>
        <v>1.6255895119700998E-4</v>
      </c>
      <c r="AH641" s="300">
        <f t="shared" si="149"/>
        <v>1.9608442691708798E-3</v>
      </c>
      <c r="AI641" s="300">
        <f t="shared" si="150"/>
        <v>5.74745117034E-6</v>
      </c>
      <c r="AJ641" s="300">
        <f t="shared" si="151"/>
        <v>1.1793959399083E-4</v>
      </c>
      <c r="AK641" s="300">
        <f t="shared" si="152"/>
        <v>1.1440227699703999E-4</v>
      </c>
      <c r="AL641" s="300">
        <f t="shared" si="153"/>
        <v>0</v>
      </c>
      <c r="AM641" s="300">
        <f t="shared" si="154"/>
        <v>0</v>
      </c>
      <c r="AN641" s="300">
        <f t="shared" si="155"/>
        <v>0</v>
      </c>
      <c r="AO641" s="300">
        <f t="shared" si="156"/>
        <v>0</v>
      </c>
    </row>
    <row r="642" spans="1:41" ht="15.75" thickBot="1" x14ac:dyDescent="0.3">
      <c r="A642" s="517" t="s">
        <v>482</v>
      </c>
      <c r="B642" s="440" t="s">
        <v>2174</v>
      </c>
      <c r="C642" s="519" t="s">
        <v>371</v>
      </c>
      <c r="D642" s="520" t="s">
        <v>1937</v>
      </c>
      <c r="E642" s="521" t="s">
        <v>2175</v>
      </c>
      <c r="F642" s="364" t="s">
        <v>198</v>
      </c>
      <c r="G642" s="4" t="s">
        <v>199</v>
      </c>
      <c r="H642" s="4" t="s">
        <v>1477</v>
      </c>
      <c r="I642" s="353">
        <v>2011</v>
      </c>
      <c r="J642" s="353">
        <v>17</v>
      </c>
      <c r="K642" s="353" t="s">
        <v>151</v>
      </c>
      <c r="L642" s="353" t="s">
        <v>100</v>
      </c>
      <c r="M642" s="353" t="s">
        <v>42</v>
      </c>
      <c r="N642" s="353" t="s">
        <v>96</v>
      </c>
      <c r="O642" s="353" t="s">
        <v>39</v>
      </c>
      <c r="P642" s="354">
        <v>4.3590350000000004</v>
      </c>
      <c r="Q642" s="354">
        <v>-1</v>
      </c>
      <c r="R642" s="354">
        <v>1.310975</v>
      </c>
      <c r="S642" s="354">
        <v>1.402903</v>
      </c>
      <c r="T642" s="354">
        <v>1.4255519999999999</v>
      </c>
      <c r="U642" s="354">
        <v>17.195527999999999</v>
      </c>
      <c r="V642" s="354">
        <v>5.0403000000000003E-2</v>
      </c>
      <c r="W642" s="354">
        <v>1.03427</v>
      </c>
      <c r="X642" s="354">
        <v>1.003242</v>
      </c>
      <c r="Y642" s="354">
        <v>-1</v>
      </c>
      <c r="Z642" s="354">
        <v>-1</v>
      </c>
      <c r="AA642" s="354">
        <v>-1</v>
      </c>
      <c r="AB642" s="354">
        <v>-1</v>
      </c>
      <c r="AC642" s="300">
        <f t="shared" si="144"/>
        <v>4.8050135811858507E-3</v>
      </c>
      <c r="AD642" s="300">
        <f t="shared" si="145"/>
        <v>0</v>
      </c>
      <c r="AE642" s="300">
        <f t="shared" si="146"/>
        <v>1.4451025696272499E-3</v>
      </c>
      <c r="AF642" s="300">
        <f t="shared" si="147"/>
        <v>1.54643584373293E-3</v>
      </c>
      <c r="AG642" s="300">
        <f t="shared" si="148"/>
        <v>1.5714020925931198E-3</v>
      </c>
      <c r="AH642" s="300">
        <f t="shared" si="149"/>
        <v>1.8954824995821677E-2</v>
      </c>
      <c r="AI642" s="300">
        <f t="shared" si="150"/>
        <v>5.5559796957930003E-5</v>
      </c>
      <c r="AJ642" s="300">
        <f t="shared" si="151"/>
        <v>1.1400875185937E-3</v>
      </c>
      <c r="AK642" s="300">
        <f t="shared" si="152"/>
        <v>1.1058850032670199E-3</v>
      </c>
      <c r="AL642" s="300">
        <f t="shared" si="153"/>
        <v>0</v>
      </c>
      <c r="AM642" s="300">
        <f t="shared" si="154"/>
        <v>0</v>
      </c>
      <c r="AN642" s="300">
        <f t="shared" si="155"/>
        <v>0</v>
      </c>
      <c r="AO642" s="300">
        <f t="shared" si="156"/>
        <v>0</v>
      </c>
    </row>
    <row r="643" spans="1:41" ht="15.75" thickBot="1" x14ac:dyDescent="0.3">
      <c r="A643" s="517" t="s">
        <v>482</v>
      </c>
      <c r="B643" s="440" t="s">
        <v>2174</v>
      </c>
      <c r="C643" s="519" t="s">
        <v>371</v>
      </c>
      <c r="D643" s="520" t="s">
        <v>1937</v>
      </c>
      <c r="E643" s="521" t="s">
        <v>2175</v>
      </c>
      <c r="F643" s="364" t="s">
        <v>198</v>
      </c>
      <c r="G643" s="4" t="s">
        <v>199</v>
      </c>
      <c r="H643" s="4" t="s">
        <v>1477</v>
      </c>
      <c r="I643" s="353">
        <v>2011</v>
      </c>
      <c r="J643" s="353">
        <v>18</v>
      </c>
      <c r="K643" s="353" t="s">
        <v>48</v>
      </c>
      <c r="L643" s="353" t="s">
        <v>49</v>
      </c>
      <c r="M643" s="353" t="s">
        <v>30</v>
      </c>
      <c r="N643" s="353" t="s">
        <v>31</v>
      </c>
      <c r="O643" s="353" t="s">
        <v>39</v>
      </c>
      <c r="P643" s="354">
        <v>168.02608599999999</v>
      </c>
      <c r="Q643" s="354">
        <v>-1</v>
      </c>
      <c r="R643" s="354">
        <v>5.4231429999999996</v>
      </c>
      <c r="S643" s="354">
        <v>5.6293730000000002</v>
      </c>
      <c r="T643" s="354">
        <v>6.2690460000000003</v>
      </c>
      <c r="U643" s="354">
        <v>14.601127</v>
      </c>
      <c r="V643" s="354">
        <v>0.38277800000000001</v>
      </c>
      <c r="W643" s="354">
        <v>0.25522299999999998</v>
      </c>
      <c r="X643" s="354">
        <v>0.23955399999999999</v>
      </c>
      <c r="Y643" s="354">
        <v>-1</v>
      </c>
      <c r="Z643" s="354">
        <v>-1</v>
      </c>
      <c r="AA643" s="354">
        <v>-1</v>
      </c>
      <c r="AB643" s="354">
        <v>-1</v>
      </c>
      <c r="AC643" s="300">
        <f t="shared" si="144"/>
        <v>0.18521705497283264</v>
      </c>
      <c r="AD643" s="300">
        <f t="shared" si="145"/>
        <v>0</v>
      </c>
      <c r="AE643" s="300">
        <f t="shared" si="146"/>
        <v>5.9779918646473288E-3</v>
      </c>
      <c r="AF643" s="300">
        <f t="shared" si="147"/>
        <v>6.2053215261086304E-3</v>
      </c>
      <c r="AG643" s="300">
        <f t="shared" si="148"/>
        <v>6.9104403087102608E-3</v>
      </c>
      <c r="AH643" s="300">
        <f t="shared" si="149"/>
        <v>1.6094987430846371E-2</v>
      </c>
      <c r="AI643" s="300">
        <f t="shared" si="150"/>
        <v>4.2194051861917998E-4</v>
      </c>
      <c r="AJ643" s="300">
        <f t="shared" si="151"/>
        <v>2.8133519947212996E-4</v>
      </c>
      <c r="AK643" s="300">
        <f t="shared" si="152"/>
        <v>2.6406308355574E-4</v>
      </c>
      <c r="AL643" s="300">
        <f t="shared" si="153"/>
        <v>0</v>
      </c>
      <c r="AM643" s="300">
        <f t="shared" si="154"/>
        <v>0</v>
      </c>
      <c r="AN643" s="300">
        <f t="shared" si="155"/>
        <v>0</v>
      </c>
      <c r="AO643" s="300">
        <f t="shared" si="156"/>
        <v>0</v>
      </c>
    </row>
    <row r="644" spans="1:41" ht="15.75" thickBot="1" x14ac:dyDescent="0.3">
      <c r="A644" s="517" t="s">
        <v>482</v>
      </c>
      <c r="B644" s="440" t="s">
        <v>2174</v>
      </c>
      <c r="C644" s="519" t="s">
        <v>371</v>
      </c>
      <c r="D644" s="520" t="s">
        <v>1937</v>
      </c>
      <c r="E644" s="521" t="s">
        <v>2175</v>
      </c>
      <c r="F644" s="364" t="s">
        <v>198</v>
      </c>
      <c r="G644" s="4" t="s">
        <v>199</v>
      </c>
      <c r="H644" s="4" t="s">
        <v>1477</v>
      </c>
      <c r="I644" s="353">
        <v>2011</v>
      </c>
      <c r="J644" s="353">
        <v>19</v>
      </c>
      <c r="K644" s="353" t="s">
        <v>183</v>
      </c>
      <c r="L644" s="353" t="s">
        <v>49</v>
      </c>
      <c r="M644" s="353" t="s">
        <v>30</v>
      </c>
      <c r="N644" s="353" t="s">
        <v>31</v>
      </c>
      <c r="O644" s="353" t="s">
        <v>39</v>
      </c>
      <c r="P644" s="354">
        <v>824.85533099999998</v>
      </c>
      <c r="Q644" s="354">
        <v>-1</v>
      </c>
      <c r="R644" s="354">
        <v>26.622699999999998</v>
      </c>
      <c r="S644" s="354">
        <v>27.635102</v>
      </c>
      <c r="T644" s="354">
        <v>30.775319</v>
      </c>
      <c r="U644" s="354">
        <v>71.678258999999997</v>
      </c>
      <c r="V644" s="354">
        <v>1.8790929999999999</v>
      </c>
      <c r="W644" s="354">
        <v>1.2529129999999999</v>
      </c>
      <c r="X644" s="354">
        <v>1.1759930000000001</v>
      </c>
      <c r="Y644" s="354">
        <v>-1</v>
      </c>
      <c r="Z644" s="354">
        <v>-1</v>
      </c>
      <c r="AA644" s="354">
        <v>-1</v>
      </c>
      <c r="AB644" s="354">
        <v>-1</v>
      </c>
      <c r="AC644" s="300">
        <f t="shared" si="144"/>
        <v>0.90924736047509347</v>
      </c>
      <c r="AD644" s="300">
        <f t="shared" si="145"/>
        <v>0</v>
      </c>
      <c r="AE644" s="300">
        <f t="shared" si="146"/>
        <v>2.9346503312736996E-2</v>
      </c>
      <c r="AF644" s="300">
        <f t="shared" si="147"/>
        <v>3.0462485487603618E-2</v>
      </c>
      <c r="AG644" s="300">
        <f t="shared" si="148"/>
        <v>3.3923982202557885E-2</v>
      </c>
      <c r="AH644" s="300">
        <f t="shared" si="149"/>
        <v>7.9011755576809284E-2</v>
      </c>
      <c r="AI644" s="300">
        <f t="shared" si="150"/>
        <v>2.0713454664418296E-3</v>
      </c>
      <c r="AJ644" s="300">
        <f t="shared" si="151"/>
        <v>1.3811001703460299E-3</v>
      </c>
      <c r="AK644" s="300">
        <f t="shared" si="152"/>
        <v>1.2963103843808299E-3</v>
      </c>
      <c r="AL644" s="300">
        <f t="shared" si="153"/>
        <v>0</v>
      </c>
      <c r="AM644" s="300">
        <f t="shared" si="154"/>
        <v>0</v>
      </c>
      <c r="AN644" s="300">
        <f t="shared" si="155"/>
        <v>0</v>
      </c>
      <c r="AO644" s="300">
        <f t="shared" si="156"/>
        <v>0</v>
      </c>
    </row>
    <row r="645" spans="1:41" ht="15.75" thickBot="1" x14ac:dyDescent="0.3">
      <c r="A645" s="517" t="s">
        <v>482</v>
      </c>
      <c r="B645" s="440" t="s">
        <v>2174</v>
      </c>
      <c r="C645" s="519" t="s">
        <v>371</v>
      </c>
      <c r="D645" s="520" t="s">
        <v>1937</v>
      </c>
      <c r="E645" s="521" t="s">
        <v>2175</v>
      </c>
      <c r="F645" s="364" t="s">
        <v>198</v>
      </c>
      <c r="G645" s="4" t="s">
        <v>199</v>
      </c>
      <c r="H645" s="4" t="s">
        <v>1477</v>
      </c>
      <c r="I645" s="353">
        <v>2011</v>
      </c>
      <c r="J645" s="353">
        <v>20</v>
      </c>
      <c r="K645" s="353" t="s">
        <v>204</v>
      </c>
      <c r="L645" s="353" t="s">
        <v>49</v>
      </c>
      <c r="M645" s="353" t="s">
        <v>42</v>
      </c>
      <c r="N645" s="353" t="s">
        <v>31</v>
      </c>
      <c r="O645" s="353" t="s">
        <v>39</v>
      </c>
      <c r="P645" s="354">
        <v>5766.3497690000004</v>
      </c>
      <c r="Q645" s="354">
        <v>-1</v>
      </c>
      <c r="R645" s="354">
        <v>186.11239499999999</v>
      </c>
      <c r="S645" s="354">
        <v>193.189832</v>
      </c>
      <c r="T645" s="354">
        <v>215.14227700000001</v>
      </c>
      <c r="U645" s="354">
        <v>501.08412399999997</v>
      </c>
      <c r="V645" s="354">
        <v>13.136252000000001</v>
      </c>
      <c r="W645" s="354">
        <v>8.7587879999999991</v>
      </c>
      <c r="X645" s="354">
        <v>8.2210599999999996</v>
      </c>
      <c r="Y645" s="354">
        <v>-1</v>
      </c>
      <c r="Z645" s="354">
        <v>-1</v>
      </c>
      <c r="AA645" s="354">
        <v>-1</v>
      </c>
      <c r="AB645" s="354">
        <v>-1</v>
      </c>
      <c r="AC645" s="300">
        <f t="shared" si="144"/>
        <v>6.3563125677845873</v>
      </c>
      <c r="AD645" s="300">
        <f t="shared" si="145"/>
        <v>0</v>
      </c>
      <c r="AE645" s="300">
        <f t="shared" si="146"/>
        <v>0.20515379793968741</v>
      </c>
      <c r="AF645" s="300">
        <f t="shared" si="147"/>
        <v>0.21295533679059991</v>
      </c>
      <c r="AG645" s="300">
        <f t="shared" si="148"/>
        <v>0.23715376519625286</v>
      </c>
      <c r="AH645" s="300">
        <f t="shared" si="149"/>
        <v>0.55235069714664231</v>
      </c>
      <c r="AI645" s="300">
        <f t="shared" si="150"/>
        <v>1.4480239150610119E-2</v>
      </c>
      <c r="AJ645" s="300">
        <f t="shared" si="151"/>
        <v>9.6549110742922793E-3</v>
      </c>
      <c r="AK645" s="300">
        <f t="shared" si="152"/>
        <v>9.0621674181885995E-3</v>
      </c>
      <c r="AL645" s="300">
        <f t="shared" si="153"/>
        <v>0</v>
      </c>
      <c r="AM645" s="300">
        <f t="shared" si="154"/>
        <v>0</v>
      </c>
      <c r="AN645" s="300">
        <f t="shared" si="155"/>
        <v>0</v>
      </c>
      <c r="AO645" s="300">
        <f t="shared" si="156"/>
        <v>0</v>
      </c>
    </row>
    <row r="646" spans="1:41" ht="15.75" thickBot="1" x14ac:dyDescent="0.3">
      <c r="A646" s="517" t="s">
        <v>482</v>
      </c>
      <c r="B646" s="440" t="s">
        <v>2174</v>
      </c>
      <c r="C646" s="519" t="s">
        <v>371</v>
      </c>
      <c r="D646" s="520" t="s">
        <v>1937</v>
      </c>
      <c r="E646" s="521" t="s">
        <v>2175</v>
      </c>
      <c r="F646" s="364" t="s">
        <v>198</v>
      </c>
      <c r="G646" s="4" t="s">
        <v>199</v>
      </c>
      <c r="H646" s="4" t="s">
        <v>1477</v>
      </c>
      <c r="I646" s="353">
        <v>2011</v>
      </c>
      <c r="J646" s="353">
        <v>21</v>
      </c>
      <c r="K646" s="353" t="s">
        <v>205</v>
      </c>
      <c r="L646" s="353" t="s">
        <v>1559</v>
      </c>
      <c r="M646" s="353" t="s">
        <v>42</v>
      </c>
      <c r="N646" s="353" t="s">
        <v>31</v>
      </c>
      <c r="O646" s="353" t="s">
        <v>39</v>
      </c>
      <c r="P646" s="354">
        <v>3444.5347630000001</v>
      </c>
      <c r="Q646" s="354">
        <v>-1</v>
      </c>
      <c r="R646" s="354">
        <v>111.174424</v>
      </c>
      <c r="S646" s="354">
        <v>115.40213799999999</v>
      </c>
      <c r="T646" s="354">
        <v>128.51545300000001</v>
      </c>
      <c r="U646" s="354">
        <v>299.32309900000001</v>
      </c>
      <c r="V646" s="354">
        <v>7.8469530000000001</v>
      </c>
      <c r="W646" s="354">
        <v>5.2320700000000002</v>
      </c>
      <c r="X646" s="354">
        <v>4.9108580000000002</v>
      </c>
      <c r="Y646" s="354">
        <v>-1</v>
      </c>
      <c r="Z646" s="354">
        <v>-1</v>
      </c>
      <c r="AA646" s="354">
        <v>-1</v>
      </c>
      <c r="AB646" s="354">
        <v>-1</v>
      </c>
      <c r="AC646" s="300">
        <f t="shared" si="144"/>
        <v>3.7969496269430691</v>
      </c>
      <c r="AD646" s="300">
        <f t="shared" si="145"/>
        <v>0</v>
      </c>
      <c r="AE646" s="300">
        <f t="shared" si="146"/>
        <v>0.12254882495793544</v>
      </c>
      <c r="AF646" s="300">
        <f t="shared" si="147"/>
        <v>0.12720908191558078</v>
      </c>
      <c r="AG646" s="300">
        <f t="shared" si="148"/>
        <v>0.14166403735167343</v>
      </c>
      <c r="AH646" s="300">
        <f t="shared" si="149"/>
        <v>0.3299472373719497</v>
      </c>
      <c r="AI646" s="300">
        <f t="shared" si="150"/>
        <v>8.6497850409384298E-3</v>
      </c>
      <c r="AJ646" s="300">
        <f t="shared" si="151"/>
        <v>5.7673699357116996E-3</v>
      </c>
      <c r="AK646" s="300">
        <f t="shared" si="152"/>
        <v>5.41329431520398E-3</v>
      </c>
      <c r="AL646" s="300">
        <f t="shared" si="153"/>
        <v>0</v>
      </c>
      <c r="AM646" s="300">
        <f t="shared" si="154"/>
        <v>0</v>
      </c>
      <c r="AN646" s="300">
        <f t="shared" si="155"/>
        <v>0</v>
      </c>
      <c r="AO646" s="300">
        <f t="shared" si="156"/>
        <v>0</v>
      </c>
    </row>
    <row r="647" spans="1:41" ht="15.75" thickBot="1" x14ac:dyDescent="0.3">
      <c r="A647" s="517" t="s">
        <v>482</v>
      </c>
      <c r="B647" s="440" t="s">
        <v>2174</v>
      </c>
      <c r="C647" s="519" t="s">
        <v>371</v>
      </c>
      <c r="D647" s="520" t="s">
        <v>1937</v>
      </c>
      <c r="E647" s="521" t="s">
        <v>2175</v>
      </c>
      <c r="F647" s="364" t="s">
        <v>198</v>
      </c>
      <c r="G647" s="4" t="s">
        <v>199</v>
      </c>
      <c r="H647" s="4" t="s">
        <v>1477</v>
      </c>
      <c r="I647" s="353">
        <v>2011</v>
      </c>
      <c r="J647" s="353">
        <v>22</v>
      </c>
      <c r="K647" s="353" t="s">
        <v>50</v>
      </c>
      <c r="L647" s="353" t="s">
        <v>1559</v>
      </c>
      <c r="M647" s="353" t="s">
        <v>30</v>
      </c>
      <c r="N647" s="353" t="s">
        <v>31</v>
      </c>
      <c r="O647" s="353" t="s">
        <v>39</v>
      </c>
      <c r="P647" s="354">
        <v>45.825296000000002</v>
      </c>
      <c r="Q647" s="354">
        <v>-1</v>
      </c>
      <c r="R647" s="354">
        <v>1.479039</v>
      </c>
      <c r="S647" s="354">
        <v>1.535283</v>
      </c>
      <c r="T647" s="354">
        <v>1.70974</v>
      </c>
      <c r="U647" s="354">
        <v>3.9821249999999999</v>
      </c>
      <c r="V647" s="354">
        <v>0.104394</v>
      </c>
      <c r="W647" s="354">
        <v>6.9606000000000001E-2</v>
      </c>
      <c r="X647" s="354">
        <v>6.5333000000000002E-2</v>
      </c>
      <c r="Y647" s="354">
        <v>-1</v>
      </c>
      <c r="Z647" s="354">
        <v>-1</v>
      </c>
      <c r="AA647" s="354">
        <v>-1</v>
      </c>
      <c r="AB647" s="354">
        <v>-1</v>
      </c>
      <c r="AC647" s="300">
        <f t="shared" si="144"/>
        <v>5.0513742064897754E-2</v>
      </c>
      <c r="AD647" s="300">
        <f t="shared" si="145"/>
        <v>0</v>
      </c>
      <c r="AE647" s="300">
        <f t="shared" si="146"/>
        <v>1.63036141763109E-3</v>
      </c>
      <c r="AF647" s="300">
        <f t="shared" si="147"/>
        <v>1.6923598149507298E-3</v>
      </c>
      <c r="AG647" s="300">
        <f t="shared" si="148"/>
        <v>1.8846657391593999E-3</v>
      </c>
      <c r="AH647" s="300">
        <f t="shared" si="149"/>
        <v>4.3895414253337503E-3</v>
      </c>
      <c r="AI647" s="300">
        <f t="shared" si="150"/>
        <v>1.1507468689613999E-4</v>
      </c>
      <c r="AJ647" s="300">
        <f t="shared" si="151"/>
        <v>7.6727481043860005E-5</v>
      </c>
      <c r="AK647" s="300">
        <f t="shared" si="152"/>
        <v>7.2017304816230008E-5</v>
      </c>
      <c r="AL647" s="300">
        <f t="shared" si="153"/>
        <v>0</v>
      </c>
      <c r="AM647" s="300">
        <f t="shared" si="154"/>
        <v>0</v>
      </c>
      <c r="AN647" s="300">
        <f t="shared" si="155"/>
        <v>0</v>
      </c>
      <c r="AO647" s="300">
        <f t="shared" si="156"/>
        <v>0</v>
      </c>
    </row>
    <row r="648" spans="1:41" ht="15.75" thickBot="1" x14ac:dyDescent="0.3">
      <c r="A648" s="517" t="s">
        <v>482</v>
      </c>
      <c r="B648" s="440" t="s">
        <v>2174</v>
      </c>
      <c r="C648" s="519" t="s">
        <v>371</v>
      </c>
      <c r="D648" s="520" t="s">
        <v>1937</v>
      </c>
      <c r="E648" s="521" t="s">
        <v>2175</v>
      </c>
      <c r="F648" s="364" t="s">
        <v>198</v>
      </c>
      <c r="G648" s="4" t="s">
        <v>199</v>
      </c>
      <c r="H648" s="4" t="s">
        <v>1477</v>
      </c>
      <c r="I648" s="353">
        <v>2011</v>
      </c>
      <c r="J648" s="353">
        <v>23</v>
      </c>
      <c r="K648" s="353" t="s">
        <v>359</v>
      </c>
      <c r="L648" s="353" t="s">
        <v>52</v>
      </c>
      <c r="M648" s="353" t="s">
        <v>30</v>
      </c>
      <c r="N648" s="353" t="s">
        <v>31</v>
      </c>
      <c r="O648" s="353" t="s">
        <v>39</v>
      </c>
      <c r="P648" s="354">
        <v>9084.8649669999995</v>
      </c>
      <c r="Q648" s="354">
        <v>-1</v>
      </c>
      <c r="R648" s="354">
        <v>293.21946200000002</v>
      </c>
      <c r="S648" s="354">
        <v>304.36994099999998</v>
      </c>
      <c r="T648" s="354">
        <v>338.95594499999999</v>
      </c>
      <c r="U648" s="354">
        <v>789.45637799999997</v>
      </c>
      <c r="V648" s="354">
        <v>20.696121999999999</v>
      </c>
      <c r="W648" s="354">
        <v>13.799441</v>
      </c>
      <c r="X648" s="354">
        <v>12.952253000000001</v>
      </c>
      <c r="Y648" s="354">
        <v>-1</v>
      </c>
      <c r="Z648" s="354">
        <v>-1</v>
      </c>
      <c r="AA648" s="354">
        <v>-1</v>
      </c>
      <c r="AB648" s="354">
        <v>-1</v>
      </c>
      <c r="AC648" s="300">
        <f t="shared" si="144"/>
        <v>10.014349402946875</v>
      </c>
      <c r="AD648" s="300">
        <f t="shared" si="145"/>
        <v>0</v>
      </c>
      <c r="AE648" s="300">
        <f t="shared" si="146"/>
        <v>0.32321912927471519</v>
      </c>
      <c r="AF648" s="300">
        <f t="shared" si="147"/>
        <v>0.33551042838833267</v>
      </c>
      <c r="AG648" s="300">
        <f t="shared" si="148"/>
        <v>0.37363497176523791</v>
      </c>
      <c r="AH648" s="300">
        <f t="shared" si="149"/>
        <v>0.87022669422103516</v>
      </c>
      <c r="AI648" s="300">
        <f t="shared" si="150"/>
        <v>2.2813569353739818E-2</v>
      </c>
      <c r="AJ648" s="300">
        <f t="shared" si="151"/>
        <v>1.5211279885977709E-2</v>
      </c>
      <c r="AK648" s="300">
        <f t="shared" si="152"/>
        <v>1.427741497188143E-2</v>
      </c>
      <c r="AL648" s="300">
        <f t="shared" si="153"/>
        <v>0</v>
      </c>
      <c r="AM648" s="300">
        <f t="shared" si="154"/>
        <v>0</v>
      </c>
      <c r="AN648" s="300">
        <f t="shared" si="155"/>
        <v>0</v>
      </c>
      <c r="AO648" s="300">
        <f t="shared" si="156"/>
        <v>0</v>
      </c>
    </row>
    <row r="649" spans="1:41" ht="15.75" thickBot="1" x14ac:dyDescent="0.3">
      <c r="A649" s="517" t="s">
        <v>482</v>
      </c>
      <c r="B649" s="440" t="s">
        <v>2174</v>
      </c>
      <c r="C649" s="519" t="s">
        <v>371</v>
      </c>
      <c r="D649" s="520" t="s">
        <v>1937</v>
      </c>
      <c r="E649" s="521" t="s">
        <v>2175</v>
      </c>
      <c r="F649" s="364" t="s">
        <v>198</v>
      </c>
      <c r="G649" s="4" t="s">
        <v>199</v>
      </c>
      <c r="H649" s="4" t="s">
        <v>1477</v>
      </c>
      <c r="I649" s="353">
        <v>2011</v>
      </c>
      <c r="J649" s="353">
        <v>24</v>
      </c>
      <c r="K649" s="353" t="s">
        <v>51</v>
      </c>
      <c r="L649" s="353" t="s">
        <v>52</v>
      </c>
      <c r="M649" s="353" t="s">
        <v>89</v>
      </c>
      <c r="N649" s="353" t="s">
        <v>31</v>
      </c>
      <c r="O649" s="353" t="s">
        <v>39</v>
      </c>
      <c r="P649" s="354">
        <v>9084.8649669999995</v>
      </c>
      <c r="Q649" s="354">
        <v>-1</v>
      </c>
      <c r="R649" s="354">
        <v>293.21946200000002</v>
      </c>
      <c r="S649" s="354">
        <v>304.36994099999998</v>
      </c>
      <c r="T649" s="354">
        <v>338.95594499999999</v>
      </c>
      <c r="U649" s="354">
        <v>789.45637799999997</v>
      </c>
      <c r="V649" s="354">
        <v>20.696121999999999</v>
      </c>
      <c r="W649" s="354">
        <v>13.799441</v>
      </c>
      <c r="X649" s="354">
        <v>12.952253000000001</v>
      </c>
      <c r="Y649" s="354">
        <v>-1</v>
      </c>
      <c r="Z649" s="354">
        <v>-1</v>
      </c>
      <c r="AA649" s="354">
        <v>-1</v>
      </c>
      <c r="AB649" s="354">
        <v>-1</v>
      </c>
      <c r="AC649" s="300">
        <f t="shared" si="144"/>
        <v>10.014349402946875</v>
      </c>
      <c r="AD649" s="300">
        <f t="shared" si="145"/>
        <v>0</v>
      </c>
      <c r="AE649" s="300">
        <f t="shared" si="146"/>
        <v>0.32321912927471519</v>
      </c>
      <c r="AF649" s="300">
        <f t="shared" si="147"/>
        <v>0.33551042838833267</v>
      </c>
      <c r="AG649" s="300">
        <f t="shared" si="148"/>
        <v>0.37363497176523791</v>
      </c>
      <c r="AH649" s="300">
        <f t="shared" si="149"/>
        <v>0.87022669422103516</v>
      </c>
      <c r="AI649" s="300">
        <f t="shared" si="150"/>
        <v>2.2813569353739818E-2</v>
      </c>
      <c r="AJ649" s="300">
        <f t="shared" si="151"/>
        <v>1.5211279885977709E-2</v>
      </c>
      <c r="AK649" s="300">
        <f t="shared" si="152"/>
        <v>1.427741497188143E-2</v>
      </c>
      <c r="AL649" s="300">
        <f t="shared" si="153"/>
        <v>0</v>
      </c>
      <c r="AM649" s="300">
        <f t="shared" si="154"/>
        <v>0</v>
      </c>
      <c r="AN649" s="300">
        <f t="shared" si="155"/>
        <v>0</v>
      </c>
      <c r="AO649" s="300">
        <f t="shared" si="156"/>
        <v>0</v>
      </c>
    </row>
    <row r="650" spans="1:41" ht="15.75" thickBot="1" x14ac:dyDescent="0.3">
      <c r="A650" s="517" t="s">
        <v>482</v>
      </c>
      <c r="B650" s="440" t="s">
        <v>2174</v>
      </c>
      <c r="C650" s="519" t="s">
        <v>371</v>
      </c>
      <c r="D650" s="520" t="s">
        <v>1937</v>
      </c>
      <c r="E650" s="521" t="s">
        <v>2175</v>
      </c>
      <c r="F650" s="364" t="s">
        <v>198</v>
      </c>
      <c r="G650" s="4" t="s">
        <v>199</v>
      </c>
      <c r="H650" s="4" t="s">
        <v>1477</v>
      </c>
      <c r="I650" s="353">
        <v>2011</v>
      </c>
      <c r="J650" s="353">
        <v>25</v>
      </c>
      <c r="K650" s="353" t="s">
        <v>53</v>
      </c>
      <c r="L650" s="353" t="s">
        <v>47</v>
      </c>
      <c r="M650" s="353" t="s">
        <v>30</v>
      </c>
      <c r="N650" s="353" t="s">
        <v>31</v>
      </c>
      <c r="O650" s="353" t="s">
        <v>39</v>
      </c>
      <c r="P650" s="354">
        <v>2268.3521609999998</v>
      </c>
      <c r="Q650" s="354">
        <v>-1</v>
      </c>
      <c r="R650" s="354">
        <v>73.212425999999994</v>
      </c>
      <c r="S650" s="354">
        <v>75.996530000000007</v>
      </c>
      <c r="T650" s="354">
        <v>84.632127999999994</v>
      </c>
      <c r="U650" s="354">
        <v>197.11521200000001</v>
      </c>
      <c r="V650" s="354">
        <v>5.1675060000000004</v>
      </c>
      <c r="W650" s="354">
        <v>3.4455100000000001</v>
      </c>
      <c r="X650" s="354">
        <v>3.2339799999999999</v>
      </c>
      <c r="Y650" s="354">
        <v>-1</v>
      </c>
      <c r="Z650" s="354">
        <v>-1</v>
      </c>
      <c r="AA650" s="354">
        <v>-1</v>
      </c>
      <c r="AB650" s="354">
        <v>-1</v>
      </c>
      <c r="AC650" s="300">
        <f t="shared" si="144"/>
        <v>2.5004302421332403</v>
      </c>
      <c r="AD650" s="300">
        <f t="shared" si="145"/>
        <v>0</v>
      </c>
      <c r="AE650" s="300">
        <f t="shared" si="146"/>
        <v>8.0702885212338052E-2</v>
      </c>
      <c r="AF650" s="300">
        <f t="shared" si="147"/>
        <v>8.3771834539754314E-2</v>
      </c>
      <c r="AG650" s="300">
        <f t="shared" si="148"/>
        <v>9.3290951883767667E-2</v>
      </c>
      <c r="AH650" s="300">
        <f t="shared" si="149"/>
        <v>0.21728232756064772</v>
      </c>
      <c r="AI650" s="300">
        <f t="shared" si="150"/>
        <v>5.6962003082928602E-3</v>
      </c>
      <c r="AJ650" s="300">
        <f t="shared" si="151"/>
        <v>3.7980246417180998E-3</v>
      </c>
      <c r="AK650" s="300">
        <f t="shared" si="152"/>
        <v>3.5648527303137998E-3</v>
      </c>
      <c r="AL650" s="300">
        <f t="shared" si="153"/>
        <v>0</v>
      </c>
      <c r="AM650" s="300">
        <f t="shared" si="154"/>
        <v>0</v>
      </c>
      <c r="AN650" s="300">
        <f t="shared" si="155"/>
        <v>0</v>
      </c>
      <c r="AO650" s="300">
        <f t="shared" si="156"/>
        <v>0</v>
      </c>
    </row>
    <row r="651" spans="1:41" ht="15.75" thickBot="1" x14ac:dyDescent="0.3">
      <c r="A651" s="517" t="s">
        <v>482</v>
      </c>
      <c r="B651" s="440" t="s">
        <v>2174</v>
      </c>
      <c r="C651" s="519" t="s">
        <v>371</v>
      </c>
      <c r="D651" s="520" t="s">
        <v>1937</v>
      </c>
      <c r="E651" s="521" t="s">
        <v>2175</v>
      </c>
      <c r="F651" s="364" t="s">
        <v>198</v>
      </c>
      <c r="G651" s="4" t="s">
        <v>199</v>
      </c>
      <c r="H651" s="4" t="s">
        <v>1477</v>
      </c>
      <c r="I651" s="353">
        <v>2011</v>
      </c>
      <c r="J651" s="353">
        <v>26</v>
      </c>
      <c r="K651" s="353" t="s">
        <v>217</v>
      </c>
      <c r="L651" s="353" t="s">
        <v>1561</v>
      </c>
      <c r="M651" s="353" t="s">
        <v>42</v>
      </c>
      <c r="N651" s="353" t="s">
        <v>31</v>
      </c>
      <c r="O651" s="353" t="s">
        <v>39</v>
      </c>
      <c r="P651" s="354">
        <v>7458.0669529999996</v>
      </c>
      <c r="Q651" s="354">
        <v>-1</v>
      </c>
      <c r="R651" s="354">
        <v>240.713581</v>
      </c>
      <c r="S651" s="354">
        <v>249.867379</v>
      </c>
      <c r="T651" s="354">
        <v>278.260177</v>
      </c>
      <c r="U651" s="354">
        <v>648.09092299999998</v>
      </c>
      <c r="V651" s="354">
        <v>16.990133</v>
      </c>
      <c r="W651" s="354">
        <v>11.328419</v>
      </c>
      <c r="X651" s="354">
        <v>10.632934000000001</v>
      </c>
      <c r="Y651" s="354">
        <v>-1</v>
      </c>
      <c r="Z651" s="354">
        <v>-1</v>
      </c>
      <c r="AA651" s="354">
        <v>-1</v>
      </c>
      <c r="AB651" s="354">
        <v>-1</v>
      </c>
      <c r="AC651" s="300">
        <f t="shared" si="144"/>
        <v>8.2211115530291377</v>
      </c>
      <c r="AD651" s="300">
        <f t="shared" si="145"/>
        <v>0</v>
      </c>
      <c r="AE651" s="300">
        <f t="shared" si="146"/>
        <v>0.2653413028069011</v>
      </c>
      <c r="AF651" s="300">
        <f t="shared" si="147"/>
        <v>0.27543163787175651</v>
      </c>
      <c r="AG651" s="300">
        <f t="shared" si="148"/>
        <v>0.30672934022970183</v>
      </c>
      <c r="AH651" s="300">
        <f t="shared" si="149"/>
        <v>0.71439795433123898</v>
      </c>
      <c r="AI651" s="300">
        <f t="shared" si="150"/>
        <v>1.8728415764304229E-2</v>
      </c>
      <c r="AJ651" s="300">
        <f t="shared" si="151"/>
        <v>1.248744438811889E-2</v>
      </c>
      <c r="AK651" s="300">
        <f t="shared" si="152"/>
        <v>1.1720803406683539E-2</v>
      </c>
      <c r="AL651" s="300">
        <f t="shared" si="153"/>
        <v>0</v>
      </c>
      <c r="AM651" s="300">
        <f t="shared" si="154"/>
        <v>0</v>
      </c>
      <c r="AN651" s="300">
        <f t="shared" si="155"/>
        <v>0</v>
      </c>
      <c r="AO651" s="300">
        <f t="shared" si="156"/>
        <v>0</v>
      </c>
    </row>
    <row r="652" spans="1:41" ht="15.75" thickBot="1" x14ac:dyDescent="0.3">
      <c r="A652" s="517" t="s">
        <v>482</v>
      </c>
      <c r="B652" s="440" t="s">
        <v>2174</v>
      </c>
      <c r="C652" s="519" t="s">
        <v>371</v>
      </c>
      <c r="D652" s="520" t="s">
        <v>1937</v>
      </c>
      <c r="E652" s="521" t="s">
        <v>2175</v>
      </c>
      <c r="F652" s="364" t="s">
        <v>198</v>
      </c>
      <c r="G652" s="4" t="s">
        <v>199</v>
      </c>
      <c r="H652" s="4" t="s">
        <v>1477</v>
      </c>
      <c r="I652" s="353">
        <v>2011</v>
      </c>
      <c r="J652" s="353">
        <v>27</v>
      </c>
      <c r="K652" s="353" t="s">
        <v>54</v>
      </c>
      <c r="L652" s="353" t="s">
        <v>55</v>
      </c>
      <c r="M652" s="353" t="s">
        <v>42</v>
      </c>
      <c r="N652" s="353" t="s">
        <v>31</v>
      </c>
      <c r="O652" s="353" t="s">
        <v>39</v>
      </c>
      <c r="P652" s="354">
        <v>15347.655445</v>
      </c>
      <c r="Q652" s="354">
        <v>-1</v>
      </c>
      <c r="R652" s="354">
        <v>495.35477900000001</v>
      </c>
      <c r="S652" s="354">
        <v>514.19200999999998</v>
      </c>
      <c r="T652" s="354">
        <v>572.62040500000001</v>
      </c>
      <c r="U652" s="354">
        <v>1333.6801949999999</v>
      </c>
      <c r="V652" s="354">
        <v>34.963309000000002</v>
      </c>
      <c r="W652" s="354">
        <v>23.312296</v>
      </c>
      <c r="X652" s="354">
        <v>21.881086</v>
      </c>
      <c r="Y652" s="354">
        <v>-1</v>
      </c>
      <c r="Z652" s="354">
        <v>-1</v>
      </c>
      <c r="AA652" s="354">
        <v>-1</v>
      </c>
      <c r="AB652" s="354">
        <v>-1</v>
      </c>
      <c r="AC652" s="300">
        <f t="shared" si="144"/>
        <v>16.917894179006584</v>
      </c>
      <c r="AD652" s="300">
        <f t="shared" si="145"/>
        <v>0</v>
      </c>
      <c r="AE652" s="300">
        <f t="shared" si="146"/>
        <v>0.54603517535425039</v>
      </c>
      <c r="AF652" s="300">
        <f t="shared" si="147"/>
        <v>0.56679966813463312</v>
      </c>
      <c r="AG652" s="300">
        <f t="shared" si="148"/>
        <v>0.63120594876828051</v>
      </c>
      <c r="AH652" s="300">
        <f t="shared" si="149"/>
        <v>1.4701307628715052</v>
      </c>
      <c r="AI652" s="300">
        <f t="shared" si="150"/>
        <v>3.8540450945724794E-2</v>
      </c>
      <c r="AJ652" s="300">
        <f t="shared" si="151"/>
        <v>2.569740754286776E-2</v>
      </c>
      <c r="AK652" s="300">
        <f t="shared" si="152"/>
        <v>2.4119768572882658E-2</v>
      </c>
      <c r="AL652" s="300">
        <f t="shared" si="153"/>
        <v>0</v>
      </c>
      <c r="AM652" s="300">
        <f t="shared" si="154"/>
        <v>0</v>
      </c>
      <c r="AN652" s="300">
        <f t="shared" si="155"/>
        <v>0</v>
      </c>
      <c r="AO652" s="300">
        <f t="shared" si="156"/>
        <v>0</v>
      </c>
    </row>
    <row r="653" spans="1:41" ht="15.75" thickBot="1" x14ac:dyDescent="0.3">
      <c r="A653" s="517" t="s">
        <v>482</v>
      </c>
      <c r="B653" s="440" t="s">
        <v>2174</v>
      </c>
      <c r="C653" s="519" t="s">
        <v>371</v>
      </c>
      <c r="D653" s="520" t="s">
        <v>1937</v>
      </c>
      <c r="E653" s="521" t="s">
        <v>2175</v>
      </c>
      <c r="F653" s="364" t="s">
        <v>198</v>
      </c>
      <c r="G653" s="4" t="s">
        <v>199</v>
      </c>
      <c r="H653" s="4" t="s">
        <v>1477</v>
      </c>
      <c r="I653" s="353">
        <v>2011</v>
      </c>
      <c r="J653" s="353">
        <v>28</v>
      </c>
      <c r="K653" s="353" t="s">
        <v>113</v>
      </c>
      <c r="L653" s="353" t="s">
        <v>90</v>
      </c>
      <c r="M653" s="353" t="s">
        <v>42</v>
      </c>
      <c r="N653" s="353" t="s">
        <v>31</v>
      </c>
      <c r="O653" s="353" t="s">
        <v>39</v>
      </c>
      <c r="P653" s="354">
        <v>11.551493000000001</v>
      </c>
      <c r="Q653" s="354">
        <v>-1</v>
      </c>
      <c r="R653" s="354">
        <v>3.405062</v>
      </c>
      <c r="S653" s="354">
        <v>3.6438320000000002</v>
      </c>
      <c r="T653" s="354">
        <v>3.7026590000000001</v>
      </c>
      <c r="U653" s="354">
        <v>43.116233999999999</v>
      </c>
      <c r="V653" s="354">
        <v>0.12995999999999999</v>
      </c>
      <c r="W653" s="354">
        <v>2.5012409999999998</v>
      </c>
      <c r="X653" s="354">
        <v>2.4262039999999998</v>
      </c>
      <c r="Y653" s="354">
        <v>-1</v>
      </c>
      <c r="Z653" s="354">
        <v>-1</v>
      </c>
      <c r="AA653" s="354">
        <v>-1</v>
      </c>
      <c r="AB653" s="354">
        <v>-1</v>
      </c>
      <c r="AC653" s="300">
        <f t="shared" si="144"/>
        <v>1.2733341381285831E-2</v>
      </c>
      <c r="AD653" s="300">
        <f t="shared" si="145"/>
        <v>0</v>
      </c>
      <c r="AE653" s="300">
        <f t="shared" si="146"/>
        <v>3.75343835385122E-3</v>
      </c>
      <c r="AF653" s="300">
        <f t="shared" si="147"/>
        <v>4.0166372253399203E-3</v>
      </c>
      <c r="AG653" s="300">
        <f t="shared" si="148"/>
        <v>4.0814828927732902E-3</v>
      </c>
      <c r="AH653" s="300">
        <f t="shared" si="149"/>
        <v>4.7527512382806537E-2</v>
      </c>
      <c r="AI653" s="300">
        <f t="shared" si="150"/>
        <v>1.4325637784759997E-4</v>
      </c>
      <c r="AJ653" s="300">
        <f t="shared" si="151"/>
        <v>2.7571462433357095E-3</v>
      </c>
      <c r="AK653" s="300">
        <f t="shared" si="152"/>
        <v>2.6744321095672399E-3</v>
      </c>
      <c r="AL653" s="300">
        <f t="shared" si="153"/>
        <v>0</v>
      </c>
      <c r="AM653" s="300">
        <f t="shared" si="154"/>
        <v>0</v>
      </c>
      <c r="AN653" s="300">
        <f t="shared" si="155"/>
        <v>0</v>
      </c>
      <c r="AO653" s="300">
        <f t="shared" si="156"/>
        <v>0</v>
      </c>
    </row>
    <row r="654" spans="1:41" ht="15.75" thickBot="1" x14ac:dyDescent="0.3">
      <c r="A654" s="517" t="s">
        <v>482</v>
      </c>
      <c r="B654" s="440" t="s">
        <v>2174</v>
      </c>
      <c r="C654" s="519" t="s">
        <v>371</v>
      </c>
      <c r="D654" s="520" t="s">
        <v>1937</v>
      </c>
      <c r="E654" s="521" t="s">
        <v>2175</v>
      </c>
      <c r="F654" s="364" t="s">
        <v>198</v>
      </c>
      <c r="G654" s="4" t="s">
        <v>199</v>
      </c>
      <c r="H654" s="4" t="s">
        <v>1477</v>
      </c>
      <c r="I654" s="353">
        <v>2011</v>
      </c>
      <c r="J654" s="353">
        <v>29</v>
      </c>
      <c r="K654" s="353" t="s">
        <v>316</v>
      </c>
      <c r="L654" s="353" t="s">
        <v>57</v>
      </c>
      <c r="M654" s="353" t="s">
        <v>42</v>
      </c>
      <c r="N654" s="353" t="s">
        <v>31</v>
      </c>
      <c r="O654" s="353" t="s">
        <v>39</v>
      </c>
      <c r="P654" s="354">
        <v>1023.431615</v>
      </c>
      <c r="Q654" s="354">
        <v>-1</v>
      </c>
      <c r="R654" s="354">
        <v>33.031869</v>
      </c>
      <c r="S654" s="354">
        <v>34.287996999999997</v>
      </c>
      <c r="T654" s="354">
        <v>38.184192000000003</v>
      </c>
      <c r="U654" s="354">
        <v>88.934135999999995</v>
      </c>
      <c r="V654" s="354">
        <v>2.331467</v>
      </c>
      <c r="W654" s="354">
        <v>1.55454</v>
      </c>
      <c r="X654" s="354">
        <v>1.4591019999999999</v>
      </c>
      <c r="Y654" s="354">
        <v>-1</v>
      </c>
      <c r="Z654" s="354">
        <v>-1</v>
      </c>
      <c r="AA654" s="354">
        <v>-1</v>
      </c>
      <c r="AB654" s="354">
        <v>-1</v>
      </c>
      <c r="AC654" s="300">
        <f t="shared" si="144"/>
        <v>1.1281402442260655</v>
      </c>
      <c r="AD654" s="300">
        <f t="shared" si="145"/>
        <v>0</v>
      </c>
      <c r="AE654" s="300">
        <f t="shared" si="146"/>
        <v>3.6411402789138389E-2</v>
      </c>
      <c r="AF654" s="300">
        <f t="shared" si="147"/>
        <v>3.7796046890346061E-2</v>
      </c>
      <c r="AG654" s="300">
        <f t="shared" si="148"/>
        <v>4.2090866704811519E-2</v>
      </c>
      <c r="AH654" s="300">
        <f t="shared" si="149"/>
        <v>9.8033103957878148E-2</v>
      </c>
      <c r="AI654" s="300">
        <f t="shared" si="150"/>
        <v>2.5700024429917696E-3</v>
      </c>
      <c r="AJ654" s="300">
        <f t="shared" si="151"/>
        <v>1.7135870238474001E-3</v>
      </c>
      <c r="AK654" s="300">
        <f t="shared" si="152"/>
        <v>1.6083846370436199E-3</v>
      </c>
      <c r="AL654" s="300">
        <f t="shared" si="153"/>
        <v>0</v>
      </c>
      <c r="AM654" s="300">
        <f t="shared" si="154"/>
        <v>0</v>
      </c>
      <c r="AN654" s="300">
        <f t="shared" si="155"/>
        <v>0</v>
      </c>
      <c r="AO654" s="300">
        <f t="shared" si="156"/>
        <v>0</v>
      </c>
    </row>
    <row r="655" spans="1:41" ht="15.75" thickBot="1" x14ac:dyDescent="0.3">
      <c r="A655" s="517" t="s">
        <v>482</v>
      </c>
      <c r="B655" s="440" t="s">
        <v>2174</v>
      </c>
      <c r="C655" s="519" t="s">
        <v>371</v>
      </c>
      <c r="D655" s="520" t="s">
        <v>1937</v>
      </c>
      <c r="E655" s="521" t="s">
        <v>2175</v>
      </c>
      <c r="F655" s="364" t="s">
        <v>198</v>
      </c>
      <c r="G655" s="4" t="s">
        <v>199</v>
      </c>
      <c r="H655" s="4" t="s">
        <v>1477</v>
      </c>
      <c r="I655" s="353">
        <v>2011</v>
      </c>
      <c r="J655" s="353">
        <v>30</v>
      </c>
      <c r="K655" s="353" t="s">
        <v>58</v>
      </c>
      <c r="L655" s="353" t="s">
        <v>1560</v>
      </c>
      <c r="M655" s="353" t="s">
        <v>42</v>
      </c>
      <c r="N655" s="353" t="s">
        <v>31</v>
      </c>
      <c r="O655" s="353" t="s">
        <v>39</v>
      </c>
      <c r="P655" s="354">
        <v>12265.904277</v>
      </c>
      <c r="Q655" s="354">
        <v>-1</v>
      </c>
      <c r="R655" s="354">
        <v>395.88941299999999</v>
      </c>
      <c r="S655" s="354">
        <v>410.94419900000003</v>
      </c>
      <c r="T655" s="354">
        <v>457.64039400000001</v>
      </c>
      <c r="U655" s="354">
        <v>1065.8822560000001</v>
      </c>
      <c r="V655" s="354">
        <v>27.942809</v>
      </c>
      <c r="W655" s="354">
        <v>18.631274999999999</v>
      </c>
      <c r="X655" s="354">
        <v>17.487447</v>
      </c>
      <c r="Y655" s="354">
        <v>-1</v>
      </c>
      <c r="Z655" s="354">
        <v>-1</v>
      </c>
      <c r="AA655" s="354">
        <v>-1</v>
      </c>
      <c r="AB655" s="354">
        <v>-1</v>
      </c>
      <c r="AC655" s="300">
        <f t="shared" si="144"/>
        <v>13.520845011914471</v>
      </c>
      <c r="AD655" s="300">
        <f t="shared" si="145"/>
        <v>0</v>
      </c>
      <c r="AE655" s="300">
        <f t="shared" si="146"/>
        <v>0.43639337745916101</v>
      </c>
      <c r="AF655" s="300">
        <f t="shared" si="147"/>
        <v>0.45298843833659069</v>
      </c>
      <c r="AG655" s="300">
        <f t="shared" si="148"/>
        <v>0.50446218221905614</v>
      </c>
      <c r="AH655" s="300">
        <f t="shared" si="149"/>
        <v>1.1749340659171155</v>
      </c>
      <c r="AI655" s="300">
        <f t="shared" si="150"/>
        <v>3.0801674393869789E-2</v>
      </c>
      <c r="AJ655" s="300">
        <f t="shared" si="151"/>
        <v>2.0537465152220245E-2</v>
      </c>
      <c r="AK655" s="300">
        <f t="shared" si="152"/>
        <v>1.927661061112557E-2</v>
      </c>
      <c r="AL655" s="300">
        <f t="shared" si="153"/>
        <v>0</v>
      </c>
      <c r="AM655" s="300">
        <f t="shared" si="154"/>
        <v>0</v>
      </c>
      <c r="AN655" s="300">
        <f t="shared" si="155"/>
        <v>0</v>
      </c>
      <c r="AO655" s="300">
        <f t="shared" si="156"/>
        <v>0</v>
      </c>
    </row>
    <row r="656" spans="1:41" ht="15.75" thickBot="1" x14ac:dyDescent="0.3">
      <c r="A656" s="517" t="s">
        <v>482</v>
      </c>
      <c r="B656" s="440" t="s">
        <v>2174</v>
      </c>
      <c r="C656" s="519" t="s">
        <v>371</v>
      </c>
      <c r="D656" s="520" t="s">
        <v>1937</v>
      </c>
      <c r="E656" s="521" t="s">
        <v>2175</v>
      </c>
      <c r="F656" s="364" t="s">
        <v>198</v>
      </c>
      <c r="G656" s="4" t="s">
        <v>199</v>
      </c>
      <c r="H656" s="4" t="s">
        <v>1477</v>
      </c>
      <c r="I656" s="353">
        <v>2011</v>
      </c>
      <c r="J656" s="353">
        <v>31</v>
      </c>
      <c r="K656" s="353" t="s">
        <v>59</v>
      </c>
      <c r="L656" s="353" t="s">
        <v>47</v>
      </c>
      <c r="M656" s="353" t="s">
        <v>42</v>
      </c>
      <c r="N656" s="353" t="s">
        <v>31</v>
      </c>
      <c r="O656" s="353" t="s">
        <v>39</v>
      </c>
      <c r="P656" s="354">
        <v>50.736944000000001</v>
      </c>
      <c r="Q656" s="354">
        <v>-1</v>
      </c>
      <c r="R656" s="354">
        <v>14.955855</v>
      </c>
      <c r="S656" s="354">
        <v>16.004588999999999</v>
      </c>
      <c r="T656" s="354">
        <v>16.262972000000001</v>
      </c>
      <c r="U656" s="354">
        <v>189.37690799999999</v>
      </c>
      <c r="V656" s="354">
        <v>0.57081499999999996</v>
      </c>
      <c r="W656" s="354">
        <v>10.986053999999999</v>
      </c>
      <c r="X656" s="354">
        <v>10.656472000000001</v>
      </c>
      <c r="Y656" s="354">
        <v>-1</v>
      </c>
      <c r="Z656" s="354">
        <v>-1</v>
      </c>
      <c r="AA656" s="354">
        <v>-1</v>
      </c>
      <c r="AB656" s="354">
        <v>-1</v>
      </c>
      <c r="AC656" s="300">
        <f t="shared" si="144"/>
        <v>5.5927907206036638E-2</v>
      </c>
      <c r="AD656" s="300">
        <f t="shared" si="145"/>
        <v>0</v>
      </c>
      <c r="AE656" s="300">
        <f t="shared" si="146"/>
        <v>1.648600811722005E-2</v>
      </c>
      <c r="AF656" s="300">
        <f t="shared" si="147"/>
        <v>1.7642039466601589E-2</v>
      </c>
      <c r="AG656" s="300">
        <f t="shared" si="148"/>
        <v>1.7926857969813321E-2</v>
      </c>
      <c r="AH656" s="300">
        <f t="shared" si="149"/>
        <v>0.20875230754122945</v>
      </c>
      <c r="AI656" s="300">
        <f t="shared" si="150"/>
        <v>6.2921583041764993E-4</v>
      </c>
      <c r="AJ656" s="300">
        <f t="shared" si="151"/>
        <v>1.2110051576470738E-2</v>
      </c>
      <c r="AK656" s="300">
        <f t="shared" si="152"/>
        <v>1.174674961029832E-2</v>
      </c>
      <c r="AL656" s="300">
        <f t="shared" si="153"/>
        <v>0</v>
      </c>
      <c r="AM656" s="300">
        <f t="shared" si="154"/>
        <v>0</v>
      </c>
      <c r="AN656" s="300">
        <f t="shared" si="155"/>
        <v>0</v>
      </c>
      <c r="AO656" s="300">
        <f t="shared" si="156"/>
        <v>0</v>
      </c>
    </row>
    <row r="657" spans="1:41" ht="15.75" thickBot="1" x14ac:dyDescent="0.3">
      <c r="A657" s="517" t="s">
        <v>482</v>
      </c>
      <c r="B657" s="440" t="s">
        <v>2174</v>
      </c>
      <c r="C657" s="519" t="s">
        <v>371</v>
      </c>
      <c r="D657" s="520" t="s">
        <v>1937</v>
      </c>
      <c r="E657" s="521" t="s">
        <v>2175</v>
      </c>
      <c r="F657" s="364" t="s">
        <v>198</v>
      </c>
      <c r="G657" s="4" t="s">
        <v>199</v>
      </c>
      <c r="H657" s="4" t="s">
        <v>1477</v>
      </c>
      <c r="I657" s="353">
        <v>2011</v>
      </c>
      <c r="J657" s="353">
        <v>32</v>
      </c>
      <c r="K657" s="353" t="s">
        <v>60</v>
      </c>
      <c r="L657" s="353" t="s">
        <v>47</v>
      </c>
      <c r="M657" s="353" t="s">
        <v>42</v>
      </c>
      <c r="N657" s="353" t="s">
        <v>31</v>
      </c>
      <c r="O657" s="353" t="s">
        <v>39</v>
      </c>
      <c r="P657" s="354">
        <v>103.11698800000001</v>
      </c>
      <c r="Q657" s="354">
        <v>-1</v>
      </c>
      <c r="R657" s="354">
        <v>30.396051</v>
      </c>
      <c r="S657" s="354">
        <v>32.527481000000002</v>
      </c>
      <c r="T657" s="354">
        <v>33.052616</v>
      </c>
      <c r="U657" s="354">
        <v>384.886729</v>
      </c>
      <c r="V657" s="354">
        <v>1.1601170000000001</v>
      </c>
      <c r="W657" s="354">
        <v>22.327888000000002</v>
      </c>
      <c r="X657" s="354">
        <v>21.658052000000001</v>
      </c>
      <c r="Y657" s="354">
        <v>-1</v>
      </c>
      <c r="Z657" s="354">
        <v>-1</v>
      </c>
      <c r="AA657" s="354">
        <v>-1</v>
      </c>
      <c r="AB657" s="354">
        <v>-1</v>
      </c>
      <c r="AC657" s="300">
        <f t="shared" si="144"/>
        <v>0.11366702212553427</v>
      </c>
      <c r="AD657" s="300">
        <f t="shared" si="145"/>
        <v>0</v>
      </c>
      <c r="AE657" s="300">
        <f t="shared" si="146"/>
        <v>3.3505910796636805E-2</v>
      </c>
      <c r="AF657" s="300">
        <f t="shared" si="147"/>
        <v>3.585541019211011E-2</v>
      </c>
      <c r="AG657" s="300">
        <f t="shared" si="148"/>
        <v>3.6434272441886961E-2</v>
      </c>
      <c r="AH657" s="300">
        <f t="shared" si="149"/>
        <v>0.42426499444560495</v>
      </c>
      <c r="AI657" s="300">
        <f t="shared" si="150"/>
        <v>1.2788100900232699E-3</v>
      </c>
      <c r="AJ657" s="300">
        <f t="shared" si="151"/>
        <v>2.4612283470813283E-2</v>
      </c>
      <c r="AK657" s="300">
        <f t="shared" si="152"/>
        <v>2.3873915672168119E-2</v>
      </c>
      <c r="AL657" s="300">
        <f t="shared" si="153"/>
        <v>0</v>
      </c>
      <c r="AM657" s="300">
        <f t="shared" si="154"/>
        <v>0</v>
      </c>
      <c r="AN657" s="300">
        <f t="shared" si="155"/>
        <v>0</v>
      </c>
      <c r="AO657" s="300">
        <f t="shared" si="156"/>
        <v>0</v>
      </c>
    </row>
    <row r="658" spans="1:41" ht="15.75" thickBot="1" x14ac:dyDescent="0.3">
      <c r="A658" s="517" t="s">
        <v>482</v>
      </c>
      <c r="B658" s="440" t="s">
        <v>2174</v>
      </c>
      <c r="C658" s="519" t="s">
        <v>371</v>
      </c>
      <c r="D658" s="520" t="s">
        <v>1937</v>
      </c>
      <c r="E658" s="521" t="s">
        <v>2175</v>
      </c>
      <c r="F658" s="364" t="s">
        <v>198</v>
      </c>
      <c r="G658" s="4" t="s">
        <v>199</v>
      </c>
      <c r="H658" s="4" t="s">
        <v>1477</v>
      </c>
      <c r="I658" s="353">
        <v>2011</v>
      </c>
      <c r="J658" s="353">
        <v>33</v>
      </c>
      <c r="K658" s="353" t="s">
        <v>152</v>
      </c>
      <c r="L658" s="353" t="s">
        <v>150</v>
      </c>
      <c r="M658" s="353" t="s">
        <v>42</v>
      </c>
      <c r="N658" s="353" t="s">
        <v>96</v>
      </c>
      <c r="O658" s="353" t="s">
        <v>39</v>
      </c>
      <c r="P658" s="354">
        <v>4.5093459999999999</v>
      </c>
      <c r="Q658" s="354">
        <v>-1</v>
      </c>
      <c r="R658" s="354">
        <v>1.3561810000000001</v>
      </c>
      <c r="S658" s="354">
        <v>1.451279</v>
      </c>
      <c r="T658" s="354">
        <v>1.474709</v>
      </c>
      <c r="U658" s="354">
        <v>17.788477</v>
      </c>
      <c r="V658" s="354">
        <v>5.2141E-2</v>
      </c>
      <c r="W658" s="354">
        <v>1.0699350000000001</v>
      </c>
      <c r="X658" s="354">
        <v>1.037836</v>
      </c>
      <c r="Y658" s="354">
        <v>-1</v>
      </c>
      <c r="Z658" s="354">
        <v>-1</v>
      </c>
      <c r="AA658" s="354">
        <v>-1</v>
      </c>
      <c r="AB658" s="354">
        <v>-1</v>
      </c>
      <c r="AC658" s="300">
        <f t="shared" si="144"/>
        <v>4.9707030965032602E-3</v>
      </c>
      <c r="AD658" s="300">
        <f t="shared" si="145"/>
        <v>0</v>
      </c>
      <c r="AE658" s="300">
        <f t="shared" si="146"/>
        <v>1.4949336547071099E-3</v>
      </c>
      <c r="AF658" s="300">
        <f t="shared" si="147"/>
        <v>1.59976125566549E-3</v>
      </c>
      <c r="AG658" s="300">
        <f t="shared" si="148"/>
        <v>1.62558840965879E-3</v>
      </c>
      <c r="AH658" s="300">
        <f t="shared" si="149"/>
        <v>1.960843938477487E-2</v>
      </c>
      <c r="AI658" s="300">
        <f t="shared" si="150"/>
        <v>5.7475614014709995E-5</v>
      </c>
      <c r="AJ658" s="300">
        <f t="shared" si="151"/>
        <v>1.1794014514648502E-3</v>
      </c>
      <c r="AK658" s="300">
        <f t="shared" si="152"/>
        <v>1.1440183607251599E-3</v>
      </c>
      <c r="AL658" s="300">
        <f t="shared" si="153"/>
        <v>0</v>
      </c>
      <c r="AM658" s="300">
        <f t="shared" si="154"/>
        <v>0</v>
      </c>
      <c r="AN658" s="300">
        <f t="shared" si="155"/>
        <v>0</v>
      </c>
      <c r="AO658" s="300">
        <f t="shared" si="156"/>
        <v>0</v>
      </c>
    </row>
    <row r="659" spans="1:41" ht="15.75" thickBot="1" x14ac:dyDescent="0.3">
      <c r="A659" s="517" t="s">
        <v>482</v>
      </c>
      <c r="B659" s="440" t="s">
        <v>2174</v>
      </c>
      <c r="C659" s="519" t="s">
        <v>371</v>
      </c>
      <c r="D659" s="520" t="s">
        <v>1937</v>
      </c>
      <c r="E659" s="521" t="s">
        <v>2175</v>
      </c>
      <c r="F659" s="364" t="s">
        <v>198</v>
      </c>
      <c r="G659" s="4" t="s">
        <v>199</v>
      </c>
      <c r="H659" s="4" t="s">
        <v>1477</v>
      </c>
      <c r="I659" s="353">
        <v>2011</v>
      </c>
      <c r="J659" s="353">
        <v>34</v>
      </c>
      <c r="K659" s="353" t="s">
        <v>62</v>
      </c>
      <c r="L659" s="353" t="s">
        <v>1563</v>
      </c>
      <c r="M659" s="353" t="s">
        <v>42</v>
      </c>
      <c r="N659" s="353" t="s">
        <v>31</v>
      </c>
      <c r="O659" s="353" t="s">
        <v>39</v>
      </c>
      <c r="P659" s="354">
        <v>1699.280988</v>
      </c>
      <c r="Q659" s="354">
        <v>-1</v>
      </c>
      <c r="R659" s="354">
        <v>51.387633999999998</v>
      </c>
      <c r="S659" s="354">
        <v>53.399045999999998</v>
      </c>
      <c r="T659" s="354">
        <v>59.280748000000003</v>
      </c>
      <c r="U659" s="354">
        <v>129.678416</v>
      </c>
      <c r="V659" s="354">
        <v>3.802127</v>
      </c>
      <c r="W659" s="354">
        <v>2.8430170000000001</v>
      </c>
      <c r="X659" s="354">
        <v>2.6762630000000001</v>
      </c>
      <c r="Y659" s="354">
        <v>-1</v>
      </c>
      <c r="Z659" s="354">
        <v>-1</v>
      </c>
      <c r="AA659" s="354">
        <v>-1</v>
      </c>
      <c r="AB659" s="354">
        <v>-1</v>
      </c>
      <c r="AC659" s="300">
        <f t="shared" si="144"/>
        <v>1.873136651940374</v>
      </c>
      <c r="AD659" s="300">
        <f t="shared" si="145"/>
        <v>0</v>
      </c>
      <c r="AE659" s="300">
        <f t="shared" si="146"/>
        <v>5.6645170152340531E-2</v>
      </c>
      <c r="AF659" s="300">
        <f t="shared" si="147"/>
        <v>5.8862372349010254E-2</v>
      </c>
      <c r="AG659" s="300">
        <f t="shared" si="148"/>
        <v>6.5345838985659876E-2</v>
      </c>
      <c r="AH659" s="300">
        <f t="shared" si="149"/>
        <v>0.14294598461968497</v>
      </c>
      <c r="AI659" s="300">
        <f t="shared" si="150"/>
        <v>4.1911275941563702E-3</v>
      </c>
      <c r="AJ659" s="300">
        <f t="shared" si="151"/>
        <v>3.1338897936222698E-3</v>
      </c>
      <c r="AK659" s="300">
        <f t="shared" si="152"/>
        <v>2.9500749734345296E-3</v>
      </c>
      <c r="AL659" s="300">
        <f t="shared" si="153"/>
        <v>0</v>
      </c>
      <c r="AM659" s="300">
        <f t="shared" si="154"/>
        <v>0</v>
      </c>
      <c r="AN659" s="300">
        <f t="shared" si="155"/>
        <v>0</v>
      </c>
      <c r="AO659" s="300">
        <f t="shared" si="156"/>
        <v>0</v>
      </c>
    </row>
    <row r="660" spans="1:41" ht="15.75" thickBot="1" x14ac:dyDescent="0.3">
      <c r="A660" s="517" t="s">
        <v>482</v>
      </c>
      <c r="B660" s="440" t="s">
        <v>2174</v>
      </c>
      <c r="C660" s="519" t="s">
        <v>371</v>
      </c>
      <c r="D660" s="520" t="s">
        <v>1937</v>
      </c>
      <c r="E660" s="521" t="s">
        <v>2175</v>
      </c>
      <c r="F660" s="364" t="s">
        <v>198</v>
      </c>
      <c r="G660" s="4" t="s">
        <v>199</v>
      </c>
      <c r="H660" s="4" t="s">
        <v>1477</v>
      </c>
      <c r="I660" s="353">
        <v>2011</v>
      </c>
      <c r="J660" s="353">
        <v>35</v>
      </c>
      <c r="K660" s="353" t="s">
        <v>111</v>
      </c>
      <c r="L660" s="353" t="s">
        <v>47</v>
      </c>
      <c r="M660" s="353" t="s">
        <v>42</v>
      </c>
      <c r="N660" s="353" t="s">
        <v>31</v>
      </c>
      <c r="O660" s="353" t="s">
        <v>39</v>
      </c>
      <c r="P660" s="354">
        <v>1130.3573060000001</v>
      </c>
      <c r="Q660" s="354">
        <v>-1</v>
      </c>
      <c r="R660" s="354">
        <v>36.482959999999999</v>
      </c>
      <c r="S660" s="354">
        <v>37.870325000000001</v>
      </c>
      <c r="T660" s="354">
        <v>42.173585000000003</v>
      </c>
      <c r="U660" s="354">
        <v>98.225762000000003</v>
      </c>
      <c r="V660" s="354">
        <v>2.575053</v>
      </c>
      <c r="W660" s="354">
        <v>1.7169540000000001</v>
      </c>
      <c r="X660" s="354">
        <v>1.6115459999999999</v>
      </c>
      <c r="Y660" s="354">
        <v>-1</v>
      </c>
      <c r="Z660" s="354">
        <v>-1</v>
      </c>
      <c r="AA660" s="354">
        <v>-1</v>
      </c>
      <c r="AB660" s="354">
        <v>-1</v>
      </c>
      <c r="AC660" s="300">
        <f t="shared" si="144"/>
        <v>1.2460056427449309</v>
      </c>
      <c r="AD660" s="300">
        <f t="shared" si="145"/>
        <v>0</v>
      </c>
      <c r="AE660" s="300">
        <f t="shared" si="146"/>
        <v>4.0215579430277593E-2</v>
      </c>
      <c r="AF660" s="300">
        <f t="shared" si="147"/>
        <v>4.1744887560875743E-2</v>
      </c>
      <c r="AG660" s="300">
        <f t="shared" si="148"/>
        <v>4.6488419728746351E-2</v>
      </c>
      <c r="AH660" s="300">
        <f t="shared" si="149"/>
        <v>0.10827536838596823</v>
      </c>
      <c r="AI660" s="300">
        <f t="shared" si="150"/>
        <v>2.8385100457494301E-3</v>
      </c>
      <c r="AJ660" s="300">
        <f t="shared" si="151"/>
        <v>1.8926178129497399E-3</v>
      </c>
      <c r="AK660" s="300">
        <f t="shared" si="152"/>
        <v>1.7764253823852598E-3</v>
      </c>
      <c r="AL660" s="300">
        <f t="shared" si="153"/>
        <v>0</v>
      </c>
      <c r="AM660" s="300">
        <f t="shared" si="154"/>
        <v>0</v>
      </c>
      <c r="AN660" s="300">
        <f t="shared" si="155"/>
        <v>0</v>
      </c>
      <c r="AO660" s="300">
        <f t="shared" si="156"/>
        <v>0</v>
      </c>
    </row>
    <row r="661" spans="1:41" ht="15.75" thickBot="1" x14ac:dyDescent="0.3">
      <c r="A661" s="517" t="s">
        <v>482</v>
      </c>
      <c r="B661" s="440" t="s">
        <v>2174</v>
      </c>
      <c r="C661" s="519" t="s">
        <v>371</v>
      </c>
      <c r="D661" s="520" t="s">
        <v>1937</v>
      </c>
      <c r="E661" s="521" t="s">
        <v>2175</v>
      </c>
      <c r="F661" s="364" t="s">
        <v>198</v>
      </c>
      <c r="G661" s="4" t="s">
        <v>199</v>
      </c>
      <c r="H661" s="4" t="s">
        <v>1477</v>
      </c>
      <c r="I661" s="353">
        <v>2011</v>
      </c>
      <c r="J661" s="353">
        <v>36</v>
      </c>
      <c r="K661" s="353" t="s">
        <v>63</v>
      </c>
      <c r="L661" s="353" t="s">
        <v>1564</v>
      </c>
      <c r="M661" s="353" t="s">
        <v>42</v>
      </c>
      <c r="N661" s="353" t="s">
        <v>31</v>
      </c>
      <c r="O661" s="353" t="s">
        <v>39</v>
      </c>
      <c r="P661" s="354">
        <v>6556.8361279999999</v>
      </c>
      <c r="Q661" s="354">
        <v>-1</v>
      </c>
      <c r="R661" s="354">
        <v>211.62581599999999</v>
      </c>
      <c r="S661" s="354">
        <v>219.67347100000001</v>
      </c>
      <c r="T661" s="354">
        <v>244.635291</v>
      </c>
      <c r="U661" s="354">
        <v>569.77578900000003</v>
      </c>
      <c r="V661" s="354">
        <v>14.937049999999999</v>
      </c>
      <c r="W661" s="354">
        <v>9.9594959999999997</v>
      </c>
      <c r="X661" s="354">
        <v>9.3480530000000002</v>
      </c>
      <c r="Y661" s="354">
        <v>-1</v>
      </c>
      <c r="Z661" s="354">
        <v>-1</v>
      </c>
      <c r="AA661" s="354">
        <v>-1</v>
      </c>
      <c r="AB661" s="354">
        <v>-1</v>
      </c>
      <c r="AC661" s="300">
        <f t="shared" si="144"/>
        <v>7.2276746217110075</v>
      </c>
      <c r="AD661" s="300">
        <f t="shared" si="145"/>
        <v>0</v>
      </c>
      <c r="AE661" s="300">
        <f t="shared" si="146"/>
        <v>0.23327753046477892</v>
      </c>
      <c r="AF661" s="300">
        <f t="shared" si="147"/>
        <v>0.242148551590257</v>
      </c>
      <c r="AG661" s="300">
        <f t="shared" si="148"/>
        <v>0.26966424809444117</v>
      </c>
      <c r="AH661" s="300">
        <f t="shared" si="149"/>
        <v>0.62807029637887357</v>
      </c>
      <c r="AI661" s="300">
        <f t="shared" si="150"/>
        <v>1.64652791530355E-2</v>
      </c>
      <c r="AJ661" s="300">
        <f t="shared" si="151"/>
        <v>1.097846508269976E-2</v>
      </c>
      <c r="AK661" s="300">
        <f t="shared" si="152"/>
        <v>1.030446454837943E-2</v>
      </c>
      <c r="AL661" s="300">
        <f t="shared" si="153"/>
        <v>0</v>
      </c>
      <c r="AM661" s="300">
        <f t="shared" si="154"/>
        <v>0</v>
      </c>
      <c r="AN661" s="300">
        <f t="shared" si="155"/>
        <v>0</v>
      </c>
      <c r="AO661" s="300">
        <f t="shared" si="156"/>
        <v>0</v>
      </c>
    </row>
    <row r="662" spans="1:41" ht="15.75" thickBot="1" x14ac:dyDescent="0.3">
      <c r="A662" s="517" t="s">
        <v>482</v>
      </c>
      <c r="B662" s="440" t="s">
        <v>2174</v>
      </c>
      <c r="C662" s="519" t="s">
        <v>371</v>
      </c>
      <c r="D662" s="520" t="s">
        <v>1937</v>
      </c>
      <c r="E662" s="521" t="s">
        <v>2175</v>
      </c>
      <c r="F662" s="364" t="s">
        <v>198</v>
      </c>
      <c r="G662" s="4" t="s">
        <v>199</v>
      </c>
      <c r="H662" s="4" t="s">
        <v>1477</v>
      </c>
      <c r="I662" s="353">
        <v>2011</v>
      </c>
      <c r="J662" s="353">
        <v>37</v>
      </c>
      <c r="K662" s="353" t="s">
        <v>69</v>
      </c>
      <c r="L662" s="353" t="s">
        <v>47</v>
      </c>
      <c r="M662" s="353" t="s">
        <v>42</v>
      </c>
      <c r="N662" s="353" t="s">
        <v>31</v>
      </c>
      <c r="O662" s="353" t="s">
        <v>39</v>
      </c>
      <c r="P662" s="354">
        <v>3.818775</v>
      </c>
      <c r="Q662" s="354">
        <v>-1</v>
      </c>
      <c r="R662" s="354">
        <v>0.123253</v>
      </c>
      <c r="S662" s="354">
        <v>0.12794</v>
      </c>
      <c r="T662" s="354">
        <v>0.14247799999999999</v>
      </c>
      <c r="U662" s="354">
        <v>0.33184399999999997</v>
      </c>
      <c r="V662" s="354">
        <v>8.6999999999999994E-3</v>
      </c>
      <c r="W662" s="354">
        <v>5.8009999999999997E-3</v>
      </c>
      <c r="X662" s="354">
        <v>5.4440000000000001E-3</v>
      </c>
      <c r="Y662" s="354">
        <v>-1</v>
      </c>
      <c r="Z662" s="354">
        <v>-1</v>
      </c>
      <c r="AA662" s="354">
        <v>-1</v>
      </c>
      <c r="AB662" s="354">
        <v>-1</v>
      </c>
      <c r="AC662" s="300">
        <f t="shared" si="144"/>
        <v>4.2094788728452501E-3</v>
      </c>
      <c r="AD662" s="300">
        <f t="shared" si="145"/>
        <v>0</v>
      </c>
      <c r="AE662" s="300">
        <f t="shared" si="146"/>
        <v>1.3586317589142998E-4</v>
      </c>
      <c r="AF662" s="300">
        <f t="shared" si="147"/>
        <v>1.410297090014E-4</v>
      </c>
      <c r="AG662" s="300">
        <f t="shared" si="148"/>
        <v>1.5705511082617999E-4</v>
      </c>
      <c r="AH662" s="300">
        <f t="shared" si="149"/>
        <v>3.6579539435563997E-4</v>
      </c>
      <c r="AI662" s="300">
        <f t="shared" si="150"/>
        <v>9.5901083969999989E-6</v>
      </c>
      <c r="AJ662" s="300">
        <f t="shared" si="151"/>
        <v>6.3945079093099998E-6</v>
      </c>
      <c r="AK662" s="300">
        <f t="shared" si="152"/>
        <v>6.0009827716399996E-6</v>
      </c>
      <c r="AL662" s="300">
        <f t="shared" si="153"/>
        <v>0</v>
      </c>
      <c r="AM662" s="300">
        <f t="shared" si="154"/>
        <v>0</v>
      </c>
      <c r="AN662" s="300">
        <f t="shared" si="155"/>
        <v>0</v>
      </c>
      <c r="AO662" s="300">
        <f t="shared" si="156"/>
        <v>0</v>
      </c>
    </row>
    <row r="663" spans="1:41" ht="15.75" thickBot="1" x14ac:dyDescent="0.3">
      <c r="A663" s="517" t="s">
        <v>482</v>
      </c>
      <c r="B663" s="440" t="s">
        <v>2174</v>
      </c>
      <c r="C663" s="519" t="s">
        <v>371</v>
      </c>
      <c r="D663" s="520" t="s">
        <v>1937</v>
      </c>
      <c r="E663" s="521" t="s">
        <v>2175</v>
      </c>
      <c r="F663" s="364" t="s">
        <v>198</v>
      </c>
      <c r="G663" s="4" t="s">
        <v>199</v>
      </c>
      <c r="H663" s="4" t="s">
        <v>1477</v>
      </c>
      <c r="I663" s="353">
        <v>2011</v>
      </c>
      <c r="J663" s="353">
        <v>38</v>
      </c>
      <c r="K663" s="353" t="s">
        <v>70</v>
      </c>
      <c r="L663" s="353" t="s">
        <v>47</v>
      </c>
      <c r="M663" s="353" t="s">
        <v>42</v>
      </c>
      <c r="N663" s="353" t="s">
        <v>31</v>
      </c>
      <c r="O663" s="353" t="s">
        <v>39</v>
      </c>
      <c r="P663" s="354">
        <v>19739.246328000001</v>
      </c>
      <c r="Q663" s="354">
        <v>-1</v>
      </c>
      <c r="R663" s="354">
        <v>637.09600699999999</v>
      </c>
      <c r="S663" s="354">
        <v>661.32333900000003</v>
      </c>
      <c r="T663" s="354">
        <v>736.47048400000006</v>
      </c>
      <c r="U663" s="354">
        <v>1715.3005539999999</v>
      </c>
      <c r="V663" s="354">
        <v>44.967739999999999</v>
      </c>
      <c r="W663" s="354">
        <v>29.982896</v>
      </c>
      <c r="X663" s="354">
        <v>28.142158999999999</v>
      </c>
      <c r="Y663" s="354">
        <v>-1</v>
      </c>
      <c r="Z663" s="354">
        <v>-1</v>
      </c>
      <c r="AA663" s="354">
        <v>-1</v>
      </c>
      <c r="AB663" s="354">
        <v>-1</v>
      </c>
      <c r="AC663" s="300">
        <f t="shared" si="144"/>
        <v>21.758794478230371</v>
      </c>
      <c r="AD663" s="300">
        <f t="shared" si="145"/>
        <v>0</v>
      </c>
      <c r="AE663" s="300">
        <f t="shared" si="146"/>
        <v>0.70227813407193918</v>
      </c>
      <c r="AF663" s="300">
        <f t="shared" si="147"/>
        <v>0.7289841961466641</v>
      </c>
      <c r="AG663" s="300">
        <f t="shared" si="148"/>
        <v>0.81181974399437407</v>
      </c>
      <c r="AH663" s="300">
        <f t="shared" si="149"/>
        <v>1.8907952007234656</v>
      </c>
      <c r="AI663" s="300">
        <f t="shared" si="150"/>
        <v>4.9568448387139398E-2</v>
      </c>
      <c r="AJ663" s="300">
        <f t="shared" si="151"/>
        <v>3.3050485367353756E-2</v>
      </c>
      <c r="AK663" s="300">
        <f t="shared" si="152"/>
        <v>3.1021420153518289E-2</v>
      </c>
      <c r="AL663" s="300">
        <f t="shared" si="153"/>
        <v>0</v>
      </c>
      <c r="AM663" s="300">
        <f t="shared" si="154"/>
        <v>0</v>
      </c>
      <c r="AN663" s="300">
        <f t="shared" si="155"/>
        <v>0</v>
      </c>
      <c r="AO663" s="300">
        <f t="shared" si="156"/>
        <v>0</v>
      </c>
    </row>
    <row r="664" spans="1:41" ht="15.75" thickBot="1" x14ac:dyDescent="0.3">
      <c r="A664" s="517" t="s">
        <v>482</v>
      </c>
      <c r="B664" s="440" t="s">
        <v>2174</v>
      </c>
      <c r="C664" s="519" t="s">
        <v>371</v>
      </c>
      <c r="D664" s="520" t="s">
        <v>1937</v>
      </c>
      <c r="E664" s="521" t="s">
        <v>2175</v>
      </c>
      <c r="F664" s="364" t="s">
        <v>198</v>
      </c>
      <c r="G664" s="4" t="s">
        <v>199</v>
      </c>
      <c r="H664" s="4" t="s">
        <v>1477</v>
      </c>
      <c r="I664" s="353">
        <v>2011</v>
      </c>
      <c r="J664" s="353">
        <v>39</v>
      </c>
      <c r="K664" s="353" t="s">
        <v>71</v>
      </c>
      <c r="L664" s="353" t="s">
        <v>47</v>
      </c>
      <c r="M664" s="353" t="s">
        <v>42</v>
      </c>
      <c r="N664" s="353" t="s">
        <v>31</v>
      </c>
      <c r="O664" s="353" t="s">
        <v>39</v>
      </c>
      <c r="P664" s="354">
        <v>626.27904799999999</v>
      </c>
      <c r="Q664" s="354">
        <v>-1</v>
      </c>
      <c r="R664" s="354">
        <v>20.213532000000001</v>
      </c>
      <c r="S664" s="354">
        <v>20.982206999999999</v>
      </c>
      <c r="T664" s="354">
        <v>23.366446</v>
      </c>
      <c r="U664" s="354">
        <v>54.422381999999999</v>
      </c>
      <c r="V664" s="354">
        <v>1.4267190000000001</v>
      </c>
      <c r="W664" s="354">
        <v>0.95128599999999996</v>
      </c>
      <c r="X664" s="354">
        <v>0.89288299999999998</v>
      </c>
      <c r="Y664" s="354">
        <v>-1</v>
      </c>
      <c r="Z664" s="354">
        <v>-1</v>
      </c>
      <c r="AA664" s="354">
        <v>-1</v>
      </c>
      <c r="AB664" s="354">
        <v>-1</v>
      </c>
      <c r="AC664" s="300">
        <f t="shared" si="144"/>
        <v>0.69035447782643278</v>
      </c>
      <c r="AD664" s="300">
        <f t="shared" si="145"/>
        <v>0</v>
      </c>
      <c r="AE664" s="300">
        <f t="shared" si="146"/>
        <v>2.2281604938646917E-2</v>
      </c>
      <c r="AF664" s="300">
        <f t="shared" si="147"/>
        <v>2.3128924084861169E-2</v>
      </c>
      <c r="AG664" s="300">
        <f t="shared" si="148"/>
        <v>2.5757097700304259E-2</v>
      </c>
      <c r="AH664" s="300">
        <f t="shared" si="149"/>
        <v>5.9990407195740419E-2</v>
      </c>
      <c r="AI664" s="300">
        <f t="shared" si="150"/>
        <v>1.5726884898918901E-3</v>
      </c>
      <c r="AJ664" s="300">
        <f t="shared" si="151"/>
        <v>1.0486133168446598E-3</v>
      </c>
      <c r="AK664" s="300">
        <f t="shared" si="152"/>
        <v>9.8423502940672984E-4</v>
      </c>
      <c r="AL664" s="300">
        <f t="shared" si="153"/>
        <v>0</v>
      </c>
      <c r="AM664" s="300">
        <f t="shared" si="154"/>
        <v>0</v>
      </c>
      <c r="AN664" s="300">
        <f t="shared" si="155"/>
        <v>0</v>
      </c>
      <c r="AO664" s="300">
        <f t="shared" si="156"/>
        <v>0</v>
      </c>
    </row>
    <row r="665" spans="1:41" ht="15.75" thickBot="1" x14ac:dyDescent="0.3">
      <c r="A665" s="517" t="s">
        <v>482</v>
      </c>
      <c r="B665" s="440" t="s">
        <v>2174</v>
      </c>
      <c r="C665" s="519" t="s">
        <v>371</v>
      </c>
      <c r="D665" s="520" t="s">
        <v>1937</v>
      </c>
      <c r="E665" s="521" t="s">
        <v>2175</v>
      </c>
      <c r="F665" s="364" t="s">
        <v>198</v>
      </c>
      <c r="G665" s="4" t="s">
        <v>199</v>
      </c>
      <c r="H665" s="4" t="s">
        <v>1477</v>
      </c>
      <c r="I665" s="353">
        <v>2011</v>
      </c>
      <c r="J665" s="353">
        <v>40</v>
      </c>
      <c r="K665" s="353" t="s">
        <v>72</v>
      </c>
      <c r="L665" s="353" t="s">
        <v>73</v>
      </c>
      <c r="M665" s="353" t="s">
        <v>42</v>
      </c>
      <c r="N665" s="353" t="s">
        <v>31</v>
      </c>
      <c r="O665" s="353" t="s">
        <v>39</v>
      </c>
      <c r="P665" s="354">
        <v>1390.0339839999999</v>
      </c>
      <c r="Q665" s="354">
        <v>-1</v>
      </c>
      <c r="R665" s="354">
        <v>44.864179999999998</v>
      </c>
      <c r="S665" s="354">
        <v>46.570264000000002</v>
      </c>
      <c r="T665" s="354">
        <v>51.862112000000003</v>
      </c>
      <c r="U665" s="354">
        <v>120.79114</v>
      </c>
      <c r="V665" s="354">
        <v>3.16662</v>
      </c>
      <c r="W665" s="354">
        <v>2.1113900000000001</v>
      </c>
      <c r="X665" s="354">
        <v>1.981765</v>
      </c>
      <c r="Y665" s="354">
        <v>-1</v>
      </c>
      <c r="Z665" s="354">
        <v>-1</v>
      </c>
      <c r="AA665" s="354">
        <v>-1</v>
      </c>
      <c r="AB665" s="354">
        <v>-1</v>
      </c>
      <c r="AC665" s="300">
        <f t="shared" si="144"/>
        <v>1.5322501818475589</v>
      </c>
      <c r="AD665" s="300">
        <f t="shared" si="145"/>
        <v>0</v>
      </c>
      <c r="AE665" s="300">
        <f t="shared" si="146"/>
        <v>4.9454293027875795E-2</v>
      </c>
      <c r="AF665" s="300">
        <f t="shared" si="147"/>
        <v>5.1334928716885844E-2</v>
      </c>
      <c r="AG665" s="300">
        <f t="shared" si="148"/>
        <v>5.716819261808672E-2</v>
      </c>
      <c r="AH665" s="300">
        <f t="shared" si="149"/>
        <v>0.13314943976979338</v>
      </c>
      <c r="AI665" s="300">
        <f t="shared" si="150"/>
        <v>3.4906010404721997E-3</v>
      </c>
      <c r="AJ665" s="300">
        <f t="shared" si="151"/>
        <v>2.3274090768209002E-3</v>
      </c>
      <c r="AK665" s="300">
        <f t="shared" si="152"/>
        <v>2.1845219732621497E-3</v>
      </c>
      <c r="AL665" s="300">
        <f t="shared" si="153"/>
        <v>0</v>
      </c>
      <c r="AM665" s="300">
        <f t="shared" si="154"/>
        <v>0</v>
      </c>
      <c r="AN665" s="300">
        <f t="shared" si="155"/>
        <v>0</v>
      </c>
      <c r="AO665" s="300">
        <f t="shared" si="156"/>
        <v>0</v>
      </c>
    </row>
    <row r="666" spans="1:41" ht="15.75" thickBot="1" x14ac:dyDescent="0.3">
      <c r="A666" s="517" t="s">
        <v>482</v>
      </c>
      <c r="B666" s="440" t="s">
        <v>2174</v>
      </c>
      <c r="C666" s="519" t="s">
        <v>371</v>
      </c>
      <c r="D666" s="520" t="s">
        <v>1937</v>
      </c>
      <c r="E666" s="521" t="s">
        <v>2175</v>
      </c>
      <c r="F666" s="364" t="s">
        <v>198</v>
      </c>
      <c r="G666" s="4" t="s">
        <v>199</v>
      </c>
      <c r="H666" s="4" t="s">
        <v>1477</v>
      </c>
      <c r="I666" s="353">
        <v>2011</v>
      </c>
      <c r="J666" s="353">
        <v>41</v>
      </c>
      <c r="K666" s="353" t="s">
        <v>208</v>
      </c>
      <c r="L666" s="353" t="s">
        <v>57</v>
      </c>
      <c r="M666" s="353" t="s">
        <v>42</v>
      </c>
      <c r="N666" s="353" t="s">
        <v>85</v>
      </c>
      <c r="O666" s="353" t="s">
        <v>39</v>
      </c>
      <c r="P666" s="354">
        <v>76.800987000000006</v>
      </c>
      <c r="Q666" s="354">
        <v>-1</v>
      </c>
      <c r="R666" s="354">
        <v>2.5978509999999999</v>
      </c>
      <c r="S666" s="354">
        <v>2.7009029999999998</v>
      </c>
      <c r="T666" s="354">
        <v>2.9939580000000001</v>
      </c>
      <c r="U666" s="354">
        <v>8.1282110000000003</v>
      </c>
      <c r="V666" s="354">
        <v>0.178281</v>
      </c>
      <c r="W666" s="354">
        <v>0.18743799999999999</v>
      </c>
      <c r="X666" s="354">
        <v>0.178173</v>
      </c>
      <c r="Y666" s="354">
        <v>-1</v>
      </c>
      <c r="Z666" s="354">
        <v>-1</v>
      </c>
      <c r="AA666" s="354">
        <v>-1</v>
      </c>
      <c r="AB666" s="354">
        <v>-1</v>
      </c>
      <c r="AC666" s="300">
        <f t="shared" si="144"/>
        <v>8.4658596589262974E-2</v>
      </c>
      <c r="AD666" s="300">
        <f t="shared" si="145"/>
        <v>0</v>
      </c>
      <c r="AE666" s="300">
        <f t="shared" si="146"/>
        <v>2.8636405389948099E-3</v>
      </c>
      <c r="AF666" s="300">
        <f t="shared" si="147"/>
        <v>2.9772359241129298E-3</v>
      </c>
      <c r="AG666" s="300">
        <f t="shared" si="148"/>
        <v>3.30027376506498E-3</v>
      </c>
      <c r="AH666" s="300">
        <f t="shared" si="149"/>
        <v>8.9598189153664107E-3</v>
      </c>
      <c r="AI666" s="300">
        <f t="shared" si="150"/>
        <v>1.9652116265810997E-4</v>
      </c>
      <c r="AJ666" s="300">
        <f t="shared" si="151"/>
        <v>2.0661502732377998E-4</v>
      </c>
      <c r="AK666" s="300">
        <f t="shared" si="152"/>
        <v>1.9640211303663E-4</v>
      </c>
      <c r="AL666" s="300">
        <f t="shared" si="153"/>
        <v>0</v>
      </c>
      <c r="AM666" s="300">
        <f t="shared" si="154"/>
        <v>0</v>
      </c>
      <c r="AN666" s="300">
        <f t="shared" si="155"/>
        <v>0</v>
      </c>
      <c r="AO666" s="300">
        <f t="shared" si="156"/>
        <v>0</v>
      </c>
    </row>
    <row r="667" spans="1:41" ht="15.75" thickBot="1" x14ac:dyDescent="0.3">
      <c r="A667" s="517" t="s">
        <v>482</v>
      </c>
      <c r="B667" s="440" t="s">
        <v>2174</v>
      </c>
      <c r="C667" s="519" t="s">
        <v>371</v>
      </c>
      <c r="D667" s="520" t="s">
        <v>1937</v>
      </c>
      <c r="E667" s="521" t="s">
        <v>2175</v>
      </c>
      <c r="F667" s="364" t="s">
        <v>198</v>
      </c>
      <c r="G667" s="4" t="s">
        <v>199</v>
      </c>
      <c r="H667" s="4" t="s">
        <v>1477</v>
      </c>
      <c r="I667" s="353">
        <v>2011</v>
      </c>
      <c r="J667" s="353">
        <v>42</v>
      </c>
      <c r="K667" s="353" t="s">
        <v>97</v>
      </c>
      <c r="L667" s="353" t="s">
        <v>98</v>
      </c>
      <c r="M667" s="353" t="s">
        <v>42</v>
      </c>
      <c r="N667" s="353" t="s">
        <v>96</v>
      </c>
      <c r="O667" s="353" t="s">
        <v>39</v>
      </c>
      <c r="P667" s="354">
        <v>118.382015</v>
      </c>
      <c r="Q667" s="354">
        <v>-1</v>
      </c>
      <c r="R667" s="354">
        <v>3.8208500000000001</v>
      </c>
      <c r="S667" s="354">
        <v>3.9661490000000001</v>
      </c>
      <c r="T667" s="354">
        <v>4.4168279999999998</v>
      </c>
      <c r="U667" s="354">
        <v>10.287158</v>
      </c>
      <c r="V667" s="354">
        <v>0.26968500000000001</v>
      </c>
      <c r="W667" s="354">
        <v>0.179816</v>
      </c>
      <c r="X667" s="354">
        <v>0.16877700000000001</v>
      </c>
      <c r="Y667" s="354">
        <v>-1</v>
      </c>
      <c r="Z667" s="354">
        <v>-1</v>
      </c>
      <c r="AA667" s="354">
        <v>-1</v>
      </c>
      <c r="AB667" s="354">
        <v>-1</v>
      </c>
      <c r="AC667" s="300">
        <f t="shared" si="144"/>
        <v>0.13049383403508963</v>
      </c>
      <c r="AD667" s="300">
        <f t="shared" si="145"/>
        <v>0</v>
      </c>
      <c r="AE667" s="300">
        <f t="shared" si="146"/>
        <v>4.2117661688135001E-3</v>
      </c>
      <c r="AF667" s="300">
        <f t="shared" si="147"/>
        <v>4.3719308998451901E-3</v>
      </c>
      <c r="AG667" s="300">
        <f t="shared" si="148"/>
        <v>4.8687194587246794E-3</v>
      </c>
      <c r="AH667" s="300">
        <f t="shared" si="149"/>
        <v>1.1339650611156981E-2</v>
      </c>
      <c r="AI667" s="300">
        <f t="shared" si="150"/>
        <v>2.9727682563734996E-4</v>
      </c>
      <c r="AJ667" s="300">
        <f t="shared" si="151"/>
        <v>1.9821321051895999E-4</v>
      </c>
      <c r="AK667" s="300">
        <f t="shared" si="152"/>
        <v>1.8604479596786999E-4</v>
      </c>
      <c r="AL667" s="300">
        <f t="shared" si="153"/>
        <v>0</v>
      </c>
      <c r="AM667" s="300">
        <f t="shared" si="154"/>
        <v>0</v>
      </c>
      <c r="AN667" s="300">
        <f t="shared" si="155"/>
        <v>0</v>
      </c>
      <c r="AO667" s="300">
        <f t="shared" si="156"/>
        <v>0</v>
      </c>
    </row>
    <row r="668" spans="1:41" ht="15.75" thickBot="1" x14ac:dyDescent="0.3">
      <c r="A668" s="517" t="s">
        <v>482</v>
      </c>
      <c r="B668" s="440" t="s">
        <v>2174</v>
      </c>
      <c r="C668" s="519" t="s">
        <v>371</v>
      </c>
      <c r="D668" s="520" t="s">
        <v>1937</v>
      </c>
      <c r="E668" s="521" t="s">
        <v>2175</v>
      </c>
      <c r="F668" s="364" t="s">
        <v>198</v>
      </c>
      <c r="G668" s="4" t="s">
        <v>199</v>
      </c>
      <c r="H668" s="4" t="s">
        <v>1477</v>
      </c>
      <c r="I668" s="353">
        <v>2011</v>
      </c>
      <c r="J668" s="353">
        <v>43</v>
      </c>
      <c r="K668" s="353" t="s">
        <v>112</v>
      </c>
      <c r="L668" s="353" t="s">
        <v>1559</v>
      </c>
      <c r="M668" s="353" t="s">
        <v>42</v>
      </c>
      <c r="N668" s="353" t="s">
        <v>31</v>
      </c>
      <c r="O668" s="353" t="s">
        <v>39</v>
      </c>
      <c r="P668" s="354">
        <v>152.75098700000001</v>
      </c>
      <c r="Q668" s="354">
        <v>-1</v>
      </c>
      <c r="R668" s="354">
        <v>4.9301300000000001</v>
      </c>
      <c r="S668" s="354">
        <v>5.1176110000000001</v>
      </c>
      <c r="T668" s="354">
        <v>5.6991329999999998</v>
      </c>
      <c r="U668" s="354">
        <v>13.273752</v>
      </c>
      <c r="V668" s="354">
        <v>0.34798000000000001</v>
      </c>
      <c r="W668" s="354">
        <v>0.23202100000000001</v>
      </c>
      <c r="X668" s="354">
        <v>0.217776</v>
      </c>
      <c r="Y668" s="354">
        <v>-1</v>
      </c>
      <c r="Z668" s="354">
        <v>-1</v>
      </c>
      <c r="AA668" s="354">
        <v>-1</v>
      </c>
      <c r="AB668" s="354">
        <v>-1</v>
      </c>
      <c r="AC668" s="300">
        <f t="shared" si="144"/>
        <v>0.16837914058376297</v>
      </c>
      <c r="AD668" s="300">
        <f t="shared" si="145"/>
        <v>0</v>
      </c>
      <c r="AE668" s="300">
        <f t="shared" si="146"/>
        <v>5.4345380587702994E-3</v>
      </c>
      <c r="AF668" s="300">
        <f t="shared" si="147"/>
        <v>5.6412004854804101E-3</v>
      </c>
      <c r="AG668" s="300">
        <f t="shared" si="148"/>
        <v>6.2822187630942293E-3</v>
      </c>
      <c r="AH668" s="300">
        <f t="shared" si="149"/>
        <v>1.4631806955735118E-2</v>
      </c>
      <c r="AI668" s="300">
        <f t="shared" si="150"/>
        <v>3.8358228965379996E-4</v>
      </c>
      <c r="AJ668" s="300">
        <f t="shared" si="151"/>
        <v>2.5575937245751003E-4</v>
      </c>
      <c r="AK668" s="300">
        <f t="shared" si="152"/>
        <v>2.4005694784655997E-4</v>
      </c>
      <c r="AL668" s="300">
        <f t="shared" si="153"/>
        <v>0</v>
      </c>
      <c r="AM668" s="300">
        <f t="shared" si="154"/>
        <v>0</v>
      </c>
      <c r="AN668" s="300">
        <f t="shared" si="155"/>
        <v>0</v>
      </c>
      <c r="AO668" s="300">
        <f t="shared" si="156"/>
        <v>0</v>
      </c>
    </row>
    <row r="669" spans="1:41" ht="15.75" thickBot="1" x14ac:dyDescent="0.3">
      <c r="A669" s="517" t="s">
        <v>482</v>
      </c>
      <c r="B669" s="440" t="s">
        <v>2174</v>
      </c>
      <c r="C669" s="519" t="s">
        <v>371</v>
      </c>
      <c r="D669" s="520" t="s">
        <v>1937</v>
      </c>
      <c r="E669" s="521" t="s">
        <v>2175</v>
      </c>
      <c r="F669" s="364" t="s">
        <v>198</v>
      </c>
      <c r="G669" s="4" t="s">
        <v>199</v>
      </c>
      <c r="H669" s="4" t="s">
        <v>1477</v>
      </c>
      <c r="I669" s="353">
        <v>2011</v>
      </c>
      <c r="J669" s="353">
        <v>44</v>
      </c>
      <c r="K669" s="353" t="s">
        <v>177</v>
      </c>
      <c r="L669" s="353" t="s">
        <v>162</v>
      </c>
      <c r="M669" s="353" t="s">
        <v>42</v>
      </c>
      <c r="N669" s="353" t="s">
        <v>96</v>
      </c>
      <c r="O669" s="353" t="s">
        <v>39</v>
      </c>
      <c r="P669" s="354">
        <v>3902.7877239999998</v>
      </c>
      <c r="Q669" s="354">
        <v>-1</v>
      </c>
      <c r="R669" s="354">
        <v>125.96481300000001</v>
      </c>
      <c r="S669" s="354">
        <v>130.75497200000001</v>
      </c>
      <c r="T669" s="354">
        <v>145.612853</v>
      </c>
      <c r="U669" s="354">
        <v>339.14435400000002</v>
      </c>
      <c r="V669" s="354">
        <v>8.8908939999999994</v>
      </c>
      <c r="W669" s="354">
        <v>5.9281329999999999</v>
      </c>
      <c r="X669" s="354">
        <v>5.5641879999999997</v>
      </c>
      <c r="Y669" s="354">
        <v>-1</v>
      </c>
      <c r="Z669" s="354">
        <v>-1</v>
      </c>
      <c r="AA669" s="354">
        <v>-1</v>
      </c>
      <c r="AB669" s="354">
        <v>-1</v>
      </c>
      <c r="AC669" s="300">
        <f t="shared" si="144"/>
        <v>4.3020870486943581</v>
      </c>
      <c r="AD669" s="300">
        <f t="shared" si="145"/>
        <v>0</v>
      </c>
      <c r="AE669" s="300">
        <f t="shared" si="146"/>
        <v>0.13885243803193503</v>
      </c>
      <c r="AF669" s="300">
        <f t="shared" si="147"/>
        <v>0.14413268447433333</v>
      </c>
      <c r="AG669" s="300">
        <f t="shared" si="148"/>
        <v>0.1605106947432674</v>
      </c>
      <c r="AH669" s="300">
        <f t="shared" si="149"/>
        <v>0.37384265713684373</v>
      </c>
      <c r="AI669" s="300">
        <f t="shared" si="150"/>
        <v>9.8005330122111385E-3</v>
      </c>
      <c r="AJ669" s="300">
        <f t="shared" si="151"/>
        <v>6.5346480530842294E-3</v>
      </c>
      <c r="AK669" s="300">
        <f t="shared" si="152"/>
        <v>6.133467363366279E-3</v>
      </c>
      <c r="AL669" s="300">
        <f t="shared" si="153"/>
        <v>0</v>
      </c>
      <c r="AM669" s="300">
        <f t="shared" si="154"/>
        <v>0</v>
      </c>
      <c r="AN669" s="300">
        <f t="shared" si="155"/>
        <v>0</v>
      </c>
      <c r="AO669" s="300">
        <f t="shared" si="156"/>
        <v>0</v>
      </c>
    </row>
    <row r="670" spans="1:41" ht="15.75" thickBot="1" x14ac:dyDescent="0.3">
      <c r="A670" s="517" t="s">
        <v>482</v>
      </c>
      <c r="B670" s="440" t="s">
        <v>2174</v>
      </c>
      <c r="C670" s="519" t="s">
        <v>371</v>
      </c>
      <c r="D670" s="520" t="s">
        <v>1937</v>
      </c>
      <c r="E670" s="521" t="s">
        <v>2175</v>
      </c>
      <c r="F670" s="364" t="s">
        <v>198</v>
      </c>
      <c r="G670" s="4" t="s">
        <v>199</v>
      </c>
      <c r="H670" s="4" t="s">
        <v>1477</v>
      </c>
      <c r="I670" s="353">
        <v>2011</v>
      </c>
      <c r="J670" s="353">
        <v>45</v>
      </c>
      <c r="K670" s="353" t="s">
        <v>155</v>
      </c>
      <c r="L670" s="353" t="s">
        <v>156</v>
      </c>
      <c r="M670" s="353" t="s">
        <v>42</v>
      </c>
      <c r="N670" s="353" t="s">
        <v>96</v>
      </c>
      <c r="O670" s="353" t="s">
        <v>39</v>
      </c>
      <c r="P670" s="354">
        <v>5892.3693329999996</v>
      </c>
      <c r="Q670" s="354">
        <v>-1</v>
      </c>
      <c r="R670" s="354">
        <v>190.17975200000001</v>
      </c>
      <c r="S670" s="354">
        <v>197.41186099999999</v>
      </c>
      <c r="T670" s="354">
        <v>219.84406200000001</v>
      </c>
      <c r="U670" s="354">
        <v>512.03496900000005</v>
      </c>
      <c r="V670" s="354">
        <v>13.423336000000001</v>
      </c>
      <c r="W670" s="354">
        <v>8.9502050000000004</v>
      </c>
      <c r="X670" s="354">
        <v>8.4007260000000006</v>
      </c>
      <c r="Y670" s="354">
        <v>-1</v>
      </c>
      <c r="Z670" s="354">
        <v>-1</v>
      </c>
      <c r="AA670" s="354">
        <v>-1</v>
      </c>
      <c r="AB670" s="354">
        <v>-1</v>
      </c>
      <c r="AC670" s="300">
        <f t="shared" si="144"/>
        <v>6.4952253584630553</v>
      </c>
      <c r="AD670" s="300">
        <f t="shared" si="145"/>
        <v>0</v>
      </c>
      <c r="AE670" s="300">
        <f t="shared" si="146"/>
        <v>0.20963729156259511</v>
      </c>
      <c r="AF670" s="300">
        <f t="shared" si="147"/>
        <v>0.21760932710844788</v>
      </c>
      <c r="AG670" s="300">
        <f t="shared" si="148"/>
        <v>0.24233659597894119</v>
      </c>
      <c r="AH670" s="300">
        <f t="shared" si="149"/>
        <v>0.56442193744419944</v>
      </c>
      <c r="AI670" s="300">
        <f t="shared" si="150"/>
        <v>1.4796695090730162E-2</v>
      </c>
      <c r="AJ670" s="300">
        <f t="shared" si="151"/>
        <v>9.8659121983185501E-3</v>
      </c>
      <c r="AK670" s="300">
        <f t="shared" si="152"/>
        <v>9.2602152820110608E-3</v>
      </c>
      <c r="AL670" s="300">
        <f t="shared" si="153"/>
        <v>0</v>
      </c>
      <c r="AM670" s="300">
        <f t="shared" si="154"/>
        <v>0</v>
      </c>
      <c r="AN670" s="300">
        <f t="shared" si="155"/>
        <v>0</v>
      </c>
      <c r="AO670" s="300">
        <f t="shared" si="156"/>
        <v>0</v>
      </c>
    </row>
    <row r="671" spans="1:41" ht="15.75" thickBot="1" x14ac:dyDescent="0.3">
      <c r="A671" s="517" t="s">
        <v>482</v>
      </c>
      <c r="B671" s="440" t="s">
        <v>2174</v>
      </c>
      <c r="C671" s="519" t="s">
        <v>371</v>
      </c>
      <c r="D671" s="520" t="s">
        <v>1937</v>
      </c>
      <c r="E671" s="521" t="s">
        <v>2175</v>
      </c>
      <c r="F671" s="364" t="s">
        <v>198</v>
      </c>
      <c r="G671" s="4" t="s">
        <v>199</v>
      </c>
      <c r="H671" s="4" t="s">
        <v>1477</v>
      </c>
      <c r="I671" s="353">
        <v>2011</v>
      </c>
      <c r="J671" s="353">
        <v>46</v>
      </c>
      <c r="K671" s="353" t="s">
        <v>157</v>
      </c>
      <c r="L671" s="353" t="s">
        <v>158</v>
      </c>
      <c r="M671" s="353" t="s">
        <v>42</v>
      </c>
      <c r="N671" s="353" t="s">
        <v>96</v>
      </c>
      <c r="O671" s="353" t="s">
        <v>39</v>
      </c>
      <c r="P671" s="354">
        <v>2.217095</v>
      </c>
      <c r="Q671" s="354">
        <v>-1</v>
      </c>
      <c r="R671" s="354">
        <v>0.66678899999999997</v>
      </c>
      <c r="S671" s="354">
        <v>0.71354600000000001</v>
      </c>
      <c r="T671" s="354">
        <v>0.72506499999999996</v>
      </c>
      <c r="U671" s="354">
        <v>8.7460009999999997</v>
      </c>
      <c r="V671" s="354">
        <v>2.5635999999999999E-2</v>
      </c>
      <c r="W671" s="354">
        <v>0.52605100000000005</v>
      </c>
      <c r="X671" s="354">
        <v>0.51027</v>
      </c>
      <c r="Y671" s="354">
        <v>-1</v>
      </c>
      <c r="Z671" s="354">
        <v>-1</v>
      </c>
      <c r="AA671" s="354">
        <v>-1</v>
      </c>
      <c r="AB671" s="354">
        <v>-1</v>
      </c>
      <c r="AC671" s="300">
        <f t="shared" si="144"/>
        <v>2.44392889384445E-3</v>
      </c>
      <c r="AD671" s="300">
        <f t="shared" si="145"/>
        <v>0</v>
      </c>
      <c r="AE671" s="300">
        <f t="shared" si="146"/>
        <v>7.3500905608358993E-4</v>
      </c>
      <c r="AF671" s="300">
        <f t="shared" si="147"/>
        <v>7.8654982600526006E-4</v>
      </c>
      <c r="AG671" s="300">
        <f t="shared" si="148"/>
        <v>7.9924734998514991E-4</v>
      </c>
      <c r="AH671" s="300">
        <f t="shared" si="149"/>
        <v>9.6408158195713089E-3</v>
      </c>
      <c r="AI671" s="300">
        <f t="shared" si="150"/>
        <v>2.8258852743159996E-5</v>
      </c>
      <c r="AJ671" s="300">
        <f t="shared" si="151"/>
        <v>5.7987196693680995E-4</v>
      </c>
      <c r="AK671" s="300">
        <f t="shared" si="152"/>
        <v>5.6247639215369993E-4</v>
      </c>
      <c r="AL671" s="300">
        <f t="shared" si="153"/>
        <v>0</v>
      </c>
      <c r="AM671" s="300">
        <f t="shared" si="154"/>
        <v>0</v>
      </c>
      <c r="AN671" s="300">
        <f t="shared" si="155"/>
        <v>0</v>
      </c>
      <c r="AO671" s="300">
        <f t="shared" si="156"/>
        <v>0</v>
      </c>
    </row>
    <row r="672" spans="1:41" ht="15.75" thickBot="1" x14ac:dyDescent="0.3">
      <c r="A672" s="517" t="s">
        <v>482</v>
      </c>
      <c r="B672" s="440" t="s">
        <v>2174</v>
      </c>
      <c r="C672" s="519" t="s">
        <v>371</v>
      </c>
      <c r="D672" s="520" t="s">
        <v>1937</v>
      </c>
      <c r="E672" s="521" t="s">
        <v>2175</v>
      </c>
      <c r="F672" s="364" t="s">
        <v>198</v>
      </c>
      <c r="G672" s="4" t="s">
        <v>199</v>
      </c>
      <c r="H672" s="4" t="s">
        <v>1477</v>
      </c>
      <c r="I672" s="353">
        <v>2011</v>
      </c>
      <c r="J672" s="353">
        <v>47</v>
      </c>
      <c r="K672" s="353" t="s">
        <v>159</v>
      </c>
      <c r="L672" s="353" t="s">
        <v>160</v>
      </c>
      <c r="M672" s="353" t="s">
        <v>42</v>
      </c>
      <c r="N672" s="353" t="s">
        <v>96</v>
      </c>
      <c r="O672" s="353" t="s">
        <v>39</v>
      </c>
      <c r="P672" s="354">
        <v>129.70301599999999</v>
      </c>
      <c r="Q672" s="354">
        <v>-1</v>
      </c>
      <c r="R672" s="354">
        <v>4.1348859999999998</v>
      </c>
      <c r="S672" s="354">
        <v>4.2903380000000002</v>
      </c>
      <c r="T672" s="354">
        <v>4.7836689999999997</v>
      </c>
      <c r="U672" s="354">
        <v>10.827427</v>
      </c>
      <c r="V672" s="354">
        <v>0.29355900000000001</v>
      </c>
      <c r="W672" s="354">
        <v>0.18723799999999999</v>
      </c>
      <c r="X672" s="354">
        <v>0.175429</v>
      </c>
      <c r="Y672" s="354">
        <v>-1</v>
      </c>
      <c r="Z672" s="354">
        <v>-1</v>
      </c>
      <c r="AA672" s="354">
        <v>-1</v>
      </c>
      <c r="AB672" s="354">
        <v>-1</v>
      </c>
      <c r="AC672" s="300">
        <f t="shared" si="144"/>
        <v>0.14297310147791095</v>
      </c>
      <c r="AD672" s="300">
        <f t="shared" si="145"/>
        <v>0</v>
      </c>
      <c r="AE672" s="300">
        <f t="shared" si="146"/>
        <v>4.5579316033606595E-3</v>
      </c>
      <c r="AF672" s="300">
        <f t="shared" si="147"/>
        <v>4.7292881011227802E-3</v>
      </c>
      <c r="AG672" s="300">
        <f t="shared" si="148"/>
        <v>5.2730924419963901E-3</v>
      </c>
      <c r="AH672" s="300">
        <f t="shared" si="149"/>
        <v>1.193519524029937E-2</v>
      </c>
      <c r="AI672" s="300">
        <f t="shared" si="150"/>
        <v>3.2359340585229004E-4</v>
      </c>
      <c r="AJ672" s="300">
        <f t="shared" si="151"/>
        <v>2.0639456506177996E-4</v>
      </c>
      <c r="AK672" s="300">
        <f t="shared" si="152"/>
        <v>1.9337737080199E-4</v>
      </c>
      <c r="AL672" s="300">
        <f t="shared" si="153"/>
        <v>0</v>
      </c>
      <c r="AM672" s="300">
        <f t="shared" si="154"/>
        <v>0</v>
      </c>
      <c r="AN672" s="300">
        <f t="shared" si="155"/>
        <v>0</v>
      </c>
      <c r="AO672" s="300">
        <f t="shared" si="156"/>
        <v>0</v>
      </c>
    </row>
    <row r="673" spans="1:41" ht="15.75" thickBot="1" x14ac:dyDescent="0.3">
      <c r="A673" s="517" t="s">
        <v>482</v>
      </c>
      <c r="B673" s="440" t="s">
        <v>2174</v>
      </c>
      <c r="C673" s="519" t="s">
        <v>371</v>
      </c>
      <c r="D673" s="520" t="s">
        <v>1937</v>
      </c>
      <c r="E673" s="521" t="s">
        <v>2175</v>
      </c>
      <c r="F673" s="364" t="s">
        <v>198</v>
      </c>
      <c r="G673" s="4" t="s">
        <v>199</v>
      </c>
      <c r="H673" s="4" t="s">
        <v>1477</v>
      </c>
      <c r="I673" s="353">
        <v>2011</v>
      </c>
      <c r="J673" s="353">
        <v>48</v>
      </c>
      <c r="K673" s="353" t="s">
        <v>163</v>
      </c>
      <c r="L673" s="353" t="s">
        <v>164</v>
      </c>
      <c r="M673" s="353" t="s">
        <v>42</v>
      </c>
      <c r="N673" s="353" t="s">
        <v>96</v>
      </c>
      <c r="O673" s="353" t="s">
        <v>39</v>
      </c>
      <c r="P673" s="354">
        <v>106.814249</v>
      </c>
      <c r="Q673" s="354">
        <v>-1</v>
      </c>
      <c r="R673" s="354">
        <v>3.4052009999999999</v>
      </c>
      <c r="S673" s="354">
        <v>3.53322</v>
      </c>
      <c r="T673" s="354">
        <v>3.939492</v>
      </c>
      <c r="U673" s="354">
        <v>8.9167039999999993</v>
      </c>
      <c r="V673" s="354">
        <v>0.241755</v>
      </c>
      <c r="W673" s="354">
        <v>0.154196</v>
      </c>
      <c r="X673" s="354">
        <v>0.14447099999999999</v>
      </c>
      <c r="Y673" s="354">
        <v>-1</v>
      </c>
      <c r="Z673" s="354">
        <v>-1</v>
      </c>
      <c r="AA673" s="354">
        <v>-1</v>
      </c>
      <c r="AB673" s="354">
        <v>-1</v>
      </c>
      <c r="AC673" s="300">
        <f t="shared" si="144"/>
        <v>0.11774255474185619</v>
      </c>
      <c r="AD673" s="300">
        <f t="shared" si="145"/>
        <v>0</v>
      </c>
      <c r="AE673" s="300">
        <f t="shared" si="146"/>
        <v>3.7535915751233094E-3</v>
      </c>
      <c r="AF673" s="300">
        <f t="shared" si="147"/>
        <v>3.8947083667181998E-3</v>
      </c>
      <c r="AG673" s="300">
        <f t="shared" si="148"/>
        <v>4.3425465872545203E-3</v>
      </c>
      <c r="AH673" s="300">
        <f t="shared" si="149"/>
        <v>9.8289836671222389E-3</v>
      </c>
      <c r="AI673" s="300">
        <f t="shared" si="150"/>
        <v>2.6648927074904999E-4</v>
      </c>
      <c r="AJ673" s="300">
        <f t="shared" si="151"/>
        <v>1.6997199475676E-4</v>
      </c>
      <c r="AK673" s="300">
        <f t="shared" si="152"/>
        <v>1.5925201726700998E-4</v>
      </c>
      <c r="AL673" s="300">
        <f t="shared" si="153"/>
        <v>0</v>
      </c>
      <c r="AM673" s="300">
        <f t="shared" si="154"/>
        <v>0</v>
      </c>
      <c r="AN673" s="300">
        <f t="shared" si="155"/>
        <v>0</v>
      </c>
      <c r="AO673" s="300">
        <f t="shared" si="156"/>
        <v>0</v>
      </c>
    </row>
    <row r="674" spans="1:41" ht="15.75" thickBot="1" x14ac:dyDescent="0.3">
      <c r="A674" s="517" t="s">
        <v>482</v>
      </c>
      <c r="B674" s="440" t="s">
        <v>2174</v>
      </c>
      <c r="C674" s="519" t="s">
        <v>371</v>
      </c>
      <c r="D674" s="520" t="s">
        <v>1937</v>
      </c>
      <c r="E674" s="521" t="s">
        <v>2175</v>
      </c>
      <c r="F674" s="364" t="s">
        <v>198</v>
      </c>
      <c r="G674" s="4" t="s">
        <v>199</v>
      </c>
      <c r="H674" s="4" t="s">
        <v>1477</v>
      </c>
      <c r="I674" s="353">
        <v>2011</v>
      </c>
      <c r="J674" s="353">
        <v>49</v>
      </c>
      <c r="K674" s="353" t="s">
        <v>74</v>
      </c>
      <c r="L674" s="353" t="s">
        <v>52</v>
      </c>
      <c r="M674" s="353" t="s">
        <v>42</v>
      </c>
      <c r="N674" s="353" t="s">
        <v>31</v>
      </c>
      <c r="O674" s="353" t="s">
        <v>39</v>
      </c>
      <c r="P674" s="354">
        <v>11467.780368</v>
      </c>
      <c r="Q674" s="354">
        <v>-1</v>
      </c>
      <c r="R674" s="354">
        <v>370.12948499999999</v>
      </c>
      <c r="S674" s="354">
        <v>384.204679</v>
      </c>
      <c r="T674" s="354">
        <v>427.86242299999998</v>
      </c>
      <c r="U674" s="354">
        <v>996.52690399999994</v>
      </c>
      <c r="V674" s="354">
        <v>26.124613</v>
      </c>
      <c r="W674" s="354">
        <v>17.418966000000001</v>
      </c>
      <c r="X674" s="354">
        <v>16.349564999999998</v>
      </c>
      <c r="Y674" s="354">
        <v>-1</v>
      </c>
      <c r="Z674" s="354">
        <v>-1</v>
      </c>
      <c r="AA674" s="354">
        <v>-1</v>
      </c>
      <c r="AB674" s="354">
        <v>-1</v>
      </c>
      <c r="AC674" s="300">
        <f t="shared" si="144"/>
        <v>12.641064000242361</v>
      </c>
      <c r="AD674" s="300">
        <f t="shared" si="145"/>
        <v>0</v>
      </c>
      <c r="AE674" s="300">
        <f t="shared" si="146"/>
        <v>0.40799791747997527</v>
      </c>
      <c r="AF674" s="300">
        <f t="shared" si="147"/>
        <v>0.42351316301661945</v>
      </c>
      <c r="AG674" s="300">
        <f t="shared" si="148"/>
        <v>0.47163758799690408</v>
      </c>
      <c r="AH674" s="300">
        <f t="shared" si="149"/>
        <v>1.098482876998484</v>
      </c>
      <c r="AI674" s="300">
        <f t="shared" si="150"/>
        <v>2.8797456379273029E-2</v>
      </c>
      <c r="AJ674" s="300">
        <f t="shared" si="151"/>
        <v>1.9201123230305459E-2</v>
      </c>
      <c r="AK674" s="300">
        <f t="shared" si="152"/>
        <v>1.802231041308015E-2</v>
      </c>
      <c r="AL674" s="300">
        <f t="shared" si="153"/>
        <v>0</v>
      </c>
      <c r="AM674" s="300">
        <f t="shared" si="154"/>
        <v>0</v>
      </c>
      <c r="AN674" s="300">
        <f t="shared" si="155"/>
        <v>0</v>
      </c>
      <c r="AO674" s="300">
        <f t="shared" si="156"/>
        <v>0</v>
      </c>
    </row>
    <row r="675" spans="1:41" ht="15.75" thickBot="1" x14ac:dyDescent="0.3">
      <c r="A675" s="517" t="s">
        <v>482</v>
      </c>
      <c r="B675" s="440" t="s">
        <v>2174</v>
      </c>
      <c r="C675" s="519" t="s">
        <v>371</v>
      </c>
      <c r="D675" s="520" t="s">
        <v>1937</v>
      </c>
      <c r="E675" s="521" t="s">
        <v>2175</v>
      </c>
      <c r="F675" s="364" t="s">
        <v>198</v>
      </c>
      <c r="G675" s="4" t="s">
        <v>199</v>
      </c>
      <c r="H675" s="4" t="s">
        <v>1477</v>
      </c>
      <c r="I675" s="353">
        <v>2011</v>
      </c>
      <c r="J675" s="353">
        <v>50</v>
      </c>
      <c r="K675" s="353" t="s">
        <v>166</v>
      </c>
      <c r="L675" s="353" t="s">
        <v>158</v>
      </c>
      <c r="M675" s="353" t="s">
        <v>42</v>
      </c>
      <c r="N675" s="353" t="s">
        <v>96</v>
      </c>
      <c r="O675" s="353" t="s">
        <v>39</v>
      </c>
      <c r="P675" s="354">
        <v>300.76003600000001</v>
      </c>
      <c r="Q675" s="354">
        <v>-1</v>
      </c>
      <c r="R675" s="354">
        <v>9.3496299999999994</v>
      </c>
      <c r="S675" s="354">
        <v>9.7283690000000007</v>
      </c>
      <c r="T675" s="354">
        <v>10.758426999999999</v>
      </c>
      <c r="U675" s="354">
        <v>29.464796</v>
      </c>
      <c r="V675" s="354">
        <v>0.55228699999999997</v>
      </c>
      <c r="W675" s="354">
        <v>1.0710200000000001</v>
      </c>
      <c r="X675" s="354">
        <v>1.02769</v>
      </c>
      <c r="Y675" s="354">
        <v>-1</v>
      </c>
      <c r="Z675" s="354">
        <v>-1</v>
      </c>
      <c r="AA675" s="354">
        <v>-1</v>
      </c>
      <c r="AB675" s="354">
        <v>-1</v>
      </c>
      <c r="AC675" s="300">
        <f t="shared" si="144"/>
        <v>0.3315311892788072</v>
      </c>
      <c r="AD675" s="300">
        <f t="shared" si="145"/>
        <v>0</v>
      </c>
      <c r="AE675" s="300">
        <f t="shared" si="146"/>
        <v>1.0306202893315299E-2</v>
      </c>
      <c r="AF675" s="300">
        <f t="shared" si="147"/>
        <v>1.0723691176553389E-2</v>
      </c>
      <c r="AG675" s="300">
        <f t="shared" si="148"/>
        <v>1.1859135759909368E-2</v>
      </c>
      <c r="AH675" s="300">
        <f t="shared" si="149"/>
        <v>3.2479377877642754E-2</v>
      </c>
      <c r="AI675" s="300">
        <f t="shared" si="150"/>
        <v>6.0879220646597001E-4</v>
      </c>
      <c r="AJ675" s="300">
        <f t="shared" si="151"/>
        <v>1.1805974592362001E-3</v>
      </c>
      <c r="AK675" s="300">
        <f t="shared" si="152"/>
        <v>1.1328343101739001E-3</v>
      </c>
      <c r="AL675" s="300">
        <f t="shared" si="153"/>
        <v>0</v>
      </c>
      <c r="AM675" s="300">
        <f t="shared" si="154"/>
        <v>0</v>
      </c>
      <c r="AN675" s="300">
        <f t="shared" si="155"/>
        <v>0</v>
      </c>
      <c r="AO675" s="300">
        <f t="shared" si="156"/>
        <v>0</v>
      </c>
    </row>
    <row r="676" spans="1:41" ht="15.75" thickBot="1" x14ac:dyDescent="0.3">
      <c r="A676" s="517" t="s">
        <v>482</v>
      </c>
      <c r="B676" s="440" t="s">
        <v>2174</v>
      </c>
      <c r="C676" s="519" t="s">
        <v>371</v>
      </c>
      <c r="D676" s="520" t="s">
        <v>1937</v>
      </c>
      <c r="E676" s="521" t="s">
        <v>2175</v>
      </c>
      <c r="F676" s="364" t="s">
        <v>198</v>
      </c>
      <c r="G676" s="4" t="s">
        <v>199</v>
      </c>
      <c r="H676" s="4" t="s">
        <v>1477</v>
      </c>
      <c r="I676" s="353">
        <v>2011</v>
      </c>
      <c r="J676" s="353">
        <v>51</v>
      </c>
      <c r="K676" s="353" t="s">
        <v>167</v>
      </c>
      <c r="L676" s="353" t="s">
        <v>168</v>
      </c>
      <c r="M676" s="353" t="s">
        <v>42</v>
      </c>
      <c r="N676" s="353" t="s">
        <v>96</v>
      </c>
      <c r="O676" s="353" t="s">
        <v>39</v>
      </c>
      <c r="P676" s="354">
        <v>1471.0416290000001</v>
      </c>
      <c r="Q676" s="354">
        <v>-1</v>
      </c>
      <c r="R676" s="354">
        <v>45.753867</v>
      </c>
      <c r="S676" s="354">
        <v>47.608078999999996</v>
      </c>
      <c r="T676" s="354">
        <v>52.646335000000001</v>
      </c>
      <c r="U676" s="354">
        <v>144.45809299999999</v>
      </c>
      <c r="V676" s="354">
        <v>2.7021480000000002</v>
      </c>
      <c r="W676" s="354">
        <v>5.2593079999999999</v>
      </c>
      <c r="X676" s="354">
        <v>5.0467550000000001</v>
      </c>
      <c r="Y676" s="354">
        <v>-1</v>
      </c>
      <c r="Z676" s="354">
        <v>-1</v>
      </c>
      <c r="AA676" s="354">
        <v>-1</v>
      </c>
      <c r="AB676" s="354">
        <v>-1</v>
      </c>
      <c r="AC676" s="300">
        <f t="shared" si="144"/>
        <v>1.6215458251275241</v>
      </c>
      <c r="AD676" s="300">
        <f t="shared" si="145"/>
        <v>0</v>
      </c>
      <c r="AE676" s="300">
        <f t="shared" si="146"/>
        <v>5.043500507033577E-2</v>
      </c>
      <c r="AF676" s="300">
        <f t="shared" si="147"/>
        <v>5.2478923929073482E-2</v>
      </c>
      <c r="AG676" s="300">
        <f t="shared" si="148"/>
        <v>5.803265050054885E-2</v>
      </c>
      <c r="AH676" s="300">
        <f t="shared" si="149"/>
        <v>0.15923778973493183</v>
      </c>
      <c r="AI676" s="300">
        <f t="shared" si="150"/>
        <v>2.9786083016938802E-3</v>
      </c>
      <c r="AJ676" s="300">
        <f t="shared" si="151"/>
        <v>5.7973946911734795E-3</v>
      </c>
      <c r="AK676" s="300">
        <f t="shared" si="152"/>
        <v>5.5630951152990504E-3</v>
      </c>
      <c r="AL676" s="300">
        <f t="shared" si="153"/>
        <v>0</v>
      </c>
      <c r="AM676" s="300">
        <f t="shared" si="154"/>
        <v>0</v>
      </c>
      <c r="AN676" s="300">
        <f t="shared" si="155"/>
        <v>0</v>
      </c>
      <c r="AO676" s="300">
        <f t="shared" si="156"/>
        <v>0</v>
      </c>
    </row>
    <row r="677" spans="1:41" ht="15.75" thickBot="1" x14ac:dyDescent="0.3">
      <c r="A677" s="517" t="s">
        <v>482</v>
      </c>
      <c r="B677" s="440" t="s">
        <v>2174</v>
      </c>
      <c r="C677" s="519" t="s">
        <v>371</v>
      </c>
      <c r="D677" s="520" t="s">
        <v>1937</v>
      </c>
      <c r="E677" s="521" t="s">
        <v>2175</v>
      </c>
      <c r="F677" s="364" t="s">
        <v>198</v>
      </c>
      <c r="G677" s="4" t="s">
        <v>199</v>
      </c>
      <c r="H677" s="4" t="s">
        <v>1477</v>
      </c>
      <c r="I677" s="353">
        <v>2011</v>
      </c>
      <c r="J677" s="353">
        <v>52</v>
      </c>
      <c r="K677" s="353" t="s">
        <v>77</v>
      </c>
      <c r="L677" s="353" t="s">
        <v>49</v>
      </c>
      <c r="M677" s="353" t="s">
        <v>42</v>
      </c>
      <c r="N677" s="353" t="s">
        <v>31</v>
      </c>
      <c r="O677" s="353" t="s">
        <v>39</v>
      </c>
      <c r="P677" s="354">
        <v>927.96224800000005</v>
      </c>
      <c r="Q677" s="354">
        <v>-1</v>
      </c>
      <c r="R677" s="354">
        <v>29.950538000000002</v>
      </c>
      <c r="S677" s="354">
        <v>31.089490000000001</v>
      </c>
      <c r="T677" s="354">
        <v>34.622233999999999</v>
      </c>
      <c r="U677" s="354">
        <v>80.638041000000001</v>
      </c>
      <c r="V677" s="354">
        <v>2.1139800000000002</v>
      </c>
      <c r="W677" s="354">
        <v>1.409527</v>
      </c>
      <c r="X677" s="354">
        <v>1.3229919999999999</v>
      </c>
      <c r="Y677" s="354">
        <v>-1</v>
      </c>
      <c r="Z677" s="354">
        <v>-1</v>
      </c>
      <c r="AA677" s="354">
        <v>-1</v>
      </c>
      <c r="AB677" s="354">
        <v>-1</v>
      </c>
      <c r="AC677" s="300">
        <f t="shared" si="144"/>
        <v>1.0229032812234249</v>
      </c>
      <c r="AD677" s="300">
        <f t="shared" si="145"/>
        <v>0</v>
      </c>
      <c r="AE677" s="300">
        <f t="shared" si="146"/>
        <v>3.3014816777984776E-2</v>
      </c>
      <c r="AF677" s="300">
        <f t="shared" si="147"/>
        <v>3.4270296449131897E-2</v>
      </c>
      <c r="AG677" s="300">
        <f t="shared" si="148"/>
        <v>3.8164480115666533E-2</v>
      </c>
      <c r="AH677" s="300">
        <f t="shared" si="149"/>
        <v>8.8888224610543701E-2</v>
      </c>
      <c r="AI677" s="300">
        <f t="shared" si="150"/>
        <v>2.3302640631138001E-3</v>
      </c>
      <c r="AJ677" s="300">
        <f t="shared" si="151"/>
        <v>1.55373755385037E-3</v>
      </c>
      <c r="AK677" s="300">
        <f t="shared" si="152"/>
        <v>1.4583490446395198E-3</v>
      </c>
      <c r="AL677" s="300">
        <f t="shared" si="153"/>
        <v>0</v>
      </c>
      <c r="AM677" s="300">
        <f t="shared" si="154"/>
        <v>0</v>
      </c>
      <c r="AN677" s="300">
        <f t="shared" si="155"/>
        <v>0</v>
      </c>
      <c r="AO677" s="300">
        <f t="shared" si="156"/>
        <v>0</v>
      </c>
    </row>
    <row r="678" spans="1:41" ht="15.75" thickBot="1" x14ac:dyDescent="0.3">
      <c r="A678" s="517" t="s">
        <v>482</v>
      </c>
      <c r="B678" s="440" t="s">
        <v>2174</v>
      </c>
      <c r="C678" s="519" t="s">
        <v>371</v>
      </c>
      <c r="D678" s="520" t="s">
        <v>1937</v>
      </c>
      <c r="E678" s="521" t="s">
        <v>2175</v>
      </c>
      <c r="F678" s="364" t="s">
        <v>198</v>
      </c>
      <c r="G678" s="4" t="s">
        <v>199</v>
      </c>
      <c r="H678" s="4" t="s">
        <v>1477</v>
      </c>
      <c r="I678" s="353">
        <v>2011</v>
      </c>
      <c r="J678" s="353">
        <v>53</v>
      </c>
      <c r="K678" s="353" t="s">
        <v>173</v>
      </c>
      <c r="L678" s="353" t="s">
        <v>174</v>
      </c>
      <c r="M678" s="353" t="s">
        <v>42</v>
      </c>
      <c r="N678" s="353" t="s">
        <v>96</v>
      </c>
      <c r="O678" s="353" t="s">
        <v>39</v>
      </c>
      <c r="P678" s="354">
        <v>3.9801000000000003E-2</v>
      </c>
      <c r="Q678" s="354">
        <v>-1</v>
      </c>
      <c r="R678" s="354">
        <v>1.6389000000000001E-2</v>
      </c>
      <c r="S678" s="354">
        <v>1.7538999999999999E-2</v>
      </c>
      <c r="T678" s="354">
        <v>1.7822000000000001E-2</v>
      </c>
      <c r="U678" s="354">
        <v>0.13390099999999999</v>
      </c>
      <c r="V678" s="354">
        <v>6.5399999999999996E-4</v>
      </c>
      <c r="W678" s="354">
        <v>2.9350000000000001E-3</v>
      </c>
      <c r="X678" s="354">
        <v>2.8470000000000001E-3</v>
      </c>
      <c r="Y678" s="354">
        <v>-1</v>
      </c>
      <c r="Z678" s="354">
        <v>-1</v>
      </c>
      <c r="AA678" s="354">
        <v>-1</v>
      </c>
      <c r="AB678" s="354">
        <v>-1</v>
      </c>
      <c r="AC678" s="300">
        <f t="shared" si="144"/>
        <v>4.3873092449309999E-5</v>
      </c>
      <c r="AD678" s="300">
        <f t="shared" si="145"/>
        <v>0</v>
      </c>
      <c r="AE678" s="300">
        <f t="shared" si="146"/>
        <v>1.8065780059589999E-5</v>
      </c>
      <c r="AF678" s="300">
        <f t="shared" si="147"/>
        <v>1.9333438066090001E-5</v>
      </c>
      <c r="AG678" s="300">
        <f t="shared" si="148"/>
        <v>1.964539216682E-5</v>
      </c>
      <c r="AH678" s="300">
        <f t="shared" si="149"/>
        <v>1.4760058672030999E-4</v>
      </c>
      <c r="AI678" s="300">
        <f t="shared" si="150"/>
        <v>7.2091159673999994E-7</v>
      </c>
      <c r="AJ678" s="300">
        <f t="shared" si="151"/>
        <v>3.2352836948499998E-6</v>
      </c>
      <c r="AK678" s="300">
        <f t="shared" si="152"/>
        <v>3.1382802995700001E-6</v>
      </c>
      <c r="AL678" s="300">
        <f t="shared" si="153"/>
        <v>0</v>
      </c>
      <c r="AM678" s="300">
        <f t="shared" si="154"/>
        <v>0</v>
      </c>
      <c r="AN678" s="300">
        <f t="shared" si="155"/>
        <v>0</v>
      </c>
      <c r="AO678" s="300">
        <f t="shared" si="156"/>
        <v>0</v>
      </c>
    </row>
    <row r="679" spans="1:41" ht="15.75" thickBot="1" x14ac:dyDescent="0.3">
      <c r="A679" s="517" t="s">
        <v>482</v>
      </c>
      <c r="B679" s="440" t="s">
        <v>2174</v>
      </c>
      <c r="C679" s="519" t="s">
        <v>371</v>
      </c>
      <c r="D679" s="520" t="s">
        <v>1937</v>
      </c>
      <c r="E679" s="521" t="s">
        <v>2175</v>
      </c>
      <c r="F679" s="364" t="s">
        <v>198</v>
      </c>
      <c r="G679" s="4" t="s">
        <v>199</v>
      </c>
      <c r="H679" s="4" t="s">
        <v>1477</v>
      </c>
      <c r="I679" s="353">
        <v>2011</v>
      </c>
      <c r="J679" s="353">
        <v>54</v>
      </c>
      <c r="K679" s="353" t="s">
        <v>109</v>
      </c>
      <c r="L679" s="353" t="s">
        <v>110</v>
      </c>
      <c r="M679" s="353" t="s">
        <v>42</v>
      </c>
      <c r="N679" s="353" t="s">
        <v>108</v>
      </c>
      <c r="O679" s="353" t="s">
        <v>39</v>
      </c>
      <c r="P679" s="354">
        <v>-1</v>
      </c>
      <c r="Q679" s="354">
        <v>-1</v>
      </c>
      <c r="R679" s="354">
        <v>-1</v>
      </c>
      <c r="S679" s="354">
        <v>-1</v>
      </c>
      <c r="T679" s="354">
        <v>-1</v>
      </c>
      <c r="U679" s="354">
        <v>-1</v>
      </c>
      <c r="V679" s="354">
        <v>-1</v>
      </c>
      <c r="W679" s="354">
        <v>-1</v>
      </c>
      <c r="X679" s="354">
        <v>-1</v>
      </c>
      <c r="Y679" s="354">
        <v>-1</v>
      </c>
      <c r="Z679" s="354">
        <v>-1</v>
      </c>
      <c r="AA679" s="354">
        <v>-1</v>
      </c>
      <c r="AB679" s="354">
        <v>-1</v>
      </c>
      <c r="AC679" s="300">
        <f t="shared" si="144"/>
        <v>0</v>
      </c>
      <c r="AD679" s="300">
        <f t="shared" si="145"/>
        <v>0</v>
      </c>
      <c r="AE679" s="300">
        <f t="shared" si="146"/>
        <v>0</v>
      </c>
      <c r="AF679" s="300">
        <f t="shared" si="147"/>
        <v>0</v>
      </c>
      <c r="AG679" s="300">
        <f t="shared" si="148"/>
        <v>0</v>
      </c>
      <c r="AH679" s="300">
        <f t="shared" si="149"/>
        <v>0</v>
      </c>
      <c r="AI679" s="300">
        <f t="shared" si="150"/>
        <v>0</v>
      </c>
      <c r="AJ679" s="300">
        <f t="shared" si="151"/>
        <v>0</v>
      </c>
      <c r="AK679" s="300">
        <f t="shared" si="152"/>
        <v>0</v>
      </c>
      <c r="AL679" s="300">
        <f t="shared" si="153"/>
        <v>0</v>
      </c>
      <c r="AM679" s="300">
        <f t="shared" si="154"/>
        <v>0</v>
      </c>
      <c r="AN679" s="300">
        <f t="shared" si="155"/>
        <v>0</v>
      </c>
      <c r="AO679" s="300">
        <f t="shared" si="156"/>
        <v>0</v>
      </c>
    </row>
    <row r="680" spans="1:41" ht="15.75" thickBot="1" x14ac:dyDescent="0.3">
      <c r="A680" s="517" t="s">
        <v>482</v>
      </c>
      <c r="B680" s="440" t="s">
        <v>2174</v>
      </c>
      <c r="C680" s="519" t="s">
        <v>371</v>
      </c>
      <c r="D680" s="520" t="s">
        <v>1937</v>
      </c>
      <c r="E680" s="521" t="s">
        <v>2175</v>
      </c>
      <c r="F680" s="364" t="s">
        <v>198</v>
      </c>
      <c r="G680" s="4" t="s">
        <v>199</v>
      </c>
      <c r="H680" s="4" t="s">
        <v>1477</v>
      </c>
      <c r="I680" s="353">
        <v>2011</v>
      </c>
      <c r="J680" s="353">
        <v>55</v>
      </c>
      <c r="K680" s="353" t="s">
        <v>68</v>
      </c>
      <c r="L680" s="353" t="s">
        <v>1592</v>
      </c>
      <c r="M680" s="353" t="s">
        <v>42</v>
      </c>
      <c r="N680" s="353" t="s">
        <v>31</v>
      </c>
      <c r="O680" s="353" t="s">
        <v>39</v>
      </c>
      <c r="P680" s="354">
        <v>-1</v>
      </c>
      <c r="Q680" s="354">
        <v>-1</v>
      </c>
      <c r="R680" s="354">
        <v>-1</v>
      </c>
      <c r="S680" s="354">
        <v>-1</v>
      </c>
      <c r="T680" s="354">
        <v>-1</v>
      </c>
      <c r="U680" s="354">
        <v>-1</v>
      </c>
      <c r="V680" s="354">
        <v>-1</v>
      </c>
      <c r="W680" s="354">
        <v>-1</v>
      </c>
      <c r="X680" s="354">
        <v>-1</v>
      </c>
      <c r="Y680" s="354">
        <v>-1</v>
      </c>
      <c r="Z680" s="354">
        <v>-1</v>
      </c>
      <c r="AA680" s="354">
        <v>-1</v>
      </c>
      <c r="AB680" s="354">
        <v>-1</v>
      </c>
      <c r="AC680" s="300">
        <f t="shared" si="144"/>
        <v>0</v>
      </c>
      <c r="AD680" s="300">
        <f t="shared" si="145"/>
        <v>0</v>
      </c>
      <c r="AE680" s="300">
        <f t="shared" si="146"/>
        <v>0</v>
      </c>
      <c r="AF680" s="300">
        <f t="shared" si="147"/>
        <v>0</v>
      </c>
      <c r="AG680" s="300">
        <f t="shared" si="148"/>
        <v>0</v>
      </c>
      <c r="AH680" s="300">
        <f t="shared" si="149"/>
        <v>0</v>
      </c>
      <c r="AI680" s="300">
        <f t="shared" si="150"/>
        <v>0</v>
      </c>
      <c r="AJ680" s="300">
        <f t="shared" si="151"/>
        <v>0</v>
      </c>
      <c r="AK680" s="300">
        <f t="shared" si="152"/>
        <v>0</v>
      </c>
      <c r="AL680" s="300">
        <f t="shared" si="153"/>
        <v>0</v>
      </c>
      <c r="AM680" s="300">
        <f t="shared" si="154"/>
        <v>0</v>
      </c>
      <c r="AN680" s="300">
        <f t="shared" si="155"/>
        <v>0</v>
      </c>
      <c r="AO680" s="300">
        <f t="shared" si="156"/>
        <v>0</v>
      </c>
    </row>
    <row r="681" spans="1:41" ht="15.75" thickBot="1" x14ac:dyDescent="0.3">
      <c r="A681" s="517" t="s">
        <v>482</v>
      </c>
      <c r="B681" s="440" t="s">
        <v>2174</v>
      </c>
      <c r="C681" s="519" t="s">
        <v>371</v>
      </c>
      <c r="D681" s="520" t="s">
        <v>1937</v>
      </c>
      <c r="E681" s="521" t="s">
        <v>2175</v>
      </c>
      <c r="F681" s="364" t="s">
        <v>198</v>
      </c>
      <c r="G681" s="4" t="s">
        <v>199</v>
      </c>
      <c r="H681" s="4" t="s">
        <v>1477</v>
      </c>
      <c r="I681" s="353">
        <v>2011</v>
      </c>
      <c r="J681" s="353">
        <v>56</v>
      </c>
      <c r="K681" s="353" t="s">
        <v>206</v>
      </c>
      <c r="L681" s="353" t="s">
        <v>52</v>
      </c>
      <c r="M681" s="353" t="s">
        <v>42</v>
      </c>
      <c r="N681" s="353" t="s">
        <v>31</v>
      </c>
      <c r="O681" s="353" t="s">
        <v>39</v>
      </c>
      <c r="P681" s="354">
        <v>6242.3449010000004</v>
      </c>
      <c r="Q681" s="354">
        <v>-1</v>
      </c>
      <c r="R681" s="354">
        <v>193.89318</v>
      </c>
      <c r="S681" s="354">
        <v>201.660538</v>
      </c>
      <c r="T681" s="354">
        <v>223.29469700000001</v>
      </c>
      <c r="U681" s="354">
        <v>533.52805799999999</v>
      </c>
      <c r="V681" s="354">
        <v>14.089636</v>
      </c>
      <c r="W681" s="354">
        <v>13.024127</v>
      </c>
      <c r="X681" s="354">
        <v>12.336380999999999</v>
      </c>
      <c r="Y681" s="354">
        <v>-1</v>
      </c>
      <c r="Z681" s="354">
        <v>-1</v>
      </c>
      <c r="AA681" s="354">
        <v>-1</v>
      </c>
      <c r="AB681" s="354">
        <v>-1</v>
      </c>
      <c r="AC681" s="300">
        <f t="shared" si="144"/>
        <v>6.8810073852931302</v>
      </c>
      <c r="AD681" s="300">
        <f t="shared" si="145"/>
        <v>0</v>
      </c>
      <c r="AE681" s="300">
        <f t="shared" si="146"/>
        <v>0.2137306452458658</v>
      </c>
      <c r="AF681" s="300">
        <f t="shared" si="147"/>
        <v>0.22229269181808475</v>
      </c>
      <c r="AG681" s="300">
        <f t="shared" si="148"/>
        <v>0.24614026996612307</v>
      </c>
      <c r="AH681" s="300">
        <f t="shared" si="149"/>
        <v>0.58811401253573592</v>
      </c>
      <c r="AI681" s="300">
        <f t="shared" si="150"/>
        <v>1.5531165116583159E-2</v>
      </c>
      <c r="AJ681" s="300">
        <f t="shared" si="151"/>
        <v>1.435664249497637E-2</v>
      </c>
      <c r="AK681" s="300">
        <f t="shared" si="152"/>
        <v>1.3598532300769108E-2</v>
      </c>
      <c r="AL681" s="300">
        <f t="shared" si="153"/>
        <v>0</v>
      </c>
      <c r="AM681" s="300">
        <f t="shared" si="154"/>
        <v>0</v>
      </c>
      <c r="AN681" s="300">
        <f t="shared" si="155"/>
        <v>0</v>
      </c>
      <c r="AO681" s="300">
        <f t="shared" si="156"/>
        <v>0</v>
      </c>
    </row>
    <row r="682" spans="1:41" ht="15.75" thickBot="1" x14ac:dyDescent="0.3">
      <c r="A682" s="517" t="s">
        <v>482</v>
      </c>
      <c r="B682" s="440" t="s">
        <v>2174</v>
      </c>
      <c r="C682" s="519" t="s">
        <v>371</v>
      </c>
      <c r="D682" s="520" t="s">
        <v>1937</v>
      </c>
      <c r="E682" s="521" t="s">
        <v>2175</v>
      </c>
      <c r="F682" s="364" t="s">
        <v>198</v>
      </c>
      <c r="G682" s="4" t="s">
        <v>199</v>
      </c>
      <c r="H682" s="4" t="s">
        <v>1477</v>
      </c>
      <c r="I682" s="353">
        <v>2011</v>
      </c>
      <c r="J682" s="353">
        <v>23</v>
      </c>
      <c r="K682" s="353" t="s">
        <v>99</v>
      </c>
      <c r="L682" s="353" t="s">
        <v>100</v>
      </c>
      <c r="M682" s="353" t="s">
        <v>42</v>
      </c>
      <c r="N682" s="353" t="s">
        <v>96</v>
      </c>
      <c r="O682" s="353" t="s">
        <v>39</v>
      </c>
      <c r="P682" s="354">
        <v>0.19104399999999999</v>
      </c>
      <c r="Q682" s="354">
        <v>-1</v>
      </c>
      <c r="R682" s="354">
        <v>7.8669000000000003E-2</v>
      </c>
      <c r="S682" s="354">
        <v>8.4184999999999996E-2</v>
      </c>
      <c r="T682" s="354">
        <v>8.5543999999999995E-2</v>
      </c>
      <c r="U682" s="354">
        <v>0.64272300000000004</v>
      </c>
      <c r="V682" s="354">
        <v>3.14E-3</v>
      </c>
      <c r="W682" s="354">
        <v>1.4089000000000001E-2</v>
      </c>
      <c r="X682" s="354">
        <v>1.3667E-2</v>
      </c>
      <c r="Y682" s="354">
        <v>-1</v>
      </c>
      <c r="Z682" s="354">
        <v>-1</v>
      </c>
      <c r="AA682" s="354">
        <v>-1</v>
      </c>
      <c r="AB682" s="354">
        <v>-1</v>
      </c>
      <c r="AC682" s="300">
        <f t="shared" si="144"/>
        <v>2.1058996190763998E-4</v>
      </c>
      <c r="AD682" s="300">
        <f t="shared" si="145"/>
        <v>0</v>
      </c>
      <c r="AE682" s="300">
        <f t="shared" si="146"/>
        <v>8.6717728446390004E-5</v>
      </c>
      <c r="AF682" s="300">
        <f t="shared" si="147"/>
        <v>9.2798077632349986E-5</v>
      </c>
      <c r="AG682" s="300">
        <f t="shared" si="148"/>
        <v>9.4296118702639982E-5</v>
      </c>
      <c r="AH682" s="300">
        <f t="shared" si="149"/>
        <v>7.0848083209712996E-4</v>
      </c>
      <c r="AI682" s="300">
        <f t="shared" si="150"/>
        <v>3.4612575133999996E-6</v>
      </c>
      <c r="AJ682" s="300">
        <f t="shared" si="151"/>
        <v>1.5530464046590002E-5</v>
      </c>
      <c r="AK682" s="300">
        <f t="shared" si="152"/>
        <v>1.506528867377E-5</v>
      </c>
      <c r="AL682" s="300">
        <f t="shared" si="153"/>
        <v>0</v>
      </c>
      <c r="AM682" s="300">
        <f t="shared" si="154"/>
        <v>0</v>
      </c>
      <c r="AN682" s="300">
        <f t="shared" si="155"/>
        <v>0</v>
      </c>
      <c r="AO682" s="300">
        <f t="shared" si="156"/>
        <v>0</v>
      </c>
    </row>
    <row r="683" spans="1:41" ht="15.75" thickBot="1" x14ac:dyDescent="0.3">
      <c r="A683" s="517" t="s">
        <v>482</v>
      </c>
      <c r="B683" s="440" t="s">
        <v>2174</v>
      </c>
      <c r="C683" s="519" t="s">
        <v>371</v>
      </c>
      <c r="D683" s="520" t="s">
        <v>1937</v>
      </c>
      <c r="E683" s="521" t="s">
        <v>2175</v>
      </c>
      <c r="F683" s="364" t="s">
        <v>198</v>
      </c>
      <c r="G683" s="4" t="s">
        <v>199</v>
      </c>
      <c r="H683" s="4" t="s">
        <v>1477</v>
      </c>
      <c r="I683" s="353">
        <v>2011</v>
      </c>
      <c r="J683" s="353">
        <v>1</v>
      </c>
      <c r="K683" s="353" t="s">
        <v>94</v>
      </c>
      <c r="L683" s="353" t="s">
        <v>95</v>
      </c>
      <c r="M683" s="353" t="s">
        <v>42</v>
      </c>
      <c r="N683" s="353" t="s">
        <v>96</v>
      </c>
      <c r="O683" s="353" t="s">
        <v>39</v>
      </c>
      <c r="P683" s="354">
        <v>42.461506</v>
      </c>
      <c r="Q683" s="354">
        <v>-1</v>
      </c>
      <c r="R683" s="354">
        <v>1.31576</v>
      </c>
      <c r="S683" s="354">
        <v>1.3689199999999999</v>
      </c>
      <c r="T683" s="354">
        <v>1.5143169999999999</v>
      </c>
      <c r="U683" s="354">
        <v>4.0995629999999998</v>
      </c>
      <c r="V683" s="354">
        <v>7.782E-2</v>
      </c>
      <c r="W683" s="354">
        <v>0.14754400000000001</v>
      </c>
      <c r="X683" s="354">
        <v>0.141536</v>
      </c>
      <c r="Y683" s="354">
        <v>-1</v>
      </c>
      <c r="Z683" s="354">
        <v>-1</v>
      </c>
      <c r="AA683" s="354">
        <v>-1</v>
      </c>
      <c r="AB683" s="354">
        <v>-1</v>
      </c>
      <c r="AC683" s="300">
        <f t="shared" si="144"/>
        <v>4.6805798303432858E-2</v>
      </c>
      <c r="AD683" s="300">
        <f t="shared" si="145"/>
        <v>0</v>
      </c>
      <c r="AE683" s="300">
        <f t="shared" si="146"/>
        <v>1.4503771292456E-3</v>
      </c>
      <c r="AF683" s="300">
        <f t="shared" si="147"/>
        <v>1.5089759984851998E-3</v>
      </c>
      <c r="AG683" s="300">
        <f t="shared" si="148"/>
        <v>1.6692487560252699E-3</v>
      </c>
      <c r="AH683" s="300">
        <f t="shared" si="149"/>
        <v>4.5189946609575302E-3</v>
      </c>
      <c r="AI683" s="300">
        <f t="shared" si="150"/>
        <v>8.5781866144199993E-5</v>
      </c>
      <c r="AJ683" s="300">
        <f t="shared" si="151"/>
        <v>1.6263941992263999E-4</v>
      </c>
      <c r="AK683" s="300">
        <f t="shared" si="152"/>
        <v>1.5601673357215997E-4</v>
      </c>
      <c r="AL683" s="300">
        <f t="shared" si="153"/>
        <v>0</v>
      </c>
      <c r="AM683" s="300">
        <f t="shared" si="154"/>
        <v>0</v>
      </c>
      <c r="AN683" s="300">
        <f t="shared" si="155"/>
        <v>0</v>
      </c>
      <c r="AO683" s="300">
        <f t="shared" si="156"/>
        <v>0</v>
      </c>
    </row>
    <row r="684" spans="1:41" ht="15.75" thickBot="1" x14ac:dyDescent="0.3">
      <c r="A684" s="517" t="s">
        <v>482</v>
      </c>
      <c r="B684" s="440" t="s">
        <v>2174</v>
      </c>
      <c r="C684" s="519" t="s">
        <v>371</v>
      </c>
      <c r="D684" s="520" t="s">
        <v>1937</v>
      </c>
      <c r="E684" s="521" t="s">
        <v>2175</v>
      </c>
      <c r="F684" s="364" t="s">
        <v>198</v>
      </c>
      <c r="G684" s="4" t="s">
        <v>199</v>
      </c>
      <c r="H684" s="4" t="s">
        <v>1477</v>
      </c>
      <c r="I684" s="353">
        <v>2011</v>
      </c>
      <c r="J684" s="353">
        <v>2</v>
      </c>
      <c r="K684" s="353" t="s">
        <v>1528</v>
      </c>
      <c r="L684" s="353" t="s">
        <v>87</v>
      </c>
      <c r="M684" s="353" t="s">
        <v>30</v>
      </c>
      <c r="N684" s="353" t="s">
        <v>85</v>
      </c>
      <c r="O684" s="353" t="s">
        <v>39</v>
      </c>
      <c r="P684" s="354">
        <v>153.63621800000001</v>
      </c>
      <c r="Q684" s="354">
        <v>-1</v>
      </c>
      <c r="R684" s="354">
        <v>4.8559419999999998</v>
      </c>
      <c r="S684" s="354">
        <v>5.0532120000000003</v>
      </c>
      <c r="T684" s="354">
        <v>5.5864289999999999</v>
      </c>
      <c r="U684" s="354">
        <v>14.277561</v>
      </c>
      <c r="V684" s="354">
        <v>0.349603</v>
      </c>
      <c r="W684" s="354">
        <v>0.380797</v>
      </c>
      <c r="X684" s="354">
        <v>0.362043</v>
      </c>
      <c r="Y684" s="354">
        <v>-1</v>
      </c>
      <c r="Z684" s="354">
        <v>-1</v>
      </c>
      <c r="AA684" s="354">
        <v>-1</v>
      </c>
      <c r="AB684" s="354">
        <v>-1</v>
      </c>
      <c r="AC684" s="300">
        <f t="shared" si="144"/>
        <v>0.16935494072702559</v>
      </c>
      <c r="AD684" s="300">
        <f t="shared" si="145"/>
        <v>0</v>
      </c>
      <c r="AE684" s="300">
        <f t="shared" si="146"/>
        <v>5.3527597873040192E-3</v>
      </c>
      <c r="AF684" s="300">
        <f t="shared" si="147"/>
        <v>5.5702127394277193E-3</v>
      </c>
      <c r="AG684" s="300">
        <f t="shared" si="148"/>
        <v>6.1579838692119894E-3</v>
      </c>
      <c r="AH684" s="300">
        <f t="shared" si="149"/>
        <v>1.5738316969514912E-2</v>
      </c>
      <c r="AI684" s="300">
        <f t="shared" si="150"/>
        <v>3.8537134090992997E-4</v>
      </c>
      <c r="AJ684" s="300">
        <f t="shared" si="151"/>
        <v>4.1975683991406996E-4</v>
      </c>
      <c r="AK684" s="300">
        <f t="shared" si="152"/>
        <v>3.9908409360632995E-4</v>
      </c>
      <c r="AL684" s="300">
        <f t="shared" si="153"/>
        <v>0</v>
      </c>
      <c r="AM684" s="300">
        <f t="shared" si="154"/>
        <v>0</v>
      </c>
      <c r="AN684" s="300">
        <f t="shared" si="155"/>
        <v>0</v>
      </c>
      <c r="AO684" s="300">
        <f t="shared" si="156"/>
        <v>0</v>
      </c>
    </row>
    <row r="685" spans="1:41" ht="15.75" thickBot="1" x14ac:dyDescent="0.3">
      <c r="A685" s="517" t="s">
        <v>482</v>
      </c>
      <c r="B685" s="440" t="s">
        <v>2174</v>
      </c>
      <c r="C685" s="519" t="s">
        <v>371</v>
      </c>
      <c r="D685" s="520" t="s">
        <v>1937</v>
      </c>
      <c r="E685" s="521" t="s">
        <v>2175</v>
      </c>
      <c r="F685" s="364" t="s">
        <v>198</v>
      </c>
      <c r="G685" s="4" t="s">
        <v>199</v>
      </c>
      <c r="H685" s="4" t="s">
        <v>1477</v>
      </c>
      <c r="I685" s="353">
        <v>2011</v>
      </c>
      <c r="J685" s="353">
        <v>3</v>
      </c>
      <c r="K685" s="353" t="s">
        <v>207</v>
      </c>
      <c r="L685" s="353" t="s">
        <v>1561</v>
      </c>
      <c r="M685" s="353" t="s">
        <v>42</v>
      </c>
      <c r="N685" s="353" t="s">
        <v>31</v>
      </c>
      <c r="O685" s="353" t="s">
        <v>39</v>
      </c>
      <c r="P685" s="354">
        <v>85.130835000000005</v>
      </c>
      <c r="Q685" s="354">
        <v>-1</v>
      </c>
      <c r="R685" s="354">
        <v>2.5725920000000002</v>
      </c>
      <c r="S685" s="354">
        <v>2.6732239999999998</v>
      </c>
      <c r="T685" s="354">
        <v>2.9678770000000001</v>
      </c>
      <c r="U685" s="354">
        <v>6.4761790000000001</v>
      </c>
      <c r="V685" s="354">
        <v>0.19043599999999999</v>
      </c>
      <c r="W685" s="354">
        <v>0.14150599999999999</v>
      </c>
      <c r="X685" s="354">
        <v>0.13317899999999999</v>
      </c>
      <c r="Y685" s="354">
        <v>-1</v>
      </c>
      <c r="Z685" s="354">
        <v>-1</v>
      </c>
      <c r="AA685" s="354">
        <v>-1</v>
      </c>
      <c r="AB685" s="354">
        <v>-1</v>
      </c>
      <c r="AC685" s="300">
        <f t="shared" si="144"/>
        <v>9.3840682250243848E-2</v>
      </c>
      <c r="AD685" s="300">
        <f t="shared" si="145"/>
        <v>0</v>
      </c>
      <c r="AE685" s="300">
        <f t="shared" si="146"/>
        <v>2.8357972576155198E-3</v>
      </c>
      <c r="AF685" s="300">
        <f t="shared" si="147"/>
        <v>2.9467250493634399E-3</v>
      </c>
      <c r="AG685" s="300">
        <f t="shared" si="148"/>
        <v>3.2715243837888701E-3</v>
      </c>
      <c r="AH685" s="300">
        <f t="shared" si="149"/>
        <v>7.1387653572844894E-3</v>
      </c>
      <c r="AI685" s="300">
        <f t="shared" si="150"/>
        <v>2.0991975663115997E-4</v>
      </c>
      <c r="AJ685" s="300">
        <f t="shared" si="151"/>
        <v>1.5598366423285999E-4</v>
      </c>
      <c r="AK685" s="300">
        <f t="shared" si="152"/>
        <v>1.4680471795448999E-4</v>
      </c>
      <c r="AL685" s="300">
        <f t="shared" si="153"/>
        <v>0</v>
      </c>
      <c r="AM685" s="300">
        <f t="shared" si="154"/>
        <v>0</v>
      </c>
      <c r="AN685" s="300">
        <f t="shared" si="155"/>
        <v>0</v>
      </c>
      <c r="AO685" s="300">
        <f t="shared" si="156"/>
        <v>0</v>
      </c>
    </row>
    <row r="686" spans="1:41" ht="15.75" thickBot="1" x14ac:dyDescent="0.3">
      <c r="A686" s="517" t="s">
        <v>482</v>
      </c>
      <c r="B686" s="440" t="s">
        <v>2174</v>
      </c>
      <c r="C686" s="519" t="s">
        <v>371</v>
      </c>
      <c r="D686" s="520" t="s">
        <v>1937</v>
      </c>
      <c r="E686" s="521" t="s">
        <v>2175</v>
      </c>
      <c r="F686" s="364" t="s">
        <v>198</v>
      </c>
      <c r="G686" s="4" t="s">
        <v>199</v>
      </c>
      <c r="H686" s="4" t="s">
        <v>1477</v>
      </c>
      <c r="I686" s="353">
        <v>2011</v>
      </c>
      <c r="J686" s="353">
        <v>4</v>
      </c>
      <c r="K686" s="353" t="s">
        <v>153</v>
      </c>
      <c r="L686" s="353" t="s">
        <v>154</v>
      </c>
      <c r="M686" s="353" t="s">
        <v>30</v>
      </c>
      <c r="N686" s="353" t="s">
        <v>96</v>
      </c>
      <c r="O686" s="353" t="s">
        <v>39</v>
      </c>
      <c r="P686" s="354">
        <v>41.726739000000002</v>
      </c>
      <c r="Q686" s="354">
        <v>-1</v>
      </c>
      <c r="R686" s="354">
        <v>1.329688</v>
      </c>
      <c r="S686" s="354">
        <v>1.384091</v>
      </c>
      <c r="T686" s="354">
        <v>1.5288919999999999</v>
      </c>
      <c r="U686" s="354">
        <v>4.2719620000000003</v>
      </c>
      <c r="V686" s="354">
        <v>9.5693E-2</v>
      </c>
      <c r="W686" s="354">
        <v>0.143625</v>
      </c>
      <c r="X686" s="354">
        <v>0.13732900000000001</v>
      </c>
      <c r="Y686" s="354">
        <v>-1</v>
      </c>
      <c r="Z686" s="354">
        <v>-1</v>
      </c>
      <c r="AA686" s="354">
        <v>-1</v>
      </c>
      <c r="AB686" s="354">
        <v>-1</v>
      </c>
      <c r="AC686" s="300">
        <f t="shared" si="144"/>
        <v>4.5995856329118089E-2</v>
      </c>
      <c r="AD686" s="300">
        <f t="shared" si="145"/>
        <v>0</v>
      </c>
      <c r="AE686" s="300">
        <f t="shared" si="146"/>
        <v>1.46573012117128E-3</v>
      </c>
      <c r="AF686" s="300">
        <f t="shared" si="147"/>
        <v>1.5256991633692098E-3</v>
      </c>
      <c r="AG686" s="300">
        <f t="shared" si="148"/>
        <v>1.6853149433685196E-3</v>
      </c>
      <c r="AH686" s="300">
        <f t="shared" si="149"/>
        <v>4.7090320284902199E-3</v>
      </c>
      <c r="AI686" s="300">
        <f t="shared" si="150"/>
        <v>1.0548347618782999E-4</v>
      </c>
      <c r="AJ686" s="300">
        <f t="shared" si="151"/>
        <v>1.5831946189874999E-4</v>
      </c>
      <c r="AK686" s="300">
        <f t="shared" si="152"/>
        <v>1.5137930989099E-4</v>
      </c>
      <c r="AL686" s="300">
        <f t="shared" si="153"/>
        <v>0</v>
      </c>
      <c r="AM686" s="300">
        <f t="shared" si="154"/>
        <v>0</v>
      </c>
      <c r="AN686" s="300">
        <f t="shared" si="155"/>
        <v>0</v>
      </c>
      <c r="AO686" s="300">
        <f t="shared" si="156"/>
        <v>0</v>
      </c>
    </row>
    <row r="687" spans="1:41" ht="15.75" thickBot="1" x14ac:dyDescent="0.3">
      <c r="A687" s="517" t="s">
        <v>482</v>
      </c>
      <c r="B687" s="440" t="s">
        <v>2174</v>
      </c>
      <c r="C687" s="519" t="s">
        <v>371</v>
      </c>
      <c r="D687" s="520" t="s">
        <v>1937</v>
      </c>
      <c r="E687" s="521" t="s">
        <v>2175</v>
      </c>
      <c r="F687" s="364" t="s">
        <v>198</v>
      </c>
      <c r="G687" s="4" t="s">
        <v>199</v>
      </c>
      <c r="H687" s="4" t="s">
        <v>1477</v>
      </c>
      <c r="I687" s="353">
        <v>2011</v>
      </c>
      <c r="J687" s="353">
        <v>5</v>
      </c>
      <c r="K687" s="353" t="s">
        <v>169</v>
      </c>
      <c r="L687" s="353" t="s">
        <v>164</v>
      </c>
      <c r="M687" s="353" t="s">
        <v>42</v>
      </c>
      <c r="N687" s="353" t="s">
        <v>96</v>
      </c>
      <c r="O687" s="353" t="s">
        <v>39</v>
      </c>
      <c r="P687" s="354">
        <v>-1</v>
      </c>
      <c r="Q687" s="354">
        <v>-1</v>
      </c>
      <c r="R687" s="354">
        <v>-1</v>
      </c>
      <c r="S687" s="354">
        <v>-1</v>
      </c>
      <c r="T687" s="354">
        <v>-1</v>
      </c>
      <c r="U687" s="354">
        <v>-1</v>
      </c>
      <c r="V687" s="354">
        <v>-1</v>
      </c>
      <c r="W687" s="354">
        <v>-1</v>
      </c>
      <c r="X687" s="354">
        <v>-1</v>
      </c>
      <c r="Y687" s="354">
        <v>-1</v>
      </c>
      <c r="Z687" s="354">
        <v>-1</v>
      </c>
      <c r="AA687" s="354">
        <v>-1</v>
      </c>
      <c r="AB687" s="354">
        <v>-1</v>
      </c>
      <c r="AC687" s="300">
        <f t="shared" ref="AC687:AC718" si="157">IF(P687=-1,0,P687)*2.20462262/2000</f>
        <v>0</v>
      </c>
      <c r="AD687" s="300">
        <f t="shared" ref="AD687:AD718" si="158">IF(Q687=-1,0,Q687)*2.20462262/2000</f>
        <v>0</v>
      </c>
      <c r="AE687" s="300">
        <f t="shared" ref="AE687:AE718" si="159">IF(R687=-1,0,R687)*2.20462262/2000</f>
        <v>0</v>
      </c>
      <c r="AF687" s="300">
        <f t="shared" ref="AF687:AF718" si="160">IF(S687=-1,0,S687)*2.20462262/2000</f>
        <v>0</v>
      </c>
      <c r="AG687" s="300">
        <f t="shared" ref="AG687:AG718" si="161">IF(T687=-1,0,T687)*2.20462262/2000</f>
        <v>0</v>
      </c>
      <c r="AH687" s="300">
        <f t="shared" ref="AH687:AH718" si="162">IF(U687=-1,0,U687)*2.20462262/2000</f>
        <v>0</v>
      </c>
      <c r="AI687" s="300">
        <f t="shared" ref="AI687:AI718" si="163">IF(V687=-1,0,V687)*2.20462262/2000</f>
        <v>0</v>
      </c>
      <c r="AJ687" s="300">
        <f t="shared" ref="AJ687:AJ718" si="164">IF(W687=-1,0,W687)*2.20462262/2000</f>
        <v>0</v>
      </c>
      <c r="AK687" s="300">
        <f t="shared" ref="AK687:AK718" si="165">IF(X687=-1,0,X687)*2.20462262/2000</f>
        <v>0</v>
      </c>
      <c r="AL687" s="300">
        <f t="shared" ref="AL687:AL718" si="166">IF(Y687=-1,0,Y687)*2.20462262/2000</f>
        <v>0</v>
      </c>
      <c r="AM687" s="300">
        <f t="shared" ref="AM687:AM718" si="167">IF(Z687=-1,0,Z687)*2.20462262/2000</f>
        <v>0</v>
      </c>
      <c r="AN687" s="300">
        <f t="shared" ref="AN687:AN718" si="168">IF(AA687=-1,0,AA687)*2.20462262/2000</f>
        <v>0</v>
      </c>
      <c r="AO687" s="300">
        <f t="shared" ref="AO687:AO718" si="169">IF(AB687=-1,0,AB687)*2.20462262/2000</f>
        <v>0</v>
      </c>
    </row>
    <row r="688" spans="1:41" ht="15.75" thickBot="1" x14ac:dyDescent="0.3">
      <c r="A688" s="517" t="s">
        <v>482</v>
      </c>
      <c r="B688" s="440" t="s">
        <v>2174</v>
      </c>
      <c r="C688" s="519" t="s">
        <v>371</v>
      </c>
      <c r="D688" s="520" t="s">
        <v>1937</v>
      </c>
      <c r="E688" s="521" t="s">
        <v>2175</v>
      </c>
      <c r="F688" s="364" t="s">
        <v>198</v>
      </c>
      <c r="G688" s="4" t="s">
        <v>199</v>
      </c>
      <c r="H688" s="4" t="s">
        <v>1477</v>
      </c>
      <c r="I688" s="353">
        <v>2011</v>
      </c>
      <c r="J688" s="353">
        <v>6</v>
      </c>
      <c r="K688" s="353" t="s">
        <v>170</v>
      </c>
      <c r="L688" s="353" t="s">
        <v>171</v>
      </c>
      <c r="M688" s="353" t="s">
        <v>42</v>
      </c>
      <c r="N688" s="353" t="s">
        <v>96</v>
      </c>
      <c r="O688" s="353" t="s">
        <v>39</v>
      </c>
      <c r="P688" s="354">
        <v>1771.928169</v>
      </c>
      <c r="Q688" s="354">
        <v>-1</v>
      </c>
      <c r="R688" s="354">
        <v>55.117274999999999</v>
      </c>
      <c r="S688" s="354">
        <v>57.351109000000001</v>
      </c>
      <c r="T688" s="354">
        <v>63.419921000000002</v>
      </c>
      <c r="U688" s="354">
        <v>174.075729</v>
      </c>
      <c r="V688" s="354">
        <v>3.2550219999999999</v>
      </c>
      <c r="W688" s="354">
        <v>6.3393110000000004</v>
      </c>
      <c r="X688" s="354">
        <v>6.0831549999999996</v>
      </c>
      <c r="Y688" s="354">
        <v>-1</v>
      </c>
      <c r="Z688" s="354">
        <v>-1</v>
      </c>
      <c r="AA688" s="354">
        <v>-1</v>
      </c>
      <c r="AB688" s="354">
        <v>-1</v>
      </c>
      <c r="AC688" s="300">
        <f t="shared" si="157"/>
        <v>1.9532164611962912</v>
      </c>
      <c r="AD688" s="300">
        <f t="shared" si="158"/>
        <v>0</v>
      </c>
      <c r="AE688" s="300">
        <f t="shared" si="159"/>
        <v>6.075639560888025E-2</v>
      </c>
      <c r="AF688" s="300">
        <f t="shared" si="160"/>
        <v>6.3218776091742784E-2</v>
      </c>
      <c r="AG688" s="300">
        <f t="shared" si="161"/>
        <v>6.9908496197606515E-2</v>
      </c>
      <c r="AH688" s="300">
        <f t="shared" si="162"/>
        <v>0.19188564487319495</v>
      </c>
      <c r="AI688" s="300">
        <f t="shared" si="163"/>
        <v>3.5880475648988196E-3</v>
      </c>
      <c r="AJ688" s="300">
        <f t="shared" si="164"/>
        <v>6.9878942129074102E-3</v>
      </c>
      <c r="AK688" s="300">
        <f t="shared" si="165"/>
        <v>6.7055305569830494E-3</v>
      </c>
      <c r="AL688" s="300">
        <f t="shared" si="166"/>
        <v>0</v>
      </c>
      <c r="AM688" s="300">
        <f t="shared" si="167"/>
        <v>0</v>
      </c>
      <c r="AN688" s="300">
        <f t="shared" si="168"/>
        <v>0</v>
      </c>
      <c r="AO688" s="300">
        <f t="shared" si="169"/>
        <v>0</v>
      </c>
    </row>
    <row r="689" spans="1:41" ht="52.5" thickBot="1" x14ac:dyDescent="0.3">
      <c r="A689" s="517" t="s">
        <v>482</v>
      </c>
      <c r="B689" s="440" t="s">
        <v>2174</v>
      </c>
      <c r="C689" s="519" t="s">
        <v>371</v>
      </c>
      <c r="D689" s="520" t="s">
        <v>1937</v>
      </c>
      <c r="E689" s="521" t="s">
        <v>2175</v>
      </c>
      <c r="F689" s="364" t="s">
        <v>196</v>
      </c>
      <c r="G689" s="4"/>
      <c r="H689" s="486" t="s">
        <v>197</v>
      </c>
      <c r="J689" s="353">
        <v>1</v>
      </c>
      <c r="K689" s="353" t="s">
        <v>343</v>
      </c>
      <c r="L689" s="353" t="s">
        <v>194</v>
      </c>
      <c r="M689" s="353" t="s">
        <v>42</v>
      </c>
      <c r="N689" s="353" t="s">
        <v>195</v>
      </c>
      <c r="O689" s="353" t="s">
        <v>38</v>
      </c>
      <c r="P689" s="354">
        <v>2.49613</v>
      </c>
      <c r="Q689" s="354">
        <v>0.14290900000000001</v>
      </c>
      <c r="R689" s="354">
        <v>0.16523599999999999</v>
      </c>
      <c r="S689" s="354">
        <v>0.16437499999999999</v>
      </c>
      <c r="T689" s="354">
        <v>0.16523599999999999</v>
      </c>
      <c r="U689" s="354">
        <v>0.65906100000000001</v>
      </c>
      <c r="V689" s="354">
        <v>0.13874900000000001</v>
      </c>
      <c r="W689" s="354">
        <v>0.20150000000000001</v>
      </c>
      <c r="X689" s="354">
        <v>0.20150000000000001</v>
      </c>
      <c r="Y689" s="354">
        <v>-1</v>
      </c>
      <c r="Z689" s="354">
        <v>-1</v>
      </c>
      <c r="AA689" s="354">
        <v>-1</v>
      </c>
      <c r="AB689" s="354">
        <v>-1</v>
      </c>
      <c r="AC689" s="300">
        <f t="shared" si="157"/>
        <v>2.7515123302302999E-3</v>
      </c>
      <c r="AD689" s="300">
        <f t="shared" si="158"/>
        <v>1.5753020700079001E-4</v>
      </c>
      <c r="AE689" s="300">
        <f t="shared" si="159"/>
        <v>1.8214151161915999E-4</v>
      </c>
      <c r="AF689" s="300">
        <f t="shared" si="160"/>
        <v>1.8119242158124999E-4</v>
      </c>
      <c r="AG689" s="300">
        <f t="shared" si="161"/>
        <v>1.8214151161915999E-4</v>
      </c>
      <c r="AH689" s="300">
        <f t="shared" si="162"/>
        <v>7.2649039427990993E-4</v>
      </c>
      <c r="AI689" s="300">
        <f t="shared" si="163"/>
        <v>1.5294459195119002E-4</v>
      </c>
      <c r="AJ689" s="300">
        <f t="shared" si="164"/>
        <v>2.2211572896500001E-4</v>
      </c>
      <c r="AK689" s="300">
        <f t="shared" si="165"/>
        <v>2.2211572896500001E-4</v>
      </c>
      <c r="AL689" s="300">
        <f t="shared" si="166"/>
        <v>0</v>
      </c>
      <c r="AM689" s="300">
        <f t="shared" si="167"/>
        <v>0</v>
      </c>
      <c r="AN689" s="300">
        <f t="shared" si="168"/>
        <v>0</v>
      </c>
      <c r="AO689" s="300">
        <f t="shared" si="169"/>
        <v>0</v>
      </c>
    </row>
    <row r="690" spans="1:41" ht="52.5" thickBot="1" x14ac:dyDescent="0.3">
      <c r="A690" s="517" t="s">
        <v>482</v>
      </c>
      <c r="B690" s="440" t="s">
        <v>2174</v>
      </c>
      <c r="C690" s="519" t="s">
        <v>371</v>
      </c>
      <c r="D690" s="520" t="s">
        <v>1937</v>
      </c>
      <c r="E690" s="521" t="s">
        <v>2175</v>
      </c>
      <c r="F690" s="364" t="s">
        <v>196</v>
      </c>
      <c r="G690" s="4"/>
      <c r="H690" s="486" t="s">
        <v>197</v>
      </c>
      <c r="J690" s="353">
        <v>2</v>
      </c>
      <c r="K690" s="353" t="s">
        <v>1522</v>
      </c>
      <c r="L690" s="353" t="s">
        <v>1552</v>
      </c>
      <c r="M690" s="353" t="s">
        <v>42</v>
      </c>
      <c r="N690" s="353" t="s">
        <v>195</v>
      </c>
      <c r="O690" s="353" t="s">
        <v>38</v>
      </c>
      <c r="P690" s="354">
        <v>0.83204299999999998</v>
      </c>
      <c r="Q690" s="354">
        <v>4.7635999999999998E-2</v>
      </c>
      <c r="R690" s="354">
        <v>5.5079000000000003E-2</v>
      </c>
      <c r="S690" s="354">
        <v>5.4792E-2</v>
      </c>
      <c r="T690" s="354">
        <v>5.5079000000000003E-2</v>
      </c>
      <c r="U690" s="354">
        <v>0.21968699999999999</v>
      </c>
      <c r="V690" s="354">
        <v>4.6249999999999999E-2</v>
      </c>
      <c r="W690" s="354">
        <v>6.7167000000000004E-2</v>
      </c>
      <c r="X690" s="354">
        <v>6.7167000000000004E-2</v>
      </c>
      <c r="Y690" s="354">
        <v>-1</v>
      </c>
      <c r="Z690" s="354">
        <v>-1</v>
      </c>
      <c r="AA690" s="354">
        <v>-1</v>
      </c>
      <c r="AB690" s="354">
        <v>-1</v>
      </c>
      <c r="AC690" s="300">
        <f t="shared" si="157"/>
        <v>9.1717040930632985E-4</v>
      </c>
      <c r="AD690" s="300">
        <f t="shared" si="158"/>
        <v>5.2509701563159998E-5</v>
      </c>
      <c r="AE690" s="300">
        <f t="shared" si="159"/>
        <v>6.0714204643490001E-5</v>
      </c>
      <c r="AF690" s="300">
        <f t="shared" si="160"/>
        <v>6.0397841297519996E-5</v>
      </c>
      <c r="AG690" s="300">
        <f t="shared" si="161"/>
        <v>6.0714204643490001E-5</v>
      </c>
      <c r="AH690" s="300">
        <f t="shared" si="162"/>
        <v>2.4216346475996998E-4</v>
      </c>
      <c r="AI690" s="300">
        <f t="shared" si="163"/>
        <v>5.0981898087499996E-5</v>
      </c>
      <c r="AJ690" s="300">
        <f t="shared" si="164"/>
        <v>7.4038943758769998E-5</v>
      </c>
      <c r="AK690" s="300">
        <f t="shared" si="165"/>
        <v>7.4038943758769998E-5</v>
      </c>
      <c r="AL690" s="300">
        <f t="shared" si="166"/>
        <v>0</v>
      </c>
      <c r="AM690" s="300">
        <f t="shared" si="167"/>
        <v>0</v>
      </c>
      <c r="AN690" s="300">
        <f t="shared" si="168"/>
        <v>0</v>
      </c>
      <c r="AO690" s="300">
        <f t="shared" si="169"/>
        <v>0</v>
      </c>
    </row>
    <row r="691" spans="1:41" ht="52.5" thickBot="1" x14ac:dyDescent="0.3">
      <c r="A691" s="517" t="s">
        <v>482</v>
      </c>
      <c r="B691" s="440" t="s">
        <v>2174</v>
      </c>
      <c r="C691" s="519" t="s">
        <v>371</v>
      </c>
      <c r="D691" s="520" t="s">
        <v>1937</v>
      </c>
      <c r="E691" s="521" t="s">
        <v>2175</v>
      </c>
      <c r="F691" s="364" t="s">
        <v>196</v>
      </c>
      <c r="G691" s="4"/>
      <c r="H691" s="486" t="s">
        <v>197</v>
      </c>
      <c r="J691" s="353">
        <v>3</v>
      </c>
      <c r="K691" s="353" t="s">
        <v>80</v>
      </c>
      <c r="L691" s="353" t="s">
        <v>81</v>
      </c>
      <c r="M691" s="353" t="s">
        <v>42</v>
      </c>
      <c r="N691" s="353" t="s">
        <v>82</v>
      </c>
      <c r="O691" s="353" t="s">
        <v>38</v>
      </c>
      <c r="P691" s="354">
        <v>1227.679938</v>
      </c>
      <c r="Q691" s="354">
        <v>70.287409999999994</v>
      </c>
      <c r="R691" s="354">
        <v>81.268696000000006</v>
      </c>
      <c r="S691" s="354">
        <v>80.844920999999999</v>
      </c>
      <c r="T691" s="354">
        <v>81.268696000000006</v>
      </c>
      <c r="U691" s="354">
        <v>324.148169</v>
      </c>
      <c r="V691" s="354">
        <v>68.241382999999999</v>
      </c>
      <c r="W691" s="354">
        <v>99.104416999999998</v>
      </c>
      <c r="X691" s="354">
        <v>99.104416999999998</v>
      </c>
      <c r="Y691" s="354">
        <v>-1</v>
      </c>
      <c r="Z691" s="354">
        <v>-1</v>
      </c>
      <c r="AA691" s="354">
        <v>-1</v>
      </c>
      <c r="AB691" s="354">
        <v>-1</v>
      </c>
      <c r="AC691" s="300">
        <f t="shared" si="157"/>
        <v>1.3532854807174988</v>
      </c>
      <c r="AD691" s="300">
        <f t="shared" si="158"/>
        <v>7.7478606993607091E-2</v>
      </c>
      <c r="AE691" s="300">
        <f t="shared" si="159"/>
        <v>8.9583402749751753E-2</v>
      </c>
      <c r="AF691" s="300">
        <f t="shared" si="160"/>
        <v>8.9116270774356507E-2</v>
      </c>
      <c r="AG691" s="300">
        <f t="shared" si="161"/>
        <v>8.9583402749751753E-2</v>
      </c>
      <c r="AH691" s="300">
        <f t="shared" si="162"/>
        <v>0.35731219280449134</v>
      </c>
      <c r="AI691" s="300">
        <f t="shared" si="163"/>
        <v>7.5223248290941722E-2</v>
      </c>
      <c r="AJ691" s="300">
        <f t="shared" si="164"/>
        <v>0.10924391973005626</v>
      </c>
      <c r="AK691" s="300">
        <f t="shared" si="165"/>
        <v>0.10924391973005626</v>
      </c>
      <c r="AL691" s="300">
        <f t="shared" si="166"/>
        <v>0</v>
      </c>
      <c r="AM691" s="300">
        <f t="shared" si="167"/>
        <v>0</v>
      </c>
      <c r="AN691" s="300">
        <f t="shared" si="168"/>
        <v>0</v>
      </c>
      <c r="AO691" s="300">
        <f t="shared" si="169"/>
        <v>0</v>
      </c>
    </row>
    <row r="692" spans="1:41" ht="52.5" thickBot="1" x14ac:dyDescent="0.3">
      <c r="A692" s="517" t="s">
        <v>482</v>
      </c>
      <c r="B692" s="440" t="s">
        <v>2174</v>
      </c>
      <c r="C692" s="519" t="s">
        <v>371</v>
      </c>
      <c r="D692" s="520" t="s">
        <v>1937</v>
      </c>
      <c r="E692" s="521" t="s">
        <v>2175</v>
      </c>
      <c r="F692" s="364" t="s">
        <v>196</v>
      </c>
      <c r="G692" s="4"/>
      <c r="H692" s="486" t="s">
        <v>197</v>
      </c>
      <c r="J692" s="353">
        <v>4</v>
      </c>
      <c r="K692" s="353" t="s">
        <v>83</v>
      </c>
      <c r="L692" s="353" t="s">
        <v>81</v>
      </c>
      <c r="M692" s="353" t="s">
        <v>42</v>
      </c>
      <c r="N692" s="353" t="s">
        <v>82</v>
      </c>
      <c r="O692" s="353" t="s">
        <v>38</v>
      </c>
      <c r="P692" s="354">
        <v>-1</v>
      </c>
      <c r="Q692" s="354">
        <v>-1</v>
      </c>
      <c r="R692" s="354">
        <v>-1</v>
      </c>
      <c r="S692" s="354">
        <v>-1</v>
      </c>
      <c r="T692" s="354">
        <v>-1</v>
      </c>
      <c r="U692" s="354">
        <v>-1</v>
      </c>
      <c r="V692" s="354">
        <v>-1</v>
      </c>
      <c r="W692" s="354">
        <v>-1</v>
      </c>
      <c r="X692" s="354">
        <v>-1</v>
      </c>
      <c r="Y692" s="354">
        <v>-1</v>
      </c>
      <c r="Z692" s="354">
        <v>-1</v>
      </c>
      <c r="AA692" s="354">
        <v>-1</v>
      </c>
      <c r="AB692" s="354">
        <v>-1</v>
      </c>
      <c r="AC692" s="300">
        <f t="shared" si="157"/>
        <v>0</v>
      </c>
      <c r="AD692" s="300">
        <f t="shared" si="158"/>
        <v>0</v>
      </c>
      <c r="AE692" s="300">
        <f t="shared" si="159"/>
        <v>0</v>
      </c>
      <c r="AF692" s="300">
        <f t="shared" si="160"/>
        <v>0</v>
      </c>
      <c r="AG692" s="300">
        <f t="shared" si="161"/>
        <v>0</v>
      </c>
      <c r="AH692" s="300">
        <f t="shared" si="162"/>
        <v>0</v>
      </c>
      <c r="AI692" s="300">
        <f t="shared" si="163"/>
        <v>0</v>
      </c>
      <c r="AJ692" s="300">
        <f t="shared" si="164"/>
        <v>0</v>
      </c>
      <c r="AK692" s="300">
        <f t="shared" si="165"/>
        <v>0</v>
      </c>
      <c r="AL692" s="300">
        <f t="shared" si="166"/>
        <v>0</v>
      </c>
      <c r="AM692" s="300">
        <f t="shared" si="167"/>
        <v>0</v>
      </c>
      <c r="AN692" s="300">
        <f t="shared" si="168"/>
        <v>0</v>
      </c>
      <c r="AO692" s="300">
        <f t="shared" si="169"/>
        <v>0</v>
      </c>
    </row>
    <row r="693" spans="1:41" ht="52.5" thickBot="1" x14ac:dyDescent="0.3">
      <c r="A693" s="517" t="s">
        <v>482</v>
      </c>
      <c r="B693" s="440" t="s">
        <v>2174</v>
      </c>
      <c r="C693" s="519" t="s">
        <v>371</v>
      </c>
      <c r="D693" s="520" t="s">
        <v>1937</v>
      </c>
      <c r="E693" s="521" t="s">
        <v>2175</v>
      </c>
      <c r="F693" s="364" t="s">
        <v>196</v>
      </c>
      <c r="G693" s="4"/>
      <c r="H693" s="486" t="s">
        <v>197</v>
      </c>
      <c r="J693" s="353">
        <v>5</v>
      </c>
      <c r="K693" s="353" t="s">
        <v>1590</v>
      </c>
      <c r="L693" s="353" t="s">
        <v>61</v>
      </c>
      <c r="M693" s="353" t="s">
        <v>42</v>
      </c>
      <c r="N693" s="353" t="s">
        <v>85</v>
      </c>
      <c r="O693" s="353" t="s">
        <v>38</v>
      </c>
      <c r="P693" s="354">
        <v>150.45778799999999</v>
      </c>
      <c r="Q693" s="354">
        <v>14.227083</v>
      </c>
      <c r="R693" s="354">
        <v>16.449838</v>
      </c>
      <c r="S693" s="354">
        <v>16.364059999999998</v>
      </c>
      <c r="T693" s="354">
        <v>16.449838</v>
      </c>
      <c r="U693" s="354">
        <v>106.989597</v>
      </c>
      <c r="V693" s="354">
        <v>23.325237000000001</v>
      </c>
      <c r="W693" s="354">
        <v>21.3993</v>
      </c>
      <c r="X693" s="354">
        <v>21.3993</v>
      </c>
      <c r="Y693" s="354">
        <v>-1</v>
      </c>
      <c r="Z693" s="354">
        <v>-1</v>
      </c>
      <c r="AA693" s="354">
        <v>-1</v>
      </c>
      <c r="AB693" s="354">
        <v>-1</v>
      </c>
      <c r="AC693" s="300">
        <f t="shared" si="157"/>
        <v>0.16585132138998226</v>
      </c>
      <c r="AD693" s="300">
        <f t="shared" si="158"/>
        <v>1.5682674499208731E-2</v>
      </c>
      <c r="AE693" s="300">
        <f t="shared" si="159"/>
        <v>1.813284247506778E-2</v>
      </c>
      <c r="AF693" s="300">
        <f t="shared" si="160"/>
        <v>1.8038288415518598E-2</v>
      </c>
      <c r="AG693" s="300">
        <f t="shared" si="161"/>
        <v>1.813284247506778E-2</v>
      </c>
      <c r="AH693" s="300">
        <f t="shared" si="162"/>
        <v>0.11793584282544206</v>
      </c>
      <c r="AI693" s="300">
        <f t="shared" si="163"/>
        <v>2.5711672553530469E-2</v>
      </c>
      <c r="AJ693" s="300">
        <f t="shared" si="164"/>
        <v>2.3588690416082997E-2</v>
      </c>
      <c r="AK693" s="300">
        <f t="shared" si="165"/>
        <v>2.3588690416082997E-2</v>
      </c>
      <c r="AL693" s="300">
        <f t="shared" si="166"/>
        <v>0</v>
      </c>
      <c r="AM693" s="300">
        <f t="shared" si="167"/>
        <v>0</v>
      </c>
      <c r="AN693" s="300">
        <f t="shared" si="168"/>
        <v>0</v>
      </c>
      <c r="AO693" s="300">
        <f t="shared" si="169"/>
        <v>0</v>
      </c>
    </row>
    <row r="694" spans="1:41" ht="52.5" thickBot="1" x14ac:dyDescent="0.3">
      <c r="A694" s="517" t="s">
        <v>482</v>
      </c>
      <c r="B694" s="440" t="s">
        <v>2174</v>
      </c>
      <c r="C694" s="519" t="s">
        <v>371</v>
      </c>
      <c r="D694" s="520" t="s">
        <v>1937</v>
      </c>
      <c r="E694" s="521" t="s">
        <v>2175</v>
      </c>
      <c r="F694" s="364" t="s">
        <v>196</v>
      </c>
      <c r="G694" s="4"/>
      <c r="H694" s="486" t="s">
        <v>197</v>
      </c>
      <c r="J694" s="353">
        <v>6</v>
      </c>
      <c r="K694" s="353" t="s">
        <v>185</v>
      </c>
      <c r="L694" s="353" t="s">
        <v>1554</v>
      </c>
      <c r="M694" s="353" t="s">
        <v>42</v>
      </c>
      <c r="N694" s="353" t="s">
        <v>85</v>
      </c>
      <c r="O694" s="353" t="s">
        <v>38</v>
      </c>
      <c r="P694" s="354">
        <v>1.133392</v>
      </c>
      <c r="Q694" s="354">
        <v>0.107172</v>
      </c>
      <c r="R694" s="354">
        <v>0.123916</v>
      </c>
      <c r="S694" s="354">
        <v>0.12327</v>
      </c>
      <c r="T694" s="354">
        <v>0.123916</v>
      </c>
      <c r="U694" s="354">
        <v>0.805948</v>
      </c>
      <c r="V694" s="354">
        <v>0.175708</v>
      </c>
      <c r="W694" s="354">
        <v>0.16120000000000001</v>
      </c>
      <c r="X694" s="354">
        <v>0.16120000000000001</v>
      </c>
      <c r="Y694" s="354">
        <v>-1</v>
      </c>
      <c r="Z694" s="354">
        <v>-1</v>
      </c>
      <c r="AA694" s="354">
        <v>-1</v>
      </c>
      <c r="AB694" s="354">
        <v>-1</v>
      </c>
      <c r="AC694" s="300">
        <f t="shared" si="157"/>
        <v>1.2493508202635199E-3</v>
      </c>
      <c r="AD694" s="300">
        <f t="shared" si="158"/>
        <v>1.1813690771531999E-4</v>
      </c>
      <c r="AE694" s="300">
        <f t="shared" si="159"/>
        <v>1.3659400828996E-4</v>
      </c>
      <c r="AF694" s="300">
        <f t="shared" si="160"/>
        <v>1.358819151837E-4</v>
      </c>
      <c r="AG694" s="300">
        <f t="shared" si="161"/>
        <v>1.3659400828996E-4</v>
      </c>
      <c r="AH694" s="300">
        <f t="shared" si="162"/>
        <v>8.8840559567187997E-4</v>
      </c>
      <c r="AI694" s="300">
        <f t="shared" si="163"/>
        <v>1.9368491565748E-4</v>
      </c>
      <c r="AJ694" s="300">
        <f t="shared" si="164"/>
        <v>1.7769258317200002E-4</v>
      </c>
      <c r="AK694" s="300">
        <f t="shared" si="165"/>
        <v>1.7769258317200002E-4</v>
      </c>
      <c r="AL694" s="300">
        <f t="shared" si="166"/>
        <v>0</v>
      </c>
      <c r="AM694" s="300">
        <f t="shared" si="167"/>
        <v>0</v>
      </c>
      <c r="AN694" s="300">
        <f t="shared" si="168"/>
        <v>0</v>
      </c>
      <c r="AO694" s="300">
        <f t="shared" si="169"/>
        <v>0</v>
      </c>
    </row>
    <row r="695" spans="1:41" ht="52.5" thickBot="1" x14ac:dyDescent="0.3">
      <c r="A695" s="517" t="s">
        <v>482</v>
      </c>
      <c r="B695" s="440" t="s">
        <v>2174</v>
      </c>
      <c r="C695" s="519" t="s">
        <v>371</v>
      </c>
      <c r="D695" s="520" t="s">
        <v>1937</v>
      </c>
      <c r="E695" s="521" t="s">
        <v>2175</v>
      </c>
      <c r="F695" s="364" t="s">
        <v>196</v>
      </c>
      <c r="G695" s="4"/>
      <c r="H695" s="486" t="s">
        <v>197</v>
      </c>
      <c r="J695" s="353">
        <v>7</v>
      </c>
      <c r="K695" s="353" t="s">
        <v>64</v>
      </c>
      <c r="L695" s="353" t="s">
        <v>65</v>
      </c>
      <c r="M695" s="353" t="s">
        <v>42</v>
      </c>
      <c r="N695" s="353" t="s">
        <v>31</v>
      </c>
      <c r="O695" s="353" t="s">
        <v>38</v>
      </c>
      <c r="P695" s="354">
        <v>324.42132700000002</v>
      </c>
      <c r="Q695" s="354">
        <v>5.9446789999999998</v>
      </c>
      <c r="R695" s="354">
        <v>6.8734400000000004</v>
      </c>
      <c r="S695" s="354">
        <v>6.837599</v>
      </c>
      <c r="T695" s="354">
        <v>6.8734400000000004</v>
      </c>
      <c r="U695" s="354">
        <v>55.600233000000003</v>
      </c>
      <c r="V695" s="354">
        <v>10.430754</v>
      </c>
      <c r="W695" s="354">
        <v>9.7660330000000002</v>
      </c>
      <c r="X695" s="354">
        <v>9.7660330000000002</v>
      </c>
      <c r="Y695" s="354">
        <v>-1</v>
      </c>
      <c r="Z695" s="354">
        <v>-1</v>
      </c>
      <c r="AA695" s="354">
        <v>-1</v>
      </c>
      <c r="AB695" s="354">
        <v>-1</v>
      </c>
      <c r="AC695" s="300">
        <f t="shared" si="157"/>
        <v>0.35761329795730834</v>
      </c>
      <c r="AD695" s="300">
        <f t="shared" si="158"/>
        <v>6.5528868960194895E-3</v>
      </c>
      <c r="AE695" s="300">
        <f t="shared" si="159"/>
        <v>7.5766706506064001E-3</v>
      </c>
      <c r="AF695" s="300">
        <f t="shared" si="160"/>
        <v>7.5371627109446894E-3</v>
      </c>
      <c r="AG695" s="300">
        <f t="shared" si="161"/>
        <v>7.5766706506064001E-3</v>
      </c>
      <c r="AH695" s="300">
        <f t="shared" si="162"/>
        <v>6.1288765674535228E-2</v>
      </c>
      <c r="AI695" s="300">
        <f t="shared" si="163"/>
        <v>1.149793810602774E-2</v>
      </c>
      <c r="AJ695" s="300">
        <f t="shared" si="164"/>
        <v>1.0765208629733231E-2</v>
      </c>
      <c r="AK695" s="300">
        <f t="shared" si="165"/>
        <v>1.0765208629733231E-2</v>
      </c>
      <c r="AL695" s="300">
        <f t="shared" si="166"/>
        <v>0</v>
      </c>
      <c r="AM695" s="300">
        <f t="shared" si="167"/>
        <v>0</v>
      </c>
      <c r="AN695" s="300">
        <f t="shared" si="168"/>
        <v>0</v>
      </c>
      <c r="AO695" s="300">
        <f t="shared" si="169"/>
        <v>0</v>
      </c>
    </row>
    <row r="696" spans="1:41" ht="52.5" thickBot="1" x14ac:dyDescent="0.3">
      <c r="A696" s="517" t="s">
        <v>482</v>
      </c>
      <c r="B696" s="440" t="s">
        <v>2174</v>
      </c>
      <c r="C696" s="519" t="s">
        <v>371</v>
      </c>
      <c r="D696" s="520" t="s">
        <v>1937</v>
      </c>
      <c r="E696" s="521" t="s">
        <v>2175</v>
      </c>
      <c r="F696" s="364" t="s">
        <v>196</v>
      </c>
      <c r="G696" s="4"/>
      <c r="H696" s="486" t="s">
        <v>197</v>
      </c>
      <c r="J696" s="353">
        <v>8</v>
      </c>
      <c r="K696" s="353" t="s">
        <v>66</v>
      </c>
      <c r="L696" s="353" t="s">
        <v>65</v>
      </c>
      <c r="M696" s="353" t="s">
        <v>30</v>
      </c>
      <c r="N696" s="353" t="s">
        <v>31</v>
      </c>
      <c r="O696" s="353" t="s">
        <v>38</v>
      </c>
      <c r="P696" s="354">
        <v>390.91208</v>
      </c>
      <c r="Q696" s="354">
        <v>7.1630520000000004</v>
      </c>
      <c r="R696" s="354">
        <v>8.2821650000000009</v>
      </c>
      <c r="S696" s="354">
        <v>8.2389770000000002</v>
      </c>
      <c r="T696" s="354">
        <v>8.2821650000000009</v>
      </c>
      <c r="U696" s="354">
        <v>66.995604</v>
      </c>
      <c r="V696" s="354">
        <v>12.568555999999999</v>
      </c>
      <c r="W696" s="354">
        <v>11.7676</v>
      </c>
      <c r="X696" s="354">
        <v>11.7676</v>
      </c>
      <c r="Y696" s="354">
        <v>-1</v>
      </c>
      <c r="Z696" s="354">
        <v>-1</v>
      </c>
      <c r="AA696" s="354">
        <v>-1</v>
      </c>
      <c r="AB696" s="354">
        <v>-1</v>
      </c>
      <c r="AC696" s="300">
        <f t="shared" si="157"/>
        <v>0.4309068069996248</v>
      </c>
      <c r="AD696" s="300">
        <f t="shared" si="158"/>
        <v>7.8959132337181204E-3</v>
      </c>
      <c r="AE696" s="300">
        <f t="shared" si="159"/>
        <v>9.1295241507861492E-3</v>
      </c>
      <c r="AF696" s="300">
        <f t="shared" si="160"/>
        <v>9.0819175299298692E-3</v>
      </c>
      <c r="AG696" s="300">
        <f t="shared" si="161"/>
        <v>9.1295241507861492E-3</v>
      </c>
      <c r="AH696" s="300">
        <f t="shared" si="162"/>
        <v>7.3850012009481228E-2</v>
      </c>
      <c r="AI696" s="300">
        <f t="shared" si="163"/>
        <v>1.3854461429168359E-2</v>
      </c>
      <c r="AJ696" s="300">
        <f t="shared" si="164"/>
        <v>1.2971558571555998E-2</v>
      </c>
      <c r="AK696" s="300">
        <f t="shared" si="165"/>
        <v>1.2971558571555998E-2</v>
      </c>
      <c r="AL696" s="300">
        <f t="shared" si="166"/>
        <v>0</v>
      </c>
      <c r="AM696" s="300">
        <f t="shared" si="167"/>
        <v>0</v>
      </c>
      <c r="AN696" s="300">
        <f t="shared" si="168"/>
        <v>0</v>
      </c>
      <c r="AO696" s="300">
        <f t="shared" si="169"/>
        <v>0</v>
      </c>
    </row>
    <row r="697" spans="1:41" ht="52.5" thickBot="1" x14ac:dyDescent="0.3">
      <c r="A697" s="517" t="s">
        <v>482</v>
      </c>
      <c r="B697" s="440" t="s">
        <v>2174</v>
      </c>
      <c r="C697" s="519" t="s">
        <v>371</v>
      </c>
      <c r="D697" s="520" t="s">
        <v>1937</v>
      </c>
      <c r="E697" s="521" t="s">
        <v>2175</v>
      </c>
      <c r="F697" s="364" t="s">
        <v>196</v>
      </c>
      <c r="G697" s="4"/>
      <c r="H697" s="486" t="s">
        <v>197</v>
      </c>
      <c r="J697" s="353">
        <v>9</v>
      </c>
      <c r="K697" s="353" t="s">
        <v>67</v>
      </c>
      <c r="L697" s="353" t="s">
        <v>1555</v>
      </c>
      <c r="M697" s="353" t="s">
        <v>42</v>
      </c>
      <c r="N697" s="353" t="s">
        <v>31</v>
      </c>
      <c r="O697" s="353" t="s">
        <v>38</v>
      </c>
      <c r="P697" s="354">
        <v>5136.2991330000004</v>
      </c>
      <c r="Q697" s="354">
        <v>94.117270000000005</v>
      </c>
      <c r="R697" s="354">
        <v>108.821592</v>
      </c>
      <c r="S697" s="354">
        <v>108.254142</v>
      </c>
      <c r="T697" s="354">
        <v>108.821592</v>
      </c>
      <c r="U697" s="354">
        <v>880.27328999999997</v>
      </c>
      <c r="V697" s="354">
        <v>165.14164299999999</v>
      </c>
      <c r="W697" s="354">
        <v>154.61766700000001</v>
      </c>
      <c r="X697" s="354">
        <v>154.61766700000001</v>
      </c>
      <c r="Y697" s="354">
        <v>-1</v>
      </c>
      <c r="Z697" s="354">
        <v>-1</v>
      </c>
      <c r="AA697" s="354">
        <v>-1</v>
      </c>
      <c r="AB697" s="354">
        <v>-1</v>
      </c>
      <c r="AC697" s="300">
        <f t="shared" si="157"/>
        <v>5.6618006258490938</v>
      </c>
      <c r="AD697" s="300">
        <f t="shared" si="158"/>
        <v>0.1037465311873237</v>
      </c>
      <c r="AE697" s="300">
        <f t="shared" si="159"/>
        <v>0.11995527163380551</v>
      </c>
      <c r="AF697" s="300">
        <f t="shared" si="160"/>
        <v>0.11932976508094602</v>
      </c>
      <c r="AG697" s="300">
        <f t="shared" si="161"/>
        <v>0.11995527163380551</v>
      </c>
      <c r="AH697" s="300">
        <f t="shared" si="162"/>
        <v>0.9703352034579098</v>
      </c>
      <c r="AI697" s="300">
        <f t="shared" si="163"/>
        <v>0.1820375008308823</v>
      </c>
      <c r="AJ697" s="300">
        <f t="shared" si="164"/>
        <v>0.17043680305991379</v>
      </c>
      <c r="AK697" s="300">
        <f t="shared" si="165"/>
        <v>0.17043680305991379</v>
      </c>
      <c r="AL697" s="300">
        <f t="shared" si="166"/>
        <v>0</v>
      </c>
      <c r="AM697" s="300">
        <f t="shared" si="167"/>
        <v>0</v>
      </c>
      <c r="AN697" s="300">
        <f t="shared" si="168"/>
        <v>0</v>
      </c>
      <c r="AO697" s="300">
        <f t="shared" si="169"/>
        <v>0</v>
      </c>
    </row>
    <row r="698" spans="1:41" ht="52.5" thickBot="1" x14ac:dyDescent="0.3">
      <c r="A698" s="517" t="s">
        <v>482</v>
      </c>
      <c r="B698" s="440" t="s">
        <v>2174</v>
      </c>
      <c r="C698" s="519" t="s">
        <v>371</v>
      </c>
      <c r="D698" s="520" t="s">
        <v>1937</v>
      </c>
      <c r="E698" s="521" t="s">
        <v>2175</v>
      </c>
      <c r="F698" s="364" t="s">
        <v>196</v>
      </c>
      <c r="G698" s="4"/>
      <c r="H698" s="486" t="s">
        <v>197</v>
      </c>
      <c r="J698" s="353">
        <v>10</v>
      </c>
      <c r="K698" s="353" t="s">
        <v>78</v>
      </c>
      <c r="L698" s="353" t="s">
        <v>57</v>
      </c>
      <c r="M698" s="353" t="s">
        <v>42</v>
      </c>
      <c r="N698" s="353" t="s">
        <v>31</v>
      </c>
      <c r="O698" s="353" t="s">
        <v>38</v>
      </c>
      <c r="P698" s="354">
        <v>-1</v>
      </c>
      <c r="Q698" s="354">
        <v>-1</v>
      </c>
      <c r="R698" s="354">
        <v>-1</v>
      </c>
      <c r="S698" s="354">
        <v>-1</v>
      </c>
      <c r="T698" s="354">
        <v>-1</v>
      </c>
      <c r="U698" s="354">
        <v>-1</v>
      </c>
      <c r="V698" s="354">
        <v>-1</v>
      </c>
      <c r="W698" s="354">
        <v>-1</v>
      </c>
      <c r="X698" s="354">
        <v>-1</v>
      </c>
      <c r="Y698" s="354">
        <v>-1</v>
      </c>
      <c r="Z698" s="354">
        <v>-1</v>
      </c>
      <c r="AA698" s="354">
        <v>-1</v>
      </c>
      <c r="AB698" s="354">
        <v>-1</v>
      </c>
      <c r="AC698" s="300">
        <f t="shared" si="157"/>
        <v>0</v>
      </c>
      <c r="AD698" s="300">
        <f t="shared" si="158"/>
        <v>0</v>
      </c>
      <c r="AE698" s="300">
        <f t="shared" si="159"/>
        <v>0</v>
      </c>
      <c r="AF698" s="300">
        <f t="shared" si="160"/>
        <v>0</v>
      </c>
      <c r="AG698" s="300">
        <f t="shared" si="161"/>
        <v>0</v>
      </c>
      <c r="AH698" s="300">
        <f t="shared" si="162"/>
        <v>0</v>
      </c>
      <c r="AI698" s="300">
        <f t="shared" si="163"/>
        <v>0</v>
      </c>
      <c r="AJ698" s="300">
        <f t="shared" si="164"/>
        <v>0</v>
      </c>
      <c r="AK698" s="300">
        <f t="shared" si="165"/>
        <v>0</v>
      </c>
      <c r="AL698" s="300">
        <f t="shared" si="166"/>
        <v>0</v>
      </c>
      <c r="AM698" s="300">
        <f t="shared" si="167"/>
        <v>0</v>
      </c>
      <c r="AN698" s="300">
        <f t="shared" si="168"/>
        <v>0</v>
      </c>
      <c r="AO698" s="300">
        <f t="shared" si="169"/>
        <v>0</v>
      </c>
    </row>
    <row r="699" spans="1:41" ht="52.5" thickBot="1" x14ac:dyDescent="0.3">
      <c r="A699" s="517" t="s">
        <v>482</v>
      </c>
      <c r="B699" s="440" t="s">
        <v>2174</v>
      </c>
      <c r="C699" s="519" t="s">
        <v>371</v>
      </c>
      <c r="D699" s="520" t="s">
        <v>1937</v>
      </c>
      <c r="E699" s="521" t="s">
        <v>2175</v>
      </c>
      <c r="F699" s="364" t="s">
        <v>196</v>
      </c>
      <c r="G699" s="4"/>
      <c r="H699" s="486" t="s">
        <v>197</v>
      </c>
      <c r="J699" s="353">
        <v>11</v>
      </c>
      <c r="K699" s="353" t="s">
        <v>79</v>
      </c>
      <c r="L699" s="353" t="s">
        <v>57</v>
      </c>
      <c r="M699" s="353" t="s">
        <v>42</v>
      </c>
      <c r="N699" s="353" t="s">
        <v>31</v>
      </c>
      <c r="O699" s="353" t="s">
        <v>38</v>
      </c>
      <c r="P699" s="354">
        <v>-1</v>
      </c>
      <c r="Q699" s="354">
        <v>-1</v>
      </c>
      <c r="R699" s="354">
        <v>-1</v>
      </c>
      <c r="S699" s="354">
        <v>-1</v>
      </c>
      <c r="T699" s="354">
        <v>-1</v>
      </c>
      <c r="U699" s="354">
        <v>-1</v>
      </c>
      <c r="V699" s="354">
        <v>-1</v>
      </c>
      <c r="W699" s="354">
        <v>-1</v>
      </c>
      <c r="X699" s="354">
        <v>-1</v>
      </c>
      <c r="Y699" s="354">
        <v>-1</v>
      </c>
      <c r="Z699" s="354">
        <v>-1</v>
      </c>
      <c r="AA699" s="354">
        <v>-1</v>
      </c>
      <c r="AB699" s="354">
        <v>-1</v>
      </c>
      <c r="AC699" s="300">
        <f t="shared" si="157"/>
        <v>0</v>
      </c>
      <c r="AD699" s="300">
        <f t="shared" si="158"/>
        <v>0</v>
      </c>
      <c r="AE699" s="300">
        <f t="shared" si="159"/>
        <v>0</v>
      </c>
      <c r="AF699" s="300">
        <f t="shared" si="160"/>
        <v>0</v>
      </c>
      <c r="AG699" s="300">
        <f t="shared" si="161"/>
        <v>0</v>
      </c>
      <c r="AH699" s="300">
        <f t="shared" si="162"/>
        <v>0</v>
      </c>
      <c r="AI699" s="300">
        <f t="shared" si="163"/>
        <v>0</v>
      </c>
      <c r="AJ699" s="300">
        <f t="shared" si="164"/>
        <v>0</v>
      </c>
      <c r="AK699" s="300">
        <f t="shared" si="165"/>
        <v>0</v>
      </c>
      <c r="AL699" s="300">
        <f t="shared" si="166"/>
        <v>0</v>
      </c>
      <c r="AM699" s="300">
        <f t="shared" si="167"/>
        <v>0</v>
      </c>
      <c r="AN699" s="300">
        <f t="shared" si="168"/>
        <v>0</v>
      </c>
      <c r="AO699" s="300">
        <f t="shared" si="169"/>
        <v>0</v>
      </c>
    </row>
    <row r="700" spans="1:41" ht="52.5" thickBot="1" x14ac:dyDescent="0.3">
      <c r="A700" s="517" t="s">
        <v>482</v>
      </c>
      <c r="B700" s="440" t="s">
        <v>2174</v>
      </c>
      <c r="C700" s="519" t="s">
        <v>371</v>
      </c>
      <c r="D700" s="520" t="s">
        <v>1937</v>
      </c>
      <c r="E700" s="521" t="s">
        <v>2175</v>
      </c>
      <c r="F700" s="364" t="s">
        <v>196</v>
      </c>
      <c r="G700" s="4"/>
      <c r="H700" s="486" t="s">
        <v>197</v>
      </c>
      <c r="J700" s="353">
        <v>12</v>
      </c>
      <c r="K700" s="353" t="s">
        <v>84</v>
      </c>
      <c r="L700" s="353" t="s">
        <v>1582</v>
      </c>
      <c r="M700" s="353" t="s">
        <v>42</v>
      </c>
      <c r="N700" s="353" t="s">
        <v>85</v>
      </c>
      <c r="O700" s="353" t="s">
        <v>38</v>
      </c>
      <c r="P700" s="354">
        <v>9.9845199999999998</v>
      </c>
      <c r="Q700" s="354">
        <v>0.57163600000000003</v>
      </c>
      <c r="R700" s="354">
        <v>0.660945</v>
      </c>
      <c r="S700" s="354">
        <v>0.65749899999999994</v>
      </c>
      <c r="T700" s="354">
        <v>0.660945</v>
      </c>
      <c r="U700" s="354">
        <v>2.636244</v>
      </c>
      <c r="V700" s="354">
        <v>0.55499600000000004</v>
      </c>
      <c r="W700" s="354">
        <v>0.80600000000000005</v>
      </c>
      <c r="X700" s="354">
        <v>0.80600000000000005</v>
      </c>
      <c r="Y700" s="354">
        <v>-1</v>
      </c>
      <c r="Z700" s="354">
        <v>-1</v>
      </c>
      <c r="AA700" s="354">
        <v>-1</v>
      </c>
      <c r="AB700" s="354">
        <v>-1</v>
      </c>
      <c r="AC700" s="300">
        <f t="shared" si="157"/>
        <v>1.10060493209212E-2</v>
      </c>
      <c r="AD700" s="300">
        <f t="shared" si="158"/>
        <v>6.3012082800316003E-4</v>
      </c>
      <c r="AE700" s="300">
        <f t="shared" si="159"/>
        <v>7.285671487879499E-4</v>
      </c>
      <c r="AF700" s="300">
        <f t="shared" si="160"/>
        <v>7.2476858401368993E-4</v>
      </c>
      <c r="AG700" s="300">
        <f t="shared" si="161"/>
        <v>7.285671487879499E-4</v>
      </c>
      <c r="AH700" s="300">
        <f t="shared" si="162"/>
        <v>2.9059615771196397E-3</v>
      </c>
      <c r="AI700" s="300">
        <f t="shared" si="163"/>
        <v>6.1177836780476006E-4</v>
      </c>
      <c r="AJ700" s="300">
        <f t="shared" si="164"/>
        <v>8.8846291586000005E-4</v>
      </c>
      <c r="AK700" s="300">
        <f t="shared" si="165"/>
        <v>8.8846291586000005E-4</v>
      </c>
      <c r="AL700" s="300">
        <f t="shared" si="166"/>
        <v>0</v>
      </c>
      <c r="AM700" s="300">
        <f t="shared" si="167"/>
        <v>0</v>
      </c>
      <c r="AN700" s="300">
        <f t="shared" si="168"/>
        <v>0</v>
      </c>
      <c r="AO700" s="300">
        <f t="shared" si="169"/>
        <v>0</v>
      </c>
    </row>
    <row r="701" spans="1:41" ht="52.5" thickBot="1" x14ac:dyDescent="0.3">
      <c r="A701" s="517" t="s">
        <v>482</v>
      </c>
      <c r="B701" s="440" t="s">
        <v>2174</v>
      </c>
      <c r="C701" s="519" t="s">
        <v>371</v>
      </c>
      <c r="D701" s="520" t="s">
        <v>1937</v>
      </c>
      <c r="E701" s="521" t="s">
        <v>2175</v>
      </c>
      <c r="F701" s="505" t="s">
        <v>196</v>
      </c>
      <c r="G701" s="4"/>
      <c r="H701" s="6" t="s">
        <v>197</v>
      </c>
      <c r="I701" s="353">
        <v>2011</v>
      </c>
      <c r="J701" s="353">
        <v>1</v>
      </c>
      <c r="K701" s="353" t="s">
        <v>114</v>
      </c>
      <c r="L701" s="353" t="s">
        <v>105</v>
      </c>
      <c r="M701" s="353" t="s">
        <v>42</v>
      </c>
      <c r="N701" s="353" t="s">
        <v>115</v>
      </c>
      <c r="O701" s="353" t="s">
        <v>38</v>
      </c>
      <c r="P701" s="354">
        <v>-1</v>
      </c>
      <c r="Q701" s="354">
        <v>-1</v>
      </c>
      <c r="R701" s="354">
        <v>-1</v>
      </c>
      <c r="S701" s="354">
        <v>-1</v>
      </c>
      <c r="T701" s="354">
        <v>-1</v>
      </c>
      <c r="U701" s="354">
        <v>-1</v>
      </c>
      <c r="V701" s="354">
        <v>-1</v>
      </c>
      <c r="W701" s="354">
        <v>-1</v>
      </c>
      <c r="X701" s="354">
        <v>-1</v>
      </c>
      <c r="Y701" s="354">
        <v>-1</v>
      </c>
      <c r="Z701" s="354">
        <v>-1</v>
      </c>
      <c r="AA701" s="354">
        <v>-1</v>
      </c>
      <c r="AB701" s="354">
        <v>-1</v>
      </c>
      <c r="AC701" s="300">
        <f t="shared" si="157"/>
        <v>0</v>
      </c>
      <c r="AD701" s="300">
        <f t="shared" si="158"/>
        <v>0</v>
      </c>
      <c r="AE701" s="300">
        <f t="shared" si="159"/>
        <v>0</v>
      </c>
      <c r="AF701" s="300">
        <f t="shared" si="160"/>
        <v>0</v>
      </c>
      <c r="AG701" s="300">
        <f t="shared" si="161"/>
        <v>0</v>
      </c>
      <c r="AH701" s="300">
        <f t="shared" si="162"/>
        <v>0</v>
      </c>
      <c r="AI701" s="300">
        <f t="shared" si="163"/>
        <v>0</v>
      </c>
      <c r="AJ701" s="300">
        <f t="shared" si="164"/>
        <v>0</v>
      </c>
      <c r="AK701" s="300">
        <f t="shared" si="165"/>
        <v>0</v>
      </c>
      <c r="AL701" s="300">
        <f t="shared" si="166"/>
        <v>0</v>
      </c>
      <c r="AM701" s="300">
        <f t="shared" si="167"/>
        <v>0</v>
      </c>
      <c r="AN701" s="300">
        <f t="shared" si="168"/>
        <v>0</v>
      </c>
      <c r="AO701" s="300">
        <f t="shared" si="169"/>
        <v>0</v>
      </c>
    </row>
    <row r="702" spans="1:41" ht="52.5" thickBot="1" x14ac:dyDescent="0.3">
      <c r="A702" s="517" t="s">
        <v>482</v>
      </c>
      <c r="B702" s="440" t="s">
        <v>2174</v>
      </c>
      <c r="C702" s="519" t="s">
        <v>371</v>
      </c>
      <c r="D702" s="520" t="s">
        <v>1937</v>
      </c>
      <c r="E702" s="521" t="s">
        <v>2175</v>
      </c>
      <c r="F702" s="505" t="s">
        <v>196</v>
      </c>
      <c r="G702" s="4"/>
      <c r="H702" s="6" t="s">
        <v>197</v>
      </c>
      <c r="I702" s="353">
        <v>2011</v>
      </c>
      <c r="J702" s="353">
        <v>2</v>
      </c>
      <c r="K702" s="353" t="s">
        <v>118</v>
      </c>
      <c r="L702" s="353" t="s">
        <v>120</v>
      </c>
      <c r="M702" s="353" t="s">
        <v>42</v>
      </c>
      <c r="N702" s="353" t="s">
        <v>115</v>
      </c>
      <c r="O702" s="353" t="s">
        <v>38</v>
      </c>
      <c r="P702" s="354">
        <v>-1</v>
      </c>
      <c r="Q702" s="354">
        <v>-1</v>
      </c>
      <c r="R702" s="354">
        <v>-1</v>
      </c>
      <c r="S702" s="354">
        <v>-1</v>
      </c>
      <c r="T702" s="354">
        <v>-1</v>
      </c>
      <c r="U702" s="354">
        <v>-1</v>
      </c>
      <c r="V702" s="354">
        <v>-1</v>
      </c>
      <c r="W702" s="354">
        <v>-1</v>
      </c>
      <c r="X702" s="354">
        <v>-1</v>
      </c>
      <c r="Y702" s="354">
        <v>-1</v>
      </c>
      <c r="Z702" s="354">
        <v>-1</v>
      </c>
      <c r="AA702" s="354">
        <v>-1</v>
      </c>
      <c r="AB702" s="354">
        <v>-1</v>
      </c>
      <c r="AC702" s="300">
        <f t="shared" si="157"/>
        <v>0</v>
      </c>
      <c r="AD702" s="300">
        <f t="shared" si="158"/>
        <v>0</v>
      </c>
      <c r="AE702" s="300">
        <f t="shared" si="159"/>
        <v>0</v>
      </c>
      <c r="AF702" s="300">
        <f t="shared" si="160"/>
        <v>0</v>
      </c>
      <c r="AG702" s="300">
        <f t="shared" si="161"/>
        <v>0</v>
      </c>
      <c r="AH702" s="300">
        <f t="shared" si="162"/>
        <v>0</v>
      </c>
      <c r="AI702" s="300">
        <f t="shared" si="163"/>
        <v>0</v>
      </c>
      <c r="AJ702" s="300">
        <f t="shared" si="164"/>
        <v>0</v>
      </c>
      <c r="AK702" s="300">
        <f t="shared" si="165"/>
        <v>0</v>
      </c>
      <c r="AL702" s="300">
        <f t="shared" si="166"/>
        <v>0</v>
      </c>
      <c r="AM702" s="300">
        <f t="shared" si="167"/>
        <v>0</v>
      </c>
      <c r="AN702" s="300">
        <f t="shared" si="168"/>
        <v>0</v>
      </c>
      <c r="AO702" s="300">
        <f t="shared" si="169"/>
        <v>0</v>
      </c>
    </row>
    <row r="703" spans="1:41" ht="52.5" thickBot="1" x14ac:dyDescent="0.3">
      <c r="A703" s="517" t="s">
        <v>482</v>
      </c>
      <c r="B703" s="440" t="s">
        <v>2174</v>
      </c>
      <c r="C703" s="519" t="s">
        <v>371</v>
      </c>
      <c r="D703" s="520" t="s">
        <v>1937</v>
      </c>
      <c r="E703" s="521" t="s">
        <v>2175</v>
      </c>
      <c r="F703" s="505" t="s">
        <v>196</v>
      </c>
      <c r="G703" s="4"/>
      <c r="H703" s="6" t="s">
        <v>197</v>
      </c>
      <c r="I703" s="353">
        <v>2011</v>
      </c>
      <c r="J703" s="353">
        <v>3</v>
      </c>
      <c r="K703" s="353" t="s">
        <v>119</v>
      </c>
      <c r="L703" s="353" t="s">
        <v>120</v>
      </c>
      <c r="M703" s="353" t="s">
        <v>42</v>
      </c>
      <c r="N703" s="353" t="s">
        <v>115</v>
      </c>
      <c r="O703" s="353" t="s">
        <v>38</v>
      </c>
      <c r="P703" s="354">
        <v>-1</v>
      </c>
      <c r="Q703" s="354">
        <v>-1</v>
      </c>
      <c r="R703" s="354">
        <v>-1</v>
      </c>
      <c r="S703" s="354">
        <v>-1</v>
      </c>
      <c r="T703" s="354">
        <v>-1</v>
      </c>
      <c r="U703" s="354">
        <v>-1</v>
      </c>
      <c r="V703" s="354">
        <v>-1</v>
      </c>
      <c r="W703" s="354">
        <v>-1</v>
      </c>
      <c r="X703" s="354">
        <v>-1</v>
      </c>
      <c r="Y703" s="354">
        <v>-1</v>
      </c>
      <c r="Z703" s="354">
        <v>-1</v>
      </c>
      <c r="AA703" s="354">
        <v>-1</v>
      </c>
      <c r="AB703" s="354">
        <v>-1</v>
      </c>
      <c r="AC703" s="300">
        <f t="shared" si="157"/>
        <v>0</v>
      </c>
      <c r="AD703" s="300">
        <f t="shared" si="158"/>
        <v>0</v>
      </c>
      <c r="AE703" s="300">
        <f t="shared" si="159"/>
        <v>0</v>
      </c>
      <c r="AF703" s="300">
        <f t="shared" si="160"/>
        <v>0</v>
      </c>
      <c r="AG703" s="300">
        <f t="shared" si="161"/>
        <v>0</v>
      </c>
      <c r="AH703" s="300">
        <f t="shared" si="162"/>
        <v>0</v>
      </c>
      <c r="AI703" s="300">
        <f t="shared" si="163"/>
        <v>0</v>
      </c>
      <c r="AJ703" s="300">
        <f t="shared" si="164"/>
        <v>0</v>
      </c>
      <c r="AK703" s="300">
        <f t="shared" si="165"/>
        <v>0</v>
      </c>
      <c r="AL703" s="300">
        <f t="shared" si="166"/>
        <v>0</v>
      </c>
      <c r="AM703" s="300">
        <f t="shared" si="167"/>
        <v>0</v>
      </c>
      <c r="AN703" s="300">
        <f t="shared" si="168"/>
        <v>0</v>
      </c>
      <c r="AO703" s="300">
        <f t="shared" si="169"/>
        <v>0</v>
      </c>
    </row>
    <row r="704" spans="1:41" ht="52.5" thickBot="1" x14ac:dyDescent="0.3">
      <c r="A704" s="517" t="s">
        <v>482</v>
      </c>
      <c r="B704" s="440" t="s">
        <v>2174</v>
      </c>
      <c r="C704" s="519" t="s">
        <v>371</v>
      </c>
      <c r="D704" s="520" t="s">
        <v>1937</v>
      </c>
      <c r="E704" s="521" t="s">
        <v>2175</v>
      </c>
      <c r="F704" s="505" t="s">
        <v>196</v>
      </c>
      <c r="G704" s="4"/>
      <c r="H704" s="6" t="s">
        <v>197</v>
      </c>
      <c r="I704" s="353">
        <v>2011</v>
      </c>
      <c r="J704" s="353">
        <v>4</v>
      </c>
      <c r="K704" s="353" t="s">
        <v>121</v>
      </c>
      <c r="L704" s="353" t="s">
        <v>120</v>
      </c>
      <c r="M704" s="353" t="s">
        <v>42</v>
      </c>
      <c r="N704" s="353" t="s">
        <v>115</v>
      </c>
      <c r="O704" s="353" t="s">
        <v>38</v>
      </c>
      <c r="P704" s="354">
        <v>-1</v>
      </c>
      <c r="Q704" s="354">
        <v>-1</v>
      </c>
      <c r="R704" s="354">
        <v>-1</v>
      </c>
      <c r="S704" s="354">
        <v>-1</v>
      </c>
      <c r="T704" s="354">
        <v>-1</v>
      </c>
      <c r="U704" s="354">
        <v>-1</v>
      </c>
      <c r="V704" s="354">
        <v>-1</v>
      </c>
      <c r="W704" s="354">
        <v>-1</v>
      </c>
      <c r="X704" s="354">
        <v>-1</v>
      </c>
      <c r="Y704" s="354">
        <v>-1</v>
      </c>
      <c r="Z704" s="354">
        <v>-1</v>
      </c>
      <c r="AA704" s="354">
        <v>-1</v>
      </c>
      <c r="AB704" s="354">
        <v>-1</v>
      </c>
      <c r="AC704" s="300">
        <f t="shared" si="157"/>
        <v>0</v>
      </c>
      <c r="AD704" s="300">
        <f t="shared" si="158"/>
        <v>0</v>
      </c>
      <c r="AE704" s="300">
        <f t="shared" si="159"/>
        <v>0</v>
      </c>
      <c r="AF704" s="300">
        <f t="shared" si="160"/>
        <v>0</v>
      </c>
      <c r="AG704" s="300">
        <f t="shared" si="161"/>
        <v>0</v>
      </c>
      <c r="AH704" s="300">
        <f t="shared" si="162"/>
        <v>0</v>
      </c>
      <c r="AI704" s="300">
        <f t="shared" si="163"/>
        <v>0</v>
      </c>
      <c r="AJ704" s="300">
        <f t="shared" si="164"/>
        <v>0</v>
      </c>
      <c r="AK704" s="300">
        <f t="shared" si="165"/>
        <v>0</v>
      </c>
      <c r="AL704" s="300">
        <f t="shared" si="166"/>
        <v>0</v>
      </c>
      <c r="AM704" s="300">
        <f t="shared" si="167"/>
        <v>0</v>
      </c>
      <c r="AN704" s="300">
        <f t="shared" si="168"/>
        <v>0</v>
      </c>
      <c r="AO704" s="300">
        <f t="shared" si="169"/>
        <v>0</v>
      </c>
    </row>
    <row r="705" spans="1:41" ht="52.5" thickBot="1" x14ac:dyDescent="0.3">
      <c r="A705" s="517" t="s">
        <v>482</v>
      </c>
      <c r="B705" s="440" t="s">
        <v>2174</v>
      </c>
      <c r="C705" s="519" t="s">
        <v>371</v>
      </c>
      <c r="D705" s="520" t="s">
        <v>1937</v>
      </c>
      <c r="E705" s="521" t="s">
        <v>2175</v>
      </c>
      <c r="F705" s="505" t="s">
        <v>196</v>
      </c>
      <c r="G705" s="4"/>
      <c r="H705" s="6" t="s">
        <v>197</v>
      </c>
      <c r="I705" s="353">
        <v>2011</v>
      </c>
      <c r="J705" s="353">
        <v>5</v>
      </c>
      <c r="K705" s="353" t="s">
        <v>123</v>
      </c>
      <c r="L705" s="353" t="s">
        <v>105</v>
      </c>
      <c r="M705" s="353" t="s">
        <v>42</v>
      </c>
      <c r="N705" s="353" t="s">
        <v>115</v>
      </c>
      <c r="O705" s="353" t="s">
        <v>38</v>
      </c>
      <c r="P705" s="354">
        <v>-1</v>
      </c>
      <c r="Q705" s="354">
        <v>-1</v>
      </c>
      <c r="R705" s="354">
        <v>-1</v>
      </c>
      <c r="S705" s="354">
        <v>-1</v>
      </c>
      <c r="T705" s="354">
        <v>-1</v>
      </c>
      <c r="U705" s="354">
        <v>-1</v>
      </c>
      <c r="V705" s="354">
        <v>-1</v>
      </c>
      <c r="W705" s="354">
        <v>-1</v>
      </c>
      <c r="X705" s="354">
        <v>-1</v>
      </c>
      <c r="Y705" s="354">
        <v>-1</v>
      </c>
      <c r="Z705" s="354">
        <v>-1</v>
      </c>
      <c r="AA705" s="354">
        <v>-1</v>
      </c>
      <c r="AB705" s="354">
        <v>-1</v>
      </c>
      <c r="AC705" s="300">
        <f t="shared" si="157"/>
        <v>0</v>
      </c>
      <c r="AD705" s="300">
        <f t="shared" si="158"/>
        <v>0</v>
      </c>
      <c r="AE705" s="300">
        <f t="shared" si="159"/>
        <v>0</v>
      </c>
      <c r="AF705" s="300">
        <f t="shared" si="160"/>
        <v>0</v>
      </c>
      <c r="AG705" s="300">
        <f t="shared" si="161"/>
        <v>0</v>
      </c>
      <c r="AH705" s="300">
        <f t="shared" si="162"/>
        <v>0</v>
      </c>
      <c r="AI705" s="300">
        <f t="shared" si="163"/>
        <v>0</v>
      </c>
      <c r="AJ705" s="300">
        <f t="shared" si="164"/>
        <v>0</v>
      </c>
      <c r="AK705" s="300">
        <f t="shared" si="165"/>
        <v>0</v>
      </c>
      <c r="AL705" s="300">
        <f t="shared" si="166"/>
        <v>0</v>
      </c>
      <c r="AM705" s="300">
        <f t="shared" si="167"/>
        <v>0</v>
      </c>
      <c r="AN705" s="300">
        <f t="shared" si="168"/>
        <v>0</v>
      </c>
      <c r="AO705" s="300">
        <f t="shared" si="169"/>
        <v>0</v>
      </c>
    </row>
    <row r="706" spans="1:41" ht="52.5" thickBot="1" x14ac:dyDescent="0.3">
      <c r="A706" s="517" t="s">
        <v>482</v>
      </c>
      <c r="B706" s="440" t="s">
        <v>2174</v>
      </c>
      <c r="C706" s="519" t="s">
        <v>371</v>
      </c>
      <c r="D706" s="520" t="s">
        <v>1937</v>
      </c>
      <c r="E706" s="521" t="s">
        <v>2175</v>
      </c>
      <c r="F706" s="505" t="s">
        <v>196</v>
      </c>
      <c r="G706" s="4"/>
      <c r="H706" s="6" t="s">
        <v>197</v>
      </c>
      <c r="I706" s="353">
        <v>2011</v>
      </c>
      <c r="J706" s="353">
        <v>6</v>
      </c>
      <c r="K706" s="353" t="s">
        <v>125</v>
      </c>
      <c r="L706" s="353" t="s">
        <v>105</v>
      </c>
      <c r="M706" s="353" t="s">
        <v>42</v>
      </c>
      <c r="N706" s="353" t="s">
        <v>115</v>
      </c>
      <c r="O706" s="353" t="s">
        <v>38</v>
      </c>
      <c r="P706" s="354">
        <v>-1</v>
      </c>
      <c r="Q706" s="354">
        <v>-1</v>
      </c>
      <c r="R706" s="354">
        <v>-1</v>
      </c>
      <c r="S706" s="354">
        <v>-1</v>
      </c>
      <c r="T706" s="354">
        <v>-1</v>
      </c>
      <c r="U706" s="354">
        <v>-1</v>
      </c>
      <c r="V706" s="354">
        <v>-1</v>
      </c>
      <c r="W706" s="354">
        <v>-1</v>
      </c>
      <c r="X706" s="354">
        <v>-1</v>
      </c>
      <c r="Y706" s="354">
        <v>-1</v>
      </c>
      <c r="Z706" s="354">
        <v>-1</v>
      </c>
      <c r="AA706" s="354">
        <v>-1</v>
      </c>
      <c r="AB706" s="354">
        <v>-1</v>
      </c>
      <c r="AC706" s="300">
        <f t="shared" si="157"/>
        <v>0</v>
      </c>
      <c r="AD706" s="300">
        <f t="shared" si="158"/>
        <v>0</v>
      </c>
      <c r="AE706" s="300">
        <f t="shared" si="159"/>
        <v>0</v>
      </c>
      <c r="AF706" s="300">
        <f t="shared" si="160"/>
        <v>0</v>
      </c>
      <c r="AG706" s="300">
        <f t="shared" si="161"/>
        <v>0</v>
      </c>
      <c r="AH706" s="300">
        <f t="shared" si="162"/>
        <v>0</v>
      </c>
      <c r="AI706" s="300">
        <f t="shared" si="163"/>
        <v>0</v>
      </c>
      <c r="AJ706" s="300">
        <f t="shared" si="164"/>
        <v>0</v>
      </c>
      <c r="AK706" s="300">
        <f t="shared" si="165"/>
        <v>0</v>
      </c>
      <c r="AL706" s="300">
        <f t="shared" si="166"/>
        <v>0</v>
      </c>
      <c r="AM706" s="300">
        <f t="shared" si="167"/>
        <v>0</v>
      </c>
      <c r="AN706" s="300">
        <f t="shared" si="168"/>
        <v>0</v>
      </c>
      <c r="AO706" s="300">
        <f t="shared" si="169"/>
        <v>0</v>
      </c>
    </row>
    <row r="707" spans="1:41" ht="52.5" thickBot="1" x14ac:dyDescent="0.3">
      <c r="A707" s="517" t="s">
        <v>482</v>
      </c>
      <c r="B707" s="440" t="s">
        <v>2174</v>
      </c>
      <c r="C707" s="519" t="s">
        <v>371</v>
      </c>
      <c r="D707" s="520" t="s">
        <v>1937</v>
      </c>
      <c r="E707" s="521" t="s">
        <v>2175</v>
      </c>
      <c r="F707" s="505" t="s">
        <v>196</v>
      </c>
      <c r="G707" s="4"/>
      <c r="H707" s="6" t="s">
        <v>197</v>
      </c>
      <c r="I707" s="353">
        <v>2011</v>
      </c>
      <c r="J707" s="353">
        <v>7</v>
      </c>
      <c r="K707" s="353" t="s">
        <v>126</v>
      </c>
      <c r="L707" s="353" t="s">
        <v>105</v>
      </c>
      <c r="M707" s="353" t="s">
        <v>42</v>
      </c>
      <c r="N707" s="353" t="s">
        <v>115</v>
      </c>
      <c r="O707" s="353" t="s">
        <v>38</v>
      </c>
      <c r="P707" s="354">
        <v>-1</v>
      </c>
      <c r="Q707" s="354">
        <v>-1</v>
      </c>
      <c r="R707" s="354">
        <v>-1</v>
      </c>
      <c r="S707" s="354">
        <v>-1</v>
      </c>
      <c r="T707" s="354">
        <v>-1</v>
      </c>
      <c r="U707" s="354">
        <v>-1</v>
      </c>
      <c r="V707" s="354">
        <v>-1</v>
      </c>
      <c r="W707" s="354">
        <v>-1</v>
      </c>
      <c r="X707" s="354">
        <v>-1</v>
      </c>
      <c r="Y707" s="354">
        <v>-1</v>
      </c>
      <c r="Z707" s="354">
        <v>-1</v>
      </c>
      <c r="AA707" s="354">
        <v>-1</v>
      </c>
      <c r="AB707" s="354">
        <v>-1</v>
      </c>
      <c r="AC707" s="300">
        <f t="shared" si="157"/>
        <v>0</v>
      </c>
      <c r="AD707" s="300">
        <f t="shared" si="158"/>
        <v>0</v>
      </c>
      <c r="AE707" s="300">
        <f t="shared" si="159"/>
        <v>0</v>
      </c>
      <c r="AF707" s="300">
        <f t="shared" si="160"/>
        <v>0</v>
      </c>
      <c r="AG707" s="300">
        <f t="shared" si="161"/>
        <v>0</v>
      </c>
      <c r="AH707" s="300">
        <f t="shared" si="162"/>
        <v>0</v>
      </c>
      <c r="AI707" s="300">
        <f t="shared" si="163"/>
        <v>0</v>
      </c>
      <c r="AJ707" s="300">
        <f t="shared" si="164"/>
        <v>0</v>
      </c>
      <c r="AK707" s="300">
        <f t="shared" si="165"/>
        <v>0</v>
      </c>
      <c r="AL707" s="300">
        <f t="shared" si="166"/>
        <v>0</v>
      </c>
      <c r="AM707" s="300">
        <f t="shared" si="167"/>
        <v>0</v>
      </c>
      <c r="AN707" s="300">
        <f t="shared" si="168"/>
        <v>0</v>
      </c>
      <c r="AO707" s="300">
        <f t="shared" si="169"/>
        <v>0</v>
      </c>
    </row>
    <row r="708" spans="1:41" ht="52.5" thickBot="1" x14ac:dyDescent="0.3">
      <c r="A708" s="517" t="s">
        <v>482</v>
      </c>
      <c r="B708" s="440" t="s">
        <v>2174</v>
      </c>
      <c r="C708" s="519" t="s">
        <v>371</v>
      </c>
      <c r="D708" s="520" t="s">
        <v>1937</v>
      </c>
      <c r="E708" s="521" t="s">
        <v>2175</v>
      </c>
      <c r="F708" s="505" t="s">
        <v>196</v>
      </c>
      <c r="G708" s="4"/>
      <c r="H708" s="6" t="s">
        <v>197</v>
      </c>
      <c r="I708" s="353">
        <v>2011</v>
      </c>
      <c r="J708" s="353">
        <v>8</v>
      </c>
      <c r="K708" s="353" t="s">
        <v>127</v>
      </c>
      <c r="L708" s="353" t="s">
        <v>105</v>
      </c>
      <c r="M708" s="353" t="s">
        <v>42</v>
      </c>
      <c r="N708" s="353" t="s">
        <v>115</v>
      </c>
      <c r="O708" s="353" t="s">
        <v>38</v>
      </c>
      <c r="P708" s="354">
        <v>-1</v>
      </c>
      <c r="Q708" s="354">
        <v>-1</v>
      </c>
      <c r="R708" s="354">
        <v>-1</v>
      </c>
      <c r="S708" s="354">
        <v>-1</v>
      </c>
      <c r="T708" s="354">
        <v>-1</v>
      </c>
      <c r="U708" s="354">
        <v>-1</v>
      </c>
      <c r="V708" s="354">
        <v>-1</v>
      </c>
      <c r="W708" s="354">
        <v>-1</v>
      </c>
      <c r="X708" s="354">
        <v>-1</v>
      </c>
      <c r="Y708" s="354">
        <v>-1</v>
      </c>
      <c r="Z708" s="354">
        <v>-1</v>
      </c>
      <c r="AA708" s="354">
        <v>-1</v>
      </c>
      <c r="AB708" s="354">
        <v>-1</v>
      </c>
      <c r="AC708" s="300">
        <f t="shared" si="157"/>
        <v>0</v>
      </c>
      <c r="AD708" s="300">
        <f t="shared" si="158"/>
        <v>0</v>
      </c>
      <c r="AE708" s="300">
        <f t="shared" si="159"/>
        <v>0</v>
      </c>
      <c r="AF708" s="300">
        <f t="shared" si="160"/>
        <v>0</v>
      </c>
      <c r="AG708" s="300">
        <f t="shared" si="161"/>
        <v>0</v>
      </c>
      <c r="AH708" s="300">
        <f t="shared" si="162"/>
        <v>0</v>
      </c>
      <c r="AI708" s="300">
        <f t="shared" si="163"/>
        <v>0</v>
      </c>
      <c r="AJ708" s="300">
        <f t="shared" si="164"/>
        <v>0</v>
      </c>
      <c r="AK708" s="300">
        <f t="shared" si="165"/>
        <v>0</v>
      </c>
      <c r="AL708" s="300">
        <f t="shared" si="166"/>
        <v>0</v>
      </c>
      <c r="AM708" s="300">
        <f t="shared" si="167"/>
        <v>0</v>
      </c>
      <c r="AN708" s="300">
        <f t="shared" si="168"/>
        <v>0</v>
      </c>
      <c r="AO708" s="300">
        <f t="shared" si="169"/>
        <v>0</v>
      </c>
    </row>
    <row r="709" spans="1:41" ht="52.5" thickBot="1" x14ac:dyDescent="0.3">
      <c r="A709" s="517" t="s">
        <v>482</v>
      </c>
      <c r="B709" s="440" t="s">
        <v>2174</v>
      </c>
      <c r="C709" s="519" t="s">
        <v>371</v>
      </c>
      <c r="D709" s="520" t="s">
        <v>1937</v>
      </c>
      <c r="E709" s="521" t="s">
        <v>2175</v>
      </c>
      <c r="F709" s="505" t="s">
        <v>196</v>
      </c>
      <c r="G709" s="4"/>
      <c r="H709" s="6" t="s">
        <v>197</v>
      </c>
      <c r="I709" s="353">
        <v>2011</v>
      </c>
      <c r="J709" s="353">
        <v>9</v>
      </c>
      <c r="K709" s="353" t="s">
        <v>128</v>
      </c>
      <c r="L709" s="353" t="s">
        <v>105</v>
      </c>
      <c r="M709" s="353" t="s">
        <v>42</v>
      </c>
      <c r="N709" s="353" t="s">
        <v>115</v>
      </c>
      <c r="O709" s="353" t="s">
        <v>38</v>
      </c>
      <c r="P709" s="354">
        <v>-1</v>
      </c>
      <c r="Q709" s="354">
        <v>-1</v>
      </c>
      <c r="R709" s="354">
        <v>-1</v>
      </c>
      <c r="S709" s="354">
        <v>-1</v>
      </c>
      <c r="T709" s="354">
        <v>-1</v>
      </c>
      <c r="U709" s="354">
        <v>-1</v>
      </c>
      <c r="V709" s="354">
        <v>-1</v>
      </c>
      <c r="W709" s="354">
        <v>-1</v>
      </c>
      <c r="X709" s="354">
        <v>-1</v>
      </c>
      <c r="Y709" s="354">
        <v>-1</v>
      </c>
      <c r="Z709" s="354">
        <v>-1</v>
      </c>
      <c r="AA709" s="354">
        <v>-1</v>
      </c>
      <c r="AB709" s="354">
        <v>-1</v>
      </c>
      <c r="AC709" s="300">
        <f t="shared" si="157"/>
        <v>0</v>
      </c>
      <c r="AD709" s="300">
        <f t="shared" si="158"/>
        <v>0</v>
      </c>
      <c r="AE709" s="300">
        <f t="shared" si="159"/>
        <v>0</v>
      </c>
      <c r="AF709" s="300">
        <f t="shared" si="160"/>
        <v>0</v>
      </c>
      <c r="AG709" s="300">
        <f t="shared" si="161"/>
        <v>0</v>
      </c>
      <c r="AH709" s="300">
        <f t="shared" si="162"/>
        <v>0</v>
      </c>
      <c r="AI709" s="300">
        <f t="shared" si="163"/>
        <v>0</v>
      </c>
      <c r="AJ709" s="300">
        <f t="shared" si="164"/>
        <v>0</v>
      </c>
      <c r="AK709" s="300">
        <f t="shared" si="165"/>
        <v>0</v>
      </c>
      <c r="AL709" s="300">
        <f t="shared" si="166"/>
        <v>0</v>
      </c>
      <c r="AM709" s="300">
        <f t="shared" si="167"/>
        <v>0</v>
      </c>
      <c r="AN709" s="300">
        <f t="shared" si="168"/>
        <v>0</v>
      </c>
      <c r="AO709" s="300">
        <f t="shared" si="169"/>
        <v>0</v>
      </c>
    </row>
    <row r="710" spans="1:41" ht="52.5" thickBot="1" x14ac:dyDescent="0.3">
      <c r="A710" s="517" t="s">
        <v>482</v>
      </c>
      <c r="B710" s="440" t="s">
        <v>2174</v>
      </c>
      <c r="C710" s="519" t="s">
        <v>371</v>
      </c>
      <c r="D710" s="520" t="s">
        <v>1937</v>
      </c>
      <c r="E710" s="521" t="s">
        <v>2175</v>
      </c>
      <c r="F710" s="505" t="s">
        <v>196</v>
      </c>
      <c r="G710" s="4"/>
      <c r="H710" s="6" t="s">
        <v>197</v>
      </c>
      <c r="I710" s="353">
        <v>2011</v>
      </c>
      <c r="J710" s="353">
        <v>10</v>
      </c>
      <c r="K710" s="353" t="s">
        <v>130</v>
      </c>
      <c r="L710" s="353" t="s">
        <v>105</v>
      </c>
      <c r="M710" s="353" t="s">
        <v>42</v>
      </c>
      <c r="N710" s="353" t="s">
        <v>115</v>
      </c>
      <c r="O710" s="353" t="s">
        <v>38</v>
      </c>
      <c r="P710" s="354">
        <v>-1</v>
      </c>
      <c r="Q710" s="354">
        <v>-1</v>
      </c>
      <c r="R710" s="354">
        <v>-1</v>
      </c>
      <c r="S710" s="354">
        <v>-1</v>
      </c>
      <c r="T710" s="354">
        <v>-1</v>
      </c>
      <c r="U710" s="354">
        <v>-1</v>
      </c>
      <c r="V710" s="354">
        <v>-1</v>
      </c>
      <c r="W710" s="354">
        <v>-1</v>
      </c>
      <c r="X710" s="354">
        <v>-1</v>
      </c>
      <c r="Y710" s="354">
        <v>-1</v>
      </c>
      <c r="Z710" s="354">
        <v>-1</v>
      </c>
      <c r="AA710" s="354">
        <v>-1</v>
      </c>
      <c r="AB710" s="354">
        <v>-1</v>
      </c>
      <c r="AC710" s="300">
        <f t="shared" si="157"/>
        <v>0</v>
      </c>
      <c r="AD710" s="300">
        <f t="shared" si="158"/>
        <v>0</v>
      </c>
      <c r="AE710" s="300">
        <f t="shared" si="159"/>
        <v>0</v>
      </c>
      <c r="AF710" s="300">
        <f t="shared" si="160"/>
        <v>0</v>
      </c>
      <c r="AG710" s="300">
        <f t="shared" si="161"/>
        <v>0</v>
      </c>
      <c r="AH710" s="300">
        <f t="shared" si="162"/>
        <v>0</v>
      </c>
      <c r="AI710" s="300">
        <f t="shared" si="163"/>
        <v>0</v>
      </c>
      <c r="AJ710" s="300">
        <f t="shared" si="164"/>
        <v>0</v>
      </c>
      <c r="AK710" s="300">
        <f t="shared" si="165"/>
        <v>0</v>
      </c>
      <c r="AL710" s="300">
        <f t="shared" si="166"/>
        <v>0</v>
      </c>
      <c r="AM710" s="300">
        <f t="shared" si="167"/>
        <v>0</v>
      </c>
      <c r="AN710" s="300">
        <f t="shared" si="168"/>
        <v>0</v>
      </c>
      <c r="AO710" s="300">
        <f t="shared" si="169"/>
        <v>0</v>
      </c>
    </row>
    <row r="711" spans="1:41" ht="52.5" thickBot="1" x14ac:dyDescent="0.3">
      <c r="A711" s="517" t="s">
        <v>482</v>
      </c>
      <c r="B711" s="440" t="s">
        <v>2174</v>
      </c>
      <c r="C711" s="519" t="s">
        <v>371</v>
      </c>
      <c r="D711" s="520" t="s">
        <v>1937</v>
      </c>
      <c r="E711" s="521" t="s">
        <v>2175</v>
      </c>
      <c r="F711" s="505" t="s">
        <v>196</v>
      </c>
      <c r="G711" s="4"/>
      <c r="H711" s="6" t="s">
        <v>197</v>
      </c>
      <c r="I711" s="353">
        <v>2011</v>
      </c>
      <c r="J711" s="353">
        <v>11</v>
      </c>
      <c r="K711" s="353" t="s">
        <v>131</v>
      </c>
      <c r="L711" s="353" t="s">
        <v>105</v>
      </c>
      <c r="M711" s="353" t="s">
        <v>42</v>
      </c>
      <c r="N711" s="353" t="s">
        <v>115</v>
      </c>
      <c r="O711" s="353" t="s">
        <v>38</v>
      </c>
      <c r="P711" s="354">
        <v>-1</v>
      </c>
      <c r="Q711" s="354">
        <v>-1</v>
      </c>
      <c r="R711" s="354">
        <v>-1</v>
      </c>
      <c r="S711" s="354">
        <v>-1</v>
      </c>
      <c r="T711" s="354">
        <v>-1</v>
      </c>
      <c r="U711" s="354">
        <v>-1</v>
      </c>
      <c r="V711" s="354">
        <v>-1</v>
      </c>
      <c r="W711" s="354">
        <v>-1</v>
      </c>
      <c r="X711" s="354">
        <v>-1</v>
      </c>
      <c r="Y711" s="354">
        <v>-1</v>
      </c>
      <c r="Z711" s="354">
        <v>-1</v>
      </c>
      <c r="AA711" s="354">
        <v>-1</v>
      </c>
      <c r="AB711" s="354">
        <v>-1</v>
      </c>
      <c r="AC711" s="300">
        <f t="shared" si="157"/>
        <v>0</v>
      </c>
      <c r="AD711" s="300">
        <f t="shared" si="158"/>
        <v>0</v>
      </c>
      <c r="AE711" s="300">
        <f t="shared" si="159"/>
        <v>0</v>
      </c>
      <c r="AF711" s="300">
        <f t="shared" si="160"/>
        <v>0</v>
      </c>
      <c r="AG711" s="300">
        <f t="shared" si="161"/>
        <v>0</v>
      </c>
      <c r="AH711" s="300">
        <f t="shared" si="162"/>
        <v>0</v>
      </c>
      <c r="AI711" s="300">
        <f t="shared" si="163"/>
        <v>0</v>
      </c>
      <c r="AJ711" s="300">
        <f t="shared" si="164"/>
        <v>0</v>
      </c>
      <c r="AK711" s="300">
        <f t="shared" si="165"/>
        <v>0</v>
      </c>
      <c r="AL711" s="300">
        <f t="shared" si="166"/>
        <v>0</v>
      </c>
      <c r="AM711" s="300">
        <f t="shared" si="167"/>
        <v>0</v>
      </c>
      <c r="AN711" s="300">
        <f t="shared" si="168"/>
        <v>0</v>
      </c>
      <c r="AO711" s="300">
        <f t="shared" si="169"/>
        <v>0</v>
      </c>
    </row>
    <row r="712" spans="1:41" ht="52.5" thickBot="1" x14ac:dyDescent="0.3">
      <c r="A712" s="517" t="s">
        <v>482</v>
      </c>
      <c r="B712" s="440" t="s">
        <v>2174</v>
      </c>
      <c r="C712" s="519" t="s">
        <v>371</v>
      </c>
      <c r="D712" s="520" t="s">
        <v>1937</v>
      </c>
      <c r="E712" s="521" t="s">
        <v>2175</v>
      </c>
      <c r="F712" s="505" t="s">
        <v>196</v>
      </c>
      <c r="G712" s="4"/>
      <c r="H712" s="6" t="s">
        <v>197</v>
      </c>
      <c r="I712" s="353">
        <v>2011</v>
      </c>
      <c r="J712" s="353">
        <v>12</v>
      </c>
      <c r="K712" s="353" t="s">
        <v>133</v>
      </c>
      <c r="L712" s="353" t="s">
        <v>134</v>
      </c>
      <c r="M712" s="353" t="s">
        <v>42</v>
      </c>
      <c r="N712" s="353" t="s">
        <v>115</v>
      </c>
      <c r="O712" s="353" t="s">
        <v>38</v>
      </c>
      <c r="P712" s="354">
        <v>-1</v>
      </c>
      <c r="Q712" s="354">
        <v>-1</v>
      </c>
      <c r="R712" s="354">
        <v>-1</v>
      </c>
      <c r="S712" s="354">
        <v>-1</v>
      </c>
      <c r="T712" s="354">
        <v>-1</v>
      </c>
      <c r="U712" s="354">
        <v>-1</v>
      </c>
      <c r="V712" s="354">
        <v>-1</v>
      </c>
      <c r="W712" s="354">
        <v>-1</v>
      </c>
      <c r="X712" s="354">
        <v>-1</v>
      </c>
      <c r="Y712" s="354">
        <v>-1</v>
      </c>
      <c r="Z712" s="354">
        <v>-1</v>
      </c>
      <c r="AA712" s="354">
        <v>-1</v>
      </c>
      <c r="AB712" s="354">
        <v>-1</v>
      </c>
      <c r="AC712" s="300">
        <f t="shared" si="157"/>
        <v>0</v>
      </c>
      <c r="AD712" s="300">
        <f t="shared" si="158"/>
        <v>0</v>
      </c>
      <c r="AE712" s="300">
        <f t="shared" si="159"/>
        <v>0</v>
      </c>
      <c r="AF712" s="300">
        <f t="shared" si="160"/>
        <v>0</v>
      </c>
      <c r="AG712" s="300">
        <f t="shared" si="161"/>
        <v>0</v>
      </c>
      <c r="AH712" s="300">
        <f t="shared" si="162"/>
        <v>0</v>
      </c>
      <c r="AI712" s="300">
        <f t="shared" si="163"/>
        <v>0</v>
      </c>
      <c r="AJ712" s="300">
        <f t="shared" si="164"/>
        <v>0</v>
      </c>
      <c r="AK712" s="300">
        <f t="shared" si="165"/>
        <v>0</v>
      </c>
      <c r="AL712" s="300">
        <f t="shared" si="166"/>
        <v>0</v>
      </c>
      <c r="AM712" s="300">
        <f t="shared" si="167"/>
        <v>0</v>
      </c>
      <c r="AN712" s="300">
        <f t="shared" si="168"/>
        <v>0</v>
      </c>
      <c r="AO712" s="300">
        <f t="shared" si="169"/>
        <v>0</v>
      </c>
    </row>
    <row r="713" spans="1:41" ht="52.5" thickBot="1" x14ac:dyDescent="0.3">
      <c r="A713" s="517" t="s">
        <v>482</v>
      </c>
      <c r="B713" s="440" t="s">
        <v>2174</v>
      </c>
      <c r="C713" s="519" t="s">
        <v>371</v>
      </c>
      <c r="D713" s="520" t="s">
        <v>1937</v>
      </c>
      <c r="E713" s="521" t="s">
        <v>2175</v>
      </c>
      <c r="F713" s="505" t="s">
        <v>196</v>
      </c>
      <c r="G713" s="4"/>
      <c r="H713" s="6" t="s">
        <v>197</v>
      </c>
      <c r="I713" s="353">
        <v>2011</v>
      </c>
      <c r="J713" s="353">
        <v>13</v>
      </c>
      <c r="K713" s="353" t="s">
        <v>335</v>
      </c>
      <c r="L713" s="353" t="s">
        <v>105</v>
      </c>
      <c r="M713" s="353" t="s">
        <v>42</v>
      </c>
      <c r="N713" s="353" t="s">
        <v>115</v>
      </c>
      <c r="O713" s="353" t="s">
        <v>38</v>
      </c>
      <c r="P713" s="354">
        <v>-1</v>
      </c>
      <c r="Q713" s="354">
        <v>-1</v>
      </c>
      <c r="R713" s="354">
        <v>-1</v>
      </c>
      <c r="S713" s="354">
        <v>-1</v>
      </c>
      <c r="T713" s="354">
        <v>-1</v>
      </c>
      <c r="U713" s="354">
        <v>-1</v>
      </c>
      <c r="V713" s="354">
        <v>-1</v>
      </c>
      <c r="W713" s="354">
        <v>-1</v>
      </c>
      <c r="X713" s="354">
        <v>-1</v>
      </c>
      <c r="Y713" s="354">
        <v>-1</v>
      </c>
      <c r="Z713" s="354">
        <v>-1</v>
      </c>
      <c r="AA713" s="354">
        <v>-1</v>
      </c>
      <c r="AB713" s="354">
        <v>-1</v>
      </c>
      <c r="AC713" s="300">
        <f t="shared" si="157"/>
        <v>0</v>
      </c>
      <c r="AD713" s="300">
        <f t="shared" si="158"/>
        <v>0</v>
      </c>
      <c r="AE713" s="300">
        <f t="shared" si="159"/>
        <v>0</v>
      </c>
      <c r="AF713" s="300">
        <f t="shared" si="160"/>
        <v>0</v>
      </c>
      <c r="AG713" s="300">
        <f t="shared" si="161"/>
        <v>0</v>
      </c>
      <c r="AH713" s="300">
        <f t="shared" si="162"/>
        <v>0</v>
      </c>
      <c r="AI713" s="300">
        <f t="shared" si="163"/>
        <v>0</v>
      </c>
      <c r="AJ713" s="300">
        <f t="shared" si="164"/>
        <v>0</v>
      </c>
      <c r="AK713" s="300">
        <f t="shared" si="165"/>
        <v>0</v>
      </c>
      <c r="AL713" s="300">
        <f t="shared" si="166"/>
        <v>0</v>
      </c>
      <c r="AM713" s="300">
        <f t="shared" si="167"/>
        <v>0</v>
      </c>
      <c r="AN713" s="300">
        <f t="shared" si="168"/>
        <v>0</v>
      </c>
      <c r="AO713" s="300">
        <f t="shared" si="169"/>
        <v>0</v>
      </c>
    </row>
    <row r="714" spans="1:41" ht="52.5" thickBot="1" x14ac:dyDescent="0.3">
      <c r="A714" s="517" t="s">
        <v>482</v>
      </c>
      <c r="B714" s="440" t="s">
        <v>2174</v>
      </c>
      <c r="C714" s="519" t="s">
        <v>371</v>
      </c>
      <c r="D714" s="520" t="s">
        <v>1937</v>
      </c>
      <c r="E714" s="521" t="s">
        <v>2175</v>
      </c>
      <c r="F714" s="505" t="s">
        <v>196</v>
      </c>
      <c r="G714" s="4"/>
      <c r="H714" s="6" t="s">
        <v>197</v>
      </c>
      <c r="I714" s="353">
        <v>2011</v>
      </c>
      <c r="J714" s="353">
        <v>14</v>
      </c>
      <c r="K714" s="353" t="s">
        <v>135</v>
      </c>
      <c r="L714" s="353" t="s">
        <v>120</v>
      </c>
      <c r="M714" s="353" t="s">
        <v>42</v>
      </c>
      <c r="N714" s="353" t="s">
        <v>115</v>
      </c>
      <c r="O714" s="353" t="s">
        <v>38</v>
      </c>
      <c r="P714" s="354">
        <v>-1</v>
      </c>
      <c r="Q714" s="354">
        <v>-1</v>
      </c>
      <c r="R714" s="354">
        <v>-1</v>
      </c>
      <c r="S714" s="354">
        <v>-1</v>
      </c>
      <c r="T714" s="354">
        <v>-1</v>
      </c>
      <c r="U714" s="354">
        <v>-1</v>
      </c>
      <c r="V714" s="354">
        <v>-1</v>
      </c>
      <c r="W714" s="354">
        <v>-1</v>
      </c>
      <c r="X714" s="354">
        <v>-1</v>
      </c>
      <c r="Y714" s="354">
        <v>-1</v>
      </c>
      <c r="Z714" s="354">
        <v>-1</v>
      </c>
      <c r="AA714" s="354">
        <v>-1</v>
      </c>
      <c r="AB714" s="354">
        <v>-1</v>
      </c>
      <c r="AC714" s="300">
        <f t="shared" si="157"/>
        <v>0</v>
      </c>
      <c r="AD714" s="300">
        <f t="shared" si="158"/>
        <v>0</v>
      </c>
      <c r="AE714" s="300">
        <f t="shared" si="159"/>
        <v>0</v>
      </c>
      <c r="AF714" s="300">
        <f t="shared" si="160"/>
        <v>0</v>
      </c>
      <c r="AG714" s="300">
        <f t="shared" si="161"/>
        <v>0</v>
      </c>
      <c r="AH714" s="300">
        <f t="shared" si="162"/>
        <v>0</v>
      </c>
      <c r="AI714" s="300">
        <f t="shared" si="163"/>
        <v>0</v>
      </c>
      <c r="AJ714" s="300">
        <f t="shared" si="164"/>
        <v>0</v>
      </c>
      <c r="AK714" s="300">
        <f t="shared" si="165"/>
        <v>0</v>
      </c>
      <c r="AL714" s="300">
        <f t="shared" si="166"/>
        <v>0</v>
      </c>
      <c r="AM714" s="300">
        <f t="shared" si="167"/>
        <v>0</v>
      </c>
      <c r="AN714" s="300">
        <f t="shared" si="168"/>
        <v>0</v>
      </c>
      <c r="AO714" s="300">
        <f t="shared" si="169"/>
        <v>0</v>
      </c>
    </row>
    <row r="715" spans="1:41" ht="52.5" thickBot="1" x14ac:dyDescent="0.3">
      <c r="A715" s="517" t="s">
        <v>482</v>
      </c>
      <c r="B715" s="440" t="s">
        <v>2174</v>
      </c>
      <c r="C715" s="519" t="s">
        <v>371</v>
      </c>
      <c r="D715" s="520" t="s">
        <v>1937</v>
      </c>
      <c r="E715" s="521" t="s">
        <v>2175</v>
      </c>
      <c r="F715" s="505" t="s">
        <v>196</v>
      </c>
      <c r="G715" s="4"/>
      <c r="H715" s="6" t="s">
        <v>197</v>
      </c>
      <c r="I715" s="353">
        <v>2011</v>
      </c>
      <c r="J715" s="353">
        <v>15</v>
      </c>
      <c r="K715" s="353" t="s">
        <v>137</v>
      </c>
      <c r="L715" s="353" t="s">
        <v>105</v>
      </c>
      <c r="M715" s="353" t="s">
        <v>42</v>
      </c>
      <c r="N715" s="353" t="s">
        <v>115</v>
      </c>
      <c r="O715" s="353" t="s">
        <v>38</v>
      </c>
      <c r="P715" s="354">
        <v>-1</v>
      </c>
      <c r="Q715" s="354">
        <v>-1</v>
      </c>
      <c r="R715" s="354">
        <v>-1</v>
      </c>
      <c r="S715" s="354">
        <v>-1</v>
      </c>
      <c r="T715" s="354">
        <v>-1</v>
      </c>
      <c r="U715" s="354">
        <v>-1</v>
      </c>
      <c r="V715" s="354">
        <v>-1</v>
      </c>
      <c r="W715" s="354">
        <v>-1</v>
      </c>
      <c r="X715" s="354">
        <v>-1</v>
      </c>
      <c r="Y715" s="354">
        <v>-1</v>
      </c>
      <c r="Z715" s="354">
        <v>-1</v>
      </c>
      <c r="AA715" s="354">
        <v>-1</v>
      </c>
      <c r="AB715" s="354">
        <v>-1</v>
      </c>
      <c r="AC715" s="300">
        <f t="shared" si="157"/>
        <v>0</v>
      </c>
      <c r="AD715" s="300">
        <f t="shared" si="158"/>
        <v>0</v>
      </c>
      <c r="AE715" s="300">
        <f t="shared" si="159"/>
        <v>0</v>
      </c>
      <c r="AF715" s="300">
        <f t="shared" si="160"/>
        <v>0</v>
      </c>
      <c r="AG715" s="300">
        <f t="shared" si="161"/>
        <v>0</v>
      </c>
      <c r="AH715" s="300">
        <f t="shared" si="162"/>
        <v>0</v>
      </c>
      <c r="AI715" s="300">
        <f t="shared" si="163"/>
        <v>0</v>
      </c>
      <c r="AJ715" s="300">
        <f t="shared" si="164"/>
        <v>0</v>
      </c>
      <c r="AK715" s="300">
        <f t="shared" si="165"/>
        <v>0</v>
      </c>
      <c r="AL715" s="300">
        <f t="shared" si="166"/>
        <v>0</v>
      </c>
      <c r="AM715" s="300">
        <f t="shared" si="167"/>
        <v>0</v>
      </c>
      <c r="AN715" s="300">
        <f t="shared" si="168"/>
        <v>0</v>
      </c>
      <c r="AO715" s="300">
        <f t="shared" si="169"/>
        <v>0</v>
      </c>
    </row>
    <row r="716" spans="1:41" ht="52.5" thickBot="1" x14ac:dyDescent="0.3">
      <c r="A716" s="517" t="s">
        <v>482</v>
      </c>
      <c r="B716" s="440" t="s">
        <v>2174</v>
      </c>
      <c r="C716" s="519" t="s">
        <v>371</v>
      </c>
      <c r="D716" s="520" t="s">
        <v>1937</v>
      </c>
      <c r="E716" s="521" t="s">
        <v>2175</v>
      </c>
      <c r="F716" s="505" t="s">
        <v>196</v>
      </c>
      <c r="G716" s="4"/>
      <c r="H716" s="6" t="s">
        <v>197</v>
      </c>
      <c r="I716" s="353">
        <v>2011</v>
      </c>
      <c r="J716" s="353">
        <v>16</v>
      </c>
      <c r="K716" s="353" t="s">
        <v>138</v>
      </c>
      <c r="L716" s="353" t="s">
        <v>105</v>
      </c>
      <c r="M716" s="353" t="s">
        <v>42</v>
      </c>
      <c r="N716" s="353" t="s">
        <v>115</v>
      </c>
      <c r="O716" s="353" t="s">
        <v>38</v>
      </c>
      <c r="P716" s="354">
        <v>-1</v>
      </c>
      <c r="Q716" s="354">
        <v>-1</v>
      </c>
      <c r="R716" s="354">
        <v>-1</v>
      </c>
      <c r="S716" s="354">
        <v>-1</v>
      </c>
      <c r="T716" s="354">
        <v>-1</v>
      </c>
      <c r="U716" s="354">
        <v>-1</v>
      </c>
      <c r="V716" s="354">
        <v>-1</v>
      </c>
      <c r="W716" s="354">
        <v>-1</v>
      </c>
      <c r="X716" s="354">
        <v>-1</v>
      </c>
      <c r="Y716" s="354">
        <v>-1</v>
      </c>
      <c r="Z716" s="354">
        <v>-1</v>
      </c>
      <c r="AA716" s="354">
        <v>-1</v>
      </c>
      <c r="AB716" s="354">
        <v>-1</v>
      </c>
      <c r="AC716" s="300">
        <f t="shared" si="157"/>
        <v>0</v>
      </c>
      <c r="AD716" s="300">
        <f t="shared" si="158"/>
        <v>0</v>
      </c>
      <c r="AE716" s="300">
        <f t="shared" si="159"/>
        <v>0</v>
      </c>
      <c r="AF716" s="300">
        <f t="shared" si="160"/>
        <v>0</v>
      </c>
      <c r="AG716" s="300">
        <f t="shared" si="161"/>
        <v>0</v>
      </c>
      <c r="AH716" s="300">
        <f t="shared" si="162"/>
        <v>0</v>
      </c>
      <c r="AI716" s="300">
        <f t="shared" si="163"/>
        <v>0</v>
      </c>
      <c r="AJ716" s="300">
        <f t="shared" si="164"/>
        <v>0</v>
      </c>
      <c r="AK716" s="300">
        <f t="shared" si="165"/>
        <v>0</v>
      </c>
      <c r="AL716" s="300">
        <f t="shared" si="166"/>
        <v>0</v>
      </c>
      <c r="AM716" s="300">
        <f t="shared" si="167"/>
        <v>0</v>
      </c>
      <c r="AN716" s="300">
        <f t="shared" si="168"/>
        <v>0</v>
      </c>
      <c r="AO716" s="300">
        <f t="shared" si="169"/>
        <v>0</v>
      </c>
    </row>
    <row r="717" spans="1:41" ht="52.5" thickBot="1" x14ac:dyDescent="0.3">
      <c r="A717" s="517" t="s">
        <v>482</v>
      </c>
      <c r="B717" s="440" t="s">
        <v>2174</v>
      </c>
      <c r="C717" s="519" t="s">
        <v>371</v>
      </c>
      <c r="D717" s="520" t="s">
        <v>1937</v>
      </c>
      <c r="E717" s="521" t="s">
        <v>2175</v>
      </c>
      <c r="F717" s="505" t="s">
        <v>196</v>
      </c>
      <c r="G717" s="4"/>
      <c r="H717" s="6" t="s">
        <v>197</v>
      </c>
      <c r="I717" s="353">
        <v>2011</v>
      </c>
      <c r="J717" s="353">
        <v>17</v>
      </c>
      <c r="K717" s="353" t="s">
        <v>139</v>
      </c>
      <c r="L717" s="353" t="s">
        <v>120</v>
      </c>
      <c r="M717" s="353" t="s">
        <v>42</v>
      </c>
      <c r="N717" s="353" t="s">
        <v>115</v>
      </c>
      <c r="O717" s="353" t="s">
        <v>38</v>
      </c>
      <c r="P717" s="354">
        <v>-1</v>
      </c>
      <c r="Q717" s="354">
        <v>-1</v>
      </c>
      <c r="R717" s="354">
        <v>-1</v>
      </c>
      <c r="S717" s="354">
        <v>-1</v>
      </c>
      <c r="T717" s="354">
        <v>-1</v>
      </c>
      <c r="U717" s="354">
        <v>-1</v>
      </c>
      <c r="V717" s="354">
        <v>-1</v>
      </c>
      <c r="W717" s="354">
        <v>-1</v>
      </c>
      <c r="X717" s="354">
        <v>-1</v>
      </c>
      <c r="Y717" s="354">
        <v>-1</v>
      </c>
      <c r="Z717" s="354">
        <v>-1</v>
      </c>
      <c r="AA717" s="354">
        <v>-1</v>
      </c>
      <c r="AB717" s="354">
        <v>-1</v>
      </c>
      <c r="AC717" s="300">
        <f t="shared" si="157"/>
        <v>0</v>
      </c>
      <c r="AD717" s="300">
        <f t="shared" si="158"/>
        <v>0</v>
      </c>
      <c r="AE717" s="300">
        <f t="shared" si="159"/>
        <v>0</v>
      </c>
      <c r="AF717" s="300">
        <f t="shared" si="160"/>
        <v>0</v>
      </c>
      <c r="AG717" s="300">
        <f t="shared" si="161"/>
        <v>0</v>
      </c>
      <c r="AH717" s="300">
        <f t="shared" si="162"/>
        <v>0</v>
      </c>
      <c r="AI717" s="300">
        <f t="shared" si="163"/>
        <v>0</v>
      </c>
      <c r="AJ717" s="300">
        <f t="shared" si="164"/>
        <v>0</v>
      </c>
      <c r="AK717" s="300">
        <f t="shared" si="165"/>
        <v>0</v>
      </c>
      <c r="AL717" s="300">
        <f t="shared" si="166"/>
        <v>0</v>
      </c>
      <c r="AM717" s="300">
        <f t="shared" si="167"/>
        <v>0</v>
      </c>
      <c r="AN717" s="300">
        <f t="shared" si="168"/>
        <v>0</v>
      </c>
      <c r="AO717" s="300">
        <f t="shared" si="169"/>
        <v>0</v>
      </c>
    </row>
    <row r="718" spans="1:41" ht="52.5" thickBot="1" x14ac:dyDescent="0.3">
      <c r="A718" s="517" t="s">
        <v>482</v>
      </c>
      <c r="B718" s="440" t="s">
        <v>2174</v>
      </c>
      <c r="C718" s="519" t="s">
        <v>371</v>
      </c>
      <c r="D718" s="520" t="s">
        <v>1937</v>
      </c>
      <c r="E718" s="521" t="s">
        <v>2175</v>
      </c>
      <c r="F718" s="505" t="s">
        <v>196</v>
      </c>
      <c r="G718" s="4"/>
      <c r="H718" s="6" t="s">
        <v>197</v>
      </c>
      <c r="I718" s="353">
        <v>2011</v>
      </c>
      <c r="J718" s="353">
        <v>18</v>
      </c>
      <c r="K718" s="353" t="s">
        <v>140</v>
      </c>
      <c r="L718" s="353" t="s">
        <v>105</v>
      </c>
      <c r="M718" s="353" t="s">
        <v>42</v>
      </c>
      <c r="N718" s="353" t="s">
        <v>115</v>
      </c>
      <c r="O718" s="353" t="s">
        <v>38</v>
      </c>
      <c r="P718" s="354">
        <v>-1</v>
      </c>
      <c r="Q718" s="354">
        <v>-1</v>
      </c>
      <c r="R718" s="354">
        <v>-1</v>
      </c>
      <c r="S718" s="354">
        <v>-1</v>
      </c>
      <c r="T718" s="354">
        <v>-1</v>
      </c>
      <c r="U718" s="354">
        <v>-1</v>
      </c>
      <c r="V718" s="354">
        <v>-1</v>
      </c>
      <c r="W718" s="354">
        <v>-1</v>
      </c>
      <c r="X718" s="354">
        <v>-1</v>
      </c>
      <c r="Y718" s="354">
        <v>-1</v>
      </c>
      <c r="Z718" s="354">
        <v>-1</v>
      </c>
      <c r="AA718" s="354">
        <v>-1</v>
      </c>
      <c r="AB718" s="354">
        <v>-1</v>
      </c>
      <c r="AC718" s="300">
        <f t="shared" si="157"/>
        <v>0</v>
      </c>
      <c r="AD718" s="300">
        <f t="shared" si="158"/>
        <v>0</v>
      </c>
      <c r="AE718" s="300">
        <f t="shared" si="159"/>
        <v>0</v>
      </c>
      <c r="AF718" s="300">
        <f t="shared" si="160"/>
        <v>0</v>
      </c>
      <c r="AG718" s="300">
        <f t="shared" si="161"/>
        <v>0</v>
      </c>
      <c r="AH718" s="300">
        <f t="shared" si="162"/>
        <v>0</v>
      </c>
      <c r="AI718" s="300">
        <f t="shared" si="163"/>
        <v>0</v>
      </c>
      <c r="AJ718" s="300">
        <f t="shared" si="164"/>
        <v>0</v>
      </c>
      <c r="AK718" s="300">
        <f t="shared" si="165"/>
        <v>0</v>
      </c>
      <c r="AL718" s="300">
        <f t="shared" si="166"/>
        <v>0</v>
      </c>
      <c r="AM718" s="300">
        <f t="shared" si="167"/>
        <v>0</v>
      </c>
      <c r="AN718" s="300">
        <f t="shared" si="168"/>
        <v>0</v>
      </c>
      <c r="AO718" s="300">
        <f t="shared" si="169"/>
        <v>0</v>
      </c>
    </row>
    <row r="719" spans="1:41" ht="52.5" thickBot="1" x14ac:dyDescent="0.3">
      <c r="A719" s="517" t="s">
        <v>482</v>
      </c>
      <c r="B719" s="440" t="s">
        <v>2174</v>
      </c>
      <c r="C719" s="519" t="s">
        <v>371</v>
      </c>
      <c r="D719" s="520" t="s">
        <v>1937</v>
      </c>
      <c r="E719" s="521" t="s">
        <v>2175</v>
      </c>
      <c r="F719" s="505" t="s">
        <v>196</v>
      </c>
      <c r="G719" s="4"/>
      <c r="H719" s="6" t="s">
        <v>197</v>
      </c>
      <c r="I719" s="353">
        <v>2011</v>
      </c>
      <c r="J719" s="353">
        <v>19</v>
      </c>
      <c r="K719" s="353" t="s">
        <v>142</v>
      </c>
      <c r="L719" s="353" t="s">
        <v>105</v>
      </c>
      <c r="M719" s="353" t="s">
        <v>42</v>
      </c>
      <c r="N719" s="353" t="s">
        <v>115</v>
      </c>
      <c r="O719" s="353" t="s">
        <v>38</v>
      </c>
      <c r="P719" s="354">
        <v>-1</v>
      </c>
      <c r="Q719" s="354">
        <v>-1</v>
      </c>
      <c r="R719" s="354">
        <v>-1</v>
      </c>
      <c r="S719" s="354">
        <v>-1</v>
      </c>
      <c r="T719" s="354">
        <v>-1</v>
      </c>
      <c r="U719" s="354">
        <v>-1</v>
      </c>
      <c r="V719" s="354">
        <v>-1</v>
      </c>
      <c r="W719" s="354">
        <v>-1</v>
      </c>
      <c r="X719" s="354">
        <v>-1</v>
      </c>
      <c r="Y719" s="354">
        <v>-1</v>
      </c>
      <c r="Z719" s="354">
        <v>-1</v>
      </c>
      <c r="AA719" s="354">
        <v>-1</v>
      </c>
      <c r="AB719" s="354">
        <v>-1</v>
      </c>
      <c r="AC719" s="300">
        <f t="shared" ref="AC719:AC738" si="170">IF(P719=-1,0,P719)*2.20462262/2000</f>
        <v>0</v>
      </c>
      <c r="AD719" s="300">
        <f t="shared" ref="AD719:AD738" si="171">IF(Q719=-1,0,Q719)*2.20462262/2000</f>
        <v>0</v>
      </c>
      <c r="AE719" s="300">
        <f t="shared" ref="AE719:AE738" si="172">IF(R719=-1,0,R719)*2.20462262/2000</f>
        <v>0</v>
      </c>
      <c r="AF719" s="300">
        <f t="shared" ref="AF719:AF738" si="173">IF(S719=-1,0,S719)*2.20462262/2000</f>
        <v>0</v>
      </c>
      <c r="AG719" s="300">
        <f t="shared" ref="AG719:AG738" si="174">IF(T719=-1,0,T719)*2.20462262/2000</f>
        <v>0</v>
      </c>
      <c r="AH719" s="300">
        <f t="shared" ref="AH719:AH738" si="175">IF(U719=-1,0,U719)*2.20462262/2000</f>
        <v>0</v>
      </c>
      <c r="AI719" s="300">
        <f t="shared" ref="AI719:AI738" si="176">IF(V719=-1,0,V719)*2.20462262/2000</f>
        <v>0</v>
      </c>
      <c r="AJ719" s="300">
        <f t="shared" ref="AJ719:AJ738" si="177">IF(W719=-1,0,W719)*2.20462262/2000</f>
        <v>0</v>
      </c>
      <c r="AK719" s="300">
        <f t="shared" ref="AK719:AK738" si="178">IF(X719=-1,0,X719)*2.20462262/2000</f>
        <v>0</v>
      </c>
      <c r="AL719" s="300">
        <f t="shared" ref="AL719:AL738" si="179">IF(Y719=-1,0,Y719)*2.20462262/2000</f>
        <v>0</v>
      </c>
      <c r="AM719" s="300">
        <f t="shared" ref="AM719:AM738" si="180">IF(Z719=-1,0,Z719)*2.20462262/2000</f>
        <v>0</v>
      </c>
      <c r="AN719" s="300">
        <f t="shared" ref="AN719:AN738" si="181">IF(AA719=-1,0,AA719)*2.20462262/2000</f>
        <v>0</v>
      </c>
      <c r="AO719" s="300">
        <f t="shared" ref="AO719:AO738" si="182">IF(AB719=-1,0,AB719)*2.20462262/2000</f>
        <v>0</v>
      </c>
    </row>
    <row r="720" spans="1:41" ht="52.5" thickBot="1" x14ac:dyDescent="0.3">
      <c r="A720" s="517" t="s">
        <v>482</v>
      </c>
      <c r="B720" s="440" t="s">
        <v>2174</v>
      </c>
      <c r="C720" s="519" t="s">
        <v>371</v>
      </c>
      <c r="D720" s="520" t="s">
        <v>1937</v>
      </c>
      <c r="E720" s="521" t="s">
        <v>2175</v>
      </c>
      <c r="F720" s="505" t="s">
        <v>196</v>
      </c>
      <c r="G720" s="4"/>
      <c r="H720" s="6" t="s">
        <v>197</v>
      </c>
      <c r="I720" s="353">
        <v>2011</v>
      </c>
      <c r="J720" s="353">
        <v>20</v>
      </c>
      <c r="K720" s="353" t="s">
        <v>143</v>
      </c>
      <c r="L720" s="353" t="s">
        <v>105</v>
      </c>
      <c r="M720" s="353" t="s">
        <v>42</v>
      </c>
      <c r="N720" s="353" t="s">
        <v>115</v>
      </c>
      <c r="O720" s="353" t="s">
        <v>38</v>
      </c>
      <c r="P720" s="354">
        <v>-1</v>
      </c>
      <c r="Q720" s="354">
        <v>-1</v>
      </c>
      <c r="R720" s="354">
        <v>-1</v>
      </c>
      <c r="S720" s="354">
        <v>-1</v>
      </c>
      <c r="T720" s="354">
        <v>-1</v>
      </c>
      <c r="U720" s="354">
        <v>-1</v>
      </c>
      <c r="V720" s="354">
        <v>-1</v>
      </c>
      <c r="W720" s="354">
        <v>-1</v>
      </c>
      <c r="X720" s="354">
        <v>-1</v>
      </c>
      <c r="Y720" s="354">
        <v>-1</v>
      </c>
      <c r="Z720" s="354">
        <v>-1</v>
      </c>
      <c r="AA720" s="354">
        <v>-1</v>
      </c>
      <c r="AB720" s="354">
        <v>-1</v>
      </c>
      <c r="AC720" s="300">
        <f t="shared" si="170"/>
        <v>0</v>
      </c>
      <c r="AD720" s="300">
        <f t="shared" si="171"/>
        <v>0</v>
      </c>
      <c r="AE720" s="300">
        <f t="shared" si="172"/>
        <v>0</v>
      </c>
      <c r="AF720" s="300">
        <f t="shared" si="173"/>
        <v>0</v>
      </c>
      <c r="AG720" s="300">
        <f t="shared" si="174"/>
        <v>0</v>
      </c>
      <c r="AH720" s="300">
        <f t="shared" si="175"/>
        <v>0</v>
      </c>
      <c r="AI720" s="300">
        <f t="shared" si="176"/>
        <v>0</v>
      </c>
      <c r="AJ720" s="300">
        <f t="shared" si="177"/>
        <v>0</v>
      </c>
      <c r="AK720" s="300">
        <f t="shared" si="178"/>
        <v>0</v>
      </c>
      <c r="AL720" s="300">
        <f t="shared" si="179"/>
        <v>0</v>
      </c>
      <c r="AM720" s="300">
        <f t="shared" si="180"/>
        <v>0</v>
      </c>
      <c r="AN720" s="300">
        <f t="shared" si="181"/>
        <v>0</v>
      </c>
      <c r="AO720" s="300">
        <f t="shared" si="182"/>
        <v>0</v>
      </c>
    </row>
    <row r="721" spans="1:41" ht="52.5" thickBot="1" x14ac:dyDescent="0.3">
      <c r="A721" s="517" t="s">
        <v>482</v>
      </c>
      <c r="B721" s="440" t="s">
        <v>2174</v>
      </c>
      <c r="C721" s="519" t="s">
        <v>371</v>
      </c>
      <c r="D721" s="520" t="s">
        <v>1937</v>
      </c>
      <c r="E721" s="521" t="s">
        <v>2175</v>
      </c>
      <c r="F721" s="505" t="s">
        <v>196</v>
      </c>
      <c r="G721" s="4"/>
      <c r="H721" s="6" t="s">
        <v>197</v>
      </c>
      <c r="I721" s="353">
        <v>2011</v>
      </c>
      <c r="J721" s="353">
        <v>21</v>
      </c>
      <c r="K721" s="353" t="s">
        <v>101</v>
      </c>
      <c r="L721" s="353" t="s">
        <v>102</v>
      </c>
      <c r="M721" s="353" t="s">
        <v>42</v>
      </c>
      <c r="N721" s="353" t="s">
        <v>103</v>
      </c>
      <c r="O721" s="353" t="s">
        <v>38</v>
      </c>
      <c r="P721" s="354">
        <v>-1</v>
      </c>
      <c r="Q721" s="354">
        <v>-1</v>
      </c>
      <c r="R721" s="354">
        <v>-1</v>
      </c>
      <c r="S721" s="354">
        <v>-1</v>
      </c>
      <c r="T721" s="354">
        <v>-1</v>
      </c>
      <c r="U721" s="354">
        <v>-1</v>
      </c>
      <c r="V721" s="354">
        <v>-1</v>
      </c>
      <c r="W721" s="354">
        <v>-1</v>
      </c>
      <c r="X721" s="354">
        <v>-1</v>
      </c>
      <c r="Y721" s="354">
        <v>-1</v>
      </c>
      <c r="Z721" s="354">
        <v>-1</v>
      </c>
      <c r="AA721" s="354">
        <v>-1</v>
      </c>
      <c r="AB721" s="354">
        <v>-1</v>
      </c>
      <c r="AC721" s="300">
        <f t="shared" si="170"/>
        <v>0</v>
      </c>
      <c r="AD721" s="300">
        <f t="shared" si="171"/>
        <v>0</v>
      </c>
      <c r="AE721" s="300">
        <f t="shared" si="172"/>
        <v>0</v>
      </c>
      <c r="AF721" s="300">
        <f t="shared" si="173"/>
        <v>0</v>
      </c>
      <c r="AG721" s="300">
        <f t="shared" si="174"/>
        <v>0</v>
      </c>
      <c r="AH721" s="300">
        <f t="shared" si="175"/>
        <v>0</v>
      </c>
      <c r="AI721" s="300">
        <f t="shared" si="176"/>
        <v>0</v>
      </c>
      <c r="AJ721" s="300">
        <f t="shared" si="177"/>
        <v>0</v>
      </c>
      <c r="AK721" s="300">
        <f t="shared" si="178"/>
        <v>0</v>
      </c>
      <c r="AL721" s="300">
        <f t="shared" si="179"/>
        <v>0</v>
      </c>
      <c r="AM721" s="300">
        <f t="shared" si="180"/>
        <v>0</v>
      </c>
      <c r="AN721" s="300">
        <f t="shared" si="181"/>
        <v>0</v>
      </c>
      <c r="AO721" s="300">
        <f t="shared" si="182"/>
        <v>0</v>
      </c>
    </row>
    <row r="722" spans="1:41" ht="52.5" thickBot="1" x14ac:dyDescent="0.3">
      <c r="A722" s="517" t="s">
        <v>482</v>
      </c>
      <c r="B722" s="440" t="s">
        <v>2174</v>
      </c>
      <c r="C722" s="519" t="s">
        <v>371</v>
      </c>
      <c r="D722" s="520" t="s">
        <v>1937</v>
      </c>
      <c r="E722" s="521" t="s">
        <v>2175</v>
      </c>
      <c r="F722" s="505" t="s">
        <v>196</v>
      </c>
      <c r="G722" s="4"/>
      <c r="H722" s="6" t="s">
        <v>197</v>
      </c>
      <c r="I722" s="353">
        <v>2011</v>
      </c>
      <c r="J722" s="353">
        <v>22</v>
      </c>
      <c r="K722" s="353" t="s">
        <v>144</v>
      </c>
      <c r="L722" s="353" t="s">
        <v>105</v>
      </c>
      <c r="M722" s="353" t="s">
        <v>42</v>
      </c>
      <c r="N722" s="353" t="s">
        <v>115</v>
      </c>
      <c r="O722" s="353" t="s">
        <v>38</v>
      </c>
      <c r="P722" s="354">
        <v>-1</v>
      </c>
      <c r="Q722" s="354">
        <v>-1</v>
      </c>
      <c r="R722" s="354">
        <v>-1</v>
      </c>
      <c r="S722" s="354">
        <v>-1</v>
      </c>
      <c r="T722" s="354">
        <v>-1</v>
      </c>
      <c r="U722" s="354">
        <v>-1</v>
      </c>
      <c r="V722" s="354">
        <v>-1</v>
      </c>
      <c r="W722" s="354">
        <v>-1</v>
      </c>
      <c r="X722" s="354">
        <v>-1</v>
      </c>
      <c r="Y722" s="354">
        <v>-1</v>
      </c>
      <c r="Z722" s="354">
        <v>-1</v>
      </c>
      <c r="AA722" s="354">
        <v>-1</v>
      </c>
      <c r="AB722" s="354">
        <v>-1</v>
      </c>
      <c r="AC722" s="300">
        <f t="shared" si="170"/>
        <v>0</v>
      </c>
      <c r="AD722" s="300">
        <f t="shared" si="171"/>
        <v>0</v>
      </c>
      <c r="AE722" s="300">
        <f t="shared" si="172"/>
        <v>0</v>
      </c>
      <c r="AF722" s="300">
        <f t="shared" si="173"/>
        <v>0</v>
      </c>
      <c r="AG722" s="300">
        <f t="shared" si="174"/>
        <v>0</v>
      </c>
      <c r="AH722" s="300">
        <f t="shared" si="175"/>
        <v>0</v>
      </c>
      <c r="AI722" s="300">
        <f t="shared" si="176"/>
        <v>0</v>
      </c>
      <c r="AJ722" s="300">
        <f t="shared" si="177"/>
        <v>0</v>
      </c>
      <c r="AK722" s="300">
        <f t="shared" si="178"/>
        <v>0</v>
      </c>
      <c r="AL722" s="300">
        <f t="shared" si="179"/>
        <v>0</v>
      </c>
      <c r="AM722" s="300">
        <f t="shared" si="180"/>
        <v>0</v>
      </c>
      <c r="AN722" s="300">
        <f t="shared" si="181"/>
        <v>0</v>
      </c>
      <c r="AO722" s="300">
        <f t="shared" si="182"/>
        <v>0</v>
      </c>
    </row>
    <row r="723" spans="1:41" ht="52.5" thickBot="1" x14ac:dyDescent="0.3">
      <c r="A723" s="517" t="s">
        <v>482</v>
      </c>
      <c r="B723" s="440" t="s">
        <v>2174</v>
      </c>
      <c r="C723" s="519" t="s">
        <v>371</v>
      </c>
      <c r="D723" s="520" t="s">
        <v>1937</v>
      </c>
      <c r="E723" s="521" t="s">
        <v>2175</v>
      </c>
      <c r="F723" s="505" t="s">
        <v>196</v>
      </c>
      <c r="G723" s="4"/>
      <c r="H723" s="6" t="s">
        <v>197</v>
      </c>
      <c r="I723" s="353">
        <v>2011</v>
      </c>
      <c r="J723" s="353">
        <v>1</v>
      </c>
      <c r="K723" s="353" t="s">
        <v>75</v>
      </c>
      <c r="L723" s="353" t="s">
        <v>73</v>
      </c>
      <c r="M723" s="353" t="s">
        <v>42</v>
      </c>
      <c r="N723" s="353" t="s">
        <v>31</v>
      </c>
      <c r="O723" s="353" t="s">
        <v>38</v>
      </c>
      <c r="P723" s="354">
        <v>-1</v>
      </c>
      <c r="Q723" s="354">
        <v>-1</v>
      </c>
      <c r="R723" s="354">
        <v>-1</v>
      </c>
      <c r="S723" s="354">
        <v>-1</v>
      </c>
      <c r="T723" s="354">
        <v>-1</v>
      </c>
      <c r="U723" s="354">
        <v>-1</v>
      </c>
      <c r="V723" s="354">
        <v>-1</v>
      </c>
      <c r="W723" s="354">
        <v>-1</v>
      </c>
      <c r="X723" s="354">
        <v>-1</v>
      </c>
      <c r="Y723" s="354">
        <v>-1</v>
      </c>
      <c r="Z723" s="354">
        <v>-1</v>
      </c>
      <c r="AA723" s="354">
        <v>-1</v>
      </c>
      <c r="AB723" s="354">
        <v>-1</v>
      </c>
      <c r="AC723" s="300">
        <f t="shared" si="170"/>
        <v>0</v>
      </c>
      <c r="AD723" s="300">
        <f t="shared" si="171"/>
        <v>0</v>
      </c>
      <c r="AE723" s="300">
        <f t="shared" si="172"/>
        <v>0</v>
      </c>
      <c r="AF723" s="300">
        <f t="shared" si="173"/>
        <v>0</v>
      </c>
      <c r="AG723" s="300">
        <f t="shared" si="174"/>
        <v>0</v>
      </c>
      <c r="AH723" s="300">
        <f t="shared" si="175"/>
        <v>0</v>
      </c>
      <c r="AI723" s="300">
        <f t="shared" si="176"/>
        <v>0</v>
      </c>
      <c r="AJ723" s="300">
        <f t="shared" si="177"/>
        <v>0</v>
      </c>
      <c r="AK723" s="300">
        <f t="shared" si="178"/>
        <v>0</v>
      </c>
      <c r="AL723" s="300">
        <f t="shared" si="179"/>
        <v>0</v>
      </c>
      <c r="AM723" s="300">
        <f t="shared" si="180"/>
        <v>0</v>
      </c>
      <c r="AN723" s="300">
        <f t="shared" si="181"/>
        <v>0</v>
      </c>
      <c r="AO723" s="300">
        <f t="shared" si="182"/>
        <v>0</v>
      </c>
    </row>
    <row r="724" spans="1:41" ht="52.5" thickBot="1" x14ac:dyDescent="0.3">
      <c r="A724" s="517" t="s">
        <v>482</v>
      </c>
      <c r="B724" s="440" t="s">
        <v>2174</v>
      </c>
      <c r="C724" s="519" t="s">
        <v>371</v>
      </c>
      <c r="D724" s="520" t="s">
        <v>1937</v>
      </c>
      <c r="E724" s="521" t="s">
        <v>2175</v>
      </c>
      <c r="F724" s="505" t="s">
        <v>196</v>
      </c>
      <c r="G724" s="4"/>
      <c r="H724" s="6" t="s">
        <v>197</v>
      </c>
      <c r="I724" s="353">
        <v>2011</v>
      </c>
      <c r="J724" s="353">
        <v>1</v>
      </c>
      <c r="K724" s="353" t="s">
        <v>106</v>
      </c>
      <c r="L724" s="353" t="s">
        <v>107</v>
      </c>
      <c r="M724" s="353" t="s">
        <v>42</v>
      </c>
      <c r="N724" s="353" t="s">
        <v>108</v>
      </c>
      <c r="O724" s="353" t="s">
        <v>38</v>
      </c>
      <c r="P724" s="354">
        <v>-1</v>
      </c>
      <c r="Q724" s="354">
        <v>-1</v>
      </c>
      <c r="R724" s="354">
        <v>-1</v>
      </c>
      <c r="S724" s="354">
        <v>-1</v>
      </c>
      <c r="T724" s="354">
        <v>-1</v>
      </c>
      <c r="U724" s="354">
        <v>-1</v>
      </c>
      <c r="V724" s="354">
        <v>-1</v>
      </c>
      <c r="W724" s="354">
        <v>-1</v>
      </c>
      <c r="X724" s="354">
        <v>-1</v>
      </c>
      <c r="Y724" s="354">
        <v>-1</v>
      </c>
      <c r="Z724" s="354">
        <v>-1</v>
      </c>
      <c r="AA724" s="354">
        <v>-1</v>
      </c>
      <c r="AB724" s="354">
        <v>-1</v>
      </c>
      <c r="AC724" s="300">
        <f t="shared" si="170"/>
        <v>0</v>
      </c>
      <c r="AD724" s="300">
        <f t="shared" si="171"/>
        <v>0</v>
      </c>
      <c r="AE724" s="300">
        <f t="shared" si="172"/>
        <v>0</v>
      </c>
      <c r="AF724" s="300">
        <f t="shared" si="173"/>
        <v>0</v>
      </c>
      <c r="AG724" s="300">
        <f t="shared" si="174"/>
        <v>0</v>
      </c>
      <c r="AH724" s="300">
        <f t="shared" si="175"/>
        <v>0</v>
      </c>
      <c r="AI724" s="300">
        <f t="shared" si="176"/>
        <v>0</v>
      </c>
      <c r="AJ724" s="300">
        <f t="shared" si="177"/>
        <v>0</v>
      </c>
      <c r="AK724" s="300">
        <f t="shared" si="178"/>
        <v>0</v>
      </c>
      <c r="AL724" s="300">
        <f t="shared" si="179"/>
        <v>0</v>
      </c>
      <c r="AM724" s="300">
        <f t="shared" si="180"/>
        <v>0</v>
      </c>
      <c r="AN724" s="300">
        <f t="shared" si="181"/>
        <v>0</v>
      </c>
      <c r="AO724" s="300">
        <f t="shared" si="182"/>
        <v>0</v>
      </c>
    </row>
    <row r="725" spans="1:41" ht="52.5" thickBot="1" x14ac:dyDescent="0.3">
      <c r="A725" s="517" t="s">
        <v>482</v>
      </c>
      <c r="B725" s="440" t="s">
        <v>2174</v>
      </c>
      <c r="C725" s="519" t="s">
        <v>371</v>
      </c>
      <c r="D725" s="520" t="s">
        <v>1937</v>
      </c>
      <c r="E725" s="521" t="s">
        <v>2175</v>
      </c>
      <c r="F725" s="505" t="s">
        <v>196</v>
      </c>
      <c r="G725" s="4"/>
      <c r="H725" s="6" t="s">
        <v>197</v>
      </c>
      <c r="I725" s="353">
        <v>2011</v>
      </c>
      <c r="J725" s="353">
        <v>2</v>
      </c>
      <c r="K725" s="353" t="s">
        <v>178</v>
      </c>
      <c r="L725" s="353" t="s">
        <v>107</v>
      </c>
      <c r="M725" s="353" t="s">
        <v>42</v>
      </c>
      <c r="N725" s="353" t="s">
        <v>103</v>
      </c>
      <c r="O725" s="353" t="s">
        <v>38</v>
      </c>
      <c r="P725" s="354">
        <v>-1</v>
      </c>
      <c r="Q725" s="354">
        <v>-1</v>
      </c>
      <c r="R725" s="354">
        <v>-1</v>
      </c>
      <c r="S725" s="354">
        <v>-1</v>
      </c>
      <c r="T725" s="354">
        <v>-1</v>
      </c>
      <c r="U725" s="354">
        <v>-1</v>
      </c>
      <c r="V725" s="354">
        <v>-1</v>
      </c>
      <c r="W725" s="354">
        <v>-1</v>
      </c>
      <c r="X725" s="354">
        <v>-1</v>
      </c>
      <c r="Y725" s="354">
        <v>-1</v>
      </c>
      <c r="Z725" s="354">
        <v>-1</v>
      </c>
      <c r="AA725" s="354">
        <v>-1</v>
      </c>
      <c r="AB725" s="354">
        <v>-1</v>
      </c>
      <c r="AC725" s="300">
        <f t="shared" si="170"/>
        <v>0</v>
      </c>
      <c r="AD725" s="300">
        <f t="shared" si="171"/>
        <v>0</v>
      </c>
      <c r="AE725" s="300">
        <f t="shared" si="172"/>
        <v>0</v>
      </c>
      <c r="AF725" s="300">
        <f t="shared" si="173"/>
        <v>0</v>
      </c>
      <c r="AG725" s="300">
        <f t="shared" si="174"/>
        <v>0</v>
      </c>
      <c r="AH725" s="300">
        <f t="shared" si="175"/>
        <v>0</v>
      </c>
      <c r="AI725" s="300">
        <f t="shared" si="176"/>
        <v>0</v>
      </c>
      <c r="AJ725" s="300">
        <f t="shared" si="177"/>
        <v>0</v>
      </c>
      <c r="AK725" s="300">
        <f t="shared" si="178"/>
        <v>0</v>
      </c>
      <c r="AL725" s="300">
        <f t="shared" si="179"/>
        <v>0</v>
      </c>
      <c r="AM725" s="300">
        <f t="shared" si="180"/>
        <v>0</v>
      </c>
      <c r="AN725" s="300">
        <f t="shared" si="181"/>
        <v>0</v>
      </c>
      <c r="AO725" s="300">
        <f t="shared" si="182"/>
        <v>0</v>
      </c>
    </row>
    <row r="726" spans="1:41" ht="52.5" thickBot="1" x14ac:dyDescent="0.3">
      <c r="A726" s="517" t="s">
        <v>482</v>
      </c>
      <c r="B726" s="440" t="s">
        <v>2174</v>
      </c>
      <c r="C726" s="519" t="s">
        <v>371</v>
      </c>
      <c r="D726" s="520" t="s">
        <v>1937</v>
      </c>
      <c r="E726" s="521" t="s">
        <v>2175</v>
      </c>
      <c r="F726" s="505" t="s">
        <v>196</v>
      </c>
      <c r="G726" s="4"/>
      <c r="H726" s="6" t="s">
        <v>197</v>
      </c>
      <c r="I726" s="353">
        <v>2011</v>
      </c>
      <c r="J726" s="353">
        <v>3</v>
      </c>
      <c r="K726" s="353" t="s">
        <v>179</v>
      </c>
      <c r="L726" s="353" t="s">
        <v>107</v>
      </c>
      <c r="M726" s="353" t="s">
        <v>42</v>
      </c>
      <c r="N726" s="353" t="s">
        <v>103</v>
      </c>
      <c r="O726" s="353" t="s">
        <v>38</v>
      </c>
      <c r="P726" s="354">
        <v>-1</v>
      </c>
      <c r="Q726" s="354">
        <v>-1</v>
      </c>
      <c r="R726" s="354">
        <v>-1</v>
      </c>
      <c r="S726" s="354">
        <v>-1</v>
      </c>
      <c r="T726" s="354">
        <v>-1</v>
      </c>
      <c r="U726" s="354">
        <v>-1</v>
      </c>
      <c r="V726" s="354">
        <v>-1</v>
      </c>
      <c r="W726" s="354">
        <v>-1</v>
      </c>
      <c r="X726" s="354">
        <v>-1</v>
      </c>
      <c r="Y726" s="354">
        <v>-1</v>
      </c>
      <c r="Z726" s="354">
        <v>-1</v>
      </c>
      <c r="AA726" s="354">
        <v>-1</v>
      </c>
      <c r="AB726" s="354">
        <v>-1</v>
      </c>
      <c r="AC726" s="300">
        <f t="shared" si="170"/>
        <v>0</v>
      </c>
      <c r="AD726" s="300">
        <f t="shared" si="171"/>
        <v>0</v>
      </c>
      <c r="AE726" s="300">
        <f t="shared" si="172"/>
        <v>0</v>
      </c>
      <c r="AF726" s="300">
        <f t="shared" si="173"/>
        <v>0</v>
      </c>
      <c r="AG726" s="300">
        <f t="shared" si="174"/>
        <v>0</v>
      </c>
      <c r="AH726" s="300">
        <f t="shared" si="175"/>
        <v>0</v>
      </c>
      <c r="AI726" s="300">
        <f t="shared" si="176"/>
        <v>0</v>
      </c>
      <c r="AJ726" s="300">
        <f t="shared" si="177"/>
        <v>0</v>
      </c>
      <c r="AK726" s="300">
        <f t="shared" si="178"/>
        <v>0</v>
      </c>
      <c r="AL726" s="300">
        <f t="shared" si="179"/>
        <v>0</v>
      </c>
      <c r="AM726" s="300">
        <f t="shared" si="180"/>
        <v>0</v>
      </c>
      <c r="AN726" s="300">
        <f t="shared" si="181"/>
        <v>0</v>
      </c>
      <c r="AO726" s="300">
        <f t="shared" si="182"/>
        <v>0</v>
      </c>
    </row>
    <row r="727" spans="1:41" ht="52.5" thickBot="1" x14ac:dyDescent="0.3">
      <c r="A727" s="517" t="s">
        <v>482</v>
      </c>
      <c r="B727" s="440" t="s">
        <v>2174</v>
      </c>
      <c r="C727" s="519" t="s">
        <v>371</v>
      </c>
      <c r="D727" s="520" t="s">
        <v>1937</v>
      </c>
      <c r="E727" s="521" t="s">
        <v>2175</v>
      </c>
      <c r="F727" s="505" t="s">
        <v>196</v>
      </c>
      <c r="G727" s="4"/>
      <c r="H727" s="6" t="s">
        <v>197</v>
      </c>
      <c r="I727" s="353">
        <v>2011</v>
      </c>
      <c r="J727" s="353">
        <v>4</v>
      </c>
      <c r="K727" s="353" t="s">
        <v>215</v>
      </c>
      <c r="L727" s="353" t="s">
        <v>216</v>
      </c>
      <c r="M727" s="353" t="s">
        <v>42</v>
      </c>
      <c r="N727" s="353" t="s">
        <v>31</v>
      </c>
      <c r="O727" s="353" t="s">
        <v>38</v>
      </c>
      <c r="P727" s="354">
        <v>-1</v>
      </c>
      <c r="Q727" s="354">
        <v>-1</v>
      </c>
      <c r="R727" s="354">
        <v>-1</v>
      </c>
      <c r="S727" s="354">
        <v>-1</v>
      </c>
      <c r="T727" s="354">
        <v>-1</v>
      </c>
      <c r="U727" s="354">
        <v>-1</v>
      </c>
      <c r="V727" s="354">
        <v>-1</v>
      </c>
      <c r="W727" s="354">
        <v>-1</v>
      </c>
      <c r="X727" s="354">
        <v>-1</v>
      </c>
      <c r="Y727" s="354">
        <v>-1</v>
      </c>
      <c r="Z727" s="354">
        <v>-1</v>
      </c>
      <c r="AA727" s="354">
        <v>-1</v>
      </c>
      <c r="AB727" s="354">
        <v>-1</v>
      </c>
      <c r="AC727" s="300">
        <f t="shared" si="170"/>
        <v>0</v>
      </c>
      <c r="AD727" s="300">
        <f t="shared" si="171"/>
        <v>0</v>
      </c>
      <c r="AE727" s="300">
        <f t="shared" si="172"/>
        <v>0</v>
      </c>
      <c r="AF727" s="300">
        <f t="shared" si="173"/>
        <v>0</v>
      </c>
      <c r="AG727" s="300">
        <f t="shared" si="174"/>
        <v>0</v>
      </c>
      <c r="AH727" s="300">
        <f t="shared" si="175"/>
        <v>0</v>
      </c>
      <c r="AI727" s="300">
        <f t="shared" si="176"/>
        <v>0</v>
      </c>
      <c r="AJ727" s="300">
        <f t="shared" si="177"/>
        <v>0</v>
      </c>
      <c r="AK727" s="300">
        <f t="shared" si="178"/>
        <v>0</v>
      </c>
      <c r="AL727" s="300">
        <f t="shared" si="179"/>
        <v>0</v>
      </c>
      <c r="AM727" s="300">
        <f t="shared" si="180"/>
        <v>0</v>
      </c>
      <c r="AN727" s="300">
        <f t="shared" si="181"/>
        <v>0</v>
      </c>
      <c r="AO727" s="300">
        <f t="shared" si="182"/>
        <v>0</v>
      </c>
    </row>
    <row r="728" spans="1:41" ht="52.5" thickBot="1" x14ac:dyDescent="0.3">
      <c r="A728" s="517" t="s">
        <v>482</v>
      </c>
      <c r="B728" s="440" t="s">
        <v>2174</v>
      </c>
      <c r="C728" s="519" t="s">
        <v>371</v>
      </c>
      <c r="D728" s="520" t="s">
        <v>1937</v>
      </c>
      <c r="E728" s="521" t="s">
        <v>2175</v>
      </c>
      <c r="F728" s="505" t="s">
        <v>196</v>
      </c>
      <c r="G728" s="4"/>
      <c r="H728" s="6" t="s">
        <v>197</v>
      </c>
      <c r="I728" s="353">
        <v>2011</v>
      </c>
      <c r="J728" s="353">
        <v>5</v>
      </c>
      <c r="K728" s="353" t="s">
        <v>86</v>
      </c>
      <c r="L728" s="353" t="s">
        <v>285</v>
      </c>
      <c r="M728" s="353" t="s">
        <v>42</v>
      </c>
      <c r="N728" s="353" t="s">
        <v>85</v>
      </c>
      <c r="O728" s="353" t="s">
        <v>38</v>
      </c>
      <c r="P728" s="354">
        <v>264.17802699999999</v>
      </c>
      <c r="Q728" s="354">
        <v>4.8407840000000002</v>
      </c>
      <c r="R728" s="354">
        <v>5.5970789999999999</v>
      </c>
      <c r="S728" s="354">
        <v>5.5678929999999998</v>
      </c>
      <c r="T728" s="354">
        <v>5.5970789999999999</v>
      </c>
      <c r="U728" s="354">
        <v>45.275568</v>
      </c>
      <c r="V728" s="354">
        <v>8.4938190000000002</v>
      </c>
      <c r="W728" s="354">
        <v>7.9525329999999999</v>
      </c>
      <c r="X728" s="354">
        <v>7.9525329999999999</v>
      </c>
      <c r="Y728" s="354">
        <v>-1</v>
      </c>
      <c r="Z728" s="354">
        <v>-1</v>
      </c>
      <c r="AA728" s="354">
        <v>-1</v>
      </c>
      <c r="AB728" s="354">
        <v>-1</v>
      </c>
      <c r="AC728" s="300">
        <f t="shared" si="170"/>
        <v>0.29120642701558536</v>
      </c>
      <c r="AD728" s="300">
        <f t="shared" si="171"/>
        <v>5.3360509524670394E-3</v>
      </c>
      <c r="AE728" s="300">
        <f t="shared" si="172"/>
        <v>6.1697234846634893E-3</v>
      </c>
      <c r="AF728" s="300">
        <f t="shared" si="173"/>
        <v>6.1375514267698293E-3</v>
      </c>
      <c r="AG728" s="300">
        <f t="shared" si="174"/>
        <v>6.1697234846634893E-3</v>
      </c>
      <c r="AH728" s="300">
        <f t="shared" si="175"/>
        <v>4.9907770673074073E-2</v>
      </c>
      <c r="AI728" s="300">
        <f t="shared" si="176"/>
        <v>9.3628327487928903E-3</v>
      </c>
      <c r="AJ728" s="300">
        <f t="shared" si="177"/>
        <v>8.766167069048229E-3</v>
      </c>
      <c r="AK728" s="300">
        <f t="shared" si="178"/>
        <v>8.766167069048229E-3</v>
      </c>
      <c r="AL728" s="300">
        <f t="shared" si="179"/>
        <v>0</v>
      </c>
      <c r="AM728" s="300">
        <f t="shared" si="180"/>
        <v>0</v>
      </c>
      <c r="AN728" s="300">
        <f t="shared" si="181"/>
        <v>0</v>
      </c>
      <c r="AO728" s="300">
        <f t="shared" si="182"/>
        <v>0</v>
      </c>
    </row>
    <row r="729" spans="1:41" ht="52.5" thickBot="1" x14ac:dyDescent="0.3">
      <c r="A729" s="517" t="s">
        <v>482</v>
      </c>
      <c r="B729" s="440" t="s">
        <v>2174</v>
      </c>
      <c r="C729" s="519" t="s">
        <v>371</v>
      </c>
      <c r="D729" s="520" t="s">
        <v>1937</v>
      </c>
      <c r="E729" s="521" t="s">
        <v>2175</v>
      </c>
      <c r="F729" s="505" t="s">
        <v>196</v>
      </c>
      <c r="G729" s="4"/>
      <c r="H729" s="6" t="s">
        <v>197</v>
      </c>
      <c r="I729" s="353">
        <v>2011</v>
      </c>
      <c r="J729" s="353">
        <v>6</v>
      </c>
      <c r="K729" s="353" t="s">
        <v>88</v>
      </c>
      <c r="L729" s="353" t="s">
        <v>1591</v>
      </c>
      <c r="M729" s="353" t="s">
        <v>42</v>
      </c>
      <c r="N729" s="353" t="s">
        <v>85</v>
      </c>
      <c r="O729" s="353" t="s">
        <v>38</v>
      </c>
      <c r="P729" s="354">
        <v>379.30966699999999</v>
      </c>
      <c r="Q729" s="354">
        <v>6.95045</v>
      </c>
      <c r="R729" s="354">
        <v>8.0363469999999992</v>
      </c>
      <c r="S729" s="354">
        <v>7.9944410000000001</v>
      </c>
      <c r="T729" s="354">
        <v>8.0363469999999992</v>
      </c>
      <c r="U729" s="354">
        <v>65.007149999999996</v>
      </c>
      <c r="V729" s="354">
        <v>12.195517000000001</v>
      </c>
      <c r="W729" s="354">
        <v>11.418333000000001</v>
      </c>
      <c r="X729" s="354">
        <v>11.418333000000001</v>
      </c>
      <c r="Y729" s="354">
        <v>-1</v>
      </c>
      <c r="Z729" s="354">
        <v>-1</v>
      </c>
      <c r="AA729" s="354">
        <v>-1</v>
      </c>
      <c r="AB729" s="354">
        <v>-1</v>
      </c>
      <c r="AC729" s="300">
        <f t="shared" si="170"/>
        <v>0.41811733592643374</v>
      </c>
      <c r="AD729" s="300">
        <f t="shared" si="171"/>
        <v>7.6615596445894999E-3</v>
      </c>
      <c r="AE729" s="300">
        <f t="shared" si="172"/>
        <v>8.8585561891845691E-3</v>
      </c>
      <c r="AF729" s="300">
        <f t="shared" si="173"/>
        <v>8.812362731427709E-3</v>
      </c>
      <c r="AG729" s="300">
        <f t="shared" si="174"/>
        <v>8.8585561891845691E-3</v>
      </c>
      <c r="AH729" s="300">
        <f t="shared" si="175"/>
        <v>7.1658116675866496E-2</v>
      </c>
      <c r="AI729" s="300">
        <f t="shared" si="176"/>
        <v>1.344325632039727E-2</v>
      </c>
      <c r="AJ729" s="300">
        <f t="shared" si="177"/>
        <v>1.2586557607246229E-2</v>
      </c>
      <c r="AK729" s="300">
        <f t="shared" si="178"/>
        <v>1.2586557607246229E-2</v>
      </c>
      <c r="AL729" s="300">
        <f t="shared" si="179"/>
        <v>0</v>
      </c>
      <c r="AM729" s="300">
        <f t="shared" si="180"/>
        <v>0</v>
      </c>
      <c r="AN729" s="300">
        <f t="shared" si="181"/>
        <v>0</v>
      </c>
      <c r="AO729" s="300">
        <f t="shared" si="182"/>
        <v>0</v>
      </c>
    </row>
    <row r="730" spans="1:41" ht="52.5" thickBot="1" x14ac:dyDescent="0.3">
      <c r="A730" s="517" t="s">
        <v>482</v>
      </c>
      <c r="B730" s="440" t="s">
        <v>2174</v>
      </c>
      <c r="C730" s="519" t="s">
        <v>371</v>
      </c>
      <c r="D730" s="520" t="s">
        <v>1937</v>
      </c>
      <c r="E730" s="521" t="s">
        <v>2175</v>
      </c>
      <c r="F730" s="505" t="s">
        <v>196</v>
      </c>
      <c r="G730" s="4"/>
      <c r="H730" s="6" t="s">
        <v>197</v>
      </c>
      <c r="I730" s="353">
        <v>2011</v>
      </c>
      <c r="J730" s="353">
        <v>7</v>
      </c>
      <c r="K730" s="353" t="s">
        <v>201</v>
      </c>
      <c r="L730" s="353" t="s">
        <v>87</v>
      </c>
      <c r="M730" s="353" t="s">
        <v>42</v>
      </c>
      <c r="N730" s="353" t="s">
        <v>85</v>
      </c>
      <c r="O730" s="353" t="s">
        <v>38</v>
      </c>
      <c r="P730" s="354">
        <v>2124.5803799999999</v>
      </c>
      <c r="Q730" s="354">
        <v>38.930697000000002</v>
      </c>
      <c r="R730" s="354">
        <v>45.012996999999999</v>
      </c>
      <c r="S730" s="354">
        <v>44.778277000000003</v>
      </c>
      <c r="T730" s="354">
        <v>45.012996999999999</v>
      </c>
      <c r="U730" s="354">
        <v>364.11651899999998</v>
      </c>
      <c r="V730" s="354">
        <v>68.309241</v>
      </c>
      <c r="W730" s="354">
        <v>63.956099999999999</v>
      </c>
      <c r="X730" s="354">
        <v>63.956099999999999</v>
      </c>
      <c r="Y730" s="354">
        <v>-1</v>
      </c>
      <c r="Z730" s="354">
        <v>-1</v>
      </c>
      <c r="AA730" s="354">
        <v>-1</v>
      </c>
      <c r="AB730" s="354">
        <v>-1</v>
      </c>
      <c r="AC730" s="300">
        <f t="shared" si="170"/>
        <v>2.3419489818780974</v>
      </c>
      <c r="AD730" s="300">
        <f t="shared" si="171"/>
        <v>4.2913747609283071E-2</v>
      </c>
      <c r="AE730" s="300">
        <f t="shared" si="172"/>
        <v>4.961833569009607E-2</v>
      </c>
      <c r="AF730" s="300">
        <f t="shared" si="173"/>
        <v>4.9359601179412869E-2</v>
      </c>
      <c r="AG730" s="300">
        <f t="shared" si="174"/>
        <v>4.961833569009607E-2</v>
      </c>
      <c r="AH730" s="300">
        <f t="shared" si="175"/>
        <v>0.40136975705152989</v>
      </c>
      <c r="AI730" s="300">
        <f t="shared" si="176"/>
        <v>7.52980489318157E-2</v>
      </c>
      <c r="AJ730" s="300">
        <f t="shared" si="177"/>
        <v>7.0499532373490992E-2</v>
      </c>
      <c r="AK730" s="300">
        <f t="shared" si="178"/>
        <v>7.0499532373490992E-2</v>
      </c>
      <c r="AL730" s="300">
        <f t="shared" si="179"/>
        <v>0</v>
      </c>
      <c r="AM730" s="300">
        <f t="shared" si="180"/>
        <v>0</v>
      </c>
      <c r="AN730" s="300">
        <f t="shared" si="181"/>
        <v>0</v>
      </c>
      <c r="AO730" s="300">
        <f t="shared" si="182"/>
        <v>0</v>
      </c>
    </row>
    <row r="731" spans="1:41" ht="52.5" thickBot="1" x14ac:dyDescent="0.3">
      <c r="A731" s="517" t="s">
        <v>482</v>
      </c>
      <c r="B731" s="440" t="s">
        <v>2174</v>
      </c>
      <c r="C731" s="519" t="s">
        <v>371</v>
      </c>
      <c r="D731" s="520" t="s">
        <v>1937</v>
      </c>
      <c r="E731" s="521" t="s">
        <v>2175</v>
      </c>
      <c r="F731" s="505" t="s">
        <v>196</v>
      </c>
      <c r="G731" s="4"/>
      <c r="H731" s="6" t="s">
        <v>197</v>
      </c>
      <c r="I731" s="353">
        <v>2011</v>
      </c>
      <c r="J731" s="353">
        <v>8</v>
      </c>
      <c r="K731" s="353" t="s">
        <v>202</v>
      </c>
      <c r="L731" s="353" t="s">
        <v>29</v>
      </c>
      <c r="M731" s="353" t="s">
        <v>42</v>
      </c>
      <c r="N731" s="353" t="s">
        <v>31</v>
      </c>
      <c r="O731" s="353" t="s">
        <v>38</v>
      </c>
      <c r="P731" s="354">
        <v>-1</v>
      </c>
      <c r="Q731" s="354">
        <v>-1</v>
      </c>
      <c r="R731" s="354">
        <v>-1</v>
      </c>
      <c r="S731" s="354">
        <v>-1</v>
      </c>
      <c r="T731" s="354">
        <v>-1</v>
      </c>
      <c r="U731" s="354">
        <v>-1</v>
      </c>
      <c r="V731" s="354">
        <v>-1</v>
      </c>
      <c r="W731" s="354">
        <v>-1</v>
      </c>
      <c r="X731" s="354">
        <v>-1</v>
      </c>
      <c r="Y731" s="354">
        <v>-1</v>
      </c>
      <c r="Z731" s="354">
        <v>-1</v>
      </c>
      <c r="AA731" s="354">
        <v>-1</v>
      </c>
      <c r="AB731" s="354">
        <v>-1</v>
      </c>
      <c r="AC731" s="300">
        <f t="shared" si="170"/>
        <v>0</v>
      </c>
      <c r="AD731" s="300">
        <f t="shared" si="171"/>
        <v>0</v>
      </c>
      <c r="AE731" s="300">
        <f t="shared" si="172"/>
        <v>0</v>
      </c>
      <c r="AF731" s="300">
        <f t="shared" si="173"/>
        <v>0</v>
      </c>
      <c r="AG731" s="300">
        <f t="shared" si="174"/>
        <v>0</v>
      </c>
      <c r="AH731" s="300">
        <f t="shared" si="175"/>
        <v>0</v>
      </c>
      <c r="AI731" s="300">
        <f t="shared" si="176"/>
        <v>0</v>
      </c>
      <c r="AJ731" s="300">
        <f t="shared" si="177"/>
        <v>0</v>
      </c>
      <c r="AK731" s="300">
        <f t="shared" si="178"/>
        <v>0</v>
      </c>
      <c r="AL731" s="300">
        <f t="shared" si="179"/>
        <v>0</v>
      </c>
      <c r="AM731" s="300">
        <f t="shared" si="180"/>
        <v>0</v>
      </c>
      <c r="AN731" s="300">
        <f t="shared" si="181"/>
        <v>0</v>
      </c>
      <c r="AO731" s="300">
        <f t="shared" si="182"/>
        <v>0</v>
      </c>
    </row>
    <row r="732" spans="1:41" ht="52.5" thickBot="1" x14ac:dyDescent="0.3">
      <c r="A732" s="517" t="s">
        <v>482</v>
      </c>
      <c r="B732" s="440" t="s">
        <v>2174</v>
      </c>
      <c r="C732" s="519" t="s">
        <v>371</v>
      </c>
      <c r="D732" s="520" t="s">
        <v>1937</v>
      </c>
      <c r="E732" s="521" t="s">
        <v>2175</v>
      </c>
      <c r="F732" s="505" t="s">
        <v>196</v>
      </c>
      <c r="G732" s="4"/>
      <c r="H732" s="6" t="s">
        <v>197</v>
      </c>
      <c r="I732" s="353">
        <v>2011</v>
      </c>
      <c r="J732" s="353">
        <v>9</v>
      </c>
      <c r="K732" s="353" t="s">
        <v>28</v>
      </c>
      <c r="L732" s="353" t="s">
        <v>29</v>
      </c>
      <c r="M732" s="353" t="s">
        <v>42</v>
      </c>
      <c r="N732" s="353" t="s">
        <v>31</v>
      </c>
      <c r="O732" s="353" t="s">
        <v>38</v>
      </c>
      <c r="P732" s="354">
        <v>-1</v>
      </c>
      <c r="Q732" s="354">
        <v>-1</v>
      </c>
      <c r="R732" s="354">
        <v>-1</v>
      </c>
      <c r="S732" s="354">
        <v>-1</v>
      </c>
      <c r="T732" s="354">
        <v>-1</v>
      </c>
      <c r="U732" s="354">
        <v>-1</v>
      </c>
      <c r="V732" s="354">
        <v>-1</v>
      </c>
      <c r="W732" s="354">
        <v>-1</v>
      </c>
      <c r="X732" s="354">
        <v>-1</v>
      </c>
      <c r="Y732" s="354">
        <v>-1</v>
      </c>
      <c r="Z732" s="354">
        <v>-1</v>
      </c>
      <c r="AA732" s="354">
        <v>-1</v>
      </c>
      <c r="AB732" s="354">
        <v>-1</v>
      </c>
      <c r="AC732" s="300">
        <f t="shared" si="170"/>
        <v>0</v>
      </c>
      <c r="AD732" s="300">
        <f t="shared" si="171"/>
        <v>0</v>
      </c>
      <c r="AE732" s="300">
        <f t="shared" si="172"/>
        <v>0</v>
      </c>
      <c r="AF732" s="300">
        <f t="shared" si="173"/>
        <v>0</v>
      </c>
      <c r="AG732" s="300">
        <f t="shared" si="174"/>
        <v>0</v>
      </c>
      <c r="AH732" s="300">
        <f t="shared" si="175"/>
        <v>0</v>
      </c>
      <c r="AI732" s="300">
        <f t="shared" si="176"/>
        <v>0</v>
      </c>
      <c r="AJ732" s="300">
        <f t="shared" si="177"/>
        <v>0</v>
      </c>
      <c r="AK732" s="300">
        <f t="shared" si="178"/>
        <v>0</v>
      </c>
      <c r="AL732" s="300">
        <f t="shared" si="179"/>
        <v>0</v>
      </c>
      <c r="AM732" s="300">
        <f t="shared" si="180"/>
        <v>0</v>
      </c>
      <c r="AN732" s="300">
        <f t="shared" si="181"/>
        <v>0</v>
      </c>
      <c r="AO732" s="300">
        <f t="shared" si="182"/>
        <v>0</v>
      </c>
    </row>
    <row r="733" spans="1:41" ht="52.5" thickBot="1" x14ac:dyDescent="0.3">
      <c r="A733" s="517" t="s">
        <v>482</v>
      </c>
      <c r="B733" s="440" t="s">
        <v>2174</v>
      </c>
      <c r="C733" s="519" t="s">
        <v>371</v>
      </c>
      <c r="D733" s="520" t="s">
        <v>1937</v>
      </c>
      <c r="E733" s="521" t="s">
        <v>2175</v>
      </c>
      <c r="F733" s="505" t="s">
        <v>196</v>
      </c>
      <c r="G733" s="4"/>
      <c r="H733" s="6" t="s">
        <v>197</v>
      </c>
      <c r="I733" s="353">
        <v>2011</v>
      </c>
      <c r="J733" s="353">
        <v>10</v>
      </c>
      <c r="K733" s="353" t="s">
        <v>40</v>
      </c>
      <c r="L733" s="353" t="s">
        <v>41</v>
      </c>
      <c r="M733" s="353" t="s">
        <v>42</v>
      </c>
      <c r="N733" s="353" t="s">
        <v>31</v>
      </c>
      <c r="O733" s="353" t="s">
        <v>38</v>
      </c>
      <c r="P733" s="354">
        <v>-1</v>
      </c>
      <c r="Q733" s="354">
        <v>-1</v>
      </c>
      <c r="R733" s="354">
        <v>-1</v>
      </c>
      <c r="S733" s="354">
        <v>-1</v>
      </c>
      <c r="T733" s="354">
        <v>-1</v>
      </c>
      <c r="U733" s="354">
        <v>-1</v>
      </c>
      <c r="V733" s="354">
        <v>-1</v>
      </c>
      <c r="W733" s="354">
        <v>-1</v>
      </c>
      <c r="X733" s="354">
        <v>-1</v>
      </c>
      <c r="Y733" s="354">
        <v>-1</v>
      </c>
      <c r="Z733" s="354">
        <v>-1</v>
      </c>
      <c r="AA733" s="354">
        <v>-1</v>
      </c>
      <c r="AB733" s="354">
        <v>-1</v>
      </c>
      <c r="AC733" s="300">
        <f t="shared" si="170"/>
        <v>0</v>
      </c>
      <c r="AD733" s="300">
        <f t="shared" si="171"/>
        <v>0</v>
      </c>
      <c r="AE733" s="300">
        <f t="shared" si="172"/>
        <v>0</v>
      </c>
      <c r="AF733" s="300">
        <f t="shared" si="173"/>
        <v>0</v>
      </c>
      <c r="AG733" s="300">
        <f t="shared" si="174"/>
        <v>0</v>
      </c>
      <c r="AH733" s="300">
        <f t="shared" si="175"/>
        <v>0</v>
      </c>
      <c r="AI733" s="300">
        <f t="shared" si="176"/>
        <v>0</v>
      </c>
      <c r="AJ733" s="300">
        <f t="shared" si="177"/>
        <v>0</v>
      </c>
      <c r="AK733" s="300">
        <f t="shared" si="178"/>
        <v>0</v>
      </c>
      <c r="AL733" s="300">
        <f t="shared" si="179"/>
        <v>0</v>
      </c>
      <c r="AM733" s="300">
        <f t="shared" si="180"/>
        <v>0</v>
      </c>
      <c r="AN733" s="300">
        <f t="shared" si="181"/>
        <v>0</v>
      </c>
      <c r="AO733" s="300">
        <f t="shared" si="182"/>
        <v>0</v>
      </c>
    </row>
    <row r="734" spans="1:41" ht="52.5" thickBot="1" x14ac:dyDescent="0.3">
      <c r="A734" s="517" t="s">
        <v>482</v>
      </c>
      <c r="B734" s="440" t="s">
        <v>2174</v>
      </c>
      <c r="C734" s="519" t="s">
        <v>371</v>
      </c>
      <c r="D734" s="520" t="s">
        <v>1937</v>
      </c>
      <c r="E734" s="521" t="s">
        <v>2175</v>
      </c>
      <c r="F734" s="505" t="s">
        <v>196</v>
      </c>
      <c r="G734" s="4"/>
      <c r="H734" s="6" t="s">
        <v>197</v>
      </c>
      <c r="I734" s="353">
        <v>2011</v>
      </c>
      <c r="J734" s="353">
        <v>11</v>
      </c>
      <c r="K734" s="353" t="s">
        <v>43</v>
      </c>
      <c r="L734" s="353" t="s">
        <v>41</v>
      </c>
      <c r="M734" s="353" t="s">
        <v>42</v>
      </c>
      <c r="N734" s="353" t="s">
        <v>31</v>
      </c>
      <c r="O734" s="353" t="s">
        <v>38</v>
      </c>
      <c r="P734" s="354">
        <v>-1</v>
      </c>
      <c r="Q734" s="354">
        <v>-1</v>
      </c>
      <c r="R734" s="354">
        <v>-1</v>
      </c>
      <c r="S734" s="354">
        <v>-1</v>
      </c>
      <c r="T734" s="354">
        <v>-1</v>
      </c>
      <c r="U734" s="354">
        <v>-1</v>
      </c>
      <c r="V734" s="354">
        <v>-1</v>
      </c>
      <c r="W734" s="354">
        <v>-1</v>
      </c>
      <c r="X734" s="354">
        <v>-1</v>
      </c>
      <c r="Y734" s="354">
        <v>-1</v>
      </c>
      <c r="Z734" s="354">
        <v>-1</v>
      </c>
      <c r="AA734" s="354">
        <v>-1</v>
      </c>
      <c r="AB734" s="354">
        <v>-1</v>
      </c>
      <c r="AC734" s="300">
        <f t="shared" si="170"/>
        <v>0</v>
      </c>
      <c r="AD734" s="300">
        <f t="shared" si="171"/>
        <v>0</v>
      </c>
      <c r="AE734" s="300">
        <f t="shared" si="172"/>
        <v>0</v>
      </c>
      <c r="AF734" s="300">
        <f t="shared" si="173"/>
        <v>0</v>
      </c>
      <c r="AG734" s="300">
        <f t="shared" si="174"/>
        <v>0</v>
      </c>
      <c r="AH734" s="300">
        <f t="shared" si="175"/>
        <v>0</v>
      </c>
      <c r="AI734" s="300">
        <f t="shared" si="176"/>
        <v>0</v>
      </c>
      <c r="AJ734" s="300">
        <f t="shared" si="177"/>
        <v>0</v>
      </c>
      <c r="AK734" s="300">
        <f t="shared" si="178"/>
        <v>0</v>
      </c>
      <c r="AL734" s="300">
        <f t="shared" si="179"/>
        <v>0</v>
      </c>
      <c r="AM734" s="300">
        <f t="shared" si="180"/>
        <v>0</v>
      </c>
      <c r="AN734" s="300">
        <f t="shared" si="181"/>
        <v>0</v>
      </c>
      <c r="AO734" s="300">
        <f t="shared" si="182"/>
        <v>0</v>
      </c>
    </row>
    <row r="735" spans="1:41" ht="52.5" thickBot="1" x14ac:dyDescent="0.3">
      <c r="A735" s="517" t="s">
        <v>482</v>
      </c>
      <c r="B735" s="440" t="s">
        <v>2174</v>
      </c>
      <c r="C735" s="519" t="s">
        <v>371</v>
      </c>
      <c r="D735" s="520" t="s">
        <v>1937</v>
      </c>
      <c r="E735" s="521" t="s">
        <v>2175</v>
      </c>
      <c r="F735" s="505" t="s">
        <v>196</v>
      </c>
      <c r="G735" s="4"/>
      <c r="H735" s="6" t="s">
        <v>197</v>
      </c>
      <c r="I735" s="353">
        <v>2011</v>
      </c>
      <c r="J735" s="353">
        <v>12</v>
      </c>
      <c r="K735" s="353" t="s">
        <v>45</v>
      </c>
      <c r="L735" s="353" t="s">
        <v>41</v>
      </c>
      <c r="M735" s="353" t="s">
        <v>42</v>
      </c>
      <c r="N735" s="353" t="s">
        <v>31</v>
      </c>
      <c r="O735" s="353" t="s">
        <v>38</v>
      </c>
      <c r="P735" s="354">
        <v>-1</v>
      </c>
      <c r="Q735" s="354">
        <v>-1</v>
      </c>
      <c r="R735" s="354">
        <v>-1</v>
      </c>
      <c r="S735" s="354">
        <v>-1</v>
      </c>
      <c r="T735" s="354">
        <v>-1</v>
      </c>
      <c r="U735" s="354">
        <v>-1</v>
      </c>
      <c r="V735" s="354">
        <v>-1</v>
      </c>
      <c r="W735" s="354">
        <v>-1</v>
      </c>
      <c r="X735" s="354">
        <v>-1</v>
      </c>
      <c r="Y735" s="354">
        <v>-1</v>
      </c>
      <c r="Z735" s="354">
        <v>-1</v>
      </c>
      <c r="AA735" s="354">
        <v>-1</v>
      </c>
      <c r="AB735" s="354">
        <v>-1</v>
      </c>
      <c r="AC735" s="300">
        <f t="shared" si="170"/>
        <v>0</v>
      </c>
      <c r="AD735" s="300">
        <f t="shared" si="171"/>
        <v>0</v>
      </c>
      <c r="AE735" s="300">
        <f t="shared" si="172"/>
        <v>0</v>
      </c>
      <c r="AF735" s="300">
        <f t="shared" si="173"/>
        <v>0</v>
      </c>
      <c r="AG735" s="300">
        <f t="shared" si="174"/>
        <v>0</v>
      </c>
      <c r="AH735" s="300">
        <f t="shared" si="175"/>
        <v>0</v>
      </c>
      <c r="AI735" s="300">
        <f t="shared" si="176"/>
        <v>0</v>
      </c>
      <c r="AJ735" s="300">
        <f t="shared" si="177"/>
        <v>0</v>
      </c>
      <c r="AK735" s="300">
        <f t="shared" si="178"/>
        <v>0</v>
      </c>
      <c r="AL735" s="300">
        <f t="shared" si="179"/>
        <v>0</v>
      </c>
      <c r="AM735" s="300">
        <f t="shared" si="180"/>
        <v>0</v>
      </c>
      <c r="AN735" s="300">
        <f t="shared" si="181"/>
        <v>0</v>
      </c>
      <c r="AO735" s="300">
        <f t="shared" si="182"/>
        <v>0</v>
      </c>
    </row>
    <row r="736" spans="1:41" ht="52.5" thickBot="1" x14ac:dyDescent="0.3">
      <c r="A736" s="517" t="s">
        <v>482</v>
      </c>
      <c r="B736" s="440" t="s">
        <v>2174</v>
      </c>
      <c r="C736" s="519" t="s">
        <v>371</v>
      </c>
      <c r="D736" s="520" t="s">
        <v>1937</v>
      </c>
      <c r="E736" s="521" t="s">
        <v>2175</v>
      </c>
      <c r="F736" s="505" t="s">
        <v>196</v>
      </c>
      <c r="G736" s="4"/>
      <c r="H736" s="6" t="s">
        <v>197</v>
      </c>
      <c r="I736" s="353">
        <v>2011</v>
      </c>
      <c r="J736" s="353">
        <v>13</v>
      </c>
      <c r="K736" s="353" t="s">
        <v>46</v>
      </c>
      <c r="L736" s="353" t="s">
        <v>47</v>
      </c>
      <c r="M736" s="353" t="s">
        <v>42</v>
      </c>
      <c r="N736" s="353" t="s">
        <v>31</v>
      </c>
      <c r="O736" s="353" t="s">
        <v>38</v>
      </c>
      <c r="P736" s="354">
        <v>-1</v>
      </c>
      <c r="Q736" s="354">
        <v>-1</v>
      </c>
      <c r="R736" s="354">
        <v>-1</v>
      </c>
      <c r="S736" s="354">
        <v>-1</v>
      </c>
      <c r="T736" s="354">
        <v>-1</v>
      </c>
      <c r="U736" s="354">
        <v>-1</v>
      </c>
      <c r="V736" s="354">
        <v>-1</v>
      </c>
      <c r="W736" s="354">
        <v>-1</v>
      </c>
      <c r="X736" s="354">
        <v>-1</v>
      </c>
      <c r="Y736" s="354">
        <v>-1</v>
      </c>
      <c r="Z736" s="354">
        <v>-1</v>
      </c>
      <c r="AA736" s="354">
        <v>-1</v>
      </c>
      <c r="AB736" s="354">
        <v>-1</v>
      </c>
      <c r="AC736" s="300">
        <f t="shared" si="170"/>
        <v>0</v>
      </c>
      <c r="AD736" s="300">
        <f t="shared" si="171"/>
        <v>0</v>
      </c>
      <c r="AE736" s="300">
        <f t="shared" si="172"/>
        <v>0</v>
      </c>
      <c r="AF736" s="300">
        <f t="shared" si="173"/>
        <v>0</v>
      </c>
      <c r="AG736" s="300">
        <f t="shared" si="174"/>
        <v>0</v>
      </c>
      <c r="AH736" s="300">
        <f t="shared" si="175"/>
        <v>0</v>
      </c>
      <c r="AI736" s="300">
        <f t="shared" si="176"/>
        <v>0</v>
      </c>
      <c r="AJ736" s="300">
        <f t="shared" si="177"/>
        <v>0</v>
      </c>
      <c r="AK736" s="300">
        <f t="shared" si="178"/>
        <v>0</v>
      </c>
      <c r="AL736" s="300">
        <f t="shared" si="179"/>
        <v>0</v>
      </c>
      <c r="AM736" s="300">
        <f t="shared" si="180"/>
        <v>0</v>
      </c>
      <c r="AN736" s="300">
        <f t="shared" si="181"/>
        <v>0</v>
      </c>
      <c r="AO736" s="300">
        <f t="shared" si="182"/>
        <v>0</v>
      </c>
    </row>
    <row r="737" spans="1:41" ht="52.5" thickBot="1" x14ac:dyDescent="0.3">
      <c r="A737" s="517" t="s">
        <v>482</v>
      </c>
      <c r="B737" s="440" t="s">
        <v>2174</v>
      </c>
      <c r="C737" s="519" t="s">
        <v>371</v>
      </c>
      <c r="D737" s="520" t="s">
        <v>1937</v>
      </c>
      <c r="E737" s="521" t="s">
        <v>2175</v>
      </c>
      <c r="F737" s="505" t="s">
        <v>196</v>
      </c>
      <c r="G737" s="4"/>
      <c r="H737" s="6" t="s">
        <v>197</v>
      </c>
      <c r="I737" s="353">
        <v>2011</v>
      </c>
      <c r="J737" s="353">
        <v>14</v>
      </c>
      <c r="K737" s="353" t="s">
        <v>203</v>
      </c>
      <c r="L737" s="353" t="s">
        <v>73</v>
      </c>
      <c r="M737" s="353" t="s">
        <v>42</v>
      </c>
      <c r="N737" s="353" t="s">
        <v>31</v>
      </c>
      <c r="O737" s="353" t="s">
        <v>38</v>
      </c>
      <c r="P737" s="354">
        <v>-1</v>
      </c>
      <c r="Q737" s="354">
        <v>-1</v>
      </c>
      <c r="R737" s="354">
        <v>-1</v>
      </c>
      <c r="S737" s="354">
        <v>-1</v>
      </c>
      <c r="T737" s="354">
        <v>-1</v>
      </c>
      <c r="U737" s="354">
        <v>-1</v>
      </c>
      <c r="V737" s="354">
        <v>-1</v>
      </c>
      <c r="W737" s="354">
        <v>-1</v>
      </c>
      <c r="X737" s="354">
        <v>-1</v>
      </c>
      <c r="Y737" s="354">
        <v>-1</v>
      </c>
      <c r="Z737" s="354">
        <v>-1</v>
      </c>
      <c r="AA737" s="354">
        <v>-1</v>
      </c>
      <c r="AB737" s="354">
        <v>-1</v>
      </c>
      <c r="AC737" s="300">
        <f t="shared" si="170"/>
        <v>0</v>
      </c>
      <c r="AD737" s="300">
        <f t="shared" si="171"/>
        <v>0</v>
      </c>
      <c r="AE737" s="300">
        <f t="shared" si="172"/>
        <v>0</v>
      </c>
      <c r="AF737" s="300">
        <f t="shared" si="173"/>
        <v>0</v>
      </c>
      <c r="AG737" s="300">
        <f t="shared" si="174"/>
        <v>0</v>
      </c>
      <c r="AH737" s="300">
        <f t="shared" si="175"/>
        <v>0</v>
      </c>
      <c r="AI737" s="300">
        <f t="shared" si="176"/>
        <v>0</v>
      </c>
      <c r="AJ737" s="300">
        <f t="shared" si="177"/>
        <v>0</v>
      </c>
      <c r="AK737" s="300">
        <f t="shared" si="178"/>
        <v>0</v>
      </c>
      <c r="AL737" s="300">
        <f t="shared" si="179"/>
        <v>0</v>
      </c>
      <c r="AM737" s="300">
        <f t="shared" si="180"/>
        <v>0</v>
      </c>
      <c r="AN737" s="300">
        <f t="shared" si="181"/>
        <v>0</v>
      </c>
      <c r="AO737" s="300">
        <f t="shared" si="182"/>
        <v>0</v>
      </c>
    </row>
    <row r="738" spans="1:41" ht="52.5" thickBot="1" x14ac:dyDescent="0.3">
      <c r="A738" s="517" t="s">
        <v>482</v>
      </c>
      <c r="B738" s="440" t="s">
        <v>2174</v>
      </c>
      <c r="C738" s="519" t="s">
        <v>371</v>
      </c>
      <c r="D738" s="520" t="s">
        <v>1937</v>
      </c>
      <c r="E738" s="521" t="s">
        <v>2175</v>
      </c>
      <c r="F738" s="505" t="s">
        <v>196</v>
      </c>
      <c r="G738" s="4"/>
      <c r="H738" s="6" t="s">
        <v>197</v>
      </c>
      <c r="I738" s="353">
        <v>2011</v>
      </c>
      <c r="J738" s="353">
        <v>15</v>
      </c>
      <c r="K738" s="353" t="s">
        <v>147</v>
      </c>
      <c r="L738" s="353" t="s">
        <v>148</v>
      </c>
      <c r="M738" s="353" t="s">
        <v>42</v>
      </c>
      <c r="N738" s="353" t="s">
        <v>96</v>
      </c>
      <c r="O738" s="353" t="s">
        <v>38</v>
      </c>
      <c r="P738" s="354">
        <v>-1</v>
      </c>
      <c r="Q738" s="354">
        <v>-1</v>
      </c>
      <c r="R738" s="354">
        <v>-1</v>
      </c>
      <c r="S738" s="354">
        <v>-1</v>
      </c>
      <c r="T738" s="354">
        <v>-1</v>
      </c>
      <c r="U738" s="354">
        <v>-1</v>
      </c>
      <c r="V738" s="354">
        <v>-1</v>
      </c>
      <c r="W738" s="354">
        <v>-1</v>
      </c>
      <c r="X738" s="354">
        <v>-1</v>
      </c>
      <c r="Y738" s="354">
        <v>-1</v>
      </c>
      <c r="Z738" s="354">
        <v>-1</v>
      </c>
      <c r="AA738" s="354">
        <v>-1</v>
      </c>
      <c r="AB738" s="354">
        <v>-1</v>
      </c>
      <c r="AC738" s="300">
        <f t="shared" si="170"/>
        <v>0</v>
      </c>
      <c r="AD738" s="300">
        <f t="shared" si="171"/>
        <v>0</v>
      </c>
      <c r="AE738" s="300">
        <f t="shared" si="172"/>
        <v>0</v>
      </c>
      <c r="AF738" s="300">
        <f t="shared" si="173"/>
        <v>0</v>
      </c>
      <c r="AG738" s="300">
        <f t="shared" si="174"/>
        <v>0</v>
      </c>
      <c r="AH738" s="300">
        <f t="shared" si="175"/>
        <v>0</v>
      </c>
      <c r="AI738" s="300">
        <f t="shared" si="176"/>
        <v>0</v>
      </c>
      <c r="AJ738" s="300">
        <f t="shared" si="177"/>
        <v>0</v>
      </c>
      <c r="AK738" s="300">
        <f t="shared" si="178"/>
        <v>0</v>
      </c>
      <c r="AL738" s="300">
        <f t="shared" si="179"/>
        <v>0</v>
      </c>
      <c r="AM738" s="300">
        <f t="shared" si="180"/>
        <v>0</v>
      </c>
      <c r="AN738" s="300">
        <f t="shared" si="181"/>
        <v>0</v>
      </c>
      <c r="AO738" s="300">
        <f t="shared" si="182"/>
        <v>0</v>
      </c>
    </row>
    <row r="739" spans="1:41" ht="52.5" thickBot="1" x14ac:dyDescent="0.3">
      <c r="A739" s="517" t="s">
        <v>482</v>
      </c>
      <c r="B739" s="440" t="s">
        <v>2174</v>
      </c>
      <c r="C739" s="519" t="s">
        <v>371</v>
      </c>
      <c r="D739" s="520" t="s">
        <v>1937</v>
      </c>
      <c r="E739" s="521" t="s">
        <v>2175</v>
      </c>
      <c r="F739" s="505" t="s">
        <v>196</v>
      </c>
      <c r="G739" s="4"/>
      <c r="H739" s="6" t="s">
        <v>197</v>
      </c>
      <c r="I739" s="353">
        <v>2011</v>
      </c>
      <c r="J739" s="353">
        <v>16</v>
      </c>
      <c r="K739" s="353" t="s">
        <v>149</v>
      </c>
      <c r="L739" s="353" t="s">
        <v>150</v>
      </c>
      <c r="M739" s="353" t="s">
        <v>42</v>
      </c>
      <c r="N739" s="353" t="s">
        <v>96</v>
      </c>
      <c r="O739" s="353" t="s">
        <v>38</v>
      </c>
      <c r="P739" s="354">
        <v>-1</v>
      </c>
      <c r="Q739" s="354">
        <v>-1</v>
      </c>
      <c r="R739" s="354">
        <v>-1</v>
      </c>
      <c r="S739" s="354">
        <v>-1</v>
      </c>
      <c r="T739" s="354">
        <v>-1</v>
      </c>
      <c r="U739" s="354">
        <v>-1</v>
      </c>
      <c r="V739" s="354">
        <v>-1</v>
      </c>
      <c r="W739" s="354">
        <v>-1</v>
      </c>
      <c r="X739" s="354">
        <v>-1</v>
      </c>
      <c r="Y739" s="354">
        <v>-1</v>
      </c>
      <c r="Z739" s="354">
        <v>-1</v>
      </c>
      <c r="AA739" s="354">
        <v>-1</v>
      </c>
      <c r="AB739" s="354">
        <v>-1</v>
      </c>
      <c r="AC739" s="300">
        <f t="shared" ref="AC739:AC786" si="183">IF(P739=-1,0,P739)*2.20462262/2000</f>
        <v>0</v>
      </c>
      <c r="AD739" s="300">
        <f t="shared" ref="AD739:AD786" si="184">IF(Q739=-1,0,Q739)*2.20462262/2000</f>
        <v>0</v>
      </c>
      <c r="AE739" s="300">
        <f t="shared" ref="AE739:AE786" si="185">IF(R739=-1,0,R739)*2.20462262/2000</f>
        <v>0</v>
      </c>
      <c r="AF739" s="300">
        <f t="shared" ref="AF739:AF786" si="186">IF(S739=-1,0,S739)*2.20462262/2000</f>
        <v>0</v>
      </c>
      <c r="AG739" s="300">
        <f t="shared" ref="AG739:AG786" si="187">IF(T739=-1,0,T739)*2.20462262/2000</f>
        <v>0</v>
      </c>
      <c r="AH739" s="300">
        <f t="shared" ref="AH739:AH786" si="188">IF(U739=-1,0,U739)*2.20462262/2000</f>
        <v>0</v>
      </c>
      <c r="AI739" s="300">
        <f t="shared" ref="AI739:AI786" si="189">IF(V739=-1,0,V739)*2.20462262/2000</f>
        <v>0</v>
      </c>
      <c r="AJ739" s="300">
        <f t="shared" ref="AJ739:AJ786" si="190">IF(W739=-1,0,W739)*2.20462262/2000</f>
        <v>0</v>
      </c>
      <c r="AK739" s="300">
        <f t="shared" ref="AK739:AK786" si="191">IF(X739=-1,0,X739)*2.20462262/2000</f>
        <v>0</v>
      </c>
      <c r="AL739" s="300">
        <f t="shared" ref="AL739:AL786" si="192">IF(Y739=-1,0,Y739)*2.20462262/2000</f>
        <v>0</v>
      </c>
      <c r="AM739" s="300">
        <f t="shared" ref="AM739:AM786" si="193">IF(Z739=-1,0,Z739)*2.20462262/2000</f>
        <v>0</v>
      </c>
      <c r="AN739" s="300">
        <f t="shared" ref="AN739:AN786" si="194">IF(AA739=-1,0,AA739)*2.20462262/2000</f>
        <v>0</v>
      </c>
      <c r="AO739" s="300">
        <f t="shared" ref="AO739:AO786" si="195">IF(AB739=-1,0,AB739)*2.20462262/2000</f>
        <v>0</v>
      </c>
    </row>
    <row r="740" spans="1:41" ht="52.5" thickBot="1" x14ac:dyDescent="0.3">
      <c r="A740" s="517" t="s">
        <v>482</v>
      </c>
      <c r="B740" s="440" t="s">
        <v>2174</v>
      </c>
      <c r="C740" s="519" t="s">
        <v>371</v>
      </c>
      <c r="D740" s="520" t="s">
        <v>1937</v>
      </c>
      <c r="E740" s="521" t="s">
        <v>2175</v>
      </c>
      <c r="F740" s="505" t="s">
        <v>196</v>
      </c>
      <c r="G740" s="4"/>
      <c r="H740" s="6" t="s">
        <v>197</v>
      </c>
      <c r="I740" s="353">
        <v>2011</v>
      </c>
      <c r="J740" s="353">
        <v>17</v>
      </c>
      <c r="K740" s="353" t="s">
        <v>151</v>
      </c>
      <c r="L740" s="353" t="s">
        <v>100</v>
      </c>
      <c r="M740" s="353" t="s">
        <v>42</v>
      </c>
      <c r="N740" s="353" t="s">
        <v>96</v>
      </c>
      <c r="O740" s="353" t="s">
        <v>38</v>
      </c>
      <c r="P740" s="354">
        <v>-1</v>
      </c>
      <c r="Q740" s="354">
        <v>-1</v>
      </c>
      <c r="R740" s="354">
        <v>-1</v>
      </c>
      <c r="S740" s="354">
        <v>-1</v>
      </c>
      <c r="T740" s="354">
        <v>-1</v>
      </c>
      <c r="U740" s="354">
        <v>-1</v>
      </c>
      <c r="V740" s="354">
        <v>-1</v>
      </c>
      <c r="W740" s="354">
        <v>-1</v>
      </c>
      <c r="X740" s="354">
        <v>-1</v>
      </c>
      <c r="Y740" s="354">
        <v>-1</v>
      </c>
      <c r="Z740" s="354">
        <v>-1</v>
      </c>
      <c r="AA740" s="354">
        <v>-1</v>
      </c>
      <c r="AB740" s="354">
        <v>-1</v>
      </c>
      <c r="AC740" s="300">
        <f t="shared" si="183"/>
        <v>0</v>
      </c>
      <c r="AD740" s="300">
        <f t="shared" si="184"/>
        <v>0</v>
      </c>
      <c r="AE740" s="300">
        <f t="shared" si="185"/>
        <v>0</v>
      </c>
      <c r="AF740" s="300">
        <f t="shared" si="186"/>
        <v>0</v>
      </c>
      <c r="AG740" s="300">
        <f t="shared" si="187"/>
        <v>0</v>
      </c>
      <c r="AH740" s="300">
        <f t="shared" si="188"/>
        <v>0</v>
      </c>
      <c r="AI740" s="300">
        <f t="shared" si="189"/>
        <v>0</v>
      </c>
      <c r="AJ740" s="300">
        <f t="shared" si="190"/>
        <v>0</v>
      </c>
      <c r="AK740" s="300">
        <f t="shared" si="191"/>
        <v>0</v>
      </c>
      <c r="AL740" s="300">
        <f t="shared" si="192"/>
        <v>0</v>
      </c>
      <c r="AM740" s="300">
        <f t="shared" si="193"/>
        <v>0</v>
      </c>
      <c r="AN740" s="300">
        <f t="shared" si="194"/>
        <v>0</v>
      </c>
      <c r="AO740" s="300">
        <f t="shared" si="195"/>
        <v>0</v>
      </c>
    </row>
    <row r="741" spans="1:41" ht="52.5" thickBot="1" x14ac:dyDescent="0.3">
      <c r="A741" s="517" t="s">
        <v>482</v>
      </c>
      <c r="B741" s="440" t="s">
        <v>2174</v>
      </c>
      <c r="C741" s="519" t="s">
        <v>371</v>
      </c>
      <c r="D741" s="520" t="s">
        <v>1937</v>
      </c>
      <c r="E741" s="521" t="s">
        <v>2175</v>
      </c>
      <c r="F741" s="505" t="s">
        <v>196</v>
      </c>
      <c r="G741" s="4"/>
      <c r="H741" s="6" t="s">
        <v>197</v>
      </c>
      <c r="I741" s="353">
        <v>2011</v>
      </c>
      <c r="J741" s="353">
        <v>18</v>
      </c>
      <c r="K741" s="353" t="s">
        <v>48</v>
      </c>
      <c r="L741" s="353" t="s">
        <v>49</v>
      </c>
      <c r="M741" s="353" t="s">
        <v>30</v>
      </c>
      <c r="N741" s="353" t="s">
        <v>31</v>
      </c>
      <c r="O741" s="353" t="s">
        <v>38</v>
      </c>
      <c r="P741" s="354">
        <v>-1</v>
      </c>
      <c r="Q741" s="354">
        <v>-1</v>
      </c>
      <c r="R741" s="354">
        <v>-1</v>
      </c>
      <c r="S741" s="354">
        <v>-1</v>
      </c>
      <c r="T741" s="354">
        <v>-1</v>
      </c>
      <c r="U741" s="354">
        <v>-1</v>
      </c>
      <c r="V741" s="354">
        <v>-1</v>
      </c>
      <c r="W741" s="354">
        <v>-1</v>
      </c>
      <c r="X741" s="354">
        <v>-1</v>
      </c>
      <c r="Y741" s="354">
        <v>-1</v>
      </c>
      <c r="Z741" s="354">
        <v>-1</v>
      </c>
      <c r="AA741" s="354">
        <v>-1</v>
      </c>
      <c r="AB741" s="354">
        <v>-1</v>
      </c>
      <c r="AC741" s="300">
        <f t="shared" si="183"/>
        <v>0</v>
      </c>
      <c r="AD741" s="300">
        <f t="shared" si="184"/>
        <v>0</v>
      </c>
      <c r="AE741" s="300">
        <f t="shared" si="185"/>
        <v>0</v>
      </c>
      <c r="AF741" s="300">
        <f t="shared" si="186"/>
        <v>0</v>
      </c>
      <c r="AG741" s="300">
        <f t="shared" si="187"/>
        <v>0</v>
      </c>
      <c r="AH741" s="300">
        <f t="shared" si="188"/>
        <v>0</v>
      </c>
      <c r="AI741" s="300">
        <f t="shared" si="189"/>
        <v>0</v>
      </c>
      <c r="AJ741" s="300">
        <f t="shared" si="190"/>
        <v>0</v>
      </c>
      <c r="AK741" s="300">
        <f t="shared" si="191"/>
        <v>0</v>
      </c>
      <c r="AL741" s="300">
        <f t="shared" si="192"/>
        <v>0</v>
      </c>
      <c r="AM741" s="300">
        <f t="shared" si="193"/>
        <v>0</v>
      </c>
      <c r="AN741" s="300">
        <f t="shared" si="194"/>
        <v>0</v>
      </c>
      <c r="AO741" s="300">
        <f t="shared" si="195"/>
        <v>0</v>
      </c>
    </row>
    <row r="742" spans="1:41" ht="52.5" thickBot="1" x14ac:dyDescent="0.3">
      <c r="A742" s="517" t="s">
        <v>482</v>
      </c>
      <c r="B742" s="440" t="s">
        <v>2174</v>
      </c>
      <c r="C742" s="519" t="s">
        <v>371</v>
      </c>
      <c r="D742" s="520" t="s">
        <v>1937</v>
      </c>
      <c r="E742" s="521" t="s">
        <v>2175</v>
      </c>
      <c r="F742" s="505" t="s">
        <v>196</v>
      </c>
      <c r="G742" s="4"/>
      <c r="H742" s="6" t="s">
        <v>197</v>
      </c>
      <c r="I742" s="353">
        <v>2011</v>
      </c>
      <c r="J742" s="353">
        <v>19</v>
      </c>
      <c r="K742" s="353" t="s">
        <v>183</v>
      </c>
      <c r="L742" s="353" t="s">
        <v>49</v>
      </c>
      <c r="M742" s="353" t="s">
        <v>30</v>
      </c>
      <c r="N742" s="353" t="s">
        <v>31</v>
      </c>
      <c r="O742" s="353" t="s">
        <v>38</v>
      </c>
      <c r="P742" s="354">
        <v>-1</v>
      </c>
      <c r="Q742" s="354">
        <v>-1</v>
      </c>
      <c r="R742" s="354">
        <v>-1</v>
      </c>
      <c r="S742" s="354">
        <v>-1</v>
      </c>
      <c r="T742" s="354">
        <v>-1</v>
      </c>
      <c r="U742" s="354">
        <v>-1</v>
      </c>
      <c r="V742" s="354">
        <v>-1</v>
      </c>
      <c r="W742" s="354">
        <v>-1</v>
      </c>
      <c r="X742" s="354">
        <v>-1</v>
      </c>
      <c r="Y742" s="354">
        <v>-1</v>
      </c>
      <c r="Z742" s="354">
        <v>-1</v>
      </c>
      <c r="AA742" s="354">
        <v>-1</v>
      </c>
      <c r="AB742" s="354">
        <v>-1</v>
      </c>
      <c r="AC742" s="300">
        <f t="shared" si="183"/>
        <v>0</v>
      </c>
      <c r="AD742" s="300">
        <f t="shared" si="184"/>
        <v>0</v>
      </c>
      <c r="AE742" s="300">
        <f t="shared" si="185"/>
        <v>0</v>
      </c>
      <c r="AF742" s="300">
        <f t="shared" si="186"/>
        <v>0</v>
      </c>
      <c r="AG742" s="300">
        <f t="shared" si="187"/>
        <v>0</v>
      </c>
      <c r="AH742" s="300">
        <f t="shared" si="188"/>
        <v>0</v>
      </c>
      <c r="AI742" s="300">
        <f t="shared" si="189"/>
        <v>0</v>
      </c>
      <c r="AJ742" s="300">
        <f t="shared" si="190"/>
        <v>0</v>
      </c>
      <c r="AK742" s="300">
        <f t="shared" si="191"/>
        <v>0</v>
      </c>
      <c r="AL742" s="300">
        <f t="shared" si="192"/>
        <v>0</v>
      </c>
      <c r="AM742" s="300">
        <f t="shared" si="193"/>
        <v>0</v>
      </c>
      <c r="AN742" s="300">
        <f t="shared" si="194"/>
        <v>0</v>
      </c>
      <c r="AO742" s="300">
        <f t="shared" si="195"/>
        <v>0</v>
      </c>
    </row>
    <row r="743" spans="1:41" ht="52.5" thickBot="1" x14ac:dyDescent="0.3">
      <c r="A743" s="517" t="s">
        <v>482</v>
      </c>
      <c r="B743" s="440" t="s">
        <v>2174</v>
      </c>
      <c r="C743" s="519" t="s">
        <v>371</v>
      </c>
      <c r="D743" s="520" t="s">
        <v>1937</v>
      </c>
      <c r="E743" s="521" t="s">
        <v>2175</v>
      </c>
      <c r="F743" s="505" t="s">
        <v>196</v>
      </c>
      <c r="G743" s="4"/>
      <c r="H743" s="6" t="s">
        <v>197</v>
      </c>
      <c r="I743" s="353">
        <v>2011</v>
      </c>
      <c r="J743" s="353">
        <v>20</v>
      </c>
      <c r="K743" s="353" t="s">
        <v>204</v>
      </c>
      <c r="L743" s="353" t="s">
        <v>49</v>
      </c>
      <c r="M743" s="353" t="s">
        <v>42</v>
      </c>
      <c r="N743" s="353" t="s">
        <v>31</v>
      </c>
      <c r="O743" s="353" t="s">
        <v>38</v>
      </c>
      <c r="P743" s="354">
        <v>-1</v>
      </c>
      <c r="Q743" s="354">
        <v>-1</v>
      </c>
      <c r="R743" s="354">
        <v>-1</v>
      </c>
      <c r="S743" s="354">
        <v>-1</v>
      </c>
      <c r="T743" s="354">
        <v>-1</v>
      </c>
      <c r="U743" s="354">
        <v>-1</v>
      </c>
      <c r="V743" s="354">
        <v>-1</v>
      </c>
      <c r="W743" s="354">
        <v>-1</v>
      </c>
      <c r="X743" s="354">
        <v>-1</v>
      </c>
      <c r="Y743" s="354">
        <v>-1</v>
      </c>
      <c r="Z743" s="354">
        <v>-1</v>
      </c>
      <c r="AA743" s="354">
        <v>-1</v>
      </c>
      <c r="AB743" s="354">
        <v>-1</v>
      </c>
      <c r="AC743" s="300">
        <f t="shared" si="183"/>
        <v>0</v>
      </c>
      <c r="AD743" s="300">
        <f t="shared" si="184"/>
        <v>0</v>
      </c>
      <c r="AE743" s="300">
        <f t="shared" si="185"/>
        <v>0</v>
      </c>
      <c r="AF743" s="300">
        <f t="shared" si="186"/>
        <v>0</v>
      </c>
      <c r="AG743" s="300">
        <f t="shared" si="187"/>
        <v>0</v>
      </c>
      <c r="AH743" s="300">
        <f t="shared" si="188"/>
        <v>0</v>
      </c>
      <c r="AI743" s="300">
        <f t="shared" si="189"/>
        <v>0</v>
      </c>
      <c r="AJ743" s="300">
        <f t="shared" si="190"/>
        <v>0</v>
      </c>
      <c r="AK743" s="300">
        <f t="shared" si="191"/>
        <v>0</v>
      </c>
      <c r="AL743" s="300">
        <f t="shared" si="192"/>
        <v>0</v>
      </c>
      <c r="AM743" s="300">
        <f t="shared" si="193"/>
        <v>0</v>
      </c>
      <c r="AN743" s="300">
        <f t="shared" si="194"/>
        <v>0</v>
      </c>
      <c r="AO743" s="300">
        <f t="shared" si="195"/>
        <v>0</v>
      </c>
    </row>
    <row r="744" spans="1:41" ht="52.5" thickBot="1" x14ac:dyDescent="0.3">
      <c r="A744" s="517" t="s">
        <v>482</v>
      </c>
      <c r="B744" s="440" t="s">
        <v>2174</v>
      </c>
      <c r="C744" s="519" t="s">
        <v>371</v>
      </c>
      <c r="D744" s="520" t="s">
        <v>1937</v>
      </c>
      <c r="E744" s="521" t="s">
        <v>2175</v>
      </c>
      <c r="F744" s="505" t="s">
        <v>196</v>
      </c>
      <c r="G744" s="4"/>
      <c r="H744" s="6" t="s">
        <v>197</v>
      </c>
      <c r="I744" s="353">
        <v>2011</v>
      </c>
      <c r="J744" s="353">
        <v>21</v>
      </c>
      <c r="K744" s="353" t="s">
        <v>205</v>
      </c>
      <c r="L744" s="353" t="s">
        <v>1559</v>
      </c>
      <c r="M744" s="353" t="s">
        <v>42</v>
      </c>
      <c r="N744" s="353" t="s">
        <v>31</v>
      </c>
      <c r="O744" s="353" t="s">
        <v>38</v>
      </c>
      <c r="P744" s="354">
        <v>-1</v>
      </c>
      <c r="Q744" s="354">
        <v>-1</v>
      </c>
      <c r="R744" s="354">
        <v>-1</v>
      </c>
      <c r="S744" s="354">
        <v>-1</v>
      </c>
      <c r="T744" s="354">
        <v>-1</v>
      </c>
      <c r="U744" s="354">
        <v>-1</v>
      </c>
      <c r="V744" s="354">
        <v>-1</v>
      </c>
      <c r="W744" s="354">
        <v>-1</v>
      </c>
      <c r="X744" s="354">
        <v>-1</v>
      </c>
      <c r="Y744" s="354">
        <v>-1</v>
      </c>
      <c r="Z744" s="354">
        <v>-1</v>
      </c>
      <c r="AA744" s="354">
        <v>-1</v>
      </c>
      <c r="AB744" s="354">
        <v>-1</v>
      </c>
      <c r="AC744" s="300">
        <f t="shared" si="183"/>
        <v>0</v>
      </c>
      <c r="AD744" s="300">
        <f t="shared" si="184"/>
        <v>0</v>
      </c>
      <c r="AE744" s="300">
        <f t="shared" si="185"/>
        <v>0</v>
      </c>
      <c r="AF744" s="300">
        <f t="shared" si="186"/>
        <v>0</v>
      </c>
      <c r="AG744" s="300">
        <f t="shared" si="187"/>
        <v>0</v>
      </c>
      <c r="AH744" s="300">
        <f t="shared" si="188"/>
        <v>0</v>
      </c>
      <c r="AI744" s="300">
        <f t="shared" si="189"/>
        <v>0</v>
      </c>
      <c r="AJ744" s="300">
        <f t="shared" si="190"/>
        <v>0</v>
      </c>
      <c r="AK744" s="300">
        <f t="shared" si="191"/>
        <v>0</v>
      </c>
      <c r="AL744" s="300">
        <f t="shared" si="192"/>
        <v>0</v>
      </c>
      <c r="AM744" s="300">
        <f t="shared" si="193"/>
        <v>0</v>
      </c>
      <c r="AN744" s="300">
        <f t="shared" si="194"/>
        <v>0</v>
      </c>
      <c r="AO744" s="300">
        <f t="shared" si="195"/>
        <v>0</v>
      </c>
    </row>
    <row r="745" spans="1:41" ht="52.5" thickBot="1" x14ac:dyDescent="0.3">
      <c r="A745" s="517" t="s">
        <v>482</v>
      </c>
      <c r="B745" s="440" t="s">
        <v>2174</v>
      </c>
      <c r="C745" s="519" t="s">
        <v>371</v>
      </c>
      <c r="D745" s="520" t="s">
        <v>1937</v>
      </c>
      <c r="E745" s="521" t="s">
        <v>2175</v>
      </c>
      <c r="F745" s="505" t="s">
        <v>196</v>
      </c>
      <c r="G745" s="4"/>
      <c r="H745" s="6" t="s">
        <v>197</v>
      </c>
      <c r="I745" s="353">
        <v>2011</v>
      </c>
      <c r="J745" s="353">
        <v>22</v>
      </c>
      <c r="K745" s="353" t="s">
        <v>50</v>
      </c>
      <c r="L745" s="353" t="s">
        <v>1559</v>
      </c>
      <c r="M745" s="353" t="s">
        <v>30</v>
      </c>
      <c r="N745" s="353" t="s">
        <v>31</v>
      </c>
      <c r="O745" s="353" t="s">
        <v>38</v>
      </c>
      <c r="P745" s="354">
        <v>-1</v>
      </c>
      <c r="Q745" s="354">
        <v>-1</v>
      </c>
      <c r="R745" s="354">
        <v>-1</v>
      </c>
      <c r="S745" s="354">
        <v>-1</v>
      </c>
      <c r="T745" s="354">
        <v>-1</v>
      </c>
      <c r="U745" s="354">
        <v>-1</v>
      </c>
      <c r="V745" s="354">
        <v>-1</v>
      </c>
      <c r="W745" s="354">
        <v>-1</v>
      </c>
      <c r="X745" s="354">
        <v>-1</v>
      </c>
      <c r="Y745" s="354">
        <v>-1</v>
      </c>
      <c r="Z745" s="354">
        <v>-1</v>
      </c>
      <c r="AA745" s="354">
        <v>-1</v>
      </c>
      <c r="AB745" s="354">
        <v>-1</v>
      </c>
      <c r="AC745" s="300">
        <f t="shared" si="183"/>
        <v>0</v>
      </c>
      <c r="AD745" s="300">
        <f t="shared" si="184"/>
        <v>0</v>
      </c>
      <c r="AE745" s="300">
        <f t="shared" si="185"/>
        <v>0</v>
      </c>
      <c r="AF745" s="300">
        <f t="shared" si="186"/>
        <v>0</v>
      </c>
      <c r="AG745" s="300">
        <f t="shared" si="187"/>
        <v>0</v>
      </c>
      <c r="AH745" s="300">
        <f t="shared" si="188"/>
        <v>0</v>
      </c>
      <c r="AI745" s="300">
        <f t="shared" si="189"/>
        <v>0</v>
      </c>
      <c r="AJ745" s="300">
        <f t="shared" si="190"/>
        <v>0</v>
      </c>
      <c r="AK745" s="300">
        <f t="shared" si="191"/>
        <v>0</v>
      </c>
      <c r="AL745" s="300">
        <f t="shared" si="192"/>
        <v>0</v>
      </c>
      <c r="AM745" s="300">
        <f t="shared" si="193"/>
        <v>0</v>
      </c>
      <c r="AN745" s="300">
        <f t="shared" si="194"/>
        <v>0</v>
      </c>
      <c r="AO745" s="300">
        <f t="shared" si="195"/>
        <v>0</v>
      </c>
    </row>
    <row r="746" spans="1:41" ht="52.5" thickBot="1" x14ac:dyDescent="0.3">
      <c r="A746" s="517" t="s">
        <v>482</v>
      </c>
      <c r="B746" s="440" t="s">
        <v>2174</v>
      </c>
      <c r="C746" s="519" t="s">
        <v>371</v>
      </c>
      <c r="D746" s="520" t="s">
        <v>1937</v>
      </c>
      <c r="E746" s="521" t="s">
        <v>2175</v>
      </c>
      <c r="F746" s="505" t="s">
        <v>196</v>
      </c>
      <c r="G746" s="4"/>
      <c r="H746" s="6" t="s">
        <v>197</v>
      </c>
      <c r="I746" s="353">
        <v>2011</v>
      </c>
      <c r="J746" s="353">
        <v>23</v>
      </c>
      <c r="K746" s="353" t="s">
        <v>359</v>
      </c>
      <c r="L746" s="353" t="s">
        <v>52</v>
      </c>
      <c r="M746" s="353" t="s">
        <v>30</v>
      </c>
      <c r="N746" s="353" t="s">
        <v>31</v>
      </c>
      <c r="O746" s="353" t="s">
        <v>38</v>
      </c>
      <c r="P746" s="354">
        <v>-1</v>
      </c>
      <c r="Q746" s="354">
        <v>-1</v>
      </c>
      <c r="R746" s="354">
        <v>-1</v>
      </c>
      <c r="S746" s="354">
        <v>-1</v>
      </c>
      <c r="T746" s="354">
        <v>-1</v>
      </c>
      <c r="U746" s="354">
        <v>-1</v>
      </c>
      <c r="V746" s="354">
        <v>-1</v>
      </c>
      <c r="W746" s="354">
        <v>-1</v>
      </c>
      <c r="X746" s="354">
        <v>-1</v>
      </c>
      <c r="Y746" s="354">
        <v>-1</v>
      </c>
      <c r="Z746" s="354">
        <v>-1</v>
      </c>
      <c r="AA746" s="354">
        <v>-1</v>
      </c>
      <c r="AB746" s="354">
        <v>-1</v>
      </c>
      <c r="AC746" s="300">
        <f t="shared" si="183"/>
        <v>0</v>
      </c>
      <c r="AD746" s="300">
        <f t="shared" si="184"/>
        <v>0</v>
      </c>
      <c r="AE746" s="300">
        <f t="shared" si="185"/>
        <v>0</v>
      </c>
      <c r="AF746" s="300">
        <f t="shared" si="186"/>
        <v>0</v>
      </c>
      <c r="AG746" s="300">
        <f t="shared" si="187"/>
        <v>0</v>
      </c>
      <c r="AH746" s="300">
        <f t="shared" si="188"/>
        <v>0</v>
      </c>
      <c r="AI746" s="300">
        <f t="shared" si="189"/>
        <v>0</v>
      </c>
      <c r="AJ746" s="300">
        <f t="shared" si="190"/>
        <v>0</v>
      </c>
      <c r="AK746" s="300">
        <f t="shared" si="191"/>
        <v>0</v>
      </c>
      <c r="AL746" s="300">
        <f t="shared" si="192"/>
        <v>0</v>
      </c>
      <c r="AM746" s="300">
        <f t="shared" si="193"/>
        <v>0</v>
      </c>
      <c r="AN746" s="300">
        <f t="shared" si="194"/>
        <v>0</v>
      </c>
      <c r="AO746" s="300">
        <f t="shared" si="195"/>
        <v>0</v>
      </c>
    </row>
    <row r="747" spans="1:41" ht="52.5" thickBot="1" x14ac:dyDescent="0.3">
      <c r="A747" s="517" t="s">
        <v>482</v>
      </c>
      <c r="B747" s="440" t="s">
        <v>2174</v>
      </c>
      <c r="C747" s="519" t="s">
        <v>371</v>
      </c>
      <c r="D747" s="520" t="s">
        <v>1937</v>
      </c>
      <c r="E747" s="521" t="s">
        <v>2175</v>
      </c>
      <c r="F747" s="505" t="s">
        <v>196</v>
      </c>
      <c r="G747" s="4"/>
      <c r="H747" s="6" t="s">
        <v>197</v>
      </c>
      <c r="I747" s="353">
        <v>2011</v>
      </c>
      <c r="J747" s="353">
        <v>24</v>
      </c>
      <c r="K747" s="353" t="s">
        <v>51</v>
      </c>
      <c r="L747" s="353" t="s">
        <v>52</v>
      </c>
      <c r="M747" s="353" t="s">
        <v>89</v>
      </c>
      <c r="N747" s="353" t="s">
        <v>31</v>
      </c>
      <c r="O747" s="353" t="s">
        <v>38</v>
      </c>
      <c r="P747" s="354">
        <v>-1</v>
      </c>
      <c r="Q747" s="354">
        <v>-1</v>
      </c>
      <c r="R747" s="354">
        <v>-1</v>
      </c>
      <c r="S747" s="354">
        <v>-1</v>
      </c>
      <c r="T747" s="354">
        <v>-1</v>
      </c>
      <c r="U747" s="354">
        <v>-1</v>
      </c>
      <c r="V747" s="354">
        <v>-1</v>
      </c>
      <c r="W747" s="354">
        <v>-1</v>
      </c>
      <c r="X747" s="354">
        <v>-1</v>
      </c>
      <c r="Y747" s="354">
        <v>-1</v>
      </c>
      <c r="Z747" s="354">
        <v>-1</v>
      </c>
      <c r="AA747" s="354">
        <v>-1</v>
      </c>
      <c r="AB747" s="354">
        <v>-1</v>
      </c>
      <c r="AC747" s="300">
        <f t="shared" si="183"/>
        <v>0</v>
      </c>
      <c r="AD747" s="300">
        <f t="shared" si="184"/>
        <v>0</v>
      </c>
      <c r="AE747" s="300">
        <f t="shared" si="185"/>
        <v>0</v>
      </c>
      <c r="AF747" s="300">
        <f t="shared" si="186"/>
        <v>0</v>
      </c>
      <c r="AG747" s="300">
        <f t="shared" si="187"/>
        <v>0</v>
      </c>
      <c r="AH747" s="300">
        <f t="shared" si="188"/>
        <v>0</v>
      </c>
      <c r="AI747" s="300">
        <f t="shared" si="189"/>
        <v>0</v>
      </c>
      <c r="AJ747" s="300">
        <f t="shared" si="190"/>
        <v>0</v>
      </c>
      <c r="AK747" s="300">
        <f t="shared" si="191"/>
        <v>0</v>
      </c>
      <c r="AL747" s="300">
        <f t="shared" si="192"/>
        <v>0</v>
      </c>
      <c r="AM747" s="300">
        <f t="shared" si="193"/>
        <v>0</v>
      </c>
      <c r="AN747" s="300">
        <f t="shared" si="194"/>
        <v>0</v>
      </c>
      <c r="AO747" s="300">
        <f t="shared" si="195"/>
        <v>0</v>
      </c>
    </row>
    <row r="748" spans="1:41" ht="52.5" thickBot="1" x14ac:dyDescent="0.3">
      <c r="A748" s="517" t="s">
        <v>482</v>
      </c>
      <c r="B748" s="440" t="s">
        <v>2174</v>
      </c>
      <c r="C748" s="519" t="s">
        <v>371</v>
      </c>
      <c r="D748" s="520" t="s">
        <v>1937</v>
      </c>
      <c r="E748" s="521" t="s">
        <v>2175</v>
      </c>
      <c r="F748" s="505" t="s">
        <v>196</v>
      </c>
      <c r="G748" s="4"/>
      <c r="H748" s="6" t="s">
        <v>197</v>
      </c>
      <c r="I748" s="353">
        <v>2011</v>
      </c>
      <c r="J748" s="353">
        <v>25</v>
      </c>
      <c r="K748" s="353" t="s">
        <v>53</v>
      </c>
      <c r="L748" s="353" t="s">
        <v>47</v>
      </c>
      <c r="M748" s="353" t="s">
        <v>30</v>
      </c>
      <c r="N748" s="353" t="s">
        <v>31</v>
      </c>
      <c r="O748" s="353" t="s">
        <v>38</v>
      </c>
      <c r="P748" s="354">
        <v>-1</v>
      </c>
      <c r="Q748" s="354">
        <v>-1</v>
      </c>
      <c r="R748" s="354">
        <v>-1</v>
      </c>
      <c r="S748" s="354">
        <v>-1</v>
      </c>
      <c r="T748" s="354">
        <v>-1</v>
      </c>
      <c r="U748" s="354">
        <v>-1</v>
      </c>
      <c r="V748" s="354">
        <v>-1</v>
      </c>
      <c r="W748" s="354">
        <v>-1</v>
      </c>
      <c r="X748" s="354">
        <v>-1</v>
      </c>
      <c r="Y748" s="354">
        <v>-1</v>
      </c>
      <c r="Z748" s="354">
        <v>-1</v>
      </c>
      <c r="AA748" s="354">
        <v>-1</v>
      </c>
      <c r="AB748" s="354">
        <v>-1</v>
      </c>
      <c r="AC748" s="300">
        <f t="shared" si="183"/>
        <v>0</v>
      </c>
      <c r="AD748" s="300">
        <f t="shared" si="184"/>
        <v>0</v>
      </c>
      <c r="AE748" s="300">
        <f t="shared" si="185"/>
        <v>0</v>
      </c>
      <c r="AF748" s="300">
        <f t="shared" si="186"/>
        <v>0</v>
      </c>
      <c r="AG748" s="300">
        <f t="shared" si="187"/>
        <v>0</v>
      </c>
      <c r="AH748" s="300">
        <f t="shared" si="188"/>
        <v>0</v>
      </c>
      <c r="AI748" s="300">
        <f t="shared" si="189"/>
        <v>0</v>
      </c>
      <c r="AJ748" s="300">
        <f t="shared" si="190"/>
        <v>0</v>
      </c>
      <c r="AK748" s="300">
        <f t="shared" si="191"/>
        <v>0</v>
      </c>
      <c r="AL748" s="300">
        <f t="shared" si="192"/>
        <v>0</v>
      </c>
      <c r="AM748" s="300">
        <f t="shared" si="193"/>
        <v>0</v>
      </c>
      <c r="AN748" s="300">
        <f t="shared" si="194"/>
        <v>0</v>
      </c>
      <c r="AO748" s="300">
        <f t="shared" si="195"/>
        <v>0</v>
      </c>
    </row>
    <row r="749" spans="1:41" ht="52.5" thickBot="1" x14ac:dyDescent="0.3">
      <c r="A749" s="517" t="s">
        <v>482</v>
      </c>
      <c r="B749" s="440" t="s">
        <v>2174</v>
      </c>
      <c r="C749" s="519" t="s">
        <v>371</v>
      </c>
      <c r="D749" s="520" t="s">
        <v>1937</v>
      </c>
      <c r="E749" s="521" t="s">
        <v>2175</v>
      </c>
      <c r="F749" s="505" t="s">
        <v>196</v>
      </c>
      <c r="G749" s="4"/>
      <c r="H749" s="6" t="s">
        <v>197</v>
      </c>
      <c r="I749" s="353">
        <v>2011</v>
      </c>
      <c r="J749" s="353">
        <v>26</v>
      </c>
      <c r="K749" s="353" t="s">
        <v>217</v>
      </c>
      <c r="L749" s="353" t="s">
        <v>1561</v>
      </c>
      <c r="M749" s="353" t="s">
        <v>42</v>
      </c>
      <c r="N749" s="353" t="s">
        <v>31</v>
      </c>
      <c r="O749" s="353" t="s">
        <v>38</v>
      </c>
      <c r="P749" s="354">
        <v>-1</v>
      </c>
      <c r="Q749" s="354">
        <v>-1</v>
      </c>
      <c r="R749" s="354">
        <v>-1</v>
      </c>
      <c r="S749" s="354">
        <v>-1</v>
      </c>
      <c r="T749" s="354">
        <v>-1</v>
      </c>
      <c r="U749" s="354">
        <v>-1</v>
      </c>
      <c r="V749" s="354">
        <v>-1</v>
      </c>
      <c r="W749" s="354">
        <v>-1</v>
      </c>
      <c r="X749" s="354">
        <v>-1</v>
      </c>
      <c r="Y749" s="354">
        <v>-1</v>
      </c>
      <c r="Z749" s="354">
        <v>-1</v>
      </c>
      <c r="AA749" s="354">
        <v>-1</v>
      </c>
      <c r="AB749" s="354">
        <v>-1</v>
      </c>
      <c r="AC749" s="300">
        <f t="shared" si="183"/>
        <v>0</v>
      </c>
      <c r="AD749" s="300">
        <f t="shared" si="184"/>
        <v>0</v>
      </c>
      <c r="AE749" s="300">
        <f t="shared" si="185"/>
        <v>0</v>
      </c>
      <c r="AF749" s="300">
        <f t="shared" si="186"/>
        <v>0</v>
      </c>
      <c r="AG749" s="300">
        <f t="shared" si="187"/>
        <v>0</v>
      </c>
      <c r="AH749" s="300">
        <f t="shared" si="188"/>
        <v>0</v>
      </c>
      <c r="AI749" s="300">
        <f t="shared" si="189"/>
        <v>0</v>
      </c>
      <c r="AJ749" s="300">
        <f t="shared" si="190"/>
        <v>0</v>
      </c>
      <c r="AK749" s="300">
        <f t="shared" si="191"/>
        <v>0</v>
      </c>
      <c r="AL749" s="300">
        <f t="shared" si="192"/>
        <v>0</v>
      </c>
      <c r="AM749" s="300">
        <f t="shared" si="193"/>
        <v>0</v>
      </c>
      <c r="AN749" s="300">
        <f t="shared" si="194"/>
        <v>0</v>
      </c>
      <c r="AO749" s="300">
        <f t="shared" si="195"/>
        <v>0</v>
      </c>
    </row>
    <row r="750" spans="1:41" ht="52.5" thickBot="1" x14ac:dyDescent="0.3">
      <c r="A750" s="517" t="s">
        <v>482</v>
      </c>
      <c r="B750" s="440" t="s">
        <v>2174</v>
      </c>
      <c r="C750" s="519" t="s">
        <v>371</v>
      </c>
      <c r="D750" s="520" t="s">
        <v>1937</v>
      </c>
      <c r="E750" s="521" t="s">
        <v>2175</v>
      </c>
      <c r="F750" s="505" t="s">
        <v>196</v>
      </c>
      <c r="G750" s="4"/>
      <c r="H750" s="6" t="s">
        <v>197</v>
      </c>
      <c r="I750" s="353">
        <v>2011</v>
      </c>
      <c r="J750" s="353">
        <v>27</v>
      </c>
      <c r="K750" s="353" t="s">
        <v>54</v>
      </c>
      <c r="L750" s="353" t="s">
        <v>55</v>
      </c>
      <c r="M750" s="353" t="s">
        <v>42</v>
      </c>
      <c r="N750" s="353" t="s">
        <v>31</v>
      </c>
      <c r="O750" s="353" t="s">
        <v>38</v>
      </c>
      <c r="P750" s="354">
        <v>-1</v>
      </c>
      <c r="Q750" s="354">
        <v>-1</v>
      </c>
      <c r="R750" s="354">
        <v>-1</v>
      </c>
      <c r="S750" s="354">
        <v>-1</v>
      </c>
      <c r="T750" s="354">
        <v>-1</v>
      </c>
      <c r="U750" s="354">
        <v>-1</v>
      </c>
      <c r="V750" s="354">
        <v>-1</v>
      </c>
      <c r="W750" s="354">
        <v>-1</v>
      </c>
      <c r="X750" s="354">
        <v>-1</v>
      </c>
      <c r="Y750" s="354">
        <v>-1</v>
      </c>
      <c r="Z750" s="354">
        <v>-1</v>
      </c>
      <c r="AA750" s="354">
        <v>-1</v>
      </c>
      <c r="AB750" s="354">
        <v>-1</v>
      </c>
      <c r="AC750" s="300">
        <f t="shared" si="183"/>
        <v>0</v>
      </c>
      <c r="AD750" s="300">
        <f t="shared" si="184"/>
        <v>0</v>
      </c>
      <c r="AE750" s="300">
        <f t="shared" si="185"/>
        <v>0</v>
      </c>
      <c r="AF750" s="300">
        <f t="shared" si="186"/>
        <v>0</v>
      </c>
      <c r="AG750" s="300">
        <f t="shared" si="187"/>
        <v>0</v>
      </c>
      <c r="AH750" s="300">
        <f t="shared" si="188"/>
        <v>0</v>
      </c>
      <c r="AI750" s="300">
        <f t="shared" si="189"/>
        <v>0</v>
      </c>
      <c r="AJ750" s="300">
        <f t="shared" si="190"/>
        <v>0</v>
      </c>
      <c r="AK750" s="300">
        <f t="shared" si="191"/>
        <v>0</v>
      </c>
      <c r="AL750" s="300">
        <f t="shared" si="192"/>
        <v>0</v>
      </c>
      <c r="AM750" s="300">
        <f t="shared" si="193"/>
        <v>0</v>
      </c>
      <c r="AN750" s="300">
        <f t="shared" si="194"/>
        <v>0</v>
      </c>
      <c r="AO750" s="300">
        <f t="shared" si="195"/>
        <v>0</v>
      </c>
    </row>
    <row r="751" spans="1:41" ht="52.5" thickBot="1" x14ac:dyDescent="0.3">
      <c r="A751" s="517" t="s">
        <v>482</v>
      </c>
      <c r="B751" s="440" t="s">
        <v>2174</v>
      </c>
      <c r="C751" s="519" t="s">
        <v>371</v>
      </c>
      <c r="D751" s="520" t="s">
        <v>1937</v>
      </c>
      <c r="E751" s="521" t="s">
        <v>2175</v>
      </c>
      <c r="F751" s="505" t="s">
        <v>196</v>
      </c>
      <c r="G751" s="4"/>
      <c r="H751" s="6" t="s">
        <v>197</v>
      </c>
      <c r="I751" s="353">
        <v>2011</v>
      </c>
      <c r="J751" s="353">
        <v>28</v>
      </c>
      <c r="K751" s="353" t="s">
        <v>113</v>
      </c>
      <c r="L751" s="353" t="s">
        <v>90</v>
      </c>
      <c r="M751" s="353" t="s">
        <v>42</v>
      </c>
      <c r="N751" s="353" t="s">
        <v>31</v>
      </c>
      <c r="O751" s="353" t="s">
        <v>38</v>
      </c>
      <c r="P751" s="354">
        <v>-1</v>
      </c>
      <c r="Q751" s="354">
        <v>-1</v>
      </c>
      <c r="R751" s="354">
        <v>-1</v>
      </c>
      <c r="S751" s="354">
        <v>-1</v>
      </c>
      <c r="T751" s="354">
        <v>-1</v>
      </c>
      <c r="U751" s="354">
        <v>-1</v>
      </c>
      <c r="V751" s="354">
        <v>-1</v>
      </c>
      <c r="W751" s="354">
        <v>-1</v>
      </c>
      <c r="X751" s="354">
        <v>-1</v>
      </c>
      <c r="Y751" s="354">
        <v>-1</v>
      </c>
      <c r="Z751" s="354">
        <v>-1</v>
      </c>
      <c r="AA751" s="354">
        <v>-1</v>
      </c>
      <c r="AB751" s="354">
        <v>-1</v>
      </c>
      <c r="AC751" s="300">
        <f t="shared" si="183"/>
        <v>0</v>
      </c>
      <c r="AD751" s="300">
        <f t="shared" si="184"/>
        <v>0</v>
      </c>
      <c r="AE751" s="300">
        <f t="shared" si="185"/>
        <v>0</v>
      </c>
      <c r="AF751" s="300">
        <f t="shared" si="186"/>
        <v>0</v>
      </c>
      <c r="AG751" s="300">
        <f t="shared" si="187"/>
        <v>0</v>
      </c>
      <c r="AH751" s="300">
        <f t="shared" si="188"/>
        <v>0</v>
      </c>
      <c r="AI751" s="300">
        <f t="shared" si="189"/>
        <v>0</v>
      </c>
      <c r="AJ751" s="300">
        <f t="shared" si="190"/>
        <v>0</v>
      </c>
      <c r="AK751" s="300">
        <f t="shared" si="191"/>
        <v>0</v>
      </c>
      <c r="AL751" s="300">
        <f t="shared" si="192"/>
        <v>0</v>
      </c>
      <c r="AM751" s="300">
        <f t="shared" si="193"/>
        <v>0</v>
      </c>
      <c r="AN751" s="300">
        <f t="shared" si="194"/>
        <v>0</v>
      </c>
      <c r="AO751" s="300">
        <f t="shared" si="195"/>
        <v>0</v>
      </c>
    </row>
    <row r="752" spans="1:41" ht="52.5" thickBot="1" x14ac:dyDescent="0.3">
      <c r="A752" s="517" t="s">
        <v>482</v>
      </c>
      <c r="B752" s="440" t="s">
        <v>2174</v>
      </c>
      <c r="C752" s="519" t="s">
        <v>371</v>
      </c>
      <c r="D752" s="520" t="s">
        <v>1937</v>
      </c>
      <c r="E752" s="521" t="s">
        <v>2175</v>
      </c>
      <c r="F752" s="505" t="s">
        <v>196</v>
      </c>
      <c r="G752" s="4"/>
      <c r="H752" s="6" t="s">
        <v>197</v>
      </c>
      <c r="I752" s="353">
        <v>2011</v>
      </c>
      <c r="J752" s="353">
        <v>29</v>
      </c>
      <c r="K752" s="353" t="s">
        <v>316</v>
      </c>
      <c r="L752" s="353" t="s">
        <v>57</v>
      </c>
      <c r="M752" s="353" t="s">
        <v>42</v>
      </c>
      <c r="N752" s="353" t="s">
        <v>31</v>
      </c>
      <c r="O752" s="353" t="s">
        <v>38</v>
      </c>
      <c r="P752" s="354">
        <v>-1</v>
      </c>
      <c r="Q752" s="354">
        <v>-1</v>
      </c>
      <c r="R752" s="354">
        <v>-1</v>
      </c>
      <c r="S752" s="354">
        <v>-1</v>
      </c>
      <c r="T752" s="354">
        <v>-1</v>
      </c>
      <c r="U752" s="354">
        <v>-1</v>
      </c>
      <c r="V752" s="354">
        <v>-1</v>
      </c>
      <c r="W752" s="354">
        <v>-1</v>
      </c>
      <c r="X752" s="354">
        <v>-1</v>
      </c>
      <c r="Y752" s="354">
        <v>-1</v>
      </c>
      <c r="Z752" s="354">
        <v>-1</v>
      </c>
      <c r="AA752" s="354">
        <v>-1</v>
      </c>
      <c r="AB752" s="354">
        <v>-1</v>
      </c>
      <c r="AC752" s="300">
        <f t="shared" si="183"/>
        <v>0</v>
      </c>
      <c r="AD752" s="300">
        <f t="shared" si="184"/>
        <v>0</v>
      </c>
      <c r="AE752" s="300">
        <f t="shared" si="185"/>
        <v>0</v>
      </c>
      <c r="AF752" s="300">
        <f t="shared" si="186"/>
        <v>0</v>
      </c>
      <c r="AG752" s="300">
        <f t="shared" si="187"/>
        <v>0</v>
      </c>
      <c r="AH752" s="300">
        <f t="shared" si="188"/>
        <v>0</v>
      </c>
      <c r="AI752" s="300">
        <f t="shared" si="189"/>
        <v>0</v>
      </c>
      <c r="AJ752" s="300">
        <f t="shared" si="190"/>
        <v>0</v>
      </c>
      <c r="AK752" s="300">
        <f t="shared" si="191"/>
        <v>0</v>
      </c>
      <c r="AL752" s="300">
        <f t="shared" si="192"/>
        <v>0</v>
      </c>
      <c r="AM752" s="300">
        <f t="shared" si="193"/>
        <v>0</v>
      </c>
      <c r="AN752" s="300">
        <f t="shared" si="194"/>
        <v>0</v>
      </c>
      <c r="AO752" s="300">
        <f t="shared" si="195"/>
        <v>0</v>
      </c>
    </row>
    <row r="753" spans="1:41" ht="52.5" thickBot="1" x14ac:dyDescent="0.3">
      <c r="A753" s="517" t="s">
        <v>482</v>
      </c>
      <c r="B753" s="440" t="s">
        <v>2174</v>
      </c>
      <c r="C753" s="519" t="s">
        <v>371</v>
      </c>
      <c r="D753" s="520" t="s">
        <v>1937</v>
      </c>
      <c r="E753" s="521" t="s">
        <v>2175</v>
      </c>
      <c r="F753" s="505" t="s">
        <v>196</v>
      </c>
      <c r="G753" s="4"/>
      <c r="H753" s="6" t="s">
        <v>197</v>
      </c>
      <c r="I753" s="353">
        <v>2011</v>
      </c>
      <c r="J753" s="353">
        <v>30</v>
      </c>
      <c r="K753" s="353" t="s">
        <v>58</v>
      </c>
      <c r="L753" s="353" t="s">
        <v>1560</v>
      </c>
      <c r="M753" s="353" t="s">
        <v>42</v>
      </c>
      <c r="N753" s="353" t="s">
        <v>31</v>
      </c>
      <c r="O753" s="353" t="s">
        <v>38</v>
      </c>
      <c r="P753" s="354">
        <v>606.83696699999996</v>
      </c>
      <c r="Q753" s="354">
        <v>57.381675000000001</v>
      </c>
      <c r="R753" s="354">
        <v>66.346646000000007</v>
      </c>
      <c r="S753" s="354">
        <v>66.000681999999998</v>
      </c>
      <c r="T753" s="354">
        <v>66.346646000000007</v>
      </c>
      <c r="U753" s="354">
        <v>431.51799199999999</v>
      </c>
      <c r="V753" s="354">
        <v>94.076992000000004</v>
      </c>
      <c r="W753" s="354">
        <v>86.309167000000002</v>
      </c>
      <c r="X753" s="354">
        <v>86.309167000000002</v>
      </c>
      <c r="Y753" s="354">
        <v>-1</v>
      </c>
      <c r="Z753" s="354">
        <v>-1</v>
      </c>
      <c r="AA753" s="354">
        <v>-1</v>
      </c>
      <c r="AB753" s="354">
        <v>-1</v>
      </c>
      <c r="AC753" s="300">
        <f t="shared" si="183"/>
        <v>0.66892325205019665</v>
      </c>
      <c r="AD753" s="300">
        <f t="shared" si="184"/>
        <v>6.3252469339244249E-2</v>
      </c>
      <c r="AE753" s="300">
        <f t="shared" si="185"/>
        <v>7.3134658266366254E-2</v>
      </c>
      <c r="AF753" s="300">
        <f t="shared" si="186"/>
        <v>7.2753298236313407E-2</v>
      </c>
      <c r="AG753" s="300">
        <f t="shared" si="187"/>
        <v>7.3134658266366254E-2</v>
      </c>
      <c r="AH753" s="300">
        <f t="shared" si="188"/>
        <v>0.47566716305008949</v>
      </c>
      <c r="AI753" s="300">
        <f t="shared" si="189"/>
        <v>0.10370213229237951</v>
      </c>
      <c r="AJ753" s="300">
        <f t="shared" si="190"/>
        <v>9.5139570940778767E-2</v>
      </c>
      <c r="AK753" s="300">
        <f t="shared" si="191"/>
        <v>9.5139570940778767E-2</v>
      </c>
      <c r="AL753" s="300">
        <f t="shared" si="192"/>
        <v>0</v>
      </c>
      <c r="AM753" s="300">
        <f t="shared" si="193"/>
        <v>0</v>
      </c>
      <c r="AN753" s="300">
        <f t="shared" si="194"/>
        <v>0</v>
      </c>
      <c r="AO753" s="300">
        <f t="shared" si="195"/>
        <v>0</v>
      </c>
    </row>
    <row r="754" spans="1:41" ht="52.5" thickBot="1" x14ac:dyDescent="0.3">
      <c r="A754" s="517" t="s">
        <v>482</v>
      </c>
      <c r="B754" s="440" t="s">
        <v>2174</v>
      </c>
      <c r="C754" s="519" t="s">
        <v>371</v>
      </c>
      <c r="D754" s="520" t="s">
        <v>1937</v>
      </c>
      <c r="E754" s="521" t="s">
        <v>2175</v>
      </c>
      <c r="F754" s="505" t="s">
        <v>196</v>
      </c>
      <c r="G754" s="4"/>
      <c r="H754" s="6" t="s">
        <v>197</v>
      </c>
      <c r="I754" s="353">
        <v>2011</v>
      </c>
      <c r="J754" s="353">
        <v>31</v>
      </c>
      <c r="K754" s="353" t="s">
        <v>59</v>
      </c>
      <c r="L754" s="353" t="s">
        <v>47</v>
      </c>
      <c r="M754" s="353" t="s">
        <v>42</v>
      </c>
      <c r="N754" s="353" t="s">
        <v>31</v>
      </c>
      <c r="O754" s="353" t="s">
        <v>38</v>
      </c>
      <c r="P754" s="354">
        <v>909.89695300000005</v>
      </c>
      <c r="Q754" s="354">
        <v>16.672903000000002</v>
      </c>
      <c r="R754" s="354">
        <v>19.277778000000001</v>
      </c>
      <c r="S754" s="354">
        <v>19.177254000000001</v>
      </c>
      <c r="T754" s="354">
        <v>19.277778000000001</v>
      </c>
      <c r="U754" s="354">
        <v>155.94068100000001</v>
      </c>
      <c r="V754" s="354">
        <v>29.254892000000002</v>
      </c>
      <c r="W754" s="354">
        <v>27.390567000000001</v>
      </c>
      <c r="X754" s="354">
        <v>27.390567000000001</v>
      </c>
      <c r="Y754" s="354">
        <v>-1</v>
      </c>
      <c r="Z754" s="354">
        <v>-1</v>
      </c>
      <c r="AA754" s="354">
        <v>-1</v>
      </c>
      <c r="AB754" s="354">
        <v>-1</v>
      </c>
      <c r="AC754" s="300">
        <f t="shared" si="183"/>
        <v>1.0029897022264385</v>
      </c>
      <c r="AD754" s="300">
        <f t="shared" si="184"/>
        <v>1.8378729547432929E-2</v>
      </c>
      <c r="AE754" s="300">
        <f t="shared" si="185"/>
        <v>2.1250112721069178E-2</v>
      </c>
      <c r="AF754" s="300">
        <f t="shared" si="186"/>
        <v>2.1139303978942741E-2</v>
      </c>
      <c r="AG754" s="300">
        <f t="shared" si="187"/>
        <v>2.1250112721069178E-2</v>
      </c>
      <c r="AH754" s="300">
        <f t="shared" si="188"/>
        <v>0.17189517635540211</v>
      </c>
      <c r="AI754" s="300">
        <f t="shared" si="189"/>
        <v>3.2247998324428526E-2</v>
      </c>
      <c r="AJ754" s="300">
        <f t="shared" si="190"/>
        <v>3.0192931791412768E-2</v>
      </c>
      <c r="AK754" s="300">
        <f t="shared" si="191"/>
        <v>3.0192931791412768E-2</v>
      </c>
      <c r="AL754" s="300">
        <f t="shared" si="192"/>
        <v>0</v>
      </c>
      <c r="AM754" s="300">
        <f t="shared" si="193"/>
        <v>0</v>
      </c>
      <c r="AN754" s="300">
        <f t="shared" si="194"/>
        <v>0</v>
      </c>
      <c r="AO754" s="300">
        <f t="shared" si="195"/>
        <v>0</v>
      </c>
    </row>
    <row r="755" spans="1:41" ht="52.5" thickBot="1" x14ac:dyDescent="0.3">
      <c r="A755" s="517" t="s">
        <v>482</v>
      </c>
      <c r="B755" s="440" t="s">
        <v>2174</v>
      </c>
      <c r="C755" s="519" t="s">
        <v>371</v>
      </c>
      <c r="D755" s="520" t="s">
        <v>1937</v>
      </c>
      <c r="E755" s="521" t="s">
        <v>2175</v>
      </c>
      <c r="F755" s="505" t="s">
        <v>196</v>
      </c>
      <c r="G755" s="4"/>
      <c r="H755" s="6" t="s">
        <v>197</v>
      </c>
      <c r="I755" s="353">
        <v>2011</v>
      </c>
      <c r="J755" s="353">
        <v>32</v>
      </c>
      <c r="K755" s="353" t="s">
        <v>60</v>
      </c>
      <c r="L755" s="353" t="s">
        <v>47</v>
      </c>
      <c r="M755" s="353" t="s">
        <v>42</v>
      </c>
      <c r="N755" s="353" t="s">
        <v>31</v>
      </c>
      <c r="O755" s="353" t="s">
        <v>38</v>
      </c>
      <c r="P755" s="354">
        <v>391.30358799999999</v>
      </c>
      <c r="Q755" s="354">
        <v>37.001133000000003</v>
      </c>
      <c r="R755" s="354">
        <v>42.781970000000001</v>
      </c>
      <c r="S755" s="354">
        <v>42.558883000000002</v>
      </c>
      <c r="T755" s="354">
        <v>42.781970000000001</v>
      </c>
      <c r="U755" s="354">
        <v>278.25354700000003</v>
      </c>
      <c r="V755" s="354">
        <v>60.663187000000001</v>
      </c>
      <c r="W755" s="354">
        <v>55.654299999999999</v>
      </c>
      <c r="X755" s="354">
        <v>55.654299999999999</v>
      </c>
      <c r="Y755" s="354">
        <v>-1</v>
      </c>
      <c r="Z755" s="354">
        <v>-1</v>
      </c>
      <c r="AA755" s="354">
        <v>-1</v>
      </c>
      <c r="AB755" s="354">
        <v>-1</v>
      </c>
      <c r="AC755" s="300">
        <f t="shared" si="183"/>
        <v>0.43133837069598024</v>
      </c>
      <c r="AD755" s="300">
        <f t="shared" si="184"/>
        <v>4.0786767388714229E-2</v>
      </c>
      <c r="AE755" s="300">
        <f t="shared" si="185"/>
        <v>4.7159049395080699E-2</v>
      </c>
      <c r="AF755" s="300">
        <f t="shared" si="186"/>
        <v>4.6913138071866728E-2</v>
      </c>
      <c r="AG755" s="300">
        <f t="shared" si="187"/>
        <v>4.7159049395080699E-2</v>
      </c>
      <c r="AH755" s="300">
        <f t="shared" si="188"/>
        <v>0.30672203190571656</v>
      </c>
      <c r="AI755" s="300">
        <f t="shared" si="189"/>
        <v>6.6869717130744979E-2</v>
      </c>
      <c r="AJ755" s="300">
        <f t="shared" si="190"/>
        <v>6.1348364340132994E-2</v>
      </c>
      <c r="AK755" s="300">
        <f t="shared" si="191"/>
        <v>6.1348364340132994E-2</v>
      </c>
      <c r="AL755" s="300">
        <f t="shared" si="192"/>
        <v>0</v>
      </c>
      <c r="AM755" s="300">
        <f t="shared" si="193"/>
        <v>0</v>
      </c>
      <c r="AN755" s="300">
        <f t="shared" si="194"/>
        <v>0</v>
      </c>
      <c r="AO755" s="300">
        <f t="shared" si="195"/>
        <v>0</v>
      </c>
    </row>
    <row r="756" spans="1:41" ht="52.5" thickBot="1" x14ac:dyDescent="0.3">
      <c r="A756" s="517" t="s">
        <v>482</v>
      </c>
      <c r="B756" s="440" t="s">
        <v>2174</v>
      </c>
      <c r="C756" s="519" t="s">
        <v>371</v>
      </c>
      <c r="D756" s="520" t="s">
        <v>1937</v>
      </c>
      <c r="E756" s="521" t="s">
        <v>2175</v>
      </c>
      <c r="F756" s="505" t="s">
        <v>196</v>
      </c>
      <c r="G756" s="4"/>
      <c r="H756" s="6" t="s">
        <v>197</v>
      </c>
      <c r="I756" s="353">
        <v>2011</v>
      </c>
      <c r="J756" s="353">
        <v>33</v>
      </c>
      <c r="K756" s="353" t="s">
        <v>152</v>
      </c>
      <c r="L756" s="353" t="s">
        <v>150</v>
      </c>
      <c r="M756" s="353" t="s">
        <v>42</v>
      </c>
      <c r="N756" s="353" t="s">
        <v>96</v>
      </c>
      <c r="O756" s="353" t="s">
        <v>38</v>
      </c>
      <c r="P756" s="354">
        <v>-1</v>
      </c>
      <c r="Q756" s="354">
        <v>-1</v>
      </c>
      <c r="R756" s="354">
        <v>-1</v>
      </c>
      <c r="S756" s="354">
        <v>-1</v>
      </c>
      <c r="T756" s="354">
        <v>-1</v>
      </c>
      <c r="U756" s="354">
        <v>-1</v>
      </c>
      <c r="V756" s="354">
        <v>-1</v>
      </c>
      <c r="W756" s="354">
        <v>-1</v>
      </c>
      <c r="X756" s="354">
        <v>-1</v>
      </c>
      <c r="Y756" s="354">
        <v>-1</v>
      </c>
      <c r="Z756" s="354">
        <v>-1</v>
      </c>
      <c r="AA756" s="354">
        <v>-1</v>
      </c>
      <c r="AB756" s="354">
        <v>-1</v>
      </c>
      <c r="AC756" s="300">
        <f t="shared" si="183"/>
        <v>0</v>
      </c>
      <c r="AD756" s="300">
        <f t="shared" si="184"/>
        <v>0</v>
      </c>
      <c r="AE756" s="300">
        <f t="shared" si="185"/>
        <v>0</v>
      </c>
      <c r="AF756" s="300">
        <f t="shared" si="186"/>
        <v>0</v>
      </c>
      <c r="AG756" s="300">
        <f t="shared" si="187"/>
        <v>0</v>
      </c>
      <c r="AH756" s="300">
        <f t="shared" si="188"/>
        <v>0</v>
      </c>
      <c r="AI756" s="300">
        <f t="shared" si="189"/>
        <v>0</v>
      </c>
      <c r="AJ756" s="300">
        <f t="shared" si="190"/>
        <v>0</v>
      </c>
      <c r="AK756" s="300">
        <f t="shared" si="191"/>
        <v>0</v>
      </c>
      <c r="AL756" s="300">
        <f t="shared" si="192"/>
        <v>0</v>
      </c>
      <c r="AM756" s="300">
        <f t="shared" si="193"/>
        <v>0</v>
      </c>
      <c r="AN756" s="300">
        <f t="shared" si="194"/>
        <v>0</v>
      </c>
      <c r="AO756" s="300">
        <f t="shared" si="195"/>
        <v>0</v>
      </c>
    </row>
    <row r="757" spans="1:41" ht="52.5" thickBot="1" x14ac:dyDescent="0.3">
      <c r="A757" s="517" t="s">
        <v>482</v>
      </c>
      <c r="B757" s="440" t="s">
        <v>2174</v>
      </c>
      <c r="C757" s="519" t="s">
        <v>371</v>
      </c>
      <c r="D757" s="520" t="s">
        <v>1937</v>
      </c>
      <c r="E757" s="521" t="s">
        <v>2175</v>
      </c>
      <c r="F757" s="505" t="s">
        <v>196</v>
      </c>
      <c r="G757" s="4"/>
      <c r="H757" s="6" t="s">
        <v>197</v>
      </c>
      <c r="I757" s="353">
        <v>2011</v>
      </c>
      <c r="J757" s="353">
        <v>34</v>
      </c>
      <c r="K757" s="353" t="s">
        <v>62</v>
      </c>
      <c r="L757" s="353" t="s">
        <v>1563</v>
      </c>
      <c r="M757" s="353" t="s">
        <v>42</v>
      </c>
      <c r="N757" s="353" t="s">
        <v>31</v>
      </c>
      <c r="O757" s="353" t="s">
        <v>38</v>
      </c>
      <c r="P757" s="354">
        <v>-1</v>
      </c>
      <c r="Q757" s="354">
        <v>-1</v>
      </c>
      <c r="R757" s="354">
        <v>-1</v>
      </c>
      <c r="S757" s="354">
        <v>-1</v>
      </c>
      <c r="T757" s="354">
        <v>-1</v>
      </c>
      <c r="U757" s="354">
        <v>-1</v>
      </c>
      <c r="V757" s="354">
        <v>-1</v>
      </c>
      <c r="W757" s="354">
        <v>-1</v>
      </c>
      <c r="X757" s="354">
        <v>-1</v>
      </c>
      <c r="Y757" s="354">
        <v>-1</v>
      </c>
      <c r="Z757" s="354">
        <v>-1</v>
      </c>
      <c r="AA757" s="354">
        <v>-1</v>
      </c>
      <c r="AB757" s="354">
        <v>-1</v>
      </c>
      <c r="AC757" s="300">
        <f t="shared" si="183"/>
        <v>0</v>
      </c>
      <c r="AD757" s="300">
        <f t="shared" si="184"/>
        <v>0</v>
      </c>
      <c r="AE757" s="300">
        <f t="shared" si="185"/>
        <v>0</v>
      </c>
      <c r="AF757" s="300">
        <f t="shared" si="186"/>
        <v>0</v>
      </c>
      <c r="AG757" s="300">
        <f t="shared" si="187"/>
        <v>0</v>
      </c>
      <c r="AH757" s="300">
        <f t="shared" si="188"/>
        <v>0</v>
      </c>
      <c r="AI757" s="300">
        <f t="shared" si="189"/>
        <v>0</v>
      </c>
      <c r="AJ757" s="300">
        <f t="shared" si="190"/>
        <v>0</v>
      </c>
      <c r="AK757" s="300">
        <f t="shared" si="191"/>
        <v>0</v>
      </c>
      <c r="AL757" s="300">
        <f t="shared" si="192"/>
        <v>0</v>
      </c>
      <c r="AM757" s="300">
        <f t="shared" si="193"/>
        <v>0</v>
      </c>
      <c r="AN757" s="300">
        <f t="shared" si="194"/>
        <v>0</v>
      </c>
      <c r="AO757" s="300">
        <f t="shared" si="195"/>
        <v>0</v>
      </c>
    </row>
    <row r="758" spans="1:41" ht="52.5" thickBot="1" x14ac:dyDescent="0.3">
      <c r="A758" s="517" t="s">
        <v>482</v>
      </c>
      <c r="B758" s="440" t="s">
        <v>2174</v>
      </c>
      <c r="C758" s="519" t="s">
        <v>371</v>
      </c>
      <c r="D758" s="520" t="s">
        <v>1937</v>
      </c>
      <c r="E758" s="521" t="s">
        <v>2175</v>
      </c>
      <c r="F758" s="505" t="s">
        <v>196</v>
      </c>
      <c r="G758" s="4"/>
      <c r="H758" s="6" t="s">
        <v>197</v>
      </c>
      <c r="I758" s="353">
        <v>2011</v>
      </c>
      <c r="J758" s="353">
        <v>35</v>
      </c>
      <c r="K758" s="353" t="s">
        <v>111</v>
      </c>
      <c r="L758" s="353" t="s">
        <v>47</v>
      </c>
      <c r="M758" s="353" t="s">
        <v>42</v>
      </c>
      <c r="N758" s="353" t="s">
        <v>31</v>
      </c>
      <c r="O758" s="353" t="s">
        <v>38</v>
      </c>
      <c r="P758" s="354">
        <v>55.819555999999999</v>
      </c>
      <c r="Q758" s="354">
        <v>5.2782210000000003</v>
      </c>
      <c r="R758" s="354">
        <v>6.1028589999999996</v>
      </c>
      <c r="S758" s="354">
        <v>6.0710350000000002</v>
      </c>
      <c r="T758" s="354">
        <v>6.1028589999999996</v>
      </c>
      <c r="U758" s="354">
        <v>39.692939000000003</v>
      </c>
      <c r="V758" s="354">
        <v>8.6536190000000008</v>
      </c>
      <c r="W758" s="354">
        <v>7.9390999999999998</v>
      </c>
      <c r="X758" s="354">
        <v>7.9390999999999998</v>
      </c>
      <c r="Y758" s="354">
        <v>-1</v>
      </c>
      <c r="Z758" s="354">
        <v>-1</v>
      </c>
      <c r="AA758" s="354">
        <v>-1</v>
      </c>
      <c r="AB758" s="354">
        <v>-1</v>
      </c>
      <c r="AC758" s="300">
        <f t="shared" si="183"/>
        <v>6.1530527897978353E-2</v>
      </c>
      <c r="AD758" s="300">
        <f t="shared" si="184"/>
        <v>5.81824270497951E-3</v>
      </c>
      <c r="AE758" s="300">
        <f t="shared" si="185"/>
        <v>6.7272504990352894E-3</v>
      </c>
      <c r="AF758" s="300">
        <f t="shared" si="186"/>
        <v>6.6921705439058499E-3</v>
      </c>
      <c r="AG758" s="300">
        <f t="shared" si="187"/>
        <v>6.7272504990352894E-3</v>
      </c>
      <c r="AH758" s="300">
        <f t="shared" si="188"/>
        <v>4.3753975586840091E-2</v>
      </c>
      <c r="AI758" s="300">
        <f t="shared" si="189"/>
        <v>9.5389820961308911E-3</v>
      </c>
      <c r="AJ758" s="300">
        <f t="shared" si="190"/>
        <v>8.7513597212209998E-3</v>
      </c>
      <c r="AK758" s="300">
        <f t="shared" si="191"/>
        <v>8.7513597212209998E-3</v>
      </c>
      <c r="AL758" s="300">
        <f t="shared" si="192"/>
        <v>0</v>
      </c>
      <c r="AM758" s="300">
        <f t="shared" si="193"/>
        <v>0</v>
      </c>
      <c r="AN758" s="300">
        <f t="shared" si="194"/>
        <v>0</v>
      </c>
      <c r="AO758" s="300">
        <f t="shared" si="195"/>
        <v>0</v>
      </c>
    </row>
    <row r="759" spans="1:41" ht="52.5" thickBot="1" x14ac:dyDescent="0.3">
      <c r="A759" s="517" t="s">
        <v>482</v>
      </c>
      <c r="B759" s="440" t="s">
        <v>2174</v>
      </c>
      <c r="C759" s="519" t="s">
        <v>371</v>
      </c>
      <c r="D759" s="520" t="s">
        <v>1937</v>
      </c>
      <c r="E759" s="521" t="s">
        <v>2175</v>
      </c>
      <c r="F759" s="505" t="s">
        <v>196</v>
      </c>
      <c r="G759" s="4"/>
      <c r="H759" s="6" t="s">
        <v>197</v>
      </c>
      <c r="I759" s="353">
        <v>2011</v>
      </c>
      <c r="J759" s="353">
        <v>36</v>
      </c>
      <c r="K759" s="353" t="s">
        <v>63</v>
      </c>
      <c r="L759" s="353" t="s">
        <v>1564</v>
      </c>
      <c r="M759" s="353" t="s">
        <v>42</v>
      </c>
      <c r="N759" s="353" t="s">
        <v>31</v>
      </c>
      <c r="O759" s="353" t="s">
        <v>38</v>
      </c>
      <c r="P759" s="354">
        <v>324.24456099999998</v>
      </c>
      <c r="Q759" s="354">
        <v>30.660122999999999</v>
      </c>
      <c r="R759" s="354">
        <v>35.450277999999997</v>
      </c>
      <c r="S759" s="354">
        <v>35.265422999999998</v>
      </c>
      <c r="T759" s="354">
        <v>35.450277999999997</v>
      </c>
      <c r="U759" s="354">
        <v>230.56828999999999</v>
      </c>
      <c r="V759" s="354">
        <v>50.267130000000002</v>
      </c>
      <c r="W759" s="354">
        <v>46.116633</v>
      </c>
      <c r="X759" s="354">
        <v>46.116633</v>
      </c>
      <c r="Y759" s="354">
        <v>-1</v>
      </c>
      <c r="Z759" s="354">
        <v>-1</v>
      </c>
      <c r="AA759" s="354">
        <v>-1</v>
      </c>
      <c r="AB759" s="354">
        <v>-1</v>
      </c>
      <c r="AC759" s="300">
        <f t="shared" si="183"/>
        <v>0.35741844679628487</v>
      </c>
      <c r="AD759" s="300">
        <f t="shared" si="184"/>
        <v>3.3797000348891125E-2</v>
      </c>
      <c r="AE759" s="300">
        <f t="shared" si="185"/>
        <v>3.9077242382044179E-2</v>
      </c>
      <c r="AF759" s="300">
        <f t="shared" si="186"/>
        <v>3.8873474624834127E-2</v>
      </c>
      <c r="AG759" s="300">
        <f t="shared" si="187"/>
        <v>3.9077242382044179E-2</v>
      </c>
      <c r="AH759" s="300">
        <f t="shared" si="188"/>
        <v>0.25415803379435986</v>
      </c>
      <c r="AI759" s="300">
        <f t="shared" si="189"/>
        <v>5.5410025920240302E-2</v>
      </c>
      <c r="AJ759" s="300">
        <f t="shared" si="190"/>
        <v>5.0834886135019228E-2</v>
      </c>
      <c r="AK759" s="300">
        <f t="shared" si="191"/>
        <v>5.0834886135019228E-2</v>
      </c>
      <c r="AL759" s="300">
        <f t="shared" si="192"/>
        <v>0</v>
      </c>
      <c r="AM759" s="300">
        <f t="shared" si="193"/>
        <v>0</v>
      </c>
      <c r="AN759" s="300">
        <f t="shared" si="194"/>
        <v>0</v>
      </c>
      <c r="AO759" s="300">
        <f t="shared" si="195"/>
        <v>0</v>
      </c>
    </row>
    <row r="760" spans="1:41" ht="52.5" thickBot="1" x14ac:dyDescent="0.3">
      <c r="A760" s="517" t="s">
        <v>482</v>
      </c>
      <c r="B760" s="440" t="s">
        <v>2174</v>
      </c>
      <c r="C760" s="519" t="s">
        <v>371</v>
      </c>
      <c r="D760" s="520" t="s">
        <v>1937</v>
      </c>
      <c r="E760" s="521" t="s">
        <v>2175</v>
      </c>
      <c r="F760" s="505" t="s">
        <v>196</v>
      </c>
      <c r="G760" s="4"/>
      <c r="H760" s="6" t="s">
        <v>197</v>
      </c>
      <c r="I760" s="353">
        <v>2011</v>
      </c>
      <c r="J760" s="353">
        <v>37</v>
      </c>
      <c r="K760" s="353" t="s">
        <v>69</v>
      </c>
      <c r="L760" s="353" t="s">
        <v>47</v>
      </c>
      <c r="M760" s="353" t="s">
        <v>42</v>
      </c>
      <c r="N760" s="353" t="s">
        <v>31</v>
      </c>
      <c r="O760" s="353" t="s">
        <v>38</v>
      </c>
      <c r="P760" s="354">
        <v>-1</v>
      </c>
      <c r="Q760" s="354">
        <v>-1</v>
      </c>
      <c r="R760" s="354">
        <v>-1</v>
      </c>
      <c r="S760" s="354">
        <v>-1</v>
      </c>
      <c r="T760" s="354">
        <v>-1</v>
      </c>
      <c r="U760" s="354">
        <v>-1</v>
      </c>
      <c r="V760" s="354">
        <v>-1</v>
      </c>
      <c r="W760" s="354">
        <v>-1</v>
      </c>
      <c r="X760" s="354">
        <v>-1</v>
      </c>
      <c r="Y760" s="354">
        <v>-1</v>
      </c>
      <c r="Z760" s="354">
        <v>-1</v>
      </c>
      <c r="AA760" s="354">
        <v>-1</v>
      </c>
      <c r="AB760" s="354">
        <v>-1</v>
      </c>
      <c r="AC760" s="300">
        <f t="shared" si="183"/>
        <v>0</v>
      </c>
      <c r="AD760" s="300">
        <f t="shared" si="184"/>
        <v>0</v>
      </c>
      <c r="AE760" s="300">
        <f t="shared" si="185"/>
        <v>0</v>
      </c>
      <c r="AF760" s="300">
        <f t="shared" si="186"/>
        <v>0</v>
      </c>
      <c r="AG760" s="300">
        <f t="shared" si="187"/>
        <v>0</v>
      </c>
      <c r="AH760" s="300">
        <f t="shared" si="188"/>
        <v>0</v>
      </c>
      <c r="AI760" s="300">
        <f t="shared" si="189"/>
        <v>0</v>
      </c>
      <c r="AJ760" s="300">
        <f t="shared" si="190"/>
        <v>0</v>
      </c>
      <c r="AK760" s="300">
        <f t="shared" si="191"/>
        <v>0</v>
      </c>
      <c r="AL760" s="300">
        <f t="shared" si="192"/>
        <v>0</v>
      </c>
      <c r="AM760" s="300">
        <f t="shared" si="193"/>
        <v>0</v>
      </c>
      <c r="AN760" s="300">
        <f t="shared" si="194"/>
        <v>0</v>
      </c>
      <c r="AO760" s="300">
        <f t="shared" si="195"/>
        <v>0</v>
      </c>
    </row>
    <row r="761" spans="1:41" ht="52.5" thickBot="1" x14ac:dyDescent="0.3">
      <c r="A761" s="517" t="s">
        <v>482</v>
      </c>
      <c r="B761" s="440" t="s">
        <v>2174</v>
      </c>
      <c r="C761" s="519" t="s">
        <v>371</v>
      </c>
      <c r="D761" s="520" t="s">
        <v>1937</v>
      </c>
      <c r="E761" s="521" t="s">
        <v>2175</v>
      </c>
      <c r="F761" s="505" t="s">
        <v>196</v>
      </c>
      <c r="G761" s="4"/>
      <c r="H761" s="6" t="s">
        <v>197</v>
      </c>
      <c r="I761" s="353">
        <v>2011</v>
      </c>
      <c r="J761" s="353">
        <v>38</v>
      </c>
      <c r="K761" s="353" t="s">
        <v>70</v>
      </c>
      <c r="L761" s="353" t="s">
        <v>47</v>
      </c>
      <c r="M761" s="353" t="s">
        <v>42</v>
      </c>
      <c r="N761" s="353" t="s">
        <v>31</v>
      </c>
      <c r="O761" s="353" t="s">
        <v>38</v>
      </c>
      <c r="P761" s="354">
        <v>-1</v>
      </c>
      <c r="Q761" s="354">
        <v>-1</v>
      </c>
      <c r="R761" s="354">
        <v>-1</v>
      </c>
      <c r="S761" s="354">
        <v>-1</v>
      </c>
      <c r="T761" s="354">
        <v>-1</v>
      </c>
      <c r="U761" s="354">
        <v>-1</v>
      </c>
      <c r="V761" s="354">
        <v>-1</v>
      </c>
      <c r="W761" s="354">
        <v>-1</v>
      </c>
      <c r="X761" s="354">
        <v>-1</v>
      </c>
      <c r="Y761" s="354">
        <v>-1</v>
      </c>
      <c r="Z761" s="354">
        <v>-1</v>
      </c>
      <c r="AA761" s="354">
        <v>-1</v>
      </c>
      <c r="AB761" s="354">
        <v>-1</v>
      </c>
      <c r="AC761" s="300">
        <f t="shared" si="183"/>
        <v>0</v>
      </c>
      <c r="AD761" s="300">
        <f t="shared" si="184"/>
        <v>0</v>
      </c>
      <c r="AE761" s="300">
        <f t="shared" si="185"/>
        <v>0</v>
      </c>
      <c r="AF761" s="300">
        <f t="shared" si="186"/>
        <v>0</v>
      </c>
      <c r="AG761" s="300">
        <f t="shared" si="187"/>
        <v>0</v>
      </c>
      <c r="AH761" s="300">
        <f t="shared" si="188"/>
        <v>0</v>
      </c>
      <c r="AI761" s="300">
        <f t="shared" si="189"/>
        <v>0</v>
      </c>
      <c r="AJ761" s="300">
        <f t="shared" si="190"/>
        <v>0</v>
      </c>
      <c r="AK761" s="300">
        <f t="shared" si="191"/>
        <v>0</v>
      </c>
      <c r="AL761" s="300">
        <f t="shared" si="192"/>
        <v>0</v>
      </c>
      <c r="AM761" s="300">
        <f t="shared" si="193"/>
        <v>0</v>
      </c>
      <c r="AN761" s="300">
        <f t="shared" si="194"/>
        <v>0</v>
      </c>
      <c r="AO761" s="300">
        <f t="shared" si="195"/>
        <v>0</v>
      </c>
    </row>
    <row r="762" spans="1:41" ht="52.5" thickBot="1" x14ac:dyDescent="0.3">
      <c r="A762" s="517" t="s">
        <v>482</v>
      </c>
      <c r="B762" s="440" t="s">
        <v>2174</v>
      </c>
      <c r="C762" s="519" t="s">
        <v>371</v>
      </c>
      <c r="D762" s="520" t="s">
        <v>1937</v>
      </c>
      <c r="E762" s="521" t="s">
        <v>2175</v>
      </c>
      <c r="F762" s="505" t="s">
        <v>196</v>
      </c>
      <c r="G762" s="4"/>
      <c r="H762" s="6" t="s">
        <v>197</v>
      </c>
      <c r="I762" s="353">
        <v>2011</v>
      </c>
      <c r="J762" s="353">
        <v>39</v>
      </c>
      <c r="K762" s="353" t="s">
        <v>71</v>
      </c>
      <c r="L762" s="353" t="s">
        <v>47</v>
      </c>
      <c r="M762" s="353" t="s">
        <v>42</v>
      </c>
      <c r="N762" s="353" t="s">
        <v>31</v>
      </c>
      <c r="O762" s="353" t="s">
        <v>38</v>
      </c>
      <c r="P762" s="354">
        <v>-1</v>
      </c>
      <c r="Q762" s="354">
        <v>-1</v>
      </c>
      <c r="R762" s="354">
        <v>-1</v>
      </c>
      <c r="S762" s="354">
        <v>-1</v>
      </c>
      <c r="T762" s="354">
        <v>-1</v>
      </c>
      <c r="U762" s="354">
        <v>-1</v>
      </c>
      <c r="V762" s="354">
        <v>-1</v>
      </c>
      <c r="W762" s="354">
        <v>-1</v>
      </c>
      <c r="X762" s="354">
        <v>-1</v>
      </c>
      <c r="Y762" s="354">
        <v>-1</v>
      </c>
      <c r="Z762" s="354">
        <v>-1</v>
      </c>
      <c r="AA762" s="354">
        <v>-1</v>
      </c>
      <c r="AB762" s="354">
        <v>-1</v>
      </c>
      <c r="AC762" s="300">
        <f t="shared" si="183"/>
        <v>0</v>
      </c>
      <c r="AD762" s="300">
        <f t="shared" si="184"/>
        <v>0</v>
      </c>
      <c r="AE762" s="300">
        <f t="shared" si="185"/>
        <v>0</v>
      </c>
      <c r="AF762" s="300">
        <f t="shared" si="186"/>
        <v>0</v>
      </c>
      <c r="AG762" s="300">
        <f t="shared" si="187"/>
        <v>0</v>
      </c>
      <c r="AH762" s="300">
        <f t="shared" si="188"/>
        <v>0</v>
      </c>
      <c r="AI762" s="300">
        <f t="shared" si="189"/>
        <v>0</v>
      </c>
      <c r="AJ762" s="300">
        <f t="shared" si="190"/>
        <v>0</v>
      </c>
      <c r="AK762" s="300">
        <f t="shared" si="191"/>
        <v>0</v>
      </c>
      <c r="AL762" s="300">
        <f t="shared" si="192"/>
        <v>0</v>
      </c>
      <c r="AM762" s="300">
        <f t="shared" si="193"/>
        <v>0</v>
      </c>
      <c r="AN762" s="300">
        <f t="shared" si="194"/>
        <v>0</v>
      </c>
      <c r="AO762" s="300">
        <f t="shared" si="195"/>
        <v>0</v>
      </c>
    </row>
    <row r="763" spans="1:41" ht="52.5" thickBot="1" x14ac:dyDescent="0.3">
      <c r="A763" s="517" t="s">
        <v>482</v>
      </c>
      <c r="B763" s="440" t="s">
        <v>2174</v>
      </c>
      <c r="C763" s="519" t="s">
        <v>371</v>
      </c>
      <c r="D763" s="520" t="s">
        <v>1937</v>
      </c>
      <c r="E763" s="521" t="s">
        <v>2175</v>
      </c>
      <c r="F763" s="505" t="s">
        <v>196</v>
      </c>
      <c r="G763" s="4"/>
      <c r="H763" s="6" t="s">
        <v>197</v>
      </c>
      <c r="I763" s="353">
        <v>2011</v>
      </c>
      <c r="J763" s="353">
        <v>40</v>
      </c>
      <c r="K763" s="353" t="s">
        <v>72</v>
      </c>
      <c r="L763" s="353" t="s">
        <v>73</v>
      </c>
      <c r="M763" s="353" t="s">
        <v>42</v>
      </c>
      <c r="N763" s="353" t="s">
        <v>31</v>
      </c>
      <c r="O763" s="353" t="s">
        <v>38</v>
      </c>
      <c r="P763" s="354">
        <v>-1</v>
      </c>
      <c r="Q763" s="354">
        <v>-1</v>
      </c>
      <c r="R763" s="354">
        <v>-1</v>
      </c>
      <c r="S763" s="354">
        <v>-1</v>
      </c>
      <c r="T763" s="354">
        <v>-1</v>
      </c>
      <c r="U763" s="354">
        <v>-1</v>
      </c>
      <c r="V763" s="354">
        <v>-1</v>
      </c>
      <c r="W763" s="354">
        <v>-1</v>
      </c>
      <c r="X763" s="354">
        <v>-1</v>
      </c>
      <c r="Y763" s="354">
        <v>-1</v>
      </c>
      <c r="Z763" s="354">
        <v>-1</v>
      </c>
      <c r="AA763" s="354">
        <v>-1</v>
      </c>
      <c r="AB763" s="354">
        <v>-1</v>
      </c>
      <c r="AC763" s="300">
        <f t="shared" si="183"/>
        <v>0</v>
      </c>
      <c r="AD763" s="300">
        <f t="shared" si="184"/>
        <v>0</v>
      </c>
      <c r="AE763" s="300">
        <f t="shared" si="185"/>
        <v>0</v>
      </c>
      <c r="AF763" s="300">
        <f t="shared" si="186"/>
        <v>0</v>
      </c>
      <c r="AG763" s="300">
        <f t="shared" si="187"/>
        <v>0</v>
      </c>
      <c r="AH763" s="300">
        <f t="shared" si="188"/>
        <v>0</v>
      </c>
      <c r="AI763" s="300">
        <f t="shared" si="189"/>
        <v>0</v>
      </c>
      <c r="AJ763" s="300">
        <f t="shared" si="190"/>
        <v>0</v>
      </c>
      <c r="AK763" s="300">
        <f t="shared" si="191"/>
        <v>0</v>
      </c>
      <c r="AL763" s="300">
        <f t="shared" si="192"/>
        <v>0</v>
      </c>
      <c r="AM763" s="300">
        <f t="shared" si="193"/>
        <v>0</v>
      </c>
      <c r="AN763" s="300">
        <f t="shared" si="194"/>
        <v>0</v>
      </c>
      <c r="AO763" s="300">
        <f t="shared" si="195"/>
        <v>0</v>
      </c>
    </row>
    <row r="764" spans="1:41" ht="52.5" thickBot="1" x14ac:dyDescent="0.3">
      <c r="A764" s="517" t="s">
        <v>482</v>
      </c>
      <c r="B764" s="440" t="s">
        <v>2174</v>
      </c>
      <c r="C764" s="519" t="s">
        <v>371</v>
      </c>
      <c r="D764" s="520" t="s">
        <v>1937</v>
      </c>
      <c r="E764" s="521" t="s">
        <v>2175</v>
      </c>
      <c r="F764" s="505" t="s">
        <v>196</v>
      </c>
      <c r="G764" s="4"/>
      <c r="H764" s="6" t="s">
        <v>197</v>
      </c>
      <c r="I764" s="353">
        <v>2011</v>
      </c>
      <c r="J764" s="353">
        <v>41</v>
      </c>
      <c r="K764" s="353" t="s">
        <v>208</v>
      </c>
      <c r="L764" s="353" t="s">
        <v>57</v>
      </c>
      <c r="M764" s="353" t="s">
        <v>42</v>
      </c>
      <c r="N764" s="353" t="s">
        <v>85</v>
      </c>
      <c r="O764" s="353" t="s">
        <v>38</v>
      </c>
      <c r="P764" s="354">
        <v>-1</v>
      </c>
      <c r="Q764" s="354">
        <v>-1</v>
      </c>
      <c r="R764" s="354">
        <v>-1</v>
      </c>
      <c r="S764" s="354">
        <v>-1</v>
      </c>
      <c r="T764" s="354">
        <v>-1</v>
      </c>
      <c r="U764" s="354">
        <v>-1</v>
      </c>
      <c r="V764" s="354">
        <v>-1</v>
      </c>
      <c r="W764" s="354">
        <v>-1</v>
      </c>
      <c r="X764" s="354">
        <v>-1</v>
      </c>
      <c r="Y764" s="354">
        <v>-1</v>
      </c>
      <c r="Z764" s="354">
        <v>-1</v>
      </c>
      <c r="AA764" s="354">
        <v>-1</v>
      </c>
      <c r="AB764" s="354">
        <v>-1</v>
      </c>
      <c r="AC764" s="300">
        <f t="shared" si="183"/>
        <v>0</v>
      </c>
      <c r="AD764" s="300">
        <f t="shared" si="184"/>
        <v>0</v>
      </c>
      <c r="AE764" s="300">
        <f t="shared" si="185"/>
        <v>0</v>
      </c>
      <c r="AF764" s="300">
        <f t="shared" si="186"/>
        <v>0</v>
      </c>
      <c r="AG764" s="300">
        <f t="shared" si="187"/>
        <v>0</v>
      </c>
      <c r="AH764" s="300">
        <f t="shared" si="188"/>
        <v>0</v>
      </c>
      <c r="AI764" s="300">
        <f t="shared" si="189"/>
        <v>0</v>
      </c>
      <c r="AJ764" s="300">
        <f t="shared" si="190"/>
        <v>0</v>
      </c>
      <c r="AK764" s="300">
        <f t="shared" si="191"/>
        <v>0</v>
      </c>
      <c r="AL764" s="300">
        <f t="shared" si="192"/>
        <v>0</v>
      </c>
      <c r="AM764" s="300">
        <f t="shared" si="193"/>
        <v>0</v>
      </c>
      <c r="AN764" s="300">
        <f t="shared" si="194"/>
        <v>0</v>
      </c>
      <c r="AO764" s="300">
        <f t="shared" si="195"/>
        <v>0</v>
      </c>
    </row>
    <row r="765" spans="1:41" ht="52.5" thickBot="1" x14ac:dyDescent="0.3">
      <c r="A765" s="517" t="s">
        <v>482</v>
      </c>
      <c r="B765" s="440" t="s">
        <v>2174</v>
      </c>
      <c r="C765" s="519" t="s">
        <v>371</v>
      </c>
      <c r="D765" s="520" t="s">
        <v>1937</v>
      </c>
      <c r="E765" s="521" t="s">
        <v>2175</v>
      </c>
      <c r="F765" s="505" t="s">
        <v>196</v>
      </c>
      <c r="G765" s="4"/>
      <c r="H765" s="6" t="s">
        <v>197</v>
      </c>
      <c r="I765" s="353">
        <v>2011</v>
      </c>
      <c r="J765" s="353">
        <v>42</v>
      </c>
      <c r="K765" s="353" t="s">
        <v>97</v>
      </c>
      <c r="L765" s="353" t="s">
        <v>98</v>
      </c>
      <c r="M765" s="353" t="s">
        <v>42</v>
      </c>
      <c r="N765" s="353" t="s">
        <v>96</v>
      </c>
      <c r="O765" s="353" t="s">
        <v>38</v>
      </c>
      <c r="P765" s="354">
        <v>-1</v>
      </c>
      <c r="Q765" s="354">
        <v>-1</v>
      </c>
      <c r="R765" s="354">
        <v>-1</v>
      </c>
      <c r="S765" s="354">
        <v>-1</v>
      </c>
      <c r="T765" s="354">
        <v>-1</v>
      </c>
      <c r="U765" s="354">
        <v>-1</v>
      </c>
      <c r="V765" s="354">
        <v>-1</v>
      </c>
      <c r="W765" s="354">
        <v>-1</v>
      </c>
      <c r="X765" s="354">
        <v>-1</v>
      </c>
      <c r="Y765" s="354">
        <v>-1</v>
      </c>
      <c r="Z765" s="354">
        <v>-1</v>
      </c>
      <c r="AA765" s="354">
        <v>-1</v>
      </c>
      <c r="AB765" s="354">
        <v>-1</v>
      </c>
      <c r="AC765" s="300">
        <f t="shared" si="183"/>
        <v>0</v>
      </c>
      <c r="AD765" s="300">
        <f t="shared" si="184"/>
        <v>0</v>
      </c>
      <c r="AE765" s="300">
        <f t="shared" si="185"/>
        <v>0</v>
      </c>
      <c r="AF765" s="300">
        <f t="shared" si="186"/>
        <v>0</v>
      </c>
      <c r="AG765" s="300">
        <f t="shared" si="187"/>
        <v>0</v>
      </c>
      <c r="AH765" s="300">
        <f t="shared" si="188"/>
        <v>0</v>
      </c>
      <c r="AI765" s="300">
        <f t="shared" si="189"/>
        <v>0</v>
      </c>
      <c r="AJ765" s="300">
        <f t="shared" si="190"/>
        <v>0</v>
      </c>
      <c r="AK765" s="300">
        <f t="shared" si="191"/>
        <v>0</v>
      </c>
      <c r="AL765" s="300">
        <f t="shared" si="192"/>
        <v>0</v>
      </c>
      <c r="AM765" s="300">
        <f t="shared" si="193"/>
        <v>0</v>
      </c>
      <c r="AN765" s="300">
        <f t="shared" si="194"/>
        <v>0</v>
      </c>
      <c r="AO765" s="300">
        <f t="shared" si="195"/>
        <v>0</v>
      </c>
    </row>
    <row r="766" spans="1:41" ht="52.5" thickBot="1" x14ac:dyDescent="0.3">
      <c r="A766" s="517" t="s">
        <v>482</v>
      </c>
      <c r="B766" s="440" t="s">
        <v>2174</v>
      </c>
      <c r="C766" s="519" t="s">
        <v>371</v>
      </c>
      <c r="D766" s="520" t="s">
        <v>1937</v>
      </c>
      <c r="E766" s="521" t="s">
        <v>2175</v>
      </c>
      <c r="F766" s="505" t="s">
        <v>196</v>
      </c>
      <c r="G766" s="4"/>
      <c r="H766" s="6" t="s">
        <v>197</v>
      </c>
      <c r="I766" s="353">
        <v>2011</v>
      </c>
      <c r="J766" s="353">
        <v>43</v>
      </c>
      <c r="K766" s="353" t="s">
        <v>112</v>
      </c>
      <c r="L766" s="353" t="s">
        <v>1559</v>
      </c>
      <c r="M766" s="353" t="s">
        <v>42</v>
      </c>
      <c r="N766" s="353" t="s">
        <v>31</v>
      </c>
      <c r="O766" s="353" t="s">
        <v>38</v>
      </c>
      <c r="P766" s="354">
        <v>-1</v>
      </c>
      <c r="Q766" s="354">
        <v>-1</v>
      </c>
      <c r="R766" s="354">
        <v>-1</v>
      </c>
      <c r="S766" s="354">
        <v>-1</v>
      </c>
      <c r="T766" s="354">
        <v>-1</v>
      </c>
      <c r="U766" s="354">
        <v>-1</v>
      </c>
      <c r="V766" s="354">
        <v>-1</v>
      </c>
      <c r="W766" s="354">
        <v>-1</v>
      </c>
      <c r="X766" s="354">
        <v>-1</v>
      </c>
      <c r="Y766" s="354">
        <v>-1</v>
      </c>
      <c r="Z766" s="354">
        <v>-1</v>
      </c>
      <c r="AA766" s="354">
        <v>-1</v>
      </c>
      <c r="AB766" s="354">
        <v>-1</v>
      </c>
      <c r="AC766" s="300">
        <f t="shared" si="183"/>
        <v>0</v>
      </c>
      <c r="AD766" s="300">
        <f t="shared" si="184"/>
        <v>0</v>
      </c>
      <c r="AE766" s="300">
        <f t="shared" si="185"/>
        <v>0</v>
      </c>
      <c r="AF766" s="300">
        <f t="shared" si="186"/>
        <v>0</v>
      </c>
      <c r="AG766" s="300">
        <f t="shared" si="187"/>
        <v>0</v>
      </c>
      <c r="AH766" s="300">
        <f t="shared" si="188"/>
        <v>0</v>
      </c>
      <c r="AI766" s="300">
        <f t="shared" si="189"/>
        <v>0</v>
      </c>
      <c r="AJ766" s="300">
        <f t="shared" si="190"/>
        <v>0</v>
      </c>
      <c r="AK766" s="300">
        <f t="shared" si="191"/>
        <v>0</v>
      </c>
      <c r="AL766" s="300">
        <f t="shared" si="192"/>
        <v>0</v>
      </c>
      <c r="AM766" s="300">
        <f t="shared" si="193"/>
        <v>0</v>
      </c>
      <c r="AN766" s="300">
        <f t="shared" si="194"/>
        <v>0</v>
      </c>
      <c r="AO766" s="300">
        <f t="shared" si="195"/>
        <v>0</v>
      </c>
    </row>
    <row r="767" spans="1:41" ht="52.5" thickBot="1" x14ac:dyDescent="0.3">
      <c r="A767" s="517" t="s">
        <v>482</v>
      </c>
      <c r="B767" s="440" t="s">
        <v>2174</v>
      </c>
      <c r="C767" s="519" t="s">
        <v>371</v>
      </c>
      <c r="D767" s="520" t="s">
        <v>1937</v>
      </c>
      <c r="E767" s="521" t="s">
        <v>2175</v>
      </c>
      <c r="F767" s="505" t="s">
        <v>196</v>
      </c>
      <c r="G767" s="4"/>
      <c r="H767" s="6" t="s">
        <v>197</v>
      </c>
      <c r="I767" s="353">
        <v>2011</v>
      </c>
      <c r="J767" s="353">
        <v>44</v>
      </c>
      <c r="K767" s="353" t="s">
        <v>177</v>
      </c>
      <c r="L767" s="353" t="s">
        <v>162</v>
      </c>
      <c r="M767" s="353" t="s">
        <v>42</v>
      </c>
      <c r="N767" s="353" t="s">
        <v>96</v>
      </c>
      <c r="O767" s="353" t="s">
        <v>38</v>
      </c>
      <c r="P767" s="354">
        <v>-1</v>
      </c>
      <c r="Q767" s="354">
        <v>-1</v>
      </c>
      <c r="R767" s="354">
        <v>-1</v>
      </c>
      <c r="S767" s="354">
        <v>-1</v>
      </c>
      <c r="T767" s="354">
        <v>-1</v>
      </c>
      <c r="U767" s="354">
        <v>-1</v>
      </c>
      <c r="V767" s="354">
        <v>-1</v>
      </c>
      <c r="W767" s="354">
        <v>-1</v>
      </c>
      <c r="X767" s="354">
        <v>-1</v>
      </c>
      <c r="Y767" s="354">
        <v>-1</v>
      </c>
      <c r="Z767" s="354">
        <v>-1</v>
      </c>
      <c r="AA767" s="354">
        <v>-1</v>
      </c>
      <c r="AB767" s="354">
        <v>-1</v>
      </c>
      <c r="AC767" s="300">
        <f t="shared" si="183"/>
        <v>0</v>
      </c>
      <c r="AD767" s="300">
        <f t="shared" si="184"/>
        <v>0</v>
      </c>
      <c r="AE767" s="300">
        <f t="shared" si="185"/>
        <v>0</v>
      </c>
      <c r="AF767" s="300">
        <f t="shared" si="186"/>
        <v>0</v>
      </c>
      <c r="AG767" s="300">
        <f t="shared" si="187"/>
        <v>0</v>
      </c>
      <c r="AH767" s="300">
        <f t="shared" si="188"/>
        <v>0</v>
      </c>
      <c r="AI767" s="300">
        <f t="shared" si="189"/>
        <v>0</v>
      </c>
      <c r="AJ767" s="300">
        <f t="shared" si="190"/>
        <v>0</v>
      </c>
      <c r="AK767" s="300">
        <f t="shared" si="191"/>
        <v>0</v>
      </c>
      <c r="AL767" s="300">
        <f t="shared" si="192"/>
        <v>0</v>
      </c>
      <c r="AM767" s="300">
        <f t="shared" si="193"/>
        <v>0</v>
      </c>
      <c r="AN767" s="300">
        <f t="shared" si="194"/>
        <v>0</v>
      </c>
      <c r="AO767" s="300">
        <f t="shared" si="195"/>
        <v>0</v>
      </c>
    </row>
    <row r="768" spans="1:41" ht="52.5" thickBot="1" x14ac:dyDescent="0.3">
      <c r="A768" s="517" t="s">
        <v>482</v>
      </c>
      <c r="B768" s="440" t="s">
        <v>2174</v>
      </c>
      <c r="C768" s="519" t="s">
        <v>371</v>
      </c>
      <c r="D768" s="520" t="s">
        <v>1937</v>
      </c>
      <c r="E768" s="521" t="s">
        <v>2175</v>
      </c>
      <c r="F768" s="505" t="s">
        <v>196</v>
      </c>
      <c r="G768" s="4"/>
      <c r="H768" s="6" t="s">
        <v>197</v>
      </c>
      <c r="I768" s="353">
        <v>2011</v>
      </c>
      <c r="J768" s="353">
        <v>45</v>
      </c>
      <c r="K768" s="353" t="s">
        <v>155</v>
      </c>
      <c r="L768" s="353" t="s">
        <v>156</v>
      </c>
      <c r="M768" s="353" t="s">
        <v>42</v>
      </c>
      <c r="N768" s="353" t="s">
        <v>96</v>
      </c>
      <c r="O768" s="353" t="s">
        <v>38</v>
      </c>
      <c r="P768" s="354">
        <v>-1</v>
      </c>
      <c r="Q768" s="354">
        <v>-1</v>
      </c>
      <c r="R768" s="354">
        <v>-1</v>
      </c>
      <c r="S768" s="354">
        <v>-1</v>
      </c>
      <c r="T768" s="354">
        <v>-1</v>
      </c>
      <c r="U768" s="354">
        <v>-1</v>
      </c>
      <c r="V768" s="354">
        <v>-1</v>
      </c>
      <c r="W768" s="354">
        <v>-1</v>
      </c>
      <c r="X768" s="354">
        <v>-1</v>
      </c>
      <c r="Y768" s="354">
        <v>-1</v>
      </c>
      <c r="Z768" s="354">
        <v>-1</v>
      </c>
      <c r="AA768" s="354">
        <v>-1</v>
      </c>
      <c r="AB768" s="354">
        <v>-1</v>
      </c>
      <c r="AC768" s="300">
        <f t="shared" si="183"/>
        <v>0</v>
      </c>
      <c r="AD768" s="300">
        <f t="shared" si="184"/>
        <v>0</v>
      </c>
      <c r="AE768" s="300">
        <f t="shared" si="185"/>
        <v>0</v>
      </c>
      <c r="AF768" s="300">
        <f t="shared" si="186"/>
        <v>0</v>
      </c>
      <c r="AG768" s="300">
        <f t="shared" si="187"/>
        <v>0</v>
      </c>
      <c r="AH768" s="300">
        <f t="shared" si="188"/>
        <v>0</v>
      </c>
      <c r="AI768" s="300">
        <f t="shared" si="189"/>
        <v>0</v>
      </c>
      <c r="AJ768" s="300">
        <f t="shared" si="190"/>
        <v>0</v>
      </c>
      <c r="AK768" s="300">
        <f t="shared" si="191"/>
        <v>0</v>
      </c>
      <c r="AL768" s="300">
        <f t="shared" si="192"/>
        <v>0</v>
      </c>
      <c r="AM768" s="300">
        <f t="shared" si="193"/>
        <v>0</v>
      </c>
      <c r="AN768" s="300">
        <f t="shared" si="194"/>
        <v>0</v>
      </c>
      <c r="AO768" s="300">
        <f t="shared" si="195"/>
        <v>0</v>
      </c>
    </row>
    <row r="769" spans="1:41" ht="52.5" thickBot="1" x14ac:dyDescent="0.3">
      <c r="A769" s="517" t="s">
        <v>482</v>
      </c>
      <c r="B769" s="440" t="s">
        <v>2174</v>
      </c>
      <c r="C769" s="519" t="s">
        <v>371</v>
      </c>
      <c r="D769" s="520" t="s">
        <v>1937</v>
      </c>
      <c r="E769" s="521" t="s">
        <v>2175</v>
      </c>
      <c r="F769" s="505" t="s">
        <v>196</v>
      </c>
      <c r="G769" s="4"/>
      <c r="H769" s="6" t="s">
        <v>197</v>
      </c>
      <c r="I769" s="353">
        <v>2011</v>
      </c>
      <c r="J769" s="353">
        <v>46</v>
      </c>
      <c r="K769" s="353" t="s">
        <v>157</v>
      </c>
      <c r="L769" s="353" t="s">
        <v>158</v>
      </c>
      <c r="M769" s="353" t="s">
        <v>42</v>
      </c>
      <c r="N769" s="353" t="s">
        <v>96</v>
      </c>
      <c r="O769" s="353" t="s">
        <v>38</v>
      </c>
      <c r="P769" s="354">
        <v>-1</v>
      </c>
      <c r="Q769" s="354">
        <v>-1</v>
      </c>
      <c r="R769" s="354">
        <v>-1</v>
      </c>
      <c r="S769" s="354">
        <v>-1</v>
      </c>
      <c r="T769" s="354">
        <v>-1</v>
      </c>
      <c r="U769" s="354">
        <v>-1</v>
      </c>
      <c r="V769" s="354">
        <v>-1</v>
      </c>
      <c r="W769" s="354">
        <v>-1</v>
      </c>
      <c r="X769" s="354">
        <v>-1</v>
      </c>
      <c r="Y769" s="354">
        <v>-1</v>
      </c>
      <c r="Z769" s="354">
        <v>-1</v>
      </c>
      <c r="AA769" s="354">
        <v>-1</v>
      </c>
      <c r="AB769" s="354">
        <v>-1</v>
      </c>
      <c r="AC769" s="300">
        <f t="shared" si="183"/>
        <v>0</v>
      </c>
      <c r="AD769" s="300">
        <f t="shared" si="184"/>
        <v>0</v>
      </c>
      <c r="AE769" s="300">
        <f t="shared" si="185"/>
        <v>0</v>
      </c>
      <c r="AF769" s="300">
        <f t="shared" si="186"/>
        <v>0</v>
      </c>
      <c r="AG769" s="300">
        <f t="shared" si="187"/>
        <v>0</v>
      </c>
      <c r="AH769" s="300">
        <f t="shared" si="188"/>
        <v>0</v>
      </c>
      <c r="AI769" s="300">
        <f t="shared" si="189"/>
        <v>0</v>
      </c>
      <c r="AJ769" s="300">
        <f t="shared" si="190"/>
        <v>0</v>
      </c>
      <c r="AK769" s="300">
        <f t="shared" si="191"/>
        <v>0</v>
      </c>
      <c r="AL769" s="300">
        <f t="shared" si="192"/>
        <v>0</v>
      </c>
      <c r="AM769" s="300">
        <f t="shared" si="193"/>
        <v>0</v>
      </c>
      <c r="AN769" s="300">
        <f t="shared" si="194"/>
        <v>0</v>
      </c>
      <c r="AO769" s="300">
        <f t="shared" si="195"/>
        <v>0</v>
      </c>
    </row>
    <row r="770" spans="1:41" ht="52.5" thickBot="1" x14ac:dyDescent="0.3">
      <c r="A770" s="517" t="s">
        <v>482</v>
      </c>
      <c r="B770" s="440" t="s">
        <v>2174</v>
      </c>
      <c r="C770" s="519" t="s">
        <v>371</v>
      </c>
      <c r="D770" s="520" t="s">
        <v>1937</v>
      </c>
      <c r="E770" s="521" t="s">
        <v>2175</v>
      </c>
      <c r="F770" s="505" t="s">
        <v>196</v>
      </c>
      <c r="G770" s="4"/>
      <c r="H770" s="6" t="s">
        <v>197</v>
      </c>
      <c r="I770" s="353">
        <v>2011</v>
      </c>
      <c r="J770" s="353">
        <v>47</v>
      </c>
      <c r="K770" s="353" t="s">
        <v>159</v>
      </c>
      <c r="L770" s="353" t="s">
        <v>160</v>
      </c>
      <c r="M770" s="353" t="s">
        <v>42</v>
      </c>
      <c r="N770" s="353" t="s">
        <v>96</v>
      </c>
      <c r="O770" s="353" t="s">
        <v>38</v>
      </c>
      <c r="P770" s="354">
        <v>-1</v>
      </c>
      <c r="Q770" s="354">
        <v>-1</v>
      </c>
      <c r="R770" s="354">
        <v>-1</v>
      </c>
      <c r="S770" s="354">
        <v>-1</v>
      </c>
      <c r="T770" s="354">
        <v>-1</v>
      </c>
      <c r="U770" s="354">
        <v>-1</v>
      </c>
      <c r="V770" s="354">
        <v>-1</v>
      </c>
      <c r="W770" s="354">
        <v>-1</v>
      </c>
      <c r="X770" s="354">
        <v>-1</v>
      </c>
      <c r="Y770" s="354">
        <v>-1</v>
      </c>
      <c r="Z770" s="354">
        <v>-1</v>
      </c>
      <c r="AA770" s="354">
        <v>-1</v>
      </c>
      <c r="AB770" s="354">
        <v>-1</v>
      </c>
      <c r="AC770" s="300">
        <f t="shared" si="183"/>
        <v>0</v>
      </c>
      <c r="AD770" s="300">
        <f t="shared" si="184"/>
        <v>0</v>
      </c>
      <c r="AE770" s="300">
        <f t="shared" si="185"/>
        <v>0</v>
      </c>
      <c r="AF770" s="300">
        <f t="shared" si="186"/>
        <v>0</v>
      </c>
      <c r="AG770" s="300">
        <f t="shared" si="187"/>
        <v>0</v>
      </c>
      <c r="AH770" s="300">
        <f t="shared" si="188"/>
        <v>0</v>
      </c>
      <c r="AI770" s="300">
        <f t="shared" si="189"/>
        <v>0</v>
      </c>
      <c r="AJ770" s="300">
        <f t="shared" si="190"/>
        <v>0</v>
      </c>
      <c r="AK770" s="300">
        <f t="shared" si="191"/>
        <v>0</v>
      </c>
      <c r="AL770" s="300">
        <f t="shared" si="192"/>
        <v>0</v>
      </c>
      <c r="AM770" s="300">
        <f t="shared" si="193"/>
        <v>0</v>
      </c>
      <c r="AN770" s="300">
        <f t="shared" si="194"/>
        <v>0</v>
      </c>
      <c r="AO770" s="300">
        <f t="shared" si="195"/>
        <v>0</v>
      </c>
    </row>
    <row r="771" spans="1:41" ht="52.5" thickBot="1" x14ac:dyDescent="0.3">
      <c r="A771" s="517" t="s">
        <v>482</v>
      </c>
      <c r="B771" s="440" t="s">
        <v>2174</v>
      </c>
      <c r="C771" s="519" t="s">
        <v>371</v>
      </c>
      <c r="D771" s="520" t="s">
        <v>1937</v>
      </c>
      <c r="E771" s="521" t="s">
        <v>2175</v>
      </c>
      <c r="F771" s="505" t="s">
        <v>196</v>
      </c>
      <c r="G771" s="4"/>
      <c r="H771" s="6" t="s">
        <v>197</v>
      </c>
      <c r="I771" s="353">
        <v>2011</v>
      </c>
      <c r="J771" s="353">
        <v>48</v>
      </c>
      <c r="K771" s="353" t="s">
        <v>163</v>
      </c>
      <c r="L771" s="353" t="s">
        <v>164</v>
      </c>
      <c r="M771" s="353" t="s">
        <v>42</v>
      </c>
      <c r="N771" s="353" t="s">
        <v>96</v>
      </c>
      <c r="O771" s="353" t="s">
        <v>38</v>
      </c>
      <c r="P771" s="354">
        <v>-1</v>
      </c>
      <c r="Q771" s="354">
        <v>-1</v>
      </c>
      <c r="R771" s="354">
        <v>-1</v>
      </c>
      <c r="S771" s="354">
        <v>-1</v>
      </c>
      <c r="T771" s="354">
        <v>-1</v>
      </c>
      <c r="U771" s="354">
        <v>-1</v>
      </c>
      <c r="V771" s="354">
        <v>-1</v>
      </c>
      <c r="W771" s="354">
        <v>-1</v>
      </c>
      <c r="X771" s="354">
        <v>-1</v>
      </c>
      <c r="Y771" s="354">
        <v>-1</v>
      </c>
      <c r="Z771" s="354">
        <v>-1</v>
      </c>
      <c r="AA771" s="354">
        <v>-1</v>
      </c>
      <c r="AB771" s="354">
        <v>-1</v>
      </c>
      <c r="AC771" s="300">
        <f t="shared" si="183"/>
        <v>0</v>
      </c>
      <c r="AD771" s="300">
        <f t="shared" si="184"/>
        <v>0</v>
      </c>
      <c r="AE771" s="300">
        <f t="shared" si="185"/>
        <v>0</v>
      </c>
      <c r="AF771" s="300">
        <f t="shared" si="186"/>
        <v>0</v>
      </c>
      <c r="AG771" s="300">
        <f t="shared" si="187"/>
        <v>0</v>
      </c>
      <c r="AH771" s="300">
        <f t="shared" si="188"/>
        <v>0</v>
      </c>
      <c r="AI771" s="300">
        <f t="shared" si="189"/>
        <v>0</v>
      </c>
      <c r="AJ771" s="300">
        <f t="shared" si="190"/>
        <v>0</v>
      </c>
      <c r="AK771" s="300">
        <f t="shared" si="191"/>
        <v>0</v>
      </c>
      <c r="AL771" s="300">
        <f t="shared" si="192"/>
        <v>0</v>
      </c>
      <c r="AM771" s="300">
        <f t="shared" si="193"/>
        <v>0</v>
      </c>
      <c r="AN771" s="300">
        <f t="shared" si="194"/>
        <v>0</v>
      </c>
      <c r="AO771" s="300">
        <f t="shared" si="195"/>
        <v>0</v>
      </c>
    </row>
    <row r="772" spans="1:41" ht="52.5" thickBot="1" x14ac:dyDescent="0.3">
      <c r="A772" s="517" t="s">
        <v>482</v>
      </c>
      <c r="B772" s="440" t="s">
        <v>2174</v>
      </c>
      <c r="C772" s="519" t="s">
        <v>371</v>
      </c>
      <c r="D772" s="520" t="s">
        <v>1937</v>
      </c>
      <c r="E772" s="521" t="s">
        <v>2175</v>
      </c>
      <c r="F772" s="505" t="s">
        <v>196</v>
      </c>
      <c r="G772" s="4"/>
      <c r="H772" s="6" t="s">
        <v>197</v>
      </c>
      <c r="I772" s="353">
        <v>2011</v>
      </c>
      <c r="J772" s="353">
        <v>49</v>
      </c>
      <c r="K772" s="353" t="s">
        <v>74</v>
      </c>
      <c r="L772" s="353" t="s">
        <v>52</v>
      </c>
      <c r="M772" s="353" t="s">
        <v>42</v>
      </c>
      <c r="N772" s="353" t="s">
        <v>31</v>
      </c>
      <c r="O772" s="353" t="s">
        <v>38</v>
      </c>
      <c r="P772" s="354">
        <v>-1</v>
      </c>
      <c r="Q772" s="354">
        <v>-1</v>
      </c>
      <c r="R772" s="354">
        <v>-1</v>
      </c>
      <c r="S772" s="354">
        <v>-1</v>
      </c>
      <c r="T772" s="354">
        <v>-1</v>
      </c>
      <c r="U772" s="354">
        <v>-1</v>
      </c>
      <c r="V772" s="354">
        <v>-1</v>
      </c>
      <c r="W772" s="354">
        <v>-1</v>
      </c>
      <c r="X772" s="354">
        <v>-1</v>
      </c>
      <c r="Y772" s="354">
        <v>-1</v>
      </c>
      <c r="Z772" s="354">
        <v>-1</v>
      </c>
      <c r="AA772" s="354">
        <v>-1</v>
      </c>
      <c r="AB772" s="354">
        <v>-1</v>
      </c>
      <c r="AC772" s="300">
        <f t="shared" si="183"/>
        <v>0</v>
      </c>
      <c r="AD772" s="300">
        <f t="shared" si="184"/>
        <v>0</v>
      </c>
      <c r="AE772" s="300">
        <f t="shared" si="185"/>
        <v>0</v>
      </c>
      <c r="AF772" s="300">
        <f t="shared" si="186"/>
        <v>0</v>
      </c>
      <c r="AG772" s="300">
        <f t="shared" si="187"/>
        <v>0</v>
      </c>
      <c r="AH772" s="300">
        <f t="shared" si="188"/>
        <v>0</v>
      </c>
      <c r="AI772" s="300">
        <f t="shared" si="189"/>
        <v>0</v>
      </c>
      <c r="AJ772" s="300">
        <f t="shared" si="190"/>
        <v>0</v>
      </c>
      <c r="AK772" s="300">
        <f t="shared" si="191"/>
        <v>0</v>
      </c>
      <c r="AL772" s="300">
        <f t="shared" si="192"/>
        <v>0</v>
      </c>
      <c r="AM772" s="300">
        <f t="shared" si="193"/>
        <v>0</v>
      </c>
      <c r="AN772" s="300">
        <f t="shared" si="194"/>
        <v>0</v>
      </c>
      <c r="AO772" s="300">
        <f t="shared" si="195"/>
        <v>0</v>
      </c>
    </row>
    <row r="773" spans="1:41" ht="52.5" thickBot="1" x14ac:dyDescent="0.3">
      <c r="A773" s="517" t="s">
        <v>482</v>
      </c>
      <c r="B773" s="440" t="s">
        <v>2174</v>
      </c>
      <c r="C773" s="519" t="s">
        <v>371</v>
      </c>
      <c r="D773" s="520" t="s">
        <v>1937</v>
      </c>
      <c r="E773" s="521" t="s">
        <v>2175</v>
      </c>
      <c r="F773" s="505" t="s">
        <v>196</v>
      </c>
      <c r="G773" s="4"/>
      <c r="H773" s="6" t="s">
        <v>197</v>
      </c>
      <c r="I773" s="353">
        <v>2011</v>
      </c>
      <c r="J773" s="353">
        <v>50</v>
      </c>
      <c r="K773" s="353" t="s">
        <v>166</v>
      </c>
      <c r="L773" s="353" t="s">
        <v>158</v>
      </c>
      <c r="M773" s="353" t="s">
        <v>42</v>
      </c>
      <c r="N773" s="353" t="s">
        <v>96</v>
      </c>
      <c r="O773" s="353" t="s">
        <v>38</v>
      </c>
      <c r="P773" s="354">
        <v>-1</v>
      </c>
      <c r="Q773" s="354">
        <v>-1</v>
      </c>
      <c r="R773" s="354">
        <v>-1</v>
      </c>
      <c r="S773" s="354">
        <v>-1</v>
      </c>
      <c r="T773" s="354">
        <v>-1</v>
      </c>
      <c r="U773" s="354">
        <v>-1</v>
      </c>
      <c r="V773" s="354">
        <v>-1</v>
      </c>
      <c r="W773" s="354">
        <v>-1</v>
      </c>
      <c r="X773" s="354">
        <v>-1</v>
      </c>
      <c r="Y773" s="354">
        <v>-1</v>
      </c>
      <c r="Z773" s="354">
        <v>-1</v>
      </c>
      <c r="AA773" s="354">
        <v>-1</v>
      </c>
      <c r="AB773" s="354">
        <v>-1</v>
      </c>
      <c r="AC773" s="300">
        <f t="shared" si="183"/>
        <v>0</v>
      </c>
      <c r="AD773" s="300">
        <f t="shared" si="184"/>
        <v>0</v>
      </c>
      <c r="AE773" s="300">
        <f t="shared" si="185"/>
        <v>0</v>
      </c>
      <c r="AF773" s="300">
        <f t="shared" si="186"/>
        <v>0</v>
      </c>
      <c r="AG773" s="300">
        <f t="shared" si="187"/>
        <v>0</v>
      </c>
      <c r="AH773" s="300">
        <f t="shared" si="188"/>
        <v>0</v>
      </c>
      <c r="AI773" s="300">
        <f t="shared" si="189"/>
        <v>0</v>
      </c>
      <c r="AJ773" s="300">
        <f t="shared" si="190"/>
        <v>0</v>
      </c>
      <c r="AK773" s="300">
        <f t="shared" si="191"/>
        <v>0</v>
      </c>
      <c r="AL773" s="300">
        <f t="shared" si="192"/>
        <v>0</v>
      </c>
      <c r="AM773" s="300">
        <f t="shared" si="193"/>
        <v>0</v>
      </c>
      <c r="AN773" s="300">
        <f t="shared" si="194"/>
        <v>0</v>
      </c>
      <c r="AO773" s="300">
        <f t="shared" si="195"/>
        <v>0</v>
      </c>
    </row>
    <row r="774" spans="1:41" ht="52.5" thickBot="1" x14ac:dyDescent="0.3">
      <c r="A774" s="517" t="s">
        <v>482</v>
      </c>
      <c r="B774" s="440" t="s">
        <v>2174</v>
      </c>
      <c r="C774" s="519" t="s">
        <v>371</v>
      </c>
      <c r="D774" s="520" t="s">
        <v>1937</v>
      </c>
      <c r="E774" s="521" t="s">
        <v>2175</v>
      </c>
      <c r="F774" s="505" t="s">
        <v>196</v>
      </c>
      <c r="G774" s="4"/>
      <c r="H774" s="6" t="s">
        <v>197</v>
      </c>
      <c r="I774" s="353">
        <v>2011</v>
      </c>
      <c r="J774" s="353">
        <v>51</v>
      </c>
      <c r="K774" s="353" t="s">
        <v>167</v>
      </c>
      <c r="L774" s="353" t="s">
        <v>168</v>
      </c>
      <c r="M774" s="353" t="s">
        <v>42</v>
      </c>
      <c r="N774" s="353" t="s">
        <v>96</v>
      </c>
      <c r="O774" s="353" t="s">
        <v>38</v>
      </c>
      <c r="P774" s="354">
        <v>-1</v>
      </c>
      <c r="Q774" s="354">
        <v>-1</v>
      </c>
      <c r="R774" s="354">
        <v>-1</v>
      </c>
      <c r="S774" s="354">
        <v>-1</v>
      </c>
      <c r="T774" s="354">
        <v>-1</v>
      </c>
      <c r="U774" s="354">
        <v>-1</v>
      </c>
      <c r="V774" s="354">
        <v>-1</v>
      </c>
      <c r="W774" s="354">
        <v>-1</v>
      </c>
      <c r="X774" s="354">
        <v>-1</v>
      </c>
      <c r="Y774" s="354">
        <v>-1</v>
      </c>
      <c r="Z774" s="354">
        <v>-1</v>
      </c>
      <c r="AA774" s="354">
        <v>-1</v>
      </c>
      <c r="AB774" s="354">
        <v>-1</v>
      </c>
      <c r="AC774" s="300">
        <f t="shared" si="183"/>
        <v>0</v>
      </c>
      <c r="AD774" s="300">
        <f t="shared" si="184"/>
        <v>0</v>
      </c>
      <c r="AE774" s="300">
        <f t="shared" si="185"/>
        <v>0</v>
      </c>
      <c r="AF774" s="300">
        <f t="shared" si="186"/>
        <v>0</v>
      </c>
      <c r="AG774" s="300">
        <f t="shared" si="187"/>
        <v>0</v>
      </c>
      <c r="AH774" s="300">
        <f t="shared" si="188"/>
        <v>0</v>
      </c>
      <c r="AI774" s="300">
        <f t="shared" si="189"/>
        <v>0</v>
      </c>
      <c r="AJ774" s="300">
        <f t="shared" si="190"/>
        <v>0</v>
      </c>
      <c r="AK774" s="300">
        <f t="shared" si="191"/>
        <v>0</v>
      </c>
      <c r="AL774" s="300">
        <f t="shared" si="192"/>
        <v>0</v>
      </c>
      <c r="AM774" s="300">
        <f t="shared" si="193"/>
        <v>0</v>
      </c>
      <c r="AN774" s="300">
        <f t="shared" si="194"/>
        <v>0</v>
      </c>
      <c r="AO774" s="300">
        <f t="shared" si="195"/>
        <v>0</v>
      </c>
    </row>
    <row r="775" spans="1:41" ht="52.5" thickBot="1" x14ac:dyDescent="0.3">
      <c r="A775" s="517" t="s">
        <v>482</v>
      </c>
      <c r="B775" s="440" t="s">
        <v>2174</v>
      </c>
      <c r="C775" s="519" t="s">
        <v>371</v>
      </c>
      <c r="D775" s="520" t="s">
        <v>1937</v>
      </c>
      <c r="E775" s="521" t="s">
        <v>2175</v>
      </c>
      <c r="F775" s="505" t="s">
        <v>196</v>
      </c>
      <c r="G775" s="4"/>
      <c r="H775" s="6" t="s">
        <v>197</v>
      </c>
      <c r="I775" s="353">
        <v>2011</v>
      </c>
      <c r="J775" s="353">
        <v>52</v>
      </c>
      <c r="K775" s="353" t="s">
        <v>77</v>
      </c>
      <c r="L775" s="353" t="s">
        <v>49</v>
      </c>
      <c r="M775" s="353" t="s">
        <v>42</v>
      </c>
      <c r="N775" s="353" t="s">
        <v>31</v>
      </c>
      <c r="O775" s="353" t="s">
        <v>38</v>
      </c>
      <c r="P775" s="354">
        <v>-1</v>
      </c>
      <c r="Q775" s="354">
        <v>-1</v>
      </c>
      <c r="R775" s="354">
        <v>-1</v>
      </c>
      <c r="S775" s="354">
        <v>-1</v>
      </c>
      <c r="T775" s="354">
        <v>-1</v>
      </c>
      <c r="U775" s="354">
        <v>-1</v>
      </c>
      <c r="V775" s="354">
        <v>-1</v>
      </c>
      <c r="W775" s="354">
        <v>-1</v>
      </c>
      <c r="X775" s="354">
        <v>-1</v>
      </c>
      <c r="Y775" s="354">
        <v>-1</v>
      </c>
      <c r="Z775" s="354">
        <v>-1</v>
      </c>
      <c r="AA775" s="354">
        <v>-1</v>
      </c>
      <c r="AB775" s="354">
        <v>-1</v>
      </c>
      <c r="AC775" s="300">
        <f t="shared" si="183"/>
        <v>0</v>
      </c>
      <c r="AD775" s="300">
        <f t="shared" si="184"/>
        <v>0</v>
      </c>
      <c r="AE775" s="300">
        <f t="shared" si="185"/>
        <v>0</v>
      </c>
      <c r="AF775" s="300">
        <f t="shared" si="186"/>
        <v>0</v>
      </c>
      <c r="AG775" s="300">
        <f t="shared" si="187"/>
        <v>0</v>
      </c>
      <c r="AH775" s="300">
        <f t="shared" si="188"/>
        <v>0</v>
      </c>
      <c r="AI775" s="300">
        <f t="shared" si="189"/>
        <v>0</v>
      </c>
      <c r="AJ775" s="300">
        <f t="shared" si="190"/>
        <v>0</v>
      </c>
      <c r="AK775" s="300">
        <f t="shared" si="191"/>
        <v>0</v>
      </c>
      <c r="AL775" s="300">
        <f t="shared" si="192"/>
        <v>0</v>
      </c>
      <c r="AM775" s="300">
        <f t="shared" si="193"/>
        <v>0</v>
      </c>
      <c r="AN775" s="300">
        <f t="shared" si="194"/>
        <v>0</v>
      </c>
      <c r="AO775" s="300">
        <f t="shared" si="195"/>
        <v>0</v>
      </c>
    </row>
    <row r="776" spans="1:41" ht="52.5" thickBot="1" x14ac:dyDescent="0.3">
      <c r="A776" s="517" t="s">
        <v>482</v>
      </c>
      <c r="B776" s="440" t="s">
        <v>2174</v>
      </c>
      <c r="C776" s="519" t="s">
        <v>371</v>
      </c>
      <c r="D776" s="520" t="s">
        <v>1937</v>
      </c>
      <c r="E776" s="521" t="s">
        <v>2175</v>
      </c>
      <c r="F776" s="505" t="s">
        <v>196</v>
      </c>
      <c r="G776" s="4"/>
      <c r="H776" s="6" t="s">
        <v>197</v>
      </c>
      <c r="I776" s="353">
        <v>2011</v>
      </c>
      <c r="J776" s="353">
        <v>53</v>
      </c>
      <c r="K776" s="353" t="s">
        <v>173</v>
      </c>
      <c r="L776" s="353" t="s">
        <v>174</v>
      </c>
      <c r="M776" s="353" t="s">
        <v>42</v>
      </c>
      <c r="N776" s="353" t="s">
        <v>96</v>
      </c>
      <c r="O776" s="353" t="s">
        <v>38</v>
      </c>
      <c r="P776" s="354">
        <v>-1</v>
      </c>
      <c r="Q776" s="354">
        <v>-1</v>
      </c>
      <c r="R776" s="354">
        <v>-1</v>
      </c>
      <c r="S776" s="354">
        <v>-1</v>
      </c>
      <c r="T776" s="354">
        <v>-1</v>
      </c>
      <c r="U776" s="354">
        <v>-1</v>
      </c>
      <c r="V776" s="354">
        <v>-1</v>
      </c>
      <c r="W776" s="354">
        <v>-1</v>
      </c>
      <c r="X776" s="354">
        <v>-1</v>
      </c>
      <c r="Y776" s="354">
        <v>-1</v>
      </c>
      <c r="Z776" s="354">
        <v>-1</v>
      </c>
      <c r="AA776" s="354">
        <v>-1</v>
      </c>
      <c r="AB776" s="354">
        <v>-1</v>
      </c>
      <c r="AC776" s="300">
        <f t="shared" si="183"/>
        <v>0</v>
      </c>
      <c r="AD776" s="300">
        <f t="shared" si="184"/>
        <v>0</v>
      </c>
      <c r="AE776" s="300">
        <f t="shared" si="185"/>
        <v>0</v>
      </c>
      <c r="AF776" s="300">
        <f t="shared" si="186"/>
        <v>0</v>
      </c>
      <c r="AG776" s="300">
        <f t="shared" si="187"/>
        <v>0</v>
      </c>
      <c r="AH776" s="300">
        <f t="shared" si="188"/>
        <v>0</v>
      </c>
      <c r="AI776" s="300">
        <f t="shared" si="189"/>
        <v>0</v>
      </c>
      <c r="AJ776" s="300">
        <f t="shared" si="190"/>
        <v>0</v>
      </c>
      <c r="AK776" s="300">
        <f t="shared" si="191"/>
        <v>0</v>
      </c>
      <c r="AL776" s="300">
        <f t="shared" si="192"/>
        <v>0</v>
      </c>
      <c r="AM776" s="300">
        <f t="shared" si="193"/>
        <v>0</v>
      </c>
      <c r="AN776" s="300">
        <f t="shared" si="194"/>
        <v>0</v>
      </c>
      <c r="AO776" s="300">
        <f t="shared" si="195"/>
        <v>0</v>
      </c>
    </row>
    <row r="777" spans="1:41" ht="52.5" thickBot="1" x14ac:dyDescent="0.3">
      <c r="A777" s="517" t="s">
        <v>482</v>
      </c>
      <c r="B777" s="440" t="s">
        <v>2174</v>
      </c>
      <c r="C777" s="519" t="s">
        <v>371</v>
      </c>
      <c r="D777" s="520" t="s">
        <v>1937</v>
      </c>
      <c r="E777" s="521" t="s">
        <v>2175</v>
      </c>
      <c r="F777" s="505" t="s">
        <v>196</v>
      </c>
      <c r="G777" s="4"/>
      <c r="H777" s="6" t="s">
        <v>197</v>
      </c>
      <c r="I777" s="353">
        <v>2011</v>
      </c>
      <c r="J777" s="353">
        <v>54</v>
      </c>
      <c r="K777" s="353" t="s">
        <v>109</v>
      </c>
      <c r="L777" s="353" t="s">
        <v>110</v>
      </c>
      <c r="M777" s="353" t="s">
        <v>42</v>
      </c>
      <c r="N777" s="353" t="s">
        <v>108</v>
      </c>
      <c r="O777" s="353" t="s">
        <v>38</v>
      </c>
      <c r="P777" s="354">
        <v>-1</v>
      </c>
      <c r="Q777" s="354">
        <v>-1</v>
      </c>
      <c r="R777" s="354">
        <v>-1</v>
      </c>
      <c r="S777" s="354">
        <v>-1</v>
      </c>
      <c r="T777" s="354">
        <v>-1</v>
      </c>
      <c r="U777" s="354">
        <v>-1</v>
      </c>
      <c r="V777" s="354">
        <v>-1</v>
      </c>
      <c r="W777" s="354">
        <v>-1</v>
      </c>
      <c r="X777" s="354">
        <v>-1</v>
      </c>
      <c r="Y777" s="354">
        <v>-1</v>
      </c>
      <c r="Z777" s="354">
        <v>-1</v>
      </c>
      <c r="AA777" s="354">
        <v>-1</v>
      </c>
      <c r="AB777" s="354">
        <v>-1</v>
      </c>
      <c r="AC777" s="300">
        <f t="shared" si="183"/>
        <v>0</v>
      </c>
      <c r="AD777" s="300">
        <f t="shared" si="184"/>
        <v>0</v>
      </c>
      <c r="AE777" s="300">
        <f t="shared" si="185"/>
        <v>0</v>
      </c>
      <c r="AF777" s="300">
        <f t="shared" si="186"/>
        <v>0</v>
      </c>
      <c r="AG777" s="300">
        <f t="shared" si="187"/>
        <v>0</v>
      </c>
      <c r="AH777" s="300">
        <f t="shared" si="188"/>
        <v>0</v>
      </c>
      <c r="AI777" s="300">
        <f t="shared" si="189"/>
        <v>0</v>
      </c>
      <c r="AJ777" s="300">
        <f t="shared" si="190"/>
        <v>0</v>
      </c>
      <c r="AK777" s="300">
        <f t="shared" si="191"/>
        <v>0</v>
      </c>
      <c r="AL777" s="300">
        <f t="shared" si="192"/>
        <v>0</v>
      </c>
      <c r="AM777" s="300">
        <f t="shared" si="193"/>
        <v>0</v>
      </c>
      <c r="AN777" s="300">
        <f t="shared" si="194"/>
        <v>0</v>
      </c>
      <c r="AO777" s="300">
        <f t="shared" si="195"/>
        <v>0</v>
      </c>
    </row>
    <row r="778" spans="1:41" ht="52.5" thickBot="1" x14ac:dyDescent="0.3">
      <c r="A778" s="517" t="s">
        <v>482</v>
      </c>
      <c r="B778" s="440" t="s">
        <v>2174</v>
      </c>
      <c r="C778" s="519" t="s">
        <v>371</v>
      </c>
      <c r="D778" s="520" t="s">
        <v>1937</v>
      </c>
      <c r="E778" s="521" t="s">
        <v>2175</v>
      </c>
      <c r="F778" s="505" t="s">
        <v>196</v>
      </c>
      <c r="G778" s="4"/>
      <c r="H778" s="6" t="s">
        <v>197</v>
      </c>
      <c r="I778" s="353">
        <v>2011</v>
      </c>
      <c r="J778" s="353">
        <v>55</v>
      </c>
      <c r="K778" s="353" t="s">
        <v>68</v>
      </c>
      <c r="L778" s="353" t="s">
        <v>1592</v>
      </c>
      <c r="M778" s="353" t="s">
        <v>42</v>
      </c>
      <c r="N778" s="353" t="s">
        <v>31</v>
      </c>
      <c r="O778" s="353" t="s">
        <v>38</v>
      </c>
      <c r="P778" s="354">
        <v>-1</v>
      </c>
      <c r="Q778" s="354">
        <v>-1</v>
      </c>
      <c r="R778" s="354">
        <v>-1</v>
      </c>
      <c r="S778" s="354">
        <v>-1</v>
      </c>
      <c r="T778" s="354">
        <v>-1</v>
      </c>
      <c r="U778" s="354">
        <v>-1</v>
      </c>
      <c r="V778" s="354">
        <v>-1</v>
      </c>
      <c r="W778" s="354">
        <v>-1</v>
      </c>
      <c r="X778" s="354">
        <v>-1</v>
      </c>
      <c r="Y778" s="354">
        <v>-1</v>
      </c>
      <c r="Z778" s="354">
        <v>-1</v>
      </c>
      <c r="AA778" s="354">
        <v>-1</v>
      </c>
      <c r="AB778" s="354">
        <v>-1</v>
      </c>
      <c r="AC778" s="300">
        <f t="shared" si="183"/>
        <v>0</v>
      </c>
      <c r="AD778" s="300">
        <f t="shared" si="184"/>
        <v>0</v>
      </c>
      <c r="AE778" s="300">
        <f t="shared" si="185"/>
        <v>0</v>
      </c>
      <c r="AF778" s="300">
        <f t="shared" si="186"/>
        <v>0</v>
      </c>
      <c r="AG778" s="300">
        <f t="shared" si="187"/>
        <v>0</v>
      </c>
      <c r="AH778" s="300">
        <f t="shared" si="188"/>
        <v>0</v>
      </c>
      <c r="AI778" s="300">
        <f t="shared" si="189"/>
        <v>0</v>
      </c>
      <c r="AJ778" s="300">
        <f t="shared" si="190"/>
        <v>0</v>
      </c>
      <c r="AK778" s="300">
        <f t="shared" si="191"/>
        <v>0</v>
      </c>
      <c r="AL778" s="300">
        <f t="shared" si="192"/>
        <v>0</v>
      </c>
      <c r="AM778" s="300">
        <f t="shared" si="193"/>
        <v>0</v>
      </c>
      <c r="AN778" s="300">
        <f t="shared" si="194"/>
        <v>0</v>
      </c>
      <c r="AO778" s="300">
        <f t="shared" si="195"/>
        <v>0</v>
      </c>
    </row>
    <row r="779" spans="1:41" ht="52.5" thickBot="1" x14ac:dyDescent="0.3">
      <c r="A779" s="517" t="s">
        <v>482</v>
      </c>
      <c r="B779" s="440" t="s">
        <v>2174</v>
      </c>
      <c r="C779" s="519" t="s">
        <v>371</v>
      </c>
      <c r="D779" s="520" t="s">
        <v>1937</v>
      </c>
      <c r="E779" s="521" t="s">
        <v>2175</v>
      </c>
      <c r="F779" s="505" t="s">
        <v>196</v>
      </c>
      <c r="G779" s="4"/>
      <c r="H779" s="6" t="s">
        <v>197</v>
      </c>
      <c r="I779" s="353">
        <v>2011</v>
      </c>
      <c r="J779" s="353">
        <v>56</v>
      </c>
      <c r="K779" s="353" t="s">
        <v>206</v>
      </c>
      <c r="L779" s="353" t="s">
        <v>52</v>
      </c>
      <c r="M779" s="353" t="s">
        <v>42</v>
      </c>
      <c r="N779" s="353" t="s">
        <v>31</v>
      </c>
      <c r="O779" s="353" t="s">
        <v>38</v>
      </c>
      <c r="P779" s="354">
        <v>-1</v>
      </c>
      <c r="Q779" s="354">
        <v>-1</v>
      </c>
      <c r="R779" s="354">
        <v>-1</v>
      </c>
      <c r="S779" s="354">
        <v>-1</v>
      </c>
      <c r="T779" s="354">
        <v>-1</v>
      </c>
      <c r="U779" s="354">
        <v>-1</v>
      </c>
      <c r="V779" s="354">
        <v>-1</v>
      </c>
      <c r="W779" s="354">
        <v>-1</v>
      </c>
      <c r="X779" s="354">
        <v>-1</v>
      </c>
      <c r="Y779" s="354">
        <v>-1</v>
      </c>
      <c r="Z779" s="354">
        <v>-1</v>
      </c>
      <c r="AA779" s="354">
        <v>-1</v>
      </c>
      <c r="AB779" s="354">
        <v>-1</v>
      </c>
      <c r="AC779" s="300">
        <f t="shared" si="183"/>
        <v>0</v>
      </c>
      <c r="AD779" s="300">
        <f t="shared" si="184"/>
        <v>0</v>
      </c>
      <c r="AE779" s="300">
        <f t="shared" si="185"/>
        <v>0</v>
      </c>
      <c r="AF779" s="300">
        <f t="shared" si="186"/>
        <v>0</v>
      </c>
      <c r="AG779" s="300">
        <f t="shared" si="187"/>
        <v>0</v>
      </c>
      <c r="AH779" s="300">
        <f t="shared" si="188"/>
        <v>0</v>
      </c>
      <c r="AI779" s="300">
        <f t="shared" si="189"/>
        <v>0</v>
      </c>
      <c r="AJ779" s="300">
        <f t="shared" si="190"/>
        <v>0</v>
      </c>
      <c r="AK779" s="300">
        <f t="shared" si="191"/>
        <v>0</v>
      </c>
      <c r="AL779" s="300">
        <f t="shared" si="192"/>
        <v>0</v>
      </c>
      <c r="AM779" s="300">
        <f t="shared" si="193"/>
        <v>0</v>
      </c>
      <c r="AN779" s="300">
        <f t="shared" si="194"/>
        <v>0</v>
      </c>
      <c r="AO779" s="300">
        <f t="shared" si="195"/>
        <v>0</v>
      </c>
    </row>
    <row r="780" spans="1:41" ht="52.5" thickBot="1" x14ac:dyDescent="0.3">
      <c r="A780" s="517" t="s">
        <v>482</v>
      </c>
      <c r="B780" s="440" t="s">
        <v>2174</v>
      </c>
      <c r="C780" s="519" t="s">
        <v>371</v>
      </c>
      <c r="D780" s="520" t="s">
        <v>1937</v>
      </c>
      <c r="E780" s="521" t="s">
        <v>2175</v>
      </c>
      <c r="F780" s="505" t="s">
        <v>196</v>
      </c>
      <c r="G780" s="4"/>
      <c r="H780" s="6" t="s">
        <v>197</v>
      </c>
      <c r="I780" s="353">
        <v>2011</v>
      </c>
      <c r="J780" s="353">
        <v>23</v>
      </c>
      <c r="K780" s="353" t="s">
        <v>99</v>
      </c>
      <c r="L780" s="353" t="s">
        <v>100</v>
      </c>
      <c r="M780" s="353" t="s">
        <v>42</v>
      </c>
      <c r="N780" s="353" t="s">
        <v>96</v>
      </c>
      <c r="O780" s="353" t="s">
        <v>38</v>
      </c>
      <c r="P780" s="354">
        <v>-1</v>
      </c>
      <c r="Q780" s="354">
        <v>-1</v>
      </c>
      <c r="R780" s="354">
        <v>-1</v>
      </c>
      <c r="S780" s="354">
        <v>-1</v>
      </c>
      <c r="T780" s="354">
        <v>-1</v>
      </c>
      <c r="U780" s="354">
        <v>-1</v>
      </c>
      <c r="V780" s="354">
        <v>-1</v>
      </c>
      <c r="W780" s="354">
        <v>-1</v>
      </c>
      <c r="X780" s="354">
        <v>-1</v>
      </c>
      <c r="Y780" s="354">
        <v>-1</v>
      </c>
      <c r="Z780" s="354">
        <v>-1</v>
      </c>
      <c r="AA780" s="354">
        <v>-1</v>
      </c>
      <c r="AB780" s="354">
        <v>-1</v>
      </c>
      <c r="AC780" s="300">
        <f t="shared" si="183"/>
        <v>0</v>
      </c>
      <c r="AD780" s="300">
        <f t="shared" si="184"/>
        <v>0</v>
      </c>
      <c r="AE780" s="300">
        <f t="shared" si="185"/>
        <v>0</v>
      </c>
      <c r="AF780" s="300">
        <f t="shared" si="186"/>
        <v>0</v>
      </c>
      <c r="AG780" s="300">
        <f t="shared" si="187"/>
        <v>0</v>
      </c>
      <c r="AH780" s="300">
        <f t="shared" si="188"/>
        <v>0</v>
      </c>
      <c r="AI780" s="300">
        <f t="shared" si="189"/>
        <v>0</v>
      </c>
      <c r="AJ780" s="300">
        <f t="shared" si="190"/>
        <v>0</v>
      </c>
      <c r="AK780" s="300">
        <f t="shared" si="191"/>
        <v>0</v>
      </c>
      <c r="AL780" s="300">
        <f t="shared" si="192"/>
        <v>0</v>
      </c>
      <c r="AM780" s="300">
        <f t="shared" si="193"/>
        <v>0</v>
      </c>
      <c r="AN780" s="300">
        <f t="shared" si="194"/>
        <v>0</v>
      </c>
      <c r="AO780" s="300">
        <f t="shared" si="195"/>
        <v>0</v>
      </c>
    </row>
    <row r="781" spans="1:41" ht="52.5" thickBot="1" x14ac:dyDescent="0.3">
      <c r="A781" s="517" t="s">
        <v>482</v>
      </c>
      <c r="B781" s="440" t="s">
        <v>2174</v>
      </c>
      <c r="C781" s="519" t="s">
        <v>371</v>
      </c>
      <c r="D781" s="520" t="s">
        <v>1937</v>
      </c>
      <c r="E781" s="521" t="s">
        <v>2175</v>
      </c>
      <c r="F781" s="505" t="s">
        <v>196</v>
      </c>
      <c r="G781" s="4"/>
      <c r="H781" s="6" t="s">
        <v>197</v>
      </c>
      <c r="I781" s="353">
        <v>2011</v>
      </c>
      <c r="J781" s="353">
        <v>1</v>
      </c>
      <c r="K781" s="353" t="s">
        <v>94</v>
      </c>
      <c r="L781" s="353" t="s">
        <v>95</v>
      </c>
      <c r="M781" s="353" t="s">
        <v>42</v>
      </c>
      <c r="N781" s="353" t="s">
        <v>96</v>
      </c>
      <c r="O781" s="353" t="s">
        <v>38</v>
      </c>
      <c r="P781" s="354">
        <v>-1</v>
      </c>
      <c r="Q781" s="354">
        <v>-1</v>
      </c>
      <c r="R781" s="354">
        <v>-1</v>
      </c>
      <c r="S781" s="354">
        <v>-1</v>
      </c>
      <c r="T781" s="354">
        <v>-1</v>
      </c>
      <c r="U781" s="354">
        <v>-1</v>
      </c>
      <c r="V781" s="354">
        <v>-1</v>
      </c>
      <c r="W781" s="354">
        <v>-1</v>
      </c>
      <c r="X781" s="354">
        <v>-1</v>
      </c>
      <c r="Y781" s="354">
        <v>-1</v>
      </c>
      <c r="Z781" s="354">
        <v>-1</v>
      </c>
      <c r="AA781" s="354">
        <v>-1</v>
      </c>
      <c r="AB781" s="354">
        <v>-1</v>
      </c>
      <c r="AC781" s="300">
        <f t="shared" si="183"/>
        <v>0</v>
      </c>
      <c r="AD781" s="300">
        <f t="shared" si="184"/>
        <v>0</v>
      </c>
      <c r="AE781" s="300">
        <f t="shared" si="185"/>
        <v>0</v>
      </c>
      <c r="AF781" s="300">
        <f t="shared" si="186"/>
        <v>0</v>
      </c>
      <c r="AG781" s="300">
        <f t="shared" si="187"/>
        <v>0</v>
      </c>
      <c r="AH781" s="300">
        <f t="shared" si="188"/>
        <v>0</v>
      </c>
      <c r="AI781" s="300">
        <f t="shared" si="189"/>
        <v>0</v>
      </c>
      <c r="AJ781" s="300">
        <f t="shared" si="190"/>
        <v>0</v>
      </c>
      <c r="AK781" s="300">
        <f t="shared" si="191"/>
        <v>0</v>
      </c>
      <c r="AL781" s="300">
        <f t="shared" si="192"/>
        <v>0</v>
      </c>
      <c r="AM781" s="300">
        <f t="shared" si="193"/>
        <v>0</v>
      </c>
      <c r="AN781" s="300">
        <f t="shared" si="194"/>
        <v>0</v>
      </c>
      <c r="AO781" s="300">
        <f t="shared" si="195"/>
        <v>0</v>
      </c>
    </row>
    <row r="782" spans="1:41" ht="52.5" thickBot="1" x14ac:dyDescent="0.3">
      <c r="A782" s="517" t="s">
        <v>482</v>
      </c>
      <c r="B782" s="440" t="s">
        <v>2174</v>
      </c>
      <c r="C782" s="519" t="s">
        <v>371</v>
      </c>
      <c r="D782" s="520" t="s">
        <v>1937</v>
      </c>
      <c r="E782" s="521" t="s">
        <v>2175</v>
      </c>
      <c r="F782" s="505" t="s">
        <v>196</v>
      </c>
      <c r="G782" s="4"/>
      <c r="H782" s="6" t="s">
        <v>197</v>
      </c>
      <c r="I782" s="353">
        <v>2011</v>
      </c>
      <c r="J782" s="353">
        <v>2</v>
      </c>
      <c r="K782" s="353" t="s">
        <v>1528</v>
      </c>
      <c r="L782" s="353" t="s">
        <v>87</v>
      </c>
      <c r="M782" s="353" t="s">
        <v>30</v>
      </c>
      <c r="N782" s="353" t="s">
        <v>85</v>
      </c>
      <c r="O782" s="353" t="s">
        <v>38</v>
      </c>
      <c r="P782" s="354">
        <v>9.1400400000000008</v>
      </c>
      <c r="Q782" s="354">
        <v>0.61682800000000004</v>
      </c>
      <c r="R782" s="354">
        <v>0.713198</v>
      </c>
      <c r="S782" s="354">
        <v>0.70947899999999997</v>
      </c>
      <c r="T782" s="354">
        <v>0.713198</v>
      </c>
      <c r="U782" s="354">
        <v>6.6598350000000002</v>
      </c>
      <c r="V782" s="354">
        <v>1.2588330000000001</v>
      </c>
      <c r="W782" s="354">
        <v>0.94033299999999997</v>
      </c>
      <c r="X782" s="354">
        <v>0.94033299999999997</v>
      </c>
      <c r="Y782" s="354">
        <v>-1</v>
      </c>
      <c r="Z782" s="354">
        <v>-1</v>
      </c>
      <c r="AA782" s="354">
        <v>-1</v>
      </c>
      <c r="AB782" s="354">
        <v>-1</v>
      </c>
      <c r="AC782" s="300">
        <f t="shared" si="183"/>
        <v>1.00751694658524E-2</v>
      </c>
      <c r="AD782" s="300">
        <f t="shared" si="184"/>
        <v>6.7993648072468002E-4</v>
      </c>
      <c r="AE782" s="300">
        <f t="shared" si="185"/>
        <v>7.8616622166938004E-4</v>
      </c>
      <c r="AF782" s="300">
        <f t="shared" si="186"/>
        <v>7.8206672590748992E-4</v>
      </c>
      <c r="AG782" s="300">
        <f t="shared" si="187"/>
        <v>7.8616622166938004E-4</v>
      </c>
      <c r="AH782" s="300">
        <f t="shared" si="188"/>
        <v>7.3412114432338501E-3</v>
      </c>
      <c r="AI782" s="300">
        <f t="shared" si="189"/>
        <v>1.38762585330123E-3</v>
      </c>
      <c r="AJ782" s="300">
        <f t="shared" si="190"/>
        <v>1.0365397010662298E-3</v>
      </c>
      <c r="AK782" s="300">
        <f t="shared" si="191"/>
        <v>1.0365397010662298E-3</v>
      </c>
      <c r="AL782" s="300">
        <f t="shared" si="192"/>
        <v>0</v>
      </c>
      <c r="AM782" s="300">
        <f t="shared" si="193"/>
        <v>0</v>
      </c>
      <c r="AN782" s="300">
        <f t="shared" si="194"/>
        <v>0</v>
      </c>
      <c r="AO782" s="300">
        <f t="shared" si="195"/>
        <v>0</v>
      </c>
    </row>
    <row r="783" spans="1:41" ht="52.5" thickBot="1" x14ac:dyDescent="0.3">
      <c r="A783" s="517" t="s">
        <v>482</v>
      </c>
      <c r="B783" s="440" t="s">
        <v>2174</v>
      </c>
      <c r="C783" s="519" t="s">
        <v>371</v>
      </c>
      <c r="D783" s="520" t="s">
        <v>1937</v>
      </c>
      <c r="E783" s="521" t="s">
        <v>2175</v>
      </c>
      <c r="F783" s="505" t="s">
        <v>196</v>
      </c>
      <c r="G783" s="4"/>
      <c r="H783" s="6" t="s">
        <v>197</v>
      </c>
      <c r="I783" s="353">
        <v>2011</v>
      </c>
      <c r="J783" s="353">
        <v>3</v>
      </c>
      <c r="K783" s="353" t="s">
        <v>207</v>
      </c>
      <c r="L783" s="353" t="s">
        <v>1561</v>
      </c>
      <c r="M783" s="353" t="s">
        <v>42</v>
      </c>
      <c r="N783" s="353" t="s">
        <v>31</v>
      </c>
      <c r="O783" s="353" t="s">
        <v>38</v>
      </c>
      <c r="P783" s="354">
        <v>3.6835239999999998</v>
      </c>
      <c r="Q783" s="354">
        <v>0.34830899999999998</v>
      </c>
      <c r="R783" s="354">
        <v>0.402727</v>
      </c>
      <c r="S783" s="354">
        <v>0.40062700000000001</v>
      </c>
      <c r="T783" s="354">
        <v>0.402727</v>
      </c>
      <c r="U783" s="354">
        <v>2.6193309999999999</v>
      </c>
      <c r="V783" s="354">
        <v>0.57105099999999998</v>
      </c>
      <c r="W783" s="354">
        <v>0.52390000000000003</v>
      </c>
      <c r="X783" s="354">
        <v>0.52390000000000003</v>
      </c>
      <c r="Y783" s="354">
        <v>-1</v>
      </c>
      <c r="Z783" s="354">
        <v>-1</v>
      </c>
      <c r="AA783" s="354">
        <v>-1</v>
      </c>
      <c r="AB783" s="354">
        <v>-1</v>
      </c>
      <c r="AC783" s="300">
        <f t="shared" si="183"/>
        <v>4.0603901658564394E-3</v>
      </c>
      <c r="AD783" s="300">
        <f t="shared" si="184"/>
        <v>3.8394495007478994E-4</v>
      </c>
      <c r="AE783" s="300">
        <f t="shared" si="185"/>
        <v>4.4393052694236993E-4</v>
      </c>
      <c r="AF783" s="300">
        <f t="shared" si="186"/>
        <v>4.4161567319136996E-4</v>
      </c>
      <c r="AG783" s="300">
        <f t="shared" si="187"/>
        <v>4.4393052694236993E-4</v>
      </c>
      <c r="AH783" s="300">
        <f t="shared" si="188"/>
        <v>2.8873181859336095E-3</v>
      </c>
      <c r="AI783" s="300">
        <f t="shared" si="189"/>
        <v>6.2947597588680995E-4</v>
      </c>
      <c r="AJ783" s="300">
        <f t="shared" si="190"/>
        <v>5.77500895309E-4</v>
      </c>
      <c r="AK783" s="300">
        <f t="shared" si="191"/>
        <v>5.77500895309E-4</v>
      </c>
      <c r="AL783" s="300">
        <f t="shared" si="192"/>
        <v>0</v>
      </c>
      <c r="AM783" s="300">
        <f t="shared" si="193"/>
        <v>0</v>
      </c>
      <c r="AN783" s="300">
        <f t="shared" si="194"/>
        <v>0</v>
      </c>
      <c r="AO783" s="300">
        <f t="shared" si="195"/>
        <v>0</v>
      </c>
    </row>
    <row r="784" spans="1:41" ht="52.5" thickBot="1" x14ac:dyDescent="0.3">
      <c r="A784" s="517" t="s">
        <v>482</v>
      </c>
      <c r="B784" s="440" t="s">
        <v>2174</v>
      </c>
      <c r="C784" s="519" t="s">
        <v>371</v>
      </c>
      <c r="D784" s="520" t="s">
        <v>1937</v>
      </c>
      <c r="E784" s="521" t="s">
        <v>2175</v>
      </c>
      <c r="F784" s="505" t="s">
        <v>196</v>
      </c>
      <c r="G784" s="4"/>
      <c r="H784" s="6" t="s">
        <v>197</v>
      </c>
      <c r="I784" s="353">
        <v>2011</v>
      </c>
      <c r="J784" s="353">
        <v>4</v>
      </c>
      <c r="K784" s="353" t="s">
        <v>153</v>
      </c>
      <c r="L784" s="353" t="s">
        <v>154</v>
      </c>
      <c r="M784" s="353" t="s">
        <v>30</v>
      </c>
      <c r="N784" s="353" t="s">
        <v>96</v>
      </c>
      <c r="O784" s="353" t="s">
        <v>38</v>
      </c>
      <c r="P784" s="354">
        <v>-1</v>
      </c>
      <c r="Q784" s="354">
        <v>-1</v>
      </c>
      <c r="R784" s="354">
        <v>-1</v>
      </c>
      <c r="S784" s="354">
        <v>-1</v>
      </c>
      <c r="T784" s="354">
        <v>-1</v>
      </c>
      <c r="U784" s="354">
        <v>-1</v>
      </c>
      <c r="V784" s="354">
        <v>-1</v>
      </c>
      <c r="W784" s="354">
        <v>-1</v>
      </c>
      <c r="X784" s="354">
        <v>-1</v>
      </c>
      <c r="Y784" s="354">
        <v>-1</v>
      </c>
      <c r="Z784" s="354">
        <v>-1</v>
      </c>
      <c r="AA784" s="354">
        <v>-1</v>
      </c>
      <c r="AB784" s="354">
        <v>-1</v>
      </c>
      <c r="AC784" s="300">
        <f t="shared" si="183"/>
        <v>0</v>
      </c>
      <c r="AD784" s="300">
        <f t="shared" si="184"/>
        <v>0</v>
      </c>
      <c r="AE784" s="300">
        <f t="shared" si="185"/>
        <v>0</v>
      </c>
      <c r="AF784" s="300">
        <f t="shared" si="186"/>
        <v>0</v>
      </c>
      <c r="AG784" s="300">
        <f t="shared" si="187"/>
        <v>0</v>
      </c>
      <c r="AH784" s="300">
        <f t="shared" si="188"/>
        <v>0</v>
      </c>
      <c r="AI784" s="300">
        <f t="shared" si="189"/>
        <v>0</v>
      </c>
      <c r="AJ784" s="300">
        <f t="shared" si="190"/>
        <v>0</v>
      </c>
      <c r="AK784" s="300">
        <f t="shared" si="191"/>
        <v>0</v>
      </c>
      <c r="AL784" s="300">
        <f t="shared" si="192"/>
        <v>0</v>
      </c>
      <c r="AM784" s="300">
        <f t="shared" si="193"/>
        <v>0</v>
      </c>
      <c r="AN784" s="300">
        <f t="shared" si="194"/>
        <v>0</v>
      </c>
      <c r="AO784" s="300">
        <f t="shared" si="195"/>
        <v>0</v>
      </c>
    </row>
    <row r="785" spans="1:49" ht="52.5" thickBot="1" x14ac:dyDescent="0.3">
      <c r="A785" s="517" t="s">
        <v>482</v>
      </c>
      <c r="B785" s="440" t="s">
        <v>2174</v>
      </c>
      <c r="C785" s="519" t="s">
        <v>371</v>
      </c>
      <c r="D785" s="520" t="s">
        <v>1937</v>
      </c>
      <c r="E785" s="521" t="s">
        <v>2175</v>
      </c>
      <c r="F785" s="505" t="s">
        <v>196</v>
      </c>
      <c r="G785" s="4"/>
      <c r="H785" s="6" t="s">
        <v>197</v>
      </c>
      <c r="I785" s="353">
        <v>2011</v>
      </c>
      <c r="J785" s="353">
        <v>5</v>
      </c>
      <c r="K785" s="353" t="s">
        <v>169</v>
      </c>
      <c r="L785" s="353" t="s">
        <v>164</v>
      </c>
      <c r="M785" s="353" t="s">
        <v>42</v>
      </c>
      <c r="N785" s="353" t="s">
        <v>96</v>
      </c>
      <c r="O785" s="353" t="s">
        <v>38</v>
      </c>
      <c r="P785" s="354">
        <v>-1</v>
      </c>
      <c r="Q785" s="354">
        <v>-1</v>
      </c>
      <c r="R785" s="354">
        <v>-1</v>
      </c>
      <c r="S785" s="354">
        <v>-1</v>
      </c>
      <c r="T785" s="354">
        <v>-1</v>
      </c>
      <c r="U785" s="354">
        <v>-1</v>
      </c>
      <c r="V785" s="354">
        <v>-1</v>
      </c>
      <c r="W785" s="354">
        <v>-1</v>
      </c>
      <c r="X785" s="354">
        <v>-1</v>
      </c>
      <c r="Y785" s="354">
        <v>-1</v>
      </c>
      <c r="Z785" s="354">
        <v>-1</v>
      </c>
      <c r="AA785" s="354">
        <v>-1</v>
      </c>
      <c r="AB785" s="354">
        <v>-1</v>
      </c>
      <c r="AC785" s="300">
        <f t="shared" si="183"/>
        <v>0</v>
      </c>
      <c r="AD785" s="300">
        <f t="shared" si="184"/>
        <v>0</v>
      </c>
      <c r="AE785" s="300">
        <f t="shared" si="185"/>
        <v>0</v>
      </c>
      <c r="AF785" s="300">
        <f t="shared" si="186"/>
        <v>0</v>
      </c>
      <c r="AG785" s="300">
        <f t="shared" si="187"/>
        <v>0</v>
      </c>
      <c r="AH785" s="300">
        <f t="shared" si="188"/>
        <v>0</v>
      </c>
      <c r="AI785" s="300">
        <f t="shared" si="189"/>
        <v>0</v>
      </c>
      <c r="AJ785" s="300">
        <f t="shared" si="190"/>
        <v>0</v>
      </c>
      <c r="AK785" s="300">
        <f t="shared" si="191"/>
        <v>0</v>
      </c>
      <c r="AL785" s="300">
        <f t="shared" si="192"/>
        <v>0</v>
      </c>
      <c r="AM785" s="300">
        <f t="shared" si="193"/>
        <v>0</v>
      </c>
      <c r="AN785" s="300">
        <f t="shared" si="194"/>
        <v>0</v>
      </c>
      <c r="AO785" s="300">
        <f t="shared" si="195"/>
        <v>0</v>
      </c>
    </row>
    <row r="786" spans="1:49" ht="51.75" x14ac:dyDescent="0.25">
      <c r="A786" s="517" t="s">
        <v>482</v>
      </c>
      <c r="B786" s="440" t="s">
        <v>2174</v>
      </c>
      <c r="C786" s="519" t="s">
        <v>371</v>
      </c>
      <c r="D786" s="520" t="s">
        <v>1937</v>
      </c>
      <c r="E786" s="521" t="s">
        <v>2175</v>
      </c>
      <c r="F786" s="505" t="s">
        <v>196</v>
      </c>
      <c r="G786" s="4"/>
      <c r="H786" s="6" t="s">
        <v>197</v>
      </c>
      <c r="I786" s="353">
        <v>2011</v>
      </c>
      <c r="J786" s="353">
        <v>6</v>
      </c>
      <c r="K786" s="353" t="s">
        <v>170</v>
      </c>
      <c r="L786" s="353" t="s">
        <v>171</v>
      </c>
      <c r="M786" s="353" t="s">
        <v>42</v>
      </c>
      <c r="N786" s="353" t="s">
        <v>96</v>
      </c>
      <c r="O786" s="353" t="s">
        <v>38</v>
      </c>
      <c r="P786" s="354">
        <v>-1</v>
      </c>
      <c r="Q786" s="354">
        <v>-1</v>
      </c>
      <c r="R786" s="354">
        <v>-1</v>
      </c>
      <c r="S786" s="354">
        <v>-1</v>
      </c>
      <c r="T786" s="354">
        <v>-1</v>
      </c>
      <c r="U786" s="354">
        <v>-1</v>
      </c>
      <c r="V786" s="354">
        <v>-1</v>
      </c>
      <c r="W786" s="354">
        <v>-1</v>
      </c>
      <c r="X786" s="354">
        <v>-1</v>
      </c>
      <c r="Y786" s="354">
        <v>-1</v>
      </c>
      <c r="Z786" s="354">
        <v>-1</v>
      </c>
      <c r="AA786" s="354">
        <v>-1</v>
      </c>
      <c r="AB786" s="354">
        <v>-1</v>
      </c>
      <c r="AC786" s="300">
        <f t="shared" si="183"/>
        <v>0</v>
      </c>
      <c r="AD786" s="300">
        <f t="shared" si="184"/>
        <v>0</v>
      </c>
      <c r="AE786" s="300">
        <f t="shared" si="185"/>
        <v>0</v>
      </c>
      <c r="AF786" s="300">
        <f t="shared" si="186"/>
        <v>0</v>
      </c>
      <c r="AG786" s="300">
        <f t="shared" si="187"/>
        <v>0</v>
      </c>
      <c r="AH786" s="300">
        <f t="shared" si="188"/>
        <v>0</v>
      </c>
      <c r="AI786" s="300">
        <f t="shared" si="189"/>
        <v>0</v>
      </c>
      <c r="AJ786" s="300">
        <f t="shared" si="190"/>
        <v>0</v>
      </c>
      <c r="AK786" s="300">
        <f t="shared" si="191"/>
        <v>0</v>
      </c>
      <c r="AL786" s="300">
        <f t="shared" si="192"/>
        <v>0</v>
      </c>
      <c r="AM786" s="300">
        <f t="shared" si="193"/>
        <v>0</v>
      </c>
      <c r="AN786" s="300">
        <f t="shared" si="194"/>
        <v>0</v>
      </c>
      <c r="AO786" s="300">
        <f t="shared" si="195"/>
        <v>0</v>
      </c>
    </row>
    <row r="787" spans="1:49" x14ac:dyDescent="0.25">
      <c r="AC787" s="497">
        <f>SUM(AC3:AC786)</f>
        <v>1080.8016697676967</v>
      </c>
      <c r="AD787" s="497">
        <f t="shared" ref="AD787:AO787" si="196">SUM(AD3:AD786)</f>
        <v>276.491590884407</v>
      </c>
      <c r="AE787" s="497">
        <f t="shared" si="196"/>
        <v>326.06191073380046</v>
      </c>
      <c r="AF787" s="497">
        <f t="shared" si="196"/>
        <v>324.56657310073751</v>
      </c>
      <c r="AG787" s="497">
        <f t="shared" si="196"/>
        <v>327.63203104557476</v>
      </c>
      <c r="AH787" s="497">
        <f t="shared" si="196"/>
        <v>157.30012818263785</v>
      </c>
      <c r="AI787" s="497">
        <f t="shared" si="196"/>
        <v>26.723259015214598</v>
      </c>
      <c r="AJ787" s="497">
        <f t="shared" si="196"/>
        <v>10.282410565214732</v>
      </c>
      <c r="AK787" s="497">
        <f t="shared" si="196"/>
        <v>10.25301258286151</v>
      </c>
      <c r="AL787" s="497">
        <f t="shared" si="196"/>
        <v>0.61799952182821416</v>
      </c>
      <c r="AM787" s="497">
        <f t="shared" si="196"/>
        <v>2.0567358423988971</v>
      </c>
      <c r="AN787" s="497">
        <f t="shared" si="196"/>
        <v>6.3199362802245398</v>
      </c>
      <c r="AO787" s="497">
        <f t="shared" si="196"/>
        <v>19752.565148486872</v>
      </c>
    </row>
    <row r="788" spans="1:49" x14ac:dyDescent="0.25">
      <c r="AW788" s="495"/>
    </row>
    <row r="789" spans="1:49" x14ac:dyDescent="0.25">
      <c r="AW789" s="495"/>
    </row>
    <row r="790" spans="1:49" x14ac:dyDescent="0.25">
      <c r="AW790" s="495"/>
    </row>
    <row r="791" spans="1:49" x14ac:dyDescent="0.25">
      <c r="AW791" s="495"/>
    </row>
    <row r="792" spans="1:49" x14ac:dyDescent="0.25">
      <c r="AW792" s="495"/>
    </row>
    <row r="793" spans="1:49" x14ac:dyDescent="0.25">
      <c r="AW793" s="495"/>
    </row>
    <row r="794" spans="1:49" x14ac:dyDescent="0.25">
      <c r="AW794" s="495"/>
    </row>
    <row r="795" spans="1:49" x14ac:dyDescent="0.25">
      <c r="AW795" s="495"/>
    </row>
    <row r="796" spans="1:49" x14ac:dyDescent="0.25">
      <c r="AW796" s="495"/>
    </row>
    <row r="797" spans="1:49" x14ac:dyDescent="0.25">
      <c r="AW797" s="495"/>
    </row>
    <row r="798" spans="1:49" x14ac:dyDescent="0.25">
      <c r="AW798" s="495"/>
    </row>
    <row r="799" spans="1:49" x14ac:dyDescent="0.25">
      <c r="AW799" s="495"/>
    </row>
    <row r="800" spans="1:49" x14ac:dyDescent="0.25">
      <c r="AW800" s="495"/>
    </row>
    <row r="801" spans="49:49" x14ac:dyDescent="0.25">
      <c r="AW801" s="495"/>
    </row>
    <row r="802" spans="49:49" x14ac:dyDescent="0.25">
      <c r="AW802" s="495"/>
    </row>
    <row r="803" spans="49:49" x14ac:dyDescent="0.25">
      <c r="AW803" s="495"/>
    </row>
    <row r="804" spans="49:49" x14ac:dyDescent="0.25">
      <c r="AW804" s="495"/>
    </row>
    <row r="805" spans="49:49" x14ac:dyDescent="0.25">
      <c r="AW805" s="495"/>
    </row>
    <row r="806" spans="49:49" x14ac:dyDescent="0.25">
      <c r="AW806" s="495"/>
    </row>
    <row r="807" spans="49:49" x14ac:dyDescent="0.25">
      <c r="AW807" s="495"/>
    </row>
    <row r="808" spans="49:49" x14ac:dyDescent="0.25">
      <c r="AW808" s="495"/>
    </row>
    <row r="809" spans="49:49" x14ac:dyDescent="0.25">
      <c r="AW809" s="495"/>
    </row>
    <row r="810" spans="49:49" x14ac:dyDescent="0.25">
      <c r="AW810" s="495"/>
    </row>
    <row r="811" spans="49:49" x14ac:dyDescent="0.25">
      <c r="AW811" s="495"/>
    </row>
    <row r="812" spans="49:49" x14ac:dyDescent="0.25">
      <c r="AW812" s="495"/>
    </row>
    <row r="813" spans="49:49" x14ac:dyDescent="0.25">
      <c r="AW813" s="495"/>
    </row>
    <row r="814" spans="49:49" x14ac:dyDescent="0.25">
      <c r="AW814" s="495"/>
    </row>
    <row r="815" spans="49:49" x14ac:dyDescent="0.25">
      <c r="AW815" s="495"/>
    </row>
    <row r="816" spans="49:49" x14ac:dyDescent="0.25">
      <c r="AW816" s="495"/>
    </row>
    <row r="817" spans="49:49" x14ac:dyDescent="0.25">
      <c r="AW817" s="495"/>
    </row>
    <row r="818" spans="49:49" x14ac:dyDescent="0.25">
      <c r="AW818" s="495"/>
    </row>
    <row r="819" spans="49:49" x14ac:dyDescent="0.25">
      <c r="AW819" s="495"/>
    </row>
    <row r="820" spans="49:49" x14ac:dyDescent="0.25">
      <c r="AW820" s="495"/>
    </row>
    <row r="821" spans="49:49" x14ac:dyDescent="0.25">
      <c r="AW821" s="495"/>
    </row>
    <row r="822" spans="49:49" x14ac:dyDescent="0.25">
      <c r="AW822" s="495"/>
    </row>
    <row r="823" spans="49:49" x14ac:dyDescent="0.25">
      <c r="AW823" s="495"/>
    </row>
    <row r="824" spans="49:49" x14ac:dyDescent="0.25">
      <c r="AW824" s="495"/>
    </row>
    <row r="825" spans="49:49" x14ac:dyDescent="0.25">
      <c r="AW825" s="495"/>
    </row>
    <row r="826" spans="49:49" x14ac:dyDescent="0.25">
      <c r="AW826" s="495"/>
    </row>
    <row r="827" spans="49:49" x14ac:dyDescent="0.25">
      <c r="AW827" s="495"/>
    </row>
    <row r="828" spans="49:49" x14ac:dyDescent="0.25">
      <c r="AW828" s="495"/>
    </row>
    <row r="829" spans="49:49" x14ac:dyDescent="0.25">
      <c r="AW829" s="495"/>
    </row>
    <row r="830" spans="49:49" x14ac:dyDescent="0.25">
      <c r="AW830" s="495"/>
    </row>
    <row r="831" spans="49:49" x14ac:dyDescent="0.25">
      <c r="AW831" s="495"/>
    </row>
    <row r="832" spans="49:49" x14ac:dyDescent="0.25">
      <c r="AW832" s="495"/>
    </row>
    <row r="833" spans="49:49" x14ac:dyDescent="0.25">
      <c r="AW833" s="495"/>
    </row>
    <row r="834" spans="49:49" x14ac:dyDescent="0.25">
      <c r="AW834" s="495"/>
    </row>
    <row r="835" spans="49:49" x14ac:dyDescent="0.25">
      <c r="AW835" s="495"/>
    </row>
    <row r="836" spans="49:49" x14ac:dyDescent="0.25">
      <c r="AW836" s="495"/>
    </row>
    <row r="837" spans="49:49" x14ac:dyDescent="0.25">
      <c r="AW837" s="495"/>
    </row>
    <row r="838" spans="49:49" x14ac:dyDescent="0.25">
      <c r="AW838" s="495"/>
    </row>
    <row r="839" spans="49:49" x14ac:dyDescent="0.25">
      <c r="AW839" s="495"/>
    </row>
    <row r="840" spans="49:49" x14ac:dyDescent="0.25">
      <c r="AW840" s="495"/>
    </row>
    <row r="841" spans="49:49" x14ac:dyDescent="0.25">
      <c r="AW841" s="495"/>
    </row>
    <row r="842" spans="49:49" x14ac:dyDescent="0.25">
      <c r="AW842" s="495"/>
    </row>
    <row r="843" spans="49:49" x14ac:dyDescent="0.25">
      <c r="AW843" s="495"/>
    </row>
    <row r="844" spans="49:49" x14ac:dyDescent="0.25">
      <c r="AW844" s="495"/>
    </row>
    <row r="845" spans="49:49" x14ac:dyDescent="0.25">
      <c r="AW845" s="495"/>
    </row>
    <row r="846" spans="49:49" x14ac:dyDescent="0.25">
      <c r="AW846" s="495"/>
    </row>
    <row r="847" spans="49:49" x14ac:dyDescent="0.25">
      <c r="AW847" s="495"/>
    </row>
    <row r="848" spans="49:49" x14ac:dyDescent="0.25">
      <c r="AW848" s="495"/>
    </row>
    <row r="849" spans="49:49" x14ac:dyDescent="0.25">
      <c r="AW849" s="495"/>
    </row>
    <row r="850" spans="49:49" x14ac:dyDescent="0.25">
      <c r="AW850" s="495"/>
    </row>
    <row r="851" spans="49:49" x14ac:dyDescent="0.25">
      <c r="AW851" s="495"/>
    </row>
    <row r="852" spans="49:49" x14ac:dyDescent="0.25">
      <c r="AW852" s="495"/>
    </row>
    <row r="853" spans="49:49" x14ac:dyDescent="0.25">
      <c r="AW853" s="495"/>
    </row>
    <row r="854" spans="49:49" x14ac:dyDescent="0.25">
      <c r="AW854" s="495"/>
    </row>
    <row r="855" spans="49:49" x14ac:dyDescent="0.25">
      <c r="AW855" s="495"/>
    </row>
    <row r="856" spans="49:49" x14ac:dyDescent="0.25">
      <c r="AW856" s="495"/>
    </row>
    <row r="857" spans="49:49" x14ac:dyDescent="0.25">
      <c r="AW857" s="495"/>
    </row>
    <row r="858" spans="49:49" x14ac:dyDescent="0.25">
      <c r="AW858" s="495"/>
    </row>
    <row r="859" spans="49:49" x14ac:dyDescent="0.25">
      <c r="AW859" s="495"/>
    </row>
    <row r="860" spans="49:49" x14ac:dyDescent="0.25">
      <c r="AW860" s="495"/>
    </row>
    <row r="861" spans="49:49" x14ac:dyDescent="0.25">
      <c r="AW861" s="495"/>
    </row>
    <row r="862" spans="49:49" x14ac:dyDescent="0.25">
      <c r="AW862" s="495"/>
    </row>
    <row r="863" spans="49:49" x14ac:dyDescent="0.25">
      <c r="AW863" s="495"/>
    </row>
    <row r="864" spans="49:49" x14ac:dyDescent="0.25">
      <c r="AW864" s="495"/>
    </row>
    <row r="865" spans="49:49" x14ac:dyDescent="0.25">
      <c r="AW865" s="495"/>
    </row>
    <row r="866" spans="49:49" x14ac:dyDescent="0.25">
      <c r="AW866" s="495"/>
    </row>
    <row r="867" spans="49:49" x14ac:dyDescent="0.25">
      <c r="AW867" s="495"/>
    </row>
    <row r="868" spans="49:49" x14ac:dyDescent="0.25">
      <c r="AW868" s="495"/>
    </row>
    <row r="869" spans="49:49" x14ac:dyDescent="0.25">
      <c r="AW869" s="495"/>
    </row>
    <row r="870" spans="49:49" x14ac:dyDescent="0.25">
      <c r="AW870" s="495"/>
    </row>
    <row r="871" spans="49:49" x14ac:dyDescent="0.25">
      <c r="AW871" s="495"/>
    </row>
    <row r="872" spans="49:49" x14ac:dyDescent="0.25">
      <c r="AW872" s="495"/>
    </row>
    <row r="873" spans="49:49" x14ac:dyDescent="0.25">
      <c r="AW873" s="495"/>
    </row>
    <row r="874" spans="49:49" x14ac:dyDescent="0.25">
      <c r="AW874" s="495"/>
    </row>
    <row r="875" spans="49:49" x14ac:dyDescent="0.25">
      <c r="AW875" s="495"/>
    </row>
    <row r="876" spans="49:49" x14ac:dyDescent="0.25">
      <c r="AW876" s="495"/>
    </row>
    <row r="877" spans="49:49" x14ac:dyDescent="0.25">
      <c r="AW877" s="495"/>
    </row>
    <row r="878" spans="49:49" x14ac:dyDescent="0.25">
      <c r="AW878" s="495"/>
    </row>
    <row r="879" spans="49:49" x14ac:dyDescent="0.25">
      <c r="AW879" s="495"/>
    </row>
    <row r="880" spans="49:49" x14ac:dyDescent="0.25">
      <c r="AW880" s="495"/>
    </row>
    <row r="881" spans="49:49" x14ac:dyDescent="0.25">
      <c r="AW881" s="495"/>
    </row>
    <row r="882" spans="49:49" x14ac:dyDescent="0.25">
      <c r="AW882" s="495"/>
    </row>
    <row r="883" spans="49:49" x14ac:dyDescent="0.25">
      <c r="AW883" s="495"/>
    </row>
    <row r="884" spans="49:49" x14ac:dyDescent="0.25">
      <c r="AW884" s="495"/>
    </row>
    <row r="885" spans="49:49" x14ac:dyDescent="0.25">
      <c r="AW885" s="495"/>
    </row>
    <row r="886" spans="49:49" x14ac:dyDescent="0.25">
      <c r="AW886" s="495"/>
    </row>
    <row r="887" spans="49:49" x14ac:dyDescent="0.25">
      <c r="AW887" s="495"/>
    </row>
    <row r="888" spans="49:49" x14ac:dyDescent="0.25">
      <c r="AW888" s="495"/>
    </row>
    <row r="889" spans="49:49" x14ac:dyDescent="0.25">
      <c r="AW889" s="495"/>
    </row>
    <row r="890" spans="49:49" x14ac:dyDescent="0.25">
      <c r="AW890" s="495"/>
    </row>
    <row r="891" spans="49:49" x14ac:dyDescent="0.25">
      <c r="AW891" s="495"/>
    </row>
    <row r="892" spans="49:49" x14ac:dyDescent="0.25">
      <c r="AW892" s="495"/>
    </row>
    <row r="893" spans="49:49" x14ac:dyDescent="0.25">
      <c r="AW893" s="495"/>
    </row>
    <row r="894" spans="49:49" x14ac:dyDescent="0.25">
      <c r="AW894" s="495"/>
    </row>
    <row r="895" spans="49:49" x14ac:dyDescent="0.25">
      <c r="AW895" s="495"/>
    </row>
    <row r="896" spans="49:49" x14ac:dyDescent="0.25">
      <c r="AW896" s="495"/>
    </row>
    <row r="897" spans="49:49" x14ac:dyDescent="0.25">
      <c r="AW897" s="495"/>
    </row>
    <row r="898" spans="49:49" x14ac:dyDescent="0.25">
      <c r="AW898" s="495"/>
    </row>
    <row r="899" spans="49:49" x14ac:dyDescent="0.25">
      <c r="AW899" s="495"/>
    </row>
    <row r="900" spans="49:49" x14ac:dyDescent="0.25">
      <c r="AW900" s="495"/>
    </row>
    <row r="901" spans="49:49" x14ac:dyDescent="0.25">
      <c r="AW901" s="495"/>
    </row>
    <row r="902" spans="49:49" x14ac:dyDescent="0.25">
      <c r="AW902" s="495"/>
    </row>
    <row r="903" spans="49:49" x14ac:dyDescent="0.25">
      <c r="AW903" s="495"/>
    </row>
    <row r="904" spans="49:49" x14ac:dyDescent="0.25">
      <c r="AW904" s="495"/>
    </row>
    <row r="905" spans="49:49" x14ac:dyDescent="0.25">
      <c r="AW905" s="495"/>
    </row>
    <row r="906" spans="49:49" x14ac:dyDescent="0.25">
      <c r="AW906" s="495"/>
    </row>
    <row r="907" spans="49:49" x14ac:dyDescent="0.25">
      <c r="AW907" s="495"/>
    </row>
    <row r="908" spans="49:49" x14ac:dyDescent="0.25">
      <c r="AW908" s="495"/>
    </row>
    <row r="909" spans="49:49" x14ac:dyDescent="0.25">
      <c r="AW909" s="495"/>
    </row>
    <row r="910" spans="49:49" x14ac:dyDescent="0.25">
      <c r="AW910" s="495"/>
    </row>
    <row r="911" spans="49:49" x14ac:dyDescent="0.25">
      <c r="AW911" s="495"/>
    </row>
    <row r="912" spans="49:49" x14ac:dyDescent="0.25">
      <c r="AW912" s="495"/>
    </row>
    <row r="913" spans="49:58" x14ac:dyDescent="0.25">
      <c r="AW913" s="495"/>
    </row>
    <row r="914" spans="49:58" x14ac:dyDescent="0.25">
      <c r="AW914" s="495"/>
      <c r="AX914" s="495"/>
      <c r="AY914" s="495"/>
      <c r="AZ914" s="496"/>
      <c r="BA914" s="496"/>
      <c r="BB914" s="496"/>
      <c r="BC914" s="496"/>
      <c r="BD914" s="496"/>
      <c r="BE914" s="496"/>
      <c r="BF914" s="496"/>
    </row>
    <row r="915" spans="49:58" x14ac:dyDescent="0.25">
      <c r="AW915" s="495"/>
      <c r="AX915" s="495"/>
      <c r="AY915" s="495"/>
      <c r="AZ915" s="496"/>
      <c r="BA915" s="496"/>
      <c r="BB915" s="496"/>
      <c r="BC915" s="496"/>
      <c r="BD915" s="496"/>
      <c r="BE915" s="496"/>
      <c r="BF915" s="496"/>
    </row>
    <row r="916" spans="49:58" x14ac:dyDescent="0.25">
      <c r="AW916" s="495"/>
      <c r="AX916" s="495"/>
      <c r="AY916" s="495"/>
      <c r="AZ916" s="496"/>
      <c r="BA916" s="496"/>
      <c r="BB916" s="496"/>
      <c r="BC916" s="496"/>
      <c r="BD916" s="496"/>
      <c r="BE916" s="496"/>
      <c r="BF916" s="496"/>
    </row>
    <row r="917" spans="49:58" x14ac:dyDescent="0.25">
      <c r="AW917" s="495"/>
      <c r="AX917" s="495"/>
      <c r="AY917" s="495"/>
      <c r="AZ917" s="496"/>
      <c r="BA917" s="496"/>
      <c r="BB917" s="496"/>
      <c r="BC917" s="496"/>
      <c r="BD917" s="496"/>
      <c r="BE917" s="496"/>
      <c r="BF917" s="496"/>
    </row>
    <row r="918" spans="49:58" x14ac:dyDescent="0.25">
      <c r="AW918" s="495"/>
      <c r="AX918" s="495"/>
      <c r="AY918" s="495"/>
      <c r="AZ918" s="496"/>
      <c r="BA918" s="496"/>
      <c r="BB918" s="496"/>
      <c r="BC918" s="496"/>
      <c r="BD918" s="496"/>
      <c r="BE918" s="496"/>
      <c r="BF918" s="496"/>
    </row>
    <row r="919" spans="49:58" x14ac:dyDescent="0.25">
      <c r="AW919" s="495"/>
      <c r="AX919" s="495"/>
      <c r="AY919" s="495"/>
      <c r="AZ919" s="496"/>
      <c r="BA919" s="496"/>
      <c r="BB919" s="496"/>
      <c r="BC919" s="496"/>
      <c r="BD919" s="496"/>
      <c r="BE919" s="496"/>
      <c r="BF919" s="496"/>
    </row>
    <row r="920" spans="49:58" x14ac:dyDescent="0.25">
      <c r="AW920" s="495"/>
      <c r="AX920" s="495"/>
      <c r="AY920" s="495"/>
      <c r="AZ920" s="496"/>
      <c r="BA920" s="496"/>
      <c r="BB920" s="496"/>
      <c r="BC920" s="496"/>
      <c r="BD920" s="496"/>
      <c r="BE920" s="496"/>
      <c r="BF920" s="496"/>
    </row>
    <row r="921" spans="49:58" x14ac:dyDescent="0.25">
      <c r="AW921" s="495"/>
      <c r="AX921" s="495"/>
      <c r="AY921" s="495"/>
      <c r="AZ921" s="496"/>
      <c r="BA921" s="496"/>
      <c r="BB921" s="496"/>
      <c r="BC921" s="496"/>
      <c r="BD921" s="496"/>
      <c r="BE921" s="496"/>
      <c r="BF921" s="496"/>
    </row>
    <row r="922" spans="49:58" x14ac:dyDescent="0.25">
      <c r="AW922" s="495"/>
      <c r="AX922" s="495"/>
      <c r="AY922" s="495"/>
      <c r="AZ922" s="496"/>
      <c r="BA922" s="496"/>
      <c r="BB922" s="496"/>
      <c r="BC922" s="496"/>
      <c r="BD922" s="496"/>
      <c r="BE922" s="496"/>
      <c r="BF922" s="496"/>
    </row>
    <row r="923" spans="49:58" x14ac:dyDescent="0.25">
      <c r="AW923" s="495"/>
      <c r="AX923" s="495"/>
      <c r="AY923" s="495"/>
      <c r="AZ923" s="496"/>
      <c r="BA923" s="496"/>
      <c r="BB923" s="496"/>
      <c r="BC923" s="496"/>
      <c r="BD923" s="496"/>
      <c r="BE923" s="496"/>
      <c r="BF923" s="496"/>
    </row>
    <row r="924" spans="49:58" x14ac:dyDescent="0.25">
      <c r="AW924" s="495"/>
      <c r="AX924" s="495"/>
      <c r="AY924" s="495"/>
      <c r="AZ924" s="496"/>
      <c r="BA924" s="496"/>
      <c r="BB924" s="496"/>
      <c r="BC924" s="496"/>
      <c r="BD924" s="496"/>
      <c r="BE924" s="496"/>
      <c r="BF924" s="496"/>
    </row>
    <row r="925" spans="49:58" x14ac:dyDescent="0.25">
      <c r="AW925" s="495"/>
      <c r="AX925" s="495"/>
      <c r="AY925" s="495"/>
      <c r="AZ925" s="496"/>
      <c r="BA925" s="496"/>
      <c r="BB925" s="496"/>
      <c r="BC925" s="496"/>
      <c r="BD925" s="496"/>
      <c r="BE925" s="496"/>
      <c r="BF925" s="496"/>
    </row>
    <row r="926" spans="49:58" x14ac:dyDescent="0.25">
      <c r="AW926" s="495"/>
      <c r="AX926" s="495"/>
      <c r="AY926" s="495"/>
      <c r="AZ926" s="496"/>
      <c r="BA926" s="496"/>
      <c r="BB926" s="496"/>
      <c r="BC926" s="496"/>
      <c r="BD926" s="496"/>
      <c r="BE926" s="496"/>
      <c r="BF926" s="496"/>
    </row>
    <row r="927" spans="49:58" x14ac:dyDescent="0.25">
      <c r="AW927" s="495"/>
      <c r="AX927" s="495"/>
      <c r="AY927" s="495"/>
      <c r="AZ927" s="496"/>
      <c r="BA927" s="496"/>
      <c r="BB927" s="496"/>
      <c r="BC927" s="496"/>
      <c r="BD927" s="496"/>
      <c r="BE927" s="496"/>
      <c r="BF927" s="496"/>
    </row>
    <row r="928" spans="49:58" x14ac:dyDescent="0.25">
      <c r="AW928" s="495"/>
      <c r="AX928" s="495"/>
      <c r="AY928" s="495"/>
      <c r="AZ928" s="496"/>
      <c r="BA928" s="496"/>
      <c r="BB928" s="496"/>
      <c r="BC928" s="496"/>
      <c r="BD928" s="496"/>
      <c r="BE928" s="496"/>
      <c r="BF928" s="496"/>
    </row>
    <row r="929" spans="49:58" x14ac:dyDescent="0.25">
      <c r="AW929" s="495"/>
      <c r="AX929" s="495"/>
      <c r="AY929" s="495"/>
      <c r="AZ929" s="496"/>
      <c r="BA929" s="496"/>
      <c r="BB929" s="496"/>
      <c r="BC929" s="496"/>
      <c r="BD929" s="496"/>
      <c r="BE929" s="496"/>
      <c r="BF929" s="496"/>
    </row>
    <row r="930" spans="49:58" x14ac:dyDescent="0.25">
      <c r="AW930" s="495"/>
      <c r="AX930" s="495"/>
      <c r="AY930" s="495"/>
      <c r="AZ930" s="496"/>
      <c r="BA930" s="496"/>
      <c r="BB930" s="496"/>
      <c r="BC930" s="496"/>
      <c r="BD930" s="496"/>
      <c r="BE930" s="496"/>
      <c r="BF930" s="496"/>
    </row>
    <row r="931" spans="49:58" x14ac:dyDescent="0.25">
      <c r="AW931" s="495"/>
      <c r="AX931" s="495"/>
      <c r="AY931" s="495"/>
      <c r="AZ931" s="496"/>
      <c r="BA931" s="496"/>
      <c r="BB931" s="496"/>
      <c r="BC931" s="496"/>
      <c r="BD931" s="496"/>
      <c r="BE931" s="496"/>
      <c r="BF931" s="496"/>
    </row>
    <row r="932" spans="49:58" x14ac:dyDescent="0.25">
      <c r="AW932" s="495"/>
      <c r="AX932" s="495"/>
      <c r="AY932" s="495"/>
      <c r="AZ932" s="496"/>
      <c r="BA932" s="496"/>
      <c r="BB932" s="496"/>
      <c r="BC932" s="496"/>
      <c r="BD932" s="496"/>
      <c r="BE932" s="496"/>
      <c r="BF932" s="496"/>
    </row>
    <row r="933" spans="49:58" x14ac:dyDescent="0.25">
      <c r="AW933" s="495"/>
      <c r="AX933" s="495"/>
      <c r="AY933" s="495"/>
      <c r="AZ933" s="496"/>
      <c r="BA933" s="496"/>
      <c r="BB933" s="496"/>
      <c r="BC933" s="496"/>
      <c r="BD933" s="496"/>
      <c r="BE933" s="496"/>
      <c r="BF933" s="496"/>
    </row>
    <row r="934" spans="49:58" x14ac:dyDescent="0.25">
      <c r="AW934" s="495"/>
      <c r="AX934" s="495"/>
      <c r="AY934" s="495"/>
      <c r="AZ934" s="496"/>
      <c r="BA934" s="496"/>
      <c r="BB934" s="496"/>
      <c r="BC934" s="496"/>
      <c r="BD934" s="496"/>
      <c r="BE934" s="496"/>
      <c r="BF934" s="496"/>
    </row>
    <row r="935" spans="49:58" x14ac:dyDescent="0.25">
      <c r="AW935" s="495"/>
      <c r="AX935" s="495"/>
      <c r="AY935" s="495"/>
      <c r="AZ935" s="496"/>
      <c r="BA935" s="496"/>
      <c r="BB935" s="496"/>
      <c r="BC935" s="496"/>
      <c r="BD935" s="496"/>
      <c r="BE935" s="496"/>
      <c r="BF935" s="496"/>
    </row>
    <row r="936" spans="49:58" x14ac:dyDescent="0.25">
      <c r="AW936" s="495"/>
      <c r="AX936" s="495"/>
      <c r="AY936" s="495"/>
      <c r="AZ936" s="496"/>
      <c r="BA936" s="496"/>
      <c r="BB936" s="496"/>
      <c r="BC936" s="496"/>
      <c r="BD936" s="496"/>
      <c r="BE936" s="496"/>
      <c r="BF936" s="496"/>
    </row>
    <row r="937" spans="49:58" x14ac:dyDescent="0.25">
      <c r="AW937" s="495"/>
      <c r="AX937" s="495"/>
      <c r="AY937" s="495"/>
      <c r="AZ937" s="496"/>
      <c r="BA937" s="496"/>
      <c r="BB937" s="496"/>
      <c r="BC937" s="496"/>
      <c r="BD937" s="496"/>
      <c r="BE937" s="496"/>
      <c r="BF937" s="496"/>
    </row>
    <row r="938" spans="49:58" x14ac:dyDescent="0.25">
      <c r="AW938" s="495"/>
      <c r="AX938" s="495"/>
      <c r="AY938" s="495"/>
      <c r="AZ938" s="496"/>
      <c r="BA938" s="496"/>
      <c r="BB938" s="496"/>
      <c r="BC938" s="496"/>
      <c r="BD938" s="496"/>
      <c r="BE938" s="496"/>
      <c r="BF938" s="496"/>
    </row>
    <row r="939" spans="49:58" x14ac:dyDescent="0.25">
      <c r="AW939" s="495"/>
      <c r="AX939" s="495"/>
      <c r="AY939" s="495"/>
      <c r="AZ939" s="496"/>
      <c r="BA939" s="496"/>
      <c r="BB939" s="496"/>
      <c r="BC939" s="496"/>
      <c r="BD939" s="496"/>
      <c r="BE939" s="496"/>
      <c r="BF939" s="496"/>
    </row>
    <row r="940" spans="49:58" x14ac:dyDescent="0.25">
      <c r="AW940" s="495"/>
      <c r="AX940" s="495"/>
      <c r="AY940" s="495"/>
      <c r="AZ940" s="496"/>
      <c r="BA940" s="496"/>
      <c r="BB940" s="496"/>
      <c r="BC940" s="496"/>
      <c r="BD940" s="496"/>
      <c r="BE940" s="496"/>
      <c r="BF940" s="496"/>
    </row>
    <row r="941" spans="49:58" x14ac:dyDescent="0.25">
      <c r="AW941" s="495"/>
      <c r="AX941" s="495"/>
      <c r="AY941" s="495"/>
      <c r="AZ941" s="496"/>
      <c r="BA941" s="496"/>
      <c r="BB941" s="496"/>
      <c r="BC941" s="496"/>
      <c r="BD941" s="496"/>
      <c r="BE941" s="496"/>
      <c r="BF941" s="496"/>
    </row>
    <row r="942" spans="49:58" x14ac:dyDescent="0.25">
      <c r="AW942" s="495"/>
      <c r="AX942" s="495"/>
      <c r="AY942" s="495"/>
      <c r="AZ942" s="496"/>
      <c r="BA942" s="496"/>
      <c r="BB942" s="496"/>
      <c r="BC942" s="496"/>
      <c r="BD942" s="496"/>
      <c r="BE942" s="496"/>
      <c r="BF942" s="496"/>
    </row>
    <row r="943" spans="49:58" x14ac:dyDescent="0.25">
      <c r="AW943" s="495"/>
      <c r="AX943" s="495"/>
      <c r="AY943" s="495"/>
      <c r="AZ943" s="496"/>
      <c r="BA943" s="496"/>
      <c r="BB943" s="496"/>
      <c r="BC943" s="496"/>
      <c r="BD943" s="496"/>
      <c r="BE943" s="496"/>
      <c r="BF943" s="496"/>
    </row>
    <row r="944" spans="49:58" x14ac:dyDescent="0.25">
      <c r="AW944" s="495"/>
      <c r="AX944" s="495"/>
      <c r="AY944" s="495"/>
      <c r="AZ944" s="496"/>
      <c r="BA944" s="496"/>
      <c r="BB944" s="496"/>
      <c r="BC944" s="496"/>
      <c r="BD944" s="496"/>
      <c r="BE944" s="496"/>
      <c r="BF944" s="496"/>
    </row>
    <row r="945" spans="49:58" x14ac:dyDescent="0.25">
      <c r="AW945" s="495"/>
      <c r="AX945" s="495"/>
      <c r="AY945" s="495"/>
      <c r="AZ945" s="496"/>
      <c r="BA945" s="496"/>
      <c r="BB945" s="496"/>
      <c r="BC945" s="496"/>
      <c r="BD945" s="496"/>
      <c r="BE945" s="496"/>
      <c r="BF945" s="496"/>
    </row>
    <row r="946" spans="49:58" x14ac:dyDescent="0.25">
      <c r="AW946" s="495"/>
      <c r="AX946" s="495"/>
      <c r="AY946" s="495"/>
      <c r="AZ946" s="496"/>
      <c r="BA946" s="496"/>
      <c r="BB946" s="496"/>
      <c r="BC946" s="496"/>
      <c r="BD946" s="496"/>
      <c r="BE946" s="496"/>
      <c r="BF946" s="496"/>
    </row>
    <row r="947" spans="49:58" x14ac:dyDescent="0.25">
      <c r="AW947" s="495"/>
      <c r="AX947" s="495"/>
      <c r="AY947" s="495"/>
      <c r="AZ947" s="496"/>
      <c r="BA947" s="496"/>
      <c r="BB947" s="496"/>
      <c r="BC947" s="496"/>
      <c r="BD947" s="496"/>
      <c r="BE947" s="496"/>
      <c r="BF947" s="496"/>
    </row>
    <row r="948" spans="49:58" x14ac:dyDescent="0.25">
      <c r="AW948" s="495"/>
      <c r="AX948" s="495"/>
      <c r="AY948" s="495"/>
      <c r="AZ948" s="496"/>
      <c r="BA948" s="496"/>
      <c r="BB948" s="496"/>
      <c r="BC948" s="496"/>
      <c r="BD948" s="496"/>
      <c r="BE948" s="496"/>
      <c r="BF948" s="496"/>
    </row>
    <row r="949" spans="49:58" x14ac:dyDescent="0.25">
      <c r="AW949" s="495"/>
      <c r="AX949" s="495"/>
      <c r="AY949" s="495"/>
      <c r="AZ949" s="496"/>
      <c r="BA949" s="496"/>
      <c r="BB949" s="496"/>
      <c r="BC949" s="496"/>
      <c r="BD949" s="496"/>
      <c r="BE949" s="496"/>
      <c r="BF949" s="496"/>
    </row>
    <row r="950" spans="49:58" x14ac:dyDescent="0.25">
      <c r="AW950" s="495"/>
      <c r="AX950" s="495"/>
      <c r="AY950" s="495"/>
      <c r="AZ950" s="496"/>
      <c r="BA950" s="496"/>
      <c r="BB950" s="496"/>
      <c r="BC950" s="496"/>
      <c r="BD950" s="496"/>
      <c r="BE950" s="496"/>
      <c r="BF950" s="496"/>
    </row>
    <row r="951" spans="49:58" x14ac:dyDescent="0.25">
      <c r="AW951" s="495"/>
      <c r="AX951" s="495"/>
      <c r="AY951" s="495"/>
      <c r="AZ951" s="496"/>
      <c r="BA951" s="496"/>
      <c r="BB951" s="496"/>
      <c r="BC951" s="496"/>
      <c r="BD951" s="496"/>
      <c r="BE951" s="496"/>
      <c r="BF951" s="496"/>
    </row>
    <row r="952" spans="49:58" x14ac:dyDescent="0.25">
      <c r="AW952" s="495"/>
      <c r="AX952" s="495"/>
      <c r="AY952" s="495"/>
      <c r="AZ952" s="496"/>
      <c r="BA952" s="496"/>
      <c r="BB952" s="496"/>
      <c r="BC952" s="496"/>
      <c r="BD952" s="496"/>
      <c r="BE952" s="496"/>
      <c r="BF952" s="496"/>
    </row>
    <row r="953" spans="49:58" x14ac:dyDescent="0.25">
      <c r="AW953" s="495"/>
      <c r="AX953" s="495"/>
      <c r="AY953" s="495"/>
      <c r="AZ953" s="496"/>
      <c r="BA953" s="496"/>
      <c r="BB953" s="496"/>
      <c r="BC953" s="496"/>
      <c r="BD953" s="496"/>
      <c r="BE953" s="496"/>
      <c r="BF953" s="496"/>
    </row>
    <row r="954" spans="49:58" x14ac:dyDescent="0.25">
      <c r="AW954" s="495"/>
      <c r="AX954" s="495"/>
      <c r="AY954" s="495"/>
      <c r="AZ954" s="496"/>
      <c r="BA954" s="496"/>
      <c r="BB954" s="496"/>
      <c r="BC954" s="496"/>
      <c r="BD954" s="496"/>
      <c r="BE954" s="496"/>
      <c r="BF954" s="496"/>
    </row>
    <row r="955" spans="49:58" x14ac:dyDescent="0.25">
      <c r="AW955" s="495"/>
      <c r="AX955" s="495"/>
      <c r="AY955" s="495"/>
      <c r="AZ955" s="496"/>
      <c r="BA955" s="496"/>
      <c r="BB955" s="496"/>
      <c r="BC955" s="496"/>
      <c r="BD955" s="496"/>
      <c r="BE955" s="496"/>
      <c r="BF955" s="496"/>
    </row>
    <row r="956" spans="49:58" x14ac:dyDescent="0.25">
      <c r="AW956" s="495"/>
      <c r="AX956" s="495"/>
      <c r="AY956" s="495"/>
      <c r="AZ956" s="496"/>
      <c r="BA956" s="496"/>
      <c r="BB956" s="496"/>
      <c r="BC956" s="496"/>
      <c r="BD956" s="496"/>
      <c r="BE956" s="496"/>
      <c r="BF956" s="496"/>
    </row>
    <row r="957" spans="49:58" x14ac:dyDescent="0.25">
      <c r="AW957" s="495"/>
      <c r="AX957" s="495"/>
      <c r="AY957" s="495"/>
      <c r="AZ957" s="496"/>
      <c r="BA957" s="496"/>
      <c r="BB957" s="496"/>
      <c r="BC957" s="496"/>
      <c r="BD957" s="496"/>
      <c r="BE957" s="496"/>
      <c r="BF957" s="496"/>
    </row>
    <row r="958" spans="49:58" x14ac:dyDescent="0.25">
      <c r="AW958" s="495"/>
      <c r="AX958" s="495"/>
      <c r="AY958" s="495"/>
      <c r="AZ958" s="496"/>
      <c r="BA958" s="496"/>
      <c r="BB958" s="496"/>
      <c r="BC958" s="496"/>
      <c r="BD958" s="496"/>
      <c r="BE958" s="496"/>
      <c r="BF958" s="496"/>
    </row>
    <row r="959" spans="49:58" x14ac:dyDescent="0.25">
      <c r="AW959" s="495"/>
      <c r="AX959" s="495"/>
      <c r="AY959" s="495"/>
      <c r="AZ959" s="496"/>
      <c r="BA959" s="496"/>
      <c r="BB959" s="496"/>
      <c r="BC959" s="496"/>
      <c r="BD959" s="496"/>
      <c r="BE959" s="496"/>
      <c r="BF959" s="496"/>
    </row>
    <row r="960" spans="49:58" x14ac:dyDescent="0.25">
      <c r="AW960" s="495"/>
      <c r="AX960" s="495"/>
      <c r="AY960" s="495"/>
      <c r="AZ960" s="496"/>
      <c r="BA960" s="496"/>
      <c r="BB960" s="496"/>
      <c r="BC960" s="496"/>
      <c r="BD960" s="496"/>
      <c r="BE960" s="496"/>
      <c r="BF960" s="496"/>
    </row>
    <row r="961" spans="49:58" x14ac:dyDescent="0.25">
      <c r="AW961" s="495"/>
      <c r="AX961" s="495"/>
      <c r="AY961" s="495"/>
      <c r="AZ961" s="496"/>
      <c r="BA961" s="496"/>
      <c r="BB961" s="496"/>
      <c r="BC961" s="496"/>
      <c r="BD961" s="496"/>
      <c r="BE961" s="496"/>
      <c r="BF961" s="496"/>
    </row>
    <row r="962" spans="49:58" x14ac:dyDescent="0.25">
      <c r="AW962" s="495"/>
      <c r="AX962" s="495"/>
      <c r="AY962" s="495"/>
      <c r="AZ962" s="496"/>
      <c r="BA962" s="496"/>
      <c r="BB962" s="496"/>
      <c r="BC962" s="496"/>
      <c r="BD962" s="496"/>
      <c r="BE962" s="496"/>
      <c r="BF962" s="496"/>
    </row>
    <row r="963" spans="49:58" x14ac:dyDescent="0.25">
      <c r="AW963" s="495"/>
      <c r="AX963" s="495"/>
      <c r="AY963" s="495"/>
      <c r="AZ963" s="496"/>
      <c r="BA963" s="496"/>
      <c r="BB963" s="496"/>
      <c r="BC963" s="496"/>
      <c r="BD963" s="496"/>
      <c r="BE963" s="496"/>
      <c r="BF963" s="496"/>
    </row>
    <row r="964" spans="49:58" x14ac:dyDescent="0.25">
      <c r="AW964" s="495"/>
      <c r="AX964" s="495"/>
      <c r="AY964" s="495"/>
      <c r="AZ964" s="496"/>
      <c r="BA964" s="496"/>
      <c r="BB964" s="496"/>
      <c r="BC964" s="496"/>
      <c r="BD964" s="496"/>
      <c r="BE964" s="496"/>
      <c r="BF964" s="496"/>
    </row>
    <row r="965" spans="49:58" x14ac:dyDescent="0.25">
      <c r="AW965" s="495"/>
      <c r="AX965" s="495"/>
      <c r="AY965" s="495"/>
      <c r="AZ965" s="496"/>
      <c r="BA965" s="496"/>
      <c r="BB965" s="496"/>
      <c r="BC965" s="496"/>
      <c r="BD965" s="496"/>
      <c r="BE965" s="496"/>
      <c r="BF965" s="496"/>
    </row>
    <row r="966" spans="49:58" x14ac:dyDescent="0.25">
      <c r="AW966" s="495"/>
      <c r="AX966" s="495"/>
      <c r="AY966" s="495"/>
      <c r="AZ966" s="496"/>
      <c r="BA966" s="496"/>
      <c r="BB966" s="496"/>
      <c r="BC966" s="496"/>
      <c r="BD966" s="496"/>
      <c r="BE966" s="496"/>
      <c r="BF966" s="496"/>
    </row>
    <row r="967" spans="49:58" x14ac:dyDescent="0.25">
      <c r="AW967" s="495"/>
      <c r="AX967" s="495"/>
      <c r="AY967" s="495"/>
      <c r="AZ967" s="496"/>
      <c r="BA967" s="496"/>
      <c r="BB967" s="496"/>
      <c r="BC967" s="496"/>
      <c r="BD967" s="496"/>
      <c r="BE967" s="496"/>
      <c r="BF967" s="496"/>
    </row>
    <row r="968" spans="49:58" x14ac:dyDescent="0.25">
      <c r="AW968" s="495"/>
      <c r="AX968" s="495"/>
      <c r="AY968" s="495"/>
      <c r="AZ968" s="496"/>
      <c r="BA968" s="496"/>
      <c r="BB968" s="496"/>
      <c r="BC968" s="496"/>
      <c r="BD968" s="496"/>
      <c r="BE968" s="496"/>
      <c r="BF968" s="496"/>
    </row>
    <row r="969" spans="49:58" x14ac:dyDescent="0.25">
      <c r="AW969" s="495"/>
      <c r="AX969" s="495"/>
      <c r="AY969" s="495"/>
      <c r="AZ969" s="496"/>
      <c r="BA969" s="496"/>
      <c r="BB969" s="496"/>
      <c r="BC969" s="496"/>
      <c r="BD969" s="496"/>
      <c r="BE969" s="496"/>
      <c r="BF969" s="496"/>
    </row>
    <row r="970" spans="49:58" x14ac:dyDescent="0.25">
      <c r="AW970" s="495"/>
      <c r="AX970" s="495"/>
      <c r="AY970" s="495"/>
      <c r="AZ970" s="496"/>
      <c r="BA970" s="496"/>
      <c r="BB970" s="496"/>
      <c r="BC970" s="496"/>
      <c r="BD970" s="496"/>
      <c r="BE970" s="496"/>
      <c r="BF970" s="496"/>
    </row>
    <row r="971" spans="49:58" x14ac:dyDescent="0.25">
      <c r="AW971" s="495"/>
      <c r="AX971" s="495"/>
      <c r="AY971" s="495"/>
      <c r="AZ971" s="496"/>
      <c r="BA971" s="496"/>
      <c r="BB971" s="496"/>
      <c r="BC971" s="496"/>
      <c r="BD971" s="496"/>
      <c r="BE971" s="496"/>
      <c r="BF971" s="496"/>
    </row>
    <row r="972" spans="49:58" x14ac:dyDescent="0.25">
      <c r="AW972" s="495"/>
      <c r="AX972" s="495"/>
      <c r="AY972" s="495"/>
      <c r="AZ972" s="496"/>
      <c r="BA972" s="496"/>
      <c r="BB972" s="496"/>
      <c r="BC972" s="496"/>
      <c r="BD972" s="496"/>
      <c r="BE972" s="496"/>
      <c r="BF972" s="496"/>
    </row>
    <row r="973" spans="49:58" x14ac:dyDescent="0.25">
      <c r="AW973" s="495"/>
      <c r="AX973" s="495"/>
      <c r="AY973" s="495"/>
      <c r="AZ973" s="496"/>
      <c r="BA973" s="496"/>
      <c r="BB973" s="496"/>
      <c r="BC973" s="496"/>
      <c r="BD973" s="496"/>
      <c r="BE973" s="496"/>
      <c r="BF973" s="496"/>
    </row>
    <row r="974" spans="49:58" x14ac:dyDescent="0.25">
      <c r="AW974" s="495"/>
      <c r="AX974" s="495"/>
      <c r="AY974" s="495"/>
      <c r="AZ974" s="496"/>
      <c r="BA974" s="496"/>
      <c r="BB974" s="496"/>
      <c r="BC974" s="496"/>
      <c r="BD974" s="496"/>
      <c r="BE974" s="496"/>
      <c r="BF974" s="496"/>
    </row>
    <row r="975" spans="49:58" x14ac:dyDescent="0.25">
      <c r="AW975" s="495"/>
      <c r="AX975" s="495"/>
      <c r="AY975" s="495"/>
      <c r="AZ975" s="496"/>
      <c r="BA975" s="496"/>
      <c r="BB975" s="496"/>
      <c r="BC975" s="496"/>
      <c r="BD975" s="496"/>
      <c r="BE975" s="496"/>
      <c r="BF975" s="496"/>
    </row>
    <row r="976" spans="49:58" x14ac:dyDescent="0.25">
      <c r="AW976" s="495"/>
      <c r="AX976" s="495"/>
      <c r="AY976" s="495"/>
      <c r="AZ976" s="496"/>
      <c r="BA976" s="496"/>
      <c r="BB976" s="496"/>
      <c r="BC976" s="496"/>
      <c r="BD976" s="496"/>
      <c r="BE976" s="496"/>
      <c r="BF976" s="496"/>
    </row>
    <row r="977" spans="49:58" x14ac:dyDescent="0.25">
      <c r="AW977" s="495"/>
      <c r="AX977" s="495"/>
      <c r="AY977" s="495"/>
      <c r="AZ977" s="496"/>
      <c r="BA977" s="496"/>
      <c r="BB977" s="496"/>
      <c r="BC977" s="496"/>
      <c r="BD977" s="496"/>
      <c r="BE977" s="496"/>
      <c r="BF977" s="496"/>
    </row>
    <row r="978" spans="49:58" x14ac:dyDescent="0.25">
      <c r="AW978" s="495"/>
      <c r="AX978" s="495"/>
      <c r="AY978" s="495"/>
      <c r="AZ978" s="496"/>
      <c r="BA978" s="496"/>
      <c r="BB978" s="496"/>
      <c r="BC978" s="496"/>
      <c r="BD978" s="496"/>
      <c r="BE978" s="496"/>
      <c r="BF978" s="496"/>
    </row>
    <row r="979" spans="49:58" x14ac:dyDescent="0.25">
      <c r="AW979" s="495"/>
      <c r="AX979" s="495"/>
      <c r="AY979" s="495"/>
      <c r="AZ979" s="496"/>
      <c r="BA979" s="496"/>
      <c r="BB979" s="496"/>
      <c r="BC979" s="496"/>
      <c r="BD979" s="496"/>
      <c r="BE979" s="496"/>
      <c r="BF979" s="496"/>
    </row>
    <row r="980" spans="49:58" x14ac:dyDescent="0.25">
      <c r="AW980" s="495"/>
      <c r="AX980" s="495"/>
      <c r="AY980" s="495"/>
      <c r="AZ980" s="496"/>
      <c r="BA980" s="496"/>
      <c r="BB980" s="496"/>
      <c r="BC980" s="496"/>
      <c r="BD980" s="496"/>
      <c r="BE980" s="496"/>
      <c r="BF980" s="496"/>
    </row>
    <row r="981" spans="49:58" x14ac:dyDescent="0.25">
      <c r="AW981" s="495"/>
      <c r="AX981" s="495"/>
      <c r="AY981" s="495"/>
      <c r="AZ981" s="496"/>
      <c r="BA981" s="496"/>
      <c r="BB981" s="496"/>
      <c r="BC981" s="496"/>
      <c r="BD981" s="496"/>
      <c r="BE981" s="496"/>
      <c r="BF981" s="496"/>
    </row>
    <row r="982" spans="49:58" x14ac:dyDescent="0.25">
      <c r="AW982" s="495"/>
      <c r="AX982" s="495"/>
      <c r="AY982" s="495"/>
      <c r="AZ982" s="496"/>
      <c r="BA982" s="496"/>
      <c r="BB982" s="496"/>
      <c r="BC982" s="496"/>
      <c r="BD982" s="496"/>
      <c r="BE982" s="496"/>
      <c r="BF982" s="496"/>
    </row>
    <row r="983" spans="49:58" x14ac:dyDescent="0.25">
      <c r="AW983" s="495"/>
      <c r="AX983" s="495"/>
      <c r="AY983" s="495"/>
      <c r="AZ983" s="496"/>
      <c r="BA983" s="496"/>
      <c r="BB983" s="496"/>
      <c r="BC983" s="496"/>
      <c r="BD983" s="496"/>
      <c r="BE983" s="496"/>
      <c r="BF983" s="496"/>
    </row>
    <row r="984" spans="49:58" x14ac:dyDescent="0.25">
      <c r="AW984" s="495"/>
      <c r="AX984" s="495"/>
      <c r="AY984" s="495"/>
      <c r="AZ984" s="496"/>
      <c r="BA984" s="496"/>
      <c r="BB984" s="496"/>
      <c r="BC984" s="496"/>
      <c r="BD984" s="496"/>
      <c r="BE984" s="496"/>
      <c r="BF984" s="496"/>
    </row>
    <row r="985" spans="49:58" x14ac:dyDescent="0.25">
      <c r="AW985" s="495"/>
      <c r="AX985" s="495"/>
      <c r="AY985" s="495"/>
      <c r="AZ985" s="496"/>
      <c r="BA985" s="496"/>
      <c r="BB985" s="496"/>
      <c r="BC985" s="496"/>
      <c r="BD985" s="496"/>
      <c r="BE985" s="496"/>
      <c r="BF985" s="496"/>
    </row>
    <row r="986" spans="49:58" x14ac:dyDescent="0.25">
      <c r="AW986" s="495"/>
      <c r="AX986" s="495"/>
      <c r="AY986" s="495"/>
      <c r="AZ986" s="496"/>
      <c r="BA986" s="496"/>
      <c r="BB986" s="496"/>
      <c r="BC986" s="496"/>
      <c r="BD986" s="496"/>
      <c r="BE986" s="496"/>
      <c r="BF986" s="496"/>
    </row>
    <row r="987" spans="49:58" x14ac:dyDescent="0.25">
      <c r="AW987" s="495"/>
      <c r="AX987" s="495"/>
      <c r="AY987" s="495"/>
      <c r="AZ987" s="496"/>
      <c r="BA987" s="496"/>
      <c r="BB987" s="496"/>
      <c r="BC987" s="496"/>
      <c r="BD987" s="496"/>
      <c r="BE987" s="496"/>
      <c r="BF987" s="496"/>
    </row>
    <row r="988" spans="49:58" x14ac:dyDescent="0.25">
      <c r="AW988" s="495"/>
      <c r="AX988" s="495"/>
      <c r="AY988" s="495"/>
      <c r="AZ988" s="496"/>
      <c r="BA988" s="496"/>
      <c r="BB988" s="496"/>
      <c r="BC988" s="496"/>
      <c r="BD988" s="496"/>
      <c r="BE988" s="496"/>
      <c r="BF988" s="496"/>
    </row>
    <row r="989" spans="49:58" x14ac:dyDescent="0.25">
      <c r="AW989" s="495"/>
      <c r="AX989" s="495"/>
      <c r="AY989" s="495"/>
      <c r="AZ989" s="496"/>
      <c r="BA989" s="496"/>
      <c r="BB989" s="496"/>
      <c r="BC989" s="496"/>
      <c r="BD989" s="496"/>
      <c r="BE989" s="496"/>
      <c r="BF989" s="496"/>
    </row>
    <row r="990" spans="49:58" x14ac:dyDescent="0.25">
      <c r="AW990" s="495"/>
      <c r="AX990" s="495"/>
      <c r="AY990" s="495"/>
      <c r="AZ990" s="496"/>
      <c r="BA990" s="496"/>
      <c r="BB990" s="496"/>
      <c r="BC990" s="496"/>
      <c r="BD990" s="496"/>
      <c r="BE990" s="496"/>
      <c r="BF990" s="496"/>
    </row>
    <row r="991" spans="49:58" x14ac:dyDescent="0.25">
      <c r="AW991" s="495"/>
      <c r="AX991" s="495"/>
      <c r="AY991" s="495"/>
      <c r="AZ991" s="496"/>
      <c r="BA991" s="496"/>
      <c r="BB991" s="496"/>
      <c r="BC991" s="496"/>
      <c r="BD991" s="496"/>
      <c r="BE991" s="496"/>
      <c r="BF991" s="496"/>
    </row>
    <row r="992" spans="49:58" x14ac:dyDescent="0.25">
      <c r="AW992" s="495"/>
      <c r="AX992" s="495"/>
      <c r="AY992" s="495"/>
      <c r="AZ992" s="496"/>
      <c r="BA992" s="496"/>
      <c r="BB992" s="496"/>
      <c r="BC992" s="496"/>
      <c r="BD992" s="496"/>
      <c r="BE992" s="496"/>
      <c r="BF992" s="496"/>
    </row>
  </sheetData>
  <sortState ref="A2:AO589">
    <sortCondition ref="O2:O589"/>
  </sortState>
  <mergeCells count="1">
    <mergeCell ref="A1:M1"/>
  </mergeCells>
  <pageMargins left="0.7" right="0.7" top="0.75" bottom="0.75" header="0.3" footer="0.3"/>
  <pageSetup orientation="portrait" verticalDpi="0"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13"/>
  <sheetViews>
    <sheetView workbookViewId="0"/>
  </sheetViews>
  <sheetFormatPr defaultRowHeight="15" x14ac:dyDescent="0.25"/>
  <cols>
    <col min="1" max="2" width="9.140625" style="495"/>
    <col min="3" max="3" width="11.140625" style="495" customWidth="1"/>
    <col min="4" max="5" width="9.140625" style="495"/>
    <col min="6" max="6" width="13" style="495" customWidth="1"/>
    <col min="7" max="8" width="9.140625" style="495"/>
    <col min="9" max="9" width="15" customWidth="1"/>
    <col min="10" max="10" width="16.140625" bestFit="1" customWidth="1"/>
    <col min="11" max="11" width="17.7109375" bestFit="1" customWidth="1"/>
    <col min="12" max="13" width="18.7109375" bestFit="1" customWidth="1"/>
    <col min="14" max="14" width="17.5703125" bestFit="1" customWidth="1"/>
    <col min="15" max="15" width="17.28515625" bestFit="1" customWidth="1"/>
    <col min="16" max="16" width="18" bestFit="1" customWidth="1"/>
  </cols>
  <sheetData>
    <row r="1" spans="1:16" s="495" customFormat="1" x14ac:dyDescent="0.25">
      <c r="A1" s="120" t="s">
        <v>2206</v>
      </c>
    </row>
    <row r="2" spans="1:16" x14ac:dyDescent="0.25">
      <c r="A2" s="495" t="s">
        <v>1474</v>
      </c>
      <c r="B2" s="495" t="s">
        <v>363</v>
      </c>
      <c r="C2" s="495" t="s">
        <v>2045</v>
      </c>
      <c r="D2" s="495" t="s">
        <v>362</v>
      </c>
      <c r="E2" s="495" t="s">
        <v>2158</v>
      </c>
      <c r="F2" s="495" t="s">
        <v>189</v>
      </c>
      <c r="G2" s="495" t="s">
        <v>190</v>
      </c>
      <c r="H2" s="495" t="s">
        <v>191</v>
      </c>
      <c r="I2" s="530" t="s">
        <v>2186</v>
      </c>
      <c r="J2" s="495" t="s">
        <v>2189</v>
      </c>
      <c r="K2" s="495" t="s">
        <v>2190</v>
      </c>
      <c r="L2" s="495" t="s">
        <v>2191</v>
      </c>
      <c r="M2" s="495" t="s">
        <v>2192</v>
      </c>
      <c r="N2" s="495" t="s">
        <v>2188</v>
      </c>
      <c r="O2" s="495" t="s">
        <v>2193</v>
      </c>
      <c r="P2" s="495" t="s">
        <v>2194</v>
      </c>
    </row>
    <row r="3" spans="1:16" x14ac:dyDescent="0.25">
      <c r="A3" s="495" t="s">
        <v>470</v>
      </c>
      <c r="B3" s="495" t="s">
        <v>471</v>
      </c>
      <c r="C3" s="495" t="s">
        <v>371</v>
      </c>
      <c r="D3" s="495" t="s">
        <v>1664</v>
      </c>
      <c r="E3" s="495" t="s">
        <v>1666</v>
      </c>
      <c r="F3" s="495">
        <v>2275050011</v>
      </c>
      <c r="G3" s="495" t="s">
        <v>227</v>
      </c>
      <c r="H3" t="s">
        <v>223</v>
      </c>
      <c r="I3" s="531">
        <v>2275050011</v>
      </c>
      <c r="J3" s="532">
        <v>96.361103902268738</v>
      </c>
      <c r="K3" s="532">
        <v>0.10980461037788776</v>
      </c>
      <c r="L3" s="532">
        <v>0.27113162617102088</v>
      </c>
      <c r="M3" s="532">
        <v>0.27113162617102088</v>
      </c>
      <c r="N3" s="532">
        <v>1.6670811942138231</v>
      </c>
      <c r="O3" s="532">
        <v>0.11182361479639688</v>
      </c>
      <c r="P3" s="532">
        <v>86.550783499903147</v>
      </c>
    </row>
    <row r="4" spans="1:16" x14ac:dyDescent="0.25">
      <c r="A4" s="495" t="s">
        <v>470</v>
      </c>
      <c r="B4" s="495" t="s">
        <v>471</v>
      </c>
      <c r="C4" s="495" t="s">
        <v>371</v>
      </c>
      <c r="D4" s="495" t="s">
        <v>1664</v>
      </c>
      <c r="E4" s="495" t="s">
        <v>1666</v>
      </c>
      <c r="F4" s="495" t="s">
        <v>1393</v>
      </c>
      <c r="G4" s="495" t="s">
        <v>1476</v>
      </c>
      <c r="H4" s="495" t="s">
        <v>199</v>
      </c>
      <c r="I4" s="531" t="s">
        <v>1393</v>
      </c>
      <c r="J4" s="532">
        <v>9.7435333044749992</v>
      </c>
      <c r="K4" s="532">
        <v>6.1757889635203602</v>
      </c>
      <c r="L4" s="532">
        <v>0.34096664983459607</v>
      </c>
      <c r="M4" s="532">
        <v>0.3303574843864443</v>
      </c>
      <c r="N4" s="532">
        <v>0.70522574080833622</v>
      </c>
      <c r="O4" s="532">
        <v>2.9522716710317316E-2</v>
      </c>
      <c r="P4" s="532">
        <v>0</v>
      </c>
    </row>
    <row r="5" spans="1:16" x14ac:dyDescent="0.25">
      <c r="A5" s="495" t="s">
        <v>470</v>
      </c>
      <c r="B5" s="495" t="s">
        <v>471</v>
      </c>
      <c r="C5" s="495" t="s">
        <v>371</v>
      </c>
      <c r="D5" s="495" t="s">
        <v>1664</v>
      </c>
      <c r="E5" s="495" t="s">
        <v>1666</v>
      </c>
      <c r="F5" s="495" t="s">
        <v>1395</v>
      </c>
      <c r="G5" s="495" t="s">
        <v>1396</v>
      </c>
      <c r="H5" s="495" t="s">
        <v>199</v>
      </c>
      <c r="I5" s="531" t="s">
        <v>1395</v>
      </c>
      <c r="J5" s="532">
        <v>0.9571329209015178</v>
      </c>
      <c r="K5" s="532">
        <v>0.60666400419761257</v>
      </c>
      <c r="L5" s="532">
        <v>3.3494051417292954E-2</v>
      </c>
      <c r="M5" s="532">
        <v>3.2451885172625504E-2</v>
      </c>
      <c r="N5" s="532">
        <v>6.9276180632010423E-2</v>
      </c>
      <c r="O5" s="532">
        <v>2.9000941644974046E-3</v>
      </c>
      <c r="P5" s="532">
        <v>0</v>
      </c>
    </row>
    <row r="6" spans="1:16" x14ac:dyDescent="0.25">
      <c r="A6" s="495" t="s">
        <v>470</v>
      </c>
      <c r="B6" s="495" t="s">
        <v>471</v>
      </c>
      <c r="C6" s="495" t="s">
        <v>371</v>
      </c>
      <c r="D6" s="495" t="s">
        <v>1664</v>
      </c>
      <c r="E6" s="495" t="s">
        <v>1666</v>
      </c>
      <c r="F6" s="495" t="s">
        <v>1397</v>
      </c>
      <c r="G6" s="495" t="s">
        <v>1398</v>
      </c>
      <c r="H6" s="495" t="s">
        <v>199</v>
      </c>
      <c r="I6" s="531" t="s">
        <v>1397</v>
      </c>
      <c r="J6" s="532">
        <v>0.75689593789902876</v>
      </c>
      <c r="K6" s="532">
        <v>0.47974686735697275</v>
      </c>
      <c r="L6" s="532">
        <v>2.6486928730496292E-2</v>
      </c>
      <c r="M6" s="532">
        <v>2.5662788864466709E-2</v>
      </c>
      <c r="N6" s="532">
        <v>5.4783257966030452E-2</v>
      </c>
      <c r="O6" s="532">
        <v>2.293379994249117E-3</v>
      </c>
      <c r="P6" s="532">
        <v>0</v>
      </c>
    </row>
    <row r="7" spans="1:16" x14ac:dyDescent="0.25">
      <c r="A7" s="495" t="s">
        <v>470</v>
      </c>
      <c r="B7" s="495" t="s">
        <v>471</v>
      </c>
      <c r="C7" s="495" t="s">
        <v>371</v>
      </c>
      <c r="D7" s="495" t="s">
        <v>1664</v>
      </c>
      <c r="E7" s="495" t="s">
        <v>1666</v>
      </c>
      <c r="F7" s="495" t="s">
        <v>198</v>
      </c>
      <c r="G7" s="495" t="s">
        <v>1477</v>
      </c>
      <c r="H7" s="495" t="s">
        <v>199</v>
      </c>
      <c r="I7" s="531" t="s">
        <v>198</v>
      </c>
      <c r="J7" s="532">
        <v>46.326836507319534</v>
      </c>
      <c r="K7" s="532">
        <v>29.363553926101343</v>
      </c>
      <c r="L7" s="532">
        <v>1.6211681889649903</v>
      </c>
      <c r="M7" s="532">
        <v>1.5707255971620864</v>
      </c>
      <c r="N7" s="532">
        <v>3.3530831757075275</v>
      </c>
      <c r="O7" s="532">
        <v>0.14036941503167311</v>
      </c>
      <c r="P7" s="532">
        <v>0</v>
      </c>
    </row>
    <row r="8" spans="1:16" x14ac:dyDescent="0.25">
      <c r="A8" s="495" t="s">
        <v>470</v>
      </c>
      <c r="B8" s="495" t="s">
        <v>471</v>
      </c>
      <c r="C8" s="495" t="s">
        <v>371</v>
      </c>
      <c r="D8" s="495" t="s">
        <v>1664</v>
      </c>
      <c r="E8" s="495" t="s">
        <v>1666</v>
      </c>
      <c r="F8" s="495" t="s">
        <v>224</v>
      </c>
      <c r="G8" s="495" t="s">
        <v>225</v>
      </c>
      <c r="I8" s="531" t="s">
        <v>224</v>
      </c>
      <c r="J8" s="532">
        <v>405.77967591397135</v>
      </c>
      <c r="K8" s="532">
        <v>371.11202232267942</v>
      </c>
      <c r="L8" s="532">
        <v>5.3670881081145083</v>
      </c>
      <c r="M8" s="532">
        <v>5.3670881081145083</v>
      </c>
      <c r="N8" s="532">
        <v>88.309559900465146</v>
      </c>
      <c r="O8" s="532">
        <v>37.373403303243322</v>
      </c>
      <c r="P8" s="532">
        <v>28926.782740213152</v>
      </c>
    </row>
    <row r="9" spans="1:16" x14ac:dyDescent="0.25">
      <c r="A9" s="495" t="s">
        <v>470</v>
      </c>
      <c r="B9" s="495" t="s">
        <v>471</v>
      </c>
      <c r="C9" s="495" t="s">
        <v>371</v>
      </c>
      <c r="D9" s="495" t="s">
        <v>1664</v>
      </c>
      <c r="E9" s="495" t="s">
        <v>1666</v>
      </c>
      <c r="F9" s="495" t="s">
        <v>187</v>
      </c>
      <c r="G9" s="495" t="s">
        <v>188</v>
      </c>
      <c r="H9" s="495" t="s">
        <v>192</v>
      </c>
      <c r="I9" s="531" t="s">
        <v>187</v>
      </c>
      <c r="J9" s="532">
        <v>208.03646864334922</v>
      </c>
      <c r="K9" s="532">
        <v>166.55565000166524</v>
      </c>
      <c r="L9" s="532">
        <v>3.7580227111636155</v>
      </c>
      <c r="M9" s="532">
        <v>3.7580227111636155</v>
      </c>
      <c r="N9" s="532">
        <v>105.63413746646368</v>
      </c>
      <c r="O9" s="532">
        <v>12.261607357583969</v>
      </c>
      <c r="P9" s="532">
        <v>9490.4081717061399</v>
      </c>
    </row>
    <row r="10" spans="1:16" x14ac:dyDescent="0.25">
      <c r="A10" s="495" t="s">
        <v>470</v>
      </c>
      <c r="B10" s="495" t="s">
        <v>471</v>
      </c>
      <c r="C10" s="495" t="s">
        <v>371</v>
      </c>
      <c r="D10" s="495" t="s">
        <v>1664</v>
      </c>
      <c r="E10" s="495" t="s">
        <v>1666</v>
      </c>
      <c r="F10" s="495" t="s">
        <v>226</v>
      </c>
      <c r="G10" s="495" t="s">
        <v>227</v>
      </c>
      <c r="H10" s="495" t="s">
        <v>221</v>
      </c>
      <c r="I10" s="531" t="s">
        <v>226</v>
      </c>
      <c r="J10" s="532">
        <v>83.529015823673078</v>
      </c>
      <c r="K10" s="532">
        <v>12.696535428209504</v>
      </c>
      <c r="L10" s="532">
        <v>1.0243756439517482</v>
      </c>
      <c r="M10" s="532">
        <v>1.0243756439517482</v>
      </c>
      <c r="N10" s="532">
        <v>38.793331101984492</v>
      </c>
      <c r="O10" s="532">
        <v>2.6832932572903139</v>
      </c>
      <c r="P10" s="532">
        <v>2076.8523663416349</v>
      </c>
    </row>
    <row r="11" spans="1:16" x14ac:dyDescent="0.25">
      <c r="A11" s="495" t="s">
        <v>470</v>
      </c>
      <c r="B11" s="495" t="s">
        <v>471</v>
      </c>
      <c r="C11" s="495" t="s">
        <v>371</v>
      </c>
      <c r="D11" s="495" t="s">
        <v>1664</v>
      </c>
      <c r="E11" s="495" t="s">
        <v>1666</v>
      </c>
      <c r="F11" s="495" t="s">
        <v>219</v>
      </c>
      <c r="G11" s="495" t="s">
        <v>220</v>
      </c>
      <c r="H11" s="495" t="s">
        <v>221</v>
      </c>
      <c r="I11" s="531" t="s">
        <v>219</v>
      </c>
      <c r="J11" s="532">
        <v>14.861094812611512</v>
      </c>
      <c r="K11" s="532">
        <v>2.5673221785530616</v>
      </c>
      <c r="L11" s="532">
        <v>7.968212399536316E-2</v>
      </c>
      <c r="M11" s="532">
        <v>7.968212399536316E-2</v>
      </c>
      <c r="N11" s="532">
        <v>2.1019088001865627</v>
      </c>
      <c r="O11" s="532">
        <v>0.49690555379268819</v>
      </c>
      <c r="P11" s="532">
        <v>384.60182207916279</v>
      </c>
    </row>
    <row r="12" spans="1:16" x14ac:dyDescent="0.25">
      <c r="A12" s="495" t="s">
        <v>470</v>
      </c>
      <c r="B12" s="495" t="s">
        <v>471</v>
      </c>
      <c r="C12" s="495" t="s">
        <v>371</v>
      </c>
      <c r="D12" s="495" t="s">
        <v>1664</v>
      </c>
      <c r="E12" s="495" t="s">
        <v>1666</v>
      </c>
      <c r="F12" s="495" t="s">
        <v>196</v>
      </c>
      <c r="H12" s="495" t="s">
        <v>197</v>
      </c>
      <c r="I12" s="531" t="s">
        <v>196</v>
      </c>
      <c r="J12" s="532">
        <v>2.9711727092539726</v>
      </c>
      <c r="K12" s="532">
        <v>3.3917124393204987</v>
      </c>
      <c r="L12" s="532">
        <v>0.31208240756186129</v>
      </c>
      <c r="M12" s="532">
        <v>0.31208240756186129</v>
      </c>
      <c r="N12" s="532">
        <v>0.21801935384642862</v>
      </c>
      <c r="O12" s="532">
        <v>0.43988730858210073</v>
      </c>
      <c r="P12" s="532">
        <v>0</v>
      </c>
    </row>
    <row r="13" spans="1:16" x14ac:dyDescent="0.25">
      <c r="I13" s="531" t="s">
        <v>2187</v>
      </c>
      <c r="J13" s="532">
        <v>869.32293047572307</v>
      </c>
      <c r="K13" s="532">
        <v>593.05880074198183</v>
      </c>
      <c r="L13" s="532">
        <v>12.834498439905493</v>
      </c>
      <c r="M13" s="532">
        <v>12.77158037654374</v>
      </c>
      <c r="N13" s="532">
        <v>240.90640617227402</v>
      </c>
      <c r="O13" s="532">
        <v>53.542006001189527</v>
      </c>
      <c r="P13" s="532">
        <v>40965.195883839988</v>
      </c>
    </row>
  </sheetData>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120"/>
  <sheetViews>
    <sheetView topLeftCell="A96" workbookViewId="0">
      <selection activeCell="A2" sqref="A2"/>
    </sheetView>
  </sheetViews>
  <sheetFormatPr defaultRowHeight="15" x14ac:dyDescent="0.25"/>
  <cols>
    <col min="1" max="1" width="6.5703125" style="495" customWidth="1"/>
    <col min="2" max="2" width="9.140625" style="495"/>
    <col min="3" max="3" width="3" style="495" customWidth="1"/>
    <col min="4" max="4" width="5.85546875" style="495" customWidth="1"/>
    <col min="5" max="5" width="9.140625" style="495"/>
    <col min="6" max="6" width="11.28515625" customWidth="1"/>
  </cols>
  <sheetData>
    <row r="1" spans="1:24" s="495" customFormat="1" x14ac:dyDescent="0.25">
      <c r="A1" s="120" t="s">
        <v>2207</v>
      </c>
    </row>
    <row r="2" spans="1:24" ht="39" x14ac:dyDescent="0.25">
      <c r="A2" s="495" t="s">
        <v>1474</v>
      </c>
      <c r="B2" s="495" t="s">
        <v>363</v>
      </c>
      <c r="C2" s="495" t="s">
        <v>362</v>
      </c>
      <c r="D2" s="495" t="s">
        <v>2158</v>
      </c>
      <c r="E2" s="495" t="s">
        <v>2181</v>
      </c>
      <c r="F2" s="423" t="s">
        <v>189</v>
      </c>
      <c r="G2" s="519" t="s">
        <v>2173</v>
      </c>
      <c r="H2" s="519" t="s">
        <v>2197</v>
      </c>
      <c r="I2" s="518" t="s">
        <v>0</v>
      </c>
      <c r="J2" t="s">
        <v>1</v>
      </c>
      <c r="K2" t="s">
        <v>2</v>
      </c>
      <c r="L2" t="s">
        <v>3</v>
      </c>
      <c r="M2" t="s">
        <v>4</v>
      </c>
      <c r="N2" t="s">
        <v>5</v>
      </c>
      <c r="O2" t="s">
        <v>6</v>
      </c>
      <c r="P2" t="s">
        <v>7</v>
      </c>
      <c r="Q2" t="s">
        <v>2165</v>
      </c>
      <c r="R2" t="s">
        <v>229</v>
      </c>
      <c r="S2" t="s">
        <v>230</v>
      </c>
      <c r="T2" t="s">
        <v>231</v>
      </c>
      <c r="U2" t="s">
        <v>355</v>
      </c>
      <c r="V2" t="s">
        <v>356</v>
      </c>
      <c r="W2" t="s">
        <v>357</v>
      </c>
      <c r="X2" t="s">
        <v>228</v>
      </c>
    </row>
    <row r="3" spans="1:24" x14ac:dyDescent="0.25">
      <c r="A3" s="440" t="s">
        <v>470</v>
      </c>
      <c r="B3" t="s">
        <v>471</v>
      </c>
      <c r="C3" t="s">
        <v>371</v>
      </c>
      <c r="D3" t="s">
        <v>1664</v>
      </c>
      <c r="E3" t="s">
        <v>1666</v>
      </c>
      <c r="F3" s="346">
        <v>2275050011</v>
      </c>
      <c r="G3" s="440" t="s">
        <v>227</v>
      </c>
      <c r="H3" s="519" t="s">
        <v>223</v>
      </c>
      <c r="I3" s="440" t="s">
        <v>27</v>
      </c>
      <c r="J3">
        <v>2011</v>
      </c>
      <c r="K3">
        <v>1</v>
      </c>
      <c r="L3" t="s">
        <v>116</v>
      </c>
      <c r="M3" t="s">
        <v>117</v>
      </c>
      <c r="N3" t="s">
        <v>42</v>
      </c>
      <c r="O3" t="s">
        <v>115</v>
      </c>
      <c r="P3" t="s">
        <v>36</v>
      </c>
      <c r="Q3">
        <v>1</v>
      </c>
      <c r="R3">
        <v>2.549481896113535</v>
      </c>
      <c r="S3">
        <v>4.8391966958334733E-2</v>
      </c>
      <c r="T3">
        <v>1.2999689556187199E-2</v>
      </c>
      <c r="U3">
        <v>3.5567110589781398E-3</v>
      </c>
      <c r="V3">
        <v>1.8101089295471922E-2</v>
      </c>
      <c r="W3">
        <v>1.8101089295471922E-2</v>
      </c>
      <c r="X3">
        <v>2.7528722020894376</v>
      </c>
    </row>
    <row r="4" spans="1:24" x14ac:dyDescent="0.25">
      <c r="A4" s="440" t="s">
        <v>470</v>
      </c>
      <c r="B4" s="495" t="s">
        <v>471</v>
      </c>
      <c r="C4" s="495" t="s">
        <v>371</v>
      </c>
      <c r="D4" s="495" t="s">
        <v>1664</v>
      </c>
      <c r="E4" s="495" t="s">
        <v>1666</v>
      </c>
      <c r="F4" s="517">
        <v>2275050011</v>
      </c>
      <c r="G4" s="518" t="s">
        <v>227</v>
      </c>
      <c r="H4" s="519" t="s">
        <v>223</v>
      </c>
      <c r="I4" s="518" t="s">
        <v>27</v>
      </c>
      <c r="J4">
        <v>2011</v>
      </c>
      <c r="K4">
        <v>2</v>
      </c>
      <c r="L4" t="s">
        <v>118</v>
      </c>
      <c r="M4" t="s">
        <v>102</v>
      </c>
      <c r="N4" t="s">
        <v>42</v>
      </c>
      <c r="O4" t="s">
        <v>115</v>
      </c>
      <c r="P4" t="s">
        <v>36</v>
      </c>
      <c r="Q4">
        <v>2</v>
      </c>
      <c r="R4">
        <v>18.833765562097184</v>
      </c>
      <c r="S4">
        <v>0.20436378795848006</v>
      </c>
      <c r="T4">
        <v>1.4767779260446241E-2</v>
      </c>
      <c r="U4">
        <v>2.487462364179149E-2</v>
      </c>
      <c r="V4">
        <v>5.8324351835580213E-2</v>
      </c>
      <c r="W4">
        <v>5.8324351835580213E-2</v>
      </c>
      <c r="X4">
        <v>19.25280415470095</v>
      </c>
    </row>
    <row r="5" spans="1:24" x14ac:dyDescent="0.25">
      <c r="A5" s="440" t="s">
        <v>470</v>
      </c>
      <c r="B5" s="495" t="s">
        <v>471</v>
      </c>
      <c r="C5" s="495" t="s">
        <v>371</v>
      </c>
      <c r="D5" s="495" t="s">
        <v>1664</v>
      </c>
      <c r="E5" s="495" t="s">
        <v>1666</v>
      </c>
      <c r="F5" s="423">
        <v>2275050011</v>
      </c>
      <c r="G5" s="440" t="s">
        <v>227</v>
      </c>
      <c r="H5" s="519" t="s">
        <v>223</v>
      </c>
      <c r="I5" s="518" t="s">
        <v>27</v>
      </c>
      <c r="J5">
        <v>2011</v>
      </c>
      <c r="K5">
        <v>3</v>
      </c>
      <c r="L5" t="s">
        <v>119</v>
      </c>
      <c r="M5" t="s">
        <v>120</v>
      </c>
      <c r="N5" t="s">
        <v>42</v>
      </c>
      <c r="O5" t="s">
        <v>115</v>
      </c>
      <c r="P5" t="s">
        <v>36</v>
      </c>
      <c r="Q5">
        <v>3</v>
      </c>
      <c r="R5">
        <v>5.8829891214048384</v>
      </c>
      <c r="S5">
        <v>5.9662955700303132E-2</v>
      </c>
      <c r="T5">
        <v>5.033059744998649E-3</v>
      </c>
      <c r="U5">
        <v>7.2413034576519998E-3</v>
      </c>
      <c r="V5">
        <v>1.3924331431552708E-2</v>
      </c>
      <c r="W5">
        <v>1.3924331431552708E-2</v>
      </c>
      <c r="X5">
        <v>5.6047239151489352</v>
      </c>
    </row>
    <row r="6" spans="1:24" x14ac:dyDescent="0.25">
      <c r="A6" s="440" t="s">
        <v>470</v>
      </c>
      <c r="B6" s="495" t="s">
        <v>471</v>
      </c>
      <c r="C6" s="495" t="s">
        <v>371</v>
      </c>
      <c r="D6" s="495" t="s">
        <v>1664</v>
      </c>
      <c r="E6" s="495" t="s">
        <v>1666</v>
      </c>
      <c r="F6" s="522">
        <v>2275050011</v>
      </c>
      <c r="G6" s="440" t="s">
        <v>227</v>
      </c>
      <c r="H6" s="519" t="s">
        <v>223</v>
      </c>
      <c r="I6" s="520" t="s">
        <v>27</v>
      </c>
      <c r="J6">
        <v>2011</v>
      </c>
      <c r="K6">
        <v>4</v>
      </c>
      <c r="L6" t="s">
        <v>121</v>
      </c>
      <c r="M6" t="s">
        <v>120</v>
      </c>
      <c r="N6" t="s">
        <v>42</v>
      </c>
      <c r="O6" t="s">
        <v>115</v>
      </c>
      <c r="P6" t="s">
        <v>36</v>
      </c>
      <c r="Q6">
        <v>4</v>
      </c>
      <c r="R6">
        <v>0.33102943150054215</v>
      </c>
      <c r="S6">
        <v>6.3953092896323702E-3</v>
      </c>
      <c r="T6">
        <v>1.8497434145472902E-3</v>
      </c>
      <c r="U6">
        <v>4.7925409287132004E-4</v>
      </c>
      <c r="V6">
        <v>9.9214852230121984E-4</v>
      </c>
      <c r="W6">
        <v>9.9214852230121984E-4</v>
      </c>
      <c r="X6">
        <v>0.37093918237403944</v>
      </c>
    </row>
    <row r="7" spans="1:24" x14ac:dyDescent="0.25">
      <c r="A7" s="440" t="s">
        <v>470</v>
      </c>
      <c r="B7" s="495" t="s">
        <v>471</v>
      </c>
      <c r="C7" s="495" t="s">
        <v>371</v>
      </c>
      <c r="D7" s="495" t="s">
        <v>1664</v>
      </c>
      <c r="E7" s="495" t="s">
        <v>1666</v>
      </c>
      <c r="F7">
        <v>2275050011</v>
      </c>
      <c r="G7" t="s">
        <v>227</v>
      </c>
      <c r="H7" t="s">
        <v>223</v>
      </c>
      <c r="I7" t="s">
        <v>27</v>
      </c>
      <c r="J7">
        <v>2011</v>
      </c>
      <c r="K7">
        <v>5</v>
      </c>
      <c r="L7" t="s">
        <v>123</v>
      </c>
      <c r="M7" t="s">
        <v>105</v>
      </c>
      <c r="N7" t="s">
        <v>42</v>
      </c>
      <c r="O7" t="s">
        <v>115</v>
      </c>
      <c r="P7" t="s">
        <v>36</v>
      </c>
      <c r="Q7">
        <v>5</v>
      </c>
      <c r="R7">
        <v>1.4277202799000479</v>
      </c>
      <c r="S7">
        <v>3.3808793977596813E-2</v>
      </c>
      <c r="T7">
        <v>9.4560563185908998E-4</v>
      </c>
      <c r="U7">
        <v>1.4737406174610496E-3</v>
      </c>
      <c r="V7">
        <v>3.2324198900666201E-3</v>
      </c>
      <c r="W7">
        <v>3.2324198900666201E-3</v>
      </c>
      <c r="X7">
        <v>1.1406656830804176</v>
      </c>
    </row>
    <row r="8" spans="1:24" x14ac:dyDescent="0.25">
      <c r="A8" s="440" t="s">
        <v>470</v>
      </c>
      <c r="B8" s="495" t="s">
        <v>471</v>
      </c>
      <c r="C8" s="495" t="s">
        <v>371</v>
      </c>
      <c r="D8" s="495" t="s">
        <v>1664</v>
      </c>
      <c r="E8" s="495" t="s">
        <v>1666</v>
      </c>
      <c r="F8" s="495">
        <v>2275050011</v>
      </c>
      <c r="G8" s="495" t="s">
        <v>227</v>
      </c>
      <c r="H8" s="495" t="s">
        <v>223</v>
      </c>
      <c r="I8" s="495" t="s">
        <v>27</v>
      </c>
      <c r="J8">
        <v>2011</v>
      </c>
      <c r="K8">
        <v>6</v>
      </c>
      <c r="L8" t="s">
        <v>125</v>
      </c>
      <c r="M8" t="s">
        <v>105</v>
      </c>
      <c r="N8" t="s">
        <v>42</v>
      </c>
      <c r="O8" t="s">
        <v>115</v>
      </c>
      <c r="P8" t="s">
        <v>36</v>
      </c>
      <c r="Q8">
        <v>6</v>
      </c>
      <c r="R8">
        <v>1.0250299439783364</v>
      </c>
      <c r="S8">
        <v>2.4272979924170868E-2</v>
      </c>
      <c r="T8">
        <v>6.7889700115934999E-4</v>
      </c>
      <c r="U8">
        <v>1.05807004557315E-3</v>
      </c>
      <c r="V8">
        <v>2.3207125356126501E-3</v>
      </c>
      <c r="W8">
        <v>2.3207125356126501E-3</v>
      </c>
      <c r="X8">
        <v>0.81893946471915569</v>
      </c>
    </row>
    <row r="9" spans="1:24" x14ac:dyDescent="0.25">
      <c r="A9" s="440" t="s">
        <v>470</v>
      </c>
      <c r="B9" s="495" t="s">
        <v>471</v>
      </c>
      <c r="C9" s="495" t="s">
        <v>371</v>
      </c>
      <c r="D9" s="495" t="s">
        <v>1664</v>
      </c>
      <c r="E9" s="495" t="s">
        <v>1666</v>
      </c>
      <c r="F9">
        <v>2275050011</v>
      </c>
      <c r="G9" t="s">
        <v>227</v>
      </c>
      <c r="H9" t="s">
        <v>223</v>
      </c>
      <c r="I9" t="s">
        <v>27</v>
      </c>
      <c r="J9">
        <v>2011</v>
      </c>
      <c r="K9">
        <v>7</v>
      </c>
      <c r="L9" t="s">
        <v>126</v>
      </c>
      <c r="M9" t="s">
        <v>105</v>
      </c>
      <c r="N9" t="s">
        <v>42</v>
      </c>
      <c r="O9" t="s">
        <v>115</v>
      </c>
      <c r="P9" t="s">
        <v>36</v>
      </c>
      <c r="Q9">
        <v>7</v>
      </c>
      <c r="R9">
        <v>0.6223396102612474</v>
      </c>
      <c r="S9">
        <v>1.4737165870744919E-2</v>
      </c>
      <c r="T9">
        <v>4.1218726814829995E-4</v>
      </c>
      <c r="U9">
        <v>6.4240057599656002E-4</v>
      </c>
      <c r="V9">
        <v>1.4090040788473698E-3</v>
      </c>
      <c r="W9">
        <v>1.4090040788473698E-3</v>
      </c>
      <c r="X9">
        <v>0.49721324635789377</v>
      </c>
    </row>
    <row r="10" spans="1:24" x14ac:dyDescent="0.25">
      <c r="A10" s="440" t="s">
        <v>470</v>
      </c>
      <c r="B10" s="495" t="s">
        <v>471</v>
      </c>
      <c r="C10" s="495" t="s">
        <v>371</v>
      </c>
      <c r="D10" s="495" t="s">
        <v>1664</v>
      </c>
      <c r="E10" s="495" t="s">
        <v>1666</v>
      </c>
      <c r="F10">
        <v>2275050011</v>
      </c>
      <c r="G10" t="s">
        <v>227</v>
      </c>
      <c r="H10" t="s">
        <v>223</v>
      </c>
      <c r="I10" t="s">
        <v>27</v>
      </c>
      <c r="J10">
        <v>2011</v>
      </c>
      <c r="K10">
        <v>8</v>
      </c>
      <c r="L10" t="s">
        <v>127</v>
      </c>
      <c r="M10" t="s">
        <v>105</v>
      </c>
      <c r="N10" t="s">
        <v>42</v>
      </c>
      <c r="O10" t="s">
        <v>115</v>
      </c>
      <c r="P10" t="s">
        <v>36</v>
      </c>
      <c r="Q10">
        <v>8</v>
      </c>
      <c r="R10">
        <v>1.0250299439783364</v>
      </c>
      <c r="S10">
        <v>2.4272979924170868E-2</v>
      </c>
      <c r="T10">
        <v>6.7889700115934999E-4</v>
      </c>
      <c r="U10">
        <v>1.05807004557315E-3</v>
      </c>
      <c r="V10">
        <v>2.3207125356126501E-3</v>
      </c>
      <c r="W10">
        <v>2.3207125356126501E-3</v>
      </c>
      <c r="X10">
        <v>0.81893946471915569</v>
      </c>
    </row>
    <row r="11" spans="1:24" x14ac:dyDescent="0.25">
      <c r="A11" s="440" t="s">
        <v>470</v>
      </c>
      <c r="B11" s="495" t="s">
        <v>471</v>
      </c>
      <c r="C11" s="495" t="s">
        <v>371</v>
      </c>
      <c r="D11" s="495" t="s">
        <v>1664</v>
      </c>
      <c r="E11" s="495" t="s">
        <v>1666</v>
      </c>
      <c r="F11">
        <v>2275050011</v>
      </c>
      <c r="G11" t="s">
        <v>227</v>
      </c>
      <c r="H11" t="s">
        <v>223</v>
      </c>
      <c r="I11" t="s">
        <v>27</v>
      </c>
      <c r="J11">
        <v>2011</v>
      </c>
      <c r="K11">
        <v>9</v>
      </c>
      <c r="L11" t="s">
        <v>128</v>
      </c>
      <c r="M11" t="s">
        <v>105</v>
      </c>
      <c r="N11" t="s">
        <v>42</v>
      </c>
      <c r="O11" t="s">
        <v>115</v>
      </c>
      <c r="P11" t="s">
        <v>36</v>
      </c>
      <c r="Q11">
        <v>9</v>
      </c>
      <c r="R11">
        <v>2.4527502249806954</v>
      </c>
      <c r="S11">
        <v>5.808177279945638E-2</v>
      </c>
      <c r="T11">
        <v>1.6245026330184401E-3</v>
      </c>
      <c r="U11">
        <v>2.5318095607228899E-3</v>
      </c>
      <c r="V11">
        <v>5.5531335279905792E-3</v>
      </c>
      <c r="W11">
        <v>5.5531335279905792E-3</v>
      </c>
      <c r="X11">
        <v>1.9596051455949504</v>
      </c>
    </row>
    <row r="12" spans="1:24" x14ac:dyDescent="0.25">
      <c r="A12" s="440" t="s">
        <v>470</v>
      </c>
      <c r="B12" s="495" t="s">
        <v>471</v>
      </c>
      <c r="C12" s="495" t="s">
        <v>371</v>
      </c>
      <c r="D12" s="495" t="s">
        <v>1664</v>
      </c>
      <c r="E12" s="495" t="s">
        <v>1666</v>
      </c>
      <c r="F12">
        <v>2275050011</v>
      </c>
      <c r="G12" t="s">
        <v>227</v>
      </c>
      <c r="H12" t="s">
        <v>223</v>
      </c>
      <c r="I12" t="s">
        <v>27</v>
      </c>
      <c r="J12">
        <v>2011</v>
      </c>
      <c r="K12">
        <v>10</v>
      </c>
      <c r="L12" t="s">
        <v>129</v>
      </c>
      <c r="M12" t="s">
        <v>120</v>
      </c>
      <c r="N12" t="s">
        <v>42</v>
      </c>
      <c r="O12" t="s">
        <v>115</v>
      </c>
      <c r="P12" t="s">
        <v>36</v>
      </c>
      <c r="Q12">
        <v>10</v>
      </c>
      <c r="R12">
        <v>2.5153125912220027</v>
      </c>
      <c r="S12">
        <v>2.4639866606723411E-2</v>
      </c>
      <c r="T12">
        <v>2.1409894950076298E-3</v>
      </c>
      <c r="U12">
        <v>3.0902779489534299E-3</v>
      </c>
      <c r="V12">
        <v>5.8974933766119597E-3</v>
      </c>
      <c r="W12">
        <v>5.8974933766119597E-3</v>
      </c>
      <c r="X12">
        <v>2.3918558255073599</v>
      </c>
    </row>
    <row r="13" spans="1:24" x14ac:dyDescent="0.25">
      <c r="A13" s="440" t="s">
        <v>470</v>
      </c>
      <c r="B13" s="495" t="s">
        <v>471</v>
      </c>
      <c r="C13" s="495" t="s">
        <v>371</v>
      </c>
      <c r="D13" s="495" t="s">
        <v>1664</v>
      </c>
      <c r="E13" s="495" t="s">
        <v>1666</v>
      </c>
      <c r="F13">
        <v>2275050011</v>
      </c>
      <c r="G13" t="s">
        <v>227</v>
      </c>
      <c r="H13" t="s">
        <v>223</v>
      </c>
      <c r="I13" t="s">
        <v>27</v>
      </c>
      <c r="J13">
        <v>2011</v>
      </c>
      <c r="K13">
        <v>11</v>
      </c>
      <c r="L13" t="s">
        <v>130</v>
      </c>
      <c r="M13" t="s">
        <v>105</v>
      </c>
      <c r="N13" t="s">
        <v>42</v>
      </c>
      <c r="O13" t="s">
        <v>115</v>
      </c>
      <c r="P13" t="s">
        <v>36</v>
      </c>
      <c r="Q13">
        <v>11</v>
      </c>
      <c r="R13">
        <v>13.694597070252465</v>
      </c>
      <c r="S13">
        <v>0.22355664826320579</v>
      </c>
      <c r="T13">
        <v>5.1911631538806404E-3</v>
      </c>
      <c r="U13">
        <v>1.3424657021663641E-2</v>
      </c>
      <c r="V13">
        <v>3.4551798097611837E-2</v>
      </c>
      <c r="W13">
        <v>3.4551798097611837E-2</v>
      </c>
      <c r="X13">
        <v>10.390601696072711</v>
      </c>
    </row>
    <row r="14" spans="1:24" x14ac:dyDescent="0.25">
      <c r="A14" s="440" t="s">
        <v>470</v>
      </c>
      <c r="B14" s="495" t="s">
        <v>471</v>
      </c>
      <c r="C14" s="495" t="s">
        <v>371</v>
      </c>
      <c r="D14" s="495" t="s">
        <v>1664</v>
      </c>
      <c r="E14" s="495" t="s">
        <v>1666</v>
      </c>
      <c r="F14">
        <v>2275050011</v>
      </c>
      <c r="G14" t="s">
        <v>227</v>
      </c>
      <c r="H14" t="s">
        <v>223</v>
      </c>
      <c r="I14" t="s">
        <v>27</v>
      </c>
      <c r="J14">
        <v>2011</v>
      </c>
      <c r="K14">
        <v>12</v>
      </c>
      <c r="L14" t="s">
        <v>131</v>
      </c>
      <c r="M14" t="s">
        <v>105</v>
      </c>
      <c r="N14" t="s">
        <v>42</v>
      </c>
      <c r="O14" t="s">
        <v>115</v>
      </c>
      <c r="P14" t="s">
        <v>36</v>
      </c>
      <c r="Q14">
        <v>12</v>
      </c>
      <c r="R14">
        <v>0.17706554220179696</v>
      </c>
      <c r="S14">
        <v>3.1601214958663399E-3</v>
      </c>
      <c r="T14">
        <v>6.653330604897999E-5</v>
      </c>
      <c r="U14">
        <v>1.7417400547048E-4</v>
      </c>
      <c r="V14">
        <v>4.0693034551090998E-4</v>
      </c>
      <c r="W14">
        <v>4.0693034551090998E-4</v>
      </c>
      <c r="X14">
        <v>0.13480899700478116</v>
      </c>
    </row>
    <row r="15" spans="1:24" x14ac:dyDescent="0.25">
      <c r="A15" s="440" t="s">
        <v>470</v>
      </c>
      <c r="B15" s="495" t="s">
        <v>471</v>
      </c>
      <c r="C15" s="495" t="s">
        <v>371</v>
      </c>
      <c r="D15" s="495" t="s">
        <v>1664</v>
      </c>
      <c r="E15" s="495" t="s">
        <v>1666</v>
      </c>
      <c r="F15">
        <v>2275050011</v>
      </c>
      <c r="G15" t="s">
        <v>227</v>
      </c>
      <c r="H15" t="s">
        <v>223</v>
      </c>
      <c r="I15" t="s">
        <v>27</v>
      </c>
      <c r="J15">
        <v>2011</v>
      </c>
      <c r="K15">
        <v>13</v>
      </c>
      <c r="L15" t="s">
        <v>132</v>
      </c>
      <c r="M15" t="s">
        <v>120</v>
      </c>
      <c r="N15" t="s">
        <v>42</v>
      </c>
      <c r="O15" t="s">
        <v>115</v>
      </c>
      <c r="P15" t="s">
        <v>36</v>
      </c>
      <c r="Q15">
        <v>13</v>
      </c>
      <c r="R15">
        <v>0.70384815055921557</v>
      </c>
      <c r="S15">
        <v>1.1601658986430879E-2</v>
      </c>
      <c r="T15">
        <v>4.0222700361340199E-3</v>
      </c>
      <c r="U15">
        <v>1.01279040389228E-3</v>
      </c>
      <c r="V15">
        <v>1.9430220999108001E-3</v>
      </c>
      <c r="W15">
        <v>1.9430220999108001E-3</v>
      </c>
      <c r="X15">
        <v>0.78389345636881835</v>
      </c>
    </row>
    <row r="16" spans="1:24" x14ac:dyDescent="0.25">
      <c r="A16" s="440" t="s">
        <v>470</v>
      </c>
      <c r="B16" s="495" t="s">
        <v>471</v>
      </c>
      <c r="C16" s="495" t="s">
        <v>371</v>
      </c>
      <c r="D16" s="495" t="s">
        <v>1664</v>
      </c>
      <c r="E16" s="495" t="s">
        <v>1666</v>
      </c>
      <c r="F16">
        <v>2275050011</v>
      </c>
      <c r="G16" t="s">
        <v>227</v>
      </c>
      <c r="H16" t="s">
        <v>223</v>
      </c>
      <c r="I16" t="s">
        <v>27</v>
      </c>
      <c r="J16">
        <v>2011</v>
      </c>
      <c r="K16">
        <v>14</v>
      </c>
      <c r="L16" t="s">
        <v>133</v>
      </c>
      <c r="M16" t="s">
        <v>134</v>
      </c>
      <c r="N16" t="s">
        <v>42</v>
      </c>
      <c r="O16" t="s">
        <v>115</v>
      </c>
      <c r="P16" t="s">
        <v>36</v>
      </c>
      <c r="Q16">
        <v>14</v>
      </c>
      <c r="R16">
        <v>3.0878434382074178</v>
      </c>
      <c r="S16">
        <v>7.6172208256117147E-2</v>
      </c>
      <c r="T16">
        <v>7.4565870611176194E-3</v>
      </c>
      <c r="U16">
        <v>4.2618596039851395E-3</v>
      </c>
      <c r="V16">
        <v>9.0182281870606878E-3</v>
      </c>
      <c r="W16">
        <v>9.0182281870606878E-3</v>
      </c>
      <c r="X16">
        <v>3.2986535867992308</v>
      </c>
    </row>
    <row r="17" spans="1:24" x14ac:dyDescent="0.25">
      <c r="A17" s="440" t="s">
        <v>470</v>
      </c>
      <c r="B17" s="495" t="s">
        <v>471</v>
      </c>
      <c r="C17" s="495" t="s">
        <v>371</v>
      </c>
      <c r="D17" s="495" t="s">
        <v>1664</v>
      </c>
      <c r="E17" s="495" t="s">
        <v>1666</v>
      </c>
      <c r="F17">
        <v>2275050011</v>
      </c>
      <c r="G17" t="s">
        <v>227</v>
      </c>
      <c r="H17" t="s">
        <v>223</v>
      </c>
      <c r="I17" t="s">
        <v>27</v>
      </c>
      <c r="J17">
        <v>2011</v>
      </c>
      <c r="K17">
        <v>15</v>
      </c>
      <c r="L17" t="s">
        <v>335</v>
      </c>
      <c r="M17" t="s">
        <v>105</v>
      </c>
      <c r="N17" t="s">
        <v>42</v>
      </c>
      <c r="O17" t="s">
        <v>115</v>
      </c>
      <c r="P17" t="s">
        <v>36</v>
      </c>
      <c r="Q17">
        <v>15</v>
      </c>
      <c r="R17">
        <v>0.40786388965241505</v>
      </c>
      <c r="S17">
        <v>9.5778363651857681E-3</v>
      </c>
      <c r="T17">
        <v>2.6103503438716999E-4</v>
      </c>
      <c r="U17">
        <v>4.2008422637313994E-4</v>
      </c>
      <c r="V17">
        <v>9.2457463437559985E-4</v>
      </c>
      <c r="W17">
        <v>9.2457463437559985E-4</v>
      </c>
      <c r="X17">
        <v>0.32514243322991271</v>
      </c>
    </row>
    <row r="18" spans="1:24" x14ac:dyDescent="0.25">
      <c r="A18" s="440" t="s">
        <v>470</v>
      </c>
      <c r="B18" s="495" t="s">
        <v>471</v>
      </c>
      <c r="C18" s="495" t="s">
        <v>371</v>
      </c>
      <c r="D18" s="495" t="s">
        <v>1664</v>
      </c>
      <c r="E18" s="495" t="s">
        <v>1666</v>
      </c>
      <c r="F18">
        <v>2275050011</v>
      </c>
      <c r="G18" t="s">
        <v>227</v>
      </c>
      <c r="H18" t="s">
        <v>223</v>
      </c>
      <c r="I18" t="s">
        <v>27</v>
      </c>
      <c r="J18">
        <v>2011</v>
      </c>
      <c r="K18">
        <v>16</v>
      </c>
      <c r="L18" t="s">
        <v>145</v>
      </c>
      <c r="M18" t="s">
        <v>105</v>
      </c>
      <c r="N18" t="s">
        <v>42</v>
      </c>
      <c r="O18" t="s">
        <v>115</v>
      </c>
      <c r="P18" t="s">
        <v>36</v>
      </c>
      <c r="Q18">
        <v>16</v>
      </c>
      <c r="R18">
        <v>0.94929128909048921</v>
      </c>
      <c r="S18">
        <v>2.9343939336629939E-2</v>
      </c>
      <c r="T18">
        <v>4.6405542452904002E-4</v>
      </c>
      <c r="U18">
        <v>9.8348656002723986E-4</v>
      </c>
      <c r="V18">
        <v>1.9817165338257298E-3</v>
      </c>
      <c r="W18">
        <v>1.9817165338257298E-3</v>
      </c>
      <c r="X18">
        <v>0.76121222279477796</v>
      </c>
    </row>
    <row r="19" spans="1:24" x14ac:dyDescent="0.25">
      <c r="A19" s="440" t="s">
        <v>470</v>
      </c>
      <c r="B19" s="495" t="s">
        <v>471</v>
      </c>
      <c r="C19" s="495" t="s">
        <v>371</v>
      </c>
      <c r="D19" s="495" t="s">
        <v>1664</v>
      </c>
      <c r="E19" s="495" t="s">
        <v>1666</v>
      </c>
      <c r="F19">
        <v>2275050011</v>
      </c>
      <c r="G19" t="s">
        <v>227</v>
      </c>
      <c r="H19" t="s">
        <v>223</v>
      </c>
      <c r="I19" t="s">
        <v>27</v>
      </c>
      <c r="J19">
        <v>2011</v>
      </c>
      <c r="K19">
        <v>17</v>
      </c>
      <c r="L19" t="s">
        <v>315</v>
      </c>
      <c r="M19" t="s">
        <v>105</v>
      </c>
      <c r="N19" t="s">
        <v>42</v>
      </c>
      <c r="O19" t="s">
        <v>115</v>
      </c>
      <c r="P19" t="s">
        <v>36</v>
      </c>
      <c r="Q19">
        <v>17</v>
      </c>
      <c r="R19">
        <v>1.2977487397029288</v>
      </c>
      <c r="S19">
        <v>3.0474932786916136E-2</v>
      </c>
      <c r="T19">
        <v>8.3056621892487002E-4</v>
      </c>
      <c r="U19">
        <v>1.3366307274780098E-3</v>
      </c>
      <c r="V19">
        <v>2.9418307871470397E-3</v>
      </c>
      <c r="W19">
        <v>2.9418307871470397E-3</v>
      </c>
      <c r="X19">
        <v>1.0345441031260771</v>
      </c>
    </row>
    <row r="20" spans="1:24" x14ac:dyDescent="0.25">
      <c r="A20" s="440" t="s">
        <v>470</v>
      </c>
      <c r="B20" s="495" t="s">
        <v>471</v>
      </c>
      <c r="C20" s="495" t="s">
        <v>371</v>
      </c>
      <c r="D20" s="495" t="s">
        <v>1664</v>
      </c>
      <c r="E20" s="495" t="s">
        <v>1666</v>
      </c>
      <c r="F20">
        <v>2275050011</v>
      </c>
      <c r="G20" t="s">
        <v>227</v>
      </c>
      <c r="H20" t="s">
        <v>223</v>
      </c>
      <c r="I20" t="s">
        <v>27</v>
      </c>
      <c r="J20">
        <v>2011</v>
      </c>
      <c r="K20">
        <v>18</v>
      </c>
      <c r="L20" t="s">
        <v>135</v>
      </c>
      <c r="M20" t="s">
        <v>102</v>
      </c>
      <c r="N20" t="s">
        <v>42</v>
      </c>
      <c r="O20" t="s">
        <v>115</v>
      </c>
      <c r="P20" t="s">
        <v>36</v>
      </c>
      <c r="Q20">
        <v>18</v>
      </c>
      <c r="R20">
        <v>6.3559047125998864</v>
      </c>
      <c r="S20">
        <v>0.10358305621542808</v>
      </c>
      <c r="T20">
        <v>2.6362433058502069E-2</v>
      </c>
      <c r="U20">
        <v>9.3308337537749003E-3</v>
      </c>
      <c r="V20">
        <v>2.3555783116545569E-2</v>
      </c>
      <c r="W20">
        <v>2.3555783116545569E-2</v>
      </c>
      <c r="X20">
        <v>7.222007633754739</v>
      </c>
    </row>
    <row r="21" spans="1:24" x14ac:dyDescent="0.25">
      <c r="A21" s="440" t="s">
        <v>470</v>
      </c>
      <c r="B21" s="495" t="s">
        <v>471</v>
      </c>
      <c r="C21" s="495" t="s">
        <v>371</v>
      </c>
      <c r="D21" s="495" t="s">
        <v>1664</v>
      </c>
      <c r="E21" s="495" t="s">
        <v>1666</v>
      </c>
      <c r="F21">
        <v>2275050011</v>
      </c>
      <c r="G21" t="s">
        <v>227</v>
      </c>
      <c r="H21" t="s">
        <v>223</v>
      </c>
      <c r="I21" t="s">
        <v>27</v>
      </c>
      <c r="J21">
        <v>2011</v>
      </c>
      <c r="K21">
        <v>19</v>
      </c>
      <c r="L21" t="s">
        <v>136</v>
      </c>
      <c r="M21" t="s">
        <v>102</v>
      </c>
      <c r="N21" t="s">
        <v>42</v>
      </c>
      <c r="O21" t="s">
        <v>115</v>
      </c>
      <c r="P21" t="s">
        <v>36</v>
      </c>
      <c r="Q21">
        <v>19</v>
      </c>
      <c r="R21">
        <v>1.4134192589314629</v>
      </c>
      <c r="S21">
        <v>1.7630088207378568E-2</v>
      </c>
      <c r="T21">
        <v>2.2569791002910698E-3</v>
      </c>
      <c r="U21">
        <v>1.9223262050655499E-3</v>
      </c>
      <c r="V21">
        <v>4.8279670095939791E-3</v>
      </c>
      <c r="W21">
        <v>4.8279670095939791E-3</v>
      </c>
      <c r="X21">
        <v>1.4878686427949548</v>
      </c>
    </row>
    <row r="22" spans="1:24" x14ac:dyDescent="0.25">
      <c r="A22" s="440" t="s">
        <v>470</v>
      </c>
      <c r="B22" s="495" t="s">
        <v>471</v>
      </c>
      <c r="C22" s="495" t="s">
        <v>371</v>
      </c>
      <c r="D22" s="495" t="s">
        <v>1664</v>
      </c>
      <c r="E22" s="495" t="s">
        <v>1666</v>
      </c>
      <c r="F22">
        <v>2275050011</v>
      </c>
      <c r="G22" t="s">
        <v>227</v>
      </c>
      <c r="H22" t="s">
        <v>223</v>
      </c>
      <c r="I22" t="s">
        <v>27</v>
      </c>
      <c r="J22">
        <v>2011</v>
      </c>
      <c r="K22">
        <v>20</v>
      </c>
      <c r="L22" t="s">
        <v>137</v>
      </c>
      <c r="M22" t="s">
        <v>105</v>
      </c>
      <c r="N22" t="s">
        <v>42</v>
      </c>
      <c r="O22" t="s">
        <v>115</v>
      </c>
      <c r="P22" t="s">
        <v>36</v>
      </c>
      <c r="Q22">
        <v>20</v>
      </c>
      <c r="R22">
        <v>7.810866451587172</v>
      </c>
      <c r="S22">
        <v>0.14671088480653752</v>
      </c>
      <c r="T22">
        <v>2.1216858193469101E-3</v>
      </c>
      <c r="U22">
        <v>7.5243296026736694E-3</v>
      </c>
      <c r="V22">
        <v>1.7925353314875169E-2</v>
      </c>
      <c r="W22">
        <v>1.7925353314875169E-2</v>
      </c>
      <c r="X22">
        <v>5.8237847150840709</v>
      </c>
    </row>
    <row r="23" spans="1:24" x14ac:dyDescent="0.25">
      <c r="A23" s="440" t="s">
        <v>470</v>
      </c>
      <c r="B23" s="495" t="s">
        <v>471</v>
      </c>
      <c r="C23" s="495" t="s">
        <v>371</v>
      </c>
      <c r="D23" s="495" t="s">
        <v>1664</v>
      </c>
      <c r="E23" s="495" t="s">
        <v>1666</v>
      </c>
      <c r="F23">
        <v>2275050011</v>
      </c>
      <c r="G23" t="s">
        <v>227</v>
      </c>
      <c r="H23" t="s">
        <v>223</v>
      </c>
      <c r="I23" t="s">
        <v>27</v>
      </c>
      <c r="J23">
        <v>2011</v>
      </c>
      <c r="K23">
        <v>21</v>
      </c>
      <c r="L23" t="s">
        <v>138</v>
      </c>
      <c r="M23" t="s">
        <v>105</v>
      </c>
      <c r="N23" t="s">
        <v>42</v>
      </c>
      <c r="O23" t="s">
        <v>115</v>
      </c>
      <c r="P23" t="s">
        <v>36</v>
      </c>
      <c r="Q23">
        <v>21</v>
      </c>
      <c r="R23">
        <v>3.0175492245431501</v>
      </c>
      <c r="S23">
        <v>9.337970558120362E-2</v>
      </c>
      <c r="T23">
        <v>1.4737891191586902E-3</v>
      </c>
      <c r="U23">
        <v>3.1262695155362401E-3</v>
      </c>
      <c r="V23">
        <v>6.3044645076413396E-3</v>
      </c>
      <c r="W23">
        <v>6.3044645076413396E-3</v>
      </c>
      <c r="X23">
        <v>2.419713607791933</v>
      </c>
    </row>
    <row r="24" spans="1:24" x14ac:dyDescent="0.25">
      <c r="A24" s="440" t="s">
        <v>470</v>
      </c>
      <c r="B24" s="495" t="s">
        <v>471</v>
      </c>
      <c r="C24" s="495" t="s">
        <v>371</v>
      </c>
      <c r="D24" s="495" t="s">
        <v>1664</v>
      </c>
      <c r="E24" s="495" t="s">
        <v>1666</v>
      </c>
      <c r="F24">
        <v>2275050011</v>
      </c>
      <c r="G24" t="s">
        <v>227</v>
      </c>
      <c r="H24" t="s">
        <v>223</v>
      </c>
      <c r="I24" t="s">
        <v>27</v>
      </c>
      <c r="J24">
        <v>2011</v>
      </c>
      <c r="K24">
        <v>22</v>
      </c>
      <c r="L24" t="s">
        <v>139</v>
      </c>
      <c r="M24" t="s">
        <v>120</v>
      </c>
      <c r="N24" t="s">
        <v>42</v>
      </c>
      <c r="O24" t="s">
        <v>115</v>
      </c>
      <c r="P24" t="s">
        <v>36</v>
      </c>
      <c r="Q24">
        <v>22</v>
      </c>
      <c r="R24">
        <v>1.2292168275062312</v>
      </c>
      <c r="S24">
        <v>1.5840579492054922E-2</v>
      </c>
      <c r="T24">
        <v>1.7327628313961599E-3</v>
      </c>
      <c r="U24">
        <v>1.5398748868158097E-3</v>
      </c>
      <c r="V24">
        <v>2.76061631933959E-3</v>
      </c>
      <c r="W24">
        <v>2.76061631933959E-3</v>
      </c>
      <c r="X24">
        <v>1.1918539790399132</v>
      </c>
    </row>
    <row r="25" spans="1:24" x14ac:dyDescent="0.25">
      <c r="A25" s="440" t="s">
        <v>470</v>
      </c>
      <c r="B25" s="495" t="s">
        <v>471</v>
      </c>
      <c r="C25" s="495" t="s">
        <v>371</v>
      </c>
      <c r="D25" s="495" t="s">
        <v>1664</v>
      </c>
      <c r="E25" s="495" t="s">
        <v>1666</v>
      </c>
      <c r="F25">
        <v>2275050011</v>
      </c>
      <c r="G25" t="s">
        <v>227</v>
      </c>
      <c r="H25" t="s">
        <v>223</v>
      </c>
      <c r="I25" t="s">
        <v>27</v>
      </c>
      <c r="J25">
        <v>2011</v>
      </c>
      <c r="K25">
        <v>23</v>
      </c>
      <c r="L25" t="s">
        <v>140</v>
      </c>
      <c r="M25" t="s">
        <v>105</v>
      </c>
      <c r="N25" t="s">
        <v>42</v>
      </c>
      <c r="O25" t="s">
        <v>115</v>
      </c>
      <c r="P25" t="s">
        <v>36</v>
      </c>
      <c r="Q25">
        <v>23</v>
      </c>
      <c r="R25">
        <v>11.350403640349048</v>
      </c>
      <c r="S25">
        <v>0.24064592270029478</v>
      </c>
      <c r="T25">
        <v>6.2567906457951508E-3</v>
      </c>
      <c r="U25">
        <v>1.132421384357174E-2</v>
      </c>
      <c r="V25">
        <v>2.9110004625799123E-2</v>
      </c>
      <c r="W25">
        <v>2.9110004625799123E-2</v>
      </c>
      <c r="X25">
        <v>8.7648707421291796</v>
      </c>
    </row>
    <row r="26" spans="1:24" x14ac:dyDescent="0.25">
      <c r="A26" s="440" t="s">
        <v>470</v>
      </c>
      <c r="B26" s="495" t="s">
        <v>471</v>
      </c>
      <c r="C26" s="495" t="s">
        <v>371</v>
      </c>
      <c r="D26" s="495" t="s">
        <v>1664</v>
      </c>
      <c r="E26" s="495" t="s">
        <v>1666</v>
      </c>
      <c r="F26">
        <v>2275050011</v>
      </c>
      <c r="G26" t="s">
        <v>227</v>
      </c>
      <c r="H26" t="s">
        <v>223</v>
      </c>
      <c r="I26" t="s">
        <v>27</v>
      </c>
      <c r="J26">
        <v>2011</v>
      </c>
      <c r="K26">
        <v>24</v>
      </c>
      <c r="L26" t="s">
        <v>99</v>
      </c>
      <c r="M26" t="s">
        <v>100</v>
      </c>
      <c r="N26" t="s">
        <v>42</v>
      </c>
      <c r="O26" t="s">
        <v>96</v>
      </c>
      <c r="P26" t="s">
        <v>36</v>
      </c>
      <c r="Q26">
        <v>24</v>
      </c>
      <c r="R26">
        <v>1.840121008428907E-2</v>
      </c>
      <c r="S26">
        <v>1.9492887397081497E-3</v>
      </c>
      <c r="T26">
        <v>6.0511974610557399E-3</v>
      </c>
      <c r="U26">
        <v>1.3331904138794998E-3</v>
      </c>
      <c r="V26">
        <v>1.7014285300981E-4</v>
      </c>
      <c r="W26">
        <v>1.7014285300981E-4</v>
      </c>
      <c r="X26">
        <v>1.0318808605786178</v>
      </c>
    </row>
    <row r="27" spans="1:24" x14ac:dyDescent="0.25">
      <c r="A27" s="440" t="s">
        <v>470</v>
      </c>
      <c r="B27" s="495" t="s">
        <v>471</v>
      </c>
      <c r="C27" s="495" t="s">
        <v>371</v>
      </c>
      <c r="D27" s="495" t="s">
        <v>1664</v>
      </c>
      <c r="E27" s="495" t="s">
        <v>1666</v>
      </c>
      <c r="F27">
        <v>2275050011</v>
      </c>
      <c r="G27" t="s">
        <v>227</v>
      </c>
      <c r="H27" t="s">
        <v>223</v>
      </c>
      <c r="I27" t="s">
        <v>27</v>
      </c>
      <c r="J27">
        <v>2011</v>
      </c>
      <c r="K27">
        <v>25</v>
      </c>
      <c r="L27" t="s">
        <v>122</v>
      </c>
      <c r="M27" t="s">
        <v>105</v>
      </c>
      <c r="N27" t="s">
        <v>42</v>
      </c>
      <c r="O27" t="s">
        <v>115</v>
      </c>
      <c r="P27" t="s">
        <v>36</v>
      </c>
      <c r="Q27">
        <v>25</v>
      </c>
      <c r="R27">
        <v>0.8263058584642663</v>
      </c>
      <c r="S27">
        <v>1.4747229973005219E-2</v>
      </c>
      <c r="T27">
        <v>3.1049133362162998E-4</v>
      </c>
      <c r="U27">
        <v>8.1280798372076991E-4</v>
      </c>
      <c r="V27">
        <v>1.8990046046798799E-3</v>
      </c>
      <c r="W27">
        <v>1.8990046046798799E-3</v>
      </c>
      <c r="X27">
        <v>0.62910865379128988</v>
      </c>
    </row>
    <row r="28" spans="1:24" x14ac:dyDescent="0.25">
      <c r="A28" s="440" t="s">
        <v>470</v>
      </c>
      <c r="B28" s="495" t="s">
        <v>471</v>
      </c>
      <c r="C28" s="495" t="s">
        <v>371</v>
      </c>
      <c r="D28" s="495" t="s">
        <v>1664</v>
      </c>
      <c r="E28" s="495" t="s">
        <v>1666</v>
      </c>
      <c r="F28">
        <v>2275050011</v>
      </c>
      <c r="G28" t="s">
        <v>227</v>
      </c>
      <c r="H28" t="s">
        <v>223</v>
      </c>
      <c r="I28" t="s">
        <v>27</v>
      </c>
      <c r="J28">
        <v>2011</v>
      </c>
      <c r="K28">
        <v>26</v>
      </c>
      <c r="L28" t="s">
        <v>143</v>
      </c>
      <c r="M28" t="s">
        <v>105</v>
      </c>
      <c r="N28" t="s">
        <v>42</v>
      </c>
      <c r="O28" t="s">
        <v>115</v>
      </c>
      <c r="P28" t="s">
        <v>36</v>
      </c>
      <c r="Q28">
        <v>26</v>
      </c>
      <c r="R28">
        <v>7.3553299930997333</v>
      </c>
      <c r="S28">
        <v>0.15007951399824696</v>
      </c>
      <c r="T28">
        <v>3.8149197671664701E-3</v>
      </c>
      <c r="U28">
        <v>7.2898249968955803E-3</v>
      </c>
      <c r="V28">
        <v>2.0734792104445968E-2</v>
      </c>
      <c r="W28">
        <v>2.0734792104445968E-2</v>
      </c>
      <c r="X28">
        <v>5.6422798852498319</v>
      </c>
    </row>
    <row r="29" spans="1:24" x14ac:dyDescent="0.25">
      <c r="A29" s="440" t="s">
        <v>470</v>
      </c>
      <c r="B29" s="495" t="s">
        <v>471</v>
      </c>
      <c r="C29" s="495" t="s">
        <v>371</v>
      </c>
      <c r="D29" s="495" t="s">
        <v>1664</v>
      </c>
      <c r="E29" s="495" t="s">
        <v>1666</v>
      </c>
      <c r="F29" t="s">
        <v>224</v>
      </c>
      <c r="G29" t="s">
        <v>225</v>
      </c>
      <c r="I29" t="s">
        <v>27</v>
      </c>
      <c r="J29">
        <v>2011</v>
      </c>
      <c r="K29">
        <v>1</v>
      </c>
      <c r="L29" t="s">
        <v>298</v>
      </c>
      <c r="M29" t="s">
        <v>292</v>
      </c>
      <c r="N29" t="s">
        <v>42</v>
      </c>
      <c r="O29" t="s">
        <v>233</v>
      </c>
      <c r="P29" t="s">
        <v>36</v>
      </c>
      <c r="Q29">
        <v>27</v>
      </c>
      <c r="R29">
        <v>44.128341416357017</v>
      </c>
      <c r="S29">
        <v>4.9365456789368949</v>
      </c>
      <c r="T29">
        <v>78.613269549920361</v>
      </c>
      <c r="U29">
        <v>5.8298503947111175</v>
      </c>
      <c r="V29">
        <v>0.66645232534774779</v>
      </c>
      <c r="W29">
        <v>0.66645232534774779</v>
      </c>
      <c r="X29">
        <v>4512.2681070420804</v>
      </c>
    </row>
    <row r="30" spans="1:24" x14ac:dyDescent="0.25">
      <c r="A30" s="440" t="s">
        <v>470</v>
      </c>
      <c r="B30" s="495" t="s">
        <v>471</v>
      </c>
      <c r="C30" s="495" t="s">
        <v>371</v>
      </c>
      <c r="D30" s="495" t="s">
        <v>1664</v>
      </c>
      <c r="E30" s="495" t="s">
        <v>1666</v>
      </c>
      <c r="F30" t="s">
        <v>224</v>
      </c>
      <c r="G30" t="s">
        <v>225</v>
      </c>
      <c r="I30" t="s">
        <v>27</v>
      </c>
      <c r="J30">
        <v>2011</v>
      </c>
      <c r="K30">
        <v>2</v>
      </c>
      <c r="L30" t="s">
        <v>91</v>
      </c>
      <c r="M30" t="s">
        <v>92</v>
      </c>
      <c r="N30" t="s">
        <v>42</v>
      </c>
      <c r="O30" t="s">
        <v>93</v>
      </c>
      <c r="P30" t="s">
        <v>36</v>
      </c>
      <c r="Q30">
        <v>28</v>
      </c>
      <c r="R30">
        <v>2.52243757548329</v>
      </c>
      <c r="S30">
        <v>0.69614455978437573</v>
      </c>
      <c r="T30">
        <v>1.2390294043718153</v>
      </c>
      <c r="U30">
        <v>0.13700363709355778</v>
      </c>
      <c r="V30">
        <v>2.588228388884703E-2</v>
      </c>
      <c r="W30">
        <v>2.588228388884703E-2</v>
      </c>
      <c r="X30">
        <v>106.0399673514453</v>
      </c>
    </row>
    <row r="31" spans="1:24" x14ac:dyDescent="0.25">
      <c r="A31" s="440" t="s">
        <v>470</v>
      </c>
      <c r="B31" s="495" t="s">
        <v>471</v>
      </c>
      <c r="C31" s="495" t="s">
        <v>371</v>
      </c>
      <c r="D31" s="495" t="s">
        <v>1664</v>
      </c>
      <c r="E31" s="495" t="s">
        <v>1666</v>
      </c>
      <c r="F31" t="s">
        <v>224</v>
      </c>
      <c r="G31" t="s">
        <v>225</v>
      </c>
      <c r="I31" t="s">
        <v>27</v>
      </c>
      <c r="J31">
        <v>2011</v>
      </c>
      <c r="K31">
        <v>3</v>
      </c>
      <c r="L31" t="s">
        <v>324</v>
      </c>
      <c r="M31" t="s">
        <v>325</v>
      </c>
      <c r="N31" t="s">
        <v>42</v>
      </c>
      <c r="O31" t="s">
        <v>93</v>
      </c>
      <c r="P31" t="s">
        <v>36</v>
      </c>
      <c r="Q31">
        <v>29</v>
      </c>
      <c r="R31">
        <v>6.2758252472650993</v>
      </c>
      <c r="S31">
        <v>2.7594203336144663</v>
      </c>
      <c r="T31">
        <v>0.60614170884187679</v>
      </c>
      <c r="U31">
        <v>0.13137415417730267</v>
      </c>
      <c r="V31">
        <v>6.2692561332442845E-2</v>
      </c>
      <c r="W31">
        <v>6.2692561332442845E-2</v>
      </c>
      <c r="X31">
        <v>101.68278144718809</v>
      </c>
    </row>
    <row r="32" spans="1:24" x14ac:dyDescent="0.25">
      <c r="A32" s="440" t="s">
        <v>470</v>
      </c>
      <c r="B32" s="495" t="s">
        <v>471</v>
      </c>
      <c r="C32" s="495" t="s">
        <v>371</v>
      </c>
      <c r="D32" s="495" t="s">
        <v>1664</v>
      </c>
      <c r="E32" s="495" t="s">
        <v>1666</v>
      </c>
      <c r="F32" t="s">
        <v>224</v>
      </c>
      <c r="G32" t="s">
        <v>225</v>
      </c>
      <c r="I32" t="s">
        <v>27</v>
      </c>
      <c r="J32">
        <v>2011</v>
      </c>
      <c r="K32">
        <v>4</v>
      </c>
      <c r="L32" t="s">
        <v>322</v>
      </c>
      <c r="M32" t="s">
        <v>321</v>
      </c>
      <c r="N32" t="s">
        <v>42</v>
      </c>
      <c r="O32" t="s">
        <v>233</v>
      </c>
      <c r="P32" t="s">
        <v>36</v>
      </c>
      <c r="Q32">
        <v>30</v>
      </c>
      <c r="R32">
        <v>179.05167513265846</v>
      </c>
      <c r="S32">
        <v>13.882064460695323</v>
      </c>
      <c r="T32">
        <v>229.83242875993864</v>
      </c>
      <c r="U32">
        <v>23.113623527679884</v>
      </c>
      <c r="V32">
        <v>2.6244946183766253</v>
      </c>
      <c r="W32">
        <v>2.6244946183766253</v>
      </c>
      <c r="X32">
        <v>17889.801492249764</v>
      </c>
    </row>
    <row r="33" spans="1:24" x14ac:dyDescent="0.25">
      <c r="A33" s="440" t="s">
        <v>470</v>
      </c>
      <c r="B33" s="495" t="s">
        <v>471</v>
      </c>
      <c r="C33" s="495" t="s">
        <v>371</v>
      </c>
      <c r="D33" s="495" t="s">
        <v>1664</v>
      </c>
      <c r="E33" s="495" t="s">
        <v>1666</v>
      </c>
      <c r="F33" t="s">
        <v>224</v>
      </c>
      <c r="G33" t="s">
        <v>225</v>
      </c>
      <c r="I33" t="s">
        <v>27</v>
      </c>
      <c r="J33">
        <v>2011</v>
      </c>
      <c r="K33">
        <v>5</v>
      </c>
      <c r="L33" t="s">
        <v>327</v>
      </c>
      <c r="M33" t="s">
        <v>328</v>
      </c>
      <c r="N33" t="s">
        <v>42</v>
      </c>
      <c r="O33" t="s">
        <v>96</v>
      </c>
      <c r="P33" t="s">
        <v>36</v>
      </c>
      <c r="Q33">
        <v>31</v>
      </c>
      <c r="R33">
        <v>3.831639845578811E-2</v>
      </c>
      <c r="S33">
        <v>3.2340799708994797E-3</v>
      </c>
      <c r="T33">
        <v>3.9312444750881498E-3</v>
      </c>
      <c r="U33">
        <v>1.28433928355423E-3</v>
      </c>
      <c r="V33">
        <v>1.9002854904220999E-4</v>
      </c>
      <c r="W33">
        <v>1.9002854904220999E-4</v>
      </c>
      <c r="X33">
        <v>0.99407022239346154</v>
      </c>
    </row>
    <row r="34" spans="1:24" x14ac:dyDescent="0.25">
      <c r="A34" s="440" t="s">
        <v>470</v>
      </c>
      <c r="B34" s="495" t="s">
        <v>471</v>
      </c>
      <c r="C34" s="495" t="s">
        <v>371</v>
      </c>
      <c r="D34" s="495" t="s">
        <v>1664</v>
      </c>
      <c r="E34" s="495" t="s">
        <v>1666</v>
      </c>
      <c r="F34" t="s">
        <v>224</v>
      </c>
      <c r="G34" t="s">
        <v>225</v>
      </c>
      <c r="I34" t="s">
        <v>27</v>
      </c>
      <c r="J34">
        <v>2011</v>
      </c>
      <c r="K34">
        <v>6</v>
      </c>
      <c r="L34" t="s">
        <v>281</v>
      </c>
      <c r="M34" t="s">
        <v>282</v>
      </c>
      <c r="N34" t="s">
        <v>42</v>
      </c>
      <c r="O34" t="s">
        <v>93</v>
      </c>
      <c r="P34" t="s">
        <v>36</v>
      </c>
      <c r="Q34">
        <v>32</v>
      </c>
      <c r="R34">
        <v>0.51752445770449107</v>
      </c>
      <c r="S34">
        <v>0.13165817240250333</v>
      </c>
      <c r="T34">
        <v>1.8877882564072371E-2</v>
      </c>
      <c r="U34">
        <v>1.0229452263733929E-2</v>
      </c>
      <c r="V34">
        <v>3.6371500222027696E-3</v>
      </c>
      <c r="W34">
        <v>3.6371500222027696E-3</v>
      </c>
      <c r="X34">
        <v>7.917532080595497</v>
      </c>
    </row>
    <row r="35" spans="1:24" x14ac:dyDescent="0.25">
      <c r="A35" s="440" t="s">
        <v>470</v>
      </c>
      <c r="B35" s="495" t="s">
        <v>471</v>
      </c>
      <c r="C35" s="495" t="s">
        <v>371</v>
      </c>
      <c r="D35" s="495" t="s">
        <v>1664</v>
      </c>
      <c r="E35" s="495" t="s">
        <v>1666</v>
      </c>
      <c r="F35" t="s">
        <v>224</v>
      </c>
      <c r="G35" t="s">
        <v>225</v>
      </c>
      <c r="I35" t="s">
        <v>27</v>
      </c>
      <c r="J35">
        <v>2011</v>
      </c>
      <c r="K35">
        <v>7</v>
      </c>
      <c r="L35" t="s">
        <v>323</v>
      </c>
      <c r="M35" t="s">
        <v>146</v>
      </c>
      <c r="N35" t="s">
        <v>42</v>
      </c>
      <c r="O35" t="s">
        <v>115</v>
      </c>
      <c r="P35" t="s">
        <v>36</v>
      </c>
      <c r="Q35">
        <v>33</v>
      </c>
      <c r="R35">
        <v>3.5562549964129198</v>
      </c>
      <c r="S35">
        <v>0.9423030134778686</v>
      </c>
      <c r="T35">
        <v>8.0138032236999992E-7</v>
      </c>
      <c r="U35">
        <v>1.006047014453355E-2</v>
      </c>
      <c r="V35">
        <v>3.4972758661476429E-2</v>
      </c>
      <c r="W35">
        <v>3.4972758661476429E-2</v>
      </c>
      <c r="X35">
        <v>7.7867421789702771</v>
      </c>
    </row>
    <row r="36" spans="1:24" x14ac:dyDescent="0.25">
      <c r="A36" s="440" t="s">
        <v>470</v>
      </c>
      <c r="B36" s="495" t="s">
        <v>471</v>
      </c>
      <c r="C36" s="495" t="s">
        <v>371</v>
      </c>
      <c r="D36" s="495" t="s">
        <v>1664</v>
      </c>
      <c r="E36" s="495" t="s">
        <v>1666</v>
      </c>
      <c r="F36" t="s">
        <v>224</v>
      </c>
      <c r="G36" t="s">
        <v>225</v>
      </c>
      <c r="I36" t="s">
        <v>27</v>
      </c>
      <c r="J36">
        <v>2011</v>
      </c>
      <c r="K36">
        <v>8</v>
      </c>
      <c r="L36" t="s">
        <v>329</v>
      </c>
      <c r="M36" t="s">
        <v>330</v>
      </c>
      <c r="N36" t="s">
        <v>42</v>
      </c>
      <c r="O36" t="s">
        <v>96</v>
      </c>
      <c r="P36" t="s">
        <v>36</v>
      </c>
      <c r="Q36">
        <v>34</v>
      </c>
      <c r="R36">
        <v>0.77941502786638017</v>
      </c>
      <c r="S36">
        <v>0.13057879688393051</v>
      </c>
      <c r="T36">
        <v>1.4721529011610688</v>
      </c>
      <c r="U36">
        <v>0.22518458239133227</v>
      </c>
      <c r="V36">
        <v>3.0280281144239786E-2</v>
      </c>
      <c r="W36">
        <v>3.0280281144239786E-2</v>
      </c>
      <c r="X36">
        <v>174.29147204505071</v>
      </c>
    </row>
    <row r="37" spans="1:24" x14ac:dyDescent="0.25">
      <c r="A37" s="440" t="s">
        <v>470</v>
      </c>
      <c r="B37" s="495" t="s">
        <v>471</v>
      </c>
      <c r="C37" s="495" t="s">
        <v>371</v>
      </c>
      <c r="D37" s="495" t="s">
        <v>1664</v>
      </c>
      <c r="E37" s="495" t="s">
        <v>1666</v>
      </c>
      <c r="F37" t="s">
        <v>224</v>
      </c>
      <c r="G37" t="s">
        <v>225</v>
      </c>
      <c r="I37" t="s">
        <v>27</v>
      </c>
      <c r="J37">
        <v>2011</v>
      </c>
      <c r="K37">
        <v>9</v>
      </c>
      <c r="L37" t="s">
        <v>326</v>
      </c>
      <c r="M37" t="s">
        <v>92</v>
      </c>
      <c r="N37" t="s">
        <v>42</v>
      </c>
      <c r="O37" t="s">
        <v>93</v>
      </c>
      <c r="P37" t="s">
        <v>36</v>
      </c>
      <c r="Q37">
        <v>35</v>
      </c>
      <c r="R37">
        <v>112.14877848880269</v>
      </c>
      <c r="S37">
        <v>31.202410573245047</v>
      </c>
      <c r="T37">
        <v>49.262488934197933</v>
      </c>
      <c r="U37">
        <v>5.623202328912754</v>
      </c>
      <c r="V37">
        <v>1.0978832868868342</v>
      </c>
      <c r="W37">
        <v>1.0978832868868342</v>
      </c>
      <c r="X37">
        <v>4352.3237836716053</v>
      </c>
    </row>
    <row r="38" spans="1:24" x14ac:dyDescent="0.25">
      <c r="A38" s="440" t="s">
        <v>470</v>
      </c>
      <c r="B38" s="495" t="s">
        <v>471</v>
      </c>
      <c r="C38" s="495" t="s">
        <v>371</v>
      </c>
      <c r="D38" s="495" t="s">
        <v>1664</v>
      </c>
      <c r="E38" s="495" t="s">
        <v>1666</v>
      </c>
      <c r="F38" t="s">
        <v>224</v>
      </c>
      <c r="G38" t="s">
        <v>225</v>
      </c>
      <c r="I38" t="s">
        <v>27</v>
      </c>
      <c r="J38">
        <v>2011</v>
      </c>
      <c r="K38">
        <v>10</v>
      </c>
      <c r="L38" t="s">
        <v>331</v>
      </c>
      <c r="M38" t="s">
        <v>332</v>
      </c>
      <c r="N38" t="s">
        <v>42</v>
      </c>
      <c r="O38" t="s">
        <v>96</v>
      </c>
      <c r="P38" t="s">
        <v>36</v>
      </c>
      <c r="Q38">
        <v>36</v>
      </c>
      <c r="R38">
        <v>28.460292369279319</v>
      </c>
      <c r="S38">
        <v>17.349672294753461</v>
      </c>
      <c r="T38">
        <v>9.6323262521723461</v>
      </c>
      <c r="U38">
        <v>2.025569507991321</v>
      </c>
      <c r="V38">
        <v>0.53060809377849139</v>
      </c>
      <c r="W38">
        <v>0.53060809377849139</v>
      </c>
      <c r="X38">
        <v>1567.7782568083126</v>
      </c>
    </row>
    <row r="39" spans="1:24" x14ac:dyDescent="0.25">
      <c r="A39" s="440" t="s">
        <v>470</v>
      </c>
      <c r="B39" s="495" t="s">
        <v>471</v>
      </c>
      <c r="C39" s="495" t="s">
        <v>371</v>
      </c>
      <c r="D39" s="495" t="s">
        <v>1664</v>
      </c>
      <c r="E39" s="495" t="s">
        <v>1666</v>
      </c>
      <c r="F39" t="s">
        <v>224</v>
      </c>
      <c r="G39" t="s">
        <v>225</v>
      </c>
      <c r="I39" t="s">
        <v>27</v>
      </c>
      <c r="J39">
        <v>2011</v>
      </c>
      <c r="K39">
        <v>11</v>
      </c>
      <c r="L39" t="s">
        <v>1604</v>
      </c>
      <c r="M39" t="s">
        <v>164</v>
      </c>
      <c r="N39" t="s">
        <v>42</v>
      </c>
      <c r="O39" t="s">
        <v>96</v>
      </c>
      <c r="P39" t="s">
        <v>36</v>
      </c>
      <c r="Q39">
        <v>37</v>
      </c>
      <c r="R39">
        <v>4.8422251859265679E-2</v>
      </c>
      <c r="S39">
        <v>1.1705890236970547E-2</v>
      </c>
      <c r="T39">
        <v>5.1548133361220801E-3</v>
      </c>
      <c r="U39">
        <v>1.6501457010229699E-3</v>
      </c>
      <c r="V39">
        <v>3.7693976169973992E-4</v>
      </c>
      <c r="W39">
        <v>3.7693976169973992E-4</v>
      </c>
      <c r="X39">
        <v>1.2772021981193817</v>
      </c>
    </row>
    <row r="40" spans="1:24" x14ac:dyDescent="0.25">
      <c r="A40" s="440" t="s">
        <v>470</v>
      </c>
      <c r="B40" s="495" t="s">
        <v>471</v>
      </c>
      <c r="C40" s="495" t="s">
        <v>371</v>
      </c>
      <c r="D40" s="495" t="s">
        <v>1664</v>
      </c>
      <c r="E40" s="495" t="s">
        <v>1666</v>
      </c>
      <c r="F40" t="s">
        <v>224</v>
      </c>
      <c r="G40" t="s">
        <v>225</v>
      </c>
      <c r="I40" t="s">
        <v>27</v>
      </c>
      <c r="J40">
        <v>2011</v>
      </c>
      <c r="K40">
        <v>12</v>
      </c>
      <c r="L40" t="s">
        <v>180</v>
      </c>
      <c r="M40" t="s">
        <v>181</v>
      </c>
      <c r="N40" t="s">
        <v>42</v>
      </c>
      <c r="O40" t="s">
        <v>108</v>
      </c>
      <c r="P40" t="s">
        <v>36</v>
      </c>
      <c r="Q40">
        <v>38</v>
      </c>
      <c r="R40">
        <v>27.634424895613794</v>
      </c>
      <c r="S40">
        <v>15.518046086395305</v>
      </c>
      <c r="T40">
        <v>0.37604030433087404</v>
      </c>
      <c r="U40">
        <v>0.24635329824064842</v>
      </c>
      <c r="V40">
        <v>0.27578148612839032</v>
      </c>
      <c r="W40">
        <v>0.27578148612839032</v>
      </c>
      <c r="X40">
        <v>190.67592759104613</v>
      </c>
    </row>
    <row r="41" spans="1:24" x14ac:dyDescent="0.25">
      <c r="A41" s="440" t="s">
        <v>470</v>
      </c>
      <c r="B41" s="495" t="s">
        <v>471</v>
      </c>
      <c r="C41" s="495" t="s">
        <v>371</v>
      </c>
      <c r="D41" s="495" t="s">
        <v>1664</v>
      </c>
      <c r="E41" s="495" t="s">
        <v>1666</v>
      </c>
      <c r="F41" t="s">
        <v>224</v>
      </c>
      <c r="G41" t="s">
        <v>225</v>
      </c>
      <c r="I41" t="s">
        <v>27</v>
      </c>
      <c r="J41">
        <v>2011</v>
      </c>
      <c r="K41">
        <v>13</v>
      </c>
      <c r="L41" t="s">
        <v>218</v>
      </c>
      <c r="M41" t="s">
        <v>110</v>
      </c>
      <c r="N41" t="s">
        <v>42</v>
      </c>
      <c r="O41" t="s">
        <v>108</v>
      </c>
      <c r="P41" t="s">
        <v>36</v>
      </c>
      <c r="Q41">
        <v>39</v>
      </c>
      <c r="R41">
        <v>0.61796765621286454</v>
      </c>
      <c r="S41">
        <v>0.74577596006811786</v>
      </c>
      <c r="T41">
        <v>5.0179765988816578E-2</v>
      </c>
      <c r="U41">
        <v>1.8017464652561391E-2</v>
      </c>
      <c r="V41">
        <v>1.3836294236468248E-2</v>
      </c>
      <c r="W41">
        <v>1.3836294236468248E-2</v>
      </c>
      <c r="X41">
        <v>13.945405326583138</v>
      </c>
    </row>
    <row r="42" spans="1:24" x14ac:dyDescent="0.25">
      <c r="A42" s="440" t="s">
        <v>470</v>
      </c>
      <c r="B42" s="495" t="s">
        <v>471</v>
      </c>
      <c r="C42" s="495" t="s">
        <v>371</v>
      </c>
      <c r="D42" s="495" t="s">
        <v>1664</v>
      </c>
      <c r="E42" s="495" t="s">
        <v>1666</v>
      </c>
      <c r="F42" t="s">
        <v>187</v>
      </c>
      <c r="G42" t="s">
        <v>188</v>
      </c>
      <c r="H42" t="s">
        <v>192</v>
      </c>
      <c r="I42" t="s">
        <v>27</v>
      </c>
      <c r="J42">
        <v>2011</v>
      </c>
      <c r="K42">
        <v>1</v>
      </c>
      <c r="L42" t="s">
        <v>254</v>
      </c>
      <c r="M42" t="s">
        <v>1576</v>
      </c>
      <c r="N42" t="s">
        <v>42</v>
      </c>
      <c r="O42" t="s">
        <v>195</v>
      </c>
      <c r="P42" t="s">
        <v>36</v>
      </c>
      <c r="Q42">
        <v>40</v>
      </c>
      <c r="R42">
        <v>1.9004948193398687E-2</v>
      </c>
      <c r="S42">
        <v>2.8177557284047496E-3</v>
      </c>
      <c r="T42">
        <v>2.9180366259027729E-2</v>
      </c>
      <c r="U42">
        <v>2.8595212016293398E-3</v>
      </c>
      <c r="V42">
        <v>3.5513604398793995E-4</v>
      </c>
      <c r="W42">
        <v>3.5513604398793995E-4</v>
      </c>
      <c r="X42">
        <v>2.2132521114897212</v>
      </c>
    </row>
    <row r="43" spans="1:24" x14ac:dyDescent="0.25">
      <c r="A43" s="440" t="s">
        <v>470</v>
      </c>
      <c r="B43" s="495" t="s">
        <v>471</v>
      </c>
      <c r="C43" s="495" t="s">
        <v>371</v>
      </c>
      <c r="D43" s="495" t="s">
        <v>1664</v>
      </c>
      <c r="E43" s="495" t="s">
        <v>1666</v>
      </c>
      <c r="F43" t="s">
        <v>187</v>
      </c>
      <c r="G43" t="s">
        <v>188</v>
      </c>
      <c r="H43" t="s">
        <v>192</v>
      </c>
      <c r="I43" t="s">
        <v>27</v>
      </c>
      <c r="J43">
        <v>2011</v>
      </c>
      <c r="K43">
        <v>2</v>
      </c>
      <c r="L43" t="s">
        <v>259</v>
      </c>
      <c r="M43" t="s">
        <v>1597</v>
      </c>
      <c r="N43" t="s">
        <v>42</v>
      </c>
      <c r="O43" t="s">
        <v>195</v>
      </c>
      <c r="P43" t="s">
        <v>36</v>
      </c>
      <c r="Q43">
        <v>41</v>
      </c>
      <c r="R43">
        <v>4.0849149754132483</v>
      </c>
      <c r="S43">
        <v>0.17758398787098401</v>
      </c>
      <c r="T43">
        <v>3.7821815092730509</v>
      </c>
      <c r="U43">
        <v>0.47590767635481834</v>
      </c>
      <c r="V43">
        <v>6.2221033339543319E-2</v>
      </c>
      <c r="W43">
        <v>6.2221033339543319E-2</v>
      </c>
      <c r="X43">
        <v>368.34959472618061</v>
      </c>
    </row>
    <row r="44" spans="1:24" x14ac:dyDescent="0.25">
      <c r="A44" s="440" t="s">
        <v>470</v>
      </c>
      <c r="B44" s="495" t="s">
        <v>471</v>
      </c>
      <c r="C44" s="495" t="s">
        <v>371</v>
      </c>
      <c r="D44" s="495" t="s">
        <v>1664</v>
      </c>
      <c r="E44" s="495" t="s">
        <v>1666</v>
      </c>
      <c r="F44" t="s">
        <v>187</v>
      </c>
      <c r="G44" t="s">
        <v>188</v>
      </c>
      <c r="H44" t="s">
        <v>192</v>
      </c>
      <c r="I44" t="s">
        <v>27</v>
      </c>
      <c r="J44">
        <v>2011</v>
      </c>
      <c r="K44">
        <v>3</v>
      </c>
      <c r="L44" t="s">
        <v>309</v>
      </c>
      <c r="M44" t="s">
        <v>238</v>
      </c>
      <c r="N44" t="s">
        <v>30</v>
      </c>
      <c r="O44" t="s">
        <v>195</v>
      </c>
      <c r="P44" t="s">
        <v>36</v>
      </c>
      <c r="Q44">
        <v>42</v>
      </c>
      <c r="R44">
        <v>3.4581454339379567</v>
      </c>
      <c r="S44">
        <v>0.5115683698678849</v>
      </c>
      <c r="T44">
        <v>4.2483179785057494</v>
      </c>
      <c r="U44">
        <v>0.46933706870217934</v>
      </c>
      <c r="V44">
        <v>7.4542142257917138E-2</v>
      </c>
      <c r="W44">
        <v>7.4542142257917138E-2</v>
      </c>
      <c r="X44">
        <v>363.26398458669451</v>
      </c>
    </row>
    <row r="45" spans="1:24" x14ac:dyDescent="0.25">
      <c r="A45" s="440" t="s">
        <v>470</v>
      </c>
      <c r="B45" s="495" t="s">
        <v>471</v>
      </c>
      <c r="C45" s="495" t="s">
        <v>371</v>
      </c>
      <c r="D45" s="495" t="s">
        <v>1664</v>
      </c>
      <c r="E45" s="495" t="s">
        <v>1666</v>
      </c>
      <c r="F45" t="s">
        <v>187</v>
      </c>
      <c r="G45" t="s">
        <v>188</v>
      </c>
      <c r="H45" t="s">
        <v>192</v>
      </c>
      <c r="I45" t="s">
        <v>27</v>
      </c>
      <c r="J45">
        <v>2011</v>
      </c>
      <c r="K45">
        <v>4</v>
      </c>
      <c r="L45" t="s">
        <v>244</v>
      </c>
      <c r="M45" t="s">
        <v>306</v>
      </c>
      <c r="N45" t="s">
        <v>42</v>
      </c>
      <c r="O45" t="s">
        <v>85</v>
      </c>
      <c r="P45" t="s">
        <v>36</v>
      </c>
      <c r="Q45">
        <v>43</v>
      </c>
      <c r="R45">
        <v>3.1295635204568844</v>
      </c>
      <c r="S45">
        <v>0.14015357984678758</v>
      </c>
      <c r="T45">
        <v>2.2900716608811265</v>
      </c>
      <c r="U45">
        <v>0.34040744197376244</v>
      </c>
      <c r="V45">
        <v>3.7449597059480928E-2</v>
      </c>
      <c r="W45">
        <v>3.7449597059480928E-2</v>
      </c>
      <c r="X45">
        <v>263.47325239240797</v>
      </c>
    </row>
    <row r="46" spans="1:24" x14ac:dyDescent="0.25">
      <c r="A46" s="440" t="s">
        <v>470</v>
      </c>
      <c r="B46" s="495" t="s">
        <v>471</v>
      </c>
      <c r="C46" s="495" t="s">
        <v>371</v>
      </c>
      <c r="D46" s="495" t="s">
        <v>1664</v>
      </c>
      <c r="E46" s="495" t="s">
        <v>1666</v>
      </c>
      <c r="F46" t="s">
        <v>187</v>
      </c>
      <c r="G46" t="s">
        <v>188</v>
      </c>
      <c r="H46" t="s">
        <v>192</v>
      </c>
      <c r="I46" t="s">
        <v>27</v>
      </c>
      <c r="J46">
        <v>2011</v>
      </c>
      <c r="K46">
        <v>5</v>
      </c>
      <c r="L46" t="s">
        <v>235</v>
      </c>
      <c r="M46" t="s">
        <v>1600</v>
      </c>
      <c r="N46" t="s">
        <v>42</v>
      </c>
      <c r="O46" t="s">
        <v>195</v>
      </c>
      <c r="P46" t="s">
        <v>36</v>
      </c>
      <c r="Q46">
        <v>44</v>
      </c>
      <c r="R46">
        <v>5.3318348718517594</v>
      </c>
      <c r="S46">
        <v>1.4209916515118752</v>
      </c>
      <c r="T46">
        <v>4.1035604720138803</v>
      </c>
      <c r="U46">
        <v>0.46420129558931489</v>
      </c>
      <c r="V46">
        <v>8.1714372684261918E-2</v>
      </c>
      <c r="W46">
        <v>8.1714372684261918E-2</v>
      </c>
      <c r="X46">
        <v>359.28892812688684</v>
      </c>
    </row>
    <row r="47" spans="1:24" x14ac:dyDescent="0.25">
      <c r="A47" s="440" t="s">
        <v>470</v>
      </c>
      <c r="B47" s="495" t="s">
        <v>471</v>
      </c>
      <c r="C47" s="495" t="s">
        <v>371</v>
      </c>
      <c r="D47" s="495" t="s">
        <v>1664</v>
      </c>
      <c r="E47" s="495" t="s">
        <v>1666</v>
      </c>
      <c r="F47" t="s">
        <v>187</v>
      </c>
      <c r="G47" t="s">
        <v>188</v>
      </c>
      <c r="H47" t="s">
        <v>192</v>
      </c>
      <c r="I47" t="s">
        <v>27</v>
      </c>
      <c r="J47">
        <v>2011</v>
      </c>
      <c r="K47">
        <v>6</v>
      </c>
      <c r="L47" t="s">
        <v>1601</v>
      </c>
      <c r="M47" t="s">
        <v>1511</v>
      </c>
      <c r="N47" t="s">
        <v>42</v>
      </c>
      <c r="O47" t="s">
        <v>195</v>
      </c>
      <c r="P47" t="s">
        <v>36</v>
      </c>
      <c r="Q47">
        <v>45</v>
      </c>
      <c r="R47">
        <v>2.9330313853919949</v>
      </c>
      <c r="S47">
        <v>0.21472484957876017</v>
      </c>
      <c r="T47">
        <v>7.5929148116222063</v>
      </c>
      <c r="U47">
        <v>0.63431993963813471</v>
      </c>
      <c r="V47">
        <v>0.10859771397541759</v>
      </c>
      <c r="W47">
        <v>0.10859771397541759</v>
      </c>
      <c r="X47">
        <v>490.95970622091716</v>
      </c>
    </row>
    <row r="48" spans="1:24" x14ac:dyDescent="0.25">
      <c r="A48" s="440" t="s">
        <v>470</v>
      </c>
      <c r="B48" s="495" t="s">
        <v>471</v>
      </c>
      <c r="C48" s="495" t="s">
        <v>371</v>
      </c>
      <c r="D48" s="495" t="s">
        <v>1664</v>
      </c>
      <c r="E48" s="495" t="s">
        <v>1666</v>
      </c>
      <c r="F48" t="s">
        <v>187</v>
      </c>
      <c r="G48" t="s">
        <v>188</v>
      </c>
      <c r="H48" t="s">
        <v>192</v>
      </c>
      <c r="I48" t="s">
        <v>27</v>
      </c>
      <c r="J48">
        <v>2011</v>
      </c>
      <c r="K48">
        <v>7</v>
      </c>
      <c r="L48" t="s">
        <v>320</v>
      </c>
      <c r="M48" t="s">
        <v>1602</v>
      </c>
      <c r="N48" t="s">
        <v>42</v>
      </c>
      <c r="O48" t="s">
        <v>233</v>
      </c>
      <c r="P48" t="s">
        <v>36</v>
      </c>
      <c r="Q48">
        <v>46</v>
      </c>
      <c r="R48">
        <v>33.11431487571987</v>
      </c>
      <c r="S48">
        <v>35.079074700168967</v>
      </c>
      <c r="T48">
        <v>3.4631051789577274</v>
      </c>
      <c r="U48">
        <v>0.72844131223573427</v>
      </c>
      <c r="V48">
        <v>0.7665254481869489</v>
      </c>
      <c r="W48">
        <v>0.7665254481869489</v>
      </c>
      <c r="X48">
        <v>563.80906525729097</v>
      </c>
    </row>
    <row r="49" spans="1:24" x14ac:dyDescent="0.25">
      <c r="A49" s="440" t="s">
        <v>470</v>
      </c>
      <c r="B49" s="495" t="s">
        <v>471</v>
      </c>
      <c r="C49" s="495" t="s">
        <v>371</v>
      </c>
      <c r="D49" s="495" t="s">
        <v>1664</v>
      </c>
      <c r="E49" s="495" t="s">
        <v>1666</v>
      </c>
      <c r="F49" t="s">
        <v>187</v>
      </c>
      <c r="G49" t="s">
        <v>188</v>
      </c>
      <c r="H49" t="s">
        <v>192</v>
      </c>
      <c r="I49" t="s">
        <v>27</v>
      </c>
      <c r="J49">
        <v>2011</v>
      </c>
      <c r="K49">
        <v>8</v>
      </c>
      <c r="L49" t="s">
        <v>193</v>
      </c>
      <c r="M49" t="s">
        <v>273</v>
      </c>
      <c r="N49" t="s">
        <v>42</v>
      </c>
      <c r="O49" t="s">
        <v>195</v>
      </c>
      <c r="P49" t="s">
        <v>36</v>
      </c>
      <c r="Q49">
        <v>47</v>
      </c>
      <c r="R49">
        <v>1.1639567637728478</v>
      </c>
      <c r="S49">
        <v>0.22181270248356968</v>
      </c>
      <c r="T49">
        <v>1.4793935399250009</v>
      </c>
      <c r="U49">
        <v>0.22745138529001802</v>
      </c>
      <c r="V49">
        <v>4.7124390522871679E-2</v>
      </c>
      <c r="W49">
        <v>4.7124390522871679E-2</v>
      </c>
      <c r="X49">
        <v>176.04596304945767</v>
      </c>
    </row>
    <row r="50" spans="1:24" x14ac:dyDescent="0.25">
      <c r="A50" s="440" t="s">
        <v>470</v>
      </c>
      <c r="B50" s="495" t="s">
        <v>471</v>
      </c>
      <c r="C50" s="495" t="s">
        <v>371</v>
      </c>
      <c r="D50" s="495" t="s">
        <v>1664</v>
      </c>
      <c r="E50" s="495" t="s">
        <v>1666</v>
      </c>
      <c r="F50" t="s">
        <v>187</v>
      </c>
      <c r="G50" t="s">
        <v>188</v>
      </c>
      <c r="H50" t="s">
        <v>192</v>
      </c>
      <c r="I50" t="s">
        <v>27</v>
      </c>
      <c r="J50">
        <v>2011</v>
      </c>
      <c r="K50">
        <v>9</v>
      </c>
      <c r="L50" t="s">
        <v>260</v>
      </c>
      <c r="M50" t="s">
        <v>261</v>
      </c>
      <c r="N50" t="s">
        <v>42</v>
      </c>
      <c r="O50" t="s">
        <v>233</v>
      </c>
      <c r="P50" t="s">
        <v>36</v>
      </c>
      <c r="Q50">
        <v>48</v>
      </c>
      <c r="R50">
        <v>0.12893910770799422</v>
      </c>
      <c r="S50">
        <v>3.611956917674982E-2</v>
      </c>
      <c r="T50">
        <v>0.15052537026304788</v>
      </c>
      <c r="U50">
        <v>1.3157065439604591E-2</v>
      </c>
      <c r="V50">
        <v>2.6292119926971096E-3</v>
      </c>
      <c r="W50">
        <v>2.6292119926971096E-3</v>
      </c>
      <c r="X50">
        <v>10.183486949144278</v>
      </c>
    </row>
    <row r="51" spans="1:24" x14ac:dyDescent="0.25">
      <c r="A51" s="440" t="s">
        <v>470</v>
      </c>
      <c r="B51" s="495" t="s">
        <v>471</v>
      </c>
      <c r="C51" s="495" t="s">
        <v>371</v>
      </c>
      <c r="D51" s="495" t="s">
        <v>1664</v>
      </c>
      <c r="E51" s="495" t="s">
        <v>1666</v>
      </c>
      <c r="F51" t="s">
        <v>187</v>
      </c>
      <c r="G51" t="s">
        <v>188</v>
      </c>
      <c r="H51" t="s">
        <v>192</v>
      </c>
      <c r="I51" t="s">
        <v>27</v>
      </c>
      <c r="J51">
        <v>2011</v>
      </c>
      <c r="K51">
        <v>10</v>
      </c>
      <c r="L51" t="s">
        <v>84</v>
      </c>
      <c r="M51" t="s">
        <v>1582</v>
      </c>
      <c r="N51" t="s">
        <v>42</v>
      </c>
      <c r="O51" t="s">
        <v>85</v>
      </c>
      <c r="P51" t="s">
        <v>36</v>
      </c>
      <c r="Q51">
        <v>49</v>
      </c>
      <c r="R51">
        <v>0.14304221529473662</v>
      </c>
      <c r="S51">
        <v>4.8678710097093729E-2</v>
      </c>
      <c r="T51">
        <v>6.2634063875843762E-2</v>
      </c>
      <c r="U51">
        <v>1.6742558949198138E-2</v>
      </c>
      <c r="V51">
        <v>3.0925431986954799E-3</v>
      </c>
      <c r="W51">
        <v>3.0925431986954799E-3</v>
      </c>
      <c r="X51">
        <v>12.958636471488301</v>
      </c>
    </row>
    <row r="52" spans="1:24" x14ac:dyDescent="0.25">
      <c r="A52" s="440" t="s">
        <v>470</v>
      </c>
      <c r="B52" s="495" t="s">
        <v>471</v>
      </c>
      <c r="C52" s="495" t="s">
        <v>371</v>
      </c>
      <c r="D52" s="495" t="s">
        <v>1664</v>
      </c>
      <c r="E52" s="495" t="s">
        <v>1666</v>
      </c>
      <c r="F52" t="s">
        <v>187</v>
      </c>
      <c r="G52" t="s">
        <v>188</v>
      </c>
      <c r="H52" t="s">
        <v>192</v>
      </c>
      <c r="I52" t="s">
        <v>27</v>
      </c>
      <c r="J52">
        <v>2011</v>
      </c>
      <c r="K52">
        <v>11</v>
      </c>
      <c r="L52" t="s">
        <v>307</v>
      </c>
      <c r="M52" t="s">
        <v>308</v>
      </c>
      <c r="N52" t="s">
        <v>42</v>
      </c>
      <c r="O52" t="s">
        <v>85</v>
      </c>
      <c r="P52" t="s">
        <v>36</v>
      </c>
      <c r="Q52">
        <v>50</v>
      </c>
      <c r="R52">
        <v>1.432135530532065E-2</v>
      </c>
      <c r="S52">
        <v>1.4164038946714E-4</v>
      </c>
      <c r="T52">
        <v>1.637104145683229E-2</v>
      </c>
      <c r="U52">
        <v>1.9936512583791002E-3</v>
      </c>
      <c r="V52">
        <v>1.9411702169099999E-4</v>
      </c>
      <c r="W52">
        <v>1.9411702169099999E-4</v>
      </c>
      <c r="X52">
        <v>1.5430736542438934</v>
      </c>
    </row>
    <row r="53" spans="1:24" x14ac:dyDescent="0.25">
      <c r="A53" s="440" t="s">
        <v>470</v>
      </c>
      <c r="B53" s="495" t="s">
        <v>471</v>
      </c>
      <c r="C53" s="495" t="s">
        <v>371</v>
      </c>
      <c r="D53" s="495" t="s">
        <v>1664</v>
      </c>
      <c r="E53" s="495" t="s">
        <v>1666</v>
      </c>
      <c r="F53" t="s">
        <v>187</v>
      </c>
      <c r="G53" t="s">
        <v>188</v>
      </c>
      <c r="H53" t="s">
        <v>192</v>
      </c>
      <c r="I53" t="s">
        <v>27</v>
      </c>
      <c r="J53">
        <v>2011</v>
      </c>
      <c r="K53">
        <v>12</v>
      </c>
      <c r="L53" t="s">
        <v>310</v>
      </c>
      <c r="M53" t="s">
        <v>311</v>
      </c>
      <c r="N53" t="s">
        <v>42</v>
      </c>
      <c r="O53" t="s">
        <v>31</v>
      </c>
      <c r="P53" t="s">
        <v>36</v>
      </c>
      <c r="Q53">
        <v>51</v>
      </c>
      <c r="R53">
        <v>2.4617197949419101</v>
      </c>
      <c r="S53">
        <v>0.49949968142101053</v>
      </c>
      <c r="T53">
        <v>1.3821865686899588</v>
      </c>
      <c r="U53">
        <v>0.22943207336739155</v>
      </c>
      <c r="V53">
        <v>8.7011320245318019E-2</v>
      </c>
      <c r="W53">
        <v>8.7011320245318019E-2</v>
      </c>
      <c r="X53">
        <v>177.57900437336014</v>
      </c>
    </row>
    <row r="54" spans="1:24" x14ac:dyDescent="0.25">
      <c r="A54" s="440" t="s">
        <v>470</v>
      </c>
      <c r="B54" s="495" t="s">
        <v>471</v>
      </c>
      <c r="C54" s="495" t="s">
        <v>371</v>
      </c>
      <c r="D54" s="495" t="s">
        <v>1664</v>
      </c>
      <c r="E54" s="495" t="s">
        <v>1666</v>
      </c>
      <c r="F54" t="s">
        <v>187</v>
      </c>
      <c r="G54" t="s">
        <v>188</v>
      </c>
      <c r="H54" t="s">
        <v>192</v>
      </c>
      <c r="I54" t="s">
        <v>27</v>
      </c>
      <c r="J54">
        <v>2011</v>
      </c>
      <c r="K54">
        <v>13</v>
      </c>
      <c r="L54" t="s">
        <v>312</v>
      </c>
      <c r="M54" t="s">
        <v>311</v>
      </c>
      <c r="N54" t="s">
        <v>42</v>
      </c>
      <c r="O54" t="s">
        <v>31</v>
      </c>
      <c r="P54" t="s">
        <v>36</v>
      </c>
      <c r="Q54">
        <v>52</v>
      </c>
      <c r="R54">
        <v>1.7940552809950931</v>
      </c>
      <c r="S54">
        <v>0.34571777931030118</v>
      </c>
      <c r="T54">
        <v>0.42930633365085302</v>
      </c>
      <c r="U54">
        <v>0.12197909535736196</v>
      </c>
      <c r="V54">
        <v>3.7123136541911329E-2</v>
      </c>
      <c r="W54">
        <v>3.7123136541911329E-2</v>
      </c>
      <c r="X54">
        <v>94.411063919765837</v>
      </c>
    </row>
    <row r="55" spans="1:24" x14ac:dyDescent="0.25">
      <c r="A55" s="440" t="s">
        <v>470</v>
      </c>
      <c r="B55" s="495" t="s">
        <v>471</v>
      </c>
      <c r="C55" s="495" t="s">
        <v>371</v>
      </c>
      <c r="D55" s="495" t="s">
        <v>1664</v>
      </c>
      <c r="E55" s="495" t="s">
        <v>1666</v>
      </c>
      <c r="F55" t="s">
        <v>187</v>
      </c>
      <c r="G55" t="s">
        <v>188</v>
      </c>
      <c r="H55" t="s">
        <v>192</v>
      </c>
      <c r="I55" t="s">
        <v>27</v>
      </c>
      <c r="J55">
        <v>2011</v>
      </c>
      <c r="K55">
        <v>14</v>
      </c>
      <c r="L55" t="s">
        <v>64</v>
      </c>
      <c r="M55" t="s">
        <v>1603</v>
      </c>
      <c r="N55" t="s">
        <v>42</v>
      </c>
      <c r="O55" t="s">
        <v>31</v>
      </c>
      <c r="P55" t="s">
        <v>36</v>
      </c>
      <c r="Q55">
        <v>53</v>
      </c>
      <c r="R55">
        <v>9.936325970872123E-2</v>
      </c>
      <c r="S55">
        <v>6.5389588619242461E-2</v>
      </c>
      <c r="T55">
        <v>1.0634257353039158E-2</v>
      </c>
      <c r="U55">
        <v>2.0360130820223999E-3</v>
      </c>
      <c r="V55">
        <v>2.1584997101669803E-3</v>
      </c>
      <c r="W55">
        <v>2.1584997101669803E-3</v>
      </c>
      <c r="X55">
        <v>1.5758615922057428</v>
      </c>
    </row>
    <row r="56" spans="1:24" x14ac:dyDescent="0.25">
      <c r="A56" s="440" t="s">
        <v>470</v>
      </c>
      <c r="B56" s="495" t="s">
        <v>471</v>
      </c>
      <c r="C56" s="495" t="s">
        <v>371</v>
      </c>
      <c r="D56" s="495" t="s">
        <v>1664</v>
      </c>
      <c r="E56" s="495" t="s">
        <v>1666</v>
      </c>
      <c r="F56" t="s">
        <v>187</v>
      </c>
      <c r="G56" t="s">
        <v>188</v>
      </c>
      <c r="H56" t="s">
        <v>192</v>
      </c>
      <c r="I56" t="s">
        <v>27</v>
      </c>
      <c r="J56">
        <v>2011</v>
      </c>
      <c r="K56">
        <v>15</v>
      </c>
      <c r="L56" t="s">
        <v>318</v>
      </c>
      <c r="M56" t="s">
        <v>319</v>
      </c>
      <c r="N56" t="s">
        <v>42</v>
      </c>
      <c r="O56" t="s">
        <v>82</v>
      </c>
      <c r="P56" t="s">
        <v>36</v>
      </c>
      <c r="Q56">
        <v>54</v>
      </c>
      <c r="R56">
        <v>16.483507299141802</v>
      </c>
      <c r="S56">
        <v>6.4853978122098814</v>
      </c>
      <c r="T56">
        <v>12.997783977397866</v>
      </c>
      <c r="U56">
        <v>0.87403840185304427</v>
      </c>
      <c r="V56">
        <v>0.21326064285181928</v>
      </c>
      <c r="W56">
        <v>0.21326064285181928</v>
      </c>
      <c r="X56">
        <v>676.50031160394951</v>
      </c>
    </row>
    <row r="57" spans="1:24" x14ac:dyDescent="0.25">
      <c r="A57" s="440" t="s">
        <v>470</v>
      </c>
      <c r="B57" s="495" t="s">
        <v>471</v>
      </c>
      <c r="C57" s="495" t="s">
        <v>371</v>
      </c>
      <c r="D57" s="495" t="s">
        <v>1664</v>
      </c>
      <c r="E57" s="495" t="s">
        <v>1666</v>
      </c>
      <c r="F57" t="s">
        <v>187</v>
      </c>
      <c r="G57" t="s">
        <v>188</v>
      </c>
      <c r="H57" t="s">
        <v>192</v>
      </c>
      <c r="I57" t="s">
        <v>27</v>
      </c>
      <c r="J57">
        <v>2011</v>
      </c>
      <c r="K57">
        <v>16</v>
      </c>
      <c r="L57" t="s">
        <v>299</v>
      </c>
      <c r="M57" t="s">
        <v>300</v>
      </c>
      <c r="N57" t="s">
        <v>42</v>
      </c>
      <c r="O57" t="s">
        <v>96</v>
      </c>
      <c r="P57" t="s">
        <v>36</v>
      </c>
      <c r="Q57">
        <v>55</v>
      </c>
      <c r="R57">
        <v>4.8096622760001644</v>
      </c>
      <c r="S57">
        <v>2.9459748592759949</v>
      </c>
      <c r="T57">
        <v>1.5442794527442989</v>
      </c>
      <c r="U57">
        <v>0.31310011537650756</v>
      </c>
      <c r="V57">
        <v>7.9362802045837122E-2</v>
      </c>
      <c r="W57">
        <v>7.9362802045837122E-2</v>
      </c>
      <c r="X57">
        <v>242.33755085060193</v>
      </c>
    </row>
    <row r="58" spans="1:24" x14ac:dyDescent="0.25">
      <c r="A58" s="440" t="s">
        <v>470</v>
      </c>
      <c r="B58" s="495" t="s">
        <v>471</v>
      </c>
      <c r="C58" s="495" t="s">
        <v>371</v>
      </c>
      <c r="D58" s="495" t="s">
        <v>1664</v>
      </c>
      <c r="E58" s="495" t="s">
        <v>1666</v>
      </c>
      <c r="F58" t="s">
        <v>187</v>
      </c>
      <c r="G58" t="s">
        <v>188</v>
      </c>
      <c r="H58" t="s">
        <v>192</v>
      </c>
      <c r="I58" t="s">
        <v>27</v>
      </c>
      <c r="J58">
        <v>2011</v>
      </c>
      <c r="K58">
        <v>17</v>
      </c>
      <c r="L58" t="s">
        <v>265</v>
      </c>
      <c r="M58" t="s">
        <v>266</v>
      </c>
      <c r="N58" t="s">
        <v>42</v>
      </c>
      <c r="O58" t="s">
        <v>82</v>
      </c>
      <c r="P58" t="s">
        <v>36</v>
      </c>
      <c r="Q58">
        <v>56</v>
      </c>
      <c r="R58">
        <v>128.58565386602251</v>
      </c>
      <c r="S58">
        <v>57.400741644234451</v>
      </c>
      <c r="T58">
        <v>122.96768145752928</v>
      </c>
      <c r="U58">
        <v>7.3431755018427998</v>
      </c>
      <c r="V58">
        <v>2.1537267760495378</v>
      </c>
      <c r="W58">
        <v>2.1537267760495378</v>
      </c>
      <c r="X58">
        <v>5683.5723698804559</v>
      </c>
    </row>
    <row r="59" spans="1:24" x14ac:dyDescent="0.25">
      <c r="A59" s="440" t="s">
        <v>470</v>
      </c>
      <c r="B59" s="495" t="s">
        <v>471</v>
      </c>
      <c r="C59" s="495" t="s">
        <v>371</v>
      </c>
      <c r="D59" s="495" t="s">
        <v>1664</v>
      </c>
      <c r="E59" s="495" t="s">
        <v>1666</v>
      </c>
      <c r="F59" t="s">
        <v>187</v>
      </c>
      <c r="G59" t="s">
        <v>188</v>
      </c>
      <c r="H59" t="s">
        <v>192</v>
      </c>
      <c r="I59" t="s">
        <v>27</v>
      </c>
      <c r="J59">
        <v>2011</v>
      </c>
      <c r="K59">
        <v>18</v>
      </c>
      <c r="L59" t="s">
        <v>313</v>
      </c>
      <c r="M59" t="s">
        <v>47</v>
      </c>
      <c r="N59" t="s">
        <v>42</v>
      </c>
      <c r="O59" t="s">
        <v>31</v>
      </c>
      <c r="P59" t="s">
        <v>36</v>
      </c>
      <c r="Q59">
        <v>57</v>
      </c>
      <c r="R59">
        <v>1.144058264394582E-2</v>
      </c>
      <c r="S59">
        <v>2.7347472775165098E-3</v>
      </c>
      <c r="T59">
        <v>3.4687984250717095E-3</v>
      </c>
      <c r="U59">
        <v>5.0503935903483993E-4</v>
      </c>
      <c r="V59">
        <v>9.9749252753209987E-5</v>
      </c>
      <c r="W59">
        <v>9.9749252753209987E-5</v>
      </c>
      <c r="X59">
        <v>0.39089746781082557</v>
      </c>
    </row>
    <row r="60" spans="1:24" x14ac:dyDescent="0.25">
      <c r="A60" s="440" t="s">
        <v>470</v>
      </c>
      <c r="B60" s="495" t="s">
        <v>471</v>
      </c>
      <c r="C60" s="495" t="s">
        <v>371</v>
      </c>
      <c r="D60" s="495" t="s">
        <v>1664</v>
      </c>
      <c r="E60" s="495" t="s">
        <v>1666</v>
      </c>
      <c r="F60" t="s">
        <v>187</v>
      </c>
      <c r="G60" t="s">
        <v>188</v>
      </c>
      <c r="H60" t="s">
        <v>192</v>
      </c>
      <c r="I60" t="s">
        <v>27</v>
      </c>
      <c r="J60">
        <v>2011</v>
      </c>
      <c r="K60">
        <v>19</v>
      </c>
      <c r="L60" t="s">
        <v>78</v>
      </c>
      <c r="M60" t="s">
        <v>57</v>
      </c>
      <c r="N60" t="s">
        <v>42</v>
      </c>
      <c r="O60" t="s">
        <v>31</v>
      </c>
      <c r="P60" t="s">
        <v>36</v>
      </c>
      <c r="Q60">
        <v>58</v>
      </c>
      <c r="R60">
        <v>0.26999683084902654</v>
      </c>
      <c r="S60">
        <v>3.5013837394754894E-2</v>
      </c>
      <c r="T60">
        <v>2.0531628413833799E-3</v>
      </c>
      <c r="U60">
        <v>2.5222007130336196E-3</v>
      </c>
      <c r="V60">
        <v>8.3407818275852991E-4</v>
      </c>
      <c r="W60">
        <v>8.3407818275852991E-4</v>
      </c>
      <c r="X60">
        <v>1.9521684717876482</v>
      </c>
    </row>
    <row r="61" spans="1:24" x14ac:dyDescent="0.25">
      <c r="A61" s="440" t="s">
        <v>470</v>
      </c>
      <c r="B61" s="495" t="s">
        <v>471</v>
      </c>
      <c r="C61" s="495" t="s">
        <v>371</v>
      </c>
      <c r="D61" s="495" t="s">
        <v>1664</v>
      </c>
      <c r="E61" s="495" t="s">
        <v>1666</v>
      </c>
      <c r="F61" t="s">
        <v>226</v>
      </c>
      <c r="G61" t="s">
        <v>227</v>
      </c>
      <c r="H61" t="s">
        <v>221</v>
      </c>
      <c r="I61" t="s">
        <v>27</v>
      </c>
      <c r="J61">
        <v>2011</v>
      </c>
      <c r="K61">
        <v>1</v>
      </c>
      <c r="L61" t="s">
        <v>215</v>
      </c>
      <c r="M61" t="s">
        <v>216</v>
      </c>
      <c r="N61" t="s">
        <v>42</v>
      </c>
      <c r="O61" t="s">
        <v>31</v>
      </c>
      <c r="P61" t="s">
        <v>36</v>
      </c>
      <c r="Q61">
        <v>59</v>
      </c>
      <c r="R61">
        <v>1.4223080768730409</v>
      </c>
      <c r="S61">
        <v>0.309031272687526</v>
      </c>
      <c r="T61">
        <v>0.41623300198297863</v>
      </c>
      <c r="U61">
        <v>8.4191509808631437E-2</v>
      </c>
      <c r="V61">
        <v>1.1702680306435828E-2</v>
      </c>
      <c r="W61">
        <v>1.1702680306435828E-2</v>
      </c>
      <c r="X61">
        <v>65.163708448652116</v>
      </c>
    </row>
    <row r="62" spans="1:24" x14ac:dyDescent="0.25">
      <c r="A62" s="440" t="s">
        <v>470</v>
      </c>
      <c r="B62" s="495" t="s">
        <v>471</v>
      </c>
      <c r="C62" s="495" t="s">
        <v>371</v>
      </c>
      <c r="D62" s="495" t="s">
        <v>1664</v>
      </c>
      <c r="E62" s="495" t="s">
        <v>1666</v>
      </c>
      <c r="F62" t="s">
        <v>226</v>
      </c>
      <c r="G62" t="s">
        <v>227</v>
      </c>
      <c r="H62" t="s">
        <v>221</v>
      </c>
      <c r="I62" t="s">
        <v>27</v>
      </c>
      <c r="J62">
        <v>2011</v>
      </c>
      <c r="K62">
        <v>2</v>
      </c>
      <c r="L62" t="s">
        <v>86</v>
      </c>
      <c r="M62" t="s">
        <v>285</v>
      </c>
      <c r="N62" t="s">
        <v>42</v>
      </c>
      <c r="O62" t="s">
        <v>85</v>
      </c>
      <c r="P62" t="s">
        <v>36</v>
      </c>
      <c r="Q62">
        <v>60</v>
      </c>
      <c r="R62">
        <v>2.8868981083211045</v>
      </c>
      <c r="S62">
        <v>0.5532060058452315</v>
      </c>
      <c r="T62">
        <v>0.38209980880996192</v>
      </c>
      <c r="U62">
        <v>0.10791391830279659</v>
      </c>
      <c r="V62">
        <v>1.9966660798119498E-2</v>
      </c>
      <c r="W62">
        <v>1.9966660798119498E-2</v>
      </c>
      <c r="X62">
        <v>83.524704118653958</v>
      </c>
    </row>
    <row r="63" spans="1:24" x14ac:dyDescent="0.25">
      <c r="A63" s="440" t="s">
        <v>470</v>
      </c>
      <c r="B63" s="495" t="s">
        <v>471</v>
      </c>
      <c r="C63" s="495" t="s">
        <v>371</v>
      </c>
      <c r="D63" s="495" t="s">
        <v>1664</v>
      </c>
      <c r="E63" s="495" t="s">
        <v>1666</v>
      </c>
      <c r="F63" t="s">
        <v>226</v>
      </c>
      <c r="G63" t="s">
        <v>227</v>
      </c>
      <c r="H63" t="s">
        <v>221</v>
      </c>
      <c r="I63" t="s">
        <v>27</v>
      </c>
      <c r="J63">
        <v>2011</v>
      </c>
      <c r="K63">
        <v>3</v>
      </c>
      <c r="L63" t="s">
        <v>28</v>
      </c>
      <c r="M63" t="s">
        <v>29</v>
      </c>
      <c r="N63" t="s">
        <v>42</v>
      </c>
      <c r="O63" t="s">
        <v>31</v>
      </c>
      <c r="P63" t="s">
        <v>36</v>
      </c>
      <c r="Q63">
        <v>61</v>
      </c>
      <c r="R63">
        <v>0.3086184328510822</v>
      </c>
      <c r="S63">
        <v>3.8969348151021377E-2</v>
      </c>
      <c r="T63">
        <v>2.4140551550321399E-3</v>
      </c>
      <c r="U63">
        <v>2.8744475990780498E-3</v>
      </c>
      <c r="V63">
        <v>8.9359637963066997E-4</v>
      </c>
      <c r="W63">
        <v>8.9359637963066997E-4</v>
      </c>
      <c r="X63">
        <v>2.2248044100780016</v>
      </c>
    </row>
    <row r="64" spans="1:24" x14ac:dyDescent="0.25">
      <c r="A64" s="440" t="s">
        <v>470</v>
      </c>
      <c r="B64" s="495" t="s">
        <v>471</v>
      </c>
      <c r="C64" s="495" t="s">
        <v>371</v>
      </c>
      <c r="D64" s="495" t="s">
        <v>1664</v>
      </c>
      <c r="E64" s="495" t="s">
        <v>1666</v>
      </c>
      <c r="F64" t="s">
        <v>226</v>
      </c>
      <c r="G64" t="s">
        <v>227</v>
      </c>
      <c r="H64" t="s">
        <v>221</v>
      </c>
      <c r="I64" t="s">
        <v>27</v>
      </c>
      <c r="J64">
        <v>2011</v>
      </c>
      <c r="K64">
        <v>4</v>
      </c>
      <c r="L64" t="s">
        <v>40</v>
      </c>
      <c r="M64" t="s">
        <v>41</v>
      </c>
      <c r="N64" t="s">
        <v>42</v>
      </c>
      <c r="O64" t="s">
        <v>31</v>
      </c>
      <c r="P64" t="s">
        <v>36</v>
      </c>
      <c r="Q64">
        <v>62</v>
      </c>
      <c r="R64">
        <v>0.48010233354978943</v>
      </c>
      <c r="S64">
        <v>0.1914431804202949</v>
      </c>
      <c r="T64">
        <v>7.1866075420677161E-2</v>
      </c>
      <c r="U64">
        <v>1.5108857528297749E-2</v>
      </c>
      <c r="V64">
        <v>5.5910971295069795E-3</v>
      </c>
      <c r="W64">
        <v>5.5910971295069795E-3</v>
      </c>
      <c r="X64">
        <v>11.694161941153894</v>
      </c>
    </row>
    <row r="65" spans="1:24" x14ac:dyDescent="0.25">
      <c r="A65" s="440" t="s">
        <v>470</v>
      </c>
      <c r="B65" s="495" t="s">
        <v>471</v>
      </c>
      <c r="C65" s="495" t="s">
        <v>371</v>
      </c>
      <c r="D65" s="495" t="s">
        <v>1664</v>
      </c>
      <c r="E65" s="495" t="s">
        <v>1666</v>
      </c>
      <c r="F65" t="s">
        <v>226</v>
      </c>
      <c r="G65" t="s">
        <v>227</v>
      </c>
      <c r="H65" t="s">
        <v>221</v>
      </c>
      <c r="I65" t="s">
        <v>27</v>
      </c>
      <c r="J65">
        <v>2011</v>
      </c>
      <c r="K65">
        <v>5</v>
      </c>
      <c r="L65" t="s">
        <v>43</v>
      </c>
      <c r="M65" t="s">
        <v>41</v>
      </c>
      <c r="N65" t="s">
        <v>42</v>
      </c>
      <c r="O65" t="s">
        <v>31</v>
      </c>
      <c r="P65" t="s">
        <v>36</v>
      </c>
      <c r="Q65">
        <v>63</v>
      </c>
      <c r="R65">
        <v>2.3063619117374259</v>
      </c>
      <c r="S65">
        <v>0.91502347945567264</v>
      </c>
      <c r="T65">
        <v>0.37229781082601987</v>
      </c>
      <c r="U65">
        <v>7.4653430505463428E-2</v>
      </c>
      <c r="V65">
        <v>2.7571480070338057E-2</v>
      </c>
      <c r="W65">
        <v>2.7571480070338057E-2</v>
      </c>
      <c r="X65">
        <v>57.781293459634796</v>
      </c>
    </row>
    <row r="66" spans="1:24" x14ac:dyDescent="0.25">
      <c r="A66" s="440" t="s">
        <v>470</v>
      </c>
      <c r="B66" s="495" t="s">
        <v>471</v>
      </c>
      <c r="C66" s="495" t="s">
        <v>371</v>
      </c>
      <c r="D66" s="495" t="s">
        <v>1664</v>
      </c>
      <c r="E66" s="495" t="s">
        <v>1666</v>
      </c>
      <c r="F66" t="s">
        <v>226</v>
      </c>
      <c r="G66" t="s">
        <v>227</v>
      </c>
      <c r="H66" t="s">
        <v>221</v>
      </c>
      <c r="I66" t="s">
        <v>27</v>
      </c>
      <c r="J66">
        <v>2011</v>
      </c>
      <c r="K66">
        <v>6</v>
      </c>
      <c r="L66" t="s">
        <v>44</v>
      </c>
      <c r="M66" t="s">
        <v>41</v>
      </c>
      <c r="N66" t="s">
        <v>42</v>
      </c>
      <c r="O66" t="s">
        <v>31</v>
      </c>
      <c r="P66" t="s">
        <v>36</v>
      </c>
      <c r="Q66">
        <v>64</v>
      </c>
      <c r="R66">
        <v>0.51554212167170921</v>
      </c>
      <c r="S66">
        <v>0.20548303517944694</v>
      </c>
      <c r="T66">
        <v>7.6981858117934759E-2</v>
      </c>
      <c r="U66">
        <v>1.621386839869594E-2</v>
      </c>
      <c r="V66">
        <v>6.0105883123953395E-3</v>
      </c>
      <c r="W66">
        <v>6.0105883123953395E-3</v>
      </c>
      <c r="X66">
        <v>12.54943358995758</v>
      </c>
    </row>
    <row r="67" spans="1:24" x14ac:dyDescent="0.25">
      <c r="A67" s="440" t="s">
        <v>470</v>
      </c>
      <c r="B67" s="495" t="s">
        <v>471</v>
      </c>
      <c r="C67" s="495" t="s">
        <v>371</v>
      </c>
      <c r="D67" s="495" t="s">
        <v>1664</v>
      </c>
      <c r="E67" s="495" t="s">
        <v>1666</v>
      </c>
      <c r="F67" t="s">
        <v>226</v>
      </c>
      <c r="G67" t="s">
        <v>227</v>
      </c>
      <c r="H67" t="s">
        <v>221</v>
      </c>
      <c r="I67" t="s">
        <v>27</v>
      </c>
      <c r="J67">
        <v>2011</v>
      </c>
      <c r="K67">
        <v>7</v>
      </c>
      <c r="L67" t="s">
        <v>45</v>
      </c>
      <c r="M67" t="s">
        <v>41</v>
      </c>
      <c r="N67" t="s">
        <v>42</v>
      </c>
      <c r="O67" t="s">
        <v>31</v>
      </c>
      <c r="P67" t="s">
        <v>36</v>
      </c>
      <c r="Q67">
        <v>65</v>
      </c>
      <c r="R67">
        <v>0.37013280527450121</v>
      </c>
      <c r="S67">
        <v>0.14752628101721421</v>
      </c>
      <c r="T67">
        <v>5.5269027075955574E-2</v>
      </c>
      <c r="U67">
        <v>1.1640727103879901E-2</v>
      </c>
      <c r="V67">
        <v>4.3152941447373895E-3</v>
      </c>
      <c r="W67">
        <v>4.3152941447373895E-3</v>
      </c>
      <c r="X67">
        <v>9.0098497568926224</v>
      </c>
    </row>
    <row r="68" spans="1:24" x14ac:dyDescent="0.25">
      <c r="A68" s="440" t="s">
        <v>470</v>
      </c>
      <c r="B68" s="495" t="s">
        <v>471</v>
      </c>
      <c r="C68" s="495" t="s">
        <v>371</v>
      </c>
      <c r="D68" s="495" t="s">
        <v>1664</v>
      </c>
      <c r="E68" s="495" t="s">
        <v>1666</v>
      </c>
      <c r="F68" t="s">
        <v>226</v>
      </c>
      <c r="G68" t="s">
        <v>227</v>
      </c>
      <c r="H68" t="s">
        <v>221</v>
      </c>
      <c r="I68" t="s">
        <v>27</v>
      </c>
      <c r="J68">
        <v>2011</v>
      </c>
      <c r="K68">
        <v>8</v>
      </c>
      <c r="L68" t="s">
        <v>46</v>
      </c>
      <c r="M68" t="s">
        <v>47</v>
      </c>
      <c r="N68" t="s">
        <v>42</v>
      </c>
      <c r="O68" t="s">
        <v>31</v>
      </c>
      <c r="P68" t="s">
        <v>36</v>
      </c>
      <c r="Q68">
        <v>66</v>
      </c>
      <c r="R68">
        <v>1.2682962425438673</v>
      </c>
      <c r="S68">
        <v>0.31008095965558669</v>
      </c>
      <c r="T68">
        <v>0.2714859718577996</v>
      </c>
      <c r="U68">
        <v>4.8635734286050752E-2</v>
      </c>
      <c r="V68">
        <v>1.0059528770674809E-2</v>
      </c>
      <c r="W68">
        <v>1.0059528770674809E-2</v>
      </c>
      <c r="X68">
        <v>37.643757450508105</v>
      </c>
    </row>
    <row r="69" spans="1:24" x14ac:dyDescent="0.25">
      <c r="A69" s="440" t="s">
        <v>470</v>
      </c>
      <c r="B69" s="495" t="s">
        <v>471</v>
      </c>
      <c r="C69" s="495" t="s">
        <v>371</v>
      </c>
      <c r="D69" s="495" t="s">
        <v>1664</v>
      </c>
      <c r="E69" s="495" t="s">
        <v>1666</v>
      </c>
      <c r="F69" t="s">
        <v>226</v>
      </c>
      <c r="G69" t="s">
        <v>227</v>
      </c>
      <c r="H69" t="s">
        <v>221</v>
      </c>
      <c r="I69" t="s">
        <v>27</v>
      </c>
      <c r="J69">
        <v>2011</v>
      </c>
      <c r="K69">
        <v>9</v>
      </c>
      <c r="L69" t="s">
        <v>203</v>
      </c>
      <c r="M69" t="s">
        <v>73</v>
      </c>
      <c r="N69" t="s">
        <v>42</v>
      </c>
      <c r="O69" t="s">
        <v>31</v>
      </c>
      <c r="P69" t="s">
        <v>36</v>
      </c>
      <c r="Q69">
        <v>67</v>
      </c>
      <c r="R69">
        <v>2.3471291285327465</v>
      </c>
      <c r="S69">
        <v>0.45493422172633302</v>
      </c>
      <c r="T69">
        <v>0.49097673824020249</v>
      </c>
      <c r="U69">
        <v>8.9856155353364234E-2</v>
      </c>
      <c r="V69">
        <v>1.8140580700463978E-2</v>
      </c>
      <c r="W69">
        <v>1.8140580700463978E-2</v>
      </c>
      <c r="X69">
        <v>69.548107938952782</v>
      </c>
    </row>
    <row r="70" spans="1:24" x14ac:dyDescent="0.25">
      <c r="A70" s="440" t="s">
        <v>470</v>
      </c>
      <c r="B70" s="495" t="s">
        <v>471</v>
      </c>
      <c r="C70" s="495" t="s">
        <v>371</v>
      </c>
      <c r="D70" s="495" t="s">
        <v>1664</v>
      </c>
      <c r="E70" s="495" t="s">
        <v>1666</v>
      </c>
      <c r="F70" t="s">
        <v>226</v>
      </c>
      <c r="G70" t="s">
        <v>227</v>
      </c>
      <c r="H70" t="s">
        <v>221</v>
      </c>
      <c r="I70" t="s">
        <v>27</v>
      </c>
      <c r="J70">
        <v>2011</v>
      </c>
      <c r="K70">
        <v>10</v>
      </c>
      <c r="L70" t="s">
        <v>151</v>
      </c>
      <c r="M70" t="s">
        <v>100</v>
      </c>
      <c r="N70" t="s">
        <v>42</v>
      </c>
      <c r="O70" t="s">
        <v>96</v>
      </c>
      <c r="P70" t="s">
        <v>36</v>
      </c>
      <c r="Q70">
        <v>68</v>
      </c>
      <c r="R70">
        <v>0.12627491937743077</v>
      </c>
      <c r="S70">
        <v>1.3381860887364198E-2</v>
      </c>
      <c r="T70">
        <v>4.1273643964294199E-2</v>
      </c>
      <c r="U70">
        <v>9.1090277742880092E-3</v>
      </c>
      <c r="V70">
        <v>1.16848526256192E-3</v>
      </c>
      <c r="W70">
        <v>1.16848526256192E-3</v>
      </c>
      <c r="X70">
        <v>7.0503316553102655</v>
      </c>
    </row>
    <row r="71" spans="1:24" x14ac:dyDescent="0.25">
      <c r="A71" s="440" t="s">
        <v>470</v>
      </c>
      <c r="B71" s="495" t="s">
        <v>471</v>
      </c>
      <c r="C71" s="495" t="s">
        <v>371</v>
      </c>
      <c r="D71" s="495" t="s">
        <v>1664</v>
      </c>
      <c r="E71" s="495" t="s">
        <v>1666</v>
      </c>
      <c r="F71" t="s">
        <v>226</v>
      </c>
      <c r="G71" t="s">
        <v>227</v>
      </c>
      <c r="H71" t="s">
        <v>221</v>
      </c>
      <c r="I71" t="s">
        <v>27</v>
      </c>
      <c r="J71">
        <v>2011</v>
      </c>
      <c r="K71">
        <v>11</v>
      </c>
      <c r="L71" t="s">
        <v>183</v>
      </c>
      <c r="M71" t="s">
        <v>49</v>
      </c>
      <c r="N71" t="s">
        <v>42</v>
      </c>
      <c r="O71" t="s">
        <v>31</v>
      </c>
      <c r="P71" t="s">
        <v>36</v>
      </c>
      <c r="Q71">
        <v>69</v>
      </c>
      <c r="R71">
        <v>0.34284321155929026</v>
      </c>
      <c r="S71">
        <v>0.14598600268445894</v>
      </c>
      <c r="T71">
        <v>1.4322782798467101E-2</v>
      </c>
      <c r="U71">
        <v>5.2024331847140793E-3</v>
      </c>
      <c r="V71">
        <v>3.4203496383745898E-3</v>
      </c>
      <c r="W71">
        <v>3.4203496383745898E-3</v>
      </c>
      <c r="X71">
        <v>4.0266505077418948</v>
      </c>
    </row>
    <row r="72" spans="1:24" x14ac:dyDescent="0.25">
      <c r="A72" s="440" t="s">
        <v>470</v>
      </c>
      <c r="B72" s="495" t="s">
        <v>471</v>
      </c>
      <c r="C72" s="495" t="s">
        <v>371</v>
      </c>
      <c r="D72" s="495" t="s">
        <v>1664</v>
      </c>
      <c r="E72" s="495" t="s">
        <v>1666</v>
      </c>
      <c r="F72" t="s">
        <v>226</v>
      </c>
      <c r="G72" t="s">
        <v>227</v>
      </c>
      <c r="H72" t="s">
        <v>221</v>
      </c>
      <c r="I72" t="s">
        <v>27</v>
      </c>
      <c r="J72">
        <v>2011</v>
      </c>
      <c r="K72">
        <v>12</v>
      </c>
      <c r="L72" t="s">
        <v>204</v>
      </c>
      <c r="M72" t="s">
        <v>49</v>
      </c>
      <c r="N72" t="s">
        <v>42</v>
      </c>
      <c r="O72" t="s">
        <v>31</v>
      </c>
      <c r="P72" t="s">
        <v>36</v>
      </c>
      <c r="Q72">
        <v>70</v>
      </c>
      <c r="R72">
        <v>2.8013651980839569</v>
      </c>
      <c r="S72">
        <v>1.206211490156202</v>
      </c>
      <c r="T72">
        <v>9.3454058683685753E-2</v>
      </c>
      <c r="U72">
        <v>3.8725437522835054E-2</v>
      </c>
      <c r="V72">
        <v>2.649063076154376E-2</v>
      </c>
      <c r="W72">
        <v>2.649063076154376E-2</v>
      </c>
      <c r="X72">
        <v>29.973249273568747</v>
      </c>
    </row>
    <row r="73" spans="1:24" x14ac:dyDescent="0.25">
      <c r="A73" s="440" t="s">
        <v>470</v>
      </c>
      <c r="B73" s="495" t="s">
        <v>471</v>
      </c>
      <c r="C73" s="495" t="s">
        <v>371</v>
      </c>
      <c r="D73" s="495" t="s">
        <v>1664</v>
      </c>
      <c r="E73" s="495" t="s">
        <v>1666</v>
      </c>
      <c r="F73" t="s">
        <v>226</v>
      </c>
      <c r="G73" t="s">
        <v>227</v>
      </c>
      <c r="H73" t="s">
        <v>221</v>
      </c>
      <c r="I73" t="s">
        <v>27</v>
      </c>
      <c r="J73">
        <v>2011</v>
      </c>
      <c r="K73">
        <v>13</v>
      </c>
      <c r="L73" t="s">
        <v>206</v>
      </c>
      <c r="M73" t="s">
        <v>52</v>
      </c>
      <c r="N73" t="s">
        <v>42</v>
      </c>
      <c r="O73" t="s">
        <v>31</v>
      </c>
      <c r="P73" t="s">
        <v>36</v>
      </c>
      <c r="Q73">
        <v>71</v>
      </c>
      <c r="R73">
        <v>5.215812840978824</v>
      </c>
      <c r="S73">
        <v>5.7159261129674332</v>
      </c>
      <c r="T73">
        <v>0.19413495739832498</v>
      </c>
      <c r="U73">
        <v>7.5887581555073344E-2</v>
      </c>
      <c r="V73">
        <v>0.12073291037518073</v>
      </c>
      <c r="W73">
        <v>0.12073291037518073</v>
      </c>
      <c r="X73">
        <v>58.736518383582826</v>
      </c>
    </row>
    <row r="74" spans="1:24" x14ac:dyDescent="0.25">
      <c r="A74" s="440" t="s">
        <v>470</v>
      </c>
      <c r="B74" s="495" t="s">
        <v>471</v>
      </c>
      <c r="C74" s="495" t="s">
        <v>371</v>
      </c>
      <c r="D74" s="495" t="s">
        <v>1664</v>
      </c>
      <c r="E74" s="495" t="s">
        <v>1666</v>
      </c>
      <c r="F74" t="s">
        <v>226</v>
      </c>
      <c r="G74" t="s">
        <v>227</v>
      </c>
      <c r="H74" t="s">
        <v>221</v>
      </c>
      <c r="I74" t="s">
        <v>27</v>
      </c>
      <c r="J74">
        <v>2011</v>
      </c>
      <c r="K74">
        <v>14</v>
      </c>
      <c r="L74" t="s">
        <v>53</v>
      </c>
      <c r="M74" t="s">
        <v>47</v>
      </c>
      <c r="N74" t="s">
        <v>42</v>
      </c>
      <c r="O74" t="s">
        <v>31</v>
      </c>
      <c r="P74" t="s">
        <v>36</v>
      </c>
      <c r="Q74">
        <v>72</v>
      </c>
      <c r="R74">
        <v>0.56993516509814535</v>
      </c>
      <c r="S74">
        <v>0.13386820957565806</v>
      </c>
      <c r="T74">
        <v>0.17090701489310914</v>
      </c>
      <c r="U74">
        <v>2.6307410087152108E-2</v>
      </c>
      <c r="V74">
        <v>5.4764699810026995E-3</v>
      </c>
      <c r="W74">
        <v>5.4764699810026995E-3</v>
      </c>
      <c r="X74">
        <v>20.361772792286658</v>
      </c>
    </row>
    <row r="75" spans="1:24" x14ac:dyDescent="0.25">
      <c r="A75" s="440" t="s">
        <v>470</v>
      </c>
      <c r="B75" s="495" t="s">
        <v>471</v>
      </c>
      <c r="C75" s="495" t="s">
        <v>371</v>
      </c>
      <c r="D75" s="495" t="s">
        <v>1664</v>
      </c>
      <c r="E75" s="495" t="s">
        <v>1666</v>
      </c>
      <c r="F75" t="s">
        <v>226</v>
      </c>
      <c r="G75" t="s">
        <v>227</v>
      </c>
      <c r="H75" t="s">
        <v>221</v>
      </c>
      <c r="I75" t="s">
        <v>27</v>
      </c>
      <c r="J75">
        <v>2011</v>
      </c>
      <c r="K75">
        <v>15</v>
      </c>
      <c r="L75" t="s">
        <v>217</v>
      </c>
      <c r="M75" t="s">
        <v>1560</v>
      </c>
      <c r="N75" t="s">
        <v>42</v>
      </c>
      <c r="O75" t="s">
        <v>31</v>
      </c>
      <c r="P75" t="s">
        <v>36</v>
      </c>
      <c r="Q75">
        <v>73</v>
      </c>
      <c r="R75">
        <v>0.66424297491453921</v>
      </c>
      <c r="S75">
        <v>0.12540913872139667</v>
      </c>
      <c r="T75">
        <v>9.0686701730685507E-2</v>
      </c>
      <c r="U75">
        <v>2.490689490770305E-2</v>
      </c>
      <c r="V75">
        <v>4.9106227208630194E-3</v>
      </c>
      <c r="W75">
        <v>4.9106227208630194E-3</v>
      </c>
      <c r="X75">
        <v>19.277781876417258</v>
      </c>
    </row>
    <row r="76" spans="1:24" x14ac:dyDescent="0.25">
      <c r="A76" s="440" t="s">
        <v>470</v>
      </c>
      <c r="B76" s="495" t="s">
        <v>471</v>
      </c>
      <c r="C76" s="495" t="s">
        <v>371</v>
      </c>
      <c r="D76" s="495" t="s">
        <v>1664</v>
      </c>
      <c r="E76" s="495" t="s">
        <v>1666</v>
      </c>
      <c r="F76" t="s">
        <v>226</v>
      </c>
      <c r="G76" t="s">
        <v>227</v>
      </c>
      <c r="H76" t="s">
        <v>221</v>
      </c>
      <c r="I76" t="s">
        <v>27</v>
      </c>
      <c r="J76">
        <v>2011</v>
      </c>
      <c r="K76">
        <v>16</v>
      </c>
      <c r="L76" t="s">
        <v>51</v>
      </c>
      <c r="M76" t="s">
        <v>52</v>
      </c>
      <c r="N76" t="s">
        <v>42</v>
      </c>
      <c r="O76" t="s">
        <v>31</v>
      </c>
      <c r="P76" t="s">
        <v>36</v>
      </c>
      <c r="Q76">
        <v>74</v>
      </c>
      <c r="R76">
        <v>4.1636115217640288</v>
      </c>
      <c r="S76">
        <v>4.5631240584233952</v>
      </c>
      <c r="T76">
        <v>0.15506378213773106</v>
      </c>
      <c r="U76">
        <v>6.0587718829912741E-2</v>
      </c>
      <c r="V76">
        <v>9.6371293598572744E-2</v>
      </c>
      <c r="W76">
        <v>9.6371293598572744E-2</v>
      </c>
      <c r="X76">
        <v>46.894518368248434</v>
      </c>
    </row>
    <row r="77" spans="1:24" x14ac:dyDescent="0.25">
      <c r="A77" s="440" t="s">
        <v>470</v>
      </c>
      <c r="B77" s="495" t="s">
        <v>471</v>
      </c>
      <c r="C77" s="495" t="s">
        <v>371</v>
      </c>
      <c r="D77" s="495" t="s">
        <v>1664</v>
      </c>
      <c r="E77" s="495" t="s">
        <v>1666</v>
      </c>
      <c r="F77" t="s">
        <v>226</v>
      </c>
      <c r="G77" t="s">
        <v>227</v>
      </c>
      <c r="H77" t="s">
        <v>221</v>
      </c>
      <c r="I77" t="s">
        <v>27</v>
      </c>
      <c r="J77">
        <v>2011</v>
      </c>
      <c r="K77">
        <v>17</v>
      </c>
      <c r="L77" t="s">
        <v>147</v>
      </c>
      <c r="M77" t="s">
        <v>148</v>
      </c>
      <c r="N77" t="s">
        <v>42</v>
      </c>
      <c r="O77" t="s">
        <v>96</v>
      </c>
      <c r="P77" t="s">
        <v>36</v>
      </c>
      <c r="Q77">
        <v>75</v>
      </c>
      <c r="R77">
        <v>0.1428655092801871</v>
      </c>
      <c r="S77">
        <v>1.6830503550132558E-2</v>
      </c>
      <c r="T77">
        <v>1.8181561328035851E-2</v>
      </c>
      <c r="U77">
        <v>5.2636820103429197E-3</v>
      </c>
      <c r="V77">
        <v>1.0704126253112201E-3</v>
      </c>
      <c r="W77">
        <v>1.0704126253112201E-3</v>
      </c>
      <c r="X77">
        <v>4.0740570811416355</v>
      </c>
    </row>
    <row r="78" spans="1:24" x14ac:dyDescent="0.25">
      <c r="A78" s="440" t="s">
        <v>470</v>
      </c>
      <c r="B78" s="495" t="s">
        <v>471</v>
      </c>
      <c r="C78" s="495" t="s">
        <v>371</v>
      </c>
      <c r="D78" s="495" t="s">
        <v>1664</v>
      </c>
      <c r="E78" s="495" t="s">
        <v>1666</v>
      </c>
      <c r="F78" t="s">
        <v>226</v>
      </c>
      <c r="G78" t="s">
        <v>227</v>
      </c>
      <c r="H78" t="s">
        <v>221</v>
      </c>
      <c r="I78" t="s">
        <v>27</v>
      </c>
      <c r="J78">
        <v>2011</v>
      </c>
      <c r="K78">
        <v>18</v>
      </c>
      <c r="L78" t="s">
        <v>205</v>
      </c>
      <c r="M78" t="s">
        <v>1559</v>
      </c>
      <c r="N78" t="s">
        <v>42</v>
      </c>
      <c r="O78" t="s">
        <v>31</v>
      </c>
      <c r="P78" t="s">
        <v>36</v>
      </c>
      <c r="Q78">
        <v>76</v>
      </c>
      <c r="R78">
        <v>2.6247486912127789</v>
      </c>
      <c r="S78">
        <v>1.2024360838402535</v>
      </c>
      <c r="T78">
        <v>0.19648381414630456</v>
      </c>
      <c r="U78">
        <v>5.3851908883555295E-2</v>
      </c>
      <c r="V78">
        <v>3.2859037041344269E-2</v>
      </c>
      <c r="W78">
        <v>3.2859037041344269E-2</v>
      </c>
      <c r="X78">
        <v>41.681044678166515</v>
      </c>
    </row>
    <row r="79" spans="1:24" x14ac:dyDescent="0.25">
      <c r="A79" s="440" t="s">
        <v>470</v>
      </c>
      <c r="B79" s="495" t="s">
        <v>471</v>
      </c>
      <c r="C79" s="495" t="s">
        <v>371</v>
      </c>
      <c r="D79" s="495" t="s">
        <v>1664</v>
      </c>
      <c r="E79" s="495" t="s">
        <v>1666</v>
      </c>
      <c r="F79" t="s">
        <v>226</v>
      </c>
      <c r="G79" t="s">
        <v>227</v>
      </c>
      <c r="H79" t="s">
        <v>221</v>
      </c>
      <c r="I79" t="s">
        <v>27</v>
      </c>
      <c r="J79">
        <v>2011</v>
      </c>
      <c r="K79">
        <v>19</v>
      </c>
      <c r="L79" t="s">
        <v>53</v>
      </c>
      <c r="M79" t="s">
        <v>47</v>
      </c>
      <c r="N79" t="s">
        <v>30</v>
      </c>
      <c r="O79" t="s">
        <v>31</v>
      </c>
      <c r="P79" t="s">
        <v>36</v>
      </c>
      <c r="Q79">
        <v>77</v>
      </c>
      <c r="R79">
        <v>0</v>
      </c>
      <c r="S79">
        <v>0</v>
      </c>
      <c r="T79">
        <v>0</v>
      </c>
      <c r="U79">
        <v>0</v>
      </c>
      <c r="V79">
        <v>0</v>
      </c>
      <c r="W79">
        <v>0</v>
      </c>
      <c r="X79">
        <v>0</v>
      </c>
    </row>
    <row r="80" spans="1:24" x14ac:dyDescent="0.25">
      <c r="A80" s="440" t="s">
        <v>470</v>
      </c>
      <c r="B80" s="495" t="s">
        <v>471</v>
      </c>
      <c r="C80" s="495" t="s">
        <v>371</v>
      </c>
      <c r="D80" s="495" t="s">
        <v>1664</v>
      </c>
      <c r="E80" s="495" t="s">
        <v>1666</v>
      </c>
      <c r="F80" t="s">
        <v>226</v>
      </c>
      <c r="G80" t="s">
        <v>227</v>
      </c>
      <c r="H80" t="s">
        <v>221</v>
      </c>
      <c r="I80" t="s">
        <v>27</v>
      </c>
      <c r="J80">
        <v>2011</v>
      </c>
      <c r="K80">
        <v>20</v>
      </c>
      <c r="L80" t="s">
        <v>54</v>
      </c>
      <c r="M80" t="s">
        <v>55</v>
      </c>
      <c r="N80" t="s">
        <v>42</v>
      </c>
      <c r="O80" t="s">
        <v>31</v>
      </c>
      <c r="P80" t="s">
        <v>36</v>
      </c>
      <c r="Q80">
        <v>78</v>
      </c>
      <c r="R80">
        <v>1.2364488704465679</v>
      </c>
      <c r="S80">
        <v>0.29284027724851258</v>
      </c>
      <c r="T80">
        <v>0.75305715286514496</v>
      </c>
      <c r="U80">
        <v>0.10391611516849933</v>
      </c>
      <c r="V80">
        <v>1.3959322099466038E-2</v>
      </c>
      <c r="W80">
        <v>1.3959322099466038E-2</v>
      </c>
      <c r="X80">
        <v>80.43042967390744</v>
      </c>
    </row>
    <row r="81" spans="1:24" x14ac:dyDescent="0.25">
      <c r="A81" s="440" t="s">
        <v>470</v>
      </c>
      <c r="B81" s="495" t="s">
        <v>471</v>
      </c>
      <c r="C81" s="495" t="s">
        <v>371</v>
      </c>
      <c r="D81" s="495" t="s">
        <v>1664</v>
      </c>
      <c r="E81" s="495" t="s">
        <v>1666</v>
      </c>
      <c r="F81" t="s">
        <v>226</v>
      </c>
      <c r="G81" t="s">
        <v>227</v>
      </c>
      <c r="H81" t="s">
        <v>221</v>
      </c>
      <c r="I81" t="s">
        <v>27</v>
      </c>
      <c r="J81">
        <v>2011</v>
      </c>
      <c r="K81">
        <v>21</v>
      </c>
      <c r="L81" t="s">
        <v>316</v>
      </c>
      <c r="M81" t="s">
        <v>57</v>
      </c>
      <c r="N81" t="s">
        <v>42</v>
      </c>
      <c r="O81" t="s">
        <v>31</v>
      </c>
      <c r="P81" t="s">
        <v>36</v>
      </c>
      <c r="Q81">
        <v>79</v>
      </c>
      <c r="R81">
        <v>13.201665111735394</v>
      </c>
      <c r="S81">
        <v>1.4060953229110793</v>
      </c>
      <c r="T81">
        <v>0.72147203054929621</v>
      </c>
      <c r="U81">
        <v>0.24653962522831166</v>
      </c>
      <c r="V81">
        <v>6.461839178516289E-2</v>
      </c>
      <c r="W81">
        <v>6.461839178516289E-2</v>
      </c>
      <c r="X81">
        <v>190.82014312193158</v>
      </c>
    </row>
    <row r="82" spans="1:24" x14ac:dyDescent="0.25">
      <c r="A82" s="440" t="s">
        <v>470</v>
      </c>
      <c r="B82" s="495" t="s">
        <v>471</v>
      </c>
      <c r="C82" s="495" t="s">
        <v>371</v>
      </c>
      <c r="D82" s="495" t="s">
        <v>1664</v>
      </c>
      <c r="E82" s="495" t="s">
        <v>1666</v>
      </c>
      <c r="F82" t="s">
        <v>226</v>
      </c>
      <c r="G82" t="s">
        <v>227</v>
      </c>
      <c r="H82" t="s">
        <v>221</v>
      </c>
      <c r="I82" t="s">
        <v>27</v>
      </c>
      <c r="J82">
        <v>2011</v>
      </c>
      <c r="K82">
        <v>22</v>
      </c>
      <c r="L82" t="s">
        <v>58</v>
      </c>
      <c r="M82" t="s">
        <v>1560</v>
      </c>
      <c r="N82" t="s">
        <v>30</v>
      </c>
      <c r="O82" t="s">
        <v>31</v>
      </c>
      <c r="P82" t="s">
        <v>36</v>
      </c>
      <c r="Q82">
        <v>80</v>
      </c>
      <c r="R82">
        <v>0.27194752503565495</v>
      </c>
      <c r="S82">
        <v>5.0347387855860418E-2</v>
      </c>
      <c r="T82">
        <v>8.5378992304309884E-2</v>
      </c>
      <c r="U82">
        <v>1.5314924706900459E-2</v>
      </c>
      <c r="V82">
        <v>2.7891727961364501E-3</v>
      </c>
      <c r="W82">
        <v>2.7891727961364501E-3</v>
      </c>
      <c r="X82">
        <v>11.853656696189853</v>
      </c>
    </row>
    <row r="83" spans="1:24" x14ac:dyDescent="0.25">
      <c r="A83" s="440" t="s">
        <v>470</v>
      </c>
      <c r="B83" s="495" t="s">
        <v>471</v>
      </c>
      <c r="C83" s="495" t="s">
        <v>371</v>
      </c>
      <c r="D83" s="495" t="s">
        <v>1664</v>
      </c>
      <c r="E83" s="495" t="s">
        <v>1666</v>
      </c>
      <c r="F83" t="s">
        <v>226</v>
      </c>
      <c r="G83" t="s">
        <v>227</v>
      </c>
      <c r="H83" t="s">
        <v>221</v>
      </c>
      <c r="I83" t="s">
        <v>27</v>
      </c>
      <c r="J83">
        <v>2011</v>
      </c>
      <c r="K83">
        <v>23</v>
      </c>
      <c r="L83" t="s">
        <v>59</v>
      </c>
      <c r="M83" t="s">
        <v>47</v>
      </c>
      <c r="N83" t="s">
        <v>42</v>
      </c>
      <c r="O83" t="s">
        <v>31</v>
      </c>
      <c r="P83" t="s">
        <v>36</v>
      </c>
      <c r="Q83">
        <v>81</v>
      </c>
      <c r="R83">
        <v>0</v>
      </c>
      <c r="S83">
        <v>0</v>
      </c>
      <c r="T83">
        <v>0</v>
      </c>
      <c r="U83">
        <v>0</v>
      </c>
      <c r="V83">
        <v>0</v>
      </c>
      <c r="W83">
        <v>0</v>
      </c>
      <c r="X83">
        <v>0</v>
      </c>
    </row>
    <row r="84" spans="1:24" x14ac:dyDescent="0.25">
      <c r="A84" s="440" t="s">
        <v>470</v>
      </c>
      <c r="B84" s="495" t="s">
        <v>471</v>
      </c>
      <c r="C84" s="495" t="s">
        <v>371</v>
      </c>
      <c r="D84" s="495" t="s">
        <v>1664</v>
      </c>
      <c r="E84" s="495" t="s">
        <v>1666</v>
      </c>
      <c r="F84" t="s">
        <v>226</v>
      </c>
      <c r="G84" t="s">
        <v>227</v>
      </c>
      <c r="H84" t="s">
        <v>221</v>
      </c>
      <c r="I84" t="s">
        <v>27</v>
      </c>
      <c r="J84">
        <v>2011</v>
      </c>
      <c r="K84">
        <v>24</v>
      </c>
      <c r="L84" t="s">
        <v>59</v>
      </c>
      <c r="M84" t="s">
        <v>47</v>
      </c>
      <c r="N84" t="s">
        <v>30</v>
      </c>
      <c r="O84" t="s">
        <v>31</v>
      </c>
      <c r="P84" t="s">
        <v>36</v>
      </c>
      <c r="Q84">
        <v>82</v>
      </c>
      <c r="R84">
        <v>1.4188703063067232</v>
      </c>
      <c r="S84">
        <v>0.35398424330936623</v>
      </c>
      <c r="T84">
        <v>0.18833546059948336</v>
      </c>
      <c r="U84">
        <v>4.722982549736187E-2</v>
      </c>
      <c r="V84">
        <v>9.8987798146488188E-3</v>
      </c>
      <c r="W84">
        <v>9.8987798146488188E-3</v>
      </c>
      <c r="X84">
        <v>36.555593697696118</v>
      </c>
    </row>
    <row r="85" spans="1:24" x14ac:dyDescent="0.25">
      <c r="A85" s="440" t="s">
        <v>470</v>
      </c>
      <c r="B85" s="495" t="s">
        <v>471</v>
      </c>
      <c r="C85" s="495" t="s">
        <v>371</v>
      </c>
      <c r="D85" s="495" t="s">
        <v>1664</v>
      </c>
      <c r="E85" s="495" t="s">
        <v>1666</v>
      </c>
      <c r="F85" t="s">
        <v>226</v>
      </c>
      <c r="G85" t="s">
        <v>227</v>
      </c>
      <c r="H85" t="s">
        <v>221</v>
      </c>
      <c r="I85" t="s">
        <v>27</v>
      </c>
      <c r="J85">
        <v>2011</v>
      </c>
      <c r="K85">
        <v>25</v>
      </c>
      <c r="L85" t="s">
        <v>60</v>
      </c>
      <c r="M85" t="s">
        <v>47</v>
      </c>
      <c r="N85" t="s">
        <v>42</v>
      </c>
      <c r="O85" t="s">
        <v>31</v>
      </c>
      <c r="P85" t="s">
        <v>36</v>
      </c>
      <c r="Q85">
        <v>83</v>
      </c>
      <c r="R85">
        <v>0</v>
      </c>
      <c r="S85">
        <v>0</v>
      </c>
      <c r="T85">
        <v>0</v>
      </c>
      <c r="U85">
        <v>0</v>
      </c>
      <c r="V85">
        <v>0</v>
      </c>
      <c r="W85">
        <v>0</v>
      </c>
      <c r="X85">
        <v>0</v>
      </c>
    </row>
    <row r="86" spans="1:24" x14ac:dyDescent="0.25">
      <c r="A86" s="440" t="s">
        <v>470</v>
      </c>
      <c r="B86" s="495" t="s">
        <v>471</v>
      </c>
      <c r="C86" s="495" t="s">
        <v>371</v>
      </c>
      <c r="D86" s="495" t="s">
        <v>1664</v>
      </c>
      <c r="E86" s="495" t="s">
        <v>1666</v>
      </c>
      <c r="F86" t="s">
        <v>226</v>
      </c>
      <c r="G86" t="s">
        <v>227</v>
      </c>
      <c r="H86" t="s">
        <v>221</v>
      </c>
      <c r="I86" t="s">
        <v>27</v>
      </c>
      <c r="J86">
        <v>2011</v>
      </c>
      <c r="K86">
        <v>26</v>
      </c>
      <c r="L86" t="s">
        <v>60</v>
      </c>
      <c r="M86" t="s">
        <v>47</v>
      </c>
      <c r="N86" t="s">
        <v>30</v>
      </c>
      <c r="O86" t="s">
        <v>31</v>
      </c>
      <c r="P86" t="s">
        <v>36</v>
      </c>
      <c r="Q86">
        <v>84</v>
      </c>
      <c r="R86">
        <v>0</v>
      </c>
      <c r="S86">
        <v>0</v>
      </c>
      <c r="T86">
        <v>0</v>
      </c>
      <c r="U86">
        <v>0</v>
      </c>
      <c r="V86">
        <v>0</v>
      </c>
      <c r="W86">
        <v>0</v>
      </c>
      <c r="X86">
        <v>0</v>
      </c>
    </row>
    <row r="87" spans="1:24" x14ac:dyDescent="0.25">
      <c r="A87" s="440" t="s">
        <v>470</v>
      </c>
      <c r="B87" s="495" t="s">
        <v>471</v>
      </c>
      <c r="C87" s="495" t="s">
        <v>371</v>
      </c>
      <c r="D87" s="495" t="s">
        <v>1664</v>
      </c>
      <c r="E87" s="495" t="s">
        <v>1666</v>
      </c>
      <c r="F87" t="s">
        <v>226</v>
      </c>
      <c r="G87" t="s">
        <v>227</v>
      </c>
      <c r="H87" t="s">
        <v>221</v>
      </c>
      <c r="I87" t="s">
        <v>27</v>
      </c>
      <c r="J87">
        <v>2011</v>
      </c>
      <c r="K87">
        <v>27</v>
      </c>
      <c r="L87" t="s">
        <v>60</v>
      </c>
      <c r="M87" t="s">
        <v>47</v>
      </c>
      <c r="N87" t="s">
        <v>89</v>
      </c>
      <c r="O87" t="s">
        <v>31</v>
      </c>
      <c r="P87" t="s">
        <v>36</v>
      </c>
      <c r="Q87">
        <v>85</v>
      </c>
      <c r="R87">
        <v>1.0798938352715937</v>
      </c>
      <c r="S87">
        <v>0.27054365442057821</v>
      </c>
      <c r="T87">
        <v>0.1333713824358827</v>
      </c>
      <c r="U87">
        <v>3.5202430734471477E-2</v>
      </c>
      <c r="V87">
        <v>7.4195284571867293E-3</v>
      </c>
      <c r="W87">
        <v>7.4195284571867293E-3</v>
      </c>
      <c r="X87">
        <v>27.246464226538986</v>
      </c>
    </row>
    <row r="88" spans="1:24" x14ac:dyDescent="0.25">
      <c r="A88" s="440" t="s">
        <v>470</v>
      </c>
      <c r="B88" s="495" t="s">
        <v>471</v>
      </c>
      <c r="C88" s="495" t="s">
        <v>371</v>
      </c>
      <c r="D88" s="495" t="s">
        <v>1664</v>
      </c>
      <c r="E88" s="495" t="s">
        <v>1666</v>
      </c>
      <c r="F88" t="s">
        <v>226</v>
      </c>
      <c r="G88" t="s">
        <v>227</v>
      </c>
      <c r="H88" t="s">
        <v>221</v>
      </c>
      <c r="I88" t="s">
        <v>27</v>
      </c>
      <c r="J88">
        <v>2011</v>
      </c>
      <c r="K88">
        <v>28</v>
      </c>
      <c r="L88" t="s">
        <v>152</v>
      </c>
      <c r="M88" t="s">
        <v>150</v>
      </c>
      <c r="N88" t="s">
        <v>42</v>
      </c>
      <c r="O88" t="s">
        <v>96</v>
      </c>
      <c r="P88" t="s">
        <v>36</v>
      </c>
      <c r="Q88">
        <v>86</v>
      </c>
      <c r="R88">
        <v>0.19353746829203175</v>
      </c>
      <c r="S88">
        <v>3.2285989483727663E-2</v>
      </c>
      <c r="T88">
        <v>5.4625092082615503E-3</v>
      </c>
      <c r="U88">
        <v>2.5879800381465598E-3</v>
      </c>
      <c r="V88">
        <v>8.7614348465943999E-4</v>
      </c>
      <c r="W88">
        <v>8.7614348465943999E-4</v>
      </c>
      <c r="X88">
        <v>2.0030808448962039</v>
      </c>
    </row>
    <row r="89" spans="1:24" x14ac:dyDescent="0.25">
      <c r="A89" s="440" t="s">
        <v>470</v>
      </c>
      <c r="B89" s="495" t="s">
        <v>471</v>
      </c>
      <c r="C89" s="495" t="s">
        <v>371</v>
      </c>
      <c r="D89" s="495" t="s">
        <v>1664</v>
      </c>
      <c r="E89" s="495" t="s">
        <v>1666</v>
      </c>
      <c r="F89" t="s">
        <v>226</v>
      </c>
      <c r="G89" t="s">
        <v>227</v>
      </c>
      <c r="H89" t="s">
        <v>221</v>
      </c>
      <c r="I89" t="s">
        <v>27</v>
      </c>
      <c r="J89">
        <v>2011</v>
      </c>
      <c r="K89">
        <v>29</v>
      </c>
      <c r="L89" t="s">
        <v>317</v>
      </c>
      <c r="M89" t="s">
        <v>47</v>
      </c>
      <c r="N89" t="s">
        <v>42</v>
      </c>
      <c r="O89" t="s">
        <v>31</v>
      </c>
      <c r="P89" t="s">
        <v>36</v>
      </c>
      <c r="Q89">
        <v>87</v>
      </c>
      <c r="R89">
        <v>0.41358191792926857</v>
      </c>
      <c r="S89">
        <v>0.10014807780365848</v>
      </c>
      <c r="T89">
        <v>8.6581588590359762E-2</v>
      </c>
      <c r="U89">
        <v>1.6158350489567791E-2</v>
      </c>
      <c r="V89">
        <v>3.2670324652006198E-3</v>
      </c>
      <c r="W89">
        <v>3.2670324652006198E-3</v>
      </c>
      <c r="X89">
        <v>12.506462882615978</v>
      </c>
    </row>
    <row r="90" spans="1:24" x14ac:dyDescent="0.25">
      <c r="A90" s="440" t="s">
        <v>470</v>
      </c>
      <c r="B90" s="495" t="s">
        <v>471</v>
      </c>
      <c r="C90" s="495" t="s">
        <v>371</v>
      </c>
      <c r="D90" s="495" t="s">
        <v>1664</v>
      </c>
      <c r="E90" s="495" t="s">
        <v>1666</v>
      </c>
      <c r="F90" t="s">
        <v>226</v>
      </c>
      <c r="G90" t="s">
        <v>227</v>
      </c>
      <c r="H90" t="s">
        <v>221</v>
      </c>
      <c r="I90" t="s">
        <v>27</v>
      </c>
      <c r="J90">
        <v>2011</v>
      </c>
      <c r="K90">
        <v>30</v>
      </c>
      <c r="L90" t="s">
        <v>111</v>
      </c>
      <c r="M90" t="s">
        <v>47</v>
      </c>
      <c r="N90" t="s">
        <v>42</v>
      </c>
      <c r="O90" t="s">
        <v>31</v>
      </c>
      <c r="P90" t="s">
        <v>36</v>
      </c>
      <c r="Q90">
        <v>88</v>
      </c>
      <c r="R90">
        <v>0.25741312822807322</v>
      </c>
      <c r="S90">
        <v>6.1531828625324164E-2</v>
      </c>
      <c r="T90">
        <v>7.8047950785222087E-2</v>
      </c>
      <c r="U90">
        <v>1.136338998752914E-2</v>
      </c>
      <c r="V90">
        <v>2.2443344872540598E-3</v>
      </c>
      <c r="W90">
        <v>2.2443344872540598E-3</v>
      </c>
      <c r="X90">
        <v>8.7951930301528201</v>
      </c>
    </row>
    <row r="91" spans="1:24" x14ac:dyDescent="0.25">
      <c r="A91" s="440" t="s">
        <v>470</v>
      </c>
      <c r="B91" s="495" t="s">
        <v>471</v>
      </c>
      <c r="C91" s="495" t="s">
        <v>371</v>
      </c>
      <c r="D91" s="495" t="s">
        <v>1664</v>
      </c>
      <c r="E91" s="495" t="s">
        <v>1666</v>
      </c>
      <c r="F91" t="s">
        <v>226</v>
      </c>
      <c r="G91" t="s">
        <v>227</v>
      </c>
      <c r="H91" t="s">
        <v>221</v>
      </c>
      <c r="I91" t="s">
        <v>27</v>
      </c>
      <c r="J91">
        <v>2011</v>
      </c>
      <c r="K91">
        <v>31</v>
      </c>
      <c r="L91" t="s">
        <v>63</v>
      </c>
      <c r="M91" t="s">
        <v>1564</v>
      </c>
      <c r="N91" t="s">
        <v>42</v>
      </c>
      <c r="O91" t="s">
        <v>31</v>
      </c>
      <c r="P91" t="s">
        <v>36</v>
      </c>
      <c r="Q91">
        <v>89</v>
      </c>
      <c r="R91">
        <v>0.45173757955445509</v>
      </c>
      <c r="S91">
        <v>7.3648152353148783E-2</v>
      </c>
      <c r="T91">
        <v>0.15467190826240346</v>
      </c>
      <c r="U91">
        <v>2.3611317560343369E-2</v>
      </c>
      <c r="V91">
        <v>3.2202591916946997E-3</v>
      </c>
      <c r="W91">
        <v>3.2202591916946997E-3</v>
      </c>
      <c r="X91">
        <v>18.27501285691508</v>
      </c>
    </row>
    <row r="92" spans="1:24" x14ac:dyDescent="0.25">
      <c r="A92" s="440" t="s">
        <v>470</v>
      </c>
      <c r="B92" s="495" t="s">
        <v>471</v>
      </c>
      <c r="C92" s="495" t="s">
        <v>371</v>
      </c>
      <c r="D92" s="495" t="s">
        <v>1664</v>
      </c>
      <c r="E92" s="495" t="s">
        <v>1666</v>
      </c>
      <c r="F92" t="s">
        <v>226</v>
      </c>
      <c r="G92" t="s">
        <v>227</v>
      </c>
      <c r="H92" t="s">
        <v>221</v>
      </c>
      <c r="I92" t="s">
        <v>27</v>
      </c>
      <c r="J92">
        <v>2011</v>
      </c>
      <c r="K92">
        <v>32</v>
      </c>
      <c r="L92" t="s">
        <v>349</v>
      </c>
      <c r="M92" t="s">
        <v>1605</v>
      </c>
      <c r="N92" t="s">
        <v>42</v>
      </c>
      <c r="O92" t="s">
        <v>85</v>
      </c>
      <c r="P92" t="s">
        <v>36</v>
      </c>
      <c r="Q92">
        <v>90</v>
      </c>
      <c r="R92">
        <v>3.1971066131114374</v>
      </c>
      <c r="S92">
        <v>0.34020431245480093</v>
      </c>
      <c r="T92">
        <v>1.0590188192477139</v>
      </c>
      <c r="U92">
        <v>0.18805013393075773</v>
      </c>
      <c r="V92">
        <v>3.2238398295229731E-2</v>
      </c>
      <c r="W92">
        <v>3.2238398295229731E-2</v>
      </c>
      <c r="X92">
        <v>145.54964004495062</v>
      </c>
    </row>
    <row r="93" spans="1:24" x14ac:dyDescent="0.25">
      <c r="A93" s="440" t="s">
        <v>470</v>
      </c>
      <c r="B93" s="495" t="s">
        <v>471</v>
      </c>
      <c r="C93" s="495" t="s">
        <v>371</v>
      </c>
      <c r="D93" s="495" t="s">
        <v>1664</v>
      </c>
      <c r="E93" s="495" t="s">
        <v>1666</v>
      </c>
      <c r="F93" t="s">
        <v>226</v>
      </c>
      <c r="G93" t="s">
        <v>227</v>
      </c>
      <c r="H93" t="s">
        <v>221</v>
      </c>
      <c r="I93" t="s">
        <v>27</v>
      </c>
      <c r="J93">
        <v>2011</v>
      </c>
      <c r="K93">
        <v>33</v>
      </c>
      <c r="L93" t="s">
        <v>68</v>
      </c>
      <c r="M93" t="s">
        <v>1592</v>
      </c>
      <c r="N93" t="s">
        <v>42</v>
      </c>
      <c r="O93" t="s">
        <v>31</v>
      </c>
      <c r="P93" t="s">
        <v>36</v>
      </c>
      <c r="Q93">
        <v>91</v>
      </c>
      <c r="R93">
        <v>6.7431287610394772</v>
      </c>
      <c r="S93">
        <v>0.47872882720205795</v>
      </c>
      <c r="T93">
        <v>2.4920571052640845</v>
      </c>
      <c r="U93">
        <v>0.43932470762876902</v>
      </c>
      <c r="V93">
        <v>6.9591313834333174E-2</v>
      </c>
      <c r="W93">
        <v>6.9591313834333174E-2</v>
      </c>
      <c r="X93">
        <v>340.03460437982721</v>
      </c>
    </row>
    <row r="94" spans="1:24" x14ac:dyDescent="0.25">
      <c r="A94" s="440" t="s">
        <v>470</v>
      </c>
      <c r="B94" s="495" t="s">
        <v>471</v>
      </c>
      <c r="C94" s="495" t="s">
        <v>371</v>
      </c>
      <c r="D94" s="495" t="s">
        <v>1664</v>
      </c>
      <c r="E94" s="495" t="s">
        <v>1666</v>
      </c>
      <c r="F94" t="s">
        <v>226</v>
      </c>
      <c r="G94" t="s">
        <v>227</v>
      </c>
      <c r="H94" t="s">
        <v>221</v>
      </c>
      <c r="I94" t="s">
        <v>27</v>
      </c>
      <c r="J94">
        <v>2011</v>
      </c>
      <c r="K94">
        <v>34</v>
      </c>
      <c r="L94" t="s">
        <v>333</v>
      </c>
      <c r="M94" t="s">
        <v>47</v>
      </c>
      <c r="N94" t="s">
        <v>30</v>
      </c>
      <c r="O94" t="s">
        <v>31</v>
      </c>
      <c r="P94" t="s">
        <v>36</v>
      </c>
      <c r="Q94">
        <v>92</v>
      </c>
      <c r="R94">
        <v>0.15744500715501747</v>
      </c>
      <c r="S94">
        <v>3.7380643077795192E-2</v>
      </c>
      <c r="T94">
        <v>4.2047381625943327E-2</v>
      </c>
      <c r="U94">
        <v>6.9118336302060992E-3</v>
      </c>
      <c r="V94">
        <v>1.4712868724849899E-3</v>
      </c>
      <c r="W94">
        <v>1.4712868724849899E-3</v>
      </c>
      <c r="X94">
        <v>5.3497160147669236</v>
      </c>
    </row>
    <row r="95" spans="1:24" x14ac:dyDescent="0.25">
      <c r="A95" s="440" t="s">
        <v>470</v>
      </c>
      <c r="B95" s="495" t="s">
        <v>471</v>
      </c>
      <c r="C95" s="495" t="s">
        <v>371</v>
      </c>
      <c r="D95" s="495" t="s">
        <v>1664</v>
      </c>
      <c r="E95" s="495" t="s">
        <v>1666</v>
      </c>
      <c r="F95" t="s">
        <v>226</v>
      </c>
      <c r="G95" t="s">
        <v>227</v>
      </c>
      <c r="H95" t="s">
        <v>221</v>
      </c>
      <c r="I95" t="s">
        <v>27</v>
      </c>
      <c r="J95">
        <v>2011</v>
      </c>
      <c r="K95">
        <v>35</v>
      </c>
      <c r="L95" t="s">
        <v>334</v>
      </c>
      <c r="M95" t="s">
        <v>47</v>
      </c>
      <c r="N95" t="s">
        <v>42</v>
      </c>
      <c r="O95" t="s">
        <v>31</v>
      </c>
      <c r="P95" t="s">
        <v>36</v>
      </c>
      <c r="Q95">
        <v>93</v>
      </c>
      <c r="R95">
        <v>0.28313534990084033</v>
      </c>
      <c r="S95">
        <v>6.7107397495407159E-2</v>
      </c>
      <c r="T95">
        <v>7.5506542297611723E-2</v>
      </c>
      <c r="U95">
        <v>1.2436232106967598E-2</v>
      </c>
      <c r="V95">
        <v>2.6511920802185099E-3</v>
      </c>
      <c r="W95">
        <v>2.6511920802185099E-3</v>
      </c>
      <c r="X95">
        <v>9.6255667689882944</v>
      </c>
    </row>
    <row r="96" spans="1:24" x14ac:dyDescent="0.25">
      <c r="A96" s="440" t="s">
        <v>470</v>
      </c>
      <c r="B96" s="495" t="s">
        <v>471</v>
      </c>
      <c r="C96" s="495" t="s">
        <v>371</v>
      </c>
      <c r="D96" s="495" t="s">
        <v>1664</v>
      </c>
      <c r="E96" s="495" t="s">
        <v>1666</v>
      </c>
      <c r="F96" t="s">
        <v>226</v>
      </c>
      <c r="G96" t="s">
        <v>227</v>
      </c>
      <c r="H96" t="s">
        <v>221</v>
      </c>
      <c r="I96" t="s">
        <v>27</v>
      </c>
      <c r="J96">
        <v>2011</v>
      </c>
      <c r="K96">
        <v>36</v>
      </c>
      <c r="L96" t="s">
        <v>70</v>
      </c>
      <c r="M96" t="s">
        <v>47</v>
      </c>
      <c r="N96" t="s">
        <v>30</v>
      </c>
      <c r="O96" t="s">
        <v>31</v>
      </c>
      <c r="P96" t="s">
        <v>36</v>
      </c>
      <c r="Q96">
        <v>94</v>
      </c>
      <c r="R96">
        <v>7.6363430894909019</v>
      </c>
      <c r="S96">
        <v>1.7844656212387962</v>
      </c>
      <c r="T96">
        <v>2.5007899097790243</v>
      </c>
      <c r="U96">
        <v>0.36536826856461851</v>
      </c>
      <c r="V96">
        <v>7.435026182587412E-2</v>
      </c>
      <c r="W96">
        <v>7.435026182587412E-2</v>
      </c>
      <c r="X96">
        <v>282.79277786668183</v>
      </c>
    </row>
    <row r="97" spans="1:24" x14ac:dyDescent="0.25">
      <c r="A97" s="440" t="s">
        <v>470</v>
      </c>
      <c r="B97" s="495" t="s">
        <v>471</v>
      </c>
      <c r="C97" s="495" t="s">
        <v>371</v>
      </c>
      <c r="D97" s="495" t="s">
        <v>1664</v>
      </c>
      <c r="E97" s="495" t="s">
        <v>1666</v>
      </c>
      <c r="F97" t="s">
        <v>226</v>
      </c>
      <c r="G97" t="s">
        <v>227</v>
      </c>
      <c r="H97" t="s">
        <v>221</v>
      </c>
      <c r="I97" t="s">
        <v>27</v>
      </c>
      <c r="J97">
        <v>2011</v>
      </c>
      <c r="K97">
        <v>37</v>
      </c>
      <c r="L97" t="s">
        <v>177</v>
      </c>
      <c r="M97" t="s">
        <v>162</v>
      </c>
      <c r="N97" t="s">
        <v>42</v>
      </c>
      <c r="O97" t="s">
        <v>96</v>
      </c>
      <c r="P97" t="s">
        <v>36</v>
      </c>
      <c r="Q97">
        <v>95</v>
      </c>
      <c r="R97">
        <v>1.3851717125954097</v>
      </c>
      <c r="S97">
        <v>0.60579607361906973</v>
      </c>
      <c r="T97">
        <v>1.7681339069425709E-2</v>
      </c>
      <c r="U97">
        <v>1.0055440298026019E-2</v>
      </c>
      <c r="V97">
        <v>1.1308526851319129E-2</v>
      </c>
      <c r="W97">
        <v>1.1308526851319129E-2</v>
      </c>
      <c r="X97">
        <v>7.7828482135613806</v>
      </c>
    </row>
    <row r="98" spans="1:24" x14ac:dyDescent="0.25">
      <c r="A98" s="440" t="s">
        <v>470</v>
      </c>
      <c r="B98" s="495" t="s">
        <v>471</v>
      </c>
      <c r="C98" s="495" t="s">
        <v>371</v>
      </c>
      <c r="D98" s="495" t="s">
        <v>1664</v>
      </c>
      <c r="E98" s="495" t="s">
        <v>1666</v>
      </c>
      <c r="F98" t="s">
        <v>226</v>
      </c>
      <c r="G98" t="s">
        <v>227</v>
      </c>
      <c r="H98" t="s">
        <v>221</v>
      </c>
      <c r="I98" t="s">
        <v>27</v>
      </c>
      <c r="J98">
        <v>2011</v>
      </c>
      <c r="K98">
        <v>38</v>
      </c>
      <c r="L98" t="s">
        <v>155</v>
      </c>
      <c r="M98" t="s">
        <v>1606</v>
      </c>
      <c r="N98" t="s">
        <v>42</v>
      </c>
      <c r="O98" t="s">
        <v>96</v>
      </c>
      <c r="P98" t="s">
        <v>36</v>
      </c>
      <c r="Q98">
        <v>96</v>
      </c>
      <c r="R98">
        <v>0.76036725267396532</v>
      </c>
      <c r="S98">
        <v>0.29235755748888259</v>
      </c>
      <c r="T98">
        <v>3.3238733683630318E-2</v>
      </c>
      <c r="U98">
        <v>1.0843944521983909E-2</v>
      </c>
      <c r="V98">
        <v>7.9185084109504988E-3</v>
      </c>
      <c r="W98">
        <v>7.9185084109504988E-3</v>
      </c>
      <c r="X98">
        <v>8.3931454651837036</v>
      </c>
    </row>
    <row r="99" spans="1:24" x14ac:dyDescent="0.25">
      <c r="A99" s="440" t="s">
        <v>470</v>
      </c>
      <c r="B99" s="495" t="s">
        <v>471</v>
      </c>
      <c r="C99" s="495" t="s">
        <v>371</v>
      </c>
      <c r="D99" s="495" t="s">
        <v>1664</v>
      </c>
      <c r="E99" s="495" t="s">
        <v>1666</v>
      </c>
      <c r="F99" t="s">
        <v>226</v>
      </c>
      <c r="G99" t="s">
        <v>227</v>
      </c>
      <c r="H99" t="s">
        <v>221</v>
      </c>
      <c r="I99" t="s">
        <v>27</v>
      </c>
      <c r="J99">
        <v>2011</v>
      </c>
      <c r="K99">
        <v>39</v>
      </c>
      <c r="L99" t="s">
        <v>157</v>
      </c>
      <c r="M99" t="s">
        <v>158</v>
      </c>
      <c r="N99" t="s">
        <v>42</v>
      </c>
      <c r="O99" t="s">
        <v>96</v>
      </c>
      <c r="P99" t="s">
        <v>36</v>
      </c>
      <c r="Q99">
        <v>97</v>
      </c>
      <c r="R99">
        <v>3.6648840645312389E-2</v>
      </c>
      <c r="S99">
        <v>2.8839616479946597E-3</v>
      </c>
      <c r="T99">
        <v>1.1792799767584879E-2</v>
      </c>
      <c r="U99">
        <v>3.19771141384865E-3</v>
      </c>
      <c r="V99">
        <v>3.6328432919145997E-4</v>
      </c>
      <c r="W99">
        <v>3.6328432919145997E-4</v>
      </c>
      <c r="X99">
        <v>2.4750091829334786</v>
      </c>
    </row>
    <row r="100" spans="1:24" x14ac:dyDescent="0.25">
      <c r="A100" s="440" t="s">
        <v>470</v>
      </c>
      <c r="B100" s="495" t="s">
        <v>471</v>
      </c>
      <c r="C100" s="495" t="s">
        <v>371</v>
      </c>
      <c r="D100" s="495" t="s">
        <v>1664</v>
      </c>
      <c r="E100" s="495" t="s">
        <v>1666</v>
      </c>
      <c r="F100" t="s">
        <v>226</v>
      </c>
      <c r="G100" t="s">
        <v>227</v>
      </c>
      <c r="H100" t="s">
        <v>221</v>
      </c>
      <c r="I100" t="s">
        <v>27</v>
      </c>
      <c r="J100">
        <v>2011</v>
      </c>
      <c r="K100">
        <v>40</v>
      </c>
      <c r="L100" t="s">
        <v>159</v>
      </c>
      <c r="M100" t="s">
        <v>160</v>
      </c>
      <c r="N100" t="s">
        <v>42</v>
      </c>
      <c r="O100" t="s">
        <v>96</v>
      </c>
      <c r="P100" t="s">
        <v>36</v>
      </c>
      <c r="Q100">
        <v>98</v>
      </c>
      <c r="R100">
        <v>0.32415496401912247</v>
      </c>
      <c r="S100">
        <v>3.4966559262668992E-2</v>
      </c>
      <c r="T100">
        <v>3.6947273795513928E-2</v>
      </c>
      <c r="U100">
        <v>1.143579199899256E-2</v>
      </c>
      <c r="V100">
        <v>1.7916901894061402E-3</v>
      </c>
      <c r="W100">
        <v>1.7916901894061402E-3</v>
      </c>
      <c r="X100">
        <v>8.8512314286353266</v>
      </c>
    </row>
    <row r="101" spans="1:24" x14ac:dyDescent="0.25">
      <c r="A101" s="440" t="s">
        <v>470</v>
      </c>
      <c r="B101" s="495" t="s">
        <v>471</v>
      </c>
      <c r="C101" s="495" t="s">
        <v>371</v>
      </c>
      <c r="D101" s="495" t="s">
        <v>1664</v>
      </c>
      <c r="E101" s="495" t="s">
        <v>1666</v>
      </c>
      <c r="F101" t="s">
        <v>226</v>
      </c>
      <c r="G101" t="s">
        <v>227</v>
      </c>
      <c r="H101" t="s">
        <v>221</v>
      </c>
      <c r="I101" t="s">
        <v>27</v>
      </c>
      <c r="J101">
        <v>2011</v>
      </c>
      <c r="K101">
        <v>41</v>
      </c>
      <c r="L101" t="s">
        <v>161</v>
      </c>
      <c r="M101" t="s">
        <v>164</v>
      </c>
      <c r="N101" t="s">
        <v>42</v>
      </c>
      <c r="O101" t="s">
        <v>96</v>
      </c>
      <c r="P101" t="s">
        <v>36</v>
      </c>
      <c r="Q101">
        <v>99</v>
      </c>
      <c r="R101">
        <v>0.2882644882019299</v>
      </c>
      <c r="S101">
        <v>6.2406489501271645E-2</v>
      </c>
      <c r="T101">
        <v>2.6118977684886781E-2</v>
      </c>
      <c r="U101">
        <v>9.9225842273882696E-3</v>
      </c>
      <c r="V101">
        <v>2.1445698021425098E-3</v>
      </c>
      <c r="W101">
        <v>2.1445698021425098E-3</v>
      </c>
      <c r="X101">
        <v>7.6800174252902167</v>
      </c>
    </row>
    <row r="102" spans="1:24" x14ac:dyDescent="0.25">
      <c r="A102" s="440" t="s">
        <v>470</v>
      </c>
      <c r="B102" s="495" t="s">
        <v>471</v>
      </c>
      <c r="C102" s="495" t="s">
        <v>371</v>
      </c>
      <c r="D102" s="495" t="s">
        <v>1664</v>
      </c>
      <c r="E102" s="495" t="s">
        <v>1666</v>
      </c>
      <c r="F102" t="s">
        <v>226</v>
      </c>
      <c r="G102" t="s">
        <v>227</v>
      </c>
      <c r="H102" t="s">
        <v>221</v>
      </c>
      <c r="I102" t="s">
        <v>27</v>
      </c>
      <c r="J102">
        <v>2011</v>
      </c>
      <c r="K102">
        <v>42</v>
      </c>
      <c r="L102" t="s">
        <v>74</v>
      </c>
      <c r="M102" t="s">
        <v>52</v>
      </c>
      <c r="N102" t="s">
        <v>42</v>
      </c>
      <c r="O102" t="s">
        <v>31</v>
      </c>
      <c r="P102" t="s">
        <v>36</v>
      </c>
      <c r="Q102">
        <v>100</v>
      </c>
      <c r="R102">
        <v>9.1227889790780399</v>
      </c>
      <c r="S102">
        <v>10.198468195399149</v>
      </c>
      <c r="T102">
        <v>0.30085157712322752</v>
      </c>
      <c r="U102">
        <v>0.12691713256050466</v>
      </c>
      <c r="V102">
        <v>0.19800801747322611</v>
      </c>
      <c r="W102">
        <v>0.19800801747322611</v>
      </c>
      <c r="X102">
        <v>98.233074948183699</v>
      </c>
    </row>
    <row r="103" spans="1:24" x14ac:dyDescent="0.25">
      <c r="A103" s="440" t="s">
        <v>470</v>
      </c>
      <c r="B103" s="495" t="s">
        <v>471</v>
      </c>
      <c r="C103" s="495" t="s">
        <v>371</v>
      </c>
      <c r="D103" s="495" t="s">
        <v>1664</v>
      </c>
      <c r="E103" s="495" t="s">
        <v>1666</v>
      </c>
      <c r="F103" t="s">
        <v>226</v>
      </c>
      <c r="G103" t="s">
        <v>227</v>
      </c>
      <c r="H103" t="s">
        <v>221</v>
      </c>
      <c r="I103" t="s">
        <v>27</v>
      </c>
      <c r="J103">
        <v>2011</v>
      </c>
      <c r="K103">
        <v>43</v>
      </c>
      <c r="L103" t="s">
        <v>166</v>
      </c>
      <c r="M103" t="s">
        <v>158</v>
      </c>
      <c r="N103" t="s">
        <v>42</v>
      </c>
      <c r="O103" t="s">
        <v>96</v>
      </c>
      <c r="P103" t="s">
        <v>36</v>
      </c>
      <c r="Q103">
        <v>101</v>
      </c>
      <c r="R103">
        <v>0.61071746371680879</v>
      </c>
      <c r="S103">
        <v>4.7127934453733318E-2</v>
      </c>
      <c r="T103">
        <v>0.26758893651190602</v>
      </c>
      <c r="U103">
        <v>6.5954577178871654E-2</v>
      </c>
      <c r="V103">
        <v>7.2020049571391888E-3</v>
      </c>
      <c r="W103">
        <v>7.2020049571391888E-3</v>
      </c>
      <c r="X103">
        <v>51.048434567103243</v>
      </c>
    </row>
    <row r="104" spans="1:24" x14ac:dyDescent="0.25">
      <c r="A104" s="440" t="s">
        <v>470</v>
      </c>
      <c r="B104" s="495" t="s">
        <v>471</v>
      </c>
      <c r="C104" s="495" t="s">
        <v>371</v>
      </c>
      <c r="D104" s="495" t="s">
        <v>1664</v>
      </c>
      <c r="E104" s="495" t="s">
        <v>1666</v>
      </c>
      <c r="F104" t="s">
        <v>226</v>
      </c>
      <c r="G104" t="s">
        <v>227</v>
      </c>
      <c r="H104" t="s">
        <v>221</v>
      </c>
      <c r="I104" t="s">
        <v>27</v>
      </c>
      <c r="J104">
        <v>2011</v>
      </c>
      <c r="K104">
        <v>44</v>
      </c>
      <c r="L104" t="s">
        <v>109</v>
      </c>
      <c r="M104" t="s">
        <v>110</v>
      </c>
      <c r="N104" t="s">
        <v>42</v>
      </c>
      <c r="O104" t="s">
        <v>108</v>
      </c>
      <c r="P104" t="s">
        <v>36</v>
      </c>
      <c r="Q104">
        <v>102</v>
      </c>
      <c r="R104">
        <v>4.8566721462987292</v>
      </c>
      <c r="S104">
        <v>5.865615612689532</v>
      </c>
      <c r="T104">
        <v>0.38408960418337867</v>
      </c>
      <c r="U104">
        <v>0.14011409174872944</v>
      </c>
      <c r="V104">
        <v>0.10514466537434314</v>
      </c>
      <c r="W104">
        <v>0.10514466537434314</v>
      </c>
      <c r="X104">
        <v>108.44743894115535</v>
      </c>
    </row>
    <row r="105" spans="1:24" x14ac:dyDescent="0.25">
      <c r="A105" s="440" t="s">
        <v>470</v>
      </c>
      <c r="B105" s="495" t="s">
        <v>471</v>
      </c>
      <c r="C105" s="495" t="s">
        <v>371</v>
      </c>
      <c r="D105" s="495" t="s">
        <v>1664</v>
      </c>
      <c r="E105" s="495" t="s">
        <v>1666</v>
      </c>
      <c r="F105" t="s">
        <v>226</v>
      </c>
      <c r="G105" t="s">
        <v>227</v>
      </c>
      <c r="H105" t="s">
        <v>221</v>
      </c>
      <c r="I105" t="s">
        <v>27</v>
      </c>
      <c r="J105">
        <v>2011</v>
      </c>
      <c r="K105">
        <v>45</v>
      </c>
      <c r="L105" t="s">
        <v>167</v>
      </c>
      <c r="M105" t="s">
        <v>168</v>
      </c>
      <c r="N105" t="s">
        <v>42</v>
      </c>
      <c r="O105" t="s">
        <v>96</v>
      </c>
      <c r="P105" t="s">
        <v>36</v>
      </c>
      <c r="Q105">
        <v>103</v>
      </c>
      <c r="R105">
        <v>1.0448862193218726</v>
      </c>
      <c r="S105">
        <v>8.5525737497453638E-2</v>
      </c>
      <c r="T105">
        <v>0.12829478800800692</v>
      </c>
      <c r="U105">
        <v>3.9906104427683782E-2</v>
      </c>
      <c r="V105">
        <v>5.1472404574223795E-3</v>
      </c>
      <c r="W105">
        <v>5.1472404574223795E-3</v>
      </c>
      <c r="X105">
        <v>30.887078332581353</v>
      </c>
    </row>
    <row r="106" spans="1:24" x14ac:dyDescent="0.25">
      <c r="A106" s="440" t="s">
        <v>470</v>
      </c>
      <c r="B106" s="495" t="s">
        <v>471</v>
      </c>
      <c r="C106" s="495" t="s">
        <v>371</v>
      </c>
      <c r="D106" s="495" t="s">
        <v>1664</v>
      </c>
      <c r="E106" s="495" t="s">
        <v>1666</v>
      </c>
      <c r="F106" t="s">
        <v>219</v>
      </c>
      <c r="G106" t="s">
        <v>220</v>
      </c>
      <c r="H106" t="s">
        <v>221</v>
      </c>
      <c r="I106" t="s">
        <v>27</v>
      </c>
      <c r="J106">
        <v>2011</v>
      </c>
      <c r="K106">
        <v>1</v>
      </c>
      <c r="L106" t="s">
        <v>94</v>
      </c>
      <c r="M106" t="s">
        <v>95</v>
      </c>
      <c r="N106" t="s">
        <v>42</v>
      </c>
      <c r="O106" t="s">
        <v>96</v>
      </c>
      <c r="P106" t="s">
        <v>36</v>
      </c>
      <c r="Q106">
        <v>104</v>
      </c>
      <c r="R106">
        <v>2.8705137079535064</v>
      </c>
      <c r="S106">
        <v>0.31588117295677975</v>
      </c>
      <c r="T106">
        <v>0.28987843951108905</v>
      </c>
      <c r="U106">
        <v>8.2568397190174891E-2</v>
      </c>
      <c r="V106">
        <v>1.385554059194085E-2</v>
      </c>
      <c r="W106">
        <v>1.385554059194085E-2</v>
      </c>
      <c r="X106">
        <v>63.907428836801195</v>
      </c>
    </row>
    <row r="107" spans="1:24" x14ac:dyDescent="0.25">
      <c r="A107" s="440" t="s">
        <v>470</v>
      </c>
      <c r="B107" s="495" t="s">
        <v>471</v>
      </c>
      <c r="C107" s="495" t="s">
        <v>371</v>
      </c>
      <c r="D107" s="495" t="s">
        <v>1664</v>
      </c>
      <c r="E107" s="495" t="s">
        <v>1666</v>
      </c>
      <c r="F107" t="s">
        <v>219</v>
      </c>
      <c r="G107" t="s">
        <v>220</v>
      </c>
      <c r="H107" t="s">
        <v>221</v>
      </c>
      <c r="I107" t="s">
        <v>27</v>
      </c>
      <c r="J107">
        <v>2011</v>
      </c>
      <c r="K107">
        <v>2</v>
      </c>
      <c r="L107" t="s">
        <v>314</v>
      </c>
      <c r="M107" t="s">
        <v>1553</v>
      </c>
      <c r="N107" t="s">
        <v>30</v>
      </c>
      <c r="O107" t="s">
        <v>85</v>
      </c>
      <c r="P107" t="s">
        <v>36</v>
      </c>
      <c r="Q107">
        <v>105</v>
      </c>
      <c r="R107">
        <v>0.24212263514904758</v>
      </c>
      <c r="S107">
        <v>3.3002421287303824E-2</v>
      </c>
      <c r="T107">
        <v>4.7798392159503308E-2</v>
      </c>
      <c r="U107">
        <v>1.123496079911235E-2</v>
      </c>
      <c r="V107">
        <v>1.8151804434222397E-3</v>
      </c>
      <c r="W107">
        <v>1.8151804434222397E-3</v>
      </c>
      <c r="X107">
        <v>8.6957900861346289</v>
      </c>
    </row>
    <row r="108" spans="1:24" x14ac:dyDescent="0.25">
      <c r="A108" s="440" t="s">
        <v>470</v>
      </c>
      <c r="B108" s="495" t="s">
        <v>471</v>
      </c>
      <c r="C108" s="495" t="s">
        <v>371</v>
      </c>
      <c r="D108" s="495" t="s">
        <v>1664</v>
      </c>
      <c r="E108" s="495" t="s">
        <v>1666</v>
      </c>
      <c r="F108" t="s">
        <v>219</v>
      </c>
      <c r="G108" t="s">
        <v>220</v>
      </c>
      <c r="H108" t="s">
        <v>221</v>
      </c>
      <c r="I108" t="s">
        <v>27</v>
      </c>
      <c r="J108">
        <v>2011</v>
      </c>
      <c r="K108">
        <v>3</v>
      </c>
      <c r="L108" t="s">
        <v>336</v>
      </c>
      <c r="M108" t="s">
        <v>337</v>
      </c>
      <c r="N108" t="s">
        <v>42</v>
      </c>
      <c r="O108" t="s">
        <v>96</v>
      </c>
      <c r="P108" t="s">
        <v>36</v>
      </c>
      <c r="Q108">
        <v>106</v>
      </c>
      <c r="R108">
        <v>0.70147583552424786</v>
      </c>
      <c r="S108">
        <v>0.32513909102202077</v>
      </c>
      <c r="T108">
        <v>8.5216455399339072E-2</v>
      </c>
      <c r="U108">
        <v>2.5185006948904739E-2</v>
      </c>
      <c r="V108">
        <v>8.6077583199333698E-3</v>
      </c>
      <c r="W108">
        <v>8.6077583199333698E-3</v>
      </c>
      <c r="X108">
        <v>19.493039254794496</v>
      </c>
    </row>
    <row r="109" spans="1:24" x14ac:dyDescent="0.25">
      <c r="A109" s="440" t="s">
        <v>470</v>
      </c>
      <c r="B109" s="495" t="s">
        <v>471</v>
      </c>
      <c r="C109" s="495" t="s">
        <v>371</v>
      </c>
      <c r="D109" s="495" t="s">
        <v>1664</v>
      </c>
      <c r="E109" s="495" t="s">
        <v>1666</v>
      </c>
      <c r="F109" t="s">
        <v>219</v>
      </c>
      <c r="G109" t="s">
        <v>220</v>
      </c>
      <c r="H109" t="s">
        <v>221</v>
      </c>
      <c r="I109" t="s">
        <v>27</v>
      </c>
      <c r="J109">
        <v>2011</v>
      </c>
      <c r="K109">
        <v>4</v>
      </c>
      <c r="L109" t="s">
        <v>207</v>
      </c>
      <c r="M109" t="s">
        <v>1561</v>
      </c>
      <c r="N109" t="s">
        <v>42</v>
      </c>
      <c r="O109" t="s">
        <v>31</v>
      </c>
      <c r="P109" t="s">
        <v>36</v>
      </c>
      <c r="Q109">
        <v>107</v>
      </c>
      <c r="R109">
        <v>2.2734146148341128</v>
      </c>
      <c r="S109">
        <v>0.37153835691432568</v>
      </c>
      <c r="T109">
        <v>1.3601093311658745</v>
      </c>
      <c r="U109">
        <v>0.15955358759519983</v>
      </c>
      <c r="V109">
        <v>1.9849271257472358E-2</v>
      </c>
      <c r="W109">
        <v>1.9849271257472358E-2</v>
      </c>
      <c r="X109">
        <v>123.49348858541371</v>
      </c>
    </row>
    <row r="110" spans="1:24" x14ac:dyDescent="0.25">
      <c r="A110" s="440" t="s">
        <v>470</v>
      </c>
      <c r="B110" s="495" t="s">
        <v>471</v>
      </c>
      <c r="C110" s="495" t="s">
        <v>371</v>
      </c>
      <c r="D110" s="495" t="s">
        <v>1664</v>
      </c>
      <c r="E110" s="495" t="s">
        <v>1666</v>
      </c>
      <c r="F110" t="s">
        <v>219</v>
      </c>
      <c r="G110" t="s">
        <v>220</v>
      </c>
      <c r="H110" t="s">
        <v>221</v>
      </c>
      <c r="I110" t="s">
        <v>27</v>
      </c>
      <c r="J110">
        <v>2011</v>
      </c>
      <c r="K110">
        <v>5</v>
      </c>
      <c r="L110" t="s">
        <v>287</v>
      </c>
      <c r="M110" t="s">
        <v>288</v>
      </c>
      <c r="N110" t="s">
        <v>42</v>
      </c>
      <c r="O110" t="s">
        <v>96</v>
      </c>
      <c r="P110" t="s">
        <v>36</v>
      </c>
      <c r="Q110">
        <v>108</v>
      </c>
      <c r="R110">
        <v>3.4852708615320811</v>
      </c>
      <c r="S110">
        <v>1.0698194715953088E-2</v>
      </c>
      <c r="T110">
        <v>0.59694563815730595</v>
      </c>
      <c r="U110">
        <v>0.14774577214295009</v>
      </c>
      <c r="V110">
        <v>1.3292062198806361E-2</v>
      </c>
      <c r="W110">
        <v>1.3292062198806361E-2</v>
      </c>
      <c r="X110">
        <v>114.35431286686347</v>
      </c>
    </row>
    <row r="111" spans="1:24" x14ac:dyDescent="0.25">
      <c r="A111" s="440" t="s">
        <v>470</v>
      </c>
      <c r="B111" s="495" t="s">
        <v>471</v>
      </c>
      <c r="C111" s="495" t="s">
        <v>371</v>
      </c>
      <c r="D111" s="495" t="s">
        <v>1664</v>
      </c>
      <c r="E111" s="495" t="s">
        <v>1666</v>
      </c>
      <c r="F111" t="s">
        <v>219</v>
      </c>
      <c r="G111" t="s">
        <v>220</v>
      </c>
      <c r="H111" t="s">
        <v>221</v>
      </c>
      <c r="I111" t="s">
        <v>27</v>
      </c>
      <c r="J111">
        <v>2011</v>
      </c>
      <c r="K111">
        <v>6</v>
      </c>
      <c r="L111" t="s">
        <v>184</v>
      </c>
      <c r="M111" t="s">
        <v>61</v>
      </c>
      <c r="N111" t="s">
        <v>42</v>
      </c>
      <c r="O111" t="s">
        <v>85</v>
      </c>
      <c r="P111" t="s">
        <v>36</v>
      </c>
      <c r="Q111">
        <v>109</v>
      </c>
      <c r="R111">
        <v>0.14378824525929759</v>
      </c>
      <c r="S111">
        <v>2.0211386034363909E-2</v>
      </c>
      <c r="T111">
        <v>5.9497092019798734E-2</v>
      </c>
      <c r="U111">
        <v>9.5574391967055278E-3</v>
      </c>
      <c r="V111">
        <v>1.1184491475784001E-3</v>
      </c>
      <c r="W111">
        <v>1.1184491475784001E-3</v>
      </c>
      <c r="X111">
        <v>7.3973995047275363</v>
      </c>
    </row>
    <row r="112" spans="1:24" x14ac:dyDescent="0.25">
      <c r="A112" s="440" t="s">
        <v>470</v>
      </c>
      <c r="B112" s="495" t="s">
        <v>471</v>
      </c>
      <c r="C112" s="495" t="s">
        <v>371</v>
      </c>
      <c r="D112" s="495" t="s">
        <v>1664</v>
      </c>
      <c r="E112" s="495" t="s">
        <v>1666</v>
      </c>
      <c r="F112" t="s">
        <v>219</v>
      </c>
      <c r="G112" t="s">
        <v>220</v>
      </c>
      <c r="H112" t="s">
        <v>221</v>
      </c>
      <c r="I112" t="s">
        <v>27</v>
      </c>
      <c r="J112">
        <v>2011</v>
      </c>
      <c r="K112">
        <v>7</v>
      </c>
      <c r="L112" t="s">
        <v>169</v>
      </c>
      <c r="M112" t="s">
        <v>164</v>
      </c>
      <c r="N112" t="s">
        <v>42</v>
      </c>
      <c r="O112" t="s">
        <v>96</v>
      </c>
      <c r="P112" t="s">
        <v>36</v>
      </c>
      <c r="Q112">
        <v>110</v>
      </c>
      <c r="R112">
        <v>0.73522497572068146</v>
      </c>
      <c r="S112">
        <v>0.19020459807921877</v>
      </c>
      <c r="T112">
        <v>3.633130554241986E-2</v>
      </c>
      <c r="U112">
        <v>1.5626100575845601E-2</v>
      </c>
      <c r="V112">
        <v>4.1946340464334795E-3</v>
      </c>
      <c r="W112">
        <v>4.1946340464334795E-3</v>
      </c>
      <c r="X112">
        <v>12.094504918368694</v>
      </c>
    </row>
    <row r="113" spans="1:34" x14ac:dyDescent="0.25">
      <c r="A113" s="440" t="s">
        <v>470</v>
      </c>
      <c r="B113" s="495" t="s">
        <v>471</v>
      </c>
      <c r="C113" s="495" t="s">
        <v>371</v>
      </c>
      <c r="D113" s="495" t="s">
        <v>1664</v>
      </c>
      <c r="E113" s="495" t="s">
        <v>1666</v>
      </c>
      <c r="F113" t="s">
        <v>219</v>
      </c>
      <c r="G113" t="s">
        <v>220</v>
      </c>
      <c r="H113" t="s">
        <v>221</v>
      </c>
      <c r="I113" t="s">
        <v>27</v>
      </c>
      <c r="J113">
        <v>2011</v>
      </c>
      <c r="K113">
        <v>8</v>
      </c>
      <c r="L113" t="s">
        <v>170</v>
      </c>
      <c r="M113" t="s">
        <v>171</v>
      </c>
      <c r="N113" t="s">
        <v>42</v>
      </c>
      <c r="O113" t="s">
        <v>96</v>
      </c>
      <c r="P113" t="s">
        <v>36</v>
      </c>
      <c r="Q113">
        <v>111</v>
      </c>
      <c r="R113">
        <v>4.4092839366385368</v>
      </c>
      <c r="S113">
        <v>0.83523357917659691</v>
      </c>
      <c r="T113">
        <v>9.1545524597730923E-2</v>
      </c>
      <c r="U113">
        <v>4.5434289343795141E-2</v>
      </c>
      <c r="V113">
        <v>1.6949227989776109E-2</v>
      </c>
      <c r="W113">
        <v>1.6949227989776109E-2</v>
      </c>
      <c r="X113">
        <v>35.165858026059105</v>
      </c>
    </row>
    <row r="114" spans="1:34" x14ac:dyDescent="0.25">
      <c r="A114" s="440" t="s">
        <v>470</v>
      </c>
      <c r="B114" s="495" t="s">
        <v>471</v>
      </c>
      <c r="C114" s="495" t="s">
        <v>371</v>
      </c>
      <c r="D114" s="495" t="s">
        <v>1664</v>
      </c>
      <c r="E114" s="495" t="s">
        <v>1666</v>
      </c>
      <c r="F114" s="495" t="s">
        <v>1393</v>
      </c>
      <c r="G114" s="495" t="s">
        <v>1476</v>
      </c>
      <c r="H114" s="495" t="s">
        <v>199</v>
      </c>
      <c r="I114" s="518">
        <v>1</v>
      </c>
      <c r="J114" s="495">
        <v>2011</v>
      </c>
      <c r="N114" s="495"/>
      <c r="O114" s="495"/>
      <c r="R114" s="495">
        <f t="shared" ref="R114:X117" si="0">$Y114*Z114</f>
        <v>9.7435333044749992</v>
      </c>
      <c r="S114" s="495">
        <f t="shared" si="0"/>
        <v>0.70522574080833622</v>
      </c>
      <c r="T114" s="495">
        <f t="shared" si="0"/>
        <v>6.1757889635203602</v>
      </c>
      <c r="U114" s="495">
        <f t="shared" si="0"/>
        <v>2.9522716710317316E-2</v>
      </c>
      <c r="V114" s="495">
        <f t="shared" si="0"/>
        <v>0.34096664983459607</v>
      </c>
      <c r="W114" s="495">
        <f t="shared" si="0"/>
        <v>0.3303574843864443</v>
      </c>
      <c r="X114" s="495">
        <f t="shared" si="0"/>
        <v>0</v>
      </c>
      <c r="Y114" s="495">
        <v>0.16861875400000001</v>
      </c>
      <c r="Z114" s="495">
        <f>SUM(' ACY compile 1'!R$117:R$193)</f>
        <v>57.784398670595081</v>
      </c>
      <c r="AA114" s="495">
        <f>SUM(' ACY compile 1'!S$117:S$193)</f>
        <v>4.1823683551139048</v>
      </c>
      <c r="AB114" s="495">
        <f>SUM(' ACY compile 1'!T$117:T$193)</f>
        <v>36.625753761176291</v>
      </c>
      <c r="AC114" s="495">
        <f>SUM(' ACY compile 1'!U$117:U$193)</f>
        <v>0.17508560590073696</v>
      </c>
      <c r="AD114" s="495">
        <f>SUM(' ACY compile 1'!V$117:V$193)</f>
        <v>2.0221158189473756</v>
      </c>
      <c r="AE114" s="495">
        <f>SUM(' ACY compile 1'!W$117:W$193)</f>
        <v>1.959197755585623</v>
      </c>
      <c r="AF114" s="495"/>
      <c r="AG114" s="495"/>
      <c r="AH114" s="495"/>
    </row>
    <row r="115" spans="1:34" x14ac:dyDescent="0.25">
      <c r="A115" s="440" t="s">
        <v>470</v>
      </c>
      <c r="B115" s="495" t="s">
        <v>471</v>
      </c>
      <c r="C115" s="495" t="s">
        <v>371</v>
      </c>
      <c r="D115" s="495" t="s">
        <v>1664</v>
      </c>
      <c r="E115" s="495" t="s">
        <v>1666</v>
      </c>
      <c r="F115" s="495" t="s">
        <v>1395</v>
      </c>
      <c r="G115" s="495" t="s">
        <v>1396</v>
      </c>
      <c r="H115" s="495" t="s">
        <v>199</v>
      </c>
      <c r="I115" s="518">
        <v>1</v>
      </c>
      <c r="J115" s="495">
        <v>2011</v>
      </c>
      <c r="N115" s="495"/>
      <c r="O115" s="495"/>
      <c r="R115" s="495">
        <f t="shared" si="0"/>
        <v>0.9571329209015178</v>
      </c>
      <c r="S115" s="495">
        <f t="shared" si="0"/>
        <v>6.9276180632010423E-2</v>
      </c>
      <c r="T115" s="495">
        <f t="shared" si="0"/>
        <v>0.60666400419761257</v>
      </c>
      <c r="U115" s="495">
        <f t="shared" si="0"/>
        <v>2.9000941644974046E-3</v>
      </c>
      <c r="V115" s="495">
        <f t="shared" si="0"/>
        <v>3.3494051417292954E-2</v>
      </c>
      <c r="W115" s="495">
        <f t="shared" si="0"/>
        <v>3.2451885172625504E-2</v>
      </c>
      <c r="X115" s="495">
        <f t="shared" si="0"/>
        <v>0</v>
      </c>
      <c r="Y115" s="495">
        <v>1.6563864000000001E-2</v>
      </c>
      <c r="Z115" s="495">
        <f>SUM(' ACY compile 1'!R$117:R$193)</f>
        <v>57.784398670595081</v>
      </c>
      <c r="AA115" s="495">
        <f>SUM(' ACY compile 1'!S$117:S$193)</f>
        <v>4.1823683551139048</v>
      </c>
      <c r="AB115" s="495">
        <f>SUM(' ACY compile 1'!T$117:T$193)</f>
        <v>36.625753761176291</v>
      </c>
      <c r="AC115" s="495">
        <f>SUM(' ACY compile 1'!U$117:U$193)</f>
        <v>0.17508560590073696</v>
      </c>
      <c r="AD115" s="495">
        <f>SUM(' ACY compile 1'!V$117:V$193)</f>
        <v>2.0221158189473756</v>
      </c>
      <c r="AE115" s="495">
        <f>SUM(' ACY compile 1'!W$117:W$193)</f>
        <v>1.959197755585623</v>
      </c>
      <c r="AF115" s="495"/>
      <c r="AG115" s="495"/>
      <c r="AH115" s="495"/>
    </row>
    <row r="116" spans="1:34" x14ac:dyDescent="0.25">
      <c r="A116" s="440" t="s">
        <v>470</v>
      </c>
      <c r="B116" s="495" t="s">
        <v>471</v>
      </c>
      <c r="C116" s="495" t="s">
        <v>371</v>
      </c>
      <c r="D116" s="495" t="s">
        <v>1664</v>
      </c>
      <c r="E116" s="495" t="s">
        <v>1666</v>
      </c>
      <c r="F116" s="495" t="s">
        <v>1397</v>
      </c>
      <c r="G116" s="495" t="s">
        <v>1398</v>
      </c>
      <c r="H116" s="495" t="s">
        <v>199</v>
      </c>
      <c r="I116" s="518">
        <v>1</v>
      </c>
      <c r="J116" s="495">
        <v>2011</v>
      </c>
      <c r="N116" s="495"/>
      <c r="O116" s="495"/>
      <c r="R116" s="495">
        <f t="shared" si="0"/>
        <v>0.75689593789902876</v>
      </c>
      <c r="S116" s="495">
        <f t="shared" si="0"/>
        <v>5.4783257966030452E-2</v>
      </c>
      <c r="T116" s="495">
        <f t="shared" si="0"/>
        <v>0.47974686735697275</v>
      </c>
      <c r="U116" s="495">
        <f t="shared" si="0"/>
        <v>2.293379994249117E-3</v>
      </c>
      <c r="V116" s="495">
        <f t="shared" si="0"/>
        <v>2.6486928730496292E-2</v>
      </c>
      <c r="W116" s="495">
        <f t="shared" si="0"/>
        <v>2.5662788864466709E-2</v>
      </c>
      <c r="X116" s="495">
        <f t="shared" si="0"/>
        <v>0</v>
      </c>
      <c r="Y116" s="495">
        <v>1.3098621E-2</v>
      </c>
      <c r="Z116" s="495">
        <f>SUM(' ACY compile 1'!R$117:R$193)</f>
        <v>57.784398670595081</v>
      </c>
      <c r="AA116" s="495">
        <f>SUM(' ACY compile 1'!S$117:S$193)</f>
        <v>4.1823683551139048</v>
      </c>
      <c r="AB116" s="495">
        <f>SUM(' ACY compile 1'!T$117:T$193)</f>
        <v>36.625753761176291</v>
      </c>
      <c r="AC116" s="495">
        <f>SUM(' ACY compile 1'!U$117:U$193)</f>
        <v>0.17508560590073696</v>
      </c>
      <c r="AD116" s="495">
        <f>SUM(' ACY compile 1'!V$117:V$193)</f>
        <v>2.0221158189473756</v>
      </c>
      <c r="AE116" s="495">
        <f>SUM(' ACY compile 1'!W$117:W$193)</f>
        <v>1.959197755585623</v>
      </c>
      <c r="AF116" s="495"/>
      <c r="AG116" s="495"/>
      <c r="AH116" s="495"/>
    </row>
    <row r="117" spans="1:34" x14ac:dyDescent="0.25">
      <c r="A117" s="440" t="s">
        <v>470</v>
      </c>
      <c r="B117" s="495" t="s">
        <v>471</v>
      </c>
      <c r="C117" s="495" t="s">
        <v>371</v>
      </c>
      <c r="D117" s="495" t="s">
        <v>1664</v>
      </c>
      <c r="E117" s="495" t="s">
        <v>1666</v>
      </c>
      <c r="F117" s="495" t="s">
        <v>198</v>
      </c>
      <c r="G117" s="495" t="s">
        <v>1477</v>
      </c>
      <c r="H117" s="495" t="s">
        <v>199</v>
      </c>
      <c r="I117" s="518">
        <v>1</v>
      </c>
      <c r="J117" s="495">
        <v>2011</v>
      </c>
      <c r="N117" s="495"/>
      <c r="O117" s="495"/>
      <c r="R117" s="495">
        <f t="shared" si="0"/>
        <v>46.326836507319534</v>
      </c>
      <c r="S117" s="495">
        <f t="shared" si="0"/>
        <v>3.3530831757075275</v>
      </c>
      <c r="T117" s="495">
        <f t="shared" si="0"/>
        <v>29.363553926101343</v>
      </c>
      <c r="U117" s="495">
        <f t="shared" si="0"/>
        <v>0.14036941503167311</v>
      </c>
      <c r="V117" s="495">
        <f t="shared" si="0"/>
        <v>1.6211681889649903</v>
      </c>
      <c r="W117" s="495">
        <f t="shared" si="0"/>
        <v>1.5707255971620864</v>
      </c>
      <c r="X117" s="495">
        <f t="shared" si="0"/>
        <v>0</v>
      </c>
      <c r="Y117" s="495">
        <v>0.80171876099999995</v>
      </c>
      <c r="Z117" s="495">
        <f>SUM(' ACY compile 1'!R$117:R$193)</f>
        <v>57.784398670595081</v>
      </c>
      <c r="AA117" s="495">
        <f>SUM(' ACY compile 1'!S$117:S$193)</f>
        <v>4.1823683551139048</v>
      </c>
      <c r="AB117" s="495">
        <f>SUM(' ACY compile 1'!T$117:T$193)</f>
        <v>36.625753761176291</v>
      </c>
      <c r="AC117" s="495">
        <f>SUM(' ACY compile 1'!U$117:U$193)</f>
        <v>0.17508560590073696</v>
      </c>
      <c r="AD117" s="495">
        <f>SUM(' ACY compile 1'!V$117:V$193)</f>
        <v>2.0221158189473756</v>
      </c>
      <c r="AE117" s="495">
        <f>SUM(' ACY compile 1'!W$117:W$193)</f>
        <v>1.959197755585623</v>
      </c>
      <c r="AF117" s="495"/>
      <c r="AG117" s="495"/>
      <c r="AH117" s="495"/>
    </row>
    <row r="118" spans="1:34" x14ac:dyDescent="0.25">
      <c r="A118" s="440" t="s">
        <v>470</v>
      </c>
      <c r="B118" s="495" t="s">
        <v>471</v>
      </c>
      <c r="C118" s="495" t="s">
        <v>371</v>
      </c>
      <c r="D118" s="495" t="s">
        <v>1664</v>
      </c>
      <c r="E118" s="495" t="s">
        <v>1666</v>
      </c>
      <c r="F118" s="495" t="s">
        <v>196</v>
      </c>
      <c r="G118" s="495"/>
      <c r="H118" s="495" t="s">
        <v>197</v>
      </c>
      <c r="I118" s="495">
        <v>90</v>
      </c>
      <c r="J118" s="495">
        <v>2011</v>
      </c>
      <c r="R118">
        <f>SUM(' ACY compile 1'!R194:R220)</f>
        <v>2.9711727092539726</v>
      </c>
      <c r="S118" s="495">
        <f>SUM(' ACY compile 1'!S194:S220)</f>
        <v>0.21801935384642862</v>
      </c>
      <c r="T118" s="495">
        <f>SUM(' ACY compile 1'!T194:T220)</f>
        <v>3.3917124393204987</v>
      </c>
      <c r="U118" s="495">
        <f>SUM(' ACY compile 1'!U194:U220)</f>
        <v>0.43988730858210073</v>
      </c>
      <c r="V118" s="495">
        <f>SUM(' ACY compile 1'!V194:V220)</f>
        <v>0.31208240756186129</v>
      </c>
      <c r="W118" s="495">
        <f>SUM(' ACY compile 1'!W194:W220)</f>
        <v>0.31208240756186129</v>
      </c>
      <c r="X118" s="495">
        <f>SUM(' ACY compile 1'!X194:X220)</f>
        <v>0</v>
      </c>
    </row>
    <row r="119" spans="1:34" x14ac:dyDescent="0.25">
      <c r="R119">
        <f>SUM(R3:R118)</f>
        <v>869.32293047572284</v>
      </c>
      <c r="S119" s="495">
        <f t="shared" ref="S119:X119" si="1">SUM(S3:S118)</f>
        <v>240.90640617227399</v>
      </c>
      <c r="T119" s="495">
        <f t="shared" si="1"/>
        <v>593.05880074198171</v>
      </c>
      <c r="U119" s="495">
        <f t="shared" si="1"/>
        <v>53.542006001189499</v>
      </c>
      <c r="V119" s="495">
        <f t="shared" si="1"/>
        <v>12.834498439905497</v>
      </c>
      <c r="W119" s="495">
        <f t="shared" si="1"/>
        <v>12.771580376543744</v>
      </c>
      <c r="X119" s="495">
        <f t="shared" si="1"/>
        <v>40965.19588384001</v>
      </c>
    </row>
    <row r="120" spans="1:34" x14ac:dyDescent="0.25">
      <c r="R120">
        <f>' ACY compile 1'!R221</f>
        <v>869.32293047572296</v>
      </c>
      <c r="S120" s="495">
        <f>' ACY compile 1'!S221</f>
        <v>240.90640617227385</v>
      </c>
      <c r="T120" s="495">
        <f>' ACY compile 1'!T221</f>
        <v>593.05880074198183</v>
      </c>
      <c r="U120" s="495">
        <f>' ACY compile 1'!U221</f>
        <v>53.542006001189513</v>
      </c>
      <c r="V120" s="495">
        <f>' ACY compile 1'!V221</f>
        <v>12.834498439905502</v>
      </c>
      <c r="W120" s="495">
        <f>' ACY compile 1'!W221</f>
        <v>12.771580376543742</v>
      </c>
      <c r="X120" s="495">
        <f>' ACY compile 1'!X221</f>
        <v>0</v>
      </c>
    </row>
  </sheetData>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Q231"/>
  <sheetViews>
    <sheetView topLeftCell="A199" workbookViewId="0">
      <selection activeCell="D20" sqref="D20"/>
    </sheetView>
  </sheetViews>
  <sheetFormatPr defaultRowHeight="15" x14ac:dyDescent="0.25"/>
  <cols>
    <col min="1" max="1" width="14.140625" customWidth="1"/>
    <col min="5" max="9" width="9.140625" style="495"/>
    <col min="17" max="17" width="9.140625" style="495"/>
    <col min="18" max="18" width="9.5703125" bestFit="1" customWidth="1"/>
  </cols>
  <sheetData>
    <row r="1" spans="1:24" s="495" customFormat="1" x14ac:dyDescent="0.25">
      <c r="A1" s="120" t="s">
        <v>2208</v>
      </c>
      <c r="F1" s="120"/>
    </row>
    <row r="2" spans="1:24" x14ac:dyDescent="0.25">
      <c r="A2" s="202" t="s">
        <v>189</v>
      </c>
      <c r="B2" s="196" t="s">
        <v>190</v>
      </c>
      <c r="C2" s="196" t="s">
        <v>191</v>
      </c>
      <c r="D2" s="496" t="s">
        <v>0</v>
      </c>
      <c r="E2" s="517" t="s">
        <v>405</v>
      </c>
      <c r="F2" s="440" t="s">
        <v>406</v>
      </c>
      <c r="G2" s="519" t="s">
        <v>371</v>
      </c>
      <c r="H2" s="495" t="s">
        <v>2176</v>
      </c>
      <c r="I2" s="495" t="s">
        <v>2177</v>
      </c>
      <c r="J2" s="496" t="s">
        <v>1</v>
      </c>
      <c r="K2" s="496" t="s">
        <v>2</v>
      </c>
      <c r="L2" s="496" t="s">
        <v>3</v>
      </c>
      <c r="M2" s="496" t="s">
        <v>4</v>
      </c>
      <c r="N2" s="496" t="s">
        <v>5</v>
      </c>
      <c r="O2" s="496" t="s">
        <v>6</v>
      </c>
      <c r="P2" s="496" t="s">
        <v>7</v>
      </c>
      <c r="Q2" s="496" t="s">
        <v>2165</v>
      </c>
      <c r="R2" s="354" t="s">
        <v>229</v>
      </c>
      <c r="S2" s="354" t="s">
        <v>230</v>
      </c>
      <c r="T2" s="354" t="s">
        <v>231</v>
      </c>
      <c r="U2" s="354" t="s">
        <v>355</v>
      </c>
      <c r="V2" s="354" t="s">
        <v>356</v>
      </c>
      <c r="W2" s="354" t="s">
        <v>357</v>
      </c>
      <c r="X2" s="354" t="s">
        <v>228</v>
      </c>
    </row>
    <row r="3" spans="1:24" s="495" customFormat="1" x14ac:dyDescent="0.25">
      <c r="A3" s="511"/>
      <c r="B3" s="474"/>
      <c r="C3" s="474"/>
      <c r="D3" s="496"/>
      <c r="E3" s="423" t="s">
        <v>569</v>
      </c>
      <c r="F3" s="519" t="s">
        <v>1473</v>
      </c>
      <c r="G3" s="519" t="s">
        <v>371</v>
      </c>
      <c r="H3" s="518" t="s">
        <v>1718</v>
      </c>
      <c r="I3" s="518" t="s">
        <v>1719</v>
      </c>
      <c r="J3" s="496"/>
      <c r="K3" s="496"/>
      <c r="L3" s="496"/>
      <c r="M3" s="496"/>
      <c r="N3" s="496"/>
      <c r="O3" s="496"/>
      <c r="P3" s="496"/>
      <c r="Q3" s="496"/>
      <c r="R3" s="354">
        <f>DSUM('AtlanticCity(ACY) EDMS output'!$K$2:$AQ$779,'AtlanticCity(ACY) EDMS output'!AE2,' ACY compile 1'!$Q$115:$Q$116)</f>
        <v>2.549481896113535</v>
      </c>
      <c r="S3" s="354">
        <f>DSUM('AtlanticCity(ACY) EDMS output'!$K$2:$AQ$779,'AtlanticCity(ACY) EDMS output'!AH2,' ACY compile 1'!$Q$115:$Q$116)</f>
        <v>4.8391966958334733E-2</v>
      </c>
      <c r="T3" s="354">
        <f>DSUM('AtlanticCity(ACY) EDMS output'!$K$2:$AQ$779,'AtlanticCity(ACY) EDMS output'!AJ2,' ACY compile 1'!$Q$115:$Q$116)</f>
        <v>1.2999689556187199E-2</v>
      </c>
      <c r="U3" s="354">
        <f>DSUM('AtlanticCity(ACY) EDMS output'!$K$2:$AQ$779,'AtlanticCity(ACY) EDMS output'!AK2,' ACY compile 1'!$Q$115:$Q$116)</f>
        <v>3.5567110589781398E-3</v>
      </c>
      <c r="V3" s="354">
        <f>DSUM('AtlanticCity(ACY) EDMS output'!$K$2:$AQ$779,'AtlanticCity(ACY) EDMS output'!AL2,' ACY compile 1'!$Q$115:$Q$116)</f>
        <v>1.8101089295471922E-2</v>
      </c>
      <c r="W3" s="354">
        <f>DSUM('AtlanticCity(ACY) EDMS output'!$K$2:$AQ$779,'AtlanticCity(ACY) EDMS output'!AM2,' ACY compile 1'!$Q$115:$Q$116)</f>
        <v>1.8101089295471922E-2</v>
      </c>
      <c r="X3" s="354">
        <f>DSUM('AtlanticCity(ACY) EDMS output'!$K$2:$AQ$779,'AtlanticCity(ACY) EDMS output'!AQ2,' ACY compile 1'!$Q$115:$Q$116)</f>
        <v>2.7528722020894376</v>
      </c>
    </row>
    <row r="4" spans="1:24" x14ac:dyDescent="0.25">
      <c r="A4" s="9">
        <v>2275050011</v>
      </c>
      <c r="B4" s="4" t="s">
        <v>227</v>
      </c>
      <c r="C4" s="4" t="s">
        <v>223</v>
      </c>
      <c r="D4" s="479" t="s">
        <v>27</v>
      </c>
      <c r="E4" s="517" t="s">
        <v>470</v>
      </c>
      <c r="F4" s="518" t="s">
        <v>471</v>
      </c>
      <c r="G4" s="519" t="s">
        <v>371</v>
      </c>
      <c r="H4" s="518" t="s">
        <v>1664</v>
      </c>
      <c r="I4" s="518" t="s">
        <v>1666</v>
      </c>
      <c r="J4" s="17">
        <v>2011</v>
      </c>
      <c r="K4" s="17">
        <v>1</v>
      </c>
      <c r="L4" s="360" t="s">
        <v>116</v>
      </c>
      <c r="M4" s="360" t="s">
        <v>117</v>
      </c>
      <c r="N4" s="360" t="s">
        <v>42</v>
      </c>
      <c r="O4" s="360" t="s">
        <v>115</v>
      </c>
      <c r="P4" s="360" t="s">
        <v>36</v>
      </c>
      <c r="Q4" s="17">
        <v>1</v>
      </c>
      <c r="R4">
        <f t="dataTable" ref="R4:X114" dt2D="0" dtr="0" r1="Q116"/>
        <v>2.549481896113535</v>
      </c>
      <c r="S4">
        <v>4.8391966958334733E-2</v>
      </c>
      <c r="T4">
        <v>1.2999689556187199E-2</v>
      </c>
      <c r="U4">
        <v>3.5567110589781398E-3</v>
      </c>
      <c r="V4">
        <v>1.8101089295471922E-2</v>
      </c>
      <c r="W4">
        <v>1.8101089295471922E-2</v>
      </c>
      <c r="X4">
        <v>2.7528722020894376</v>
      </c>
    </row>
    <row r="5" spans="1:24" x14ac:dyDescent="0.25">
      <c r="A5" s="9">
        <v>2275050011</v>
      </c>
      <c r="B5" s="4" t="s">
        <v>227</v>
      </c>
      <c r="C5" s="4" t="s">
        <v>223</v>
      </c>
      <c r="D5" s="479" t="s">
        <v>27</v>
      </c>
      <c r="E5" s="517" t="s">
        <v>470</v>
      </c>
      <c r="F5" s="518" t="s">
        <v>471</v>
      </c>
      <c r="G5" s="519" t="s">
        <v>371</v>
      </c>
      <c r="H5" s="518" t="s">
        <v>1664</v>
      </c>
      <c r="I5" s="518" t="s">
        <v>1666</v>
      </c>
      <c r="J5" s="17">
        <v>2011</v>
      </c>
      <c r="K5" s="17">
        <v>2</v>
      </c>
      <c r="L5" s="360" t="s">
        <v>118</v>
      </c>
      <c r="M5" s="360" t="s">
        <v>102</v>
      </c>
      <c r="N5" s="360" t="s">
        <v>42</v>
      </c>
      <c r="O5" s="360" t="s">
        <v>115</v>
      </c>
      <c r="P5" s="360" t="s">
        <v>36</v>
      </c>
      <c r="Q5" s="17">
        <f>1+Q4</f>
        <v>2</v>
      </c>
      <c r="R5">
        <v>18.833765562097184</v>
      </c>
      <c r="S5">
        <v>0.20436378795848006</v>
      </c>
      <c r="T5">
        <v>1.4767779260446241E-2</v>
      </c>
      <c r="U5">
        <v>2.487462364179149E-2</v>
      </c>
      <c r="V5">
        <v>5.8324351835580213E-2</v>
      </c>
      <c r="W5">
        <v>5.8324351835580213E-2</v>
      </c>
      <c r="X5">
        <v>19.25280415470095</v>
      </c>
    </row>
    <row r="6" spans="1:24" x14ac:dyDescent="0.25">
      <c r="A6" s="9">
        <v>2275050011</v>
      </c>
      <c r="B6" s="4" t="s">
        <v>227</v>
      </c>
      <c r="C6" s="4" t="s">
        <v>223</v>
      </c>
      <c r="D6" s="479" t="s">
        <v>27</v>
      </c>
      <c r="E6" s="517" t="s">
        <v>470</v>
      </c>
      <c r="F6" s="518" t="s">
        <v>471</v>
      </c>
      <c r="G6" s="519" t="s">
        <v>371</v>
      </c>
      <c r="H6" s="518" t="s">
        <v>1664</v>
      </c>
      <c r="I6" s="518" t="s">
        <v>1666</v>
      </c>
      <c r="J6" s="17">
        <v>2011</v>
      </c>
      <c r="K6" s="17">
        <v>3</v>
      </c>
      <c r="L6" s="360" t="s">
        <v>119</v>
      </c>
      <c r="M6" s="360" t="s">
        <v>120</v>
      </c>
      <c r="N6" s="360" t="s">
        <v>42</v>
      </c>
      <c r="O6" s="360" t="s">
        <v>115</v>
      </c>
      <c r="P6" s="360" t="s">
        <v>36</v>
      </c>
      <c r="Q6" s="17">
        <f t="shared" ref="Q6:Q69" si="0">1+Q5</f>
        <v>3</v>
      </c>
      <c r="R6">
        <v>5.8829891214048384</v>
      </c>
      <c r="S6">
        <v>5.9662955700303132E-2</v>
      </c>
      <c r="T6">
        <v>5.033059744998649E-3</v>
      </c>
      <c r="U6">
        <v>7.2413034576519998E-3</v>
      </c>
      <c r="V6">
        <v>1.3924331431552708E-2</v>
      </c>
      <c r="W6">
        <v>1.3924331431552708E-2</v>
      </c>
      <c r="X6">
        <v>5.6047239151489352</v>
      </c>
    </row>
    <row r="7" spans="1:24" x14ac:dyDescent="0.25">
      <c r="A7" s="9">
        <v>2275050011</v>
      </c>
      <c r="B7" s="4" t="s">
        <v>227</v>
      </c>
      <c r="C7" s="4" t="s">
        <v>223</v>
      </c>
      <c r="D7" s="479" t="s">
        <v>27</v>
      </c>
      <c r="E7" s="517" t="s">
        <v>470</v>
      </c>
      <c r="F7" s="518" t="s">
        <v>471</v>
      </c>
      <c r="G7" s="519" t="s">
        <v>371</v>
      </c>
      <c r="H7" s="518" t="s">
        <v>1664</v>
      </c>
      <c r="I7" s="518" t="s">
        <v>1666</v>
      </c>
      <c r="J7" s="17">
        <v>2011</v>
      </c>
      <c r="K7" s="17">
        <v>4</v>
      </c>
      <c r="L7" s="360" t="s">
        <v>121</v>
      </c>
      <c r="M7" s="360" t="s">
        <v>120</v>
      </c>
      <c r="N7" s="360" t="s">
        <v>42</v>
      </c>
      <c r="O7" s="360" t="s">
        <v>115</v>
      </c>
      <c r="P7" s="360" t="s">
        <v>36</v>
      </c>
      <c r="Q7" s="17">
        <f t="shared" si="0"/>
        <v>4</v>
      </c>
      <c r="R7">
        <v>0.33102943150054215</v>
      </c>
      <c r="S7">
        <v>6.3953092896323702E-3</v>
      </c>
      <c r="T7">
        <v>1.8497434145472902E-3</v>
      </c>
      <c r="U7">
        <v>4.7925409287132004E-4</v>
      </c>
      <c r="V7">
        <v>9.9214852230121984E-4</v>
      </c>
      <c r="W7">
        <v>9.9214852230121984E-4</v>
      </c>
      <c r="X7">
        <v>0.37093918237403944</v>
      </c>
    </row>
    <row r="8" spans="1:24" x14ac:dyDescent="0.25">
      <c r="A8" s="9">
        <v>2275050011</v>
      </c>
      <c r="B8" s="4" t="s">
        <v>227</v>
      </c>
      <c r="C8" s="4" t="s">
        <v>223</v>
      </c>
      <c r="D8" s="479" t="s">
        <v>27</v>
      </c>
      <c r="E8" s="517" t="s">
        <v>470</v>
      </c>
      <c r="F8" s="518" t="s">
        <v>471</v>
      </c>
      <c r="G8" s="519" t="s">
        <v>371</v>
      </c>
      <c r="H8" s="518" t="s">
        <v>1664</v>
      </c>
      <c r="I8" s="518" t="s">
        <v>1666</v>
      </c>
      <c r="J8" s="17">
        <v>2011</v>
      </c>
      <c r="K8" s="17">
        <v>5</v>
      </c>
      <c r="L8" s="360" t="s">
        <v>123</v>
      </c>
      <c r="M8" s="360" t="s">
        <v>105</v>
      </c>
      <c r="N8" s="360" t="s">
        <v>42</v>
      </c>
      <c r="O8" s="360" t="s">
        <v>115</v>
      </c>
      <c r="P8" s="360" t="s">
        <v>36</v>
      </c>
      <c r="Q8" s="17">
        <f t="shared" si="0"/>
        <v>5</v>
      </c>
      <c r="R8">
        <v>1.4277202799000479</v>
      </c>
      <c r="S8">
        <v>3.3808793977596813E-2</v>
      </c>
      <c r="T8">
        <v>9.4560563185908998E-4</v>
      </c>
      <c r="U8">
        <v>1.4737406174610496E-3</v>
      </c>
      <c r="V8">
        <v>3.2324198900666201E-3</v>
      </c>
      <c r="W8">
        <v>3.2324198900666201E-3</v>
      </c>
      <c r="X8">
        <v>1.1406656830804176</v>
      </c>
    </row>
    <row r="9" spans="1:24" x14ac:dyDescent="0.25">
      <c r="A9" s="9">
        <v>2275050011</v>
      </c>
      <c r="B9" s="4" t="s">
        <v>227</v>
      </c>
      <c r="C9" s="4" t="s">
        <v>223</v>
      </c>
      <c r="D9" s="479" t="s">
        <v>27</v>
      </c>
      <c r="E9" s="517" t="s">
        <v>470</v>
      </c>
      <c r="F9" s="518" t="s">
        <v>471</v>
      </c>
      <c r="G9" s="519" t="s">
        <v>371</v>
      </c>
      <c r="H9" s="518" t="s">
        <v>1664</v>
      </c>
      <c r="I9" s="518" t="s">
        <v>1666</v>
      </c>
      <c r="J9" s="17">
        <v>2011</v>
      </c>
      <c r="K9" s="17">
        <v>6</v>
      </c>
      <c r="L9" s="360" t="s">
        <v>125</v>
      </c>
      <c r="M9" s="360" t="s">
        <v>105</v>
      </c>
      <c r="N9" s="360" t="s">
        <v>42</v>
      </c>
      <c r="O9" s="360" t="s">
        <v>115</v>
      </c>
      <c r="P9" s="360" t="s">
        <v>36</v>
      </c>
      <c r="Q9" s="17">
        <f t="shared" si="0"/>
        <v>6</v>
      </c>
      <c r="R9">
        <v>1.0250299439783364</v>
      </c>
      <c r="S9">
        <v>2.4272979924170868E-2</v>
      </c>
      <c r="T9">
        <v>6.7889700115934999E-4</v>
      </c>
      <c r="U9">
        <v>1.05807004557315E-3</v>
      </c>
      <c r="V9">
        <v>2.3207125356126501E-3</v>
      </c>
      <c r="W9">
        <v>2.3207125356126501E-3</v>
      </c>
      <c r="X9">
        <v>0.81893946471915569</v>
      </c>
    </row>
    <row r="10" spans="1:24" x14ac:dyDescent="0.25">
      <c r="A10" s="9">
        <v>2275050011</v>
      </c>
      <c r="B10" s="4" t="s">
        <v>227</v>
      </c>
      <c r="C10" s="4" t="s">
        <v>223</v>
      </c>
      <c r="D10" s="479" t="s">
        <v>27</v>
      </c>
      <c r="E10" s="517" t="s">
        <v>470</v>
      </c>
      <c r="F10" s="518" t="s">
        <v>471</v>
      </c>
      <c r="G10" s="519" t="s">
        <v>371</v>
      </c>
      <c r="H10" s="518" t="s">
        <v>1664</v>
      </c>
      <c r="I10" s="518" t="s">
        <v>1666</v>
      </c>
      <c r="J10" s="17">
        <v>2011</v>
      </c>
      <c r="K10" s="17">
        <v>7</v>
      </c>
      <c r="L10" s="360" t="s">
        <v>126</v>
      </c>
      <c r="M10" s="360" t="s">
        <v>105</v>
      </c>
      <c r="N10" s="360" t="s">
        <v>42</v>
      </c>
      <c r="O10" s="360" t="s">
        <v>115</v>
      </c>
      <c r="P10" s="360" t="s">
        <v>36</v>
      </c>
      <c r="Q10" s="17">
        <f t="shared" si="0"/>
        <v>7</v>
      </c>
      <c r="R10">
        <v>0.6223396102612474</v>
      </c>
      <c r="S10">
        <v>1.4737165870744919E-2</v>
      </c>
      <c r="T10">
        <v>4.1218726814829995E-4</v>
      </c>
      <c r="U10">
        <v>6.4240057599656002E-4</v>
      </c>
      <c r="V10">
        <v>1.4090040788473698E-3</v>
      </c>
      <c r="W10">
        <v>1.4090040788473698E-3</v>
      </c>
      <c r="X10">
        <v>0.49721324635789377</v>
      </c>
    </row>
    <row r="11" spans="1:24" x14ac:dyDescent="0.25">
      <c r="A11" s="9">
        <v>2275050011</v>
      </c>
      <c r="B11" s="4" t="s">
        <v>227</v>
      </c>
      <c r="C11" s="4" t="s">
        <v>223</v>
      </c>
      <c r="D11" s="479" t="s">
        <v>27</v>
      </c>
      <c r="E11" s="517" t="s">
        <v>470</v>
      </c>
      <c r="F11" s="518" t="s">
        <v>471</v>
      </c>
      <c r="G11" s="519" t="s">
        <v>371</v>
      </c>
      <c r="H11" s="518" t="s">
        <v>1664</v>
      </c>
      <c r="I11" s="518" t="s">
        <v>1666</v>
      </c>
      <c r="J11" s="17">
        <v>2011</v>
      </c>
      <c r="K11" s="17">
        <v>8</v>
      </c>
      <c r="L11" s="360" t="s">
        <v>127</v>
      </c>
      <c r="M11" s="360" t="s">
        <v>105</v>
      </c>
      <c r="N11" s="360" t="s">
        <v>42</v>
      </c>
      <c r="O11" s="360" t="s">
        <v>115</v>
      </c>
      <c r="P11" s="360" t="s">
        <v>36</v>
      </c>
      <c r="Q11" s="17">
        <f t="shared" si="0"/>
        <v>8</v>
      </c>
      <c r="R11">
        <v>1.0250299439783364</v>
      </c>
      <c r="S11">
        <v>2.4272979924170868E-2</v>
      </c>
      <c r="T11">
        <v>6.7889700115934999E-4</v>
      </c>
      <c r="U11">
        <v>1.05807004557315E-3</v>
      </c>
      <c r="V11">
        <v>2.3207125356126501E-3</v>
      </c>
      <c r="W11">
        <v>2.3207125356126501E-3</v>
      </c>
      <c r="X11">
        <v>0.81893946471915569</v>
      </c>
    </row>
    <row r="12" spans="1:24" x14ac:dyDescent="0.25">
      <c r="A12" s="9">
        <v>2275050011</v>
      </c>
      <c r="B12" s="4" t="s">
        <v>227</v>
      </c>
      <c r="C12" s="4" t="s">
        <v>223</v>
      </c>
      <c r="D12" s="479" t="s">
        <v>27</v>
      </c>
      <c r="E12" s="517" t="s">
        <v>470</v>
      </c>
      <c r="F12" s="518" t="s">
        <v>471</v>
      </c>
      <c r="G12" s="519" t="s">
        <v>371</v>
      </c>
      <c r="H12" s="518" t="s">
        <v>1664</v>
      </c>
      <c r="I12" s="518" t="s">
        <v>1666</v>
      </c>
      <c r="J12" s="17">
        <v>2011</v>
      </c>
      <c r="K12" s="17">
        <v>9</v>
      </c>
      <c r="L12" s="360" t="s">
        <v>128</v>
      </c>
      <c r="M12" s="360" t="s">
        <v>105</v>
      </c>
      <c r="N12" s="360" t="s">
        <v>42</v>
      </c>
      <c r="O12" s="360" t="s">
        <v>115</v>
      </c>
      <c r="P12" s="360" t="s">
        <v>36</v>
      </c>
      <c r="Q12" s="17">
        <f t="shared" si="0"/>
        <v>9</v>
      </c>
      <c r="R12">
        <v>2.4527502249806954</v>
      </c>
      <c r="S12">
        <v>5.808177279945638E-2</v>
      </c>
      <c r="T12">
        <v>1.6245026330184401E-3</v>
      </c>
      <c r="U12">
        <v>2.5318095607228899E-3</v>
      </c>
      <c r="V12">
        <v>5.5531335279905792E-3</v>
      </c>
      <c r="W12">
        <v>5.5531335279905792E-3</v>
      </c>
      <c r="X12">
        <v>1.9596051455949504</v>
      </c>
    </row>
    <row r="13" spans="1:24" x14ac:dyDescent="0.25">
      <c r="A13" s="9">
        <v>2275050011</v>
      </c>
      <c r="B13" s="4" t="s">
        <v>227</v>
      </c>
      <c r="C13" s="4" t="s">
        <v>223</v>
      </c>
      <c r="D13" s="483" t="s">
        <v>27</v>
      </c>
      <c r="E13" s="517" t="s">
        <v>470</v>
      </c>
      <c r="F13" s="518" t="s">
        <v>471</v>
      </c>
      <c r="G13" s="519" t="s">
        <v>371</v>
      </c>
      <c r="H13" s="518" t="s">
        <v>1664</v>
      </c>
      <c r="I13" s="518" t="s">
        <v>1666</v>
      </c>
      <c r="J13" s="17">
        <v>2011</v>
      </c>
      <c r="K13" s="17">
        <v>10</v>
      </c>
      <c r="L13" s="360" t="s">
        <v>129</v>
      </c>
      <c r="M13" s="360" t="s">
        <v>120</v>
      </c>
      <c r="N13" s="360" t="s">
        <v>42</v>
      </c>
      <c r="O13" s="360" t="s">
        <v>115</v>
      </c>
      <c r="P13" s="360" t="s">
        <v>36</v>
      </c>
      <c r="Q13" s="17">
        <f t="shared" si="0"/>
        <v>10</v>
      </c>
      <c r="R13">
        <v>2.5153125912220027</v>
      </c>
      <c r="S13">
        <v>2.4639866606723411E-2</v>
      </c>
      <c r="T13">
        <v>2.1409894950076298E-3</v>
      </c>
      <c r="U13">
        <v>3.0902779489534299E-3</v>
      </c>
      <c r="V13">
        <v>5.8974933766119597E-3</v>
      </c>
      <c r="W13">
        <v>5.8974933766119597E-3</v>
      </c>
      <c r="X13">
        <v>2.3918558255073599</v>
      </c>
    </row>
    <row r="14" spans="1:24" x14ac:dyDescent="0.25">
      <c r="A14" s="9">
        <v>2275050011</v>
      </c>
      <c r="B14" s="4" t="s">
        <v>227</v>
      </c>
      <c r="C14" s="4" t="s">
        <v>223</v>
      </c>
      <c r="D14" s="479" t="s">
        <v>27</v>
      </c>
      <c r="E14" s="517" t="s">
        <v>470</v>
      </c>
      <c r="F14" s="518" t="s">
        <v>471</v>
      </c>
      <c r="G14" s="519" t="s">
        <v>371</v>
      </c>
      <c r="H14" s="518" t="s">
        <v>1664</v>
      </c>
      <c r="I14" s="518" t="s">
        <v>1666</v>
      </c>
      <c r="J14" s="17">
        <v>2011</v>
      </c>
      <c r="K14" s="17">
        <v>11</v>
      </c>
      <c r="L14" s="360" t="s">
        <v>130</v>
      </c>
      <c r="M14" s="360" t="s">
        <v>105</v>
      </c>
      <c r="N14" s="360" t="s">
        <v>42</v>
      </c>
      <c r="O14" s="360" t="s">
        <v>115</v>
      </c>
      <c r="P14" s="360" t="s">
        <v>36</v>
      </c>
      <c r="Q14" s="17">
        <f t="shared" si="0"/>
        <v>11</v>
      </c>
      <c r="R14">
        <v>13.694597070252465</v>
      </c>
      <c r="S14">
        <v>0.22355664826320579</v>
      </c>
      <c r="T14">
        <v>5.1911631538806404E-3</v>
      </c>
      <c r="U14">
        <v>1.3424657021663641E-2</v>
      </c>
      <c r="V14">
        <v>3.4551798097611837E-2</v>
      </c>
      <c r="W14">
        <v>3.4551798097611837E-2</v>
      </c>
      <c r="X14">
        <v>10.390601696072711</v>
      </c>
    </row>
    <row r="15" spans="1:24" x14ac:dyDescent="0.25">
      <c r="A15" s="9">
        <v>2275050011</v>
      </c>
      <c r="B15" s="4" t="s">
        <v>227</v>
      </c>
      <c r="C15" s="4" t="s">
        <v>223</v>
      </c>
      <c r="D15" s="479" t="s">
        <v>27</v>
      </c>
      <c r="E15" s="517" t="s">
        <v>470</v>
      </c>
      <c r="F15" s="518" t="s">
        <v>471</v>
      </c>
      <c r="G15" s="519" t="s">
        <v>371</v>
      </c>
      <c r="H15" s="518" t="s">
        <v>1664</v>
      </c>
      <c r="I15" s="518" t="s">
        <v>1666</v>
      </c>
      <c r="J15" s="17">
        <v>2011</v>
      </c>
      <c r="K15" s="17">
        <v>12</v>
      </c>
      <c r="L15" s="360" t="s">
        <v>131</v>
      </c>
      <c r="M15" s="360" t="s">
        <v>105</v>
      </c>
      <c r="N15" s="360" t="s">
        <v>42</v>
      </c>
      <c r="O15" s="360" t="s">
        <v>115</v>
      </c>
      <c r="P15" s="360" t="s">
        <v>36</v>
      </c>
      <c r="Q15" s="17">
        <f t="shared" si="0"/>
        <v>12</v>
      </c>
      <c r="R15">
        <v>0.17706554220179696</v>
      </c>
      <c r="S15">
        <v>3.1601214958663399E-3</v>
      </c>
      <c r="T15">
        <v>6.653330604897999E-5</v>
      </c>
      <c r="U15">
        <v>1.7417400547048E-4</v>
      </c>
      <c r="V15">
        <v>4.0693034551090998E-4</v>
      </c>
      <c r="W15">
        <v>4.0693034551090998E-4</v>
      </c>
      <c r="X15">
        <v>0.13480899700478116</v>
      </c>
    </row>
    <row r="16" spans="1:24" x14ac:dyDescent="0.25">
      <c r="A16" s="9">
        <v>2275050011</v>
      </c>
      <c r="B16" s="4" t="s">
        <v>227</v>
      </c>
      <c r="C16" s="4" t="s">
        <v>223</v>
      </c>
      <c r="D16" s="479" t="s">
        <v>27</v>
      </c>
      <c r="E16" s="517" t="s">
        <v>470</v>
      </c>
      <c r="F16" s="518" t="s">
        <v>471</v>
      </c>
      <c r="G16" s="519" t="s">
        <v>371</v>
      </c>
      <c r="H16" s="518" t="s">
        <v>1664</v>
      </c>
      <c r="I16" s="518" t="s">
        <v>1666</v>
      </c>
      <c r="J16" s="17">
        <v>2011</v>
      </c>
      <c r="K16" s="17">
        <v>13</v>
      </c>
      <c r="L16" s="360" t="s">
        <v>132</v>
      </c>
      <c r="M16" s="360" t="s">
        <v>120</v>
      </c>
      <c r="N16" s="360" t="s">
        <v>42</v>
      </c>
      <c r="O16" s="360" t="s">
        <v>115</v>
      </c>
      <c r="P16" s="360" t="s">
        <v>36</v>
      </c>
      <c r="Q16" s="17">
        <f t="shared" si="0"/>
        <v>13</v>
      </c>
      <c r="R16">
        <v>0.70384815055921557</v>
      </c>
      <c r="S16">
        <v>1.1601658986430879E-2</v>
      </c>
      <c r="T16">
        <v>4.0222700361340199E-3</v>
      </c>
      <c r="U16">
        <v>1.01279040389228E-3</v>
      </c>
      <c r="V16">
        <v>1.9430220999108001E-3</v>
      </c>
      <c r="W16">
        <v>1.9430220999108001E-3</v>
      </c>
      <c r="X16">
        <v>0.78389345636881835</v>
      </c>
    </row>
    <row r="17" spans="1:24" x14ac:dyDescent="0.25">
      <c r="A17" s="9">
        <v>2275050011</v>
      </c>
      <c r="B17" s="4" t="s">
        <v>227</v>
      </c>
      <c r="C17" s="4" t="s">
        <v>223</v>
      </c>
      <c r="D17" s="479" t="s">
        <v>27</v>
      </c>
      <c r="E17" s="517" t="s">
        <v>470</v>
      </c>
      <c r="F17" s="518" t="s">
        <v>471</v>
      </c>
      <c r="G17" s="519" t="s">
        <v>371</v>
      </c>
      <c r="H17" s="518" t="s">
        <v>1664</v>
      </c>
      <c r="I17" s="518" t="s">
        <v>1666</v>
      </c>
      <c r="J17" s="17">
        <v>2011</v>
      </c>
      <c r="K17" s="17">
        <v>14</v>
      </c>
      <c r="L17" s="360" t="s">
        <v>133</v>
      </c>
      <c r="M17" s="360" t="s">
        <v>134</v>
      </c>
      <c r="N17" s="360" t="s">
        <v>42</v>
      </c>
      <c r="O17" s="360" t="s">
        <v>115</v>
      </c>
      <c r="P17" s="360" t="s">
        <v>36</v>
      </c>
      <c r="Q17" s="17">
        <f t="shared" si="0"/>
        <v>14</v>
      </c>
      <c r="R17">
        <v>3.0878434382074178</v>
      </c>
      <c r="S17">
        <v>7.6172208256117147E-2</v>
      </c>
      <c r="T17">
        <v>7.4565870611176194E-3</v>
      </c>
      <c r="U17">
        <v>4.2618596039851395E-3</v>
      </c>
      <c r="V17">
        <v>9.0182281870606878E-3</v>
      </c>
      <c r="W17">
        <v>9.0182281870606878E-3</v>
      </c>
      <c r="X17">
        <v>3.2986535867992308</v>
      </c>
    </row>
    <row r="18" spans="1:24" x14ac:dyDescent="0.25">
      <c r="A18" s="9">
        <v>2275050011</v>
      </c>
      <c r="B18" s="4" t="s">
        <v>227</v>
      </c>
      <c r="C18" s="4" t="s">
        <v>223</v>
      </c>
      <c r="D18" s="479" t="s">
        <v>27</v>
      </c>
      <c r="E18" s="517" t="s">
        <v>470</v>
      </c>
      <c r="F18" s="518" t="s">
        <v>471</v>
      </c>
      <c r="G18" s="519" t="s">
        <v>371</v>
      </c>
      <c r="H18" s="518" t="s">
        <v>1664</v>
      </c>
      <c r="I18" s="518" t="s">
        <v>1666</v>
      </c>
      <c r="J18" s="17">
        <v>2011</v>
      </c>
      <c r="K18" s="17">
        <v>15</v>
      </c>
      <c r="L18" s="360" t="s">
        <v>335</v>
      </c>
      <c r="M18" s="360" t="s">
        <v>105</v>
      </c>
      <c r="N18" s="360" t="s">
        <v>42</v>
      </c>
      <c r="O18" s="360" t="s">
        <v>115</v>
      </c>
      <c r="P18" s="360" t="s">
        <v>36</v>
      </c>
      <c r="Q18" s="17">
        <f t="shared" si="0"/>
        <v>15</v>
      </c>
      <c r="R18">
        <v>0.40786388965241505</v>
      </c>
      <c r="S18">
        <v>9.5778363651857681E-3</v>
      </c>
      <c r="T18">
        <v>2.6103503438716999E-4</v>
      </c>
      <c r="U18">
        <v>4.2008422637313994E-4</v>
      </c>
      <c r="V18">
        <v>9.2457463437559985E-4</v>
      </c>
      <c r="W18">
        <v>9.2457463437559985E-4</v>
      </c>
      <c r="X18">
        <v>0.32514243322991271</v>
      </c>
    </row>
    <row r="19" spans="1:24" x14ac:dyDescent="0.25">
      <c r="A19" s="9">
        <v>2275050011</v>
      </c>
      <c r="B19" s="4" t="s">
        <v>227</v>
      </c>
      <c r="C19" s="4" t="s">
        <v>223</v>
      </c>
      <c r="D19" s="479" t="s">
        <v>27</v>
      </c>
      <c r="E19" s="517" t="s">
        <v>470</v>
      </c>
      <c r="F19" s="518" t="s">
        <v>471</v>
      </c>
      <c r="G19" s="519" t="s">
        <v>371</v>
      </c>
      <c r="H19" s="518" t="s">
        <v>1664</v>
      </c>
      <c r="I19" s="518" t="s">
        <v>1666</v>
      </c>
      <c r="J19" s="17">
        <v>2011</v>
      </c>
      <c r="K19" s="17">
        <v>16</v>
      </c>
      <c r="L19" s="360" t="s">
        <v>145</v>
      </c>
      <c r="M19" s="360" t="s">
        <v>105</v>
      </c>
      <c r="N19" s="360" t="s">
        <v>42</v>
      </c>
      <c r="O19" s="360" t="s">
        <v>115</v>
      </c>
      <c r="P19" s="360" t="s">
        <v>36</v>
      </c>
      <c r="Q19" s="17">
        <f t="shared" si="0"/>
        <v>16</v>
      </c>
      <c r="R19">
        <v>0.94929128909048921</v>
      </c>
      <c r="S19">
        <v>2.9343939336629939E-2</v>
      </c>
      <c r="T19">
        <v>4.6405542452904002E-4</v>
      </c>
      <c r="U19">
        <v>9.8348656002723986E-4</v>
      </c>
      <c r="V19">
        <v>1.9817165338257298E-3</v>
      </c>
      <c r="W19">
        <v>1.9817165338257298E-3</v>
      </c>
      <c r="X19">
        <v>0.76121222279477796</v>
      </c>
    </row>
    <row r="20" spans="1:24" x14ac:dyDescent="0.25">
      <c r="A20" s="9">
        <v>2275050011</v>
      </c>
      <c r="B20" s="4" t="s">
        <v>227</v>
      </c>
      <c r="C20" s="4" t="s">
        <v>223</v>
      </c>
      <c r="D20" s="479" t="s">
        <v>27</v>
      </c>
      <c r="E20" s="517" t="s">
        <v>470</v>
      </c>
      <c r="F20" s="518" t="s">
        <v>471</v>
      </c>
      <c r="G20" s="519" t="s">
        <v>371</v>
      </c>
      <c r="H20" s="518" t="s">
        <v>1664</v>
      </c>
      <c r="I20" s="518" t="s">
        <v>1666</v>
      </c>
      <c r="J20" s="17">
        <v>2011</v>
      </c>
      <c r="K20" s="17">
        <v>17</v>
      </c>
      <c r="L20" s="360" t="s">
        <v>315</v>
      </c>
      <c r="M20" s="360" t="s">
        <v>105</v>
      </c>
      <c r="N20" s="360" t="s">
        <v>42</v>
      </c>
      <c r="O20" s="360" t="s">
        <v>115</v>
      </c>
      <c r="P20" s="360" t="s">
        <v>36</v>
      </c>
      <c r="Q20" s="17">
        <f t="shared" si="0"/>
        <v>17</v>
      </c>
      <c r="R20">
        <v>1.2977487397029288</v>
      </c>
      <c r="S20">
        <v>3.0474932786916136E-2</v>
      </c>
      <c r="T20">
        <v>8.3056621892487002E-4</v>
      </c>
      <c r="U20">
        <v>1.3366307274780098E-3</v>
      </c>
      <c r="V20">
        <v>2.9418307871470397E-3</v>
      </c>
      <c r="W20">
        <v>2.9418307871470397E-3</v>
      </c>
      <c r="X20">
        <v>1.0345441031260771</v>
      </c>
    </row>
    <row r="21" spans="1:24" x14ac:dyDescent="0.25">
      <c r="A21" s="9">
        <v>2275050011</v>
      </c>
      <c r="B21" s="4" t="s">
        <v>227</v>
      </c>
      <c r="C21" s="4" t="s">
        <v>223</v>
      </c>
      <c r="D21" s="479" t="s">
        <v>27</v>
      </c>
      <c r="E21" s="517" t="s">
        <v>470</v>
      </c>
      <c r="F21" s="518" t="s">
        <v>471</v>
      </c>
      <c r="G21" s="519" t="s">
        <v>371</v>
      </c>
      <c r="H21" s="518" t="s">
        <v>1664</v>
      </c>
      <c r="I21" s="518" t="s">
        <v>1666</v>
      </c>
      <c r="J21" s="17">
        <v>2011</v>
      </c>
      <c r="K21" s="17">
        <v>18</v>
      </c>
      <c r="L21" s="360" t="s">
        <v>135</v>
      </c>
      <c r="M21" s="360" t="s">
        <v>102</v>
      </c>
      <c r="N21" s="360" t="s">
        <v>42</v>
      </c>
      <c r="O21" s="360" t="s">
        <v>115</v>
      </c>
      <c r="P21" s="360" t="s">
        <v>36</v>
      </c>
      <c r="Q21" s="17">
        <f t="shared" si="0"/>
        <v>18</v>
      </c>
      <c r="R21">
        <v>6.3559047125998864</v>
      </c>
      <c r="S21">
        <v>0.10358305621542808</v>
      </c>
      <c r="T21">
        <v>2.6362433058502069E-2</v>
      </c>
      <c r="U21">
        <v>9.3308337537749003E-3</v>
      </c>
      <c r="V21">
        <v>2.3555783116545569E-2</v>
      </c>
      <c r="W21">
        <v>2.3555783116545569E-2</v>
      </c>
      <c r="X21">
        <v>7.222007633754739</v>
      </c>
    </row>
    <row r="22" spans="1:24" x14ac:dyDescent="0.25">
      <c r="A22" s="9">
        <v>2275050011</v>
      </c>
      <c r="B22" s="4" t="s">
        <v>227</v>
      </c>
      <c r="C22" s="4" t="s">
        <v>223</v>
      </c>
      <c r="D22" s="479" t="s">
        <v>27</v>
      </c>
      <c r="E22" s="517" t="s">
        <v>470</v>
      </c>
      <c r="F22" s="518" t="s">
        <v>471</v>
      </c>
      <c r="G22" s="519" t="s">
        <v>371</v>
      </c>
      <c r="H22" s="518" t="s">
        <v>1664</v>
      </c>
      <c r="I22" s="518" t="s">
        <v>1666</v>
      </c>
      <c r="J22" s="17">
        <v>2011</v>
      </c>
      <c r="K22" s="17">
        <v>19</v>
      </c>
      <c r="L22" s="360" t="s">
        <v>136</v>
      </c>
      <c r="M22" s="360" t="s">
        <v>102</v>
      </c>
      <c r="N22" s="360" t="s">
        <v>42</v>
      </c>
      <c r="O22" s="360" t="s">
        <v>115</v>
      </c>
      <c r="P22" s="360" t="s">
        <v>36</v>
      </c>
      <c r="Q22" s="17">
        <f t="shared" si="0"/>
        <v>19</v>
      </c>
      <c r="R22">
        <v>1.4134192589314629</v>
      </c>
      <c r="S22">
        <v>1.7630088207378568E-2</v>
      </c>
      <c r="T22">
        <v>2.2569791002910698E-3</v>
      </c>
      <c r="U22">
        <v>1.9223262050655499E-3</v>
      </c>
      <c r="V22">
        <v>4.8279670095939791E-3</v>
      </c>
      <c r="W22">
        <v>4.8279670095939791E-3</v>
      </c>
      <c r="X22">
        <v>1.4878686427949548</v>
      </c>
    </row>
    <row r="23" spans="1:24" x14ac:dyDescent="0.25">
      <c r="A23" s="9">
        <v>2275050011</v>
      </c>
      <c r="B23" s="4" t="s">
        <v>227</v>
      </c>
      <c r="C23" s="4" t="s">
        <v>223</v>
      </c>
      <c r="D23" s="479" t="s">
        <v>27</v>
      </c>
      <c r="E23" s="517" t="s">
        <v>470</v>
      </c>
      <c r="F23" s="518" t="s">
        <v>471</v>
      </c>
      <c r="G23" s="519" t="s">
        <v>371</v>
      </c>
      <c r="H23" s="518" t="s">
        <v>1664</v>
      </c>
      <c r="I23" s="518" t="s">
        <v>1666</v>
      </c>
      <c r="J23" s="17">
        <v>2011</v>
      </c>
      <c r="K23" s="17">
        <v>20</v>
      </c>
      <c r="L23" s="360" t="s">
        <v>137</v>
      </c>
      <c r="M23" s="360" t="s">
        <v>105</v>
      </c>
      <c r="N23" s="360" t="s">
        <v>42</v>
      </c>
      <c r="O23" s="360" t="s">
        <v>115</v>
      </c>
      <c r="P23" s="360" t="s">
        <v>36</v>
      </c>
      <c r="Q23" s="17">
        <f t="shared" si="0"/>
        <v>20</v>
      </c>
      <c r="R23">
        <v>7.810866451587172</v>
      </c>
      <c r="S23">
        <v>0.14671088480653752</v>
      </c>
      <c r="T23">
        <v>2.1216858193469101E-3</v>
      </c>
      <c r="U23">
        <v>7.5243296026736694E-3</v>
      </c>
      <c r="V23">
        <v>1.7925353314875169E-2</v>
      </c>
      <c r="W23">
        <v>1.7925353314875169E-2</v>
      </c>
      <c r="X23">
        <v>5.8237847150840709</v>
      </c>
    </row>
    <row r="24" spans="1:24" x14ac:dyDescent="0.25">
      <c r="A24" s="9">
        <v>2275050011</v>
      </c>
      <c r="B24" s="4" t="s">
        <v>227</v>
      </c>
      <c r="C24" s="4" t="s">
        <v>223</v>
      </c>
      <c r="D24" s="479" t="s">
        <v>27</v>
      </c>
      <c r="E24" s="517" t="s">
        <v>470</v>
      </c>
      <c r="F24" s="518" t="s">
        <v>471</v>
      </c>
      <c r="G24" s="519" t="s">
        <v>371</v>
      </c>
      <c r="H24" s="518" t="s">
        <v>1664</v>
      </c>
      <c r="I24" s="518" t="s">
        <v>1666</v>
      </c>
      <c r="J24" s="17">
        <v>2011</v>
      </c>
      <c r="K24" s="17">
        <v>21</v>
      </c>
      <c r="L24" s="360" t="s">
        <v>138</v>
      </c>
      <c r="M24" s="360" t="s">
        <v>105</v>
      </c>
      <c r="N24" s="360" t="s">
        <v>42</v>
      </c>
      <c r="O24" s="360" t="s">
        <v>115</v>
      </c>
      <c r="P24" s="360" t="s">
        <v>36</v>
      </c>
      <c r="Q24" s="17">
        <f t="shared" si="0"/>
        <v>21</v>
      </c>
      <c r="R24">
        <v>3.0175492245431501</v>
      </c>
      <c r="S24">
        <v>9.337970558120362E-2</v>
      </c>
      <c r="T24">
        <v>1.4737891191586902E-3</v>
      </c>
      <c r="U24">
        <v>3.1262695155362401E-3</v>
      </c>
      <c r="V24">
        <v>6.3044645076413396E-3</v>
      </c>
      <c r="W24">
        <v>6.3044645076413396E-3</v>
      </c>
      <c r="X24">
        <v>2.419713607791933</v>
      </c>
    </row>
    <row r="25" spans="1:24" x14ac:dyDescent="0.25">
      <c r="A25" s="9">
        <v>2275050011</v>
      </c>
      <c r="B25" s="4" t="s">
        <v>227</v>
      </c>
      <c r="C25" s="4" t="s">
        <v>223</v>
      </c>
      <c r="D25" s="479" t="s">
        <v>27</v>
      </c>
      <c r="E25" s="517" t="s">
        <v>470</v>
      </c>
      <c r="F25" s="518" t="s">
        <v>471</v>
      </c>
      <c r="G25" s="519" t="s">
        <v>371</v>
      </c>
      <c r="H25" s="518" t="s">
        <v>1664</v>
      </c>
      <c r="I25" s="518" t="s">
        <v>1666</v>
      </c>
      <c r="J25" s="17">
        <v>2011</v>
      </c>
      <c r="K25" s="17">
        <v>22</v>
      </c>
      <c r="L25" s="360" t="s">
        <v>139</v>
      </c>
      <c r="M25" s="360" t="s">
        <v>120</v>
      </c>
      <c r="N25" s="360" t="s">
        <v>42</v>
      </c>
      <c r="O25" s="360" t="s">
        <v>115</v>
      </c>
      <c r="P25" s="360" t="s">
        <v>36</v>
      </c>
      <c r="Q25" s="17">
        <f t="shared" si="0"/>
        <v>22</v>
      </c>
      <c r="R25">
        <v>1.2292168275062312</v>
      </c>
      <c r="S25">
        <v>1.5840579492054922E-2</v>
      </c>
      <c r="T25">
        <v>1.7327628313961599E-3</v>
      </c>
      <c r="U25">
        <v>1.5398748868158097E-3</v>
      </c>
      <c r="V25">
        <v>2.76061631933959E-3</v>
      </c>
      <c r="W25">
        <v>2.76061631933959E-3</v>
      </c>
      <c r="X25">
        <v>1.1918539790399132</v>
      </c>
    </row>
    <row r="26" spans="1:24" x14ac:dyDescent="0.25">
      <c r="A26" s="9">
        <v>2275050011</v>
      </c>
      <c r="B26" s="4" t="s">
        <v>227</v>
      </c>
      <c r="C26" s="4" t="s">
        <v>223</v>
      </c>
      <c r="D26" s="479" t="s">
        <v>27</v>
      </c>
      <c r="E26" s="517" t="s">
        <v>470</v>
      </c>
      <c r="F26" s="518" t="s">
        <v>471</v>
      </c>
      <c r="G26" s="519" t="s">
        <v>371</v>
      </c>
      <c r="H26" s="518" t="s">
        <v>1664</v>
      </c>
      <c r="I26" s="518" t="s">
        <v>1666</v>
      </c>
      <c r="J26" s="17">
        <v>2011</v>
      </c>
      <c r="K26" s="17">
        <v>23</v>
      </c>
      <c r="L26" s="360" t="s">
        <v>140</v>
      </c>
      <c r="M26" s="360" t="s">
        <v>105</v>
      </c>
      <c r="N26" s="360" t="s">
        <v>42</v>
      </c>
      <c r="O26" s="360" t="s">
        <v>115</v>
      </c>
      <c r="P26" s="360" t="s">
        <v>36</v>
      </c>
      <c r="Q26" s="17">
        <f t="shared" si="0"/>
        <v>23</v>
      </c>
      <c r="R26">
        <v>11.350403640349048</v>
      </c>
      <c r="S26">
        <v>0.24064592270029478</v>
      </c>
      <c r="T26">
        <v>6.2567906457951508E-3</v>
      </c>
      <c r="U26">
        <v>1.132421384357174E-2</v>
      </c>
      <c r="V26">
        <v>2.9110004625799123E-2</v>
      </c>
      <c r="W26">
        <v>2.9110004625799123E-2</v>
      </c>
      <c r="X26">
        <v>8.7648707421291796</v>
      </c>
    </row>
    <row r="27" spans="1:24" x14ac:dyDescent="0.25">
      <c r="A27" s="9">
        <v>2275050011</v>
      </c>
      <c r="B27" s="4" t="s">
        <v>227</v>
      </c>
      <c r="C27" s="4" t="s">
        <v>223</v>
      </c>
      <c r="D27" s="479" t="s">
        <v>27</v>
      </c>
      <c r="E27" s="517" t="s">
        <v>470</v>
      </c>
      <c r="F27" s="518" t="s">
        <v>471</v>
      </c>
      <c r="G27" s="519" t="s">
        <v>371</v>
      </c>
      <c r="H27" s="518" t="s">
        <v>1664</v>
      </c>
      <c r="I27" s="518" t="s">
        <v>1666</v>
      </c>
      <c r="J27" s="17">
        <v>2011</v>
      </c>
      <c r="K27" s="17">
        <v>24</v>
      </c>
      <c r="L27" s="360" t="s">
        <v>99</v>
      </c>
      <c r="M27" s="360" t="s">
        <v>100</v>
      </c>
      <c r="N27" s="360" t="s">
        <v>42</v>
      </c>
      <c r="O27" s="360" t="s">
        <v>96</v>
      </c>
      <c r="P27" s="360" t="s">
        <v>36</v>
      </c>
      <c r="Q27" s="17">
        <f t="shared" si="0"/>
        <v>24</v>
      </c>
      <c r="R27">
        <v>1.840121008428907E-2</v>
      </c>
      <c r="S27">
        <v>1.9492887397081497E-3</v>
      </c>
      <c r="T27">
        <v>6.0511974610557399E-3</v>
      </c>
      <c r="U27">
        <v>1.3331904138794998E-3</v>
      </c>
      <c r="V27">
        <v>1.7014285300981E-4</v>
      </c>
      <c r="W27">
        <v>1.7014285300981E-4</v>
      </c>
      <c r="X27">
        <v>1.0318808605786178</v>
      </c>
    </row>
    <row r="28" spans="1:24" x14ac:dyDescent="0.25">
      <c r="A28" s="9">
        <v>2275050011</v>
      </c>
      <c r="B28" s="4" t="s">
        <v>227</v>
      </c>
      <c r="C28" s="4" t="s">
        <v>223</v>
      </c>
      <c r="D28" s="479" t="s">
        <v>27</v>
      </c>
      <c r="E28" s="517" t="s">
        <v>470</v>
      </c>
      <c r="F28" s="518" t="s">
        <v>471</v>
      </c>
      <c r="G28" s="519" t="s">
        <v>371</v>
      </c>
      <c r="H28" s="518" t="s">
        <v>1664</v>
      </c>
      <c r="I28" s="518" t="s">
        <v>1666</v>
      </c>
      <c r="J28" s="17">
        <v>2011</v>
      </c>
      <c r="K28" s="17">
        <v>25</v>
      </c>
      <c r="L28" s="360" t="s">
        <v>122</v>
      </c>
      <c r="M28" s="360" t="s">
        <v>105</v>
      </c>
      <c r="N28" s="360" t="s">
        <v>42</v>
      </c>
      <c r="O28" s="360" t="s">
        <v>115</v>
      </c>
      <c r="P28" s="360" t="s">
        <v>36</v>
      </c>
      <c r="Q28" s="17">
        <f t="shared" si="0"/>
        <v>25</v>
      </c>
      <c r="R28">
        <v>0.8263058584642663</v>
      </c>
      <c r="S28">
        <v>1.4747229973005219E-2</v>
      </c>
      <c r="T28">
        <v>3.1049133362162998E-4</v>
      </c>
      <c r="U28">
        <v>8.1280798372076991E-4</v>
      </c>
      <c r="V28">
        <v>1.8990046046798799E-3</v>
      </c>
      <c r="W28">
        <v>1.8990046046798799E-3</v>
      </c>
      <c r="X28">
        <v>0.62910865379128988</v>
      </c>
    </row>
    <row r="29" spans="1:24" x14ac:dyDescent="0.25">
      <c r="A29" s="9">
        <v>2275050011</v>
      </c>
      <c r="B29" s="4" t="s">
        <v>227</v>
      </c>
      <c r="C29" s="4" t="s">
        <v>223</v>
      </c>
      <c r="D29" s="479" t="s">
        <v>27</v>
      </c>
      <c r="E29" s="517" t="s">
        <v>470</v>
      </c>
      <c r="F29" s="518" t="s">
        <v>471</v>
      </c>
      <c r="G29" s="519" t="s">
        <v>371</v>
      </c>
      <c r="H29" s="518" t="s">
        <v>1664</v>
      </c>
      <c r="I29" s="518" t="s">
        <v>1666</v>
      </c>
      <c r="J29" s="17">
        <v>2011</v>
      </c>
      <c r="K29" s="17">
        <v>26</v>
      </c>
      <c r="L29" s="360" t="s">
        <v>143</v>
      </c>
      <c r="M29" s="360" t="s">
        <v>105</v>
      </c>
      <c r="N29" s="360" t="s">
        <v>42</v>
      </c>
      <c r="O29" s="360" t="s">
        <v>115</v>
      </c>
      <c r="P29" s="360" t="s">
        <v>36</v>
      </c>
      <c r="Q29" s="17">
        <f t="shared" si="0"/>
        <v>26</v>
      </c>
      <c r="R29">
        <v>7.3553299930997333</v>
      </c>
      <c r="S29">
        <v>0.15007951399824696</v>
      </c>
      <c r="T29">
        <v>3.8149197671664701E-3</v>
      </c>
      <c r="U29">
        <v>7.2898249968955803E-3</v>
      </c>
      <c r="V29">
        <v>2.0734792104445968E-2</v>
      </c>
      <c r="W29">
        <v>2.0734792104445968E-2</v>
      </c>
      <c r="X29">
        <v>5.6422798852498319</v>
      </c>
    </row>
    <row r="30" spans="1:24" x14ac:dyDescent="0.25">
      <c r="A30" s="6" t="s">
        <v>224</v>
      </c>
      <c r="B30" s="4" t="s">
        <v>225</v>
      </c>
      <c r="C30" s="4"/>
      <c r="D30" s="360" t="s">
        <v>27</v>
      </c>
      <c r="E30" s="517" t="s">
        <v>470</v>
      </c>
      <c r="F30" s="518" t="s">
        <v>471</v>
      </c>
      <c r="G30" s="519" t="s">
        <v>371</v>
      </c>
      <c r="H30" s="518" t="s">
        <v>1664</v>
      </c>
      <c r="I30" s="518" t="s">
        <v>1666</v>
      </c>
      <c r="J30" s="360">
        <v>2011</v>
      </c>
      <c r="K30" s="360">
        <v>1</v>
      </c>
      <c r="L30" s="360" t="s">
        <v>298</v>
      </c>
      <c r="M30" s="360" t="s">
        <v>292</v>
      </c>
      <c r="N30" s="360" t="s">
        <v>42</v>
      </c>
      <c r="O30" s="360" t="s">
        <v>233</v>
      </c>
      <c r="P30" s="360" t="s">
        <v>36</v>
      </c>
      <c r="Q30" s="17">
        <f t="shared" si="0"/>
        <v>27</v>
      </c>
      <c r="R30">
        <v>44.128341416357017</v>
      </c>
      <c r="S30">
        <v>4.9365456789368949</v>
      </c>
      <c r="T30">
        <v>78.613269549920361</v>
      </c>
      <c r="U30">
        <v>5.8298503947111175</v>
      </c>
      <c r="V30">
        <v>0.66645232534774779</v>
      </c>
      <c r="W30">
        <v>0.66645232534774779</v>
      </c>
      <c r="X30">
        <v>4512.2681070420804</v>
      </c>
    </row>
    <row r="31" spans="1:24" x14ac:dyDescent="0.25">
      <c r="A31" s="6" t="s">
        <v>224</v>
      </c>
      <c r="B31" s="4" t="s">
        <v>225</v>
      </c>
      <c r="C31" s="4"/>
      <c r="D31" s="360" t="s">
        <v>27</v>
      </c>
      <c r="E31" s="517" t="s">
        <v>470</v>
      </c>
      <c r="F31" s="518" t="s">
        <v>471</v>
      </c>
      <c r="G31" s="519" t="s">
        <v>371</v>
      </c>
      <c r="H31" s="518" t="s">
        <v>1664</v>
      </c>
      <c r="I31" s="518" t="s">
        <v>1666</v>
      </c>
      <c r="J31" s="360">
        <v>2011</v>
      </c>
      <c r="K31" s="360">
        <v>2</v>
      </c>
      <c r="L31" s="360" t="s">
        <v>91</v>
      </c>
      <c r="M31" s="360" t="s">
        <v>92</v>
      </c>
      <c r="N31" s="360" t="s">
        <v>42</v>
      </c>
      <c r="O31" s="360" t="s">
        <v>93</v>
      </c>
      <c r="P31" s="360" t="s">
        <v>36</v>
      </c>
      <c r="Q31" s="17">
        <f t="shared" si="0"/>
        <v>28</v>
      </c>
      <c r="R31">
        <v>2.52243757548329</v>
      </c>
      <c r="S31">
        <v>0.69614455978437573</v>
      </c>
      <c r="T31">
        <v>1.2390294043718153</v>
      </c>
      <c r="U31">
        <v>0.13700363709355778</v>
      </c>
      <c r="V31">
        <v>2.588228388884703E-2</v>
      </c>
      <c r="W31">
        <v>2.588228388884703E-2</v>
      </c>
      <c r="X31">
        <v>106.0399673514453</v>
      </c>
    </row>
    <row r="32" spans="1:24" x14ac:dyDescent="0.25">
      <c r="A32" s="6" t="s">
        <v>224</v>
      </c>
      <c r="B32" s="4" t="s">
        <v>225</v>
      </c>
      <c r="C32" s="4"/>
      <c r="D32" s="360" t="s">
        <v>27</v>
      </c>
      <c r="E32" s="517" t="s">
        <v>470</v>
      </c>
      <c r="F32" s="518" t="s">
        <v>471</v>
      </c>
      <c r="G32" s="519" t="s">
        <v>371</v>
      </c>
      <c r="H32" s="518" t="s">
        <v>1664</v>
      </c>
      <c r="I32" s="518" t="s">
        <v>1666</v>
      </c>
      <c r="J32" s="360">
        <v>2011</v>
      </c>
      <c r="K32" s="360">
        <v>3</v>
      </c>
      <c r="L32" s="360" t="s">
        <v>324</v>
      </c>
      <c r="M32" s="360" t="s">
        <v>325</v>
      </c>
      <c r="N32" s="360" t="s">
        <v>42</v>
      </c>
      <c r="O32" s="360" t="s">
        <v>93</v>
      </c>
      <c r="P32" s="360" t="s">
        <v>36</v>
      </c>
      <c r="Q32" s="17">
        <f t="shared" si="0"/>
        <v>29</v>
      </c>
      <c r="R32">
        <v>6.2758252472650993</v>
      </c>
      <c r="S32">
        <v>2.7594203336144663</v>
      </c>
      <c r="T32">
        <v>0.60614170884187679</v>
      </c>
      <c r="U32">
        <v>0.13137415417730267</v>
      </c>
      <c r="V32">
        <v>6.2692561332442845E-2</v>
      </c>
      <c r="W32">
        <v>6.2692561332442845E-2</v>
      </c>
      <c r="X32">
        <v>101.68278144718809</v>
      </c>
    </row>
    <row r="33" spans="1:24" x14ac:dyDescent="0.25">
      <c r="A33" s="6" t="s">
        <v>224</v>
      </c>
      <c r="B33" s="4" t="s">
        <v>225</v>
      </c>
      <c r="C33" s="4"/>
      <c r="D33" s="360" t="s">
        <v>27</v>
      </c>
      <c r="E33" s="517" t="s">
        <v>470</v>
      </c>
      <c r="F33" s="518" t="s">
        <v>471</v>
      </c>
      <c r="G33" s="519" t="s">
        <v>371</v>
      </c>
      <c r="H33" s="518" t="s">
        <v>1664</v>
      </c>
      <c r="I33" s="518" t="s">
        <v>1666</v>
      </c>
      <c r="J33" s="360">
        <v>2011</v>
      </c>
      <c r="K33" s="360">
        <v>4</v>
      </c>
      <c r="L33" s="360" t="s">
        <v>322</v>
      </c>
      <c r="M33" s="360" t="s">
        <v>321</v>
      </c>
      <c r="N33" s="360" t="s">
        <v>42</v>
      </c>
      <c r="O33" s="360" t="s">
        <v>233</v>
      </c>
      <c r="P33" s="360" t="s">
        <v>36</v>
      </c>
      <c r="Q33" s="17">
        <f t="shared" si="0"/>
        <v>30</v>
      </c>
      <c r="R33">
        <v>179.05167513265846</v>
      </c>
      <c r="S33">
        <v>13.882064460695323</v>
      </c>
      <c r="T33">
        <v>229.83242875993864</v>
      </c>
      <c r="U33">
        <v>23.113623527679884</v>
      </c>
      <c r="V33">
        <v>2.6244946183766253</v>
      </c>
      <c r="W33">
        <v>2.6244946183766253</v>
      </c>
      <c r="X33">
        <v>17889.801492249764</v>
      </c>
    </row>
    <row r="34" spans="1:24" x14ac:dyDescent="0.25">
      <c r="A34" s="6" t="s">
        <v>224</v>
      </c>
      <c r="B34" s="4" t="s">
        <v>225</v>
      </c>
      <c r="C34" s="4"/>
      <c r="D34" s="360" t="s">
        <v>27</v>
      </c>
      <c r="E34" s="517" t="s">
        <v>470</v>
      </c>
      <c r="F34" s="518" t="s">
        <v>471</v>
      </c>
      <c r="G34" s="519" t="s">
        <v>371</v>
      </c>
      <c r="H34" s="518" t="s">
        <v>1664</v>
      </c>
      <c r="I34" s="518" t="s">
        <v>1666</v>
      </c>
      <c r="J34" s="360">
        <v>2011</v>
      </c>
      <c r="K34" s="360">
        <v>5</v>
      </c>
      <c r="L34" s="360" t="s">
        <v>327</v>
      </c>
      <c r="M34" s="360" t="s">
        <v>328</v>
      </c>
      <c r="N34" s="360" t="s">
        <v>42</v>
      </c>
      <c r="O34" s="360" t="s">
        <v>96</v>
      </c>
      <c r="P34" s="360" t="s">
        <v>36</v>
      </c>
      <c r="Q34" s="17">
        <f t="shared" si="0"/>
        <v>31</v>
      </c>
      <c r="R34">
        <v>3.831639845578811E-2</v>
      </c>
      <c r="S34">
        <v>3.2340799708994797E-3</v>
      </c>
      <c r="T34">
        <v>3.9312444750881498E-3</v>
      </c>
      <c r="U34">
        <v>1.28433928355423E-3</v>
      </c>
      <c r="V34">
        <v>1.9002854904220999E-4</v>
      </c>
      <c r="W34">
        <v>1.9002854904220999E-4</v>
      </c>
      <c r="X34">
        <v>0.99407022239346154</v>
      </c>
    </row>
    <row r="35" spans="1:24" x14ac:dyDescent="0.25">
      <c r="A35" s="6" t="s">
        <v>224</v>
      </c>
      <c r="B35" s="4" t="s">
        <v>225</v>
      </c>
      <c r="C35" s="4"/>
      <c r="D35" s="360" t="s">
        <v>27</v>
      </c>
      <c r="E35" s="517" t="s">
        <v>470</v>
      </c>
      <c r="F35" s="518" t="s">
        <v>471</v>
      </c>
      <c r="G35" s="519" t="s">
        <v>371</v>
      </c>
      <c r="H35" s="518" t="s">
        <v>1664</v>
      </c>
      <c r="I35" s="518" t="s">
        <v>1666</v>
      </c>
      <c r="J35" s="360">
        <v>2011</v>
      </c>
      <c r="K35" s="360">
        <v>6</v>
      </c>
      <c r="L35" s="360" t="s">
        <v>281</v>
      </c>
      <c r="M35" s="360" t="s">
        <v>282</v>
      </c>
      <c r="N35" s="360" t="s">
        <v>42</v>
      </c>
      <c r="O35" s="360" t="s">
        <v>93</v>
      </c>
      <c r="P35" s="360" t="s">
        <v>36</v>
      </c>
      <c r="Q35" s="17">
        <f t="shared" si="0"/>
        <v>32</v>
      </c>
      <c r="R35">
        <v>0.51752445770449107</v>
      </c>
      <c r="S35">
        <v>0.13165817240250333</v>
      </c>
      <c r="T35">
        <v>1.8877882564072371E-2</v>
      </c>
      <c r="U35">
        <v>1.0229452263733929E-2</v>
      </c>
      <c r="V35">
        <v>3.6371500222027696E-3</v>
      </c>
      <c r="W35">
        <v>3.6371500222027696E-3</v>
      </c>
      <c r="X35">
        <v>7.917532080595497</v>
      </c>
    </row>
    <row r="36" spans="1:24" x14ac:dyDescent="0.25">
      <c r="A36" s="6" t="s">
        <v>224</v>
      </c>
      <c r="B36" s="4" t="s">
        <v>225</v>
      </c>
      <c r="C36" s="4"/>
      <c r="D36" s="360" t="s">
        <v>27</v>
      </c>
      <c r="E36" s="517" t="s">
        <v>470</v>
      </c>
      <c r="F36" s="518" t="s">
        <v>471</v>
      </c>
      <c r="G36" s="519" t="s">
        <v>371</v>
      </c>
      <c r="H36" s="518" t="s">
        <v>1664</v>
      </c>
      <c r="I36" s="518" t="s">
        <v>1666</v>
      </c>
      <c r="J36" s="360">
        <v>2011</v>
      </c>
      <c r="K36" s="360">
        <v>7</v>
      </c>
      <c r="L36" s="360" t="s">
        <v>323</v>
      </c>
      <c r="M36" s="360" t="s">
        <v>146</v>
      </c>
      <c r="N36" s="360" t="s">
        <v>42</v>
      </c>
      <c r="O36" s="360" t="s">
        <v>115</v>
      </c>
      <c r="P36" s="360" t="s">
        <v>36</v>
      </c>
      <c r="Q36" s="17">
        <f t="shared" si="0"/>
        <v>33</v>
      </c>
      <c r="R36">
        <v>3.5562549964129198</v>
      </c>
      <c r="S36">
        <v>0.9423030134778686</v>
      </c>
      <c r="T36">
        <v>8.0138032236999992E-7</v>
      </c>
      <c r="U36">
        <v>1.006047014453355E-2</v>
      </c>
      <c r="V36">
        <v>3.4972758661476429E-2</v>
      </c>
      <c r="W36">
        <v>3.4972758661476429E-2</v>
      </c>
      <c r="X36">
        <v>7.7867421789702771</v>
      </c>
    </row>
    <row r="37" spans="1:24" x14ac:dyDescent="0.25">
      <c r="A37" s="6" t="s">
        <v>224</v>
      </c>
      <c r="B37" s="4" t="s">
        <v>225</v>
      </c>
      <c r="C37" s="4"/>
      <c r="D37" s="360" t="s">
        <v>27</v>
      </c>
      <c r="E37" s="517" t="s">
        <v>470</v>
      </c>
      <c r="F37" s="518" t="s">
        <v>471</v>
      </c>
      <c r="G37" s="519" t="s">
        <v>371</v>
      </c>
      <c r="H37" s="518" t="s">
        <v>1664</v>
      </c>
      <c r="I37" s="518" t="s">
        <v>1666</v>
      </c>
      <c r="J37" s="360">
        <v>2011</v>
      </c>
      <c r="K37" s="360">
        <v>8</v>
      </c>
      <c r="L37" s="360" t="s">
        <v>329</v>
      </c>
      <c r="M37" s="360" t="s">
        <v>330</v>
      </c>
      <c r="N37" s="360" t="s">
        <v>42</v>
      </c>
      <c r="O37" s="360" t="s">
        <v>96</v>
      </c>
      <c r="P37" s="360" t="s">
        <v>36</v>
      </c>
      <c r="Q37" s="17">
        <f t="shared" si="0"/>
        <v>34</v>
      </c>
      <c r="R37">
        <v>0.77941502786638017</v>
      </c>
      <c r="S37">
        <v>0.13057879688393051</v>
      </c>
      <c r="T37">
        <v>1.4721529011610688</v>
      </c>
      <c r="U37">
        <v>0.22518458239133227</v>
      </c>
      <c r="V37">
        <v>3.0280281144239786E-2</v>
      </c>
      <c r="W37">
        <v>3.0280281144239786E-2</v>
      </c>
      <c r="X37">
        <v>174.29147204505071</v>
      </c>
    </row>
    <row r="38" spans="1:24" x14ac:dyDescent="0.25">
      <c r="A38" s="6" t="s">
        <v>224</v>
      </c>
      <c r="B38" s="4" t="s">
        <v>225</v>
      </c>
      <c r="C38" s="4"/>
      <c r="D38" s="496" t="s">
        <v>27</v>
      </c>
      <c r="E38" s="517" t="s">
        <v>470</v>
      </c>
      <c r="F38" s="518" t="s">
        <v>471</v>
      </c>
      <c r="G38" s="519" t="s">
        <v>371</v>
      </c>
      <c r="H38" s="518" t="s">
        <v>1664</v>
      </c>
      <c r="I38" s="518" t="s">
        <v>1666</v>
      </c>
      <c r="J38" s="496">
        <v>2011</v>
      </c>
      <c r="K38" s="496">
        <v>9</v>
      </c>
      <c r="L38" s="496" t="s">
        <v>326</v>
      </c>
      <c r="M38" s="496" t="s">
        <v>92</v>
      </c>
      <c r="N38" s="496" t="s">
        <v>42</v>
      </c>
      <c r="O38" s="496" t="s">
        <v>93</v>
      </c>
      <c r="P38" s="496" t="s">
        <v>36</v>
      </c>
      <c r="Q38" s="17">
        <f t="shared" si="0"/>
        <v>35</v>
      </c>
      <c r="R38">
        <v>112.14877848880269</v>
      </c>
      <c r="S38">
        <v>31.202410573245047</v>
      </c>
      <c r="T38">
        <v>49.262488934197933</v>
      </c>
      <c r="U38">
        <v>5.623202328912754</v>
      </c>
      <c r="V38">
        <v>1.0978832868868342</v>
      </c>
      <c r="W38">
        <v>1.0978832868868342</v>
      </c>
      <c r="X38">
        <v>4352.3237836716053</v>
      </c>
    </row>
    <row r="39" spans="1:24" x14ac:dyDescent="0.25">
      <c r="A39" s="6" t="s">
        <v>224</v>
      </c>
      <c r="B39" s="4" t="s">
        <v>225</v>
      </c>
      <c r="C39" s="4"/>
      <c r="D39" s="496" t="s">
        <v>27</v>
      </c>
      <c r="E39" s="517" t="s">
        <v>470</v>
      </c>
      <c r="F39" s="518" t="s">
        <v>471</v>
      </c>
      <c r="G39" s="519" t="s">
        <v>371</v>
      </c>
      <c r="H39" s="518" t="s">
        <v>1664</v>
      </c>
      <c r="I39" s="518" t="s">
        <v>1666</v>
      </c>
      <c r="J39" s="496">
        <v>2011</v>
      </c>
      <c r="K39" s="496">
        <v>10</v>
      </c>
      <c r="L39" s="496" t="s">
        <v>331</v>
      </c>
      <c r="M39" s="496" t="s">
        <v>332</v>
      </c>
      <c r="N39" s="496" t="s">
        <v>42</v>
      </c>
      <c r="O39" s="496" t="s">
        <v>96</v>
      </c>
      <c r="P39" s="496" t="s">
        <v>36</v>
      </c>
      <c r="Q39" s="17">
        <f t="shared" si="0"/>
        <v>36</v>
      </c>
      <c r="R39">
        <v>28.460292369279319</v>
      </c>
      <c r="S39">
        <v>17.349672294753461</v>
      </c>
      <c r="T39">
        <v>9.6323262521723461</v>
      </c>
      <c r="U39">
        <v>2.025569507991321</v>
      </c>
      <c r="V39">
        <v>0.53060809377849139</v>
      </c>
      <c r="W39">
        <v>0.53060809377849139</v>
      </c>
      <c r="X39">
        <v>1567.7782568083126</v>
      </c>
    </row>
    <row r="40" spans="1:24" x14ac:dyDescent="0.25">
      <c r="A40" s="6" t="s">
        <v>224</v>
      </c>
      <c r="B40" s="4" t="s">
        <v>225</v>
      </c>
      <c r="C40" s="4"/>
      <c r="D40" s="496" t="s">
        <v>27</v>
      </c>
      <c r="E40" s="517" t="s">
        <v>470</v>
      </c>
      <c r="F40" s="518" t="s">
        <v>471</v>
      </c>
      <c r="G40" s="519" t="s">
        <v>371</v>
      </c>
      <c r="H40" s="518" t="s">
        <v>1664</v>
      </c>
      <c r="I40" s="518" t="s">
        <v>1666</v>
      </c>
      <c r="J40" s="496">
        <v>2011</v>
      </c>
      <c r="K40" s="496">
        <v>11</v>
      </c>
      <c r="L40" s="496" t="s">
        <v>1604</v>
      </c>
      <c r="M40" s="496" t="s">
        <v>164</v>
      </c>
      <c r="N40" s="496" t="s">
        <v>42</v>
      </c>
      <c r="O40" s="496" t="s">
        <v>96</v>
      </c>
      <c r="P40" s="496" t="s">
        <v>36</v>
      </c>
      <c r="Q40" s="17">
        <f t="shared" si="0"/>
        <v>37</v>
      </c>
      <c r="R40">
        <v>4.8422251859265679E-2</v>
      </c>
      <c r="S40">
        <v>1.1705890236970547E-2</v>
      </c>
      <c r="T40">
        <v>5.1548133361220801E-3</v>
      </c>
      <c r="U40">
        <v>1.6501457010229699E-3</v>
      </c>
      <c r="V40">
        <v>3.7693976169973992E-4</v>
      </c>
      <c r="W40">
        <v>3.7693976169973992E-4</v>
      </c>
      <c r="X40">
        <v>1.2772021981193817</v>
      </c>
    </row>
    <row r="41" spans="1:24" x14ac:dyDescent="0.25">
      <c r="A41" s="6" t="s">
        <v>224</v>
      </c>
      <c r="B41" s="4" t="s">
        <v>225</v>
      </c>
      <c r="C41" s="4"/>
      <c r="D41" s="496" t="s">
        <v>27</v>
      </c>
      <c r="E41" s="517" t="s">
        <v>470</v>
      </c>
      <c r="F41" s="518" t="s">
        <v>471</v>
      </c>
      <c r="G41" s="519" t="s">
        <v>371</v>
      </c>
      <c r="H41" s="518" t="s">
        <v>1664</v>
      </c>
      <c r="I41" s="518" t="s">
        <v>1666</v>
      </c>
      <c r="J41" s="496">
        <v>2011</v>
      </c>
      <c r="K41" s="496">
        <v>12</v>
      </c>
      <c r="L41" s="496" t="s">
        <v>180</v>
      </c>
      <c r="M41" s="496" t="s">
        <v>181</v>
      </c>
      <c r="N41" s="496" t="s">
        <v>42</v>
      </c>
      <c r="O41" s="496" t="s">
        <v>108</v>
      </c>
      <c r="P41" s="496" t="s">
        <v>36</v>
      </c>
      <c r="Q41" s="17">
        <f t="shared" si="0"/>
        <v>38</v>
      </c>
      <c r="R41">
        <v>27.634424895613794</v>
      </c>
      <c r="S41">
        <v>15.518046086395305</v>
      </c>
      <c r="T41">
        <v>0.37604030433087404</v>
      </c>
      <c r="U41">
        <v>0.24635329824064842</v>
      </c>
      <c r="V41">
        <v>0.27578148612839032</v>
      </c>
      <c r="W41">
        <v>0.27578148612839032</v>
      </c>
      <c r="X41">
        <v>190.67592759104613</v>
      </c>
    </row>
    <row r="42" spans="1:24" x14ac:dyDescent="0.25">
      <c r="A42" s="6" t="s">
        <v>224</v>
      </c>
      <c r="B42" s="4" t="s">
        <v>225</v>
      </c>
      <c r="C42" s="4"/>
      <c r="D42" s="496" t="s">
        <v>27</v>
      </c>
      <c r="E42" s="517" t="s">
        <v>470</v>
      </c>
      <c r="F42" s="518" t="s">
        <v>471</v>
      </c>
      <c r="G42" s="519" t="s">
        <v>371</v>
      </c>
      <c r="H42" s="518" t="s">
        <v>1664</v>
      </c>
      <c r="I42" s="518" t="s">
        <v>1666</v>
      </c>
      <c r="J42" s="496">
        <v>2011</v>
      </c>
      <c r="K42" s="496">
        <v>13</v>
      </c>
      <c r="L42" s="496" t="s">
        <v>218</v>
      </c>
      <c r="M42" s="496" t="s">
        <v>110</v>
      </c>
      <c r="N42" s="496" t="s">
        <v>42</v>
      </c>
      <c r="O42" s="496" t="s">
        <v>108</v>
      </c>
      <c r="P42" s="496" t="s">
        <v>36</v>
      </c>
      <c r="Q42" s="17">
        <f t="shared" si="0"/>
        <v>39</v>
      </c>
      <c r="R42">
        <v>0.61796765621286454</v>
      </c>
      <c r="S42">
        <v>0.74577596006811786</v>
      </c>
      <c r="T42">
        <v>5.0179765988816578E-2</v>
      </c>
      <c r="U42">
        <v>1.8017464652561391E-2</v>
      </c>
      <c r="V42">
        <v>1.3836294236468248E-2</v>
      </c>
      <c r="W42">
        <v>1.3836294236468248E-2</v>
      </c>
      <c r="X42">
        <v>13.945405326583138</v>
      </c>
    </row>
    <row r="43" spans="1:24" x14ac:dyDescent="0.25">
      <c r="A43" s="6" t="s">
        <v>187</v>
      </c>
      <c r="B43" s="4" t="s">
        <v>188</v>
      </c>
      <c r="C43" s="4" t="s">
        <v>192</v>
      </c>
      <c r="D43" s="496" t="s">
        <v>27</v>
      </c>
      <c r="E43" s="517" t="s">
        <v>470</v>
      </c>
      <c r="F43" s="518" t="s">
        <v>471</v>
      </c>
      <c r="G43" s="519" t="s">
        <v>371</v>
      </c>
      <c r="H43" s="518" t="s">
        <v>1664</v>
      </c>
      <c r="I43" s="518" t="s">
        <v>1666</v>
      </c>
      <c r="J43" s="496">
        <v>2011</v>
      </c>
      <c r="K43" s="496">
        <v>1</v>
      </c>
      <c r="L43" s="496" t="s">
        <v>254</v>
      </c>
      <c r="M43" s="496" t="s">
        <v>1576</v>
      </c>
      <c r="N43" s="496" t="s">
        <v>42</v>
      </c>
      <c r="O43" s="496" t="s">
        <v>195</v>
      </c>
      <c r="P43" s="496" t="s">
        <v>36</v>
      </c>
      <c r="Q43" s="17">
        <f t="shared" si="0"/>
        <v>40</v>
      </c>
      <c r="R43">
        <v>1.9004948193398687E-2</v>
      </c>
      <c r="S43">
        <v>2.8177557284047496E-3</v>
      </c>
      <c r="T43">
        <v>2.9180366259027729E-2</v>
      </c>
      <c r="U43">
        <v>2.8595212016293398E-3</v>
      </c>
      <c r="V43">
        <v>3.5513604398793995E-4</v>
      </c>
      <c r="W43">
        <v>3.5513604398793995E-4</v>
      </c>
      <c r="X43">
        <v>2.2132521114897212</v>
      </c>
    </row>
    <row r="44" spans="1:24" x14ac:dyDescent="0.25">
      <c r="A44" s="6" t="s">
        <v>187</v>
      </c>
      <c r="B44" s="4" t="s">
        <v>188</v>
      </c>
      <c r="C44" s="4" t="s">
        <v>192</v>
      </c>
      <c r="D44" s="496" t="s">
        <v>27</v>
      </c>
      <c r="E44" s="517" t="s">
        <v>470</v>
      </c>
      <c r="F44" s="518" t="s">
        <v>471</v>
      </c>
      <c r="G44" s="519" t="s">
        <v>371</v>
      </c>
      <c r="H44" s="518" t="s">
        <v>1664</v>
      </c>
      <c r="I44" s="518" t="s">
        <v>1666</v>
      </c>
      <c r="J44" s="496">
        <v>2011</v>
      </c>
      <c r="K44" s="496">
        <v>2</v>
      </c>
      <c r="L44" s="496" t="s">
        <v>259</v>
      </c>
      <c r="M44" s="496" t="s">
        <v>1597</v>
      </c>
      <c r="N44" s="496" t="s">
        <v>42</v>
      </c>
      <c r="O44" s="496" t="s">
        <v>195</v>
      </c>
      <c r="P44" s="496" t="s">
        <v>36</v>
      </c>
      <c r="Q44" s="17">
        <f t="shared" si="0"/>
        <v>41</v>
      </c>
      <c r="R44">
        <v>4.0849149754132483</v>
      </c>
      <c r="S44">
        <v>0.17758398787098401</v>
      </c>
      <c r="T44">
        <v>3.7821815092730509</v>
      </c>
      <c r="U44">
        <v>0.47590767635481834</v>
      </c>
      <c r="V44">
        <v>6.2221033339543319E-2</v>
      </c>
      <c r="W44">
        <v>6.2221033339543319E-2</v>
      </c>
      <c r="X44">
        <v>368.34959472618061</v>
      </c>
    </row>
    <row r="45" spans="1:24" x14ac:dyDescent="0.25">
      <c r="A45" s="6" t="s">
        <v>187</v>
      </c>
      <c r="B45" s="4" t="s">
        <v>188</v>
      </c>
      <c r="C45" s="4" t="s">
        <v>192</v>
      </c>
      <c r="D45" s="496" t="s">
        <v>27</v>
      </c>
      <c r="E45" s="517" t="s">
        <v>470</v>
      </c>
      <c r="F45" s="518" t="s">
        <v>471</v>
      </c>
      <c r="G45" s="519" t="s">
        <v>371</v>
      </c>
      <c r="H45" s="518" t="s">
        <v>1664</v>
      </c>
      <c r="I45" s="518" t="s">
        <v>1666</v>
      </c>
      <c r="J45" s="496">
        <v>2011</v>
      </c>
      <c r="K45" s="496">
        <v>3</v>
      </c>
      <c r="L45" s="496" t="s">
        <v>309</v>
      </c>
      <c r="M45" s="496" t="s">
        <v>238</v>
      </c>
      <c r="N45" s="496" t="s">
        <v>30</v>
      </c>
      <c r="O45" s="496" t="s">
        <v>195</v>
      </c>
      <c r="P45" s="496" t="s">
        <v>36</v>
      </c>
      <c r="Q45" s="17">
        <f t="shared" si="0"/>
        <v>42</v>
      </c>
      <c r="R45">
        <v>3.4581454339379567</v>
      </c>
      <c r="S45">
        <v>0.5115683698678849</v>
      </c>
      <c r="T45">
        <v>4.2483179785057494</v>
      </c>
      <c r="U45">
        <v>0.46933706870217934</v>
      </c>
      <c r="V45">
        <v>7.4542142257917138E-2</v>
      </c>
      <c r="W45">
        <v>7.4542142257917138E-2</v>
      </c>
      <c r="X45">
        <v>363.26398458669451</v>
      </c>
    </row>
    <row r="46" spans="1:24" x14ac:dyDescent="0.25">
      <c r="A46" s="6" t="s">
        <v>187</v>
      </c>
      <c r="B46" s="4" t="s">
        <v>188</v>
      </c>
      <c r="C46" s="4" t="s">
        <v>192</v>
      </c>
      <c r="D46" s="496" t="s">
        <v>27</v>
      </c>
      <c r="E46" s="517" t="s">
        <v>470</v>
      </c>
      <c r="F46" s="518" t="s">
        <v>471</v>
      </c>
      <c r="G46" s="519" t="s">
        <v>371</v>
      </c>
      <c r="H46" s="518" t="s">
        <v>1664</v>
      </c>
      <c r="I46" s="518" t="s">
        <v>1666</v>
      </c>
      <c r="J46" s="496">
        <v>2011</v>
      </c>
      <c r="K46" s="496">
        <v>4</v>
      </c>
      <c r="L46" s="496" t="s">
        <v>244</v>
      </c>
      <c r="M46" s="496" t="s">
        <v>306</v>
      </c>
      <c r="N46" s="496" t="s">
        <v>42</v>
      </c>
      <c r="O46" s="496" t="s">
        <v>85</v>
      </c>
      <c r="P46" s="496" t="s">
        <v>36</v>
      </c>
      <c r="Q46" s="17">
        <f t="shared" si="0"/>
        <v>43</v>
      </c>
      <c r="R46">
        <v>3.1295635204568844</v>
      </c>
      <c r="S46">
        <v>0.14015357984678758</v>
      </c>
      <c r="T46">
        <v>2.2900716608811265</v>
      </c>
      <c r="U46">
        <v>0.34040744197376244</v>
      </c>
      <c r="V46">
        <v>3.7449597059480928E-2</v>
      </c>
      <c r="W46">
        <v>3.7449597059480928E-2</v>
      </c>
      <c r="X46">
        <v>263.47325239240797</v>
      </c>
    </row>
    <row r="47" spans="1:24" x14ac:dyDescent="0.25">
      <c r="A47" s="6" t="s">
        <v>187</v>
      </c>
      <c r="B47" s="4" t="s">
        <v>188</v>
      </c>
      <c r="C47" s="4" t="s">
        <v>192</v>
      </c>
      <c r="D47" s="496" t="s">
        <v>27</v>
      </c>
      <c r="E47" s="517" t="s">
        <v>470</v>
      </c>
      <c r="F47" s="518" t="s">
        <v>471</v>
      </c>
      <c r="G47" s="519" t="s">
        <v>371</v>
      </c>
      <c r="H47" s="518" t="s">
        <v>1664</v>
      </c>
      <c r="I47" s="518" t="s">
        <v>1666</v>
      </c>
      <c r="J47" s="496">
        <v>2011</v>
      </c>
      <c r="K47" s="496">
        <v>5</v>
      </c>
      <c r="L47" s="496" t="s">
        <v>235</v>
      </c>
      <c r="M47" s="496" t="s">
        <v>1600</v>
      </c>
      <c r="N47" s="496" t="s">
        <v>42</v>
      </c>
      <c r="O47" s="496" t="s">
        <v>195</v>
      </c>
      <c r="P47" s="496" t="s">
        <v>36</v>
      </c>
      <c r="Q47" s="17">
        <f t="shared" si="0"/>
        <v>44</v>
      </c>
      <c r="R47">
        <v>5.3318348718517594</v>
      </c>
      <c r="S47">
        <v>1.4209916515118752</v>
      </c>
      <c r="T47">
        <v>4.1035604720138803</v>
      </c>
      <c r="U47">
        <v>0.46420129558931489</v>
      </c>
      <c r="V47">
        <v>8.1714372684261918E-2</v>
      </c>
      <c r="W47">
        <v>8.1714372684261918E-2</v>
      </c>
      <c r="X47">
        <v>359.28892812688684</v>
      </c>
    </row>
    <row r="48" spans="1:24" x14ac:dyDescent="0.25">
      <c r="A48" s="6" t="s">
        <v>187</v>
      </c>
      <c r="B48" s="4" t="s">
        <v>188</v>
      </c>
      <c r="C48" s="4" t="s">
        <v>192</v>
      </c>
      <c r="D48" s="496" t="s">
        <v>27</v>
      </c>
      <c r="E48" s="517" t="s">
        <v>470</v>
      </c>
      <c r="F48" s="518" t="s">
        <v>471</v>
      </c>
      <c r="G48" s="519" t="s">
        <v>371</v>
      </c>
      <c r="H48" s="518" t="s">
        <v>1664</v>
      </c>
      <c r="I48" s="518" t="s">
        <v>1666</v>
      </c>
      <c r="J48" s="496">
        <v>2011</v>
      </c>
      <c r="K48" s="496">
        <v>6</v>
      </c>
      <c r="L48" s="496" t="s">
        <v>1601</v>
      </c>
      <c r="M48" s="496" t="s">
        <v>1511</v>
      </c>
      <c r="N48" s="496" t="s">
        <v>42</v>
      </c>
      <c r="O48" s="496" t="s">
        <v>195</v>
      </c>
      <c r="P48" s="496" t="s">
        <v>36</v>
      </c>
      <c r="Q48" s="17">
        <f t="shared" si="0"/>
        <v>45</v>
      </c>
      <c r="R48">
        <v>2.9330313853919949</v>
      </c>
      <c r="S48">
        <v>0.21472484957876017</v>
      </c>
      <c r="T48">
        <v>7.5929148116222063</v>
      </c>
      <c r="U48">
        <v>0.63431993963813471</v>
      </c>
      <c r="V48">
        <v>0.10859771397541759</v>
      </c>
      <c r="W48">
        <v>0.10859771397541759</v>
      </c>
      <c r="X48">
        <v>490.95970622091716</v>
      </c>
    </row>
    <row r="49" spans="1:24" x14ac:dyDescent="0.25">
      <c r="A49" s="6" t="s">
        <v>187</v>
      </c>
      <c r="B49" s="4" t="s">
        <v>188</v>
      </c>
      <c r="C49" s="4" t="s">
        <v>192</v>
      </c>
      <c r="D49" s="496" t="s">
        <v>27</v>
      </c>
      <c r="E49" s="517" t="s">
        <v>470</v>
      </c>
      <c r="F49" s="518" t="s">
        <v>471</v>
      </c>
      <c r="G49" s="519" t="s">
        <v>371</v>
      </c>
      <c r="H49" s="518" t="s">
        <v>1664</v>
      </c>
      <c r="I49" s="518" t="s">
        <v>1666</v>
      </c>
      <c r="J49" s="496">
        <v>2011</v>
      </c>
      <c r="K49" s="496">
        <v>7</v>
      </c>
      <c r="L49" s="496" t="s">
        <v>320</v>
      </c>
      <c r="M49" s="496" t="s">
        <v>1602</v>
      </c>
      <c r="N49" s="496" t="s">
        <v>42</v>
      </c>
      <c r="O49" s="496" t="s">
        <v>233</v>
      </c>
      <c r="P49" s="496" t="s">
        <v>36</v>
      </c>
      <c r="Q49" s="17">
        <f t="shared" si="0"/>
        <v>46</v>
      </c>
      <c r="R49">
        <v>33.11431487571987</v>
      </c>
      <c r="S49">
        <v>35.079074700168967</v>
      </c>
      <c r="T49">
        <v>3.4631051789577274</v>
      </c>
      <c r="U49">
        <v>0.72844131223573427</v>
      </c>
      <c r="V49">
        <v>0.7665254481869489</v>
      </c>
      <c r="W49">
        <v>0.7665254481869489</v>
      </c>
      <c r="X49">
        <v>563.80906525729097</v>
      </c>
    </row>
    <row r="50" spans="1:24" x14ac:dyDescent="0.25">
      <c r="A50" s="6" t="s">
        <v>187</v>
      </c>
      <c r="B50" s="4" t="s">
        <v>188</v>
      </c>
      <c r="C50" s="4" t="s">
        <v>192</v>
      </c>
      <c r="D50" s="496" t="s">
        <v>27</v>
      </c>
      <c r="E50" s="517" t="s">
        <v>470</v>
      </c>
      <c r="F50" s="518" t="s">
        <v>471</v>
      </c>
      <c r="G50" s="519" t="s">
        <v>371</v>
      </c>
      <c r="H50" s="518" t="s">
        <v>1664</v>
      </c>
      <c r="I50" s="518" t="s">
        <v>1666</v>
      </c>
      <c r="J50" s="496">
        <v>2011</v>
      </c>
      <c r="K50" s="496">
        <v>8</v>
      </c>
      <c r="L50" s="496" t="s">
        <v>193</v>
      </c>
      <c r="M50" s="496" t="s">
        <v>273</v>
      </c>
      <c r="N50" s="496" t="s">
        <v>42</v>
      </c>
      <c r="O50" s="496" t="s">
        <v>195</v>
      </c>
      <c r="P50" s="496" t="s">
        <v>36</v>
      </c>
      <c r="Q50" s="17">
        <f t="shared" si="0"/>
        <v>47</v>
      </c>
      <c r="R50">
        <v>1.1639567637728478</v>
      </c>
      <c r="S50">
        <v>0.22181270248356968</v>
      </c>
      <c r="T50">
        <v>1.4793935399250009</v>
      </c>
      <c r="U50">
        <v>0.22745138529001802</v>
      </c>
      <c r="V50">
        <v>4.7124390522871679E-2</v>
      </c>
      <c r="W50">
        <v>4.7124390522871679E-2</v>
      </c>
      <c r="X50">
        <v>176.04596304945767</v>
      </c>
    </row>
    <row r="51" spans="1:24" x14ac:dyDescent="0.25">
      <c r="A51" s="6" t="s">
        <v>187</v>
      </c>
      <c r="B51" s="4" t="s">
        <v>188</v>
      </c>
      <c r="C51" s="4" t="s">
        <v>192</v>
      </c>
      <c r="D51" s="360" t="s">
        <v>27</v>
      </c>
      <c r="E51" s="517" t="s">
        <v>470</v>
      </c>
      <c r="F51" s="518" t="s">
        <v>471</v>
      </c>
      <c r="G51" s="519" t="s">
        <v>371</v>
      </c>
      <c r="H51" s="518" t="s">
        <v>1664</v>
      </c>
      <c r="I51" s="518" t="s">
        <v>1666</v>
      </c>
      <c r="J51" s="360">
        <v>2011</v>
      </c>
      <c r="K51" s="360">
        <v>9</v>
      </c>
      <c r="L51" s="360" t="s">
        <v>260</v>
      </c>
      <c r="M51" s="360" t="s">
        <v>261</v>
      </c>
      <c r="N51" s="360" t="s">
        <v>42</v>
      </c>
      <c r="O51" s="360" t="s">
        <v>233</v>
      </c>
      <c r="P51" s="360" t="s">
        <v>36</v>
      </c>
      <c r="Q51" s="17">
        <f t="shared" si="0"/>
        <v>48</v>
      </c>
      <c r="R51">
        <v>0.12893910770799422</v>
      </c>
      <c r="S51">
        <v>3.611956917674982E-2</v>
      </c>
      <c r="T51">
        <v>0.15052537026304788</v>
      </c>
      <c r="U51">
        <v>1.3157065439604591E-2</v>
      </c>
      <c r="V51">
        <v>2.6292119926971096E-3</v>
      </c>
      <c r="W51">
        <v>2.6292119926971096E-3</v>
      </c>
      <c r="X51">
        <v>10.183486949144278</v>
      </c>
    </row>
    <row r="52" spans="1:24" x14ac:dyDescent="0.25">
      <c r="A52" s="6" t="s">
        <v>187</v>
      </c>
      <c r="B52" s="4" t="s">
        <v>188</v>
      </c>
      <c r="C52" s="4" t="s">
        <v>192</v>
      </c>
      <c r="D52" s="360" t="s">
        <v>27</v>
      </c>
      <c r="E52" s="517" t="s">
        <v>470</v>
      </c>
      <c r="F52" s="518" t="s">
        <v>471</v>
      </c>
      <c r="G52" s="519" t="s">
        <v>371</v>
      </c>
      <c r="H52" s="518" t="s">
        <v>1664</v>
      </c>
      <c r="I52" s="518" t="s">
        <v>1666</v>
      </c>
      <c r="J52" s="360">
        <v>2011</v>
      </c>
      <c r="K52" s="360">
        <v>10</v>
      </c>
      <c r="L52" s="360" t="s">
        <v>84</v>
      </c>
      <c r="M52" s="360" t="s">
        <v>1582</v>
      </c>
      <c r="N52" s="360" t="s">
        <v>42</v>
      </c>
      <c r="O52" s="360" t="s">
        <v>85</v>
      </c>
      <c r="P52" s="360" t="s">
        <v>36</v>
      </c>
      <c r="Q52" s="17">
        <f t="shared" si="0"/>
        <v>49</v>
      </c>
      <c r="R52">
        <v>0.14304221529473662</v>
      </c>
      <c r="S52">
        <v>4.8678710097093729E-2</v>
      </c>
      <c r="T52">
        <v>6.2634063875843762E-2</v>
      </c>
      <c r="U52">
        <v>1.6742558949198138E-2</v>
      </c>
      <c r="V52">
        <v>3.0925431986954799E-3</v>
      </c>
      <c r="W52">
        <v>3.0925431986954799E-3</v>
      </c>
      <c r="X52">
        <v>12.958636471488301</v>
      </c>
    </row>
    <row r="53" spans="1:24" x14ac:dyDescent="0.25">
      <c r="A53" s="6" t="s">
        <v>187</v>
      </c>
      <c r="B53" s="4" t="s">
        <v>188</v>
      </c>
      <c r="C53" s="4" t="s">
        <v>192</v>
      </c>
      <c r="D53" s="360" t="s">
        <v>27</v>
      </c>
      <c r="E53" s="517" t="s">
        <v>470</v>
      </c>
      <c r="F53" s="518" t="s">
        <v>471</v>
      </c>
      <c r="G53" s="519" t="s">
        <v>371</v>
      </c>
      <c r="H53" s="518" t="s">
        <v>1664</v>
      </c>
      <c r="I53" s="518" t="s">
        <v>1666</v>
      </c>
      <c r="J53" s="360">
        <v>2011</v>
      </c>
      <c r="K53" s="360">
        <v>11</v>
      </c>
      <c r="L53" s="360" t="s">
        <v>307</v>
      </c>
      <c r="M53" s="360" t="s">
        <v>308</v>
      </c>
      <c r="N53" s="360" t="s">
        <v>42</v>
      </c>
      <c r="O53" s="360" t="s">
        <v>85</v>
      </c>
      <c r="P53" s="360" t="s">
        <v>36</v>
      </c>
      <c r="Q53" s="17">
        <f t="shared" si="0"/>
        <v>50</v>
      </c>
      <c r="R53">
        <v>1.432135530532065E-2</v>
      </c>
      <c r="S53">
        <v>1.4164038946714E-4</v>
      </c>
      <c r="T53">
        <v>1.637104145683229E-2</v>
      </c>
      <c r="U53">
        <v>1.9936512583791002E-3</v>
      </c>
      <c r="V53">
        <v>1.9411702169099999E-4</v>
      </c>
      <c r="W53">
        <v>1.9411702169099999E-4</v>
      </c>
      <c r="X53">
        <v>1.5430736542438934</v>
      </c>
    </row>
    <row r="54" spans="1:24" x14ac:dyDescent="0.25">
      <c r="A54" s="6" t="s">
        <v>187</v>
      </c>
      <c r="B54" s="4" t="s">
        <v>188</v>
      </c>
      <c r="C54" s="4" t="s">
        <v>192</v>
      </c>
      <c r="D54" s="360" t="s">
        <v>27</v>
      </c>
      <c r="E54" s="517" t="s">
        <v>470</v>
      </c>
      <c r="F54" s="518" t="s">
        <v>471</v>
      </c>
      <c r="G54" s="519" t="s">
        <v>371</v>
      </c>
      <c r="H54" s="518" t="s">
        <v>1664</v>
      </c>
      <c r="I54" s="518" t="s">
        <v>1666</v>
      </c>
      <c r="J54" s="360">
        <v>2011</v>
      </c>
      <c r="K54" s="360">
        <v>12</v>
      </c>
      <c r="L54" s="360" t="s">
        <v>310</v>
      </c>
      <c r="M54" s="360" t="s">
        <v>311</v>
      </c>
      <c r="N54" s="360" t="s">
        <v>42</v>
      </c>
      <c r="O54" s="360" t="s">
        <v>31</v>
      </c>
      <c r="P54" s="360" t="s">
        <v>36</v>
      </c>
      <c r="Q54" s="17">
        <f t="shared" si="0"/>
        <v>51</v>
      </c>
      <c r="R54">
        <v>2.4617197949419101</v>
      </c>
      <c r="S54">
        <v>0.49949968142101053</v>
      </c>
      <c r="T54">
        <v>1.3821865686899588</v>
      </c>
      <c r="U54">
        <v>0.22943207336739155</v>
      </c>
      <c r="V54">
        <v>8.7011320245318019E-2</v>
      </c>
      <c r="W54">
        <v>8.7011320245318019E-2</v>
      </c>
      <c r="X54">
        <v>177.57900437336014</v>
      </c>
    </row>
    <row r="55" spans="1:24" x14ac:dyDescent="0.25">
      <c r="A55" s="6" t="s">
        <v>187</v>
      </c>
      <c r="B55" s="4" t="s">
        <v>188</v>
      </c>
      <c r="C55" s="4" t="s">
        <v>192</v>
      </c>
      <c r="D55" s="360" t="s">
        <v>27</v>
      </c>
      <c r="E55" s="517" t="s">
        <v>470</v>
      </c>
      <c r="F55" s="518" t="s">
        <v>471</v>
      </c>
      <c r="G55" s="519" t="s">
        <v>371</v>
      </c>
      <c r="H55" s="518" t="s">
        <v>1664</v>
      </c>
      <c r="I55" s="518" t="s">
        <v>1666</v>
      </c>
      <c r="J55" s="360">
        <v>2011</v>
      </c>
      <c r="K55" s="360">
        <v>13</v>
      </c>
      <c r="L55" s="360" t="s">
        <v>312</v>
      </c>
      <c r="M55" s="360" t="s">
        <v>311</v>
      </c>
      <c r="N55" s="360" t="s">
        <v>42</v>
      </c>
      <c r="O55" s="360" t="s">
        <v>31</v>
      </c>
      <c r="P55" s="360" t="s">
        <v>36</v>
      </c>
      <c r="Q55" s="17">
        <f t="shared" si="0"/>
        <v>52</v>
      </c>
      <c r="R55">
        <v>1.7940552809950931</v>
      </c>
      <c r="S55">
        <v>0.34571777931030118</v>
      </c>
      <c r="T55">
        <v>0.42930633365085302</v>
      </c>
      <c r="U55">
        <v>0.12197909535736196</v>
      </c>
      <c r="V55">
        <v>3.7123136541911329E-2</v>
      </c>
      <c r="W55">
        <v>3.7123136541911329E-2</v>
      </c>
      <c r="X55">
        <v>94.411063919765837</v>
      </c>
    </row>
    <row r="56" spans="1:24" x14ac:dyDescent="0.25">
      <c r="A56" s="6" t="s">
        <v>187</v>
      </c>
      <c r="B56" s="4" t="s">
        <v>188</v>
      </c>
      <c r="C56" s="4" t="s">
        <v>192</v>
      </c>
      <c r="D56" s="360" t="s">
        <v>27</v>
      </c>
      <c r="E56" s="517" t="s">
        <v>470</v>
      </c>
      <c r="F56" s="518" t="s">
        <v>471</v>
      </c>
      <c r="G56" s="519" t="s">
        <v>371</v>
      </c>
      <c r="H56" s="518" t="s">
        <v>1664</v>
      </c>
      <c r="I56" s="518" t="s">
        <v>1666</v>
      </c>
      <c r="J56" s="360">
        <v>2011</v>
      </c>
      <c r="K56" s="360">
        <v>14</v>
      </c>
      <c r="L56" s="360" t="s">
        <v>64</v>
      </c>
      <c r="M56" s="360" t="s">
        <v>1603</v>
      </c>
      <c r="N56" s="360" t="s">
        <v>42</v>
      </c>
      <c r="O56" s="360" t="s">
        <v>31</v>
      </c>
      <c r="P56" s="360" t="s">
        <v>36</v>
      </c>
      <c r="Q56" s="17">
        <f t="shared" si="0"/>
        <v>53</v>
      </c>
      <c r="R56">
        <v>9.936325970872123E-2</v>
      </c>
      <c r="S56">
        <v>6.5389588619242461E-2</v>
      </c>
      <c r="T56">
        <v>1.0634257353039158E-2</v>
      </c>
      <c r="U56">
        <v>2.0360130820223999E-3</v>
      </c>
      <c r="V56">
        <v>2.1584997101669803E-3</v>
      </c>
      <c r="W56">
        <v>2.1584997101669803E-3</v>
      </c>
      <c r="X56">
        <v>1.5758615922057428</v>
      </c>
    </row>
    <row r="57" spans="1:24" x14ac:dyDescent="0.25">
      <c r="A57" s="6" t="s">
        <v>187</v>
      </c>
      <c r="B57" s="4" t="s">
        <v>188</v>
      </c>
      <c r="C57" s="4" t="s">
        <v>192</v>
      </c>
      <c r="D57" s="360" t="s">
        <v>27</v>
      </c>
      <c r="E57" s="517" t="s">
        <v>470</v>
      </c>
      <c r="F57" s="518" t="s">
        <v>471</v>
      </c>
      <c r="G57" s="519" t="s">
        <v>371</v>
      </c>
      <c r="H57" s="518" t="s">
        <v>1664</v>
      </c>
      <c r="I57" s="518" t="s">
        <v>1666</v>
      </c>
      <c r="J57" s="360">
        <v>2011</v>
      </c>
      <c r="K57" s="360">
        <v>15</v>
      </c>
      <c r="L57" s="360" t="s">
        <v>318</v>
      </c>
      <c r="M57" s="360" t="s">
        <v>319</v>
      </c>
      <c r="N57" s="360" t="s">
        <v>42</v>
      </c>
      <c r="O57" s="360" t="s">
        <v>82</v>
      </c>
      <c r="P57" s="360" t="s">
        <v>36</v>
      </c>
      <c r="Q57" s="17">
        <f t="shared" si="0"/>
        <v>54</v>
      </c>
      <c r="R57">
        <v>16.483507299141802</v>
      </c>
      <c r="S57">
        <v>6.4853978122098814</v>
      </c>
      <c r="T57">
        <v>12.997783977397866</v>
      </c>
      <c r="U57">
        <v>0.87403840185304427</v>
      </c>
      <c r="V57">
        <v>0.21326064285181928</v>
      </c>
      <c r="W57">
        <v>0.21326064285181928</v>
      </c>
      <c r="X57">
        <v>676.50031160394951</v>
      </c>
    </row>
    <row r="58" spans="1:24" x14ac:dyDescent="0.25">
      <c r="A58" s="6" t="s">
        <v>187</v>
      </c>
      <c r="B58" s="4" t="s">
        <v>188</v>
      </c>
      <c r="C58" s="4" t="s">
        <v>192</v>
      </c>
      <c r="D58" s="360" t="s">
        <v>27</v>
      </c>
      <c r="E58" s="517" t="s">
        <v>470</v>
      </c>
      <c r="F58" s="518" t="s">
        <v>471</v>
      </c>
      <c r="G58" s="519" t="s">
        <v>371</v>
      </c>
      <c r="H58" s="518" t="s">
        <v>1664</v>
      </c>
      <c r="I58" s="518" t="s">
        <v>1666</v>
      </c>
      <c r="J58" s="360">
        <v>2011</v>
      </c>
      <c r="K58" s="360">
        <v>16</v>
      </c>
      <c r="L58" s="360" t="s">
        <v>299</v>
      </c>
      <c r="M58" s="360" t="s">
        <v>300</v>
      </c>
      <c r="N58" s="360" t="s">
        <v>42</v>
      </c>
      <c r="O58" s="360" t="s">
        <v>96</v>
      </c>
      <c r="P58" s="360" t="s">
        <v>36</v>
      </c>
      <c r="Q58" s="17">
        <f t="shared" si="0"/>
        <v>55</v>
      </c>
      <c r="R58">
        <v>4.8096622760001644</v>
      </c>
      <c r="S58">
        <v>2.9459748592759949</v>
      </c>
      <c r="T58">
        <v>1.5442794527442989</v>
      </c>
      <c r="U58">
        <v>0.31310011537650756</v>
      </c>
      <c r="V58">
        <v>7.9362802045837122E-2</v>
      </c>
      <c r="W58">
        <v>7.9362802045837122E-2</v>
      </c>
      <c r="X58">
        <v>242.33755085060193</v>
      </c>
    </row>
    <row r="59" spans="1:24" x14ac:dyDescent="0.25">
      <c r="A59" s="6" t="s">
        <v>187</v>
      </c>
      <c r="B59" s="4" t="s">
        <v>188</v>
      </c>
      <c r="C59" s="4" t="s">
        <v>192</v>
      </c>
      <c r="D59" s="360" t="s">
        <v>27</v>
      </c>
      <c r="E59" s="517" t="s">
        <v>470</v>
      </c>
      <c r="F59" s="518" t="s">
        <v>471</v>
      </c>
      <c r="G59" s="519" t="s">
        <v>371</v>
      </c>
      <c r="H59" s="518" t="s">
        <v>1664</v>
      </c>
      <c r="I59" s="518" t="s">
        <v>1666</v>
      </c>
      <c r="J59" s="360">
        <v>2011</v>
      </c>
      <c r="K59" s="360">
        <v>17</v>
      </c>
      <c r="L59" s="360" t="s">
        <v>265</v>
      </c>
      <c r="M59" s="360" t="s">
        <v>266</v>
      </c>
      <c r="N59" s="360" t="s">
        <v>42</v>
      </c>
      <c r="O59" s="360" t="s">
        <v>82</v>
      </c>
      <c r="P59" s="360" t="s">
        <v>36</v>
      </c>
      <c r="Q59" s="17">
        <f t="shared" si="0"/>
        <v>56</v>
      </c>
      <c r="R59">
        <v>128.58565386602251</v>
      </c>
      <c r="S59">
        <v>57.400741644234451</v>
      </c>
      <c r="T59">
        <v>122.96768145752928</v>
      </c>
      <c r="U59">
        <v>7.3431755018427998</v>
      </c>
      <c r="V59">
        <v>2.1537267760495378</v>
      </c>
      <c r="W59">
        <v>2.1537267760495378</v>
      </c>
      <c r="X59">
        <v>5683.5723698804559</v>
      </c>
    </row>
    <row r="60" spans="1:24" x14ac:dyDescent="0.25">
      <c r="A60" s="6" t="s">
        <v>187</v>
      </c>
      <c r="B60" s="4" t="s">
        <v>188</v>
      </c>
      <c r="C60" s="4" t="s">
        <v>192</v>
      </c>
      <c r="D60" s="360" t="s">
        <v>27</v>
      </c>
      <c r="E60" s="517" t="s">
        <v>470</v>
      </c>
      <c r="F60" s="518" t="s">
        <v>471</v>
      </c>
      <c r="G60" s="519" t="s">
        <v>371</v>
      </c>
      <c r="H60" s="518" t="s">
        <v>1664</v>
      </c>
      <c r="I60" s="518" t="s">
        <v>1666</v>
      </c>
      <c r="J60" s="360">
        <v>2011</v>
      </c>
      <c r="K60" s="360">
        <v>18</v>
      </c>
      <c r="L60" s="360" t="s">
        <v>313</v>
      </c>
      <c r="M60" s="360" t="s">
        <v>47</v>
      </c>
      <c r="N60" s="360" t="s">
        <v>42</v>
      </c>
      <c r="O60" s="360" t="s">
        <v>31</v>
      </c>
      <c r="P60" s="360" t="s">
        <v>36</v>
      </c>
      <c r="Q60" s="17">
        <f t="shared" si="0"/>
        <v>57</v>
      </c>
      <c r="R60">
        <v>1.144058264394582E-2</v>
      </c>
      <c r="S60">
        <v>2.7347472775165098E-3</v>
      </c>
      <c r="T60">
        <v>3.4687984250717095E-3</v>
      </c>
      <c r="U60">
        <v>5.0503935903483993E-4</v>
      </c>
      <c r="V60">
        <v>9.9749252753209987E-5</v>
      </c>
      <c r="W60">
        <v>9.9749252753209987E-5</v>
      </c>
      <c r="X60">
        <v>0.39089746781082557</v>
      </c>
    </row>
    <row r="61" spans="1:24" x14ac:dyDescent="0.25">
      <c r="A61" s="6" t="s">
        <v>187</v>
      </c>
      <c r="B61" s="4" t="s">
        <v>188</v>
      </c>
      <c r="C61" s="4" t="s">
        <v>192</v>
      </c>
      <c r="D61" s="360" t="s">
        <v>27</v>
      </c>
      <c r="E61" s="517" t="s">
        <v>470</v>
      </c>
      <c r="F61" s="518" t="s">
        <v>471</v>
      </c>
      <c r="G61" s="519" t="s">
        <v>371</v>
      </c>
      <c r="H61" s="518" t="s">
        <v>1664</v>
      </c>
      <c r="I61" s="518" t="s">
        <v>1666</v>
      </c>
      <c r="J61" s="360">
        <v>2011</v>
      </c>
      <c r="K61" s="360">
        <v>19</v>
      </c>
      <c r="L61" s="360" t="s">
        <v>78</v>
      </c>
      <c r="M61" s="360" t="s">
        <v>57</v>
      </c>
      <c r="N61" s="360" t="s">
        <v>42</v>
      </c>
      <c r="O61" s="360" t="s">
        <v>31</v>
      </c>
      <c r="P61" s="360" t="s">
        <v>36</v>
      </c>
      <c r="Q61" s="17">
        <f t="shared" si="0"/>
        <v>58</v>
      </c>
      <c r="R61">
        <v>0.26999683084902654</v>
      </c>
      <c r="S61">
        <v>3.5013837394754894E-2</v>
      </c>
      <c r="T61">
        <v>2.0531628413833799E-3</v>
      </c>
      <c r="U61">
        <v>2.5222007130336196E-3</v>
      </c>
      <c r="V61">
        <v>8.3407818275852991E-4</v>
      </c>
      <c r="W61">
        <v>8.3407818275852991E-4</v>
      </c>
      <c r="X61">
        <v>1.9521684717876482</v>
      </c>
    </row>
    <row r="62" spans="1:24" x14ac:dyDescent="0.25">
      <c r="A62" s="9" t="s">
        <v>226</v>
      </c>
      <c r="B62" s="4" t="s">
        <v>227</v>
      </c>
      <c r="C62" s="4" t="s">
        <v>221</v>
      </c>
      <c r="D62" s="360" t="s">
        <v>27</v>
      </c>
      <c r="E62" s="517" t="s">
        <v>470</v>
      </c>
      <c r="F62" s="518" t="s">
        <v>471</v>
      </c>
      <c r="G62" s="519" t="s">
        <v>371</v>
      </c>
      <c r="H62" s="518" t="s">
        <v>1664</v>
      </c>
      <c r="I62" s="518" t="s">
        <v>1666</v>
      </c>
      <c r="J62" s="360">
        <v>2011</v>
      </c>
      <c r="K62" s="360">
        <v>1</v>
      </c>
      <c r="L62" s="360" t="s">
        <v>215</v>
      </c>
      <c r="M62" s="360" t="s">
        <v>216</v>
      </c>
      <c r="N62" s="360" t="s">
        <v>42</v>
      </c>
      <c r="O62" s="360" t="s">
        <v>31</v>
      </c>
      <c r="P62" s="360" t="s">
        <v>36</v>
      </c>
      <c r="Q62" s="17">
        <f t="shared" si="0"/>
        <v>59</v>
      </c>
      <c r="R62">
        <v>1.4223080768730409</v>
      </c>
      <c r="S62">
        <v>0.309031272687526</v>
      </c>
      <c r="T62">
        <v>0.41623300198297863</v>
      </c>
      <c r="U62">
        <v>8.4191509808631437E-2</v>
      </c>
      <c r="V62">
        <v>1.1702680306435828E-2</v>
      </c>
      <c r="W62">
        <v>1.1702680306435828E-2</v>
      </c>
      <c r="X62">
        <v>65.163708448652116</v>
      </c>
    </row>
    <row r="63" spans="1:24" x14ac:dyDescent="0.25">
      <c r="A63" s="9" t="s">
        <v>226</v>
      </c>
      <c r="B63" s="4" t="s">
        <v>227</v>
      </c>
      <c r="C63" s="4" t="s">
        <v>221</v>
      </c>
      <c r="D63" s="360" t="s">
        <v>27</v>
      </c>
      <c r="E63" s="517" t="s">
        <v>470</v>
      </c>
      <c r="F63" s="518" t="s">
        <v>471</v>
      </c>
      <c r="G63" s="519" t="s">
        <v>371</v>
      </c>
      <c r="H63" s="518" t="s">
        <v>1664</v>
      </c>
      <c r="I63" s="518" t="s">
        <v>1666</v>
      </c>
      <c r="J63" s="360">
        <v>2011</v>
      </c>
      <c r="K63" s="360">
        <v>2</v>
      </c>
      <c r="L63" s="360" t="s">
        <v>86</v>
      </c>
      <c r="M63" s="360" t="s">
        <v>285</v>
      </c>
      <c r="N63" s="360" t="s">
        <v>42</v>
      </c>
      <c r="O63" s="360" t="s">
        <v>85</v>
      </c>
      <c r="P63" s="360" t="s">
        <v>36</v>
      </c>
      <c r="Q63" s="17">
        <f t="shared" si="0"/>
        <v>60</v>
      </c>
      <c r="R63">
        <v>2.8868981083211045</v>
      </c>
      <c r="S63">
        <v>0.5532060058452315</v>
      </c>
      <c r="T63">
        <v>0.38209980880996192</v>
      </c>
      <c r="U63">
        <v>0.10791391830279659</v>
      </c>
      <c r="V63">
        <v>1.9966660798119498E-2</v>
      </c>
      <c r="W63">
        <v>1.9966660798119498E-2</v>
      </c>
      <c r="X63">
        <v>83.524704118653958</v>
      </c>
    </row>
    <row r="64" spans="1:24" x14ac:dyDescent="0.25">
      <c r="A64" s="9" t="s">
        <v>226</v>
      </c>
      <c r="B64" s="4" t="s">
        <v>227</v>
      </c>
      <c r="C64" s="4" t="s">
        <v>221</v>
      </c>
      <c r="D64" s="360" t="s">
        <v>27</v>
      </c>
      <c r="E64" s="517" t="s">
        <v>470</v>
      </c>
      <c r="F64" s="518" t="s">
        <v>471</v>
      </c>
      <c r="G64" s="519" t="s">
        <v>371</v>
      </c>
      <c r="H64" s="518" t="s">
        <v>1664</v>
      </c>
      <c r="I64" s="518" t="s">
        <v>1666</v>
      </c>
      <c r="J64" s="360">
        <v>2011</v>
      </c>
      <c r="K64" s="360">
        <v>3</v>
      </c>
      <c r="L64" s="360" t="s">
        <v>28</v>
      </c>
      <c r="M64" s="360" t="s">
        <v>29</v>
      </c>
      <c r="N64" s="360" t="s">
        <v>42</v>
      </c>
      <c r="O64" s="360" t="s">
        <v>31</v>
      </c>
      <c r="P64" s="360" t="s">
        <v>36</v>
      </c>
      <c r="Q64" s="17">
        <f t="shared" si="0"/>
        <v>61</v>
      </c>
      <c r="R64">
        <v>0.3086184328510822</v>
      </c>
      <c r="S64">
        <v>3.8969348151021377E-2</v>
      </c>
      <c r="T64">
        <v>2.4140551550321399E-3</v>
      </c>
      <c r="U64">
        <v>2.8744475990780498E-3</v>
      </c>
      <c r="V64">
        <v>8.9359637963066997E-4</v>
      </c>
      <c r="W64">
        <v>8.9359637963066997E-4</v>
      </c>
      <c r="X64">
        <v>2.2248044100780016</v>
      </c>
    </row>
    <row r="65" spans="1:24" x14ac:dyDescent="0.25">
      <c r="A65" s="9" t="s">
        <v>226</v>
      </c>
      <c r="B65" s="4" t="s">
        <v>227</v>
      </c>
      <c r="C65" s="4" t="s">
        <v>221</v>
      </c>
      <c r="D65" s="360" t="s">
        <v>27</v>
      </c>
      <c r="E65" s="517" t="s">
        <v>470</v>
      </c>
      <c r="F65" s="518" t="s">
        <v>471</v>
      </c>
      <c r="G65" s="519" t="s">
        <v>371</v>
      </c>
      <c r="H65" s="518" t="s">
        <v>1664</v>
      </c>
      <c r="I65" s="518" t="s">
        <v>1666</v>
      </c>
      <c r="J65" s="360">
        <v>2011</v>
      </c>
      <c r="K65" s="360">
        <v>4</v>
      </c>
      <c r="L65" s="360" t="s">
        <v>40</v>
      </c>
      <c r="M65" s="360" t="s">
        <v>41</v>
      </c>
      <c r="N65" s="360" t="s">
        <v>42</v>
      </c>
      <c r="O65" s="360" t="s">
        <v>31</v>
      </c>
      <c r="P65" s="360" t="s">
        <v>36</v>
      </c>
      <c r="Q65" s="17">
        <f t="shared" si="0"/>
        <v>62</v>
      </c>
      <c r="R65">
        <v>0.48010233354978943</v>
      </c>
      <c r="S65">
        <v>0.1914431804202949</v>
      </c>
      <c r="T65">
        <v>7.1866075420677161E-2</v>
      </c>
      <c r="U65">
        <v>1.5108857528297749E-2</v>
      </c>
      <c r="V65">
        <v>5.5910971295069795E-3</v>
      </c>
      <c r="W65">
        <v>5.5910971295069795E-3</v>
      </c>
      <c r="X65">
        <v>11.694161941153894</v>
      </c>
    </row>
    <row r="66" spans="1:24" x14ac:dyDescent="0.25">
      <c r="A66" s="9" t="s">
        <v>226</v>
      </c>
      <c r="B66" s="4" t="s">
        <v>227</v>
      </c>
      <c r="C66" s="4" t="s">
        <v>221</v>
      </c>
      <c r="D66" s="360" t="s">
        <v>27</v>
      </c>
      <c r="E66" s="517" t="s">
        <v>470</v>
      </c>
      <c r="F66" s="518" t="s">
        <v>471</v>
      </c>
      <c r="G66" s="519" t="s">
        <v>371</v>
      </c>
      <c r="H66" s="518" t="s">
        <v>1664</v>
      </c>
      <c r="I66" s="518" t="s">
        <v>1666</v>
      </c>
      <c r="J66" s="360">
        <v>2011</v>
      </c>
      <c r="K66" s="360">
        <v>5</v>
      </c>
      <c r="L66" s="360" t="s">
        <v>43</v>
      </c>
      <c r="M66" s="360" t="s">
        <v>41</v>
      </c>
      <c r="N66" s="360" t="s">
        <v>42</v>
      </c>
      <c r="O66" s="360" t="s">
        <v>31</v>
      </c>
      <c r="P66" s="360" t="s">
        <v>36</v>
      </c>
      <c r="Q66" s="17">
        <f t="shared" si="0"/>
        <v>63</v>
      </c>
      <c r="R66">
        <v>2.3063619117374259</v>
      </c>
      <c r="S66">
        <v>0.91502347945567264</v>
      </c>
      <c r="T66">
        <v>0.37229781082601987</v>
      </c>
      <c r="U66">
        <v>7.4653430505463428E-2</v>
      </c>
      <c r="V66">
        <v>2.7571480070338057E-2</v>
      </c>
      <c r="W66">
        <v>2.7571480070338057E-2</v>
      </c>
      <c r="X66">
        <v>57.781293459634796</v>
      </c>
    </row>
    <row r="67" spans="1:24" x14ac:dyDescent="0.25">
      <c r="A67" s="9" t="s">
        <v>226</v>
      </c>
      <c r="B67" s="4" t="s">
        <v>227</v>
      </c>
      <c r="C67" s="4" t="s">
        <v>221</v>
      </c>
      <c r="D67" s="360" t="s">
        <v>27</v>
      </c>
      <c r="E67" s="517" t="s">
        <v>470</v>
      </c>
      <c r="F67" s="518" t="s">
        <v>471</v>
      </c>
      <c r="G67" s="519" t="s">
        <v>371</v>
      </c>
      <c r="H67" s="518" t="s">
        <v>1664</v>
      </c>
      <c r="I67" s="518" t="s">
        <v>1666</v>
      </c>
      <c r="J67" s="360">
        <v>2011</v>
      </c>
      <c r="K67" s="360">
        <v>6</v>
      </c>
      <c r="L67" s="360" t="s">
        <v>44</v>
      </c>
      <c r="M67" s="360" t="s">
        <v>41</v>
      </c>
      <c r="N67" s="360" t="s">
        <v>42</v>
      </c>
      <c r="O67" s="360" t="s">
        <v>31</v>
      </c>
      <c r="P67" s="360" t="s">
        <v>36</v>
      </c>
      <c r="Q67" s="17">
        <f t="shared" si="0"/>
        <v>64</v>
      </c>
      <c r="R67">
        <v>0.51554212167170921</v>
      </c>
      <c r="S67">
        <v>0.20548303517944694</v>
      </c>
      <c r="T67">
        <v>7.6981858117934759E-2</v>
      </c>
      <c r="U67">
        <v>1.621386839869594E-2</v>
      </c>
      <c r="V67">
        <v>6.0105883123953395E-3</v>
      </c>
      <c r="W67">
        <v>6.0105883123953395E-3</v>
      </c>
      <c r="X67">
        <v>12.54943358995758</v>
      </c>
    </row>
    <row r="68" spans="1:24" x14ac:dyDescent="0.25">
      <c r="A68" s="9" t="s">
        <v>226</v>
      </c>
      <c r="B68" s="4" t="s">
        <v>227</v>
      </c>
      <c r="C68" s="4" t="s">
        <v>221</v>
      </c>
      <c r="D68" s="360" t="s">
        <v>27</v>
      </c>
      <c r="E68" s="517" t="s">
        <v>470</v>
      </c>
      <c r="F68" s="518" t="s">
        <v>471</v>
      </c>
      <c r="G68" s="519" t="s">
        <v>371</v>
      </c>
      <c r="H68" s="518" t="s">
        <v>1664</v>
      </c>
      <c r="I68" s="518" t="s">
        <v>1666</v>
      </c>
      <c r="J68" s="360">
        <v>2011</v>
      </c>
      <c r="K68" s="360">
        <v>7</v>
      </c>
      <c r="L68" s="360" t="s">
        <v>45</v>
      </c>
      <c r="M68" s="360" t="s">
        <v>41</v>
      </c>
      <c r="N68" s="360" t="s">
        <v>42</v>
      </c>
      <c r="O68" s="360" t="s">
        <v>31</v>
      </c>
      <c r="P68" s="360" t="s">
        <v>36</v>
      </c>
      <c r="Q68" s="17">
        <f t="shared" si="0"/>
        <v>65</v>
      </c>
      <c r="R68">
        <v>0.37013280527450121</v>
      </c>
      <c r="S68">
        <v>0.14752628101721421</v>
      </c>
      <c r="T68">
        <v>5.5269027075955574E-2</v>
      </c>
      <c r="U68">
        <v>1.1640727103879901E-2</v>
      </c>
      <c r="V68">
        <v>4.3152941447373895E-3</v>
      </c>
      <c r="W68">
        <v>4.3152941447373895E-3</v>
      </c>
      <c r="X68">
        <v>9.0098497568926224</v>
      </c>
    </row>
    <row r="69" spans="1:24" x14ac:dyDescent="0.25">
      <c r="A69" s="9" t="s">
        <v>226</v>
      </c>
      <c r="B69" s="4" t="s">
        <v>227</v>
      </c>
      <c r="C69" s="4" t="s">
        <v>221</v>
      </c>
      <c r="D69" s="360" t="s">
        <v>27</v>
      </c>
      <c r="E69" s="517" t="s">
        <v>470</v>
      </c>
      <c r="F69" s="518" t="s">
        <v>471</v>
      </c>
      <c r="G69" s="519" t="s">
        <v>371</v>
      </c>
      <c r="H69" s="518" t="s">
        <v>1664</v>
      </c>
      <c r="I69" s="518" t="s">
        <v>1666</v>
      </c>
      <c r="J69" s="360">
        <v>2011</v>
      </c>
      <c r="K69" s="360">
        <v>8</v>
      </c>
      <c r="L69" s="360" t="s">
        <v>46</v>
      </c>
      <c r="M69" s="360" t="s">
        <v>47</v>
      </c>
      <c r="N69" s="360" t="s">
        <v>42</v>
      </c>
      <c r="O69" s="360" t="s">
        <v>31</v>
      </c>
      <c r="P69" s="360" t="s">
        <v>36</v>
      </c>
      <c r="Q69" s="17">
        <f t="shared" si="0"/>
        <v>66</v>
      </c>
      <c r="R69">
        <v>1.2682962425438673</v>
      </c>
      <c r="S69">
        <v>0.31008095965558669</v>
      </c>
      <c r="T69">
        <v>0.2714859718577996</v>
      </c>
      <c r="U69">
        <v>4.8635734286050752E-2</v>
      </c>
      <c r="V69">
        <v>1.0059528770674809E-2</v>
      </c>
      <c r="W69">
        <v>1.0059528770674809E-2</v>
      </c>
      <c r="X69">
        <v>37.643757450508105</v>
      </c>
    </row>
    <row r="70" spans="1:24" x14ac:dyDescent="0.25">
      <c r="A70" s="9" t="s">
        <v>226</v>
      </c>
      <c r="B70" s="4" t="s">
        <v>227</v>
      </c>
      <c r="C70" s="4" t="s">
        <v>221</v>
      </c>
      <c r="D70" s="360" t="s">
        <v>27</v>
      </c>
      <c r="E70" s="517" t="s">
        <v>470</v>
      </c>
      <c r="F70" s="518" t="s">
        <v>471</v>
      </c>
      <c r="G70" s="519" t="s">
        <v>371</v>
      </c>
      <c r="H70" s="518" t="s">
        <v>1664</v>
      </c>
      <c r="I70" s="518" t="s">
        <v>1666</v>
      </c>
      <c r="J70" s="360">
        <v>2011</v>
      </c>
      <c r="K70" s="360">
        <v>9</v>
      </c>
      <c r="L70" s="360" t="s">
        <v>203</v>
      </c>
      <c r="M70" s="360" t="s">
        <v>73</v>
      </c>
      <c r="N70" s="360" t="s">
        <v>42</v>
      </c>
      <c r="O70" s="360" t="s">
        <v>31</v>
      </c>
      <c r="P70" s="360" t="s">
        <v>36</v>
      </c>
      <c r="Q70" s="17">
        <f t="shared" ref="Q70:Q114" si="1">1+Q69</f>
        <v>67</v>
      </c>
      <c r="R70">
        <v>2.3471291285327465</v>
      </c>
      <c r="S70">
        <v>0.45493422172633302</v>
      </c>
      <c r="T70">
        <v>0.49097673824020249</v>
      </c>
      <c r="U70">
        <v>8.9856155353364234E-2</v>
      </c>
      <c r="V70">
        <v>1.8140580700463978E-2</v>
      </c>
      <c r="W70">
        <v>1.8140580700463978E-2</v>
      </c>
      <c r="X70">
        <v>69.548107938952782</v>
      </c>
    </row>
    <row r="71" spans="1:24" x14ac:dyDescent="0.25">
      <c r="A71" s="9" t="s">
        <v>226</v>
      </c>
      <c r="B71" s="4" t="s">
        <v>227</v>
      </c>
      <c r="C71" s="4" t="s">
        <v>221</v>
      </c>
      <c r="D71" s="360" t="s">
        <v>27</v>
      </c>
      <c r="E71" s="517" t="s">
        <v>470</v>
      </c>
      <c r="F71" s="518" t="s">
        <v>471</v>
      </c>
      <c r="G71" s="519" t="s">
        <v>371</v>
      </c>
      <c r="H71" s="518" t="s">
        <v>1664</v>
      </c>
      <c r="I71" s="518" t="s">
        <v>1666</v>
      </c>
      <c r="J71" s="360">
        <v>2011</v>
      </c>
      <c r="K71" s="360">
        <v>10</v>
      </c>
      <c r="L71" s="360" t="s">
        <v>151</v>
      </c>
      <c r="M71" s="360" t="s">
        <v>100</v>
      </c>
      <c r="N71" s="360" t="s">
        <v>42</v>
      </c>
      <c r="O71" s="360" t="s">
        <v>96</v>
      </c>
      <c r="P71" s="360" t="s">
        <v>36</v>
      </c>
      <c r="Q71" s="17">
        <f t="shared" si="1"/>
        <v>68</v>
      </c>
      <c r="R71">
        <v>0.12627491937743077</v>
      </c>
      <c r="S71">
        <v>1.3381860887364198E-2</v>
      </c>
      <c r="T71">
        <v>4.1273643964294199E-2</v>
      </c>
      <c r="U71">
        <v>9.1090277742880092E-3</v>
      </c>
      <c r="V71">
        <v>1.16848526256192E-3</v>
      </c>
      <c r="W71">
        <v>1.16848526256192E-3</v>
      </c>
      <c r="X71">
        <v>7.0503316553102655</v>
      </c>
    </row>
    <row r="72" spans="1:24" x14ac:dyDescent="0.25">
      <c r="A72" s="9" t="s">
        <v>226</v>
      </c>
      <c r="B72" s="4" t="s">
        <v>227</v>
      </c>
      <c r="C72" s="4" t="s">
        <v>221</v>
      </c>
      <c r="D72" s="360" t="s">
        <v>27</v>
      </c>
      <c r="E72" s="517" t="s">
        <v>470</v>
      </c>
      <c r="F72" s="518" t="s">
        <v>471</v>
      </c>
      <c r="G72" s="519" t="s">
        <v>371</v>
      </c>
      <c r="H72" s="518" t="s">
        <v>1664</v>
      </c>
      <c r="I72" s="518" t="s">
        <v>1666</v>
      </c>
      <c r="J72" s="360">
        <v>2011</v>
      </c>
      <c r="K72" s="360">
        <v>11</v>
      </c>
      <c r="L72" s="360" t="s">
        <v>183</v>
      </c>
      <c r="M72" s="360" t="s">
        <v>49</v>
      </c>
      <c r="N72" s="360" t="s">
        <v>42</v>
      </c>
      <c r="O72" s="360" t="s">
        <v>31</v>
      </c>
      <c r="P72" s="360" t="s">
        <v>36</v>
      </c>
      <c r="Q72" s="17">
        <f t="shared" si="1"/>
        <v>69</v>
      </c>
      <c r="R72">
        <v>0.34284321155929026</v>
      </c>
      <c r="S72">
        <v>0.14598600268445894</v>
      </c>
      <c r="T72">
        <v>1.4322782798467101E-2</v>
      </c>
      <c r="U72">
        <v>5.2024331847140793E-3</v>
      </c>
      <c r="V72">
        <v>3.4203496383745898E-3</v>
      </c>
      <c r="W72">
        <v>3.4203496383745898E-3</v>
      </c>
      <c r="X72">
        <v>4.0266505077418948</v>
      </c>
    </row>
    <row r="73" spans="1:24" x14ac:dyDescent="0.25">
      <c r="A73" s="9" t="s">
        <v>226</v>
      </c>
      <c r="B73" s="4" t="s">
        <v>227</v>
      </c>
      <c r="C73" s="4" t="s">
        <v>221</v>
      </c>
      <c r="D73" s="360" t="s">
        <v>27</v>
      </c>
      <c r="E73" s="517" t="s">
        <v>470</v>
      </c>
      <c r="F73" s="518" t="s">
        <v>471</v>
      </c>
      <c r="G73" s="519" t="s">
        <v>371</v>
      </c>
      <c r="H73" s="518" t="s">
        <v>1664</v>
      </c>
      <c r="I73" s="518" t="s">
        <v>1666</v>
      </c>
      <c r="J73" s="360">
        <v>2011</v>
      </c>
      <c r="K73" s="360">
        <v>12</v>
      </c>
      <c r="L73" s="360" t="s">
        <v>204</v>
      </c>
      <c r="M73" s="360" t="s">
        <v>49</v>
      </c>
      <c r="N73" s="360" t="s">
        <v>42</v>
      </c>
      <c r="O73" s="360" t="s">
        <v>31</v>
      </c>
      <c r="P73" s="360" t="s">
        <v>36</v>
      </c>
      <c r="Q73" s="17">
        <f t="shared" si="1"/>
        <v>70</v>
      </c>
      <c r="R73">
        <v>2.8013651980839569</v>
      </c>
      <c r="S73">
        <v>1.206211490156202</v>
      </c>
      <c r="T73">
        <v>9.3454058683685753E-2</v>
      </c>
      <c r="U73">
        <v>3.8725437522835054E-2</v>
      </c>
      <c r="V73">
        <v>2.649063076154376E-2</v>
      </c>
      <c r="W73">
        <v>2.649063076154376E-2</v>
      </c>
      <c r="X73">
        <v>29.973249273568747</v>
      </c>
    </row>
    <row r="74" spans="1:24" x14ac:dyDescent="0.25">
      <c r="A74" s="9" t="s">
        <v>226</v>
      </c>
      <c r="B74" s="4" t="s">
        <v>227</v>
      </c>
      <c r="C74" s="4" t="s">
        <v>221</v>
      </c>
      <c r="D74" s="360" t="s">
        <v>27</v>
      </c>
      <c r="E74" s="517" t="s">
        <v>470</v>
      </c>
      <c r="F74" s="518" t="s">
        <v>471</v>
      </c>
      <c r="G74" s="519" t="s">
        <v>371</v>
      </c>
      <c r="H74" s="518" t="s">
        <v>1664</v>
      </c>
      <c r="I74" s="518" t="s">
        <v>1666</v>
      </c>
      <c r="J74" s="360">
        <v>2011</v>
      </c>
      <c r="K74" s="360">
        <v>13</v>
      </c>
      <c r="L74" s="360" t="s">
        <v>206</v>
      </c>
      <c r="M74" s="360" t="s">
        <v>52</v>
      </c>
      <c r="N74" s="360" t="s">
        <v>42</v>
      </c>
      <c r="O74" s="360" t="s">
        <v>31</v>
      </c>
      <c r="P74" s="360" t="s">
        <v>36</v>
      </c>
      <c r="Q74" s="17">
        <f t="shared" si="1"/>
        <v>71</v>
      </c>
      <c r="R74">
        <v>5.215812840978824</v>
      </c>
      <c r="S74">
        <v>5.7159261129674332</v>
      </c>
      <c r="T74">
        <v>0.19413495739832498</v>
      </c>
      <c r="U74">
        <v>7.5887581555073344E-2</v>
      </c>
      <c r="V74">
        <v>0.12073291037518073</v>
      </c>
      <c r="W74">
        <v>0.12073291037518073</v>
      </c>
      <c r="X74">
        <v>58.736518383582826</v>
      </c>
    </row>
    <row r="75" spans="1:24" x14ac:dyDescent="0.25">
      <c r="A75" s="9" t="s">
        <v>226</v>
      </c>
      <c r="B75" s="4" t="s">
        <v>227</v>
      </c>
      <c r="C75" s="4" t="s">
        <v>221</v>
      </c>
      <c r="D75" s="360" t="s">
        <v>27</v>
      </c>
      <c r="E75" s="517" t="s">
        <v>470</v>
      </c>
      <c r="F75" s="518" t="s">
        <v>471</v>
      </c>
      <c r="G75" s="519" t="s">
        <v>371</v>
      </c>
      <c r="H75" s="518" t="s">
        <v>1664</v>
      </c>
      <c r="I75" s="518" t="s">
        <v>1666</v>
      </c>
      <c r="J75" s="360">
        <v>2011</v>
      </c>
      <c r="K75" s="360">
        <v>14</v>
      </c>
      <c r="L75" s="360" t="s">
        <v>53</v>
      </c>
      <c r="M75" s="360" t="s">
        <v>47</v>
      </c>
      <c r="N75" s="360" t="s">
        <v>42</v>
      </c>
      <c r="O75" s="360" t="s">
        <v>31</v>
      </c>
      <c r="P75" s="360" t="s">
        <v>36</v>
      </c>
      <c r="Q75" s="17">
        <f t="shared" si="1"/>
        <v>72</v>
      </c>
      <c r="R75">
        <v>0.56993516509814535</v>
      </c>
      <c r="S75">
        <v>0.13386820957565806</v>
      </c>
      <c r="T75">
        <v>0.17090701489310914</v>
      </c>
      <c r="U75">
        <v>2.6307410087152108E-2</v>
      </c>
      <c r="V75">
        <v>5.4764699810026995E-3</v>
      </c>
      <c r="W75">
        <v>5.4764699810026995E-3</v>
      </c>
      <c r="X75">
        <v>20.361772792286658</v>
      </c>
    </row>
    <row r="76" spans="1:24" x14ac:dyDescent="0.25">
      <c r="A76" s="9" t="s">
        <v>226</v>
      </c>
      <c r="B76" s="4" t="s">
        <v>227</v>
      </c>
      <c r="C76" s="4" t="s">
        <v>221</v>
      </c>
      <c r="D76" s="360" t="s">
        <v>27</v>
      </c>
      <c r="E76" s="517" t="s">
        <v>470</v>
      </c>
      <c r="F76" s="518" t="s">
        <v>471</v>
      </c>
      <c r="G76" s="519" t="s">
        <v>371</v>
      </c>
      <c r="H76" s="518" t="s">
        <v>1664</v>
      </c>
      <c r="I76" s="518" t="s">
        <v>1666</v>
      </c>
      <c r="J76" s="360">
        <v>2011</v>
      </c>
      <c r="K76" s="360">
        <v>15</v>
      </c>
      <c r="L76" s="360" t="s">
        <v>217</v>
      </c>
      <c r="M76" s="360" t="s">
        <v>1560</v>
      </c>
      <c r="N76" s="360" t="s">
        <v>42</v>
      </c>
      <c r="O76" s="360" t="s">
        <v>31</v>
      </c>
      <c r="P76" s="360" t="s">
        <v>36</v>
      </c>
      <c r="Q76" s="17">
        <f t="shared" si="1"/>
        <v>73</v>
      </c>
      <c r="R76">
        <v>0.66424297491453921</v>
      </c>
      <c r="S76">
        <v>0.12540913872139667</v>
      </c>
      <c r="T76">
        <v>9.0686701730685507E-2</v>
      </c>
      <c r="U76">
        <v>2.490689490770305E-2</v>
      </c>
      <c r="V76">
        <v>4.9106227208630194E-3</v>
      </c>
      <c r="W76">
        <v>4.9106227208630194E-3</v>
      </c>
      <c r="X76">
        <v>19.277781876417258</v>
      </c>
    </row>
    <row r="77" spans="1:24" x14ac:dyDescent="0.25">
      <c r="A77" s="9" t="s">
        <v>226</v>
      </c>
      <c r="B77" s="4" t="s">
        <v>227</v>
      </c>
      <c r="C77" s="4" t="s">
        <v>221</v>
      </c>
      <c r="D77" s="360" t="s">
        <v>27</v>
      </c>
      <c r="E77" s="517" t="s">
        <v>470</v>
      </c>
      <c r="F77" s="518" t="s">
        <v>471</v>
      </c>
      <c r="G77" s="519" t="s">
        <v>371</v>
      </c>
      <c r="H77" s="518" t="s">
        <v>1664</v>
      </c>
      <c r="I77" s="518" t="s">
        <v>1666</v>
      </c>
      <c r="J77" s="360">
        <v>2011</v>
      </c>
      <c r="K77" s="360">
        <v>16</v>
      </c>
      <c r="L77" s="360" t="s">
        <v>51</v>
      </c>
      <c r="M77" s="360" t="s">
        <v>52</v>
      </c>
      <c r="N77" s="360" t="s">
        <v>42</v>
      </c>
      <c r="O77" s="360" t="s">
        <v>31</v>
      </c>
      <c r="P77" s="360" t="s">
        <v>36</v>
      </c>
      <c r="Q77" s="17">
        <f t="shared" si="1"/>
        <v>74</v>
      </c>
      <c r="R77">
        <v>4.1636115217640288</v>
      </c>
      <c r="S77">
        <v>4.5631240584233952</v>
      </c>
      <c r="T77">
        <v>0.15506378213773106</v>
      </c>
      <c r="U77">
        <v>6.0587718829912741E-2</v>
      </c>
      <c r="V77">
        <v>9.6371293598572744E-2</v>
      </c>
      <c r="W77">
        <v>9.6371293598572744E-2</v>
      </c>
      <c r="X77">
        <v>46.894518368248434</v>
      </c>
    </row>
    <row r="78" spans="1:24" x14ac:dyDescent="0.25">
      <c r="A78" s="9" t="s">
        <v>226</v>
      </c>
      <c r="B78" s="4" t="s">
        <v>227</v>
      </c>
      <c r="C78" s="4" t="s">
        <v>221</v>
      </c>
      <c r="D78" s="360" t="s">
        <v>27</v>
      </c>
      <c r="E78" s="517" t="s">
        <v>470</v>
      </c>
      <c r="F78" s="518" t="s">
        <v>471</v>
      </c>
      <c r="G78" s="519" t="s">
        <v>371</v>
      </c>
      <c r="H78" s="518" t="s">
        <v>1664</v>
      </c>
      <c r="I78" s="518" t="s">
        <v>1666</v>
      </c>
      <c r="J78" s="360">
        <v>2011</v>
      </c>
      <c r="K78" s="360">
        <v>17</v>
      </c>
      <c r="L78" s="360" t="s">
        <v>147</v>
      </c>
      <c r="M78" s="360" t="s">
        <v>148</v>
      </c>
      <c r="N78" s="360" t="s">
        <v>42</v>
      </c>
      <c r="O78" s="360" t="s">
        <v>96</v>
      </c>
      <c r="P78" s="360" t="s">
        <v>36</v>
      </c>
      <c r="Q78" s="17">
        <f t="shared" si="1"/>
        <v>75</v>
      </c>
      <c r="R78">
        <v>0.1428655092801871</v>
      </c>
      <c r="S78">
        <v>1.6830503550132558E-2</v>
      </c>
      <c r="T78">
        <v>1.8181561328035851E-2</v>
      </c>
      <c r="U78">
        <v>5.2636820103429197E-3</v>
      </c>
      <c r="V78">
        <v>1.0704126253112201E-3</v>
      </c>
      <c r="W78">
        <v>1.0704126253112201E-3</v>
      </c>
      <c r="X78">
        <v>4.0740570811416355</v>
      </c>
    </row>
    <row r="79" spans="1:24" x14ac:dyDescent="0.25">
      <c r="A79" s="9" t="s">
        <v>226</v>
      </c>
      <c r="B79" s="4" t="s">
        <v>227</v>
      </c>
      <c r="C79" s="4" t="s">
        <v>221</v>
      </c>
      <c r="D79" s="360" t="s">
        <v>27</v>
      </c>
      <c r="E79" s="517" t="s">
        <v>470</v>
      </c>
      <c r="F79" s="518" t="s">
        <v>471</v>
      </c>
      <c r="G79" s="519" t="s">
        <v>371</v>
      </c>
      <c r="H79" s="518" t="s">
        <v>1664</v>
      </c>
      <c r="I79" s="518" t="s">
        <v>1666</v>
      </c>
      <c r="J79" s="360">
        <v>2011</v>
      </c>
      <c r="K79" s="360">
        <v>18</v>
      </c>
      <c r="L79" s="360" t="s">
        <v>205</v>
      </c>
      <c r="M79" s="360" t="s">
        <v>1559</v>
      </c>
      <c r="N79" s="360" t="s">
        <v>42</v>
      </c>
      <c r="O79" s="360" t="s">
        <v>31</v>
      </c>
      <c r="P79" s="360" t="s">
        <v>36</v>
      </c>
      <c r="Q79" s="17">
        <f t="shared" si="1"/>
        <v>76</v>
      </c>
      <c r="R79">
        <v>2.6247486912127789</v>
      </c>
      <c r="S79">
        <v>1.2024360838402535</v>
      </c>
      <c r="T79">
        <v>0.19648381414630456</v>
      </c>
      <c r="U79">
        <v>5.3851908883555295E-2</v>
      </c>
      <c r="V79">
        <v>3.2859037041344269E-2</v>
      </c>
      <c r="W79">
        <v>3.2859037041344269E-2</v>
      </c>
      <c r="X79">
        <v>41.681044678166515</v>
      </c>
    </row>
    <row r="80" spans="1:24" x14ac:dyDescent="0.25">
      <c r="A80" s="9" t="s">
        <v>226</v>
      </c>
      <c r="B80" s="4" t="s">
        <v>227</v>
      </c>
      <c r="C80" s="4" t="s">
        <v>221</v>
      </c>
      <c r="D80" s="360" t="s">
        <v>27</v>
      </c>
      <c r="E80" s="517" t="s">
        <v>470</v>
      </c>
      <c r="F80" s="518" t="s">
        <v>471</v>
      </c>
      <c r="G80" s="519" t="s">
        <v>371</v>
      </c>
      <c r="H80" s="518" t="s">
        <v>1664</v>
      </c>
      <c r="I80" s="518" t="s">
        <v>1666</v>
      </c>
      <c r="J80" s="360">
        <v>2011</v>
      </c>
      <c r="K80" s="360">
        <v>19</v>
      </c>
      <c r="L80" s="360" t="s">
        <v>53</v>
      </c>
      <c r="M80" s="360" t="s">
        <v>47</v>
      </c>
      <c r="N80" s="360" t="s">
        <v>30</v>
      </c>
      <c r="O80" s="360" t="s">
        <v>31</v>
      </c>
      <c r="P80" s="360" t="s">
        <v>36</v>
      </c>
      <c r="Q80" s="17">
        <f t="shared" si="1"/>
        <v>77</v>
      </c>
      <c r="R80">
        <v>0</v>
      </c>
      <c r="S80">
        <v>0</v>
      </c>
      <c r="T80">
        <v>0</v>
      </c>
      <c r="U80">
        <v>0</v>
      </c>
      <c r="V80">
        <v>0</v>
      </c>
      <c r="W80">
        <v>0</v>
      </c>
      <c r="X80">
        <v>0</v>
      </c>
    </row>
    <row r="81" spans="1:24" x14ac:dyDescent="0.25">
      <c r="A81" s="9" t="s">
        <v>226</v>
      </c>
      <c r="B81" s="4" t="s">
        <v>227</v>
      </c>
      <c r="C81" s="4" t="s">
        <v>221</v>
      </c>
      <c r="D81" s="360" t="s">
        <v>27</v>
      </c>
      <c r="E81" s="517" t="s">
        <v>470</v>
      </c>
      <c r="F81" s="518" t="s">
        <v>471</v>
      </c>
      <c r="G81" s="519" t="s">
        <v>371</v>
      </c>
      <c r="H81" s="518" t="s">
        <v>1664</v>
      </c>
      <c r="I81" s="518" t="s">
        <v>1666</v>
      </c>
      <c r="J81" s="360">
        <v>2011</v>
      </c>
      <c r="K81" s="360">
        <v>20</v>
      </c>
      <c r="L81" s="360" t="s">
        <v>54</v>
      </c>
      <c r="M81" s="360" t="s">
        <v>55</v>
      </c>
      <c r="N81" s="360" t="s">
        <v>42</v>
      </c>
      <c r="O81" s="360" t="s">
        <v>31</v>
      </c>
      <c r="P81" s="360" t="s">
        <v>36</v>
      </c>
      <c r="Q81" s="17">
        <f t="shared" si="1"/>
        <v>78</v>
      </c>
      <c r="R81">
        <v>1.2364488704465679</v>
      </c>
      <c r="S81">
        <v>0.29284027724851258</v>
      </c>
      <c r="T81">
        <v>0.75305715286514496</v>
      </c>
      <c r="U81">
        <v>0.10391611516849933</v>
      </c>
      <c r="V81">
        <v>1.3959322099466038E-2</v>
      </c>
      <c r="W81">
        <v>1.3959322099466038E-2</v>
      </c>
      <c r="X81">
        <v>80.43042967390744</v>
      </c>
    </row>
    <row r="82" spans="1:24" x14ac:dyDescent="0.25">
      <c r="A82" s="9" t="s">
        <v>226</v>
      </c>
      <c r="B82" s="4" t="s">
        <v>227</v>
      </c>
      <c r="C82" s="4" t="s">
        <v>221</v>
      </c>
      <c r="D82" s="360" t="s">
        <v>27</v>
      </c>
      <c r="E82" s="517" t="s">
        <v>470</v>
      </c>
      <c r="F82" s="518" t="s">
        <v>471</v>
      </c>
      <c r="G82" s="519" t="s">
        <v>371</v>
      </c>
      <c r="H82" s="518" t="s">
        <v>1664</v>
      </c>
      <c r="I82" s="518" t="s">
        <v>1666</v>
      </c>
      <c r="J82" s="360">
        <v>2011</v>
      </c>
      <c r="K82" s="360">
        <v>21</v>
      </c>
      <c r="L82" s="360" t="s">
        <v>316</v>
      </c>
      <c r="M82" s="360" t="s">
        <v>57</v>
      </c>
      <c r="N82" s="360" t="s">
        <v>42</v>
      </c>
      <c r="O82" s="360" t="s">
        <v>31</v>
      </c>
      <c r="P82" s="360" t="s">
        <v>36</v>
      </c>
      <c r="Q82" s="17">
        <f t="shared" si="1"/>
        <v>79</v>
      </c>
      <c r="R82">
        <v>13.201665111735394</v>
      </c>
      <c r="S82">
        <v>1.4060953229110793</v>
      </c>
      <c r="T82">
        <v>0.72147203054929621</v>
      </c>
      <c r="U82">
        <v>0.24653962522831166</v>
      </c>
      <c r="V82">
        <v>6.461839178516289E-2</v>
      </c>
      <c r="W82">
        <v>6.461839178516289E-2</v>
      </c>
      <c r="X82">
        <v>190.82014312193158</v>
      </c>
    </row>
    <row r="83" spans="1:24" x14ac:dyDescent="0.25">
      <c r="A83" s="9" t="s">
        <v>226</v>
      </c>
      <c r="B83" s="4" t="s">
        <v>227</v>
      </c>
      <c r="C83" s="4" t="s">
        <v>221</v>
      </c>
      <c r="D83" s="360" t="s">
        <v>27</v>
      </c>
      <c r="E83" s="517" t="s">
        <v>470</v>
      </c>
      <c r="F83" s="518" t="s">
        <v>471</v>
      </c>
      <c r="G83" s="519" t="s">
        <v>371</v>
      </c>
      <c r="H83" s="518" t="s">
        <v>1664</v>
      </c>
      <c r="I83" s="518" t="s">
        <v>1666</v>
      </c>
      <c r="J83" s="360">
        <v>2011</v>
      </c>
      <c r="K83" s="360">
        <v>22</v>
      </c>
      <c r="L83" s="360" t="s">
        <v>58</v>
      </c>
      <c r="M83" s="360" t="s">
        <v>1560</v>
      </c>
      <c r="N83" s="360" t="s">
        <v>30</v>
      </c>
      <c r="O83" s="360" t="s">
        <v>31</v>
      </c>
      <c r="P83" s="360" t="s">
        <v>36</v>
      </c>
      <c r="Q83" s="17">
        <f t="shared" si="1"/>
        <v>80</v>
      </c>
      <c r="R83">
        <v>0.27194752503565495</v>
      </c>
      <c r="S83">
        <v>5.0347387855860418E-2</v>
      </c>
      <c r="T83">
        <v>8.5378992304309884E-2</v>
      </c>
      <c r="U83">
        <v>1.5314924706900459E-2</v>
      </c>
      <c r="V83">
        <v>2.7891727961364501E-3</v>
      </c>
      <c r="W83">
        <v>2.7891727961364501E-3</v>
      </c>
      <c r="X83">
        <v>11.853656696189853</v>
      </c>
    </row>
    <row r="84" spans="1:24" x14ac:dyDescent="0.25">
      <c r="A84" s="9" t="s">
        <v>226</v>
      </c>
      <c r="B84" s="4" t="s">
        <v>227</v>
      </c>
      <c r="C84" s="4" t="s">
        <v>221</v>
      </c>
      <c r="D84" s="360" t="s">
        <v>27</v>
      </c>
      <c r="E84" s="517" t="s">
        <v>470</v>
      </c>
      <c r="F84" s="518" t="s">
        <v>471</v>
      </c>
      <c r="G84" s="519" t="s">
        <v>371</v>
      </c>
      <c r="H84" s="518" t="s">
        <v>1664</v>
      </c>
      <c r="I84" s="518" t="s">
        <v>1666</v>
      </c>
      <c r="J84" s="360">
        <v>2011</v>
      </c>
      <c r="K84" s="360">
        <v>23</v>
      </c>
      <c r="L84" s="360" t="s">
        <v>59</v>
      </c>
      <c r="M84" s="360" t="s">
        <v>47</v>
      </c>
      <c r="N84" s="360" t="s">
        <v>42</v>
      </c>
      <c r="O84" s="360" t="s">
        <v>31</v>
      </c>
      <c r="P84" s="360" t="s">
        <v>36</v>
      </c>
      <c r="Q84" s="17">
        <f t="shared" si="1"/>
        <v>81</v>
      </c>
      <c r="R84">
        <v>0</v>
      </c>
      <c r="S84">
        <v>0</v>
      </c>
      <c r="T84">
        <v>0</v>
      </c>
      <c r="U84">
        <v>0</v>
      </c>
      <c r="V84">
        <v>0</v>
      </c>
      <c r="W84">
        <v>0</v>
      </c>
      <c r="X84">
        <v>0</v>
      </c>
    </row>
    <row r="85" spans="1:24" x14ac:dyDescent="0.25">
      <c r="A85" s="9" t="s">
        <v>226</v>
      </c>
      <c r="B85" s="4" t="s">
        <v>227</v>
      </c>
      <c r="C85" s="4" t="s">
        <v>221</v>
      </c>
      <c r="D85" s="360" t="s">
        <v>27</v>
      </c>
      <c r="E85" s="517" t="s">
        <v>470</v>
      </c>
      <c r="F85" s="518" t="s">
        <v>471</v>
      </c>
      <c r="G85" s="519" t="s">
        <v>371</v>
      </c>
      <c r="H85" s="518" t="s">
        <v>1664</v>
      </c>
      <c r="I85" s="518" t="s">
        <v>1666</v>
      </c>
      <c r="J85" s="360">
        <v>2011</v>
      </c>
      <c r="K85" s="360">
        <v>24</v>
      </c>
      <c r="L85" s="360" t="s">
        <v>59</v>
      </c>
      <c r="M85" s="360" t="s">
        <v>47</v>
      </c>
      <c r="N85" s="360" t="s">
        <v>30</v>
      </c>
      <c r="O85" s="360" t="s">
        <v>31</v>
      </c>
      <c r="P85" s="360" t="s">
        <v>36</v>
      </c>
      <c r="Q85" s="17">
        <f t="shared" si="1"/>
        <v>82</v>
      </c>
      <c r="R85">
        <v>1.4188703063067232</v>
      </c>
      <c r="S85">
        <v>0.35398424330936623</v>
      </c>
      <c r="T85">
        <v>0.18833546059948336</v>
      </c>
      <c r="U85">
        <v>4.722982549736187E-2</v>
      </c>
      <c r="V85">
        <v>9.8987798146488188E-3</v>
      </c>
      <c r="W85">
        <v>9.8987798146488188E-3</v>
      </c>
      <c r="X85">
        <v>36.555593697696118</v>
      </c>
    </row>
    <row r="86" spans="1:24" x14ac:dyDescent="0.25">
      <c r="A86" s="9" t="s">
        <v>226</v>
      </c>
      <c r="B86" s="4" t="s">
        <v>227</v>
      </c>
      <c r="C86" s="4" t="s">
        <v>221</v>
      </c>
      <c r="D86" s="360" t="s">
        <v>27</v>
      </c>
      <c r="E86" s="517" t="s">
        <v>470</v>
      </c>
      <c r="F86" s="518" t="s">
        <v>471</v>
      </c>
      <c r="G86" s="519" t="s">
        <v>371</v>
      </c>
      <c r="H86" s="518" t="s">
        <v>1664</v>
      </c>
      <c r="I86" s="518" t="s">
        <v>1666</v>
      </c>
      <c r="J86" s="360">
        <v>2011</v>
      </c>
      <c r="K86" s="360">
        <v>25</v>
      </c>
      <c r="L86" s="360" t="s">
        <v>60</v>
      </c>
      <c r="M86" s="360" t="s">
        <v>47</v>
      </c>
      <c r="N86" s="360" t="s">
        <v>42</v>
      </c>
      <c r="O86" s="360" t="s">
        <v>31</v>
      </c>
      <c r="P86" s="360" t="s">
        <v>36</v>
      </c>
      <c r="Q86" s="17">
        <f t="shared" si="1"/>
        <v>83</v>
      </c>
      <c r="R86">
        <v>0</v>
      </c>
      <c r="S86">
        <v>0</v>
      </c>
      <c r="T86">
        <v>0</v>
      </c>
      <c r="U86">
        <v>0</v>
      </c>
      <c r="V86">
        <v>0</v>
      </c>
      <c r="W86">
        <v>0</v>
      </c>
      <c r="X86">
        <v>0</v>
      </c>
    </row>
    <row r="87" spans="1:24" x14ac:dyDescent="0.25">
      <c r="A87" s="9" t="s">
        <v>226</v>
      </c>
      <c r="B87" s="4" t="s">
        <v>227</v>
      </c>
      <c r="C87" s="4" t="s">
        <v>221</v>
      </c>
      <c r="D87" s="360" t="s">
        <v>27</v>
      </c>
      <c r="E87" s="517" t="s">
        <v>470</v>
      </c>
      <c r="F87" s="518" t="s">
        <v>471</v>
      </c>
      <c r="G87" s="519" t="s">
        <v>371</v>
      </c>
      <c r="H87" s="518" t="s">
        <v>1664</v>
      </c>
      <c r="I87" s="518" t="s">
        <v>1666</v>
      </c>
      <c r="J87" s="360">
        <v>2011</v>
      </c>
      <c r="K87" s="360">
        <v>26</v>
      </c>
      <c r="L87" s="360" t="s">
        <v>60</v>
      </c>
      <c r="M87" s="360" t="s">
        <v>47</v>
      </c>
      <c r="N87" s="360" t="s">
        <v>30</v>
      </c>
      <c r="O87" s="360" t="s">
        <v>31</v>
      </c>
      <c r="P87" s="360" t="s">
        <v>36</v>
      </c>
      <c r="Q87" s="17">
        <f t="shared" si="1"/>
        <v>84</v>
      </c>
      <c r="R87">
        <v>0</v>
      </c>
      <c r="S87">
        <v>0</v>
      </c>
      <c r="T87">
        <v>0</v>
      </c>
      <c r="U87">
        <v>0</v>
      </c>
      <c r="V87">
        <v>0</v>
      </c>
      <c r="W87">
        <v>0</v>
      </c>
      <c r="X87">
        <v>0</v>
      </c>
    </row>
    <row r="88" spans="1:24" x14ac:dyDescent="0.25">
      <c r="A88" s="9" t="s">
        <v>226</v>
      </c>
      <c r="B88" s="4" t="s">
        <v>227</v>
      </c>
      <c r="C88" s="4" t="s">
        <v>221</v>
      </c>
      <c r="D88" s="360" t="s">
        <v>27</v>
      </c>
      <c r="E88" s="517" t="s">
        <v>470</v>
      </c>
      <c r="F88" s="518" t="s">
        <v>471</v>
      </c>
      <c r="G88" s="519" t="s">
        <v>371</v>
      </c>
      <c r="H88" s="518" t="s">
        <v>1664</v>
      </c>
      <c r="I88" s="518" t="s">
        <v>1666</v>
      </c>
      <c r="J88" s="360">
        <v>2011</v>
      </c>
      <c r="K88" s="360">
        <v>27</v>
      </c>
      <c r="L88" s="360" t="s">
        <v>60</v>
      </c>
      <c r="M88" s="360" t="s">
        <v>47</v>
      </c>
      <c r="N88" s="360" t="s">
        <v>89</v>
      </c>
      <c r="O88" s="360" t="s">
        <v>31</v>
      </c>
      <c r="P88" s="360" t="s">
        <v>36</v>
      </c>
      <c r="Q88" s="17">
        <f t="shared" si="1"/>
        <v>85</v>
      </c>
      <c r="R88">
        <v>1.0798938352715937</v>
      </c>
      <c r="S88">
        <v>0.27054365442057821</v>
      </c>
      <c r="T88">
        <v>0.1333713824358827</v>
      </c>
      <c r="U88">
        <v>3.5202430734471477E-2</v>
      </c>
      <c r="V88">
        <v>7.4195284571867293E-3</v>
      </c>
      <c r="W88">
        <v>7.4195284571867293E-3</v>
      </c>
      <c r="X88">
        <v>27.246464226538986</v>
      </c>
    </row>
    <row r="89" spans="1:24" x14ac:dyDescent="0.25">
      <c r="A89" s="9" t="s">
        <v>226</v>
      </c>
      <c r="B89" s="4" t="s">
        <v>227</v>
      </c>
      <c r="C89" s="4" t="s">
        <v>221</v>
      </c>
      <c r="D89" s="360" t="s">
        <v>27</v>
      </c>
      <c r="E89" s="517" t="s">
        <v>470</v>
      </c>
      <c r="F89" s="518" t="s">
        <v>471</v>
      </c>
      <c r="G89" s="519" t="s">
        <v>371</v>
      </c>
      <c r="H89" s="518" t="s">
        <v>1664</v>
      </c>
      <c r="I89" s="518" t="s">
        <v>1666</v>
      </c>
      <c r="J89" s="360">
        <v>2011</v>
      </c>
      <c r="K89" s="360">
        <v>28</v>
      </c>
      <c r="L89" s="360" t="s">
        <v>152</v>
      </c>
      <c r="M89" s="360" t="s">
        <v>150</v>
      </c>
      <c r="N89" s="360" t="s">
        <v>42</v>
      </c>
      <c r="O89" s="360" t="s">
        <v>96</v>
      </c>
      <c r="P89" s="360" t="s">
        <v>36</v>
      </c>
      <c r="Q89" s="17">
        <f t="shared" si="1"/>
        <v>86</v>
      </c>
      <c r="R89">
        <v>0.19353746829203175</v>
      </c>
      <c r="S89">
        <v>3.2285989483727663E-2</v>
      </c>
      <c r="T89">
        <v>5.4625092082615503E-3</v>
      </c>
      <c r="U89">
        <v>2.5879800381465598E-3</v>
      </c>
      <c r="V89">
        <v>8.7614348465943999E-4</v>
      </c>
      <c r="W89">
        <v>8.7614348465943999E-4</v>
      </c>
      <c r="X89">
        <v>2.0030808448962039</v>
      </c>
    </row>
    <row r="90" spans="1:24" x14ac:dyDescent="0.25">
      <c r="A90" s="9" t="s">
        <v>226</v>
      </c>
      <c r="B90" s="4" t="s">
        <v>227</v>
      </c>
      <c r="C90" s="4" t="s">
        <v>221</v>
      </c>
      <c r="D90" s="360" t="s">
        <v>27</v>
      </c>
      <c r="E90" s="517" t="s">
        <v>470</v>
      </c>
      <c r="F90" s="518" t="s">
        <v>471</v>
      </c>
      <c r="G90" s="519" t="s">
        <v>371</v>
      </c>
      <c r="H90" s="518" t="s">
        <v>1664</v>
      </c>
      <c r="I90" s="518" t="s">
        <v>1666</v>
      </c>
      <c r="J90" s="360">
        <v>2011</v>
      </c>
      <c r="K90" s="360">
        <v>29</v>
      </c>
      <c r="L90" s="360" t="s">
        <v>317</v>
      </c>
      <c r="M90" s="360" t="s">
        <v>47</v>
      </c>
      <c r="N90" s="360" t="s">
        <v>42</v>
      </c>
      <c r="O90" s="360" t="s">
        <v>31</v>
      </c>
      <c r="P90" s="360" t="s">
        <v>36</v>
      </c>
      <c r="Q90" s="17">
        <f t="shared" si="1"/>
        <v>87</v>
      </c>
      <c r="R90">
        <v>0.41358191792926857</v>
      </c>
      <c r="S90">
        <v>0.10014807780365848</v>
      </c>
      <c r="T90">
        <v>8.6581588590359762E-2</v>
      </c>
      <c r="U90">
        <v>1.6158350489567791E-2</v>
      </c>
      <c r="V90">
        <v>3.2670324652006198E-3</v>
      </c>
      <c r="W90">
        <v>3.2670324652006198E-3</v>
      </c>
      <c r="X90">
        <v>12.506462882615978</v>
      </c>
    </row>
    <row r="91" spans="1:24" x14ac:dyDescent="0.25">
      <c r="A91" s="9" t="s">
        <v>226</v>
      </c>
      <c r="B91" s="4" t="s">
        <v>227</v>
      </c>
      <c r="C91" s="4" t="s">
        <v>221</v>
      </c>
      <c r="D91" s="360" t="s">
        <v>27</v>
      </c>
      <c r="E91" s="517" t="s">
        <v>470</v>
      </c>
      <c r="F91" s="518" t="s">
        <v>471</v>
      </c>
      <c r="G91" s="519" t="s">
        <v>371</v>
      </c>
      <c r="H91" s="518" t="s">
        <v>1664</v>
      </c>
      <c r="I91" s="518" t="s">
        <v>1666</v>
      </c>
      <c r="J91" s="360">
        <v>2011</v>
      </c>
      <c r="K91" s="360">
        <v>30</v>
      </c>
      <c r="L91" s="360" t="s">
        <v>111</v>
      </c>
      <c r="M91" s="360" t="s">
        <v>47</v>
      </c>
      <c r="N91" s="360" t="s">
        <v>42</v>
      </c>
      <c r="O91" s="360" t="s">
        <v>31</v>
      </c>
      <c r="P91" s="360" t="s">
        <v>36</v>
      </c>
      <c r="Q91" s="17">
        <f t="shared" si="1"/>
        <v>88</v>
      </c>
      <c r="R91">
        <v>0.25741312822807322</v>
      </c>
      <c r="S91">
        <v>6.1531828625324164E-2</v>
      </c>
      <c r="T91">
        <v>7.8047950785222087E-2</v>
      </c>
      <c r="U91">
        <v>1.136338998752914E-2</v>
      </c>
      <c r="V91">
        <v>2.2443344872540598E-3</v>
      </c>
      <c r="W91">
        <v>2.2443344872540598E-3</v>
      </c>
      <c r="X91">
        <v>8.7951930301528201</v>
      </c>
    </row>
    <row r="92" spans="1:24" x14ac:dyDescent="0.25">
      <c r="A92" s="9" t="s">
        <v>226</v>
      </c>
      <c r="B92" s="4" t="s">
        <v>227</v>
      </c>
      <c r="C92" s="4" t="s">
        <v>221</v>
      </c>
      <c r="D92" s="360" t="s">
        <v>27</v>
      </c>
      <c r="E92" s="517" t="s">
        <v>470</v>
      </c>
      <c r="F92" s="518" t="s">
        <v>471</v>
      </c>
      <c r="G92" s="519" t="s">
        <v>371</v>
      </c>
      <c r="H92" s="518" t="s">
        <v>1664</v>
      </c>
      <c r="I92" s="518" t="s">
        <v>1666</v>
      </c>
      <c r="J92" s="360">
        <v>2011</v>
      </c>
      <c r="K92" s="360">
        <v>31</v>
      </c>
      <c r="L92" s="360" t="s">
        <v>63</v>
      </c>
      <c r="M92" s="360" t="s">
        <v>1564</v>
      </c>
      <c r="N92" s="360" t="s">
        <v>42</v>
      </c>
      <c r="O92" s="360" t="s">
        <v>31</v>
      </c>
      <c r="P92" s="360" t="s">
        <v>36</v>
      </c>
      <c r="Q92" s="17">
        <f t="shared" si="1"/>
        <v>89</v>
      </c>
      <c r="R92">
        <v>0.45173757955445509</v>
      </c>
      <c r="S92">
        <v>7.3648152353148783E-2</v>
      </c>
      <c r="T92">
        <v>0.15467190826240346</v>
      </c>
      <c r="U92">
        <v>2.3611317560343369E-2</v>
      </c>
      <c r="V92">
        <v>3.2202591916946997E-3</v>
      </c>
      <c r="W92">
        <v>3.2202591916946997E-3</v>
      </c>
      <c r="X92">
        <v>18.27501285691508</v>
      </c>
    </row>
    <row r="93" spans="1:24" x14ac:dyDescent="0.25">
      <c r="A93" s="9" t="s">
        <v>226</v>
      </c>
      <c r="B93" s="4" t="s">
        <v>227</v>
      </c>
      <c r="C93" s="4" t="s">
        <v>221</v>
      </c>
      <c r="D93" s="360" t="s">
        <v>27</v>
      </c>
      <c r="E93" s="517" t="s">
        <v>470</v>
      </c>
      <c r="F93" s="518" t="s">
        <v>471</v>
      </c>
      <c r="G93" s="519" t="s">
        <v>371</v>
      </c>
      <c r="H93" s="518" t="s">
        <v>1664</v>
      </c>
      <c r="I93" s="518" t="s">
        <v>1666</v>
      </c>
      <c r="J93" s="360">
        <v>2011</v>
      </c>
      <c r="K93" s="360">
        <v>32</v>
      </c>
      <c r="L93" s="360" t="s">
        <v>349</v>
      </c>
      <c r="M93" s="360" t="s">
        <v>1605</v>
      </c>
      <c r="N93" s="360" t="s">
        <v>42</v>
      </c>
      <c r="O93" s="360" t="s">
        <v>85</v>
      </c>
      <c r="P93" s="360" t="s">
        <v>36</v>
      </c>
      <c r="Q93" s="17">
        <f t="shared" si="1"/>
        <v>90</v>
      </c>
      <c r="R93">
        <v>3.1971066131114374</v>
      </c>
      <c r="S93">
        <v>0.34020431245480093</v>
      </c>
      <c r="T93">
        <v>1.0590188192477139</v>
      </c>
      <c r="U93">
        <v>0.18805013393075773</v>
      </c>
      <c r="V93">
        <v>3.2238398295229731E-2</v>
      </c>
      <c r="W93">
        <v>3.2238398295229731E-2</v>
      </c>
      <c r="X93">
        <v>145.54964004495062</v>
      </c>
    </row>
    <row r="94" spans="1:24" x14ac:dyDescent="0.25">
      <c r="A94" s="9" t="s">
        <v>226</v>
      </c>
      <c r="B94" s="4" t="s">
        <v>227</v>
      </c>
      <c r="C94" s="4" t="s">
        <v>221</v>
      </c>
      <c r="D94" s="360" t="s">
        <v>27</v>
      </c>
      <c r="E94" s="517" t="s">
        <v>470</v>
      </c>
      <c r="F94" s="518" t="s">
        <v>471</v>
      </c>
      <c r="G94" s="519" t="s">
        <v>371</v>
      </c>
      <c r="H94" s="518" t="s">
        <v>1664</v>
      </c>
      <c r="I94" s="518" t="s">
        <v>1666</v>
      </c>
      <c r="J94" s="360">
        <v>2011</v>
      </c>
      <c r="K94" s="360">
        <v>33</v>
      </c>
      <c r="L94" s="360" t="s">
        <v>68</v>
      </c>
      <c r="M94" s="360" t="s">
        <v>1592</v>
      </c>
      <c r="N94" s="360" t="s">
        <v>42</v>
      </c>
      <c r="O94" s="360" t="s">
        <v>31</v>
      </c>
      <c r="P94" s="360" t="s">
        <v>36</v>
      </c>
      <c r="Q94" s="17">
        <f t="shared" si="1"/>
        <v>91</v>
      </c>
      <c r="R94">
        <v>6.7431287610394772</v>
      </c>
      <c r="S94">
        <v>0.47872882720205795</v>
      </c>
      <c r="T94">
        <v>2.4920571052640845</v>
      </c>
      <c r="U94">
        <v>0.43932470762876902</v>
      </c>
      <c r="V94">
        <v>6.9591313834333174E-2</v>
      </c>
      <c r="W94">
        <v>6.9591313834333174E-2</v>
      </c>
      <c r="X94">
        <v>340.03460437982721</v>
      </c>
    </row>
    <row r="95" spans="1:24" x14ac:dyDescent="0.25">
      <c r="A95" s="9" t="s">
        <v>226</v>
      </c>
      <c r="B95" s="4" t="s">
        <v>227</v>
      </c>
      <c r="C95" s="4" t="s">
        <v>221</v>
      </c>
      <c r="D95" s="360" t="s">
        <v>27</v>
      </c>
      <c r="E95" s="517" t="s">
        <v>470</v>
      </c>
      <c r="F95" s="518" t="s">
        <v>471</v>
      </c>
      <c r="G95" s="519" t="s">
        <v>371</v>
      </c>
      <c r="H95" s="518" t="s">
        <v>1664</v>
      </c>
      <c r="I95" s="518" t="s">
        <v>1666</v>
      </c>
      <c r="J95" s="360">
        <v>2011</v>
      </c>
      <c r="K95" s="360">
        <v>34</v>
      </c>
      <c r="L95" s="360" t="s">
        <v>333</v>
      </c>
      <c r="M95" s="360" t="s">
        <v>47</v>
      </c>
      <c r="N95" s="360" t="s">
        <v>30</v>
      </c>
      <c r="O95" s="360" t="s">
        <v>31</v>
      </c>
      <c r="P95" s="360" t="s">
        <v>36</v>
      </c>
      <c r="Q95" s="17">
        <f t="shared" si="1"/>
        <v>92</v>
      </c>
      <c r="R95">
        <v>0.15744500715501747</v>
      </c>
      <c r="S95">
        <v>3.7380643077795192E-2</v>
      </c>
      <c r="T95">
        <v>4.2047381625943327E-2</v>
      </c>
      <c r="U95">
        <v>6.9118336302060992E-3</v>
      </c>
      <c r="V95">
        <v>1.4712868724849899E-3</v>
      </c>
      <c r="W95">
        <v>1.4712868724849899E-3</v>
      </c>
      <c r="X95">
        <v>5.3497160147669236</v>
      </c>
    </row>
    <row r="96" spans="1:24" x14ac:dyDescent="0.25">
      <c r="A96" s="9" t="s">
        <v>226</v>
      </c>
      <c r="B96" s="4" t="s">
        <v>227</v>
      </c>
      <c r="C96" s="4" t="s">
        <v>221</v>
      </c>
      <c r="D96" s="360" t="s">
        <v>27</v>
      </c>
      <c r="E96" s="517" t="s">
        <v>470</v>
      </c>
      <c r="F96" s="518" t="s">
        <v>471</v>
      </c>
      <c r="G96" s="519" t="s">
        <v>371</v>
      </c>
      <c r="H96" s="518" t="s">
        <v>1664</v>
      </c>
      <c r="I96" s="518" t="s">
        <v>1666</v>
      </c>
      <c r="J96" s="360">
        <v>2011</v>
      </c>
      <c r="K96" s="360">
        <v>35</v>
      </c>
      <c r="L96" s="360" t="s">
        <v>334</v>
      </c>
      <c r="M96" s="360" t="s">
        <v>47</v>
      </c>
      <c r="N96" s="360" t="s">
        <v>42</v>
      </c>
      <c r="O96" s="360" t="s">
        <v>31</v>
      </c>
      <c r="P96" s="360" t="s">
        <v>36</v>
      </c>
      <c r="Q96" s="17">
        <f t="shared" si="1"/>
        <v>93</v>
      </c>
      <c r="R96">
        <v>0.28313534990084033</v>
      </c>
      <c r="S96">
        <v>6.7107397495407159E-2</v>
      </c>
      <c r="T96">
        <v>7.5506542297611723E-2</v>
      </c>
      <c r="U96">
        <v>1.2436232106967598E-2</v>
      </c>
      <c r="V96">
        <v>2.6511920802185099E-3</v>
      </c>
      <c r="W96">
        <v>2.6511920802185099E-3</v>
      </c>
      <c r="X96">
        <v>9.6255667689882944</v>
      </c>
    </row>
    <row r="97" spans="1:24" x14ac:dyDescent="0.25">
      <c r="A97" s="9" t="s">
        <v>226</v>
      </c>
      <c r="B97" s="4" t="s">
        <v>227</v>
      </c>
      <c r="C97" s="4" t="s">
        <v>221</v>
      </c>
      <c r="D97" s="360" t="s">
        <v>27</v>
      </c>
      <c r="E97" s="517" t="s">
        <v>470</v>
      </c>
      <c r="F97" s="518" t="s">
        <v>471</v>
      </c>
      <c r="G97" s="519" t="s">
        <v>371</v>
      </c>
      <c r="H97" s="518" t="s">
        <v>1664</v>
      </c>
      <c r="I97" s="518" t="s">
        <v>1666</v>
      </c>
      <c r="J97" s="360">
        <v>2011</v>
      </c>
      <c r="K97" s="360">
        <v>36</v>
      </c>
      <c r="L97" s="360" t="s">
        <v>70</v>
      </c>
      <c r="M97" s="360" t="s">
        <v>47</v>
      </c>
      <c r="N97" s="360" t="s">
        <v>30</v>
      </c>
      <c r="O97" s="360" t="s">
        <v>31</v>
      </c>
      <c r="P97" s="360" t="s">
        <v>36</v>
      </c>
      <c r="Q97" s="17">
        <f t="shared" si="1"/>
        <v>94</v>
      </c>
      <c r="R97">
        <v>7.6363430894909019</v>
      </c>
      <c r="S97">
        <v>1.7844656212387962</v>
      </c>
      <c r="T97">
        <v>2.5007899097790243</v>
      </c>
      <c r="U97">
        <v>0.36536826856461851</v>
      </c>
      <c r="V97">
        <v>7.435026182587412E-2</v>
      </c>
      <c r="W97">
        <v>7.435026182587412E-2</v>
      </c>
      <c r="X97">
        <v>282.79277786668183</v>
      </c>
    </row>
    <row r="98" spans="1:24" x14ac:dyDescent="0.25">
      <c r="A98" s="9" t="s">
        <v>226</v>
      </c>
      <c r="B98" s="4" t="s">
        <v>227</v>
      </c>
      <c r="C98" s="4" t="s">
        <v>221</v>
      </c>
      <c r="D98" s="360" t="s">
        <v>27</v>
      </c>
      <c r="E98" s="517" t="s">
        <v>470</v>
      </c>
      <c r="F98" s="518" t="s">
        <v>471</v>
      </c>
      <c r="G98" s="519" t="s">
        <v>371</v>
      </c>
      <c r="H98" s="518" t="s">
        <v>1664</v>
      </c>
      <c r="I98" s="518" t="s">
        <v>1666</v>
      </c>
      <c r="J98" s="360">
        <v>2011</v>
      </c>
      <c r="K98" s="360">
        <v>37</v>
      </c>
      <c r="L98" s="360" t="s">
        <v>177</v>
      </c>
      <c r="M98" s="360" t="s">
        <v>162</v>
      </c>
      <c r="N98" s="360" t="s">
        <v>42</v>
      </c>
      <c r="O98" s="360" t="s">
        <v>96</v>
      </c>
      <c r="P98" s="360" t="s">
        <v>36</v>
      </c>
      <c r="Q98" s="17">
        <f t="shared" si="1"/>
        <v>95</v>
      </c>
      <c r="R98">
        <v>1.3851717125954097</v>
      </c>
      <c r="S98">
        <v>0.60579607361906973</v>
      </c>
      <c r="T98">
        <v>1.7681339069425709E-2</v>
      </c>
      <c r="U98">
        <v>1.0055440298026019E-2</v>
      </c>
      <c r="V98">
        <v>1.1308526851319129E-2</v>
      </c>
      <c r="W98">
        <v>1.1308526851319129E-2</v>
      </c>
      <c r="X98">
        <v>7.7828482135613806</v>
      </c>
    </row>
    <row r="99" spans="1:24" x14ac:dyDescent="0.25">
      <c r="A99" s="9" t="s">
        <v>226</v>
      </c>
      <c r="B99" s="4" t="s">
        <v>227</v>
      </c>
      <c r="C99" s="4" t="s">
        <v>221</v>
      </c>
      <c r="D99" s="360" t="s">
        <v>27</v>
      </c>
      <c r="E99" s="517" t="s">
        <v>470</v>
      </c>
      <c r="F99" s="518" t="s">
        <v>471</v>
      </c>
      <c r="G99" s="519" t="s">
        <v>371</v>
      </c>
      <c r="H99" s="518" t="s">
        <v>1664</v>
      </c>
      <c r="I99" s="518" t="s">
        <v>1666</v>
      </c>
      <c r="J99" s="360">
        <v>2011</v>
      </c>
      <c r="K99" s="360">
        <v>38</v>
      </c>
      <c r="L99" s="360" t="s">
        <v>155</v>
      </c>
      <c r="M99" s="360" t="s">
        <v>1606</v>
      </c>
      <c r="N99" s="360" t="s">
        <v>42</v>
      </c>
      <c r="O99" s="360" t="s">
        <v>96</v>
      </c>
      <c r="P99" s="360" t="s">
        <v>36</v>
      </c>
      <c r="Q99" s="17">
        <f t="shared" si="1"/>
        <v>96</v>
      </c>
      <c r="R99">
        <v>0.76036725267396532</v>
      </c>
      <c r="S99">
        <v>0.29235755748888259</v>
      </c>
      <c r="T99">
        <v>3.3238733683630318E-2</v>
      </c>
      <c r="U99">
        <v>1.0843944521983909E-2</v>
      </c>
      <c r="V99">
        <v>7.9185084109504988E-3</v>
      </c>
      <c r="W99">
        <v>7.9185084109504988E-3</v>
      </c>
      <c r="X99">
        <v>8.3931454651837036</v>
      </c>
    </row>
    <row r="100" spans="1:24" x14ac:dyDescent="0.25">
      <c r="A100" s="9" t="s">
        <v>226</v>
      </c>
      <c r="B100" s="4" t="s">
        <v>227</v>
      </c>
      <c r="C100" s="4" t="s">
        <v>221</v>
      </c>
      <c r="D100" s="360" t="s">
        <v>27</v>
      </c>
      <c r="E100" s="517" t="s">
        <v>470</v>
      </c>
      <c r="F100" s="518" t="s">
        <v>471</v>
      </c>
      <c r="G100" s="519" t="s">
        <v>371</v>
      </c>
      <c r="H100" s="518" t="s">
        <v>1664</v>
      </c>
      <c r="I100" s="518" t="s">
        <v>1666</v>
      </c>
      <c r="J100" s="360">
        <v>2011</v>
      </c>
      <c r="K100" s="360">
        <v>39</v>
      </c>
      <c r="L100" s="360" t="s">
        <v>157</v>
      </c>
      <c r="M100" s="360" t="s">
        <v>158</v>
      </c>
      <c r="N100" s="360" t="s">
        <v>42</v>
      </c>
      <c r="O100" s="360" t="s">
        <v>96</v>
      </c>
      <c r="P100" s="360" t="s">
        <v>36</v>
      </c>
      <c r="Q100" s="17">
        <f t="shared" si="1"/>
        <v>97</v>
      </c>
      <c r="R100">
        <v>3.6648840645312389E-2</v>
      </c>
      <c r="S100">
        <v>2.8839616479946597E-3</v>
      </c>
      <c r="T100">
        <v>1.1792799767584879E-2</v>
      </c>
      <c r="U100">
        <v>3.19771141384865E-3</v>
      </c>
      <c r="V100">
        <v>3.6328432919145997E-4</v>
      </c>
      <c r="W100">
        <v>3.6328432919145997E-4</v>
      </c>
      <c r="X100">
        <v>2.4750091829334786</v>
      </c>
    </row>
    <row r="101" spans="1:24" x14ac:dyDescent="0.25">
      <c r="A101" s="9" t="s">
        <v>226</v>
      </c>
      <c r="B101" s="4" t="s">
        <v>227</v>
      </c>
      <c r="C101" s="4" t="s">
        <v>221</v>
      </c>
      <c r="D101" s="360" t="s">
        <v>27</v>
      </c>
      <c r="E101" s="517" t="s">
        <v>470</v>
      </c>
      <c r="F101" s="518" t="s">
        <v>471</v>
      </c>
      <c r="G101" s="519" t="s">
        <v>371</v>
      </c>
      <c r="H101" s="518" t="s">
        <v>1664</v>
      </c>
      <c r="I101" s="518" t="s">
        <v>1666</v>
      </c>
      <c r="J101" s="360">
        <v>2011</v>
      </c>
      <c r="K101" s="360">
        <v>40</v>
      </c>
      <c r="L101" s="360" t="s">
        <v>159</v>
      </c>
      <c r="M101" s="360" t="s">
        <v>160</v>
      </c>
      <c r="N101" s="360" t="s">
        <v>42</v>
      </c>
      <c r="O101" s="360" t="s">
        <v>96</v>
      </c>
      <c r="P101" s="360" t="s">
        <v>36</v>
      </c>
      <c r="Q101" s="17">
        <f t="shared" si="1"/>
        <v>98</v>
      </c>
      <c r="R101">
        <v>0.32415496401912247</v>
      </c>
      <c r="S101">
        <v>3.4966559262668992E-2</v>
      </c>
      <c r="T101">
        <v>3.6947273795513928E-2</v>
      </c>
      <c r="U101">
        <v>1.143579199899256E-2</v>
      </c>
      <c r="V101">
        <v>1.7916901894061402E-3</v>
      </c>
      <c r="W101">
        <v>1.7916901894061402E-3</v>
      </c>
      <c r="X101">
        <v>8.8512314286353266</v>
      </c>
    </row>
    <row r="102" spans="1:24" x14ac:dyDescent="0.25">
      <c r="A102" s="9" t="s">
        <v>226</v>
      </c>
      <c r="B102" s="4" t="s">
        <v>227</v>
      </c>
      <c r="C102" s="4" t="s">
        <v>221</v>
      </c>
      <c r="D102" s="360" t="s">
        <v>27</v>
      </c>
      <c r="E102" s="517" t="s">
        <v>470</v>
      </c>
      <c r="F102" s="518" t="s">
        <v>471</v>
      </c>
      <c r="G102" s="519" t="s">
        <v>371</v>
      </c>
      <c r="H102" s="518" t="s">
        <v>1664</v>
      </c>
      <c r="I102" s="518" t="s">
        <v>1666</v>
      </c>
      <c r="J102" s="360">
        <v>2011</v>
      </c>
      <c r="K102" s="360">
        <v>41</v>
      </c>
      <c r="L102" s="360" t="s">
        <v>161</v>
      </c>
      <c r="M102" s="360" t="s">
        <v>164</v>
      </c>
      <c r="N102" s="360" t="s">
        <v>42</v>
      </c>
      <c r="O102" s="360" t="s">
        <v>96</v>
      </c>
      <c r="P102" s="360" t="s">
        <v>36</v>
      </c>
      <c r="Q102" s="17">
        <f t="shared" si="1"/>
        <v>99</v>
      </c>
      <c r="R102">
        <v>0.2882644882019299</v>
      </c>
      <c r="S102">
        <v>6.2406489501271645E-2</v>
      </c>
      <c r="T102">
        <v>2.6118977684886781E-2</v>
      </c>
      <c r="U102">
        <v>9.9225842273882696E-3</v>
      </c>
      <c r="V102">
        <v>2.1445698021425098E-3</v>
      </c>
      <c r="W102">
        <v>2.1445698021425098E-3</v>
      </c>
      <c r="X102">
        <v>7.6800174252902167</v>
      </c>
    </row>
    <row r="103" spans="1:24" x14ac:dyDescent="0.25">
      <c r="A103" s="9" t="s">
        <v>226</v>
      </c>
      <c r="B103" s="4" t="s">
        <v>227</v>
      </c>
      <c r="C103" s="4" t="s">
        <v>221</v>
      </c>
      <c r="D103" s="360" t="s">
        <v>27</v>
      </c>
      <c r="E103" s="517" t="s">
        <v>470</v>
      </c>
      <c r="F103" s="518" t="s">
        <v>471</v>
      </c>
      <c r="G103" s="519" t="s">
        <v>371</v>
      </c>
      <c r="H103" s="518" t="s">
        <v>1664</v>
      </c>
      <c r="I103" s="518" t="s">
        <v>1666</v>
      </c>
      <c r="J103" s="360">
        <v>2011</v>
      </c>
      <c r="K103" s="360">
        <v>42</v>
      </c>
      <c r="L103" s="360" t="s">
        <v>74</v>
      </c>
      <c r="M103" s="360" t="s">
        <v>52</v>
      </c>
      <c r="N103" s="360" t="s">
        <v>42</v>
      </c>
      <c r="O103" s="360" t="s">
        <v>31</v>
      </c>
      <c r="P103" s="360" t="s">
        <v>36</v>
      </c>
      <c r="Q103" s="17">
        <f t="shared" si="1"/>
        <v>100</v>
      </c>
      <c r="R103">
        <v>9.1227889790780399</v>
      </c>
      <c r="S103">
        <v>10.198468195399149</v>
      </c>
      <c r="T103">
        <v>0.30085157712322752</v>
      </c>
      <c r="U103">
        <v>0.12691713256050466</v>
      </c>
      <c r="V103">
        <v>0.19800801747322611</v>
      </c>
      <c r="W103">
        <v>0.19800801747322611</v>
      </c>
      <c r="X103">
        <v>98.233074948183699</v>
      </c>
    </row>
    <row r="104" spans="1:24" x14ac:dyDescent="0.25">
      <c r="A104" s="9" t="s">
        <v>226</v>
      </c>
      <c r="B104" s="4" t="s">
        <v>227</v>
      </c>
      <c r="C104" s="4" t="s">
        <v>221</v>
      </c>
      <c r="D104" s="360" t="s">
        <v>27</v>
      </c>
      <c r="E104" s="517" t="s">
        <v>470</v>
      </c>
      <c r="F104" s="518" t="s">
        <v>471</v>
      </c>
      <c r="G104" s="519" t="s">
        <v>371</v>
      </c>
      <c r="H104" s="518" t="s">
        <v>1664</v>
      </c>
      <c r="I104" s="518" t="s">
        <v>1666</v>
      </c>
      <c r="J104" s="360">
        <v>2011</v>
      </c>
      <c r="K104" s="360">
        <v>43</v>
      </c>
      <c r="L104" s="360" t="s">
        <v>166</v>
      </c>
      <c r="M104" s="360" t="s">
        <v>158</v>
      </c>
      <c r="N104" s="360" t="s">
        <v>42</v>
      </c>
      <c r="O104" s="360" t="s">
        <v>96</v>
      </c>
      <c r="P104" s="360" t="s">
        <v>36</v>
      </c>
      <c r="Q104" s="17">
        <f t="shared" si="1"/>
        <v>101</v>
      </c>
      <c r="R104">
        <v>0.61071746371680879</v>
      </c>
      <c r="S104">
        <v>4.7127934453733318E-2</v>
      </c>
      <c r="T104">
        <v>0.26758893651190602</v>
      </c>
      <c r="U104">
        <v>6.5954577178871654E-2</v>
      </c>
      <c r="V104">
        <v>7.2020049571391888E-3</v>
      </c>
      <c r="W104">
        <v>7.2020049571391888E-3</v>
      </c>
      <c r="X104">
        <v>51.048434567103243</v>
      </c>
    </row>
    <row r="105" spans="1:24" x14ac:dyDescent="0.25">
      <c r="A105" s="9" t="s">
        <v>226</v>
      </c>
      <c r="B105" s="4" t="s">
        <v>227</v>
      </c>
      <c r="C105" s="4" t="s">
        <v>221</v>
      </c>
      <c r="D105" s="360" t="s">
        <v>27</v>
      </c>
      <c r="E105" s="517" t="s">
        <v>470</v>
      </c>
      <c r="F105" s="518" t="s">
        <v>471</v>
      </c>
      <c r="G105" s="519" t="s">
        <v>371</v>
      </c>
      <c r="H105" s="518" t="s">
        <v>1664</v>
      </c>
      <c r="I105" s="518" t="s">
        <v>1666</v>
      </c>
      <c r="J105" s="360">
        <v>2011</v>
      </c>
      <c r="K105" s="360">
        <v>44</v>
      </c>
      <c r="L105" s="360" t="s">
        <v>109</v>
      </c>
      <c r="M105" s="360" t="s">
        <v>110</v>
      </c>
      <c r="N105" s="360" t="s">
        <v>42</v>
      </c>
      <c r="O105" s="360" t="s">
        <v>108</v>
      </c>
      <c r="P105" s="360" t="s">
        <v>36</v>
      </c>
      <c r="Q105" s="17">
        <f t="shared" si="1"/>
        <v>102</v>
      </c>
      <c r="R105">
        <v>4.8566721462987292</v>
      </c>
      <c r="S105">
        <v>5.865615612689532</v>
      </c>
      <c r="T105">
        <v>0.38408960418337867</v>
      </c>
      <c r="U105">
        <v>0.14011409174872944</v>
      </c>
      <c r="V105">
        <v>0.10514466537434314</v>
      </c>
      <c r="W105">
        <v>0.10514466537434314</v>
      </c>
      <c r="X105">
        <v>108.44743894115535</v>
      </c>
    </row>
    <row r="106" spans="1:24" x14ac:dyDescent="0.25">
      <c r="A106" s="9" t="s">
        <v>226</v>
      </c>
      <c r="B106" s="4" t="s">
        <v>227</v>
      </c>
      <c r="C106" s="4" t="s">
        <v>221</v>
      </c>
      <c r="D106" s="360" t="s">
        <v>27</v>
      </c>
      <c r="E106" s="517" t="s">
        <v>470</v>
      </c>
      <c r="F106" s="518" t="s">
        <v>471</v>
      </c>
      <c r="G106" s="519" t="s">
        <v>371</v>
      </c>
      <c r="H106" s="518" t="s">
        <v>1664</v>
      </c>
      <c r="I106" s="518" t="s">
        <v>1666</v>
      </c>
      <c r="J106" s="360">
        <v>2011</v>
      </c>
      <c r="K106" s="360">
        <v>45</v>
      </c>
      <c r="L106" s="360" t="s">
        <v>167</v>
      </c>
      <c r="M106" s="360" t="s">
        <v>168</v>
      </c>
      <c r="N106" s="360" t="s">
        <v>42</v>
      </c>
      <c r="O106" s="360" t="s">
        <v>96</v>
      </c>
      <c r="P106" s="360" t="s">
        <v>36</v>
      </c>
      <c r="Q106" s="17">
        <f t="shared" si="1"/>
        <v>103</v>
      </c>
      <c r="R106">
        <v>1.0448862193218726</v>
      </c>
      <c r="S106">
        <v>8.5525737497453638E-2</v>
      </c>
      <c r="T106">
        <v>0.12829478800800692</v>
      </c>
      <c r="U106">
        <v>3.9906104427683782E-2</v>
      </c>
      <c r="V106">
        <v>5.1472404574223795E-3</v>
      </c>
      <c r="W106">
        <v>5.1472404574223795E-3</v>
      </c>
      <c r="X106">
        <v>30.887078332581353</v>
      </c>
    </row>
    <row r="107" spans="1:24" x14ac:dyDescent="0.25">
      <c r="A107" s="9" t="s">
        <v>219</v>
      </c>
      <c r="B107" s="4" t="s">
        <v>220</v>
      </c>
      <c r="C107" s="4" t="s">
        <v>221</v>
      </c>
      <c r="D107" s="17" t="s">
        <v>27</v>
      </c>
      <c r="E107" s="517" t="s">
        <v>470</v>
      </c>
      <c r="F107" s="518" t="s">
        <v>471</v>
      </c>
      <c r="G107" s="519" t="s">
        <v>371</v>
      </c>
      <c r="H107" s="518" t="s">
        <v>1664</v>
      </c>
      <c r="I107" s="518" t="s">
        <v>1666</v>
      </c>
      <c r="J107" s="17">
        <v>2011</v>
      </c>
      <c r="K107" s="17">
        <v>1</v>
      </c>
      <c r="L107" s="360" t="s">
        <v>94</v>
      </c>
      <c r="M107" s="360" t="s">
        <v>95</v>
      </c>
      <c r="N107" s="360" t="s">
        <v>42</v>
      </c>
      <c r="O107" s="360" t="s">
        <v>96</v>
      </c>
      <c r="P107" s="360" t="s">
        <v>36</v>
      </c>
      <c r="Q107" s="17">
        <f t="shared" si="1"/>
        <v>104</v>
      </c>
      <c r="R107">
        <v>2.8705137079535064</v>
      </c>
      <c r="S107">
        <v>0.31588117295677975</v>
      </c>
      <c r="T107">
        <v>0.28987843951108905</v>
      </c>
      <c r="U107">
        <v>8.2568397190174891E-2</v>
      </c>
      <c r="V107">
        <v>1.385554059194085E-2</v>
      </c>
      <c r="W107">
        <v>1.385554059194085E-2</v>
      </c>
      <c r="X107">
        <v>63.907428836801195</v>
      </c>
    </row>
    <row r="108" spans="1:24" x14ac:dyDescent="0.25">
      <c r="A108" s="9" t="s">
        <v>219</v>
      </c>
      <c r="B108" s="4" t="s">
        <v>220</v>
      </c>
      <c r="C108" s="4" t="s">
        <v>221</v>
      </c>
      <c r="D108" s="479" t="s">
        <v>27</v>
      </c>
      <c r="E108" s="517" t="s">
        <v>470</v>
      </c>
      <c r="F108" s="518" t="s">
        <v>471</v>
      </c>
      <c r="G108" s="519" t="s">
        <v>371</v>
      </c>
      <c r="H108" s="518" t="s">
        <v>1664</v>
      </c>
      <c r="I108" s="518" t="s">
        <v>1666</v>
      </c>
      <c r="J108" s="17">
        <v>2011</v>
      </c>
      <c r="K108" s="17">
        <v>2</v>
      </c>
      <c r="L108" s="360" t="s">
        <v>314</v>
      </c>
      <c r="M108" s="360" t="s">
        <v>1553</v>
      </c>
      <c r="N108" s="360" t="s">
        <v>30</v>
      </c>
      <c r="O108" s="360" t="s">
        <v>85</v>
      </c>
      <c r="P108" s="360" t="s">
        <v>36</v>
      </c>
      <c r="Q108" s="17">
        <f t="shared" si="1"/>
        <v>105</v>
      </c>
      <c r="R108">
        <v>0.24212263514904758</v>
      </c>
      <c r="S108">
        <v>3.3002421287303824E-2</v>
      </c>
      <c r="T108">
        <v>4.7798392159503308E-2</v>
      </c>
      <c r="U108">
        <v>1.123496079911235E-2</v>
      </c>
      <c r="V108">
        <v>1.8151804434222397E-3</v>
      </c>
      <c r="W108">
        <v>1.8151804434222397E-3</v>
      </c>
      <c r="X108">
        <v>8.6957900861346289</v>
      </c>
    </row>
    <row r="109" spans="1:24" x14ac:dyDescent="0.25">
      <c r="A109" s="9" t="s">
        <v>219</v>
      </c>
      <c r="B109" s="4" t="s">
        <v>220</v>
      </c>
      <c r="C109" s="4" t="s">
        <v>221</v>
      </c>
      <c r="D109" s="479" t="s">
        <v>27</v>
      </c>
      <c r="E109" s="517" t="s">
        <v>470</v>
      </c>
      <c r="F109" s="518" t="s">
        <v>471</v>
      </c>
      <c r="G109" s="519" t="s">
        <v>371</v>
      </c>
      <c r="H109" s="518" t="s">
        <v>1664</v>
      </c>
      <c r="I109" s="518" t="s">
        <v>1666</v>
      </c>
      <c r="J109" s="17">
        <v>2011</v>
      </c>
      <c r="K109" s="17">
        <v>3</v>
      </c>
      <c r="L109" s="360" t="s">
        <v>336</v>
      </c>
      <c r="M109" s="360" t="s">
        <v>337</v>
      </c>
      <c r="N109" s="360" t="s">
        <v>42</v>
      </c>
      <c r="O109" s="360" t="s">
        <v>96</v>
      </c>
      <c r="P109" s="360" t="s">
        <v>36</v>
      </c>
      <c r="Q109" s="17">
        <f t="shared" si="1"/>
        <v>106</v>
      </c>
      <c r="R109">
        <v>0.70147583552424786</v>
      </c>
      <c r="S109">
        <v>0.32513909102202077</v>
      </c>
      <c r="T109">
        <v>8.5216455399339072E-2</v>
      </c>
      <c r="U109">
        <v>2.5185006948904739E-2</v>
      </c>
      <c r="V109">
        <v>8.6077583199333698E-3</v>
      </c>
      <c r="W109">
        <v>8.6077583199333698E-3</v>
      </c>
      <c r="X109">
        <v>19.493039254794496</v>
      </c>
    </row>
    <row r="110" spans="1:24" x14ac:dyDescent="0.25">
      <c r="A110" s="9" t="s">
        <v>219</v>
      </c>
      <c r="B110" s="4" t="s">
        <v>220</v>
      </c>
      <c r="C110" s="4" t="s">
        <v>221</v>
      </c>
      <c r="D110" s="479" t="s">
        <v>27</v>
      </c>
      <c r="E110" s="517" t="s">
        <v>470</v>
      </c>
      <c r="F110" s="518" t="s">
        <v>471</v>
      </c>
      <c r="G110" s="519" t="s">
        <v>371</v>
      </c>
      <c r="H110" s="518" t="s">
        <v>1664</v>
      </c>
      <c r="I110" s="518" t="s">
        <v>1666</v>
      </c>
      <c r="J110" s="17">
        <v>2011</v>
      </c>
      <c r="K110" s="17">
        <v>4</v>
      </c>
      <c r="L110" s="360" t="s">
        <v>207</v>
      </c>
      <c r="M110" s="360" t="s">
        <v>1561</v>
      </c>
      <c r="N110" s="360" t="s">
        <v>42</v>
      </c>
      <c r="O110" s="360" t="s">
        <v>31</v>
      </c>
      <c r="P110" s="360" t="s">
        <v>36</v>
      </c>
      <c r="Q110" s="17">
        <f t="shared" si="1"/>
        <v>107</v>
      </c>
      <c r="R110">
        <v>2.2734146148341128</v>
      </c>
      <c r="S110">
        <v>0.37153835691432568</v>
      </c>
      <c r="T110">
        <v>1.3601093311658745</v>
      </c>
      <c r="U110">
        <v>0.15955358759519983</v>
      </c>
      <c r="V110">
        <v>1.9849271257472358E-2</v>
      </c>
      <c r="W110">
        <v>1.9849271257472358E-2</v>
      </c>
      <c r="X110">
        <v>123.49348858541371</v>
      </c>
    </row>
    <row r="111" spans="1:24" x14ac:dyDescent="0.25">
      <c r="A111" s="9" t="s">
        <v>219</v>
      </c>
      <c r="B111" s="4" t="s">
        <v>220</v>
      </c>
      <c r="C111" s="4" t="s">
        <v>221</v>
      </c>
      <c r="D111" s="479" t="s">
        <v>27</v>
      </c>
      <c r="E111" s="517" t="s">
        <v>470</v>
      </c>
      <c r="F111" s="518" t="s">
        <v>471</v>
      </c>
      <c r="G111" s="519" t="s">
        <v>371</v>
      </c>
      <c r="H111" s="518" t="s">
        <v>1664</v>
      </c>
      <c r="I111" s="518" t="s">
        <v>1666</v>
      </c>
      <c r="J111" s="17">
        <v>2011</v>
      </c>
      <c r="K111" s="17">
        <v>5</v>
      </c>
      <c r="L111" s="360" t="s">
        <v>287</v>
      </c>
      <c r="M111" s="360" t="s">
        <v>288</v>
      </c>
      <c r="N111" s="360" t="s">
        <v>42</v>
      </c>
      <c r="O111" s="360" t="s">
        <v>96</v>
      </c>
      <c r="P111" s="360" t="s">
        <v>36</v>
      </c>
      <c r="Q111" s="17">
        <f t="shared" si="1"/>
        <v>108</v>
      </c>
      <c r="R111">
        <v>3.4852708615320811</v>
      </c>
      <c r="S111">
        <v>1.0698194715953088E-2</v>
      </c>
      <c r="T111">
        <v>0.59694563815730595</v>
      </c>
      <c r="U111">
        <v>0.14774577214295009</v>
      </c>
      <c r="V111">
        <v>1.3292062198806361E-2</v>
      </c>
      <c r="W111">
        <v>1.3292062198806361E-2</v>
      </c>
      <c r="X111">
        <v>114.35431286686347</v>
      </c>
    </row>
    <row r="112" spans="1:24" x14ac:dyDescent="0.25">
      <c r="A112" s="9" t="s">
        <v>219</v>
      </c>
      <c r="B112" s="4" t="s">
        <v>220</v>
      </c>
      <c r="C112" s="4" t="s">
        <v>221</v>
      </c>
      <c r="D112" s="479" t="s">
        <v>27</v>
      </c>
      <c r="E112" s="517" t="s">
        <v>470</v>
      </c>
      <c r="F112" s="518" t="s">
        <v>471</v>
      </c>
      <c r="G112" s="519" t="s">
        <v>371</v>
      </c>
      <c r="H112" s="518" t="s">
        <v>1664</v>
      </c>
      <c r="I112" s="518" t="s">
        <v>1666</v>
      </c>
      <c r="J112" s="17">
        <v>2011</v>
      </c>
      <c r="K112" s="17">
        <v>6</v>
      </c>
      <c r="L112" s="360" t="s">
        <v>184</v>
      </c>
      <c r="M112" s="360" t="s">
        <v>61</v>
      </c>
      <c r="N112" s="360" t="s">
        <v>42</v>
      </c>
      <c r="O112" s="360" t="s">
        <v>85</v>
      </c>
      <c r="P112" s="360" t="s">
        <v>36</v>
      </c>
      <c r="Q112" s="17">
        <f t="shared" si="1"/>
        <v>109</v>
      </c>
      <c r="R112">
        <v>0.14378824525929759</v>
      </c>
      <c r="S112">
        <v>2.0211386034363909E-2</v>
      </c>
      <c r="T112">
        <v>5.9497092019798734E-2</v>
      </c>
      <c r="U112">
        <v>9.5574391967055278E-3</v>
      </c>
      <c r="V112">
        <v>1.1184491475784001E-3</v>
      </c>
      <c r="W112">
        <v>1.1184491475784001E-3</v>
      </c>
      <c r="X112">
        <v>7.3973995047275363</v>
      </c>
    </row>
    <row r="113" spans="1:31" x14ac:dyDescent="0.25">
      <c r="A113" s="9" t="s">
        <v>219</v>
      </c>
      <c r="B113" s="4" t="s">
        <v>220</v>
      </c>
      <c r="C113" s="4" t="s">
        <v>221</v>
      </c>
      <c r="D113" s="479" t="s">
        <v>27</v>
      </c>
      <c r="E113" s="517" t="s">
        <v>470</v>
      </c>
      <c r="F113" s="518" t="s">
        <v>471</v>
      </c>
      <c r="G113" s="519" t="s">
        <v>371</v>
      </c>
      <c r="H113" s="518" t="s">
        <v>1664</v>
      </c>
      <c r="I113" s="518" t="s">
        <v>1666</v>
      </c>
      <c r="J113" s="17">
        <v>2011</v>
      </c>
      <c r="K113" s="17">
        <v>7</v>
      </c>
      <c r="L113" s="360" t="s">
        <v>169</v>
      </c>
      <c r="M113" s="360" t="s">
        <v>164</v>
      </c>
      <c r="N113" s="360" t="s">
        <v>42</v>
      </c>
      <c r="O113" s="360" t="s">
        <v>96</v>
      </c>
      <c r="P113" s="360" t="s">
        <v>36</v>
      </c>
      <c r="Q113" s="17">
        <f t="shared" si="1"/>
        <v>110</v>
      </c>
      <c r="R113">
        <v>0.73522497572068146</v>
      </c>
      <c r="S113">
        <v>0.19020459807921877</v>
      </c>
      <c r="T113">
        <v>3.633130554241986E-2</v>
      </c>
      <c r="U113">
        <v>1.5626100575845601E-2</v>
      </c>
      <c r="V113">
        <v>4.1946340464334795E-3</v>
      </c>
      <c r="W113">
        <v>4.1946340464334795E-3</v>
      </c>
      <c r="X113">
        <v>12.094504918368694</v>
      </c>
    </row>
    <row r="114" spans="1:31" x14ac:dyDescent="0.25">
      <c r="A114" s="9" t="s">
        <v>219</v>
      </c>
      <c r="B114" s="4" t="s">
        <v>220</v>
      </c>
      <c r="C114" s="4" t="s">
        <v>221</v>
      </c>
      <c r="D114" s="479" t="s">
        <v>27</v>
      </c>
      <c r="E114" s="517" t="s">
        <v>470</v>
      </c>
      <c r="F114" s="518" t="s">
        <v>471</v>
      </c>
      <c r="G114" s="519" t="s">
        <v>371</v>
      </c>
      <c r="H114" s="518" t="s">
        <v>1664</v>
      </c>
      <c r="I114" s="518" t="s">
        <v>1666</v>
      </c>
      <c r="J114" s="17">
        <v>2011</v>
      </c>
      <c r="K114" s="17">
        <v>8</v>
      </c>
      <c r="L114" s="360" t="s">
        <v>170</v>
      </c>
      <c r="M114" s="360" t="s">
        <v>171</v>
      </c>
      <c r="N114" s="360" t="s">
        <v>42</v>
      </c>
      <c r="O114" s="360" t="s">
        <v>96</v>
      </c>
      <c r="P114" s="360" t="s">
        <v>36</v>
      </c>
      <c r="Q114" s="17">
        <f t="shared" si="1"/>
        <v>111</v>
      </c>
      <c r="R114">
        <v>4.4092839366385368</v>
      </c>
      <c r="S114">
        <v>0.83523357917659691</v>
      </c>
      <c r="T114">
        <v>9.1545524597730923E-2</v>
      </c>
      <c r="U114">
        <v>4.5434289343795141E-2</v>
      </c>
      <c r="V114">
        <v>1.6949227989776109E-2</v>
      </c>
      <c r="W114">
        <v>1.6949227989776109E-2</v>
      </c>
      <c r="X114">
        <v>35.165858026059105</v>
      </c>
    </row>
    <row r="115" spans="1:31" x14ac:dyDescent="0.25">
      <c r="E115" s="517"/>
      <c r="F115" s="518"/>
      <c r="G115" s="519"/>
      <c r="H115" s="518"/>
      <c r="I115" s="518"/>
      <c r="Q115" s="496" t="s">
        <v>2165</v>
      </c>
      <c r="Y115">
        <f t="shared" ref="Y115:AE115" si="2">SUM(R4:R114)</f>
        <v>808.56735909587383</v>
      </c>
      <c r="Z115" s="495">
        <f t="shared" si="2"/>
        <v>236.50601846331367</v>
      </c>
      <c r="AA115" s="495">
        <f t="shared" si="2"/>
        <v>553.04133454148496</v>
      </c>
      <c r="AB115" s="495">
        <f t="shared" si="2"/>
        <v>52.927033086706665</v>
      </c>
      <c r="AC115" s="495">
        <f t="shared" si="2"/>
        <v>10.50030021339626</v>
      </c>
      <c r="AD115" s="495">
        <f t="shared" si="2"/>
        <v>10.50030021339626</v>
      </c>
      <c r="AE115" s="495">
        <f t="shared" si="2"/>
        <v>40965.19588384001</v>
      </c>
    </row>
    <row r="116" spans="1:31" x14ac:dyDescent="0.25">
      <c r="E116" s="517"/>
      <c r="F116" s="518"/>
      <c r="G116" s="519"/>
      <c r="H116" s="518"/>
      <c r="I116" s="518"/>
      <c r="Q116" s="17">
        <v>1</v>
      </c>
      <c r="Y116">
        <f>SUM('AtlanticCity(ACY) EDMS output'!AE3:AE224)+SUM('AtlanticCity(ACY) EDMS output'!AE336:AE779)</f>
        <v>808.56735909587405</v>
      </c>
      <c r="Z116" s="495">
        <f>SUM('AtlanticCity(ACY) EDMS output'!AH3:AH224)+SUM('AtlanticCity(ACY) EDMS output'!AH336:AH779)</f>
        <v>236.50601846331369</v>
      </c>
      <c r="AA116" s="495">
        <f>SUM('AtlanticCity(ACY) EDMS output'!AJ3:AJ224)+SUM('AtlanticCity(ACY) EDMS output'!AJ336:AJ779)</f>
        <v>553.04133454148473</v>
      </c>
      <c r="AB116" s="495">
        <f>SUM('AtlanticCity(ACY) EDMS output'!AK3:AK224)+SUM('AtlanticCity(ACY) EDMS output'!AK336:AK779)</f>
        <v>52.927033086706643</v>
      </c>
      <c r="AC116" s="495">
        <f>SUM('AtlanticCity(ACY) EDMS output'!AL3:AL224)+SUM('AtlanticCity(ACY) EDMS output'!AL336:AL779)</f>
        <v>10.500300213396249</v>
      </c>
      <c r="AD116" s="495">
        <f>SUM('AtlanticCity(ACY) EDMS output'!AM3:AM224)+SUM('AtlanticCity(ACY) EDMS output'!AM336:AM779)</f>
        <v>10.500300213396249</v>
      </c>
      <c r="AE116" s="495">
        <f>SUM('AtlanticCity(ACY) EDMS output'!AQ3:AQ224)+SUM('AtlanticCity(ACY) EDMS output'!AQ336:AQ779)</f>
        <v>40965.195883839981</v>
      </c>
    </row>
    <row r="117" spans="1:31" x14ac:dyDescent="0.25">
      <c r="A117" t="s">
        <v>198</v>
      </c>
      <c r="B117" t="s">
        <v>199</v>
      </c>
      <c r="C117" t="s">
        <v>1477</v>
      </c>
      <c r="D117" t="s">
        <v>27</v>
      </c>
      <c r="E117" s="517" t="s">
        <v>470</v>
      </c>
      <c r="F117" s="518" t="s">
        <v>471</v>
      </c>
      <c r="G117" s="519" t="s">
        <v>371</v>
      </c>
      <c r="H117" s="518" t="s">
        <v>1664</v>
      </c>
      <c r="I117" s="518" t="s">
        <v>1666</v>
      </c>
      <c r="J117">
        <v>2011</v>
      </c>
      <c r="K117">
        <v>1</v>
      </c>
      <c r="L117" t="s">
        <v>116</v>
      </c>
      <c r="M117" t="s">
        <v>117</v>
      </c>
      <c r="N117" t="s">
        <v>42</v>
      </c>
      <c r="O117" t="s">
        <v>115</v>
      </c>
      <c r="P117" t="s">
        <v>39</v>
      </c>
      <c r="R117">
        <v>5.1331330772769993E-4</v>
      </c>
      <c r="S117">
        <v>2.2619648543461998E-4</v>
      </c>
      <c r="T117">
        <v>1.7269216837644699E-3</v>
      </c>
      <c r="U117">
        <v>8.4359884554299992E-6</v>
      </c>
      <c r="V117">
        <v>3.7856677319330001E-5</v>
      </c>
      <c r="W117">
        <v>3.6720194358719996E-5</v>
      </c>
    </row>
    <row r="118" spans="1:31" x14ac:dyDescent="0.25">
      <c r="A118" t="s">
        <v>198</v>
      </c>
      <c r="B118" t="s">
        <v>199</v>
      </c>
      <c r="C118" t="s">
        <v>1477</v>
      </c>
      <c r="D118" t="s">
        <v>27</v>
      </c>
      <c r="E118" s="517" t="s">
        <v>470</v>
      </c>
      <c r="F118" s="518" t="s">
        <v>471</v>
      </c>
      <c r="G118" s="519" t="s">
        <v>371</v>
      </c>
      <c r="H118" s="518" t="s">
        <v>1664</v>
      </c>
      <c r="I118" s="518" t="s">
        <v>1666</v>
      </c>
      <c r="J118">
        <v>2011</v>
      </c>
      <c r="K118">
        <v>2</v>
      </c>
      <c r="L118" t="s">
        <v>118</v>
      </c>
      <c r="M118" t="s">
        <v>102</v>
      </c>
      <c r="N118" t="s">
        <v>42</v>
      </c>
      <c r="O118" t="s">
        <v>115</v>
      </c>
      <c r="P118" t="s">
        <v>39</v>
      </c>
      <c r="R118">
        <v>4.2776083256711095E-3</v>
      </c>
      <c r="S118">
        <v>1.8849677724583399E-3</v>
      </c>
      <c r="T118">
        <v>1.439101366393348E-2</v>
      </c>
      <c r="U118">
        <v>7.0303210729180004E-5</v>
      </c>
      <c r="V118">
        <v>3.1546826918627994E-4</v>
      </c>
      <c r="W118">
        <v>3.0600382427861997E-4</v>
      </c>
    </row>
    <row r="119" spans="1:31" x14ac:dyDescent="0.25">
      <c r="A119" t="s">
        <v>198</v>
      </c>
      <c r="B119" t="s">
        <v>199</v>
      </c>
      <c r="C119" t="s">
        <v>1477</v>
      </c>
      <c r="D119" t="s">
        <v>27</v>
      </c>
      <c r="E119" s="517" t="s">
        <v>470</v>
      </c>
      <c r="F119" s="518" t="s">
        <v>471</v>
      </c>
      <c r="G119" s="519" t="s">
        <v>371</v>
      </c>
      <c r="H119" s="518" t="s">
        <v>1664</v>
      </c>
      <c r="I119" s="518" t="s">
        <v>1666</v>
      </c>
      <c r="J119">
        <v>2011</v>
      </c>
      <c r="K119">
        <v>3</v>
      </c>
      <c r="L119" t="s">
        <v>119</v>
      </c>
      <c r="M119" t="s">
        <v>120</v>
      </c>
      <c r="N119" t="s">
        <v>42</v>
      </c>
      <c r="O119" t="s">
        <v>115</v>
      </c>
      <c r="P119" t="s">
        <v>39</v>
      </c>
      <c r="R119">
        <v>1.2196666789965299E-3</v>
      </c>
      <c r="S119">
        <v>5.3745723235062992E-4</v>
      </c>
      <c r="T119">
        <v>4.1032844058624699E-3</v>
      </c>
      <c r="U119">
        <v>2.0045531172349996E-5</v>
      </c>
      <c r="V119">
        <v>8.9948602895999997E-5</v>
      </c>
      <c r="W119">
        <v>8.7250144809119997E-5</v>
      </c>
    </row>
    <row r="120" spans="1:31" x14ac:dyDescent="0.25">
      <c r="A120" t="s">
        <v>198</v>
      </c>
      <c r="B120" t="s">
        <v>199</v>
      </c>
      <c r="C120" t="s">
        <v>1477</v>
      </c>
      <c r="D120" t="s">
        <v>27</v>
      </c>
      <c r="E120" s="517" t="s">
        <v>470</v>
      </c>
      <c r="F120" s="518" t="s">
        <v>471</v>
      </c>
      <c r="G120" s="519" t="s">
        <v>371</v>
      </c>
      <c r="H120" s="518" t="s">
        <v>1664</v>
      </c>
      <c r="I120" s="518" t="s">
        <v>1666</v>
      </c>
      <c r="J120">
        <v>2011</v>
      </c>
      <c r="K120">
        <v>4</v>
      </c>
      <c r="L120" t="s">
        <v>121</v>
      </c>
      <c r="M120" t="s">
        <v>120</v>
      </c>
      <c r="N120" t="s">
        <v>42</v>
      </c>
      <c r="O120" t="s">
        <v>115</v>
      </c>
      <c r="P120" t="s">
        <v>39</v>
      </c>
      <c r="R120">
        <v>2.4130145731554998E-4</v>
      </c>
      <c r="S120">
        <v>1.0633115358521999E-4</v>
      </c>
      <c r="T120">
        <v>8.1180047118343006E-4</v>
      </c>
      <c r="U120">
        <v>3.9661160933799992E-6</v>
      </c>
      <c r="V120">
        <v>1.7795713788639999E-5</v>
      </c>
      <c r="W120">
        <v>1.7262195114600002E-5</v>
      </c>
    </row>
    <row r="121" spans="1:31" x14ac:dyDescent="0.25">
      <c r="A121" t="s">
        <v>198</v>
      </c>
      <c r="B121" t="s">
        <v>199</v>
      </c>
      <c r="C121" t="s">
        <v>1477</v>
      </c>
      <c r="D121" t="s">
        <v>27</v>
      </c>
      <c r="E121" s="517" t="s">
        <v>470</v>
      </c>
      <c r="F121" s="518" t="s">
        <v>471</v>
      </c>
      <c r="G121" s="519" t="s">
        <v>371</v>
      </c>
      <c r="H121" s="518" t="s">
        <v>1664</v>
      </c>
      <c r="I121" s="518" t="s">
        <v>1666</v>
      </c>
      <c r="J121">
        <v>2011</v>
      </c>
      <c r="K121">
        <v>6</v>
      </c>
      <c r="L121" t="s">
        <v>125</v>
      </c>
      <c r="M121" t="s">
        <v>105</v>
      </c>
      <c r="N121" t="s">
        <v>42</v>
      </c>
      <c r="O121" t="s">
        <v>115</v>
      </c>
      <c r="P121" t="s">
        <v>39</v>
      </c>
      <c r="R121">
        <v>1.7110406847213E-4</v>
      </c>
      <c r="S121">
        <v>7.5399195915309991E-5</v>
      </c>
      <c r="T121">
        <v>5.7564019381772E-4</v>
      </c>
      <c r="U121">
        <v>2.8119961518099999E-6</v>
      </c>
      <c r="V121">
        <v>1.261925987688E-5</v>
      </c>
      <c r="W121">
        <v>1.2240064786239998E-5</v>
      </c>
    </row>
    <row r="122" spans="1:31" x14ac:dyDescent="0.25">
      <c r="A122" t="s">
        <v>198</v>
      </c>
      <c r="B122" t="s">
        <v>199</v>
      </c>
      <c r="C122" t="s">
        <v>1477</v>
      </c>
      <c r="D122" t="s">
        <v>27</v>
      </c>
      <c r="E122" s="517" t="s">
        <v>470</v>
      </c>
      <c r="F122" s="518" t="s">
        <v>471</v>
      </c>
      <c r="G122" s="519" t="s">
        <v>371</v>
      </c>
      <c r="H122" s="518" t="s">
        <v>1664</v>
      </c>
      <c r="I122" s="518" t="s">
        <v>1666</v>
      </c>
      <c r="J122">
        <v>2011</v>
      </c>
      <c r="K122">
        <v>7</v>
      </c>
      <c r="L122" t="s">
        <v>126</v>
      </c>
      <c r="M122" t="s">
        <v>105</v>
      </c>
      <c r="N122" t="s">
        <v>42</v>
      </c>
      <c r="O122" t="s">
        <v>115</v>
      </c>
      <c r="P122" t="s">
        <v>39</v>
      </c>
      <c r="R122">
        <v>1.2284377700901998E-4</v>
      </c>
      <c r="S122">
        <v>5.4132303811479991E-5</v>
      </c>
      <c r="T122">
        <v>4.1328076096781998E-4</v>
      </c>
      <c r="U122">
        <v>2.0194343199199999E-6</v>
      </c>
      <c r="V122">
        <v>9.0598966568900004E-6</v>
      </c>
      <c r="W122">
        <v>8.7876257633199988E-6</v>
      </c>
    </row>
    <row r="123" spans="1:31" x14ac:dyDescent="0.25">
      <c r="A123" t="s">
        <v>198</v>
      </c>
      <c r="B123" t="s">
        <v>199</v>
      </c>
      <c r="C123" t="s">
        <v>1477</v>
      </c>
      <c r="D123" t="s">
        <v>27</v>
      </c>
      <c r="E123" s="517" t="s">
        <v>470</v>
      </c>
      <c r="F123" s="518" t="s">
        <v>471</v>
      </c>
      <c r="G123" s="519" t="s">
        <v>371</v>
      </c>
      <c r="H123" s="518" t="s">
        <v>1664</v>
      </c>
      <c r="I123" s="518" t="s">
        <v>1666</v>
      </c>
      <c r="J123">
        <v>2011</v>
      </c>
      <c r="K123">
        <v>8</v>
      </c>
      <c r="L123" t="s">
        <v>127</v>
      </c>
      <c r="M123" t="s">
        <v>105</v>
      </c>
      <c r="N123" t="s">
        <v>42</v>
      </c>
      <c r="O123" t="s">
        <v>115</v>
      </c>
      <c r="P123" t="s">
        <v>39</v>
      </c>
      <c r="R123">
        <v>7.4583485545909984E-5</v>
      </c>
      <c r="S123">
        <v>3.2866514018959998E-5</v>
      </c>
      <c r="T123">
        <v>2.5092022580660997E-4</v>
      </c>
      <c r="U123">
        <v>1.2257701767199998E-6</v>
      </c>
      <c r="V123">
        <v>5.5005334368999986E-6</v>
      </c>
      <c r="W123">
        <v>5.3351867403999994E-6</v>
      </c>
    </row>
    <row r="124" spans="1:31" x14ac:dyDescent="0.25">
      <c r="A124" t="s">
        <v>198</v>
      </c>
      <c r="B124" t="s">
        <v>199</v>
      </c>
      <c r="C124" t="s">
        <v>1477</v>
      </c>
      <c r="D124" t="s">
        <v>27</v>
      </c>
      <c r="E124" s="517" t="s">
        <v>470</v>
      </c>
      <c r="F124" s="518" t="s">
        <v>471</v>
      </c>
      <c r="G124" s="519" t="s">
        <v>371</v>
      </c>
      <c r="H124" s="518" t="s">
        <v>1664</v>
      </c>
      <c r="I124" s="518" t="s">
        <v>1666</v>
      </c>
      <c r="J124">
        <v>2011</v>
      </c>
      <c r="K124">
        <v>9</v>
      </c>
      <c r="L124" t="s">
        <v>128</v>
      </c>
      <c r="M124" t="s">
        <v>105</v>
      </c>
      <c r="N124" t="s">
        <v>42</v>
      </c>
      <c r="O124" t="s">
        <v>115</v>
      </c>
      <c r="P124" t="s">
        <v>39</v>
      </c>
      <c r="R124">
        <v>1.2284377700901998E-4</v>
      </c>
      <c r="S124">
        <v>5.4132303811479991E-5</v>
      </c>
      <c r="T124">
        <v>4.1328076096781998E-4</v>
      </c>
      <c r="U124">
        <v>2.0194343199199999E-6</v>
      </c>
      <c r="V124">
        <v>9.0598966568900004E-6</v>
      </c>
      <c r="W124">
        <v>8.7876257633199988E-6</v>
      </c>
    </row>
    <row r="125" spans="1:31" x14ac:dyDescent="0.25">
      <c r="A125" t="s">
        <v>198</v>
      </c>
      <c r="B125" t="s">
        <v>199</v>
      </c>
      <c r="C125" t="s">
        <v>1477</v>
      </c>
      <c r="D125" t="s">
        <v>27</v>
      </c>
      <c r="E125" s="517" t="s">
        <v>470</v>
      </c>
      <c r="F125" s="518" t="s">
        <v>471</v>
      </c>
      <c r="G125" s="519" t="s">
        <v>371</v>
      </c>
      <c r="H125" s="518" t="s">
        <v>1664</v>
      </c>
      <c r="I125" s="518" t="s">
        <v>1666</v>
      </c>
      <c r="J125">
        <v>2011</v>
      </c>
      <c r="K125">
        <v>10</v>
      </c>
      <c r="L125" t="s">
        <v>129</v>
      </c>
      <c r="M125" t="s">
        <v>120</v>
      </c>
      <c r="N125" t="s">
        <v>42</v>
      </c>
      <c r="O125" t="s">
        <v>115</v>
      </c>
      <c r="P125" t="s">
        <v>39</v>
      </c>
      <c r="R125">
        <v>2.9394894779246001E-4</v>
      </c>
      <c r="S125">
        <v>1.2953149972678998E-4</v>
      </c>
      <c r="T125">
        <v>9.8892095478553981E-4</v>
      </c>
      <c r="U125">
        <v>4.8314304717299994E-6</v>
      </c>
      <c r="V125">
        <v>2.1678054222459996E-5</v>
      </c>
      <c r="W125">
        <v>2.1027690549559995E-5</v>
      </c>
    </row>
    <row r="126" spans="1:31" x14ac:dyDescent="0.25">
      <c r="A126" t="s">
        <v>198</v>
      </c>
      <c r="B126" t="s">
        <v>199</v>
      </c>
      <c r="C126" t="s">
        <v>1477</v>
      </c>
      <c r="D126" t="s">
        <v>27</v>
      </c>
      <c r="E126" s="517" t="s">
        <v>470</v>
      </c>
      <c r="F126" s="518" t="s">
        <v>471</v>
      </c>
      <c r="G126" s="519" t="s">
        <v>371</v>
      </c>
      <c r="H126" s="518" t="s">
        <v>1664</v>
      </c>
      <c r="I126" s="518" t="s">
        <v>1666</v>
      </c>
      <c r="J126">
        <v>2011</v>
      </c>
      <c r="K126">
        <v>11</v>
      </c>
      <c r="L126" t="s">
        <v>130</v>
      </c>
      <c r="M126" t="s">
        <v>105</v>
      </c>
      <c r="N126" t="s">
        <v>42</v>
      </c>
      <c r="O126" t="s">
        <v>115</v>
      </c>
      <c r="P126" t="s">
        <v>39</v>
      </c>
      <c r="R126">
        <v>4.6505301626458998E-4</v>
      </c>
      <c r="S126">
        <v>2.0492959333078998E-4</v>
      </c>
      <c r="T126">
        <v>1.56456114860326E-3</v>
      </c>
      <c r="U126">
        <v>7.6434266235399988E-6</v>
      </c>
      <c r="V126">
        <v>3.4297314099339996E-5</v>
      </c>
      <c r="W126">
        <v>3.3267755335799995E-5</v>
      </c>
    </row>
    <row r="127" spans="1:31" x14ac:dyDescent="0.25">
      <c r="A127" t="s">
        <v>198</v>
      </c>
      <c r="B127" t="s">
        <v>199</v>
      </c>
      <c r="C127" t="s">
        <v>1477</v>
      </c>
      <c r="D127" t="s">
        <v>27</v>
      </c>
      <c r="E127" s="517" t="s">
        <v>470</v>
      </c>
      <c r="F127" s="518" t="s">
        <v>471</v>
      </c>
      <c r="G127" s="519" t="s">
        <v>371</v>
      </c>
      <c r="H127" s="518" t="s">
        <v>1664</v>
      </c>
      <c r="I127" s="518" t="s">
        <v>1666</v>
      </c>
      <c r="J127">
        <v>2011</v>
      </c>
      <c r="K127">
        <v>12</v>
      </c>
      <c r="L127" t="s">
        <v>131</v>
      </c>
      <c r="M127" t="s">
        <v>105</v>
      </c>
      <c r="N127" t="s">
        <v>42</v>
      </c>
      <c r="O127" t="s">
        <v>115</v>
      </c>
      <c r="P127" t="s">
        <v>39</v>
      </c>
      <c r="R127">
        <v>1.7022684913163199E-3</v>
      </c>
      <c r="S127">
        <v>7.5012064183238006E-4</v>
      </c>
      <c r="T127">
        <v>5.7268853482293301E-3</v>
      </c>
      <c r="U127">
        <v>2.7976661047799996E-5</v>
      </c>
      <c r="V127">
        <v>1.2554003047328001E-4</v>
      </c>
      <c r="W127">
        <v>1.2177343272701E-4</v>
      </c>
    </row>
    <row r="128" spans="1:31" x14ac:dyDescent="0.25">
      <c r="A128" t="s">
        <v>198</v>
      </c>
      <c r="B128" t="s">
        <v>199</v>
      </c>
      <c r="C128" t="s">
        <v>1477</v>
      </c>
      <c r="D128" t="s">
        <v>27</v>
      </c>
      <c r="E128" s="517" t="s">
        <v>470</v>
      </c>
      <c r="F128" s="518" t="s">
        <v>471</v>
      </c>
      <c r="G128" s="519" t="s">
        <v>371</v>
      </c>
      <c r="H128" s="518" t="s">
        <v>1664</v>
      </c>
      <c r="I128" s="518" t="s">
        <v>1666</v>
      </c>
      <c r="J128">
        <v>2011</v>
      </c>
      <c r="K128">
        <v>13</v>
      </c>
      <c r="L128" t="s">
        <v>132</v>
      </c>
      <c r="M128" t="s">
        <v>120</v>
      </c>
      <c r="N128" t="s">
        <v>42</v>
      </c>
      <c r="O128" t="s">
        <v>115</v>
      </c>
      <c r="P128" t="s">
        <v>39</v>
      </c>
      <c r="R128">
        <v>2.6324296394109997E-5</v>
      </c>
      <c r="S128">
        <v>1.1599621915129999E-5</v>
      </c>
      <c r="T128">
        <v>8.8559690645399991E-5</v>
      </c>
      <c r="U128">
        <v>4.3210603351999996E-7</v>
      </c>
      <c r="V128">
        <v>1.9411702169099998E-6</v>
      </c>
      <c r="W128">
        <v>1.88274771748E-6</v>
      </c>
    </row>
    <row r="129" spans="1:23" x14ac:dyDescent="0.25">
      <c r="A129" t="s">
        <v>198</v>
      </c>
      <c r="B129" t="s">
        <v>199</v>
      </c>
      <c r="C129" t="s">
        <v>1477</v>
      </c>
      <c r="D129" t="s">
        <v>27</v>
      </c>
      <c r="E129" s="517" t="s">
        <v>470</v>
      </c>
      <c r="F129" s="518" t="s">
        <v>471</v>
      </c>
      <c r="G129" s="519" t="s">
        <v>371</v>
      </c>
      <c r="H129" s="518" t="s">
        <v>1664</v>
      </c>
      <c r="I129" s="518" t="s">
        <v>1666</v>
      </c>
      <c r="J129">
        <v>2011</v>
      </c>
      <c r="K129">
        <v>14</v>
      </c>
      <c r="L129" t="s">
        <v>133</v>
      </c>
      <c r="M129" t="s">
        <v>134</v>
      </c>
      <c r="N129" t="s">
        <v>42</v>
      </c>
      <c r="O129" t="s">
        <v>115</v>
      </c>
      <c r="P129" t="s">
        <v>39</v>
      </c>
      <c r="R129">
        <v>3.9046842840737001E-4</v>
      </c>
      <c r="S129">
        <v>1.7206418162313999E-4</v>
      </c>
      <c r="T129">
        <v>1.3136409227966499E-3</v>
      </c>
      <c r="U129">
        <v>6.4176564468199992E-6</v>
      </c>
      <c r="V129">
        <v>2.8796780662439999E-5</v>
      </c>
      <c r="W129">
        <v>2.7932568595400001E-5</v>
      </c>
    </row>
    <row r="130" spans="1:23" x14ac:dyDescent="0.25">
      <c r="A130" t="s">
        <v>198</v>
      </c>
      <c r="B130" t="s">
        <v>199</v>
      </c>
      <c r="C130" t="s">
        <v>1477</v>
      </c>
      <c r="D130" t="s">
        <v>27</v>
      </c>
      <c r="E130" s="517" t="s">
        <v>470</v>
      </c>
      <c r="F130" s="518" t="s">
        <v>471</v>
      </c>
      <c r="G130" s="519" t="s">
        <v>371</v>
      </c>
      <c r="H130" s="518" t="s">
        <v>1664</v>
      </c>
      <c r="I130" s="518" t="s">
        <v>1666</v>
      </c>
      <c r="J130">
        <v>2011</v>
      </c>
      <c r="K130">
        <v>15</v>
      </c>
      <c r="L130" t="s">
        <v>335</v>
      </c>
      <c r="M130" t="s">
        <v>105</v>
      </c>
      <c r="N130" t="s">
        <v>42</v>
      </c>
      <c r="O130" t="s">
        <v>115</v>
      </c>
      <c r="P130" t="s">
        <v>39</v>
      </c>
      <c r="R130">
        <v>7.5461366273193997E-4</v>
      </c>
      <c r="S130">
        <v>3.3252763901983997E-4</v>
      </c>
      <c r="T130">
        <v>2.5387221549478998E-3</v>
      </c>
      <c r="U130">
        <v>1.2402104548809999E-5</v>
      </c>
      <c r="V130">
        <v>5.565128879666E-5</v>
      </c>
      <c r="W130">
        <v>5.3982389473320002E-5</v>
      </c>
    </row>
    <row r="131" spans="1:23" x14ac:dyDescent="0.25">
      <c r="A131" t="s">
        <v>198</v>
      </c>
      <c r="B131" t="s">
        <v>199</v>
      </c>
      <c r="C131" t="s">
        <v>1477</v>
      </c>
      <c r="D131" t="s">
        <v>27</v>
      </c>
      <c r="E131" s="517" t="s">
        <v>470</v>
      </c>
      <c r="F131" s="518" t="s">
        <v>471</v>
      </c>
      <c r="G131" s="519" t="s">
        <v>371</v>
      </c>
      <c r="H131" s="518" t="s">
        <v>1664</v>
      </c>
      <c r="I131" s="518" t="s">
        <v>1666</v>
      </c>
      <c r="J131">
        <v>2011</v>
      </c>
      <c r="K131">
        <v>16</v>
      </c>
      <c r="L131" t="s">
        <v>145</v>
      </c>
      <c r="M131" t="s">
        <v>105</v>
      </c>
      <c r="N131" t="s">
        <v>42</v>
      </c>
      <c r="O131" t="s">
        <v>115</v>
      </c>
      <c r="P131" t="s">
        <v>39</v>
      </c>
      <c r="R131">
        <v>4.8260291463109997E-5</v>
      </c>
      <c r="S131">
        <v>2.1265789792519999E-5</v>
      </c>
      <c r="T131">
        <v>1.6236053516120998E-4</v>
      </c>
      <c r="U131">
        <v>7.9366414319999991E-7</v>
      </c>
      <c r="V131">
        <v>3.5593632199900001E-6</v>
      </c>
      <c r="W131">
        <v>3.4524390229199994E-6</v>
      </c>
    </row>
    <row r="132" spans="1:23" x14ac:dyDescent="0.25">
      <c r="A132" t="s">
        <v>198</v>
      </c>
      <c r="B132" t="s">
        <v>199</v>
      </c>
      <c r="C132" t="s">
        <v>1477</v>
      </c>
      <c r="D132" t="s">
        <v>27</v>
      </c>
      <c r="E132" s="517" t="s">
        <v>470</v>
      </c>
      <c r="F132" s="518" t="s">
        <v>471</v>
      </c>
      <c r="G132" s="519" t="s">
        <v>371</v>
      </c>
      <c r="H132" s="518" t="s">
        <v>1664</v>
      </c>
      <c r="I132" s="518" t="s">
        <v>1666</v>
      </c>
      <c r="J132">
        <v>2011</v>
      </c>
      <c r="K132">
        <v>17</v>
      </c>
      <c r="L132" t="s">
        <v>315</v>
      </c>
      <c r="M132" t="s">
        <v>105</v>
      </c>
      <c r="N132" t="s">
        <v>42</v>
      </c>
      <c r="O132" t="s">
        <v>115</v>
      </c>
      <c r="P132" t="s">
        <v>39</v>
      </c>
      <c r="R132">
        <v>2.6762465139835003E-4</v>
      </c>
      <c r="S132">
        <v>1.1793077550034999E-4</v>
      </c>
      <c r="T132">
        <v>9.003612641401399E-4</v>
      </c>
      <c r="U132">
        <v>4.3982221268999993E-6</v>
      </c>
      <c r="V132">
        <v>1.9736884005550001E-5</v>
      </c>
      <c r="W132">
        <v>1.9144942832079999E-5</v>
      </c>
    </row>
    <row r="133" spans="1:23" x14ac:dyDescent="0.25">
      <c r="A133" t="s">
        <v>198</v>
      </c>
      <c r="B133" t="s">
        <v>199</v>
      </c>
      <c r="C133" t="s">
        <v>1477</v>
      </c>
      <c r="D133" t="s">
        <v>27</v>
      </c>
      <c r="E133" s="517" t="s">
        <v>470</v>
      </c>
      <c r="F133" s="518" t="s">
        <v>471</v>
      </c>
      <c r="G133" s="519" t="s">
        <v>371</v>
      </c>
      <c r="H133" s="518" t="s">
        <v>1664</v>
      </c>
      <c r="I133" s="518" t="s">
        <v>1666</v>
      </c>
      <c r="J133">
        <v>2011</v>
      </c>
      <c r="K133">
        <v>18</v>
      </c>
      <c r="L133" t="s">
        <v>135</v>
      </c>
      <c r="M133" t="s">
        <v>102</v>
      </c>
      <c r="N133" t="s">
        <v>42</v>
      </c>
      <c r="O133" t="s">
        <v>115</v>
      </c>
      <c r="P133" t="s">
        <v>39</v>
      </c>
      <c r="R133">
        <v>1.5355527241693001E-4</v>
      </c>
      <c r="S133">
        <v>6.7665379764349996E-5</v>
      </c>
      <c r="T133">
        <v>5.1660040005412002E-4</v>
      </c>
      <c r="U133">
        <v>2.5231905885899995E-6</v>
      </c>
      <c r="V133">
        <v>1.1324044087629999E-5</v>
      </c>
      <c r="W133">
        <v>1.0984532204149999E-5</v>
      </c>
    </row>
    <row r="134" spans="1:23" x14ac:dyDescent="0.25">
      <c r="A134" t="s">
        <v>198</v>
      </c>
      <c r="B134" t="s">
        <v>199</v>
      </c>
      <c r="C134" t="s">
        <v>1477</v>
      </c>
      <c r="D134" t="s">
        <v>27</v>
      </c>
      <c r="E134" s="517" t="s">
        <v>470</v>
      </c>
      <c r="F134" s="518" t="s">
        <v>471</v>
      </c>
      <c r="G134" s="519" t="s">
        <v>371</v>
      </c>
      <c r="H134" s="518" t="s">
        <v>1664</v>
      </c>
      <c r="I134" s="518" t="s">
        <v>1666</v>
      </c>
      <c r="J134">
        <v>2011</v>
      </c>
      <c r="K134">
        <v>19</v>
      </c>
      <c r="L134" t="s">
        <v>136</v>
      </c>
      <c r="M134" t="s">
        <v>102</v>
      </c>
      <c r="N134" t="s">
        <v>42</v>
      </c>
      <c r="O134" t="s">
        <v>115</v>
      </c>
      <c r="P134" t="s">
        <v>39</v>
      </c>
      <c r="R134">
        <v>4.2732211266573103E-3</v>
      </c>
      <c r="S134">
        <v>1.8830343184205998E-3</v>
      </c>
      <c r="T134">
        <v>1.4376253715492579E-2</v>
      </c>
      <c r="U134">
        <v>7.0231560494029999E-5</v>
      </c>
      <c r="V134">
        <v>3.1514418966113993E-4</v>
      </c>
      <c r="W134">
        <v>3.0569076786658001E-4</v>
      </c>
    </row>
    <row r="135" spans="1:23" x14ac:dyDescent="0.25">
      <c r="A135" t="s">
        <v>198</v>
      </c>
      <c r="B135" t="s">
        <v>199</v>
      </c>
      <c r="C135" t="s">
        <v>1477</v>
      </c>
      <c r="D135" t="s">
        <v>27</v>
      </c>
      <c r="E135" s="517" t="s">
        <v>470</v>
      </c>
      <c r="F135" s="518" t="s">
        <v>471</v>
      </c>
      <c r="G135" s="519" t="s">
        <v>371</v>
      </c>
      <c r="H135" s="518" t="s">
        <v>1664</v>
      </c>
      <c r="I135" s="518" t="s">
        <v>1666</v>
      </c>
      <c r="J135">
        <v>2011</v>
      </c>
      <c r="K135">
        <v>20</v>
      </c>
      <c r="L135" t="s">
        <v>137</v>
      </c>
      <c r="M135" t="s">
        <v>105</v>
      </c>
      <c r="N135" t="s">
        <v>42</v>
      </c>
      <c r="O135" t="s">
        <v>115</v>
      </c>
      <c r="P135" t="s">
        <v>39</v>
      </c>
      <c r="R135">
        <v>2.6762465139835003E-4</v>
      </c>
      <c r="S135">
        <v>1.1793077550034999E-4</v>
      </c>
      <c r="T135">
        <v>9.003612641401399E-4</v>
      </c>
      <c r="U135">
        <v>4.3982221268999993E-6</v>
      </c>
      <c r="V135">
        <v>1.9736884005550001E-5</v>
      </c>
      <c r="W135">
        <v>1.9144942832079999E-5</v>
      </c>
    </row>
    <row r="136" spans="1:23" x14ac:dyDescent="0.25">
      <c r="A136" t="s">
        <v>198</v>
      </c>
      <c r="B136" t="s">
        <v>199</v>
      </c>
      <c r="C136" t="s">
        <v>1477</v>
      </c>
      <c r="D136" t="s">
        <v>27</v>
      </c>
      <c r="E136" s="517" t="s">
        <v>470</v>
      </c>
      <c r="F136" s="518" t="s">
        <v>471</v>
      </c>
      <c r="G136" s="519" t="s">
        <v>371</v>
      </c>
      <c r="H136" s="518" t="s">
        <v>1664</v>
      </c>
      <c r="I136" s="518" t="s">
        <v>1666</v>
      </c>
      <c r="J136">
        <v>2011</v>
      </c>
      <c r="K136">
        <v>21</v>
      </c>
      <c r="L136" t="s">
        <v>138</v>
      </c>
      <c r="M136" t="s">
        <v>105</v>
      </c>
      <c r="N136" t="s">
        <v>42</v>
      </c>
      <c r="O136" t="s">
        <v>115</v>
      </c>
      <c r="P136" t="s">
        <v>39</v>
      </c>
      <c r="R136">
        <v>6.4493148276432001E-4</v>
      </c>
      <c r="S136">
        <v>2.8419459501026999E-4</v>
      </c>
      <c r="T136">
        <v>2.1697223416140901E-3</v>
      </c>
      <c r="U136">
        <v>1.0599825556959999E-5</v>
      </c>
      <c r="V136">
        <v>4.7562528403880001E-5</v>
      </c>
      <c r="W136">
        <v>4.6136137568740003E-5</v>
      </c>
    </row>
    <row r="137" spans="1:23" x14ac:dyDescent="0.25">
      <c r="A137" t="s">
        <v>198</v>
      </c>
      <c r="B137" t="s">
        <v>199</v>
      </c>
      <c r="C137" t="s">
        <v>1477</v>
      </c>
      <c r="D137" t="s">
        <v>27</v>
      </c>
      <c r="E137" s="517" t="s">
        <v>470</v>
      </c>
      <c r="F137" s="518" t="s">
        <v>471</v>
      </c>
      <c r="G137" s="519" t="s">
        <v>371</v>
      </c>
      <c r="H137" s="518" t="s">
        <v>1664</v>
      </c>
      <c r="I137" s="518" t="s">
        <v>1666</v>
      </c>
      <c r="J137">
        <v>2011</v>
      </c>
      <c r="K137">
        <v>22</v>
      </c>
      <c r="L137" t="s">
        <v>139</v>
      </c>
      <c r="M137" t="s">
        <v>120</v>
      </c>
      <c r="N137" t="s">
        <v>42</v>
      </c>
      <c r="O137" t="s">
        <v>115</v>
      </c>
      <c r="P137" t="s">
        <v>39</v>
      </c>
      <c r="R137">
        <v>8.5552144467195999E-4</v>
      </c>
      <c r="S137">
        <v>3.7699377495393002E-4</v>
      </c>
      <c r="T137">
        <v>2.8782031737112196E-3</v>
      </c>
      <c r="U137">
        <v>1.406108307036E-5</v>
      </c>
      <c r="V137">
        <v>6.3094094761779996E-5</v>
      </c>
      <c r="W137">
        <v>6.1200323931199989E-5</v>
      </c>
    </row>
    <row r="138" spans="1:23" x14ac:dyDescent="0.25">
      <c r="A138" t="s">
        <v>198</v>
      </c>
      <c r="B138" t="s">
        <v>199</v>
      </c>
      <c r="C138" t="s">
        <v>1477</v>
      </c>
      <c r="D138" t="s">
        <v>27</v>
      </c>
      <c r="E138" s="517" t="s">
        <v>470</v>
      </c>
      <c r="F138" s="518" t="s">
        <v>471</v>
      </c>
      <c r="G138" s="519" t="s">
        <v>371</v>
      </c>
      <c r="H138" s="518" t="s">
        <v>1664</v>
      </c>
      <c r="I138" s="518" t="s">
        <v>1666</v>
      </c>
      <c r="J138">
        <v>2011</v>
      </c>
      <c r="K138">
        <v>23</v>
      </c>
      <c r="L138" t="s">
        <v>140</v>
      </c>
      <c r="M138" t="s">
        <v>105</v>
      </c>
      <c r="N138" t="s">
        <v>42</v>
      </c>
      <c r="O138" t="s">
        <v>115</v>
      </c>
      <c r="P138" t="s">
        <v>39</v>
      </c>
      <c r="R138">
        <v>2.3691315599043999E-4</v>
      </c>
      <c r="S138">
        <v>1.0439769954747998E-4</v>
      </c>
      <c r="T138">
        <v>7.9704052274252998E-4</v>
      </c>
      <c r="U138">
        <v>3.8933635469199993E-6</v>
      </c>
      <c r="V138">
        <v>1.74716342635E-5</v>
      </c>
      <c r="W138">
        <v>1.6948036391249996E-5</v>
      </c>
    </row>
    <row r="139" spans="1:23" x14ac:dyDescent="0.25">
      <c r="A139" t="s">
        <v>198</v>
      </c>
      <c r="B139" t="s">
        <v>199</v>
      </c>
      <c r="C139" t="s">
        <v>1477</v>
      </c>
      <c r="D139" t="s">
        <v>27</v>
      </c>
      <c r="E139" s="517" t="s">
        <v>470</v>
      </c>
      <c r="F139" s="518" t="s">
        <v>471</v>
      </c>
      <c r="G139" s="519" t="s">
        <v>371</v>
      </c>
      <c r="H139" s="518" t="s">
        <v>1664</v>
      </c>
      <c r="I139" s="518" t="s">
        <v>1666</v>
      </c>
      <c r="J139">
        <v>2011</v>
      </c>
      <c r="K139">
        <v>24</v>
      </c>
      <c r="L139" t="s">
        <v>99</v>
      </c>
      <c r="M139" t="s">
        <v>100</v>
      </c>
      <c r="N139" t="s">
        <v>42</v>
      </c>
      <c r="O139" t="s">
        <v>96</v>
      </c>
      <c r="P139" t="s">
        <v>39</v>
      </c>
      <c r="R139">
        <v>1.14508319345062E-3</v>
      </c>
      <c r="S139">
        <v>5.0459182064297988E-4</v>
      </c>
      <c r="T139">
        <v>3.8523630777445501E-3</v>
      </c>
      <c r="U139">
        <v>1.881976099563E-5</v>
      </c>
      <c r="V139">
        <v>8.44480694591E-5</v>
      </c>
      <c r="W139">
        <v>8.1914958068719996E-5</v>
      </c>
    </row>
    <row r="140" spans="1:23" x14ac:dyDescent="0.25">
      <c r="A140" t="s">
        <v>198</v>
      </c>
      <c r="B140" t="s">
        <v>199</v>
      </c>
      <c r="C140" t="s">
        <v>1477</v>
      </c>
      <c r="D140" t="s">
        <v>27</v>
      </c>
      <c r="E140" s="517" t="s">
        <v>470</v>
      </c>
      <c r="F140" s="518" t="s">
        <v>471</v>
      </c>
      <c r="G140" s="519" t="s">
        <v>371</v>
      </c>
      <c r="H140" s="518" t="s">
        <v>1664</v>
      </c>
      <c r="I140" s="518" t="s">
        <v>1666</v>
      </c>
      <c r="J140">
        <v>2011</v>
      </c>
      <c r="K140">
        <v>1</v>
      </c>
      <c r="L140" t="s">
        <v>298</v>
      </c>
      <c r="M140" t="s">
        <v>292</v>
      </c>
      <c r="N140" t="s">
        <v>42</v>
      </c>
      <c r="O140" t="s">
        <v>233</v>
      </c>
      <c r="P140" t="s">
        <v>39</v>
      </c>
      <c r="R140">
        <v>0.57909847729520547</v>
      </c>
      <c r="S140">
        <v>0.17110642962295602</v>
      </c>
      <c r="T140">
        <v>2.1363511277479783</v>
      </c>
      <c r="U140">
        <v>4.3949670016015701E-3</v>
      </c>
      <c r="V140">
        <v>0.12745824505715925</v>
      </c>
      <c r="W140">
        <v>0.12363449798102229</v>
      </c>
    </row>
    <row r="141" spans="1:23" x14ac:dyDescent="0.25">
      <c r="A141" t="s">
        <v>198</v>
      </c>
      <c r="B141" t="s">
        <v>199</v>
      </c>
      <c r="C141" t="s">
        <v>1477</v>
      </c>
      <c r="D141" t="s">
        <v>27</v>
      </c>
      <c r="E141" s="517" t="s">
        <v>470</v>
      </c>
      <c r="F141" s="518" t="s">
        <v>471</v>
      </c>
      <c r="G141" s="519" t="s">
        <v>371</v>
      </c>
      <c r="H141" s="518" t="s">
        <v>1664</v>
      </c>
      <c r="I141" s="518" t="s">
        <v>1666</v>
      </c>
      <c r="J141">
        <v>2011</v>
      </c>
      <c r="K141">
        <v>2</v>
      </c>
      <c r="L141" t="s">
        <v>91</v>
      </c>
      <c r="M141" t="s">
        <v>92</v>
      </c>
      <c r="N141" t="s">
        <v>42</v>
      </c>
      <c r="O141" t="s">
        <v>93</v>
      </c>
      <c r="P141" t="s">
        <v>39</v>
      </c>
      <c r="R141">
        <v>4.5317136800079649E-2</v>
      </c>
      <c r="S141">
        <v>1.3389368729696607E-2</v>
      </c>
      <c r="T141">
        <v>0.16714403823949248</v>
      </c>
      <c r="U141">
        <v>3.4385719466401997E-4</v>
      </c>
      <c r="V141">
        <v>9.9737138351913088E-3</v>
      </c>
      <c r="W141">
        <v>9.6745024532049091E-3</v>
      </c>
    </row>
    <row r="142" spans="1:23" x14ac:dyDescent="0.25">
      <c r="A142" t="s">
        <v>198</v>
      </c>
      <c r="B142" t="s">
        <v>199</v>
      </c>
      <c r="C142" t="s">
        <v>1477</v>
      </c>
      <c r="D142" t="s">
        <v>27</v>
      </c>
      <c r="E142" s="517" t="s">
        <v>470</v>
      </c>
      <c r="F142" s="518" t="s">
        <v>471</v>
      </c>
      <c r="G142" s="519" t="s">
        <v>371</v>
      </c>
      <c r="H142" s="518" t="s">
        <v>1664</v>
      </c>
      <c r="I142" s="518" t="s">
        <v>1666</v>
      </c>
      <c r="J142">
        <v>2011</v>
      </c>
      <c r="K142">
        <v>3</v>
      </c>
      <c r="L142" t="s">
        <v>324</v>
      </c>
      <c r="M142" t="s">
        <v>325</v>
      </c>
      <c r="N142" t="s">
        <v>42</v>
      </c>
      <c r="O142" t="s">
        <v>93</v>
      </c>
      <c r="P142" t="s">
        <v>39</v>
      </c>
      <c r="R142">
        <v>4.5689882267244838E-2</v>
      </c>
      <c r="S142">
        <v>1.3500507062904739E-2</v>
      </c>
      <c r="T142">
        <v>0.16858978896817001</v>
      </c>
      <c r="U142">
        <v>3.4682461671053997E-4</v>
      </c>
      <c r="V142">
        <v>1.005672228607955E-2</v>
      </c>
      <c r="W142">
        <v>9.7550207828438588E-3</v>
      </c>
    </row>
    <row r="143" spans="1:23" x14ac:dyDescent="0.25">
      <c r="A143" t="s">
        <v>198</v>
      </c>
      <c r="B143" t="s">
        <v>199</v>
      </c>
      <c r="C143" t="s">
        <v>1477</v>
      </c>
      <c r="D143" t="s">
        <v>27</v>
      </c>
      <c r="E143" s="517" t="s">
        <v>470</v>
      </c>
      <c r="F143" s="518" t="s">
        <v>471</v>
      </c>
      <c r="G143" s="519" t="s">
        <v>371</v>
      </c>
      <c r="H143" s="518" t="s">
        <v>1664</v>
      </c>
      <c r="I143" s="518" t="s">
        <v>1666</v>
      </c>
      <c r="J143">
        <v>2011</v>
      </c>
      <c r="K143">
        <v>4</v>
      </c>
      <c r="L143" t="s">
        <v>322</v>
      </c>
      <c r="M143" t="s">
        <v>321</v>
      </c>
      <c r="N143" t="s">
        <v>42</v>
      </c>
      <c r="O143" t="s">
        <v>233</v>
      </c>
      <c r="P143" t="s">
        <v>39</v>
      </c>
      <c r="R143">
        <v>2.471473136904629</v>
      </c>
      <c r="S143">
        <v>0.73024703374580546</v>
      </c>
      <c r="T143">
        <v>9.1175069953930183</v>
      </c>
      <c r="U143">
        <v>1.8756815712895069E-2</v>
      </c>
      <c r="V143">
        <v>0.54396556272118801</v>
      </c>
      <c r="W143">
        <v>0.5276465966552627</v>
      </c>
    </row>
    <row r="144" spans="1:23" x14ac:dyDescent="0.25">
      <c r="A144" t="s">
        <v>198</v>
      </c>
      <c r="B144" t="s">
        <v>199</v>
      </c>
      <c r="C144" t="s">
        <v>1477</v>
      </c>
      <c r="D144" t="s">
        <v>27</v>
      </c>
      <c r="E144" s="517" t="s">
        <v>470</v>
      </c>
      <c r="F144" s="518" t="s">
        <v>471</v>
      </c>
      <c r="G144" s="519" t="s">
        <v>371</v>
      </c>
      <c r="H144" s="518" t="s">
        <v>1664</v>
      </c>
      <c r="I144" s="518" t="s">
        <v>1666</v>
      </c>
      <c r="J144">
        <v>2011</v>
      </c>
      <c r="K144">
        <v>5</v>
      </c>
      <c r="L144" t="s">
        <v>327</v>
      </c>
      <c r="M144" t="s">
        <v>328</v>
      </c>
      <c r="N144" t="s">
        <v>42</v>
      </c>
      <c r="O144" t="s">
        <v>96</v>
      </c>
      <c r="P144" t="s">
        <v>39</v>
      </c>
      <c r="R144">
        <v>8.5893320840754097E-3</v>
      </c>
      <c r="S144">
        <v>2.5489229438106398E-3</v>
      </c>
      <c r="T144">
        <v>3.2464126298357598E-2</v>
      </c>
      <c r="U144">
        <v>6.6717392037749993E-5</v>
      </c>
      <c r="V144">
        <v>1.9011397816873499E-3</v>
      </c>
      <c r="W144">
        <v>1.8441061945079498E-3</v>
      </c>
    </row>
    <row r="145" spans="1:23" x14ac:dyDescent="0.25">
      <c r="A145" t="s">
        <v>198</v>
      </c>
      <c r="B145" t="s">
        <v>199</v>
      </c>
      <c r="C145" t="s">
        <v>1477</v>
      </c>
      <c r="D145" t="s">
        <v>27</v>
      </c>
      <c r="E145" s="517" t="s">
        <v>470</v>
      </c>
      <c r="F145" s="518" t="s">
        <v>471</v>
      </c>
      <c r="G145" s="519" t="s">
        <v>371</v>
      </c>
      <c r="H145" s="518" t="s">
        <v>1664</v>
      </c>
      <c r="I145" s="518" t="s">
        <v>1666</v>
      </c>
      <c r="J145">
        <v>2011</v>
      </c>
      <c r="K145">
        <v>6</v>
      </c>
      <c r="L145" t="s">
        <v>281</v>
      </c>
      <c r="M145" t="s">
        <v>282</v>
      </c>
      <c r="N145" t="s">
        <v>42</v>
      </c>
      <c r="O145" t="s">
        <v>93</v>
      </c>
      <c r="P145" t="s">
        <v>39</v>
      </c>
      <c r="R145">
        <v>8.9782705043844994E-3</v>
      </c>
      <c r="S145">
        <v>2.65281247784421E-3</v>
      </c>
      <c r="T145">
        <v>3.3121723338073818E-2</v>
      </c>
      <c r="U145">
        <v>6.8139373627650011E-5</v>
      </c>
      <c r="V145">
        <v>1.9760969507673499E-3</v>
      </c>
      <c r="W145">
        <v>1.9168135462042399E-3</v>
      </c>
    </row>
    <row r="146" spans="1:23" x14ac:dyDescent="0.25">
      <c r="A146" t="s">
        <v>198</v>
      </c>
      <c r="B146" t="s">
        <v>199</v>
      </c>
      <c r="C146" t="s">
        <v>1477</v>
      </c>
      <c r="D146" t="s">
        <v>27</v>
      </c>
      <c r="E146" s="517" t="s">
        <v>470</v>
      </c>
      <c r="F146" s="518" t="s">
        <v>471</v>
      </c>
      <c r="G146" s="519" t="s">
        <v>371</v>
      </c>
      <c r="H146" s="518" t="s">
        <v>1664</v>
      </c>
      <c r="I146" s="518" t="s">
        <v>1666</v>
      </c>
      <c r="J146">
        <v>2011</v>
      </c>
      <c r="K146">
        <v>7</v>
      </c>
      <c r="L146" t="s">
        <v>323</v>
      </c>
      <c r="M146" t="s">
        <v>146</v>
      </c>
      <c r="N146" t="s">
        <v>42</v>
      </c>
      <c r="O146" t="s">
        <v>115</v>
      </c>
      <c r="P146" t="s">
        <v>39</v>
      </c>
      <c r="R146">
        <v>5.4277729537985681E-2</v>
      </c>
      <c r="S146">
        <v>1.603746000820009E-2</v>
      </c>
      <c r="T146">
        <v>0.20023587020177305</v>
      </c>
      <c r="U146">
        <v>4.1193153192437991E-4</v>
      </c>
      <c r="V146">
        <v>1.194640354169945E-2</v>
      </c>
      <c r="W146">
        <v>1.1588011270101768E-2</v>
      </c>
    </row>
    <row r="147" spans="1:23" x14ac:dyDescent="0.25">
      <c r="A147" t="s">
        <v>198</v>
      </c>
      <c r="B147" t="s">
        <v>199</v>
      </c>
      <c r="C147" t="s">
        <v>1477</v>
      </c>
      <c r="D147" t="s">
        <v>27</v>
      </c>
      <c r="E147" s="517" t="s">
        <v>470</v>
      </c>
      <c r="F147" s="518" t="s">
        <v>471</v>
      </c>
      <c r="G147" s="519" t="s">
        <v>371</v>
      </c>
      <c r="H147" s="518" t="s">
        <v>1664</v>
      </c>
      <c r="I147" s="518" t="s">
        <v>1666</v>
      </c>
      <c r="J147">
        <v>2011</v>
      </c>
      <c r="K147">
        <v>8</v>
      </c>
      <c r="L147" t="s">
        <v>329</v>
      </c>
      <c r="M147" t="s">
        <v>330</v>
      </c>
      <c r="N147" t="s">
        <v>42</v>
      </c>
      <c r="O147" t="s">
        <v>96</v>
      </c>
      <c r="P147" t="s">
        <v>39</v>
      </c>
      <c r="R147">
        <v>9.1007019067324488E-2</v>
      </c>
      <c r="S147">
        <v>2.688987579260135E-2</v>
      </c>
      <c r="T147">
        <v>0.33573382720766254</v>
      </c>
      <c r="U147">
        <v>6.9068181137455994E-4</v>
      </c>
      <c r="V147">
        <v>2.003043612127086E-2</v>
      </c>
      <c r="W147">
        <v>1.9429523236048764E-2</v>
      </c>
    </row>
    <row r="148" spans="1:23" x14ac:dyDescent="0.25">
      <c r="A148" t="s">
        <v>198</v>
      </c>
      <c r="B148" t="s">
        <v>199</v>
      </c>
      <c r="C148" t="s">
        <v>1477</v>
      </c>
      <c r="D148" t="s">
        <v>27</v>
      </c>
      <c r="E148" s="517" t="s">
        <v>470</v>
      </c>
      <c r="F148" s="518" t="s">
        <v>471</v>
      </c>
      <c r="G148" s="519" t="s">
        <v>371</v>
      </c>
      <c r="H148" s="518" t="s">
        <v>1664</v>
      </c>
      <c r="I148" s="518" t="s">
        <v>1666</v>
      </c>
      <c r="J148">
        <v>2011</v>
      </c>
      <c r="K148">
        <v>9</v>
      </c>
      <c r="L148" t="s">
        <v>326</v>
      </c>
      <c r="M148" t="s">
        <v>92</v>
      </c>
      <c r="N148" t="s">
        <v>42</v>
      </c>
      <c r="O148" t="s">
        <v>93</v>
      </c>
      <c r="P148" t="s">
        <v>39</v>
      </c>
      <c r="R148">
        <v>3.8741239243648811</v>
      </c>
      <c r="S148">
        <v>1.1446887522922513</v>
      </c>
      <c r="T148">
        <v>14.29202343298593</v>
      </c>
      <c r="U148">
        <v>2.940199035714847E-2</v>
      </c>
      <c r="V148">
        <v>0.85268578189632438</v>
      </c>
      <c r="W148">
        <v>0.82710520832920342</v>
      </c>
    </row>
    <row r="149" spans="1:23" x14ac:dyDescent="0.25">
      <c r="A149" t="s">
        <v>198</v>
      </c>
      <c r="B149" t="s">
        <v>199</v>
      </c>
      <c r="C149" t="s">
        <v>1477</v>
      </c>
      <c r="D149" t="s">
        <v>27</v>
      </c>
      <c r="E149" s="517" t="s">
        <v>470</v>
      </c>
      <c r="F149" s="518" t="s">
        <v>471</v>
      </c>
      <c r="G149" s="519" t="s">
        <v>371</v>
      </c>
      <c r="H149" s="518" t="s">
        <v>1664</v>
      </c>
      <c r="I149" s="518" t="s">
        <v>1666</v>
      </c>
      <c r="J149">
        <v>2011</v>
      </c>
      <c r="K149">
        <v>10</v>
      </c>
      <c r="L149" t="s">
        <v>331</v>
      </c>
      <c r="M149" t="s">
        <v>332</v>
      </c>
      <c r="N149" t="s">
        <v>42</v>
      </c>
      <c r="O149" t="s">
        <v>96</v>
      </c>
      <c r="P149" t="s">
        <v>39</v>
      </c>
      <c r="R149">
        <v>1.0393092428002466</v>
      </c>
      <c r="S149">
        <v>0.30841969934962499</v>
      </c>
      <c r="T149">
        <v>3.9281593449330141</v>
      </c>
      <c r="U149">
        <v>8.07280664119037E-3</v>
      </c>
      <c r="V149">
        <v>0.23003795877893304</v>
      </c>
      <c r="W149">
        <v>0.22313681977305658</v>
      </c>
    </row>
    <row r="150" spans="1:23" x14ac:dyDescent="0.25">
      <c r="A150" t="s">
        <v>198</v>
      </c>
      <c r="B150" t="s">
        <v>199</v>
      </c>
      <c r="C150" t="s">
        <v>1477</v>
      </c>
      <c r="D150" t="s">
        <v>27</v>
      </c>
      <c r="E150" s="517" t="s">
        <v>470</v>
      </c>
      <c r="F150" s="518" t="s">
        <v>471</v>
      </c>
      <c r="G150" s="519" t="s">
        <v>371</v>
      </c>
      <c r="H150" s="518" t="s">
        <v>1664</v>
      </c>
      <c r="I150" s="518" t="s">
        <v>1666</v>
      </c>
      <c r="J150">
        <v>2011</v>
      </c>
      <c r="K150">
        <v>11</v>
      </c>
      <c r="L150" t="s">
        <v>1604</v>
      </c>
      <c r="M150" t="s">
        <v>164</v>
      </c>
      <c r="N150" t="s">
        <v>42</v>
      </c>
      <c r="O150" t="s">
        <v>96</v>
      </c>
      <c r="P150" t="s">
        <v>39</v>
      </c>
      <c r="R150">
        <v>8.9782705043844994E-3</v>
      </c>
      <c r="S150">
        <v>2.65281247784421E-3</v>
      </c>
      <c r="T150">
        <v>3.3121723338073818E-2</v>
      </c>
      <c r="U150">
        <v>6.8139373627650011E-5</v>
      </c>
      <c r="V150">
        <v>1.9760969507673499E-3</v>
      </c>
      <c r="W150">
        <v>1.9168135462042399E-3</v>
      </c>
    </row>
    <row r="151" spans="1:23" x14ac:dyDescent="0.25">
      <c r="A151" t="s">
        <v>198</v>
      </c>
      <c r="B151" t="s">
        <v>199</v>
      </c>
      <c r="C151" t="s">
        <v>1477</v>
      </c>
      <c r="D151" t="s">
        <v>27</v>
      </c>
      <c r="E151" s="517" t="s">
        <v>470</v>
      </c>
      <c r="F151" s="518" t="s">
        <v>471</v>
      </c>
      <c r="G151" s="519" t="s">
        <v>371</v>
      </c>
      <c r="H151" s="518" t="s">
        <v>1664</v>
      </c>
      <c r="I151" s="518" t="s">
        <v>1666</v>
      </c>
      <c r="J151">
        <v>2011</v>
      </c>
      <c r="K151">
        <v>1</v>
      </c>
      <c r="L151" t="s">
        <v>254</v>
      </c>
      <c r="M151" t="s">
        <v>1576</v>
      </c>
      <c r="N151" t="s">
        <v>42</v>
      </c>
      <c r="O151" t="s">
        <v>195</v>
      </c>
      <c r="P151" t="s">
        <v>39</v>
      </c>
      <c r="R151">
        <v>2.4039217173904406E-2</v>
      </c>
      <c r="S151">
        <v>7.8952606654226001E-4</v>
      </c>
      <c r="T151">
        <v>2.2786295967307797E-3</v>
      </c>
      <c r="U151">
        <v>5.3088415000910004E-5</v>
      </c>
      <c r="V151">
        <v>6.0271075496869999E-5</v>
      </c>
      <c r="W151">
        <v>5.7366485195019998E-5</v>
      </c>
    </row>
    <row r="152" spans="1:23" x14ac:dyDescent="0.25">
      <c r="A152" t="s">
        <v>198</v>
      </c>
      <c r="B152" t="s">
        <v>199</v>
      </c>
      <c r="C152" t="s">
        <v>1477</v>
      </c>
      <c r="D152" t="s">
        <v>27</v>
      </c>
      <c r="E152" s="517" t="s">
        <v>470</v>
      </c>
      <c r="F152" s="518" t="s">
        <v>471</v>
      </c>
      <c r="G152" s="519" t="s">
        <v>371</v>
      </c>
      <c r="H152" s="518" t="s">
        <v>1664</v>
      </c>
      <c r="I152" s="518" t="s">
        <v>1666</v>
      </c>
      <c r="J152">
        <v>2011</v>
      </c>
      <c r="K152">
        <v>2</v>
      </c>
      <c r="L152" t="s">
        <v>259</v>
      </c>
      <c r="M152" t="s">
        <v>1597</v>
      </c>
      <c r="N152" t="s">
        <v>42</v>
      </c>
      <c r="O152" t="s">
        <v>195</v>
      </c>
      <c r="P152" t="s">
        <v>39</v>
      </c>
      <c r="R152">
        <v>2.5583180808946842</v>
      </c>
      <c r="S152">
        <v>8.6057037218826613E-2</v>
      </c>
      <c r="T152">
        <v>0.27364668611138837</v>
      </c>
      <c r="U152">
        <v>5.7079509468574595E-3</v>
      </c>
      <c r="V152">
        <v>8.0426319713904296E-3</v>
      </c>
      <c r="W152">
        <v>7.6850984003032398E-3</v>
      </c>
    </row>
    <row r="153" spans="1:23" x14ac:dyDescent="0.25">
      <c r="A153" t="s">
        <v>198</v>
      </c>
      <c r="B153" t="s">
        <v>199</v>
      </c>
      <c r="C153" t="s">
        <v>1477</v>
      </c>
      <c r="D153" t="s">
        <v>27</v>
      </c>
      <c r="E153" s="517" t="s">
        <v>470</v>
      </c>
      <c r="F153" s="518" t="s">
        <v>471</v>
      </c>
      <c r="G153" s="519" t="s">
        <v>371</v>
      </c>
      <c r="H153" s="518" t="s">
        <v>1664</v>
      </c>
      <c r="I153" s="518" t="s">
        <v>1666</v>
      </c>
      <c r="J153">
        <v>2011</v>
      </c>
      <c r="K153">
        <v>5</v>
      </c>
      <c r="L153" t="s">
        <v>235</v>
      </c>
      <c r="M153" t="s">
        <v>1600</v>
      </c>
      <c r="N153" t="s">
        <v>42</v>
      </c>
      <c r="O153" t="s">
        <v>195</v>
      </c>
      <c r="P153" t="s">
        <v>39</v>
      </c>
      <c r="R153">
        <v>4.5091029568791798</v>
      </c>
      <c r="S153">
        <v>0.15015524058062132</v>
      </c>
      <c r="T153">
        <v>0.45985879419682407</v>
      </c>
      <c r="U153">
        <v>1.0020160824549469E-2</v>
      </c>
      <c r="V153">
        <v>1.2681145838446019E-2</v>
      </c>
      <c r="W153">
        <v>1.2095450360858481E-2</v>
      </c>
    </row>
    <row r="154" spans="1:23" x14ac:dyDescent="0.25">
      <c r="A154" t="s">
        <v>198</v>
      </c>
      <c r="B154" t="s">
        <v>199</v>
      </c>
      <c r="C154" t="s">
        <v>1477</v>
      </c>
      <c r="D154" t="s">
        <v>27</v>
      </c>
      <c r="E154" s="517" t="s">
        <v>470</v>
      </c>
      <c r="F154" s="518" t="s">
        <v>471</v>
      </c>
      <c r="G154" s="519" t="s">
        <v>371</v>
      </c>
      <c r="H154" s="518" t="s">
        <v>1664</v>
      </c>
      <c r="I154" s="518" t="s">
        <v>1666</v>
      </c>
      <c r="J154">
        <v>2011</v>
      </c>
      <c r="K154">
        <v>6</v>
      </c>
      <c r="L154" t="s">
        <v>1601</v>
      </c>
      <c r="M154" t="s">
        <v>1511</v>
      </c>
      <c r="N154" t="s">
        <v>42</v>
      </c>
      <c r="O154" t="s">
        <v>195</v>
      </c>
      <c r="P154" t="s">
        <v>39</v>
      </c>
      <c r="R154">
        <v>3.6351837699943119</v>
      </c>
      <c r="S154">
        <v>0.12104233136452035</v>
      </c>
      <c r="T154">
        <v>0.3705595485634981</v>
      </c>
      <c r="U154">
        <v>8.0778001114246694E-3</v>
      </c>
      <c r="V154">
        <v>1.0216050362826948E-2</v>
      </c>
      <c r="W154">
        <v>9.7440869569599686E-3</v>
      </c>
    </row>
    <row r="155" spans="1:23" x14ac:dyDescent="0.25">
      <c r="A155" t="s">
        <v>198</v>
      </c>
      <c r="B155" t="s">
        <v>199</v>
      </c>
      <c r="C155" t="s">
        <v>1477</v>
      </c>
      <c r="D155" t="s">
        <v>27</v>
      </c>
      <c r="E155" s="517" t="s">
        <v>470</v>
      </c>
      <c r="F155" s="518" t="s">
        <v>471</v>
      </c>
      <c r="G155" s="519" t="s">
        <v>371</v>
      </c>
      <c r="H155" s="518" t="s">
        <v>1664</v>
      </c>
      <c r="I155" s="518" t="s">
        <v>1666</v>
      </c>
      <c r="J155">
        <v>2011</v>
      </c>
      <c r="K155">
        <v>7</v>
      </c>
      <c r="L155" t="s">
        <v>320</v>
      </c>
      <c r="M155" t="s">
        <v>1602</v>
      </c>
      <c r="N155" t="s">
        <v>42</v>
      </c>
      <c r="O155" t="s">
        <v>233</v>
      </c>
      <c r="P155" t="s">
        <v>39</v>
      </c>
      <c r="R155">
        <v>4.5091029568791798</v>
      </c>
      <c r="S155">
        <v>0.15015524058062132</v>
      </c>
      <c r="T155">
        <v>0.45985879419682407</v>
      </c>
      <c r="U155">
        <v>1.0020160824549469E-2</v>
      </c>
      <c r="V155">
        <v>1.2681145838446019E-2</v>
      </c>
      <c r="W155">
        <v>1.2095450360858481E-2</v>
      </c>
    </row>
    <row r="156" spans="1:23" x14ac:dyDescent="0.25">
      <c r="A156" t="s">
        <v>198</v>
      </c>
      <c r="B156" t="s">
        <v>199</v>
      </c>
      <c r="C156" t="s">
        <v>1477</v>
      </c>
      <c r="D156" t="s">
        <v>27</v>
      </c>
      <c r="E156" s="517" t="s">
        <v>470</v>
      </c>
      <c r="F156" s="518" t="s">
        <v>471</v>
      </c>
      <c r="G156" s="519" t="s">
        <v>371</v>
      </c>
      <c r="H156" s="518" t="s">
        <v>1664</v>
      </c>
      <c r="I156" s="518" t="s">
        <v>1666</v>
      </c>
      <c r="J156">
        <v>2011</v>
      </c>
      <c r="K156">
        <v>8</v>
      </c>
      <c r="L156" t="s">
        <v>193</v>
      </c>
      <c r="M156" t="s">
        <v>273</v>
      </c>
      <c r="N156" t="s">
        <v>42</v>
      </c>
      <c r="O156" t="s">
        <v>195</v>
      </c>
      <c r="P156" t="s">
        <v>39</v>
      </c>
      <c r="R156">
        <v>4.5138312418770106</v>
      </c>
      <c r="S156">
        <v>0.15030170358206973</v>
      </c>
      <c r="T156">
        <v>0.46016800684932618</v>
      </c>
      <c r="U156">
        <v>1.0030337362563389E-2</v>
      </c>
      <c r="V156">
        <v>1.2687108240321808E-2</v>
      </c>
      <c r="W156">
        <v>1.2101015930662668E-2</v>
      </c>
    </row>
    <row r="157" spans="1:23" x14ac:dyDescent="0.25">
      <c r="A157" t="s">
        <v>198</v>
      </c>
      <c r="B157" t="s">
        <v>199</v>
      </c>
      <c r="C157" t="s">
        <v>1477</v>
      </c>
      <c r="D157" t="s">
        <v>27</v>
      </c>
      <c r="E157" s="517" t="s">
        <v>470</v>
      </c>
      <c r="F157" s="518" t="s">
        <v>471</v>
      </c>
      <c r="G157" s="519" t="s">
        <v>371</v>
      </c>
      <c r="H157" s="518" t="s">
        <v>1664</v>
      </c>
      <c r="I157" s="518" t="s">
        <v>1666</v>
      </c>
      <c r="J157">
        <v>2011</v>
      </c>
      <c r="K157">
        <v>9</v>
      </c>
      <c r="L157" t="s">
        <v>260</v>
      </c>
      <c r="M157" t="s">
        <v>261</v>
      </c>
      <c r="N157" t="s">
        <v>42</v>
      </c>
      <c r="O157" t="s">
        <v>233</v>
      </c>
      <c r="P157" t="s">
        <v>39</v>
      </c>
      <c r="R157">
        <v>2.0940290269950457</v>
      </c>
      <c r="S157">
        <v>7.0436933216507402E-2</v>
      </c>
      <c r="T157">
        <v>0.22394896306305742</v>
      </c>
      <c r="U157">
        <v>4.6719921638516005E-3</v>
      </c>
      <c r="V157">
        <v>6.5814191219675296E-3</v>
      </c>
      <c r="W157">
        <v>6.2888194032185091E-3</v>
      </c>
    </row>
    <row r="158" spans="1:23" x14ac:dyDescent="0.25">
      <c r="A158" t="s">
        <v>198</v>
      </c>
      <c r="B158" t="s">
        <v>199</v>
      </c>
      <c r="C158" t="s">
        <v>1477</v>
      </c>
      <c r="D158" t="s">
        <v>27</v>
      </c>
      <c r="E158" s="517" t="s">
        <v>470</v>
      </c>
      <c r="F158" s="518" t="s">
        <v>471</v>
      </c>
      <c r="G158" s="519" t="s">
        <v>371</v>
      </c>
      <c r="H158" s="518" t="s">
        <v>1664</v>
      </c>
      <c r="I158" s="518" t="s">
        <v>1666</v>
      </c>
      <c r="J158">
        <v>2011</v>
      </c>
      <c r="K158">
        <v>10</v>
      </c>
      <c r="L158" t="s">
        <v>84</v>
      </c>
      <c r="M158" t="s">
        <v>1582</v>
      </c>
      <c r="N158" t="s">
        <v>42</v>
      </c>
      <c r="O158" t="s">
        <v>85</v>
      </c>
      <c r="P158" t="s">
        <v>39</v>
      </c>
      <c r="R158">
        <v>1.636502159146791</v>
      </c>
      <c r="S158">
        <v>5.4485296962281299E-2</v>
      </c>
      <c r="T158">
        <v>0.16672492184244952</v>
      </c>
      <c r="U158">
        <v>3.6363155725410998E-3</v>
      </c>
      <c r="V158">
        <v>4.5950706760171794E-3</v>
      </c>
      <c r="W158">
        <v>4.3827203229474697E-3</v>
      </c>
    </row>
    <row r="159" spans="1:23" x14ac:dyDescent="0.25">
      <c r="A159" t="s">
        <v>198</v>
      </c>
      <c r="B159" t="s">
        <v>199</v>
      </c>
      <c r="C159" t="s">
        <v>1477</v>
      </c>
      <c r="D159" t="s">
        <v>27</v>
      </c>
      <c r="E159" s="517" t="s">
        <v>470</v>
      </c>
      <c r="F159" s="518" t="s">
        <v>471</v>
      </c>
      <c r="G159" s="519" t="s">
        <v>371</v>
      </c>
      <c r="H159" s="518" t="s">
        <v>1664</v>
      </c>
      <c r="I159" s="518" t="s">
        <v>1666</v>
      </c>
      <c r="J159">
        <v>2011</v>
      </c>
      <c r="K159">
        <v>11</v>
      </c>
      <c r="L159" t="s">
        <v>307</v>
      </c>
      <c r="M159" t="s">
        <v>308</v>
      </c>
      <c r="N159" t="s">
        <v>42</v>
      </c>
      <c r="O159" t="s">
        <v>85</v>
      </c>
      <c r="P159" t="s">
        <v>39</v>
      </c>
      <c r="R159">
        <v>9.6628146463849804E-2</v>
      </c>
      <c r="S159">
        <v>3.6521480698866299E-3</v>
      </c>
      <c r="T159">
        <v>1.413171697448218E-2</v>
      </c>
      <c r="U159">
        <v>2.0709343043232001E-4</v>
      </c>
      <c r="V159">
        <v>6.2819949938983002E-4</v>
      </c>
      <c r="W159">
        <v>6.0542133847998989E-4</v>
      </c>
    </row>
    <row r="160" spans="1:23" x14ac:dyDescent="0.25">
      <c r="A160" t="s">
        <v>198</v>
      </c>
      <c r="B160" t="s">
        <v>199</v>
      </c>
      <c r="C160" t="s">
        <v>1477</v>
      </c>
      <c r="D160" t="s">
        <v>27</v>
      </c>
      <c r="E160" s="517" t="s">
        <v>470</v>
      </c>
      <c r="F160" s="518" t="s">
        <v>471</v>
      </c>
      <c r="G160" s="519" t="s">
        <v>371</v>
      </c>
      <c r="H160" s="518" t="s">
        <v>1664</v>
      </c>
      <c r="I160" s="518" t="s">
        <v>1666</v>
      </c>
      <c r="J160">
        <v>2011</v>
      </c>
      <c r="K160">
        <v>12</v>
      </c>
      <c r="L160" t="s">
        <v>310</v>
      </c>
      <c r="M160" t="s">
        <v>311</v>
      </c>
      <c r="N160" t="s">
        <v>42</v>
      </c>
      <c r="O160" t="s">
        <v>31</v>
      </c>
      <c r="P160" t="s">
        <v>39</v>
      </c>
      <c r="R160">
        <v>0.17379840060777668</v>
      </c>
      <c r="S160">
        <v>5.7875686881561396E-3</v>
      </c>
      <c r="T160">
        <v>1.772475029343613E-2</v>
      </c>
      <c r="U160">
        <v>3.8621571137338996E-4</v>
      </c>
      <c r="V160">
        <v>4.8878026721234E-4</v>
      </c>
      <c r="W160">
        <v>4.6620603389484997E-4</v>
      </c>
    </row>
    <row r="161" spans="1:23" x14ac:dyDescent="0.25">
      <c r="A161" t="s">
        <v>198</v>
      </c>
      <c r="B161" t="s">
        <v>199</v>
      </c>
      <c r="C161" t="s">
        <v>1477</v>
      </c>
      <c r="D161" t="s">
        <v>27</v>
      </c>
      <c r="E161" s="517" t="s">
        <v>470</v>
      </c>
      <c r="F161" s="518" t="s">
        <v>471</v>
      </c>
      <c r="G161" s="519" t="s">
        <v>371</v>
      </c>
      <c r="H161" s="518" t="s">
        <v>1664</v>
      </c>
      <c r="I161" s="518" t="s">
        <v>1666</v>
      </c>
      <c r="J161">
        <v>2011</v>
      </c>
      <c r="K161">
        <v>13</v>
      </c>
      <c r="L161" t="s">
        <v>312</v>
      </c>
      <c r="M161" t="s">
        <v>311</v>
      </c>
      <c r="N161" t="s">
        <v>42</v>
      </c>
      <c r="O161" t="s">
        <v>31</v>
      </c>
      <c r="P161" t="s">
        <v>39</v>
      </c>
      <c r="R161">
        <v>4.929088639928139E-3</v>
      </c>
      <c r="S161">
        <v>1.5923548259735997E-4</v>
      </c>
      <c r="T161">
        <v>4.2128464338972996E-4</v>
      </c>
      <c r="U161">
        <v>1.1125628051829999E-5</v>
      </c>
      <c r="V161">
        <v>1.02845645223E-5</v>
      </c>
      <c r="W161">
        <v>9.7411250464700002E-6</v>
      </c>
    </row>
    <row r="162" spans="1:23" x14ac:dyDescent="0.25">
      <c r="A162" t="s">
        <v>198</v>
      </c>
      <c r="B162" t="s">
        <v>199</v>
      </c>
      <c r="C162" t="s">
        <v>1477</v>
      </c>
      <c r="D162" t="s">
        <v>27</v>
      </c>
      <c r="E162" s="517" t="s">
        <v>470</v>
      </c>
      <c r="F162" s="518" t="s">
        <v>471</v>
      </c>
      <c r="G162" s="519" t="s">
        <v>371</v>
      </c>
      <c r="H162" s="518" t="s">
        <v>1664</v>
      </c>
      <c r="I162" s="518" t="s">
        <v>1666</v>
      </c>
      <c r="J162">
        <v>2011</v>
      </c>
      <c r="K162">
        <v>14</v>
      </c>
      <c r="L162" t="s">
        <v>64</v>
      </c>
      <c r="M162" t="s">
        <v>1603</v>
      </c>
      <c r="N162" t="s">
        <v>42</v>
      </c>
      <c r="O162" t="s">
        <v>31</v>
      </c>
      <c r="P162" t="s">
        <v>39</v>
      </c>
      <c r="R162">
        <v>0.8057218338869343</v>
      </c>
      <c r="S162">
        <v>2.699736657768469E-2</v>
      </c>
      <c r="T162">
        <v>8.233905911750676E-2</v>
      </c>
      <c r="U162">
        <v>1.50219017006084E-3</v>
      </c>
      <c r="V162">
        <v>3.07771711157598E-3</v>
      </c>
      <c r="W162">
        <v>2.9557155004077997E-3</v>
      </c>
    </row>
    <row r="163" spans="1:23" x14ac:dyDescent="0.25">
      <c r="A163" t="s">
        <v>198</v>
      </c>
      <c r="B163" t="s">
        <v>199</v>
      </c>
      <c r="C163" t="s">
        <v>1477</v>
      </c>
      <c r="D163" t="s">
        <v>27</v>
      </c>
      <c r="E163" s="517" t="s">
        <v>470</v>
      </c>
      <c r="F163" s="518" t="s">
        <v>471</v>
      </c>
      <c r="G163" s="519" t="s">
        <v>371</v>
      </c>
      <c r="H163" s="518" t="s">
        <v>1664</v>
      </c>
      <c r="I163" s="518" t="s">
        <v>1666</v>
      </c>
      <c r="J163">
        <v>2011</v>
      </c>
      <c r="K163">
        <v>15</v>
      </c>
      <c r="L163" t="s">
        <v>318</v>
      </c>
      <c r="M163" t="s">
        <v>319</v>
      </c>
      <c r="N163" t="s">
        <v>42</v>
      </c>
      <c r="O163" t="s">
        <v>82</v>
      </c>
      <c r="P163" t="s">
        <v>39</v>
      </c>
      <c r="R163">
        <v>0.77525707212647554</v>
      </c>
      <c r="S163">
        <v>2.4362062110377211E-2</v>
      </c>
      <c r="T163">
        <v>5.9162733441692983E-2</v>
      </c>
      <c r="U163">
        <v>1.7346312490666097E-3</v>
      </c>
      <c r="V163">
        <v>1.29705995607163E-3</v>
      </c>
      <c r="W163">
        <v>1.2209817363893598E-3</v>
      </c>
    </row>
    <row r="164" spans="1:23" x14ac:dyDescent="0.25">
      <c r="A164" t="s">
        <v>198</v>
      </c>
      <c r="B164" t="s">
        <v>199</v>
      </c>
      <c r="C164" t="s">
        <v>1477</v>
      </c>
      <c r="D164" t="s">
        <v>27</v>
      </c>
      <c r="E164" s="517" t="s">
        <v>470</v>
      </c>
      <c r="F164" s="518" t="s">
        <v>471</v>
      </c>
      <c r="G164" s="519" t="s">
        <v>371</v>
      </c>
      <c r="H164" s="518" t="s">
        <v>1664</v>
      </c>
      <c r="I164" s="518" t="s">
        <v>1666</v>
      </c>
      <c r="J164">
        <v>2011</v>
      </c>
      <c r="K164">
        <v>16</v>
      </c>
      <c r="L164" t="s">
        <v>299</v>
      </c>
      <c r="M164" t="s">
        <v>300</v>
      </c>
      <c r="N164" t="s">
        <v>42</v>
      </c>
      <c r="O164" t="s">
        <v>96</v>
      </c>
      <c r="P164" t="s">
        <v>39</v>
      </c>
      <c r="R164">
        <v>1.8013779625852058E-2</v>
      </c>
      <c r="S164">
        <v>5.7286457393913989E-4</v>
      </c>
      <c r="T164">
        <v>1.3540979524962699E-3</v>
      </c>
      <c r="U164">
        <v>4.0306013050149994E-5</v>
      </c>
      <c r="V164">
        <v>2.4141720000310002E-5</v>
      </c>
      <c r="W164">
        <v>2.2554391713909997E-5</v>
      </c>
    </row>
    <row r="165" spans="1:23" x14ac:dyDescent="0.25">
      <c r="A165" t="s">
        <v>198</v>
      </c>
      <c r="B165" t="s">
        <v>199</v>
      </c>
      <c r="C165" t="s">
        <v>1477</v>
      </c>
      <c r="D165" t="s">
        <v>27</v>
      </c>
      <c r="E165" s="517" t="s">
        <v>470</v>
      </c>
      <c r="F165" s="518" t="s">
        <v>471</v>
      </c>
      <c r="G165" s="519" t="s">
        <v>371</v>
      </c>
      <c r="H165" s="518" t="s">
        <v>1664</v>
      </c>
      <c r="I165" s="518" t="s">
        <v>1666</v>
      </c>
      <c r="J165">
        <v>2011</v>
      </c>
      <c r="K165">
        <v>17</v>
      </c>
      <c r="L165" t="s">
        <v>265</v>
      </c>
      <c r="M165" t="s">
        <v>266</v>
      </c>
      <c r="N165" t="s">
        <v>42</v>
      </c>
      <c r="O165" t="s">
        <v>82</v>
      </c>
      <c r="P165" t="s">
        <v>39</v>
      </c>
      <c r="R165">
        <v>9.1007019067324488E-2</v>
      </c>
      <c r="S165">
        <v>2.688987579260135E-2</v>
      </c>
      <c r="T165">
        <v>0.33573382720766254</v>
      </c>
      <c r="U165">
        <v>6.9068181137455994E-4</v>
      </c>
      <c r="V165">
        <v>2.003043612127086E-2</v>
      </c>
      <c r="W165">
        <v>1.9429523236048764E-2</v>
      </c>
    </row>
    <row r="166" spans="1:23" x14ac:dyDescent="0.25">
      <c r="A166" t="s">
        <v>198</v>
      </c>
      <c r="B166" t="s">
        <v>199</v>
      </c>
      <c r="C166" t="s">
        <v>1477</v>
      </c>
      <c r="D166" t="s">
        <v>27</v>
      </c>
      <c r="E166" s="517" t="s">
        <v>470</v>
      </c>
      <c r="F166" s="518" t="s">
        <v>471</v>
      </c>
      <c r="G166" s="519" t="s">
        <v>371</v>
      </c>
      <c r="H166" s="518" t="s">
        <v>1664</v>
      </c>
      <c r="I166" s="518" t="s">
        <v>1666</v>
      </c>
      <c r="J166">
        <v>2011</v>
      </c>
      <c r="K166">
        <v>18</v>
      </c>
      <c r="L166" t="s">
        <v>313</v>
      </c>
      <c r="M166" t="s">
        <v>47</v>
      </c>
      <c r="N166" t="s">
        <v>42</v>
      </c>
      <c r="O166" t="s">
        <v>31</v>
      </c>
      <c r="P166" t="s">
        <v>39</v>
      </c>
      <c r="R166">
        <v>0.19752196101726077</v>
      </c>
      <c r="S166">
        <v>5.8361883331063097E-2</v>
      </c>
      <c r="T166">
        <v>0.72867790351682216</v>
      </c>
      <c r="U166">
        <v>1.4990585036291299E-3</v>
      </c>
      <c r="V166">
        <v>4.3474130712259078E-2</v>
      </c>
      <c r="W166">
        <v>4.2169906834983756E-2</v>
      </c>
    </row>
    <row r="167" spans="1:23" x14ac:dyDescent="0.25">
      <c r="A167" t="s">
        <v>198</v>
      </c>
      <c r="B167" t="s">
        <v>199</v>
      </c>
      <c r="C167" t="s">
        <v>1477</v>
      </c>
      <c r="D167" t="s">
        <v>27</v>
      </c>
      <c r="E167" s="517" t="s">
        <v>470</v>
      </c>
      <c r="F167" s="518" t="s">
        <v>471</v>
      </c>
      <c r="G167" s="519" t="s">
        <v>371</v>
      </c>
      <c r="H167" s="518" t="s">
        <v>1664</v>
      </c>
      <c r="I167" s="518" t="s">
        <v>1666</v>
      </c>
      <c r="J167">
        <v>2011</v>
      </c>
      <c r="K167">
        <v>1</v>
      </c>
      <c r="L167" t="s">
        <v>215</v>
      </c>
      <c r="M167" t="s">
        <v>216</v>
      </c>
      <c r="N167" t="s">
        <v>42</v>
      </c>
      <c r="O167" t="s">
        <v>31</v>
      </c>
      <c r="P167" t="s">
        <v>39</v>
      </c>
      <c r="R167">
        <v>0.59593869110566788</v>
      </c>
      <c r="S167">
        <v>2.7265965672281081E-2</v>
      </c>
      <c r="T167">
        <v>0.16521679241905043</v>
      </c>
      <c r="U167">
        <v>1.5990414463800599E-3</v>
      </c>
      <c r="V167">
        <v>8.6492845916036881E-3</v>
      </c>
      <c r="W167">
        <v>8.3628346676531615E-3</v>
      </c>
    </row>
    <row r="168" spans="1:23" x14ac:dyDescent="0.25">
      <c r="A168" t="s">
        <v>198</v>
      </c>
      <c r="B168" t="s">
        <v>199</v>
      </c>
      <c r="C168" t="s">
        <v>1477</v>
      </c>
      <c r="D168" t="s">
        <v>27</v>
      </c>
      <c r="E168" s="517" t="s">
        <v>470</v>
      </c>
      <c r="F168" s="518" t="s">
        <v>471</v>
      </c>
      <c r="G168" s="519" t="s">
        <v>371</v>
      </c>
      <c r="H168" s="518" t="s">
        <v>1664</v>
      </c>
      <c r="I168" s="518" t="s">
        <v>1666</v>
      </c>
      <c r="J168">
        <v>2011</v>
      </c>
      <c r="K168">
        <v>2</v>
      </c>
      <c r="L168" t="s">
        <v>86</v>
      </c>
      <c r="M168" t="s">
        <v>285</v>
      </c>
      <c r="N168" t="s">
        <v>42</v>
      </c>
      <c r="O168" t="s">
        <v>85</v>
      </c>
      <c r="P168" t="s">
        <v>39</v>
      </c>
      <c r="R168">
        <v>1.5604154483604999</v>
      </c>
      <c r="S168">
        <v>6.0227811982575111E-2</v>
      </c>
      <c r="T168">
        <v>0.27385655626401056</v>
      </c>
      <c r="U168">
        <v>4.0973958588444498E-3</v>
      </c>
      <c r="V168">
        <v>1.2725449934617538E-2</v>
      </c>
      <c r="W168">
        <v>1.2265157800900839E-2</v>
      </c>
    </row>
    <row r="169" spans="1:23" x14ac:dyDescent="0.25">
      <c r="A169" t="s">
        <v>198</v>
      </c>
      <c r="B169" t="s">
        <v>199</v>
      </c>
      <c r="C169" t="s">
        <v>1477</v>
      </c>
      <c r="D169" t="s">
        <v>27</v>
      </c>
      <c r="E169" s="517" t="s">
        <v>470</v>
      </c>
      <c r="F169" s="518" t="s">
        <v>471</v>
      </c>
      <c r="G169" s="519" t="s">
        <v>371</v>
      </c>
      <c r="H169" s="518" t="s">
        <v>1664</v>
      </c>
      <c r="I169" s="518" t="s">
        <v>1666</v>
      </c>
      <c r="J169">
        <v>2011</v>
      </c>
      <c r="K169">
        <v>4</v>
      </c>
      <c r="L169" t="s">
        <v>40</v>
      </c>
      <c r="M169" t="s">
        <v>41</v>
      </c>
      <c r="N169" t="s">
        <v>42</v>
      </c>
      <c r="O169" t="s">
        <v>31</v>
      </c>
      <c r="P169" t="s">
        <v>39</v>
      </c>
      <c r="R169">
        <v>2.9402822602187517E-2</v>
      </c>
      <c r="S169">
        <v>9.7287130211194E-4</v>
      </c>
      <c r="T169">
        <v>2.3736918217938698E-3</v>
      </c>
      <c r="U169">
        <v>6.6662276472249994E-5</v>
      </c>
      <c r="V169">
        <v>3.2631721709929998E-5</v>
      </c>
      <c r="W169">
        <v>3.02474223464E-5</v>
      </c>
    </row>
    <row r="170" spans="1:23" x14ac:dyDescent="0.25">
      <c r="A170" t="s">
        <v>198</v>
      </c>
      <c r="B170" t="s">
        <v>199</v>
      </c>
      <c r="C170" t="s">
        <v>1477</v>
      </c>
      <c r="D170" t="s">
        <v>27</v>
      </c>
      <c r="E170" s="517" t="s">
        <v>470</v>
      </c>
      <c r="F170" s="518" t="s">
        <v>471</v>
      </c>
      <c r="G170" s="519" t="s">
        <v>371</v>
      </c>
      <c r="H170" s="518" t="s">
        <v>1664</v>
      </c>
      <c r="I170" s="518" t="s">
        <v>1666</v>
      </c>
      <c r="J170">
        <v>2011</v>
      </c>
      <c r="K170">
        <v>5</v>
      </c>
      <c r="L170" t="s">
        <v>43</v>
      </c>
      <c r="M170" t="s">
        <v>41</v>
      </c>
      <c r="N170" t="s">
        <v>42</v>
      </c>
      <c r="O170" t="s">
        <v>31</v>
      </c>
      <c r="P170" t="s">
        <v>39</v>
      </c>
      <c r="R170">
        <v>0.30662943775567658</v>
      </c>
      <c r="S170">
        <v>1.014565566025904E-2</v>
      </c>
      <c r="T170">
        <v>2.4754217075088882E-2</v>
      </c>
      <c r="U170">
        <v>6.9518916232115004E-4</v>
      </c>
      <c r="V170">
        <v>3.4029893375533998E-4</v>
      </c>
      <c r="W170">
        <v>3.1543740446960002E-4</v>
      </c>
    </row>
    <row r="171" spans="1:23" x14ac:dyDescent="0.25">
      <c r="A171" t="s">
        <v>198</v>
      </c>
      <c r="B171" t="s">
        <v>199</v>
      </c>
      <c r="C171" t="s">
        <v>1477</v>
      </c>
      <c r="D171" t="s">
        <v>27</v>
      </c>
      <c r="E171" s="517" t="s">
        <v>470</v>
      </c>
      <c r="F171" s="518" t="s">
        <v>471</v>
      </c>
      <c r="G171" s="519" t="s">
        <v>371</v>
      </c>
      <c r="H171" s="518" t="s">
        <v>1664</v>
      </c>
      <c r="I171" s="518" t="s">
        <v>1666</v>
      </c>
      <c r="J171">
        <v>2011</v>
      </c>
      <c r="K171">
        <v>7</v>
      </c>
      <c r="L171" t="s">
        <v>45</v>
      </c>
      <c r="M171" t="s">
        <v>41</v>
      </c>
      <c r="N171" t="s">
        <v>42</v>
      </c>
      <c r="O171" t="s">
        <v>31</v>
      </c>
      <c r="P171" t="s">
        <v>39</v>
      </c>
      <c r="R171">
        <v>1.4659407353840364</v>
      </c>
      <c r="S171">
        <v>4.8504571365585163E-2</v>
      </c>
      <c r="T171">
        <v>0.11834550469837916</v>
      </c>
      <c r="U171">
        <v>3.3235777284696903E-3</v>
      </c>
      <c r="V171">
        <v>1.6269078762968599E-3</v>
      </c>
      <c r="W171">
        <v>1.50804785236218E-3</v>
      </c>
    </row>
    <row r="172" spans="1:23" x14ac:dyDescent="0.25">
      <c r="A172" t="s">
        <v>198</v>
      </c>
      <c r="B172" t="s">
        <v>199</v>
      </c>
      <c r="C172" t="s">
        <v>1477</v>
      </c>
      <c r="D172" t="s">
        <v>27</v>
      </c>
      <c r="E172" s="517" t="s">
        <v>470</v>
      </c>
      <c r="F172" s="518" t="s">
        <v>471</v>
      </c>
      <c r="G172" s="519" t="s">
        <v>371</v>
      </c>
      <c r="H172" s="518" t="s">
        <v>1664</v>
      </c>
      <c r="I172" s="518" t="s">
        <v>1666</v>
      </c>
      <c r="J172">
        <v>2011</v>
      </c>
      <c r="K172">
        <v>9</v>
      </c>
      <c r="L172" t="s">
        <v>203</v>
      </c>
      <c r="M172" t="s">
        <v>73</v>
      </c>
      <c r="N172" t="s">
        <v>42</v>
      </c>
      <c r="O172" t="s">
        <v>31</v>
      </c>
      <c r="P172" t="s">
        <v>39</v>
      </c>
      <c r="R172">
        <v>0.3276314532702041</v>
      </c>
      <c r="S172">
        <v>1.084056373319614E-2</v>
      </c>
      <c r="T172">
        <v>2.6449711863405247E-2</v>
      </c>
      <c r="U172">
        <v>7.4280570397922E-4</v>
      </c>
      <c r="V172">
        <v>3.6360730640528998E-4</v>
      </c>
      <c r="W172">
        <v>3.3704160383428997E-4</v>
      </c>
    </row>
    <row r="173" spans="1:23" x14ac:dyDescent="0.25">
      <c r="A173" t="s">
        <v>198</v>
      </c>
      <c r="B173" t="s">
        <v>199</v>
      </c>
      <c r="C173" t="s">
        <v>1477</v>
      </c>
      <c r="D173" t="s">
        <v>27</v>
      </c>
      <c r="E173" s="517" t="s">
        <v>470</v>
      </c>
      <c r="F173" s="518" t="s">
        <v>471</v>
      </c>
      <c r="G173" s="519" t="s">
        <v>371</v>
      </c>
      <c r="H173" s="518" t="s">
        <v>1664</v>
      </c>
      <c r="I173" s="518" t="s">
        <v>1666</v>
      </c>
      <c r="J173">
        <v>2011</v>
      </c>
      <c r="K173">
        <v>11</v>
      </c>
      <c r="L173" t="s">
        <v>183</v>
      </c>
      <c r="M173" t="s">
        <v>49</v>
      </c>
      <c r="N173" t="s">
        <v>42</v>
      </c>
      <c r="O173" t="s">
        <v>31</v>
      </c>
      <c r="P173" t="s">
        <v>39</v>
      </c>
      <c r="R173">
        <v>0.23522258191981144</v>
      </c>
      <c r="S173">
        <v>7.7829682122729001E-3</v>
      </c>
      <c r="T173">
        <v>1.8989536778973581E-2</v>
      </c>
      <c r="U173">
        <v>5.3329600715537996E-4</v>
      </c>
      <c r="V173">
        <v>2.6105156905681999E-4</v>
      </c>
      <c r="W173">
        <v>2.419793787712E-4</v>
      </c>
    </row>
    <row r="174" spans="1:23" x14ac:dyDescent="0.25">
      <c r="A174" t="s">
        <v>198</v>
      </c>
      <c r="B174" t="s">
        <v>199</v>
      </c>
      <c r="C174" t="s">
        <v>1477</v>
      </c>
      <c r="D174" t="s">
        <v>27</v>
      </c>
      <c r="E174" s="517" t="s">
        <v>470</v>
      </c>
      <c r="F174" s="518" t="s">
        <v>471</v>
      </c>
      <c r="G174" s="519" t="s">
        <v>371</v>
      </c>
      <c r="H174" s="518" t="s">
        <v>1664</v>
      </c>
      <c r="I174" s="518" t="s">
        <v>1666</v>
      </c>
      <c r="J174">
        <v>2011</v>
      </c>
      <c r="K174">
        <v>13</v>
      </c>
      <c r="L174" t="s">
        <v>206</v>
      </c>
      <c r="M174" t="s">
        <v>52</v>
      </c>
      <c r="N174" t="s">
        <v>42</v>
      </c>
      <c r="O174" t="s">
        <v>31</v>
      </c>
      <c r="P174" t="s">
        <v>39</v>
      </c>
      <c r="R174">
        <v>0.93668992523772721</v>
      </c>
      <c r="S174">
        <v>3.0992892336815486E-2</v>
      </c>
      <c r="T174">
        <v>7.5619047496844255E-2</v>
      </c>
      <c r="U174">
        <v>2.12366116121443E-3</v>
      </c>
      <c r="V174">
        <v>1.0395434993859798E-3</v>
      </c>
      <c r="W174">
        <v>9.6359535243828996E-4</v>
      </c>
    </row>
    <row r="175" spans="1:23" x14ac:dyDescent="0.25">
      <c r="A175" t="s">
        <v>198</v>
      </c>
      <c r="B175" t="s">
        <v>199</v>
      </c>
      <c r="C175" t="s">
        <v>1477</v>
      </c>
      <c r="D175" t="s">
        <v>27</v>
      </c>
      <c r="E175" s="517" t="s">
        <v>470</v>
      </c>
      <c r="F175" s="518" t="s">
        <v>471</v>
      </c>
      <c r="G175" s="519" t="s">
        <v>371</v>
      </c>
      <c r="H175" s="518" t="s">
        <v>1664</v>
      </c>
      <c r="I175" s="518" t="s">
        <v>1666</v>
      </c>
      <c r="J175">
        <v>2011</v>
      </c>
      <c r="K175">
        <v>15</v>
      </c>
      <c r="L175" t="s">
        <v>217</v>
      </c>
      <c r="M175" t="s">
        <v>1560</v>
      </c>
      <c r="N175" t="s">
        <v>42</v>
      </c>
      <c r="O175" t="s">
        <v>31</v>
      </c>
      <c r="P175" t="s">
        <v>39</v>
      </c>
      <c r="R175">
        <v>1.7305661399060355</v>
      </c>
      <c r="S175">
        <v>5.7260410879970011E-2</v>
      </c>
      <c r="T175">
        <v>0.13970873440145792</v>
      </c>
      <c r="U175">
        <v>3.9235360120973197E-3</v>
      </c>
      <c r="V175">
        <v>1.92059116706361E-3</v>
      </c>
      <c r="W175">
        <v>1.78027355116847E-3</v>
      </c>
    </row>
    <row r="176" spans="1:23" x14ac:dyDescent="0.25">
      <c r="A176" t="s">
        <v>198</v>
      </c>
      <c r="B176" t="s">
        <v>199</v>
      </c>
      <c r="C176" t="s">
        <v>1477</v>
      </c>
      <c r="D176" t="s">
        <v>27</v>
      </c>
      <c r="E176" s="517" t="s">
        <v>470</v>
      </c>
      <c r="F176" s="518" t="s">
        <v>471</v>
      </c>
      <c r="G176" s="519" t="s">
        <v>371</v>
      </c>
      <c r="H176" s="518" t="s">
        <v>1664</v>
      </c>
      <c r="I176" s="518" t="s">
        <v>1666</v>
      </c>
      <c r="J176">
        <v>2011</v>
      </c>
      <c r="K176">
        <v>17</v>
      </c>
      <c r="L176" t="s">
        <v>147</v>
      </c>
      <c r="M176" t="s">
        <v>148</v>
      </c>
      <c r="N176" t="s">
        <v>42</v>
      </c>
      <c r="O176" t="s">
        <v>96</v>
      </c>
      <c r="P176" t="s">
        <v>39</v>
      </c>
      <c r="R176">
        <v>3.2309571229582499E-3</v>
      </c>
      <c r="S176">
        <v>1.0398455326849198E-3</v>
      </c>
      <c r="T176">
        <v>1.2745485544988099E-2</v>
      </c>
      <c r="U176">
        <v>3.7359534918519994E-5</v>
      </c>
      <c r="V176">
        <v>7.6661011671866992E-4</v>
      </c>
      <c r="W176">
        <v>7.4361259585814E-4</v>
      </c>
    </row>
    <row r="177" spans="1:23" x14ac:dyDescent="0.25">
      <c r="A177" t="s">
        <v>198</v>
      </c>
      <c r="B177" t="s">
        <v>199</v>
      </c>
      <c r="C177" t="s">
        <v>1477</v>
      </c>
      <c r="D177" t="s">
        <v>27</v>
      </c>
      <c r="E177" s="517" t="s">
        <v>470</v>
      </c>
      <c r="F177" s="518" t="s">
        <v>471</v>
      </c>
      <c r="G177" s="519" t="s">
        <v>371</v>
      </c>
      <c r="H177" s="518" t="s">
        <v>1664</v>
      </c>
      <c r="I177" s="518" t="s">
        <v>1666</v>
      </c>
      <c r="J177">
        <v>2011</v>
      </c>
      <c r="K177">
        <v>20</v>
      </c>
      <c r="L177" t="s">
        <v>54</v>
      </c>
      <c r="M177" t="s">
        <v>55</v>
      </c>
      <c r="N177" t="s">
        <v>42</v>
      </c>
      <c r="O177" t="s">
        <v>31</v>
      </c>
      <c r="P177" t="s">
        <v>39</v>
      </c>
      <c r="R177">
        <v>0.10523696300264077</v>
      </c>
      <c r="S177">
        <v>3.52575044121417E-3</v>
      </c>
      <c r="T177">
        <v>9.1448793473344493E-3</v>
      </c>
      <c r="U177">
        <v>2.3973948218927998E-4</v>
      </c>
      <c r="V177">
        <v>1.5984946999702998E-4</v>
      </c>
      <c r="W177">
        <v>1.500355924041E-4</v>
      </c>
    </row>
    <row r="178" spans="1:23" x14ac:dyDescent="0.25">
      <c r="A178" t="s">
        <v>198</v>
      </c>
      <c r="B178" t="s">
        <v>199</v>
      </c>
      <c r="C178" t="s">
        <v>1477</v>
      </c>
      <c r="D178" t="s">
        <v>27</v>
      </c>
      <c r="E178" s="517" t="s">
        <v>470</v>
      </c>
      <c r="F178" s="518" t="s">
        <v>471</v>
      </c>
      <c r="G178" s="519" t="s">
        <v>371</v>
      </c>
      <c r="H178" s="518" t="s">
        <v>1664</v>
      </c>
      <c r="I178" s="518" t="s">
        <v>1666</v>
      </c>
      <c r="J178">
        <v>2011</v>
      </c>
      <c r="K178">
        <v>22</v>
      </c>
      <c r="L178" t="s">
        <v>58</v>
      </c>
      <c r="M178" t="s">
        <v>1560</v>
      </c>
      <c r="N178" t="s">
        <v>30</v>
      </c>
      <c r="O178" t="s">
        <v>31</v>
      </c>
      <c r="P178" t="s">
        <v>39</v>
      </c>
      <c r="R178">
        <v>0.85452413953735062</v>
      </c>
      <c r="S178">
        <v>2.8629094861340177E-2</v>
      </c>
      <c r="T178">
        <v>7.4256418757119885E-2</v>
      </c>
      <c r="U178">
        <v>1.9466806711486899E-3</v>
      </c>
      <c r="V178">
        <v>1.2979781813928599E-3</v>
      </c>
      <c r="W178">
        <v>1.2182909944816499E-3</v>
      </c>
    </row>
    <row r="179" spans="1:23" x14ac:dyDescent="0.25">
      <c r="A179" t="s">
        <v>198</v>
      </c>
      <c r="B179" t="s">
        <v>199</v>
      </c>
      <c r="C179" t="s">
        <v>1477</v>
      </c>
      <c r="D179" t="s">
        <v>27</v>
      </c>
      <c r="E179" s="517" t="s">
        <v>470</v>
      </c>
      <c r="F179" s="518" t="s">
        <v>471</v>
      </c>
      <c r="G179" s="519" t="s">
        <v>371</v>
      </c>
      <c r="H179" s="518" t="s">
        <v>1664</v>
      </c>
      <c r="I179" s="518" t="s">
        <v>1666</v>
      </c>
      <c r="J179">
        <v>2011</v>
      </c>
      <c r="K179">
        <v>26</v>
      </c>
      <c r="L179" t="s">
        <v>60</v>
      </c>
      <c r="M179" t="s">
        <v>47</v>
      </c>
      <c r="N179" t="s">
        <v>30</v>
      </c>
      <c r="O179" t="s">
        <v>31</v>
      </c>
      <c r="P179" t="s">
        <v>39</v>
      </c>
      <c r="R179">
        <v>1.363871041263796</v>
      </c>
      <c r="S179">
        <v>4.5693728231405425E-2</v>
      </c>
      <c r="T179">
        <v>0.11851763281405828</v>
      </c>
      <c r="U179">
        <v>3.1070187508183997E-3</v>
      </c>
      <c r="V179">
        <v>2.0716497043633902E-3</v>
      </c>
      <c r="W179">
        <v>1.94446502541559E-3</v>
      </c>
    </row>
    <row r="180" spans="1:23" x14ac:dyDescent="0.25">
      <c r="A180" t="s">
        <v>198</v>
      </c>
      <c r="B180" t="s">
        <v>199</v>
      </c>
      <c r="C180" t="s">
        <v>1477</v>
      </c>
      <c r="D180" t="s">
        <v>27</v>
      </c>
      <c r="E180" s="517" t="s">
        <v>470</v>
      </c>
      <c r="F180" s="518" t="s">
        <v>471</v>
      </c>
      <c r="G180" s="519" t="s">
        <v>371</v>
      </c>
      <c r="H180" s="518" t="s">
        <v>1664</v>
      </c>
      <c r="I180" s="518" t="s">
        <v>1666</v>
      </c>
      <c r="J180">
        <v>2011</v>
      </c>
      <c r="K180">
        <v>28</v>
      </c>
      <c r="L180" t="s">
        <v>152</v>
      </c>
      <c r="M180" t="s">
        <v>150</v>
      </c>
      <c r="N180" t="s">
        <v>42</v>
      </c>
      <c r="O180" t="s">
        <v>96</v>
      </c>
      <c r="P180" t="s">
        <v>39</v>
      </c>
      <c r="R180">
        <v>0.42094785201056306</v>
      </c>
      <c r="S180">
        <v>1.4103002867167988E-2</v>
      </c>
      <c r="T180">
        <v>3.6579516287026485E-2</v>
      </c>
      <c r="U180">
        <v>9.5895572413449992E-4</v>
      </c>
      <c r="V180">
        <v>6.3939787998811991E-4</v>
      </c>
      <c r="W180">
        <v>6.0014347192770994E-4</v>
      </c>
    </row>
    <row r="181" spans="1:23" x14ac:dyDescent="0.25">
      <c r="A181" t="s">
        <v>198</v>
      </c>
      <c r="B181" t="s">
        <v>199</v>
      </c>
      <c r="C181" t="s">
        <v>1477</v>
      </c>
      <c r="D181" t="s">
        <v>27</v>
      </c>
      <c r="E181" s="517" t="s">
        <v>470</v>
      </c>
      <c r="F181" s="518" t="s">
        <v>471</v>
      </c>
      <c r="G181" s="519" t="s">
        <v>371</v>
      </c>
      <c r="H181" s="518" t="s">
        <v>1664</v>
      </c>
      <c r="I181" s="518" t="s">
        <v>1666</v>
      </c>
      <c r="J181">
        <v>2011</v>
      </c>
      <c r="K181">
        <v>30</v>
      </c>
      <c r="L181" t="s">
        <v>111</v>
      </c>
      <c r="M181" t="s">
        <v>47</v>
      </c>
      <c r="N181" t="s">
        <v>42</v>
      </c>
      <c r="O181" t="s">
        <v>31</v>
      </c>
      <c r="P181" t="s">
        <v>39</v>
      </c>
      <c r="R181">
        <v>0.33675828226983723</v>
      </c>
      <c r="S181">
        <v>1.1282402073272128E-2</v>
      </c>
      <c r="T181">
        <v>2.9263612809158929E-2</v>
      </c>
      <c r="U181">
        <v>7.6716457930759991E-4</v>
      </c>
      <c r="V181">
        <v>5.1151874491502005E-4</v>
      </c>
      <c r="W181">
        <v>4.8011499800442998E-4</v>
      </c>
    </row>
    <row r="182" spans="1:23" x14ac:dyDescent="0.25">
      <c r="A182" t="s">
        <v>198</v>
      </c>
      <c r="B182" t="s">
        <v>199</v>
      </c>
      <c r="C182" t="s">
        <v>1477</v>
      </c>
      <c r="D182" t="s">
        <v>27</v>
      </c>
      <c r="E182" s="517" t="s">
        <v>470</v>
      </c>
      <c r="F182" s="518" t="s">
        <v>471</v>
      </c>
      <c r="G182" s="519" t="s">
        <v>371</v>
      </c>
      <c r="H182" s="518" t="s">
        <v>1664</v>
      </c>
      <c r="I182" s="518" t="s">
        <v>1666</v>
      </c>
      <c r="J182">
        <v>2011</v>
      </c>
      <c r="K182">
        <v>31</v>
      </c>
      <c r="L182" t="s">
        <v>63</v>
      </c>
      <c r="M182" t="s">
        <v>1564</v>
      </c>
      <c r="N182" t="s">
        <v>42</v>
      </c>
      <c r="O182" t="s">
        <v>31</v>
      </c>
      <c r="P182" t="s">
        <v>39</v>
      </c>
      <c r="R182">
        <v>1.0902549365750811</v>
      </c>
      <c r="S182">
        <v>3.6526776202399532E-2</v>
      </c>
      <c r="T182">
        <v>9.4740947613300014E-2</v>
      </c>
      <c r="U182">
        <v>2.4836969789753202E-3</v>
      </c>
      <c r="V182">
        <v>1.6560408619088497E-3</v>
      </c>
      <c r="W182">
        <v>1.5543713828536198E-3</v>
      </c>
    </row>
    <row r="183" spans="1:23" x14ac:dyDescent="0.25">
      <c r="A183" t="s">
        <v>198</v>
      </c>
      <c r="B183" t="s">
        <v>199</v>
      </c>
      <c r="C183" t="s">
        <v>1477</v>
      </c>
      <c r="D183" t="s">
        <v>27</v>
      </c>
      <c r="E183" s="517" t="s">
        <v>470</v>
      </c>
      <c r="F183" s="518" t="s">
        <v>471</v>
      </c>
      <c r="G183" s="519" t="s">
        <v>371</v>
      </c>
      <c r="H183" s="518" t="s">
        <v>1664</v>
      </c>
      <c r="I183" s="518" t="s">
        <v>1666</v>
      </c>
      <c r="J183">
        <v>2011</v>
      </c>
      <c r="K183">
        <v>32</v>
      </c>
      <c r="L183" t="s">
        <v>349</v>
      </c>
      <c r="M183" t="s">
        <v>1605</v>
      </c>
      <c r="N183" t="s">
        <v>42</v>
      </c>
      <c r="O183" t="s">
        <v>85</v>
      </c>
      <c r="P183" t="s">
        <v>39</v>
      </c>
      <c r="R183">
        <v>4.3907881394253598E-3</v>
      </c>
      <c r="S183">
        <v>1.4131223139015299E-3</v>
      </c>
      <c r="T183">
        <v>1.7320787369971738E-2</v>
      </c>
      <c r="U183">
        <v>5.0770254315980001E-5</v>
      </c>
      <c r="V183">
        <v>1.0418043398827898E-3</v>
      </c>
      <c r="W183">
        <v>1.01055050731036E-3</v>
      </c>
    </row>
    <row r="184" spans="1:23" x14ac:dyDescent="0.25">
      <c r="A184" t="s">
        <v>198</v>
      </c>
      <c r="B184" t="s">
        <v>199</v>
      </c>
      <c r="C184" t="s">
        <v>1477</v>
      </c>
      <c r="D184" t="s">
        <v>27</v>
      </c>
      <c r="E184" s="517" t="s">
        <v>470</v>
      </c>
      <c r="F184" s="518" t="s">
        <v>471</v>
      </c>
      <c r="G184" s="519" t="s">
        <v>371</v>
      </c>
      <c r="H184" s="518" t="s">
        <v>1664</v>
      </c>
      <c r="I184" s="518" t="s">
        <v>1666</v>
      </c>
      <c r="J184">
        <v>2011</v>
      </c>
      <c r="K184">
        <v>33</v>
      </c>
      <c r="L184" t="s">
        <v>68</v>
      </c>
      <c r="M184" t="s">
        <v>1592</v>
      </c>
      <c r="N184" t="s">
        <v>42</v>
      </c>
      <c r="O184" t="s">
        <v>31</v>
      </c>
      <c r="P184" t="s">
        <v>39</v>
      </c>
      <c r="R184">
        <v>0.95976110253999125</v>
      </c>
      <c r="S184">
        <v>3.2154845302554351E-2</v>
      </c>
      <c r="T184">
        <v>8.3401297002143021E-2</v>
      </c>
      <c r="U184">
        <v>2.18642015333797E-3</v>
      </c>
      <c r="V184">
        <v>1.45782765138989E-3</v>
      </c>
      <c r="W184">
        <v>1.36832768919706E-3</v>
      </c>
    </row>
    <row r="185" spans="1:23" x14ac:dyDescent="0.25">
      <c r="A185" t="s">
        <v>198</v>
      </c>
      <c r="B185" t="s">
        <v>199</v>
      </c>
      <c r="C185" t="s">
        <v>1477</v>
      </c>
      <c r="D185" t="s">
        <v>27</v>
      </c>
      <c r="E185" s="517" t="s">
        <v>470</v>
      </c>
      <c r="F185" s="518" t="s">
        <v>471</v>
      </c>
      <c r="G185" s="519" t="s">
        <v>371</v>
      </c>
      <c r="H185" s="518" t="s">
        <v>1664</v>
      </c>
      <c r="I185" s="518" t="s">
        <v>1666</v>
      </c>
      <c r="J185">
        <v>2011</v>
      </c>
      <c r="K185">
        <v>35</v>
      </c>
      <c r="L185" t="s">
        <v>334</v>
      </c>
      <c r="M185" t="s">
        <v>47</v>
      </c>
      <c r="N185" t="s">
        <v>42</v>
      </c>
      <c r="O185" t="s">
        <v>31</v>
      </c>
      <c r="P185" t="s">
        <v>39</v>
      </c>
      <c r="R185">
        <v>1.0271127589939588</v>
      </c>
      <c r="S185">
        <v>3.4411326158133297E-2</v>
      </c>
      <c r="T185">
        <v>8.9254020004899348E-2</v>
      </c>
      <c r="U185">
        <v>2.3398530691994897E-3</v>
      </c>
      <c r="V185">
        <v>1.5601309594483698E-3</v>
      </c>
      <c r="W185">
        <v>1.4643500274111598E-3</v>
      </c>
    </row>
    <row r="186" spans="1:23" x14ac:dyDescent="0.25">
      <c r="A186" t="s">
        <v>198</v>
      </c>
      <c r="B186" t="s">
        <v>199</v>
      </c>
      <c r="C186" t="s">
        <v>1477</v>
      </c>
      <c r="D186" t="s">
        <v>27</v>
      </c>
      <c r="E186" s="517" t="s">
        <v>470</v>
      </c>
      <c r="F186" s="518" t="s">
        <v>471</v>
      </c>
      <c r="G186" s="519" t="s">
        <v>371</v>
      </c>
      <c r="H186" s="518" t="s">
        <v>1664</v>
      </c>
      <c r="I186" s="518" t="s">
        <v>1666</v>
      </c>
      <c r="J186">
        <v>2011</v>
      </c>
      <c r="K186">
        <v>36</v>
      </c>
      <c r="L186" t="s">
        <v>70</v>
      </c>
      <c r="M186" t="s">
        <v>47</v>
      </c>
      <c r="N186" t="s">
        <v>30</v>
      </c>
      <c r="O186" t="s">
        <v>31</v>
      </c>
      <c r="P186" t="s">
        <v>39</v>
      </c>
      <c r="R186">
        <v>1.2796814704207589</v>
      </c>
      <c r="S186">
        <v>4.2873127437509567E-2</v>
      </c>
      <c r="T186">
        <v>0.11120172933619071</v>
      </c>
      <c r="U186">
        <v>2.9152265036801895E-3</v>
      </c>
      <c r="V186">
        <v>1.9437705692902899E-3</v>
      </c>
      <c r="W186">
        <v>1.8244365514923097E-3</v>
      </c>
    </row>
    <row r="187" spans="1:23" x14ac:dyDescent="0.25">
      <c r="A187" t="s">
        <v>198</v>
      </c>
      <c r="B187" t="s">
        <v>199</v>
      </c>
      <c r="C187" t="s">
        <v>1477</v>
      </c>
      <c r="D187" t="s">
        <v>27</v>
      </c>
      <c r="E187" s="517" t="s">
        <v>470</v>
      </c>
      <c r="F187" s="518" t="s">
        <v>471</v>
      </c>
      <c r="G187" s="519" t="s">
        <v>371</v>
      </c>
      <c r="H187" s="518" t="s">
        <v>1664</v>
      </c>
      <c r="I187" s="518" t="s">
        <v>1666</v>
      </c>
      <c r="J187">
        <v>2011</v>
      </c>
      <c r="K187">
        <v>38</v>
      </c>
      <c r="L187" t="s">
        <v>155</v>
      </c>
      <c r="M187" t="s">
        <v>1606</v>
      </c>
      <c r="N187" t="s">
        <v>42</v>
      </c>
      <c r="O187" t="s">
        <v>96</v>
      </c>
      <c r="P187" t="s">
        <v>39</v>
      </c>
      <c r="R187">
        <v>0.14733174842415933</v>
      </c>
      <c r="S187">
        <v>4.9360508381620996E-3</v>
      </c>
      <c r="T187">
        <v>1.2802831086268229E-2</v>
      </c>
      <c r="U187">
        <v>3.3563505460272998E-4</v>
      </c>
      <c r="V187">
        <v>2.2378903753357999E-4</v>
      </c>
      <c r="W187">
        <v>2.1004982936573998E-4</v>
      </c>
    </row>
    <row r="188" spans="1:23" x14ac:dyDescent="0.25">
      <c r="A188" t="s">
        <v>198</v>
      </c>
      <c r="B188" t="s">
        <v>199</v>
      </c>
      <c r="C188" t="s">
        <v>1477</v>
      </c>
      <c r="D188" t="s">
        <v>27</v>
      </c>
      <c r="E188" s="517" t="s">
        <v>470</v>
      </c>
      <c r="F188" s="518" t="s">
        <v>471</v>
      </c>
      <c r="G188" s="519" t="s">
        <v>371</v>
      </c>
      <c r="H188" s="518" t="s">
        <v>1664</v>
      </c>
      <c r="I188" s="518" t="s">
        <v>1666</v>
      </c>
      <c r="J188">
        <v>2011</v>
      </c>
      <c r="K188">
        <v>44</v>
      </c>
      <c r="L188" t="s">
        <v>109</v>
      </c>
      <c r="M188" t="s">
        <v>110</v>
      </c>
      <c r="N188" t="s">
        <v>42</v>
      </c>
      <c r="O188" t="s">
        <v>108</v>
      </c>
      <c r="P188" t="s">
        <v>39</v>
      </c>
      <c r="R188">
        <v>9.1658100344887295E-3</v>
      </c>
      <c r="S188">
        <v>2.8912865066496097E-3</v>
      </c>
      <c r="T188">
        <v>3.4211614906544049E-2</v>
      </c>
      <c r="U188">
        <v>1.0312012073918998E-4</v>
      </c>
      <c r="V188">
        <v>1.9846696258252199E-3</v>
      </c>
      <c r="W188">
        <v>1.9251293827268797E-3</v>
      </c>
    </row>
    <row r="189" spans="1:23" x14ac:dyDescent="0.25">
      <c r="A189" t="s">
        <v>198</v>
      </c>
      <c r="B189" t="s">
        <v>199</v>
      </c>
      <c r="C189" t="s">
        <v>1477</v>
      </c>
      <c r="D189" t="s">
        <v>27</v>
      </c>
      <c r="E189" s="517" t="s">
        <v>470</v>
      </c>
      <c r="F189" s="518" t="s">
        <v>471</v>
      </c>
      <c r="G189" s="519" t="s">
        <v>371</v>
      </c>
      <c r="H189" s="518" t="s">
        <v>1664</v>
      </c>
      <c r="I189" s="518" t="s">
        <v>1666</v>
      </c>
      <c r="J189">
        <v>2011</v>
      </c>
      <c r="K189">
        <v>1</v>
      </c>
      <c r="L189" t="s">
        <v>94</v>
      </c>
      <c r="M189" t="s">
        <v>95</v>
      </c>
      <c r="N189" t="s">
        <v>42</v>
      </c>
      <c r="O189" t="s">
        <v>96</v>
      </c>
      <c r="P189" t="s">
        <v>39</v>
      </c>
      <c r="R189">
        <v>3.4375382575161813</v>
      </c>
      <c r="S189">
        <v>0.11125082407731549</v>
      </c>
      <c r="T189">
        <v>0.33757047516384703</v>
      </c>
      <c r="U189">
        <v>6.3143941279218199E-3</v>
      </c>
      <c r="V189">
        <v>1.2289980749290729E-2</v>
      </c>
      <c r="W189">
        <v>1.179328478456128E-2</v>
      </c>
    </row>
    <row r="190" spans="1:23" x14ac:dyDescent="0.25">
      <c r="A190" t="s">
        <v>198</v>
      </c>
      <c r="B190" t="s">
        <v>199</v>
      </c>
      <c r="C190" t="s">
        <v>1477</v>
      </c>
      <c r="D190" t="s">
        <v>27</v>
      </c>
      <c r="E190" s="517" t="s">
        <v>470</v>
      </c>
      <c r="F190" s="518" t="s">
        <v>471</v>
      </c>
      <c r="G190" s="519" t="s">
        <v>371</v>
      </c>
      <c r="H190" s="518" t="s">
        <v>1664</v>
      </c>
      <c r="I190" s="518" t="s">
        <v>1666</v>
      </c>
      <c r="J190">
        <v>2011</v>
      </c>
      <c r="K190">
        <v>2</v>
      </c>
      <c r="L190" t="s">
        <v>314</v>
      </c>
      <c r="M190" t="s">
        <v>1553</v>
      </c>
      <c r="N190" t="s">
        <v>30</v>
      </c>
      <c r="O190" t="s">
        <v>85</v>
      </c>
      <c r="P190" t="s">
        <v>39</v>
      </c>
      <c r="R190">
        <v>0.13604805995358846</v>
      </c>
      <c r="S190">
        <v>4.2977530648613598E-3</v>
      </c>
      <c r="T190">
        <v>1.028299262637194E-2</v>
      </c>
      <c r="U190">
        <v>3.2763117218081994E-4</v>
      </c>
      <c r="V190">
        <v>2.2939980210147997E-4</v>
      </c>
      <c r="W190">
        <v>2.1549304261451999E-4</v>
      </c>
    </row>
    <row r="191" spans="1:23" x14ac:dyDescent="0.25">
      <c r="A191" t="s">
        <v>198</v>
      </c>
      <c r="B191" t="s">
        <v>199</v>
      </c>
      <c r="C191" t="s">
        <v>1477</v>
      </c>
      <c r="D191" t="s">
        <v>27</v>
      </c>
      <c r="E191" s="517" t="s">
        <v>470</v>
      </c>
      <c r="F191" s="518" t="s">
        <v>471</v>
      </c>
      <c r="G191" s="519" t="s">
        <v>371</v>
      </c>
      <c r="H191" s="518" t="s">
        <v>1664</v>
      </c>
      <c r="I191" s="518" t="s">
        <v>1666</v>
      </c>
      <c r="J191">
        <v>2011</v>
      </c>
      <c r="K191">
        <v>3</v>
      </c>
      <c r="L191" t="s">
        <v>336</v>
      </c>
      <c r="M191" t="s">
        <v>337</v>
      </c>
      <c r="N191" t="s">
        <v>42</v>
      </c>
      <c r="O191" t="s">
        <v>96</v>
      </c>
      <c r="P191" t="s">
        <v>39</v>
      </c>
      <c r="R191">
        <v>3.8713371623235794E-3</v>
      </c>
      <c r="S191">
        <v>1.1924043156776099E-3</v>
      </c>
      <c r="T191">
        <v>1.0158214293013871E-2</v>
      </c>
      <c r="U191">
        <v>3.0726927766249998E-5</v>
      </c>
      <c r="V191">
        <v>7.1997132519257005E-4</v>
      </c>
      <c r="W191">
        <v>6.9837263738443001E-4</v>
      </c>
    </row>
    <row r="192" spans="1:23" x14ac:dyDescent="0.25">
      <c r="A192" t="s">
        <v>198</v>
      </c>
      <c r="B192" t="s">
        <v>199</v>
      </c>
      <c r="C192" t="s">
        <v>1477</v>
      </c>
      <c r="D192" t="s">
        <v>27</v>
      </c>
      <c r="E192" s="517" t="s">
        <v>470</v>
      </c>
      <c r="F192" s="518" t="s">
        <v>471</v>
      </c>
      <c r="G192" s="519" t="s">
        <v>371</v>
      </c>
      <c r="H192" s="518" t="s">
        <v>1664</v>
      </c>
      <c r="I192" s="518" t="s">
        <v>1666</v>
      </c>
      <c r="J192">
        <v>2011</v>
      </c>
      <c r="K192">
        <v>5</v>
      </c>
      <c r="L192" t="s">
        <v>287</v>
      </c>
      <c r="M192" t="s">
        <v>288</v>
      </c>
      <c r="N192" t="s">
        <v>42</v>
      </c>
      <c r="O192" t="s">
        <v>96</v>
      </c>
      <c r="P192" t="s">
        <v>39</v>
      </c>
      <c r="R192">
        <v>1.7142330278790689</v>
      </c>
      <c r="S192">
        <v>5.3868906523955498E-2</v>
      </c>
      <c r="T192">
        <v>0.13081946120530888</v>
      </c>
      <c r="U192">
        <v>3.83558149036111E-3</v>
      </c>
      <c r="V192">
        <v>2.8680321472538501E-3</v>
      </c>
      <c r="W192">
        <v>2.6998117251686802E-3</v>
      </c>
    </row>
    <row r="193" spans="1:43" x14ac:dyDescent="0.25">
      <c r="A193" t="s">
        <v>198</v>
      </c>
      <c r="B193" t="s">
        <v>199</v>
      </c>
      <c r="C193" t="s">
        <v>1477</v>
      </c>
      <c r="D193" t="s">
        <v>27</v>
      </c>
      <c r="E193" s="517" t="s">
        <v>470</v>
      </c>
      <c r="F193" s="518" t="s">
        <v>471</v>
      </c>
      <c r="G193" s="519" t="s">
        <v>371</v>
      </c>
      <c r="H193" s="518" t="s">
        <v>1664</v>
      </c>
      <c r="I193" s="518" t="s">
        <v>1666</v>
      </c>
      <c r="J193">
        <v>2011</v>
      </c>
      <c r="K193">
        <v>8</v>
      </c>
      <c r="L193" t="s">
        <v>170</v>
      </c>
      <c r="M193" t="s">
        <v>171</v>
      </c>
      <c r="N193" t="s">
        <v>42</v>
      </c>
      <c r="O193" t="s">
        <v>96</v>
      </c>
      <c r="P193" t="s">
        <v>39</v>
      </c>
      <c r="R193">
        <v>3.8139050918102377</v>
      </c>
      <c r="S193">
        <v>0.12789414745083086</v>
      </c>
      <c r="T193">
        <v>0.40566563728947552</v>
      </c>
      <c r="U193">
        <v>8.7882364437857387E-3</v>
      </c>
      <c r="V193">
        <v>1.3802989002547908E-2</v>
      </c>
      <c r="W193">
        <v>1.320745760114124E-2</v>
      </c>
      <c r="AE193" s="354"/>
      <c r="AF193" s="354"/>
      <c r="AG193" s="354"/>
      <c r="AH193" s="354"/>
      <c r="AI193" s="354"/>
      <c r="AJ193" s="354"/>
      <c r="AN193" s="354"/>
      <c r="AO193" s="354"/>
      <c r="AP193" s="354"/>
      <c r="AQ193" s="354"/>
    </row>
    <row r="194" spans="1:43" x14ac:dyDescent="0.25">
      <c r="A194" t="s">
        <v>196</v>
      </c>
      <c r="C194" t="s">
        <v>197</v>
      </c>
      <c r="D194" t="s">
        <v>27</v>
      </c>
      <c r="E194" s="517" t="s">
        <v>470</v>
      </c>
      <c r="F194" s="518" t="s">
        <v>471</v>
      </c>
      <c r="G194" s="519" t="s">
        <v>371</v>
      </c>
      <c r="H194" s="518" t="s">
        <v>1664</v>
      </c>
      <c r="I194" s="518" t="s">
        <v>1666</v>
      </c>
      <c r="J194">
        <v>2011</v>
      </c>
      <c r="L194">
        <v>1</v>
      </c>
      <c r="M194" t="s">
        <v>254</v>
      </c>
      <c r="N194" t="s">
        <v>1576</v>
      </c>
      <c r="O194" t="s">
        <v>42</v>
      </c>
      <c r="P194" s="495" t="s">
        <v>195</v>
      </c>
      <c r="Q194" t="s">
        <v>38</v>
      </c>
      <c r="R194">
        <v>6.7404903601796999E-4</v>
      </c>
      <c r="S194">
        <v>5.8774136737889996E-5</v>
      </c>
      <c r="T194">
        <v>9.1715938619323003E-4</v>
      </c>
      <c r="U194">
        <v>1.3811740252038E-4</v>
      </c>
      <c r="V194">
        <v>1.1105786448250001E-4</v>
      </c>
      <c r="W194">
        <v>1.1105786448250001E-4</v>
      </c>
    </row>
    <row r="195" spans="1:43" x14ac:dyDescent="0.25">
      <c r="A195" t="s">
        <v>196</v>
      </c>
      <c r="C195" t="s">
        <v>197</v>
      </c>
      <c r="D195" t="s">
        <v>27</v>
      </c>
      <c r="E195" s="517" t="s">
        <v>470</v>
      </c>
      <c r="F195" s="518" t="s">
        <v>471</v>
      </c>
      <c r="G195" s="519" t="s">
        <v>371</v>
      </c>
      <c r="H195" s="518" t="s">
        <v>1664</v>
      </c>
      <c r="I195" s="518" t="s">
        <v>1666</v>
      </c>
      <c r="J195">
        <v>2011</v>
      </c>
      <c r="L195">
        <v>2</v>
      </c>
      <c r="M195" t="s">
        <v>259</v>
      </c>
      <c r="N195" t="s">
        <v>1597</v>
      </c>
      <c r="O195" t="s">
        <v>42</v>
      </c>
      <c r="P195" s="495" t="s">
        <v>195</v>
      </c>
      <c r="Q195" t="s">
        <v>38</v>
      </c>
      <c r="R195">
        <v>6.3411676161747546E-2</v>
      </c>
      <c r="S195">
        <v>7.5930024949753599E-3</v>
      </c>
      <c r="T195">
        <v>0.14601868180555519</v>
      </c>
      <c r="U195">
        <v>1.5353231127234268E-2</v>
      </c>
      <c r="V195">
        <v>1.4001990365653518E-2</v>
      </c>
      <c r="W195">
        <v>1.4001990365653518E-2</v>
      </c>
    </row>
    <row r="196" spans="1:43" x14ac:dyDescent="0.25">
      <c r="A196" t="s">
        <v>196</v>
      </c>
      <c r="C196" t="s">
        <v>197</v>
      </c>
      <c r="D196" t="s">
        <v>27</v>
      </c>
      <c r="E196" s="517" t="s">
        <v>470</v>
      </c>
      <c r="F196" s="518" t="s">
        <v>471</v>
      </c>
      <c r="G196" s="519" t="s">
        <v>371</v>
      </c>
      <c r="H196" s="518" t="s">
        <v>1664</v>
      </c>
      <c r="I196" s="518" t="s">
        <v>1666</v>
      </c>
      <c r="J196">
        <v>2011</v>
      </c>
      <c r="L196">
        <v>3</v>
      </c>
      <c r="M196" t="s">
        <v>309</v>
      </c>
      <c r="N196" t="s">
        <v>238</v>
      </c>
      <c r="O196" t="s">
        <v>30</v>
      </c>
      <c r="P196" s="495" t="s">
        <v>195</v>
      </c>
      <c r="Q196" t="s">
        <v>38</v>
      </c>
      <c r="R196">
        <v>4.58411039466185E-2</v>
      </c>
      <c r="S196">
        <v>3.8563589562432997E-3</v>
      </c>
      <c r="T196">
        <v>0.22585276161962445</v>
      </c>
      <c r="U196">
        <v>2.2360643966507849E-2</v>
      </c>
      <c r="V196">
        <v>1.383040568945023E-2</v>
      </c>
      <c r="W196">
        <v>1.383040568945023E-2</v>
      </c>
    </row>
    <row r="197" spans="1:43" x14ac:dyDescent="0.25">
      <c r="A197" t="s">
        <v>196</v>
      </c>
      <c r="C197" t="s">
        <v>197</v>
      </c>
      <c r="D197" t="s">
        <v>27</v>
      </c>
      <c r="E197" s="517" t="s">
        <v>470</v>
      </c>
      <c r="F197" s="518" t="s">
        <v>471</v>
      </c>
      <c r="G197" s="519" t="s">
        <v>371</v>
      </c>
      <c r="H197" s="518" t="s">
        <v>1664</v>
      </c>
      <c r="I197" s="518" t="s">
        <v>1666</v>
      </c>
      <c r="J197">
        <v>2011</v>
      </c>
      <c r="L197">
        <v>4</v>
      </c>
      <c r="M197" t="s">
        <v>244</v>
      </c>
      <c r="N197" t="s">
        <v>306</v>
      </c>
      <c r="O197" t="s">
        <v>42</v>
      </c>
      <c r="P197" s="495" t="s">
        <v>85</v>
      </c>
      <c r="Q197" t="s">
        <v>38</v>
      </c>
      <c r="R197">
        <v>0.34531479744390264</v>
      </c>
      <c r="S197">
        <v>2.2739597650970958E-2</v>
      </c>
      <c r="T197">
        <v>9.1174545033284343E-2</v>
      </c>
      <c r="U197">
        <v>1.9194546841029999E-2</v>
      </c>
      <c r="V197">
        <v>2.7875523985107498E-2</v>
      </c>
      <c r="W197">
        <v>2.7875523985107498E-2</v>
      </c>
    </row>
    <row r="198" spans="1:43" x14ac:dyDescent="0.25">
      <c r="A198" t="s">
        <v>196</v>
      </c>
      <c r="C198" t="s">
        <v>197</v>
      </c>
      <c r="D198" t="s">
        <v>27</v>
      </c>
      <c r="E198" s="517" t="s">
        <v>470</v>
      </c>
      <c r="F198" s="518" t="s">
        <v>471</v>
      </c>
      <c r="G198" s="519" t="s">
        <v>371</v>
      </c>
      <c r="H198" s="518" t="s">
        <v>1664</v>
      </c>
      <c r="I198" s="518" t="s">
        <v>1666</v>
      </c>
      <c r="J198">
        <v>2011</v>
      </c>
      <c r="L198">
        <v>5</v>
      </c>
      <c r="M198" t="s">
        <v>235</v>
      </c>
      <c r="N198" t="s">
        <v>1600</v>
      </c>
      <c r="O198" t="s">
        <v>42</v>
      </c>
      <c r="P198" s="495" t="s">
        <v>195</v>
      </c>
      <c r="Q198" t="s">
        <v>38</v>
      </c>
      <c r="R198">
        <v>4.58411039466185E-2</v>
      </c>
      <c r="S198">
        <v>3.8563589562432997E-3</v>
      </c>
      <c r="T198">
        <v>0.22585276161962445</v>
      </c>
      <c r="U198">
        <v>2.2360643966507849E-2</v>
      </c>
      <c r="V198">
        <v>1.383040568945023E-2</v>
      </c>
      <c r="W198">
        <v>1.383040568945023E-2</v>
      </c>
    </row>
    <row r="199" spans="1:43" x14ac:dyDescent="0.25">
      <c r="A199" t="s">
        <v>196</v>
      </c>
      <c r="C199" t="s">
        <v>197</v>
      </c>
      <c r="D199" t="s">
        <v>27</v>
      </c>
      <c r="E199" s="517" t="s">
        <v>470</v>
      </c>
      <c r="F199" s="518" t="s">
        <v>471</v>
      </c>
      <c r="G199" s="519" t="s">
        <v>371</v>
      </c>
      <c r="H199" s="518" t="s">
        <v>1664</v>
      </c>
      <c r="I199" s="518" t="s">
        <v>1666</v>
      </c>
      <c r="J199">
        <v>2011</v>
      </c>
      <c r="L199">
        <v>6</v>
      </c>
      <c r="M199" t="s">
        <v>1601</v>
      </c>
      <c r="N199" t="s">
        <v>1511</v>
      </c>
      <c r="O199" t="s">
        <v>42</v>
      </c>
      <c r="P199" s="495" t="s">
        <v>195</v>
      </c>
      <c r="Q199" t="s">
        <v>38</v>
      </c>
      <c r="R199">
        <v>4.5890184357696248E-2</v>
      </c>
      <c r="S199">
        <v>3.8604871120992493E-3</v>
      </c>
      <c r="T199">
        <v>0.22609457344707656</v>
      </c>
      <c r="U199">
        <v>2.2384583963538429E-2</v>
      </c>
      <c r="V199">
        <v>1.3845214139588769E-2</v>
      </c>
      <c r="W199">
        <v>1.3845214139588769E-2</v>
      </c>
    </row>
    <row r="200" spans="1:43" x14ac:dyDescent="0.25">
      <c r="A200" t="s">
        <v>196</v>
      </c>
      <c r="C200" t="s">
        <v>197</v>
      </c>
      <c r="D200" t="s">
        <v>27</v>
      </c>
      <c r="E200" s="517" t="s">
        <v>470</v>
      </c>
      <c r="F200" s="518" t="s">
        <v>471</v>
      </c>
      <c r="G200" s="519" t="s">
        <v>371</v>
      </c>
      <c r="H200" s="518" t="s">
        <v>1664</v>
      </c>
      <c r="I200" s="518" t="s">
        <v>1666</v>
      </c>
      <c r="J200">
        <v>2011</v>
      </c>
      <c r="L200">
        <v>7</v>
      </c>
      <c r="M200" t="s">
        <v>320</v>
      </c>
      <c r="N200" t="s">
        <v>1602</v>
      </c>
      <c r="O200" t="s">
        <v>42</v>
      </c>
      <c r="P200" s="495" t="s">
        <v>233</v>
      </c>
      <c r="Q200" t="s">
        <v>38</v>
      </c>
      <c r="R200">
        <v>0.1985674735323904</v>
      </c>
      <c r="S200">
        <v>1.3076023512093389E-2</v>
      </c>
      <c r="T200">
        <v>5.2428390671689161E-2</v>
      </c>
      <c r="U200">
        <v>1.1037501569529429E-2</v>
      </c>
      <c r="V200">
        <v>1.6029351406203728E-2</v>
      </c>
      <c r="W200">
        <v>1.6029351406203728E-2</v>
      </c>
    </row>
    <row r="201" spans="1:43" x14ac:dyDescent="0.25">
      <c r="A201" t="s">
        <v>196</v>
      </c>
      <c r="C201" t="s">
        <v>197</v>
      </c>
      <c r="D201" t="s">
        <v>27</v>
      </c>
      <c r="E201" s="517" t="s">
        <v>470</v>
      </c>
      <c r="F201" s="518" t="s">
        <v>471</v>
      </c>
      <c r="G201" s="519" t="s">
        <v>371</v>
      </c>
      <c r="H201" s="518" t="s">
        <v>1664</v>
      </c>
      <c r="I201" s="518" t="s">
        <v>1666</v>
      </c>
      <c r="J201">
        <v>2011</v>
      </c>
      <c r="L201">
        <v>8</v>
      </c>
      <c r="M201" t="s">
        <v>193</v>
      </c>
      <c r="N201" t="s">
        <v>273</v>
      </c>
      <c r="O201" t="s">
        <v>42</v>
      </c>
      <c r="P201" s="495" t="s">
        <v>195</v>
      </c>
      <c r="Q201" t="s">
        <v>38</v>
      </c>
      <c r="R201">
        <v>0.15546044665801192</v>
      </c>
      <c r="S201">
        <v>1.0237348119647459E-2</v>
      </c>
      <c r="T201">
        <v>4.1046707827970569E-2</v>
      </c>
      <c r="U201">
        <v>8.641369996397889E-3</v>
      </c>
      <c r="V201">
        <v>1.2549538686522499E-2</v>
      </c>
      <c r="W201">
        <v>1.2549538686522499E-2</v>
      </c>
    </row>
    <row r="202" spans="1:43" x14ac:dyDescent="0.25">
      <c r="A202" t="s">
        <v>196</v>
      </c>
      <c r="C202" t="s">
        <v>197</v>
      </c>
      <c r="D202" t="s">
        <v>27</v>
      </c>
      <c r="E202" s="517" t="s">
        <v>470</v>
      </c>
      <c r="F202" s="518" t="s">
        <v>471</v>
      </c>
      <c r="G202" s="519" t="s">
        <v>371</v>
      </c>
      <c r="H202" s="518" t="s">
        <v>1664</v>
      </c>
      <c r="I202" s="518" t="s">
        <v>1666</v>
      </c>
      <c r="J202">
        <v>2011</v>
      </c>
      <c r="L202">
        <v>9</v>
      </c>
      <c r="M202" t="s">
        <v>260</v>
      </c>
      <c r="N202" t="s">
        <v>261</v>
      </c>
      <c r="O202" t="s">
        <v>42</v>
      </c>
      <c r="P202" s="495" t="s">
        <v>233</v>
      </c>
      <c r="Q202" t="s">
        <v>38</v>
      </c>
      <c r="R202">
        <v>1.6781918076832997E-3</v>
      </c>
      <c r="S202">
        <v>2.0094914719037999E-4</v>
      </c>
      <c r="T202">
        <v>3.8643881918253402E-3</v>
      </c>
      <c r="U202">
        <v>4.0632407429040999E-4</v>
      </c>
      <c r="V202">
        <v>3.7056289077138998E-4</v>
      </c>
      <c r="W202">
        <v>3.7056289077138998E-4</v>
      </c>
    </row>
    <row r="203" spans="1:43" x14ac:dyDescent="0.25">
      <c r="A203" t="s">
        <v>196</v>
      </c>
      <c r="C203" t="s">
        <v>197</v>
      </c>
      <c r="D203" t="s">
        <v>27</v>
      </c>
      <c r="E203" s="517" t="s">
        <v>470</v>
      </c>
      <c r="F203" s="518" t="s">
        <v>471</v>
      </c>
      <c r="G203" s="519" t="s">
        <v>371</v>
      </c>
      <c r="H203" s="518" t="s">
        <v>1664</v>
      </c>
      <c r="I203" s="518" t="s">
        <v>1666</v>
      </c>
      <c r="J203">
        <v>2011</v>
      </c>
      <c r="L203">
        <v>10</v>
      </c>
      <c r="M203" t="s">
        <v>84</v>
      </c>
      <c r="N203" t="s">
        <v>1582</v>
      </c>
      <c r="O203" t="s">
        <v>42</v>
      </c>
      <c r="P203" s="495" t="s">
        <v>85</v>
      </c>
      <c r="Q203" t="s">
        <v>38</v>
      </c>
      <c r="R203">
        <v>1.6509073981381801E-2</v>
      </c>
      <c r="S203">
        <v>1.0871523248648801E-3</v>
      </c>
      <c r="T203">
        <v>4.35894236567946E-3</v>
      </c>
      <c r="U203">
        <v>9.1766755170713987E-4</v>
      </c>
      <c r="V203">
        <v>1.3326943737900002E-3</v>
      </c>
      <c r="W203">
        <v>1.3326943737900002E-3</v>
      </c>
    </row>
    <row r="204" spans="1:43" x14ac:dyDescent="0.25">
      <c r="A204" t="s">
        <v>196</v>
      </c>
      <c r="C204" t="s">
        <v>197</v>
      </c>
      <c r="D204" t="s">
        <v>27</v>
      </c>
      <c r="E204" s="517" t="s">
        <v>470</v>
      </c>
      <c r="F204" s="518" t="s">
        <v>471</v>
      </c>
      <c r="G204" s="519" t="s">
        <v>371</v>
      </c>
      <c r="H204" s="518" t="s">
        <v>1664</v>
      </c>
      <c r="I204" s="518" t="s">
        <v>1666</v>
      </c>
      <c r="J204">
        <v>2011</v>
      </c>
      <c r="L204">
        <v>11</v>
      </c>
      <c r="M204" t="s">
        <v>307</v>
      </c>
      <c r="N204" t="s">
        <v>308</v>
      </c>
      <c r="O204" t="s">
        <v>42</v>
      </c>
      <c r="P204" s="495" t="s">
        <v>85</v>
      </c>
      <c r="Q204" t="s">
        <v>38</v>
      </c>
      <c r="R204">
        <v>5.205632092135699E-4</v>
      </c>
      <c r="S204">
        <v>5.6616913504219996E-5</v>
      </c>
      <c r="T204">
        <v>3.7016936563371997E-4</v>
      </c>
      <c r="U204">
        <v>8.0702415627719999E-5</v>
      </c>
      <c r="V204">
        <v>7.4038943758769998E-5</v>
      </c>
      <c r="W204">
        <v>7.4038943758769998E-5</v>
      </c>
    </row>
    <row r="205" spans="1:43" x14ac:dyDescent="0.25">
      <c r="A205" t="s">
        <v>196</v>
      </c>
      <c r="C205" t="s">
        <v>197</v>
      </c>
      <c r="D205" t="s">
        <v>27</v>
      </c>
      <c r="E205" s="517" t="s">
        <v>470</v>
      </c>
      <c r="F205" s="518" t="s">
        <v>471</v>
      </c>
      <c r="G205" s="519" t="s">
        <v>371</v>
      </c>
      <c r="H205" s="518" t="s">
        <v>1664</v>
      </c>
      <c r="I205" s="518" t="s">
        <v>1666</v>
      </c>
      <c r="J205">
        <v>2011</v>
      </c>
      <c r="L205">
        <v>12</v>
      </c>
      <c r="M205" t="s">
        <v>310</v>
      </c>
      <c r="N205" t="s">
        <v>311</v>
      </c>
      <c r="O205" t="s">
        <v>42</v>
      </c>
      <c r="P205" s="495" t="s">
        <v>31</v>
      </c>
      <c r="Q205" t="s">
        <v>38</v>
      </c>
      <c r="R205">
        <v>0.22578336120185818</v>
      </c>
      <c r="S205">
        <v>4.758675720647379E-3</v>
      </c>
      <c r="T205">
        <v>3.8695383004967908E-2</v>
      </c>
      <c r="U205">
        <v>7.2593582145984896E-3</v>
      </c>
      <c r="V205">
        <v>6.7967413063289997E-3</v>
      </c>
      <c r="W205">
        <v>6.7967413063289997E-3</v>
      </c>
    </row>
    <row r="206" spans="1:43" x14ac:dyDescent="0.25">
      <c r="A206" t="s">
        <v>196</v>
      </c>
      <c r="C206" t="s">
        <v>197</v>
      </c>
      <c r="D206" t="s">
        <v>27</v>
      </c>
      <c r="E206" s="517" t="s">
        <v>470</v>
      </c>
      <c r="F206" s="518" t="s">
        <v>471</v>
      </c>
      <c r="G206" s="519" t="s">
        <v>371</v>
      </c>
      <c r="H206" s="518" t="s">
        <v>1664</v>
      </c>
      <c r="I206" s="518" t="s">
        <v>1666</v>
      </c>
      <c r="J206">
        <v>2011</v>
      </c>
      <c r="L206">
        <v>13</v>
      </c>
      <c r="M206" t="s">
        <v>312</v>
      </c>
      <c r="N206" t="s">
        <v>311</v>
      </c>
      <c r="O206" t="s">
        <v>42</v>
      </c>
      <c r="P206" s="495" t="s">
        <v>31</v>
      </c>
      <c r="Q206" t="s">
        <v>38</v>
      </c>
      <c r="R206">
        <v>0.15839268513213939</v>
      </c>
      <c r="S206">
        <v>3.3383310630427298E-3</v>
      </c>
      <c r="T206">
        <v>2.7145780670151779E-2</v>
      </c>
      <c r="U206">
        <v>5.0926220343231899E-3</v>
      </c>
      <c r="V206">
        <v>4.7680839476782304E-3</v>
      </c>
      <c r="W206">
        <v>4.7680839476782304E-3</v>
      </c>
    </row>
    <row r="207" spans="1:43" x14ac:dyDescent="0.25">
      <c r="A207" t="s">
        <v>196</v>
      </c>
      <c r="C207" t="s">
        <v>197</v>
      </c>
      <c r="D207" t="s">
        <v>27</v>
      </c>
      <c r="E207" s="517" t="s">
        <v>470</v>
      </c>
      <c r="F207" s="518" t="s">
        <v>471</v>
      </c>
      <c r="G207" s="519" t="s">
        <v>371</v>
      </c>
      <c r="H207" s="518" t="s">
        <v>1664</v>
      </c>
      <c r="I207" s="518" t="s">
        <v>1666</v>
      </c>
      <c r="J207">
        <v>2011</v>
      </c>
      <c r="L207">
        <v>14</v>
      </c>
      <c r="M207" t="s">
        <v>64</v>
      </c>
      <c r="N207" t="s">
        <v>1603</v>
      </c>
      <c r="O207" t="s">
        <v>42</v>
      </c>
      <c r="P207" s="495" t="s">
        <v>31</v>
      </c>
      <c r="Q207" t="s">
        <v>38</v>
      </c>
      <c r="R207">
        <v>1.9676113583029699E-3</v>
      </c>
      <c r="S207">
        <v>4.1470053793509999E-5</v>
      </c>
      <c r="T207">
        <v>3.3721466670995999E-4</v>
      </c>
      <c r="U207">
        <v>6.3262748392209998E-5</v>
      </c>
      <c r="V207">
        <v>5.9230493620229998E-5</v>
      </c>
      <c r="W207">
        <v>5.9230493620229998E-5</v>
      </c>
    </row>
    <row r="208" spans="1:43" x14ac:dyDescent="0.25">
      <c r="A208" t="s">
        <v>196</v>
      </c>
      <c r="C208" t="s">
        <v>197</v>
      </c>
      <c r="D208" t="s">
        <v>27</v>
      </c>
      <c r="E208" s="517" t="s">
        <v>470</v>
      </c>
      <c r="F208" s="518" t="s">
        <v>471</v>
      </c>
      <c r="G208" s="519" t="s">
        <v>371</v>
      </c>
      <c r="H208" s="518" t="s">
        <v>1664</v>
      </c>
      <c r="I208" s="518" t="s">
        <v>1666</v>
      </c>
      <c r="J208">
        <v>2011</v>
      </c>
      <c r="L208">
        <v>17</v>
      </c>
      <c r="M208" t="s">
        <v>265</v>
      </c>
      <c r="N208" t="s">
        <v>266</v>
      </c>
      <c r="O208" t="s">
        <v>42</v>
      </c>
      <c r="P208" s="495" t="s">
        <v>82</v>
      </c>
      <c r="Q208" t="s">
        <v>38</v>
      </c>
      <c r="R208">
        <v>0.84228235735008961</v>
      </c>
      <c r="S208">
        <v>9.6094399611368619E-2</v>
      </c>
      <c r="T208">
        <v>1.858461854843549</v>
      </c>
      <c r="U208">
        <v>0.22580930299622773</v>
      </c>
      <c r="V208">
        <v>0.11832919269561379</v>
      </c>
      <c r="W208">
        <v>0.11832919269561379</v>
      </c>
    </row>
    <row r="209" spans="1:24" x14ac:dyDescent="0.25">
      <c r="A209" t="s">
        <v>196</v>
      </c>
      <c r="C209" t="s">
        <v>197</v>
      </c>
      <c r="D209" t="s">
        <v>27</v>
      </c>
      <c r="E209" s="517" t="s">
        <v>470</v>
      </c>
      <c r="F209" s="518" t="s">
        <v>471</v>
      </c>
      <c r="G209" s="519" t="s">
        <v>371</v>
      </c>
      <c r="H209" s="518" t="s">
        <v>1664</v>
      </c>
      <c r="I209" s="518" t="s">
        <v>1666</v>
      </c>
      <c r="J209">
        <v>2011</v>
      </c>
      <c r="L209">
        <v>2</v>
      </c>
      <c r="M209" t="s">
        <v>86</v>
      </c>
      <c r="N209" t="s">
        <v>285</v>
      </c>
      <c r="O209" t="s">
        <v>42</v>
      </c>
      <c r="P209" s="495" t="s">
        <v>85</v>
      </c>
      <c r="Q209" t="s">
        <v>38</v>
      </c>
      <c r="R209">
        <v>0.30793111970307102</v>
      </c>
      <c r="S209">
        <v>6.4900463328590105E-3</v>
      </c>
      <c r="T209">
        <v>5.277409534010874E-2</v>
      </c>
      <c r="U209">
        <v>9.900562252037089E-3</v>
      </c>
      <c r="V209">
        <v>9.2696301229097684E-3</v>
      </c>
      <c r="W209">
        <v>9.2696301229097684E-3</v>
      </c>
    </row>
    <row r="210" spans="1:24" x14ac:dyDescent="0.25">
      <c r="A210" t="s">
        <v>196</v>
      </c>
      <c r="C210" t="s">
        <v>197</v>
      </c>
      <c r="D210" t="s">
        <v>27</v>
      </c>
      <c r="E210" s="517" t="s">
        <v>470</v>
      </c>
      <c r="F210" s="518" t="s">
        <v>471</v>
      </c>
      <c r="G210" s="519" t="s">
        <v>371</v>
      </c>
      <c r="H210" s="518" t="s">
        <v>1664</v>
      </c>
      <c r="I210" s="518" t="s">
        <v>1666</v>
      </c>
      <c r="J210">
        <v>2011</v>
      </c>
      <c r="L210">
        <v>22</v>
      </c>
      <c r="M210" t="s">
        <v>58</v>
      </c>
      <c r="N210" t="s">
        <v>1560</v>
      </c>
      <c r="O210" t="s">
        <v>30</v>
      </c>
      <c r="P210" s="495" t="s">
        <v>31</v>
      </c>
      <c r="Q210" t="s">
        <v>38</v>
      </c>
      <c r="R210">
        <v>7.2878794174334295E-3</v>
      </c>
      <c r="S210">
        <v>7.9264340292693996E-4</v>
      </c>
      <c r="T210">
        <v>5.182365607315529E-3</v>
      </c>
      <c r="U210">
        <v>1.12982830723153E-3</v>
      </c>
      <c r="V210">
        <v>1.0365397010662298E-3</v>
      </c>
      <c r="W210">
        <v>1.0365397010662298E-3</v>
      </c>
    </row>
    <row r="211" spans="1:24" x14ac:dyDescent="0.25">
      <c r="A211" t="s">
        <v>196</v>
      </c>
      <c r="C211" t="s">
        <v>197</v>
      </c>
      <c r="D211" t="s">
        <v>27</v>
      </c>
      <c r="E211" s="517" t="s">
        <v>470</v>
      </c>
      <c r="F211" s="518" t="s">
        <v>471</v>
      </c>
      <c r="G211" s="519" t="s">
        <v>371</v>
      </c>
      <c r="H211" s="518" t="s">
        <v>1664</v>
      </c>
      <c r="I211" s="518" t="s">
        <v>1666</v>
      </c>
      <c r="J211">
        <v>2011</v>
      </c>
      <c r="L211">
        <v>24</v>
      </c>
      <c r="M211" t="s">
        <v>59</v>
      </c>
      <c r="N211" t="s">
        <v>47</v>
      </c>
      <c r="O211" t="s">
        <v>30</v>
      </c>
      <c r="P211" s="495" t="s">
        <v>31</v>
      </c>
      <c r="Q211" t="s">
        <v>38</v>
      </c>
      <c r="R211">
        <v>0.16429551810473697</v>
      </c>
      <c r="S211">
        <v>3.4627401221119496E-3</v>
      </c>
      <c r="T211">
        <v>2.815742467028166E-2</v>
      </c>
      <c r="U211">
        <v>5.2824091771885096E-3</v>
      </c>
      <c r="V211">
        <v>4.9457765308502299E-3</v>
      </c>
      <c r="W211">
        <v>4.9457765308502299E-3</v>
      </c>
    </row>
    <row r="212" spans="1:24" x14ac:dyDescent="0.25">
      <c r="A212" t="s">
        <v>196</v>
      </c>
      <c r="C212" t="s">
        <v>197</v>
      </c>
      <c r="D212" t="s">
        <v>27</v>
      </c>
      <c r="E212" s="517" t="s">
        <v>470</v>
      </c>
      <c r="F212" s="518" t="s">
        <v>471</v>
      </c>
      <c r="G212" s="519" t="s">
        <v>371</v>
      </c>
      <c r="H212" s="518" t="s">
        <v>1664</v>
      </c>
      <c r="I212" s="518" t="s">
        <v>1666</v>
      </c>
      <c r="J212">
        <v>2011</v>
      </c>
      <c r="L212">
        <v>27</v>
      </c>
      <c r="M212" t="s">
        <v>60</v>
      </c>
      <c r="N212" t="s">
        <v>47</v>
      </c>
      <c r="O212" t="s">
        <v>89</v>
      </c>
      <c r="P212" s="495" t="s">
        <v>31</v>
      </c>
      <c r="Q212" t="s">
        <v>38</v>
      </c>
      <c r="R212">
        <v>2.665281713151799E-2</v>
      </c>
      <c r="S212">
        <v>2.8988086790290497E-3</v>
      </c>
      <c r="T212">
        <v>1.8952652340229664E-2</v>
      </c>
      <c r="U212">
        <v>4.1319444999224691E-3</v>
      </c>
      <c r="V212">
        <v>3.7907747402322295E-3</v>
      </c>
      <c r="W212">
        <v>3.7907747402322295E-3</v>
      </c>
    </row>
    <row r="213" spans="1:24" x14ac:dyDescent="0.25">
      <c r="A213" t="s">
        <v>196</v>
      </c>
      <c r="C213" t="s">
        <v>197</v>
      </c>
      <c r="D213" t="s">
        <v>27</v>
      </c>
      <c r="E213" s="517" t="s">
        <v>470</v>
      </c>
      <c r="F213" s="518" t="s">
        <v>471</v>
      </c>
      <c r="G213" s="519" t="s">
        <v>371</v>
      </c>
      <c r="H213" s="518" t="s">
        <v>1664</v>
      </c>
      <c r="I213" s="518" t="s">
        <v>1666</v>
      </c>
      <c r="J213">
        <v>2011</v>
      </c>
      <c r="L213">
        <v>29</v>
      </c>
      <c r="M213" t="s">
        <v>317</v>
      </c>
      <c r="N213" t="s">
        <v>47</v>
      </c>
      <c r="O213" t="s">
        <v>42</v>
      </c>
      <c r="P213" s="495" t="s">
        <v>31</v>
      </c>
      <c r="Q213" t="s">
        <v>38</v>
      </c>
      <c r="R213">
        <v>1.4992209843162239E-2</v>
      </c>
      <c r="S213">
        <v>1.6305796752704698E-3</v>
      </c>
      <c r="T213">
        <v>1.066086714806256E-2</v>
      </c>
      <c r="U213">
        <v>2.3242189878897599E-3</v>
      </c>
      <c r="V213">
        <v>2.1323109980639996E-3</v>
      </c>
      <c r="W213">
        <v>2.1323109980639996E-3</v>
      </c>
    </row>
    <row r="214" spans="1:24" x14ac:dyDescent="0.25">
      <c r="A214" t="s">
        <v>196</v>
      </c>
      <c r="C214" t="s">
        <v>197</v>
      </c>
      <c r="D214" t="s">
        <v>27</v>
      </c>
      <c r="E214" s="517" t="s">
        <v>470</v>
      </c>
      <c r="F214" s="518" t="s">
        <v>471</v>
      </c>
      <c r="G214" s="519" t="s">
        <v>371</v>
      </c>
      <c r="H214" s="518" t="s">
        <v>1664</v>
      </c>
      <c r="I214" s="518" t="s">
        <v>1666</v>
      </c>
      <c r="J214">
        <v>2011</v>
      </c>
      <c r="L214">
        <v>30</v>
      </c>
      <c r="M214" t="s">
        <v>111</v>
      </c>
      <c r="N214" t="s">
        <v>47</v>
      </c>
      <c r="O214" t="s">
        <v>42</v>
      </c>
      <c r="P214" s="495" t="s">
        <v>31</v>
      </c>
      <c r="Q214" t="s">
        <v>38</v>
      </c>
      <c r="R214">
        <v>9.3701311519763988E-3</v>
      </c>
      <c r="S214">
        <v>1.0191121592551299E-3</v>
      </c>
      <c r="T214">
        <v>6.6630419675390989E-3</v>
      </c>
      <c r="U214">
        <v>1.4526368674310998E-3</v>
      </c>
      <c r="V214">
        <v>1.3326943737900002E-3</v>
      </c>
      <c r="W214">
        <v>1.3326943737900002E-3</v>
      </c>
    </row>
    <row r="215" spans="1:24" x14ac:dyDescent="0.25">
      <c r="A215" t="s">
        <v>196</v>
      </c>
      <c r="C215" t="s">
        <v>197</v>
      </c>
      <c r="D215" t="s">
        <v>27</v>
      </c>
      <c r="E215" s="517" t="s">
        <v>470</v>
      </c>
      <c r="F215" s="518" t="s">
        <v>471</v>
      </c>
      <c r="G215" s="519" t="s">
        <v>371</v>
      </c>
      <c r="H215" s="518" t="s">
        <v>1664</v>
      </c>
      <c r="I215" s="518" t="s">
        <v>1666</v>
      </c>
      <c r="J215">
        <v>2011</v>
      </c>
      <c r="L215">
        <v>31</v>
      </c>
      <c r="M215" t="s">
        <v>63</v>
      </c>
      <c r="N215" t="s">
        <v>1564</v>
      </c>
      <c r="O215" t="s">
        <v>42</v>
      </c>
      <c r="P215" s="495" t="s">
        <v>31</v>
      </c>
      <c r="Q215" t="s">
        <v>38</v>
      </c>
      <c r="R215">
        <v>1.4263422232112289E-2</v>
      </c>
      <c r="S215">
        <v>1.5513157759023E-3</v>
      </c>
      <c r="T215">
        <v>1.0142630918024399E-2</v>
      </c>
      <c r="U215">
        <v>2.2112364878599995E-3</v>
      </c>
      <c r="V215">
        <v>2.0286573586507698E-3</v>
      </c>
      <c r="W215">
        <v>2.0286573586507698E-3</v>
      </c>
    </row>
    <row r="216" spans="1:24" x14ac:dyDescent="0.25">
      <c r="A216" t="s">
        <v>196</v>
      </c>
      <c r="C216" t="s">
        <v>197</v>
      </c>
      <c r="D216" t="s">
        <v>27</v>
      </c>
      <c r="E216" s="517" t="s">
        <v>470</v>
      </c>
      <c r="F216" s="518" t="s">
        <v>471</v>
      </c>
      <c r="G216" s="519" t="s">
        <v>371</v>
      </c>
      <c r="H216" s="518" t="s">
        <v>1664</v>
      </c>
      <c r="I216" s="518" t="s">
        <v>1666</v>
      </c>
      <c r="J216">
        <v>2011</v>
      </c>
      <c r="L216">
        <v>32</v>
      </c>
      <c r="M216" t="s">
        <v>349</v>
      </c>
      <c r="N216" t="s">
        <v>1605</v>
      </c>
      <c r="O216" t="s">
        <v>42</v>
      </c>
      <c r="P216" s="495" t="s">
        <v>85</v>
      </c>
      <c r="Q216" t="s">
        <v>38</v>
      </c>
      <c r="R216">
        <v>2.8123075547550749E-2</v>
      </c>
      <c r="S216">
        <v>2.3658389560214303E-3</v>
      </c>
      <c r="T216">
        <v>0.13855849349338781</v>
      </c>
      <c r="U216">
        <v>1.3718039381442759E-2</v>
      </c>
      <c r="V216">
        <v>8.4848208464630009E-3</v>
      </c>
      <c r="W216">
        <v>8.4848208464630009E-3</v>
      </c>
    </row>
    <row r="217" spans="1:24" x14ac:dyDescent="0.25">
      <c r="A217" t="s">
        <v>196</v>
      </c>
      <c r="C217" t="s">
        <v>197</v>
      </c>
      <c r="D217" t="s">
        <v>27</v>
      </c>
      <c r="E217" s="517" t="s">
        <v>470</v>
      </c>
      <c r="F217" s="518" t="s">
        <v>471</v>
      </c>
      <c r="G217" s="519" t="s">
        <v>371</v>
      </c>
      <c r="H217" s="518" t="s">
        <v>1664</v>
      </c>
      <c r="I217" s="518" t="s">
        <v>1666</v>
      </c>
      <c r="J217">
        <v>2011</v>
      </c>
      <c r="L217">
        <v>2</v>
      </c>
      <c r="M217" t="s">
        <v>314</v>
      </c>
      <c r="N217" t="s">
        <v>1553</v>
      </c>
      <c r="O217" t="s">
        <v>30</v>
      </c>
      <c r="P217" s="495" t="s">
        <v>85</v>
      </c>
      <c r="Q217" t="s">
        <v>38</v>
      </c>
      <c r="R217">
        <v>8.0601355726819205E-3</v>
      </c>
      <c r="S217">
        <v>6.2565316026372991E-4</v>
      </c>
      <c r="T217">
        <v>5.8729691545870797E-3</v>
      </c>
      <c r="U217">
        <v>1.1101013440277699E-3</v>
      </c>
      <c r="V217">
        <v>8.2923242223977001E-4</v>
      </c>
      <c r="W217">
        <v>8.2923242223977001E-4</v>
      </c>
    </row>
    <row r="218" spans="1:24" x14ac:dyDescent="0.25">
      <c r="A218" t="s">
        <v>196</v>
      </c>
      <c r="C218" t="s">
        <v>197</v>
      </c>
      <c r="D218" t="s">
        <v>27</v>
      </c>
      <c r="E218" s="517" t="s">
        <v>470</v>
      </c>
      <c r="F218" s="518" t="s">
        <v>471</v>
      </c>
      <c r="G218" s="519" t="s">
        <v>371</v>
      </c>
      <c r="H218" s="518" t="s">
        <v>1664</v>
      </c>
      <c r="I218" s="518" t="s">
        <v>1666</v>
      </c>
      <c r="J218">
        <v>2011</v>
      </c>
      <c r="L218">
        <v>4</v>
      </c>
      <c r="M218" t="s">
        <v>207</v>
      </c>
      <c r="N218" t="s">
        <v>1561</v>
      </c>
      <c r="O218" t="s">
        <v>42</v>
      </c>
      <c r="P218" s="495" t="s">
        <v>31</v>
      </c>
      <c r="Q218" t="s">
        <v>38</v>
      </c>
      <c r="R218">
        <v>7.4128148301531735E-2</v>
      </c>
      <c r="S218">
        <v>8.0623115352078598E-3</v>
      </c>
      <c r="T218">
        <v>5.2712064975761107E-2</v>
      </c>
      <c r="U218">
        <v>1.1491971294906709E-2</v>
      </c>
      <c r="V218">
        <v>1.054309290076823E-2</v>
      </c>
      <c r="W218">
        <v>1.054309290076823E-2</v>
      </c>
    </row>
    <row r="219" spans="1:24" x14ac:dyDescent="0.25">
      <c r="A219" t="s">
        <v>196</v>
      </c>
      <c r="C219" t="s">
        <v>197</v>
      </c>
      <c r="D219" t="s">
        <v>27</v>
      </c>
      <c r="E219" s="517" t="s">
        <v>470</v>
      </c>
      <c r="F219" s="518" t="s">
        <v>471</v>
      </c>
      <c r="G219" s="519" t="s">
        <v>371</v>
      </c>
      <c r="H219" s="518" t="s">
        <v>1664</v>
      </c>
      <c r="I219" s="518" t="s">
        <v>1666</v>
      </c>
      <c r="J219">
        <v>2011</v>
      </c>
      <c r="L219">
        <v>5</v>
      </c>
      <c r="M219" t="s">
        <v>287</v>
      </c>
      <c r="N219" t="s">
        <v>288</v>
      </c>
      <c r="O219" t="s">
        <v>42</v>
      </c>
      <c r="P219" s="495" t="s">
        <v>96</v>
      </c>
      <c r="Q219" t="s">
        <v>38</v>
      </c>
      <c r="R219">
        <v>0.16366495745452114</v>
      </c>
      <c r="S219">
        <v>1.7800495615102781E-2</v>
      </c>
      <c r="T219">
        <v>0.11638113303301627</v>
      </c>
      <c r="U219">
        <v>2.537272395112988E-2</v>
      </c>
      <c r="V219">
        <v>2.3277728395531997E-2</v>
      </c>
      <c r="W219">
        <v>2.3277728395531997E-2</v>
      </c>
    </row>
    <row r="220" spans="1:24" x14ac:dyDescent="0.25">
      <c r="A220" t="s">
        <v>196</v>
      </c>
      <c r="C220" t="s">
        <v>197</v>
      </c>
      <c r="D220" t="s">
        <v>27</v>
      </c>
      <c r="E220" s="517" t="s">
        <v>470</v>
      </c>
      <c r="F220" s="518" t="s">
        <v>471</v>
      </c>
      <c r="G220" s="519" t="s">
        <v>371</v>
      </c>
      <c r="H220" s="518" t="s">
        <v>1664</v>
      </c>
      <c r="I220" s="518" t="s">
        <v>1666</v>
      </c>
      <c r="J220">
        <v>2011</v>
      </c>
      <c r="L220">
        <v>6</v>
      </c>
      <c r="M220" t="s">
        <v>184</v>
      </c>
      <c r="N220" t="s">
        <v>61</v>
      </c>
      <c r="O220" t="s">
        <v>42</v>
      </c>
      <c r="P220" s="495" t="s">
        <v>85</v>
      </c>
      <c r="Q220" t="s">
        <v>38</v>
      </c>
      <c r="R220">
        <v>4.2686156700041302E-3</v>
      </c>
      <c r="S220">
        <v>4.6426265905531993E-4</v>
      </c>
      <c r="T220">
        <v>3.0353861526493599E-3</v>
      </c>
      <c r="U220">
        <v>6.6175716260015991E-4</v>
      </c>
      <c r="V220">
        <v>6.0711669327477005E-4</v>
      </c>
      <c r="W220">
        <v>6.0711669327477005E-4</v>
      </c>
    </row>
    <row r="221" spans="1:24" x14ac:dyDescent="0.25">
      <c r="P221" s="495"/>
      <c r="Q221"/>
      <c r="R221">
        <f t="shared" ref="R221:W221" si="3">SUM(R4:R220)</f>
        <v>869.32293047572296</v>
      </c>
      <c r="S221" s="495">
        <f t="shared" si="3"/>
        <v>240.90640617227385</v>
      </c>
      <c r="T221" s="495">
        <f t="shared" si="3"/>
        <v>593.05880074198183</v>
      </c>
      <c r="U221" s="495">
        <f t="shared" si="3"/>
        <v>53.542006001189513</v>
      </c>
      <c r="V221" s="495">
        <f t="shared" si="3"/>
        <v>12.834498439905502</v>
      </c>
      <c r="W221" s="495">
        <f t="shared" si="3"/>
        <v>12.771580376543742</v>
      </c>
      <c r="X221" s="495"/>
    </row>
    <row r="222" spans="1:24" x14ac:dyDescent="0.25">
      <c r="P222" s="495"/>
      <c r="Q222"/>
      <c r="R222">
        <f>'AtlanticCity(ACY) EDMS output'!AE891</f>
        <v>869.32293047572307</v>
      </c>
      <c r="S222">
        <f>'AtlanticCity(ACY) EDMS output'!AH891</f>
        <v>240.90640617227402</v>
      </c>
      <c r="T222" s="495">
        <f>'AtlanticCity(ACY) EDMS output'!AJ891</f>
        <v>593.05880074198126</v>
      </c>
      <c r="U222" s="495">
        <f>'AtlanticCity(ACY) EDMS output'!AK891</f>
        <v>53.542006001189513</v>
      </c>
      <c r="V222" s="495">
        <f>'AtlanticCity(ACY) EDMS output'!AL891</f>
        <v>12.834498439905493</v>
      </c>
      <c r="W222" s="495">
        <f>'AtlanticCity(ACY) EDMS output'!AM891</f>
        <v>12.771580376543744</v>
      </c>
      <c r="X222" s="495"/>
    </row>
    <row r="223" spans="1:24" x14ac:dyDescent="0.25">
      <c r="P223" s="495"/>
      <c r="Q223"/>
      <c r="X223" s="354"/>
    </row>
    <row r="224" spans="1:24" x14ac:dyDescent="0.25">
      <c r="P224" s="495"/>
      <c r="Q224"/>
    </row>
    <row r="225" spans="16:17" x14ac:dyDescent="0.25">
      <c r="P225" s="495"/>
      <c r="Q225"/>
    </row>
    <row r="226" spans="16:17" x14ac:dyDescent="0.25">
      <c r="P226" s="495"/>
      <c r="Q226"/>
    </row>
    <row r="227" spans="16:17" x14ac:dyDescent="0.25">
      <c r="P227" s="495"/>
      <c r="Q227"/>
    </row>
    <row r="228" spans="16:17" x14ac:dyDescent="0.25">
      <c r="P228" s="495"/>
      <c r="Q228"/>
    </row>
    <row r="229" spans="16:17" x14ac:dyDescent="0.25">
      <c r="P229" s="495"/>
      <c r="Q229"/>
    </row>
    <row r="230" spans="16:17" x14ac:dyDescent="0.25">
      <c r="P230" s="495"/>
      <c r="Q230"/>
    </row>
    <row r="231" spans="16:17" x14ac:dyDescent="0.25">
      <c r="P231" s="495"/>
      <c r="Q231"/>
    </row>
  </sheetData>
  <pageMargins left="0.7" right="0.7" top="0.75" bottom="0.75" header="0.3" footer="0.3"/>
  <pageSetup orientation="portrait" verticalDpi="0"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Q891"/>
  <sheetViews>
    <sheetView workbookViewId="0">
      <selection activeCell="A2" sqref="A2"/>
    </sheetView>
  </sheetViews>
  <sheetFormatPr defaultRowHeight="15" x14ac:dyDescent="0.25"/>
  <cols>
    <col min="1" max="5" width="9.140625" style="495"/>
    <col min="6" max="6" width="13" customWidth="1"/>
    <col min="11" max="11" width="9.140625" style="495"/>
    <col min="13" max="13" width="21.5703125" customWidth="1"/>
    <col min="18" max="18" width="16.7109375" customWidth="1"/>
    <col min="19" max="19" width="10.5703125" bestFit="1" customWidth="1"/>
    <col min="20" max="21" width="11.5703125" bestFit="1" customWidth="1"/>
    <col min="22" max="22" width="12.42578125" customWidth="1"/>
    <col min="23" max="23" width="11.5703125" bestFit="1" customWidth="1"/>
    <col min="24" max="26" width="9.5703125" bestFit="1" customWidth="1"/>
    <col min="27" max="27" width="12.5703125" bestFit="1" customWidth="1"/>
    <col min="28" max="28" width="11.5703125" bestFit="1" customWidth="1"/>
    <col min="29" max="29" width="10.5703125" bestFit="1" customWidth="1"/>
    <col min="30" max="33" width="11.5703125" bestFit="1" customWidth="1"/>
    <col min="34" max="36" width="9.5703125" bestFit="1" customWidth="1"/>
    <col min="37" max="37" width="12.5703125" bestFit="1" customWidth="1"/>
    <col min="38" max="42" width="9.28515625" bestFit="1" customWidth="1"/>
    <col min="43" max="43" width="11.140625" customWidth="1"/>
  </cols>
  <sheetData>
    <row r="1" spans="1:43" s="495" customFormat="1" ht="33.75" customHeight="1" thickBot="1" x14ac:dyDescent="0.3">
      <c r="A1" s="565" t="s">
        <v>2215</v>
      </c>
      <c r="B1" s="566"/>
      <c r="C1" s="566"/>
      <c r="D1" s="566"/>
      <c r="E1" s="566"/>
      <c r="F1" s="566"/>
      <c r="G1" s="566"/>
      <c r="H1" s="566"/>
      <c r="I1" s="547"/>
      <c r="J1" s="547"/>
      <c r="K1" s="547"/>
      <c r="L1" s="547"/>
      <c r="M1" s="547"/>
    </row>
    <row r="2" spans="1:43" ht="15.75" thickBot="1" x14ac:dyDescent="0.3">
      <c r="A2" s="495" t="s">
        <v>1474</v>
      </c>
      <c r="B2" s="495" t="s">
        <v>363</v>
      </c>
      <c r="C2" s="495" t="s">
        <v>362</v>
      </c>
      <c r="D2" s="495" t="s">
        <v>2158</v>
      </c>
      <c r="F2" s="202" t="s">
        <v>189</v>
      </c>
      <c r="G2" s="196" t="s">
        <v>190</v>
      </c>
      <c r="H2" s="196" t="s">
        <v>191</v>
      </c>
      <c r="I2" s="353" t="s">
        <v>0</v>
      </c>
      <c r="J2" s="353" t="s">
        <v>1</v>
      </c>
      <c r="K2" s="496" t="s">
        <v>2165</v>
      </c>
      <c r="L2" s="353" t="s">
        <v>2</v>
      </c>
      <c r="M2" s="353" t="s">
        <v>3</v>
      </c>
      <c r="N2" s="353" t="s">
        <v>4</v>
      </c>
      <c r="O2" s="353" t="s">
        <v>5</v>
      </c>
      <c r="P2" s="353" t="s">
        <v>6</v>
      </c>
      <c r="Q2" s="353" t="s">
        <v>7</v>
      </c>
      <c r="R2" s="354" t="s">
        <v>8</v>
      </c>
      <c r="S2" s="354" t="s">
        <v>9</v>
      </c>
      <c r="T2" s="354" t="s">
        <v>10</v>
      </c>
      <c r="U2" s="354" t="s">
        <v>11</v>
      </c>
      <c r="V2" s="354" t="s">
        <v>12</v>
      </c>
      <c r="W2" s="354" t="s">
        <v>13</v>
      </c>
      <c r="X2" s="354" t="s">
        <v>14</v>
      </c>
      <c r="Y2" s="354" t="s">
        <v>15</v>
      </c>
      <c r="Z2" s="354" t="s">
        <v>16</v>
      </c>
      <c r="AA2" s="354" t="s">
        <v>1537</v>
      </c>
      <c r="AB2" s="354" t="s">
        <v>1538</v>
      </c>
      <c r="AC2" s="354" t="s">
        <v>1539</v>
      </c>
      <c r="AD2" s="354" t="s">
        <v>17</v>
      </c>
      <c r="AE2" s="354" t="s">
        <v>229</v>
      </c>
      <c r="AF2" s="354" t="s">
        <v>19</v>
      </c>
      <c r="AG2" s="354" t="s">
        <v>20</v>
      </c>
      <c r="AH2" s="354" t="s">
        <v>230</v>
      </c>
      <c r="AI2" s="354" t="s">
        <v>22</v>
      </c>
      <c r="AJ2" s="354" t="s">
        <v>231</v>
      </c>
      <c r="AK2" s="354" t="s">
        <v>355</v>
      </c>
      <c r="AL2" s="354" t="s">
        <v>356</v>
      </c>
      <c r="AM2" s="354" t="s">
        <v>357</v>
      </c>
      <c r="AN2" s="354" t="s">
        <v>1587</v>
      </c>
      <c r="AO2" s="354" t="s">
        <v>1588</v>
      </c>
      <c r="AP2" s="354" t="s">
        <v>1589</v>
      </c>
      <c r="AQ2" s="354" t="s">
        <v>228</v>
      </c>
    </row>
    <row r="3" spans="1:43" ht="15.75" thickBot="1" x14ac:dyDescent="0.3">
      <c r="A3" s="517" t="s">
        <v>470</v>
      </c>
      <c r="B3" s="518" t="s">
        <v>471</v>
      </c>
      <c r="C3" s="519" t="s">
        <v>371</v>
      </c>
      <c r="D3" s="518" t="s">
        <v>1664</v>
      </c>
      <c r="E3" s="518" t="s">
        <v>1666</v>
      </c>
      <c r="F3" s="9">
        <v>2275050011</v>
      </c>
      <c r="G3" s="4" t="s">
        <v>227</v>
      </c>
      <c r="H3" s="4" t="s">
        <v>223</v>
      </c>
      <c r="I3" s="479" t="s">
        <v>27</v>
      </c>
      <c r="J3" s="17">
        <v>2011</v>
      </c>
      <c r="K3" s="17">
        <v>1</v>
      </c>
      <c r="L3" s="17">
        <v>1</v>
      </c>
      <c r="M3" s="360" t="s">
        <v>116</v>
      </c>
      <c r="N3" s="360" t="s">
        <v>117</v>
      </c>
      <c r="O3" s="360" t="s">
        <v>42</v>
      </c>
      <c r="P3" s="360" t="s">
        <v>115</v>
      </c>
      <c r="Q3" s="360" t="s">
        <v>36</v>
      </c>
      <c r="R3" s="360">
        <v>1370.1292860000001</v>
      </c>
      <c r="S3" s="360">
        <v>29.259433999999999</v>
      </c>
      <c r="T3" s="360">
        <v>25.526793999999999</v>
      </c>
      <c r="U3" s="359">
        <v>24.423143</v>
      </c>
      <c r="V3" s="359">
        <v>28.665686999999998</v>
      </c>
      <c r="W3" s="359">
        <v>7.1943429999999999</v>
      </c>
      <c r="X3" s="359">
        <v>1.852444</v>
      </c>
      <c r="Y3" s="359">
        <v>8.7770630000000001</v>
      </c>
      <c r="Z3" s="359">
        <v>8.7770630000000001</v>
      </c>
      <c r="AA3" s="359">
        <v>0</v>
      </c>
      <c r="AB3" s="359">
        <v>0.14929200000000001</v>
      </c>
      <c r="AC3" s="359">
        <v>8.6277709999999992</v>
      </c>
      <c r="AD3" s="359">
        <v>1433.779984</v>
      </c>
      <c r="AE3" s="300">
        <f t="shared" ref="AE3:AE66" si="0">IF(R3=-1,0,R3)*2.20462262/2000</f>
        <v>1.5103090081200246</v>
      </c>
      <c r="AF3" s="300">
        <f t="shared" ref="AF3:AF66" si="1">IF(S3=-1,0,S3)*2.20462262/2000</f>
        <v>3.2253005022398543E-2</v>
      </c>
      <c r="AG3" s="300">
        <f t="shared" ref="AG3:AG66" si="2">IF(T3=-1,0,T3)*2.20462262/2000</f>
        <v>2.8138473734240138E-2</v>
      </c>
      <c r="AH3" s="300">
        <f t="shared" ref="AH3:AH66" si="3">IF(U3=-1,0,U3)*2.20462262/2000</f>
        <v>2.6921906754647326E-2</v>
      </c>
      <c r="AI3" s="300">
        <f t="shared" ref="AI3:AI66" si="4">IF(V3=-1,0,V3)*2.20462262/2000</f>
        <v>3.1598510989019966E-2</v>
      </c>
      <c r="AJ3" s="300">
        <f t="shared" ref="AJ3:AJ66" si="5">IF(W3=-1,0,W3)*2.20462262/2000</f>
        <v>7.9304056569193294E-3</v>
      </c>
      <c r="AK3" s="300">
        <f t="shared" ref="AK3:AK66" si="6">IF(X3=-1,0,X3)*2.20462262/2000</f>
        <v>2.0419699723416402E-3</v>
      </c>
      <c r="AL3" s="300">
        <f t="shared" ref="AL3:AL66" si="7">IF(Y3=-1,0,Y3)*2.20462262/2000</f>
        <v>9.6750558134825297E-3</v>
      </c>
      <c r="AM3" s="300">
        <f t="shared" ref="AM3:AM66" si="8">IF(Z3=-1,0,Z3)*2.20462262/2000</f>
        <v>9.6750558134825297E-3</v>
      </c>
      <c r="AN3" s="300">
        <f t="shared" ref="AN3:AN66" si="9">IF(AA3=-1,0,AA3)*2.20462262/2000</f>
        <v>0</v>
      </c>
      <c r="AO3" s="300">
        <f t="shared" ref="AO3:AO66" si="10">IF(AB3=-1,0,AB3)*2.20462262/2000</f>
        <v>1.6456626009252E-4</v>
      </c>
      <c r="AP3" s="300">
        <f t="shared" ref="AP3:AP66" si="11">IF(AC3=-1,0,AC3)*2.20462262/2000</f>
        <v>9.5104895533900096E-3</v>
      </c>
      <c r="AQ3" s="300">
        <f t="shared" ref="AQ3:AQ66" si="12">IF(AD3=-1,0,AD3)*2.20462262/2000</f>
        <v>1.5804718924148189</v>
      </c>
    </row>
    <row r="4" spans="1:43" ht="15.75" thickBot="1" x14ac:dyDescent="0.3">
      <c r="A4" s="517" t="s">
        <v>470</v>
      </c>
      <c r="B4" s="518" t="s">
        <v>471</v>
      </c>
      <c r="C4" s="519" t="s">
        <v>371</v>
      </c>
      <c r="D4" s="518" t="s">
        <v>1664</v>
      </c>
      <c r="E4" s="518" t="s">
        <v>1666</v>
      </c>
      <c r="F4" s="9">
        <v>2275050011</v>
      </c>
      <c r="G4" s="4" t="s">
        <v>227</v>
      </c>
      <c r="H4" s="4" t="s">
        <v>223</v>
      </c>
      <c r="I4" s="479" t="s">
        <v>27</v>
      </c>
      <c r="J4" s="17">
        <v>2011</v>
      </c>
      <c r="K4" s="17">
        <f>1+K3</f>
        <v>2</v>
      </c>
      <c r="L4" s="17">
        <v>2</v>
      </c>
      <c r="M4" s="360" t="s">
        <v>118</v>
      </c>
      <c r="N4" s="360" t="s">
        <v>102</v>
      </c>
      <c r="O4" s="360" t="s">
        <v>42</v>
      </c>
      <c r="P4" s="360" t="s">
        <v>115</v>
      </c>
      <c r="Q4" s="360" t="s">
        <v>36</v>
      </c>
      <c r="R4" s="360">
        <v>9340.3782780000001</v>
      </c>
      <c r="S4" s="360">
        <v>94.512793000000002</v>
      </c>
      <c r="T4" s="360">
        <v>82.455748999999997</v>
      </c>
      <c r="U4" s="359">
        <v>78.890772999999996</v>
      </c>
      <c r="V4" s="359">
        <v>92.594888999999995</v>
      </c>
      <c r="W4" s="359">
        <v>4.3056570000000001</v>
      </c>
      <c r="X4" s="359">
        <v>11.825711</v>
      </c>
      <c r="Y4" s="359">
        <v>21.192689999999999</v>
      </c>
      <c r="Z4" s="359">
        <v>21.192689999999999</v>
      </c>
      <c r="AA4" s="359">
        <v>0</v>
      </c>
      <c r="AB4" s="359">
        <v>0.95305899999999999</v>
      </c>
      <c r="AC4" s="359">
        <v>20.239630999999999</v>
      </c>
      <c r="AD4" s="359">
        <v>9153.0270820000005</v>
      </c>
      <c r="AE4" s="300">
        <f t="shared" si="0"/>
        <v>10.296004615517724</v>
      </c>
      <c r="AF4" s="300">
        <f t="shared" si="1"/>
        <v>0.10418252066358884</v>
      </c>
      <c r="AG4" s="300">
        <f t="shared" si="2"/>
        <v>9.0891904697221179E-2</v>
      </c>
      <c r="AH4" s="300">
        <f t="shared" si="3"/>
        <v>8.6962191332542613E-2</v>
      </c>
      <c r="AI4" s="300">
        <f t="shared" si="4"/>
        <v>0.10206839339289457</v>
      </c>
      <c r="AJ4" s="300">
        <f t="shared" si="5"/>
        <v>4.7461744080806697E-3</v>
      </c>
      <c r="AK4" s="300">
        <f t="shared" si="6"/>
        <v>1.303561498409141E-2</v>
      </c>
      <c r="AL4" s="300">
        <f t="shared" si="7"/>
        <v>2.3360941876323895E-2</v>
      </c>
      <c r="AM4" s="300">
        <f t="shared" si="8"/>
        <v>2.3360941876323895E-2</v>
      </c>
      <c r="AN4" s="300">
        <f t="shared" si="9"/>
        <v>0</v>
      </c>
      <c r="AO4" s="300">
        <f t="shared" si="10"/>
        <v>1.0505677147972898E-3</v>
      </c>
      <c r="AP4" s="300">
        <f t="shared" si="11"/>
        <v>2.2310374161526605E-2</v>
      </c>
      <c r="AQ4" s="300">
        <f t="shared" si="12"/>
        <v>10.089485273224899</v>
      </c>
    </row>
    <row r="5" spans="1:43" ht="15.75" thickBot="1" x14ac:dyDescent="0.3">
      <c r="A5" s="517" t="s">
        <v>470</v>
      </c>
      <c r="B5" s="518" t="s">
        <v>471</v>
      </c>
      <c r="C5" s="519" t="s">
        <v>371</v>
      </c>
      <c r="D5" s="518" t="s">
        <v>1664</v>
      </c>
      <c r="E5" s="518" t="s">
        <v>1666</v>
      </c>
      <c r="F5" s="9">
        <v>2275050011</v>
      </c>
      <c r="G5" s="4" t="s">
        <v>227</v>
      </c>
      <c r="H5" s="4" t="s">
        <v>223</v>
      </c>
      <c r="I5" s="479" t="s">
        <v>27</v>
      </c>
      <c r="J5" s="17">
        <v>2011</v>
      </c>
      <c r="K5" s="17">
        <f t="shared" ref="K5:K68" si="13">1+K4</f>
        <v>3</v>
      </c>
      <c r="L5" s="17">
        <v>3</v>
      </c>
      <c r="M5" s="360" t="s">
        <v>119</v>
      </c>
      <c r="N5" s="360" t="s">
        <v>120</v>
      </c>
      <c r="O5" s="360" t="s">
        <v>42</v>
      </c>
      <c r="P5" s="360" t="s">
        <v>115</v>
      </c>
      <c r="Q5" s="360" t="s">
        <v>36</v>
      </c>
      <c r="R5" s="360">
        <v>3092.193342</v>
      </c>
      <c r="S5" s="360">
        <v>25.735211</v>
      </c>
      <c r="T5" s="360">
        <v>22.452158000000001</v>
      </c>
      <c r="U5" s="359">
        <v>21.481438000000001</v>
      </c>
      <c r="V5" s="359">
        <v>25.212979000000001</v>
      </c>
      <c r="W5" s="359">
        <v>2.4894889999999998</v>
      </c>
      <c r="X5" s="359">
        <v>3.732605</v>
      </c>
      <c r="Y5" s="359">
        <v>5.3800650000000001</v>
      </c>
      <c r="Z5" s="359">
        <v>5.3800650000000001</v>
      </c>
      <c r="AA5" s="359">
        <v>0</v>
      </c>
      <c r="AB5" s="359">
        <v>0.300819</v>
      </c>
      <c r="AC5" s="359">
        <v>5.0792469999999996</v>
      </c>
      <c r="AD5" s="359">
        <v>2889.0134870000002</v>
      </c>
      <c r="AE5" s="300">
        <f t="shared" si="0"/>
        <v>3.4085596935932978</v>
      </c>
      <c r="AF5" s="300">
        <f t="shared" si="1"/>
        <v>2.8368214150536405E-2</v>
      </c>
      <c r="AG5" s="300">
        <f t="shared" si="2"/>
        <v>2.4749267697306981E-2</v>
      </c>
      <c r="AH5" s="300">
        <f t="shared" si="3"/>
        <v>2.3679232062463779E-2</v>
      </c>
      <c r="AI5" s="300">
        <f t="shared" si="4"/>
        <v>2.7792551910492489E-2</v>
      </c>
      <c r="AJ5" s="300">
        <f t="shared" si="5"/>
        <v>2.7441918808205896E-3</v>
      </c>
      <c r="AK5" s="300">
        <f t="shared" si="6"/>
        <v>4.1144927072625497E-3</v>
      </c>
      <c r="AL5" s="300">
        <f t="shared" si="7"/>
        <v>5.930506498035149E-3</v>
      </c>
      <c r="AM5" s="300">
        <f t="shared" si="8"/>
        <v>5.930506498035149E-3</v>
      </c>
      <c r="AN5" s="300">
        <f t="shared" si="9"/>
        <v>0</v>
      </c>
      <c r="AO5" s="300">
        <f t="shared" si="10"/>
        <v>3.3159618596288997E-4</v>
      </c>
      <c r="AP5" s="300">
        <f t="shared" si="11"/>
        <v>5.5989114143835698E-3</v>
      </c>
      <c r="AQ5" s="300">
        <f t="shared" si="12"/>
        <v>3.1845922414626378</v>
      </c>
    </row>
    <row r="6" spans="1:43" ht="15.75" thickBot="1" x14ac:dyDescent="0.3">
      <c r="A6" s="517" t="s">
        <v>470</v>
      </c>
      <c r="B6" s="518" t="s">
        <v>471</v>
      </c>
      <c r="C6" s="519" t="s">
        <v>371</v>
      </c>
      <c r="D6" s="518" t="s">
        <v>1664</v>
      </c>
      <c r="E6" s="518" t="s">
        <v>1666</v>
      </c>
      <c r="F6" s="9">
        <v>2275050011</v>
      </c>
      <c r="G6" s="4" t="s">
        <v>227</v>
      </c>
      <c r="H6" s="4" t="s">
        <v>223</v>
      </c>
      <c r="I6" s="479" t="s">
        <v>27</v>
      </c>
      <c r="J6" s="17">
        <v>2011</v>
      </c>
      <c r="K6" s="17">
        <f t="shared" si="13"/>
        <v>4</v>
      </c>
      <c r="L6" s="17">
        <v>4</v>
      </c>
      <c r="M6" s="360" t="s">
        <v>121</v>
      </c>
      <c r="N6" s="360" t="s">
        <v>120</v>
      </c>
      <c r="O6" s="360" t="s">
        <v>42</v>
      </c>
      <c r="P6" s="360" t="s">
        <v>115</v>
      </c>
      <c r="Q6" s="360" t="s">
        <v>36</v>
      </c>
      <c r="R6" s="360">
        <v>66.868140999999994</v>
      </c>
      <c r="S6" s="360">
        <v>0.93867</v>
      </c>
      <c r="T6" s="360">
        <v>0.81892299999999996</v>
      </c>
      <c r="U6" s="359">
        <v>0.78351700000000002</v>
      </c>
      <c r="V6" s="359">
        <v>0.91962200000000005</v>
      </c>
      <c r="W6" s="359">
        <v>1.036986</v>
      </c>
      <c r="X6" s="359">
        <v>0.1275</v>
      </c>
      <c r="Y6" s="359">
        <v>0.18377399999999999</v>
      </c>
      <c r="Z6" s="359">
        <v>0.18377399999999999</v>
      </c>
      <c r="AA6" s="359">
        <v>0</v>
      </c>
      <c r="AB6" s="359">
        <v>1.0274999999999999E-2</v>
      </c>
      <c r="AC6" s="359">
        <v>0.17349899999999999</v>
      </c>
      <c r="AD6" s="359">
        <v>98.683936000000003</v>
      </c>
      <c r="AE6" s="300">
        <f t="shared" si="0"/>
        <v>7.3709508102974691E-2</v>
      </c>
      <c r="AF6" s="300">
        <f t="shared" si="1"/>
        <v>1.0347065573577E-3</v>
      </c>
      <c r="AG6" s="300">
        <f t="shared" si="2"/>
        <v>9.0270808491912989E-4</v>
      </c>
      <c r="AH6" s="300">
        <f t="shared" si="3"/>
        <v>8.6367965067726989E-4</v>
      </c>
      <c r="AI6" s="300">
        <f t="shared" si="4"/>
        <v>1.0137097315248201E-3</v>
      </c>
      <c r="AJ6" s="300">
        <f t="shared" si="5"/>
        <v>1.14308139611166E-3</v>
      </c>
      <c r="AK6" s="300">
        <f t="shared" si="6"/>
        <v>1.4054469202500001E-4</v>
      </c>
      <c r="AL6" s="300">
        <f t="shared" si="7"/>
        <v>2.0257615868393998E-4</v>
      </c>
      <c r="AM6" s="300">
        <f t="shared" si="8"/>
        <v>2.0257615868393998E-4</v>
      </c>
      <c r="AN6" s="300">
        <f t="shared" si="9"/>
        <v>0</v>
      </c>
      <c r="AO6" s="300">
        <f t="shared" si="10"/>
        <v>1.1326248710249997E-5</v>
      </c>
      <c r="AP6" s="300">
        <f t="shared" si="11"/>
        <v>1.9124990997368999E-4</v>
      </c>
      <c r="AQ6" s="300">
        <f t="shared" si="12"/>
        <v>0.10878041876811614</v>
      </c>
    </row>
    <row r="7" spans="1:43" ht="15.75" thickBot="1" x14ac:dyDescent="0.3">
      <c r="A7" s="517" t="s">
        <v>470</v>
      </c>
      <c r="B7" s="518" t="s">
        <v>471</v>
      </c>
      <c r="C7" s="519" t="s">
        <v>371</v>
      </c>
      <c r="D7" s="518" t="s">
        <v>1664</v>
      </c>
      <c r="E7" s="518" t="s">
        <v>1666</v>
      </c>
      <c r="F7" s="9">
        <v>2275050011</v>
      </c>
      <c r="G7" s="4" t="s">
        <v>227</v>
      </c>
      <c r="H7" s="4" t="s">
        <v>223</v>
      </c>
      <c r="I7" s="479" t="s">
        <v>27</v>
      </c>
      <c r="J7" s="17">
        <v>2011</v>
      </c>
      <c r="K7" s="17">
        <f t="shared" si="13"/>
        <v>5</v>
      </c>
      <c r="L7" s="17">
        <v>5</v>
      </c>
      <c r="M7" s="360" t="s">
        <v>123</v>
      </c>
      <c r="N7" s="360" t="s">
        <v>105</v>
      </c>
      <c r="O7" s="360" t="s">
        <v>42</v>
      </c>
      <c r="P7" s="360" t="s">
        <v>115</v>
      </c>
      <c r="Q7" s="360" t="s">
        <v>36</v>
      </c>
      <c r="R7" s="360">
        <v>473.55051800000001</v>
      </c>
      <c r="S7" s="360">
        <v>4.9947179999999998</v>
      </c>
      <c r="T7" s="360">
        <v>4.3575390000000001</v>
      </c>
      <c r="U7" s="359">
        <v>4.1691409999999998</v>
      </c>
      <c r="V7" s="359">
        <v>4.8933629999999999</v>
      </c>
      <c r="W7" s="359">
        <v>0.43157000000000001</v>
      </c>
      <c r="X7" s="359">
        <v>0.48613899999999999</v>
      </c>
      <c r="Y7" s="359">
        <v>0.95304</v>
      </c>
      <c r="Z7" s="359">
        <v>0.95304</v>
      </c>
      <c r="AA7" s="359">
        <v>0</v>
      </c>
      <c r="AB7" s="359">
        <v>3.9178999999999999E-2</v>
      </c>
      <c r="AC7" s="359">
        <v>0.91386100000000003</v>
      </c>
      <c r="AD7" s="359">
        <v>376.268235</v>
      </c>
      <c r="AE7" s="300">
        <f t="shared" si="0"/>
        <v>0.52200009184775853</v>
      </c>
      <c r="AF7" s="300">
        <f t="shared" si="1"/>
        <v>5.5057341416605799E-3</v>
      </c>
      <c r="AG7" s="300">
        <f t="shared" si="2"/>
        <v>4.8033645234660891E-3</v>
      </c>
      <c r="AH7" s="300">
        <f t="shared" si="3"/>
        <v>4.5956912772847098E-3</v>
      </c>
      <c r="AI7" s="300">
        <f t="shared" si="4"/>
        <v>5.3940093788355297E-3</v>
      </c>
      <c r="AJ7" s="300">
        <f t="shared" si="5"/>
        <v>4.7572449205669998E-4</v>
      </c>
      <c r="AK7" s="300">
        <f t="shared" si="6"/>
        <v>5.3587651793208992E-4</v>
      </c>
      <c r="AL7" s="300">
        <f t="shared" si="7"/>
        <v>1.0505467708823999E-3</v>
      </c>
      <c r="AM7" s="300">
        <f t="shared" si="8"/>
        <v>1.0505467708823999E-3</v>
      </c>
      <c r="AN7" s="300">
        <f t="shared" si="9"/>
        <v>0</v>
      </c>
      <c r="AO7" s="300">
        <f t="shared" si="10"/>
        <v>4.3187454814489996E-5</v>
      </c>
      <c r="AP7" s="300">
        <f t="shared" si="11"/>
        <v>1.0073593160679099E-3</v>
      </c>
      <c r="AQ7" s="300">
        <f t="shared" si="12"/>
        <v>0.41476473103423783</v>
      </c>
    </row>
    <row r="8" spans="1:43" ht="15.75" thickBot="1" x14ac:dyDescent="0.3">
      <c r="A8" s="517" t="s">
        <v>470</v>
      </c>
      <c r="B8" s="518" t="s">
        <v>471</v>
      </c>
      <c r="C8" s="519" t="s">
        <v>371</v>
      </c>
      <c r="D8" s="518" t="s">
        <v>1664</v>
      </c>
      <c r="E8" s="518" t="s">
        <v>1666</v>
      </c>
      <c r="F8" s="9">
        <v>2275050011</v>
      </c>
      <c r="G8" s="4" t="s">
        <v>227</v>
      </c>
      <c r="H8" s="4" t="s">
        <v>223</v>
      </c>
      <c r="I8" s="479" t="s">
        <v>27</v>
      </c>
      <c r="J8" s="17">
        <v>2011</v>
      </c>
      <c r="K8" s="17">
        <f t="shared" si="13"/>
        <v>6</v>
      </c>
      <c r="L8" s="17">
        <v>6</v>
      </c>
      <c r="M8" s="360" t="s">
        <v>125</v>
      </c>
      <c r="N8" s="360" t="s">
        <v>105</v>
      </c>
      <c r="O8" s="360" t="s">
        <v>42</v>
      </c>
      <c r="P8" s="360" t="s">
        <v>115</v>
      </c>
      <c r="Q8" s="360" t="s">
        <v>36</v>
      </c>
      <c r="R8" s="360">
        <v>339.98498699999999</v>
      </c>
      <c r="S8" s="360">
        <v>3.5859510000000001</v>
      </c>
      <c r="T8" s="360">
        <v>3.1284900000000002</v>
      </c>
      <c r="U8" s="359">
        <v>2.9932300000000001</v>
      </c>
      <c r="V8" s="359">
        <v>3.5131830000000002</v>
      </c>
      <c r="W8" s="359">
        <v>0.30984499999999998</v>
      </c>
      <c r="X8" s="359">
        <v>0.34902300000000003</v>
      </c>
      <c r="Y8" s="359">
        <v>0.68423400000000001</v>
      </c>
      <c r="Z8" s="359">
        <v>0.68423400000000001</v>
      </c>
      <c r="AA8" s="359">
        <v>0</v>
      </c>
      <c r="AB8" s="359">
        <v>2.8128E-2</v>
      </c>
      <c r="AC8" s="359">
        <v>0.65610599999999997</v>
      </c>
      <c r="AD8" s="359">
        <v>270.14129700000001</v>
      </c>
      <c r="AE8" s="300">
        <f t="shared" si="0"/>
        <v>0.37476929640030293</v>
      </c>
      <c r="AF8" s="300">
        <f t="shared" si="1"/>
        <v>3.95283434440581E-3</v>
      </c>
      <c r="AG8" s="300">
        <f t="shared" si="2"/>
        <v>3.4485699102218999E-3</v>
      </c>
      <c r="AH8" s="300">
        <f t="shared" si="3"/>
        <v>3.2994712824312997E-3</v>
      </c>
      <c r="AI8" s="300">
        <f t="shared" si="4"/>
        <v>3.8726213549997303E-3</v>
      </c>
      <c r="AJ8" s="300">
        <f t="shared" si="5"/>
        <v>3.4154564784694998E-4</v>
      </c>
      <c r="AK8" s="300">
        <f t="shared" si="6"/>
        <v>3.8473200035013002E-4</v>
      </c>
      <c r="AL8" s="300">
        <f t="shared" si="7"/>
        <v>7.5423887688654001E-4</v>
      </c>
      <c r="AM8" s="300">
        <f t="shared" si="8"/>
        <v>7.5423887688654001E-4</v>
      </c>
      <c r="AN8" s="300">
        <f t="shared" si="9"/>
        <v>0</v>
      </c>
      <c r="AO8" s="300">
        <f t="shared" si="10"/>
        <v>3.1005812527679998E-5</v>
      </c>
      <c r="AP8" s="300">
        <f t="shared" si="11"/>
        <v>7.2323306435885992E-4</v>
      </c>
      <c r="AQ8" s="300">
        <f t="shared" si="12"/>
        <v>0.29777980698116907</v>
      </c>
    </row>
    <row r="9" spans="1:43" ht="15.75" thickBot="1" x14ac:dyDescent="0.3">
      <c r="A9" s="517" t="s">
        <v>470</v>
      </c>
      <c r="B9" s="518" t="s">
        <v>471</v>
      </c>
      <c r="C9" s="519" t="s">
        <v>371</v>
      </c>
      <c r="D9" s="518" t="s">
        <v>1664</v>
      </c>
      <c r="E9" s="518" t="s">
        <v>1666</v>
      </c>
      <c r="F9" s="9">
        <v>2275050011</v>
      </c>
      <c r="G9" s="4" t="s">
        <v>227</v>
      </c>
      <c r="H9" s="4" t="s">
        <v>223</v>
      </c>
      <c r="I9" s="479" t="s">
        <v>27</v>
      </c>
      <c r="J9" s="17">
        <v>2011</v>
      </c>
      <c r="K9" s="17">
        <f t="shared" si="13"/>
        <v>7</v>
      </c>
      <c r="L9" s="17">
        <v>7</v>
      </c>
      <c r="M9" s="360" t="s">
        <v>126</v>
      </c>
      <c r="N9" s="360" t="s">
        <v>105</v>
      </c>
      <c r="O9" s="360" t="s">
        <v>42</v>
      </c>
      <c r="P9" s="360" t="s">
        <v>115</v>
      </c>
      <c r="Q9" s="360" t="s">
        <v>36</v>
      </c>
      <c r="R9" s="360">
        <v>206.41945699999999</v>
      </c>
      <c r="S9" s="360">
        <v>2.1771850000000001</v>
      </c>
      <c r="T9" s="360">
        <v>1.89944</v>
      </c>
      <c r="U9" s="359">
        <v>1.817318</v>
      </c>
      <c r="V9" s="359">
        <v>2.1330040000000001</v>
      </c>
      <c r="W9" s="359">
        <v>0.18812000000000001</v>
      </c>
      <c r="X9" s="359">
        <v>0.21190700000000001</v>
      </c>
      <c r="Y9" s="359">
        <v>0.41542800000000002</v>
      </c>
      <c r="Z9" s="359">
        <v>0.41542800000000002</v>
      </c>
      <c r="AA9" s="359">
        <v>0</v>
      </c>
      <c r="AB9" s="359">
        <v>1.7077999999999999E-2</v>
      </c>
      <c r="AC9" s="359">
        <v>0.39834999999999998</v>
      </c>
      <c r="AD9" s="359">
        <v>164.01435900000001</v>
      </c>
      <c r="AE9" s="300">
        <f t="shared" si="0"/>
        <v>0.22753850205515866</v>
      </c>
      <c r="AF9" s="300">
        <f t="shared" si="1"/>
        <v>2.39993564946235E-3</v>
      </c>
      <c r="AG9" s="300">
        <f t="shared" si="2"/>
        <v>2.0937741946663998E-3</v>
      </c>
      <c r="AH9" s="300">
        <f t="shared" si="3"/>
        <v>2.0032501852665797E-3</v>
      </c>
      <c r="AI9" s="300">
        <f t="shared" si="4"/>
        <v>2.3512344334752399E-3</v>
      </c>
      <c r="AJ9" s="300">
        <f t="shared" si="5"/>
        <v>2.0736680363720001E-4</v>
      </c>
      <c r="AK9" s="300">
        <f t="shared" si="6"/>
        <v>2.3358748276817E-4</v>
      </c>
      <c r="AL9" s="300">
        <f t="shared" si="7"/>
        <v>4.5793098289068003E-4</v>
      </c>
      <c r="AM9" s="300">
        <f t="shared" si="8"/>
        <v>4.5793098289068003E-4</v>
      </c>
      <c r="AN9" s="300">
        <f t="shared" si="9"/>
        <v>0</v>
      </c>
      <c r="AO9" s="300">
        <f t="shared" si="10"/>
        <v>1.8825272552179997E-5</v>
      </c>
      <c r="AP9" s="300">
        <f t="shared" si="11"/>
        <v>4.3910571033849995E-4</v>
      </c>
      <c r="AQ9" s="300">
        <f t="shared" si="12"/>
        <v>0.18079488292810028</v>
      </c>
    </row>
    <row r="10" spans="1:43" ht="15.75" thickBot="1" x14ac:dyDescent="0.3">
      <c r="A10" s="517" t="s">
        <v>470</v>
      </c>
      <c r="B10" s="518" t="s">
        <v>471</v>
      </c>
      <c r="C10" s="519" t="s">
        <v>371</v>
      </c>
      <c r="D10" s="518" t="s">
        <v>1664</v>
      </c>
      <c r="E10" s="518" t="s">
        <v>1666</v>
      </c>
      <c r="F10" s="9">
        <v>2275050011</v>
      </c>
      <c r="G10" s="4" t="s">
        <v>227</v>
      </c>
      <c r="H10" s="4" t="s">
        <v>223</v>
      </c>
      <c r="I10" s="479" t="s">
        <v>27</v>
      </c>
      <c r="J10" s="17">
        <v>2011</v>
      </c>
      <c r="K10" s="17">
        <f t="shared" si="13"/>
        <v>8</v>
      </c>
      <c r="L10" s="17">
        <v>8</v>
      </c>
      <c r="M10" s="360" t="s">
        <v>127</v>
      </c>
      <c r="N10" s="360" t="s">
        <v>105</v>
      </c>
      <c r="O10" s="360" t="s">
        <v>42</v>
      </c>
      <c r="P10" s="360" t="s">
        <v>115</v>
      </c>
      <c r="Q10" s="360" t="s">
        <v>36</v>
      </c>
      <c r="R10" s="360">
        <v>339.98498699999999</v>
      </c>
      <c r="S10" s="360">
        <v>3.5859510000000001</v>
      </c>
      <c r="T10" s="360">
        <v>3.1284900000000002</v>
      </c>
      <c r="U10" s="359">
        <v>2.9932300000000001</v>
      </c>
      <c r="V10" s="359">
        <v>3.5131830000000002</v>
      </c>
      <c r="W10" s="359">
        <v>0.30984499999999998</v>
      </c>
      <c r="X10" s="359">
        <v>0.34902300000000003</v>
      </c>
      <c r="Y10" s="359">
        <v>0.68423400000000001</v>
      </c>
      <c r="Z10" s="359">
        <v>0.68423400000000001</v>
      </c>
      <c r="AA10" s="359">
        <v>0</v>
      </c>
      <c r="AB10" s="359">
        <v>2.8128E-2</v>
      </c>
      <c r="AC10" s="359">
        <v>0.65610599999999997</v>
      </c>
      <c r="AD10" s="359">
        <v>270.14129700000001</v>
      </c>
      <c r="AE10" s="300">
        <f t="shared" si="0"/>
        <v>0.37476929640030293</v>
      </c>
      <c r="AF10" s="300">
        <f t="shared" si="1"/>
        <v>3.95283434440581E-3</v>
      </c>
      <c r="AG10" s="300">
        <f t="shared" si="2"/>
        <v>3.4485699102218999E-3</v>
      </c>
      <c r="AH10" s="300">
        <f t="shared" si="3"/>
        <v>3.2994712824312997E-3</v>
      </c>
      <c r="AI10" s="300">
        <f t="shared" si="4"/>
        <v>3.8726213549997303E-3</v>
      </c>
      <c r="AJ10" s="300">
        <f t="shared" si="5"/>
        <v>3.4154564784694998E-4</v>
      </c>
      <c r="AK10" s="300">
        <f t="shared" si="6"/>
        <v>3.8473200035013002E-4</v>
      </c>
      <c r="AL10" s="300">
        <f t="shared" si="7"/>
        <v>7.5423887688654001E-4</v>
      </c>
      <c r="AM10" s="300">
        <f t="shared" si="8"/>
        <v>7.5423887688654001E-4</v>
      </c>
      <c r="AN10" s="300">
        <f t="shared" si="9"/>
        <v>0</v>
      </c>
      <c r="AO10" s="300">
        <f t="shared" si="10"/>
        <v>3.1005812527679998E-5</v>
      </c>
      <c r="AP10" s="300">
        <f t="shared" si="11"/>
        <v>7.2323306435885992E-4</v>
      </c>
      <c r="AQ10" s="300">
        <f t="shared" si="12"/>
        <v>0.29777980698116907</v>
      </c>
    </row>
    <row r="11" spans="1:43" ht="15.75" thickBot="1" x14ac:dyDescent="0.3">
      <c r="A11" s="517" t="s">
        <v>470</v>
      </c>
      <c r="B11" s="518" t="s">
        <v>471</v>
      </c>
      <c r="C11" s="519" t="s">
        <v>371</v>
      </c>
      <c r="D11" s="518" t="s">
        <v>1664</v>
      </c>
      <c r="E11" s="518" t="s">
        <v>1666</v>
      </c>
      <c r="F11" s="9">
        <v>2275050011</v>
      </c>
      <c r="G11" s="4" t="s">
        <v>227</v>
      </c>
      <c r="H11" s="4" t="s">
        <v>223</v>
      </c>
      <c r="I11" s="479" t="s">
        <v>27</v>
      </c>
      <c r="J11" s="17">
        <v>2011</v>
      </c>
      <c r="K11" s="17">
        <f t="shared" si="13"/>
        <v>9</v>
      </c>
      <c r="L11" s="17">
        <v>9</v>
      </c>
      <c r="M11" s="360" t="s">
        <v>128</v>
      </c>
      <c r="N11" s="360" t="s">
        <v>105</v>
      </c>
      <c r="O11" s="360" t="s">
        <v>42</v>
      </c>
      <c r="P11" s="360" t="s">
        <v>115</v>
      </c>
      <c r="Q11" s="360" t="s">
        <v>36</v>
      </c>
      <c r="R11" s="360">
        <v>813.53550499999994</v>
      </c>
      <c r="S11" s="360">
        <v>8.5806699999999996</v>
      </c>
      <c r="T11" s="360">
        <v>7.4860290000000003</v>
      </c>
      <c r="U11" s="359">
        <v>7.1623710000000003</v>
      </c>
      <c r="V11" s="359">
        <v>8.4065460000000005</v>
      </c>
      <c r="W11" s="359">
        <v>0.74141500000000005</v>
      </c>
      <c r="X11" s="359">
        <v>0.83516100000000004</v>
      </c>
      <c r="Y11" s="359">
        <v>1.637275</v>
      </c>
      <c r="Z11" s="359">
        <v>1.637275</v>
      </c>
      <c r="AA11" s="359">
        <v>0</v>
      </c>
      <c r="AB11" s="359">
        <v>6.7307000000000006E-2</v>
      </c>
      <c r="AC11" s="359">
        <v>1.5699669999999999</v>
      </c>
      <c r="AD11" s="359">
        <v>646.40953200000001</v>
      </c>
      <c r="AE11" s="300">
        <f t="shared" si="0"/>
        <v>0.89676938824806141</v>
      </c>
      <c r="AF11" s="300">
        <f t="shared" si="1"/>
        <v>9.458569588377699E-3</v>
      </c>
      <c r="AG11" s="300">
        <f t="shared" si="2"/>
        <v>8.251934433687989E-3</v>
      </c>
      <c r="AH11" s="300">
        <f t="shared" si="3"/>
        <v>7.8951625597160104E-3</v>
      </c>
      <c r="AI11" s="300">
        <f t="shared" si="4"/>
        <v>9.2666307338352596E-3</v>
      </c>
      <c r="AJ11" s="300">
        <f t="shared" si="5"/>
        <v>8.1727013990365001E-4</v>
      </c>
      <c r="AK11" s="300">
        <f t="shared" si="6"/>
        <v>9.2060741597091E-4</v>
      </c>
      <c r="AL11" s="300">
        <f t="shared" si="7"/>
        <v>1.8047867500802499E-3</v>
      </c>
      <c r="AM11" s="300">
        <f t="shared" si="8"/>
        <v>1.8047867500802499E-3</v>
      </c>
      <c r="AN11" s="300">
        <f t="shared" si="9"/>
        <v>0</v>
      </c>
      <c r="AO11" s="300">
        <f t="shared" si="10"/>
        <v>7.4193267342170007E-5</v>
      </c>
      <c r="AP11" s="300">
        <f t="shared" si="11"/>
        <v>1.7305923804267697E-3</v>
      </c>
      <c r="AQ11" s="300">
        <f t="shared" si="12"/>
        <v>0.71254453801540696</v>
      </c>
    </row>
    <row r="12" spans="1:43" ht="15.75" thickBot="1" x14ac:dyDescent="0.3">
      <c r="A12" s="517" t="s">
        <v>470</v>
      </c>
      <c r="B12" s="518" t="s">
        <v>471</v>
      </c>
      <c r="C12" s="519" t="s">
        <v>371</v>
      </c>
      <c r="D12" s="518" t="s">
        <v>1664</v>
      </c>
      <c r="E12" s="518" t="s">
        <v>1666</v>
      </c>
      <c r="F12" s="9">
        <v>2275050011</v>
      </c>
      <c r="G12" s="4" t="s">
        <v>227</v>
      </c>
      <c r="H12" s="4" t="s">
        <v>223</v>
      </c>
      <c r="I12" s="483" t="s">
        <v>27</v>
      </c>
      <c r="J12" s="17">
        <v>2011</v>
      </c>
      <c r="K12" s="17">
        <f t="shared" si="13"/>
        <v>10</v>
      </c>
      <c r="L12" s="17">
        <v>10</v>
      </c>
      <c r="M12" s="360" t="s">
        <v>129</v>
      </c>
      <c r="N12" s="360" t="s">
        <v>120</v>
      </c>
      <c r="O12" s="360" t="s">
        <v>42</v>
      </c>
      <c r="P12" s="360" t="s">
        <v>115</v>
      </c>
      <c r="Q12" s="360" t="s">
        <v>36</v>
      </c>
      <c r="R12" s="360">
        <v>1387.593235</v>
      </c>
      <c r="S12" s="360">
        <v>11.548439</v>
      </c>
      <c r="T12" s="360">
        <v>10.075199</v>
      </c>
      <c r="U12" s="359">
        <v>9.6395970000000002</v>
      </c>
      <c r="V12" s="359">
        <v>11.314092</v>
      </c>
      <c r="W12" s="359">
        <v>1.1183449999999999</v>
      </c>
      <c r="X12" s="359">
        <v>1.67486</v>
      </c>
      <c r="Y12" s="359">
        <v>2.4140920000000001</v>
      </c>
      <c r="Z12" s="359">
        <v>2.4140920000000001</v>
      </c>
      <c r="AA12" s="359">
        <v>0</v>
      </c>
      <c r="AB12" s="359">
        <v>0.13497999999999999</v>
      </c>
      <c r="AC12" s="359">
        <v>2.279112</v>
      </c>
      <c r="AD12" s="359">
        <v>1296.3309859999999</v>
      </c>
      <c r="AE12" s="300">
        <f t="shared" si="0"/>
        <v>1.5295597166199877</v>
      </c>
      <c r="AF12" s="300">
        <f t="shared" si="1"/>
        <v>1.2729974922545089E-2</v>
      </c>
      <c r="AG12" s="300">
        <f t="shared" si="2"/>
        <v>1.1106005808200689E-2</v>
      </c>
      <c r="AH12" s="300">
        <f t="shared" si="3"/>
        <v>1.0625836796942069E-2</v>
      </c>
      <c r="AI12" s="300">
        <f t="shared" si="4"/>
        <v>1.247165157398052E-2</v>
      </c>
      <c r="AJ12" s="300">
        <f t="shared" si="5"/>
        <v>1.2327643419819498E-3</v>
      </c>
      <c r="AK12" s="300">
        <f t="shared" si="6"/>
        <v>1.8462171206665998E-3</v>
      </c>
      <c r="AL12" s="300">
        <f t="shared" si="7"/>
        <v>2.6610809149805199E-3</v>
      </c>
      <c r="AM12" s="300">
        <f t="shared" si="8"/>
        <v>2.6610809149805199E-3</v>
      </c>
      <c r="AN12" s="300">
        <f t="shared" si="9"/>
        <v>0</v>
      </c>
      <c r="AO12" s="300">
        <f t="shared" si="10"/>
        <v>1.4878998062379996E-4</v>
      </c>
      <c r="AP12" s="300">
        <f t="shared" si="11"/>
        <v>2.5122909343567195E-3</v>
      </c>
      <c r="AQ12" s="300">
        <f t="shared" si="12"/>
        <v>1.4289603073712516</v>
      </c>
    </row>
    <row r="13" spans="1:43" ht="15.75" thickBot="1" x14ac:dyDescent="0.3">
      <c r="A13" s="517" t="s">
        <v>470</v>
      </c>
      <c r="B13" s="518" t="s">
        <v>471</v>
      </c>
      <c r="C13" s="519" t="s">
        <v>371</v>
      </c>
      <c r="D13" s="518" t="s">
        <v>1664</v>
      </c>
      <c r="E13" s="518" t="s">
        <v>1666</v>
      </c>
      <c r="F13" s="9">
        <v>2275050011</v>
      </c>
      <c r="G13" s="4" t="s">
        <v>227</v>
      </c>
      <c r="H13" s="4" t="s">
        <v>223</v>
      </c>
      <c r="I13" s="479" t="s">
        <v>27</v>
      </c>
      <c r="J13" s="17">
        <v>2011</v>
      </c>
      <c r="K13" s="17">
        <f t="shared" si="13"/>
        <v>11</v>
      </c>
      <c r="L13" s="17">
        <v>11</v>
      </c>
      <c r="M13" s="360" t="s">
        <v>130</v>
      </c>
      <c r="N13" s="360" t="s">
        <v>105</v>
      </c>
      <c r="O13" s="360" t="s">
        <v>42</v>
      </c>
      <c r="P13" s="360" t="s">
        <v>115</v>
      </c>
      <c r="Q13" s="360" t="s">
        <v>36</v>
      </c>
      <c r="R13" s="360">
        <v>6361.1478440000001</v>
      </c>
      <c r="S13" s="360">
        <v>65.197507000000002</v>
      </c>
      <c r="T13" s="360">
        <v>56.880229</v>
      </c>
      <c r="U13" s="359">
        <v>54.421011</v>
      </c>
      <c r="V13" s="359">
        <v>63.874485</v>
      </c>
      <c r="W13" s="359">
        <v>2.515787</v>
      </c>
      <c r="X13" s="359">
        <v>6.1306180000000001</v>
      </c>
      <c r="Y13" s="359">
        <v>12.018644999999999</v>
      </c>
      <c r="Z13" s="359">
        <v>12.018644999999999</v>
      </c>
      <c r="AA13" s="359">
        <v>0</v>
      </c>
      <c r="AB13" s="359">
        <v>0.49407899999999999</v>
      </c>
      <c r="AC13" s="359">
        <v>11.524566</v>
      </c>
      <c r="AD13" s="359">
        <v>4745.06059</v>
      </c>
      <c r="AE13" s="300">
        <f t="shared" si="0"/>
        <v>7.0119652130233154</v>
      </c>
      <c r="AF13" s="300">
        <f t="shared" si="1"/>
        <v>7.1867949349904162E-2</v>
      </c>
      <c r="AG13" s="300">
        <f t="shared" si="2"/>
        <v>6.2699719742089988E-2</v>
      </c>
      <c r="AH13" s="300">
        <f t="shared" si="3"/>
        <v>5.9988895926934405E-2</v>
      </c>
      <c r="AI13" s="300">
        <f t="shared" si="4"/>
        <v>7.0409567235925355E-2</v>
      </c>
      <c r="AJ13" s="300">
        <f t="shared" si="5"/>
        <v>2.7731804636509701E-3</v>
      </c>
      <c r="AK13" s="300">
        <f t="shared" si="6"/>
        <v>6.7578495586895805E-3</v>
      </c>
      <c r="AL13" s="300">
        <f t="shared" si="7"/>
        <v>1.3248288314374948E-2</v>
      </c>
      <c r="AM13" s="300">
        <f t="shared" si="8"/>
        <v>1.3248288314374948E-2</v>
      </c>
      <c r="AN13" s="300">
        <f t="shared" si="9"/>
        <v>0</v>
      </c>
      <c r="AO13" s="300">
        <f t="shared" si="10"/>
        <v>5.4462886973349E-4</v>
      </c>
      <c r="AP13" s="300">
        <f t="shared" si="11"/>
        <v>1.270365944464146E-2</v>
      </c>
      <c r="AQ13" s="300">
        <f t="shared" si="12"/>
        <v>5.2305339549922731</v>
      </c>
    </row>
    <row r="14" spans="1:43" ht="15.75" thickBot="1" x14ac:dyDescent="0.3">
      <c r="A14" s="517" t="s">
        <v>470</v>
      </c>
      <c r="B14" s="518" t="s">
        <v>471</v>
      </c>
      <c r="C14" s="519" t="s">
        <v>371</v>
      </c>
      <c r="D14" s="518" t="s">
        <v>1664</v>
      </c>
      <c r="E14" s="518" t="s">
        <v>1666</v>
      </c>
      <c r="F14" s="9">
        <v>2275050011</v>
      </c>
      <c r="G14" s="4" t="s">
        <v>227</v>
      </c>
      <c r="H14" s="4" t="s">
        <v>223</v>
      </c>
      <c r="I14" s="479" t="s">
        <v>27</v>
      </c>
      <c r="J14" s="17">
        <v>2011</v>
      </c>
      <c r="K14" s="17">
        <f t="shared" si="13"/>
        <v>12</v>
      </c>
      <c r="L14" s="17">
        <v>12</v>
      </c>
      <c r="M14" s="360" t="s">
        <v>131</v>
      </c>
      <c r="N14" s="360" t="s">
        <v>105</v>
      </c>
      <c r="O14" s="360" t="s">
        <v>42</v>
      </c>
      <c r="P14" s="360" t="s">
        <v>115</v>
      </c>
      <c r="Q14" s="360" t="s">
        <v>36</v>
      </c>
      <c r="R14" s="360">
        <v>86.723142999999993</v>
      </c>
      <c r="S14" s="360">
        <v>0.888818</v>
      </c>
      <c r="T14" s="360">
        <v>0.77543099999999998</v>
      </c>
      <c r="U14" s="359">
        <v>0.74190500000000004</v>
      </c>
      <c r="V14" s="359">
        <v>0.87078100000000003</v>
      </c>
      <c r="W14" s="359">
        <v>3.4256000000000002E-2</v>
      </c>
      <c r="X14" s="359">
        <v>8.3567000000000002E-2</v>
      </c>
      <c r="Y14" s="359">
        <v>0.163828</v>
      </c>
      <c r="Z14" s="359">
        <v>0.163828</v>
      </c>
      <c r="AA14" s="359">
        <v>0</v>
      </c>
      <c r="AB14" s="359">
        <v>6.7349999999999997E-3</v>
      </c>
      <c r="AC14" s="359">
        <v>0.15709300000000001</v>
      </c>
      <c r="AD14" s="359">
        <v>64.680508000000003</v>
      </c>
      <c r="AE14" s="300">
        <f t="shared" si="0"/>
        <v>9.5595901367647312E-2</v>
      </c>
      <c r="AF14" s="300">
        <f t="shared" si="1"/>
        <v>9.7975413393158002E-4</v>
      </c>
      <c r="AG14" s="300">
        <f t="shared" si="2"/>
        <v>8.5476636142460993E-4</v>
      </c>
      <c r="AH14" s="300">
        <f t="shared" si="3"/>
        <v>8.1781027244555004E-4</v>
      </c>
      <c r="AI14" s="300">
        <f t="shared" si="4"/>
        <v>9.5987174483310996E-4</v>
      </c>
      <c r="AJ14" s="300">
        <f t="shared" si="5"/>
        <v>3.7760776235359997E-5</v>
      </c>
      <c r="AK14" s="300">
        <f t="shared" si="6"/>
        <v>9.2116849242770003E-5</v>
      </c>
      <c r="AL14" s="300">
        <f t="shared" si="7"/>
        <v>1.8058945729467998E-4</v>
      </c>
      <c r="AM14" s="300">
        <f t="shared" si="8"/>
        <v>1.8058945729467998E-4</v>
      </c>
      <c r="AN14" s="300">
        <f t="shared" si="9"/>
        <v>0</v>
      </c>
      <c r="AO14" s="300">
        <f t="shared" si="10"/>
        <v>7.4240666728499984E-6</v>
      </c>
      <c r="AP14" s="300">
        <f t="shared" si="11"/>
        <v>1.7316539062182999E-4</v>
      </c>
      <c r="AQ14" s="300">
        <f t="shared" si="12"/>
        <v>7.1298055504945487E-2</v>
      </c>
    </row>
    <row r="15" spans="1:43" ht="15.75" thickBot="1" x14ac:dyDescent="0.3">
      <c r="A15" s="517" t="s">
        <v>470</v>
      </c>
      <c r="B15" s="518" t="s">
        <v>471</v>
      </c>
      <c r="C15" s="519" t="s">
        <v>371</v>
      </c>
      <c r="D15" s="518" t="s">
        <v>1664</v>
      </c>
      <c r="E15" s="518" t="s">
        <v>1666</v>
      </c>
      <c r="F15" s="9">
        <v>2275050011</v>
      </c>
      <c r="G15" s="4" t="s">
        <v>227</v>
      </c>
      <c r="H15" s="4" t="s">
        <v>223</v>
      </c>
      <c r="I15" s="479" t="s">
        <v>27</v>
      </c>
      <c r="J15" s="17">
        <v>2011</v>
      </c>
      <c r="K15" s="17">
        <f t="shared" si="13"/>
        <v>13</v>
      </c>
      <c r="L15" s="17">
        <v>13</v>
      </c>
      <c r="M15" s="360" t="s">
        <v>132</v>
      </c>
      <c r="N15" s="360" t="s">
        <v>120</v>
      </c>
      <c r="O15" s="360" t="s">
        <v>42</v>
      </c>
      <c r="P15" s="360" t="s">
        <v>115</v>
      </c>
      <c r="Q15" s="360" t="s">
        <v>36</v>
      </c>
      <c r="R15" s="360">
        <v>290.63385499999998</v>
      </c>
      <c r="S15" s="360">
        <v>2.8480240000000001</v>
      </c>
      <c r="T15" s="360">
        <v>2.4847000000000001</v>
      </c>
      <c r="U15" s="359">
        <v>2.3772739999999999</v>
      </c>
      <c r="V15" s="359">
        <v>2.7902300000000002</v>
      </c>
      <c r="W15" s="359">
        <v>2.0120439999999999</v>
      </c>
      <c r="X15" s="359">
        <v>0.41306300000000001</v>
      </c>
      <c r="Y15" s="359">
        <v>0.59537700000000005</v>
      </c>
      <c r="Z15" s="359">
        <v>0.59537700000000005</v>
      </c>
      <c r="AA15" s="359">
        <v>0</v>
      </c>
      <c r="AB15" s="359">
        <v>3.329E-2</v>
      </c>
      <c r="AC15" s="359">
        <v>0.562087</v>
      </c>
      <c r="AD15" s="359">
        <v>319.70836800000001</v>
      </c>
      <c r="AE15" s="300">
        <f t="shared" si="0"/>
        <v>0.32036898543540004</v>
      </c>
      <c r="AF15" s="300">
        <f t="shared" si="1"/>
        <v>3.1394090663514401E-3</v>
      </c>
      <c r="AG15" s="300">
        <f t="shared" si="2"/>
        <v>2.738912911957E-3</v>
      </c>
      <c r="AH15" s="300">
        <f t="shared" si="3"/>
        <v>2.6204960171689398E-3</v>
      </c>
      <c r="AI15" s="300">
        <f t="shared" si="4"/>
        <v>3.0757020865013001E-3</v>
      </c>
      <c r="AJ15" s="300">
        <f t="shared" si="5"/>
        <v>2.2178988574176398E-3</v>
      </c>
      <c r="AK15" s="300">
        <f t="shared" si="6"/>
        <v>4.5532401664252997E-4</v>
      </c>
      <c r="AL15" s="300">
        <f t="shared" si="7"/>
        <v>6.5629080081386999E-4</v>
      </c>
      <c r="AM15" s="300">
        <f t="shared" si="8"/>
        <v>6.5629080081386999E-4</v>
      </c>
      <c r="AN15" s="300">
        <f t="shared" si="9"/>
        <v>0</v>
      </c>
      <c r="AO15" s="300">
        <f t="shared" si="10"/>
        <v>3.6695943509899997E-5</v>
      </c>
      <c r="AP15" s="300">
        <f t="shared" si="11"/>
        <v>6.1959485730397001E-4</v>
      </c>
      <c r="AQ15" s="300">
        <f t="shared" si="12"/>
        <v>0.35241814994804205</v>
      </c>
    </row>
    <row r="16" spans="1:43" ht="15.75" thickBot="1" x14ac:dyDescent="0.3">
      <c r="A16" s="517" t="s">
        <v>470</v>
      </c>
      <c r="B16" s="518" t="s">
        <v>471</v>
      </c>
      <c r="C16" s="519" t="s">
        <v>371</v>
      </c>
      <c r="D16" s="518" t="s">
        <v>1664</v>
      </c>
      <c r="E16" s="518" t="s">
        <v>1666</v>
      </c>
      <c r="F16" s="9">
        <v>2275050011</v>
      </c>
      <c r="G16" s="4" t="s">
        <v>227</v>
      </c>
      <c r="H16" s="4" t="s">
        <v>223</v>
      </c>
      <c r="I16" s="479" t="s">
        <v>27</v>
      </c>
      <c r="J16" s="17">
        <v>2011</v>
      </c>
      <c r="K16" s="17">
        <f t="shared" si="13"/>
        <v>14</v>
      </c>
      <c r="L16" s="17">
        <v>14</v>
      </c>
      <c r="M16" s="360" t="s">
        <v>133</v>
      </c>
      <c r="N16" s="360" t="s">
        <v>134</v>
      </c>
      <c r="O16" s="360" t="s">
        <v>42</v>
      </c>
      <c r="P16" s="360" t="s">
        <v>115</v>
      </c>
      <c r="Q16" s="360" t="s">
        <v>36</v>
      </c>
      <c r="R16" s="360">
        <v>1867.375215</v>
      </c>
      <c r="S16" s="360">
        <v>17.081771</v>
      </c>
      <c r="T16" s="360">
        <v>14.902640999999999</v>
      </c>
      <c r="U16" s="359">
        <v>14.258324999999999</v>
      </c>
      <c r="V16" s="359">
        <v>16.735139</v>
      </c>
      <c r="W16" s="359">
        <v>4.3192110000000001</v>
      </c>
      <c r="X16" s="359">
        <v>2.4095209999999998</v>
      </c>
      <c r="Y16" s="359">
        <v>3.912442</v>
      </c>
      <c r="Z16" s="359">
        <v>3.912442</v>
      </c>
      <c r="AA16" s="359">
        <v>0</v>
      </c>
      <c r="AB16" s="359">
        <v>0.194188</v>
      </c>
      <c r="AC16" s="359">
        <v>3.7182529999999998</v>
      </c>
      <c r="AD16" s="359">
        <v>1864.9546539999999</v>
      </c>
      <c r="AE16" s="300">
        <f t="shared" si="0"/>
        <v>2.0584288195081819</v>
      </c>
      <c r="AF16" s="300">
        <f t="shared" si="1"/>
        <v>1.8829429368130007E-2</v>
      </c>
      <c r="AG16" s="300">
        <f t="shared" si="2"/>
        <v>1.6427349723169709E-2</v>
      </c>
      <c r="AH16" s="300">
        <f t="shared" si="3"/>
        <v>1.5717112909155749E-2</v>
      </c>
      <c r="AI16" s="300">
        <f t="shared" si="4"/>
        <v>1.8447332994122091E-2</v>
      </c>
      <c r="AJ16" s="300">
        <f t="shared" si="5"/>
        <v>4.7611151355764101E-3</v>
      </c>
      <c r="AK16" s="300">
        <f t="shared" si="6"/>
        <v>2.6560422499825095E-3</v>
      </c>
      <c r="AL16" s="300">
        <f t="shared" si="7"/>
        <v>4.3127290663190192E-3</v>
      </c>
      <c r="AM16" s="300">
        <f t="shared" si="8"/>
        <v>4.3127290663190192E-3</v>
      </c>
      <c r="AN16" s="300">
        <f t="shared" si="9"/>
        <v>0</v>
      </c>
      <c r="AO16" s="300">
        <f t="shared" si="10"/>
        <v>2.1405562866627997E-4</v>
      </c>
      <c r="AP16" s="300">
        <f t="shared" si="11"/>
        <v>4.0986723353414302E-3</v>
      </c>
      <c r="AQ16" s="300">
        <f t="shared" si="12"/>
        <v>2.0557606077413366</v>
      </c>
    </row>
    <row r="17" spans="1:43" ht="15.75" thickBot="1" x14ac:dyDescent="0.3">
      <c r="A17" s="517" t="s">
        <v>470</v>
      </c>
      <c r="B17" s="518" t="s">
        <v>471</v>
      </c>
      <c r="C17" s="519" t="s">
        <v>371</v>
      </c>
      <c r="D17" s="518" t="s">
        <v>1664</v>
      </c>
      <c r="E17" s="518" t="s">
        <v>1666</v>
      </c>
      <c r="F17" s="9">
        <v>2275050011</v>
      </c>
      <c r="G17" s="4" t="s">
        <v>227</v>
      </c>
      <c r="H17" s="4" t="s">
        <v>223</v>
      </c>
      <c r="I17" s="479" t="s">
        <v>27</v>
      </c>
      <c r="J17" s="17">
        <v>2011</v>
      </c>
      <c r="K17" s="17">
        <f t="shared" si="13"/>
        <v>15</v>
      </c>
      <c r="L17" s="17">
        <v>15</v>
      </c>
      <c r="M17" s="360" t="s">
        <v>335</v>
      </c>
      <c r="N17" s="360" t="s">
        <v>105</v>
      </c>
      <c r="O17" s="360" t="s">
        <v>42</v>
      </c>
      <c r="P17" s="360" t="s">
        <v>115</v>
      </c>
      <c r="Q17" s="360" t="s">
        <v>36</v>
      </c>
      <c r="R17" s="360">
        <v>136.54299900000001</v>
      </c>
      <c r="S17" s="360">
        <v>1.43774</v>
      </c>
      <c r="T17" s="360">
        <v>1.2543260000000001</v>
      </c>
      <c r="U17" s="359">
        <v>1.2000960000000001</v>
      </c>
      <c r="V17" s="359">
        <v>1.4085639999999999</v>
      </c>
      <c r="W17" s="359">
        <v>0.118465</v>
      </c>
      <c r="X17" s="359">
        <v>0.139654</v>
      </c>
      <c r="Y17" s="359">
        <v>0.273781</v>
      </c>
      <c r="Z17" s="359">
        <v>0.273781</v>
      </c>
      <c r="AA17" s="359">
        <v>0</v>
      </c>
      <c r="AB17" s="359">
        <v>1.1254999999999999E-2</v>
      </c>
      <c r="AC17" s="359">
        <v>0.26252599999999998</v>
      </c>
      <c r="AD17" s="359">
        <v>108.09110800000001</v>
      </c>
      <c r="AE17" s="300">
        <f t="shared" si="0"/>
        <v>0.15051289209901869</v>
      </c>
      <c r="AF17" s="300">
        <f t="shared" si="1"/>
        <v>1.5848370628393999E-3</v>
      </c>
      <c r="AG17" s="300">
        <f t="shared" si="2"/>
        <v>1.38265773622706E-3</v>
      </c>
      <c r="AH17" s="300">
        <f t="shared" si="3"/>
        <v>1.3228793938857598E-3</v>
      </c>
      <c r="AI17" s="300">
        <f t="shared" si="4"/>
        <v>1.5526760280588398E-3</v>
      </c>
      <c r="AJ17" s="300">
        <f t="shared" si="5"/>
        <v>1.3058530933915001E-4</v>
      </c>
      <c r="AK17" s="300">
        <f t="shared" si="6"/>
        <v>1.5394218368673998E-4</v>
      </c>
      <c r="AL17" s="300">
        <f t="shared" si="7"/>
        <v>3.0179189276310995E-4</v>
      </c>
      <c r="AM17" s="300">
        <f t="shared" si="8"/>
        <v>3.0179189276310995E-4</v>
      </c>
      <c r="AN17" s="300">
        <f t="shared" si="9"/>
        <v>0</v>
      </c>
      <c r="AO17" s="300">
        <f t="shared" si="10"/>
        <v>1.2406513794049999E-5</v>
      </c>
      <c r="AP17" s="300">
        <f t="shared" si="11"/>
        <v>2.8938537896905999E-4</v>
      </c>
      <c r="AQ17" s="300">
        <f t="shared" si="12"/>
        <v>0.11915005085883147</v>
      </c>
    </row>
    <row r="18" spans="1:43" ht="15.75" thickBot="1" x14ac:dyDescent="0.3">
      <c r="A18" s="517" t="s">
        <v>470</v>
      </c>
      <c r="B18" s="518" t="s">
        <v>471</v>
      </c>
      <c r="C18" s="519" t="s">
        <v>371</v>
      </c>
      <c r="D18" s="518" t="s">
        <v>1664</v>
      </c>
      <c r="E18" s="518" t="s">
        <v>1666</v>
      </c>
      <c r="F18" s="9">
        <v>2275050011</v>
      </c>
      <c r="G18" s="4" t="s">
        <v>227</v>
      </c>
      <c r="H18" s="4" t="s">
        <v>223</v>
      </c>
      <c r="I18" s="479" t="s">
        <v>27</v>
      </c>
      <c r="J18" s="17">
        <v>2011</v>
      </c>
      <c r="K18" s="17">
        <f t="shared" si="13"/>
        <v>16</v>
      </c>
      <c r="L18" s="17">
        <v>16</v>
      </c>
      <c r="M18" s="360" t="s">
        <v>145</v>
      </c>
      <c r="N18" s="360" t="s">
        <v>105</v>
      </c>
      <c r="O18" s="360" t="s">
        <v>42</v>
      </c>
      <c r="P18" s="360" t="s">
        <v>115</v>
      </c>
      <c r="Q18" s="360" t="s">
        <v>36</v>
      </c>
      <c r="R18" s="360">
        <v>316.33738</v>
      </c>
      <c r="S18" s="360">
        <v>6.7764870000000004</v>
      </c>
      <c r="T18" s="360">
        <v>5.912007</v>
      </c>
      <c r="U18" s="359">
        <v>5.6564019999999999</v>
      </c>
      <c r="V18" s="359">
        <v>6.6389750000000003</v>
      </c>
      <c r="W18" s="359">
        <v>0.207595</v>
      </c>
      <c r="X18" s="359">
        <v>0.32675900000000002</v>
      </c>
      <c r="Y18" s="359">
        <v>0.64058800000000005</v>
      </c>
      <c r="Z18" s="359">
        <v>0.64058800000000005</v>
      </c>
      <c r="AA18" s="359">
        <v>0</v>
      </c>
      <c r="AB18" s="359">
        <v>2.6334E-2</v>
      </c>
      <c r="AC18" s="359">
        <v>0.61425399999999997</v>
      </c>
      <c r="AD18" s="359">
        <v>252.909548</v>
      </c>
      <c r="AE18" s="300">
        <f t="shared" si="0"/>
        <v>0.34870227174976776</v>
      </c>
      <c r="AF18" s="300">
        <f t="shared" si="1"/>
        <v>7.4697982621679702E-3</v>
      </c>
      <c r="AG18" s="300">
        <f t="shared" si="2"/>
        <v>6.5168721808991697E-3</v>
      </c>
      <c r="AH18" s="300">
        <f t="shared" si="3"/>
        <v>6.2351158985066201E-3</v>
      </c>
      <c r="AI18" s="300">
        <f t="shared" si="4"/>
        <v>7.3182172293072504E-3</v>
      </c>
      <c r="AJ18" s="300">
        <f t="shared" si="5"/>
        <v>2.2883431639944999E-4</v>
      </c>
      <c r="AK18" s="300">
        <f t="shared" si="6"/>
        <v>3.6019014134428998E-4</v>
      </c>
      <c r="AL18" s="300">
        <f t="shared" si="7"/>
        <v>7.0612739745028001E-4</v>
      </c>
      <c r="AM18" s="300">
        <f t="shared" si="8"/>
        <v>7.0612739745028001E-4</v>
      </c>
      <c r="AN18" s="300">
        <f t="shared" si="9"/>
        <v>0</v>
      </c>
      <c r="AO18" s="300">
        <f t="shared" si="10"/>
        <v>2.902826603754E-5</v>
      </c>
      <c r="AP18" s="300">
        <f t="shared" si="11"/>
        <v>6.7709913141273986E-4</v>
      </c>
      <c r="AQ18" s="300">
        <f t="shared" si="12"/>
        <v>0.27878505516738783</v>
      </c>
    </row>
    <row r="19" spans="1:43" ht="15.75" thickBot="1" x14ac:dyDescent="0.3">
      <c r="A19" s="517" t="s">
        <v>470</v>
      </c>
      <c r="B19" s="518" t="s">
        <v>471</v>
      </c>
      <c r="C19" s="519" t="s">
        <v>371</v>
      </c>
      <c r="D19" s="518" t="s">
        <v>1664</v>
      </c>
      <c r="E19" s="518" t="s">
        <v>1666</v>
      </c>
      <c r="F19" s="9">
        <v>2275050011</v>
      </c>
      <c r="G19" s="4" t="s">
        <v>227</v>
      </c>
      <c r="H19" s="4" t="s">
        <v>223</v>
      </c>
      <c r="I19" s="479" t="s">
        <v>27</v>
      </c>
      <c r="J19" s="17">
        <v>2011</v>
      </c>
      <c r="K19" s="17">
        <f t="shared" si="13"/>
        <v>17</v>
      </c>
      <c r="L19" s="17">
        <v>17</v>
      </c>
      <c r="M19" s="360" t="s">
        <v>315</v>
      </c>
      <c r="N19" s="360" t="s">
        <v>105</v>
      </c>
      <c r="O19" s="360" t="s">
        <v>42</v>
      </c>
      <c r="P19" s="360" t="s">
        <v>115</v>
      </c>
      <c r="Q19" s="360" t="s">
        <v>36</v>
      </c>
      <c r="R19" s="360">
        <v>434.45499699999999</v>
      </c>
      <c r="S19" s="360">
        <v>4.5746260000000003</v>
      </c>
      <c r="T19" s="360">
        <v>3.9910389999999998</v>
      </c>
      <c r="U19" s="359">
        <v>3.818486</v>
      </c>
      <c r="V19" s="359">
        <v>4.481795</v>
      </c>
      <c r="W19" s="359">
        <v>0.37693300000000002</v>
      </c>
      <c r="X19" s="359">
        <v>0.444353</v>
      </c>
      <c r="Y19" s="359">
        <v>0.87112199999999995</v>
      </c>
      <c r="Z19" s="359">
        <v>0.87112199999999995</v>
      </c>
      <c r="AA19" s="359">
        <v>0</v>
      </c>
      <c r="AB19" s="359">
        <v>3.5811000000000003E-2</v>
      </c>
      <c r="AC19" s="359">
        <v>0.83531100000000003</v>
      </c>
      <c r="AD19" s="359">
        <v>343.92625199999998</v>
      </c>
      <c r="AE19" s="300">
        <f t="shared" si="0"/>
        <v>0.47890465687911604</v>
      </c>
      <c r="AF19" s="300">
        <f t="shared" si="1"/>
        <v>5.0426619788200601E-3</v>
      </c>
      <c r="AG19" s="300">
        <f t="shared" si="2"/>
        <v>4.3993674283510894E-3</v>
      </c>
      <c r="AH19" s="300">
        <f t="shared" si="3"/>
        <v>4.2091603048766595E-3</v>
      </c>
      <c r="AI19" s="300">
        <f t="shared" si="4"/>
        <v>4.9403333176014502E-3</v>
      </c>
      <c r="AJ19" s="300">
        <f t="shared" si="5"/>
        <v>4.1549750901222996E-4</v>
      </c>
      <c r="AK19" s="300">
        <f t="shared" si="6"/>
        <v>4.8981533753242996E-4</v>
      </c>
      <c r="AL19" s="300">
        <f t="shared" si="7"/>
        <v>9.6024763298981986E-4</v>
      </c>
      <c r="AM19" s="300">
        <f t="shared" si="8"/>
        <v>9.6024763298981986E-4</v>
      </c>
      <c r="AN19" s="300">
        <f t="shared" si="9"/>
        <v>0</v>
      </c>
      <c r="AO19" s="300">
        <f t="shared" si="10"/>
        <v>3.9474870322410001E-5</v>
      </c>
      <c r="AP19" s="300">
        <f t="shared" si="11"/>
        <v>9.2077276266740995E-4</v>
      </c>
      <c r="AQ19" s="300">
        <f t="shared" si="12"/>
        <v>0.37911379738551004</v>
      </c>
    </row>
    <row r="20" spans="1:43" ht="15.75" thickBot="1" x14ac:dyDescent="0.3">
      <c r="A20" s="517" t="s">
        <v>470</v>
      </c>
      <c r="B20" s="518" t="s">
        <v>471</v>
      </c>
      <c r="C20" s="519" t="s">
        <v>371</v>
      </c>
      <c r="D20" s="518" t="s">
        <v>1664</v>
      </c>
      <c r="E20" s="518" t="s">
        <v>1666</v>
      </c>
      <c r="F20" s="9">
        <v>2275050011</v>
      </c>
      <c r="G20" s="4" t="s">
        <v>227</v>
      </c>
      <c r="H20" s="4" t="s">
        <v>223</v>
      </c>
      <c r="I20" s="479" t="s">
        <v>27</v>
      </c>
      <c r="J20" s="17">
        <v>2011</v>
      </c>
      <c r="K20" s="17">
        <f t="shared" si="13"/>
        <v>18</v>
      </c>
      <c r="L20" s="17">
        <v>18</v>
      </c>
      <c r="M20" s="360" t="s">
        <v>135</v>
      </c>
      <c r="N20" s="360" t="s">
        <v>102</v>
      </c>
      <c r="O20" s="360" t="s">
        <v>42</v>
      </c>
      <c r="P20" s="360" t="s">
        <v>115</v>
      </c>
      <c r="Q20" s="360" t="s">
        <v>36</v>
      </c>
      <c r="R20" s="360">
        <v>1707.6957130000001</v>
      </c>
      <c r="S20" s="360">
        <v>22.060448999999998</v>
      </c>
      <c r="T20" s="360">
        <v>19.246186000000002</v>
      </c>
      <c r="U20" s="359">
        <v>18.414076999999999</v>
      </c>
      <c r="V20" s="359">
        <v>21.612786</v>
      </c>
      <c r="W20" s="359">
        <v>6.4636339999999999</v>
      </c>
      <c r="X20" s="359">
        <v>2.3846210000000001</v>
      </c>
      <c r="Y20" s="359">
        <v>4.2734459999999999</v>
      </c>
      <c r="Z20" s="359">
        <v>4.2734459999999999</v>
      </c>
      <c r="AA20" s="359">
        <v>0</v>
      </c>
      <c r="AB20" s="359">
        <v>0.19218199999999999</v>
      </c>
      <c r="AC20" s="359">
        <v>4.081264</v>
      </c>
      <c r="AD20" s="359">
        <v>1845.6818040000001</v>
      </c>
      <c r="AE20" s="300">
        <f t="shared" si="0"/>
        <v>1.882412298478414</v>
      </c>
      <c r="AF20" s="300">
        <f t="shared" si="1"/>
        <v>2.4317482436378185E-2</v>
      </c>
      <c r="AG20" s="300">
        <f t="shared" si="2"/>
        <v>2.121528850216366E-2</v>
      </c>
      <c r="AH20" s="300">
        <f t="shared" si="3"/>
        <v>2.0298045340310867E-2</v>
      </c>
      <c r="AI20" s="300">
        <f t="shared" si="4"/>
        <v>2.3824018448409656E-2</v>
      </c>
      <c r="AJ20" s="300">
        <f t="shared" si="5"/>
        <v>7.1249368619005389E-3</v>
      </c>
      <c r="AK20" s="300">
        <f t="shared" si="6"/>
        <v>2.62859469836351E-3</v>
      </c>
      <c r="AL20" s="300">
        <f t="shared" si="7"/>
        <v>4.7106678584742595E-3</v>
      </c>
      <c r="AM20" s="300">
        <f t="shared" si="8"/>
        <v>4.7106678584742595E-3</v>
      </c>
      <c r="AN20" s="300">
        <f t="shared" si="9"/>
        <v>0</v>
      </c>
      <c r="AO20" s="300">
        <f t="shared" si="10"/>
        <v>2.1184439217841996E-4</v>
      </c>
      <c r="AP20" s="300">
        <f t="shared" si="11"/>
        <v>4.4988234662958404E-3</v>
      </c>
      <c r="AQ20" s="300">
        <f t="shared" si="12"/>
        <v>2.034515927210403</v>
      </c>
    </row>
    <row r="21" spans="1:43" ht="15.75" thickBot="1" x14ac:dyDescent="0.3">
      <c r="A21" s="517" t="s">
        <v>470</v>
      </c>
      <c r="B21" s="518" t="s">
        <v>471</v>
      </c>
      <c r="C21" s="519" t="s">
        <v>371</v>
      </c>
      <c r="D21" s="518" t="s">
        <v>1664</v>
      </c>
      <c r="E21" s="518" t="s">
        <v>1666</v>
      </c>
      <c r="F21" s="9">
        <v>2275050011</v>
      </c>
      <c r="G21" s="4" t="s">
        <v>227</v>
      </c>
      <c r="H21" s="4" t="s">
        <v>223</v>
      </c>
      <c r="I21" s="479" t="s">
        <v>27</v>
      </c>
      <c r="J21" s="17">
        <v>2011</v>
      </c>
      <c r="K21" s="17">
        <f t="shared" si="13"/>
        <v>19</v>
      </c>
      <c r="L21" s="17">
        <v>19</v>
      </c>
      <c r="M21" s="360" t="s">
        <v>136</v>
      </c>
      <c r="N21" s="360" t="s">
        <v>102</v>
      </c>
      <c r="O21" s="360" t="s">
        <v>42</v>
      </c>
      <c r="P21" s="360" t="s">
        <v>115</v>
      </c>
      <c r="Q21" s="360" t="s">
        <v>36</v>
      </c>
      <c r="R21" s="360">
        <v>707.26506700000004</v>
      </c>
      <c r="S21" s="360">
        <v>7.1566260000000002</v>
      </c>
      <c r="T21" s="360">
        <v>6.243652</v>
      </c>
      <c r="U21" s="359">
        <v>5.9737080000000002</v>
      </c>
      <c r="V21" s="359">
        <v>7.0114000000000001</v>
      </c>
      <c r="W21" s="359">
        <v>0.78960300000000005</v>
      </c>
      <c r="X21" s="359">
        <v>0.89599399999999996</v>
      </c>
      <c r="Y21" s="359">
        <v>1.6056980000000001</v>
      </c>
      <c r="Z21" s="359">
        <v>1.6056980000000001</v>
      </c>
      <c r="AA21" s="359">
        <v>0</v>
      </c>
      <c r="AB21" s="359">
        <v>7.2209999999999996E-2</v>
      </c>
      <c r="AC21" s="359">
        <v>1.533488</v>
      </c>
      <c r="AD21" s="359">
        <v>693.49384099999997</v>
      </c>
      <c r="AE21" s="300">
        <f t="shared" si="0"/>
        <v>0.77962628252200772</v>
      </c>
      <c r="AF21" s="300">
        <f t="shared" si="1"/>
        <v>7.8888297812400605E-3</v>
      </c>
      <c r="AG21" s="300">
        <f t="shared" si="2"/>
        <v>6.8824482153041194E-3</v>
      </c>
      <c r="AH21" s="300">
        <f t="shared" si="3"/>
        <v>6.5848858910374803E-3</v>
      </c>
      <c r="AI21" s="300">
        <f t="shared" si="4"/>
        <v>7.7287455189339995E-3</v>
      </c>
      <c r="AJ21" s="300">
        <f t="shared" si="5"/>
        <v>8.7038831730993E-4</v>
      </c>
      <c r="AK21" s="300">
        <f t="shared" si="6"/>
        <v>9.8766431989213998E-4</v>
      </c>
      <c r="AL21" s="300">
        <f t="shared" si="7"/>
        <v>1.7699790658443799E-3</v>
      </c>
      <c r="AM21" s="300">
        <f t="shared" si="8"/>
        <v>1.7699790658443799E-3</v>
      </c>
      <c r="AN21" s="300">
        <f t="shared" si="9"/>
        <v>0</v>
      </c>
      <c r="AO21" s="300">
        <f t="shared" si="10"/>
        <v>7.9597899695099986E-5</v>
      </c>
      <c r="AP21" s="300">
        <f t="shared" si="11"/>
        <v>1.6903811661492798E-3</v>
      </c>
      <c r="AQ21" s="300">
        <f t="shared" si="12"/>
        <v>0.76444610434964155</v>
      </c>
    </row>
    <row r="22" spans="1:43" ht="15.75" thickBot="1" x14ac:dyDescent="0.3">
      <c r="A22" s="517" t="s">
        <v>470</v>
      </c>
      <c r="B22" s="518" t="s">
        <v>471</v>
      </c>
      <c r="C22" s="519" t="s">
        <v>371</v>
      </c>
      <c r="D22" s="518" t="s">
        <v>1664</v>
      </c>
      <c r="E22" s="518" t="s">
        <v>1666</v>
      </c>
      <c r="F22" s="9">
        <v>2275050011</v>
      </c>
      <c r="G22" s="4" t="s">
        <v>227</v>
      </c>
      <c r="H22" s="4" t="s">
        <v>223</v>
      </c>
      <c r="I22" s="479" t="s">
        <v>27</v>
      </c>
      <c r="J22" s="17">
        <v>2011</v>
      </c>
      <c r="K22" s="17">
        <f t="shared" si="13"/>
        <v>20</v>
      </c>
      <c r="L22" s="17">
        <v>20</v>
      </c>
      <c r="M22" s="360" t="s">
        <v>137</v>
      </c>
      <c r="N22" s="360" t="s">
        <v>105</v>
      </c>
      <c r="O22" s="360" t="s">
        <v>42</v>
      </c>
      <c r="P22" s="360" t="s">
        <v>115</v>
      </c>
      <c r="Q22" s="360" t="s">
        <v>36</v>
      </c>
      <c r="R22" s="360">
        <v>3183.1162260000001</v>
      </c>
      <c r="S22" s="360">
        <v>32.117486999999997</v>
      </c>
      <c r="T22" s="360">
        <v>28.020243000000001</v>
      </c>
      <c r="U22" s="359">
        <v>26.808786999999999</v>
      </c>
      <c r="V22" s="359">
        <v>31.465741999999999</v>
      </c>
      <c r="W22" s="359">
        <v>0.79787399999999997</v>
      </c>
      <c r="X22" s="359">
        <v>2.9647209999999999</v>
      </c>
      <c r="Y22" s="359">
        <v>5.8121270000000003</v>
      </c>
      <c r="Z22" s="359">
        <v>5.8121270000000003</v>
      </c>
      <c r="AA22" s="359">
        <v>0</v>
      </c>
      <c r="AB22" s="359">
        <v>0.23893300000000001</v>
      </c>
      <c r="AC22" s="359">
        <v>5.573194</v>
      </c>
      <c r="AD22" s="359">
        <v>2294.675956</v>
      </c>
      <c r="AE22" s="300">
        <f t="shared" si="0"/>
        <v>3.5087850169643162</v>
      </c>
      <c r="AF22" s="300">
        <f t="shared" si="1"/>
        <v>3.540346916887796E-2</v>
      </c>
      <c r="AG22" s="300">
        <f t="shared" si="2"/>
        <v>3.0887030767848329E-2</v>
      </c>
      <c r="AH22" s="300">
        <f t="shared" si="3"/>
        <v>2.9551629117480969E-2</v>
      </c>
      <c r="AI22" s="300">
        <f t="shared" si="4"/>
        <v>3.4685043284142021E-2</v>
      </c>
      <c r="AJ22" s="300">
        <f t="shared" si="5"/>
        <v>8.7950553415493994E-4</v>
      </c>
      <c r="AK22" s="300">
        <f t="shared" si="6"/>
        <v>3.2680454892945097E-3</v>
      </c>
      <c r="AL22" s="300">
        <f t="shared" si="7"/>
        <v>6.4067733272563697E-3</v>
      </c>
      <c r="AM22" s="300">
        <f t="shared" si="8"/>
        <v>6.4067733272563697E-3</v>
      </c>
      <c r="AN22" s="300">
        <f t="shared" si="9"/>
        <v>0</v>
      </c>
      <c r="AO22" s="300">
        <f t="shared" si="10"/>
        <v>2.6337854823223E-4</v>
      </c>
      <c r="AP22" s="300">
        <f t="shared" si="11"/>
        <v>6.1433947790241394E-3</v>
      </c>
      <c r="AQ22" s="300">
        <f t="shared" si="12"/>
        <v>2.5294472590838621</v>
      </c>
    </row>
    <row r="23" spans="1:43" ht="15.75" thickBot="1" x14ac:dyDescent="0.3">
      <c r="A23" s="517" t="s">
        <v>470</v>
      </c>
      <c r="B23" s="518" t="s">
        <v>471</v>
      </c>
      <c r="C23" s="519" t="s">
        <v>371</v>
      </c>
      <c r="D23" s="518" t="s">
        <v>1664</v>
      </c>
      <c r="E23" s="518" t="s">
        <v>1666</v>
      </c>
      <c r="F23" s="9">
        <v>2275050011</v>
      </c>
      <c r="G23" s="4" t="s">
        <v>227</v>
      </c>
      <c r="H23" s="4" t="s">
        <v>223</v>
      </c>
      <c r="I23" s="479" t="s">
        <v>27</v>
      </c>
      <c r="J23" s="17">
        <v>2011</v>
      </c>
      <c r="K23" s="17">
        <f t="shared" si="13"/>
        <v>21</v>
      </c>
      <c r="L23" s="17">
        <v>21</v>
      </c>
      <c r="M23" s="360" t="s">
        <v>138</v>
      </c>
      <c r="N23" s="360" t="s">
        <v>105</v>
      </c>
      <c r="O23" s="360" t="s">
        <v>42</v>
      </c>
      <c r="P23" s="360" t="s">
        <v>115</v>
      </c>
      <c r="Q23" s="360" t="s">
        <v>36</v>
      </c>
      <c r="R23" s="360">
        <v>1000.034296</v>
      </c>
      <c r="S23" s="360">
        <v>21.422443000000001</v>
      </c>
      <c r="T23" s="360">
        <v>18.689571000000001</v>
      </c>
      <c r="U23" s="359">
        <v>17.881526999999998</v>
      </c>
      <c r="V23" s="359">
        <v>20.987728000000001</v>
      </c>
      <c r="W23" s="359">
        <v>0.65626700000000004</v>
      </c>
      <c r="X23" s="359">
        <v>1.03298</v>
      </c>
      <c r="Y23" s="359">
        <v>2.0250859999999999</v>
      </c>
      <c r="Z23" s="359">
        <v>2.0250859999999999</v>
      </c>
      <c r="AA23" s="359">
        <v>0</v>
      </c>
      <c r="AB23" s="359">
        <v>8.3250000000000005E-2</v>
      </c>
      <c r="AC23" s="359">
        <v>1.941835</v>
      </c>
      <c r="AD23" s="359">
        <v>799.52050499999996</v>
      </c>
      <c r="AE23" s="300">
        <f t="shared" si="0"/>
        <v>1.1023491148686879</v>
      </c>
      <c r="AF23" s="300">
        <f t="shared" si="1"/>
        <v>2.3614201206730329E-2</v>
      </c>
      <c r="AG23" s="300">
        <f t="shared" si="2"/>
        <v>2.0601725492348011E-2</v>
      </c>
      <c r="AH23" s="300">
        <f t="shared" si="3"/>
        <v>1.9711009452170365E-2</v>
      </c>
      <c r="AI23" s="300">
        <f t="shared" si="4"/>
        <v>2.313500994560368E-2</v>
      </c>
      <c r="AJ23" s="300">
        <f t="shared" si="5"/>
        <v>7.2341053647977007E-4</v>
      </c>
      <c r="AK23" s="300">
        <f t="shared" si="6"/>
        <v>1.1386655370038E-3</v>
      </c>
      <c r="AL23" s="300">
        <f t="shared" si="7"/>
        <v>2.2322752015226598E-3</v>
      </c>
      <c r="AM23" s="300">
        <f t="shared" si="8"/>
        <v>2.2322752015226598E-3</v>
      </c>
      <c r="AN23" s="300">
        <f t="shared" si="9"/>
        <v>0</v>
      </c>
      <c r="AO23" s="300">
        <f t="shared" si="10"/>
        <v>9.1767416557499991E-5</v>
      </c>
      <c r="AP23" s="300">
        <f t="shared" si="11"/>
        <v>2.1405066826538496E-3</v>
      </c>
      <c r="AQ23" s="300">
        <f t="shared" si="12"/>
        <v>0.88132049523841149</v>
      </c>
    </row>
    <row r="24" spans="1:43" ht="15.75" thickBot="1" x14ac:dyDescent="0.3">
      <c r="A24" s="517" t="s">
        <v>470</v>
      </c>
      <c r="B24" s="518" t="s">
        <v>471</v>
      </c>
      <c r="C24" s="519" t="s">
        <v>371</v>
      </c>
      <c r="D24" s="518" t="s">
        <v>1664</v>
      </c>
      <c r="E24" s="518" t="s">
        <v>1666</v>
      </c>
      <c r="F24" s="9">
        <v>2275050011</v>
      </c>
      <c r="G24" s="4" t="s">
        <v>227</v>
      </c>
      <c r="H24" s="4" t="s">
        <v>223</v>
      </c>
      <c r="I24" s="479" t="s">
        <v>27</v>
      </c>
      <c r="J24" s="17">
        <v>2011</v>
      </c>
      <c r="K24" s="17">
        <f t="shared" si="13"/>
        <v>22</v>
      </c>
      <c r="L24" s="17">
        <v>22</v>
      </c>
      <c r="M24" s="360" t="s">
        <v>139</v>
      </c>
      <c r="N24" s="360" t="s">
        <v>120</v>
      </c>
      <c r="O24" s="360" t="s">
        <v>42</v>
      </c>
      <c r="P24" s="360" t="s">
        <v>115</v>
      </c>
      <c r="Q24" s="360" t="s">
        <v>36</v>
      </c>
      <c r="R24" s="360">
        <v>599.19850799999995</v>
      </c>
      <c r="S24" s="360">
        <v>4.9869130000000004</v>
      </c>
      <c r="T24" s="360">
        <v>4.3507300000000004</v>
      </c>
      <c r="U24" s="359">
        <v>4.1626260000000004</v>
      </c>
      <c r="V24" s="359">
        <v>4.8857160000000004</v>
      </c>
      <c r="W24" s="359">
        <v>0.84148100000000003</v>
      </c>
      <c r="X24" s="359">
        <v>0.72341599999999995</v>
      </c>
      <c r="Y24" s="359">
        <v>1.0427109999999999</v>
      </c>
      <c r="Z24" s="359">
        <v>1.0427109999999999</v>
      </c>
      <c r="AA24" s="359">
        <v>0</v>
      </c>
      <c r="AB24" s="359">
        <v>5.8302E-2</v>
      </c>
      <c r="AC24" s="359">
        <v>0.98440899999999998</v>
      </c>
      <c r="AD24" s="359">
        <v>559.91980000000001</v>
      </c>
      <c r="AE24" s="300">
        <f t="shared" si="0"/>
        <v>0.66050329230352545</v>
      </c>
      <c r="AF24" s="300">
        <f t="shared" si="1"/>
        <v>5.49713060188603E-3</v>
      </c>
      <c r="AG24" s="300">
        <f t="shared" si="2"/>
        <v>4.7958588857563E-3</v>
      </c>
      <c r="AH24" s="300">
        <f t="shared" si="3"/>
        <v>4.5885097191000609E-3</v>
      </c>
      <c r="AI24" s="300">
        <f t="shared" si="4"/>
        <v>5.3855800042479605E-3</v>
      </c>
      <c r="AJ24" s="300">
        <f t="shared" si="5"/>
        <v>9.2757402345010993E-4</v>
      </c>
      <c r="AK24" s="300">
        <f t="shared" si="6"/>
        <v>7.9742963863495991E-4</v>
      </c>
      <c r="AL24" s="300">
        <f t="shared" si="7"/>
        <v>1.14939212836141E-3</v>
      </c>
      <c r="AM24" s="300">
        <f t="shared" si="8"/>
        <v>1.14939212836141E-3</v>
      </c>
      <c r="AN24" s="300">
        <f t="shared" si="9"/>
        <v>0</v>
      </c>
      <c r="AO24" s="300">
        <f t="shared" si="10"/>
        <v>6.4266953995619993E-5</v>
      </c>
      <c r="AP24" s="300">
        <f t="shared" si="11"/>
        <v>1.08512517436579E-3</v>
      </c>
      <c r="AQ24" s="300">
        <f t="shared" si="12"/>
        <v>0.61720592823293796</v>
      </c>
    </row>
    <row r="25" spans="1:43" ht="15.75" thickBot="1" x14ac:dyDescent="0.3">
      <c r="A25" s="517" t="s">
        <v>470</v>
      </c>
      <c r="B25" s="518" t="s">
        <v>471</v>
      </c>
      <c r="C25" s="519" t="s">
        <v>371</v>
      </c>
      <c r="D25" s="518" t="s">
        <v>1664</v>
      </c>
      <c r="E25" s="518" t="s">
        <v>1666</v>
      </c>
      <c r="F25" s="9">
        <v>2275050011</v>
      </c>
      <c r="G25" s="4" t="s">
        <v>227</v>
      </c>
      <c r="H25" s="4" t="s">
        <v>223</v>
      </c>
      <c r="I25" s="479" t="s">
        <v>27</v>
      </c>
      <c r="J25" s="17">
        <v>2011</v>
      </c>
      <c r="K25" s="17">
        <f t="shared" si="13"/>
        <v>23</v>
      </c>
      <c r="L25" s="17">
        <v>23</v>
      </c>
      <c r="M25" s="360" t="s">
        <v>140</v>
      </c>
      <c r="N25" s="360" t="s">
        <v>105</v>
      </c>
      <c r="O25" s="360" t="s">
        <v>42</v>
      </c>
      <c r="P25" s="360" t="s">
        <v>115</v>
      </c>
      <c r="Q25" s="360" t="s">
        <v>36</v>
      </c>
      <c r="R25" s="360">
        <v>3251.8207299999999</v>
      </c>
      <c r="S25" s="360">
        <v>34.582855000000002</v>
      </c>
      <c r="T25" s="360">
        <v>30.171102999999999</v>
      </c>
      <c r="U25" s="359">
        <v>28.866655000000002</v>
      </c>
      <c r="V25" s="359">
        <v>33.881081999999999</v>
      </c>
      <c r="W25" s="359">
        <v>3.76559</v>
      </c>
      <c r="X25" s="359">
        <v>3.3963909999999999</v>
      </c>
      <c r="Y25" s="359">
        <v>6.658385</v>
      </c>
      <c r="Z25" s="359">
        <v>6.658385</v>
      </c>
      <c r="AA25" s="359">
        <v>0</v>
      </c>
      <c r="AB25" s="359">
        <v>0.27372200000000002</v>
      </c>
      <c r="AC25" s="359">
        <v>6.3846629999999998</v>
      </c>
      <c r="AD25" s="359">
        <v>2628.7854940000002</v>
      </c>
      <c r="AE25" s="300">
        <f t="shared" si="0"/>
        <v>3.5845187687714559</v>
      </c>
      <c r="AF25" s="300">
        <f t="shared" si="1"/>
        <v>3.8121072198590046E-2</v>
      </c>
      <c r="AG25" s="300">
        <f t="shared" si="2"/>
        <v>3.3257948072074925E-2</v>
      </c>
      <c r="AH25" s="300">
        <f t="shared" si="3"/>
        <v>3.1820040288368046E-2</v>
      </c>
      <c r="AI25" s="300">
        <f t="shared" si="4"/>
        <v>3.7347499883637419E-2</v>
      </c>
      <c r="AJ25" s="300">
        <f t="shared" si="5"/>
        <v>4.1508524458229003E-3</v>
      </c>
      <c r="AK25" s="300">
        <f t="shared" si="6"/>
        <v>3.74388021248221E-3</v>
      </c>
      <c r="AL25" s="300">
        <f t="shared" si="7"/>
        <v>7.3396130918343501E-3</v>
      </c>
      <c r="AM25" s="300">
        <f t="shared" si="8"/>
        <v>7.3396130918343501E-3</v>
      </c>
      <c r="AN25" s="300">
        <f t="shared" si="9"/>
        <v>0</v>
      </c>
      <c r="AO25" s="300">
        <f t="shared" si="10"/>
        <v>3.0172685639582003E-4</v>
      </c>
      <c r="AP25" s="300">
        <f t="shared" si="11"/>
        <v>7.0378862354385291E-3</v>
      </c>
      <c r="AQ25" s="300">
        <f t="shared" si="12"/>
        <v>2.8977399816001372</v>
      </c>
    </row>
    <row r="26" spans="1:43" ht="15.75" thickBot="1" x14ac:dyDescent="0.3">
      <c r="A26" s="517" t="s">
        <v>470</v>
      </c>
      <c r="B26" s="518" t="s">
        <v>471</v>
      </c>
      <c r="C26" s="519" t="s">
        <v>371</v>
      </c>
      <c r="D26" s="518" t="s">
        <v>1664</v>
      </c>
      <c r="E26" s="518" t="s">
        <v>1666</v>
      </c>
      <c r="F26" s="9">
        <v>2275050011</v>
      </c>
      <c r="G26" s="4" t="s">
        <v>227</v>
      </c>
      <c r="H26" s="4" t="s">
        <v>223</v>
      </c>
      <c r="I26" s="479" t="s">
        <v>27</v>
      </c>
      <c r="J26" s="17">
        <v>2011</v>
      </c>
      <c r="K26" s="17">
        <f t="shared" si="13"/>
        <v>24</v>
      </c>
      <c r="L26" s="17">
        <v>24</v>
      </c>
      <c r="M26" s="360" t="s">
        <v>99</v>
      </c>
      <c r="N26" s="360" t="s">
        <v>100</v>
      </c>
      <c r="O26" s="360" t="s">
        <v>42</v>
      </c>
      <c r="P26" s="360" t="s">
        <v>96</v>
      </c>
      <c r="Q26" s="360" t="s">
        <v>36</v>
      </c>
      <c r="R26" s="360">
        <v>2.903394</v>
      </c>
      <c r="S26" s="360">
        <v>0.27008300000000002</v>
      </c>
      <c r="T26" s="360">
        <v>0.31227899999999997</v>
      </c>
      <c r="U26" s="359">
        <v>0.31065100000000001</v>
      </c>
      <c r="V26" s="359">
        <v>0.31227899999999997</v>
      </c>
      <c r="W26" s="359">
        <v>0.66842599999999996</v>
      </c>
      <c r="X26" s="359">
        <v>0.17846200000000001</v>
      </c>
      <c r="Y26" s="359">
        <v>2.3394999999999999E-2</v>
      </c>
      <c r="Z26" s="359">
        <v>2.3394999999999999E-2</v>
      </c>
      <c r="AA26" s="359">
        <v>0</v>
      </c>
      <c r="AB26" s="359">
        <v>1.4383E-2</v>
      </c>
      <c r="AC26" s="359">
        <v>9.0130000000000002E-3</v>
      </c>
      <c r="AD26" s="359">
        <v>138.128289</v>
      </c>
      <c r="AE26" s="300">
        <f t="shared" si="0"/>
        <v>3.2004440435861397E-3</v>
      </c>
      <c r="AF26" s="300">
        <f t="shared" si="1"/>
        <v>2.9771554553872996E-4</v>
      </c>
      <c r="AG26" s="300">
        <f t="shared" si="2"/>
        <v>3.4422867357548995E-4</v>
      </c>
      <c r="AH26" s="300">
        <f t="shared" si="3"/>
        <v>3.4243411076280997E-4</v>
      </c>
      <c r="AI26" s="300">
        <f t="shared" si="4"/>
        <v>3.4422867357548995E-4</v>
      </c>
      <c r="AJ26" s="300">
        <f t="shared" si="5"/>
        <v>7.3681353969806001E-4</v>
      </c>
      <c r="AK26" s="300">
        <f t="shared" si="6"/>
        <v>1.9672068100521999E-4</v>
      </c>
      <c r="AL26" s="300">
        <f t="shared" si="7"/>
        <v>2.5788573097449997E-5</v>
      </c>
      <c r="AM26" s="300">
        <f t="shared" si="8"/>
        <v>2.5788573097449997E-5</v>
      </c>
      <c r="AN26" s="300">
        <f t="shared" si="9"/>
        <v>0</v>
      </c>
      <c r="AO26" s="300">
        <f t="shared" si="10"/>
        <v>1.585454357173E-5</v>
      </c>
      <c r="AP26" s="300">
        <f t="shared" si="11"/>
        <v>9.9351318370299987E-6</v>
      </c>
      <c r="AQ26" s="300">
        <f t="shared" si="12"/>
        <v>0.15226037519564858</v>
      </c>
    </row>
    <row r="27" spans="1:43" ht="15.75" thickBot="1" x14ac:dyDescent="0.3">
      <c r="A27" s="517" t="s">
        <v>470</v>
      </c>
      <c r="B27" s="518" t="s">
        <v>471</v>
      </c>
      <c r="C27" s="519" t="s">
        <v>371</v>
      </c>
      <c r="D27" s="518" t="s">
        <v>1664</v>
      </c>
      <c r="E27" s="518" t="s">
        <v>1666</v>
      </c>
      <c r="F27" s="9">
        <v>2275050011</v>
      </c>
      <c r="G27" s="4" t="s">
        <v>227</v>
      </c>
      <c r="H27" s="4" t="s">
        <v>223</v>
      </c>
      <c r="I27" s="479" t="s">
        <v>27</v>
      </c>
      <c r="J27" s="17">
        <v>2011</v>
      </c>
      <c r="K27" s="17">
        <f t="shared" si="13"/>
        <v>25</v>
      </c>
      <c r="L27" s="17">
        <v>25</v>
      </c>
      <c r="M27" s="360" t="s">
        <v>122</v>
      </c>
      <c r="N27" s="360" t="s">
        <v>105</v>
      </c>
      <c r="O27" s="360" t="s">
        <v>42</v>
      </c>
      <c r="P27" s="360" t="s">
        <v>115</v>
      </c>
      <c r="Q27" s="360" t="s">
        <v>36</v>
      </c>
      <c r="R27" s="360">
        <v>404.70799899999997</v>
      </c>
      <c r="S27" s="360">
        <v>4.1478159999999997</v>
      </c>
      <c r="T27" s="360">
        <v>3.6186769999999999</v>
      </c>
      <c r="U27" s="359">
        <v>3.462224</v>
      </c>
      <c r="V27" s="359">
        <v>4.0636460000000003</v>
      </c>
      <c r="W27" s="359">
        <v>0.15986</v>
      </c>
      <c r="X27" s="359">
        <v>0.38997999999999999</v>
      </c>
      <c r="Y27" s="359">
        <v>0.76452900000000001</v>
      </c>
      <c r="Z27" s="359">
        <v>0.76452900000000001</v>
      </c>
      <c r="AA27" s="359">
        <v>0</v>
      </c>
      <c r="AB27" s="359">
        <v>3.1428999999999999E-2</v>
      </c>
      <c r="AC27" s="359">
        <v>0.73309999999999997</v>
      </c>
      <c r="AD27" s="359">
        <v>301.84237200000001</v>
      </c>
      <c r="AE27" s="300">
        <f t="shared" si="0"/>
        <v>0.44611420454516859</v>
      </c>
      <c r="AF27" s="300">
        <f t="shared" si="1"/>
        <v>4.5721844885989599E-3</v>
      </c>
      <c r="AG27" s="300">
        <f t="shared" si="2"/>
        <v>3.988908584336869E-3</v>
      </c>
      <c r="AH27" s="300">
        <f t="shared" si="3"/>
        <v>3.81644867295344E-3</v>
      </c>
      <c r="AI27" s="300">
        <f t="shared" si="4"/>
        <v>4.4794029456362607E-3</v>
      </c>
      <c r="AJ27" s="300">
        <f t="shared" si="5"/>
        <v>1.762154860166E-4</v>
      </c>
      <c r="AK27" s="300">
        <f t="shared" si="6"/>
        <v>4.2987936467379993E-4</v>
      </c>
      <c r="AL27" s="300">
        <f t="shared" si="7"/>
        <v>8.4274896352298995E-4</v>
      </c>
      <c r="AM27" s="300">
        <f t="shared" si="8"/>
        <v>8.4274896352298995E-4</v>
      </c>
      <c r="AN27" s="300">
        <f t="shared" si="9"/>
        <v>0</v>
      </c>
      <c r="AO27" s="300">
        <f t="shared" si="10"/>
        <v>3.4644542161990001E-5</v>
      </c>
      <c r="AP27" s="300">
        <f t="shared" si="11"/>
        <v>8.0810442136099994E-4</v>
      </c>
      <c r="AQ27" s="300">
        <f t="shared" si="12"/>
        <v>0.33272426049282733</v>
      </c>
    </row>
    <row r="28" spans="1:43" ht="15.75" thickBot="1" x14ac:dyDescent="0.3">
      <c r="A28" s="517" t="s">
        <v>470</v>
      </c>
      <c r="B28" s="518" t="s">
        <v>471</v>
      </c>
      <c r="C28" s="519" t="s">
        <v>371</v>
      </c>
      <c r="D28" s="518" t="s">
        <v>1664</v>
      </c>
      <c r="E28" s="518" t="s">
        <v>1666</v>
      </c>
      <c r="F28" s="9">
        <v>2275050011</v>
      </c>
      <c r="G28" s="4" t="s">
        <v>227</v>
      </c>
      <c r="H28" s="4" t="s">
        <v>223</v>
      </c>
      <c r="I28" s="479" t="s">
        <v>27</v>
      </c>
      <c r="J28" s="17">
        <v>2011</v>
      </c>
      <c r="K28" s="17">
        <f t="shared" si="13"/>
        <v>26</v>
      </c>
      <c r="L28" s="17">
        <v>26</v>
      </c>
      <c r="M28" s="360" t="s">
        <v>143</v>
      </c>
      <c r="N28" s="360" t="s">
        <v>105</v>
      </c>
      <c r="O28" s="360" t="s">
        <v>42</v>
      </c>
      <c r="P28" s="360" t="s">
        <v>115</v>
      </c>
      <c r="Q28" s="360" t="s">
        <v>36</v>
      </c>
      <c r="R28" s="360">
        <v>1882.8900140000001</v>
      </c>
      <c r="S28" s="360">
        <v>20.024386</v>
      </c>
      <c r="T28" s="360">
        <v>17.469864999999999</v>
      </c>
      <c r="U28" s="359">
        <v>16.714555000000001</v>
      </c>
      <c r="V28" s="359">
        <v>19.618040000000001</v>
      </c>
      <c r="W28" s="359">
        <v>2.1832419999999999</v>
      </c>
      <c r="X28" s="359">
        <v>1.970048</v>
      </c>
      <c r="Y28" s="359">
        <v>3.8621409999999998</v>
      </c>
      <c r="Z28" s="359">
        <v>3.8621409999999998</v>
      </c>
      <c r="AA28" s="359">
        <v>0</v>
      </c>
      <c r="AB28" s="359">
        <v>0.15876999999999999</v>
      </c>
      <c r="AC28" s="359">
        <v>3.7033700000000001</v>
      </c>
      <c r="AD28" s="359">
        <v>1524.80513</v>
      </c>
      <c r="AE28" s="300">
        <f t="shared" si="0"/>
        <v>2.0755309579182581</v>
      </c>
      <c r="AF28" s="300">
        <f t="shared" si="1"/>
        <v>2.2073107163605658E-2</v>
      </c>
      <c r="AG28" s="300">
        <f t="shared" si="2"/>
        <v>1.9257229773673147E-2</v>
      </c>
      <c r="AH28" s="300">
        <f t="shared" si="3"/>
        <v>1.842464301811705E-2</v>
      </c>
      <c r="AI28" s="300">
        <f t="shared" si="4"/>
        <v>2.1625187372032399E-2</v>
      </c>
      <c r="AJ28" s="300">
        <f t="shared" si="5"/>
        <v>2.4066123490670199E-3</v>
      </c>
      <c r="AK28" s="300">
        <f t="shared" si="6"/>
        <v>2.1716061916428799E-3</v>
      </c>
      <c r="AL28" s="300">
        <f t="shared" si="7"/>
        <v>4.2572817051147096E-3</v>
      </c>
      <c r="AM28" s="300">
        <f t="shared" si="8"/>
        <v>4.2572817051147096E-3</v>
      </c>
      <c r="AN28" s="300">
        <f t="shared" si="9"/>
        <v>0</v>
      </c>
      <c r="AO28" s="300">
        <f t="shared" si="10"/>
        <v>1.7501396668869997E-4</v>
      </c>
      <c r="AP28" s="300">
        <f t="shared" si="11"/>
        <v>4.0822666361147002E-3</v>
      </c>
      <c r="AQ28" s="300">
        <f t="shared" si="12"/>
        <v>1.6808099403450201</v>
      </c>
    </row>
    <row r="29" spans="1:43" ht="15.75" thickBot="1" x14ac:dyDescent="0.3">
      <c r="A29" s="517" t="s">
        <v>470</v>
      </c>
      <c r="B29" s="518" t="s">
        <v>471</v>
      </c>
      <c r="C29" s="519" t="s">
        <v>371</v>
      </c>
      <c r="D29" s="518" t="s">
        <v>1664</v>
      </c>
      <c r="E29" s="518" t="s">
        <v>1666</v>
      </c>
      <c r="F29" s="6" t="s">
        <v>224</v>
      </c>
      <c r="G29" s="4" t="s">
        <v>225</v>
      </c>
      <c r="H29" s="4"/>
      <c r="I29" s="360" t="s">
        <v>27</v>
      </c>
      <c r="J29" s="360">
        <v>2011</v>
      </c>
      <c r="K29" s="17">
        <f t="shared" si="13"/>
        <v>27</v>
      </c>
      <c r="L29" s="360">
        <v>1</v>
      </c>
      <c r="M29" s="360" t="s">
        <v>298</v>
      </c>
      <c r="N29" s="360" t="s">
        <v>292</v>
      </c>
      <c r="O29" s="360" t="s">
        <v>42</v>
      </c>
      <c r="P29" s="360" t="s">
        <v>233</v>
      </c>
      <c r="Q29" s="360" t="s">
        <v>36</v>
      </c>
      <c r="R29" s="509">
        <v>1030.9052469999999</v>
      </c>
      <c r="S29" s="509">
        <v>247.417259</v>
      </c>
      <c r="T29" s="509">
        <v>286.07225899999997</v>
      </c>
      <c r="U29" s="509">
        <v>284.580536</v>
      </c>
      <c r="V29" s="509">
        <v>286.07225899999997</v>
      </c>
      <c r="W29" s="509">
        <v>11291.092994000001</v>
      </c>
      <c r="X29" s="509">
        <v>1086.7047580000001</v>
      </c>
      <c r="Y29" s="509">
        <v>133.314786</v>
      </c>
      <c r="Z29" s="509">
        <v>133.314786</v>
      </c>
      <c r="AA29" s="509">
        <v>0</v>
      </c>
      <c r="AB29" s="509">
        <v>87.579824000000002</v>
      </c>
      <c r="AC29" s="509">
        <v>45.734962000000003</v>
      </c>
      <c r="AD29" s="509">
        <v>841102.75352300005</v>
      </c>
      <c r="AE29" s="300">
        <f t="shared" si="0"/>
        <v>1.1363785133064435</v>
      </c>
      <c r="AF29" s="300">
        <f t="shared" si="1"/>
        <v>0.27273084288489929</v>
      </c>
      <c r="AG29" s="300">
        <f t="shared" si="2"/>
        <v>0.31534068657294928</v>
      </c>
      <c r="AH29" s="300">
        <f t="shared" si="3"/>
        <v>0.31369634343866215</v>
      </c>
      <c r="AI29" s="300">
        <f t="shared" si="4"/>
        <v>0.31534068657294928</v>
      </c>
      <c r="AJ29" s="300">
        <f t="shared" si="5"/>
        <v>12.446299509547963</v>
      </c>
      <c r="AK29" s="300">
        <f t="shared" si="6"/>
        <v>1.1978869453742129</v>
      </c>
      <c r="AL29" s="300">
        <f t="shared" si="7"/>
        <v>0.14695439639802965</v>
      </c>
      <c r="AM29" s="300">
        <f t="shared" si="8"/>
        <v>0.14695439639802965</v>
      </c>
      <c r="AN29" s="300">
        <f t="shared" si="9"/>
        <v>0</v>
      </c>
      <c r="AO29" s="300">
        <f t="shared" si="10"/>
        <v>9.6540230523009446E-2</v>
      </c>
      <c r="AP29" s="300">
        <f t="shared" si="11"/>
        <v>5.041416587502022E-2</v>
      </c>
      <c r="AQ29" s="300">
        <f t="shared" si="12"/>
        <v>927.15707808054526</v>
      </c>
    </row>
    <row r="30" spans="1:43" ht="15.75" thickBot="1" x14ac:dyDescent="0.3">
      <c r="A30" s="517" t="s">
        <v>470</v>
      </c>
      <c r="B30" s="518" t="s">
        <v>471</v>
      </c>
      <c r="C30" s="519" t="s">
        <v>371</v>
      </c>
      <c r="D30" s="518" t="s">
        <v>1664</v>
      </c>
      <c r="E30" s="518" t="s">
        <v>1666</v>
      </c>
      <c r="F30" s="6" t="s">
        <v>224</v>
      </c>
      <c r="G30" s="4" t="s">
        <v>225</v>
      </c>
      <c r="H30" s="4"/>
      <c r="I30" s="360" t="s">
        <v>27</v>
      </c>
      <c r="J30" s="360">
        <v>2011</v>
      </c>
      <c r="K30" s="17">
        <f t="shared" si="13"/>
        <v>28</v>
      </c>
      <c r="L30" s="360">
        <v>2</v>
      </c>
      <c r="M30" s="360" t="s">
        <v>91</v>
      </c>
      <c r="N30" s="360" t="s">
        <v>92</v>
      </c>
      <c r="O30" s="360" t="s">
        <v>42</v>
      </c>
      <c r="P30" s="360" t="s">
        <v>93</v>
      </c>
      <c r="Q30" s="360" t="s">
        <v>36</v>
      </c>
      <c r="R30" s="509">
        <v>60.728406999999997</v>
      </c>
      <c r="S30" s="509">
        <v>6.4008289999999999</v>
      </c>
      <c r="T30" s="509">
        <v>7.4008570000000002</v>
      </c>
      <c r="U30" s="509">
        <v>7.3622649999999998</v>
      </c>
      <c r="V30" s="509">
        <v>7.4008570000000002</v>
      </c>
      <c r="W30" s="509">
        <v>252.446201</v>
      </c>
      <c r="X30" s="509">
        <v>20.287237000000001</v>
      </c>
      <c r="Y30" s="509">
        <v>2.0761250000000002</v>
      </c>
      <c r="Z30" s="509">
        <v>2.0761250000000002</v>
      </c>
      <c r="AA30" s="509">
        <v>0</v>
      </c>
      <c r="AB30" s="509">
        <v>1.6349910000000001</v>
      </c>
      <c r="AC30" s="509">
        <v>0.44113400000000003</v>
      </c>
      <c r="AD30" s="509">
        <v>15702.195507</v>
      </c>
      <c r="AE30" s="300">
        <f t="shared" si="0"/>
        <v>6.6941609874383162E-2</v>
      </c>
      <c r="AF30" s="300">
        <f t="shared" si="1"/>
        <v>7.0557062000759898E-3</v>
      </c>
      <c r="AG30" s="300">
        <f t="shared" si="2"/>
        <v>8.1580483747926702E-3</v>
      </c>
      <c r="AH30" s="300">
        <f t="shared" si="3"/>
        <v>8.1155079767171491E-3</v>
      </c>
      <c r="AI30" s="300">
        <f t="shared" si="4"/>
        <v>8.1580483747926702E-3</v>
      </c>
      <c r="AJ30" s="300">
        <f t="shared" si="5"/>
        <v>0.27827430252883328</v>
      </c>
      <c r="AK30" s="300">
        <f t="shared" si="6"/>
        <v>2.2362850793750472E-2</v>
      </c>
      <c r="AL30" s="300">
        <f t="shared" si="7"/>
        <v>2.28853606847375E-3</v>
      </c>
      <c r="AM30" s="300">
        <f t="shared" si="8"/>
        <v>2.28853606847375E-3</v>
      </c>
      <c r="AN30" s="300">
        <f t="shared" si="9"/>
        <v>0</v>
      </c>
      <c r="AO30" s="300">
        <f t="shared" si="10"/>
        <v>1.8022690710482099E-3</v>
      </c>
      <c r="AP30" s="300">
        <f t="shared" si="11"/>
        <v>4.8626699742554001E-4</v>
      </c>
      <c r="AQ30" s="300">
        <f t="shared" si="12"/>
        <v>17.308707699197281</v>
      </c>
    </row>
    <row r="31" spans="1:43" ht="15.75" thickBot="1" x14ac:dyDescent="0.3">
      <c r="A31" s="517" t="s">
        <v>470</v>
      </c>
      <c r="B31" s="518" t="s">
        <v>471</v>
      </c>
      <c r="C31" s="519" t="s">
        <v>371</v>
      </c>
      <c r="D31" s="518" t="s">
        <v>1664</v>
      </c>
      <c r="E31" s="518" t="s">
        <v>1666</v>
      </c>
      <c r="F31" s="6" t="s">
        <v>224</v>
      </c>
      <c r="G31" s="4" t="s">
        <v>225</v>
      </c>
      <c r="H31" s="4"/>
      <c r="I31" s="360" t="s">
        <v>27</v>
      </c>
      <c r="J31" s="360">
        <v>2011</v>
      </c>
      <c r="K31" s="17">
        <f t="shared" si="13"/>
        <v>29</v>
      </c>
      <c r="L31" s="360">
        <v>3</v>
      </c>
      <c r="M31" s="360" t="s">
        <v>324</v>
      </c>
      <c r="N31" s="360" t="s">
        <v>325</v>
      </c>
      <c r="O31" s="360" t="s">
        <v>42</v>
      </c>
      <c r="P31" s="360" t="s">
        <v>93</v>
      </c>
      <c r="Q31" s="360" t="s">
        <v>36</v>
      </c>
      <c r="R31" s="509">
        <v>220.01110700000001</v>
      </c>
      <c r="S31" s="509">
        <v>81.768221999999994</v>
      </c>
      <c r="T31" s="509">
        <v>94.543203000000005</v>
      </c>
      <c r="U31" s="509">
        <v>94.050207</v>
      </c>
      <c r="V31" s="509">
        <v>94.543203000000005</v>
      </c>
      <c r="W31" s="509">
        <v>44.168816999999997</v>
      </c>
      <c r="X31" s="509">
        <v>10.037372</v>
      </c>
      <c r="Y31" s="509">
        <v>1.56931</v>
      </c>
      <c r="Z31" s="509">
        <v>1.56931</v>
      </c>
      <c r="AA31" s="509">
        <v>0</v>
      </c>
      <c r="AB31" s="509">
        <v>0.80893300000000001</v>
      </c>
      <c r="AC31" s="509">
        <v>0.760378</v>
      </c>
      <c r="AD31" s="509">
        <v>7768.8637360000002</v>
      </c>
      <c r="AE31" s="300">
        <f t="shared" si="0"/>
        <v>0.24252073157172019</v>
      </c>
      <c r="AF31" s="300">
        <f t="shared" si="1"/>
        <v>9.0134035909190807E-2</v>
      </c>
      <c r="AG31" s="300">
        <f t="shared" si="2"/>
        <v>0.10421604195052593</v>
      </c>
      <c r="AH31" s="300">
        <f t="shared" si="3"/>
        <v>0.10367260688394117</v>
      </c>
      <c r="AI31" s="300">
        <f t="shared" si="4"/>
        <v>0.10421604195052593</v>
      </c>
      <c r="AJ31" s="300">
        <f t="shared" si="5"/>
        <v>4.8687786528420263E-2</v>
      </c>
      <c r="AK31" s="300">
        <f t="shared" si="6"/>
        <v>1.106430867827732E-2</v>
      </c>
      <c r="AL31" s="300">
        <f t="shared" si="7"/>
        <v>1.7298681618960999E-3</v>
      </c>
      <c r="AM31" s="300">
        <f t="shared" si="8"/>
        <v>1.7298681618960999E-3</v>
      </c>
      <c r="AN31" s="300">
        <f t="shared" si="9"/>
        <v>0</v>
      </c>
      <c r="AO31" s="300">
        <f t="shared" si="10"/>
        <v>8.9169599493222999E-4</v>
      </c>
      <c r="AP31" s="300">
        <f t="shared" si="11"/>
        <v>8.3817326927517995E-4</v>
      </c>
      <c r="AQ31" s="300">
        <f t="shared" si="12"/>
        <v>8.5637063620416534</v>
      </c>
    </row>
    <row r="32" spans="1:43" ht="15.75" thickBot="1" x14ac:dyDescent="0.3">
      <c r="A32" s="517" t="s">
        <v>470</v>
      </c>
      <c r="B32" s="518" t="s">
        <v>471</v>
      </c>
      <c r="C32" s="519" t="s">
        <v>371</v>
      </c>
      <c r="D32" s="518" t="s">
        <v>1664</v>
      </c>
      <c r="E32" s="518" t="s">
        <v>1666</v>
      </c>
      <c r="F32" s="6" t="s">
        <v>224</v>
      </c>
      <c r="G32" s="4" t="s">
        <v>225</v>
      </c>
      <c r="H32" s="4"/>
      <c r="I32" s="360" t="s">
        <v>27</v>
      </c>
      <c r="J32" s="360">
        <v>2011</v>
      </c>
      <c r="K32" s="17">
        <f t="shared" si="13"/>
        <v>30</v>
      </c>
      <c r="L32" s="360">
        <v>4</v>
      </c>
      <c r="M32" s="360" t="s">
        <v>322</v>
      </c>
      <c r="N32" s="360" t="s">
        <v>321</v>
      </c>
      <c r="O32" s="360" t="s">
        <v>42</v>
      </c>
      <c r="P32" s="360" t="s">
        <v>233</v>
      </c>
      <c r="Q32" s="360" t="s">
        <v>36</v>
      </c>
      <c r="R32" s="509">
        <v>4791.1233350000002</v>
      </c>
      <c r="S32" s="509">
        <v>160.422539</v>
      </c>
      <c r="T32" s="509">
        <v>185.48600099999999</v>
      </c>
      <c r="U32" s="509">
        <v>184.51878500000001</v>
      </c>
      <c r="V32" s="509">
        <v>185.48600099999999</v>
      </c>
      <c r="W32" s="509">
        <v>19583.743257999999</v>
      </c>
      <c r="X32" s="509">
        <v>2434.5487600000001</v>
      </c>
      <c r="Y32" s="509">
        <v>249.975765</v>
      </c>
      <c r="Z32" s="509">
        <v>249.975765</v>
      </c>
      <c r="AA32" s="509">
        <v>26.447633</v>
      </c>
      <c r="AB32" s="509">
        <v>196.20541</v>
      </c>
      <c r="AC32" s="509">
        <v>27.322721999999999</v>
      </c>
      <c r="AD32" s="509">
        <v>1884325.6655619999</v>
      </c>
      <c r="AE32" s="300">
        <f t="shared" si="0"/>
        <v>5.2813094397754181</v>
      </c>
      <c r="AF32" s="300">
        <f t="shared" si="1"/>
        <v>0.17683557911861605</v>
      </c>
      <c r="AG32" s="300">
        <f t="shared" si="2"/>
        <v>0.20446331674897131</v>
      </c>
      <c r="AH32" s="300">
        <f t="shared" si="3"/>
        <v>0.20339714361295835</v>
      </c>
      <c r="AI32" s="300">
        <f t="shared" si="4"/>
        <v>0.20446331674897131</v>
      </c>
      <c r="AJ32" s="300">
        <f t="shared" si="5"/>
        <v>21.587381685429644</v>
      </c>
      <c r="AK32" s="300">
        <f t="shared" si="6"/>
        <v>2.6836306328944755</v>
      </c>
      <c r="AL32" s="300">
        <f t="shared" si="7"/>
        <v>0.27555111298540214</v>
      </c>
      <c r="AM32" s="300">
        <f t="shared" si="8"/>
        <v>0.27555111298540214</v>
      </c>
      <c r="AN32" s="300">
        <f t="shared" si="9"/>
        <v>2.915352497862923E-2</v>
      </c>
      <c r="AO32" s="300">
        <f t="shared" si="10"/>
        <v>0.21627944252618711</v>
      </c>
      <c r="AP32" s="300">
        <f t="shared" si="11"/>
        <v>3.0118145480585817E-2</v>
      </c>
      <c r="AQ32" s="300">
        <f t="shared" si="12"/>
        <v>2077.1134928722699</v>
      </c>
    </row>
    <row r="33" spans="1:43" ht="15.75" thickBot="1" x14ac:dyDescent="0.3">
      <c r="A33" s="517" t="s">
        <v>470</v>
      </c>
      <c r="B33" s="518" t="s">
        <v>471</v>
      </c>
      <c r="C33" s="519" t="s">
        <v>371</v>
      </c>
      <c r="D33" s="518" t="s">
        <v>1664</v>
      </c>
      <c r="E33" s="518" t="s">
        <v>1666</v>
      </c>
      <c r="F33" s="6" t="s">
        <v>224</v>
      </c>
      <c r="G33" s="4" t="s">
        <v>225</v>
      </c>
      <c r="H33" s="4"/>
      <c r="I33" s="360" t="s">
        <v>27</v>
      </c>
      <c r="J33" s="360">
        <v>2011</v>
      </c>
      <c r="K33" s="17">
        <f t="shared" si="13"/>
        <v>31</v>
      </c>
      <c r="L33" s="360">
        <v>5</v>
      </c>
      <c r="M33" s="360" t="s">
        <v>327</v>
      </c>
      <c r="N33" s="360" t="s">
        <v>328</v>
      </c>
      <c r="O33" s="360" t="s">
        <v>42</v>
      </c>
      <c r="P33" s="360" t="s">
        <v>96</v>
      </c>
      <c r="Q33" s="360" t="s">
        <v>36</v>
      </c>
      <c r="R33" s="509">
        <v>5.2181009999999999</v>
      </c>
      <c r="S33" s="509">
        <v>0.23615</v>
      </c>
      <c r="T33" s="509">
        <v>0.27304400000000001</v>
      </c>
      <c r="U33" s="509">
        <v>0.27161999999999997</v>
      </c>
      <c r="V33" s="509">
        <v>0.27304400000000001</v>
      </c>
      <c r="W33" s="509">
        <v>0.63483599999999996</v>
      </c>
      <c r="X33" s="509">
        <v>0.24243899999999999</v>
      </c>
      <c r="Y33" s="509">
        <v>1.9542E-2</v>
      </c>
      <c r="Z33" s="509">
        <v>1.9542E-2</v>
      </c>
      <c r="AA33" s="509">
        <v>0</v>
      </c>
      <c r="AB33" s="509">
        <v>1.9539000000000001E-2</v>
      </c>
      <c r="AC33" s="509">
        <v>3.0000000000000001E-6</v>
      </c>
      <c r="AD33" s="509">
        <v>187.64597699999999</v>
      </c>
      <c r="AE33" s="300">
        <f t="shared" si="0"/>
        <v>5.7519717490223093E-3</v>
      </c>
      <c r="AF33" s="300">
        <f t="shared" si="1"/>
        <v>2.6031081585649996E-4</v>
      </c>
      <c r="AG33" s="300">
        <f t="shared" si="2"/>
        <v>3.0097948932764003E-4</v>
      </c>
      <c r="AH33" s="300">
        <f t="shared" si="3"/>
        <v>2.9940979802219996E-4</v>
      </c>
      <c r="AI33" s="300">
        <f t="shared" si="4"/>
        <v>3.0097948932764003E-4</v>
      </c>
      <c r="AJ33" s="300">
        <f t="shared" si="5"/>
        <v>6.997869027951599E-4</v>
      </c>
      <c r="AK33" s="300">
        <f t="shared" si="6"/>
        <v>2.6724325168508994E-4</v>
      </c>
      <c r="AL33" s="300">
        <f t="shared" si="7"/>
        <v>2.1541367620019999E-5</v>
      </c>
      <c r="AM33" s="300">
        <f t="shared" si="8"/>
        <v>2.1541367620019999E-5</v>
      </c>
      <c r="AN33" s="300">
        <f t="shared" si="9"/>
        <v>0</v>
      </c>
      <c r="AO33" s="300">
        <f t="shared" si="10"/>
        <v>2.1538060686089999E-5</v>
      </c>
      <c r="AP33" s="300">
        <f t="shared" si="11"/>
        <v>3.3069339299999998E-9</v>
      </c>
      <c r="AQ33" s="300">
        <f t="shared" si="12"/>
        <v>0.20684428272309985</v>
      </c>
    </row>
    <row r="34" spans="1:43" ht="15.75" thickBot="1" x14ac:dyDescent="0.3">
      <c r="A34" s="517" t="s">
        <v>470</v>
      </c>
      <c r="B34" s="518" t="s">
        <v>471</v>
      </c>
      <c r="C34" s="519" t="s">
        <v>371</v>
      </c>
      <c r="D34" s="518" t="s">
        <v>1664</v>
      </c>
      <c r="E34" s="518" t="s">
        <v>1666</v>
      </c>
      <c r="F34" s="6" t="s">
        <v>224</v>
      </c>
      <c r="G34" s="4" t="s">
        <v>225</v>
      </c>
      <c r="H34" s="4"/>
      <c r="I34" s="360" t="s">
        <v>27</v>
      </c>
      <c r="J34" s="360">
        <v>2011</v>
      </c>
      <c r="K34" s="17">
        <f t="shared" si="13"/>
        <v>32</v>
      </c>
      <c r="L34" s="360">
        <v>6</v>
      </c>
      <c r="M34" s="360" t="s">
        <v>281</v>
      </c>
      <c r="N34" s="360" t="s">
        <v>282</v>
      </c>
      <c r="O34" s="360" t="s">
        <v>42</v>
      </c>
      <c r="P34" s="360" t="s">
        <v>93</v>
      </c>
      <c r="Q34" s="360" t="s">
        <v>36</v>
      </c>
      <c r="R34" s="509">
        <v>26.403991999999999</v>
      </c>
      <c r="S34" s="509">
        <v>1.5337989999999999</v>
      </c>
      <c r="T34" s="509">
        <v>1.773431</v>
      </c>
      <c r="U34" s="509">
        <v>1.7641830000000001</v>
      </c>
      <c r="V34" s="509">
        <v>1.773431</v>
      </c>
      <c r="W34" s="509">
        <v>4.3512399999999998</v>
      </c>
      <c r="X34" s="509">
        <v>1.3577060000000001</v>
      </c>
      <c r="Y34" s="509">
        <v>0.39321699999999998</v>
      </c>
      <c r="Z34" s="509">
        <v>0.39321699999999998</v>
      </c>
      <c r="AA34" s="509">
        <v>0</v>
      </c>
      <c r="AB34" s="509">
        <v>0.10942</v>
      </c>
      <c r="AC34" s="509">
        <v>0.28379700000000002</v>
      </c>
      <c r="AD34" s="509">
        <v>1050.856025</v>
      </c>
      <c r="AE34" s="300">
        <f t="shared" si="0"/>
        <v>2.910541901074952E-2</v>
      </c>
      <c r="AF34" s="300">
        <f t="shared" si="1"/>
        <v>1.6907239849666897E-3</v>
      </c>
      <c r="AG34" s="300">
        <f t="shared" si="2"/>
        <v>1.9548730488046099E-3</v>
      </c>
      <c r="AH34" s="300">
        <f t="shared" si="3"/>
        <v>1.9446788738097301E-3</v>
      </c>
      <c r="AI34" s="300">
        <f t="shared" si="4"/>
        <v>1.9548730488046099E-3</v>
      </c>
      <c r="AJ34" s="300">
        <f t="shared" si="5"/>
        <v>4.7964210645244001E-3</v>
      </c>
      <c r="AK34" s="300">
        <f t="shared" si="6"/>
        <v>1.4966146794548601E-3</v>
      </c>
      <c r="AL34" s="300">
        <f t="shared" si="7"/>
        <v>4.3344754638426997E-4</v>
      </c>
      <c r="AM34" s="300">
        <f t="shared" si="8"/>
        <v>4.3344754638426997E-4</v>
      </c>
      <c r="AN34" s="300">
        <f t="shared" si="9"/>
        <v>0</v>
      </c>
      <c r="AO34" s="300">
        <f t="shared" si="10"/>
        <v>1.206149035402E-4</v>
      </c>
      <c r="AP34" s="300">
        <f t="shared" si="11"/>
        <v>3.1283264284407005E-4</v>
      </c>
      <c r="AQ34" s="300">
        <f t="shared" si="12"/>
        <v>1.1583704815391427</v>
      </c>
    </row>
    <row r="35" spans="1:43" ht="15.75" thickBot="1" x14ac:dyDescent="0.3">
      <c r="A35" s="517" t="s">
        <v>470</v>
      </c>
      <c r="B35" s="518" t="s">
        <v>471</v>
      </c>
      <c r="C35" s="519" t="s">
        <v>371</v>
      </c>
      <c r="D35" s="518" t="s">
        <v>1664</v>
      </c>
      <c r="E35" s="518" t="s">
        <v>1666</v>
      </c>
      <c r="F35" s="6" t="s">
        <v>224</v>
      </c>
      <c r="G35" s="4" t="s">
        <v>225</v>
      </c>
      <c r="H35" s="4"/>
      <c r="I35" s="360" t="s">
        <v>27</v>
      </c>
      <c r="J35" s="360">
        <v>2011</v>
      </c>
      <c r="K35" s="17">
        <f t="shared" si="13"/>
        <v>33</v>
      </c>
      <c r="L35" s="360">
        <v>7</v>
      </c>
      <c r="M35" s="360" t="s">
        <v>323</v>
      </c>
      <c r="N35" s="360" t="s">
        <v>146</v>
      </c>
      <c r="O35" s="360" t="s">
        <v>42</v>
      </c>
      <c r="P35" s="360" t="s">
        <v>115</v>
      </c>
      <c r="Q35" s="360" t="s">
        <v>36</v>
      </c>
      <c r="R35" s="509">
        <v>164.45802499999999</v>
      </c>
      <c r="S35" s="509">
        <v>52.220348000000001</v>
      </c>
      <c r="T35" s="509">
        <v>45.558571999999998</v>
      </c>
      <c r="U35" s="509">
        <v>43.588847000000001</v>
      </c>
      <c r="V35" s="509">
        <v>51.160665000000002</v>
      </c>
      <c r="W35" s="509">
        <v>3.6999999999999998E-5</v>
      </c>
      <c r="X35" s="509">
        <v>0.45834599999999998</v>
      </c>
      <c r="Y35" s="509">
        <v>0.39508900000000002</v>
      </c>
      <c r="Z35" s="509">
        <v>0.39508900000000002</v>
      </c>
      <c r="AA35" s="509">
        <v>0</v>
      </c>
      <c r="AB35" s="509">
        <v>3.6939E-2</v>
      </c>
      <c r="AC35" s="509">
        <v>0.35815000000000002</v>
      </c>
      <c r="AD35" s="509">
        <v>354.75723900000003</v>
      </c>
      <c r="AE35" s="300">
        <f t="shared" si="0"/>
        <v>0.18128394097776274</v>
      </c>
      <c r="AF35" s="300">
        <f t="shared" si="1"/>
        <v>5.756308021253588E-2</v>
      </c>
      <c r="AG35" s="300">
        <f t="shared" si="2"/>
        <v>5.0219729183049316E-2</v>
      </c>
      <c r="AH35" s="300">
        <f t="shared" si="3"/>
        <v>4.8048479037959564E-2</v>
      </c>
      <c r="AI35" s="300">
        <f t="shared" si="4"/>
        <v>5.6394979656621144E-2</v>
      </c>
      <c r="AJ35" s="300">
        <f t="shared" si="5"/>
        <v>4.0785518469999998E-8</v>
      </c>
      <c r="AK35" s="300">
        <f t="shared" si="6"/>
        <v>5.0523997969325999E-4</v>
      </c>
      <c r="AL35" s="300">
        <f t="shared" si="7"/>
        <v>4.3551107315658997E-4</v>
      </c>
      <c r="AM35" s="300">
        <f t="shared" si="8"/>
        <v>4.3551107315658997E-4</v>
      </c>
      <c r="AN35" s="300">
        <f t="shared" si="9"/>
        <v>0</v>
      </c>
      <c r="AO35" s="300">
        <f t="shared" si="10"/>
        <v>4.0718277480089997E-5</v>
      </c>
      <c r="AP35" s="300">
        <f t="shared" si="11"/>
        <v>3.9479279567649999E-4</v>
      </c>
      <c r="AQ35" s="300">
        <f t="shared" si="12"/>
        <v>0.39105291685407306</v>
      </c>
    </row>
    <row r="36" spans="1:43" ht="15.75" thickBot="1" x14ac:dyDescent="0.3">
      <c r="A36" s="517" t="s">
        <v>470</v>
      </c>
      <c r="B36" s="518" t="s">
        <v>471</v>
      </c>
      <c r="C36" s="519" t="s">
        <v>371</v>
      </c>
      <c r="D36" s="518" t="s">
        <v>1664</v>
      </c>
      <c r="E36" s="518" t="s">
        <v>1666</v>
      </c>
      <c r="F36" s="6" t="s">
        <v>224</v>
      </c>
      <c r="G36" s="4" t="s">
        <v>225</v>
      </c>
      <c r="H36" s="4"/>
      <c r="I36" s="360" t="s">
        <v>27</v>
      </c>
      <c r="J36" s="360">
        <v>2011</v>
      </c>
      <c r="K36" s="17">
        <f t="shared" si="13"/>
        <v>34</v>
      </c>
      <c r="L36" s="360">
        <v>8</v>
      </c>
      <c r="M36" s="360" t="s">
        <v>329</v>
      </c>
      <c r="N36" s="360" t="s">
        <v>330</v>
      </c>
      <c r="O36" s="360" t="s">
        <v>42</v>
      </c>
      <c r="P36" s="360" t="s">
        <v>96</v>
      </c>
      <c r="Q36" s="360" t="s">
        <v>36</v>
      </c>
      <c r="R36" s="509">
        <v>67.514746000000002</v>
      </c>
      <c r="S36" s="509">
        <v>8.3837770000000003</v>
      </c>
      <c r="T36" s="509">
        <v>9.6936090000000004</v>
      </c>
      <c r="U36" s="509">
        <v>9.6430609999999994</v>
      </c>
      <c r="V36" s="509">
        <v>9.6936090000000004</v>
      </c>
      <c r="W36" s="509">
        <v>137.364634</v>
      </c>
      <c r="X36" s="509">
        <v>21.782160000000001</v>
      </c>
      <c r="Y36" s="509">
        <v>3.711144</v>
      </c>
      <c r="Z36" s="509">
        <v>3.711144</v>
      </c>
      <c r="AA36" s="509">
        <v>0</v>
      </c>
      <c r="AB36" s="509">
        <v>1.7554700000000001</v>
      </c>
      <c r="AC36" s="509">
        <v>1.9556739999999999</v>
      </c>
      <c r="AD36" s="509">
        <v>16859.257017</v>
      </c>
      <c r="AE36" s="300">
        <f t="shared" si="0"/>
        <v>7.4422268107577252E-2</v>
      </c>
      <c r="AF36" s="300">
        <f t="shared" si="1"/>
        <v>9.2415322076178693E-3</v>
      </c>
      <c r="AG36" s="300">
        <f t="shared" si="2"/>
        <v>1.068537483541779E-2</v>
      </c>
      <c r="AH36" s="300">
        <f t="shared" si="3"/>
        <v>1.0629655203319908E-2</v>
      </c>
      <c r="AI36" s="300">
        <f t="shared" si="4"/>
        <v>1.068537483541779E-2</v>
      </c>
      <c r="AJ36" s="300">
        <f t="shared" si="5"/>
        <v>0.15141858965221053</v>
      </c>
      <c r="AK36" s="300">
        <f t="shared" si="6"/>
        <v>2.40107213242296E-2</v>
      </c>
      <c r="AL36" s="300">
        <f t="shared" si="7"/>
        <v>4.0908360042386403E-3</v>
      </c>
      <c r="AM36" s="300">
        <f t="shared" si="8"/>
        <v>4.0908360042386403E-3</v>
      </c>
      <c r="AN36" s="300">
        <f t="shared" si="9"/>
        <v>0</v>
      </c>
      <c r="AO36" s="300">
        <f t="shared" si="10"/>
        <v>1.9350744353656998E-3</v>
      </c>
      <c r="AP36" s="300">
        <f t="shared" si="11"/>
        <v>2.15576156887294E-3</v>
      </c>
      <c r="AQ36" s="300">
        <f t="shared" si="12"/>
        <v>18.584149688035964</v>
      </c>
    </row>
    <row r="37" spans="1:43" ht="15.75" thickBot="1" x14ac:dyDescent="0.3">
      <c r="A37" s="517" t="s">
        <v>470</v>
      </c>
      <c r="B37" s="518" t="s">
        <v>471</v>
      </c>
      <c r="C37" s="519" t="s">
        <v>371</v>
      </c>
      <c r="D37" s="518" t="s">
        <v>1664</v>
      </c>
      <c r="E37" s="518" t="s">
        <v>1666</v>
      </c>
      <c r="F37" s="6" t="s">
        <v>224</v>
      </c>
      <c r="G37" s="4" t="s">
        <v>225</v>
      </c>
      <c r="H37" s="4"/>
      <c r="I37" s="496" t="s">
        <v>27</v>
      </c>
      <c r="J37" s="496">
        <v>2011</v>
      </c>
      <c r="K37" s="17">
        <f t="shared" si="13"/>
        <v>35</v>
      </c>
      <c r="L37" s="496">
        <v>9</v>
      </c>
      <c r="M37" s="496" t="s">
        <v>326</v>
      </c>
      <c r="N37" s="496" t="s">
        <v>92</v>
      </c>
      <c r="O37" s="496" t="s">
        <v>42</v>
      </c>
      <c r="P37" s="496" t="s">
        <v>93</v>
      </c>
      <c r="Q37" s="496" t="s">
        <v>36</v>
      </c>
      <c r="R37" s="354">
        <v>6671.0646729999999</v>
      </c>
      <c r="S37" s="354">
        <v>1451.4539789999999</v>
      </c>
      <c r="T37" s="354">
        <v>1678.220511</v>
      </c>
      <c r="U37" s="354">
        <v>1669.4694300000001</v>
      </c>
      <c r="V37" s="354">
        <v>1678.220511</v>
      </c>
      <c r="W37" s="354">
        <v>4026.41624</v>
      </c>
      <c r="X37" s="354">
        <v>549.55282799999998</v>
      </c>
      <c r="Y37" s="354">
        <v>56.239310000000003</v>
      </c>
      <c r="Z37" s="354">
        <v>56.239310000000003</v>
      </c>
      <c r="AA37" s="354">
        <v>0</v>
      </c>
      <c r="AB37" s="354">
        <v>44.289619000000002</v>
      </c>
      <c r="AC37" s="354">
        <v>11.94969</v>
      </c>
      <c r="AD37" s="354">
        <v>425350.48616500001</v>
      </c>
      <c r="AE37" s="300">
        <f t="shared" si="0"/>
        <v>7.3535900387893509</v>
      </c>
      <c r="AF37" s="300">
        <f t="shared" si="1"/>
        <v>1.5999541369962023</v>
      </c>
      <c r="AG37" s="300">
        <f t="shared" si="2"/>
        <v>1.8499214499492793</v>
      </c>
      <c r="AH37" s="300">
        <f t="shared" si="3"/>
        <v>1.8402750343882532</v>
      </c>
      <c r="AI37" s="300">
        <f t="shared" si="4"/>
        <v>1.8499214499492793</v>
      </c>
      <c r="AJ37" s="300">
        <f t="shared" si="5"/>
        <v>4.4383641601196739</v>
      </c>
      <c r="AK37" s="300">
        <f t="shared" si="6"/>
        <v>0.60577829774688463</v>
      </c>
      <c r="AL37" s="300">
        <f t="shared" si="7"/>
        <v>6.1993227479596104E-2</v>
      </c>
      <c r="AM37" s="300">
        <f t="shared" si="8"/>
        <v>6.1993227479596104E-2</v>
      </c>
      <c r="AN37" s="300">
        <f t="shared" si="9"/>
        <v>0</v>
      </c>
      <c r="AO37" s="300">
        <f t="shared" si="10"/>
        <v>4.8820947939290892E-2</v>
      </c>
      <c r="AP37" s="300">
        <f t="shared" si="11"/>
        <v>1.3172278437993899E-2</v>
      </c>
      <c r="AQ37" s="300">
        <f t="shared" si="12"/>
        <v>468.86865161367803</v>
      </c>
    </row>
    <row r="38" spans="1:43" ht="15.75" thickBot="1" x14ac:dyDescent="0.3">
      <c r="A38" s="517" t="s">
        <v>470</v>
      </c>
      <c r="B38" s="518" t="s">
        <v>471</v>
      </c>
      <c r="C38" s="519" t="s">
        <v>371</v>
      </c>
      <c r="D38" s="518" t="s">
        <v>1664</v>
      </c>
      <c r="E38" s="518" t="s">
        <v>1666</v>
      </c>
      <c r="F38" s="6" t="s">
        <v>224</v>
      </c>
      <c r="G38" s="4" t="s">
        <v>225</v>
      </c>
      <c r="H38" s="4"/>
      <c r="I38" s="496" t="s">
        <v>27</v>
      </c>
      <c r="J38" s="496">
        <v>2011</v>
      </c>
      <c r="K38" s="17">
        <f t="shared" si="13"/>
        <v>36</v>
      </c>
      <c r="L38" s="496">
        <v>10</v>
      </c>
      <c r="M38" s="496" t="s">
        <v>331</v>
      </c>
      <c r="N38" s="496" t="s">
        <v>332</v>
      </c>
      <c r="O38" s="496" t="s">
        <v>42</v>
      </c>
      <c r="P38" s="496" t="s">
        <v>96</v>
      </c>
      <c r="Q38" s="496" t="s">
        <v>36</v>
      </c>
      <c r="R38" s="354">
        <v>927.019094</v>
      </c>
      <c r="S38" s="354">
        <v>255.062682</v>
      </c>
      <c r="T38" s="354">
        <v>294.91215799999998</v>
      </c>
      <c r="U38" s="354">
        <v>293.37433800000002</v>
      </c>
      <c r="V38" s="354">
        <v>294.91215799999998</v>
      </c>
      <c r="W38" s="354">
        <v>1891.795938</v>
      </c>
      <c r="X38" s="354">
        <v>348.86358200000001</v>
      </c>
      <c r="Y38" s="354">
        <v>75.245649</v>
      </c>
      <c r="Z38" s="354">
        <v>75.245649</v>
      </c>
      <c r="AA38" s="354">
        <v>0</v>
      </c>
      <c r="AB38" s="354">
        <v>28.115649999999999</v>
      </c>
      <c r="AC38" s="354">
        <v>47.129998000000001</v>
      </c>
      <c r="AD38" s="354">
        <v>270018.25207799999</v>
      </c>
      <c r="AE38" s="300">
        <f t="shared" si="0"/>
        <v>1.021863631902153</v>
      </c>
      <c r="AF38" s="300">
        <f t="shared" si="1"/>
        <v>0.28115847912753339</v>
      </c>
      <c r="AG38" s="300">
        <f t="shared" si="2"/>
        <v>0.32508500721990691</v>
      </c>
      <c r="AH38" s="300">
        <f t="shared" si="3"/>
        <v>0.32338985084116278</v>
      </c>
      <c r="AI38" s="300">
        <f t="shared" si="4"/>
        <v>0.32508500721990691</v>
      </c>
      <c r="AJ38" s="300">
        <f t="shared" si="5"/>
        <v>2.0853480586694588</v>
      </c>
      <c r="AK38" s="300">
        <f t="shared" si="6"/>
        <v>0.38455627208571241</v>
      </c>
      <c r="AL38" s="300">
        <f t="shared" si="7"/>
        <v>8.2944129920990178E-2</v>
      </c>
      <c r="AM38" s="300">
        <f t="shared" si="8"/>
        <v>8.2944129920990178E-2</v>
      </c>
      <c r="AN38" s="300">
        <f t="shared" si="9"/>
        <v>0</v>
      </c>
      <c r="AO38" s="300">
        <f t="shared" si="10"/>
        <v>3.0992198983001498E-2</v>
      </c>
      <c r="AP38" s="300">
        <f t="shared" si="11"/>
        <v>5.1951929835677375E-2</v>
      </c>
      <c r="AQ38" s="300">
        <f t="shared" si="12"/>
        <v>297.64417317201043</v>
      </c>
    </row>
    <row r="39" spans="1:43" ht="15.75" thickBot="1" x14ac:dyDescent="0.3">
      <c r="A39" s="517" t="s">
        <v>470</v>
      </c>
      <c r="B39" s="518" t="s">
        <v>471</v>
      </c>
      <c r="C39" s="519" t="s">
        <v>371</v>
      </c>
      <c r="D39" s="518" t="s">
        <v>1664</v>
      </c>
      <c r="E39" s="518" t="s">
        <v>1666</v>
      </c>
      <c r="F39" s="6" t="s">
        <v>224</v>
      </c>
      <c r="G39" s="4" t="s">
        <v>225</v>
      </c>
      <c r="H39" s="4"/>
      <c r="I39" s="496" t="s">
        <v>27</v>
      </c>
      <c r="J39" s="496">
        <v>2011</v>
      </c>
      <c r="K39" s="17">
        <f t="shared" si="13"/>
        <v>37</v>
      </c>
      <c r="L39" s="496">
        <v>11</v>
      </c>
      <c r="M39" s="496" t="s">
        <v>1604</v>
      </c>
      <c r="N39" s="496" t="s">
        <v>164</v>
      </c>
      <c r="O39" s="496" t="s">
        <v>42</v>
      </c>
      <c r="P39" s="496" t="s">
        <v>96</v>
      </c>
      <c r="Q39" s="496" t="s">
        <v>36</v>
      </c>
      <c r="R39" s="354">
        <v>2.9325169999999998</v>
      </c>
      <c r="S39" s="354">
        <v>4.3000000000000002E-5</v>
      </c>
      <c r="T39" s="354">
        <v>4.8999999999999998E-5</v>
      </c>
      <c r="U39" s="354">
        <v>4.8999999999999998E-5</v>
      </c>
      <c r="V39" s="354">
        <v>4.8999999999999998E-5</v>
      </c>
      <c r="W39" s="354">
        <v>2.1884700000000001</v>
      </c>
      <c r="X39" s="354">
        <v>0.56014799999999998</v>
      </c>
      <c r="Y39" s="354">
        <v>4.5150999999999997E-2</v>
      </c>
      <c r="Z39" s="354">
        <v>4.5150999999999997E-2</v>
      </c>
      <c r="AA39" s="354">
        <v>0</v>
      </c>
      <c r="AB39" s="354">
        <v>4.5143000000000003E-2</v>
      </c>
      <c r="AC39" s="354">
        <v>7.9999999999999996E-6</v>
      </c>
      <c r="AD39" s="354">
        <v>433.55101100000002</v>
      </c>
      <c r="AE39" s="300">
        <f t="shared" si="0"/>
        <v>3.2325466558672696E-3</v>
      </c>
      <c r="AF39" s="300">
        <f t="shared" si="1"/>
        <v>4.7399386329999997E-8</v>
      </c>
      <c r="AG39" s="300">
        <f t="shared" si="2"/>
        <v>5.4013254189999995E-8</v>
      </c>
      <c r="AH39" s="300">
        <f t="shared" si="3"/>
        <v>5.4013254189999995E-8</v>
      </c>
      <c r="AI39" s="300">
        <f t="shared" si="4"/>
        <v>5.4013254189999995E-8</v>
      </c>
      <c r="AJ39" s="300">
        <f t="shared" si="5"/>
        <v>2.4123752325957001E-3</v>
      </c>
      <c r="AK39" s="300">
        <f t="shared" si="6"/>
        <v>6.1745747567388003E-4</v>
      </c>
      <c r="AL39" s="300">
        <f t="shared" si="7"/>
        <v>4.9770457957809993E-5</v>
      </c>
      <c r="AM39" s="300">
        <f t="shared" si="8"/>
        <v>4.9770457957809993E-5</v>
      </c>
      <c r="AN39" s="300">
        <f t="shared" si="9"/>
        <v>0</v>
      </c>
      <c r="AO39" s="300">
        <f t="shared" si="10"/>
        <v>4.976163946733E-5</v>
      </c>
      <c r="AP39" s="300">
        <f t="shared" si="11"/>
        <v>8.8184904799999995E-9</v>
      </c>
      <c r="AQ39" s="300">
        <f t="shared" si="12"/>
        <v>0.47790818288723436</v>
      </c>
    </row>
    <row r="40" spans="1:43" ht="15.75" thickBot="1" x14ac:dyDescent="0.3">
      <c r="A40" s="517" t="s">
        <v>470</v>
      </c>
      <c r="B40" s="518" t="s">
        <v>471</v>
      </c>
      <c r="C40" s="519" t="s">
        <v>371</v>
      </c>
      <c r="D40" s="518" t="s">
        <v>1664</v>
      </c>
      <c r="E40" s="518" t="s">
        <v>1666</v>
      </c>
      <c r="F40" s="6" t="s">
        <v>224</v>
      </c>
      <c r="G40" s="4" t="s">
        <v>225</v>
      </c>
      <c r="H40" s="4"/>
      <c r="I40" s="496" t="s">
        <v>27</v>
      </c>
      <c r="J40" s="496">
        <v>2011</v>
      </c>
      <c r="K40" s="17">
        <f t="shared" si="13"/>
        <v>38</v>
      </c>
      <c r="L40" s="496">
        <v>12</v>
      </c>
      <c r="M40" s="496" t="s">
        <v>180</v>
      </c>
      <c r="N40" s="496" t="s">
        <v>181</v>
      </c>
      <c r="O40" s="496" t="s">
        <v>42</v>
      </c>
      <c r="P40" s="496" t="s">
        <v>108</v>
      </c>
      <c r="Q40" s="496" t="s">
        <v>36</v>
      </c>
      <c r="R40" s="354">
        <v>3413.892488</v>
      </c>
      <c r="S40" s="354">
        <v>1545.6884970000001</v>
      </c>
      <c r="T40" s="354">
        <v>1787.1776689999999</v>
      </c>
      <c r="U40" s="354">
        <v>1777.8584310000001</v>
      </c>
      <c r="V40" s="354">
        <v>1787.1776689999999</v>
      </c>
      <c r="W40" s="354">
        <v>172.480411</v>
      </c>
      <c r="X40" s="354">
        <v>56.073202000000002</v>
      </c>
      <c r="Y40" s="354">
        <v>13.407984000000001</v>
      </c>
      <c r="Z40" s="354">
        <v>13.407984000000001</v>
      </c>
      <c r="AA40" s="354">
        <v>0</v>
      </c>
      <c r="AB40" s="354">
        <v>4.5190570000000001</v>
      </c>
      <c r="AC40" s="354">
        <v>8.8889259999999997</v>
      </c>
      <c r="AD40" s="354">
        <v>43400.311362</v>
      </c>
      <c r="AE40" s="300">
        <f t="shared" si="0"/>
        <v>3.7631723006464388</v>
      </c>
      <c r="AF40" s="300">
        <f t="shared" si="1"/>
        <v>1.7038299119800011</v>
      </c>
      <c r="AG40" s="300">
        <f t="shared" si="2"/>
        <v>1.9700261575181361</v>
      </c>
      <c r="AH40" s="300">
        <f t="shared" si="3"/>
        <v>1.9597534560701546</v>
      </c>
      <c r="AI40" s="300">
        <f t="shared" si="4"/>
        <v>1.9700261575181361</v>
      </c>
      <c r="AJ40" s="300">
        <f t="shared" si="5"/>
        <v>0.19012710779874839</v>
      </c>
      <c r="AK40" s="300">
        <f t="shared" si="6"/>
        <v>6.1810124752514621E-2</v>
      </c>
      <c r="AL40" s="300">
        <f t="shared" si="7"/>
        <v>1.477977240749904E-2</v>
      </c>
      <c r="AM40" s="300">
        <f t="shared" si="8"/>
        <v>1.477977240749904E-2</v>
      </c>
      <c r="AN40" s="300">
        <f t="shared" si="9"/>
        <v>0</v>
      </c>
      <c r="AO40" s="300">
        <f t="shared" si="10"/>
        <v>4.9814076416346701E-3</v>
      </c>
      <c r="AP40" s="300">
        <f t="shared" si="11"/>
        <v>9.7983636635530606E-3</v>
      </c>
      <c r="AQ40" s="300">
        <f t="shared" si="12"/>
        <v>47.840654071854097</v>
      </c>
    </row>
    <row r="41" spans="1:43" ht="15.75" thickBot="1" x14ac:dyDescent="0.3">
      <c r="A41" s="517" t="s">
        <v>470</v>
      </c>
      <c r="B41" s="518" t="s">
        <v>471</v>
      </c>
      <c r="C41" s="519" t="s">
        <v>371</v>
      </c>
      <c r="D41" s="518" t="s">
        <v>1664</v>
      </c>
      <c r="E41" s="518" t="s">
        <v>1666</v>
      </c>
      <c r="F41" s="6" t="s">
        <v>224</v>
      </c>
      <c r="G41" s="4" t="s">
        <v>225</v>
      </c>
      <c r="H41" s="4"/>
      <c r="I41" s="496" t="s">
        <v>27</v>
      </c>
      <c r="J41" s="496">
        <v>2011</v>
      </c>
      <c r="K41" s="17">
        <f t="shared" si="13"/>
        <v>39</v>
      </c>
      <c r="L41" s="496">
        <v>13</v>
      </c>
      <c r="M41" s="496" t="s">
        <v>218</v>
      </c>
      <c r="N41" s="496" t="s">
        <v>110</v>
      </c>
      <c r="O41" s="496" t="s">
        <v>42</v>
      </c>
      <c r="P41" s="496" t="s">
        <v>108</v>
      </c>
      <c r="Q41" s="496" t="s">
        <v>36</v>
      </c>
      <c r="R41" s="354">
        <v>67.195421999999994</v>
      </c>
      <c r="S41" s="354">
        <v>62.522768999999997</v>
      </c>
      <c r="T41" s="354">
        <v>72.290953999999999</v>
      </c>
      <c r="U41" s="354">
        <v>71.913993000000005</v>
      </c>
      <c r="V41" s="354">
        <v>72.290953999999999</v>
      </c>
      <c r="W41" s="354">
        <v>17.689944000000001</v>
      </c>
      <c r="X41" s="354">
        <v>3.8324750000000001</v>
      </c>
      <c r="Y41" s="354">
        <v>0.507795</v>
      </c>
      <c r="Z41" s="354">
        <v>0.507795</v>
      </c>
      <c r="AA41" s="354">
        <v>0</v>
      </c>
      <c r="AB41" s="354">
        <v>0.308867</v>
      </c>
      <c r="AC41" s="354">
        <v>0.19892799999999999</v>
      </c>
      <c r="AD41" s="354">
        <v>2966.3116879999998</v>
      </c>
      <c r="AE41" s="300">
        <f t="shared" si="0"/>
        <v>7.4070273650822818E-2</v>
      </c>
      <c r="AF41" s="300">
        <f t="shared" si="1"/>
        <v>6.8919555401217386E-2</v>
      </c>
      <c r="AG41" s="300">
        <f t="shared" si="2"/>
        <v>7.9687136204889736E-2</v>
      </c>
      <c r="AH41" s="300">
        <f t="shared" si="3"/>
        <v>7.9271607831160842E-2</v>
      </c>
      <c r="AI41" s="300">
        <f t="shared" si="4"/>
        <v>7.9687136204889736E-2</v>
      </c>
      <c r="AJ41" s="300">
        <f t="shared" si="5"/>
        <v>1.9499825344466641E-2</v>
      </c>
      <c r="AK41" s="300">
        <f t="shared" si="6"/>
        <v>4.2245805377922495E-3</v>
      </c>
      <c r="AL41" s="300">
        <f t="shared" si="7"/>
        <v>5.5974817166144991E-4</v>
      </c>
      <c r="AM41" s="300">
        <f t="shared" si="8"/>
        <v>5.5974817166144991E-4</v>
      </c>
      <c r="AN41" s="300">
        <f t="shared" si="9"/>
        <v>0</v>
      </c>
      <c r="AO41" s="300">
        <f t="shared" si="10"/>
        <v>3.4046758738576997E-4</v>
      </c>
      <c r="AP41" s="300">
        <f t="shared" si="11"/>
        <v>2.1928058427567998E-4</v>
      </c>
      <c r="AQ41" s="300">
        <f t="shared" si="12"/>
        <v>3.269798922667591</v>
      </c>
    </row>
    <row r="42" spans="1:43" ht="15.75" thickBot="1" x14ac:dyDescent="0.3">
      <c r="A42" s="517" t="s">
        <v>470</v>
      </c>
      <c r="B42" s="518" t="s">
        <v>471</v>
      </c>
      <c r="C42" s="519" t="s">
        <v>371</v>
      </c>
      <c r="D42" s="518" t="s">
        <v>1664</v>
      </c>
      <c r="E42" s="518" t="s">
        <v>1666</v>
      </c>
      <c r="F42" s="6" t="s">
        <v>187</v>
      </c>
      <c r="G42" s="4" t="s">
        <v>188</v>
      </c>
      <c r="H42" s="4" t="s">
        <v>192</v>
      </c>
      <c r="I42" s="496" t="s">
        <v>27</v>
      </c>
      <c r="J42" s="496">
        <v>2011</v>
      </c>
      <c r="K42" s="17">
        <f t="shared" si="13"/>
        <v>40</v>
      </c>
      <c r="L42" s="496">
        <v>1</v>
      </c>
      <c r="M42" s="496" t="s">
        <v>254</v>
      </c>
      <c r="N42" s="496" t="s">
        <v>1576</v>
      </c>
      <c r="O42" s="496" t="s">
        <v>42</v>
      </c>
      <c r="P42" s="496" t="s">
        <v>195</v>
      </c>
      <c r="Q42" s="496" t="s">
        <v>36</v>
      </c>
      <c r="R42" s="354">
        <v>0.73475800000000002</v>
      </c>
      <c r="S42" s="354">
        <v>5.4628999999999997E-2</v>
      </c>
      <c r="T42" s="354">
        <v>6.3163999999999998E-2</v>
      </c>
      <c r="U42" s="354">
        <v>6.2834000000000001E-2</v>
      </c>
      <c r="V42" s="354">
        <v>6.3163999999999998E-2</v>
      </c>
      <c r="W42" s="354">
        <v>4.8452349999999997</v>
      </c>
      <c r="X42" s="354">
        <v>0.573048</v>
      </c>
      <c r="Y42" s="354">
        <v>5.4221999999999999E-2</v>
      </c>
      <c r="Z42" s="354">
        <v>5.4221999999999999E-2</v>
      </c>
      <c r="AA42" s="354">
        <v>0</v>
      </c>
      <c r="AB42" s="354">
        <v>4.6183000000000002E-2</v>
      </c>
      <c r="AC42" s="354">
        <v>8.0389999999999993E-3</v>
      </c>
      <c r="AD42" s="354">
        <v>443.53582399999999</v>
      </c>
      <c r="AE42" s="300">
        <f t="shared" si="0"/>
        <v>8.0993205351297993E-4</v>
      </c>
      <c r="AF42" s="300">
        <f t="shared" si="1"/>
        <v>6.0218164553989994E-5</v>
      </c>
      <c r="AG42" s="300">
        <f t="shared" si="2"/>
        <v>6.9626391584839994E-5</v>
      </c>
      <c r="AH42" s="300">
        <f t="shared" si="3"/>
        <v>6.9262628852540003E-5</v>
      </c>
      <c r="AI42" s="300">
        <f t="shared" si="4"/>
        <v>6.9626391584839994E-5</v>
      </c>
      <c r="AJ42" s="300">
        <f t="shared" si="5"/>
        <v>5.3409573401078493E-3</v>
      </c>
      <c r="AK42" s="300">
        <f t="shared" si="6"/>
        <v>6.3167729157287997E-4</v>
      </c>
      <c r="AL42" s="300">
        <f t="shared" si="7"/>
        <v>5.9769523850819998E-5</v>
      </c>
      <c r="AM42" s="300">
        <f t="shared" si="8"/>
        <v>5.9769523850819998E-5</v>
      </c>
      <c r="AN42" s="300">
        <f t="shared" si="9"/>
        <v>0</v>
      </c>
      <c r="AO42" s="300">
        <f t="shared" si="10"/>
        <v>5.0908043229729998E-5</v>
      </c>
      <c r="AP42" s="300">
        <f t="shared" si="11"/>
        <v>8.8614806210899986E-6</v>
      </c>
      <c r="AQ42" s="300">
        <f t="shared" si="12"/>
        <v>0.48891455518536941</v>
      </c>
    </row>
    <row r="43" spans="1:43" ht="15.75" thickBot="1" x14ac:dyDescent="0.3">
      <c r="A43" s="517" t="s">
        <v>470</v>
      </c>
      <c r="B43" s="518" t="s">
        <v>471</v>
      </c>
      <c r="C43" s="519" t="s">
        <v>371</v>
      </c>
      <c r="D43" s="518" t="s">
        <v>1664</v>
      </c>
      <c r="E43" s="518" t="s">
        <v>1666</v>
      </c>
      <c r="F43" s="6" t="s">
        <v>187</v>
      </c>
      <c r="G43" s="4" t="s">
        <v>188</v>
      </c>
      <c r="H43" s="4" t="s">
        <v>192</v>
      </c>
      <c r="I43" s="496" t="s">
        <v>27</v>
      </c>
      <c r="J43" s="496">
        <v>2011</v>
      </c>
      <c r="K43" s="17">
        <f t="shared" si="13"/>
        <v>41</v>
      </c>
      <c r="L43" s="496">
        <v>2</v>
      </c>
      <c r="M43" s="496" t="s">
        <v>259</v>
      </c>
      <c r="N43" s="496" t="s">
        <v>1597</v>
      </c>
      <c r="O43" s="496" t="s">
        <v>42</v>
      </c>
      <c r="P43" s="496" t="s">
        <v>195</v>
      </c>
      <c r="Q43" s="496" t="s">
        <v>36</v>
      </c>
      <c r="R43" s="354">
        <v>323.21252399999997</v>
      </c>
      <c r="S43" s="354">
        <v>4.4731569999999996</v>
      </c>
      <c r="T43" s="354">
        <v>5.1720160000000002</v>
      </c>
      <c r="U43" s="354">
        <v>5.1450469999999999</v>
      </c>
      <c r="V43" s="354">
        <v>5.1720160000000002</v>
      </c>
      <c r="W43" s="354">
        <v>294.35389700000002</v>
      </c>
      <c r="X43" s="354">
        <v>56.930014</v>
      </c>
      <c r="Y43" s="354">
        <v>5.4437920000000002</v>
      </c>
      <c r="Z43" s="354">
        <v>5.4437920000000002</v>
      </c>
      <c r="AA43" s="354">
        <v>0.53622199999999998</v>
      </c>
      <c r="AB43" s="354">
        <v>4.5881100000000004</v>
      </c>
      <c r="AC43" s="354">
        <v>0.31946000000000002</v>
      </c>
      <c r="AD43" s="354">
        <v>44063.477963999998</v>
      </c>
      <c r="AE43" s="300">
        <f t="shared" si="0"/>
        <v>0.35628082073884637</v>
      </c>
      <c r="AF43" s="300">
        <f t="shared" si="1"/>
        <v>4.930811552505669E-3</v>
      </c>
      <c r="AG43" s="300">
        <f t="shared" si="2"/>
        <v>5.70117173230096E-3</v>
      </c>
      <c r="AH43" s="300">
        <f t="shared" si="3"/>
        <v>5.6714434985815701E-3</v>
      </c>
      <c r="AI43" s="300">
        <f t="shared" si="4"/>
        <v>5.70117173230096E-3</v>
      </c>
      <c r="AJ43" s="300">
        <f t="shared" si="5"/>
        <v>0.32446962980567506</v>
      </c>
      <c r="AK43" s="300">
        <f t="shared" si="6"/>
        <v>6.2754598310658341E-2</v>
      </c>
      <c r="AL43" s="300">
        <f t="shared" si="7"/>
        <v>6.0007534908875192E-3</v>
      </c>
      <c r="AM43" s="300">
        <f t="shared" si="8"/>
        <v>6.0007534908875192E-3</v>
      </c>
      <c r="AN43" s="300">
        <f t="shared" si="9"/>
        <v>5.9108357527081986E-4</v>
      </c>
      <c r="AO43" s="300">
        <f t="shared" si="10"/>
        <v>5.0575255445241005E-3</v>
      </c>
      <c r="AP43" s="300">
        <f t="shared" si="11"/>
        <v>3.5214437109259999E-4</v>
      </c>
      <c r="AQ43" s="300">
        <f t="shared" si="12"/>
        <v>48.571670117652971</v>
      </c>
    </row>
    <row r="44" spans="1:43" ht="15.75" thickBot="1" x14ac:dyDescent="0.3">
      <c r="A44" s="517" t="s">
        <v>470</v>
      </c>
      <c r="B44" s="518" t="s">
        <v>471</v>
      </c>
      <c r="C44" s="519" t="s">
        <v>371</v>
      </c>
      <c r="D44" s="518" t="s">
        <v>1664</v>
      </c>
      <c r="E44" s="518" t="s">
        <v>1666</v>
      </c>
      <c r="F44" s="6" t="s">
        <v>187</v>
      </c>
      <c r="G44" s="4" t="s">
        <v>188</v>
      </c>
      <c r="H44" s="4" t="s">
        <v>192</v>
      </c>
      <c r="I44" s="496" t="s">
        <v>27</v>
      </c>
      <c r="J44" s="496">
        <v>2011</v>
      </c>
      <c r="K44" s="17">
        <f t="shared" si="13"/>
        <v>42</v>
      </c>
      <c r="L44" s="496">
        <v>3</v>
      </c>
      <c r="M44" s="496" t="s">
        <v>309</v>
      </c>
      <c r="N44" s="496" t="s">
        <v>238</v>
      </c>
      <c r="O44" s="496" t="s">
        <v>30</v>
      </c>
      <c r="P44" s="496" t="s">
        <v>195</v>
      </c>
      <c r="Q44" s="496" t="s">
        <v>36</v>
      </c>
      <c r="R44" s="354">
        <v>156.647772</v>
      </c>
      <c r="S44" s="354">
        <v>20.000758000000001</v>
      </c>
      <c r="T44" s="354">
        <v>23.125558000000002</v>
      </c>
      <c r="U44" s="354">
        <v>23.00497</v>
      </c>
      <c r="V44" s="354">
        <v>23.125558000000002</v>
      </c>
      <c r="W44" s="354">
        <v>233.159671</v>
      </c>
      <c r="X44" s="354">
        <v>45.075521000000002</v>
      </c>
      <c r="Y44" s="354">
        <v>7.1458440000000003</v>
      </c>
      <c r="Z44" s="354">
        <v>7.1458440000000003</v>
      </c>
      <c r="AA44" s="354">
        <v>0.98372000000000004</v>
      </c>
      <c r="AB44" s="354">
        <v>3.6327310000000002</v>
      </c>
      <c r="AC44" s="354">
        <v>2.5293929999999998</v>
      </c>
      <c r="AD44" s="354">
        <v>34888.173812000001</v>
      </c>
      <c r="AE44" s="300">
        <f t="shared" si="0"/>
        <v>0.1726746107619013</v>
      </c>
      <c r="AF44" s="300">
        <f t="shared" si="1"/>
        <v>2.204706175197298E-2</v>
      </c>
      <c r="AG44" s="300">
        <f t="shared" si="2"/>
        <v>2.549156413346098E-2</v>
      </c>
      <c r="AH44" s="300">
        <f t="shared" si="3"/>
        <v>2.5358638617210699E-2</v>
      </c>
      <c r="AI44" s="300">
        <f t="shared" si="4"/>
        <v>2.549156413346098E-2</v>
      </c>
      <c r="AJ44" s="300">
        <f t="shared" si="5"/>
        <v>0.25701454237917898</v>
      </c>
      <c r="AK44" s="300">
        <f t="shared" si="6"/>
        <v>4.9687256602442512E-2</v>
      </c>
      <c r="AL44" s="300">
        <f t="shared" si="7"/>
        <v>7.8769446606956391E-3</v>
      </c>
      <c r="AM44" s="300">
        <f t="shared" si="8"/>
        <v>7.8769446606956391E-3</v>
      </c>
      <c r="AN44" s="300">
        <f t="shared" si="9"/>
        <v>1.0843656818731999E-3</v>
      </c>
      <c r="AO44" s="300">
        <f t="shared" si="10"/>
        <v>4.0044004674876102E-3</v>
      </c>
      <c r="AP44" s="300">
        <f t="shared" si="11"/>
        <v>2.7881785113348296E-3</v>
      </c>
      <c r="AQ44" s="300">
        <f t="shared" si="12"/>
        <v>38.457628578213416</v>
      </c>
    </row>
    <row r="45" spans="1:43" ht="15.75" thickBot="1" x14ac:dyDescent="0.3">
      <c r="A45" s="517" t="s">
        <v>470</v>
      </c>
      <c r="B45" s="518" t="s">
        <v>471</v>
      </c>
      <c r="C45" s="519" t="s">
        <v>371</v>
      </c>
      <c r="D45" s="518" t="s">
        <v>1664</v>
      </c>
      <c r="E45" s="518" t="s">
        <v>1666</v>
      </c>
      <c r="F45" s="6" t="s">
        <v>187</v>
      </c>
      <c r="G45" s="4" t="s">
        <v>188</v>
      </c>
      <c r="H45" s="4" t="s">
        <v>192</v>
      </c>
      <c r="I45" s="496" t="s">
        <v>27</v>
      </c>
      <c r="J45" s="496">
        <v>2011</v>
      </c>
      <c r="K45" s="17">
        <f t="shared" si="13"/>
        <v>43</v>
      </c>
      <c r="L45" s="496">
        <v>4</v>
      </c>
      <c r="M45" s="496" t="s">
        <v>244</v>
      </c>
      <c r="N45" s="496" t="s">
        <v>306</v>
      </c>
      <c r="O45" s="496" t="s">
        <v>42</v>
      </c>
      <c r="P45" s="496" t="s">
        <v>85</v>
      </c>
      <c r="Q45" s="496" t="s">
        <v>36</v>
      </c>
      <c r="R45" s="354">
        <v>222.241185</v>
      </c>
      <c r="S45" s="354">
        <v>1.1497710000000001</v>
      </c>
      <c r="T45" s="354">
        <v>1.329404</v>
      </c>
      <c r="U45" s="354">
        <v>1.3224720000000001</v>
      </c>
      <c r="V45" s="354">
        <v>1.329404</v>
      </c>
      <c r="W45" s="354">
        <v>254.96959200000001</v>
      </c>
      <c r="X45" s="354">
        <v>43.881973000000002</v>
      </c>
      <c r="Y45" s="354">
        <v>4.2857570000000003</v>
      </c>
      <c r="Z45" s="354">
        <v>4.2857570000000003</v>
      </c>
      <c r="AA45" s="354">
        <v>0.62609599999999999</v>
      </c>
      <c r="AB45" s="354">
        <v>3.5365410000000002</v>
      </c>
      <c r="AC45" s="354">
        <v>0.12312099999999999</v>
      </c>
      <c r="AD45" s="354">
        <v>33964.375752</v>
      </c>
      <c r="AE45" s="300">
        <f t="shared" si="0"/>
        <v>0.24497897177330233</v>
      </c>
      <c r="AF45" s="300">
        <f t="shared" si="1"/>
        <v>1.2674055772100101E-3</v>
      </c>
      <c r="AG45" s="300">
        <f t="shared" si="2"/>
        <v>1.46541706475924E-3</v>
      </c>
      <c r="AH45" s="300">
        <f t="shared" si="3"/>
        <v>1.4577758427583201E-3</v>
      </c>
      <c r="AI45" s="300">
        <f t="shared" si="4"/>
        <v>1.46541706475924E-3</v>
      </c>
      <c r="AJ45" s="300">
        <f t="shared" si="5"/>
        <v>0.28105586496768553</v>
      </c>
      <c r="AK45" s="300">
        <f t="shared" si="6"/>
        <v>4.8371595143014631E-2</v>
      </c>
      <c r="AL45" s="300">
        <f t="shared" si="7"/>
        <v>4.7242384130116695E-3</v>
      </c>
      <c r="AM45" s="300">
        <f t="shared" si="8"/>
        <v>4.7242384130116695E-3</v>
      </c>
      <c r="AN45" s="300">
        <f t="shared" si="9"/>
        <v>6.9015270194575996E-4</v>
      </c>
      <c r="AO45" s="300">
        <f t="shared" si="10"/>
        <v>3.8983691425787097E-3</v>
      </c>
      <c r="AP45" s="300">
        <f t="shared" si="11"/>
        <v>1.3571767079850999E-4</v>
      </c>
      <c r="AQ45" s="300">
        <f t="shared" si="12"/>
        <v>37.439315528519352</v>
      </c>
    </row>
    <row r="46" spans="1:43" ht="15.75" thickBot="1" x14ac:dyDescent="0.3">
      <c r="A46" s="517" t="s">
        <v>470</v>
      </c>
      <c r="B46" s="518" t="s">
        <v>471</v>
      </c>
      <c r="C46" s="519" t="s">
        <v>371</v>
      </c>
      <c r="D46" s="518" t="s">
        <v>1664</v>
      </c>
      <c r="E46" s="518" t="s">
        <v>1666</v>
      </c>
      <c r="F46" s="6" t="s">
        <v>187</v>
      </c>
      <c r="G46" s="4" t="s">
        <v>188</v>
      </c>
      <c r="H46" s="4" t="s">
        <v>192</v>
      </c>
      <c r="I46" s="496" t="s">
        <v>27</v>
      </c>
      <c r="J46" s="496">
        <v>2011</v>
      </c>
      <c r="K46" s="17">
        <f t="shared" si="13"/>
        <v>44</v>
      </c>
      <c r="L46" s="496">
        <v>5</v>
      </c>
      <c r="M46" s="496" t="s">
        <v>235</v>
      </c>
      <c r="N46" s="496" t="s">
        <v>1600</v>
      </c>
      <c r="O46" s="496" t="s">
        <v>42</v>
      </c>
      <c r="P46" s="496" t="s">
        <v>195</v>
      </c>
      <c r="Q46" s="496" t="s">
        <v>36</v>
      </c>
      <c r="R46" s="354">
        <v>173.62816599999999</v>
      </c>
      <c r="S46" s="354">
        <v>35.758037999999999</v>
      </c>
      <c r="T46" s="354">
        <v>41.344661000000002</v>
      </c>
      <c r="U46" s="354">
        <v>41.129069000000001</v>
      </c>
      <c r="V46" s="354">
        <v>41.344661000000002</v>
      </c>
      <c r="W46" s="354">
        <v>397.75409300000001</v>
      </c>
      <c r="X46" s="354">
        <v>59.492584999999998</v>
      </c>
      <c r="Y46" s="354">
        <v>10.684054</v>
      </c>
      <c r="Z46" s="354">
        <v>10.684054</v>
      </c>
      <c r="AA46" s="354">
        <v>4.7222E-2</v>
      </c>
      <c r="AB46" s="354">
        <v>4.7946330000000001</v>
      </c>
      <c r="AC46" s="354">
        <v>5.8421989999999999</v>
      </c>
      <c r="AD46" s="354">
        <v>46046.892032999996</v>
      </c>
      <c r="AE46" s="300">
        <f t="shared" si="0"/>
        <v>0.19139229111635742</v>
      </c>
      <c r="AF46" s="300">
        <f t="shared" si="1"/>
        <v>3.9416489710809778E-2</v>
      </c>
      <c r="AG46" s="300">
        <f t="shared" si="2"/>
        <v>4.557468742841591E-2</v>
      </c>
      <c r="AH46" s="300">
        <f t="shared" si="3"/>
        <v>4.5337037928470388E-2</v>
      </c>
      <c r="AI46" s="300">
        <f t="shared" si="4"/>
        <v>4.557468742841591E-2</v>
      </c>
      <c r="AJ46" s="300">
        <f t="shared" si="5"/>
        <v>0.4384488353126918</v>
      </c>
      <c r="AK46" s="300">
        <f t="shared" si="6"/>
        <v>6.557934930663635E-2</v>
      </c>
      <c r="AL46" s="300">
        <f t="shared" si="7"/>
        <v>1.1777153560850738E-2</v>
      </c>
      <c r="AM46" s="300">
        <f t="shared" si="8"/>
        <v>1.1777153560850738E-2</v>
      </c>
      <c r="AN46" s="300">
        <f t="shared" si="9"/>
        <v>5.2053344680819996E-5</v>
      </c>
      <c r="AO46" s="300">
        <f t="shared" si="10"/>
        <v>5.2851781831992298E-3</v>
      </c>
      <c r="AP46" s="300">
        <f t="shared" si="11"/>
        <v>6.4399220329706894E-3</v>
      </c>
      <c r="AQ46" s="300">
        <f t="shared" si="12"/>
        <v>50.758009878324792</v>
      </c>
    </row>
    <row r="47" spans="1:43" ht="15.75" thickBot="1" x14ac:dyDescent="0.3">
      <c r="A47" s="517" t="s">
        <v>470</v>
      </c>
      <c r="B47" s="518" t="s">
        <v>471</v>
      </c>
      <c r="C47" s="519" t="s">
        <v>371</v>
      </c>
      <c r="D47" s="518" t="s">
        <v>1664</v>
      </c>
      <c r="E47" s="518" t="s">
        <v>1666</v>
      </c>
      <c r="F47" s="6" t="s">
        <v>187</v>
      </c>
      <c r="G47" s="4" t="s">
        <v>188</v>
      </c>
      <c r="H47" s="4" t="s">
        <v>192</v>
      </c>
      <c r="I47" s="496" t="s">
        <v>27</v>
      </c>
      <c r="J47" s="496">
        <v>2011</v>
      </c>
      <c r="K47" s="17">
        <f t="shared" si="13"/>
        <v>45</v>
      </c>
      <c r="L47" s="496">
        <v>6</v>
      </c>
      <c r="M47" s="496" t="s">
        <v>1601</v>
      </c>
      <c r="N47" s="496" t="s">
        <v>1511</v>
      </c>
      <c r="O47" s="496" t="s">
        <v>42</v>
      </c>
      <c r="P47" s="496" t="s">
        <v>195</v>
      </c>
      <c r="Q47" s="496" t="s">
        <v>36</v>
      </c>
      <c r="R47" s="354">
        <v>142.485311</v>
      </c>
      <c r="S47" s="354">
        <v>3.1874920000000002</v>
      </c>
      <c r="T47" s="354">
        <v>3.685486</v>
      </c>
      <c r="U47" s="354">
        <v>3.6662680000000001</v>
      </c>
      <c r="V47" s="354">
        <v>3.685486</v>
      </c>
      <c r="W47" s="354">
        <v>439.41233</v>
      </c>
      <c r="X47" s="354">
        <v>65.098253999999997</v>
      </c>
      <c r="Y47" s="354">
        <v>13.980722</v>
      </c>
      <c r="Z47" s="354">
        <v>13.980722</v>
      </c>
      <c r="AA47" s="354">
        <v>8.2229030000000005</v>
      </c>
      <c r="AB47" s="354">
        <v>5.2464050000000002</v>
      </c>
      <c r="AC47" s="354">
        <v>0.51141400000000004</v>
      </c>
      <c r="AD47" s="354">
        <v>50385.645853000002</v>
      </c>
      <c r="AE47" s="300">
        <f t="shared" si="0"/>
        <v>0.1570631698241674</v>
      </c>
      <c r="AF47" s="300">
        <f t="shared" si="1"/>
        <v>3.5136084821345199E-3</v>
      </c>
      <c r="AG47" s="300">
        <f t="shared" si="2"/>
        <v>4.0625529006466593E-3</v>
      </c>
      <c r="AH47" s="300">
        <f t="shared" si="3"/>
        <v>4.0413686818910801E-3</v>
      </c>
      <c r="AI47" s="300">
        <f t="shared" si="4"/>
        <v>4.0625529006466593E-3</v>
      </c>
      <c r="AJ47" s="300">
        <f t="shared" si="5"/>
        <v>0.48436918111245231</v>
      </c>
      <c r="AK47" s="300">
        <f t="shared" si="6"/>
        <v>7.1758541645452742E-2</v>
      </c>
      <c r="AL47" s="300">
        <f t="shared" si="7"/>
        <v>1.5411107982565819E-2</v>
      </c>
      <c r="AM47" s="300">
        <f t="shared" si="8"/>
        <v>1.5411107982565819E-2</v>
      </c>
      <c r="AN47" s="300">
        <f t="shared" si="9"/>
        <v>9.0641989779329298E-3</v>
      </c>
      <c r="AO47" s="300">
        <f t="shared" si="10"/>
        <v>5.7831715683405501E-3</v>
      </c>
      <c r="AP47" s="300">
        <f t="shared" si="11"/>
        <v>5.6373743629233996E-4</v>
      </c>
      <c r="AQ47" s="300">
        <f t="shared" si="12"/>
        <v>55.540667285416497</v>
      </c>
    </row>
    <row r="48" spans="1:43" ht="15.75" thickBot="1" x14ac:dyDescent="0.3">
      <c r="A48" s="517" t="s">
        <v>470</v>
      </c>
      <c r="B48" s="518" t="s">
        <v>471</v>
      </c>
      <c r="C48" s="519" t="s">
        <v>371</v>
      </c>
      <c r="D48" s="518" t="s">
        <v>1664</v>
      </c>
      <c r="E48" s="518" t="s">
        <v>1666</v>
      </c>
      <c r="F48" s="6" t="s">
        <v>187</v>
      </c>
      <c r="G48" s="4" t="s">
        <v>188</v>
      </c>
      <c r="H48" s="4" t="s">
        <v>192</v>
      </c>
      <c r="I48" s="496" t="s">
        <v>27</v>
      </c>
      <c r="J48" s="496">
        <v>2011</v>
      </c>
      <c r="K48" s="17">
        <f t="shared" si="13"/>
        <v>46</v>
      </c>
      <c r="L48" s="496">
        <v>7</v>
      </c>
      <c r="M48" s="496" t="s">
        <v>320</v>
      </c>
      <c r="N48" s="496" t="s">
        <v>1602</v>
      </c>
      <c r="O48" s="496" t="s">
        <v>42</v>
      </c>
      <c r="P48" s="496" t="s">
        <v>233</v>
      </c>
      <c r="Q48" s="496" t="s">
        <v>36</v>
      </c>
      <c r="R48" s="354">
        <v>1043.944947</v>
      </c>
      <c r="S48" s="354">
        <v>258.84114399999999</v>
      </c>
      <c r="T48" s="354">
        <v>299.28094399999998</v>
      </c>
      <c r="U48" s="354">
        <v>297.72034400000001</v>
      </c>
      <c r="V48" s="354">
        <v>299.28094399999998</v>
      </c>
      <c r="W48" s="354">
        <v>467.19742200000002</v>
      </c>
      <c r="X48" s="354">
        <v>94.186460999999994</v>
      </c>
      <c r="Y48" s="354">
        <v>55.422024999999998</v>
      </c>
      <c r="Z48" s="354">
        <v>55.422024999999998</v>
      </c>
      <c r="AA48" s="354">
        <v>0</v>
      </c>
      <c r="AB48" s="354">
        <v>7.5906849999999997</v>
      </c>
      <c r="AC48" s="354">
        <v>47.831339999999997</v>
      </c>
      <c r="AD48" s="354">
        <v>72899.737397999997</v>
      </c>
      <c r="AE48" s="300">
        <f t="shared" si="0"/>
        <v>1.1507523220954503</v>
      </c>
      <c r="AF48" s="300">
        <f t="shared" si="1"/>
        <v>0.28532352052453858</v>
      </c>
      <c r="AG48" s="300">
        <f t="shared" si="2"/>
        <v>0.32990076943867658</v>
      </c>
      <c r="AH48" s="300">
        <f t="shared" si="3"/>
        <v>0.32818050240829061</v>
      </c>
      <c r="AI48" s="300">
        <f t="shared" si="4"/>
        <v>0.32990076943867658</v>
      </c>
      <c r="AJ48" s="300">
        <f t="shared" si="5"/>
        <v>0.51499700227344281</v>
      </c>
      <c r="AK48" s="300">
        <f t="shared" si="6"/>
        <v>0.10382280120917391</v>
      </c>
      <c r="AL48" s="300">
        <f t="shared" si="7"/>
        <v>6.1092324980602748E-2</v>
      </c>
      <c r="AM48" s="300">
        <f t="shared" si="8"/>
        <v>6.1092324980602748E-2</v>
      </c>
      <c r="AN48" s="300">
        <f t="shared" si="9"/>
        <v>0</v>
      </c>
      <c r="AO48" s="300">
        <f t="shared" si="10"/>
        <v>8.367297926147349E-3</v>
      </c>
      <c r="AP48" s="300">
        <f t="shared" si="11"/>
        <v>5.2725027054455392E-2</v>
      </c>
      <c r="AQ48" s="300">
        <f t="shared" si="12"/>
        <v>80.358205029845365</v>
      </c>
    </row>
    <row r="49" spans="1:43" ht="15.75" thickBot="1" x14ac:dyDescent="0.3">
      <c r="A49" s="517" t="s">
        <v>470</v>
      </c>
      <c r="B49" s="518" t="s">
        <v>471</v>
      </c>
      <c r="C49" s="519" t="s">
        <v>371</v>
      </c>
      <c r="D49" s="518" t="s">
        <v>1664</v>
      </c>
      <c r="E49" s="518" t="s">
        <v>1666</v>
      </c>
      <c r="F49" s="6" t="s">
        <v>187</v>
      </c>
      <c r="G49" s="4" t="s">
        <v>188</v>
      </c>
      <c r="H49" s="4" t="s">
        <v>192</v>
      </c>
      <c r="I49" s="496" t="s">
        <v>27</v>
      </c>
      <c r="J49" s="496">
        <v>2011</v>
      </c>
      <c r="K49" s="17">
        <f t="shared" si="13"/>
        <v>47</v>
      </c>
      <c r="L49" s="496">
        <v>8</v>
      </c>
      <c r="M49" s="496" t="s">
        <v>193</v>
      </c>
      <c r="N49" s="496" t="s">
        <v>273</v>
      </c>
      <c r="O49" s="496" t="s">
        <v>42</v>
      </c>
      <c r="P49" s="496" t="s">
        <v>195</v>
      </c>
      <c r="Q49" s="496" t="s">
        <v>36</v>
      </c>
      <c r="R49" s="354">
        <v>102.23415900000001</v>
      </c>
      <c r="S49" s="354">
        <v>15.967791</v>
      </c>
      <c r="T49" s="354">
        <v>18.462503000000002</v>
      </c>
      <c r="U49" s="354">
        <v>18.366230999999999</v>
      </c>
      <c r="V49" s="354">
        <v>18.462503000000002</v>
      </c>
      <c r="W49" s="354">
        <v>130.553944</v>
      </c>
      <c r="X49" s="354">
        <v>28.353580000000001</v>
      </c>
      <c r="Y49" s="354">
        <v>5.8070300000000001</v>
      </c>
      <c r="Z49" s="354">
        <v>5.8070300000000001</v>
      </c>
      <c r="AA49" s="354">
        <v>1.4535929999999999</v>
      </c>
      <c r="AB49" s="354">
        <v>2.285075</v>
      </c>
      <c r="AC49" s="354">
        <v>2.0683630000000002</v>
      </c>
      <c r="AD49" s="354">
        <v>21945.495561</v>
      </c>
      <c r="AE49" s="300">
        <f t="shared" si="0"/>
        <v>0.11269386973403829</v>
      </c>
      <c r="AF49" s="300">
        <f t="shared" si="1"/>
        <v>1.7601476615016209E-2</v>
      </c>
      <c r="AG49" s="300">
        <f t="shared" si="2"/>
        <v>2.0351425867808932E-2</v>
      </c>
      <c r="AH49" s="300">
        <f t="shared" si="3"/>
        <v>2.0245304153372608E-2</v>
      </c>
      <c r="AI49" s="300">
        <f t="shared" si="4"/>
        <v>2.0351425867808932E-2</v>
      </c>
      <c r="AJ49" s="300">
        <f t="shared" si="5"/>
        <v>0.14391108903630664</v>
      </c>
      <c r="AK49" s="300">
        <f t="shared" si="6"/>
        <v>3.1254471912989801E-2</v>
      </c>
      <c r="AL49" s="300">
        <f t="shared" si="7"/>
        <v>6.4011548465093002E-3</v>
      </c>
      <c r="AM49" s="300">
        <f t="shared" si="8"/>
        <v>6.4011548465093002E-3</v>
      </c>
      <c r="AN49" s="300">
        <f t="shared" si="9"/>
        <v>1.6023120040368297E-3</v>
      </c>
      <c r="AO49" s="300">
        <f t="shared" si="10"/>
        <v>2.5188640166982496E-3</v>
      </c>
      <c r="AP49" s="300">
        <f t="shared" si="11"/>
        <v>2.27997992808553E-3</v>
      </c>
      <c r="AQ49" s="300">
        <f t="shared" si="12"/>
        <v>24.190767960445093</v>
      </c>
    </row>
    <row r="50" spans="1:43" ht="15.75" thickBot="1" x14ac:dyDescent="0.3">
      <c r="A50" s="517" t="s">
        <v>470</v>
      </c>
      <c r="B50" s="518" t="s">
        <v>471</v>
      </c>
      <c r="C50" s="519" t="s">
        <v>371</v>
      </c>
      <c r="D50" s="518" t="s">
        <v>1664</v>
      </c>
      <c r="E50" s="518" t="s">
        <v>1666</v>
      </c>
      <c r="F50" s="6" t="s">
        <v>187</v>
      </c>
      <c r="G50" s="4" t="s">
        <v>188</v>
      </c>
      <c r="H50" s="4" t="s">
        <v>192</v>
      </c>
      <c r="I50" s="360" t="s">
        <v>27</v>
      </c>
      <c r="J50" s="360">
        <v>2011</v>
      </c>
      <c r="K50" s="17">
        <f t="shared" si="13"/>
        <v>48</v>
      </c>
      <c r="L50" s="360">
        <v>9</v>
      </c>
      <c r="M50" s="360" t="s">
        <v>260</v>
      </c>
      <c r="N50" s="360" t="s">
        <v>261</v>
      </c>
      <c r="O50" s="360" t="s">
        <v>42</v>
      </c>
      <c r="P50" s="360" t="s">
        <v>233</v>
      </c>
      <c r="Q50" s="360" t="s">
        <v>36</v>
      </c>
      <c r="R50" s="509">
        <v>10.015775</v>
      </c>
      <c r="S50" s="509">
        <v>1.8723080000000001</v>
      </c>
      <c r="T50" s="509">
        <v>2.1648260000000001</v>
      </c>
      <c r="U50" s="509">
        <v>2.1535380000000002</v>
      </c>
      <c r="V50" s="509">
        <v>2.1648260000000001</v>
      </c>
      <c r="W50" s="509">
        <v>9.2071280000000009</v>
      </c>
      <c r="X50" s="509">
        <v>1.6256010000000001</v>
      </c>
      <c r="Y50" s="509">
        <v>0.25160300000000002</v>
      </c>
      <c r="Z50" s="509">
        <v>0.25160300000000002</v>
      </c>
      <c r="AA50" s="509">
        <v>1.3409000000000001E-2</v>
      </c>
      <c r="AB50" s="509">
        <v>0.13101099999999999</v>
      </c>
      <c r="AC50" s="509">
        <v>0.107183</v>
      </c>
      <c r="AD50" s="509">
        <v>1258.205207</v>
      </c>
      <c r="AE50" s="300">
        <f t="shared" si="0"/>
        <v>1.1040502060915249E-2</v>
      </c>
      <c r="AF50" s="300">
        <f t="shared" si="1"/>
        <v>2.0638662842034799E-3</v>
      </c>
      <c r="AG50" s="300">
        <f t="shared" si="2"/>
        <v>2.3863121839820599E-3</v>
      </c>
      <c r="AH50" s="300">
        <f t="shared" si="3"/>
        <v>2.3738692939147799E-3</v>
      </c>
      <c r="AI50" s="300">
        <f t="shared" si="4"/>
        <v>2.3863121839820599E-3</v>
      </c>
      <c r="AJ50" s="300">
        <f t="shared" si="5"/>
        <v>1.0149121327017679E-2</v>
      </c>
      <c r="AK50" s="300">
        <f t="shared" si="6"/>
        <v>1.7919183678473101E-3</v>
      </c>
      <c r="AL50" s="300">
        <f t="shared" si="7"/>
        <v>2.7734483252993004E-4</v>
      </c>
      <c r="AM50" s="300">
        <f t="shared" si="8"/>
        <v>2.7734483252993004E-4</v>
      </c>
      <c r="AN50" s="300">
        <f t="shared" si="9"/>
        <v>1.478089235579E-5</v>
      </c>
      <c r="AO50" s="300">
        <f t="shared" si="10"/>
        <v>1.4441490703440997E-4</v>
      </c>
      <c r="AP50" s="300">
        <f t="shared" si="11"/>
        <v>1.1814903313973E-4</v>
      </c>
      <c r="AQ50" s="300">
        <f t="shared" si="12"/>
        <v>1.3869338299769911</v>
      </c>
    </row>
    <row r="51" spans="1:43" ht="15.75" thickBot="1" x14ac:dyDescent="0.3">
      <c r="A51" s="517" t="s">
        <v>470</v>
      </c>
      <c r="B51" s="518" t="s">
        <v>471</v>
      </c>
      <c r="C51" s="519" t="s">
        <v>371</v>
      </c>
      <c r="D51" s="518" t="s">
        <v>1664</v>
      </c>
      <c r="E51" s="518" t="s">
        <v>1666</v>
      </c>
      <c r="F51" s="6" t="s">
        <v>187</v>
      </c>
      <c r="G51" s="4" t="s">
        <v>188</v>
      </c>
      <c r="H51" s="4" t="s">
        <v>192</v>
      </c>
      <c r="I51" s="360" t="s">
        <v>27</v>
      </c>
      <c r="J51" s="360">
        <v>2011</v>
      </c>
      <c r="K51" s="17">
        <f t="shared" si="13"/>
        <v>49</v>
      </c>
      <c r="L51" s="360">
        <v>10</v>
      </c>
      <c r="M51" s="360" t="s">
        <v>84</v>
      </c>
      <c r="N51" s="360" t="s">
        <v>1582</v>
      </c>
      <c r="O51" s="360" t="s">
        <v>42</v>
      </c>
      <c r="P51" s="360" t="s">
        <v>85</v>
      </c>
      <c r="Q51" s="360" t="s">
        <v>36</v>
      </c>
      <c r="R51" s="509">
        <v>12.169739999999999</v>
      </c>
      <c r="S51" s="509">
        <v>3.1313430000000002</v>
      </c>
      <c r="T51" s="509">
        <v>3.6205660000000002</v>
      </c>
      <c r="U51" s="509">
        <v>3.6016870000000001</v>
      </c>
      <c r="V51" s="509">
        <v>3.6205660000000002</v>
      </c>
      <c r="W51" s="509">
        <v>3.6442260000000002</v>
      </c>
      <c r="X51" s="509">
        <v>1.346767</v>
      </c>
      <c r="Y51" s="509">
        <v>0.219885</v>
      </c>
      <c r="Z51" s="509">
        <v>0.219885</v>
      </c>
      <c r="AA51" s="509">
        <v>3.5772999999999999E-2</v>
      </c>
      <c r="AB51" s="509">
        <v>0.108539</v>
      </c>
      <c r="AC51" s="509">
        <v>7.5573000000000001E-2</v>
      </c>
      <c r="AD51" s="509">
        <v>1042.389122</v>
      </c>
      <c r="AE51" s="300">
        <f t="shared" si="0"/>
        <v>1.3414842041759398E-2</v>
      </c>
      <c r="AF51" s="300">
        <f t="shared" si="1"/>
        <v>3.4517148043893301E-3</v>
      </c>
      <c r="AG51" s="300">
        <f t="shared" si="2"/>
        <v>3.99099085040146E-3</v>
      </c>
      <c r="AH51" s="300">
        <f t="shared" si="3"/>
        <v>3.97018031517997E-3</v>
      </c>
      <c r="AI51" s="300">
        <f t="shared" si="4"/>
        <v>3.99099085040146E-3</v>
      </c>
      <c r="AJ51" s="300">
        <f t="shared" si="5"/>
        <v>4.0170715359960597E-3</v>
      </c>
      <c r="AK51" s="300">
        <f t="shared" si="6"/>
        <v>1.4845564960347698E-3</v>
      </c>
      <c r="AL51" s="300">
        <f t="shared" si="7"/>
        <v>2.4238172239934998E-4</v>
      </c>
      <c r="AM51" s="300">
        <f t="shared" si="8"/>
        <v>2.4238172239934998E-4</v>
      </c>
      <c r="AN51" s="300">
        <f t="shared" si="9"/>
        <v>3.9432982492629996E-5</v>
      </c>
      <c r="AO51" s="300">
        <f t="shared" si="10"/>
        <v>1.1964376727608999E-4</v>
      </c>
      <c r="AP51" s="300">
        <f t="shared" si="11"/>
        <v>8.3304972630629995E-5</v>
      </c>
      <c r="AQ51" s="300">
        <f t="shared" si="12"/>
        <v>1.1490373186015697</v>
      </c>
    </row>
    <row r="52" spans="1:43" ht="15.75" thickBot="1" x14ac:dyDescent="0.3">
      <c r="A52" s="517" t="s">
        <v>470</v>
      </c>
      <c r="B52" s="518" t="s">
        <v>471</v>
      </c>
      <c r="C52" s="519" t="s">
        <v>371</v>
      </c>
      <c r="D52" s="518" t="s">
        <v>1664</v>
      </c>
      <c r="E52" s="518" t="s">
        <v>1666</v>
      </c>
      <c r="F52" s="6" t="s">
        <v>187</v>
      </c>
      <c r="G52" s="4" t="s">
        <v>188</v>
      </c>
      <c r="H52" s="4" t="s">
        <v>192</v>
      </c>
      <c r="I52" s="360" t="s">
        <v>27</v>
      </c>
      <c r="J52" s="360">
        <v>2011</v>
      </c>
      <c r="K52" s="17">
        <f t="shared" si="13"/>
        <v>50</v>
      </c>
      <c r="L52" s="360">
        <v>11</v>
      </c>
      <c r="M52" s="360" t="s">
        <v>307</v>
      </c>
      <c r="N52" s="360" t="s">
        <v>308</v>
      </c>
      <c r="O52" s="360" t="s">
        <v>42</v>
      </c>
      <c r="P52" s="360" t="s">
        <v>85</v>
      </c>
      <c r="Q52" s="360" t="s">
        <v>36</v>
      </c>
      <c r="R52" s="509">
        <v>1.645286</v>
      </c>
      <c r="S52" s="509">
        <v>1.8870999999999999E-2</v>
      </c>
      <c r="T52" s="509">
        <v>2.1819000000000002E-2</v>
      </c>
      <c r="U52" s="509">
        <v>2.1706E-2</v>
      </c>
      <c r="V52" s="509">
        <v>2.1819000000000002E-2</v>
      </c>
      <c r="W52" s="509">
        <v>1.7212730000000001</v>
      </c>
      <c r="X52" s="509">
        <v>0.32352399999999998</v>
      </c>
      <c r="Y52" s="509">
        <v>2.8801E-2</v>
      </c>
      <c r="Z52" s="509">
        <v>2.8801E-2</v>
      </c>
      <c r="AA52" s="509">
        <v>3.9999999999999998E-6</v>
      </c>
      <c r="AB52" s="509">
        <v>2.6072999999999999E-2</v>
      </c>
      <c r="AC52" s="509">
        <v>2.7230000000000002E-3</v>
      </c>
      <c r="AD52" s="509">
        <v>250.40558799999999</v>
      </c>
      <c r="AE52" s="300">
        <f t="shared" si="0"/>
        <v>1.8136173659846599E-3</v>
      </c>
      <c r="AF52" s="300">
        <f t="shared" si="1"/>
        <v>2.0801716731009998E-5</v>
      </c>
      <c r="AG52" s="300">
        <f t="shared" si="2"/>
        <v>2.405133047289E-5</v>
      </c>
      <c r="AH52" s="300">
        <f t="shared" si="3"/>
        <v>2.3926769294859997E-5</v>
      </c>
      <c r="AI52" s="300">
        <f t="shared" si="4"/>
        <v>2.405133047289E-5</v>
      </c>
      <c r="AJ52" s="300">
        <f t="shared" si="5"/>
        <v>1.8973786954976299E-3</v>
      </c>
      <c r="AK52" s="300">
        <f t="shared" si="6"/>
        <v>3.5662416425643993E-4</v>
      </c>
      <c r="AL52" s="300">
        <f t="shared" si="7"/>
        <v>3.174766803931E-5</v>
      </c>
      <c r="AM52" s="300">
        <f t="shared" si="8"/>
        <v>3.174766803931E-5</v>
      </c>
      <c r="AN52" s="300">
        <f t="shared" si="9"/>
        <v>4.4092452399999997E-9</v>
      </c>
      <c r="AO52" s="300">
        <f t="shared" si="10"/>
        <v>2.8740562785629997E-5</v>
      </c>
      <c r="AP52" s="300">
        <f t="shared" si="11"/>
        <v>3.0015936971299997E-6</v>
      </c>
      <c r="AQ52" s="300">
        <f t="shared" si="12"/>
        <v>0.27602491173960025</v>
      </c>
    </row>
    <row r="53" spans="1:43" ht="15.75" thickBot="1" x14ac:dyDescent="0.3">
      <c r="A53" s="517" t="s">
        <v>470</v>
      </c>
      <c r="B53" s="518" t="s">
        <v>471</v>
      </c>
      <c r="C53" s="519" t="s">
        <v>371</v>
      </c>
      <c r="D53" s="518" t="s">
        <v>1664</v>
      </c>
      <c r="E53" s="518" t="s">
        <v>1666</v>
      </c>
      <c r="F53" s="6" t="s">
        <v>187</v>
      </c>
      <c r="G53" s="4" t="s">
        <v>188</v>
      </c>
      <c r="H53" s="4" t="s">
        <v>192</v>
      </c>
      <c r="I53" s="360" t="s">
        <v>27</v>
      </c>
      <c r="J53" s="360">
        <v>2011</v>
      </c>
      <c r="K53" s="17">
        <f t="shared" si="13"/>
        <v>51</v>
      </c>
      <c r="L53" s="360">
        <v>12</v>
      </c>
      <c r="M53" s="360" t="s">
        <v>310</v>
      </c>
      <c r="N53" s="360" t="s">
        <v>311</v>
      </c>
      <c r="O53" s="360" t="s">
        <v>42</v>
      </c>
      <c r="P53" s="360" t="s">
        <v>31</v>
      </c>
      <c r="Q53" s="360" t="s">
        <v>36</v>
      </c>
      <c r="R53" s="509">
        <v>103.186662</v>
      </c>
      <c r="S53" s="509">
        <v>23.812307000000001</v>
      </c>
      <c r="T53" s="509">
        <v>27.532599999999999</v>
      </c>
      <c r="U53" s="509">
        <v>27.389030999999999</v>
      </c>
      <c r="V53" s="509">
        <v>27.532599999999999</v>
      </c>
      <c r="W53" s="509">
        <v>158.40935500000001</v>
      </c>
      <c r="X53" s="509">
        <v>34.848283000000002</v>
      </c>
      <c r="Y53" s="509">
        <v>18.781917</v>
      </c>
      <c r="Z53" s="509">
        <v>18.781917</v>
      </c>
      <c r="AA53" s="509">
        <v>11.573555000000001</v>
      </c>
      <c r="AB53" s="509">
        <v>2.8084959999999999</v>
      </c>
      <c r="AC53" s="509">
        <v>4.3998650000000001</v>
      </c>
      <c r="AD53" s="509">
        <v>26972.354917000001</v>
      </c>
      <c r="AE53" s="300">
        <f t="shared" si="0"/>
        <v>0.11374382456374721</v>
      </c>
      <c r="AF53" s="300">
        <f t="shared" si="1"/>
        <v>2.624857532329217E-2</v>
      </c>
      <c r="AG53" s="300">
        <f t="shared" si="2"/>
        <v>3.0349496373705997E-2</v>
      </c>
      <c r="AH53" s="300">
        <f t="shared" si="3"/>
        <v>3.0191238641240604E-2</v>
      </c>
      <c r="AI53" s="300">
        <f t="shared" si="4"/>
        <v>3.0349496373705997E-2</v>
      </c>
      <c r="AJ53" s="300">
        <f t="shared" si="5"/>
        <v>0.17461642362630506</v>
      </c>
      <c r="AK53" s="300">
        <f t="shared" si="6"/>
        <v>3.8413656484980727E-2</v>
      </c>
      <c r="AL53" s="300">
        <f t="shared" si="7"/>
        <v>2.0703519532581267E-2</v>
      </c>
      <c r="AM53" s="300">
        <f t="shared" si="8"/>
        <v>2.0703519532581267E-2</v>
      </c>
      <c r="AN53" s="300">
        <f t="shared" si="9"/>
        <v>1.275766057340705E-2</v>
      </c>
      <c r="AO53" s="300">
        <f t="shared" si="10"/>
        <v>3.0958369048897597E-3</v>
      </c>
      <c r="AP53" s="300">
        <f t="shared" si="11"/>
        <v>4.8500209519731496E-3</v>
      </c>
      <c r="AQ53" s="300">
        <f t="shared" si="12"/>
        <v>29.731931882343211</v>
      </c>
    </row>
    <row r="54" spans="1:43" ht="15.75" thickBot="1" x14ac:dyDescent="0.3">
      <c r="A54" s="517" t="s">
        <v>470</v>
      </c>
      <c r="B54" s="518" t="s">
        <v>471</v>
      </c>
      <c r="C54" s="519" t="s">
        <v>371</v>
      </c>
      <c r="D54" s="518" t="s">
        <v>1664</v>
      </c>
      <c r="E54" s="518" t="s">
        <v>1666</v>
      </c>
      <c r="F54" s="6" t="s">
        <v>187</v>
      </c>
      <c r="G54" s="4" t="s">
        <v>188</v>
      </c>
      <c r="H54" s="4" t="s">
        <v>192</v>
      </c>
      <c r="I54" s="360" t="s">
        <v>27</v>
      </c>
      <c r="J54" s="360">
        <v>2011</v>
      </c>
      <c r="K54" s="17">
        <f t="shared" si="13"/>
        <v>52</v>
      </c>
      <c r="L54" s="360">
        <v>13</v>
      </c>
      <c r="M54" s="360" t="s">
        <v>312</v>
      </c>
      <c r="N54" s="360" t="s">
        <v>311</v>
      </c>
      <c r="O54" s="360" t="s">
        <v>42</v>
      </c>
      <c r="P54" s="360" t="s">
        <v>31</v>
      </c>
      <c r="Q54" s="360" t="s">
        <v>36</v>
      </c>
      <c r="R54" s="509">
        <v>136.66433499999999</v>
      </c>
      <c r="S54" s="509">
        <v>20.388978999999999</v>
      </c>
      <c r="T54" s="509">
        <v>23.574432000000002</v>
      </c>
      <c r="U54" s="509">
        <v>23.451502999999999</v>
      </c>
      <c r="V54" s="509">
        <v>23.574432000000002</v>
      </c>
      <c r="W54" s="509">
        <v>21.24577</v>
      </c>
      <c r="X54" s="509">
        <v>9.4304260000000006</v>
      </c>
      <c r="Y54" s="509">
        <v>5.0826460000000004</v>
      </c>
      <c r="Z54" s="509">
        <v>5.0826460000000004</v>
      </c>
      <c r="AA54" s="509">
        <v>3.131964</v>
      </c>
      <c r="AB54" s="509">
        <v>0.76001799999999997</v>
      </c>
      <c r="AC54" s="509">
        <v>1.1906639999999999</v>
      </c>
      <c r="AD54" s="509">
        <v>7299.0910199999998</v>
      </c>
      <c r="AE54" s="300">
        <f t="shared" si="0"/>
        <v>0.15064664214412885</v>
      </c>
      <c r="AF54" s="300">
        <f t="shared" si="1"/>
        <v>2.2475002151052487E-2</v>
      </c>
      <c r="AG54" s="300">
        <f t="shared" si="2"/>
        <v>2.598636302042592E-2</v>
      </c>
      <c r="AH54" s="300">
        <f t="shared" si="3"/>
        <v>2.5850856993398928E-2</v>
      </c>
      <c r="AI54" s="300">
        <f t="shared" si="4"/>
        <v>2.598636302042592E-2</v>
      </c>
      <c r="AJ54" s="300">
        <f t="shared" si="5"/>
        <v>2.3419452560658697E-2</v>
      </c>
      <c r="AK54" s="300">
        <f t="shared" si="6"/>
        <v>1.0395265237918061E-2</v>
      </c>
      <c r="AL54" s="300">
        <f t="shared" si="7"/>
        <v>5.6026581705262606E-3</v>
      </c>
      <c r="AM54" s="300">
        <f t="shared" si="8"/>
        <v>5.6026581705262606E-3</v>
      </c>
      <c r="AN54" s="300">
        <f t="shared" si="9"/>
        <v>3.45239933971284E-3</v>
      </c>
      <c r="AO54" s="300">
        <f t="shared" si="10"/>
        <v>8.3777643720358002E-4</v>
      </c>
      <c r="AP54" s="300">
        <f t="shared" si="11"/>
        <v>1.3124823936098398E-3</v>
      </c>
      <c r="AQ54" s="300">
        <f t="shared" si="12"/>
        <v>8.045870584065435</v>
      </c>
    </row>
    <row r="55" spans="1:43" ht="15.75" thickBot="1" x14ac:dyDescent="0.3">
      <c r="A55" s="517" t="s">
        <v>470</v>
      </c>
      <c r="B55" s="518" t="s">
        <v>471</v>
      </c>
      <c r="C55" s="519" t="s">
        <v>371</v>
      </c>
      <c r="D55" s="518" t="s">
        <v>1664</v>
      </c>
      <c r="E55" s="518" t="s">
        <v>1666</v>
      </c>
      <c r="F55" s="6" t="s">
        <v>187</v>
      </c>
      <c r="G55" s="4" t="s">
        <v>188</v>
      </c>
      <c r="H55" s="4" t="s">
        <v>192</v>
      </c>
      <c r="I55" s="360" t="s">
        <v>27</v>
      </c>
      <c r="J55" s="360">
        <v>2011</v>
      </c>
      <c r="K55" s="17">
        <f t="shared" si="13"/>
        <v>53</v>
      </c>
      <c r="L55" s="360">
        <v>14</v>
      </c>
      <c r="M55" s="360" t="s">
        <v>64</v>
      </c>
      <c r="N55" s="360" t="s">
        <v>1603</v>
      </c>
      <c r="O55" s="360" t="s">
        <v>42</v>
      </c>
      <c r="P55" s="360" t="s">
        <v>31</v>
      </c>
      <c r="Q55" s="360" t="s">
        <v>36</v>
      </c>
      <c r="R55" s="509">
        <v>8.1703609999999998</v>
      </c>
      <c r="S55" s="509">
        <v>4.0207430000000004</v>
      </c>
      <c r="T55" s="509">
        <v>4.6489200000000004</v>
      </c>
      <c r="U55" s="509">
        <v>4.6246780000000003</v>
      </c>
      <c r="V55" s="509">
        <v>4.6489200000000004</v>
      </c>
      <c r="W55" s="509">
        <v>0.90703999999999996</v>
      </c>
      <c r="X55" s="509">
        <v>0.235454</v>
      </c>
      <c r="Y55" s="509">
        <v>0.25778899999999999</v>
      </c>
      <c r="Z55" s="509">
        <v>0.25778899999999999</v>
      </c>
      <c r="AA55" s="509">
        <v>0</v>
      </c>
      <c r="AB55" s="509">
        <v>1.8976E-2</v>
      </c>
      <c r="AC55" s="509">
        <v>0.238814</v>
      </c>
      <c r="AD55" s="509">
        <v>182.23969099999999</v>
      </c>
      <c r="AE55" s="300">
        <f t="shared" si="0"/>
        <v>9.0062813370829081E-3</v>
      </c>
      <c r="AF55" s="300">
        <f t="shared" si="1"/>
        <v>4.4321104835033306E-3</v>
      </c>
      <c r="AG55" s="300">
        <f t="shared" si="2"/>
        <v>5.1245570952852008E-3</v>
      </c>
      <c r="AH55" s="300">
        <f t="shared" si="3"/>
        <v>5.0978348645081802E-3</v>
      </c>
      <c r="AI55" s="300">
        <f t="shared" si="4"/>
        <v>5.1245570952852008E-3</v>
      </c>
      <c r="AJ55" s="300">
        <f t="shared" si="5"/>
        <v>9.9984045062239996E-4</v>
      </c>
      <c r="AK55" s="300">
        <f t="shared" si="6"/>
        <v>2.5954360718473998E-4</v>
      </c>
      <c r="AL55" s="300">
        <f t="shared" si="7"/>
        <v>2.8416373029359002E-4</v>
      </c>
      <c r="AM55" s="300">
        <f t="shared" si="8"/>
        <v>2.8416373029359002E-4</v>
      </c>
      <c r="AN55" s="300">
        <f t="shared" si="9"/>
        <v>0</v>
      </c>
      <c r="AO55" s="300">
        <f t="shared" si="10"/>
        <v>2.0917459418559998E-5</v>
      </c>
      <c r="AP55" s="300">
        <f t="shared" si="11"/>
        <v>2.6324737318633999E-4</v>
      </c>
      <c r="AQ55" s="300">
        <f t="shared" si="12"/>
        <v>0.2008848725202052</v>
      </c>
    </row>
    <row r="56" spans="1:43" ht="15.75" thickBot="1" x14ac:dyDescent="0.3">
      <c r="A56" s="517" t="s">
        <v>470</v>
      </c>
      <c r="B56" s="518" t="s">
        <v>471</v>
      </c>
      <c r="C56" s="519" t="s">
        <v>371</v>
      </c>
      <c r="D56" s="518" t="s">
        <v>1664</v>
      </c>
      <c r="E56" s="518" t="s">
        <v>1666</v>
      </c>
      <c r="F56" s="6" t="s">
        <v>187</v>
      </c>
      <c r="G56" s="4" t="s">
        <v>188</v>
      </c>
      <c r="H56" s="4" t="s">
        <v>192</v>
      </c>
      <c r="I56" s="360" t="s">
        <v>27</v>
      </c>
      <c r="J56" s="360">
        <v>2011</v>
      </c>
      <c r="K56" s="17">
        <f t="shared" si="13"/>
        <v>54</v>
      </c>
      <c r="L56" s="360">
        <v>15</v>
      </c>
      <c r="M56" s="360" t="s">
        <v>318</v>
      </c>
      <c r="N56" s="360" t="s">
        <v>319</v>
      </c>
      <c r="O56" s="360" t="s">
        <v>42</v>
      </c>
      <c r="P56" s="360" t="s">
        <v>82</v>
      </c>
      <c r="Q56" s="360" t="s">
        <v>36</v>
      </c>
      <c r="R56" s="509">
        <v>118.19477500000001</v>
      </c>
      <c r="S56" s="509">
        <v>32.224437999999999</v>
      </c>
      <c r="T56" s="509">
        <v>37.258992999999997</v>
      </c>
      <c r="U56" s="509">
        <v>37.064706000000001</v>
      </c>
      <c r="V56" s="509">
        <v>37.258992999999997</v>
      </c>
      <c r="W56" s="509">
        <v>4969.0820110000004</v>
      </c>
      <c r="X56" s="509">
        <v>222.56415699999999</v>
      </c>
      <c r="Y56" s="509">
        <v>23.869230999999999</v>
      </c>
      <c r="Z56" s="509">
        <v>23.869230999999999</v>
      </c>
      <c r="AA56" s="509">
        <v>0</v>
      </c>
      <c r="AB56" s="509">
        <v>17.936914000000002</v>
      </c>
      <c r="AC56" s="509">
        <v>5.9323170000000003</v>
      </c>
      <c r="AD56" s="509">
        <v>172263.27957099999</v>
      </c>
      <c r="AE56" s="300">
        <f t="shared" si="0"/>
        <v>0.13028743726540526</v>
      </c>
      <c r="AF56" s="300">
        <f t="shared" si="1"/>
        <v>3.5521362465793779E-2</v>
      </c>
      <c r="AG56" s="300">
        <f t="shared" si="2"/>
        <v>4.1071009383110826E-2</v>
      </c>
      <c r="AH56" s="300">
        <f t="shared" si="3"/>
        <v>4.0856844625624861E-2</v>
      </c>
      <c r="AI56" s="300">
        <f t="shared" si="4"/>
        <v>4.1071009383110826E-2</v>
      </c>
      <c r="AJ56" s="300">
        <f t="shared" si="5"/>
        <v>5.477475301042845</v>
      </c>
      <c r="AK56" s="300">
        <f t="shared" si="6"/>
        <v>0.24533498746171564</v>
      </c>
      <c r="AL56" s="300">
        <f t="shared" si="7"/>
        <v>2.6311323292302607E-2</v>
      </c>
      <c r="AM56" s="300">
        <f t="shared" si="8"/>
        <v>2.6311323292302607E-2</v>
      </c>
      <c r="AN56" s="300">
        <f t="shared" si="9"/>
        <v>0</v>
      </c>
      <c r="AO56" s="300">
        <f t="shared" si="10"/>
        <v>1.977206316869734E-2</v>
      </c>
      <c r="AP56" s="300">
        <f t="shared" si="11"/>
        <v>6.53926012360527E-3</v>
      </c>
      <c r="AQ56" s="300">
        <f t="shared" si="12"/>
        <v>189.88776136880523</v>
      </c>
    </row>
    <row r="57" spans="1:43" ht="15.75" thickBot="1" x14ac:dyDescent="0.3">
      <c r="A57" s="517" t="s">
        <v>470</v>
      </c>
      <c r="B57" s="518" t="s">
        <v>471</v>
      </c>
      <c r="C57" s="519" t="s">
        <v>371</v>
      </c>
      <c r="D57" s="518" t="s">
        <v>1664</v>
      </c>
      <c r="E57" s="518" t="s">
        <v>1666</v>
      </c>
      <c r="F57" s="6" t="s">
        <v>187</v>
      </c>
      <c r="G57" s="4" t="s">
        <v>188</v>
      </c>
      <c r="H57" s="4" t="s">
        <v>192</v>
      </c>
      <c r="I57" s="360" t="s">
        <v>27</v>
      </c>
      <c r="J57" s="360">
        <v>2011</v>
      </c>
      <c r="K57" s="17">
        <f t="shared" si="13"/>
        <v>55</v>
      </c>
      <c r="L57" s="360">
        <v>16</v>
      </c>
      <c r="M57" s="360" t="s">
        <v>299</v>
      </c>
      <c r="N57" s="360" t="s">
        <v>300</v>
      </c>
      <c r="O57" s="360" t="s">
        <v>42</v>
      </c>
      <c r="P57" s="360" t="s">
        <v>96</v>
      </c>
      <c r="Q57" s="360" t="s">
        <v>36</v>
      </c>
      <c r="R57" s="509">
        <v>472.983587</v>
      </c>
      <c r="S57" s="509">
        <v>236.02959999999999</v>
      </c>
      <c r="T57" s="509">
        <v>272.90546000000001</v>
      </c>
      <c r="U57" s="509">
        <v>271.482394</v>
      </c>
      <c r="V57" s="509">
        <v>272.90546000000001</v>
      </c>
      <c r="W57" s="509">
        <v>95.309629999999999</v>
      </c>
      <c r="X57" s="509">
        <v>28.759004000000001</v>
      </c>
      <c r="Y57" s="509">
        <v>6.2029690000000004</v>
      </c>
      <c r="Z57" s="509">
        <v>6.2029690000000004</v>
      </c>
      <c r="AA57" s="509">
        <v>0</v>
      </c>
      <c r="AB57" s="509">
        <v>2.3177490000000001</v>
      </c>
      <c r="AC57" s="509">
        <v>3.8852199999999999</v>
      </c>
      <c r="AD57" s="509">
        <v>22259.291303000002</v>
      </c>
      <c r="AE57" s="300">
        <f t="shared" si="0"/>
        <v>0.52137515739446894</v>
      </c>
      <c r="AF57" s="300">
        <f t="shared" si="1"/>
        <v>0.26017809757477595</v>
      </c>
      <c r="AG57" s="300">
        <f t="shared" si="2"/>
        <v>0.30082677511875261</v>
      </c>
      <c r="AH57" s="300">
        <f t="shared" si="3"/>
        <v>0.29925811337207614</v>
      </c>
      <c r="AI57" s="300">
        <f t="shared" si="4"/>
        <v>0.30082677511875261</v>
      </c>
      <c r="AJ57" s="300">
        <f t="shared" si="5"/>
        <v>0.1050608831009153</v>
      </c>
      <c r="AK57" s="300">
        <f t="shared" si="6"/>
        <v>3.1701375373535241E-2</v>
      </c>
      <c r="AL57" s="300">
        <f t="shared" si="7"/>
        <v>6.8376028842793901E-3</v>
      </c>
      <c r="AM57" s="300">
        <f t="shared" si="8"/>
        <v>6.8376028842793901E-3</v>
      </c>
      <c r="AN57" s="300">
        <f t="shared" si="9"/>
        <v>0</v>
      </c>
      <c r="AO57" s="300">
        <f t="shared" si="10"/>
        <v>2.5548809364411896E-3</v>
      </c>
      <c r="AP57" s="300">
        <f t="shared" si="11"/>
        <v>4.2827219478381992E-3</v>
      </c>
      <c r="AQ57" s="300">
        <f t="shared" si="12"/>
        <v>24.536668555881537</v>
      </c>
    </row>
    <row r="58" spans="1:43" ht="15.75" thickBot="1" x14ac:dyDescent="0.3">
      <c r="A58" s="517" t="s">
        <v>470</v>
      </c>
      <c r="B58" s="518" t="s">
        <v>471</v>
      </c>
      <c r="C58" s="519" t="s">
        <v>371</v>
      </c>
      <c r="D58" s="518" t="s">
        <v>1664</v>
      </c>
      <c r="E58" s="518" t="s">
        <v>1666</v>
      </c>
      <c r="F58" s="6" t="s">
        <v>187</v>
      </c>
      <c r="G58" s="4" t="s">
        <v>188</v>
      </c>
      <c r="H58" s="4" t="s">
        <v>192</v>
      </c>
      <c r="I58" s="360" t="s">
        <v>27</v>
      </c>
      <c r="J58" s="360">
        <v>2011</v>
      </c>
      <c r="K58" s="17">
        <f t="shared" si="13"/>
        <v>56</v>
      </c>
      <c r="L58" s="360">
        <v>17</v>
      </c>
      <c r="M58" s="360" t="s">
        <v>265</v>
      </c>
      <c r="N58" s="360" t="s">
        <v>266</v>
      </c>
      <c r="O58" s="360" t="s">
        <v>42</v>
      </c>
      <c r="P58" s="360" t="s">
        <v>82</v>
      </c>
      <c r="Q58" s="360" t="s">
        <v>36</v>
      </c>
      <c r="R58" s="509">
        <v>5729.1961279999996</v>
      </c>
      <c r="S58" s="509">
        <v>1032.759239</v>
      </c>
      <c r="T58" s="509">
        <v>1194.111396</v>
      </c>
      <c r="U58" s="509">
        <v>1187.8847020000001</v>
      </c>
      <c r="V58" s="509">
        <v>1194.111396</v>
      </c>
      <c r="W58" s="509">
        <v>10101.779930999999</v>
      </c>
      <c r="X58" s="509">
        <v>1025.947981</v>
      </c>
      <c r="Y58" s="509">
        <v>197.38923800000001</v>
      </c>
      <c r="Z58" s="509">
        <v>197.38923800000001</v>
      </c>
      <c r="AA58" s="509">
        <v>13.957362</v>
      </c>
      <c r="AB58" s="509">
        <v>82.683307999999997</v>
      </c>
      <c r="AC58" s="509">
        <v>100.74856800000001</v>
      </c>
      <c r="AD58" s="509">
        <v>794077.38479799998</v>
      </c>
      <c r="AE58" s="300">
        <f t="shared" si="0"/>
        <v>6.3153576891026066</v>
      </c>
      <c r="AF58" s="300">
        <f t="shared" si="1"/>
        <v>1.1384221896566931</v>
      </c>
      <c r="AG58" s="300">
        <f t="shared" si="2"/>
        <v>1.3162824972106888</v>
      </c>
      <c r="AH58" s="300">
        <f t="shared" si="3"/>
        <v>1.3094187419905796</v>
      </c>
      <c r="AI58" s="300">
        <f t="shared" si="4"/>
        <v>1.3162824972106888</v>
      </c>
      <c r="AJ58" s="300">
        <f t="shared" si="5"/>
        <v>11.135306269072318</v>
      </c>
      <c r="AK58" s="300">
        <f t="shared" si="6"/>
        <v>1.130914062927965</v>
      </c>
      <c r="AL58" s="300">
        <f t="shared" si="7"/>
        <v>0.21758438951968176</v>
      </c>
      <c r="AM58" s="300">
        <f t="shared" si="8"/>
        <v>0.21758438951968176</v>
      </c>
      <c r="AN58" s="300">
        <f t="shared" si="9"/>
        <v>1.5385357990364218E-2</v>
      </c>
      <c r="AO58" s="300">
        <f t="shared" si="10"/>
        <v>9.1142745556613475E-2</v>
      </c>
      <c r="AP58" s="300">
        <f t="shared" si="11"/>
        <v>0.11105628597270407</v>
      </c>
      <c r="AQ58" s="300">
        <f t="shared" si="12"/>
        <v>875.3204822780574</v>
      </c>
    </row>
    <row r="59" spans="1:43" ht="15.75" thickBot="1" x14ac:dyDescent="0.3">
      <c r="A59" s="517" t="s">
        <v>470</v>
      </c>
      <c r="B59" s="518" t="s">
        <v>471</v>
      </c>
      <c r="C59" s="519" t="s">
        <v>371</v>
      </c>
      <c r="D59" s="518" t="s">
        <v>1664</v>
      </c>
      <c r="E59" s="518" t="s">
        <v>1666</v>
      </c>
      <c r="F59" s="6" t="s">
        <v>187</v>
      </c>
      <c r="G59" s="4" t="s">
        <v>188</v>
      </c>
      <c r="H59" s="4" t="s">
        <v>192</v>
      </c>
      <c r="I59" s="360" t="s">
        <v>27</v>
      </c>
      <c r="J59" s="360">
        <v>2011</v>
      </c>
      <c r="K59" s="17">
        <f t="shared" si="13"/>
        <v>57</v>
      </c>
      <c r="L59" s="360">
        <v>18</v>
      </c>
      <c r="M59" s="360" t="s">
        <v>313</v>
      </c>
      <c r="N59" s="360" t="s">
        <v>47</v>
      </c>
      <c r="O59" s="360" t="s">
        <v>42</v>
      </c>
      <c r="P59" s="360" t="s">
        <v>31</v>
      </c>
      <c r="Q59" s="360" t="s">
        <v>36</v>
      </c>
      <c r="R59" s="509">
        <v>1.2578450000000001</v>
      </c>
      <c r="S59" s="509">
        <v>0.16492200000000001</v>
      </c>
      <c r="T59" s="509">
        <v>0.190689</v>
      </c>
      <c r="U59" s="509">
        <v>0.189695</v>
      </c>
      <c r="V59" s="509">
        <v>0.190689</v>
      </c>
      <c r="W59" s="509">
        <v>0.28478599999999998</v>
      </c>
      <c r="X59" s="509">
        <v>6.5435999999999994E-2</v>
      </c>
      <c r="Y59" s="509">
        <v>1.8217000000000001E-2</v>
      </c>
      <c r="Z59" s="509">
        <v>1.8217000000000001E-2</v>
      </c>
      <c r="AA59" s="509">
        <v>0</v>
      </c>
      <c r="AB59" s="509">
        <v>5.274E-3</v>
      </c>
      <c r="AC59" s="509">
        <v>1.2943E-2</v>
      </c>
      <c r="AD59" s="509">
        <v>50.647072000000001</v>
      </c>
      <c r="AE59" s="300">
        <f t="shared" si="0"/>
        <v>1.38653676972695E-3</v>
      </c>
      <c r="AF59" s="300">
        <f t="shared" si="1"/>
        <v>1.8179538586782001E-4</v>
      </c>
      <c r="AG59" s="300">
        <f t="shared" si="2"/>
        <v>2.1019864139258998E-4</v>
      </c>
      <c r="AH59" s="300">
        <f t="shared" si="3"/>
        <v>2.0910294395044997E-4</v>
      </c>
      <c r="AI59" s="300">
        <f t="shared" si="4"/>
        <v>2.1019864139258998E-4</v>
      </c>
      <c r="AJ59" s="300">
        <f t="shared" si="5"/>
        <v>3.1392282872965999E-4</v>
      </c>
      <c r="AK59" s="300">
        <f t="shared" si="6"/>
        <v>7.2130842881159998E-5</v>
      </c>
      <c r="AL59" s="300">
        <f t="shared" si="7"/>
        <v>2.0080805134269999E-5</v>
      </c>
      <c r="AM59" s="300">
        <f t="shared" si="8"/>
        <v>2.0080805134269999E-5</v>
      </c>
      <c r="AN59" s="300">
        <f t="shared" si="9"/>
        <v>0</v>
      </c>
      <c r="AO59" s="300">
        <f t="shared" si="10"/>
        <v>5.81358984894E-6</v>
      </c>
      <c r="AP59" s="300">
        <f t="shared" si="11"/>
        <v>1.426721528533E-5</v>
      </c>
      <c r="AQ59" s="300">
        <f t="shared" si="12"/>
        <v>5.582884028398432E-2</v>
      </c>
    </row>
    <row r="60" spans="1:43" ht="15.75" thickBot="1" x14ac:dyDescent="0.3">
      <c r="A60" s="517" t="s">
        <v>470</v>
      </c>
      <c r="B60" s="518" t="s">
        <v>471</v>
      </c>
      <c r="C60" s="519" t="s">
        <v>371</v>
      </c>
      <c r="D60" s="518" t="s">
        <v>1664</v>
      </c>
      <c r="E60" s="518" t="s">
        <v>1666</v>
      </c>
      <c r="F60" s="6" t="s">
        <v>187</v>
      </c>
      <c r="G60" s="4" t="s">
        <v>188</v>
      </c>
      <c r="H60" s="4" t="s">
        <v>192</v>
      </c>
      <c r="I60" s="360" t="s">
        <v>27</v>
      </c>
      <c r="J60" s="360">
        <v>2011</v>
      </c>
      <c r="K60" s="17">
        <f t="shared" si="13"/>
        <v>58</v>
      </c>
      <c r="L60" s="360">
        <v>19</v>
      </c>
      <c r="M60" s="360" t="s">
        <v>78</v>
      </c>
      <c r="N60" s="360" t="s">
        <v>57</v>
      </c>
      <c r="O60" s="360" t="s">
        <v>42</v>
      </c>
      <c r="P60" s="360" t="s">
        <v>31</v>
      </c>
      <c r="Q60" s="360" t="s">
        <v>36</v>
      </c>
      <c r="R60" s="509">
        <v>18.385645</v>
      </c>
      <c r="S60" s="509">
        <v>2.1351070000000001</v>
      </c>
      <c r="T60" s="509">
        <v>2.4686840000000001</v>
      </c>
      <c r="U60" s="509">
        <v>2.4558110000000002</v>
      </c>
      <c r="V60" s="509">
        <v>2.4686840000000001</v>
      </c>
      <c r="W60" s="509">
        <v>0.11113099999999999</v>
      </c>
      <c r="X60" s="509">
        <v>0.156669</v>
      </c>
      <c r="Y60" s="509">
        <v>4.3395999999999997E-2</v>
      </c>
      <c r="Z60" s="509">
        <v>4.3395999999999997E-2</v>
      </c>
      <c r="AA60" s="509">
        <v>0</v>
      </c>
      <c r="AB60" s="509">
        <v>1.2626E-2</v>
      </c>
      <c r="AC60" s="509">
        <v>3.0769999999999999E-2</v>
      </c>
      <c r="AD60" s="509">
        <v>121.26073599999999</v>
      </c>
      <c r="AE60" s="300">
        <f t="shared" si="0"/>
        <v>2.0266704425144947E-2</v>
      </c>
      <c r="AF60" s="300">
        <f t="shared" si="1"/>
        <v>2.3535525941601699E-3</v>
      </c>
      <c r="AG60" s="300">
        <f t="shared" si="2"/>
        <v>2.7212582940160401E-3</v>
      </c>
      <c r="AH60" s="300">
        <f t="shared" si="3"/>
        <v>2.7070682405224101E-3</v>
      </c>
      <c r="AI60" s="300">
        <f t="shared" si="4"/>
        <v>2.7212582940160401E-3</v>
      </c>
      <c r="AJ60" s="300">
        <f t="shared" si="5"/>
        <v>1.2250095819160998E-4</v>
      </c>
      <c r="AK60" s="300">
        <f t="shared" si="6"/>
        <v>1.7269801062638998E-4</v>
      </c>
      <c r="AL60" s="300">
        <f t="shared" si="7"/>
        <v>4.7835901608759994E-5</v>
      </c>
      <c r="AM60" s="300">
        <f t="shared" si="8"/>
        <v>4.7835901608759994E-5</v>
      </c>
      <c r="AN60" s="300">
        <f t="shared" si="9"/>
        <v>0</v>
      </c>
      <c r="AO60" s="300">
        <f t="shared" si="10"/>
        <v>1.391778260006E-5</v>
      </c>
      <c r="AP60" s="300">
        <f t="shared" si="11"/>
        <v>3.3918119008699992E-5</v>
      </c>
      <c r="AQ60" s="300">
        <f t="shared" si="12"/>
        <v>0.13366708075172415</v>
      </c>
    </row>
    <row r="61" spans="1:43" ht="15.75" thickBot="1" x14ac:dyDescent="0.3">
      <c r="A61" s="517" t="s">
        <v>470</v>
      </c>
      <c r="B61" s="518" t="s">
        <v>471</v>
      </c>
      <c r="C61" s="519" t="s">
        <v>371</v>
      </c>
      <c r="D61" s="518" t="s">
        <v>1664</v>
      </c>
      <c r="E61" s="518" t="s">
        <v>1666</v>
      </c>
      <c r="F61" s="9" t="s">
        <v>226</v>
      </c>
      <c r="G61" s="4" t="s">
        <v>227</v>
      </c>
      <c r="H61" s="4" t="s">
        <v>221</v>
      </c>
      <c r="I61" s="360" t="s">
        <v>27</v>
      </c>
      <c r="J61" s="360">
        <v>2011</v>
      </c>
      <c r="K61" s="17">
        <f t="shared" si="13"/>
        <v>59</v>
      </c>
      <c r="L61" s="360">
        <v>1</v>
      </c>
      <c r="M61" s="360" t="s">
        <v>215</v>
      </c>
      <c r="N61" s="360" t="s">
        <v>216</v>
      </c>
      <c r="O61" s="360" t="s">
        <v>42</v>
      </c>
      <c r="P61" s="360" t="s">
        <v>31</v>
      </c>
      <c r="Q61" s="360" t="s">
        <v>36</v>
      </c>
      <c r="R61" s="359">
        <v>90.747421000000003</v>
      </c>
      <c r="S61" s="359">
        <v>13.648061999999999</v>
      </c>
      <c r="T61" s="359">
        <v>15.780354000000001</v>
      </c>
      <c r="U61" s="359">
        <v>15.698067</v>
      </c>
      <c r="V61" s="359">
        <v>15.780354000000001</v>
      </c>
      <c r="W61" s="359">
        <v>37.980041999999997</v>
      </c>
      <c r="X61" s="359">
        <v>10.038093</v>
      </c>
      <c r="Y61" s="359">
        <v>1.0631520000000001</v>
      </c>
      <c r="Z61" s="359">
        <v>1.0631520000000001</v>
      </c>
      <c r="AA61" s="359">
        <v>6.8400000000000004E-4</v>
      </c>
      <c r="AB61" s="359">
        <v>0.80899100000000002</v>
      </c>
      <c r="AC61" s="359">
        <v>0.25347700000000001</v>
      </c>
      <c r="AD61" s="359">
        <v>7769.422106</v>
      </c>
      <c r="AE61" s="300">
        <f t="shared" si="0"/>
        <v>0.1000319085216315</v>
      </c>
      <c r="AF61" s="300">
        <f t="shared" si="1"/>
        <v>1.5044413102181218E-2</v>
      </c>
      <c r="AG61" s="300">
        <f t="shared" si="2"/>
        <v>1.7394862690003742E-2</v>
      </c>
      <c r="AH61" s="300">
        <f t="shared" si="3"/>
        <v>1.7304156799237771E-2</v>
      </c>
      <c r="AI61" s="300">
        <f t="shared" si="4"/>
        <v>1.7394862690003742E-2</v>
      </c>
      <c r="AJ61" s="300">
        <f t="shared" si="5"/>
        <v>4.1865829850875017E-2</v>
      </c>
      <c r="AK61" s="300">
        <f t="shared" si="6"/>
        <v>1.1065103444731829E-2</v>
      </c>
      <c r="AL61" s="300">
        <f t="shared" si="7"/>
        <v>1.1719244738491201E-3</v>
      </c>
      <c r="AM61" s="300">
        <f t="shared" si="8"/>
        <v>1.1719244738491201E-3</v>
      </c>
      <c r="AN61" s="300">
        <f t="shared" si="9"/>
        <v>7.5398093603999995E-7</v>
      </c>
      <c r="AO61" s="300">
        <f t="shared" si="10"/>
        <v>8.9175992898821003E-4</v>
      </c>
      <c r="AP61" s="300">
        <f t="shared" si="11"/>
        <v>2.7941056392487003E-4</v>
      </c>
      <c r="AQ61" s="300">
        <f t="shared" si="12"/>
        <v>8.5643218596078192</v>
      </c>
    </row>
    <row r="62" spans="1:43" ht="15.75" thickBot="1" x14ac:dyDescent="0.3">
      <c r="A62" s="517" t="s">
        <v>470</v>
      </c>
      <c r="B62" s="518" t="s">
        <v>471</v>
      </c>
      <c r="C62" s="519" t="s">
        <v>371</v>
      </c>
      <c r="D62" s="518" t="s">
        <v>1664</v>
      </c>
      <c r="E62" s="518" t="s">
        <v>1666</v>
      </c>
      <c r="F62" s="9" t="s">
        <v>226</v>
      </c>
      <c r="G62" s="4" t="s">
        <v>227</v>
      </c>
      <c r="H62" s="4" t="s">
        <v>221</v>
      </c>
      <c r="I62" s="360" t="s">
        <v>27</v>
      </c>
      <c r="J62" s="360">
        <v>2011</v>
      </c>
      <c r="K62" s="17">
        <f t="shared" si="13"/>
        <v>60</v>
      </c>
      <c r="L62" s="360">
        <v>2</v>
      </c>
      <c r="M62" s="360" t="s">
        <v>86</v>
      </c>
      <c r="N62" s="360" t="s">
        <v>285</v>
      </c>
      <c r="O62" s="360" t="s">
        <v>42</v>
      </c>
      <c r="P62" s="360" t="s">
        <v>85</v>
      </c>
      <c r="Q62" s="360" t="s">
        <v>36</v>
      </c>
      <c r="R62" s="359">
        <v>244.26050000000001</v>
      </c>
      <c r="S62" s="359">
        <v>30.821370999999999</v>
      </c>
      <c r="T62" s="359">
        <v>35.636718000000002</v>
      </c>
      <c r="U62" s="359">
        <v>35.450890999999999</v>
      </c>
      <c r="V62" s="359">
        <v>35.636718000000002</v>
      </c>
      <c r="W62" s="359">
        <v>32.297033999999996</v>
      </c>
      <c r="X62" s="359">
        <v>10.545116999999999</v>
      </c>
      <c r="Y62" s="359">
        <v>1.6543099999999999</v>
      </c>
      <c r="Z62" s="359">
        <v>1.6543099999999999</v>
      </c>
      <c r="AA62" s="359">
        <v>0.53373800000000005</v>
      </c>
      <c r="AB62" s="359">
        <v>0.84985299999999997</v>
      </c>
      <c r="AC62" s="359">
        <v>0.27071899999999999</v>
      </c>
      <c r="AD62" s="359">
        <v>8161.8549119999998</v>
      </c>
      <c r="AE62" s="300">
        <f t="shared" si="0"/>
        <v>0.26925111173625499</v>
      </c>
      <c r="AF62" s="300">
        <f t="shared" si="1"/>
        <v>3.3974745843006006E-2</v>
      </c>
      <c r="AG62" s="300">
        <f t="shared" si="2"/>
        <v>3.9282757302680577E-2</v>
      </c>
      <c r="AH62" s="300">
        <f t="shared" si="3"/>
        <v>3.9077918098877208E-2</v>
      </c>
      <c r="AI62" s="300">
        <f t="shared" si="4"/>
        <v>3.9282757302680577E-2</v>
      </c>
      <c r="AJ62" s="300">
        <f t="shared" si="5"/>
        <v>3.5601385857654537E-2</v>
      </c>
      <c r="AK62" s="300">
        <f t="shared" si="6"/>
        <v>1.1624001734373267E-2</v>
      </c>
      <c r="AL62" s="300">
        <f t="shared" si="7"/>
        <v>1.8235646232460999E-3</v>
      </c>
      <c r="AM62" s="300">
        <f t="shared" si="8"/>
        <v>1.8235646232460999E-3</v>
      </c>
      <c r="AN62" s="300">
        <f t="shared" si="9"/>
        <v>5.8834543397677996E-4</v>
      </c>
      <c r="AO62" s="300">
        <f t="shared" si="10"/>
        <v>9.3680257373742989E-4</v>
      </c>
      <c r="AP62" s="300">
        <f t="shared" si="11"/>
        <v>2.9841661553188997E-4</v>
      </c>
      <c r="AQ62" s="300">
        <f t="shared" si="12"/>
        <v>8.9969049800766534</v>
      </c>
    </row>
    <row r="63" spans="1:43" ht="15.75" thickBot="1" x14ac:dyDescent="0.3">
      <c r="A63" s="517" t="s">
        <v>470</v>
      </c>
      <c r="B63" s="518" t="s">
        <v>471</v>
      </c>
      <c r="C63" s="519" t="s">
        <v>371</v>
      </c>
      <c r="D63" s="518" t="s">
        <v>1664</v>
      </c>
      <c r="E63" s="518" t="s">
        <v>1666</v>
      </c>
      <c r="F63" s="9" t="s">
        <v>226</v>
      </c>
      <c r="G63" s="4" t="s">
        <v>227</v>
      </c>
      <c r="H63" s="4" t="s">
        <v>221</v>
      </c>
      <c r="I63" s="360" t="s">
        <v>27</v>
      </c>
      <c r="J63" s="360">
        <v>2011</v>
      </c>
      <c r="K63" s="17">
        <f t="shared" si="13"/>
        <v>61</v>
      </c>
      <c r="L63" s="360">
        <v>3</v>
      </c>
      <c r="M63" s="360" t="s">
        <v>28</v>
      </c>
      <c r="N63" s="360" t="s">
        <v>29</v>
      </c>
      <c r="O63" s="360" t="s">
        <v>42</v>
      </c>
      <c r="P63" s="360" t="s">
        <v>31</v>
      </c>
      <c r="Q63" s="360" t="s">
        <v>36</v>
      </c>
      <c r="R63" s="359">
        <v>24.070409999999999</v>
      </c>
      <c r="S63" s="359">
        <v>2.7952729999999999</v>
      </c>
      <c r="T63" s="359">
        <v>3.2319900000000001</v>
      </c>
      <c r="U63" s="359">
        <v>3.2151369999999999</v>
      </c>
      <c r="V63" s="359">
        <v>3.2319900000000001</v>
      </c>
      <c r="W63" s="359">
        <v>0.14712500000000001</v>
      </c>
      <c r="X63" s="359">
        <v>0.20510700000000001</v>
      </c>
      <c r="Y63" s="359">
        <v>1.6608000000000001E-2</v>
      </c>
      <c r="Z63" s="359">
        <v>1.6608000000000001E-2</v>
      </c>
      <c r="AA63" s="359">
        <v>0</v>
      </c>
      <c r="AB63" s="359">
        <v>1.653E-2</v>
      </c>
      <c r="AC63" s="359">
        <v>7.7999999999999999E-5</v>
      </c>
      <c r="AD63" s="359">
        <v>158.751386</v>
      </c>
      <c r="AE63" s="300">
        <f t="shared" si="0"/>
        <v>2.6533085179337095E-2</v>
      </c>
      <c r="AF63" s="300">
        <f t="shared" si="1"/>
        <v>3.0812610424376299E-3</v>
      </c>
      <c r="AG63" s="300">
        <f t="shared" si="2"/>
        <v>3.5626591308069002E-3</v>
      </c>
      <c r="AH63" s="300">
        <f t="shared" si="3"/>
        <v>3.5440818782994698E-3</v>
      </c>
      <c r="AI63" s="300">
        <f t="shared" si="4"/>
        <v>3.5626591308069002E-3</v>
      </c>
      <c r="AJ63" s="300">
        <f t="shared" si="5"/>
        <v>1.6217755148375E-4</v>
      </c>
      <c r="AK63" s="300">
        <f t="shared" si="6"/>
        <v>2.2609176586017E-4</v>
      </c>
      <c r="AL63" s="300">
        <f t="shared" si="7"/>
        <v>1.8307186236480003E-5</v>
      </c>
      <c r="AM63" s="300">
        <f t="shared" si="8"/>
        <v>1.8307186236480003E-5</v>
      </c>
      <c r="AN63" s="300">
        <f t="shared" si="9"/>
        <v>0</v>
      </c>
      <c r="AO63" s="300">
        <f t="shared" si="10"/>
        <v>1.8221205954299998E-5</v>
      </c>
      <c r="AP63" s="300">
        <f t="shared" si="11"/>
        <v>8.5980282179999991E-8</v>
      </c>
      <c r="AQ63" s="300">
        <f t="shared" si="12"/>
        <v>0.17499344826597565</v>
      </c>
    </row>
    <row r="64" spans="1:43" ht="15.75" thickBot="1" x14ac:dyDescent="0.3">
      <c r="A64" s="517" t="s">
        <v>470</v>
      </c>
      <c r="B64" s="518" t="s">
        <v>471</v>
      </c>
      <c r="C64" s="519" t="s">
        <v>371</v>
      </c>
      <c r="D64" s="518" t="s">
        <v>1664</v>
      </c>
      <c r="E64" s="518" t="s">
        <v>1666</v>
      </c>
      <c r="F64" s="9" t="s">
        <v>226</v>
      </c>
      <c r="G64" s="4" t="s">
        <v>227</v>
      </c>
      <c r="H64" s="4" t="s">
        <v>221</v>
      </c>
      <c r="I64" s="360" t="s">
        <v>27</v>
      </c>
      <c r="J64" s="360">
        <v>2011</v>
      </c>
      <c r="K64" s="17">
        <f t="shared" si="13"/>
        <v>62</v>
      </c>
      <c r="L64" s="360">
        <v>4</v>
      </c>
      <c r="M64" s="360" t="s">
        <v>40</v>
      </c>
      <c r="N64" s="360" t="s">
        <v>41</v>
      </c>
      <c r="O64" s="360" t="s">
        <v>42</v>
      </c>
      <c r="P64" s="360" t="s">
        <v>31</v>
      </c>
      <c r="Q64" s="360" t="s">
        <v>36</v>
      </c>
      <c r="R64" s="359">
        <v>58.935397000000002</v>
      </c>
      <c r="S64" s="359">
        <v>16.457169</v>
      </c>
      <c r="T64" s="359">
        <v>19.028338999999999</v>
      </c>
      <c r="U64" s="359">
        <v>18.929114999999999</v>
      </c>
      <c r="V64" s="359">
        <v>19.028338999999999</v>
      </c>
      <c r="W64" s="359">
        <v>6.2065630000000001</v>
      </c>
      <c r="X64" s="359">
        <v>1.9609259999999999</v>
      </c>
      <c r="Y64" s="359">
        <v>1.3299240000000001</v>
      </c>
      <c r="Z64" s="359">
        <v>1.3299240000000001</v>
      </c>
      <c r="AA64" s="359">
        <v>0</v>
      </c>
      <c r="AB64" s="359">
        <v>0.15803500000000001</v>
      </c>
      <c r="AC64" s="359">
        <v>1.171889</v>
      </c>
      <c r="AD64" s="359">
        <v>1517.7449590000001</v>
      </c>
      <c r="AE64" s="300">
        <f t="shared" si="0"/>
        <v>6.4965154672440059E-2</v>
      </c>
      <c r="AF64" s="300">
        <f t="shared" si="1"/>
        <v>1.8140923519281392E-2</v>
      </c>
      <c r="AG64" s="300">
        <f t="shared" si="2"/>
        <v>2.0975153290214089E-2</v>
      </c>
      <c r="AH64" s="300">
        <f t="shared" si="3"/>
        <v>2.0865777552790645E-2</v>
      </c>
      <c r="AI64" s="300">
        <f t="shared" si="4"/>
        <v>2.0975153290214089E-2</v>
      </c>
      <c r="AJ64" s="300">
        <f t="shared" si="5"/>
        <v>6.8415645911275302E-3</v>
      </c>
      <c r="AK64" s="300">
        <f t="shared" si="6"/>
        <v>2.1615509078730601E-3</v>
      </c>
      <c r="AL64" s="300">
        <f t="shared" si="7"/>
        <v>1.4659902666404401E-3</v>
      </c>
      <c r="AM64" s="300">
        <f t="shared" si="8"/>
        <v>1.4659902666404401E-3</v>
      </c>
      <c r="AN64" s="300">
        <f t="shared" si="9"/>
        <v>0</v>
      </c>
      <c r="AO64" s="300">
        <f t="shared" si="10"/>
        <v>1.7420376787585001E-4</v>
      </c>
      <c r="AP64" s="300">
        <f t="shared" si="11"/>
        <v>1.29178649876459E-3</v>
      </c>
      <c r="AQ64" s="300">
        <f t="shared" si="12"/>
        <v>1.6730274340011864</v>
      </c>
    </row>
    <row r="65" spans="1:43" ht="15.75" thickBot="1" x14ac:dyDescent="0.3">
      <c r="A65" s="517" t="s">
        <v>470</v>
      </c>
      <c r="B65" s="518" t="s">
        <v>471</v>
      </c>
      <c r="C65" s="519" t="s">
        <v>371</v>
      </c>
      <c r="D65" s="518" t="s">
        <v>1664</v>
      </c>
      <c r="E65" s="518" t="s">
        <v>1666</v>
      </c>
      <c r="F65" s="9" t="s">
        <v>226</v>
      </c>
      <c r="G65" s="4" t="s">
        <v>227</v>
      </c>
      <c r="H65" s="4" t="s">
        <v>221</v>
      </c>
      <c r="I65" s="360" t="s">
        <v>27</v>
      </c>
      <c r="J65" s="360">
        <v>2011</v>
      </c>
      <c r="K65" s="17">
        <f t="shared" si="13"/>
        <v>63</v>
      </c>
      <c r="L65" s="360">
        <v>5</v>
      </c>
      <c r="M65" s="360" t="s">
        <v>43</v>
      </c>
      <c r="N65" s="360" t="s">
        <v>41</v>
      </c>
      <c r="O65" s="360" t="s">
        <v>42</v>
      </c>
      <c r="P65" s="360" t="s">
        <v>31</v>
      </c>
      <c r="Q65" s="360" t="s">
        <v>36</v>
      </c>
      <c r="R65" s="359">
        <v>285.439346</v>
      </c>
      <c r="S65" s="359">
        <v>76.414983000000007</v>
      </c>
      <c r="T65" s="359">
        <v>88.353605000000002</v>
      </c>
      <c r="U65" s="359">
        <v>87.892885000000007</v>
      </c>
      <c r="V65" s="359">
        <v>88.353605000000002</v>
      </c>
      <c r="W65" s="359">
        <v>33.886861000000003</v>
      </c>
      <c r="X65" s="359">
        <v>10.167788</v>
      </c>
      <c r="Y65" s="359">
        <v>6.8959159999999997</v>
      </c>
      <c r="Z65" s="359">
        <v>6.8959159999999997</v>
      </c>
      <c r="AA65" s="359">
        <v>0</v>
      </c>
      <c r="AB65" s="359">
        <v>0.81944300000000003</v>
      </c>
      <c r="AC65" s="359">
        <v>6.076473</v>
      </c>
      <c r="AD65" s="359">
        <v>7869.8047530000003</v>
      </c>
      <c r="AE65" s="300">
        <f t="shared" si="0"/>
        <v>0.31464301941480322</v>
      </c>
      <c r="AF65" s="300">
        <f t="shared" si="1"/>
        <v>8.4233100014357729E-2</v>
      </c>
      <c r="AG65" s="300">
        <f t="shared" si="2"/>
        <v>9.7393178070772551E-2</v>
      </c>
      <c r="AH65" s="300">
        <f t="shared" si="3"/>
        <v>9.6885321204029359E-2</v>
      </c>
      <c r="AI65" s="300">
        <f t="shared" si="4"/>
        <v>9.7393178070772551E-2</v>
      </c>
      <c r="AJ65" s="300">
        <f t="shared" si="5"/>
        <v>3.7353870140697916E-2</v>
      </c>
      <c r="AK65" s="300">
        <f t="shared" si="6"/>
        <v>1.120806771008228E-2</v>
      </c>
      <c r="AL65" s="300">
        <f t="shared" si="7"/>
        <v>7.6014461996099592E-3</v>
      </c>
      <c r="AM65" s="300">
        <f t="shared" si="8"/>
        <v>7.6014461996099592E-3</v>
      </c>
      <c r="AN65" s="300">
        <f t="shared" si="9"/>
        <v>0</v>
      </c>
      <c r="AO65" s="300">
        <f t="shared" si="10"/>
        <v>9.0328128680032993E-4</v>
      </c>
      <c r="AP65" s="300">
        <f t="shared" si="11"/>
        <v>6.6981649128096295E-3</v>
      </c>
      <c r="AQ65" s="300">
        <f t="shared" si="12"/>
        <v>8.6749747867236557</v>
      </c>
    </row>
    <row r="66" spans="1:43" ht="15.75" thickBot="1" x14ac:dyDescent="0.3">
      <c r="A66" s="517" t="s">
        <v>470</v>
      </c>
      <c r="B66" s="518" t="s">
        <v>471</v>
      </c>
      <c r="C66" s="519" t="s">
        <v>371</v>
      </c>
      <c r="D66" s="518" t="s">
        <v>1664</v>
      </c>
      <c r="E66" s="518" t="s">
        <v>1666</v>
      </c>
      <c r="F66" s="9" t="s">
        <v>226</v>
      </c>
      <c r="G66" s="4" t="s">
        <v>227</v>
      </c>
      <c r="H66" s="4" t="s">
        <v>221</v>
      </c>
      <c r="I66" s="360" t="s">
        <v>27</v>
      </c>
      <c r="J66" s="360">
        <v>2011</v>
      </c>
      <c r="K66" s="17">
        <f t="shared" si="13"/>
        <v>64</v>
      </c>
      <c r="L66" s="360">
        <v>6</v>
      </c>
      <c r="M66" s="360" t="s">
        <v>44</v>
      </c>
      <c r="N66" s="360" t="s">
        <v>41</v>
      </c>
      <c r="O66" s="360" t="s">
        <v>42</v>
      </c>
      <c r="P66" s="360" t="s">
        <v>31</v>
      </c>
      <c r="Q66" s="360" t="s">
        <v>36</v>
      </c>
      <c r="R66" s="359">
        <v>63.846679999999999</v>
      </c>
      <c r="S66" s="359">
        <v>17.828599000000001</v>
      </c>
      <c r="T66" s="359">
        <v>20.614034</v>
      </c>
      <c r="U66" s="359">
        <v>20.506542</v>
      </c>
      <c r="V66" s="359">
        <v>20.614034</v>
      </c>
      <c r="W66" s="359">
        <v>6.723776</v>
      </c>
      <c r="X66" s="359">
        <v>2.1243370000000001</v>
      </c>
      <c r="Y66" s="359">
        <v>1.4407509999999999</v>
      </c>
      <c r="Z66" s="359">
        <v>1.4407509999999999</v>
      </c>
      <c r="AA66" s="359">
        <v>0</v>
      </c>
      <c r="AB66" s="359">
        <v>0.171205</v>
      </c>
      <c r="AC66" s="359">
        <v>1.2695460000000001</v>
      </c>
      <c r="AD66" s="359">
        <v>1644.223706</v>
      </c>
      <c r="AE66" s="300">
        <f t="shared" si="0"/>
        <v>7.0378917469950786E-2</v>
      </c>
      <c r="AF66" s="300">
        <f t="shared" si="1"/>
        <v>1.9652666319154691E-2</v>
      </c>
      <c r="AG66" s="300">
        <f t="shared" si="2"/>
        <v>2.272308282292454E-2</v>
      </c>
      <c r="AH66" s="300">
        <f t="shared" si="3"/>
        <v>2.2604593175590017E-2</v>
      </c>
      <c r="AI66" s="300">
        <f t="shared" si="4"/>
        <v>2.272308282292454E-2</v>
      </c>
      <c r="AJ66" s="300">
        <f t="shared" si="5"/>
        <v>7.4116943307065593E-3</v>
      </c>
      <c r="AK66" s="300">
        <f t="shared" si="6"/>
        <v>2.34168070135147E-3</v>
      </c>
      <c r="AL66" s="300">
        <f t="shared" si="7"/>
        <v>1.5881561221938098E-3</v>
      </c>
      <c r="AM66" s="300">
        <f t="shared" si="8"/>
        <v>1.5881561221938098E-3</v>
      </c>
      <c r="AN66" s="300">
        <f t="shared" si="9"/>
        <v>0</v>
      </c>
      <c r="AO66" s="300">
        <f t="shared" si="10"/>
        <v>1.8872120782854998E-4</v>
      </c>
      <c r="AP66" s="300">
        <f t="shared" si="11"/>
        <v>1.3994349143652601E-3</v>
      </c>
      <c r="AQ66" s="300">
        <f t="shared" si="12"/>
        <v>1.8124463872939147</v>
      </c>
    </row>
    <row r="67" spans="1:43" ht="15.75" thickBot="1" x14ac:dyDescent="0.3">
      <c r="A67" s="517" t="s">
        <v>470</v>
      </c>
      <c r="B67" s="518" t="s">
        <v>471</v>
      </c>
      <c r="C67" s="519" t="s">
        <v>371</v>
      </c>
      <c r="D67" s="518" t="s">
        <v>1664</v>
      </c>
      <c r="E67" s="518" t="s">
        <v>1666</v>
      </c>
      <c r="F67" s="9" t="s">
        <v>226</v>
      </c>
      <c r="G67" s="4" t="s">
        <v>227</v>
      </c>
      <c r="H67" s="4" t="s">
        <v>221</v>
      </c>
      <c r="I67" s="360" t="s">
        <v>27</v>
      </c>
      <c r="J67" s="360">
        <v>2011</v>
      </c>
      <c r="K67" s="17">
        <f t="shared" si="13"/>
        <v>65</v>
      </c>
      <c r="L67" s="360">
        <v>7</v>
      </c>
      <c r="M67" s="360" t="s">
        <v>45</v>
      </c>
      <c r="N67" s="360" t="s">
        <v>41</v>
      </c>
      <c r="O67" s="360" t="s">
        <v>42</v>
      </c>
      <c r="P67" s="360" t="s">
        <v>31</v>
      </c>
      <c r="Q67" s="360" t="s">
        <v>36</v>
      </c>
      <c r="R67" s="359">
        <v>45.838642</v>
      </c>
      <c r="S67" s="359">
        <v>12.80002</v>
      </c>
      <c r="T67" s="359">
        <v>14.799818999999999</v>
      </c>
      <c r="U67" s="359">
        <v>14.722645</v>
      </c>
      <c r="V67" s="359">
        <v>14.799818999999999</v>
      </c>
      <c r="W67" s="359">
        <v>4.8273270000000004</v>
      </c>
      <c r="X67" s="359">
        <v>1.5251650000000001</v>
      </c>
      <c r="Y67" s="359">
        <v>1.0343850000000001</v>
      </c>
      <c r="Z67" s="359">
        <v>1.0343850000000001</v>
      </c>
      <c r="AA67" s="359">
        <v>0</v>
      </c>
      <c r="AB67" s="359">
        <v>0.122916</v>
      </c>
      <c r="AC67" s="359">
        <v>0.91146899999999997</v>
      </c>
      <c r="AD67" s="359">
        <v>1180.4683010000001</v>
      </c>
      <c r="AE67" s="300">
        <f t="shared" ref="AE67:AE130" si="14">IF(R67=-1,0,R67)*2.20462262/2000</f>
        <v>5.0528453511641015E-2</v>
      </c>
      <c r="AF67" s="300">
        <f t="shared" ref="AF67:AF130" si="15">IF(S67=-1,0,S67)*2.20462262/2000</f>
        <v>1.4109606814226199E-2</v>
      </c>
      <c r="AG67" s="300">
        <f t="shared" ref="AG67:AG130" si="16">IF(T67=-1,0,T67)*2.20462262/2000</f>
        <v>1.6314007869652886E-2</v>
      </c>
      <c r="AH67" s="300">
        <f t="shared" ref="AH67:AH130" si="17">IF(U67=-1,0,U67)*2.20462262/2000</f>
        <v>1.622893809661495E-2</v>
      </c>
      <c r="AI67" s="300">
        <f t="shared" ref="AI67:AI130" si="18">IF(V67=-1,0,V67)*2.20462262/2000</f>
        <v>1.6314007869652886E-2</v>
      </c>
      <c r="AJ67" s="300">
        <f t="shared" ref="AJ67:AJ130" si="19">IF(W67=-1,0,W67)*2.20462262/2000</f>
        <v>5.32121714916837E-3</v>
      </c>
      <c r="AK67" s="300">
        <f t="shared" ref="AK67:AK130" si="20">IF(X67=-1,0,X67)*2.20462262/2000</f>
        <v>1.68120662911615E-3</v>
      </c>
      <c r="AL67" s="300">
        <f t="shared" ref="AL67:AL130" si="21">IF(Y67=-1,0,Y67)*2.20462262/2000</f>
        <v>1.1402142843943502E-3</v>
      </c>
      <c r="AM67" s="300">
        <f t="shared" ref="AM67:AM130" si="22">IF(Z67=-1,0,Z67)*2.20462262/2000</f>
        <v>1.1402142843943502E-3</v>
      </c>
      <c r="AN67" s="300">
        <f t="shared" ref="AN67:AN130" si="23">IF(AA67=-1,0,AA67)*2.20462262/2000</f>
        <v>0</v>
      </c>
      <c r="AO67" s="300">
        <f t="shared" ref="AO67:AO130" si="24">IF(AB67=-1,0,AB67)*2.20462262/2000</f>
        <v>1.3549169697996E-4</v>
      </c>
      <c r="AP67" s="300">
        <f t="shared" ref="AP67:AP130" si="25">IF(AC67=-1,0,AC67)*2.20462262/2000</f>
        <v>1.0047225874143899E-3</v>
      </c>
      <c r="AQ67" s="300">
        <f t="shared" ref="AQ67:AQ130" si="26">IF(AD67=-1,0,AD67)*2.20462262/2000</f>
        <v>1.3012435592887843</v>
      </c>
    </row>
    <row r="68" spans="1:43" ht="15.75" thickBot="1" x14ac:dyDescent="0.3">
      <c r="A68" s="517" t="s">
        <v>470</v>
      </c>
      <c r="B68" s="518" t="s">
        <v>471</v>
      </c>
      <c r="C68" s="519" t="s">
        <v>371</v>
      </c>
      <c r="D68" s="518" t="s">
        <v>1664</v>
      </c>
      <c r="E68" s="518" t="s">
        <v>1666</v>
      </c>
      <c r="F68" s="9" t="s">
        <v>226</v>
      </c>
      <c r="G68" s="4" t="s">
        <v>227</v>
      </c>
      <c r="H68" s="4" t="s">
        <v>221</v>
      </c>
      <c r="I68" s="360" t="s">
        <v>27</v>
      </c>
      <c r="J68" s="360">
        <v>2011</v>
      </c>
      <c r="K68" s="17">
        <f t="shared" si="13"/>
        <v>66</v>
      </c>
      <c r="L68" s="360">
        <v>8</v>
      </c>
      <c r="M68" s="360" t="s">
        <v>46</v>
      </c>
      <c r="N68" s="360" t="s">
        <v>47</v>
      </c>
      <c r="O68" s="360" t="s">
        <v>42</v>
      </c>
      <c r="P68" s="360" t="s">
        <v>31</v>
      </c>
      <c r="Q68" s="360" t="s">
        <v>36</v>
      </c>
      <c r="R68" s="359">
        <v>149.008501</v>
      </c>
      <c r="S68" s="359">
        <v>22.790682</v>
      </c>
      <c r="T68" s="359">
        <v>26.351362000000002</v>
      </c>
      <c r="U68" s="359">
        <v>26.213953</v>
      </c>
      <c r="V68" s="359">
        <v>26.351362000000002</v>
      </c>
      <c r="W68" s="359">
        <v>22.98995</v>
      </c>
      <c r="X68" s="359">
        <v>6.0734250000000003</v>
      </c>
      <c r="Y68" s="359">
        <v>1.690817</v>
      </c>
      <c r="Z68" s="359">
        <v>1.690817</v>
      </c>
      <c r="AA68" s="359">
        <v>0</v>
      </c>
      <c r="AB68" s="359">
        <v>0.48947000000000002</v>
      </c>
      <c r="AC68" s="359">
        <v>1.2013469999999999</v>
      </c>
      <c r="AD68" s="359">
        <v>4700.7934139999998</v>
      </c>
      <c r="AE68" s="300">
        <f t="shared" si="14"/>
        <v>0.16425375593844629</v>
      </c>
      <c r="AF68" s="300">
        <f t="shared" si="15"/>
        <v>2.5122426531213417E-2</v>
      </c>
      <c r="AG68" s="300">
        <f t="shared" si="16"/>
        <v>2.9047404366504222E-2</v>
      </c>
      <c r="AH68" s="300">
        <f t="shared" si="17"/>
        <v>2.8895936871708428E-2</v>
      </c>
      <c r="AI68" s="300">
        <f t="shared" si="18"/>
        <v>2.9047404366504222E-2</v>
      </c>
      <c r="AJ68" s="300">
        <f t="shared" si="19"/>
        <v>2.5342081901334499E-2</v>
      </c>
      <c r="AK68" s="300">
        <f t="shared" si="20"/>
        <v>6.6948050679367498E-3</v>
      </c>
      <c r="AL68" s="300">
        <f t="shared" si="21"/>
        <v>1.86380670224027E-3</v>
      </c>
      <c r="AM68" s="300">
        <f t="shared" si="22"/>
        <v>1.86380670224027E-3</v>
      </c>
      <c r="AN68" s="300">
        <f t="shared" si="23"/>
        <v>0</v>
      </c>
      <c r="AO68" s="300">
        <f t="shared" si="24"/>
        <v>5.3954831690569997E-4</v>
      </c>
      <c r="AP68" s="300">
        <f t="shared" si="25"/>
        <v>1.3242583853345701E-3</v>
      </c>
      <c r="AQ68" s="300">
        <f t="shared" si="26"/>
        <v>5.1817377462257115</v>
      </c>
    </row>
    <row r="69" spans="1:43" ht="15.75" thickBot="1" x14ac:dyDescent="0.3">
      <c r="A69" s="517" t="s">
        <v>470</v>
      </c>
      <c r="B69" s="518" t="s">
        <v>471</v>
      </c>
      <c r="C69" s="519" t="s">
        <v>371</v>
      </c>
      <c r="D69" s="518" t="s">
        <v>1664</v>
      </c>
      <c r="E69" s="518" t="s">
        <v>1666</v>
      </c>
      <c r="F69" s="9" t="s">
        <v>226</v>
      </c>
      <c r="G69" s="4" t="s">
        <v>227</v>
      </c>
      <c r="H69" s="4" t="s">
        <v>221</v>
      </c>
      <c r="I69" s="360" t="s">
        <v>27</v>
      </c>
      <c r="J69" s="360">
        <v>2011</v>
      </c>
      <c r="K69" s="17">
        <f t="shared" ref="K69:K113" si="27">1+K68</f>
        <v>67</v>
      </c>
      <c r="L69" s="360">
        <v>9</v>
      </c>
      <c r="M69" s="360" t="s">
        <v>203</v>
      </c>
      <c r="N69" s="360" t="s">
        <v>73</v>
      </c>
      <c r="O69" s="360" t="s">
        <v>42</v>
      </c>
      <c r="P69" s="360" t="s">
        <v>31</v>
      </c>
      <c r="Q69" s="360" t="s">
        <v>36</v>
      </c>
      <c r="R69" s="359">
        <v>275.551917</v>
      </c>
      <c r="S69" s="359">
        <v>40.363847</v>
      </c>
      <c r="T69" s="359">
        <v>46.670054</v>
      </c>
      <c r="U69" s="359">
        <v>46.426693</v>
      </c>
      <c r="V69" s="359">
        <v>46.670054</v>
      </c>
      <c r="W69" s="359">
        <v>40.941716999999997</v>
      </c>
      <c r="X69" s="359">
        <v>11.220857000000001</v>
      </c>
      <c r="Y69" s="359">
        <v>3.1238410000000001</v>
      </c>
      <c r="Z69" s="359">
        <v>3.1238410000000001</v>
      </c>
      <c r="AA69" s="359">
        <v>0</v>
      </c>
      <c r="AB69" s="359">
        <v>0.904312</v>
      </c>
      <c r="AC69" s="359">
        <v>2.2195279999999999</v>
      </c>
      <c r="AD69" s="359">
        <v>8684.8739320000004</v>
      </c>
      <c r="AE69" s="300">
        <f t="shared" si="14"/>
        <v>0.30374399460128126</v>
      </c>
      <c r="AF69" s="300">
        <f t="shared" si="15"/>
        <v>4.4493525063209569E-2</v>
      </c>
      <c r="AG69" s="300">
        <f t="shared" si="16"/>
        <v>5.1444928362510738E-2</v>
      </c>
      <c r="AH69" s="300">
        <f t="shared" si="17"/>
        <v>5.1176668779797832E-2</v>
      </c>
      <c r="AI69" s="300">
        <f t="shared" si="18"/>
        <v>5.1444928362510738E-2</v>
      </c>
      <c r="AJ69" s="300">
        <f t="shared" si="19"/>
        <v>4.5130517699919263E-2</v>
      </c>
      <c r="AK69" s="300">
        <f t="shared" si="20"/>
        <v>1.236887757899267E-2</v>
      </c>
      <c r="AL69" s="300">
        <f t="shared" si="21"/>
        <v>3.4434452649417099E-3</v>
      </c>
      <c r="AM69" s="300">
        <f t="shared" si="22"/>
        <v>3.4434452649417099E-3</v>
      </c>
      <c r="AN69" s="300">
        <f t="shared" si="23"/>
        <v>0</v>
      </c>
      <c r="AO69" s="300">
        <f t="shared" si="24"/>
        <v>9.9683334536871987E-4</v>
      </c>
      <c r="AP69" s="300">
        <f t="shared" si="25"/>
        <v>2.4466108172616799E-3</v>
      </c>
      <c r="AQ69" s="300">
        <f t="shared" si="26"/>
        <v>9.5734347611677713</v>
      </c>
    </row>
    <row r="70" spans="1:43" ht="15.75" thickBot="1" x14ac:dyDescent="0.3">
      <c r="A70" s="517" t="s">
        <v>470</v>
      </c>
      <c r="B70" s="518" t="s">
        <v>471</v>
      </c>
      <c r="C70" s="519" t="s">
        <v>371</v>
      </c>
      <c r="D70" s="518" t="s">
        <v>1664</v>
      </c>
      <c r="E70" s="518" t="s">
        <v>1666</v>
      </c>
      <c r="F70" s="9" t="s">
        <v>226</v>
      </c>
      <c r="G70" s="4" t="s">
        <v>227</v>
      </c>
      <c r="H70" s="4" t="s">
        <v>221</v>
      </c>
      <c r="I70" s="360" t="s">
        <v>27</v>
      </c>
      <c r="J70" s="360">
        <v>2011</v>
      </c>
      <c r="K70" s="17">
        <f t="shared" si="27"/>
        <v>68</v>
      </c>
      <c r="L70" s="360">
        <v>10</v>
      </c>
      <c r="M70" s="360" t="s">
        <v>151</v>
      </c>
      <c r="N70" s="360" t="s">
        <v>100</v>
      </c>
      <c r="O70" s="360" t="s">
        <v>42</v>
      </c>
      <c r="P70" s="360" t="s">
        <v>96</v>
      </c>
      <c r="Q70" s="360" t="s">
        <v>36</v>
      </c>
      <c r="R70" s="359">
        <v>16.742988</v>
      </c>
      <c r="S70" s="359">
        <v>1.5574870000000001</v>
      </c>
      <c r="T70" s="359">
        <v>1.8008200000000001</v>
      </c>
      <c r="U70" s="359">
        <v>1.7914289999999999</v>
      </c>
      <c r="V70" s="359">
        <v>1.8008200000000001</v>
      </c>
      <c r="W70" s="359">
        <v>3.84728</v>
      </c>
      <c r="X70" s="359">
        <v>1.026691</v>
      </c>
      <c r="Y70" s="359">
        <v>0.13459399999999999</v>
      </c>
      <c r="Z70" s="359">
        <v>0.13459399999999999</v>
      </c>
      <c r="AA70" s="359">
        <v>0</v>
      </c>
      <c r="AB70" s="359">
        <v>8.2742999999999997E-2</v>
      </c>
      <c r="AC70" s="359">
        <v>5.1851000000000001E-2</v>
      </c>
      <c r="AD70" s="359">
        <v>794.65270499999997</v>
      </c>
      <c r="AE70" s="300">
        <f t="shared" si="14"/>
        <v>1.8455985035594279E-2</v>
      </c>
      <c r="AF70" s="300">
        <f t="shared" si="15"/>
        <v>1.7168355352779701E-3</v>
      </c>
      <c r="AG70" s="300">
        <f t="shared" si="16"/>
        <v>1.9850642532742001E-3</v>
      </c>
      <c r="AH70" s="300">
        <f t="shared" si="17"/>
        <v>1.9747124477619898E-3</v>
      </c>
      <c r="AI70" s="300">
        <f t="shared" si="18"/>
        <v>1.9850642532742001E-3</v>
      </c>
      <c r="AJ70" s="300">
        <f t="shared" si="19"/>
        <v>4.2409002567367999E-3</v>
      </c>
      <c r="AK70" s="300">
        <f t="shared" si="20"/>
        <v>1.1317331011752099E-3</v>
      </c>
      <c r="AL70" s="300">
        <f t="shared" si="21"/>
        <v>1.4836448845813999E-4</v>
      </c>
      <c r="AM70" s="300">
        <f t="shared" si="22"/>
        <v>1.4836448845813999E-4</v>
      </c>
      <c r="AN70" s="300">
        <f t="shared" si="23"/>
        <v>0</v>
      </c>
      <c r="AO70" s="300">
        <f t="shared" si="24"/>
        <v>9.1208544723329999E-5</v>
      </c>
      <c r="AP70" s="300">
        <f t="shared" si="25"/>
        <v>5.7155943734809996E-5</v>
      </c>
      <c r="AQ70" s="300">
        <f t="shared" si="26"/>
        <v>0.87595466424359347</v>
      </c>
    </row>
    <row r="71" spans="1:43" ht="15.75" thickBot="1" x14ac:dyDescent="0.3">
      <c r="A71" s="517" t="s">
        <v>470</v>
      </c>
      <c r="B71" s="518" t="s">
        <v>471</v>
      </c>
      <c r="C71" s="519" t="s">
        <v>371</v>
      </c>
      <c r="D71" s="518" t="s">
        <v>1664</v>
      </c>
      <c r="E71" s="518" t="s">
        <v>1666</v>
      </c>
      <c r="F71" s="9" t="s">
        <v>226</v>
      </c>
      <c r="G71" s="4" t="s">
        <v>227</v>
      </c>
      <c r="H71" s="4" t="s">
        <v>221</v>
      </c>
      <c r="I71" s="360" t="s">
        <v>27</v>
      </c>
      <c r="J71" s="360">
        <v>2011</v>
      </c>
      <c r="K71" s="17">
        <f t="shared" si="27"/>
        <v>69</v>
      </c>
      <c r="L71" s="360">
        <v>11</v>
      </c>
      <c r="M71" s="360" t="s">
        <v>183</v>
      </c>
      <c r="N71" s="360" t="s">
        <v>49</v>
      </c>
      <c r="O71" s="360" t="s">
        <v>42</v>
      </c>
      <c r="P71" s="360" t="s">
        <v>31</v>
      </c>
      <c r="Q71" s="360" t="s">
        <v>36</v>
      </c>
      <c r="R71" s="359">
        <v>39.340423999999999</v>
      </c>
      <c r="S71" s="359">
        <v>10.249992000000001</v>
      </c>
      <c r="T71" s="359">
        <v>11.85139</v>
      </c>
      <c r="U71" s="359">
        <v>11.789591</v>
      </c>
      <c r="V71" s="359">
        <v>11.85139</v>
      </c>
      <c r="W71" s="359">
        <v>1.346476</v>
      </c>
      <c r="X71" s="359">
        <v>0.66686299999999998</v>
      </c>
      <c r="Y71" s="359">
        <v>0.48314099999999999</v>
      </c>
      <c r="Z71" s="359">
        <v>0.48314099999999999</v>
      </c>
      <c r="AA71" s="359">
        <v>1.4963000000000001E-2</v>
      </c>
      <c r="AB71" s="359">
        <v>5.3744E-2</v>
      </c>
      <c r="AC71" s="359">
        <v>0.41443400000000002</v>
      </c>
      <c r="AD71" s="359">
        <v>516.14773300000002</v>
      </c>
      <c r="AE71" s="300">
        <f t="shared" si="14"/>
        <v>4.3365394315395434E-2</v>
      </c>
      <c r="AF71" s="300">
        <f t="shared" si="15"/>
        <v>1.1298682109009521E-2</v>
      </c>
      <c r="AG71" s="300">
        <f t="shared" si="16"/>
        <v>1.30639212362209E-2</v>
      </c>
      <c r="AH71" s="300">
        <f t="shared" si="17"/>
        <v>1.2995799499574209E-2</v>
      </c>
      <c r="AI71" s="300">
        <f t="shared" si="18"/>
        <v>1.30639212362209E-2</v>
      </c>
      <c r="AJ71" s="300">
        <f t="shared" si="19"/>
        <v>1.4842357234435598E-3</v>
      </c>
      <c r="AK71" s="300">
        <f t="shared" si="20"/>
        <v>7.3509062712052997E-4</v>
      </c>
      <c r="AL71" s="300">
        <f t="shared" si="21"/>
        <v>5.3257178862471004E-4</v>
      </c>
      <c r="AM71" s="300">
        <f t="shared" si="22"/>
        <v>5.3257178862471004E-4</v>
      </c>
      <c r="AN71" s="300">
        <f t="shared" si="23"/>
        <v>1.6493884131529998E-5</v>
      </c>
      <c r="AO71" s="300">
        <f t="shared" si="24"/>
        <v>5.9242619044639998E-5</v>
      </c>
      <c r="AP71" s="300">
        <f t="shared" si="25"/>
        <v>4.5683528544854002E-4</v>
      </c>
      <c r="AQ71" s="300">
        <f t="shared" si="26"/>
        <v>0.56895548371676019</v>
      </c>
    </row>
    <row r="72" spans="1:43" ht="15.75" thickBot="1" x14ac:dyDescent="0.3">
      <c r="A72" s="517" t="s">
        <v>470</v>
      </c>
      <c r="B72" s="518" t="s">
        <v>471</v>
      </c>
      <c r="C72" s="519" t="s">
        <v>371</v>
      </c>
      <c r="D72" s="518" t="s">
        <v>1664</v>
      </c>
      <c r="E72" s="518" t="s">
        <v>1666</v>
      </c>
      <c r="F72" s="9" t="s">
        <v>226</v>
      </c>
      <c r="G72" s="4" t="s">
        <v>227</v>
      </c>
      <c r="H72" s="4" t="s">
        <v>221</v>
      </c>
      <c r="I72" s="360" t="s">
        <v>27</v>
      </c>
      <c r="J72" s="360">
        <v>2011</v>
      </c>
      <c r="K72" s="17">
        <f t="shared" si="27"/>
        <v>70</v>
      </c>
      <c r="L72" s="360">
        <v>12</v>
      </c>
      <c r="M72" s="360" t="s">
        <v>204</v>
      </c>
      <c r="N72" s="360" t="s">
        <v>49</v>
      </c>
      <c r="O72" s="360" t="s">
        <v>42</v>
      </c>
      <c r="P72" s="360" t="s">
        <v>31</v>
      </c>
      <c r="Q72" s="360" t="s">
        <v>36</v>
      </c>
      <c r="R72" s="359">
        <v>324.62504999999999</v>
      </c>
      <c r="S72" s="359">
        <v>97.890923000000001</v>
      </c>
      <c r="T72" s="359">
        <v>113.184819</v>
      </c>
      <c r="U72" s="359">
        <v>112.594617</v>
      </c>
      <c r="V72" s="359">
        <v>113.184819</v>
      </c>
      <c r="W72" s="359">
        <v>7.2649720000000002</v>
      </c>
      <c r="X72" s="359">
        <v>4.3149189999999997</v>
      </c>
      <c r="Y72" s="359">
        <v>3.1261519999999998</v>
      </c>
      <c r="Z72" s="359">
        <v>3.1261519999999998</v>
      </c>
      <c r="AA72" s="359">
        <v>9.6815999999999999E-2</v>
      </c>
      <c r="AB72" s="359">
        <v>0.347748</v>
      </c>
      <c r="AC72" s="359">
        <v>2.6815869999999999</v>
      </c>
      <c r="AD72" s="359">
        <v>3339.720789</v>
      </c>
      <c r="AE72" s="300">
        <f t="shared" si="14"/>
        <v>0.35783786412431545</v>
      </c>
      <c r="AF72" s="300">
        <f t="shared" si="15"/>
        <v>0.10790627156923913</v>
      </c>
      <c r="AG72" s="300">
        <f t="shared" si="16"/>
        <v>0.12476490610400288</v>
      </c>
      <c r="AH72" s="300">
        <f t="shared" si="17"/>
        <v>0.12411431976421826</v>
      </c>
      <c r="AI72" s="300">
        <f t="shared" si="18"/>
        <v>0.12476490610400288</v>
      </c>
      <c r="AJ72" s="300">
        <f t="shared" si="19"/>
        <v>8.0082608024333191E-3</v>
      </c>
      <c r="AK72" s="300">
        <f t="shared" si="20"/>
        <v>4.7563840154338892E-3</v>
      </c>
      <c r="AL72" s="300">
        <f t="shared" si="21"/>
        <v>3.4459927063791194E-3</v>
      </c>
      <c r="AM72" s="300">
        <f t="shared" si="22"/>
        <v>3.4459927063791194E-3</v>
      </c>
      <c r="AN72" s="300">
        <f t="shared" si="23"/>
        <v>1.0672137178895999E-4</v>
      </c>
      <c r="AO72" s="300">
        <f t="shared" si="24"/>
        <v>3.8332655342987996E-4</v>
      </c>
      <c r="AP72" s="300">
        <f t="shared" si="25"/>
        <v>2.95594367884897E-3</v>
      </c>
      <c r="AQ72" s="300">
        <f t="shared" si="26"/>
        <v>3.6814119979568232</v>
      </c>
    </row>
    <row r="73" spans="1:43" ht="15.75" thickBot="1" x14ac:dyDescent="0.3">
      <c r="A73" s="517" t="s">
        <v>470</v>
      </c>
      <c r="B73" s="518" t="s">
        <v>471</v>
      </c>
      <c r="C73" s="519" t="s">
        <v>371</v>
      </c>
      <c r="D73" s="518" t="s">
        <v>1664</v>
      </c>
      <c r="E73" s="518" t="s">
        <v>1666</v>
      </c>
      <c r="F73" s="9" t="s">
        <v>226</v>
      </c>
      <c r="G73" s="4" t="s">
        <v>227</v>
      </c>
      <c r="H73" s="4" t="s">
        <v>221</v>
      </c>
      <c r="I73" s="360" t="s">
        <v>27</v>
      </c>
      <c r="J73" s="360">
        <v>2011</v>
      </c>
      <c r="K73" s="17">
        <f t="shared" si="27"/>
        <v>71</v>
      </c>
      <c r="L73" s="360">
        <v>13</v>
      </c>
      <c r="M73" s="360" t="s">
        <v>206</v>
      </c>
      <c r="N73" s="360" t="s">
        <v>52</v>
      </c>
      <c r="O73" s="360" t="s">
        <v>42</v>
      </c>
      <c r="P73" s="360" t="s">
        <v>31</v>
      </c>
      <c r="Q73" s="360" t="s">
        <v>36</v>
      </c>
      <c r="R73" s="359">
        <v>618.13960499999996</v>
      </c>
      <c r="S73" s="359">
        <v>471.540862</v>
      </c>
      <c r="T73" s="359">
        <v>545.21159999999998</v>
      </c>
      <c r="U73" s="359">
        <v>542.36859400000003</v>
      </c>
      <c r="V73" s="359">
        <v>545.21159999999998</v>
      </c>
      <c r="W73" s="359">
        <v>19.765972999999999</v>
      </c>
      <c r="X73" s="359">
        <v>9.732647</v>
      </c>
      <c r="Y73" s="359">
        <v>17.045086000000001</v>
      </c>
      <c r="Z73" s="359">
        <v>17.045086000000001</v>
      </c>
      <c r="AA73" s="359">
        <v>0.286026</v>
      </c>
      <c r="AB73" s="359">
        <v>0.78437400000000002</v>
      </c>
      <c r="AC73" s="359">
        <v>15.974686</v>
      </c>
      <c r="AD73" s="359">
        <v>7533.0082730000004</v>
      </c>
      <c r="AE73" s="300">
        <f t="shared" si="14"/>
        <v>0.68138227775043247</v>
      </c>
      <c r="AF73" s="300">
        <f t="shared" si="15"/>
        <v>0.51978482530974923</v>
      </c>
      <c r="AG73" s="300">
        <f t="shared" si="16"/>
        <v>0.60099291302319591</v>
      </c>
      <c r="AH73" s="300">
        <f t="shared" si="17"/>
        <v>0.59785903535499818</v>
      </c>
      <c r="AI73" s="300">
        <f t="shared" si="18"/>
        <v>0.60099291302319591</v>
      </c>
      <c r="AJ73" s="300">
        <f t="shared" si="19"/>
        <v>2.1788255591054628E-2</v>
      </c>
      <c r="AK73" s="300">
        <f t="shared" si="20"/>
        <v>1.072840686433757E-2</v>
      </c>
      <c r="AL73" s="300">
        <f t="shared" si="21"/>
        <v>1.878899107772266E-2</v>
      </c>
      <c r="AM73" s="300">
        <f t="shared" si="22"/>
        <v>1.878899107772266E-2</v>
      </c>
      <c r="AN73" s="300">
        <f t="shared" si="23"/>
        <v>3.1528969475406001E-4</v>
      </c>
      <c r="AO73" s="300">
        <f t="shared" si="24"/>
        <v>8.6462433146993996E-4</v>
      </c>
      <c r="AP73" s="300">
        <f t="shared" si="25"/>
        <v>1.760907705149866E-2</v>
      </c>
      <c r="AQ73" s="300">
        <f t="shared" si="26"/>
        <v>8.3037202176514668</v>
      </c>
    </row>
    <row r="74" spans="1:43" ht="15.75" thickBot="1" x14ac:dyDescent="0.3">
      <c r="A74" s="517" t="s">
        <v>470</v>
      </c>
      <c r="B74" s="518" t="s">
        <v>471</v>
      </c>
      <c r="C74" s="519" t="s">
        <v>371</v>
      </c>
      <c r="D74" s="518" t="s">
        <v>1664</v>
      </c>
      <c r="E74" s="518" t="s">
        <v>1666</v>
      </c>
      <c r="F74" s="9" t="s">
        <v>226</v>
      </c>
      <c r="G74" s="4" t="s">
        <v>227</v>
      </c>
      <c r="H74" s="4" t="s">
        <v>221</v>
      </c>
      <c r="I74" s="360" t="s">
        <v>27</v>
      </c>
      <c r="J74" s="360">
        <v>2011</v>
      </c>
      <c r="K74" s="17">
        <f t="shared" si="27"/>
        <v>72</v>
      </c>
      <c r="L74" s="360">
        <v>14</v>
      </c>
      <c r="M74" s="360" t="s">
        <v>53</v>
      </c>
      <c r="N74" s="360" t="s">
        <v>47</v>
      </c>
      <c r="O74" s="360" t="s">
        <v>42</v>
      </c>
      <c r="P74" s="360" t="s">
        <v>31</v>
      </c>
      <c r="Q74" s="360" t="s">
        <v>36</v>
      </c>
      <c r="R74" s="359">
        <v>64.080438000000001</v>
      </c>
      <c r="S74" s="359">
        <v>5.806775</v>
      </c>
      <c r="T74" s="359">
        <v>6.713991</v>
      </c>
      <c r="U74" s="359">
        <v>6.6789810000000003</v>
      </c>
      <c r="V74" s="359">
        <v>6.713991</v>
      </c>
      <c r="W74" s="359">
        <v>29.932776</v>
      </c>
      <c r="X74" s="359">
        <v>5.4242809999999997</v>
      </c>
      <c r="Y74" s="359">
        <v>1.510097</v>
      </c>
      <c r="Z74" s="359">
        <v>1.510097</v>
      </c>
      <c r="AA74" s="359">
        <v>0</v>
      </c>
      <c r="AB74" s="359">
        <v>0.43715399999999999</v>
      </c>
      <c r="AC74" s="359">
        <v>1.072943</v>
      </c>
      <c r="AD74" s="359">
        <v>4198.3596349999998</v>
      </c>
      <c r="AE74" s="300">
        <f t="shared" si="14"/>
        <v>7.063659155715378E-2</v>
      </c>
      <c r="AF74" s="300">
        <f t="shared" si="15"/>
        <v>6.4008737571252493E-3</v>
      </c>
      <c r="AG74" s="300">
        <f t="shared" si="16"/>
        <v>7.4009082145382096E-3</v>
      </c>
      <c r="AH74" s="300">
        <f t="shared" si="17"/>
        <v>7.3623162955751102E-3</v>
      </c>
      <c r="AI74" s="300">
        <f t="shared" si="18"/>
        <v>7.4009082145382096E-3</v>
      </c>
      <c r="AJ74" s="300">
        <f t="shared" si="19"/>
        <v>3.2995237524496561E-2</v>
      </c>
      <c r="AK74" s="300">
        <f t="shared" si="20"/>
        <v>5.9792462949181096E-3</v>
      </c>
      <c r="AL74" s="300">
        <f t="shared" si="21"/>
        <v>1.66459700229707E-3</v>
      </c>
      <c r="AM74" s="300">
        <f t="shared" si="22"/>
        <v>1.66459700229707E-3</v>
      </c>
      <c r="AN74" s="300">
        <f t="shared" si="23"/>
        <v>0</v>
      </c>
      <c r="AO74" s="300">
        <f t="shared" si="24"/>
        <v>4.8187979841173993E-4</v>
      </c>
      <c r="AP74" s="300">
        <f t="shared" si="25"/>
        <v>1.1827172038853301E-3</v>
      </c>
      <c r="AQ74" s="300">
        <f t="shared" si="26"/>
        <v>4.6278993091079714</v>
      </c>
    </row>
    <row r="75" spans="1:43" ht="15.75" thickBot="1" x14ac:dyDescent="0.3">
      <c r="A75" s="517" t="s">
        <v>470</v>
      </c>
      <c r="B75" s="518" t="s">
        <v>471</v>
      </c>
      <c r="C75" s="519" t="s">
        <v>371</v>
      </c>
      <c r="D75" s="518" t="s">
        <v>1664</v>
      </c>
      <c r="E75" s="518" t="s">
        <v>1666</v>
      </c>
      <c r="F75" s="9" t="s">
        <v>226</v>
      </c>
      <c r="G75" s="4" t="s">
        <v>227</v>
      </c>
      <c r="H75" s="4" t="s">
        <v>221</v>
      </c>
      <c r="I75" s="360" t="s">
        <v>27</v>
      </c>
      <c r="J75" s="360">
        <v>2011</v>
      </c>
      <c r="K75" s="17">
        <f t="shared" si="27"/>
        <v>73</v>
      </c>
      <c r="L75" s="360">
        <v>15</v>
      </c>
      <c r="M75" s="360" t="s">
        <v>217</v>
      </c>
      <c r="N75" s="360" t="s">
        <v>1560</v>
      </c>
      <c r="O75" s="360" t="s">
        <v>42</v>
      </c>
      <c r="P75" s="360" t="s">
        <v>31</v>
      </c>
      <c r="Q75" s="360" t="s">
        <v>36</v>
      </c>
      <c r="R75" s="359">
        <v>65.133488</v>
      </c>
      <c r="S75" s="359">
        <v>9.1464049999999997</v>
      </c>
      <c r="T75" s="359">
        <v>10.575385000000001</v>
      </c>
      <c r="U75" s="359">
        <v>10.520239</v>
      </c>
      <c r="V75" s="359">
        <v>10.575385000000001</v>
      </c>
      <c r="W75" s="359">
        <v>5.8812870000000004</v>
      </c>
      <c r="X75" s="359">
        <v>2.0326170000000001</v>
      </c>
      <c r="Y75" s="359">
        <v>0.25820199999999999</v>
      </c>
      <c r="Z75" s="359">
        <v>0.25820199999999999</v>
      </c>
      <c r="AA75" s="359">
        <v>5.4468000000000003E-2</v>
      </c>
      <c r="AB75" s="359">
        <v>0.16381299999999999</v>
      </c>
      <c r="AC75" s="359">
        <v>3.9920999999999998E-2</v>
      </c>
      <c r="AD75" s="359">
        <v>1573.2328190000001</v>
      </c>
      <c r="AE75" s="300">
        <f t="shared" si="14"/>
        <v>7.1797380482149273E-2</v>
      </c>
      <c r="AF75" s="300">
        <f t="shared" si="15"/>
        <v>1.0082185677340549E-2</v>
      </c>
      <c r="AG75" s="300">
        <f t="shared" si="16"/>
        <v>1.165736649310435E-2</v>
      </c>
      <c r="AH75" s="300">
        <f t="shared" si="17"/>
        <v>1.1596578433603089E-2</v>
      </c>
      <c r="AI75" s="300">
        <f t="shared" si="18"/>
        <v>1.165736649310435E-2</v>
      </c>
      <c r="AJ75" s="300">
        <f t="shared" si="19"/>
        <v>6.4830091774559697E-3</v>
      </c>
      <c r="AK75" s="300">
        <f t="shared" si="20"/>
        <v>2.24057670799827E-3</v>
      </c>
      <c r="AL75" s="300">
        <f t="shared" si="21"/>
        <v>2.8461898486461997E-4</v>
      </c>
      <c r="AM75" s="300">
        <f t="shared" si="22"/>
        <v>2.8461898486461997E-4</v>
      </c>
      <c r="AN75" s="300">
        <f t="shared" si="23"/>
        <v>6.0040692433080005E-5</v>
      </c>
      <c r="AO75" s="300">
        <f t="shared" si="24"/>
        <v>1.8057292262502997E-4</v>
      </c>
      <c r="AP75" s="300">
        <f t="shared" si="25"/>
        <v>4.4005369806509996E-5</v>
      </c>
      <c r="AQ75" s="300">
        <f t="shared" si="26"/>
        <v>1.7341923296468829</v>
      </c>
    </row>
    <row r="76" spans="1:43" ht="15.75" thickBot="1" x14ac:dyDescent="0.3">
      <c r="A76" s="517" t="s">
        <v>470</v>
      </c>
      <c r="B76" s="518" t="s">
        <v>471</v>
      </c>
      <c r="C76" s="519" t="s">
        <v>371</v>
      </c>
      <c r="D76" s="518" t="s">
        <v>1664</v>
      </c>
      <c r="E76" s="518" t="s">
        <v>1666</v>
      </c>
      <c r="F76" s="9" t="s">
        <v>226</v>
      </c>
      <c r="G76" s="4" t="s">
        <v>227</v>
      </c>
      <c r="H76" s="4" t="s">
        <v>221</v>
      </c>
      <c r="I76" s="360" t="s">
        <v>27</v>
      </c>
      <c r="J76" s="360">
        <v>2011</v>
      </c>
      <c r="K76" s="17">
        <f t="shared" si="27"/>
        <v>74</v>
      </c>
      <c r="L76" s="360">
        <v>16</v>
      </c>
      <c r="M76" s="360" t="s">
        <v>51</v>
      </c>
      <c r="N76" s="360" t="s">
        <v>52</v>
      </c>
      <c r="O76" s="360" t="s">
        <v>42</v>
      </c>
      <c r="P76" s="360" t="s">
        <v>31</v>
      </c>
      <c r="Q76" s="360" t="s">
        <v>36</v>
      </c>
      <c r="R76" s="359">
        <v>492.22227800000002</v>
      </c>
      <c r="S76" s="359">
        <v>375.486242</v>
      </c>
      <c r="T76" s="359">
        <v>434.14997799999998</v>
      </c>
      <c r="U76" s="359">
        <v>431.88610299999999</v>
      </c>
      <c r="V76" s="359">
        <v>434.14997799999998</v>
      </c>
      <c r="W76" s="359">
        <v>15.739571</v>
      </c>
      <c r="X76" s="359">
        <v>7.7500710000000002</v>
      </c>
      <c r="Y76" s="359">
        <v>13.572939</v>
      </c>
      <c r="Z76" s="359">
        <v>13.572939</v>
      </c>
      <c r="AA76" s="359">
        <v>0.22776099999999999</v>
      </c>
      <c r="AB76" s="359">
        <v>0.62459399999999998</v>
      </c>
      <c r="AC76" s="359">
        <v>12.720583</v>
      </c>
      <c r="AD76" s="359">
        <v>5998.5065880000002</v>
      </c>
      <c r="AE76" s="300">
        <f t="shared" si="14"/>
        <v>0.54258218407336412</v>
      </c>
      <c r="AF76" s="300">
        <f t="shared" si="15"/>
        <v>0.41390273130599703</v>
      </c>
      <c r="AG76" s="300">
        <f t="shared" si="16"/>
        <v>0.47856843098565111</v>
      </c>
      <c r="AH76" s="300">
        <f t="shared" si="17"/>
        <v>0.47607293596872491</v>
      </c>
      <c r="AI76" s="300">
        <f t="shared" si="18"/>
        <v>0.47856843098565111</v>
      </c>
      <c r="AJ76" s="300">
        <f t="shared" si="19"/>
        <v>1.7349907127848011E-2</v>
      </c>
      <c r="AK76" s="300">
        <f t="shared" si="20"/>
        <v>8.5429909166030108E-3</v>
      </c>
      <c r="AL76" s="300">
        <f t="shared" si="21"/>
        <v>1.4961604169640088E-2</v>
      </c>
      <c r="AM76" s="300">
        <f t="shared" si="22"/>
        <v>1.4961604169640088E-2</v>
      </c>
      <c r="AN76" s="300">
        <f t="shared" si="23"/>
        <v>2.5106352627690996E-4</v>
      </c>
      <c r="AO76" s="300">
        <f t="shared" si="24"/>
        <v>6.8849703035813988E-4</v>
      </c>
      <c r="AP76" s="300">
        <f t="shared" si="25"/>
        <v>1.4022042510693729E-2</v>
      </c>
      <c r="AQ76" s="300">
        <f t="shared" si="26"/>
        <v>6.6122216550619104</v>
      </c>
    </row>
    <row r="77" spans="1:43" ht="15.75" thickBot="1" x14ac:dyDescent="0.3">
      <c r="A77" s="517" t="s">
        <v>470</v>
      </c>
      <c r="B77" s="518" t="s">
        <v>471</v>
      </c>
      <c r="C77" s="519" t="s">
        <v>371</v>
      </c>
      <c r="D77" s="518" t="s">
        <v>1664</v>
      </c>
      <c r="E77" s="518" t="s">
        <v>1666</v>
      </c>
      <c r="F77" s="9" t="s">
        <v>226</v>
      </c>
      <c r="G77" s="4" t="s">
        <v>227</v>
      </c>
      <c r="H77" s="4" t="s">
        <v>221</v>
      </c>
      <c r="I77" s="360" t="s">
        <v>27</v>
      </c>
      <c r="J77" s="360">
        <v>2011</v>
      </c>
      <c r="K77" s="17">
        <f t="shared" si="27"/>
        <v>75</v>
      </c>
      <c r="L77" s="360">
        <v>17</v>
      </c>
      <c r="M77" s="360" t="s">
        <v>147</v>
      </c>
      <c r="N77" s="360" t="s">
        <v>148</v>
      </c>
      <c r="O77" s="360" t="s">
        <v>42</v>
      </c>
      <c r="P77" s="360" t="s">
        <v>96</v>
      </c>
      <c r="Q77" s="360" t="s">
        <v>36</v>
      </c>
      <c r="R77" s="359">
        <v>3.1165379999999998</v>
      </c>
      <c r="S77" s="359">
        <v>9.4440999999999997E-2</v>
      </c>
      <c r="T77" s="359">
        <v>0.109195</v>
      </c>
      <c r="U77" s="359">
        <v>0.108626</v>
      </c>
      <c r="V77" s="359">
        <v>0.109195</v>
      </c>
      <c r="W77" s="359">
        <v>5.4550000000000001</v>
      </c>
      <c r="X77" s="359">
        <v>1.243708</v>
      </c>
      <c r="Y77" s="359">
        <v>0.11768099999999999</v>
      </c>
      <c r="Z77" s="359">
        <v>0.11768099999999999</v>
      </c>
      <c r="AA77" s="359">
        <v>0</v>
      </c>
      <c r="AB77" s="359">
        <v>0.100233</v>
      </c>
      <c r="AC77" s="359">
        <v>1.7448000000000002E-2</v>
      </c>
      <c r="AD77" s="359">
        <v>962.622567</v>
      </c>
      <c r="AE77" s="300">
        <f t="shared" si="14"/>
        <v>3.4353950854447797E-3</v>
      </c>
      <c r="AF77" s="300">
        <f t="shared" si="15"/>
        <v>1.0410338242770999E-4</v>
      </c>
      <c r="AG77" s="300">
        <f t="shared" si="16"/>
        <v>1.2036688349545E-4</v>
      </c>
      <c r="AH77" s="300">
        <f t="shared" si="17"/>
        <v>1.1973966836005999E-4</v>
      </c>
      <c r="AI77" s="300">
        <f t="shared" si="18"/>
        <v>1.2036688349545E-4</v>
      </c>
      <c r="AJ77" s="300">
        <f t="shared" si="19"/>
        <v>6.0131081960500005E-3</v>
      </c>
      <c r="AK77" s="300">
        <f t="shared" si="20"/>
        <v>1.37095339473748E-3</v>
      </c>
      <c r="AL77" s="300">
        <f t="shared" si="21"/>
        <v>1.2972109727210998E-4</v>
      </c>
      <c r="AM77" s="300">
        <f t="shared" si="22"/>
        <v>1.2972109727210998E-4</v>
      </c>
      <c r="AN77" s="300">
        <f t="shared" si="23"/>
        <v>0</v>
      </c>
      <c r="AO77" s="300">
        <f t="shared" si="24"/>
        <v>1.1048796953522999E-4</v>
      </c>
      <c r="AP77" s="300">
        <f t="shared" si="25"/>
        <v>1.923312773688E-5</v>
      </c>
      <c r="AQ77" s="300">
        <f t="shared" si="26"/>
        <v>1.0611097428653327</v>
      </c>
    </row>
    <row r="78" spans="1:43" ht="15.75" thickBot="1" x14ac:dyDescent="0.3">
      <c r="A78" s="517" t="s">
        <v>470</v>
      </c>
      <c r="B78" s="518" t="s">
        <v>471</v>
      </c>
      <c r="C78" s="519" t="s">
        <v>371</v>
      </c>
      <c r="D78" s="518" t="s">
        <v>1664</v>
      </c>
      <c r="E78" s="518" t="s">
        <v>1666</v>
      </c>
      <c r="F78" s="9" t="s">
        <v>226</v>
      </c>
      <c r="G78" s="4" t="s">
        <v>227</v>
      </c>
      <c r="H78" s="4" t="s">
        <v>221</v>
      </c>
      <c r="I78" s="360" t="s">
        <v>27</v>
      </c>
      <c r="J78" s="360">
        <v>2011</v>
      </c>
      <c r="K78" s="17">
        <f t="shared" si="27"/>
        <v>76</v>
      </c>
      <c r="L78" s="360">
        <v>18</v>
      </c>
      <c r="M78" s="360" t="s">
        <v>205</v>
      </c>
      <c r="N78" s="360" t="s">
        <v>1559</v>
      </c>
      <c r="O78" s="360" t="s">
        <v>42</v>
      </c>
      <c r="P78" s="360" t="s">
        <v>31</v>
      </c>
      <c r="Q78" s="360" t="s">
        <v>36</v>
      </c>
      <c r="R78" s="359">
        <v>309.67383000000001</v>
      </c>
      <c r="S78" s="359">
        <v>82.370221999999998</v>
      </c>
      <c r="T78" s="359">
        <v>95.239255</v>
      </c>
      <c r="U78" s="359">
        <v>94.742630000000005</v>
      </c>
      <c r="V78" s="359">
        <v>95.239255</v>
      </c>
      <c r="W78" s="359">
        <v>31.451799999999999</v>
      </c>
      <c r="X78" s="359">
        <v>8.6571580000000008</v>
      </c>
      <c r="Y78" s="359">
        <v>7.1306690000000001</v>
      </c>
      <c r="Z78" s="359">
        <v>7.1306690000000001</v>
      </c>
      <c r="AA78" s="359">
        <v>0.178392</v>
      </c>
      <c r="AB78" s="359">
        <v>0.69769899999999996</v>
      </c>
      <c r="AC78" s="359">
        <v>6.2545789999999997</v>
      </c>
      <c r="AD78" s="359">
        <v>6700.5867040000003</v>
      </c>
      <c r="AE78" s="300">
        <f t="shared" si="14"/>
        <v>0.34135696522001729</v>
      </c>
      <c r="AF78" s="300">
        <f t="shared" si="15"/>
        <v>9.0797627317810811E-2</v>
      </c>
      <c r="AG78" s="300">
        <f t="shared" si="16"/>
        <v>0.10498330794247404</v>
      </c>
      <c r="AH78" s="300">
        <f t="shared" si="17"/>
        <v>0.1044358725881453</v>
      </c>
      <c r="AI78" s="300">
        <f t="shared" si="18"/>
        <v>0.10498330794247404</v>
      </c>
      <c r="AJ78" s="300">
        <f t="shared" si="19"/>
        <v>3.4669674859858002E-2</v>
      </c>
      <c r="AK78" s="300">
        <f t="shared" si="20"/>
        <v>9.5428831758569803E-3</v>
      </c>
      <c r="AL78" s="300">
        <f t="shared" si="21"/>
        <v>7.8602170865663904E-3</v>
      </c>
      <c r="AM78" s="300">
        <f t="shared" si="22"/>
        <v>7.8602170865663904E-3</v>
      </c>
      <c r="AN78" s="300">
        <f t="shared" si="23"/>
        <v>1.9664351921352E-4</v>
      </c>
      <c r="AO78" s="300">
        <f t="shared" si="24"/>
        <v>7.6908149867568984E-4</v>
      </c>
      <c r="AP78" s="300">
        <f t="shared" si="25"/>
        <v>6.8944931709884888E-3</v>
      </c>
      <c r="AQ78" s="300">
        <f t="shared" si="26"/>
        <v>7.3861325074548221</v>
      </c>
    </row>
    <row r="79" spans="1:43" ht="15.75" thickBot="1" x14ac:dyDescent="0.3">
      <c r="A79" s="517" t="s">
        <v>470</v>
      </c>
      <c r="B79" s="518" t="s">
        <v>471</v>
      </c>
      <c r="C79" s="519" t="s">
        <v>371</v>
      </c>
      <c r="D79" s="518" t="s">
        <v>1664</v>
      </c>
      <c r="E79" s="518" t="s">
        <v>1666</v>
      </c>
      <c r="F79" s="9" t="s">
        <v>226</v>
      </c>
      <c r="G79" s="4" t="s">
        <v>227</v>
      </c>
      <c r="H79" s="4" t="s">
        <v>221</v>
      </c>
      <c r="I79" s="360" t="s">
        <v>27</v>
      </c>
      <c r="J79" s="360">
        <v>2011</v>
      </c>
      <c r="K79" s="17">
        <f t="shared" si="27"/>
        <v>77</v>
      </c>
      <c r="L79" s="360">
        <v>19</v>
      </c>
      <c r="M79" s="360" t="s">
        <v>53</v>
      </c>
      <c r="N79" s="360" t="s">
        <v>47</v>
      </c>
      <c r="O79" s="360" t="s">
        <v>30</v>
      </c>
      <c r="P79" s="360" t="s">
        <v>31</v>
      </c>
      <c r="Q79" s="360" t="s">
        <v>36</v>
      </c>
      <c r="R79" s="359">
        <v>-1</v>
      </c>
      <c r="S79" s="359">
        <v>-1</v>
      </c>
      <c r="T79" s="359">
        <v>-1</v>
      </c>
      <c r="U79" s="359">
        <v>-1</v>
      </c>
      <c r="V79" s="359">
        <v>-1</v>
      </c>
      <c r="W79" s="359">
        <v>-1</v>
      </c>
      <c r="X79" s="359">
        <v>-1</v>
      </c>
      <c r="Y79" s="359">
        <v>-1</v>
      </c>
      <c r="Z79" s="359">
        <v>-1</v>
      </c>
      <c r="AA79" s="359">
        <v>-1</v>
      </c>
      <c r="AB79" s="359">
        <v>-1</v>
      </c>
      <c r="AC79" s="359">
        <v>-1</v>
      </c>
      <c r="AD79" s="359">
        <v>-1</v>
      </c>
      <c r="AE79" s="300">
        <f t="shared" si="14"/>
        <v>0</v>
      </c>
      <c r="AF79" s="300">
        <f t="shared" si="15"/>
        <v>0</v>
      </c>
      <c r="AG79" s="300">
        <f t="shared" si="16"/>
        <v>0</v>
      </c>
      <c r="AH79" s="300">
        <f t="shared" si="17"/>
        <v>0</v>
      </c>
      <c r="AI79" s="300">
        <f t="shared" si="18"/>
        <v>0</v>
      </c>
      <c r="AJ79" s="300">
        <f t="shared" si="19"/>
        <v>0</v>
      </c>
      <c r="AK79" s="300">
        <f t="shared" si="20"/>
        <v>0</v>
      </c>
      <c r="AL79" s="300">
        <f t="shared" si="21"/>
        <v>0</v>
      </c>
      <c r="AM79" s="300">
        <f t="shared" si="22"/>
        <v>0</v>
      </c>
      <c r="AN79" s="300">
        <f t="shared" si="23"/>
        <v>0</v>
      </c>
      <c r="AO79" s="300">
        <f t="shared" si="24"/>
        <v>0</v>
      </c>
      <c r="AP79" s="300">
        <f t="shared" si="25"/>
        <v>0</v>
      </c>
      <c r="AQ79" s="300">
        <f t="shared" si="26"/>
        <v>0</v>
      </c>
    </row>
    <row r="80" spans="1:43" ht="15.75" thickBot="1" x14ac:dyDescent="0.3">
      <c r="A80" s="517" t="s">
        <v>470</v>
      </c>
      <c r="B80" s="518" t="s">
        <v>471</v>
      </c>
      <c r="C80" s="519" t="s">
        <v>371</v>
      </c>
      <c r="D80" s="518" t="s">
        <v>1664</v>
      </c>
      <c r="E80" s="518" t="s">
        <v>1666</v>
      </c>
      <c r="F80" s="9" t="s">
        <v>226</v>
      </c>
      <c r="G80" s="4" t="s">
        <v>227</v>
      </c>
      <c r="H80" s="4" t="s">
        <v>221</v>
      </c>
      <c r="I80" s="360" t="s">
        <v>27</v>
      </c>
      <c r="J80" s="360">
        <v>2011</v>
      </c>
      <c r="K80" s="17">
        <f t="shared" si="27"/>
        <v>78</v>
      </c>
      <c r="L80" s="360">
        <v>20</v>
      </c>
      <c r="M80" s="360" t="s">
        <v>54</v>
      </c>
      <c r="N80" s="360" t="s">
        <v>55</v>
      </c>
      <c r="O80" s="360" t="s">
        <v>42</v>
      </c>
      <c r="P80" s="360" t="s">
        <v>31</v>
      </c>
      <c r="Q80" s="360" t="s">
        <v>36</v>
      </c>
      <c r="R80" s="359">
        <v>3.459495</v>
      </c>
      <c r="S80" s="359">
        <v>1.28742</v>
      </c>
      <c r="T80" s="359">
        <v>1.488559</v>
      </c>
      <c r="U80" s="359">
        <v>1.480796</v>
      </c>
      <c r="V80" s="359">
        <v>1.488559</v>
      </c>
      <c r="W80" s="359">
        <v>204.46400299999999</v>
      </c>
      <c r="X80" s="359">
        <v>26.365956000000001</v>
      </c>
      <c r="Y80" s="359">
        <v>2.977538</v>
      </c>
      <c r="Z80" s="359">
        <v>2.977538</v>
      </c>
      <c r="AA80" s="359">
        <v>1.9289999999999999E-3</v>
      </c>
      <c r="AB80" s="359">
        <v>2.1248879999999999</v>
      </c>
      <c r="AC80" s="359">
        <v>0.85072000000000003</v>
      </c>
      <c r="AD80" s="359">
        <v>20407.08654</v>
      </c>
      <c r="AE80" s="300">
        <f t="shared" si="14"/>
        <v>3.81344046538845E-3</v>
      </c>
      <c r="AF80" s="300">
        <f t="shared" si="15"/>
        <v>1.4191376267201998E-3</v>
      </c>
      <c r="AG80" s="300">
        <f t="shared" si="16"/>
        <v>1.6408554213022898E-3</v>
      </c>
      <c r="AH80" s="300">
        <f t="shared" si="17"/>
        <v>1.6322981786027599E-3</v>
      </c>
      <c r="AI80" s="300">
        <f t="shared" si="18"/>
        <v>1.6408554213022898E-3</v>
      </c>
      <c r="AJ80" s="300">
        <f t="shared" si="19"/>
        <v>0.22538298299477388</v>
      </c>
      <c r="AK80" s="300">
        <f t="shared" si="20"/>
        <v>2.9063491497762359E-2</v>
      </c>
      <c r="AL80" s="300">
        <f t="shared" si="21"/>
        <v>3.2821738133547796E-3</v>
      </c>
      <c r="AM80" s="300">
        <f t="shared" si="22"/>
        <v>3.2821738133547796E-3</v>
      </c>
      <c r="AN80" s="300">
        <f t="shared" si="23"/>
        <v>2.1263585169899998E-6</v>
      </c>
      <c r="AO80" s="300">
        <f t="shared" si="24"/>
        <v>2.3422880748832798E-3</v>
      </c>
      <c r="AP80" s="300">
        <f t="shared" si="25"/>
        <v>9.377582776432E-4</v>
      </c>
      <c r="AQ80" s="300">
        <f t="shared" si="26"/>
        <v>22.494962297190767</v>
      </c>
    </row>
    <row r="81" spans="1:43" ht="15.75" thickBot="1" x14ac:dyDescent="0.3">
      <c r="A81" s="517" t="s">
        <v>470</v>
      </c>
      <c r="B81" s="518" t="s">
        <v>471</v>
      </c>
      <c r="C81" s="519" t="s">
        <v>371</v>
      </c>
      <c r="D81" s="518" t="s">
        <v>1664</v>
      </c>
      <c r="E81" s="518" t="s">
        <v>1666</v>
      </c>
      <c r="F81" s="9" t="s">
        <v>226</v>
      </c>
      <c r="G81" s="4" t="s">
        <v>227</v>
      </c>
      <c r="H81" s="4" t="s">
        <v>221</v>
      </c>
      <c r="I81" s="360" t="s">
        <v>27</v>
      </c>
      <c r="J81" s="360">
        <v>2011</v>
      </c>
      <c r="K81" s="17">
        <f t="shared" si="27"/>
        <v>79</v>
      </c>
      <c r="L81" s="360">
        <v>21</v>
      </c>
      <c r="M81" s="360" t="s">
        <v>316</v>
      </c>
      <c r="N81" s="360" t="s">
        <v>57</v>
      </c>
      <c r="O81" s="360" t="s">
        <v>42</v>
      </c>
      <c r="P81" s="360" t="s">
        <v>31</v>
      </c>
      <c r="Q81" s="360" t="s">
        <v>36</v>
      </c>
      <c r="R81" s="359">
        <v>1319.2904169999999</v>
      </c>
      <c r="S81" s="359">
        <v>6.801247</v>
      </c>
      <c r="T81" s="359">
        <v>7.8638339999999998</v>
      </c>
      <c r="U81" s="359">
        <v>7.8228280000000003</v>
      </c>
      <c r="V81" s="359">
        <v>7.8638339999999998</v>
      </c>
      <c r="W81" s="359">
        <v>298.59436499999998</v>
      </c>
      <c r="X81" s="359">
        <v>74.040715000000006</v>
      </c>
      <c r="Y81" s="359">
        <v>20.508762000000001</v>
      </c>
      <c r="Z81" s="359">
        <v>20.508762000000001</v>
      </c>
      <c r="AA81" s="359">
        <v>0</v>
      </c>
      <c r="AB81" s="359">
        <v>5.9670969999999999</v>
      </c>
      <c r="AC81" s="359">
        <v>14.541665</v>
      </c>
      <c r="AD81" s="359">
        <v>57307.05485</v>
      </c>
      <c r="AE81" s="300">
        <f t="shared" si="14"/>
        <v>1.4542687478337162</v>
      </c>
      <c r="AF81" s="300">
        <f t="shared" si="15"/>
        <v>7.4970914902035696E-3</v>
      </c>
      <c r="AG81" s="300">
        <f t="shared" si="16"/>
        <v>8.6683931581625386E-3</v>
      </c>
      <c r="AH81" s="300">
        <f t="shared" si="17"/>
        <v>8.623191780584679E-3</v>
      </c>
      <c r="AI81" s="300">
        <f t="shared" si="18"/>
        <v>8.6683931581625386E-3</v>
      </c>
      <c r="AJ81" s="300">
        <f t="shared" si="19"/>
        <v>0.32914394564176808</v>
      </c>
      <c r="AK81" s="300">
        <f t="shared" si="20"/>
        <v>8.1615917544986663E-2</v>
      </c>
      <c r="AL81" s="300">
        <f t="shared" si="21"/>
        <v>2.2607040306698221E-2</v>
      </c>
      <c r="AM81" s="300">
        <f t="shared" si="22"/>
        <v>2.2607040306698221E-2</v>
      </c>
      <c r="AN81" s="300">
        <f t="shared" si="23"/>
        <v>0</v>
      </c>
      <c r="AO81" s="300">
        <f t="shared" si="24"/>
        <v>6.5775985109670695E-3</v>
      </c>
      <c r="AP81" s="300">
        <f t="shared" si="25"/>
        <v>1.602944179573115E-2</v>
      </c>
      <c r="AQ81" s="300">
        <f t="shared" si="26"/>
        <v>63.170214703945348</v>
      </c>
    </row>
    <row r="82" spans="1:43" ht="15.75" thickBot="1" x14ac:dyDescent="0.3">
      <c r="A82" s="517" t="s">
        <v>470</v>
      </c>
      <c r="B82" s="518" t="s">
        <v>471</v>
      </c>
      <c r="C82" s="519" t="s">
        <v>371</v>
      </c>
      <c r="D82" s="518" t="s">
        <v>1664</v>
      </c>
      <c r="E82" s="518" t="s">
        <v>1666</v>
      </c>
      <c r="F82" s="9" t="s">
        <v>226</v>
      </c>
      <c r="G82" s="4" t="s">
        <v>227</v>
      </c>
      <c r="H82" s="4" t="s">
        <v>221</v>
      </c>
      <c r="I82" s="360" t="s">
        <v>27</v>
      </c>
      <c r="J82" s="360">
        <v>2011</v>
      </c>
      <c r="K82" s="17">
        <f t="shared" si="27"/>
        <v>80</v>
      </c>
      <c r="L82" s="360">
        <v>22</v>
      </c>
      <c r="M82" s="360" t="s">
        <v>58</v>
      </c>
      <c r="N82" s="360" t="s">
        <v>1560</v>
      </c>
      <c r="O82" s="360" t="s">
        <v>30</v>
      </c>
      <c r="P82" s="360" t="s">
        <v>31</v>
      </c>
      <c r="Q82" s="360" t="s">
        <v>36</v>
      </c>
      <c r="R82" s="359">
        <v>14.063488</v>
      </c>
      <c r="S82" s="359">
        <v>0.52289300000000005</v>
      </c>
      <c r="T82" s="359">
        <v>0.60458599999999996</v>
      </c>
      <c r="U82" s="359">
        <v>0.60143400000000002</v>
      </c>
      <c r="V82" s="359">
        <v>0.60458599999999996</v>
      </c>
      <c r="W82" s="359">
        <v>21.830113999999998</v>
      </c>
      <c r="X82" s="359">
        <v>3.417735</v>
      </c>
      <c r="Y82" s="359">
        <v>0.43415199999999998</v>
      </c>
      <c r="Z82" s="359">
        <v>0.43415199999999998</v>
      </c>
      <c r="AA82" s="359">
        <v>9.1585E-2</v>
      </c>
      <c r="AB82" s="359">
        <v>0.27544200000000002</v>
      </c>
      <c r="AC82" s="359">
        <v>6.7125000000000004E-2</v>
      </c>
      <c r="AD82" s="359">
        <v>2645.3057279999998</v>
      </c>
      <c r="AE82" s="300">
        <f t="shared" si="14"/>
        <v>1.5502341880449279E-2</v>
      </c>
      <c r="AF82" s="300">
        <f t="shared" si="15"/>
        <v>5.7639086781983008E-4</v>
      </c>
      <c r="AG82" s="300">
        <f t="shared" si="16"/>
        <v>6.6644198566765984E-4</v>
      </c>
      <c r="AH82" s="300">
        <f t="shared" si="17"/>
        <v>6.6296750041854003E-4</v>
      </c>
      <c r="AI82" s="300">
        <f t="shared" si="18"/>
        <v>6.6644198566765984E-4</v>
      </c>
      <c r="AJ82" s="300">
        <f t="shared" si="19"/>
        <v>2.4063581560789339E-2</v>
      </c>
      <c r="AK82" s="300">
        <f t="shared" si="20"/>
        <v>3.7674079450828496E-3</v>
      </c>
      <c r="AL82" s="300">
        <f t="shared" si="21"/>
        <v>4.7857065985911998E-4</v>
      </c>
      <c r="AM82" s="300">
        <f t="shared" si="22"/>
        <v>4.7857065985911998E-4</v>
      </c>
      <c r="AN82" s="300">
        <f t="shared" si="23"/>
        <v>1.0095518132635E-4</v>
      </c>
      <c r="AO82" s="300">
        <f t="shared" si="24"/>
        <v>3.0362283184901998E-4</v>
      </c>
      <c r="AP82" s="300">
        <f t="shared" si="25"/>
        <v>7.3992646683749999E-5</v>
      </c>
      <c r="AQ82" s="300">
        <f t="shared" si="26"/>
        <v>2.915950422382183</v>
      </c>
    </row>
    <row r="83" spans="1:43" ht="15.75" thickBot="1" x14ac:dyDescent="0.3">
      <c r="A83" s="517" t="s">
        <v>470</v>
      </c>
      <c r="B83" s="518" t="s">
        <v>471</v>
      </c>
      <c r="C83" s="519" t="s">
        <v>371</v>
      </c>
      <c r="D83" s="518" t="s">
        <v>1664</v>
      </c>
      <c r="E83" s="518" t="s">
        <v>1666</v>
      </c>
      <c r="F83" s="9" t="s">
        <v>226</v>
      </c>
      <c r="G83" s="4" t="s">
        <v>227</v>
      </c>
      <c r="H83" s="4" t="s">
        <v>221</v>
      </c>
      <c r="I83" s="360" t="s">
        <v>27</v>
      </c>
      <c r="J83" s="360">
        <v>2011</v>
      </c>
      <c r="K83" s="17">
        <f t="shared" si="27"/>
        <v>81</v>
      </c>
      <c r="L83" s="360">
        <v>23</v>
      </c>
      <c r="M83" s="360" t="s">
        <v>59</v>
      </c>
      <c r="N83" s="360" t="s">
        <v>47</v>
      </c>
      <c r="O83" s="360" t="s">
        <v>42</v>
      </c>
      <c r="P83" s="360" t="s">
        <v>31</v>
      </c>
      <c r="Q83" s="360" t="s">
        <v>36</v>
      </c>
      <c r="R83" s="359">
        <v>-1</v>
      </c>
      <c r="S83" s="359">
        <v>-1</v>
      </c>
      <c r="T83" s="359">
        <v>-1</v>
      </c>
      <c r="U83" s="359">
        <v>-1</v>
      </c>
      <c r="V83" s="359">
        <v>-1</v>
      </c>
      <c r="W83" s="359">
        <v>-1</v>
      </c>
      <c r="X83" s="359">
        <v>-1</v>
      </c>
      <c r="Y83" s="359">
        <v>-1</v>
      </c>
      <c r="Z83" s="359">
        <v>-1</v>
      </c>
      <c r="AA83" s="359">
        <v>-1</v>
      </c>
      <c r="AB83" s="359">
        <v>-1</v>
      </c>
      <c r="AC83" s="359">
        <v>-1</v>
      </c>
      <c r="AD83" s="359">
        <v>-1</v>
      </c>
      <c r="AE83" s="300">
        <f t="shared" si="14"/>
        <v>0</v>
      </c>
      <c r="AF83" s="300">
        <f t="shared" si="15"/>
        <v>0</v>
      </c>
      <c r="AG83" s="300">
        <f t="shared" si="16"/>
        <v>0</v>
      </c>
      <c r="AH83" s="300">
        <f t="shared" si="17"/>
        <v>0</v>
      </c>
      <c r="AI83" s="300">
        <f t="shared" si="18"/>
        <v>0</v>
      </c>
      <c r="AJ83" s="300">
        <f t="shared" si="19"/>
        <v>0</v>
      </c>
      <c r="AK83" s="300">
        <f t="shared" si="20"/>
        <v>0</v>
      </c>
      <c r="AL83" s="300">
        <f t="shared" si="21"/>
        <v>0</v>
      </c>
      <c r="AM83" s="300">
        <f t="shared" si="22"/>
        <v>0</v>
      </c>
      <c r="AN83" s="300">
        <f t="shared" si="23"/>
        <v>0</v>
      </c>
      <c r="AO83" s="300">
        <f t="shared" si="24"/>
        <v>0</v>
      </c>
      <c r="AP83" s="300">
        <f t="shared" si="25"/>
        <v>0</v>
      </c>
      <c r="AQ83" s="300">
        <f t="shared" si="26"/>
        <v>0</v>
      </c>
    </row>
    <row r="84" spans="1:43" ht="15.75" thickBot="1" x14ac:dyDescent="0.3">
      <c r="A84" s="517" t="s">
        <v>470</v>
      </c>
      <c r="B84" s="518" t="s">
        <v>471</v>
      </c>
      <c r="C84" s="519" t="s">
        <v>371</v>
      </c>
      <c r="D84" s="518" t="s">
        <v>1664</v>
      </c>
      <c r="E84" s="518" t="s">
        <v>1666</v>
      </c>
      <c r="F84" s="9" t="s">
        <v>226</v>
      </c>
      <c r="G84" s="4" t="s">
        <v>227</v>
      </c>
      <c r="H84" s="4" t="s">
        <v>221</v>
      </c>
      <c r="I84" s="360" t="s">
        <v>27</v>
      </c>
      <c r="J84" s="360">
        <v>2011</v>
      </c>
      <c r="K84" s="17">
        <f t="shared" si="27"/>
        <v>82</v>
      </c>
      <c r="L84" s="360">
        <v>24</v>
      </c>
      <c r="M84" s="360" t="s">
        <v>59</v>
      </c>
      <c r="N84" s="360" t="s">
        <v>47</v>
      </c>
      <c r="O84" s="360" t="s">
        <v>30</v>
      </c>
      <c r="P84" s="360" t="s">
        <v>31</v>
      </c>
      <c r="Q84" s="360" t="s">
        <v>36</v>
      </c>
      <c r="R84" s="359">
        <v>154.217648</v>
      </c>
      <c r="S84" s="359">
        <v>28.618435999999999</v>
      </c>
      <c r="T84" s="359">
        <v>33.08961</v>
      </c>
      <c r="U84" s="359">
        <v>32.917065000000001</v>
      </c>
      <c r="V84" s="359">
        <v>33.08961</v>
      </c>
      <c r="W84" s="359">
        <v>13.337656000000001</v>
      </c>
      <c r="X84" s="359">
        <v>4.4131910000000003</v>
      </c>
      <c r="Y84" s="359">
        <v>1.2286140000000001</v>
      </c>
      <c r="Z84" s="359">
        <v>1.2286140000000001</v>
      </c>
      <c r="AA84" s="359">
        <v>0</v>
      </c>
      <c r="AB84" s="359">
        <v>0.35566799999999998</v>
      </c>
      <c r="AC84" s="359">
        <v>0.872946</v>
      </c>
      <c r="AD84" s="359">
        <v>3415.7828460000001</v>
      </c>
      <c r="AE84" s="300">
        <f t="shared" si="14"/>
        <v>0.16999585759199887</v>
      </c>
      <c r="AF84" s="300">
        <f t="shared" si="15"/>
        <v>3.1546425677311155E-2</v>
      </c>
      <c r="AG84" s="300">
        <f t="shared" si="16"/>
        <v>3.6475051346489096E-2</v>
      </c>
      <c r="AH84" s="300">
        <f t="shared" si="17"/>
        <v>3.6284853041505152E-2</v>
      </c>
      <c r="AI84" s="300">
        <f t="shared" si="18"/>
        <v>3.6475051346489096E-2</v>
      </c>
      <c r="AJ84" s="300">
        <f t="shared" si="19"/>
        <v>1.4702249057689359E-2</v>
      </c>
      <c r="AK84" s="300">
        <f t="shared" si="20"/>
        <v>4.8647103524902102E-3</v>
      </c>
      <c r="AL84" s="300">
        <f t="shared" si="21"/>
        <v>1.35431510782434E-3</v>
      </c>
      <c r="AM84" s="300">
        <f t="shared" si="22"/>
        <v>1.35431510782434E-3</v>
      </c>
      <c r="AN84" s="300">
        <f t="shared" si="23"/>
        <v>0</v>
      </c>
      <c r="AO84" s="300">
        <f t="shared" si="24"/>
        <v>3.9205685900507996E-4</v>
      </c>
      <c r="AP84" s="300">
        <f t="shared" si="25"/>
        <v>9.6225824881925992E-4</v>
      </c>
      <c r="AQ84" s="300">
        <f t="shared" si="26"/>
        <v>3.7652560636497885</v>
      </c>
    </row>
    <row r="85" spans="1:43" ht="15.75" thickBot="1" x14ac:dyDescent="0.3">
      <c r="A85" s="517" t="s">
        <v>470</v>
      </c>
      <c r="B85" s="518" t="s">
        <v>471</v>
      </c>
      <c r="C85" s="519" t="s">
        <v>371</v>
      </c>
      <c r="D85" s="518" t="s">
        <v>1664</v>
      </c>
      <c r="E85" s="518" t="s">
        <v>1666</v>
      </c>
      <c r="F85" s="9" t="s">
        <v>226</v>
      </c>
      <c r="G85" s="4" t="s">
        <v>227</v>
      </c>
      <c r="H85" s="4" t="s">
        <v>221</v>
      </c>
      <c r="I85" s="360" t="s">
        <v>27</v>
      </c>
      <c r="J85" s="360">
        <v>2011</v>
      </c>
      <c r="K85" s="17">
        <f t="shared" si="27"/>
        <v>83</v>
      </c>
      <c r="L85" s="360">
        <v>25</v>
      </c>
      <c r="M85" s="360" t="s">
        <v>60</v>
      </c>
      <c r="N85" s="360" t="s">
        <v>47</v>
      </c>
      <c r="O85" s="360" t="s">
        <v>42</v>
      </c>
      <c r="P85" s="360" t="s">
        <v>31</v>
      </c>
      <c r="Q85" s="360" t="s">
        <v>36</v>
      </c>
      <c r="R85" s="359">
        <v>-1</v>
      </c>
      <c r="S85" s="359">
        <v>-1</v>
      </c>
      <c r="T85" s="359">
        <v>-1</v>
      </c>
      <c r="U85" s="359">
        <v>-1</v>
      </c>
      <c r="V85" s="359">
        <v>-1</v>
      </c>
      <c r="W85" s="359">
        <v>-1</v>
      </c>
      <c r="X85" s="359">
        <v>-1</v>
      </c>
      <c r="Y85" s="359">
        <v>-1</v>
      </c>
      <c r="Z85" s="359">
        <v>-1</v>
      </c>
      <c r="AA85" s="359">
        <v>-1</v>
      </c>
      <c r="AB85" s="359">
        <v>-1</v>
      </c>
      <c r="AC85" s="359">
        <v>-1</v>
      </c>
      <c r="AD85" s="359">
        <v>-1</v>
      </c>
      <c r="AE85" s="300">
        <f t="shared" si="14"/>
        <v>0</v>
      </c>
      <c r="AF85" s="300">
        <f t="shared" si="15"/>
        <v>0</v>
      </c>
      <c r="AG85" s="300">
        <f t="shared" si="16"/>
        <v>0</v>
      </c>
      <c r="AH85" s="300">
        <f t="shared" si="17"/>
        <v>0</v>
      </c>
      <c r="AI85" s="300">
        <f t="shared" si="18"/>
        <v>0</v>
      </c>
      <c r="AJ85" s="300">
        <f t="shared" si="19"/>
        <v>0</v>
      </c>
      <c r="AK85" s="300">
        <f t="shared" si="20"/>
        <v>0</v>
      </c>
      <c r="AL85" s="300">
        <f t="shared" si="21"/>
        <v>0</v>
      </c>
      <c r="AM85" s="300">
        <f t="shared" si="22"/>
        <v>0</v>
      </c>
      <c r="AN85" s="300">
        <f t="shared" si="23"/>
        <v>0</v>
      </c>
      <c r="AO85" s="300">
        <f t="shared" si="24"/>
        <v>0</v>
      </c>
      <c r="AP85" s="300">
        <f t="shared" si="25"/>
        <v>0</v>
      </c>
      <c r="AQ85" s="300">
        <f t="shared" si="26"/>
        <v>0</v>
      </c>
    </row>
    <row r="86" spans="1:43" ht="15.75" thickBot="1" x14ac:dyDescent="0.3">
      <c r="A86" s="517" t="s">
        <v>470</v>
      </c>
      <c r="B86" s="518" t="s">
        <v>471</v>
      </c>
      <c r="C86" s="519" t="s">
        <v>371</v>
      </c>
      <c r="D86" s="518" t="s">
        <v>1664</v>
      </c>
      <c r="E86" s="518" t="s">
        <v>1666</v>
      </c>
      <c r="F86" s="9" t="s">
        <v>226</v>
      </c>
      <c r="G86" s="4" t="s">
        <v>227</v>
      </c>
      <c r="H86" s="4" t="s">
        <v>221</v>
      </c>
      <c r="I86" s="360" t="s">
        <v>27</v>
      </c>
      <c r="J86" s="360">
        <v>2011</v>
      </c>
      <c r="K86" s="17">
        <f t="shared" si="27"/>
        <v>84</v>
      </c>
      <c r="L86" s="360">
        <v>26</v>
      </c>
      <c r="M86" s="360" t="s">
        <v>60</v>
      </c>
      <c r="N86" s="360" t="s">
        <v>47</v>
      </c>
      <c r="O86" s="360" t="s">
        <v>30</v>
      </c>
      <c r="P86" s="360" t="s">
        <v>31</v>
      </c>
      <c r="Q86" s="360" t="s">
        <v>36</v>
      </c>
      <c r="R86" s="359">
        <v>-1</v>
      </c>
      <c r="S86" s="359">
        <v>-1</v>
      </c>
      <c r="T86" s="359">
        <v>-1</v>
      </c>
      <c r="U86" s="359">
        <v>-1</v>
      </c>
      <c r="V86" s="359">
        <v>-1</v>
      </c>
      <c r="W86" s="359">
        <v>-1</v>
      </c>
      <c r="X86" s="359">
        <v>-1</v>
      </c>
      <c r="Y86" s="359">
        <v>-1</v>
      </c>
      <c r="Z86" s="359">
        <v>-1</v>
      </c>
      <c r="AA86" s="359">
        <v>-1</v>
      </c>
      <c r="AB86" s="359">
        <v>-1</v>
      </c>
      <c r="AC86" s="359">
        <v>-1</v>
      </c>
      <c r="AD86" s="359">
        <v>-1</v>
      </c>
      <c r="AE86" s="300">
        <f t="shared" si="14"/>
        <v>0</v>
      </c>
      <c r="AF86" s="300">
        <f t="shared" si="15"/>
        <v>0</v>
      </c>
      <c r="AG86" s="300">
        <f t="shared" si="16"/>
        <v>0</v>
      </c>
      <c r="AH86" s="300">
        <f t="shared" si="17"/>
        <v>0</v>
      </c>
      <c r="AI86" s="300">
        <f t="shared" si="18"/>
        <v>0</v>
      </c>
      <c r="AJ86" s="300">
        <f t="shared" si="19"/>
        <v>0</v>
      </c>
      <c r="AK86" s="300">
        <f t="shared" si="20"/>
        <v>0</v>
      </c>
      <c r="AL86" s="300">
        <f t="shared" si="21"/>
        <v>0</v>
      </c>
      <c r="AM86" s="300">
        <f t="shared" si="22"/>
        <v>0</v>
      </c>
      <c r="AN86" s="300">
        <f t="shared" si="23"/>
        <v>0</v>
      </c>
      <c r="AO86" s="300">
        <f t="shared" si="24"/>
        <v>0</v>
      </c>
      <c r="AP86" s="300">
        <f t="shared" si="25"/>
        <v>0</v>
      </c>
      <c r="AQ86" s="300">
        <f t="shared" si="26"/>
        <v>0</v>
      </c>
    </row>
    <row r="87" spans="1:43" ht="15.75" thickBot="1" x14ac:dyDescent="0.3">
      <c r="A87" s="517" t="s">
        <v>470</v>
      </c>
      <c r="B87" s="518" t="s">
        <v>471</v>
      </c>
      <c r="C87" s="519" t="s">
        <v>371</v>
      </c>
      <c r="D87" s="518" t="s">
        <v>1664</v>
      </c>
      <c r="E87" s="518" t="s">
        <v>1666</v>
      </c>
      <c r="F87" s="9" t="s">
        <v>226</v>
      </c>
      <c r="G87" s="4" t="s">
        <v>227</v>
      </c>
      <c r="H87" s="4" t="s">
        <v>221</v>
      </c>
      <c r="I87" s="360" t="s">
        <v>27</v>
      </c>
      <c r="J87" s="360">
        <v>2011</v>
      </c>
      <c r="K87" s="17">
        <f t="shared" si="27"/>
        <v>85</v>
      </c>
      <c r="L87" s="360">
        <v>27</v>
      </c>
      <c r="M87" s="360" t="s">
        <v>60</v>
      </c>
      <c r="N87" s="360" t="s">
        <v>47</v>
      </c>
      <c r="O87" s="360" t="s">
        <v>89</v>
      </c>
      <c r="P87" s="360" t="s">
        <v>31</v>
      </c>
      <c r="Q87" s="360" t="s">
        <v>36</v>
      </c>
      <c r="R87" s="359">
        <v>110.733981</v>
      </c>
      <c r="S87" s="359">
        <v>20.986063000000001</v>
      </c>
      <c r="T87" s="359">
        <v>24.264800000000001</v>
      </c>
      <c r="U87" s="359">
        <v>24.138271</v>
      </c>
      <c r="V87" s="359">
        <v>24.264800000000001</v>
      </c>
      <c r="W87" s="359">
        <v>9.0893440000000005</v>
      </c>
      <c r="X87" s="359">
        <v>3.065566</v>
      </c>
      <c r="Y87" s="359">
        <v>0.85344100000000001</v>
      </c>
      <c r="Z87" s="359">
        <v>0.85344100000000001</v>
      </c>
      <c r="AA87" s="359">
        <v>0</v>
      </c>
      <c r="AB87" s="359">
        <v>0.24706</v>
      </c>
      <c r="AC87" s="359">
        <v>0.60638099999999995</v>
      </c>
      <c r="AD87" s="359">
        <v>2372.7294780000002</v>
      </c>
      <c r="AE87" s="300">
        <f t="shared" si="14"/>
        <v>0.1220633196576251</v>
      </c>
      <c r="AF87" s="300">
        <f t="shared" si="15"/>
        <v>2.3133174597272529E-2</v>
      </c>
      <c r="AG87" s="300">
        <f t="shared" si="16"/>
        <v>2.6747363474888E-2</v>
      </c>
      <c r="AH87" s="300">
        <f t="shared" si="17"/>
        <v>2.6607889127145009E-2</v>
      </c>
      <c r="AI87" s="300">
        <f t="shared" si="18"/>
        <v>2.6747363474888E-2</v>
      </c>
      <c r="AJ87" s="300">
        <f t="shared" si="19"/>
        <v>1.0019286691680639E-2</v>
      </c>
      <c r="AK87" s="300">
        <f t="shared" si="20"/>
        <v>3.3792080733514598E-3</v>
      </c>
      <c r="AL87" s="300">
        <f t="shared" si="21"/>
        <v>9.4075766671770998E-4</v>
      </c>
      <c r="AM87" s="300">
        <f t="shared" si="22"/>
        <v>9.4075766671770998E-4</v>
      </c>
      <c r="AN87" s="300">
        <f t="shared" si="23"/>
        <v>0</v>
      </c>
      <c r="AO87" s="300">
        <f t="shared" si="24"/>
        <v>2.7233703224859999E-4</v>
      </c>
      <c r="AP87" s="300">
        <f t="shared" si="25"/>
        <v>6.6842063446910993E-4</v>
      </c>
      <c r="AQ87" s="300">
        <f t="shared" si="26"/>
        <v>2.6154865391697961</v>
      </c>
    </row>
    <row r="88" spans="1:43" ht="15.75" thickBot="1" x14ac:dyDescent="0.3">
      <c r="A88" s="517" t="s">
        <v>470</v>
      </c>
      <c r="B88" s="518" t="s">
        <v>471</v>
      </c>
      <c r="C88" s="519" t="s">
        <v>371</v>
      </c>
      <c r="D88" s="518" t="s">
        <v>1664</v>
      </c>
      <c r="E88" s="518" t="s">
        <v>1666</v>
      </c>
      <c r="F88" s="9" t="s">
        <v>226</v>
      </c>
      <c r="G88" s="4" t="s">
        <v>227</v>
      </c>
      <c r="H88" s="4" t="s">
        <v>221</v>
      </c>
      <c r="I88" s="360" t="s">
        <v>27</v>
      </c>
      <c r="J88" s="360">
        <v>2011</v>
      </c>
      <c r="K88" s="17">
        <f t="shared" si="27"/>
        <v>86</v>
      </c>
      <c r="L88" s="360">
        <v>28</v>
      </c>
      <c r="M88" s="360" t="s">
        <v>152</v>
      </c>
      <c r="N88" s="360" t="s">
        <v>150</v>
      </c>
      <c r="O88" s="360" t="s">
        <v>42</v>
      </c>
      <c r="P88" s="360" t="s">
        <v>96</v>
      </c>
      <c r="Q88" s="360" t="s">
        <v>36</v>
      </c>
      <c r="R88" s="359">
        <v>24.376377999999999</v>
      </c>
      <c r="S88" s="359">
        <v>1.2240009999999999</v>
      </c>
      <c r="T88" s="359">
        <v>1.415232</v>
      </c>
      <c r="U88" s="359">
        <v>1.4078520000000001</v>
      </c>
      <c r="V88" s="359">
        <v>1.415232</v>
      </c>
      <c r="W88" s="359">
        <v>2.1608100000000001</v>
      </c>
      <c r="X88" s="359">
        <v>0.80803899999999995</v>
      </c>
      <c r="Y88" s="359">
        <v>0.12180000000000001</v>
      </c>
      <c r="Z88" s="359">
        <v>0.12180000000000001</v>
      </c>
      <c r="AA88" s="359">
        <v>0</v>
      </c>
      <c r="AB88" s="359">
        <v>6.5121999999999999E-2</v>
      </c>
      <c r="AC88" s="359">
        <v>5.6677999999999999E-2</v>
      </c>
      <c r="AD88" s="359">
        <v>625.41718900000001</v>
      </c>
      <c r="AE88" s="300">
        <f t="shared" si="14"/>
        <v>2.6870357166235176E-2</v>
      </c>
      <c r="AF88" s="300">
        <f t="shared" si="15"/>
        <v>1.3492301457513098E-3</v>
      </c>
      <c r="AG88" s="300">
        <f t="shared" si="16"/>
        <v>1.5600262398739199E-3</v>
      </c>
      <c r="AH88" s="300">
        <f t="shared" si="17"/>
        <v>1.5518911824061201E-3</v>
      </c>
      <c r="AI88" s="300">
        <f t="shared" si="18"/>
        <v>1.5600262398739199E-3</v>
      </c>
      <c r="AJ88" s="300">
        <f t="shared" si="19"/>
        <v>2.3818853017611003E-3</v>
      </c>
      <c r="AK88" s="300">
        <f t="shared" si="20"/>
        <v>8.907105286210899E-4</v>
      </c>
      <c r="AL88" s="300">
        <f t="shared" si="21"/>
        <v>1.34261517558E-4</v>
      </c>
      <c r="AM88" s="300">
        <f t="shared" si="22"/>
        <v>1.34261517558E-4</v>
      </c>
      <c r="AN88" s="300">
        <f t="shared" si="23"/>
        <v>0</v>
      </c>
      <c r="AO88" s="300">
        <f t="shared" si="24"/>
        <v>7.1784717129819994E-5</v>
      </c>
      <c r="AP88" s="300">
        <f t="shared" si="25"/>
        <v>6.2476800428179998E-5</v>
      </c>
      <c r="AQ88" s="300">
        <f t="shared" si="26"/>
        <v>0.6894044409031076</v>
      </c>
    </row>
    <row r="89" spans="1:43" ht="15.75" thickBot="1" x14ac:dyDescent="0.3">
      <c r="A89" s="517" t="s">
        <v>470</v>
      </c>
      <c r="B89" s="518" t="s">
        <v>471</v>
      </c>
      <c r="C89" s="519" t="s">
        <v>371</v>
      </c>
      <c r="D89" s="518" t="s">
        <v>1664</v>
      </c>
      <c r="E89" s="518" t="s">
        <v>1666</v>
      </c>
      <c r="F89" s="9" t="s">
        <v>226</v>
      </c>
      <c r="G89" s="4" t="s">
        <v>227</v>
      </c>
      <c r="H89" s="4" t="s">
        <v>221</v>
      </c>
      <c r="I89" s="360" t="s">
        <v>27</v>
      </c>
      <c r="J89" s="360">
        <v>2011</v>
      </c>
      <c r="K89" s="17">
        <f t="shared" si="27"/>
        <v>87</v>
      </c>
      <c r="L89" s="360">
        <v>29</v>
      </c>
      <c r="M89" s="360" t="s">
        <v>317</v>
      </c>
      <c r="N89" s="360" t="s">
        <v>47</v>
      </c>
      <c r="O89" s="360" t="s">
        <v>42</v>
      </c>
      <c r="P89" s="360" t="s">
        <v>31</v>
      </c>
      <c r="Q89" s="360" t="s">
        <v>36</v>
      </c>
      <c r="R89" s="359">
        <v>45.902450000000002</v>
      </c>
      <c r="S89" s="359">
        <v>7.1431979999999999</v>
      </c>
      <c r="T89" s="359">
        <v>8.2592090000000002</v>
      </c>
      <c r="U89" s="359">
        <v>8.2161410000000004</v>
      </c>
      <c r="V89" s="359">
        <v>8.2592090000000002</v>
      </c>
      <c r="W89" s="359">
        <v>6.6510870000000004</v>
      </c>
      <c r="X89" s="359">
        <v>1.802535</v>
      </c>
      <c r="Y89" s="359">
        <v>0.50181799999999999</v>
      </c>
      <c r="Z89" s="359">
        <v>0.50181799999999999</v>
      </c>
      <c r="AA89" s="359">
        <v>0</v>
      </c>
      <c r="AB89" s="359">
        <v>0.14527000000000001</v>
      </c>
      <c r="AC89" s="359">
        <v>0.35654799999999998</v>
      </c>
      <c r="AD89" s="359">
        <v>1395.15095</v>
      </c>
      <c r="AE89" s="300">
        <f t="shared" si="14"/>
        <v>5.0598789791709502E-2</v>
      </c>
      <c r="AF89" s="300">
        <f t="shared" si="15"/>
        <v>7.8740279449693792E-3</v>
      </c>
      <c r="AG89" s="300">
        <f t="shared" si="16"/>
        <v>9.1042194923537899E-3</v>
      </c>
      <c r="AH89" s="300">
        <f t="shared" si="17"/>
        <v>9.0567451488547095E-3</v>
      </c>
      <c r="AI89" s="300">
        <f t="shared" si="18"/>
        <v>9.1042194923537899E-3</v>
      </c>
      <c r="AJ89" s="300">
        <f t="shared" si="19"/>
        <v>7.3315684238939704E-3</v>
      </c>
      <c r="AK89" s="300">
        <f t="shared" si="20"/>
        <v>1.98695471717085E-3</v>
      </c>
      <c r="AL89" s="300">
        <f t="shared" si="21"/>
        <v>5.5315965696157998E-4</v>
      </c>
      <c r="AM89" s="300">
        <f t="shared" si="22"/>
        <v>5.5315965696157998E-4</v>
      </c>
      <c r="AN89" s="300">
        <f t="shared" si="23"/>
        <v>0</v>
      </c>
      <c r="AO89" s="300">
        <f t="shared" si="24"/>
        <v>1.6013276400369999E-4</v>
      </c>
      <c r="AP89" s="300">
        <f t="shared" si="25"/>
        <v>3.9302689295787994E-4</v>
      </c>
      <c r="AQ89" s="300">
        <f t="shared" si="26"/>
        <v>1.5378906713422444</v>
      </c>
    </row>
    <row r="90" spans="1:43" ht="15.75" thickBot="1" x14ac:dyDescent="0.3">
      <c r="A90" s="517" t="s">
        <v>470</v>
      </c>
      <c r="B90" s="518" t="s">
        <v>471</v>
      </c>
      <c r="C90" s="519" t="s">
        <v>371</v>
      </c>
      <c r="D90" s="518" t="s">
        <v>1664</v>
      </c>
      <c r="E90" s="518" t="s">
        <v>1666</v>
      </c>
      <c r="F90" s="9" t="s">
        <v>226</v>
      </c>
      <c r="G90" s="4" t="s">
        <v>227</v>
      </c>
      <c r="H90" s="4" t="s">
        <v>221</v>
      </c>
      <c r="I90" s="360" t="s">
        <v>27</v>
      </c>
      <c r="J90" s="360">
        <v>2011</v>
      </c>
      <c r="K90" s="17">
        <f t="shared" si="27"/>
        <v>88</v>
      </c>
      <c r="L90" s="360">
        <v>30</v>
      </c>
      <c r="M90" s="360" t="s">
        <v>111</v>
      </c>
      <c r="N90" s="360" t="s">
        <v>47</v>
      </c>
      <c r="O90" s="360" t="s">
        <v>42</v>
      </c>
      <c r="P90" s="360" t="s">
        <v>31</v>
      </c>
      <c r="Q90" s="360" t="s">
        <v>36</v>
      </c>
      <c r="R90" s="359">
        <v>28.301521999999999</v>
      </c>
      <c r="S90" s="359">
        <v>3.7107559999999999</v>
      </c>
      <c r="T90" s="359">
        <v>4.290502</v>
      </c>
      <c r="U90" s="359">
        <v>4.2681300000000002</v>
      </c>
      <c r="V90" s="359">
        <v>4.290502</v>
      </c>
      <c r="W90" s="359">
        <v>6.4076839999999997</v>
      </c>
      <c r="X90" s="359">
        <v>1.47231</v>
      </c>
      <c r="Y90" s="359">
        <v>0.409885</v>
      </c>
      <c r="Z90" s="359">
        <v>0.409885</v>
      </c>
      <c r="AA90" s="359">
        <v>0</v>
      </c>
      <c r="AB90" s="359">
        <v>0.118657</v>
      </c>
      <c r="AC90" s="359">
        <v>0.29122900000000002</v>
      </c>
      <c r="AD90" s="359">
        <v>1139.559115</v>
      </c>
      <c r="AE90" s="300">
        <f t="shared" si="14"/>
        <v>3.1197087790813819E-2</v>
      </c>
      <c r="AF90" s="300">
        <f t="shared" si="15"/>
        <v>4.0904083074503597E-3</v>
      </c>
      <c r="AG90" s="300">
        <f t="shared" si="16"/>
        <v>4.7294688801776197E-3</v>
      </c>
      <c r="AH90" s="300">
        <f t="shared" si="17"/>
        <v>4.7048079715502995E-3</v>
      </c>
      <c r="AI90" s="300">
        <f t="shared" si="18"/>
        <v>4.7294688801776197E-3</v>
      </c>
      <c r="AJ90" s="300">
        <f t="shared" si="19"/>
        <v>7.0632625441060396E-3</v>
      </c>
      <c r="AK90" s="300">
        <f t="shared" si="20"/>
        <v>1.6229439648260998E-3</v>
      </c>
      <c r="AL90" s="300">
        <f t="shared" si="21"/>
        <v>4.5182087129934996E-4</v>
      </c>
      <c r="AM90" s="300">
        <f t="shared" si="22"/>
        <v>4.5182087129934996E-4</v>
      </c>
      <c r="AN90" s="300">
        <f t="shared" si="23"/>
        <v>0</v>
      </c>
      <c r="AO90" s="300">
        <f t="shared" si="24"/>
        <v>1.3079695311067E-4</v>
      </c>
      <c r="AP90" s="300">
        <f t="shared" si="25"/>
        <v>3.2102502049999001E-4</v>
      </c>
      <c r="AQ90" s="300">
        <f t="shared" si="26"/>
        <v>1.2561489008780906</v>
      </c>
    </row>
    <row r="91" spans="1:43" ht="15.75" thickBot="1" x14ac:dyDescent="0.3">
      <c r="A91" s="517" t="s">
        <v>470</v>
      </c>
      <c r="B91" s="518" t="s">
        <v>471</v>
      </c>
      <c r="C91" s="519" t="s">
        <v>371</v>
      </c>
      <c r="D91" s="518" t="s">
        <v>1664</v>
      </c>
      <c r="E91" s="518" t="s">
        <v>1666</v>
      </c>
      <c r="F91" s="9" t="s">
        <v>226</v>
      </c>
      <c r="G91" s="4" t="s">
        <v>227</v>
      </c>
      <c r="H91" s="4" t="s">
        <v>221</v>
      </c>
      <c r="I91" s="360" t="s">
        <v>27</v>
      </c>
      <c r="J91" s="360">
        <v>2011</v>
      </c>
      <c r="K91" s="17">
        <f t="shared" si="27"/>
        <v>89</v>
      </c>
      <c r="L91" s="360">
        <v>31</v>
      </c>
      <c r="M91" s="360" t="s">
        <v>63</v>
      </c>
      <c r="N91" s="360" t="s">
        <v>1564</v>
      </c>
      <c r="O91" s="360" t="s">
        <v>42</v>
      </c>
      <c r="P91" s="360" t="s">
        <v>31</v>
      </c>
      <c r="Q91" s="360" t="s">
        <v>36</v>
      </c>
      <c r="R91" s="359">
        <v>37.715034000000003</v>
      </c>
      <c r="S91" s="359">
        <v>1.942256</v>
      </c>
      <c r="T91" s="359">
        <v>2.2457029999999998</v>
      </c>
      <c r="U91" s="359">
        <v>2.2339929999999999</v>
      </c>
      <c r="V91" s="359">
        <v>2.2457029999999998</v>
      </c>
      <c r="W91" s="359">
        <v>19.665725999999999</v>
      </c>
      <c r="X91" s="359">
        <v>2.9983919999999999</v>
      </c>
      <c r="Y91" s="359">
        <v>0.24168899999999999</v>
      </c>
      <c r="Z91" s="359">
        <v>0.24168899999999999</v>
      </c>
      <c r="AA91" s="359">
        <v>0</v>
      </c>
      <c r="AB91" s="359">
        <v>0.241647</v>
      </c>
      <c r="AC91" s="359">
        <v>4.1999999999999998E-5</v>
      </c>
      <c r="AD91" s="359">
        <v>2320.7364729999999</v>
      </c>
      <c r="AE91" s="300">
        <f t="shared" si="14"/>
        <v>4.1573708535234538E-2</v>
      </c>
      <c r="AF91" s="300">
        <f t="shared" si="15"/>
        <v>2.1409707557153599E-3</v>
      </c>
      <c r="AG91" s="300">
        <f t="shared" si="16"/>
        <v>2.4754638158009296E-3</v>
      </c>
      <c r="AH91" s="300">
        <f t="shared" si="17"/>
        <v>2.4625557503608294E-3</v>
      </c>
      <c r="AI91" s="300">
        <f t="shared" si="18"/>
        <v>2.4754638158009296E-3</v>
      </c>
      <c r="AJ91" s="300">
        <f t="shared" si="19"/>
        <v>2.167775218916106E-2</v>
      </c>
      <c r="AK91" s="300">
        <f t="shared" si="20"/>
        <v>3.30516141341352E-3</v>
      </c>
      <c r="AL91" s="300">
        <f t="shared" si="21"/>
        <v>2.6641651820259E-4</v>
      </c>
      <c r="AM91" s="300">
        <f t="shared" si="22"/>
        <v>2.6641651820259E-4</v>
      </c>
      <c r="AN91" s="300">
        <f t="shared" si="23"/>
        <v>0</v>
      </c>
      <c r="AO91" s="300">
        <f t="shared" si="24"/>
        <v>2.6637022112756996E-4</v>
      </c>
      <c r="AP91" s="300">
        <f t="shared" si="25"/>
        <v>4.6297075019999991E-8</v>
      </c>
      <c r="AQ91" s="300">
        <f t="shared" si="26"/>
        <v>2.5581740617174096</v>
      </c>
    </row>
    <row r="92" spans="1:43" ht="15.75" thickBot="1" x14ac:dyDescent="0.3">
      <c r="A92" s="517" t="s">
        <v>470</v>
      </c>
      <c r="B92" s="518" t="s">
        <v>471</v>
      </c>
      <c r="C92" s="519" t="s">
        <v>371</v>
      </c>
      <c r="D92" s="518" t="s">
        <v>1664</v>
      </c>
      <c r="E92" s="518" t="s">
        <v>1666</v>
      </c>
      <c r="F92" s="9" t="s">
        <v>226</v>
      </c>
      <c r="G92" s="4" t="s">
        <v>227</v>
      </c>
      <c r="H92" s="4" t="s">
        <v>221</v>
      </c>
      <c r="I92" s="360" t="s">
        <v>27</v>
      </c>
      <c r="J92" s="360">
        <v>2011</v>
      </c>
      <c r="K92" s="17">
        <f t="shared" si="27"/>
        <v>90</v>
      </c>
      <c r="L92" s="360">
        <v>32</v>
      </c>
      <c r="M92" s="360" t="s">
        <v>349</v>
      </c>
      <c r="N92" s="360" t="s">
        <v>1605</v>
      </c>
      <c r="O92" s="360" t="s">
        <v>42</v>
      </c>
      <c r="P92" s="360" t="s">
        <v>85</v>
      </c>
      <c r="Q92" s="360" t="s">
        <v>36</v>
      </c>
      <c r="R92" s="359">
        <v>270.59727400000003</v>
      </c>
      <c r="S92" s="359">
        <v>14.02549</v>
      </c>
      <c r="T92" s="359">
        <v>16.216749</v>
      </c>
      <c r="U92" s="359">
        <v>16.132186999999998</v>
      </c>
      <c r="V92" s="359">
        <v>16.216749</v>
      </c>
      <c r="W92" s="359">
        <v>83.962534000000005</v>
      </c>
      <c r="X92" s="359">
        <v>19.283177999999999</v>
      </c>
      <c r="Y92" s="359">
        <v>1.781812</v>
      </c>
      <c r="Z92" s="359">
        <v>1.781812</v>
      </c>
      <c r="AA92" s="359">
        <v>9.2481999999999995E-2</v>
      </c>
      <c r="AB92" s="359">
        <v>1.5540719999999999</v>
      </c>
      <c r="AC92" s="359">
        <v>0.13525799999999999</v>
      </c>
      <c r="AD92" s="359">
        <v>14925.060401999999</v>
      </c>
      <c r="AE92" s="300">
        <f t="shared" si="14"/>
        <v>0.29828243558536893</v>
      </c>
      <c r="AF92" s="300">
        <f t="shared" si="15"/>
        <v>1.5460456255291898E-2</v>
      </c>
      <c r="AG92" s="300">
        <f t="shared" si="16"/>
        <v>1.7875905834131189E-2</v>
      </c>
      <c r="AH92" s="300">
        <f t="shared" si="17"/>
        <v>1.7782692185134966E-2</v>
      </c>
      <c r="AI92" s="300">
        <f t="shared" si="18"/>
        <v>1.7875905834131189E-2</v>
      </c>
      <c r="AJ92" s="300">
        <f t="shared" si="19"/>
        <v>9.2552850844459536E-2</v>
      </c>
      <c r="AK92" s="300">
        <f t="shared" si="20"/>
        <v>2.1256065202143175E-2</v>
      </c>
      <c r="AL92" s="300">
        <f t="shared" si="21"/>
        <v>1.9641115198937198E-3</v>
      </c>
      <c r="AM92" s="300">
        <f t="shared" si="22"/>
        <v>1.9641115198937198E-3</v>
      </c>
      <c r="AN92" s="300">
        <f t="shared" si="23"/>
        <v>1.0194395457141998E-4</v>
      </c>
      <c r="AO92" s="300">
        <f t="shared" si="24"/>
        <v>1.7130711421543198E-3</v>
      </c>
      <c r="AP92" s="300">
        <f t="shared" si="25"/>
        <v>1.4909642316797997E-4</v>
      </c>
      <c r="AQ92" s="300">
        <f t="shared" si="26"/>
        <v>16.452062883557744</v>
      </c>
    </row>
    <row r="93" spans="1:43" ht="15.75" thickBot="1" x14ac:dyDescent="0.3">
      <c r="A93" s="517" t="s">
        <v>470</v>
      </c>
      <c r="B93" s="518" t="s">
        <v>471</v>
      </c>
      <c r="C93" s="519" t="s">
        <v>371</v>
      </c>
      <c r="D93" s="518" t="s">
        <v>1664</v>
      </c>
      <c r="E93" s="518" t="s">
        <v>1666</v>
      </c>
      <c r="F93" s="9" t="s">
        <v>226</v>
      </c>
      <c r="G93" s="4" t="s">
        <v>227</v>
      </c>
      <c r="H93" s="4" t="s">
        <v>221</v>
      </c>
      <c r="I93" s="360" t="s">
        <v>27</v>
      </c>
      <c r="J93" s="360">
        <v>2011</v>
      </c>
      <c r="K93" s="17">
        <f t="shared" si="27"/>
        <v>91</v>
      </c>
      <c r="L93" s="360">
        <v>33</v>
      </c>
      <c r="M93" s="360" t="s">
        <v>68</v>
      </c>
      <c r="N93" s="360" t="s">
        <v>1592</v>
      </c>
      <c r="O93" s="360" t="s">
        <v>42</v>
      </c>
      <c r="P93" s="360" t="s">
        <v>31</v>
      </c>
      <c r="Q93" s="360" t="s">
        <v>36</v>
      </c>
      <c r="R93" s="359">
        <v>566.34993799999995</v>
      </c>
      <c r="S93" s="359">
        <v>17.482434000000001</v>
      </c>
      <c r="T93" s="359">
        <v>20.213785000000001</v>
      </c>
      <c r="U93" s="359">
        <v>20.108381000000001</v>
      </c>
      <c r="V93" s="359">
        <v>20.213785000000001</v>
      </c>
      <c r="W93" s="359">
        <v>188.618303</v>
      </c>
      <c r="X93" s="359">
        <v>42.933625999999997</v>
      </c>
      <c r="Y93" s="359">
        <v>3.9293629999999999</v>
      </c>
      <c r="Z93" s="359">
        <v>3.9293629999999999</v>
      </c>
      <c r="AA93" s="359">
        <v>0.168102</v>
      </c>
      <c r="AB93" s="359">
        <v>3.4601109999999999</v>
      </c>
      <c r="AC93" s="359">
        <v>0.30114999999999997</v>
      </c>
      <c r="AD93" s="359">
        <v>33230.360964</v>
      </c>
      <c r="AE93" s="300">
        <f t="shared" si="14"/>
        <v>0.62429394207519873</v>
      </c>
      <c r="AF93" s="300">
        <f t="shared" si="15"/>
        <v>1.9271084724528539E-2</v>
      </c>
      <c r="AG93" s="300">
        <f t="shared" si="16"/>
        <v>2.2281883823408351E-2</v>
      </c>
      <c r="AH93" s="300">
        <f t="shared" si="17"/>
        <v>2.216569580208911E-2</v>
      </c>
      <c r="AI93" s="300">
        <f t="shared" si="18"/>
        <v>2.2281883823408351E-2</v>
      </c>
      <c r="AJ93" s="300">
        <f t="shared" si="19"/>
        <v>0.20791608866990691</v>
      </c>
      <c r="AK93" s="300">
        <f t="shared" si="20"/>
        <v>4.7326221519110055E-2</v>
      </c>
      <c r="AL93" s="300">
        <f t="shared" si="21"/>
        <v>4.3313812759955298E-3</v>
      </c>
      <c r="AM93" s="300">
        <f t="shared" si="22"/>
        <v>4.3313812759955298E-3</v>
      </c>
      <c r="AN93" s="300">
        <f t="shared" si="23"/>
        <v>1.8530073583362001E-4</v>
      </c>
      <c r="AO93" s="300">
        <f t="shared" si="24"/>
        <v>3.8141194891554097E-3</v>
      </c>
      <c r="AP93" s="300">
        <f t="shared" si="25"/>
        <v>3.319610510065E-4</v>
      </c>
      <c r="AQ93" s="300">
        <f t="shared" si="26"/>
        <v>36.630202725999695</v>
      </c>
    </row>
    <row r="94" spans="1:43" ht="15.75" thickBot="1" x14ac:dyDescent="0.3">
      <c r="A94" s="517" t="s">
        <v>470</v>
      </c>
      <c r="B94" s="518" t="s">
        <v>471</v>
      </c>
      <c r="C94" s="519" t="s">
        <v>371</v>
      </c>
      <c r="D94" s="518" t="s">
        <v>1664</v>
      </c>
      <c r="E94" s="518" t="s">
        <v>1666</v>
      </c>
      <c r="F94" s="9" t="s">
        <v>226</v>
      </c>
      <c r="G94" s="4" t="s">
        <v>227</v>
      </c>
      <c r="H94" s="4" t="s">
        <v>221</v>
      </c>
      <c r="I94" s="360" t="s">
        <v>27</v>
      </c>
      <c r="J94" s="360">
        <v>2011</v>
      </c>
      <c r="K94" s="17">
        <f t="shared" si="27"/>
        <v>92</v>
      </c>
      <c r="L94" s="360">
        <v>34</v>
      </c>
      <c r="M94" s="360" t="s">
        <v>333</v>
      </c>
      <c r="N94" s="360" t="s">
        <v>47</v>
      </c>
      <c r="O94" s="360" t="s">
        <v>30</v>
      </c>
      <c r="P94" s="360" t="s">
        <v>31</v>
      </c>
      <c r="Q94" s="360" t="s">
        <v>36</v>
      </c>
      <c r="R94" s="359">
        <v>17.001111000000002</v>
      </c>
      <c r="S94" s="359">
        <v>1.540589</v>
      </c>
      <c r="T94" s="359">
        <v>1.781282</v>
      </c>
      <c r="U94" s="359">
        <v>1.7719929999999999</v>
      </c>
      <c r="V94" s="359">
        <v>1.781282</v>
      </c>
      <c r="W94" s="359">
        <v>7.9403779999999999</v>
      </c>
      <c r="X94" s="359">
        <v>1.438871</v>
      </c>
      <c r="Y94" s="359">
        <v>0.40057599999999999</v>
      </c>
      <c r="Z94" s="359">
        <v>0.40057599999999999</v>
      </c>
      <c r="AA94" s="359">
        <v>0</v>
      </c>
      <c r="AB94" s="359">
        <v>0.115962</v>
      </c>
      <c r="AC94" s="359">
        <v>0.28461399999999998</v>
      </c>
      <c r="AD94" s="359">
        <v>1113.6768830000001</v>
      </c>
      <c r="AE94" s="300">
        <f t="shared" si="14"/>
        <v>1.8740516937865413E-2</v>
      </c>
      <c r="AF94" s="300">
        <f t="shared" si="15"/>
        <v>1.69820867876159E-3</v>
      </c>
      <c r="AG94" s="300">
        <f t="shared" si="16"/>
        <v>1.9635272948994201E-3</v>
      </c>
      <c r="AH94" s="300">
        <f t="shared" si="17"/>
        <v>1.9532879251408296E-3</v>
      </c>
      <c r="AI94" s="300">
        <f t="shared" si="18"/>
        <v>1.9635272948994201E-3</v>
      </c>
      <c r="AJ94" s="300">
        <f t="shared" si="19"/>
        <v>8.7527684750751782E-3</v>
      </c>
      <c r="AK94" s="300">
        <f t="shared" si="20"/>
        <v>1.5860837769310098E-3</v>
      </c>
      <c r="AL94" s="300">
        <f t="shared" si="21"/>
        <v>4.4155945531455999E-4</v>
      </c>
      <c r="AM94" s="300">
        <f t="shared" si="22"/>
        <v>4.4155945531455999E-4</v>
      </c>
      <c r="AN94" s="300">
        <f t="shared" si="23"/>
        <v>0</v>
      </c>
      <c r="AO94" s="300">
        <f t="shared" si="24"/>
        <v>1.2782622413021999E-4</v>
      </c>
      <c r="AP94" s="300">
        <f t="shared" si="25"/>
        <v>3.1373323118433991E-4</v>
      </c>
      <c r="AQ94" s="300">
        <f t="shared" si="26"/>
        <v>1.2276186238164466</v>
      </c>
    </row>
    <row r="95" spans="1:43" ht="15.75" thickBot="1" x14ac:dyDescent="0.3">
      <c r="A95" s="517" t="s">
        <v>470</v>
      </c>
      <c r="B95" s="518" t="s">
        <v>471</v>
      </c>
      <c r="C95" s="519" t="s">
        <v>371</v>
      </c>
      <c r="D95" s="518" t="s">
        <v>1664</v>
      </c>
      <c r="E95" s="518" t="s">
        <v>1666</v>
      </c>
      <c r="F95" s="9" t="s">
        <v>226</v>
      </c>
      <c r="G95" s="4" t="s">
        <v>227</v>
      </c>
      <c r="H95" s="4" t="s">
        <v>221</v>
      </c>
      <c r="I95" s="360" t="s">
        <v>27</v>
      </c>
      <c r="J95" s="360">
        <v>2011</v>
      </c>
      <c r="K95" s="17">
        <f t="shared" si="27"/>
        <v>93</v>
      </c>
      <c r="L95" s="360">
        <v>35</v>
      </c>
      <c r="M95" s="360" t="s">
        <v>334</v>
      </c>
      <c r="N95" s="360" t="s">
        <v>47</v>
      </c>
      <c r="O95" s="360" t="s">
        <v>42</v>
      </c>
      <c r="P95" s="360" t="s">
        <v>31</v>
      </c>
      <c r="Q95" s="360" t="s">
        <v>36</v>
      </c>
      <c r="R95" s="359">
        <v>30.966308999999999</v>
      </c>
      <c r="S95" s="359">
        <v>2.806073</v>
      </c>
      <c r="T95" s="359">
        <v>3.2444769999999998</v>
      </c>
      <c r="U95" s="359">
        <v>3.2275589999999998</v>
      </c>
      <c r="V95" s="359">
        <v>3.2444769999999998</v>
      </c>
      <c r="W95" s="359">
        <v>14.462831</v>
      </c>
      <c r="X95" s="359">
        <v>2.6208</v>
      </c>
      <c r="Y95" s="359">
        <v>0.72962000000000005</v>
      </c>
      <c r="Z95" s="359">
        <v>0.72962000000000005</v>
      </c>
      <c r="AA95" s="359">
        <v>0</v>
      </c>
      <c r="AB95" s="359">
        <v>0.21121599999999999</v>
      </c>
      <c r="AC95" s="359">
        <v>0.51840399999999998</v>
      </c>
      <c r="AD95" s="359">
        <v>2028.482894</v>
      </c>
      <c r="AE95" s="300">
        <f t="shared" si="14"/>
        <v>3.4134512639654786E-2</v>
      </c>
      <c r="AF95" s="300">
        <f t="shared" si="15"/>
        <v>3.0931660045856297E-3</v>
      </c>
      <c r="AG95" s="300">
        <f t="shared" si="16"/>
        <v>3.5764236921348694E-3</v>
      </c>
      <c r="AH95" s="300">
        <f t="shared" si="17"/>
        <v>3.5577747893922895E-3</v>
      </c>
      <c r="AI95" s="300">
        <f t="shared" si="18"/>
        <v>3.5764236921348694E-3</v>
      </c>
      <c r="AJ95" s="300">
        <f t="shared" si="19"/>
        <v>1.5942542185918607E-2</v>
      </c>
      <c r="AK95" s="300">
        <f t="shared" si="20"/>
        <v>2.8889374812480001E-3</v>
      </c>
      <c r="AL95" s="300">
        <f t="shared" si="21"/>
        <v>8.0426837800219998E-4</v>
      </c>
      <c r="AM95" s="300">
        <f t="shared" si="22"/>
        <v>8.0426837800219998E-4</v>
      </c>
      <c r="AN95" s="300">
        <f t="shared" si="23"/>
        <v>0</v>
      </c>
      <c r="AO95" s="300">
        <f t="shared" si="24"/>
        <v>2.3282578565295996E-4</v>
      </c>
      <c r="AP95" s="300">
        <f t="shared" si="25"/>
        <v>5.7144259234923988E-4</v>
      </c>
      <c r="AQ95" s="300">
        <f t="shared" si="26"/>
        <v>2.2360196361977311</v>
      </c>
    </row>
    <row r="96" spans="1:43" ht="15.75" thickBot="1" x14ac:dyDescent="0.3">
      <c r="A96" s="517" t="s">
        <v>470</v>
      </c>
      <c r="B96" s="518" t="s">
        <v>471</v>
      </c>
      <c r="C96" s="519" t="s">
        <v>371</v>
      </c>
      <c r="D96" s="518" t="s">
        <v>1664</v>
      </c>
      <c r="E96" s="518" t="s">
        <v>1666</v>
      </c>
      <c r="F96" s="9" t="s">
        <v>226</v>
      </c>
      <c r="G96" s="4" t="s">
        <v>227</v>
      </c>
      <c r="H96" s="4" t="s">
        <v>221</v>
      </c>
      <c r="I96" s="360" t="s">
        <v>27</v>
      </c>
      <c r="J96" s="360">
        <v>2011</v>
      </c>
      <c r="K96" s="17">
        <f t="shared" si="27"/>
        <v>94</v>
      </c>
      <c r="L96" s="360">
        <v>36</v>
      </c>
      <c r="M96" s="360" t="s">
        <v>70</v>
      </c>
      <c r="N96" s="360" t="s">
        <v>47</v>
      </c>
      <c r="O96" s="360" t="s">
        <v>30</v>
      </c>
      <c r="P96" s="360" t="s">
        <v>31</v>
      </c>
      <c r="Q96" s="360" t="s">
        <v>36</v>
      </c>
      <c r="R96" s="359">
        <v>843.35468300000002</v>
      </c>
      <c r="S96" s="359">
        <v>76.422242999999995</v>
      </c>
      <c r="T96" s="359">
        <v>88.361999999999995</v>
      </c>
      <c r="U96" s="359">
        <v>87.901235999999997</v>
      </c>
      <c r="V96" s="359">
        <v>88.361999999999995</v>
      </c>
      <c r="W96" s="359">
        <v>393.88229999999999</v>
      </c>
      <c r="X96" s="359">
        <v>71.374658999999994</v>
      </c>
      <c r="Y96" s="359">
        <v>19.870412000000002</v>
      </c>
      <c r="Z96" s="359">
        <v>19.870412000000002</v>
      </c>
      <c r="AA96" s="359">
        <v>0</v>
      </c>
      <c r="AB96" s="359">
        <v>5.7522339999999996</v>
      </c>
      <c r="AC96" s="359">
        <v>14.118178</v>
      </c>
      <c r="AD96" s="359">
        <v>55243.544442999999</v>
      </c>
      <c r="AE96" s="300">
        <f t="shared" si="14"/>
        <v>0.92963940541236467</v>
      </c>
      <c r="AF96" s="300">
        <f t="shared" si="15"/>
        <v>8.4241102794468323E-2</v>
      </c>
      <c r="AG96" s="300">
        <f t="shared" si="16"/>
        <v>9.7402431974219994E-2</v>
      </c>
      <c r="AH96" s="300">
        <f t="shared" si="17"/>
        <v>9.6894526605779144E-2</v>
      </c>
      <c r="AI96" s="300">
        <f t="shared" si="18"/>
        <v>9.7402431974219994E-2</v>
      </c>
      <c r="AJ96" s="300">
        <f t="shared" si="19"/>
        <v>0.43418091409881293</v>
      </c>
      <c r="AK96" s="300">
        <f t="shared" si="20"/>
        <v>7.8677093863093281E-2</v>
      </c>
      <c r="AL96" s="300">
        <f t="shared" si="21"/>
        <v>2.1903379881959721E-2</v>
      </c>
      <c r="AM96" s="300">
        <f t="shared" si="22"/>
        <v>2.1903379881959721E-2</v>
      </c>
      <c r="AN96" s="300">
        <f t="shared" si="23"/>
        <v>0</v>
      </c>
      <c r="AO96" s="300">
        <f t="shared" si="24"/>
        <v>6.340752595966539E-3</v>
      </c>
      <c r="AP96" s="300">
        <f t="shared" si="25"/>
        <v>1.556262728599318E-2</v>
      </c>
      <c r="AQ96" s="300">
        <f t="shared" si="26"/>
        <v>60.895583844006545</v>
      </c>
    </row>
    <row r="97" spans="1:43" ht="15.75" thickBot="1" x14ac:dyDescent="0.3">
      <c r="A97" s="517" t="s">
        <v>470</v>
      </c>
      <c r="B97" s="518" t="s">
        <v>471</v>
      </c>
      <c r="C97" s="519" t="s">
        <v>371</v>
      </c>
      <c r="D97" s="518" t="s">
        <v>1664</v>
      </c>
      <c r="E97" s="518" t="s">
        <v>1666</v>
      </c>
      <c r="F97" s="9" t="s">
        <v>226</v>
      </c>
      <c r="G97" s="4" t="s">
        <v>227</v>
      </c>
      <c r="H97" s="4" t="s">
        <v>221</v>
      </c>
      <c r="I97" s="360" t="s">
        <v>27</v>
      </c>
      <c r="J97" s="360">
        <v>2011</v>
      </c>
      <c r="K97" s="17">
        <f t="shared" si="27"/>
        <v>95</v>
      </c>
      <c r="L97" s="360">
        <v>37</v>
      </c>
      <c r="M97" s="360" t="s">
        <v>177</v>
      </c>
      <c r="N97" s="360" t="s">
        <v>162</v>
      </c>
      <c r="O97" s="360" t="s">
        <v>42</v>
      </c>
      <c r="P97" s="360" t="s">
        <v>96</v>
      </c>
      <c r="Q97" s="360" t="s">
        <v>36</v>
      </c>
      <c r="R97" s="359">
        <v>215.67580000000001</v>
      </c>
      <c r="S97" s="359">
        <v>82.631281999999999</v>
      </c>
      <c r="T97" s="359">
        <v>95.541101999999995</v>
      </c>
      <c r="U97" s="359">
        <v>95.042902999999995</v>
      </c>
      <c r="V97" s="359">
        <v>95.541101999999995</v>
      </c>
      <c r="W97" s="359">
        <v>1.7886660000000001</v>
      </c>
      <c r="X97" s="359">
        <v>1.318654</v>
      </c>
      <c r="Y97" s="359">
        <v>1.160711</v>
      </c>
      <c r="Z97" s="359">
        <v>1.160711</v>
      </c>
      <c r="AA97" s="359">
        <v>0</v>
      </c>
      <c r="AB97" s="359">
        <v>0.10627300000000001</v>
      </c>
      <c r="AC97" s="359">
        <v>1.054438</v>
      </c>
      <c r="AD97" s="359">
        <v>1020.629959</v>
      </c>
      <c r="AE97" s="300">
        <f t="shared" si="14"/>
        <v>0.23774187363329799</v>
      </c>
      <c r="AF97" s="300">
        <f t="shared" si="15"/>
        <v>9.1085396708399421E-2</v>
      </c>
      <c r="AG97" s="300">
        <f t="shared" si="16"/>
        <v>0.10531603730446361</v>
      </c>
      <c r="AH97" s="300">
        <f t="shared" si="17"/>
        <v>0.10476686691213291</v>
      </c>
      <c r="AI97" s="300">
        <f t="shared" si="18"/>
        <v>0.10531603730446361</v>
      </c>
      <c r="AJ97" s="300">
        <f t="shared" si="19"/>
        <v>1.9716667616124601E-3</v>
      </c>
      <c r="AK97" s="300">
        <f t="shared" si="20"/>
        <v>1.4535672181767399E-3</v>
      </c>
      <c r="AL97" s="300">
        <f t="shared" si="21"/>
        <v>1.2794648629414101E-3</v>
      </c>
      <c r="AM97" s="300">
        <f t="shared" si="22"/>
        <v>1.2794648629414101E-3</v>
      </c>
      <c r="AN97" s="300">
        <f t="shared" si="23"/>
        <v>0</v>
      </c>
      <c r="AO97" s="300">
        <f t="shared" si="24"/>
        <v>1.1714592984763001E-4</v>
      </c>
      <c r="AP97" s="300">
        <f t="shared" si="25"/>
        <v>1.1623189330937801E-3</v>
      </c>
      <c r="AQ97" s="300">
        <f t="shared" si="26"/>
        <v>1.1250519471305362</v>
      </c>
    </row>
    <row r="98" spans="1:43" ht="15.75" thickBot="1" x14ac:dyDescent="0.3">
      <c r="A98" s="517" t="s">
        <v>470</v>
      </c>
      <c r="B98" s="518" t="s">
        <v>471</v>
      </c>
      <c r="C98" s="519" t="s">
        <v>371</v>
      </c>
      <c r="D98" s="518" t="s">
        <v>1664</v>
      </c>
      <c r="E98" s="518" t="s">
        <v>1666</v>
      </c>
      <c r="F98" s="9" t="s">
        <v>226</v>
      </c>
      <c r="G98" s="4" t="s">
        <v>227</v>
      </c>
      <c r="H98" s="4" t="s">
        <v>221</v>
      </c>
      <c r="I98" s="360" t="s">
        <v>27</v>
      </c>
      <c r="J98" s="360">
        <v>2011</v>
      </c>
      <c r="K98" s="17">
        <f t="shared" si="27"/>
        <v>96</v>
      </c>
      <c r="L98" s="360">
        <v>38</v>
      </c>
      <c r="M98" s="360" t="s">
        <v>155</v>
      </c>
      <c r="N98" s="360" t="s">
        <v>1606</v>
      </c>
      <c r="O98" s="360" t="s">
        <v>42</v>
      </c>
      <c r="P98" s="360" t="s">
        <v>96</v>
      </c>
      <c r="Q98" s="360" t="s">
        <v>36</v>
      </c>
      <c r="R98" s="359">
        <v>43.478721999999998</v>
      </c>
      <c r="S98" s="359">
        <v>7.0394119999999996</v>
      </c>
      <c r="T98" s="359">
        <v>8.139208</v>
      </c>
      <c r="U98" s="359">
        <v>8.0967660000000006</v>
      </c>
      <c r="V98" s="359">
        <v>8.139208</v>
      </c>
      <c r="W98" s="359">
        <v>10.01032</v>
      </c>
      <c r="X98" s="359">
        <v>2.7294800000000001</v>
      </c>
      <c r="Y98" s="359">
        <v>1.521865</v>
      </c>
      <c r="Z98" s="359">
        <v>1.521865</v>
      </c>
      <c r="AA98" s="359">
        <v>0</v>
      </c>
      <c r="AB98" s="359">
        <v>0.219975</v>
      </c>
      <c r="AC98" s="359">
        <v>1.30189</v>
      </c>
      <c r="AD98" s="359">
        <v>2112.6006729999999</v>
      </c>
      <c r="AE98" s="300">
        <f t="shared" si="14"/>
        <v>4.7927087004945808E-2</v>
      </c>
      <c r="AF98" s="300">
        <f t="shared" si="15"/>
        <v>7.7596234633497191E-3</v>
      </c>
      <c r="AG98" s="300">
        <f t="shared" si="16"/>
        <v>8.9719410328424794E-3</v>
      </c>
      <c r="AH98" s="300">
        <f t="shared" si="17"/>
        <v>8.9251567362234607E-3</v>
      </c>
      <c r="AI98" s="300">
        <f t="shared" si="18"/>
        <v>8.9719410328424794E-3</v>
      </c>
      <c r="AJ98" s="300">
        <f t="shared" si="19"/>
        <v>1.1034488952719199E-2</v>
      </c>
      <c r="AK98" s="300">
        <f t="shared" si="20"/>
        <v>3.0087366744187996E-3</v>
      </c>
      <c r="AL98" s="300">
        <f t="shared" si="21"/>
        <v>1.6775690017931499E-3</v>
      </c>
      <c r="AM98" s="300">
        <f t="shared" si="22"/>
        <v>1.6775690017931499E-3</v>
      </c>
      <c r="AN98" s="300">
        <f t="shared" si="23"/>
        <v>0</v>
      </c>
      <c r="AO98" s="300">
        <f t="shared" si="24"/>
        <v>2.4248093041725E-4</v>
      </c>
      <c r="AP98" s="300">
        <f t="shared" si="25"/>
        <v>1.4350880713758999E-3</v>
      </c>
      <c r="AQ98" s="300">
        <f t="shared" si="26"/>
        <v>2.3287436153615113</v>
      </c>
    </row>
    <row r="99" spans="1:43" ht="15.75" thickBot="1" x14ac:dyDescent="0.3">
      <c r="A99" s="517" t="s">
        <v>470</v>
      </c>
      <c r="B99" s="518" t="s">
        <v>471</v>
      </c>
      <c r="C99" s="519" t="s">
        <v>371</v>
      </c>
      <c r="D99" s="518" t="s">
        <v>1664</v>
      </c>
      <c r="E99" s="518" t="s">
        <v>1666</v>
      </c>
      <c r="F99" s="9" t="s">
        <v>226</v>
      </c>
      <c r="G99" s="4" t="s">
        <v>227</v>
      </c>
      <c r="H99" s="4" t="s">
        <v>221</v>
      </c>
      <c r="I99" s="360" t="s">
        <v>27</v>
      </c>
      <c r="J99" s="360">
        <v>2011</v>
      </c>
      <c r="K99" s="17">
        <f t="shared" si="27"/>
        <v>97</v>
      </c>
      <c r="L99" s="360">
        <v>39</v>
      </c>
      <c r="M99" s="360" t="s">
        <v>157</v>
      </c>
      <c r="N99" s="360" t="s">
        <v>158</v>
      </c>
      <c r="O99" s="360" t="s">
        <v>42</v>
      </c>
      <c r="P99" s="360" t="s">
        <v>96</v>
      </c>
      <c r="Q99" s="360" t="s">
        <v>36</v>
      </c>
      <c r="R99" s="359">
        <v>4.0119429999999996</v>
      </c>
      <c r="S99" s="359">
        <v>0.27668599999999999</v>
      </c>
      <c r="T99" s="359">
        <v>0.319913</v>
      </c>
      <c r="U99" s="359">
        <v>0.318245</v>
      </c>
      <c r="V99" s="359">
        <v>0.319913</v>
      </c>
      <c r="W99" s="359">
        <v>1.042162</v>
      </c>
      <c r="X99" s="359">
        <v>0.30398399999999998</v>
      </c>
      <c r="Y99" s="359">
        <v>3.3028000000000002E-2</v>
      </c>
      <c r="Z99" s="359">
        <v>3.3028000000000002E-2</v>
      </c>
      <c r="AA99" s="359">
        <v>0</v>
      </c>
      <c r="AB99" s="359">
        <v>2.4499E-2</v>
      </c>
      <c r="AC99" s="359">
        <v>8.5290000000000001E-3</v>
      </c>
      <c r="AD99" s="359">
        <v>235.28178800000001</v>
      </c>
      <c r="AE99" s="300">
        <f t="shared" si="14"/>
        <v>4.4224101439753298E-3</v>
      </c>
      <c r="AF99" s="300">
        <f t="shared" si="15"/>
        <v>3.0499410711865997E-4</v>
      </c>
      <c r="AG99" s="300">
        <f t="shared" si="16"/>
        <v>3.5264371811602994E-4</v>
      </c>
      <c r="AH99" s="300">
        <f t="shared" si="17"/>
        <v>3.5080506285094996E-4</v>
      </c>
      <c r="AI99" s="300">
        <f t="shared" si="18"/>
        <v>3.5264371811602994E-4</v>
      </c>
      <c r="AJ99" s="300">
        <f t="shared" si="19"/>
        <v>1.1487869594522199E-3</v>
      </c>
      <c r="AK99" s="300">
        <f t="shared" si="20"/>
        <v>3.3508500125903996E-4</v>
      </c>
      <c r="AL99" s="300">
        <f t="shared" si="21"/>
        <v>3.6407137946679997E-5</v>
      </c>
      <c r="AM99" s="300">
        <f t="shared" si="22"/>
        <v>3.6407137946679997E-5</v>
      </c>
      <c r="AN99" s="300">
        <f t="shared" si="23"/>
        <v>0</v>
      </c>
      <c r="AO99" s="300">
        <f t="shared" si="24"/>
        <v>2.7005524783689997E-5</v>
      </c>
      <c r="AP99" s="300">
        <f t="shared" si="25"/>
        <v>9.4016131629900003E-6</v>
      </c>
      <c r="AQ99" s="300">
        <f t="shared" si="26"/>
        <v>0.25935377594942222</v>
      </c>
    </row>
    <row r="100" spans="1:43" ht="15.75" thickBot="1" x14ac:dyDescent="0.3">
      <c r="A100" s="517" t="s">
        <v>470</v>
      </c>
      <c r="B100" s="518" t="s">
        <v>471</v>
      </c>
      <c r="C100" s="519" t="s">
        <v>371</v>
      </c>
      <c r="D100" s="518" t="s">
        <v>1664</v>
      </c>
      <c r="E100" s="518" t="s">
        <v>1666</v>
      </c>
      <c r="F100" s="9" t="s">
        <v>226</v>
      </c>
      <c r="G100" s="4" t="s">
        <v>227</v>
      </c>
      <c r="H100" s="4" t="s">
        <v>221</v>
      </c>
      <c r="I100" s="360" t="s">
        <v>27</v>
      </c>
      <c r="J100" s="360">
        <v>2011</v>
      </c>
      <c r="K100" s="17">
        <f t="shared" si="27"/>
        <v>98</v>
      </c>
      <c r="L100" s="360">
        <v>40</v>
      </c>
      <c r="M100" s="360" t="s">
        <v>159</v>
      </c>
      <c r="N100" s="360" t="s">
        <v>160</v>
      </c>
      <c r="O100" s="360" t="s">
        <v>42</v>
      </c>
      <c r="P100" s="360" t="s">
        <v>96</v>
      </c>
      <c r="Q100" s="360" t="s">
        <v>36</v>
      </c>
      <c r="R100" s="359">
        <v>27.617497</v>
      </c>
      <c r="S100" s="359">
        <v>2.354352</v>
      </c>
      <c r="T100" s="359">
        <v>2.7221820000000001</v>
      </c>
      <c r="U100" s="359">
        <v>2.7079870000000001</v>
      </c>
      <c r="V100" s="359">
        <v>2.7221820000000001</v>
      </c>
      <c r="W100" s="359">
        <v>5.1076790000000001</v>
      </c>
      <c r="X100" s="359">
        <v>1.639151</v>
      </c>
      <c r="Y100" s="359">
        <v>0.20108799999999999</v>
      </c>
      <c r="Z100" s="359">
        <v>0.20108799999999999</v>
      </c>
      <c r="AA100" s="359">
        <v>0</v>
      </c>
      <c r="AB100" s="359">
        <v>0.132103</v>
      </c>
      <c r="AC100" s="359">
        <v>6.8985000000000005E-2</v>
      </c>
      <c r="AD100" s="359">
        <v>1268.6925739999999</v>
      </c>
      <c r="AE100" s="300">
        <f t="shared" si="14"/>
        <v>3.0443079296991069E-2</v>
      </c>
      <c r="AF100" s="300">
        <f t="shared" si="15"/>
        <v>2.5952288373211198E-3</v>
      </c>
      <c r="AG100" s="300">
        <f t="shared" si="16"/>
        <v>3.0006920064784199E-3</v>
      </c>
      <c r="AH100" s="300">
        <f t="shared" si="17"/>
        <v>2.9850446974329699E-3</v>
      </c>
      <c r="AI100" s="300">
        <f t="shared" si="18"/>
        <v>3.0006920064784199E-3</v>
      </c>
      <c r="AJ100" s="300">
        <f t="shared" si="19"/>
        <v>5.6302523295494898E-3</v>
      </c>
      <c r="AK100" s="300">
        <f t="shared" si="20"/>
        <v>1.80685468609781E-3</v>
      </c>
      <c r="AL100" s="300">
        <f t="shared" si="21"/>
        <v>2.2166157670527997E-4</v>
      </c>
      <c r="AM100" s="300">
        <f t="shared" si="22"/>
        <v>2.2166157670527997E-4</v>
      </c>
      <c r="AN100" s="300">
        <f t="shared" si="23"/>
        <v>0</v>
      </c>
      <c r="AO100" s="300">
        <f t="shared" si="24"/>
        <v>1.4561863098493E-4</v>
      </c>
      <c r="AP100" s="300">
        <f t="shared" si="25"/>
        <v>7.6042945720350001E-5</v>
      </c>
      <c r="AQ100" s="300">
        <f t="shared" si="26"/>
        <v>1.3984941732332117</v>
      </c>
    </row>
    <row r="101" spans="1:43" ht="15.75" thickBot="1" x14ac:dyDescent="0.3">
      <c r="A101" s="517" t="s">
        <v>470</v>
      </c>
      <c r="B101" s="518" t="s">
        <v>471</v>
      </c>
      <c r="C101" s="519" t="s">
        <v>371</v>
      </c>
      <c r="D101" s="518" t="s">
        <v>1664</v>
      </c>
      <c r="E101" s="518" t="s">
        <v>1666</v>
      </c>
      <c r="F101" s="9" t="s">
        <v>226</v>
      </c>
      <c r="G101" s="4" t="s">
        <v>227</v>
      </c>
      <c r="H101" s="4" t="s">
        <v>221</v>
      </c>
      <c r="I101" s="360" t="s">
        <v>27</v>
      </c>
      <c r="J101" s="360">
        <v>2011</v>
      </c>
      <c r="K101" s="17">
        <f t="shared" si="27"/>
        <v>99</v>
      </c>
      <c r="L101" s="360">
        <v>41</v>
      </c>
      <c r="M101" s="360" t="s">
        <v>161</v>
      </c>
      <c r="N101" s="360" t="s">
        <v>164</v>
      </c>
      <c r="O101" s="360" t="s">
        <v>42</v>
      </c>
      <c r="P101" s="360" t="s">
        <v>96</v>
      </c>
      <c r="Q101" s="360" t="s">
        <v>36</v>
      </c>
      <c r="R101" s="359">
        <v>28.172203</v>
      </c>
      <c r="S101" s="359">
        <v>2.9979999999999998E-3</v>
      </c>
      <c r="T101" s="359">
        <v>3.467E-3</v>
      </c>
      <c r="U101" s="359">
        <v>3.4480000000000001E-3</v>
      </c>
      <c r="V101" s="359">
        <v>3.467E-3</v>
      </c>
      <c r="W101" s="359">
        <v>10.807320000000001</v>
      </c>
      <c r="X101" s="359">
        <v>3.2738369999999999</v>
      </c>
      <c r="Y101" s="359">
        <v>0.26389099999999999</v>
      </c>
      <c r="Z101" s="359">
        <v>0.26389099999999999</v>
      </c>
      <c r="AA101" s="359">
        <v>0</v>
      </c>
      <c r="AB101" s="359">
        <v>0.263845</v>
      </c>
      <c r="AC101" s="359">
        <v>4.6E-5</v>
      </c>
      <c r="AD101" s="359">
        <v>2533.9292489999998</v>
      </c>
      <c r="AE101" s="300">
        <f t="shared" si="14"/>
        <v>3.1054537994515928E-2</v>
      </c>
      <c r="AF101" s="300">
        <f t="shared" si="15"/>
        <v>3.3047293073799997E-6</v>
      </c>
      <c r="AG101" s="300">
        <f t="shared" si="16"/>
        <v>3.8217133117699994E-6</v>
      </c>
      <c r="AH101" s="300">
        <f t="shared" si="17"/>
        <v>3.8007693968799999E-6</v>
      </c>
      <c r="AI101" s="300">
        <f t="shared" si="18"/>
        <v>3.8217133117699994E-6</v>
      </c>
      <c r="AJ101" s="300">
        <f t="shared" si="19"/>
        <v>1.19130310667892E-2</v>
      </c>
      <c r="AK101" s="300">
        <f t="shared" si="20"/>
        <v>3.60878755219647E-3</v>
      </c>
      <c r="AL101" s="300">
        <f t="shared" si="21"/>
        <v>2.9089003390720997E-4</v>
      </c>
      <c r="AM101" s="300">
        <f t="shared" si="22"/>
        <v>2.9089003390720997E-4</v>
      </c>
      <c r="AN101" s="300">
        <f t="shared" si="23"/>
        <v>0</v>
      </c>
      <c r="AO101" s="300">
        <f t="shared" si="24"/>
        <v>2.9083932758694996E-4</v>
      </c>
      <c r="AP101" s="300">
        <f t="shared" si="25"/>
        <v>5.0706320259999999E-8</v>
      </c>
      <c r="AQ101" s="300">
        <f t="shared" si="26"/>
        <v>2.7931788699125057</v>
      </c>
    </row>
    <row r="102" spans="1:43" ht="15.75" thickBot="1" x14ac:dyDescent="0.3">
      <c r="A102" s="517" t="s">
        <v>470</v>
      </c>
      <c r="B102" s="518" t="s">
        <v>471</v>
      </c>
      <c r="C102" s="519" t="s">
        <v>371</v>
      </c>
      <c r="D102" s="518" t="s">
        <v>1664</v>
      </c>
      <c r="E102" s="518" t="s">
        <v>1666</v>
      </c>
      <c r="F102" s="9" t="s">
        <v>226</v>
      </c>
      <c r="G102" s="4" t="s">
        <v>227</v>
      </c>
      <c r="H102" s="4" t="s">
        <v>221</v>
      </c>
      <c r="I102" s="360" t="s">
        <v>27</v>
      </c>
      <c r="J102" s="360">
        <v>2011</v>
      </c>
      <c r="K102" s="17">
        <f t="shared" si="27"/>
        <v>100</v>
      </c>
      <c r="L102" s="360">
        <v>42</v>
      </c>
      <c r="M102" s="360" t="s">
        <v>74</v>
      </c>
      <c r="N102" s="360" t="s">
        <v>52</v>
      </c>
      <c r="O102" s="360" t="s">
        <v>42</v>
      </c>
      <c r="P102" s="360" t="s">
        <v>31</v>
      </c>
      <c r="Q102" s="360" t="s">
        <v>36</v>
      </c>
      <c r="R102" s="359">
        <v>1029.076865</v>
      </c>
      <c r="S102" s="359">
        <v>975.56356700000003</v>
      </c>
      <c r="T102" s="359">
        <v>1127.9798129999999</v>
      </c>
      <c r="U102" s="359">
        <v>1122.0979629999999</v>
      </c>
      <c r="V102" s="359">
        <v>1127.9798129999999</v>
      </c>
      <c r="W102" s="359">
        <v>16.810089999999999</v>
      </c>
      <c r="X102" s="359">
        <v>12.030760000000001</v>
      </c>
      <c r="Y102" s="359">
        <v>21.069842999999999</v>
      </c>
      <c r="Z102" s="359">
        <v>21.069842999999999</v>
      </c>
      <c r="AA102" s="359">
        <v>0.35356399999999999</v>
      </c>
      <c r="AB102" s="359">
        <v>0.969584</v>
      </c>
      <c r="AC102" s="359">
        <v>19.746696</v>
      </c>
      <c r="AD102" s="359">
        <v>9311.7338259999997</v>
      </c>
      <c r="AE102" s="300">
        <f t="shared" si="14"/>
        <v>1.1343630671488432</v>
      </c>
      <c r="AF102" s="300">
        <f t="shared" si="15"/>
        <v>1.0753747535280427</v>
      </c>
      <c r="AG102" s="300">
        <f t="shared" si="16"/>
        <v>1.2433849053215849</v>
      </c>
      <c r="AH102" s="300">
        <f t="shared" si="17"/>
        <v>1.2369012755428614</v>
      </c>
      <c r="AI102" s="300">
        <f t="shared" si="18"/>
        <v>1.2433849053215849</v>
      </c>
      <c r="AJ102" s="300">
        <f t="shared" si="19"/>
        <v>1.8529952329117898E-2</v>
      </c>
      <c r="AK102" s="300">
        <f t="shared" si="20"/>
        <v>1.32616428158956E-2</v>
      </c>
      <c r="AL102" s="300">
        <f t="shared" si="21"/>
        <v>2.3225526238824325E-2</v>
      </c>
      <c r="AM102" s="300">
        <f t="shared" si="22"/>
        <v>2.3225526238824325E-2</v>
      </c>
      <c r="AN102" s="300">
        <f t="shared" si="23"/>
        <v>3.8973759600883996E-4</v>
      </c>
      <c r="AO102" s="300">
        <f t="shared" si="24"/>
        <v>1.0687834091950398E-3</v>
      </c>
      <c r="AP102" s="300">
        <f t="shared" si="25"/>
        <v>2.1767006335931757E-2</v>
      </c>
      <c r="AQ102" s="300">
        <f t="shared" si="26"/>
        <v>10.264429512109372</v>
      </c>
    </row>
    <row r="103" spans="1:43" ht="15.75" thickBot="1" x14ac:dyDescent="0.3">
      <c r="A103" s="517" t="s">
        <v>470</v>
      </c>
      <c r="B103" s="518" t="s">
        <v>471</v>
      </c>
      <c r="C103" s="519" t="s">
        <v>371</v>
      </c>
      <c r="D103" s="518" t="s">
        <v>1664</v>
      </c>
      <c r="E103" s="518" t="s">
        <v>1666</v>
      </c>
      <c r="F103" s="9" t="s">
        <v>226</v>
      </c>
      <c r="G103" s="4" t="s">
        <v>227</v>
      </c>
      <c r="H103" s="4" t="s">
        <v>221</v>
      </c>
      <c r="I103" s="360" t="s">
        <v>27</v>
      </c>
      <c r="J103" s="360">
        <v>2011</v>
      </c>
      <c r="K103" s="17">
        <f t="shared" si="27"/>
        <v>101</v>
      </c>
      <c r="L103" s="360">
        <v>43</v>
      </c>
      <c r="M103" s="360" t="s">
        <v>166</v>
      </c>
      <c r="N103" s="360" t="s">
        <v>158</v>
      </c>
      <c r="O103" s="360" t="s">
        <v>42</v>
      </c>
      <c r="P103" s="360" t="s">
        <v>96</v>
      </c>
      <c r="Q103" s="360" t="s">
        <v>36</v>
      </c>
      <c r="R103" s="359">
        <v>99.846566999999993</v>
      </c>
      <c r="S103" s="359">
        <v>6.4691450000000001</v>
      </c>
      <c r="T103" s="359">
        <v>7.4798450000000001</v>
      </c>
      <c r="U103" s="359">
        <v>7.440842</v>
      </c>
      <c r="V103" s="359">
        <v>7.4798450000000001</v>
      </c>
      <c r="W103" s="359">
        <v>49.609678000000002</v>
      </c>
      <c r="X103" s="359">
        <v>12.909233</v>
      </c>
      <c r="Y103" s="359">
        <v>1.4025799999999999</v>
      </c>
      <c r="Z103" s="359">
        <v>1.4025799999999999</v>
      </c>
      <c r="AA103" s="359">
        <v>0</v>
      </c>
      <c r="AB103" s="359">
        <v>1.0403819999999999</v>
      </c>
      <c r="AC103" s="359">
        <v>0.36219800000000002</v>
      </c>
      <c r="AD103" s="359">
        <v>9991.6663150000004</v>
      </c>
      <c r="AE103" s="300">
        <f t="shared" si="14"/>
        <v>0.11006200006877276</v>
      </c>
      <c r="AF103" s="300">
        <f t="shared" si="15"/>
        <v>7.1310116995299492E-3</v>
      </c>
      <c r="AG103" s="300">
        <f t="shared" si="16"/>
        <v>8.2451177405469499E-3</v>
      </c>
      <c r="AH103" s="300">
        <f t="shared" si="17"/>
        <v>8.2021242925230178E-3</v>
      </c>
      <c r="AI103" s="300">
        <f t="shared" si="18"/>
        <v>8.2451177405469499E-3</v>
      </c>
      <c r="AJ103" s="300">
        <f t="shared" si="19"/>
        <v>5.4685309144858182E-2</v>
      </c>
      <c r="AK103" s="300">
        <f t="shared" si="20"/>
        <v>1.422999353932523E-2</v>
      </c>
      <c r="AL103" s="300">
        <f t="shared" si="21"/>
        <v>1.5460797971797999E-3</v>
      </c>
      <c r="AM103" s="300">
        <f t="shared" si="22"/>
        <v>1.5460797971797999E-3</v>
      </c>
      <c r="AN103" s="300">
        <f t="shared" si="23"/>
        <v>0</v>
      </c>
      <c r="AO103" s="300">
        <f t="shared" si="24"/>
        <v>1.1468248453204198E-3</v>
      </c>
      <c r="AP103" s="300">
        <f t="shared" si="25"/>
        <v>3.9925495185937998E-4</v>
      </c>
      <c r="AQ103" s="300">
        <f t="shared" si="26"/>
        <v>11.013926784770524</v>
      </c>
    </row>
    <row r="104" spans="1:43" ht="15.75" thickBot="1" x14ac:dyDescent="0.3">
      <c r="A104" s="517" t="s">
        <v>470</v>
      </c>
      <c r="B104" s="518" t="s">
        <v>471</v>
      </c>
      <c r="C104" s="519" t="s">
        <v>371</v>
      </c>
      <c r="D104" s="518" t="s">
        <v>1664</v>
      </c>
      <c r="E104" s="518" t="s">
        <v>1666</v>
      </c>
      <c r="F104" s="9" t="s">
        <v>226</v>
      </c>
      <c r="G104" s="4" t="s">
        <v>227</v>
      </c>
      <c r="H104" s="4" t="s">
        <v>221</v>
      </c>
      <c r="I104" s="360" t="s">
        <v>27</v>
      </c>
      <c r="J104" s="360">
        <v>2011</v>
      </c>
      <c r="K104" s="17">
        <f t="shared" si="27"/>
        <v>102</v>
      </c>
      <c r="L104" s="360">
        <v>44</v>
      </c>
      <c r="M104" s="360" t="s">
        <v>109</v>
      </c>
      <c r="N104" s="360" t="s">
        <v>110</v>
      </c>
      <c r="O104" s="360" t="s">
        <v>42</v>
      </c>
      <c r="P104" s="360" t="s">
        <v>108</v>
      </c>
      <c r="Q104" s="360" t="s">
        <v>36</v>
      </c>
      <c r="R104" s="359">
        <v>686.19143399999996</v>
      </c>
      <c r="S104" s="359">
        <v>663.49432100000001</v>
      </c>
      <c r="T104" s="359">
        <v>767.15472499999998</v>
      </c>
      <c r="U104" s="359">
        <v>763.15439700000002</v>
      </c>
      <c r="V104" s="359">
        <v>767.15472499999998</v>
      </c>
      <c r="W104" s="359">
        <v>138.200242</v>
      </c>
      <c r="X104" s="359">
        <v>32.721437000000002</v>
      </c>
      <c r="Y104" s="359">
        <v>4.3355269999999999</v>
      </c>
      <c r="Z104" s="359">
        <v>4.3355269999999999</v>
      </c>
      <c r="AA104" s="359">
        <v>0</v>
      </c>
      <c r="AB104" s="359">
        <v>2.637089</v>
      </c>
      <c r="AC104" s="359">
        <v>1.6984379999999999</v>
      </c>
      <c r="AD104" s="359">
        <v>25326.189617</v>
      </c>
      <c r="AE104" s="300">
        <f t="shared" si="14"/>
        <v>0.75639657852331843</v>
      </c>
      <c r="AF104" s="300">
        <f t="shared" si="15"/>
        <v>0.73137729415907049</v>
      </c>
      <c r="AG104" s="300">
        <f t="shared" si="16"/>
        <v>0.84564332988743973</v>
      </c>
      <c r="AH104" s="300">
        <f t="shared" si="17"/>
        <v>0.84123372308933009</v>
      </c>
      <c r="AI104" s="300">
        <f t="shared" si="18"/>
        <v>0.84564332988743973</v>
      </c>
      <c r="AJ104" s="300">
        <f t="shared" si="19"/>
        <v>0.15233968980133702</v>
      </c>
      <c r="AK104" s="300">
        <f t="shared" si="20"/>
        <v>3.6069210084552467E-2</v>
      </c>
      <c r="AL104" s="300">
        <f t="shared" si="21"/>
        <v>4.7791004469103695E-3</v>
      </c>
      <c r="AM104" s="300">
        <f t="shared" si="22"/>
        <v>4.7791004469103695E-3</v>
      </c>
      <c r="AN104" s="300">
        <f t="shared" si="23"/>
        <v>0</v>
      </c>
      <c r="AO104" s="300">
        <f t="shared" si="24"/>
        <v>2.9068930301765898E-3</v>
      </c>
      <c r="AP104" s="300">
        <f t="shared" si="25"/>
        <v>1.8722074167337797E-3</v>
      </c>
      <c r="AQ104" s="300">
        <f t="shared" si="26"/>
        <v>27.917345254023665</v>
      </c>
    </row>
    <row r="105" spans="1:43" ht="15.75" thickBot="1" x14ac:dyDescent="0.3">
      <c r="A105" s="517" t="s">
        <v>470</v>
      </c>
      <c r="B105" s="518" t="s">
        <v>471</v>
      </c>
      <c r="C105" s="519" t="s">
        <v>371</v>
      </c>
      <c r="D105" s="518" t="s">
        <v>1664</v>
      </c>
      <c r="E105" s="518" t="s">
        <v>1666</v>
      </c>
      <c r="F105" s="9" t="s">
        <v>226</v>
      </c>
      <c r="G105" s="4" t="s">
        <v>227</v>
      </c>
      <c r="H105" s="4" t="s">
        <v>221</v>
      </c>
      <c r="I105" s="360" t="s">
        <v>27</v>
      </c>
      <c r="J105" s="360">
        <v>2011</v>
      </c>
      <c r="K105" s="17">
        <f t="shared" si="27"/>
        <v>103</v>
      </c>
      <c r="L105" s="360">
        <v>45</v>
      </c>
      <c r="M105" s="360" t="s">
        <v>167</v>
      </c>
      <c r="N105" s="360" t="s">
        <v>168</v>
      </c>
      <c r="O105" s="360" t="s">
        <v>42</v>
      </c>
      <c r="P105" s="360" t="s">
        <v>96</v>
      </c>
      <c r="Q105" s="360" t="s">
        <v>36</v>
      </c>
      <c r="R105" s="359">
        <v>148.59284400000001</v>
      </c>
      <c r="S105" s="359">
        <v>6.6985590000000004</v>
      </c>
      <c r="T105" s="359">
        <v>7.7451020000000002</v>
      </c>
      <c r="U105" s="359">
        <v>7.7047150000000002</v>
      </c>
      <c r="V105" s="359">
        <v>7.7451020000000002</v>
      </c>
      <c r="W105" s="359">
        <v>26.227657000000001</v>
      </c>
      <c r="X105" s="359">
        <v>8.9759510000000002</v>
      </c>
      <c r="Y105" s="359">
        <v>0.72351699999999997</v>
      </c>
      <c r="Z105" s="359">
        <v>0.72351699999999997</v>
      </c>
      <c r="AA105" s="359">
        <v>0</v>
      </c>
      <c r="AB105" s="359">
        <v>0.72339100000000001</v>
      </c>
      <c r="AC105" s="359">
        <v>1.26E-4</v>
      </c>
      <c r="AD105" s="359">
        <v>6947.3304850000004</v>
      </c>
      <c r="AE105" s="300">
        <f t="shared" si="14"/>
        <v>0.16379557252626567</v>
      </c>
      <c r="AF105" s="300">
        <f t="shared" si="15"/>
        <v>7.38389734640229E-3</v>
      </c>
      <c r="AG105" s="300">
        <f t="shared" si="16"/>
        <v>8.5375135317036204E-3</v>
      </c>
      <c r="AH105" s="300">
        <f t="shared" si="17"/>
        <v>8.4929944848266496E-3</v>
      </c>
      <c r="AI105" s="300">
        <f t="shared" si="18"/>
        <v>8.5375135317036204E-3</v>
      </c>
      <c r="AJ105" s="300">
        <f t="shared" si="19"/>
        <v>2.8911042945900668E-2</v>
      </c>
      <c r="AK105" s="300">
        <f t="shared" si="20"/>
        <v>9.8942923053058091E-3</v>
      </c>
      <c r="AL105" s="300">
        <f t="shared" si="21"/>
        <v>7.9754097207726993E-4</v>
      </c>
      <c r="AM105" s="300">
        <f t="shared" si="22"/>
        <v>7.9754097207726993E-4</v>
      </c>
      <c r="AN105" s="300">
        <f t="shared" si="23"/>
        <v>0</v>
      </c>
      <c r="AO105" s="300">
        <f t="shared" si="24"/>
        <v>7.9740208085221002E-4</v>
      </c>
      <c r="AP105" s="300">
        <f t="shared" si="25"/>
        <v>1.3889122505999999E-7</v>
      </c>
      <c r="AQ105" s="300">
        <f t="shared" si="26"/>
        <v>7.6581209679232849</v>
      </c>
    </row>
    <row r="106" spans="1:43" ht="15.75" thickBot="1" x14ac:dyDescent="0.3">
      <c r="A106" s="517" t="s">
        <v>470</v>
      </c>
      <c r="B106" s="518" t="s">
        <v>471</v>
      </c>
      <c r="C106" s="519" t="s">
        <v>371</v>
      </c>
      <c r="D106" s="518" t="s">
        <v>1664</v>
      </c>
      <c r="E106" s="518" t="s">
        <v>1666</v>
      </c>
      <c r="F106" s="9" t="s">
        <v>219</v>
      </c>
      <c r="G106" s="4" t="s">
        <v>220</v>
      </c>
      <c r="H106" s="4" t="s">
        <v>221</v>
      </c>
      <c r="I106" s="17" t="s">
        <v>27</v>
      </c>
      <c r="J106" s="17">
        <v>2011</v>
      </c>
      <c r="K106" s="17">
        <f t="shared" si="27"/>
        <v>104</v>
      </c>
      <c r="L106" s="17">
        <v>1</v>
      </c>
      <c r="M106" s="360" t="s">
        <v>94</v>
      </c>
      <c r="N106" s="360" t="s">
        <v>95</v>
      </c>
      <c r="O106" s="360" t="s">
        <v>42</v>
      </c>
      <c r="P106" s="360" t="s">
        <v>96</v>
      </c>
      <c r="Q106" s="360" t="s">
        <v>36</v>
      </c>
      <c r="R106" s="360">
        <v>514.92782199999999</v>
      </c>
      <c r="S106" s="360">
        <v>49.446112999999997</v>
      </c>
      <c r="T106" s="360">
        <v>57.171278999999998</v>
      </c>
      <c r="U106" s="359">
        <v>56.873159999999999</v>
      </c>
      <c r="V106" s="359">
        <v>57.171278999999998</v>
      </c>
      <c r="W106" s="359">
        <v>29.887271999999999</v>
      </c>
      <c r="X106" s="359">
        <v>12.188878000000001</v>
      </c>
      <c r="Y106" s="359">
        <v>1.5979030000000001</v>
      </c>
      <c r="Z106" s="359">
        <v>1.5979030000000001</v>
      </c>
      <c r="AA106" s="359">
        <v>0</v>
      </c>
      <c r="AB106" s="359">
        <v>0.98232699999999995</v>
      </c>
      <c r="AC106" s="359">
        <v>0.61557600000000001</v>
      </c>
      <c r="AD106" s="359">
        <v>9434.1161809999994</v>
      </c>
      <c r="AE106" s="300">
        <f t="shared" si="14"/>
        <v>0.56761076202426686</v>
      </c>
      <c r="AF106" s="300">
        <f t="shared" si="15"/>
        <v>5.4505009595438025E-2</v>
      </c>
      <c r="AG106" s="300">
        <f t="shared" si="16"/>
        <v>6.3020547448865483E-2</v>
      </c>
      <c r="AH106" s="300">
        <f t="shared" si="17"/>
        <v>6.269192750343959E-2</v>
      </c>
      <c r="AI106" s="300">
        <f t="shared" si="18"/>
        <v>6.3020547448865483E-2</v>
      </c>
      <c r="AJ106" s="300">
        <f t="shared" si="19"/>
        <v>3.2945077950646315E-2</v>
      </c>
      <c r="AK106" s="300">
        <f t="shared" si="20"/>
        <v>1.3435938075610179E-2</v>
      </c>
      <c r="AL106" s="300">
        <f t="shared" si="21"/>
        <v>1.76138654918293E-3</v>
      </c>
      <c r="AM106" s="300">
        <f t="shared" si="22"/>
        <v>1.76138654918293E-3</v>
      </c>
      <c r="AN106" s="300">
        <f t="shared" si="23"/>
        <v>0</v>
      </c>
      <c r="AO106" s="300">
        <f t="shared" si="24"/>
        <v>1.0828301622183697E-3</v>
      </c>
      <c r="AP106" s="300">
        <f t="shared" si="25"/>
        <v>6.7855638696455998E-4</v>
      </c>
      <c r="AQ106" s="300">
        <f t="shared" si="26"/>
        <v>10.399332966170306</v>
      </c>
    </row>
    <row r="107" spans="1:43" ht="15.75" thickBot="1" x14ac:dyDescent="0.3">
      <c r="A107" s="517" t="s">
        <v>470</v>
      </c>
      <c r="B107" s="518" t="s">
        <v>471</v>
      </c>
      <c r="C107" s="519" t="s">
        <v>371</v>
      </c>
      <c r="D107" s="518" t="s">
        <v>1664</v>
      </c>
      <c r="E107" s="518" t="s">
        <v>1666</v>
      </c>
      <c r="F107" s="9" t="s">
        <v>219</v>
      </c>
      <c r="G107" s="4" t="s">
        <v>220</v>
      </c>
      <c r="H107" s="4" t="s">
        <v>221</v>
      </c>
      <c r="I107" s="479" t="s">
        <v>27</v>
      </c>
      <c r="J107" s="17">
        <v>2011</v>
      </c>
      <c r="K107" s="17">
        <f t="shared" si="27"/>
        <v>105</v>
      </c>
      <c r="L107" s="17">
        <v>2</v>
      </c>
      <c r="M107" s="360" t="s">
        <v>314</v>
      </c>
      <c r="N107" s="360" t="s">
        <v>1553</v>
      </c>
      <c r="O107" s="360" t="s">
        <v>30</v>
      </c>
      <c r="P107" s="360" t="s">
        <v>85</v>
      </c>
      <c r="Q107" s="360" t="s">
        <v>36</v>
      </c>
      <c r="R107" s="360">
        <v>14.803171000000001</v>
      </c>
      <c r="S107" s="360">
        <v>1.297072</v>
      </c>
      <c r="T107" s="360">
        <v>1.499719</v>
      </c>
      <c r="U107" s="359">
        <v>1.4918990000000001</v>
      </c>
      <c r="V107" s="359">
        <v>1.499719</v>
      </c>
      <c r="W107" s="359">
        <v>5.8067469999999997</v>
      </c>
      <c r="X107" s="359">
        <v>1.3826229999999999</v>
      </c>
      <c r="Y107" s="359">
        <v>0.15623000000000001</v>
      </c>
      <c r="Z107" s="359">
        <v>0.15623000000000001</v>
      </c>
      <c r="AA107" s="359">
        <v>1.9585999999999999E-2</v>
      </c>
      <c r="AB107" s="359">
        <v>0.111429</v>
      </c>
      <c r="AC107" s="359">
        <v>2.5215000000000001E-2</v>
      </c>
      <c r="AD107" s="359">
        <v>1070.1418180000001</v>
      </c>
      <c r="AE107" s="300">
        <f t="shared" si="14"/>
        <v>1.6317702817164007E-2</v>
      </c>
      <c r="AF107" s="300">
        <f t="shared" si="15"/>
        <v>1.4297771354843199E-3</v>
      </c>
      <c r="AG107" s="300">
        <f t="shared" si="16"/>
        <v>1.65315721552189E-3</v>
      </c>
      <c r="AH107" s="300">
        <f t="shared" si="17"/>
        <v>1.6445371410776898E-3</v>
      </c>
      <c r="AI107" s="300">
        <f t="shared" si="18"/>
        <v>1.65315721552189E-3</v>
      </c>
      <c r="AJ107" s="300">
        <f t="shared" si="19"/>
        <v>6.4008428924085693E-3</v>
      </c>
      <c r="AK107" s="300">
        <f t="shared" si="20"/>
        <v>1.5240809703661298E-3</v>
      </c>
      <c r="AL107" s="300">
        <f t="shared" si="21"/>
        <v>1.7221409596129998E-4</v>
      </c>
      <c r="AM107" s="300">
        <f t="shared" si="22"/>
        <v>1.7221409596129998E-4</v>
      </c>
      <c r="AN107" s="300">
        <f t="shared" si="23"/>
        <v>2.1589869317659998E-5</v>
      </c>
      <c r="AO107" s="300">
        <f t="shared" si="24"/>
        <v>1.2282944696198999E-4</v>
      </c>
      <c r="AP107" s="300">
        <f t="shared" si="25"/>
        <v>2.7794779681649998E-5</v>
      </c>
      <c r="AQ107" s="300">
        <f t="shared" si="26"/>
        <v>1.1796294292853615</v>
      </c>
    </row>
    <row r="108" spans="1:43" ht="15.75" thickBot="1" x14ac:dyDescent="0.3">
      <c r="A108" s="517" t="s">
        <v>470</v>
      </c>
      <c r="B108" s="518" t="s">
        <v>471</v>
      </c>
      <c r="C108" s="519" t="s">
        <v>371</v>
      </c>
      <c r="D108" s="518" t="s">
        <v>1664</v>
      </c>
      <c r="E108" s="518" t="s">
        <v>1666</v>
      </c>
      <c r="F108" s="9" t="s">
        <v>219</v>
      </c>
      <c r="G108" s="4" t="s">
        <v>220</v>
      </c>
      <c r="H108" s="4" t="s">
        <v>221</v>
      </c>
      <c r="I108" s="479" t="s">
        <v>27</v>
      </c>
      <c r="J108" s="17">
        <v>2011</v>
      </c>
      <c r="K108" s="17">
        <f t="shared" si="27"/>
        <v>106</v>
      </c>
      <c r="L108" s="17">
        <v>3</v>
      </c>
      <c r="M108" s="360" t="s">
        <v>336</v>
      </c>
      <c r="N108" s="360" t="s">
        <v>337</v>
      </c>
      <c r="O108" s="360" t="s">
        <v>42</v>
      </c>
      <c r="P108" s="360" t="s">
        <v>96</v>
      </c>
      <c r="Q108" s="360" t="s">
        <v>36</v>
      </c>
      <c r="R108" s="360">
        <v>54.943573000000001</v>
      </c>
      <c r="S108" s="360">
        <v>22.191659000000001</v>
      </c>
      <c r="T108" s="360">
        <v>25.658750999999999</v>
      </c>
      <c r="U108" s="359">
        <v>25.524954000000001</v>
      </c>
      <c r="V108" s="359">
        <v>25.658750999999999</v>
      </c>
      <c r="W108" s="359">
        <v>4.6609579999999999</v>
      </c>
      <c r="X108" s="359">
        <v>1.660647</v>
      </c>
      <c r="Y108" s="359">
        <v>0.590449</v>
      </c>
      <c r="Z108" s="359">
        <v>0.590449</v>
      </c>
      <c r="AA108" s="359">
        <v>0</v>
      </c>
      <c r="AB108" s="359">
        <v>0.13383500000000001</v>
      </c>
      <c r="AC108" s="359">
        <v>0.45661400000000002</v>
      </c>
      <c r="AD108" s="359">
        <v>1285.3304639999999</v>
      </c>
      <c r="AE108" s="300">
        <f t="shared" si="14"/>
        <v>6.0564921929710629E-2</v>
      </c>
      <c r="AF108" s="300">
        <f t="shared" si="15"/>
        <v>2.446211670336329E-2</v>
      </c>
      <c r="AG108" s="300">
        <f t="shared" si="16"/>
        <v>2.8283931427773808E-2</v>
      </c>
      <c r="AH108" s="300">
        <f t="shared" si="17"/>
        <v>2.8136445481429739E-2</v>
      </c>
      <c r="AI108" s="300">
        <f t="shared" si="18"/>
        <v>2.8283931427773808E-2</v>
      </c>
      <c r="AJ108" s="300">
        <f t="shared" si="19"/>
        <v>5.1378267188349792E-3</v>
      </c>
      <c r="AK108" s="300">
        <f t="shared" si="20"/>
        <v>1.8305499700175698E-3</v>
      </c>
      <c r="AL108" s="300">
        <f t="shared" si="21"/>
        <v>6.5085861067818991E-4</v>
      </c>
      <c r="AM108" s="300">
        <f t="shared" si="22"/>
        <v>6.5085861067818991E-4</v>
      </c>
      <c r="AN108" s="300">
        <f t="shared" si="23"/>
        <v>0</v>
      </c>
      <c r="AO108" s="300">
        <f t="shared" si="24"/>
        <v>1.4752783417385E-4</v>
      </c>
      <c r="AP108" s="300">
        <f t="shared" si="25"/>
        <v>5.0333077650433996E-4</v>
      </c>
      <c r="AQ108" s="300">
        <f t="shared" si="26"/>
        <v>1.4168343075547478</v>
      </c>
    </row>
    <row r="109" spans="1:43" ht="15.75" thickBot="1" x14ac:dyDescent="0.3">
      <c r="A109" s="517" t="s">
        <v>470</v>
      </c>
      <c r="B109" s="518" t="s">
        <v>471</v>
      </c>
      <c r="C109" s="519" t="s">
        <v>371</v>
      </c>
      <c r="D109" s="518" t="s">
        <v>1664</v>
      </c>
      <c r="E109" s="518" t="s">
        <v>1666</v>
      </c>
      <c r="F109" s="9" t="s">
        <v>219</v>
      </c>
      <c r="G109" s="4" t="s">
        <v>220</v>
      </c>
      <c r="H109" s="4" t="s">
        <v>221</v>
      </c>
      <c r="I109" s="479" t="s">
        <v>27</v>
      </c>
      <c r="J109" s="17">
        <v>2011</v>
      </c>
      <c r="K109" s="17">
        <f t="shared" si="27"/>
        <v>107</v>
      </c>
      <c r="L109" s="17">
        <v>4</v>
      </c>
      <c r="M109" s="360" t="s">
        <v>207</v>
      </c>
      <c r="N109" s="360" t="s">
        <v>1561</v>
      </c>
      <c r="O109" s="360" t="s">
        <v>42</v>
      </c>
      <c r="P109" s="360" t="s">
        <v>31</v>
      </c>
      <c r="Q109" s="360" t="s">
        <v>36</v>
      </c>
      <c r="R109" s="360">
        <v>103.519204</v>
      </c>
      <c r="S109" s="360">
        <v>2.905E-3</v>
      </c>
      <c r="T109" s="360">
        <v>3.359E-3</v>
      </c>
      <c r="U109" s="359">
        <v>3.3419999999999999E-3</v>
      </c>
      <c r="V109" s="359">
        <v>3.359E-3</v>
      </c>
      <c r="W109" s="359">
        <v>432.50018299999999</v>
      </c>
      <c r="X109" s="359">
        <v>38.311348000000002</v>
      </c>
      <c r="Y109" s="359">
        <v>3.08813</v>
      </c>
      <c r="Z109" s="359">
        <v>3.08813</v>
      </c>
      <c r="AA109" s="359">
        <v>0</v>
      </c>
      <c r="AB109" s="359">
        <v>3.0875919999999999</v>
      </c>
      <c r="AC109" s="359">
        <v>5.3700000000000004E-4</v>
      </c>
      <c r="AD109" s="359">
        <v>29652.746157000001</v>
      </c>
      <c r="AE109" s="300">
        <f t="shared" si="14"/>
        <v>0.11411038937139724</v>
      </c>
      <c r="AF109" s="300">
        <f t="shared" si="15"/>
        <v>3.2022143555499998E-6</v>
      </c>
      <c r="AG109" s="300">
        <f t="shared" si="16"/>
        <v>3.7026636902899999E-6</v>
      </c>
      <c r="AH109" s="300">
        <f t="shared" si="17"/>
        <v>3.6839243980199995E-6</v>
      </c>
      <c r="AI109" s="300">
        <f t="shared" si="18"/>
        <v>3.7026636902899999E-6</v>
      </c>
      <c r="AJ109" s="300">
        <f t="shared" si="19"/>
        <v>0.47674984329796966</v>
      </c>
      <c r="AK109" s="300">
        <f t="shared" si="20"/>
        <v>4.2231032201745886E-2</v>
      </c>
      <c r="AL109" s="300">
        <f t="shared" si="21"/>
        <v>3.4040806257503E-3</v>
      </c>
      <c r="AM109" s="300">
        <f t="shared" si="22"/>
        <v>3.4040806257503E-3</v>
      </c>
      <c r="AN109" s="300">
        <f t="shared" si="23"/>
        <v>0</v>
      </c>
      <c r="AO109" s="300">
        <f t="shared" si="24"/>
        <v>3.4034875822655194E-3</v>
      </c>
      <c r="AP109" s="300">
        <f t="shared" si="25"/>
        <v>5.9194117347000001E-7</v>
      </c>
      <c r="AQ109" s="300">
        <f t="shared" si="26"/>
        <v>32.686557461420136</v>
      </c>
    </row>
    <row r="110" spans="1:43" ht="15.75" thickBot="1" x14ac:dyDescent="0.3">
      <c r="A110" s="517" t="s">
        <v>470</v>
      </c>
      <c r="B110" s="518" t="s">
        <v>471</v>
      </c>
      <c r="C110" s="519" t="s">
        <v>371</v>
      </c>
      <c r="D110" s="518" t="s">
        <v>1664</v>
      </c>
      <c r="E110" s="518" t="s">
        <v>1666</v>
      </c>
      <c r="F110" s="9" t="s">
        <v>219</v>
      </c>
      <c r="G110" s="4" t="s">
        <v>220</v>
      </c>
      <c r="H110" s="4" t="s">
        <v>221</v>
      </c>
      <c r="I110" s="479" t="s">
        <v>27</v>
      </c>
      <c r="J110" s="17">
        <v>2011</v>
      </c>
      <c r="K110" s="17">
        <f t="shared" si="27"/>
        <v>108</v>
      </c>
      <c r="L110" s="17">
        <v>5</v>
      </c>
      <c r="M110" s="360" t="s">
        <v>287</v>
      </c>
      <c r="N110" s="360" t="s">
        <v>288</v>
      </c>
      <c r="O110" s="360" t="s">
        <v>42</v>
      </c>
      <c r="P110" s="360" t="s">
        <v>96</v>
      </c>
      <c r="Q110" s="360" t="s">
        <v>36</v>
      </c>
      <c r="R110" s="360">
        <v>346.89470999999998</v>
      </c>
      <c r="S110" s="360">
        <v>0.93890399999999996</v>
      </c>
      <c r="T110" s="360">
        <v>1.085593</v>
      </c>
      <c r="U110" s="359">
        <v>1.0799319999999999</v>
      </c>
      <c r="V110" s="359">
        <v>1.085593</v>
      </c>
      <c r="W110" s="359">
        <v>38.811239999999998</v>
      </c>
      <c r="X110" s="359">
        <v>12.397093999999999</v>
      </c>
      <c r="Y110" s="359">
        <v>0.999282</v>
      </c>
      <c r="Z110" s="359">
        <v>0.999282</v>
      </c>
      <c r="AA110" s="359">
        <v>0</v>
      </c>
      <c r="AB110" s="359">
        <v>0.999108</v>
      </c>
      <c r="AC110" s="359">
        <v>1.74E-4</v>
      </c>
      <c r="AD110" s="359">
        <v>9595.2742099999996</v>
      </c>
      <c r="AE110" s="300">
        <f t="shared" si="14"/>
        <v>0.38238596221217008</v>
      </c>
      <c r="AF110" s="300">
        <f t="shared" si="15"/>
        <v>1.0349644982042398E-3</v>
      </c>
      <c r="AG110" s="300">
        <f t="shared" si="16"/>
        <v>1.19666144195683E-3</v>
      </c>
      <c r="AH110" s="300">
        <f t="shared" si="17"/>
        <v>1.19042125763092E-3</v>
      </c>
      <c r="AI110" s="300">
        <f t="shared" si="18"/>
        <v>1.19666144195683E-3</v>
      </c>
      <c r="AJ110" s="300">
        <f t="shared" si="19"/>
        <v>4.2782068807124395E-2</v>
      </c>
      <c r="AK110" s="300">
        <f t="shared" si="20"/>
        <v>1.3665456927333139E-2</v>
      </c>
      <c r="AL110" s="300">
        <f t="shared" si="21"/>
        <v>1.10151985047942E-3</v>
      </c>
      <c r="AM110" s="300">
        <f t="shared" si="22"/>
        <v>1.10151985047942E-3</v>
      </c>
      <c r="AN110" s="300">
        <f t="shared" si="23"/>
        <v>0</v>
      </c>
      <c r="AO110" s="300">
        <f t="shared" si="24"/>
        <v>1.10132804831148E-3</v>
      </c>
      <c r="AP110" s="300">
        <f t="shared" si="25"/>
        <v>1.9180216793999998E-7</v>
      </c>
      <c r="AQ110" s="300">
        <f t="shared" si="26"/>
        <v>10.576979284234314</v>
      </c>
    </row>
    <row r="111" spans="1:43" ht="15.75" thickBot="1" x14ac:dyDescent="0.3">
      <c r="A111" s="517" t="s">
        <v>470</v>
      </c>
      <c r="B111" s="518" t="s">
        <v>471</v>
      </c>
      <c r="C111" s="519" t="s">
        <v>371</v>
      </c>
      <c r="D111" s="518" t="s">
        <v>1664</v>
      </c>
      <c r="E111" s="518" t="s">
        <v>1666</v>
      </c>
      <c r="F111" s="9" t="s">
        <v>219</v>
      </c>
      <c r="G111" s="4" t="s">
        <v>220</v>
      </c>
      <c r="H111" s="4" t="s">
        <v>221</v>
      </c>
      <c r="I111" s="479" t="s">
        <v>27</v>
      </c>
      <c r="J111" s="17">
        <v>2011</v>
      </c>
      <c r="K111" s="17">
        <f t="shared" si="27"/>
        <v>109</v>
      </c>
      <c r="L111" s="17">
        <v>6</v>
      </c>
      <c r="M111" s="360" t="s">
        <v>184</v>
      </c>
      <c r="N111" s="360" t="s">
        <v>61</v>
      </c>
      <c r="O111" s="360" t="s">
        <v>42</v>
      </c>
      <c r="P111" s="360" t="s">
        <v>85</v>
      </c>
      <c r="Q111" s="360" t="s">
        <v>36</v>
      </c>
      <c r="R111" s="360">
        <v>7.188993</v>
      </c>
      <c r="S111" s="360">
        <v>4.4402999999999998E-2</v>
      </c>
      <c r="T111" s="360">
        <v>5.1339999999999997E-2</v>
      </c>
      <c r="U111" s="359">
        <v>5.1071999999999999E-2</v>
      </c>
      <c r="V111" s="359">
        <v>5.1339999999999997E-2</v>
      </c>
      <c r="W111" s="359">
        <v>12.645721999999999</v>
      </c>
      <c r="X111" s="359">
        <v>1.9515929999999999</v>
      </c>
      <c r="Y111" s="359">
        <v>0.16563</v>
      </c>
      <c r="Z111" s="359">
        <v>0.16563</v>
      </c>
      <c r="AA111" s="359">
        <v>1.34E-4</v>
      </c>
      <c r="AB111" s="359">
        <v>0.15728300000000001</v>
      </c>
      <c r="AC111" s="359">
        <v>8.2129999999999998E-3</v>
      </c>
      <c r="AD111" s="359">
        <v>1510.521156</v>
      </c>
      <c r="AE111" s="300">
        <f t="shared" si="14"/>
        <v>7.9245082914108297E-3</v>
      </c>
      <c r="AF111" s="300">
        <f t="shared" si="15"/>
        <v>4.894592909793E-5</v>
      </c>
      <c r="AG111" s="300">
        <f t="shared" si="16"/>
        <v>5.659266265539999E-5</v>
      </c>
      <c r="AH111" s="300">
        <f t="shared" si="17"/>
        <v>5.6297243224319998E-5</v>
      </c>
      <c r="AI111" s="300">
        <f t="shared" si="18"/>
        <v>5.659266265539999E-5</v>
      </c>
      <c r="AJ111" s="300">
        <f t="shared" si="19"/>
        <v>1.3939522383715819E-2</v>
      </c>
      <c r="AK111" s="300">
        <f t="shared" si="20"/>
        <v>2.1512630364168297E-3</v>
      </c>
      <c r="AL111" s="300">
        <f t="shared" si="21"/>
        <v>1.8257582227529997E-4</v>
      </c>
      <c r="AM111" s="300">
        <f t="shared" si="22"/>
        <v>1.8257582227529997E-4</v>
      </c>
      <c r="AN111" s="300">
        <f t="shared" si="23"/>
        <v>1.4770971553999998E-7</v>
      </c>
      <c r="AO111" s="300">
        <f t="shared" si="24"/>
        <v>1.7337482977072997E-4</v>
      </c>
      <c r="AP111" s="300">
        <f t="shared" si="25"/>
        <v>9.0532827890299989E-6</v>
      </c>
      <c r="AQ111" s="300">
        <f t="shared" si="26"/>
        <v>1.6650645542530742</v>
      </c>
    </row>
    <row r="112" spans="1:43" ht="15.75" thickBot="1" x14ac:dyDescent="0.3">
      <c r="A112" s="517" t="s">
        <v>470</v>
      </c>
      <c r="B112" s="518" t="s">
        <v>471</v>
      </c>
      <c r="C112" s="519" t="s">
        <v>371</v>
      </c>
      <c r="D112" s="518" t="s">
        <v>1664</v>
      </c>
      <c r="E112" s="518" t="s">
        <v>1666</v>
      </c>
      <c r="F112" s="9" t="s">
        <v>219</v>
      </c>
      <c r="G112" s="4" t="s">
        <v>220</v>
      </c>
      <c r="H112" s="4" t="s">
        <v>221</v>
      </c>
      <c r="I112" s="479" t="s">
        <v>27</v>
      </c>
      <c r="J112" s="17">
        <v>2011</v>
      </c>
      <c r="K112" s="17">
        <f t="shared" si="27"/>
        <v>110</v>
      </c>
      <c r="L112" s="17">
        <v>7</v>
      </c>
      <c r="M112" s="360" t="s">
        <v>169</v>
      </c>
      <c r="N112" s="360" t="s">
        <v>164</v>
      </c>
      <c r="O112" s="360" t="s">
        <v>42</v>
      </c>
      <c r="P112" s="360" t="s">
        <v>96</v>
      </c>
      <c r="Q112" s="360" t="s">
        <v>36</v>
      </c>
      <c r="R112" s="360">
        <v>141.16805199999999</v>
      </c>
      <c r="S112" s="360">
        <v>32.051293000000001</v>
      </c>
      <c r="T112" s="360">
        <v>37.058796000000001</v>
      </c>
      <c r="U112" s="359">
        <v>36.865552999999998</v>
      </c>
      <c r="V112" s="359">
        <v>37.058796000000001</v>
      </c>
      <c r="W112" s="359">
        <v>4.1873180000000003</v>
      </c>
      <c r="X112" s="359">
        <v>2.4321839999999999</v>
      </c>
      <c r="Y112" s="359">
        <v>0.196049</v>
      </c>
      <c r="Z112" s="359">
        <v>0.196049</v>
      </c>
      <c r="AA112" s="359">
        <v>0</v>
      </c>
      <c r="AB112" s="359">
        <v>0.19601499999999999</v>
      </c>
      <c r="AC112" s="359">
        <v>3.4E-5</v>
      </c>
      <c r="AD112" s="359">
        <v>1882.495257</v>
      </c>
      <c r="AE112" s="300">
        <f t="shared" si="14"/>
        <v>0.15561114033026807</v>
      </c>
      <c r="AF112" s="300">
        <f t="shared" si="15"/>
        <v>3.5330502774023824E-2</v>
      </c>
      <c r="AG112" s="300">
        <f t="shared" si="16"/>
        <v>4.0850329965782757E-2</v>
      </c>
      <c r="AH112" s="300">
        <f t="shared" si="17"/>
        <v>4.063731602130443E-2</v>
      </c>
      <c r="AI112" s="300">
        <f t="shared" si="18"/>
        <v>4.0850329965782757E-2</v>
      </c>
      <c r="AJ112" s="300">
        <f t="shared" si="19"/>
        <v>4.6157279899665801E-3</v>
      </c>
      <c r="AK112" s="300">
        <f t="shared" si="20"/>
        <v>2.6810239312010397E-3</v>
      </c>
      <c r="AL112" s="300">
        <f t="shared" si="21"/>
        <v>2.1610703001419E-4</v>
      </c>
      <c r="AM112" s="300">
        <f t="shared" si="22"/>
        <v>2.1610703001419E-4</v>
      </c>
      <c r="AN112" s="300">
        <f t="shared" si="23"/>
        <v>0</v>
      </c>
      <c r="AO112" s="300">
        <f t="shared" si="24"/>
        <v>2.1606955142964998E-4</v>
      </c>
      <c r="AP112" s="300">
        <f t="shared" si="25"/>
        <v>3.7478584539999995E-8</v>
      </c>
      <c r="AQ112" s="300">
        <f t="shared" si="26"/>
        <v>2.0750958128124566</v>
      </c>
    </row>
    <row r="113" spans="1:43" ht="15.75" thickBot="1" x14ac:dyDescent="0.3">
      <c r="A113" s="517" t="s">
        <v>470</v>
      </c>
      <c r="B113" s="518" t="s">
        <v>471</v>
      </c>
      <c r="C113" s="519" t="s">
        <v>371</v>
      </c>
      <c r="D113" s="518" t="s">
        <v>1664</v>
      </c>
      <c r="E113" s="518" t="s">
        <v>1666</v>
      </c>
      <c r="F113" s="9" t="s">
        <v>219</v>
      </c>
      <c r="G113" s="4" t="s">
        <v>220</v>
      </c>
      <c r="H113" s="4" t="s">
        <v>221</v>
      </c>
      <c r="I113" s="479" t="s">
        <v>27</v>
      </c>
      <c r="J113" s="17">
        <v>2011</v>
      </c>
      <c r="K113" s="17">
        <f t="shared" si="27"/>
        <v>111</v>
      </c>
      <c r="L113" s="17">
        <v>8</v>
      </c>
      <c r="M113" s="360" t="s">
        <v>170</v>
      </c>
      <c r="N113" s="360" t="s">
        <v>171</v>
      </c>
      <c r="O113" s="360" t="s">
        <v>42</v>
      </c>
      <c r="P113" s="360" t="s">
        <v>96</v>
      </c>
      <c r="Q113" s="360" t="s">
        <v>36</v>
      </c>
      <c r="R113" s="360">
        <v>743.17785400000002</v>
      </c>
      <c r="S113" s="360">
        <v>124.270003</v>
      </c>
      <c r="T113" s="360">
        <v>143.68520799999999</v>
      </c>
      <c r="U113" s="359">
        <v>142.93596199999999</v>
      </c>
      <c r="V113" s="359">
        <v>143.68520799999999</v>
      </c>
      <c r="W113" s="359">
        <v>10.331474</v>
      </c>
      <c r="X113" s="359">
        <v>6.3881459999999999</v>
      </c>
      <c r="Y113" s="359">
        <v>0.96291899999999997</v>
      </c>
      <c r="Z113" s="359">
        <v>0.96291899999999997</v>
      </c>
      <c r="AA113" s="359">
        <v>0</v>
      </c>
      <c r="AB113" s="359">
        <v>0.51483400000000001</v>
      </c>
      <c r="AC113" s="359">
        <v>0.44808500000000001</v>
      </c>
      <c r="AD113" s="359">
        <v>4944.3851329999998</v>
      </c>
      <c r="AE113" s="300">
        <f t="shared" si="14"/>
        <v>0.81921335380572868</v>
      </c>
      <c r="AF113" s="300">
        <f t="shared" si="15"/>
        <v>0.13698422980063393</v>
      </c>
      <c r="AG113" s="300">
        <f t="shared" si="16"/>
        <v>0.15838582985810246</v>
      </c>
      <c r="AH113" s="300">
        <f t="shared" si="17"/>
        <v>0.1575599275183302</v>
      </c>
      <c r="AI113" s="300">
        <f t="shared" si="18"/>
        <v>0.15838582985810246</v>
      </c>
      <c r="AJ113" s="300">
        <f t="shared" si="19"/>
        <v>1.1388500639170939E-2</v>
      </c>
      <c r="AK113" s="300">
        <f t="shared" si="20"/>
        <v>7.0417255857312599E-3</v>
      </c>
      <c r="AL113" s="300">
        <f t="shared" si="21"/>
        <v>1.0614365043138897E-3</v>
      </c>
      <c r="AM113" s="300">
        <f t="shared" si="22"/>
        <v>1.0614365043138897E-3</v>
      </c>
      <c r="AN113" s="300">
        <f t="shared" si="23"/>
        <v>0</v>
      </c>
      <c r="AO113" s="300">
        <f t="shared" si="24"/>
        <v>5.6750734097254E-4</v>
      </c>
      <c r="AP113" s="300">
        <f t="shared" si="25"/>
        <v>4.9392916334135004E-4</v>
      </c>
      <c r="AQ113" s="300">
        <f t="shared" si="26"/>
        <v>5.4502516531017537</v>
      </c>
    </row>
    <row r="114" spans="1:43" ht="15.75" thickBot="1" x14ac:dyDescent="0.3">
      <c r="A114" s="517" t="s">
        <v>470</v>
      </c>
      <c r="B114" s="518" t="s">
        <v>471</v>
      </c>
      <c r="C114" s="519" t="s">
        <v>371</v>
      </c>
      <c r="D114" s="518" t="s">
        <v>1664</v>
      </c>
      <c r="E114" s="518" t="s">
        <v>1666</v>
      </c>
      <c r="F114" s="9">
        <v>2275050011</v>
      </c>
      <c r="G114" s="4" t="s">
        <v>227</v>
      </c>
      <c r="H114" s="4" t="s">
        <v>223</v>
      </c>
      <c r="I114" s="479" t="s">
        <v>27</v>
      </c>
      <c r="J114" s="17">
        <v>2011</v>
      </c>
      <c r="K114" s="17">
        <v>1</v>
      </c>
      <c r="L114" s="17">
        <v>1</v>
      </c>
      <c r="M114" s="360" t="s">
        <v>116</v>
      </c>
      <c r="N114" s="360" t="s">
        <v>117</v>
      </c>
      <c r="O114" s="360" t="s">
        <v>42</v>
      </c>
      <c r="P114" s="360" t="s">
        <v>115</v>
      </c>
      <c r="Q114" s="360" t="s">
        <v>35</v>
      </c>
      <c r="R114" s="360">
        <v>536.65373399999999</v>
      </c>
      <c r="S114" s="360">
        <v>11.460367</v>
      </c>
      <c r="T114" s="360">
        <v>9.9983629999999994</v>
      </c>
      <c r="U114" s="359">
        <v>9.5660830000000008</v>
      </c>
      <c r="V114" s="359">
        <v>11.227807</v>
      </c>
      <c r="W114" s="359">
        <v>2.8016000000000001</v>
      </c>
      <c r="X114" s="359">
        <v>0.72027399999999997</v>
      </c>
      <c r="Y114" s="359">
        <v>4.5514020000000004</v>
      </c>
      <c r="Z114" s="359">
        <v>4.5514020000000004</v>
      </c>
      <c r="AA114" s="359">
        <v>0</v>
      </c>
      <c r="AB114" s="359">
        <v>5.8048000000000002E-2</v>
      </c>
      <c r="AC114" s="359">
        <v>4.4933540000000001</v>
      </c>
      <c r="AD114" s="359">
        <v>557.48778900000002</v>
      </c>
      <c r="AE114" s="300">
        <f t="shared" si="14"/>
        <v>0.59155948054193153</v>
      </c>
      <c r="AF114" s="300">
        <f t="shared" si="15"/>
        <v>1.263289216085077E-2</v>
      </c>
      <c r="AG114" s="300">
        <f t="shared" si="16"/>
        <v>1.1021308616385528E-2</v>
      </c>
      <c r="AH114" s="300">
        <f t="shared" si="17"/>
        <v>1.054480148329873E-2</v>
      </c>
      <c r="AI114" s="300">
        <f t="shared" si="18"/>
        <v>1.2376538642597169E-2</v>
      </c>
      <c r="AJ114" s="300">
        <f t="shared" si="19"/>
        <v>3.0882353660959998E-3</v>
      </c>
      <c r="AK114" s="300">
        <f t="shared" si="20"/>
        <v>7.9396617649893993E-4</v>
      </c>
      <c r="AL114" s="300">
        <f t="shared" si="21"/>
        <v>5.0170619009566207E-3</v>
      </c>
      <c r="AM114" s="300">
        <f t="shared" si="22"/>
        <v>5.0170619009566207E-3</v>
      </c>
      <c r="AN114" s="300">
        <f t="shared" si="23"/>
        <v>0</v>
      </c>
      <c r="AO114" s="300">
        <f t="shared" si="24"/>
        <v>6.398696692288E-5</v>
      </c>
      <c r="AP114" s="300">
        <f t="shared" si="25"/>
        <v>4.9530749340337401E-3</v>
      </c>
      <c r="AQ114" s="300">
        <f t="shared" si="26"/>
        <v>0.61452509500159358</v>
      </c>
    </row>
    <row r="115" spans="1:43" ht="15.75" thickBot="1" x14ac:dyDescent="0.3">
      <c r="A115" s="517" t="s">
        <v>470</v>
      </c>
      <c r="B115" s="518" t="s">
        <v>471</v>
      </c>
      <c r="C115" s="519" t="s">
        <v>371</v>
      </c>
      <c r="D115" s="518" t="s">
        <v>1664</v>
      </c>
      <c r="E115" s="518" t="s">
        <v>1666</v>
      </c>
      <c r="F115" s="9">
        <v>2275050011</v>
      </c>
      <c r="G115" s="4" t="s">
        <v>227</v>
      </c>
      <c r="H115" s="4" t="s">
        <v>223</v>
      </c>
      <c r="I115" s="479" t="s">
        <v>27</v>
      </c>
      <c r="J115" s="17">
        <v>2011</v>
      </c>
      <c r="K115" s="17">
        <f>1+K114</f>
        <v>2</v>
      </c>
      <c r="L115" s="17">
        <v>2</v>
      </c>
      <c r="M115" s="360" t="s">
        <v>118</v>
      </c>
      <c r="N115" s="360" t="s">
        <v>102</v>
      </c>
      <c r="O115" s="360" t="s">
        <v>42</v>
      </c>
      <c r="P115" s="360" t="s">
        <v>115</v>
      </c>
      <c r="Q115" s="360" t="s">
        <v>35</v>
      </c>
      <c r="R115" s="360">
        <v>4258.5477279999996</v>
      </c>
      <c r="S115" s="360">
        <v>43.091107000000001</v>
      </c>
      <c r="T115" s="360">
        <v>37.593952999999999</v>
      </c>
      <c r="U115" s="359">
        <v>35.968578000000001</v>
      </c>
      <c r="V115" s="359">
        <v>42.216678999999999</v>
      </c>
      <c r="W115" s="359">
        <v>1.920733</v>
      </c>
      <c r="X115" s="359">
        <v>5.3508110000000002</v>
      </c>
      <c r="Y115" s="359">
        <v>16.389683000000002</v>
      </c>
      <c r="Z115" s="359">
        <v>16.389683000000002</v>
      </c>
      <c r="AA115" s="359">
        <v>0</v>
      </c>
      <c r="AB115" s="359">
        <v>0.43123299999999998</v>
      </c>
      <c r="AC115" s="359">
        <v>15.958449999999999</v>
      </c>
      <c r="AD115" s="359">
        <v>4141.4945200000002</v>
      </c>
      <c r="AE115" s="300">
        <f t="shared" si="14"/>
        <v>4.6942453247492031</v>
      </c>
      <c r="AF115" s="300">
        <f t="shared" si="15"/>
        <v>4.7499814606520169E-2</v>
      </c>
      <c r="AG115" s="300">
        <f t="shared" si="16"/>
        <v>4.1440239579508431E-2</v>
      </c>
      <c r="AH115" s="300">
        <f t="shared" si="17"/>
        <v>3.9648570334017183E-2</v>
      </c>
      <c r="AI115" s="300">
        <f t="shared" si="18"/>
        <v>4.6535922732339488E-2</v>
      </c>
      <c r="AJ115" s="300">
        <f t="shared" si="19"/>
        <v>2.1172457093902295E-3</v>
      </c>
      <c r="AK115" s="300">
        <f t="shared" si="20"/>
        <v>5.8982594829724098E-3</v>
      </c>
      <c r="AL115" s="300">
        <f t="shared" si="21"/>
        <v>1.8066532938214731E-2</v>
      </c>
      <c r="AM115" s="300">
        <f t="shared" si="22"/>
        <v>1.8066532938214731E-2</v>
      </c>
      <c r="AN115" s="300">
        <f t="shared" si="23"/>
        <v>0</v>
      </c>
      <c r="AO115" s="300">
        <f t="shared" si="24"/>
        <v>4.7535301314522994E-4</v>
      </c>
      <c r="AP115" s="300">
        <f t="shared" si="25"/>
        <v>1.7591179925069499E-2</v>
      </c>
      <c r="AQ115" s="300">
        <f t="shared" si="26"/>
        <v>4.565216249699021</v>
      </c>
    </row>
    <row r="116" spans="1:43" ht="15.75" thickBot="1" x14ac:dyDescent="0.3">
      <c r="A116" s="517" t="s">
        <v>470</v>
      </c>
      <c r="B116" s="518" t="s">
        <v>471</v>
      </c>
      <c r="C116" s="519" t="s">
        <v>371</v>
      </c>
      <c r="D116" s="518" t="s">
        <v>1664</v>
      </c>
      <c r="E116" s="518" t="s">
        <v>1666</v>
      </c>
      <c r="F116" s="9">
        <v>2275050011</v>
      </c>
      <c r="G116" s="4" t="s">
        <v>227</v>
      </c>
      <c r="H116" s="4" t="s">
        <v>223</v>
      </c>
      <c r="I116" s="479" t="s">
        <v>27</v>
      </c>
      <c r="J116" s="17">
        <v>2011</v>
      </c>
      <c r="K116" s="17">
        <f t="shared" ref="K116:K179" si="28">1+K115</f>
        <v>3</v>
      </c>
      <c r="L116" s="17">
        <v>3</v>
      </c>
      <c r="M116" s="360" t="s">
        <v>119</v>
      </c>
      <c r="N116" s="360" t="s">
        <v>120</v>
      </c>
      <c r="O116" s="360" t="s">
        <v>42</v>
      </c>
      <c r="P116" s="360" t="s">
        <v>115</v>
      </c>
      <c r="Q116" s="360" t="s">
        <v>35</v>
      </c>
      <c r="R116" s="360">
        <v>1235.3409429999999</v>
      </c>
      <c r="S116" s="360">
        <v>10.281298</v>
      </c>
      <c r="T116" s="360">
        <v>8.9697069999999997</v>
      </c>
      <c r="U116" s="359">
        <v>8.5819019999999995</v>
      </c>
      <c r="V116" s="359">
        <v>10.072664</v>
      </c>
      <c r="W116" s="359">
        <v>0.97390600000000005</v>
      </c>
      <c r="X116" s="359">
        <v>1.4798150000000001</v>
      </c>
      <c r="Y116" s="359">
        <v>3.9214739999999999</v>
      </c>
      <c r="Z116" s="359">
        <v>3.9214739999999999</v>
      </c>
      <c r="AA116" s="359">
        <v>0</v>
      </c>
      <c r="AB116" s="359">
        <v>0.11926100000000001</v>
      </c>
      <c r="AC116" s="359">
        <v>3.8022130000000001</v>
      </c>
      <c r="AD116" s="359">
        <v>1145.367665</v>
      </c>
      <c r="AE116" s="300">
        <f t="shared" si="14"/>
        <v>1.3617302931749653</v>
      </c>
      <c r="AF116" s="300">
        <f t="shared" si="15"/>
        <v>1.1333191066880379E-2</v>
      </c>
      <c r="AG116" s="300">
        <f t="shared" si="16"/>
        <v>9.8874094734861685E-3</v>
      </c>
      <c r="AH116" s="300">
        <f t="shared" si="17"/>
        <v>9.4599276359116184E-3</v>
      </c>
      <c r="AI116" s="300">
        <f t="shared" si="18"/>
        <v>1.1103211449029839E-2</v>
      </c>
      <c r="AJ116" s="300">
        <f t="shared" si="19"/>
        <v>1.0735475986768598E-3</v>
      </c>
      <c r="AK116" s="300">
        <f t="shared" si="20"/>
        <v>1.6312168112076499E-3</v>
      </c>
      <c r="AL116" s="300">
        <f t="shared" si="21"/>
        <v>4.3226851420709398E-3</v>
      </c>
      <c r="AM116" s="300">
        <f t="shared" si="22"/>
        <v>4.3226851420709398E-3</v>
      </c>
      <c r="AN116" s="300">
        <f t="shared" si="23"/>
        <v>0</v>
      </c>
      <c r="AO116" s="300">
        <f t="shared" si="24"/>
        <v>1.3146274914191001E-4</v>
      </c>
      <c r="AP116" s="300">
        <f t="shared" si="25"/>
        <v>4.1912223929290292E-3</v>
      </c>
      <c r="AQ116" s="300">
        <f t="shared" si="26"/>
        <v>1.262551731237791</v>
      </c>
    </row>
    <row r="117" spans="1:43" ht="15.75" thickBot="1" x14ac:dyDescent="0.3">
      <c r="A117" s="517" t="s">
        <v>470</v>
      </c>
      <c r="B117" s="518" t="s">
        <v>471</v>
      </c>
      <c r="C117" s="519" t="s">
        <v>371</v>
      </c>
      <c r="D117" s="518" t="s">
        <v>1664</v>
      </c>
      <c r="E117" s="518" t="s">
        <v>1666</v>
      </c>
      <c r="F117" s="9">
        <v>2275050011</v>
      </c>
      <c r="G117" s="4" t="s">
        <v>227</v>
      </c>
      <c r="H117" s="4" t="s">
        <v>223</v>
      </c>
      <c r="I117" s="479" t="s">
        <v>27</v>
      </c>
      <c r="J117" s="17">
        <v>2011</v>
      </c>
      <c r="K117" s="17">
        <f t="shared" si="28"/>
        <v>4</v>
      </c>
      <c r="L117" s="17">
        <v>4</v>
      </c>
      <c r="M117" s="360" t="s">
        <v>121</v>
      </c>
      <c r="N117" s="360" t="s">
        <v>120</v>
      </c>
      <c r="O117" s="360" t="s">
        <v>42</v>
      </c>
      <c r="P117" s="360" t="s">
        <v>115</v>
      </c>
      <c r="Q117" s="360" t="s">
        <v>35</v>
      </c>
      <c r="R117" s="360">
        <v>95.098814000000004</v>
      </c>
      <c r="S117" s="360">
        <v>0.79147299999999998</v>
      </c>
      <c r="T117" s="360">
        <v>0.69050500000000004</v>
      </c>
      <c r="U117" s="359">
        <v>0.66065099999999999</v>
      </c>
      <c r="V117" s="359">
        <v>0.77541199999999999</v>
      </c>
      <c r="W117" s="359">
        <v>0.41768899999999998</v>
      </c>
      <c r="X117" s="359">
        <v>0.11393300000000001</v>
      </c>
      <c r="Y117" s="359">
        <v>0.33718100000000001</v>
      </c>
      <c r="Z117" s="359">
        <v>0.33718100000000001</v>
      </c>
      <c r="AA117" s="359">
        <v>0</v>
      </c>
      <c r="AB117" s="359">
        <v>9.1819999999999992E-3</v>
      </c>
      <c r="AC117" s="359">
        <v>0.32799899999999999</v>
      </c>
      <c r="AD117" s="359">
        <v>88.183620000000005</v>
      </c>
      <c r="AE117" s="300">
        <f t="shared" si="14"/>
        <v>0.10482849823978634</v>
      </c>
      <c r="AF117" s="300">
        <f t="shared" si="15"/>
        <v>8.7244963945962996E-4</v>
      </c>
      <c r="AG117" s="300">
        <f t="shared" si="16"/>
        <v>7.6115147111155E-4</v>
      </c>
      <c r="AH117" s="300">
        <f t="shared" si="17"/>
        <v>7.2824306926280995E-4</v>
      </c>
      <c r="AI117" s="300">
        <f t="shared" si="18"/>
        <v>8.547454175097199E-4</v>
      </c>
      <c r="AJ117" s="300">
        <f t="shared" si="19"/>
        <v>4.6042330876258999E-4</v>
      </c>
      <c r="AK117" s="300">
        <f t="shared" si="20"/>
        <v>1.2558963448223E-4</v>
      </c>
      <c r="AL117" s="300">
        <f t="shared" si="21"/>
        <v>3.7167842981710998E-4</v>
      </c>
      <c r="AM117" s="300">
        <f t="shared" si="22"/>
        <v>3.7167842981710998E-4</v>
      </c>
      <c r="AN117" s="300">
        <f t="shared" si="23"/>
        <v>0</v>
      </c>
      <c r="AO117" s="300">
        <f t="shared" si="24"/>
        <v>1.0121422448419999E-5</v>
      </c>
      <c r="AP117" s="300">
        <f t="shared" si="25"/>
        <v>3.6155700736868995E-4</v>
      </c>
      <c r="AQ117" s="300">
        <f t="shared" si="26"/>
        <v>9.7205801682742204E-2</v>
      </c>
    </row>
    <row r="118" spans="1:43" ht="15.75" thickBot="1" x14ac:dyDescent="0.3">
      <c r="A118" s="517" t="s">
        <v>470</v>
      </c>
      <c r="B118" s="518" t="s">
        <v>471</v>
      </c>
      <c r="C118" s="519" t="s">
        <v>371</v>
      </c>
      <c r="D118" s="518" t="s">
        <v>1664</v>
      </c>
      <c r="E118" s="518" t="s">
        <v>1666</v>
      </c>
      <c r="F118" s="9">
        <v>2275050011</v>
      </c>
      <c r="G118" s="4" t="s">
        <v>227</v>
      </c>
      <c r="H118" s="4" t="s">
        <v>223</v>
      </c>
      <c r="I118" s="479" t="s">
        <v>27</v>
      </c>
      <c r="J118" s="17">
        <v>2011</v>
      </c>
      <c r="K118" s="17">
        <f t="shared" si="28"/>
        <v>5</v>
      </c>
      <c r="L118" s="17">
        <v>5</v>
      </c>
      <c r="M118" s="360" t="s">
        <v>123</v>
      </c>
      <c r="N118" s="360" t="s">
        <v>105</v>
      </c>
      <c r="O118" s="360" t="s">
        <v>42</v>
      </c>
      <c r="P118" s="360" t="s">
        <v>115</v>
      </c>
      <c r="Q118" s="360" t="s">
        <v>35</v>
      </c>
      <c r="R118" s="360">
        <v>160.045018</v>
      </c>
      <c r="S118" s="360">
        <v>1.6868320000000001</v>
      </c>
      <c r="T118" s="360">
        <v>1.4716419999999999</v>
      </c>
      <c r="U118" s="359">
        <v>1.4080159999999999</v>
      </c>
      <c r="V118" s="359">
        <v>1.6526019999999999</v>
      </c>
      <c r="W118" s="359">
        <v>0.14188500000000001</v>
      </c>
      <c r="X118" s="359">
        <v>0.16275999999999999</v>
      </c>
      <c r="Y118" s="359">
        <v>0.838584</v>
      </c>
      <c r="Z118" s="359">
        <v>0.838584</v>
      </c>
      <c r="AA118" s="359">
        <v>0</v>
      </c>
      <c r="AB118" s="359">
        <v>1.3117E-2</v>
      </c>
      <c r="AC118" s="359">
        <v>0.82546699999999995</v>
      </c>
      <c r="AD118" s="359">
        <v>125.975117</v>
      </c>
      <c r="AE118" s="300">
        <f t="shared" si="14"/>
        <v>0.17641943345055355</v>
      </c>
      <c r="AF118" s="300">
        <f t="shared" si="15"/>
        <v>1.8594139916699199E-3</v>
      </c>
      <c r="AG118" s="300">
        <f t="shared" si="16"/>
        <v>1.6222076208710198E-3</v>
      </c>
      <c r="AH118" s="300">
        <f t="shared" si="17"/>
        <v>1.55207196146096E-3</v>
      </c>
      <c r="AI118" s="300">
        <f t="shared" si="18"/>
        <v>1.8216818755286198E-3</v>
      </c>
      <c r="AJ118" s="300">
        <f t="shared" si="19"/>
        <v>1.5640144021935001E-4</v>
      </c>
      <c r="AK118" s="300">
        <f t="shared" si="20"/>
        <v>1.7941218881559998E-4</v>
      </c>
      <c r="AL118" s="300">
        <f t="shared" si="21"/>
        <v>9.2438062758503996E-4</v>
      </c>
      <c r="AM118" s="300">
        <f t="shared" si="22"/>
        <v>9.2438062758503996E-4</v>
      </c>
      <c r="AN118" s="300">
        <f t="shared" si="23"/>
        <v>0</v>
      </c>
      <c r="AO118" s="300">
        <f t="shared" si="24"/>
        <v>1.4459017453269998E-5</v>
      </c>
      <c r="AP118" s="300">
        <f t="shared" si="25"/>
        <v>9.0992161013176982E-4</v>
      </c>
      <c r="AQ118" s="300">
        <f t="shared" si="26"/>
        <v>0.13886379624767325</v>
      </c>
    </row>
    <row r="119" spans="1:43" ht="15.75" thickBot="1" x14ac:dyDescent="0.3">
      <c r="A119" s="517" t="s">
        <v>470</v>
      </c>
      <c r="B119" s="518" t="s">
        <v>471</v>
      </c>
      <c r="C119" s="519" t="s">
        <v>371</v>
      </c>
      <c r="D119" s="518" t="s">
        <v>1664</v>
      </c>
      <c r="E119" s="518" t="s">
        <v>1666</v>
      </c>
      <c r="F119" s="9">
        <v>2275050011</v>
      </c>
      <c r="G119" s="4" t="s">
        <v>227</v>
      </c>
      <c r="H119" s="4" t="s">
        <v>223</v>
      </c>
      <c r="I119" s="479" t="s">
        <v>27</v>
      </c>
      <c r="J119" s="17">
        <v>2011</v>
      </c>
      <c r="K119" s="17">
        <f t="shared" si="28"/>
        <v>6</v>
      </c>
      <c r="L119" s="17">
        <v>6</v>
      </c>
      <c r="M119" s="360" t="s">
        <v>125</v>
      </c>
      <c r="N119" s="360" t="s">
        <v>105</v>
      </c>
      <c r="O119" s="360" t="s">
        <v>42</v>
      </c>
      <c r="P119" s="360" t="s">
        <v>115</v>
      </c>
      <c r="Q119" s="360" t="s">
        <v>35</v>
      </c>
      <c r="R119" s="360">
        <v>114.904116</v>
      </c>
      <c r="S119" s="360">
        <v>1.2110590000000001</v>
      </c>
      <c r="T119" s="360">
        <v>1.0565629999999999</v>
      </c>
      <c r="U119" s="359">
        <v>1.010883</v>
      </c>
      <c r="V119" s="359">
        <v>1.186483</v>
      </c>
      <c r="W119" s="359">
        <v>0.101866</v>
      </c>
      <c r="X119" s="359">
        <v>0.116853</v>
      </c>
      <c r="Y119" s="359">
        <v>0.60206000000000004</v>
      </c>
      <c r="Z119" s="359">
        <v>0.60206000000000004</v>
      </c>
      <c r="AA119" s="359">
        <v>0</v>
      </c>
      <c r="AB119" s="359">
        <v>9.417E-3</v>
      </c>
      <c r="AC119" s="359">
        <v>0.59264300000000003</v>
      </c>
      <c r="AD119" s="359">
        <v>90.443674000000001</v>
      </c>
      <c r="AE119" s="300">
        <f t="shared" si="14"/>
        <v>0.12666010663235194</v>
      </c>
      <c r="AF119" s="300">
        <f t="shared" si="15"/>
        <v>1.3349640327772901E-3</v>
      </c>
      <c r="AG119" s="300">
        <f t="shared" si="16"/>
        <v>1.1646613446275299E-3</v>
      </c>
      <c r="AH119" s="300">
        <f t="shared" si="17"/>
        <v>1.1143077639867297E-3</v>
      </c>
      <c r="AI119" s="300">
        <f t="shared" si="18"/>
        <v>1.3078736300227299E-3</v>
      </c>
      <c r="AJ119" s="300">
        <f t="shared" si="19"/>
        <v>1.1228804390446E-4</v>
      </c>
      <c r="AK119" s="300">
        <f t="shared" si="20"/>
        <v>1.2880838350742997E-4</v>
      </c>
      <c r="AL119" s="300">
        <f t="shared" si="21"/>
        <v>6.636575472986E-4</v>
      </c>
      <c r="AM119" s="300">
        <f t="shared" si="22"/>
        <v>6.636575472986E-4</v>
      </c>
      <c r="AN119" s="300">
        <f t="shared" si="23"/>
        <v>0</v>
      </c>
      <c r="AO119" s="300">
        <f t="shared" si="24"/>
        <v>1.0380465606269999E-5</v>
      </c>
      <c r="AP119" s="300">
        <f t="shared" si="25"/>
        <v>6.5327708169233005E-4</v>
      </c>
      <c r="AQ119" s="300">
        <f t="shared" si="26"/>
        <v>9.9697084768152935E-2</v>
      </c>
    </row>
    <row r="120" spans="1:43" ht="15.75" thickBot="1" x14ac:dyDescent="0.3">
      <c r="A120" s="517" t="s">
        <v>470</v>
      </c>
      <c r="B120" s="518" t="s">
        <v>471</v>
      </c>
      <c r="C120" s="519" t="s">
        <v>371</v>
      </c>
      <c r="D120" s="518" t="s">
        <v>1664</v>
      </c>
      <c r="E120" s="518" t="s">
        <v>1666</v>
      </c>
      <c r="F120" s="9">
        <v>2275050011</v>
      </c>
      <c r="G120" s="4" t="s">
        <v>227</v>
      </c>
      <c r="H120" s="4" t="s">
        <v>223</v>
      </c>
      <c r="I120" s="479" t="s">
        <v>27</v>
      </c>
      <c r="J120" s="17">
        <v>2011</v>
      </c>
      <c r="K120" s="17">
        <f t="shared" si="28"/>
        <v>7</v>
      </c>
      <c r="L120" s="17">
        <v>7</v>
      </c>
      <c r="M120" s="360" t="s">
        <v>126</v>
      </c>
      <c r="N120" s="360" t="s">
        <v>105</v>
      </c>
      <c r="O120" s="360" t="s">
        <v>42</v>
      </c>
      <c r="P120" s="360" t="s">
        <v>115</v>
      </c>
      <c r="Q120" s="360" t="s">
        <v>35</v>
      </c>
      <c r="R120" s="360">
        <v>69.763212999999993</v>
      </c>
      <c r="S120" s="360">
        <v>0.735286</v>
      </c>
      <c r="T120" s="360">
        <v>0.64148499999999997</v>
      </c>
      <c r="U120" s="359">
        <v>0.61375000000000002</v>
      </c>
      <c r="V120" s="359">
        <v>0.72036500000000003</v>
      </c>
      <c r="W120" s="359">
        <v>6.1846999999999999E-2</v>
      </c>
      <c r="X120" s="359">
        <v>7.0946999999999996E-2</v>
      </c>
      <c r="Y120" s="359">
        <v>0.365537</v>
      </c>
      <c r="Z120" s="359">
        <v>0.365537</v>
      </c>
      <c r="AA120" s="359">
        <v>0</v>
      </c>
      <c r="AB120" s="359">
        <v>5.718E-3</v>
      </c>
      <c r="AC120" s="359">
        <v>0.359819</v>
      </c>
      <c r="AD120" s="359">
        <v>54.912230000000001</v>
      </c>
      <c r="AE120" s="300">
        <f t="shared" si="14"/>
        <v>7.6900778711839021E-2</v>
      </c>
      <c r="AF120" s="300">
        <f t="shared" si="15"/>
        <v>8.1051407388465992E-4</v>
      </c>
      <c r="AG120" s="300">
        <f t="shared" si="16"/>
        <v>7.0711617069534993E-4</v>
      </c>
      <c r="AH120" s="300">
        <f t="shared" si="17"/>
        <v>6.7654356651250004E-4</v>
      </c>
      <c r="AI120" s="300">
        <f t="shared" si="18"/>
        <v>7.9406648682814991E-4</v>
      </c>
      <c r="AJ120" s="300">
        <f t="shared" si="19"/>
        <v>6.8174647589569996E-5</v>
      </c>
      <c r="AK120" s="300">
        <f t="shared" si="20"/>
        <v>7.8205680510569988E-5</v>
      </c>
      <c r="AL120" s="300">
        <f t="shared" si="21"/>
        <v>4.0293556932346998E-4</v>
      </c>
      <c r="AM120" s="300">
        <f t="shared" si="22"/>
        <v>4.0293556932346998E-4</v>
      </c>
      <c r="AN120" s="300">
        <f t="shared" si="23"/>
        <v>0</v>
      </c>
      <c r="AO120" s="300">
        <f t="shared" si="24"/>
        <v>6.3030160705800004E-6</v>
      </c>
      <c r="AP120" s="300">
        <f t="shared" si="25"/>
        <v>3.9663255325288996E-4</v>
      </c>
      <c r="AQ120" s="300">
        <f t="shared" si="26"/>
        <v>6.0530372186321298E-2</v>
      </c>
    </row>
    <row r="121" spans="1:43" ht="15.75" thickBot="1" x14ac:dyDescent="0.3">
      <c r="A121" s="517" t="s">
        <v>470</v>
      </c>
      <c r="B121" s="518" t="s">
        <v>471</v>
      </c>
      <c r="C121" s="519" t="s">
        <v>371</v>
      </c>
      <c r="D121" s="518" t="s">
        <v>1664</v>
      </c>
      <c r="E121" s="518" t="s">
        <v>1666</v>
      </c>
      <c r="F121" s="9">
        <v>2275050011</v>
      </c>
      <c r="G121" s="4" t="s">
        <v>227</v>
      </c>
      <c r="H121" s="4" t="s">
        <v>223</v>
      </c>
      <c r="I121" s="479" t="s">
        <v>27</v>
      </c>
      <c r="J121" s="17">
        <v>2011</v>
      </c>
      <c r="K121" s="17">
        <f t="shared" si="28"/>
        <v>8</v>
      </c>
      <c r="L121" s="17">
        <v>8</v>
      </c>
      <c r="M121" s="360" t="s">
        <v>127</v>
      </c>
      <c r="N121" s="360" t="s">
        <v>105</v>
      </c>
      <c r="O121" s="360" t="s">
        <v>42</v>
      </c>
      <c r="P121" s="360" t="s">
        <v>115</v>
      </c>
      <c r="Q121" s="360" t="s">
        <v>35</v>
      </c>
      <c r="R121" s="360">
        <v>114.904116</v>
      </c>
      <c r="S121" s="360">
        <v>1.2110590000000001</v>
      </c>
      <c r="T121" s="360">
        <v>1.0565629999999999</v>
      </c>
      <c r="U121" s="359">
        <v>1.010883</v>
      </c>
      <c r="V121" s="359">
        <v>1.186483</v>
      </c>
      <c r="W121" s="359">
        <v>0.101866</v>
      </c>
      <c r="X121" s="359">
        <v>0.116853</v>
      </c>
      <c r="Y121" s="359">
        <v>0.60206000000000004</v>
      </c>
      <c r="Z121" s="359">
        <v>0.60206000000000004</v>
      </c>
      <c r="AA121" s="359">
        <v>0</v>
      </c>
      <c r="AB121" s="359">
        <v>9.417E-3</v>
      </c>
      <c r="AC121" s="359">
        <v>0.59264300000000003</v>
      </c>
      <c r="AD121" s="359">
        <v>90.443674000000001</v>
      </c>
      <c r="AE121" s="300">
        <f t="shared" si="14"/>
        <v>0.12666010663235194</v>
      </c>
      <c r="AF121" s="300">
        <f t="shared" si="15"/>
        <v>1.3349640327772901E-3</v>
      </c>
      <c r="AG121" s="300">
        <f t="shared" si="16"/>
        <v>1.1646613446275299E-3</v>
      </c>
      <c r="AH121" s="300">
        <f t="shared" si="17"/>
        <v>1.1143077639867297E-3</v>
      </c>
      <c r="AI121" s="300">
        <f t="shared" si="18"/>
        <v>1.3078736300227299E-3</v>
      </c>
      <c r="AJ121" s="300">
        <f t="shared" si="19"/>
        <v>1.1228804390446E-4</v>
      </c>
      <c r="AK121" s="300">
        <f t="shared" si="20"/>
        <v>1.2880838350742997E-4</v>
      </c>
      <c r="AL121" s="300">
        <f t="shared" si="21"/>
        <v>6.636575472986E-4</v>
      </c>
      <c r="AM121" s="300">
        <f t="shared" si="22"/>
        <v>6.636575472986E-4</v>
      </c>
      <c r="AN121" s="300">
        <f t="shared" si="23"/>
        <v>0</v>
      </c>
      <c r="AO121" s="300">
        <f t="shared" si="24"/>
        <v>1.0380465606269999E-5</v>
      </c>
      <c r="AP121" s="300">
        <f t="shared" si="25"/>
        <v>6.5327708169233005E-4</v>
      </c>
      <c r="AQ121" s="300">
        <f t="shared" si="26"/>
        <v>9.9697084768152935E-2</v>
      </c>
    </row>
    <row r="122" spans="1:43" ht="15.75" thickBot="1" x14ac:dyDescent="0.3">
      <c r="A122" s="517" t="s">
        <v>470</v>
      </c>
      <c r="B122" s="518" t="s">
        <v>471</v>
      </c>
      <c r="C122" s="519" t="s">
        <v>371</v>
      </c>
      <c r="D122" s="518" t="s">
        <v>1664</v>
      </c>
      <c r="E122" s="518" t="s">
        <v>1666</v>
      </c>
      <c r="F122" s="9">
        <v>2275050011</v>
      </c>
      <c r="G122" s="4" t="s">
        <v>227</v>
      </c>
      <c r="H122" s="4" t="s">
        <v>223</v>
      </c>
      <c r="I122" s="479" t="s">
        <v>27</v>
      </c>
      <c r="J122" s="17">
        <v>2011</v>
      </c>
      <c r="K122" s="17">
        <f t="shared" si="28"/>
        <v>9</v>
      </c>
      <c r="L122" s="17">
        <v>9</v>
      </c>
      <c r="M122" s="360" t="s">
        <v>128</v>
      </c>
      <c r="N122" s="360" t="s">
        <v>105</v>
      </c>
      <c r="O122" s="360" t="s">
        <v>42</v>
      </c>
      <c r="P122" s="360" t="s">
        <v>115</v>
      </c>
      <c r="Q122" s="360" t="s">
        <v>35</v>
      </c>
      <c r="R122" s="360">
        <v>274.94913400000002</v>
      </c>
      <c r="S122" s="360">
        <v>2.897891</v>
      </c>
      <c r="T122" s="360">
        <v>2.5282049999999998</v>
      </c>
      <c r="U122" s="359">
        <v>2.418898</v>
      </c>
      <c r="V122" s="359">
        <v>2.8390849999999999</v>
      </c>
      <c r="W122" s="359">
        <v>0.243751</v>
      </c>
      <c r="X122" s="359">
        <v>0.279613</v>
      </c>
      <c r="Y122" s="359">
        <v>1.440644</v>
      </c>
      <c r="Z122" s="359">
        <v>1.440644</v>
      </c>
      <c r="AA122" s="359">
        <v>0</v>
      </c>
      <c r="AB122" s="359">
        <v>2.2534999999999999E-2</v>
      </c>
      <c r="AC122" s="359">
        <v>1.4181090000000001</v>
      </c>
      <c r="AD122" s="359">
        <v>216.41879</v>
      </c>
      <c r="AE122" s="300">
        <f t="shared" si="14"/>
        <v>0.30307954008290555</v>
      </c>
      <c r="AF122" s="300">
        <f t="shared" si="15"/>
        <v>3.1943780244472098E-3</v>
      </c>
      <c r="AG122" s="300">
        <f t="shared" si="16"/>
        <v>2.7868689654985497E-3</v>
      </c>
      <c r="AH122" s="300">
        <f t="shared" si="17"/>
        <v>2.6663786231363798E-3</v>
      </c>
      <c r="AI122" s="300">
        <f t="shared" si="18"/>
        <v>3.1295555055513495E-3</v>
      </c>
      <c r="AJ122" s="300">
        <f t="shared" si="19"/>
        <v>2.6868948412381001E-4</v>
      </c>
      <c r="AK122" s="300">
        <f t="shared" si="20"/>
        <v>3.0822057232302995E-4</v>
      </c>
      <c r="AL122" s="300">
        <f t="shared" si="21"/>
        <v>1.5880381748836399E-3</v>
      </c>
      <c r="AM122" s="300">
        <f t="shared" si="22"/>
        <v>1.5880381748836399E-3</v>
      </c>
      <c r="AN122" s="300">
        <f t="shared" si="23"/>
        <v>0</v>
      </c>
      <c r="AO122" s="300">
        <f t="shared" si="24"/>
        <v>2.4840585370849997E-5</v>
      </c>
      <c r="AP122" s="300">
        <f t="shared" si="25"/>
        <v>1.5631975895127898E-3</v>
      </c>
      <c r="AQ122" s="300">
        <f t="shared" si="26"/>
        <v>0.23856087991351491</v>
      </c>
    </row>
    <row r="123" spans="1:43" ht="15.75" thickBot="1" x14ac:dyDescent="0.3">
      <c r="A123" s="517" t="s">
        <v>470</v>
      </c>
      <c r="B123" s="518" t="s">
        <v>471</v>
      </c>
      <c r="C123" s="519" t="s">
        <v>371</v>
      </c>
      <c r="D123" s="518" t="s">
        <v>1664</v>
      </c>
      <c r="E123" s="518" t="s">
        <v>1666</v>
      </c>
      <c r="F123" s="9">
        <v>2275050011</v>
      </c>
      <c r="G123" s="4" t="s">
        <v>227</v>
      </c>
      <c r="H123" s="4" t="s">
        <v>223</v>
      </c>
      <c r="I123" s="479" t="s">
        <v>27</v>
      </c>
      <c r="J123" s="17">
        <v>2011</v>
      </c>
      <c r="K123" s="17">
        <f t="shared" si="28"/>
        <v>10</v>
      </c>
      <c r="L123" s="17">
        <v>10</v>
      </c>
      <c r="M123" s="360" t="s">
        <v>129</v>
      </c>
      <c r="N123" s="360" t="s">
        <v>120</v>
      </c>
      <c r="O123" s="360" t="s">
        <v>42</v>
      </c>
      <c r="P123" s="360" t="s">
        <v>115</v>
      </c>
      <c r="Q123" s="360" t="s">
        <v>35</v>
      </c>
      <c r="R123" s="360">
        <v>474.31242700000001</v>
      </c>
      <c r="S123" s="360">
        <v>3.9475310000000001</v>
      </c>
      <c r="T123" s="360">
        <v>3.443943</v>
      </c>
      <c r="U123" s="359">
        <v>3.2950439999999999</v>
      </c>
      <c r="V123" s="359">
        <v>3.867426</v>
      </c>
      <c r="W123" s="359">
        <v>0.37421199999999999</v>
      </c>
      <c r="X123" s="359">
        <v>0.56833900000000004</v>
      </c>
      <c r="Y123" s="359">
        <v>1.500821</v>
      </c>
      <c r="Z123" s="359">
        <v>1.500821</v>
      </c>
      <c r="AA123" s="359">
        <v>0</v>
      </c>
      <c r="AB123" s="359">
        <v>4.5803999999999997E-2</v>
      </c>
      <c r="AC123" s="359">
        <v>1.4550179999999999</v>
      </c>
      <c r="AD123" s="359">
        <v>439.89114699999999</v>
      </c>
      <c r="AE123" s="300">
        <f t="shared" si="14"/>
        <v>0.52283995275564943</v>
      </c>
      <c r="AF123" s="300">
        <f t="shared" si="15"/>
        <v>4.3514080678756098E-3</v>
      </c>
      <c r="AG123" s="300">
        <f t="shared" si="16"/>
        <v>3.79629731989533E-3</v>
      </c>
      <c r="AH123" s="300">
        <f t="shared" si="17"/>
        <v>3.6321642681476397E-3</v>
      </c>
      <c r="AI123" s="300">
        <f t="shared" si="18"/>
        <v>4.2631074203880598E-3</v>
      </c>
      <c r="AJ123" s="300">
        <f t="shared" si="19"/>
        <v>4.1249811993771993E-4</v>
      </c>
      <c r="AK123" s="300">
        <f t="shared" si="20"/>
        <v>6.2648650761408997E-4</v>
      </c>
      <c r="AL123" s="300">
        <f t="shared" si="21"/>
        <v>1.6543719625855097E-3</v>
      </c>
      <c r="AM123" s="300">
        <f t="shared" si="22"/>
        <v>1.6543719625855097E-3</v>
      </c>
      <c r="AN123" s="300">
        <f t="shared" si="23"/>
        <v>0</v>
      </c>
      <c r="AO123" s="300">
        <f t="shared" si="24"/>
        <v>5.0490267243239995E-5</v>
      </c>
      <c r="AP123" s="300">
        <f t="shared" si="25"/>
        <v>1.60388279765358E-3</v>
      </c>
      <c r="AQ123" s="300">
        <f t="shared" si="26"/>
        <v>0.48489698650697255</v>
      </c>
    </row>
    <row r="124" spans="1:43" ht="15.75" thickBot="1" x14ac:dyDescent="0.3">
      <c r="A124" s="517" t="s">
        <v>470</v>
      </c>
      <c r="B124" s="518" t="s">
        <v>471</v>
      </c>
      <c r="C124" s="519" t="s">
        <v>371</v>
      </c>
      <c r="D124" s="518" t="s">
        <v>1664</v>
      </c>
      <c r="E124" s="518" t="s">
        <v>1666</v>
      </c>
      <c r="F124" s="9">
        <v>2275050011</v>
      </c>
      <c r="G124" s="4" t="s">
        <v>227</v>
      </c>
      <c r="H124" s="4" t="s">
        <v>223</v>
      </c>
      <c r="I124" s="483" t="s">
        <v>27</v>
      </c>
      <c r="J124" s="17">
        <v>2011</v>
      </c>
      <c r="K124" s="17">
        <f t="shared" si="28"/>
        <v>11</v>
      </c>
      <c r="L124" s="17">
        <v>11</v>
      </c>
      <c r="M124" s="360" t="s">
        <v>130</v>
      </c>
      <c r="N124" s="360" t="s">
        <v>105</v>
      </c>
      <c r="O124" s="360" t="s">
        <v>42</v>
      </c>
      <c r="P124" s="360" t="s">
        <v>115</v>
      </c>
      <c r="Q124" s="360" t="s">
        <v>35</v>
      </c>
      <c r="R124" s="360">
        <v>2177.2951739999999</v>
      </c>
      <c r="S124" s="360">
        <v>22.30226</v>
      </c>
      <c r="T124" s="360">
        <v>19.457149000000001</v>
      </c>
      <c r="U124" s="359">
        <v>18.615919000000002</v>
      </c>
      <c r="V124" s="359">
        <v>21.849691</v>
      </c>
      <c r="W124" s="359">
        <v>0.84091700000000003</v>
      </c>
      <c r="X124" s="359">
        <v>2.0803370000000001</v>
      </c>
      <c r="Y124" s="359">
        <v>10.630523</v>
      </c>
      <c r="Z124" s="359">
        <v>10.630523</v>
      </c>
      <c r="AA124" s="359">
        <v>0</v>
      </c>
      <c r="AB124" s="359">
        <v>0.167659</v>
      </c>
      <c r="AC124" s="359">
        <v>10.462864</v>
      </c>
      <c r="AD124" s="359">
        <v>1610.167596</v>
      </c>
      <c r="AE124" s="300">
        <f t="shared" si="14"/>
        <v>2.4000570955086178</v>
      </c>
      <c r="AF124" s="300">
        <f t="shared" si="15"/>
        <v>2.4584033436560598E-2</v>
      </c>
      <c r="AG124" s="300">
        <f t="shared" si="16"/>
        <v>2.1447835403055192E-2</v>
      </c>
      <c r="AH124" s="300">
        <f t="shared" si="17"/>
        <v>2.0520538059743892E-2</v>
      </c>
      <c r="AI124" s="300">
        <f t="shared" si="18"/>
        <v>2.408516150930521E-2</v>
      </c>
      <c r="AJ124" s="300">
        <f t="shared" si="19"/>
        <v>9.2695231987126997E-4</v>
      </c>
      <c r="AK124" s="300">
        <f t="shared" si="20"/>
        <v>2.2931790037114702E-3</v>
      </c>
      <c r="AL124" s="300">
        <f t="shared" si="21"/>
        <v>1.1718145734115129E-2</v>
      </c>
      <c r="AM124" s="300">
        <f t="shared" si="22"/>
        <v>1.1718145734115129E-2</v>
      </c>
      <c r="AN124" s="300">
        <f t="shared" si="23"/>
        <v>0</v>
      </c>
      <c r="AO124" s="300">
        <f t="shared" si="24"/>
        <v>1.8481241192328998E-4</v>
      </c>
      <c r="AP124" s="300">
        <f t="shared" si="25"/>
        <v>1.1533333322191839E-2</v>
      </c>
      <c r="AQ124" s="300">
        <f t="shared" si="26"/>
        <v>1.7749059520663106</v>
      </c>
    </row>
    <row r="125" spans="1:43" ht="15.75" thickBot="1" x14ac:dyDescent="0.3">
      <c r="A125" s="517" t="s">
        <v>470</v>
      </c>
      <c r="B125" s="518" t="s">
        <v>471</v>
      </c>
      <c r="C125" s="519" t="s">
        <v>371</v>
      </c>
      <c r="D125" s="518" t="s">
        <v>1664</v>
      </c>
      <c r="E125" s="518" t="s">
        <v>1666</v>
      </c>
      <c r="F125" s="9">
        <v>2275050011</v>
      </c>
      <c r="G125" s="4" t="s">
        <v>227</v>
      </c>
      <c r="H125" s="4" t="s">
        <v>223</v>
      </c>
      <c r="I125" s="479" t="s">
        <v>27</v>
      </c>
      <c r="J125" s="17">
        <v>2011</v>
      </c>
      <c r="K125" s="17">
        <f t="shared" si="28"/>
        <v>12</v>
      </c>
      <c r="L125" s="17">
        <v>12</v>
      </c>
      <c r="M125" s="360" t="s">
        <v>131</v>
      </c>
      <c r="N125" s="360" t="s">
        <v>105</v>
      </c>
      <c r="O125" s="360" t="s">
        <v>42</v>
      </c>
      <c r="P125" s="360" t="s">
        <v>115</v>
      </c>
      <c r="Q125" s="360" t="s">
        <v>35</v>
      </c>
      <c r="R125" s="360">
        <v>19.243041999999999</v>
      </c>
      <c r="S125" s="360">
        <v>0.19708700000000001</v>
      </c>
      <c r="T125" s="360">
        <v>0.17194400000000001</v>
      </c>
      <c r="U125" s="359">
        <v>0.16450999999999999</v>
      </c>
      <c r="V125" s="359">
        <v>0.19308700000000001</v>
      </c>
      <c r="W125" s="359">
        <v>7.4079999999999997E-3</v>
      </c>
      <c r="X125" s="359">
        <v>1.8383E-2</v>
      </c>
      <c r="Y125" s="359">
        <v>9.5957000000000001E-2</v>
      </c>
      <c r="Z125" s="359">
        <v>9.5957000000000001E-2</v>
      </c>
      <c r="AA125" s="359">
        <v>0</v>
      </c>
      <c r="AB125" s="359">
        <v>1.4809999999999999E-3</v>
      </c>
      <c r="AC125" s="359">
        <v>9.4475000000000003E-2</v>
      </c>
      <c r="AD125" s="359">
        <v>14.227982000000001</v>
      </c>
      <c r="AE125" s="300">
        <f t="shared" si="14"/>
        <v>2.1211822835405018E-2</v>
      </c>
      <c r="AF125" s="300">
        <f t="shared" si="15"/>
        <v>2.1725122915396998E-4</v>
      </c>
      <c r="AG125" s="300">
        <f t="shared" si="16"/>
        <v>1.8953581588663999E-4</v>
      </c>
      <c r="AH125" s="300">
        <f t="shared" si="17"/>
        <v>1.8134123360809997E-4</v>
      </c>
      <c r="AI125" s="300">
        <f t="shared" si="18"/>
        <v>2.1284198391396998E-4</v>
      </c>
      <c r="AJ125" s="300">
        <f t="shared" si="19"/>
        <v>8.1659221844799992E-6</v>
      </c>
      <c r="AK125" s="300">
        <f t="shared" si="20"/>
        <v>2.0263788811730001E-5</v>
      </c>
      <c r="AL125" s="300">
        <f t="shared" si="21"/>
        <v>1.0577448637367E-4</v>
      </c>
      <c r="AM125" s="300">
        <f t="shared" si="22"/>
        <v>1.0577448637367E-4</v>
      </c>
      <c r="AN125" s="300">
        <f t="shared" si="23"/>
        <v>0</v>
      </c>
      <c r="AO125" s="300">
        <f t="shared" si="24"/>
        <v>1.6325230501099997E-6</v>
      </c>
      <c r="AP125" s="300">
        <f t="shared" si="25"/>
        <v>1.0414086101225E-4</v>
      </c>
      <c r="AQ125" s="300">
        <f t="shared" si="26"/>
        <v>1.5683665477076419E-2</v>
      </c>
    </row>
    <row r="126" spans="1:43" ht="15.75" thickBot="1" x14ac:dyDescent="0.3">
      <c r="A126" s="517" t="s">
        <v>470</v>
      </c>
      <c r="B126" s="518" t="s">
        <v>471</v>
      </c>
      <c r="C126" s="519" t="s">
        <v>371</v>
      </c>
      <c r="D126" s="518" t="s">
        <v>1664</v>
      </c>
      <c r="E126" s="518" t="s">
        <v>1666</v>
      </c>
      <c r="F126" s="9">
        <v>2275050011</v>
      </c>
      <c r="G126" s="4" t="s">
        <v>227</v>
      </c>
      <c r="H126" s="4" t="s">
        <v>223</v>
      </c>
      <c r="I126" s="479" t="s">
        <v>27</v>
      </c>
      <c r="J126" s="17">
        <v>2011</v>
      </c>
      <c r="K126" s="17">
        <f t="shared" si="28"/>
        <v>13</v>
      </c>
      <c r="L126" s="17">
        <v>13</v>
      </c>
      <c r="M126" s="360" t="s">
        <v>132</v>
      </c>
      <c r="N126" s="360" t="s">
        <v>120</v>
      </c>
      <c r="O126" s="360" t="s">
        <v>42</v>
      </c>
      <c r="P126" s="360" t="s">
        <v>115</v>
      </c>
      <c r="Q126" s="360" t="s">
        <v>35</v>
      </c>
      <c r="R126" s="360">
        <v>131.52871999999999</v>
      </c>
      <c r="S126" s="360">
        <v>1.284068</v>
      </c>
      <c r="T126" s="360">
        <v>1.1202589999999999</v>
      </c>
      <c r="U126" s="359">
        <v>1.071825</v>
      </c>
      <c r="V126" s="359">
        <v>1.258011</v>
      </c>
      <c r="W126" s="359">
        <v>0.89572099999999999</v>
      </c>
      <c r="X126" s="359">
        <v>0.18482299999999999</v>
      </c>
      <c r="Y126" s="359">
        <v>0.53672299999999995</v>
      </c>
      <c r="Z126" s="359">
        <v>0.53672299999999995</v>
      </c>
      <c r="AA126" s="359">
        <v>0</v>
      </c>
      <c r="AB126" s="359">
        <v>1.4895E-2</v>
      </c>
      <c r="AC126" s="359">
        <v>0.52182799999999996</v>
      </c>
      <c r="AD126" s="359">
        <v>143.05197000000001</v>
      </c>
      <c r="AE126" s="300">
        <f t="shared" si="14"/>
        <v>0.1449855956458232</v>
      </c>
      <c r="AF126" s="300">
        <f t="shared" si="15"/>
        <v>1.4154426792090799E-3</v>
      </c>
      <c r="AG126" s="300">
        <f t="shared" si="16"/>
        <v>1.2348741658292899E-3</v>
      </c>
      <c r="AH126" s="300">
        <f t="shared" si="17"/>
        <v>1.18148481984075E-3</v>
      </c>
      <c r="AI126" s="300">
        <f t="shared" si="18"/>
        <v>1.3867197534044101E-3</v>
      </c>
      <c r="AJ126" s="300">
        <f t="shared" si="19"/>
        <v>9.8736338890450994E-4</v>
      </c>
      <c r="AK126" s="300">
        <f t="shared" si="20"/>
        <v>2.0373248324812997E-4</v>
      </c>
      <c r="AL126" s="300">
        <f t="shared" si="21"/>
        <v>5.9163583323712987E-4</v>
      </c>
      <c r="AM126" s="300">
        <f t="shared" si="22"/>
        <v>5.9163583323712987E-4</v>
      </c>
      <c r="AN126" s="300">
        <f t="shared" si="23"/>
        <v>0</v>
      </c>
      <c r="AO126" s="300">
        <f t="shared" si="24"/>
        <v>1.641892696245E-5</v>
      </c>
      <c r="AP126" s="300">
        <f t="shared" si="25"/>
        <v>5.752169062746799E-4</v>
      </c>
      <c r="AQ126" s="300">
        <f t="shared" si="26"/>
        <v>0.15768780444878069</v>
      </c>
    </row>
    <row r="127" spans="1:43" ht="15.75" thickBot="1" x14ac:dyDescent="0.3">
      <c r="A127" s="517" t="s">
        <v>470</v>
      </c>
      <c r="B127" s="518" t="s">
        <v>471</v>
      </c>
      <c r="C127" s="519" t="s">
        <v>371</v>
      </c>
      <c r="D127" s="518" t="s">
        <v>1664</v>
      </c>
      <c r="E127" s="518" t="s">
        <v>1666</v>
      </c>
      <c r="F127" s="9">
        <v>2275050011</v>
      </c>
      <c r="G127" s="4" t="s">
        <v>227</v>
      </c>
      <c r="H127" s="4" t="s">
        <v>223</v>
      </c>
      <c r="I127" s="479" t="s">
        <v>27</v>
      </c>
      <c r="J127" s="17">
        <v>2011</v>
      </c>
      <c r="K127" s="17">
        <f t="shared" si="28"/>
        <v>14</v>
      </c>
      <c r="L127" s="17">
        <v>14</v>
      </c>
      <c r="M127" s="360" t="s">
        <v>133</v>
      </c>
      <c r="N127" s="360" t="s">
        <v>134</v>
      </c>
      <c r="O127" s="360" t="s">
        <v>42</v>
      </c>
      <c r="P127" s="360" t="s">
        <v>115</v>
      </c>
      <c r="Q127" s="360" t="s">
        <v>35</v>
      </c>
      <c r="R127" s="360">
        <v>411.34486399999997</v>
      </c>
      <c r="S127" s="360">
        <v>3.7627679999999999</v>
      </c>
      <c r="T127" s="360">
        <v>3.2827489999999999</v>
      </c>
      <c r="U127" s="359">
        <v>3.1408200000000002</v>
      </c>
      <c r="V127" s="359">
        <v>3.6864119999999998</v>
      </c>
      <c r="W127" s="359">
        <v>0.93491000000000002</v>
      </c>
      <c r="X127" s="359">
        <v>0.52696600000000005</v>
      </c>
      <c r="Y127" s="359">
        <v>1.6561159999999999</v>
      </c>
      <c r="Z127" s="359">
        <v>1.6561159999999999</v>
      </c>
      <c r="AA127" s="359">
        <v>0</v>
      </c>
      <c r="AB127" s="359">
        <v>4.2469E-2</v>
      </c>
      <c r="AC127" s="359">
        <v>1.6136459999999999</v>
      </c>
      <c r="AD127" s="359">
        <v>407.86880300000001</v>
      </c>
      <c r="AE127" s="300">
        <f t="shared" si="14"/>
        <v>0.4534300958976118</v>
      </c>
      <c r="AF127" s="300">
        <f t="shared" si="15"/>
        <v>4.1477417233060799E-3</v>
      </c>
      <c r="AG127" s="300">
        <f t="shared" si="16"/>
        <v>3.6186113505911901E-3</v>
      </c>
      <c r="AH127" s="300">
        <f t="shared" si="17"/>
        <v>3.4621614086742E-3</v>
      </c>
      <c r="AI127" s="300">
        <f t="shared" si="18"/>
        <v>4.0635736409197201E-3</v>
      </c>
      <c r="AJ127" s="300">
        <f t="shared" si="19"/>
        <v>1.0305618668321E-3</v>
      </c>
      <c r="AK127" s="300">
        <f t="shared" si="20"/>
        <v>5.8088058178545996E-4</v>
      </c>
      <c r="AL127" s="300">
        <f t="shared" si="21"/>
        <v>1.8255553974719598E-3</v>
      </c>
      <c r="AM127" s="300">
        <f t="shared" si="22"/>
        <v>1.8255553974719598E-3</v>
      </c>
      <c r="AN127" s="300">
        <f t="shared" si="23"/>
        <v>0</v>
      </c>
      <c r="AO127" s="300">
        <f t="shared" si="24"/>
        <v>4.6814059024389993E-5</v>
      </c>
      <c r="AP127" s="300">
        <f t="shared" si="25"/>
        <v>1.7787402361362599E-3</v>
      </c>
      <c r="AQ127" s="300">
        <f t="shared" si="26"/>
        <v>0.44959839454306194</v>
      </c>
    </row>
    <row r="128" spans="1:43" ht="15.75" thickBot="1" x14ac:dyDescent="0.3">
      <c r="A128" s="517" t="s">
        <v>470</v>
      </c>
      <c r="B128" s="518" t="s">
        <v>471</v>
      </c>
      <c r="C128" s="519" t="s">
        <v>371</v>
      </c>
      <c r="D128" s="518" t="s">
        <v>1664</v>
      </c>
      <c r="E128" s="518" t="s">
        <v>1666</v>
      </c>
      <c r="F128" s="9">
        <v>2275050011</v>
      </c>
      <c r="G128" s="4" t="s">
        <v>227</v>
      </c>
      <c r="H128" s="4" t="s">
        <v>223</v>
      </c>
      <c r="I128" s="479" t="s">
        <v>27</v>
      </c>
      <c r="J128" s="17">
        <v>2011</v>
      </c>
      <c r="K128" s="17">
        <f t="shared" si="28"/>
        <v>15</v>
      </c>
      <c r="L128" s="17">
        <v>15</v>
      </c>
      <c r="M128" s="360" t="s">
        <v>335</v>
      </c>
      <c r="N128" s="360" t="s">
        <v>105</v>
      </c>
      <c r="O128" s="360" t="s">
        <v>42</v>
      </c>
      <c r="P128" s="360" t="s">
        <v>115</v>
      </c>
      <c r="Q128" s="360" t="s">
        <v>35</v>
      </c>
      <c r="R128" s="360">
        <v>46.147191999999997</v>
      </c>
      <c r="S128" s="360">
        <v>0.48555799999999999</v>
      </c>
      <c r="T128" s="360">
        <v>0.42361500000000002</v>
      </c>
      <c r="U128" s="359">
        <v>0.40529999999999999</v>
      </c>
      <c r="V128" s="359">
        <v>0.47570499999999999</v>
      </c>
      <c r="W128" s="359">
        <v>3.8947000000000002E-2</v>
      </c>
      <c r="X128" s="359">
        <v>4.6755999999999999E-2</v>
      </c>
      <c r="Y128" s="359">
        <v>0.24071799999999999</v>
      </c>
      <c r="Z128" s="359">
        <v>0.24071799999999999</v>
      </c>
      <c r="AA128" s="359">
        <v>0</v>
      </c>
      <c r="AB128" s="359">
        <v>3.7680000000000001E-3</v>
      </c>
      <c r="AC128" s="359">
        <v>0.23694999999999999</v>
      </c>
      <c r="AD128" s="359">
        <v>36.189050000000002</v>
      </c>
      <c r="AE128" s="300">
        <f t="shared" si="14"/>
        <v>5.0868571666341518E-2</v>
      </c>
      <c r="AF128" s="300">
        <f t="shared" si="15"/>
        <v>5.3523607506097992E-4</v>
      </c>
      <c r="AG128" s="300">
        <f t="shared" si="16"/>
        <v>4.6695560558564995E-4</v>
      </c>
      <c r="AH128" s="300">
        <f t="shared" si="17"/>
        <v>4.4676677394299994E-4</v>
      </c>
      <c r="AI128" s="300">
        <f t="shared" si="18"/>
        <v>5.2437500172355001E-4</v>
      </c>
      <c r="AJ128" s="300">
        <f t="shared" si="19"/>
        <v>4.2931718590570002E-5</v>
      </c>
      <c r="AK128" s="300">
        <f t="shared" si="20"/>
        <v>5.1539667610359996E-5</v>
      </c>
      <c r="AL128" s="300">
        <f t="shared" si="21"/>
        <v>2.6534617392057994E-4</v>
      </c>
      <c r="AM128" s="300">
        <f t="shared" si="22"/>
        <v>2.6534617392057994E-4</v>
      </c>
      <c r="AN128" s="300">
        <f t="shared" si="23"/>
        <v>0</v>
      </c>
      <c r="AO128" s="300">
        <f t="shared" si="24"/>
        <v>4.1535090160799995E-6</v>
      </c>
      <c r="AP128" s="300">
        <f t="shared" si="25"/>
        <v>2.6119266490449999E-4</v>
      </c>
      <c r="AQ128" s="300">
        <f t="shared" si="26"/>
        <v>3.9891599113155499E-2</v>
      </c>
    </row>
    <row r="129" spans="1:43" ht="15.75" thickBot="1" x14ac:dyDescent="0.3">
      <c r="A129" s="517" t="s">
        <v>470</v>
      </c>
      <c r="B129" s="518" t="s">
        <v>471</v>
      </c>
      <c r="C129" s="519" t="s">
        <v>371</v>
      </c>
      <c r="D129" s="518" t="s">
        <v>1664</v>
      </c>
      <c r="E129" s="518" t="s">
        <v>1666</v>
      </c>
      <c r="F129" s="9">
        <v>2275050011</v>
      </c>
      <c r="G129" s="4" t="s">
        <v>227</v>
      </c>
      <c r="H129" s="4" t="s">
        <v>223</v>
      </c>
      <c r="I129" s="479" t="s">
        <v>27</v>
      </c>
      <c r="J129" s="17">
        <v>2011</v>
      </c>
      <c r="K129" s="17">
        <f t="shared" si="28"/>
        <v>16</v>
      </c>
      <c r="L129" s="17">
        <v>16</v>
      </c>
      <c r="M129" s="360" t="s">
        <v>145</v>
      </c>
      <c r="N129" s="360" t="s">
        <v>105</v>
      </c>
      <c r="O129" s="360" t="s">
        <v>42</v>
      </c>
      <c r="P129" s="360" t="s">
        <v>115</v>
      </c>
      <c r="Q129" s="360" t="s">
        <v>35</v>
      </c>
      <c r="R129" s="360">
        <v>68.947007999999997</v>
      </c>
      <c r="S129" s="360">
        <v>1.4636279999999999</v>
      </c>
      <c r="T129" s="360">
        <v>1.276912</v>
      </c>
      <c r="U129" s="359">
        <v>1.221705</v>
      </c>
      <c r="V129" s="359">
        <v>1.433927</v>
      </c>
      <c r="W129" s="359">
        <v>4.5322000000000001E-2</v>
      </c>
      <c r="X129" s="359">
        <v>7.0719000000000004E-2</v>
      </c>
      <c r="Y129" s="359">
        <v>0.40199600000000002</v>
      </c>
      <c r="Z129" s="359">
        <v>0.40199600000000002</v>
      </c>
      <c r="AA129" s="359">
        <v>0</v>
      </c>
      <c r="AB129" s="359">
        <v>5.6990000000000001E-3</v>
      </c>
      <c r="AC129" s="359">
        <v>0.39629700000000001</v>
      </c>
      <c r="AD129" s="359">
        <v>54.736023000000003</v>
      </c>
      <c r="AE129" s="300">
        <f t="shared" si="14"/>
        <v>7.6001066709060469E-2</v>
      </c>
      <c r="AF129" s="300">
        <f t="shared" si="15"/>
        <v>1.6133736980326798E-3</v>
      </c>
      <c r="AG129" s="300">
        <f t="shared" si="16"/>
        <v>1.40755453947472E-3</v>
      </c>
      <c r="AH129" s="300">
        <f t="shared" si="17"/>
        <v>1.34669923898355E-3</v>
      </c>
      <c r="AI129" s="300">
        <f t="shared" si="18"/>
        <v>1.5806339498143699E-3</v>
      </c>
      <c r="AJ129" s="300">
        <f t="shared" si="19"/>
        <v>4.9958953191819995E-5</v>
      </c>
      <c r="AK129" s="300">
        <f t="shared" si="20"/>
        <v>7.7954353531889994E-5</v>
      </c>
      <c r="AL129" s="300">
        <f t="shared" si="21"/>
        <v>4.4312473737475997E-4</v>
      </c>
      <c r="AM129" s="300">
        <f t="shared" si="22"/>
        <v>4.4312473737475997E-4</v>
      </c>
      <c r="AN129" s="300">
        <f t="shared" si="23"/>
        <v>0</v>
      </c>
      <c r="AO129" s="300">
        <f t="shared" si="24"/>
        <v>6.2820721556899992E-6</v>
      </c>
      <c r="AP129" s="300">
        <f t="shared" si="25"/>
        <v>4.3684266521906999E-4</v>
      </c>
      <c r="AQ129" s="300">
        <f t="shared" si="26"/>
        <v>6.0336137217320132E-2</v>
      </c>
    </row>
    <row r="130" spans="1:43" ht="15.75" thickBot="1" x14ac:dyDescent="0.3">
      <c r="A130" s="517" t="s">
        <v>470</v>
      </c>
      <c r="B130" s="518" t="s">
        <v>471</v>
      </c>
      <c r="C130" s="519" t="s">
        <v>371</v>
      </c>
      <c r="D130" s="518" t="s">
        <v>1664</v>
      </c>
      <c r="E130" s="518" t="s">
        <v>1666</v>
      </c>
      <c r="F130" s="9">
        <v>2275050011</v>
      </c>
      <c r="G130" s="4" t="s">
        <v>227</v>
      </c>
      <c r="H130" s="4" t="s">
        <v>223</v>
      </c>
      <c r="I130" s="479" t="s">
        <v>27</v>
      </c>
      <c r="J130" s="17">
        <v>2011</v>
      </c>
      <c r="K130" s="17">
        <f t="shared" si="28"/>
        <v>17</v>
      </c>
      <c r="L130" s="17">
        <v>17</v>
      </c>
      <c r="M130" s="360" t="s">
        <v>315</v>
      </c>
      <c r="N130" s="360" t="s">
        <v>105</v>
      </c>
      <c r="O130" s="360" t="s">
        <v>42</v>
      </c>
      <c r="P130" s="360" t="s">
        <v>115</v>
      </c>
      <c r="Q130" s="360" t="s">
        <v>35</v>
      </c>
      <c r="R130" s="360">
        <v>146.831975</v>
      </c>
      <c r="S130" s="360">
        <v>1.5449569999999999</v>
      </c>
      <c r="T130" s="360">
        <v>1.347866</v>
      </c>
      <c r="U130" s="359">
        <v>1.2895909999999999</v>
      </c>
      <c r="V130" s="359">
        <v>1.513606</v>
      </c>
      <c r="W130" s="359">
        <v>0.123922</v>
      </c>
      <c r="X130" s="359">
        <v>0.14877000000000001</v>
      </c>
      <c r="Y130" s="359">
        <v>0.76592199999999999</v>
      </c>
      <c r="Z130" s="359">
        <v>0.76592199999999999</v>
      </c>
      <c r="AA130" s="359">
        <v>0</v>
      </c>
      <c r="AB130" s="359">
        <v>1.1990000000000001E-2</v>
      </c>
      <c r="AC130" s="359">
        <v>0.75393299999999996</v>
      </c>
      <c r="AD130" s="359">
        <v>115.14697700000001</v>
      </c>
      <c r="AE130" s="300">
        <f t="shared" si="14"/>
        <v>0.16185454671213725</v>
      </c>
      <c r="AF130" s="300">
        <f t="shared" si="15"/>
        <v>1.7030235745636698E-3</v>
      </c>
      <c r="AG130" s="300">
        <f t="shared" si="16"/>
        <v>1.48576793616446E-3</v>
      </c>
      <c r="AH130" s="300">
        <f t="shared" si="17"/>
        <v>1.4215307445742099E-3</v>
      </c>
      <c r="AI130" s="300">
        <f t="shared" si="18"/>
        <v>1.6684650126838599E-3</v>
      </c>
      <c r="AJ130" s="300">
        <f t="shared" si="19"/>
        <v>1.3660062215781999E-4</v>
      </c>
      <c r="AK130" s="300">
        <f t="shared" si="20"/>
        <v>1.639908535887E-4</v>
      </c>
      <c r="AL130" s="300">
        <f t="shared" si="21"/>
        <v>8.4428448317781985E-4</v>
      </c>
      <c r="AM130" s="300">
        <f t="shared" si="22"/>
        <v>8.4428448317781985E-4</v>
      </c>
      <c r="AN130" s="300">
        <f t="shared" si="23"/>
        <v>0</v>
      </c>
      <c r="AO130" s="300">
        <f t="shared" si="24"/>
        <v>1.3216712606899999E-5</v>
      </c>
      <c r="AP130" s="300">
        <f t="shared" si="25"/>
        <v>8.3106887288222984E-4</v>
      </c>
      <c r="AQ130" s="300">
        <f t="shared" si="26"/>
        <v>0.12692781505940987</v>
      </c>
    </row>
    <row r="131" spans="1:43" ht="15.75" thickBot="1" x14ac:dyDescent="0.3">
      <c r="A131" s="517" t="s">
        <v>470</v>
      </c>
      <c r="B131" s="518" t="s">
        <v>471</v>
      </c>
      <c r="C131" s="519" t="s">
        <v>371</v>
      </c>
      <c r="D131" s="518" t="s">
        <v>1664</v>
      </c>
      <c r="E131" s="518" t="s">
        <v>1666</v>
      </c>
      <c r="F131" s="9">
        <v>2275050011</v>
      </c>
      <c r="G131" s="4" t="s">
        <v>227</v>
      </c>
      <c r="H131" s="4" t="s">
        <v>223</v>
      </c>
      <c r="I131" s="479" t="s">
        <v>27</v>
      </c>
      <c r="J131" s="17">
        <v>2011</v>
      </c>
      <c r="K131" s="17">
        <f t="shared" si="28"/>
        <v>18</v>
      </c>
      <c r="L131" s="17">
        <v>18</v>
      </c>
      <c r="M131" s="360" t="s">
        <v>135</v>
      </c>
      <c r="N131" s="360" t="s">
        <v>102</v>
      </c>
      <c r="O131" s="360" t="s">
        <v>42</v>
      </c>
      <c r="P131" s="360" t="s">
        <v>115</v>
      </c>
      <c r="Q131" s="360" t="s">
        <v>35</v>
      </c>
      <c r="R131" s="360">
        <v>1541.6662690000001</v>
      </c>
      <c r="S131" s="360">
        <v>15.599709000000001</v>
      </c>
      <c r="T131" s="360">
        <v>13.609647000000001</v>
      </c>
      <c r="U131" s="359">
        <v>13.021233000000001</v>
      </c>
      <c r="V131" s="359">
        <v>15.283151999999999</v>
      </c>
      <c r="W131" s="359">
        <v>8.6719830000000009</v>
      </c>
      <c r="X131" s="359">
        <v>1.9393879999999999</v>
      </c>
      <c r="Y131" s="359">
        <v>6.445208</v>
      </c>
      <c r="Z131" s="359">
        <v>6.445208</v>
      </c>
      <c r="AA131" s="359">
        <v>0</v>
      </c>
      <c r="AB131" s="359">
        <v>0.15629899999999999</v>
      </c>
      <c r="AC131" s="359">
        <v>6.2889090000000003</v>
      </c>
      <c r="AD131" s="359">
        <v>1501.0740900000001</v>
      </c>
      <c r="AE131" s="300">
        <f t="shared" ref="AE131:AE194" si="29">IF(R131=-1,0,R131)*2.20462262/2000</f>
        <v>1.6993961645642024</v>
      </c>
      <c r="AF131" s="300">
        <f t="shared" ref="AF131:AF194" si="30">IF(S131=-1,0,S131)*2.20462262/2000</f>
        <v>1.719573566340879E-2</v>
      </c>
      <c r="AG131" s="300">
        <f t="shared" ref="AG131:AG194" si="31">IF(T131=-1,0,T131)*2.20462262/2000</f>
        <v>1.500206781320757E-2</v>
      </c>
      <c r="AH131" s="300">
        <f t="shared" ref="AH131:AH194" si="32">IF(U131=-1,0,U131)*2.20462262/2000</f>
        <v>1.435345240604523E-2</v>
      </c>
      <c r="AI131" s="300">
        <f t="shared" ref="AI131:AI194" si="33">IF(V131=-1,0,V131)*2.20462262/2000</f>
        <v>1.6846791302049118E-2</v>
      </c>
      <c r="AJ131" s="300">
        <f t="shared" ref="AJ131:AJ194" si="34">IF(W131=-1,0,W131)*2.20462262/2000</f>
        <v>9.5592249410277313E-3</v>
      </c>
      <c r="AK131" s="300">
        <f t="shared" ref="AK131:AK194" si="35">IF(X131=-1,0,X131)*2.20462262/2000</f>
        <v>2.1378093268782797E-3</v>
      </c>
      <c r="AL131" s="300">
        <f t="shared" ref="AL131:AL194" si="36">IF(Y131=-1,0,Y131)*2.20462262/2000</f>
        <v>7.1046256737024799E-3</v>
      </c>
      <c r="AM131" s="300">
        <f t="shared" ref="AM131:AM194" si="37">IF(Z131=-1,0,Z131)*2.20462262/2000</f>
        <v>7.1046256737024799E-3</v>
      </c>
      <c r="AN131" s="300">
        <f t="shared" ref="AN131:AN194" si="38">IF(AA131=-1,0,AA131)*2.20462262/2000</f>
        <v>0</v>
      </c>
      <c r="AO131" s="300">
        <f t="shared" ref="AO131:AO194" si="39">IF(AB131=-1,0,AB131)*2.20462262/2000</f>
        <v>1.7229015544169E-4</v>
      </c>
      <c r="AP131" s="300">
        <f t="shared" ref="AP131:AP194" si="40">IF(AC131=-1,0,AC131)*2.20462262/2000</f>
        <v>6.9323355182607897E-3</v>
      </c>
      <c r="AQ131" s="300">
        <f t="shared" ref="AQ131:AQ194" si="41">IF(AD131=-1,0,AD131)*2.20462262/2000</f>
        <v>1.6546509465549579</v>
      </c>
    </row>
    <row r="132" spans="1:43" ht="15.75" thickBot="1" x14ac:dyDescent="0.3">
      <c r="A132" s="517" t="s">
        <v>470</v>
      </c>
      <c r="B132" s="518" t="s">
        <v>471</v>
      </c>
      <c r="C132" s="519" t="s">
        <v>371</v>
      </c>
      <c r="D132" s="518" t="s">
        <v>1664</v>
      </c>
      <c r="E132" s="518" t="s">
        <v>1666</v>
      </c>
      <c r="F132" s="9">
        <v>2275050011</v>
      </c>
      <c r="G132" s="4" t="s">
        <v>227</v>
      </c>
      <c r="H132" s="4" t="s">
        <v>223</v>
      </c>
      <c r="I132" s="479" t="s">
        <v>27</v>
      </c>
      <c r="J132" s="17">
        <v>2011</v>
      </c>
      <c r="K132" s="17">
        <f t="shared" si="28"/>
        <v>19</v>
      </c>
      <c r="L132" s="17">
        <v>19</v>
      </c>
      <c r="M132" s="360" t="s">
        <v>136</v>
      </c>
      <c r="N132" s="360" t="s">
        <v>102</v>
      </c>
      <c r="O132" s="360" t="s">
        <v>42</v>
      </c>
      <c r="P132" s="360" t="s">
        <v>115</v>
      </c>
      <c r="Q132" s="360" t="s">
        <v>35</v>
      </c>
      <c r="R132" s="360">
        <v>-1</v>
      </c>
      <c r="S132" s="360">
        <v>-1</v>
      </c>
      <c r="T132" s="360">
        <v>-1</v>
      </c>
      <c r="U132" s="359">
        <v>-1</v>
      </c>
      <c r="V132" s="359">
        <v>-1</v>
      </c>
      <c r="W132" s="359">
        <v>-1</v>
      </c>
      <c r="X132" s="359">
        <v>-1</v>
      </c>
      <c r="Y132" s="359">
        <v>-1</v>
      </c>
      <c r="Z132" s="359">
        <v>-1</v>
      </c>
      <c r="AA132" s="359">
        <v>-1</v>
      </c>
      <c r="AB132" s="359">
        <v>-1</v>
      </c>
      <c r="AC132" s="359">
        <v>-1</v>
      </c>
      <c r="AD132" s="359">
        <v>-1</v>
      </c>
      <c r="AE132" s="300">
        <f t="shared" si="29"/>
        <v>0</v>
      </c>
      <c r="AF132" s="300">
        <f t="shared" si="30"/>
        <v>0</v>
      </c>
      <c r="AG132" s="300">
        <f t="shared" si="31"/>
        <v>0</v>
      </c>
      <c r="AH132" s="300">
        <f t="shared" si="32"/>
        <v>0</v>
      </c>
      <c r="AI132" s="300">
        <f t="shared" si="33"/>
        <v>0</v>
      </c>
      <c r="AJ132" s="300">
        <f t="shared" si="34"/>
        <v>0</v>
      </c>
      <c r="AK132" s="300">
        <f t="shared" si="35"/>
        <v>0</v>
      </c>
      <c r="AL132" s="300">
        <f t="shared" si="36"/>
        <v>0</v>
      </c>
      <c r="AM132" s="300">
        <f t="shared" si="37"/>
        <v>0</v>
      </c>
      <c r="AN132" s="300">
        <f t="shared" si="38"/>
        <v>0</v>
      </c>
      <c r="AO132" s="300">
        <f t="shared" si="39"/>
        <v>0</v>
      </c>
      <c r="AP132" s="300">
        <f t="shared" si="40"/>
        <v>0</v>
      </c>
      <c r="AQ132" s="300">
        <f t="shared" si="41"/>
        <v>0</v>
      </c>
    </row>
    <row r="133" spans="1:43" ht="15.75" thickBot="1" x14ac:dyDescent="0.3">
      <c r="A133" s="517" t="s">
        <v>470</v>
      </c>
      <c r="B133" s="518" t="s">
        <v>471</v>
      </c>
      <c r="C133" s="519" t="s">
        <v>371</v>
      </c>
      <c r="D133" s="518" t="s">
        <v>1664</v>
      </c>
      <c r="E133" s="518" t="s">
        <v>1666</v>
      </c>
      <c r="F133" s="9">
        <v>2275050011</v>
      </c>
      <c r="G133" s="4" t="s">
        <v>227</v>
      </c>
      <c r="H133" s="4" t="s">
        <v>223</v>
      </c>
      <c r="I133" s="479" t="s">
        <v>27</v>
      </c>
      <c r="J133" s="17">
        <v>2011</v>
      </c>
      <c r="K133" s="17">
        <f t="shared" si="28"/>
        <v>20</v>
      </c>
      <c r="L133" s="17">
        <v>20</v>
      </c>
      <c r="M133" s="360" t="s">
        <v>137</v>
      </c>
      <c r="N133" s="360" t="s">
        <v>105</v>
      </c>
      <c r="O133" s="360" t="s">
        <v>42</v>
      </c>
      <c r="P133" s="360" t="s">
        <v>115</v>
      </c>
      <c r="Q133" s="360" t="s">
        <v>35</v>
      </c>
      <c r="R133" s="360">
        <v>1075.7920770000001</v>
      </c>
      <c r="S133" s="360">
        <v>10.846819</v>
      </c>
      <c r="T133" s="360">
        <v>9.4630849999999995</v>
      </c>
      <c r="U133" s="359">
        <v>9.0539480000000001</v>
      </c>
      <c r="V133" s="359">
        <v>10.626709999999999</v>
      </c>
      <c r="W133" s="359">
        <v>0.26231300000000002</v>
      </c>
      <c r="X133" s="359">
        <v>0.99259299999999995</v>
      </c>
      <c r="Y133" s="359">
        <v>5.0325920000000002</v>
      </c>
      <c r="Z133" s="359">
        <v>5.0325920000000002</v>
      </c>
      <c r="AA133" s="359">
        <v>0</v>
      </c>
      <c r="AB133" s="359">
        <v>7.9994999999999997E-2</v>
      </c>
      <c r="AC133" s="359">
        <v>4.9525969999999999</v>
      </c>
      <c r="AD133" s="359">
        <v>768.26063099999999</v>
      </c>
      <c r="AE133" s="300">
        <f t="shared" si="29"/>
        <v>1.1858577736854909</v>
      </c>
      <c r="AF133" s="300">
        <f t="shared" si="30"/>
        <v>1.195657126122289E-2</v>
      </c>
      <c r="AG133" s="300">
        <f t="shared" si="31"/>
        <v>1.043126562299135E-2</v>
      </c>
      <c r="AH133" s="300">
        <f t="shared" si="32"/>
        <v>9.9802692805518803E-3</v>
      </c>
      <c r="AI133" s="300">
        <f t="shared" si="33"/>
        <v>1.1713942621090098E-2</v>
      </c>
      <c r="AJ133" s="300">
        <f t="shared" si="34"/>
        <v>2.8915058666003003E-4</v>
      </c>
      <c r="AK133" s="300">
        <f t="shared" si="35"/>
        <v>1.0941464901268298E-3</v>
      </c>
      <c r="AL133" s="300">
        <f t="shared" si="36"/>
        <v>5.5474830802155197E-3</v>
      </c>
      <c r="AM133" s="300">
        <f t="shared" si="37"/>
        <v>5.5474830802155197E-3</v>
      </c>
      <c r="AN133" s="300">
        <f t="shared" si="38"/>
        <v>0</v>
      </c>
      <c r="AO133" s="300">
        <f t="shared" si="39"/>
        <v>8.8179393243449994E-5</v>
      </c>
      <c r="AP133" s="300">
        <f t="shared" si="40"/>
        <v>5.4593036869720699E-3</v>
      </c>
      <c r="AQ133" s="300">
        <f t="shared" si="41"/>
        <v>0.84686238257903657</v>
      </c>
    </row>
    <row r="134" spans="1:43" ht="15.75" thickBot="1" x14ac:dyDescent="0.3">
      <c r="A134" s="517" t="s">
        <v>470</v>
      </c>
      <c r="B134" s="518" t="s">
        <v>471</v>
      </c>
      <c r="C134" s="519" t="s">
        <v>371</v>
      </c>
      <c r="D134" s="518" t="s">
        <v>1664</v>
      </c>
      <c r="E134" s="518" t="s">
        <v>1666</v>
      </c>
      <c r="F134" s="9">
        <v>2275050011</v>
      </c>
      <c r="G134" s="4" t="s">
        <v>227</v>
      </c>
      <c r="H134" s="4" t="s">
        <v>223</v>
      </c>
      <c r="I134" s="479" t="s">
        <v>27</v>
      </c>
      <c r="J134" s="17">
        <v>2011</v>
      </c>
      <c r="K134" s="17">
        <f t="shared" si="28"/>
        <v>21</v>
      </c>
      <c r="L134" s="17">
        <v>21</v>
      </c>
      <c r="M134" s="360" t="s">
        <v>138</v>
      </c>
      <c r="N134" s="360" t="s">
        <v>105</v>
      </c>
      <c r="O134" s="360" t="s">
        <v>42</v>
      </c>
      <c r="P134" s="360" t="s">
        <v>115</v>
      </c>
      <c r="Q134" s="360" t="s">
        <v>35</v>
      </c>
      <c r="R134" s="360">
        <v>220.404369</v>
      </c>
      <c r="S134" s="360">
        <v>4.6788100000000004</v>
      </c>
      <c r="T134" s="360">
        <v>4.0819320000000001</v>
      </c>
      <c r="U134" s="359">
        <v>3.9054500000000001</v>
      </c>
      <c r="V134" s="359">
        <v>4.5838650000000003</v>
      </c>
      <c r="W134" s="359">
        <v>0.14488100000000001</v>
      </c>
      <c r="X134" s="359">
        <v>0.22606899999999999</v>
      </c>
      <c r="Y134" s="359">
        <v>1.2850699999999999</v>
      </c>
      <c r="Z134" s="359">
        <v>1.2850699999999999</v>
      </c>
      <c r="AA134" s="359">
        <v>0</v>
      </c>
      <c r="AB134" s="359">
        <v>1.8218999999999999E-2</v>
      </c>
      <c r="AC134" s="359">
        <v>1.2668509999999999</v>
      </c>
      <c r="AD134" s="359">
        <v>174.97581099999999</v>
      </c>
      <c r="AE134" s="300">
        <f t="shared" si="29"/>
        <v>0.24295422872211339</v>
      </c>
      <c r="AF134" s="300">
        <f t="shared" si="30"/>
        <v>5.1575051803410994E-3</v>
      </c>
      <c r="AG134" s="300">
        <f t="shared" si="31"/>
        <v>4.4995598102509204E-3</v>
      </c>
      <c r="AH134" s="300">
        <f t="shared" si="32"/>
        <v>4.3050217056395E-3</v>
      </c>
      <c r="AI134" s="300">
        <f t="shared" si="33"/>
        <v>5.0528462330131502E-3</v>
      </c>
      <c r="AJ134" s="300">
        <f t="shared" si="34"/>
        <v>1.5970396490411001E-4</v>
      </c>
      <c r="AK134" s="300">
        <f t="shared" si="35"/>
        <v>2.4919841554038997E-4</v>
      </c>
      <c r="AL134" s="300">
        <f t="shared" si="36"/>
        <v>1.4165471951416999E-3</v>
      </c>
      <c r="AM134" s="300">
        <f t="shared" si="37"/>
        <v>1.4165471951416999E-3</v>
      </c>
      <c r="AN134" s="300">
        <f t="shared" si="38"/>
        <v>0</v>
      </c>
      <c r="AO134" s="300">
        <f t="shared" si="39"/>
        <v>2.0083009756889999E-5</v>
      </c>
      <c r="AP134" s="300">
        <f t="shared" si="40"/>
        <v>1.39646418538481E-3</v>
      </c>
      <c r="AQ134" s="300">
        <f t="shared" si="41"/>
        <v>0.19287781544172239</v>
      </c>
    </row>
    <row r="135" spans="1:43" ht="15.75" thickBot="1" x14ac:dyDescent="0.3">
      <c r="A135" s="517" t="s">
        <v>470</v>
      </c>
      <c r="B135" s="518" t="s">
        <v>471</v>
      </c>
      <c r="C135" s="519" t="s">
        <v>371</v>
      </c>
      <c r="D135" s="518" t="s">
        <v>1664</v>
      </c>
      <c r="E135" s="518" t="s">
        <v>1666</v>
      </c>
      <c r="F135" s="9">
        <v>2275050011</v>
      </c>
      <c r="G135" s="4" t="s">
        <v>227</v>
      </c>
      <c r="H135" s="4" t="s">
        <v>223</v>
      </c>
      <c r="I135" s="479" t="s">
        <v>27</v>
      </c>
      <c r="J135" s="17">
        <v>2011</v>
      </c>
      <c r="K135" s="17">
        <f t="shared" si="28"/>
        <v>22</v>
      </c>
      <c r="L135" s="17">
        <v>22</v>
      </c>
      <c r="M135" s="360" t="s">
        <v>139</v>
      </c>
      <c r="N135" s="360" t="s">
        <v>120</v>
      </c>
      <c r="O135" s="360" t="s">
        <v>42</v>
      </c>
      <c r="P135" s="360" t="s">
        <v>115</v>
      </c>
      <c r="Q135" s="360" t="s">
        <v>35</v>
      </c>
      <c r="R135" s="360">
        <v>202.187804</v>
      </c>
      <c r="S135" s="360">
        <v>1.682736</v>
      </c>
      <c r="T135" s="360">
        <v>1.4680690000000001</v>
      </c>
      <c r="U135" s="359">
        <v>1.4045970000000001</v>
      </c>
      <c r="V135" s="359">
        <v>1.6485890000000001</v>
      </c>
      <c r="W135" s="359">
        <v>0.27700200000000003</v>
      </c>
      <c r="X135" s="359">
        <v>0.242201</v>
      </c>
      <c r="Y135" s="359">
        <v>0.64620100000000003</v>
      </c>
      <c r="Z135" s="359">
        <v>0.64620100000000003</v>
      </c>
      <c r="AA135" s="359">
        <v>0</v>
      </c>
      <c r="AB135" s="359">
        <v>1.9519000000000002E-2</v>
      </c>
      <c r="AC135" s="359">
        <v>0.62668100000000004</v>
      </c>
      <c r="AD135" s="359">
        <v>187.46190999999999</v>
      </c>
      <c r="AE135" s="300">
        <f t="shared" si="29"/>
        <v>0.22287390309326324</v>
      </c>
      <c r="AF135" s="300">
        <f t="shared" si="30"/>
        <v>1.8548989245441598E-3</v>
      </c>
      <c r="AG135" s="300">
        <f t="shared" si="31"/>
        <v>1.6182690625603899E-3</v>
      </c>
      <c r="AH135" s="300">
        <f t="shared" si="32"/>
        <v>1.54830315909207E-3</v>
      </c>
      <c r="AI135" s="300">
        <f t="shared" si="33"/>
        <v>1.81725830024159E-3</v>
      </c>
      <c r="AJ135" s="300">
        <f t="shared" si="34"/>
        <v>3.0534243749262004E-4</v>
      </c>
      <c r="AK135" s="300">
        <f t="shared" si="35"/>
        <v>2.6698090159330999E-4</v>
      </c>
      <c r="AL135" s="300">
        <f t="shared" si="36"/>
        <v>7.1231467083331004E-4</v>
      </c>
      <c r="AM135" s="300">
        <f t="shared" si="37"/>
        <v>7.1231467083331004E-4</v>
      </c>
      <c r="AN135" s="300">
        <f t="shared" si="38"/>
        <v>0</v>
      </c>
      <c r="AO135" s="300">
        <f t="shared" si="39"/>
        <v>2.151601445989E-5</v>
      </c>
      <c r="AP135" s="300">
        <f t="shared" si="40"/>
        <v>6.9079755406210993E-4</v>
      </c>
      <c r="AQ135" s="300">
        <f t="shared" si="41"/>
        <v>0.20664138358720208</v>
      </c>
    </row>
    <row r="136" spans="1:43" ht="15.75" thickBot="1" x14ac:dyDescent="0.3">
      <c r="A136" s="517" t="s">
        <v>470</v>
      </c>
      <c r="B136" s="518" t="s">
        <v>471</v>
      </c>
      <c r="C136" s="519" t="s">
        <v>371</v>
      </c>
      <c r="D136" s="518" t="s">
        <v>1664</v>
      </c>
      <c r="E136" s="518" t="s">
        <v>1666</v>
      </c>
      <c r="F136" s="9">
        <v>2275050011</v>
      </c>
      <c r="G136" s="4" t="s">
        <v>227</v>
      </c>
      <c r="H136" s="4" t="s">
        <v>223</v>
      </c>
      <c r="I136" s="479" t="s">
        <v>27</v>
      </c>
      <c r="J136" s="17">
        <v>2011</v>
      </c>
      <c r="K136" s="17">
        <f t="shared" si="28"/>
        <v>23</v>
      </c>
      <c r="L136" s="17">
        <v>23</v>
      </c>
      <c r="M136" s="360" t="s">
        <v>140</v>
      </c>
      <c r="N136" s="360" t="s">
        <v>105</v>
      </c>
      <c r="O136" s="360" t="s">
        <v>42</v>
      </c>
      <c r="P136" s="360" t="s">
        <v>115</v>
      </c>
      <c r="Q136" s="360" t="s">
        <v>35</v>
      </c>
      <c r="R136" s="360">
        <v>1659.5648739999999</v>
      </c>
      <c r="S136" s="360">
        <v>16.521585999999999</v>
      </c>
      <c r="T136" s="360">
        <v>14.413919999999999</v>
      </c>
      <c r="U136" s="359">
        <v>13.790732999999999</v>
      </c>
      <c r="V136" s="359">
        <v>16.186322000000001</v>
      </c>
      <c r="W136" s="359">
        <v>0.27957500000000002</v>
      </c>
      <c r="X136" s="359">
        <v>1.48933</v>
      </c>
      <c r="Y136" s="359">
        <v>7.5544840000000004</v>
      </c>
      <c r="Z136" s="359">
        <v>7.5544840000000004</v>
      </c>
      <c r="AA136" s="359">
        <v>0</v>
      </c>
      <c r="AB136" s="359">
        <v>0.120028</v>
      </c>
      <c r="AC136" s="359">
        <v>7.434456</v>
      </c>
      <c r="AD136" s="359">
        <v>1152.7322389999999</v>
      </c>
      <c r="AE136" s="300">
        <f t="shared" si="29"/>
        <v>1.8293571302889247</v>
      </c>
      <c r="AF136" s="300">
        <f t="shared" si="30"/>
        <v>1.8211931106937657E-2</v>
      </c>
      <c r="AG136" s="300">
        <f t="shared" si="31"/>
        <v>1.5888627037435196E-2</v>
      </c>
      <c r="AH136" s="300">
        <f t="shared" si="32"/>
        <v>1.520168095909023E-2</v>
      </c>
      <c r="AI136" s="300">
        <f t="shared" si="33"/>
        <v>1.7842365807901821E-2</v>
      </c>
      <c r="AJ136" s="300">
        <f t="shared" si="34"/>
        <v>3.0817868449324999E-4</v>
      </c>
      <c r="AK136" s="300">
        <f t="shared" si="35"/>
        <v>1.6417053033222998E-3</v>
      </c>
      <c r="AL136" s="300">
        <f t="shared" si="36"/>
        <v>8.3273931544140395E-3</v>
      </c>
      <c r="AM136" s="300">
        <f t="shared" si="37"/>
        <v>8.3273931544140395E-3</v>
      </c>
      <c r="AN136" s="300">
        <f t="shared" si="38"/>
        <v>0</v>
      </c>
      <c r="AO136" s="300">
        <f t="shared" si="39"/>
        <v>1.3230822191667997E-4</v>
      </c>
      <c r="AP136" s="300">
        <f t="shared" si="40"/>
        <v>8.1950849324973589E-3</v>
      </c>
      <c r="AQ136" s="300">
        <f t="shared" si="41"/>
        <v>1.2706697844513231</v>
      </c>
    </row>
    <row r="137" spans="1:43" ht="15.75" thickBot="1" x14ac:dyDescent="0.3">
      <c r="A137" s="517" t="s">
        <v>470</v>
      </c>
      <c r="B137" s="518" t="s">
        <v>471</v>
      </c>
      <c r="C137" s="519" t="s">
        <v>371</v>
      </c>
      <c r="D137" s="518" t="s">
        <v>1664</v>
      </c>
      <c r="E137" s="518" t="s">
        <v>1666</v>
      </c>
      <c r="F137" s="9">
        <v>2275050011</v>
      </c>
      <c r="G137" s="4" t="s">
        <v>227</v>
      </c>
      <c r="H137" s="4" t="s">
        <v>223</v>
      </c>
      <c r="I137" s="479" t="s">
        <v>27</v>
      </c>
      <c r="J137" s="17">
        <v>2011</v>
      </c>
      <c r="K137" s="17">
        <f t="shared" si="28"/>
        <v>24</v>
      </c>
      <c r="L137" s="17">
        <v>24</v>
      </c>
      <c r="M137" s="360" t="s">
        <v>99</v>
      </c>
      <c r="N137" s="360" t="s">
        <v>100</v>
      </c>
      <c r="O137" s="360" t="s">
        <v>42</v>
      </c>
      <c r="P137" s="360" t="s">
        <v>96</v>
      </c>
      <c r="Q137" s="360" t="s">
        <v>35</v>
      </c>
      <c r="R137" s="360">
        <v>0.203404</v>
      </c>
      <c r="S137" s="360">
        <v>9.3880000000000005E-3</v>
      </c>
      <c r="T137" s="360">
        <v>1.0855E-2</v>
      </c>
      <c r="U137" s="359">
        <v>1.0798E-2</v>
      </c>
      <c r="V137" s="359">
        <v>1.0855E-2</v>
      </c>
      <c r="W137" s="359">
        <v>1.039514</v>
      </c>
      <c r="X137" s="359">
        <v>0.11691600000000001</v>
      </c>
      <c r="Y137" s="359">
        <v>2.1987E-2</v>
      </c>
      <c r="Z137" s="359">
        <v>2.1987E-2</v>
      </c>
      <c r="AA137" s="359">
        <v>0</v>
      </c>
      <c r="AB137" s="359">
        <v>9.4219999999999998E-3</v>
      </c>
      <c r="AC137" s="359">
        <v>1.2564000000000001E-2</v>
      </c>
      <c r="AD137" s="359">
        <v>90.491900000000001</v>
      </c>
      <c r="AE137" s="300">
        <f t="shared" si="29"/>
        <v>2.2421452969923999E-4</v>
      </c>
      <c r="AF137" s="300">
        <f t="shared" si="30"/>
        <v>1.034849857828E-5</v>
      </c>
      <c r="AG137" s="300">
        <f t="shared" si="31"/>
        <v>1.196558927005E-5</v>
      </c>
      <c r="AH137" s="300">
        <f t="shared" si="32"/>
        <v>1.190275752538E-5</v>
      </c>
      <c r="AI137" s="300">
        <f t="shared" si="33"/>
        <v>1.196558927005E-5</v>
      </c>
      <c r="AJ137" s="300">
        <f t="shared" si="34"/>
        <v>1.1458680391033401E-3</v>
      </c>
      <c r="AK137" s="300">
        <f t="shared" si="35"/>
        <v>1.2887782911995998E-4</v>
      </c>
      <c r="AL137" s="300">
        <f t="shared" si="36"/>
        <v>2.4236518772969999E-5</v>
      </c>
      <c r="AM137" s="300">
        <f t="shared" si="37"/>
        <v>2.4236518772969999E-5</v>
      </c>
      <c r="AN137" s="300">
        <f t="shared" si="38"/>
        <v>0</v>
      </c>
      <c r="AO137" s="300">
        <f t="shared" si="39"/>
        <v>1.0385977162819999E-5</v>
      </c>
      <c r="AP137" s="300">
        <f t="shared" si="40"/>
        <v>1.384943929884E-5</v>
      </c>
      <c r="AQ137" s="300">
        <f t="shared" si="41"/>
        <v>9.9750244833388985E-2</v>
      </c>
    </row>
    <row r="138" spans="1:43" ht="15.75" thickBot="1" x14ac:dyDescent="0.3">
      <c r="A138" s="517" t="s">
        <v>470</v>
      </c>
      <c r="B138" s="518" t="s">
        <v>471</v>
      </c>
      <c r="C138" s="519" t="s">
        <v>371</v>
      </c>
      <c r="D138" s="518" t="s">
        <v>1664</v>
      </c>
      <c r="E138" s="518" t="s">
        <v>1666</v>
      </c>
      <c r="F138" s="9">
        <v>2275050011</v>
      </c>
      <c r="G138" s="4" t="s">
        <v>227</v>
      </c>
      <c r="H138" s="4" t="s">
        <v>223</v>
      </c>
      <c r="I138" s="479" t="s">
        <v>27</v>
      </c>
      <c r="J138" s="17">
        <v>2011</v>
      </c>
      <c r="K138" s="17">
        <f t="shared" si="28"/>
        <v>25</v>
      </c>
      <c r="L138" s="17">
        <v>25</v>
      </c>
      <c r="M138" s="360" t="s">
        <v>122</v>
      </c>
      <c r="N138" s="360" t="s">
        <v>105</v>
      </c>
      <c r="O138" s="360" t="s">
        <v>42</v>
      </c>
      <c r="P138" s="360" t="s">
        <v>115</v>
      </c>
      <c r="Q138" s="360" t="s">
        <v>35</v>
      </c>
      <c r="R138" s="360">
        <v>89.800865000000002</v>
      </c>
      <c r="S138" s="360">
        <v>0.91973700000000003</v>
      </c>
      <c r="T138" s="360">
        <v>0.80240599999999995</v>
      </c>
      <c r="U138" s="359">
        <v>0.76771400000000001</v>
      </c>
      <c r="V138" s="359">
        <v>0.90107300000000001</v>
      </c>
      <c r="W138" s="359">
        <v>3.4571999999999999E-2</v>
      </c>
      <c r="X138" s="359">
        <v>8.5785E-2</v>
      </c>
      <c r="Y138" s="359">
        <v>0.447797</v>
      </c>
      <c r="Z138" s="359">
        <v>0.447797</v>
      </c>
      <c r="AA138" s="359">
        <v>0</v>
      </c>
      <c r="AB138" s="359">
        <v>6.914E-3</v>
      </c>
      <c r="AC138" s="359">
        <v>0.440884</v>
      </c>
      <c r="AD138" s="359">
        <v>66.397246999999993</v>
      </c>
      <c r="AE138" s="300">
        <f t="shared" si="29"/>
        <v>9.8988509137283145E-2</v>
      </c>
      <c r="AF138" s="300">
        <f t="shared" si="30"/>
        <v>1.0138364973254698E-3</v>
      </c>
      <c r="AG138" s="300">
        <f t="shared" si="31"/>
        <v>8.845012090118599E-4</v>
      </c>
      <c r="AH138" s="300">
        <f t="shared" si="32"/>
        <v>8.4625982504533991E-4</v>
      </c>
      <c r="AI138" s="300">
        <f t="shared" si="33"/>
        <v>9.9326295903562995E-4</v>
      </c>
      <c r="AJ138" s="300">
        <f t="shared" si="34"/>
        <v>3.8109106609319995E-5</v>
      </c>
      <c r="AK138" s="300">
        <f t="shared" si="35"/>
        <v>9.4561775728349996E-5</v>
      </c>
      <c r="AL138" s="300">
        <f t="shared" si="36"/>
        <v>4.9361169768406994E-4</v>
      </c>
      <c r="AM138" s="300">
        <f t="shared" si="37"/>
        <v>4.9361169768406994E-4</v>
      </c>
      <c r="AN138" s="300">
        <f t="shared" si="38"/>
        <v>0</v>
      </c>
      <c r="AO138" s="300">
        <f t="shared" si="39"/>
        <v>7.6213803973400002E-6</v>
      </c>
      <c r="AP138" s="300">
        <f t="shared" si="40"/>
        <v>4.8599141959803998E-4</v>
      </c>
      <c r="AQ138" s="300">
        <f t="shared" si="41"/>
        <v>7.3190436320963559E-2</v>
      </c>
    </row>
    <row r="139" spans="1:43" ht="15.75" thickBot="1" x14ac:dyDescent="0.3">
      <c r="A139" s="517" t="s">
        <v>470</v>
      </c>
      <c r="B139" s="518" t="s">
        <v>471</v>
      </c>
      <c r="C139" s="519" t="s">
        <v>371</v>
      </c>
      <c r="D139" s="518" t="s">
        <v>1664</v>
      </c>
      <c r="E139" s="518" t="s">
        <v>1666</v>
      </c>
      <c r="F139" s="9">
        <v>2275050011</v>
      </c>
      <c r="G139" s="4" t="s">
        <v>227</v>
      </c>
      <c r="H139" s="4" t="s">
        <v>223</v>
      </c>
      <c r="I139" s="479" t="s">
        <v>27</v>
      </c>
      <c r="J139" s="17">
        <v>2011</v>
      </c>
      <c r="K139" s="17">
        <f t="shared" si="28"/>
        <v>26</v>
      </c>
      <c r="L139" s="17">
        <v>26</v>
      </c>
      <c r="M139" s="360" t="s">
        <v>143</v>
      </c>
      <c r="N139" s="360" t="s">
        <v>105</v>
      </c>
      <c r="O139" s="360" t="s">
        <v>42</v>
      </c>
      <c r="P139" s="360" t="s">
        <v>115</v>
      </c>
      <c r="Q139" s="360" t="s">
        <v>35</v>
      </c>
      <c r="R139" s="360">
        <v>1192.175612</v>
      </c>
      <c r="S139" s="360">
        <v>11.868551999999999</v>
      </c>
      <c r="T139" s="360">
        <v>10.354475000000001</v>
      </c>
      <c r="U139" s="359">
        <v>9.9067989999999995</v>
      </c>
      <c r="V139" s="359">
        <v>11.627708999999999</v>
      </c>
      <c r="W139" s="359">
        <v>0.200824</v>
      </c>
      <c r="X139" s="359">
        <v>1.0699620000000001</v>
      </c>
      <c r="Y139" s="359">
        <v>5.5247979999999997</v>
      </c>
      <c r="Z139" s="359">
        <v>5.5247979999999997</v>
      </c>
      <c r="AA139" s="359">
        <v>0</v>
      </c>
      <c r="AB139" s="359">
        <v>8.6231000000000002E-2</v>
      </c>
      <c r="AC139" s="359">
        <v>5.4385669999999999</v>
      </c>
      <c r="AD139" s="359">
        <v>828.14434600000004</v>
      </c>
      <c r="AE139" s="300">
        <f t="shared" si="29"/>
        <v>1.3141486606137716</v>
      </c>
      <c r="AF139" s="300">
        <f t="shared" si="30"/>
        <v>1.3082839102923119E-2</v>
      </c>
      <c r="AG139" s="300">
        <f t="shared" si="31"/>
        <v>1.1413854901612251E-2</v>
      </c>
      <c r="AH139" s="300">
        <f t="shared" si="32"/>
        <v>1.0920376583596689E-2</v>
      </c>
      <c r="AI139" s="300">
        <f t="shared" si="33"/>
        <v>1.2817355140088789E-2</v>
      </c>
      <c r="AJ139" s="300">
        <f t="shared" si="34"/>
        <v>2.2137056651943998E-4</v>
      </c>
      <c r="AK139" s="300">
        <f t="shared" si="35"/>
        <v>1.17943121387022E-3</v>
      </c>
      <c r="AL139" s="300">
        <f t="shared" si="36"/>
        <v>6.0900473208653789E-3</v>
      </c>
      <c r="AM139" s="300">
        <f t="shared" si="37"/>
        <v>6.0900473208653789E-3</v>
      </c>
      <c r="AN139" s="300">
        <f t="shared" si="38"/>
        <v>0</v>
      </c>
      <c r="AO139" s="300">
        <f t="shared" si="39"/>
        <v>9.5053406572609997E-5</v>
      </c>
      <c r="AP139" s="300">
        <f t="shared" si="40"/>
        <v>5.9949939142927696E-3</v>
      </c>
      <c r="AQ139" s="300">
        <f t="shared" si="41"/>
        <v>0.91287287890835334</v>
      </c>
    </row>
    <row r="140" spans="1:43" ht="15.75" thickBot="1" x14ac:dyDescent="0.3">
      <c r="A140" s="517" t="s">
        <v>470</v>
      </c>
      <c r="B140" s="518" t="s">
        <v>471</v>
      </c>
      <c r="C140" s="519" t="s">
        <v>371</v>
      </c>
      <c r="D140" s="518" t="s">
        <v>1664</v>
      </c>
      <c r="E140" s="518" t="s">
        <v>1666</v>
      </c>
      <c r="F140" s="6" t="s">
        <v>224</v>
      </c>
      <c r="G140" s="4" t="s">
        <v>225</v>
      </c>
      <c r="H140" s="4"/>
      <c r="I140" s="496" t="s">
        <v>27</v>
      </c>
      <c r="J140" s="496">
        <v>2011</v>
      </c>
      <c r="K140" s="17">
        <f t="shared" si="28"/>
        <v>27</v>
      </c>
      <c r="L140" s="496">
        <v>1</v>
      </c>
      <c r="M140" s="496" t="s">
        <v>298</v>
      </c>
      <c r="N140" s="496" t="s">
        <v>292</v>
      </c>
      <c r="O140" s="496" t="s">
        <v>42</v>
      </c>
      <c r="P140" s="496" t="s">
        <v>233</v>
      </c>
      <c r="Q140" s="496" t="s">
        <v>35</v>
      </c>
      <c r="R140" s="354">
        <v>206.699929</v>
      </c>
      <c r="S140" s="354">
        <v>65.273662000000002</v>
      </c>
      <c r="T140" s="354">
        <v>75.471630000000005</v>
      </c>
      <c r="U140" s="354">
        <v>75.078083000000007</v>
      </c>
      <c r="V140" s="354">
        <v>75.471630000000005</v>
      </c>
      <c r="W140" s="354">
        <v>17035.347381</v>
      </c>
      <c r="X140" s="354">
        <v>710.38516500000003</v>
      </c>
      <c r="Y140" s="354">
        <v>101.721011</v>
      </c>
      <c r="Z140" s="354">
        <v>101.721011</v>
      </c>
      <c r="AA140" s="354">
        <v>0</v>
      </c>
      <c r="AB140" s="354">
        <v>57.251435999999998</v>
      </c>
      <c r="AC140" s="354">
        <v>44.469574999999999</v>
      </c>
      <c r="AD140" s="354">
        <v>549833.71889599995</v>
      </c>
      <c r="AE140" s="300">
        <f t="shared" si="29"/>
        <v>0.22784766951289698</v>
      </c>
      <c r="AF140" s="300">
        <f t="shared" si="30"/>
        <v>7.1951895867717205E-2</v>
      </c>
      <c r="AG140" s="300">
        <f t="shared" si="31"/>
        <v>8.3193231333135303E-2</v>
      </c>
      <c r="AH140" s="300">
        <f t="shared" si="32"/>
        <v>8.2759420024018732E-2</v>
      </c>
      <c r="AI140" s="300">
        <f t="shared" si="33"/>
        <v>8.3193231333135303E-2</v>
      </c>
      <c r="AJ140" s="300">
        <f t="shared" si="34"/>
        <v>18.778256087855176</v>
      </c>
      <c r="AK140" s="300">
        <f t="shared" si="35"/>
        <v>0.78306560183571616</v>
      </c>
      <c r="AL140" s="300">
        <f t="shared" si="36"/>
        <v>0.1121282208899344</v>
      </c>
      <c r="AM140" s="300">
        <f t="shared" si="37"/>
        <v>0.1121282208899344</v>
      </c>
      <c r="AN140" s="300">
        <f t="shared" si="38"/>
        <v>0</v>
      </c>
      <c r="AO140" s="300">
        <f t="shared" si="39"/>
        <v>6.3108905416541156E-2</v>
      </c>
      <c r="AP140" s="300">
        <f t="shared" si="40"/>
        <v>4.9019315473393249E-2</v>
      </c>
      <c r="AQ140" s="300">
        <f t="shared" si="41"/>
        <v>606.08792695842135</v>
      </c>
    </row>
    <row r="141" spans="1:43" ht="15.75" thickBot="1" x14ac:dyDescent="0.3">
      <c r="A141" s="517" t="s">
        <v>470</v>
      </c>
      <c r="B141" s="518" t="s">
        <v>471</v>
      </c>
      <c r="C141" s="519" t="s">
        <v>371</v>
      </c>
      <c r="D141" s="518" t="s">
        <v>1664</v>
      </c>
      <c r="E141" s="518" t="s">
        <v>1666</v>
      </c>
      <c r="F141" s="6" t="s">
        <v>224</v>
      </c>
      <c r="G141" s="4" t="s">
        <v>225</v>
      </c>
      <c r="H141" s="4"/>
      <c r="I141" s="496" t="s">
        <v>27</v>
      </c>
      <c r="J141" s="496">
        <v>2011</v>
      </c>
      <c r="K141" s="17">
        <f t="shared" si="28"/>
        <v>28</v>
      </c>
      <c r="L141" s="496">
        <v>2</v>
      </c>
      <c r="M141" s="496" t="s">
        <v>91</v>
      </c>
      <c r="N141" s="496" t="s">
        <v>92</v>
      </c>
      <c r="O141" s="496" t="s">
        <v>42</v>
      </c>
      <c r="P141" s="496" t="s">
        <v>93</v>
      </c>
      <c r="Q141" s="496" t="s">
        <v>35</v>
      </c>
      <c r="R141" s="354">
        <v>3.96889</v>
      </c>
      <c r="S141" s="354">
        <v>0.90999399999999997</v>
      </c>
      <c r="T141" s="354">
        <v>1.0521659999999999</v>
      </c>
      <c r="U141" s="354">
        <v>1.0466800000000001</v>
      </c>
      <c r="V141" s="354">
        <v>1.0521659999999999</v>
      </c>
      <c r="W141" s="354">
        <v>141.510921</v>
      </c>
      <c r="X141" s="354">
        <v>5.7353189999999996</v>
      </c>
      <c r="Y141" s="354">
        <v>0.75332600000000005</v>
      </c>
      <c r="Z141" s="354">
        <v>0.75332600000000005</v>
      </c>
      <c r="AA141" s="354">
        <v>0</v>
      </c>
      <c r="AB141" s="354">
        <v>0.46222099999999999</v>
      </c>
      <c r="AC141" s="354">
        <v>0.29110399999999997</v>
      </c>
      <c r="AD141" s="354">
        <v>4439.1017620000002</v>
      </c>
      <c r="AE141" s="300">
        <f t="shared" si="29"/>
        <v>4.3749523351459003E-3</v>
      </c>
      <c r="AF141" s="300">
        <f t="shared" si="30"/>
        <v>1.0030966782321399E-3</v>
      </c>
      <c r="AG141" s="300">
        <f t="shared" si="31"/>
        <v>1.1598144817974599E-3</v>
      </c>
      <c r="AH141" s="300">
        <f t="shared" si="32"/>
        <v>1.1537672019508E-3</v>
      </c>
      <c r="AI141" s="300">
        <f t="shared" si="33"/>
        <v>1.1598144817974599E-3</v>
      </c>
      <c r="AJ141" s="300">
        <f t="shared" si="34"/>
        <v>0.15598908870681649</v>
      </c>
      <c r="AK141" s="300">
        <f t="shared" si="35"/>
        <v>6.3221070001578897E-3</v>
      </c>
      <c r="AL141" s="300">
        <f t="shared" si="36"/>
        <v>8.3039976991706001E-4</v>
      </c>
      <c r="AM141" s="300">
        <f t="shared" si="37"/>
        <v>8.3039976991706001E-4</v>
      </c>
      <c r="AN141" s="300">
        <f t="shared" si="38"/>
        <v>0</v>
      </c>
      <c r="AO141" s="300">
        <f t="shared" si="39"/>
        <v>5.0951143601951003E-4</v>
      </c>
      <c r="AP141" s="300">
        <f t="shared" si="40"/>
        <v>3.2088723158623994E-4</v>
      </c>
      <c r="AQ141" s="300">
        <f t="shared" si="41"/>
        <v>4.8932720784935277</v>
      </c>
    </row>
    <row r="142" spans="1:43" ht="15.75" thickBot="1" x14ac:dyDescent="0.3">
      <c r="A142" s="517" t="s">
        <v>470</v>
      </c>
      <c r="B142" s="518" t="s">
        <v>471</v>
      </c>
      <c r="C142" s="519" t="s">
        <v>371</v>
      </c>
      <c r="D142" s="518" t="s">
        <v>1664</v>
      </c>
      <c r="E142" s="518" t="s">
        <v>1666</v>
      </c>
      <c r="F142" s="6" t="s">
        <v>224</v>
      </c>
      <c r="G142" s="4" t="s">
        <v>225</v>
      </c>
      <c r="H142" s="4"/>
      <c r="I142" s="496" t="s">
        <v>27</v>
      </c>
      <c r="J142" s="496">
        <v>2011</v>
      </c>
      <c r="K142" s="17">
        <f t="shared" si="28"/>
        <v>29</v>
      </c>
      <c r="L142" s="496">
        <v>3</v>
      </c>
      <c r="M142" s="496" t="s">
        <v>324</v>
      </c>
      <c r="N142" s="496" t="s">
        <v>325</v>
      </c>
      <c r="O142" s="496" t="s">
        <v>42</v>
      </c>
      <c r="P142" s="496" t="s">
        <v>93</v>
      </c>
      <c r="Q142" s="496" t="s">
        <v>35</v>
      </c>
      <c r="R142" s="354">
        <v>47.656787999999999</v>
      </c>
      <c r="S142" s="354">
        <v>0.94020800000000004</v>
      </c>
      <c r="T142" s="354">
        <v>1.0871</v>
      </c>
      <c r="U142" s="354">
        <v>1.0814319999999999</v>
      </c>
      <c r="V142" s="354">
        <v>1.0871</v>
      </c>
      <c r="W142" s="354">
        <v>52.151380000000003</v>
      </c>
      <c r="X142" s="354">
        <v>5.1217620000000004</v>
      </c>
      <c r="Y142" s="354">
        <v>0.98641800000000002</v>
      </c>
      <c r="Z142" s="354">
        <v>0.98641800000000002</v>
      </c>
      <c r="AA142" s="354">
        <v>0</v>
      </c>
      <c r="AB142" s="354">
        <v>0.41277399999999997</v>
      </c>
      <c r="AC142" s="354">
        <v>0.57364400000000004</v>
      </c>
      <c r="AD142" s="354">
        <v>3964.2118569999998</v>
      </c>
      <c r="AE142" s="300">
        <f t="shared" si="29"/>
        <v>5.2532616410672278E-2</v>
      </c>
      <c r="AF142" s="300">
        <f t="shared" si="30"/>
        <v>1.0364019121524798E-3</v>
      </c>
      <c r="AG142" s="300">
        <f t="shared" si="31"/>
        <v>1.198322625101E-3</v>
      </c>
      <c r="AH142" s="300">
        <f t="shared" si="32"/>
        <v>1.1920747245959197E-3</v>
      </c>
      <c r="AI142" s="300">
        <f t="shared" si="33"/>
        <v>1.198322625101E-3</v>
      </c>
      <c r="AJ142" s="300">
        <f t="shared" si="34"/>
        <v>5.7487056006107796E-2</v>
      </c>
      <c r="AK142" s="300">
        <f t="shared" si="35"/>
        <v>5.6457761797282201E-3</v>
      </c>
      <c r="AL142" s="300">
        <f t="shared" si="36"/>
        <v>1.0873397177875799E-3</v>
      </c>
      <c r="AM142" s="300">
        <f t="shared" si="37"/>
        <v>1.0873397177875799E-3</v>
      </c>
      <c r="AN142" s="300">
        <f t="shared" si="38"/>
        <v>0</v>
      </c>
      <c r="AO142" s="300">
        <f t="shared" si="39"/>
        <v>4.5500544867393993E-4</v>
      </c>
      <c r="AP142" s="300">
        <f t="shared" si="40"/>
        <v>6.3233426911364003E-4</v>
      </c>
      <c r="AQ142" s="300">
        <f t="shared" si="41"/>
        <v>4.3697955652072027</v>
      </c>
    </row>
    <row r="143" spans="1:43" ht="15.75" thickBot="1" x14ac:dyDescent="0.3">
      <c r="A143" s="517" t="s">
        <v>470</v>
      </c>
      <c r="B143" s="518" t="s">
        <v>471</v>
      </c>
      <c r="C143" s="519" t="s">
        <v>371</v>
      </c>
      <c r="D143" s="518" t="s">
        <v>1664</v>
      </c>
      <c r="E143" s="518" t="s">
        <v>1666</v>
      </c>
      <c r="F143" s="6" t="s">
        <v>224</v>
      </c>
      <c r="G143" s="4" t="s">
        <v>225</v>
      </c>
      <c r="H143" s="4"/>
      <c r="I143" s="496" t="s">
        <v>27</v>
      </c>
      <c r="J143" s="496">
        <v>2011</v>
      </c>
      <c r="K143" s="17">
        <f t="shared" si="28"/>
        <v>30</v>
      </c>
      <c r="L143" s="496">
        <v>4</v>
      </c>
      <c r="M143" s="496" t="s">
        <v>322</v>
      </c>
      <c r="N143" s="496" t="s">
        <v>321</v>
      </c>
      <c r="O143" s="496" t="s">
        <v>42</v>
      </c>
      <c r="P143" s="496" t="s">
        <v>233</v>
      </c>
      <c r="Q143" s="496" t="s">
        <v>35</v>
      </c>
      <c r="R143" s="354">
        <v>302.93351699999999</v>
      </c>
      <c r="S143" s="354">
        <v>13.463711999999999</v>
      </c>
      <c r="T143" s="354">
        <v>15.567202</v>
      </c>
      <c r="U143" s="354">
        <v>15.486027</v>
      </c>
      <c r="V143" s="354">
        <v>15.567202</v>
      </c>
      <c r="W143" s="354">
        <v>7088.4673469999998</v>
      </c>
      <c r="X143" s="354">
        <v>434.18037399999997</v>
      </c>
      <c r="Y143" s="354">
        <v>46.054138999999999</v>
      </c>
      <c r="Z143" s="354">
        <v>46.054138999999999</v>
      </c>
      <c r="AA143" s="354">
        <v>5.5437989999999999</v>
      </c>
      <c r="AB143" s="354">
        <v>34.991509999999998</v>
      </c>
      <c r="AC143" s="354">
        <v>5.5188300000000003</v>
      </c>
      <c r="AD143" s="354">
        <v>336052.92142600002</v>
      </c>
      <c r="AE143" s="300">
        <f t="shared" si="29"/>
        <v>0.33392704196717721</v>
      </c>
      <c r="AF143" s="300">
        <f t="shared" si="30"/>
        <v>1.4841202012182718E-2</v>
      </c>
      <c r="AG143" s="300">
        <f t="shared" si="31"/>
        <v>1.715990282965462E-2</v>
      </c>
      <c r="AH143" s="300">
        <f t="shared" si="32"/>
        <v>1.7070422709065367E-2</v>
      </c>
      <c r="AI143" s="300">
        <f t="shared" si="33"/>
        <v>1.715990282965462E-2</v>
      </c>
      <c r="AJ143" s="300">
        <f t="shared" si="34"/>
        <v>7.8136977271637944</v>
      </c>
      <c r="AK143" s="300">
        <f t="shared" si="35"/>
        <v>0.47860193684022989</v>
      </c>
      <c r="AL143" s="300">
        <f t="shared" si="36"/>
        <v>5.0765998292012088E-2</v>
      </c>
      <c r="AM143" s="300">
        <f t="shared" si="37"/>
        <v>5.0765998292012088E-2</v>
      </c>
      <c r="AN143" s="300">
        <f t="shared" si="38"/>
        <v>6.1109923380666901E-3</v>
      </c>
      <c r="AO143" s="300">
        <f t="shared" si="39"/>
        <v>3.8571537226978092E-2</v>
      </c>
      <c r="AP143" s="300">
        <f t="shared" si="40"/>
        <v>6.0834687269673005E-3</v>
      </c>
      <c r="AQ143" s="300">
        <f t="shared" si="41"/>
        <v>370.43493604642111</v>
      </c>
    </row>
    <row r="144" spans="1:43" ht="15.75" thickBot="1" x14ac:dyDescent="0.3">
      <c r="A144" s="517" t="s">
        <v>470</v>
      </c>
      <c r="B144" s="518" t="s">
        <v>471</v>
      </c>
      <c r="C144" s="519" t="s">
        <v>371</v>
      </c>
      <c r="D144" s="518" t="s">
        <v>1664</v>
      </c>
      <c r="E144" s="518" t="s">
        <v>1666</v>
      </c>
      <c r="F144" s="6" t="s">
        <v>224</v>
      </c>
      <c r="G144" s="4" t="s">
        <v>225</v>
      </c>
      <c r="H144" s="4"/>
      <c r="I144" s="496" t="s">
        <v>27</v>
      </c>
      <c r="J144" s="496">
        <v>2011</v>
      </c>
      <c r="K144" s="17">
        <f t="shared" si="28"/>
        <v>31</v>
      </c>
      <c r="L144" s="496">
        <v>5</v>
      </c>
      <c r="M144" s="496" t="s">
        <v>327</v>
      </c>
      <c r="N144" s="496" t="s">
        <v>328</v>
      </c>
      <c r="O144" s="496" t="s">
        <v>42</v>
      </c>
      <c r="P144" s="496" t="s">
        <v>96</v>
      </c>
      <c r="Q144" s="496" t="s">
        <v>35</v>
      </c>
      <c r="R144" s="354">
        <v>0.115388</v>
      </c>
      <c r="S144" s="354">
        <v>1.2E-5</v>
      </c>
      <c r="T144" s="354">
        <v>1.4E-5</v>
      </c>
      <c r="U144" s="354">
        <v>1.4E-5</v>
      </c>
      <c r="V144" s="354">
        <v>1.4E-5</v>
      </c>
      <c r="W144" s="354">
        <v>0.97672599999999998</v>
      </c>
      <c r="X144" s="354">
        <v>0.158829</v>
      </c>
      <c r="Y144" s="354">
        <v>3.0408999999999999E-2</v>
      </c>
      <c r="Z144" s="354">
        <v>3.0408999999999999E-2</v>
      </c>
      <c r="AA144" s="354">
        <v>0</v>
      </c>
      <c r="AB144" s="354">
        <v>1.2800000000000001E-2</v>
      </c>
      <c r="AC144" s="354">
        <v>1.7607999999999999E-2</v>
      </c>
      <c r="AD144" s="354">
        <v>122.932393</v>
      </c>
      <c r="AE144" s="300">
        <f t="shared" si="29"/>
        <v>1.2719349743827999E-4</v>
      </c>
      <c r="AF144" s="300">
        <f t="shared" si="30"/>
        <v>1.3227735719999999E-8</v>
      </c>
      <c r="AG144" s="300">
        <f t="shared" si="31"/>
        <v>1.5432358339999998E-8</v>
      </c>
      <c r="AH144" s="300">
        <f t="shared" si="32"/>
        <v>1.5432358339999998E-8</v>
      </c>
      <c r="AI144" s="300">
        <f t="shared" si="33"/>
        <v>1.5432358339999998E-8</v>
      </c>
      <c r="AJ144" s="300">
        <f t="shared" si="34"/>
        <v>1.0766561165710599E-3</v>
      </c>
      <c r="AK144" s="300">
        <f t="shared" si="35"/>
        <v>1.7507900305598997E-4</v>
      </c>
      <c r="AL144" s="300">
        <f t="shared" si="36"/>
        <v>3.3520184625789996E-5</v>
      </c>
      <c r="AM144" s="300">
        <f t="shared" si="37"/>
        <v>3.3520184625789996E-5</v>
      </c>
      <c r="AN144" s="300">
        <f t="shared" si="38"/>
        <v>0</v>
      </c>
      <c r="AO144" s="300">
        <f t="shared" si="39"/>
        <v>1.4109584768E-5</v>
      </c>
      <c r="AP144" s="300">
        <f t="shared" si="40"/>
        <v>1.9409497546479999E-5</v>
      </c>
      <c r="AQ144" s="300">
        <f t="shared" si="41"/>
        <v>0.13550976716926483</v>
      </c>
    </row>
    <row r="145" spans="1:43" ht="15.75" thickBot="1" x14ac:dyDescent="0.3">
      <c r="A145" s="517" t="s">
        <v>470</v>
      </c>
      <c r="B145" s="518" t="s">
        <v>471</v>
      </c>
      <c r="C145" s="519" t="s">
        <v>371</v>
      </c>
      <c r="D145" s="518" t="s">
        <v>1664</v>
      </c>
      <c r="E145" s="518" t="s">
        <v>1666</v>
      </c>
      <c r="F145" s="6" t="s">
        <v>224</v>
      </c>
      <c r="G145" s="4" t="s">
        <v>225</v>
      </c>
      <c r="H145" s="4"/>
      <c r="I145" s="496" t="s">
        <v>27</v>
      </c>
      <c r="J145" s="496">
        <v>2011</v>
      </c>
      <c r="K145" s="17">
        <f t="shared" si="28"/>
        <v>32</v>
      </c>
      <c r="L145" s="496">
        <v>6</v>
      </c>
      <c r="M145" s="496" t="s">
        <v>281</v>
      </c>
      <c r="N145" s="496" t="s">
        <v>282</v>
      </c>
      <c r="O145" s="496" t="s">
        <v>42</v>
      </c>
      <c r="P145" s="496" t="s">
        <v>93</v>
      </c>
      <c r="Q145" s="496" t="s">
        <v>35</v>
      </c>
      <c r="R145" s="354">
        <v>1.0587470000000001</v>
      </c>
      <c r="S145" s="354">
        <v>0.108722</v>
      </c>
      <c r="T145" s="354">
        <v>0.12570799999999999</v>
      </c>
      <c r="U145" s="354">
        <v>0.125053</v>
      </c>
      <c r="V145" s="354">
        <v>0.12570799999999999</v>
      </c>
      <c r="W145" s="354">
        <v>1.8349359999999999</v>
      </c>
      <c r="X145" s="354">
        <v>0.33897500000000003</v>
      </c>
      <c r="Y145" s="354">
        <v>9.3794000000000002E-2</v>
      </c>
      <c r="Z145" s="354">
        <v>9.3794000000000002E-2</v>
      </c>
      <c r="AA145" s="354">
        <v>0</v>
      </c>
      <c r="AB145" s="354">
        <v>2.7319E-2</v>
      </c>
      <c r="AC145" s="354">
        <v>6.6475000000000006E-2</v>
      </c>
      <c r="AD145" s="354">
        <v>262.364171</v>
      </c>
      <c r="AE145" s="300">
        <f t="shared" si="29"/>
        <v>1.1670687925285702E-3</v>
      </c>
      <c r="AF145" s="300">
        <f t="shared" si="30"/>
        <v>1.1984549024581999E-4</v>
      </c>
      <c r="AG145" s="300">
        <f t="shared" si="31"/>
        <v>1.3856935015747998E-4</v>
      </c>
      <c r="AH145" s="300">
        <f t="shared" si="32"/>
        <v>1.3784733624942999E-4</v>
      </c>
      <c r="AI145" s="300">
        <f t="shared" si="33"/>
        <v>1.3856935015747998E-4</v>
      </c>
      <c r="AJ145" s="300">
        <f t="shared" si="34"/>
        <v>2.0226707059261598E-3</v>
      </c>
      <c r="AK145" s="300">
        <f t="shared" si="35"/>
        <v>3.7365597630725002E-4</v>
      </c>
      <c r="AL145" s="300">
        <f t="shared" si="36"/>
        <v>1.0339018701014E-4</v>
      </c>
      <c r="AM145" s="300">
        <f t="shared" si="37"/>
        <v>1.0339018701014E-4</v>
      </c>
      <c r="AN145" s="300">
        <f t="shared" si="38"/>
        <v>0</v>
      </c>
      <c r="AO145" s="300">
        <f t="shared" si="39"/>
        <v>3.0114042677889997E-5</v>
      </c>
      <c r="AP145" s="300">
        <f t="shared" si="40"/>
        <v>7.3276144332250003E-5</v>
      </c>
      <c r="AQ145" s="300">
        <f t="shared" si="41"/>
        <v>0.28920699303207398</v>
      </c>
    </row>
    <row r="146" spans="1:43" ht="15.75" thickBot="1" x14ac:dyDescent="0.3">
      <c r="A146" s="517" t="s">
        <v>470</v>
      </c>
      <c r="B146" s="518" t="s">
        <v>471</v>
      </c>
      <c r="C146" s="519" t="s">
        <v>371</v>
      </c>
      <c r="D146" s="518" t="s">
        <v>1664</v>
      </c>
      <c r="E146" s="518" t="s">
        <v>1666</v>
      </c>
      <c r="F146" s="6" t="s">
        <v>224</v>
      </c>
      <c r="G146" s="4" t="s">
        <v>225</v>
      </c>
      <c r="H146" s="4"/>
      <c r="I146" s="496" t="s">
        <v>27</v>
      </c>
      <c r="J146" s="496">
        <v>2011</v>
      </c>
      <c r="K146" s="17">
        <f t="shared" si="28"/>
        <v>33</v>
      </c>
      <c r="L146" s="496">
        <v>7</v>
      </c>
      <c r="M146" s="496" t="s">
        <v>323</v>
      </c>
      <c r="N146" s="496" t="s">
        <v>146</v>
      </c>
      <c r="O146" s="496" t="s">
        <v>42</v>
      </c>
      <c r="P146" s="496" t="s">
        <v>115</v>
      </c>
      <c r="Q146" s="496" t="s">
        <v>35</v>
      </c>
      <c r="R146" s="354">
        <v>110.259817</v>
      </c>
      <c r="S146" s="354">
        <v>34.872576000000002</v>
      </c>
      <c r="T146" s="354">
        <v>30.423863999999998</v>
      </c>
      <c r="U146" s="354">
        <v>29.108488000000001</v>
      </c>
      <c r="V146" s="354">
        <v>34.164923000000002</v>
      </c>
      <c r="W146" s="354">
        <v>2.5000000000000001E-5</v>
      </c>
      <c r="X146" s="354">
        <v>0.30415999999999999</v>
      </c>
      <c r="Y146" s="354">
        <v>4.445964</v>
      </c>
      <c r="Z146" s="354">
        <v>4.445964</v>
      </c>
      <c r="AA146" s="354">
        <v>0</v>
      </c>
      <c r="AB146" s="354">
        <v>2.4513E-2</v>
      </c>
      <c r="AC146" s="354">
        <v>4.4214510000000002</v>
      </c>
      <c r="AD146" s="354">
        <v>235.41806500000001</v>
      </c>
      <c r="AE146" s="300">
        <f t="shared" si="29"/>
        <v>0.12154064331763026</v>
      </c>
      <c r="AF146" s="300">
        <f t="shared" si="30"/>
        <v>3.8440434933634561E-2</v>
      </c>
      <c r="AG146" s="300">
        <f t="shared" si="31"/>
        <v>3.3536569381101833E-2</v>
      </c>
      <c r="AH146" s="300">
        <f t="shared" si="32"/>
        <v>3.2086615539399281E-2</v>
      </c>
      <c r="AI146" s="300">
        <f t="shared" si="33"/>
        <v>3.7660381028179132E-2</v>
      </c>
      <c r="AJ146" s="300">
        <f t="shared" si="34"/>
        <v>2.755778275E-8</v>
      </c>
      <c r="AK146" s="300">
        <f t="shared" si="35"/>
        <v>3.3527900804959995E-4</v>
      </c>
      <c r="AL146" s="300">
        <f t="shared" si="36"/>
        <v>4.9008364010528398E-3</v>
      </c>
      <c r="AM146" s="300">
        <f t="shared" si="37"/>
        <v>4.9008364010528398E-3</v>
      </c>
      <c r="AN146" s="300">
        <f t="shared" si="38"/>
        <v>0</v>
      </c>
      <c r="AO146" s="300">
        <f t="shared" si="39"/>
        <v>2.7020957142029997E-5</v>
      </c>
      <c r="AP146" s="300">
        <f t="shared" si="40"/>
        <v>4.8738154439108101E-3</v>
      </c>
      <c r="AQ146" s="300">
        <f t="shared" si="41"/>
        <v>0.25950399562781512</v>
      </c>
    </row>
    <row r="147" spans="1:43" ht="15.75" thickBot="1" x14ac:dyDescent="0.3">
      <c r="A147" s="517" t="s">
        <v>470</v>
      </c>
      <c r="B147" s="518" t="s">
        <v>471</v>
      </c>
      <c r="C147" s="519" t="s">
        <v>371</v>
      </c>
      <c r="D147" s="518" t="s">
        <v>1664</v>
      </c>
      <c r="E147" s="518" t="s">
        <v>1666</v>
      </c>
      <c r="F147" s="6" t="s">
        <v>224</v>
      </c>
      <c r="G147" s="4" t="s">
        <v>225</v>
      </c>
      <c r="H147" s="4"/>
      <c r="I147" s="496" t="s">
        <v>27</v>
      </c>
      <c r="J147" s="496">
        <v>2011</v>
      </c>
      <c r="K147" s="17">
        <f t="shared" si="28"/>
        <v>34</v>
      </c>
      <c r="L147" s="496">
        <v>8</v>
      </c>
      <c r="M147" s="496" t="s">
        <v>329</v>
      </c>
      <c r="N147" s="496" t="s">
        <v>330</v>
      </c>
      <c r="O147" s="496" t="s">
        <v>42</v>
      </c>
      <c r="P147" s="496" t="s">
        <v>96</v>
      </c>
      <c r="Q147" s="496" t="s">
        <v>35</v>
      </c>
      <c r="R147" s="354">
        <v>79.936102000000005</v>
      </c>
      <c r="S147" s="354">
        <v>9.337669</v>
      </c>
      <c r="T147" s="354">
        <v>10.796530000000001</v>
      </c>
      <c r="U147" s="354">
        <v>10.740232000000001</v>
      </c>
      <c r="V147" s="354">
        <v>10.796530000000001</v>
      </c>
      <c r="W147" s="354">
        <v>292.42688399999997</v>
      </c>
      <c r="X147" s="354">
        <v>37.026901000000002</v>
      </c>
      <c r="Y147" s="354">
        <v>7.159573</v>
      </c>
      <c r="Z147" s="354">
        <v>7.159573</v>
      </c>
      <c r="AA147" s="354">
        <v>0</v>
      </c>
      <c r="AB147" s="354">
        <v>2.984076</v>
      </c>
      <c r="AC147" s="354">
        <v>4.1754980000000002</v>
      </c>
      <c r="AD147" s="354">
        <v>28658.592137</v>
      </c>
      <c r="AE147" s="300">
        <f t="shared" si="29"/>
        <v>8.8114469311913621E-2</v>
      </c>
      <c r="AF147" s="300">
        <f t="shared" si="30"/>
        <v>1.029301814773639E-2</v>
      </c>
      <c r="AG147" s="300">
        <f t="shared" si="31"/>
        <v>1.1901137127754299E-2</v>
      </c>
      <c r="AH147" s="300">
        <f t="shared" si="32"/>
        <v>1.183907920562392E-2</v>
      </c>
      <c r="AI147" s="300">
        <f t="shared" si="33"/>
        <v>1.1901137127754299E-2</v>
      </c>
      <c r="AJ147" s="300">
        <f t="shared" si="34"/>
        <v>0.32234546158125799</v>
      </c>
      <c r="AK147" s="300">
        <f t="shared" si="35"/>
        <v>4.0815171746550312E-2</v>
      </c>
      <c r="AL147" s="300">
        <f t="shared" si="36"/>
        <v>7.8920782926706293E-3</v>
      </c>
      <c r="AM147" s="300">
        <f t="shared" si="37"/>
        <v>7.8920782926706293E-3</v>
      </c>
      <c r="AN147" s="300">
        <f t="shared" si="38"/>
        <v>0</v>
      </c>
      <c r="AO147" s="300">
        <f t="shared" si="39"/>
        <v>3.2893807246995601E-3</v>
      </c>
      <c r="AP147" s="300">
        <f t="shared" si="40"/>
        <v>4.6026986702823796E-3</v>
      </c>
      <c r="AQ147" s="300">
        <f t="shared" si="41"/>
        <v>31.590690241292165</v>
      </c>
    </row>
    <row r="148" spans="1:43" ht="15.75" thickBot="1" x14ac:dyDescent="0.3">
      <c r="A148" s="517" t="s">
        <v>470</v>
      </c>
      <c r="B148" s="518" t="s">
        <v>471</v>
      </c>
      <c r="C148" s="519" t="s">
        <v>371</v>
      </c>
      <c r="D148" s="518" t="s">
        <v>1664</v>
      </c>
      <c r="E148" s="518" t="s">
        <v>1666</v>
      </c>
      <c r="F148" s="6" t="s">
        <v>224</v>
      </c>
      <c r="G148" s="4" t="s">
        <v>225</v>
      </c>
      <c r="H148" s="4"/>
      <c r="I148" s="496" t="s">
        <v>27</v>
      </c>
      <c r="J148" s="496">
        <v>2011</v>
      </c>
      <c r="K148" s="17">
        <f t="shared" si="28"/>
        <v>35</v>
      </c>
      <c r="L148" s="496">
        <v>9</v>
      </c>
      <c r="M148" s="496" t="s">
        <v>326</v>
      </c>
      <c r="N148" s="496" t="s">
        <v>92</v>
      </c>
      <c r="O148" s="496" t="s">
        <v>42</v>
      </c>
      <c r="P148" s="496" t="s">
        <v>93</v>
      </c>
      <c r="Q148" s="496" t="s">
        <v>35</v>
      </c>
      <c r="R148" s="354">
        <v>186.029552</v>
      </c>
      <c r="S148" s="354">
        <v>42.653185000000001</v>
      </c>
      <c r="T148" s="354">
        <v>49.317064000000002</v>
      </c>
      <c r="U148" s="354">
        <v>49.059899999999999</v>
      </c>
      <c r="V148" s="354">
        <v>49.317064000000002</v>
      </c>
      <c r="W148" s="354">
        <v>6636.3737140000003</v>
      </c>
      <c r="X148" s="354">
        <v>269.05995899999999</v>
      </c>
      <c r="Y148" s="354">
        <v>37.330902999999999</v>
      </c>
      <c r="Z148" s="354">
        <v>37.330902999999999</v>
      </c>
      <c r="AA148" s="354">
        <v>0</v>
      </c>
      <c r="AB148" s="354">
        <v>21.684108999999999</v>
      </c>
      <c r="AC148" s="354">
        <v>15.646794999999999</v>
      </c>
      <c r="AD148" s="354">
        <v>208250.74217899999</v>
      </c>
      <c r="AE148" s="300">
        <f t="shared" si="29"/>
        <v>0.20506247916383311</v>
      </c>
      <c r="AF148" s="300">
        <f t="shared" si="30"/>
        <v>4.701708823302235E-2</v>
      </c>
      <c r="AG148" s="300">
        <f t="shared" si="31"/>
        <v>5.4362757423193839E-2</v>
      </c>
      <c r="AH148" s="300">
        <f t="shared" si="32"/>
        <v>5.4079282637468994E-2</v>
      </c>
      <c r="AI148" s="300">
        <f t="shared" si="33"/>
        <v>5.4362757423193839E-2</v>
      </c>
      <c r="AJ148" s="300">
        <f t="shared" si="34"/>
        <v>7.315349802328905</v>
      </c>
      <c r="AK148" s="300">
        <f t="shared" si="35"/>
        <v>0.29658783587383625</v>
      </c>
      <c r="AL148" s="300">
        <f t="shared" si="36"/>
        <v>4.1150276589412928E-2</v>
      </c>
      <c r="AM148" s="300">
        <f t="shared" si="37"/>
        <v>4.1150276589412928E-2</v>
      </c>
      <c r="AN148" s="300">
        <f t="shared" si="38"/>
        <v>0</v>
      </c>
      <c r="AO148" s="300">
        <f t="shared" si="39"/>
        <v>2.390263859797279E-2</v>
      </c>
      <c r="AP148" s="300">
        <f t="shared" si="40"/>
        <v>1.724763909375145E-2</v>
      </c>
      <c r="AQ148" s="300">
        <f t="shared" si="41"/>
        <v>229.55714841980571</v>
      </c>
    </row>
    <row r="149" spans="1:43" ht="15.75" thickBot="1" x14ac:dyDescent="0.3">
      <c r="A149" s="517" t="s">
        <v>470</v>
      </c>
      <c r="B149" s="518" t="s">
        <v>471</v>
      </c>
      <c r="C149" s="519" t="s">
        <v>371</v>
      </c>
      <c r="D149" s="518" t="s">
        <v>1664</v>
      </c>
      <c r="E149" s="518" t="s">
        <v>1666</v>
      </c>
      <c r="F149" s="6" t="s">
        <v>224</v>
      </c>
      <c r="G149" s="4" t="s">
        <v>225</v>
      </c>
      <c r="H149" s="4"/>
      <c r="I149" s="496" t="s">
        <v>27</v>
      </c>
      <c r="J149" s="496">
        <v>2011</v>
      </c>
      <c r="K149" s="17">
        <f t="shared" si="28"/>
        <v>36</v>
      </c>
      <c r="L149" s="496">
        <v>10</v>
      </c>
      <c r="M149" s="496" t="s">
        <v>331</v>
      </c>
      <c r="N149" s="496" t="s">
        <v>332</v>
      </c>
      <c r="O149" s="496" t="s">
        <v>42</v>
      </c>
      <c r="P149" s="496" t="s">
        <v>96</v>
      </c>
      <c r="Q149" s="496" t="s">
        <v>35</v>
      </c>
      <c r="R149" s="354">
        <v>143.46098000000001</v>
      </c>
      <c r="S149" s="354">
        <v>5.7733610000000004</v>
      </c>
      <c r="T149" s="354">
        <v>6.6753559999999998</v>
      </c>
      <c r="U149" s="354">
        <v>6.6405479999999999</v>
      </c>
      <c r="V149" s="354">
        <v>6.6753559999999998</v>
      </c>
      <c r="W149" s="354">
        <v>1436.2836219999999</v>
      </c>
      <c r="X149" s="354">
        <v>174.2407</v>
      </c>
      <c r="Y149" s="354">
        <v>18.618424999999998</v>
      </c>
      <c r="Z149" s="354">
        <v>18.618424999999998</v>
      </c>
      <c r="AA149" s="354">
        <v>0</v>
      </c>
      <c r="AB149" s="354">
        <v>14.042425</v>
      </c>
      <c r="AC149" s="354">
        <v>4.5759999999999996</v>
      </c>
      <c r="AD149" s="354">
        <v>134861.22321</v>
      </c>
      <c r="AE149" s="300">
        <f t="shared" si="29"/>
        <v>0.15813866079768379</v>
      </c>
      <c r="AF149" s="300">
        <f t="shared" si="30"/>
        <v>6.3640411270129097E-3</v>
      </c>
      <c r="AG149" s="300">
        <f t="shared" si="31"/>
        <v>7.3583204170763594E-3</v>
      </c>
      <c r="AH149" s="300">
        <f t="shared" si="32"/>
        <v>7.319951164997879E-3</v>
      </c>
      <c r="AI149" s="300">
        <f t="shared" si="33"/>
        <v>7.3583204170763594E-3</v>
      </c>
      <c r="AJ149" s="300">
        <f t="shared" si="34"/>
        <v>1.5832316808983646</v>
      </c>
      <c r="AK149" s="300">
        <f t="shared" si="35"/>
        <v>0.19206749427231698</v>
      </c>
      <c r="AL149" s="300">
        <f t="shared" si="36"/>
        <v>2.0523300451886748E-2</v>
      </c>
      <c r="AM149" s="300">
        <f t="shared" si="37"/>
        <v>2.0523300451886748E-2</v>
      </c>
      <c r="AN149" s="300">
        <f t="shared" si="38"/>
        <v>0</v>
      </c>
      <c r="AO149" s="300">
        <f t="shared" si="39"/>
        <v>1.5479123897326749E-2</v>
      </c>
      <c r="AP149" s="300">
        <f t="shared" si="40"/>
        <v>5.0441765545599987E-3</v>
      </c>
      <c r="AQ149" s="300">
        <f t="shared" si="41"/>
        <v>148.65905162481749</v>
      </c>
    </row>
    <row r="150" spans="1:43" ht="15.75" thickBot="1" x14ac:dyDescent="0.3">
      <c r="A150" s="517" t="s">
        <v>470</v>
      </c>
      <c r="B150" s="518" t="s">
        <v>471</v>
      </c>
      <c r="C150" s="519" t="s">
        <v>371</v>
      </c>
      <c r="D150" s="518" t="s">
        <v>1664</v>
      </c>
      <c r="E150" s="518" t="s">
        <v>1666</v>
      </c>
      <c r="F150" s="6" t="s">
        <v>224</v>
      </c>
      <c r="G150" s="4" t="s">
        <v>225</v>
      </c>
      <c r="H150" s="4"/>
      <c r="I150" s="496" t="s">
        <v>27</v>
      </c>
      <c r="J150" s="496">
        <v>2011</v>
      </c>
      <c r="K150" s="17">
        <f t="shared" si="28"/>
        <v>37</v>
      </c>
      <c r="L150" s="496">
        <v>11</v>
      </c>
      <c r="M150" s="496" t="s">
        <v>1604</v>
      </c>
      <c r="N150" s="496" t="s">
        <v>164</v>
      </c>
      <c r="O150" s="496" t="s">
        <v>42</v>
      </c>
      <c r="P150" s="496" t="s">
        <v>96</v>
      </c>
      <c r="Q150" s="496" t="s">
        <v>35</v>
      </c>
      <c r="R150" s="354">
        <v>0.18189900000000001</v>
      </c>
      <c r="S150" s="354">
        <v>9.0000000000000002E-6</v>
      </c>
      <c r="T150" s="354">
        <v>1.1E-5</v>
      </c>
      <c r="U150" s="354">
        <v>1.1E-5</v>
      </c>
      <c r="V150" s="354">
        <v>1.1E-5</v>
      </c>
      <c r="W150" s="354">
        <v>0.67217099999999996</v>
      </c>
      <c r="X150" s="354">
        <v>0.121976</v>
      </c>
      <c r="Y150" s="354">
        <v>2.7437E-2</v>
      </c>
      <c r="Z150" s="354">
        <v>2.7437E-2</v>
      </c>
      <c r="AA150" s="354">
        <v>0</v>
      </c>
      <c r="AB150" s="354">
        <v>9.8300000000000002E-3</v>
      </c>
      <c r="AC150" s="354">
        <v>1.7607000000000001E-2</v>
      </c>
      <c r="AD150" s="354">
        <v>94.408520999999993</v>
      </c>
      <c r="AE150" s="300">
        <f t="shared" si="29"/>
        <v>2.0050932497769E-4</v>
      </c>
      <c r="AF150" s="300">
        <f t="shared" si="30"/>
        <v>9.9208017899999998E-9</v>
      </c>
      <c r="AG150" s="300">
        <f t="shared" si="31"/>
        <v>1.2125424409999999E-8</v>
      </c>
      <c r="AH150" s="300">
        <f t="shared" si="32"/>
        <v>1.2125424409999999E-8</v>
      </c>
      <c r="AI150" s="300">
        <f t="shared" si="33"/>
        <v>1.2125424409999999E-8</v>
      </c>
      <c r="AJ150" s="300">
        <f t="shared" si="34"/>
        <v>7.4094169555400996E-4</v>
      </c>
      <c r="AK150" s="300">
        <f t="shared" si="35"/>
        <v>1.3445552434855997E-4</v>
      </c>
      <c r="AL150" s="300">
        <f t="shared" si="36"/>
        <v>3.0244115412469997E-5</v>
      </c>
      <c r="AM150" s="300">
        <f t="shared" si="37"/>
        <v>3.0244115412469997E-5</v>
      </c>
      <c r="AN150" s="300">
        <f t="shared" si="38"/>
        <v>0</v>
      </c>
      <c r="AO150" s="300">
        <f t="shared" si="39"/>
        <v>1.08357201773E-5</v>
      </c>
      <c r="AP150" s="300">
        <f t="shared" si="40"/>
        <v>1.9408395235169999E-5</v>
      </c>
      <c r="AQ150" s="300">
        <f t="shared" si="41"/>
        <v>0.1040675804586725</v>
      </c>
    </row>
    <row r="151" spans="1:43" ht="15.75" thickBot="1" x14ac:dyDescent="0.3">
      <c r="A151" s="517" t="s">
        <v>470</v>
      </c>
      <c r="B151" s="518" t="s">
        <v>471</v>
      </c>
      <c r="C151" s="519" t="s">
        <v>371</v>
      </c>
      <c r="D151" s="518" t="s">
        <v>1664</v>
      </c>
      <c r="E151" s="518" t="s">
        <v>1666</v>
      </c>
      <c r="F151" s="6" t="s">
        <v>224</v>
      </c>
      <c r="G151" s="4" t="s">
        <v>225</v>
      </c>
      <c r="H151" s="4"/>
      <c r="I151" s="496" t="s">
        <v>27</v>
      </c>
      <c r="J151" s="496">
        <v>2011</v>
      </c>
      <c r="K151" s="17">
        <f t="shared" si="28"/>
        <v>38</v>
      </c>
      <c r="L151" s="496">
        <v>12</v>
      </c>
      <c r="M151" s="496" t="s">
        <v>180</v>
      </c>
      <c r="N151" s="496" t="s">
        <v>181</v>
      </c>
      <c r="O151" s="496" t="s">
        <v>42</v>
      </c>
      <c r="P151" s="496" t="s">
        <v>108</v>
      </c>
      <c r="Q151" s="496" t="s">
        <v>35</v>
      </c>
      <c r="R151" s="354">
        <v>-1</v>
      </c>
      <c r="S151" s="354">
        <v>-1</v>
      </c>
      <c r="T151" s="354">
        <v>-1</v>
      </c>
      <c r="U151" s="354">
        <v>-1</v>
      </c>
      <c r="V151" s="354">
        <v>-1</v>
      </c>
      <c r="W151" s="354">
        <v>-1</v>
      </c>
      <c r="X151" s="354">
        <v>-1</v>
      </c>
      <c r="Y151" s="354">
        <v>-1</v>
      </c>
      <c r="Z151" s="354">
        <v>-1</v>
      </c>
      <c r="AA151" s="354">
        <v>-1</v>
      </c>
      <c r="AB151" s="354">
        <v>-1</v>
      </c>
      <c r="AC151" s="354">
        <v>-1</v>
      </c>
      <c r="AD151" s="354">
        <v>-1</v>
      </c>
      <c r="AE151" s="300">
        <f t="shared" si="29"/>
        <v>0</v>
      </c>
      <c r="AF151" s="300">
        <f t="shared" si="30"/>
        <v>0</v>
      </c>
      <c r="AG151" s="300">
        <f t="shared" si="31"/>
        <v>0</v>
      </c>
      <c r="AH151" s="300">
        <f t="shared" si="32"/>
        <v>0</v>
      </c>
      <c r="AI151" s="300">
        <f t="shared" si="33"/>
        <v>0</v>
      </c>
      <c r="AJ151" s="300">
        <f t="shared" si="34"/>
        <v>0</v>
      </c>
      <c r="AK151" s="300">
        <f t="shared" si="35"/>
        <v>0</v>
      </c>
      <c r="AL151" s="300">
        <f t="shared" si="36"/>
        <v>0</v>
      </c>
      <c r="AM151" s="300">
        <f t="shared" si="37"/>
        <v>0</v>
      </c>
      <c r="AN151" s="300">
        <f t="shared" si="38"/>
        <v>0</v>
      </c>
      <c r="AO151" s="300">
        <f t="shared" si="39"/>
        <v>0</v>
      </c>
      <c r="AP151" s="300">
        <f t="shared" si="40"/>
        <v>0</v>
      </c>
      <c r="AQ151" s="300">
        <f t="shared" si="41"/>
        <v>0</v>
      </c>
    </row>
    <row r="152" spans="1:43" ht="15.75" thickBot="1" x14ac:dyDescent="0.3">
      <c r="A152" s="517" t="s">
        <v>470</v>
      </c>
      <c r="B152" s="518" t="s">
        <v>471</v>
      </c>
      <c r="C152" s="519" t="s">
        <v>371</v>
      </c>
      <c r="D152" s="518" t="s">
        <v>1664</v>
      </c>
      <c r="E152" s="518" t="s">
        <v>1666</v>
      </c>
      <c r="F152" s="6" t="s">
        <v>224</v>
      </c>
      <c r="G152" s="4" t="s">
        <v>225</v>
      </c>
      <c r="H152" s="4"/>
      <c r="I152" s="496" t="s">
        <v>27</v>
      </c>
      <c r="J152" s="496">
        <v>2011</v>
      </c>
      <c r="K152" s="17">
        <f t="shared" si="28"/>
        <v>39</v>
      </c>
      <c r="L152" s="496">
        <v>13</v>
      </c>
      <c r="M152" s="496" t="s">
        <v>218</v>
      </c>
      <c r="N152" s="496" t="s">
        <v>110</v>
      </c>
      <c r="O152" s="496" t="s">
        <v>42</v>
      </c>
      <c r="P152" s="496" t="s">
        <v>108</v>
      </c>
      <c r="Q152" s="496" t="s">
        <v>35</v>
      </c>
      <c r="R152" s="354">
        <v>-1</v>
      </c>
      <c r="S152" s="354">
        <v>-1</v>
      </c>
      <c r="T152" s="354">
        <v>-1</v>
      </c>
      <c r="U152" s="354">
        <v>-1</v>
      </c>
      <c r="V152" s="354">
        <v>-1</v>
      </c>
      <c r="W152" s="354">
        <v>-1</v>
      </c>
      <c r="X152" s="354">
        <v>-1</v>
      </c>
      <c r="Y152" s="354">
        <v>-1</v>
      </c>
      <c r="Z152" s="354">
        <v>-1</v>
      </c>
      <c r="AA152" s="354">
        <v>-1</v>
      </c>
      <c r="AB152" s="354">
        <v>-1</v>
      </c>
      <c r="AC152" s="354">
        <v>-1</v>
      </c>
      <c r="AD152" s="354">
        <v>-1</v>
      </c>
      <c r="AE152" s="300">
        <f t="shared" si="29"/>
        <v>0</v>
      </c>
      <c r="AF152" s="300">
        <f t="shared" si="30"/>
        <v>0</v>
      </c>
      <c r="AG152" s="300">
        <f t="shared" si="31"/>
        <v>0</v>
      </c>
      <c r="AH152" s="300">
        <f t="shared" si="32"/>
        <v>0</v>
      </c>
      <c r="AI152" s="300">
        <f t="shared" si="33"/>
        <v>0</v>
      </c>
      <c r="AJ152" s="300">
        <f t="shared" si="34"/>
        <v>0</v>
      </c>
      <c r="AK152" s="300">
        <f t="shared" si="35"/>
        <v>0</v>
      </c>
      <c r="AL152" s="300">
        <f t="shared" si="36"/>
        <v>0</v>
      </c>
      <c r="AM152" s="300">
        <f t="shared" si="37"/>
        <v>0</v>
      </c>
      <c r="AN152" s="300">
        <f t="shared" si="38"/>
        <v>0</v>
      </c>
      <c r="AO152" s="300">
        <f t="shared" si="39"/>
        <v>0</v>
      </c>
      <c r="AP152" s="300">
        <f t="shared" si="40"/>
        <v>0</v>
      </c>
      <c r="AQ152" s="300">
        <f t="shared" si="41"/>
        <v>0</v>
      </c>
    </row>
    <row r="153" spans="1:43" ht="15.75" thickBot="1" x14ac:dyDescent="0.3">
      <c r="A153" s="517" t="s">
        <v>470</v>
      </c>
      <c r="B153" s="518" t="s">
        <v>471</v>
      </c>
      <c r="C153" s="519" t="s">
        <v>371</v>
      </c>
      <c r="D153" s="518" t="s">
        <v>1664</v>
      </c>
      <c r="E153" s="518" t="s">
        <v>1666</v>
      </c>
      <c r="F153" s="6" t="s">
        <v>187</v>
      </c>
      <c r="G153" s="4" t="s">
        <v>188</v>
      </c>
      <c r="H153" s="4" t="s">
        <v>192</v>
      </c>
      <c r="I153" s="360" t="s">
        <v>27</v>
      </c>
      <c r="J153" s="360">
        <v>2011</v>
      </c>
      <c r="K153" s="17">
        <f t="shared" si="28"/>
        <v>40</v>
      </c>
      <c r="L153" s="360">
        <v>1</v>
      </c>
      <c r="M153" s="360" t="s">
        <v>254</v>
      </c>
      <c r="N153" s="360" t="s">
        <v>1576</v>
      </c>
      <c r="O153" s="360" t="s">
        <v>42</v>
      </c>
      <c r="P153" s="360" t="s">
        <v>195</v>
      </c>
      <c r="Q153" s="360" t="s">
        <v>35</v>
      </c>
      <c r="R153" s="509">
        <v>3.8710000000000001E-2</v>
      </c>
      <c r="S153" s="509">
        <v>1.0178E-2</v>
      </c>
      <c r="T153" s="509">
        <v>1.1768000000000001E-2</v>
      </c>
      <c r="U153" s="509">
        <v>1.1707E-2</v>
      </c>
      <c r="V153" s="509">
        <v>1.1768000000000001E-2</v>
      </c>
      <c r="W153" s="509">
        <v>2.4022399999999999</v>
      </c>
      <c r="X153" s="509">
        <v>0.13225999999999999</v>
      </c>
      <c r="Y153" s="509">
        <v>2.1368999999999999E-2</v>
      </c>
      <c r="Z153" s="509">
        <v>2.1368999999999999E-2</v>
      </c>
      <c r="AA153" s="509">
        <v>6.2319999999999997E-3</v>
      </c>
      <c r="AB153" s="509">
        <v>1.0659E-2</v>
      </c>
      <c r="AC153" s="509">
        <v>4.4770000000000001E-3</v>
      </c>
      <c r="AD153" s="509">
        <v>102.368712</v>
      </c>
      <c r="AE153" s="300">
        <f t="shared" si="29"/>
        <v>4.2670470810099995E-5</v>
      </c>
      <c r="AF153" s="300">
        <f t="shared" si="30"/>
        <v>1.121932451318E-5</v>
      </c>
      <c r="AG153" s="300">
        <f t="shared" si="31"/>
        <v>1.297199949608E-5</v>
      </c>
      <c r="AH153" s="300">
        <f t="shared" si="32"/>
        <v>1.2904758506169998E-5</v>
      </c>
      <c r="AI153" s="300">
        <f t="shared" si="33"/>
        <v>1.297199949608E-5</v>
      </c>
      <c r="AJ153" s="300">
        <f t="shared" si="34"/>
        <v>2.6480163213343996E-3</v>
      </c>
      <c r="AK153" s="300">
        <f t="shared" si="35"/>
        <v>1.4579169386059999E-4</v>
      </c>
      <c r="AL153" s="300">
        <f t="shared" si="36"/>
        <v>2.3555290383389996E-5</v>
      </c>
      <c r="AM153" s="300">
        <f t="shared" si="37"/>
        <v>2.3555290383389996E-5</v>
      </c>
      <c r="AN153" s="300">
        <f t="shared" si="38"/>
        <v>6.8696040839199988E-6</v>
      </c>
      <c r="AO153" s="300">
        <f t="shared" si="39"/>
        <v>1.174953625329E-5</v>
      </c>
      <c r="AP153" s="300">
        <f t="shared" si="40"/>
        <v>4.9350477348699993E-6</v>
      </c>
      <c r="AQ153" s="300">
        <f t="shared" si="41"/>
        <v>0.11284218902773271</v>
      </c>
    </row>
    <row r="154" spans="1:43" ht="15.75" thickBot="1" x14ac:dyDescent="0.3">
      <c r="A154" s="517" t="s">
        <v>470</v>
      </c>
      <c r="B154" s="518" t="s">
        <v>471</v>
      </c>
      <c r="C154" s="519" t="s">
        <v>371</v>
      </c>
      <c r="D154" s="518" t="s">
        <v>1664</v>
      </c>
      <c r="E154" s="518" t="s">
        <v>1666</v>
      </c>
      <c r="F154" s="6" t="s">
        <v>187</v>
      </c>
      <c r="G154" s="4" t="s">
        <v>188</v>
      </c>
      <c r="H154" s="4" t="s">
        <v>192</v>
      </c>
      <c r="I154" s="360" t="s">
        <v>27</v>
      </c>
      <c r="J154" s="360">
        <v>2011</v>
      </c>
      <c r="K154" s="17">
        <f t="shared" si="28"/>
        <v>41</v>
      </c>
      <c r="L154" s="360">
        <v>2</v>
      </c>
      <c r="M154" s="360" t="s">
        <v>259</v>
      </c>
      <c r="N154" s="360" t="s">
        <v>1597</v>
      </c>
      <c r="O154" s="360" t="s">
        <v>42</v>
      </c>
      <c r="P154" s="360" t="s">
        <v>195</v>
      </c>
      <c r="Q154" s="360" t="s">
        <v>35</v>
      </c>
      <c r="R154" s="509">
        <v>15.691240000000001</v>
      </c>
      <c r="S154" s="509">
        <v>0.79525000000000001</v>
      </c>
      <c r="T154" s="509">
        <v>0.91949499999999995</v>
      </c>
      <c r="U154" s="509">
        <v>0.91469999999999996</v>
      </c>
      <c r="V154" s="509">
        <v>0.91949499999999995</v>
      </c>
      <c r="W154" s="509">
        <v>884.20585400000004</v>
      </c>
      <c r="X154" s="509">
        <v>65.436995999999994</v>
      </c>
      <c r="Y154" s="509">
        <v>13.056646000000001</v>
      </c>
      <c r="Z154" s="509">
        <v>13.056646000000001</v>
      </c>
      <c r="AA154" s="509">
        <v>7.5878949999999996</v>
      </c>
      <c r="AB154" s="509">
        <v>5.2737049999999996</v>
      </c>
      <c r="AC154" s="509">
        <v>0.195046</v>
      </c>
      <c r="AD154" s="509">
        <v>50647.830054999999</v>
      </c>
      <c r="AE154" s="300">
        <f t="shared" si="29"/>
        <v>1.7296631319924403E-2</v>
      </c>
      <c r="AF154" s="300">
        <f t="shared" si="30"/>
        <v>8.7661306927749991E-4</v>
      </c>
      <c r="AG154" s="300">
        <f t="shared" si="31"/>
        <v>1.0135697379884498E-3</v>
      </c>
      <c r="AH154" s="300">
        <f t="shared" si="32"/>
        <v>1.0082841552569999E-3</v>
      </c>
      <c r="AI154" s="300">
        <f t="shared" si="33"/>
        <v>1.0135697379884498E-3</v>
      </c>
      <c r="AJ154" s="300">
        <f t="shared" si="34"/>
        <v>0.97467011323240882</v>
      </c>
      <c r="AK154" s="300">
        <f t="shared" si="35"/>
        <v>7.2131940783224754E-2</v>
      </c>
      <c r="AL154" s="300">
        <f t="shared" si="36"/>
        <v>1.439248855646626E-2</v>
      </c>
      <c r="AM154" s="300">
        <f t="shared" si="37"/>
        <v>1.439248855646626E-2</v>
      </c>
      <c r="AN154" s="300">
        <f t="shared" si="38"/>
        <v>8.3642224775924492E-3</v>
      </c>
      <c r="AO154" s="300">
        <f t="shared" si="39"/>
        <v>5.8132646671035498E-3</v>
      </c>
      <c r="AP154" s="300">
        <f t="shared" si="40"/>
        <v>2.1500141177025996E-4</v>
      </c>
      <c r="AQ154" s="300">
        <f t="shared" si="41"/>
        <v>55.829675896584419</v>
      </c>
    </row>
    <row r="155" spans="1:43" ht="15.75" thickBot="1" x14ac:dyDescent="0.3">
      <c r="A155" s="517" t="s">
        <v>470</v>
      </c>
      <c r="B155" s="518" t="s">
        <v>471</v>
      </c>
      <c r="C155" s="519" t="s">
        <v>371</v>
      </c>
      <c r="D155" s="518" t="s">
        <v>1664</v>
      </c>
      <c r="E155" s="518" t="s">
        <v>1666</v>
      </c>
      <c r="F155" s="483" t="s">
        <v>187</v>
      </c>
      <c r="G155" s="17" t="s">
        <v>188</v>
      </c>
      <c r="H155" s="17" t="s">
        <v>192</v>
      </c>
      <c r="I155" s="56" t="s">
        <v>27</v>
      </c>
      <c r="J155" s="7">
        <v>2011</v>
      </c>
      <c r="K155" s="17">
        <f t="shared" si="28"/>
        <v>42</v>
      </c>
      <c r="L155" s="7">
        <v>3</v>
      </c>
      <c r="M155" s="7" t="s">
        <v>309</v>
      </c>
      <c r="N155" s="7" t="s">
        <v>238</v>
      </c>
      <c r="O155" s="7" t="s">
        <v>30</v>
      </c>
      <c r="P155" s="7" t="s">
        <v>195</v>
      </c>
      <c r="Q155" s="7" t="s">
        <v>35</v>
      </c>
      <c r="R155" s="3">
        <v>23.785522</v>
      </c>
      <c r="S155" s="3">
        <v>6.0785220000000004</v>
      </c>
      <c r="T155" s="340">
        <v>7.0281940000000001</v>
      </c>
      <c r="U155" s="506">
        <v>6.9915459999999996</v>
      </c>
      <c r="V155" s="3">
        <v>7.0281940000000001</v>
      </c>
      <c r="W155" s="3">
        <v>552.77166499999998</v>
      </c>
      <c r="X155" s="3">
        <v>34.424081999999999</v>
      </c>
      <c r="Y155" s="3">
        <v>7.2081580000000001</v>
      </c>
      <c r="Z155" s="3">
        <v>7.2081580000000001</v>
      </c>
      <c r="AA155" s="3">
        <v>1.9419230000000001</v>
      </c>
      <c r="AB155" s="3">
        <v>2.7743090000000001</v>
      </c>
      <c r="AC155" s="3">
        <v>2.4919259999999999</v>
      </c>
      <c r="AD155" s="3">
        <v>26644.025969999999</v>
      </c>
      <c r="AE155" s="300">
        <f t="shared" si="29"/>
        <v>2.6219049914853819E-2</v>
      </c>
      <c r="AF155" s="300">
        <f t="shared" si="30"/>
        <v>6.7004235486838202E-3</v>
      </c>
      <c r="AG155" s="300">
        <f t="shared" si="31"/>
        <v>7.74725773507414E-3</v>
      </c>
      <c r="AH155" s="300">
        <f t="shared" si="32"/>
        <v>7.7068602301852591E-3</v>
      </c>
      <c r="AI155" s="300">
        <f t="shared" si="33"/>
        <v>7.74725773507414E-3</v>
      </c>
      <c r="AJ155" s="300">
        <f t="shared" si="34"/>
        <v>0.60932645817703113</v>
      </c>
      <c r="AK155" s="300">
        <f t="shared" si="35"/>
        <v>3.7946054924967415E-2</v>
      </c>
      <c r="AL155" s="300">
        <f t="shared" si="36"/>
        <v>7.9456340876669796E-3</v>
      </c>
      <c r="AM155" s="300">
        <f t="shared" si="37"/>
        <v>7.9456340876669796E-3</v>
      </c>
      <c r="AN155" s="300">
        <f t="shared" si="38"/>
        <v>2.1406036860491299E-3</v>
      </c>
      <c r="AO155" s="300">
        <f t="shared" si="39"/>
        <v>3.05815218813479E-3</v>
      </c>
      <c r="AP155" s="300">
        <f t="shared" si="40"/>
        <v>2.7468782134830597E-3</v>
      </c>
      <c r="AQ155" s="300">
        <f t="shared" si="41"/>
        <v>29.370011170664718</v>
      </c>
    </row>
    <row r="156" spans="1:43" ht="15.75" thickBot="1" x14ac:dyDescent="0.3">
      <c r="A156" s="517" t="s">
        <v>470</v>
      </c>
      <c r="B156" s="518" t="s">
        <v>471</v>
      </c>
      <c r="C156" s="519" t="s">
        <v>371</v>
      </c>
      <c r="D156" s="518" t="s">
        <v>1664</v>
      </c>
      <c r="E156" s="518" t="s">
        <v>1666</v>
      </c>
      <c r="F156" s="483" t="s">
        <v>187</v>
      </c>
      <c r="G156" s="17" t="s">
        <v>188</v>
      </c>
      <c r="H156" s="17" t="s">
        <v>192</v>
      </c>
      <c r="I156" s="56" t="s">
        <v>27</v>
      </c>
      <c r="J156" s="7">
        <v>2011</v>
      </c>
      <c r="K156" s="17">
        <f t="shared" si="28"/>
        <v>43</v>
      </c>
      <c r="L156" s="7">
        <v>4</v>
      </c>
      <c r="M156" s="7" t="s">
        <v>244</v>
      </c>
      <c r="N156" s="7" t="s">
        <v>306</v>
      </c>
      <c r="O156" s="7" t="s">
        <v>42</v>
      </c>
      <c r="P156" s="7" t="s">
        <v>85</v>
      </c>
      <c r="Q156" s="7" t="s">
        <v>35</v>
      </c>
      <c r="R156" s="3">
        <v>18.682109000000001</v>
      </c>
      <c r="S156" s="3">
        <v>1.593048</v>
      </c>
      <c r="T156" s="340">
        <v>1.841936</v>
      </c>
      <c r="U156" s="506">
        <v>1.8323320000000001</v>
      </c>
      <c r="V156" s="3">
        <v>1.841936</v>
      </c>
      <c r="W156" s="3">
        <v>506.95215300000001</v>
      </c>
      <c r="X156" s="3">
        <v>37.855691999999998</v>
      </c>
      <c r="Y156" s="3">
        <v>6.4736940000000001</v>
      </c>
      <c r="Z156" s="3">
        <v>6.4736940000000001</v>
      </c>
      <c r="AA156" s="3">
        <v>2.5075829999999999</v>
      </c>
      <c r="AB156" s="3">
        <v>3.0508700000000002</v>
      </c>
      <c r="AC156" s="3">
        <v>0.91524099999999997</v>
      </c>
      <c r="AD156" s="3">
        <v>29300.071207000001</v>
      </c>
      <c r="AE156" s="300">
        <f t="shared" si="29"/>
        <v>2.0593500045352792E-2</v>
      </c>
      <c r="AF156" s="300">
        <f t="shared" si="30"/>
        <v>1.7560348277728798E-3</v>
      </c>
      <c r="AG156" s="300">
        <f t="shared" si="31"/>
        <v>2.0303868850961599E-3</v>
      </c>
      <c r="AH156" s="300">
        <f t="shared" si="32"/>
        <v>2.01980028727492E-3</v>
      </c>
      <c r="AI156" s="300">
        <f t="shared" si="33"/>
        <v>2.0303868850961599E-3</v>
      </c>
      <c r="AJ156" s="300">
        <f t="shared" si="34"/>
        <v>0.55881909188075041</v>
      </c>
      <c r="AK156" s="300">
        <f t="shared" si="35"/>
        <v>4.1728757439476516E-2</v>
      </c>
      <c r="AL156" s="300">
        <f t="shared" si="36"/>
        <v>7.1360261136791392E-3</v>
      </c>
      <c r="AM156" s="300">
        <f t="shared" si="37"/>
        <v>7.1360261136791392E-3</v>
      </c>
      <c r="AN156" s="300">
        <f t="shared" si="38"/>
        <v>2.7641371016637298E-3</v>
      </c>
      <c r="AO156" s="300">
        <f t="shared" si="39"/>
        <v>3.3630085063397E-3</v>
      </c>
      <c r="AP156" s="300">
        <f t="shared" si="40"/>
        <v>1.00888050567571E-3</v>
      </c>
      <c r="AQ156" s="300">
        <f t="shared" si="41"/>
        <v>32.297799875281449</v>
      </c>
    </row>
    <row r="157" spans="1:43" ht="15.75" thickBot="1" x14ac:dyDescent="0.3">
      <c r="A157" s="517" t="s">
        <v>470</v>
      </c>
      <c r="B157" s="518" t="s">
        <v>471</v>
      </c>
      <c r="C157" s="519" t="s">
        <v>371</v>
      </c>
      <c r="D157" s="518" t="s">
        <v>1664</v>
      </c>
      <c r="E157" s="518" t="s">
        <v>1666</v>
      </c>
      <c r="F157" s="483" t="s">
        <v>187</v>
      </c>
      <c r="G157" s="17" t="s">
        <v>188</v>
      </c>
      <c r="H157" s="17" t="s">
        <v>192</v>
      </c>
      <c r="I157" s="56" t="s">
        <v>27</v>
      </c>
      <c r="J157" s="7">
        <v>2011</v>
      </c>
      <c r="K157" s="17">
        <f t="shared" si="28"/>
        <v>44</v>
      </c>
      <c r="L157" s="7">
        <v>5</v>
      </c>
      <c r="M157" s="7" t="s">
        <v>235</v>
      </c>
      <c r="N157" s="7" t="s">
        <v>1600</v>
      </c>
      <c r="O157" s="7" t="s">
        <v>42</v>
      </c>
      <c r="P157" s="7" t="s">
        <v>195</v>
      </c>
      <c r="Q157" s="7" t="s">
        <v>35</v>
      </c>
      <c r="R157" s="3">
        <v>24.090451999999999</v>
      </c>
      <c r="S157" s="3">
        <v>5.0716739999999998</v>
      </c>
      <c r="T157" s="340">
        <v>5.8640420000000004</v>
      </c>
      <c r="U157" s="506">
        <v>5.8334640000000002</v>
      </c>
      <c r="V157" s="3">
        <v>5.8640420000000004</v>
      </c>
      <c r="W157" s="3">
        <v>578.09571800000003</v>
      </c>
      <c r="X157" s="3">
        <v>33.028644999999997</v>
      </c>
      <c r="Y157" s="3">
        <v>4.8844859999999999</v>
      </c>
      <c r="Z157" s="3">
        <v>4.8844859999999999</v>
      </c>
      <c r="AA157" s="3">
        <v>0.12818099999999999</v>
      </c>
      <c r="AB157" s="3">
        <v>2.661848</v>
      </c>
      <c r="AC157" s="3">
        <v>2.0944569999999998</v>
      </c>
      <c r="AD157" s="3">
        <v>25563.966903</v>
      </c>
      <c r="AE157" s="300">
        <f t="shared" si="29"/>
        <v>2.6555177702612117E-2</v>
      </c>
      <c r="AF157" s="300">
        <f t="shared" si="30"/>
        <v>5.5905636108329396E-3</v>
      </c>
      <c r="AG157" s="300">
        <f t="shared" si="31"/>
        <v>6.4639998189150207E-3</v>
      </c>
      <c r="AH157" s="300">
        <f t="shared" si="32"/>
        <v>6.4302933436778398E-3</v>
      </c>
      <c r="AI157" s="300">
        <f t="shared" si="33"/>
        <v>6.4639998189150207E-3</v>
      </c>
      <c r="AJ157" s="300">
        <f t="shared" si="34"/>
        <v>0.63724144821397055</v>
      </c>
      <c r="AK157" s="300">
        <f t="shared" si="35"/>
        <v>3.6407848937474944E-2</v>
      </c>
      <c r="AL157" s="300">
        <f t="shared" si="36"/>
        <v>5.3842241613366593E-3</v>
      </c>
      <c r="AM157" s="300">
        <f t="shared" si="37"/>
        <v>5.3842241613366593E-3</v>
      </c>
      <c r="AN157" s="300">
        <f t="shared" si="38"/>
        <v>1.4129536602710998E-4</v>
      </c>
      <c r="AO157" s="300">
        <f t="shared" si="39"/>
        <v>2.9341851559008801E-3</v>
      </c>
      <c r="AP157" s="300">
        <f t="shared" si="40"/>
        <v>2.3087436394086699E-3</v>
      </c>
      <c r="AQ157" s="300">
        <f t="shared" si="41"/>
        <v>28.179449845642573</v>
      </c>
    </row>
    <row r="158" spans="1:43" ht="15.75" thickBot="1" x14ac:dyDescent="0.3">
      <c r="A158" s="517" t="s">
        <v>470</v>
      </c>
      <c r="B158" s="518" t="s">
        <v>471</v>
      </c>
      <c r="C158" s="519" t="s">
        <v>371</v>
      </c>
      <c r="D158" s="518" t="s">
        <v>1664</v>
      </c>
      <c r="E158" s="518" t="s">
        <v>1666</v>
      </c>
      <c r="F158" s="483" t="s">
        <v>187</v>
      </c>
      <c r="G158" s="17" t="s">
        <v>188</v>
      </c>
      <c r="H158" s="17" t="s">
        <v>192</v>
      </c>
      <c r="I158" s="56" t="s">
        <v>27</v>
      </c>
      <c r="J158" s="7">
        <v>2011</v>
      </c>
      <c r="K158" s="17">
        <f t="shared" si="28"/>
        <v>45</v>
      </c>
      <c r="L158" s="7">
        <v>6</v>
      </c>
      <c r="M158" s="7" t="s">
        <v>1601</v>
      </c>
      <c r="N158" s="7" t="s">
        <v>1511</v>
      </c>
      <c r="O158" s="7" t="s">
        <v>42</v>
      </c>
      <c r="P158" s="7" t="s">
        <v>195</v>
      </c>
      <c r="Q158" s="7" t="s">
        <v>35</v>
      </c>
      <c r="R158" s="3">
        <v>16.638833000000002</v>
      </c>
      <c r="S158" s="3">
        <v>1.4240299999999999</v>
      </c>
      <c r="T158" s="340">
        <v>1.646512</v>
      </c>
      <c r="U158" s="506">
        <v>1.637926</v>
      </c>
      <c r="V158" s="3">
        <v>1.646512</v>
      </c>
      <c r="W158" s="3">
        <v>906.10415</v>
      </c>
      <c r="X158" s="3">
        <v>42.751021999999999</v>
      </c>
      <c r="Y158" s="3">
        <v>9.1361539999999994</v>
      </c>
      <c r="Z158" s="3">
        <v>9.1361539999999994</v>
      </c>
      <c r="AA158" s="3">
        <v>4.9951080000000001</v>
      </c>
      <c r="AB158" s="3">
        <v>3.445395</v>
      </c>
      <c r="AC158" s="3">
        <v>0.69564999999999999</v>
      </c>
      <c r="AD158" s="3">
        <v>33089.026151999999</v>
      </c>
      <c r="AE158" s="300">
        <f t="shared" si="29"/>
        <v>1.8341173801101233E-2</v>
      </c>
      <c r="AF158" s="300">
        <f t="shared" si="30"/>
        <v>1.5697243747792998E-3</v>
      </c>
      <c r="AG158" s="300">
        <f t="shared" si="31"/>
        <v>1.8149687996507197E-3</v>
      </c>
      <c r="AH158" s="300">
        <f t="shared" si="32"/>
        <v>1.8055043547430599E-3</v>
      </c>
      <c r="AI158" s="300">
        <f t="shared" si="33"/>
        <v>1.8149687996507197E-3</v>
      </c>
      <c r="AJ158" s="300">
        <f t="shared" si="34"/>
        <v>0.99880885258293639</v>
      </c>
      <c r="AK158" s="300">
        <f t="shared" si="35"/>
        <v>4.7124935064658813E-2</v>
      </c>
      <c r="AL158" s="300">
        <f t="shared" si="36"/>
        <v>1.0070885884101738E-2</v>
      </c>
      <c r="AM158" s="300">
        <f t="shared" si="37"/>
        <v>1.0070885884101738E-2</v>
      </c>
      <c r="AN158" s="300">
        <f t="shared" si="38"/>
        <v>5.5061640430714796E-3</v>
      </c>
      <c r="AO158" s="300">
        <f t="shared" si="39"/>
        <v>3.7978978759174494E-3</v>
      </c>
      <c r="AP158" s="300">
        <f t="shared" si="40"/>
        <v>7.6682286280149996E-4</v>
      </c>
      <c r="AQ158" s="300">
        <f t="shared" si="41"/>
        <v>36.474407764235373</v>
      </c>
    </row>
    <row r="159" spans="1:43" ht="15.75" thickBot="1" x14ac:dyDescent="0.3">
      <c r="A159" s="517" t="s">
        <v>470</v>
      </c>
      <c r="B159" s="518" t="s">
        <v>471</v>
      </c>
      <c r="C159" s="519" t="s">
        <v>371</v>
      </c>
      <c r="D159" s="518" t="s">
        <v>1664</v>
      </c>
      <c r="E159" s="518" t="s">
        <v>1666</v>
      </c>
      <c r="F159" s="483" t="s">
        <v>187</v>
      </c>
      <c r="G159" s="17" t="s">
        <v>188</v>
      </c>
      <c r="H159" s="17" t="s">
        <v>192</v>
      </c>
      <c r="I159" s="56" t="s">
        <v>27</v>
      </c>
      <c r="J159" s="7">
        <v>2011</v>
      </c>
      <c r="K159" s="17">
        <f t="shared" si="28"/>
        <v>46</v>
      </c>
      <c r="L159" s="7">
        <v>7</v>
      </c>
      <c r="M159" s="7" t="s">
        <v>320</v>
      </c>
      <c r="N159" s="7" t="s">
        <v>1602</v>
      </c>
      <c r="O159" s="7" t="s">
        <v>42</v>
      </c>
      <c r="P159" s="7" t="s">
        <v>233</v>
      </c>
      <c r="Q159" s="7" t="s">
        <v>35</v>
      </c>
      <c r="R159" s="3">
        <v>184.42801600000001</v>
      </c>
      <c r="S159" s="3">
        <v>28.441911000000001</v>
      </c>
      <c r="T159" s="340">
        <v>32.885505999999999</v>
      </c>
      <c r="U159" s="506">
        <v>32.714024000000002</v>
      </c>
      <c r="V159" s="3">
        <v>32.885505999999999</v>
      </c>
      <c r="W159" s="3">
        <v>786.03413599999999</v>
      </c>
      <c r="X159" s="3">
        <v>116.20450599999999</v>
      </c>
      <c r="Y159" s="3">
        <v>22.770638999999999</v>
      </c>
      <c r="Z159" s="3">
        <v>22.770638999999999</v>
      </c>
      <c r="AA159" s="3">
        <v>0</v>
      </c>
      <c r="AB159" s="3">
        <v>9.3651660000000003</v>
      </c>
      <c r="AC159" s="3">
        <v>13.405473000000001</v>
      </c>
      <c r="AD159" s="3">
        <v>89941.568346</v>
      </c>
      <c r="AE159" s="300">
        <f t="shared" si="29"/>
        <v>0.20329708791766096</v>
      </c>
      <c r="AF159" s="300">
        <f t="shared" si="30"/>
        <v>3.1351840173313411E-2</v>
      </c>
      <c r="AG159" s="300">
        <f t="shared" si="31"/>
        <v>3.6250065198872861E-2</v>
      </c>
      <c r="AH159" s="300">
        <f t="shared" si="32"/>
        <v>3.6061038650811443E-2</v>
      </c>
      <c r="AI159" s="300">
        <f t="shared" si="33"/>
        <v>3.6250065198872861E-2</v>
      </c>
      <c r="AJ159" s="300">
        <f t="shared" si="34"/>
        <v>0.86645431815887808</v>
      </c>
      <c r="AK159" s="300">
        <f t="shared" si="35"/>
        <v>0.12809354123676286</v>
      </c>
      <c r="AL159" s="300">
        <f t="shared" si="36"/>
        <v>2.5100332905627087E-2</v>
      </c>
      <c r="AM159" s="300">
        <f t="shared" si="37"/>
        <v>2.5100332905627087E-2</v>
      </c>
      <c r="AN159" s="300">
        <f t="shared" si="38"/>
        <v>0</v>
      </c>
      <c r="AO159" s="300">
        <f t="shared" si="39"/>
        <v>1.032332840182746E-2</v>
      </c>
      <c r="AP159" s="300">
        <f t="shared" si="40"/>
        <v>1.4777004503799629E-2</v>
      </c>
      <c r="AQ159" s="300">
        <f t="shared" si="41"/>
        <v>99.143608026933777</v>
      </c>
    </row>
    <row r="160" spans="1:43" ht="15.75" thickBot="1" x14ac:dyDescent="0.3">
      <c r="A160" s="517" t="s">
        <v>470</v>
      </c>
      <c r="B160" s="518" t="s">
        <v>471</v>
      </c>
      <c r="C160" s="519" t="s">
        <v>371</v>
      </c>
      <c r="D160" s="518" t="s">
        <v>1664</v>
      </c>
      <c r="E160" s="518" t="s">
        <v>1666</v>
      </c>
      <c r="F160" s="483" t="s">
        <v>187</v>
      </c>
      <c r="G160" s="17" t="s">
        <v>188</v>
      </c>
      <c r="H160" s="17" t="s">
        <v>192</v>
      </c>
      <c r="I160" s="56" t="s">
        <v>27</v>
      </c>
      <c r="J160" s="7">
        <v>2011</v>
      </c>
      <c r="K160" s="17">
        <f t="shared" si="28"/>
        <v>47</v>
      </c>
      <c r="L160" s="7">
        <v>8</v>
      </c>
      <c r="M160" s="7" t="s">
        <v>193</v>
      </c>
      <c r="N160" s="7" t="s">
        <v>273</v>
      </c>
      <c r="O160" s="7" t="s">
        <v>42</v>
      </c>
      <c r="P160" s="7" t="s">
        <v>195</v>
      </c>
      <c r="Q160" s="7" t="s">
        <v>35</v>
      </c>
      <c r="R160" s="3">
        <v>12.199094000000001</v>
      </c>
      <c r="S160" s="3">
        <v>2.9158810000000002</v>
      </c>
      <c r="T160" s="340">
        <v>3.3714409999999999</v>
      </c>
      <c r="U160" s="506">
        <v>3.3538610000000002</v>
      </c>
      <c r="V160" s="3">
        <v>3.3714409999999999</v>
      </c>
      <c r="W160" s="3">
        <v>198.911608</v>
      </c>
      <c r="X160" s="3">
        <v>15.513291000000001</v>
      </c>
      <c r="Y160" s="3">
        <v>4.4678100000000001</v>
      </c>
      <c r="Z160" s="3">
        <v>4.4678100000000001</v>
      </c>
      <c r="AA160" s="3">
        <v>1.9194640000000001</v>
      </c>
      <c r="AB160" s="3">
        <v>1.2502489999999999</v>
      </c>
      <c r="AC160" s="3">
        <v>1.2980959999999999</v>
      </c>
      <c r="AD160" s="3">
        <v>12007.190866999999</v>
      </c>
      <c r="AE160" s="300">
        <f t="shared" si="29"/>
        <v>1.344719928795314E-2</v>
      </c>
      <c r="AF160" s="300">
        <f t="shared" si="30"/>
        <v>3.2142086049141102E-3</v>
      </c>
      <c r="AG160" s="300">
        <f t="shared" si="31"/>
        <v>3.7163775452977096E-3</v>
      </c>
      <c r="AH160" s="300">
        <f t="shared" si="32"/>
        <v>3.6969989124679098E-3</v>
      </c>
      <c r="AI160" s="300">
        <f t="shared" si="33"/>
        <v>3.7163775452977096E-3</v>
      </c>
      <c r="AJ160" s="300">
        <f t="shared" si="34"/>
        <v>0.21926251518868647</v>
      </c>
      <c r="AK160" s="300">
        <f t="shared" si="35"/>
        <v>1.7100476124621209E-2</v>
      </c>
      <c r="AL160" s="300">
        <f t="shared" si="36"/>
        <v>4.9249174939310992E-3</v>
      </c>
      <c r="AM160" s="300">
        <f t="shared" si="37"/>
        <v>4.9249174939310992E-3</v>
      </c>
      <c r="AN160" s="300">
        <f t="shared" si="38"/>
        <v>2.1158468763378398E-3</v>
      </c>
      <c r="AO160" s="300">
        <f t="shared" si="39"/>
        <v>1.3781636130161899E-3</v>
      </c>
      <c r="AP160" s="300">
        <f t="shared" si="40"/>
        <v>1.4309059022657598E-3</v>
      </c>
      <c r="AQ160" s="300">
        <f t="shared" si="41"/>
        <v>13.235662294022804</v>
      </c>
    </row>
    <row r="161" spans="1:43" ht="15.75" thickBot="1" x14ac:dyDescent="0.3">
      <c r="A161" s="517" t="s">
        <v>470</v>
      </c>
      <c r="B161" s="518" t="s">
        <v>471</v>
      </c>
      <c r="C161" s="519" t="s">
        <v>371</v>
      </c>
      <c r="D161" s="518" t="s">
        <v>1664</v>
      </c>
      <c r="E161" s="518" t="s">
        <v>1666</v>
      </c>
      <c r="F161" s="483" t="s">
        <v>187</v>
      </c>
      <c r="G161" s="17" t="s">
        <v>188</v>
      </c>
      <c r="H161" s="17" t="s">
        <v>192</v>
      </c>
      <c r="I161" s="56" t="s">
        <v>27</v>
      </c>
      <c r="J161" s="7">
        <v>2011</v>
      </c>
      <c r="K161" s="17">
        <f t="shared" si="28"/>
        <v>48</v>
      </c>
      <c r="L161" s="7">
        <v>9</v>
      </c>
      <c r="M161" s="7" t="s">
        <v>260</v>
      </c>
      <c r="N161" s="7" t="s">
        <v>261</v>
      </c>
      <c r="O161" s="7" t="s">
        <v>42</v>
      </c>
      <c r="P161" s="7" t="s">
        <v>233</v>
      </c>
      <c r="Q161" s="7" t="s">
        <v>35</v>
      </c>
      <c r="R161" s="3">
        <v>1.564724</v>
      </c>
      <c r="S161" s="3">
        <v>0.41062900000000002</v>
      </c>
      <c r="T161" s="340">
        <v>0.47478300000000001</v>
      </c>
      <c r="U161" s="506">
        <v>0.47230699999999998</v>
      </c>
      <c r="V161" s="3">
        <v>0.47478300000000001</v>
      </c>
      <c r="W161" s="3">
        <v>33.671908000000002</v>
      </c>
      <c r="X161" s="3">
        <v>1.7769360000000001</v>
      </c>
      <c r="Y161" s="3">
        <v>0.36409799999999998</v>
      </c>
      <c r="Z161" s="3">
        <v>0.36409799999999998</v>
      </c>
      <c r="AA161" s="3">
        <v>6.6179000000000002E-2</v>
      </c>
      <c r="AB161" s="3">
        <v>0.143207</v>
      </c>
      <c r="AC161" s="3">
        <v>0.15471199999999999</v>
      </c>
      <c r="AD161" s="3">
        <v>1375.3374899999999</v>
      </c>
      <c r="AE161" s="300">
        <f t="shared" si="29"/>
        <v>1.7248129622284398E-3</v>
      </c>
      <c r="AF161" s="300">
        <f t="shared" si="30"/>
        <v>4.5264099091399E-4</v>
      </c>
      <c r="AG161" s="300">
        <f t="shared" si="31"/>
        <v>5.2335867069572999E-4</v>
      </c>
      <c r="AH161" s="300">
        <f t="shared" si="32"/>
        <v>5.2062934789216992E-4</v>
      </c>
      <c r="AI161" s="300">
        <f t="shared" si="33"/>
        <v>5.2335867069572999E-4</v>
      </c>
      <c r="AJ161" s="300">
        <f t="shared" si="34"/>
        <v>3.7116925017679478E-2</v>
      </c>
      <c r="AK161" s="300">
        <f t="shared" si="35"/>
        <v>1.9587366499461602E-3</v>
      </c>
      <c r="AL161" s="300">
        <f t="shared" si="36"/>
        <v>4.0134934334837996E-4</v>
      </c>
      <c r="AM161" s="300">
        <f t="shared" si="37"/>
        <v>4.0134934334837996E-4</v>
      </c>
      <c r="AN161" s="300">
        <f t="shared" si="38"/>
        <v>7.2949860184489998E-5</v>
      </c>
      <c r="AO161" s="300">
        <f t="shared" si="39"/>
        <v>1.5785869577116999E-4</v>
      </c>
      <c r="AP161" s="300">
        <f t="shared" si="40"/>
        <v>1.7054078739271996E-4</v>
      </c>
      <c r="AQ161" s="300">
        <f t="shared" si="41"/>
        <v>1.5160500702940116</v>
      </c>
    </row>
    <row r="162" spans="1:43" ht="15.75" thickBot="1" x14ac:dyDescent="0.3">
      <c r="A162" s="517" t="s">
        <v>470</v>
      </c>
      <c r="B162" s="518" t="s">
        <v>471</v>
      </c>
      <c r="C162" s="519" t="s">
        <v>371</v>
      </c>
      <c r="D162" s="518" t="s">
        <v>1664</v>
      </c>
      <c r="E162" s="518" t="s">
        <v>1666</v>
      </c>
      <c r="F162" s="483" t="s">
        <v>187</v>
      </c>
      <c r="G162" s="17" t="s">
        <v>188</v>
      </c>
      <c r="H162" s="17" t="s">
        <v>192</v>
      </c>
      <c r="I162" s="56" t="s">
        <v>27</v>
      </c>
      <c r="J162" s="7">
        <v>2011</v>
      </c>
      <c r="K162" s="17">
        <f t="shared" si="28"/>
        <v>49</v>
      </c>
      <c r="L162" s="7">
        <v>10</v>
      </c>
      <c r="M162" s="7" t="s">
        <v>84</v>
      </c>
      <c r="N162" s="7" t="s">
        <v>1582</v>
      </c>
      <c r="O162" s="7" t="s">
        <v>42</v>
      </c>
      <c r="P162" s="7" t="s">
        <v>85</v>
      </c>
      <c r="Q162" s="7" t="s">
        <v>35</v>
      </c>
      <c r="R162" s="3">
        <v>0.84407200000000004</v>
      </c>
      <c r="S162" s="3">
        <v>0.24502499999999999</v>
      </c>
      <c r="T162" s="340">
        <v>0.283306</v>
      </c>
      <c r="U162" s="506">
        <v>0.281829</v>
      </c>
      <c r="V162" s="3">
        <v>0.283306</v>
      </c>
      <c r="W162" s="3">
        <v>9.5696169999999992</v>
      </c>
      <c r="X162" s="3">
        <v>1.102833</v>
      </c>
      <c r="Y162" s="3">
        <v>0.248807</v>
      </c>
      <c r="Z162" s="3">
        <v>0.248807</v>
      </c>
      <c r="AA162" s="3">
        <v>6.9125000000000006E-2</v>
      </c>
      <c r="AB162" s="3">
        <v>8.8880000000000001E-2</v>
      </c>
      <c r="AC162" s="3">
        <v>9.0802999999999995E-2</v>
      </c>
      <c r="AD162" s="3">
        <v>853.58570299999997</v>
      </c>
      <c r="AE162" s="300">
        <f t="shared" si="29"/>
        <v>9.3043011205432003E-4</v>
      </c>
      <c r="AF162" s="300">
        <f t="shared" si="30"/>
        <v>2.7009382873274996E-4</v>
      </c>
      <c r="AG162" s="300">
        <f t="shared" si="31"/>
        <v>3.1229140799085998E-4</v>
      </c>
      <c r="AH162" s="300">
        <f t="shared" si="32"/>
        <v>3.1066329418599E-4</v>
      </c>
      <c r="AI162" s="300">
        <f t="shared" si="33"/>
        <v>3.1229140799085998E-4</v>
      </c>
      <c r="AJ162" s="300">
        <f t="shared" si="34"/>
        <v>1.0548697051468268E-2</v>
      </c>
      <c r="AK162" s="300">
        <f t="shared" si="35"/>
        <v>1.2156652889412298E-3</v>
      </c>
      <c r="AL162" s="300">
        <f t="shared" si="36"/>
        <v>2.7426277010716998E-4</v>
      </c>
      <c r="AM162" s="300">
        <f t="shared" si="37"/>
        <v>2.7426277010716998E-4</v>
      </c>
      <c r="AN162" s="300">
        <f t="shared" si="38"/>
        <v>7.6197269303749998E-5</v>
      </c>
      <c r="AO162" s="300">
        <f t="shared" si="39"/>
        <v>9.7973429232799984E-5</v>
      </c>
      <c r="AP162" s="300">
        <f t="shared" si="40"/>
        <v>1.0009317388192999E-4</v>
      </c>
      <c r="AQ162" s="300">
        <f t="shared" si="41"/>
        <v>0.94091717447120082</v>
      </c>
    </row>
    <row r="163" spans="1:43" ht="15.75" thickBot="1" x14ac:dyDescent="0.3">
      <c r="A163" s="517" t="s">
        <v>470</v>
      </c>
      <c r="B163" s="518" t="s">
        <v>471</v>
      </c>
      <c r="C163" s="519" t="s">
        <v>371</v>
      </c>
      <c r="D163" s="518" t="s">
        <v>1664</v>
      </c>
      <c r="E163" s="518" t="s">
        <v>1666</v>
      </c>
      <c r="F163" s="483" t="s">
        <v>187</v>
      </c>
      <c r="G163" s="17" t="s">
        <v>188</v>
      </c>
      <c r="H163" s="17" t="s">
        <v>192</v>
      </c>
      <c r="I163" s="56" t="s">
        <v>27</v>
      </c>
      <c r="J163" s="7">
        <v>2011</v>
      </c>
      <c r="K163" s="17">
        <f t="shared" si="28"/>
        <v>50</v>
      </c>
      <c r="L163" s="7">
        <v>11</v>
      </c>
      <c r="M163" s="7" t="s">
        <v>307</v>
      </c>
      <c r="N163" s="7" t="s">
        <v>308</v>
      </c>
      <c r="O163" s="7" t="s">
        <v>42</v>
      </c>
      <c r="P163" s="7" t="s">
        <v>85</v>
      </c>
      <c r="Q163" s="7" t="s">
        <v>35</v>
      </c>
      <c r="R163" s="3">
        <v>0.124821</v>
      </c>
      <c r="S163" s="3">
        <v>3.901E-3</v>
      </c>
      <c r="T163" s="340">
        <v>4.5100000000000001E-3</v>
      </c>
      <c r="U163" s="506">
        <v>4.4869999999999997E-3</v>
      </c>
      <c r="V163" s="3">
        <v>4.5100000000000001E-3</v>
      </c>
      <c r="W163" s="3">
        <v>4.5100670000000003</v>
      </c>
      <c r="X163" s="3">
        <v>0.255633</v>
      </c>
      <c r="Y163" s="3">
        <v>2.6373000000000001E-2</v>
      </c>
      <c r="Z163" s="3">
        <v>2.6373000000000001E-2</v>
      </c>
      <c r="AA163" s="3">
        <v>2.9789999999999999E-3</v>
      </c>
      <c r="AB163" s="3">
        <v>2.0601999999999999E-2</v>
      </c>
      <c r="AC163" s="3">
        <v>2.7920000000000002E-3</v>
      </c>
      <c r="AD163" s="3">
        <v>197.85804899999999</v>
      </c>
      <c r="AE163" s="300">
        <f t="shared" si="29"/>
        <v>1.3759160002551E-4</v>
      </c>
      <c r="AF163" s="300">
        <f t="shared" si="30"/>
        <v>4.3001164203100001E-6</v>
      </c>
      <c r="AG163" s="300">
        <f t="shared" si="31"/>
        <v>4.9714240081000001E-6</v>
      </c>
      <c r="AH163" s="300">
        <f t="shared" si="32"/>
        <v>4.946070847969999E-6</v>
      </c>
      <c r="AI163" s="300">
        <f t="shared" si="33"/>
        <v>4.9714240081000001E-6</v>
      </c>
      <c r="AJ163" s="300">
        <f t="shared" si="34"/>
        <v>4.9714978629577704E-3</v>
      </c>
      <c r="AK163" s="300">
        <f t="shared" si="35"/>
        <v>2.8178714710922999E-4</v>
      </c>
      <c r="AL163" s="300">
        <f t="shared" si="36"/>
        <v>2.9071256178629999E-5</v>
      </c>
      <c r="AM163" s="300">
        <f t="shared" si="37"/>
        <v>2.9071256178629999E-5</v>
      </c>
      <c r="AN163" s="300">
        <f t="shared" si="38"/>
        <v>3.2837853924899998E-6</v>
      </c>
      <c r="AO163" s="300">
        <f t="shared" si="39"/>
        <v>2.2709817608619997E-5</v>
      </c>
      <c r="AP163" s="300">
        <f t="shared" si="40"/>
        <v>3.0776531775199999E-6</v>
      </c>
      <c r="AQ163" s="300">
        <f t="shared" si="41"/>
        <v>0.21810116518723416</v>
      </c>
    </row>
    <row r="164" spans="1:43" ht="15.75" thickBot="1" x14ac:dyDescent="0.3">
      <c r="A164" s="517" t="s">
        <v>470</v>
      </c>
      <c r="B164" s="518" t="s">
        <v>471</v>
      </c>
      <c r="C164" s="519" t="s">
        <v>371</v>
      </c>
      <c r="D164" s="518" t="s">
        <v>1664</v>
      </c>
      <c r="E164" s="518" t="s">
        <v>1666</v>
      </c>
      <c r="F164" s="483" t="s">
        <v>187</v>
      </c>
      <c r="G164" s="17" t="s">
        <v>188</v>
      </c>
      <c r="H164" s="17" t="s">
        <v>192</v>
      </c>
      <c r="I164" s="56" t="s">
        <v>27</v>
      </c>
      <c r="J164" s="7">
        <v>2011</v>
      </c>
      <c r="K164" s="17">
        <f t="shared" si="28"/>
        <v>51</v>
      </c>
      <c r="L164" s="7">
        <v>12</v>
      </c>
      <c r="M164" s="7" t="s">
        <v>310</v>
      </c>
      <c r="N164" s="7" t="s">
        <v>311</v>
      </c>
      <c r="O164" s="7" t="s">
        <v>42</v>
      </c>
      <c r="P164" s="7" t="s">
        <v>31</v>
      </c>
      <c r="Q164" s="7" t="s">
        <v>35</v>
      </c>
      <c r="R164" s="3">
        <v>13.860056999999999</v>
      </c>
      <c r="S164" s="3">
        <v>10.164040999999999</v>
      </c>
      <c r="T164" s="340">
        <v>11.752011</v>
      </c>
      <c r="U164" s="506">
        <v>11.69073</v>
      </c>
      <c r="V164" s="3">
        <v>11.752011</v>
      </c>
      <c r="W164" s="3">
        <v>322.99205000000001</v>
      </c>
      <c r="X164" s="3">
        <v>24.052844</v>
      </c>
      <c r="Y164" s="3">
        <v>11.915832</v>
      </c>
      <c r="Z164" s="3">
        <v>11.915832</v>
      </c>
      <c r="AA164" s="3">
        <v>7.7121069999999996</v>
      </c>
      <c r="AB164" s="3">
        <v>1.938469</v>
      </c>
      <c r="AC164" s="3">
        <v>2.2652549999999998</v>
      </c>
      <c r="AD164" s="3">
        <v>18616.752419</v>
      </c>
      <c r="AE164" s="300">
        <f t="shared" si="29"/>
        <v>1.5278097588344667E-2</v>
      </c>
      <c r="AF164" s="300">
        <f t="shared" si="30"/>
        <v>1.1203937349603708E-2</v>
      </c>
      <c r="AG164" s="300">
        <f t="shared" si="31"/>
        <v>1.2954374640544409E-2</v>
      </c>
      <c r="AH164" s="300">
        <f t="shared" si="32"/>
        <v>1.2886823901156299E-2</v>
      </c>
      <c r="AI164" s="300">
        <f t="shared" si="33"/>
        <v>1.2954374640544409E-2</v>
      </c>
      <c r="AJ164" s="300">
        <f t="shared" si="34"/>
        <v>0.35603778975508549</v>
      </c>
      <c r="AK164" s="300">
        <f t="shared" si="35"/>
        <v>2.6513721978865638E-2</v>
      </c>
      <c r="AL164" s="300">
        <f t="shared" si="36"/>
        <v>1.3134956381659919E-2</v>
      </c>
      <c r="AM164" s="300">
        <f t="shared" si="37"/>
        <v>1.3134956381659919E-2</v>
      </c>
      <c r="AN164" s="300">
        <f t="shared" si="38"/>
        <v>8.5011427700301696E-3</v>
      </c>
      <c r="AO164" s="300">
        <f t="shared" si="39"/>
        <v>2.1367963027843898E-3</v>
      </c>
      <c r="AP164" s="300">
        <f t="shared" si="40"/>
        <v>2.4970162065340498E-3</v>
      </c>
      <c r="AQ164" s="300">
        <f t="shared" si="41"/>
        <v>20.521456746933559</v>
      </c>
    </row>
    <row r="165" spans="1:43" ht="15.75" thickBot="1" x14ac:dyDescent="0.3">
      <c r="A165" s="517" t="s">
        <v>470</v>
      </c>
      <c r="B165" s="518" t="s">
        <v>471</v>
      </c>
      <c r="C165" s="519" t="s">
        <v>371</v>
      </c>
      <c r="D165" s="518" t="s">
        <v>1664</v>
      </c>
      <c r="E165" s="518" t="s">
        <v>1666</v>
      </c>
      <c r="F165" s="483" t="s">
        <v>187</v>
      </c>
      <c r="G165" s="17" t="s">
        <v>188</v>
      </c>
      <c r="H165" s="17" t="s">
        <v>192</v>
      </c>
      <c r="I165" s="56" t="s">
        <v>27</v>
      </c>
      <c r="J165" s="7">
        <v>2011</v>
      </c>
      <c r="K165" s="17">
        <f t="shared" si="28"/>
        <v>52</v>
      </c>
      <c r="L165" s="7">
        <v>13</v>
      </c>
      <c r="M165" s="7" t="s">
        <v>312</v>
      </c>
      <c r="N165" s="7" t="s">
        <v>311</v>
      </c>
      <c r="O165" s="7" t="s">
        <v>42</v>
      </c>
      <c r="P165" s="7" t="s">
        <v>31</v>
      </c>
      <c r="Q165" s="7" t="s">
        <v>35</v>
      </c>
      <c r="R165" s="3">
        <v>5.73203</v>
      </c>
      <c r="S165" s="3">
        <v>4.2034890000000003</v>
      </c>
      <c r="T165" s="340">
        <v>4.8602169999999996</v>
      </c>
      <c r="U165" s="506">
        <v>4.834873</v>
      </c>
      <c r="V165" s="3">
        <v>4.8602169999999996</v>
      </c>
      <c r="W165" s="3">
        <v>103.096126</v>
      </c>
      <c r="X165" s="3">
        <v>10.031546000000001</v>
      </c>
      <c r="Y165" s="3">
        <v>5.0401550000000004</v>
      </c>
      <c r="Z165" s="3">
        <v>5.0401550000000004</v>
      </c>
      <c r="AA165" s="3">
        <v>3.2164329999999999</v>
      </c>
      <c r="AB165" s="3">
        <v>0.80846300000000004</v>
      </c>
      <c r="AC165" s="3">
        <v>1.0152589999999999</v>
      </c>
      <c r="AD165" s="3">
        <v>7764.3544419999998</v>
      </c>
      <c r="AE165" s="300">
        <f t="shared" si="29"/>
        <v>6.3184814982593001E-3</v>
      </c>
      <c r="AF165" s="300">
        <f t="shared" si="30"/>
        <v>4.6335534661605905E-3</v>
      </c>
      <c r="AG165" s="300">
        <f t="shared" si="31"/>
        <v>5.3574721681542694E-3</v>
      </c>
      <c r="AH165" s="300">
        <f t="shared" si="32"/>
        <v>5.3295351903136293E-3</v>
      </c>
      <c r="AI165" s="300">
        <f t="shared" si="33"/>
        <v>5.3574721681542694E-3</v>
      </c>
      <c r="AJ165" s="300">
        <f t="shared" si="34"/>
        <v>0.11364402570698505</v>
      </c>
      <c r="AK165" s="300">
        <f t="shared" si="35"/>
        <v>1.1057886612585261E-2</v>
      </c>
      <c r="AL165" s="300">
        <f t="shared" si="36"/>
        <v>5.5558198606530497E-3</v>
      </c>
      <c r="AM165" s="300">
        <f t="shared" si="37"/>
        <v>5.5558198606530497E-3</v>
      </c>
      <c r="AN165" s="300">
        <f t="shared" si="38"/>
        <v>3.5455104737572296E-3</v>
      </c>
      <c r="AO165" s="300">
        <f t="shared" si="39"/>
        <v>8.9117790861653005E-4</v>
      </c>
      <c r="AP165" s="300">
        <f t="shared" si="40"/>
        <v>1.1191314782792899E-3</v>
      </c>
      <c r="AQ165" s="300">
        <f t="shared" si="41"/>
        <v>8.558735716265339</v>
      </c>
    </row>
    <row r="166" spans="1:43" ht="15.75" thickBot="1" x14ac:dyDescent="0.3">
      <c r="A166" s="517" t="s">
        <v>470</v>
      </c>
      <c r="B166" s="518" t="s">
        <v>471</v>
      </c>
      <c r="C166" s="519" t="s">
        <v>371</v>
      </c>
      <c r="D166" s="518" t="s">
        <v>1664</v>
      </c>
      <c r="E166" s="518" t="s">
        <v>1666</v>
      </c>
      <c r="F166" s="483" t="s">
        <v>187</v>
      </c>
      <c r="G166" s="17" t="s">
        <v>188</v>
      </c>
      <c r="H166" s="17" t="s">
        <v>192</v>
      </c>
      <c r="I166" s="56" t="s">
        <v>27</v>
      </c>
      <c r="J166" s="7">
        <v>2011</v>
      </c>
      <c r="K166" s="17">
        <f t="shared" si="28"/>
        <v>53</v>
      </c>
      <c r="L166" s="7">
        <v>14</v>
      </c>
      <c r="M166" s="7" t="s">
        <v>64</v>
      </c>
      <c r="N166" s="7" t="s">
        <v>1603</v>
      </c>
      <c r="O166" s="7" t="s">
        <v>42</v>
      </c>
      <c r="P166" s="7" t="s">
        <v>31</v>
      </c>
      <c r="Q166" s="7" t="s">
        <v>35</v>
      </c>
      <c r="R166" s="3">
        <v>0.88492999999999999</v>
      </c>
      <c r="S166" s="3">
        <v>0.24519099999999999</v>
      </c>
      <c r="T166" s="340">
        <v>0.28349800000000003</v>
      </c>
      <c r="U166" s="506">
        <v>0.28201999999999999</v>
      </c>
      <c r="V166" s="3">
        <v>0.28349800000000003</v>
      </c>
      <c r="W166" s="3">
        <v>3.67597</v>
      </c>
      <c r="X166" s="3">
        <v>0.27978599999999998</v>
      </c>
      <c r="Y166" s="3">
        <v>0.13242000000000001</v>
      </c>
      <c r="Z166" s="3">
        <v>0.13242000000000001</v>
      </c>
      <c r="AA166" s="3">
        <v>0</v>
      </c>
      <c r="AB166" s="3">
        <v>2.2549E-2</v>
      </c>
      <c r="AC166" s="3">
        <v>0.109872</v>
      </c>
      <c r="AD166" s="3">
        <v>216.552685</v>
      </c>
      <c r="AE166" s="300">
        <f t="shared" si="29"/>
        <v>9.7546834755829991E-4</v>
      </c>
      <c r="AF166" s="300">
        <f t="shared" si="30"/>
        <v>2.7027681241020997E-4</v>
      </c>
      <c r="AG166" s="300">
        <f t="shared" si="31"/>
        <v>3.1250305176238003E-4</v>
      </c>
      <c r="AH166" s="300">
        <f t="shared" si="32"/>
        <v>3.1087383564619995E-4</v>
      </c>
      <c r="AI166" s="300">
        <f t="shared" si="33"/>
        <v>3.1250305176238003E-4</v>
      </c>
      <c r="AJ166" s="300">
        <f t="shared" si="34"/>
        <v>4.0520633062206997E-3</v>
      </c>
      <c r="AK166" s="300">
        <f t="shared" si="35"/>
        <v>3.0841127217965997E-4</v>
      </c>
      <c r="AL166" s="300">
        <f t="shared" si="36"/>
        <v>1.4596806367020001E-4</v>
      </c>
      <c r="AM166" s="300">
        <f t="shared" si="37"/>
        <v>1.4596806367020001E-4</v>
      </c>
      <c r="AN166" s="300">
        <f t="shared" si="38"/>
        <v>0</v>
      </c>
      <c r="AO166" s="300">
        <f t="shared" si="39"/>
        <v>2.4856017729189997E-5</v>
      </c>
      <c r="AP166" s="300">
        <f t="shared" si="40"/>
        <v>1.2111314825231998E-4</v>
      </c>
      <c r="AQ166" s="300">
        <f t="shared" si="41"/>
        <v>0.23870847388636732</v>
      </c>
    </row>
    <row r="167" spans="1:43" ht="15.75" thickBot="1" x14ac:dyDescent="0.3">
      <c r="A167" s="517" t="s">
        <v>470</v>
      </c>
      <c r="B167" s="518" t="s">
        <v>471</v>
      </c>
      <c r="C167" s="519" t="s">
        <v>371</v>
      </c>
      <c r="D167" s="518" t="s">
        <v>1664</v>
      </c>
      <c r="E167" s="518" t="s">
        <v>1666</v>
      </c>
      <c r="F167" s="483" t="s">
        <v>187</v>
      </c>
      <c r="G167" s="17" t="s">
        <v>188</v>
      </c>
      <c r="H167" s="17" t="s">
        <v>192</v>
      </c>
      <c r="I167" s="56" t="s">
        <v>27</v>
      </c>
      <c r="J167" s="7">
        <v>2011</v>
      </c>
      <c r="K167" s="17">
        <f t="shared" si="28"/>
        <v>54</v>
      </c>
      <c r="L167" s="7">
        <v>15</v>
      </c>
      <c r="M167" s="7" t="s">
        <v>318</v>
      </c>
      <c r="N167" s="7" t="s">
        <v>319</v>
      </c>
      <c r="O167" s="7" t="s">
        <v>42</v>
      </c>
      <c r="P167" s="7" t="s">
        <v>82</v>
      </c>
      <c r="Q167" s="7" t="s">
        <v>35</v>
      </c>
      <c r="R167" s="3">
        <v>54.716389999999997</v>
      </c>
      <c r="S167" s="3">
        <v>14.867101</v>
      </c>
      <c r="T167" s="340">
        <v>17.189848000000001</v>
      </c>
      <c r="U167" s="506">
        <v>17.100211999999999</v>
      </c>
      <c r="V167" s="3">
        <v>17.189848000000001</v>
      </c>
      <c r="W167" s="3">
        <v>2228.4660570000001</v>
      </c>
      <c r="X167" s="3">
        <v>100.758803</v>
      </c>
      <c r="Y167" s="3">
        <v>13.890048999999999</v>
      </c>
      <c r="Z167" s="3">
        <v>13.890048999999999</v>
      </c>
      <c r="AA167" s="3">
        <v>0</v>
      </c>
      <c r="AB167" s="3">
        <v>8.1203640000000004</v>
      </c>
      <c r="AC167" s="3">
        <v>5.769685</v>
      </c>
      <c r="AD167" s="3">
        <v>77986.689872999996</v>
      </c>
      <c r="AE167" s="300">
        <f t="shared" si="29"/>
        <v>6.0314495539370898E-2</v>
      </c>
      <c r="AF167" s="300">
        <f t="shared" si="30"/>
        <v>1.6388173579212309E-2</v>
      </c>
      <c r="AG167" s="300">
        <f t="shared" si="31"/>
        <v>1.894856386758088E-2</v>
      </c>
      <c r="AH167" s="300">
        <f t="shared" si="32"/>
        <v>1.8849757090997718E-2</v>
      </c>
      <c r="AI167" s="300">
        <f t="shared" si="33"/>
        <v>1.894856386758088E-2</v>
      </c>
      <c r="AJ167" s="300">
        <f t="shared" si="34"/>
        <v>2.4564633385822043</v>
      </c>
      <c r="AK167" s="300">
        <f t="shared" si="35"/>
        <v>0.11106756812896193</v>
      </c>
      <c r="AL167" s="300">
        <f t="shared" si="36"/>
        <v>1.5311158109154189E-2</v>
      </c>
      <c r="AM167" s="300">
        <f t="shared" si="37"/>
        <v>1.5311158109154189E-2</v>
      </c>
      <c r="AN167" s="300">
        <f t="shared" si="38"/>
        <v>0</v>
      </c>
      <c r="AO167" s="300">
        <f t="shared" si="39"/>
        <v>8.951169078516839E-3</v>
      </c>
      <c r="AP167" s="300">
        <f t="shared" si="40"/>
        <v>6.3599890306373493E-3</v>
      </c>
      <c r="AQ167" s="300">
        <f t="shared" si="41"/>
        <v>85.965610276470358</v>
      </c>
    </row>
    <row r="168" spans="1:43" ht="15.75" thickBot="1" x14ac:dyDescent="0.3">
      <c r="A168" s="517" t="s">
        <v>470</v>
      </c>
      <c r="B168" s="518" t="s">
        <v>471</v>
      </c>
      <c r="C168" s="519" t="s">
        <v>371</v>
      </c>
      <c r="D168" s="518" t="s">
        <v>1664</v>
      </c>
      <c r="E168" s="518" t="s">
        <v>1666</v>
      </c>
      <c r="F168" s="483" t="s">
        <v>187</v>
      </c>
      <c r="G168" s="17" t="s">
        <v>188</v>
      </c>
      <c r="H168" s="17" t="s">
        <v>192</v>
      </c>
      <c r="I168" s="56" t="s">
        <v>27</v>
      </c>
      <c r="J168" s="7">
        <v>2011</v>
      </c>
      <c r="K168" s="17">
        <f t="shared" si="28"/>
        <v>55</v>
      </c>
      <c r="L168" s="7">
        <v>16</v>
      </c>
      <c r="M168" s="7" t="s">
        <v>299</v>
      </c>
      <c r="N168" s="7" t="s">
        <v>300</v>
      </c>
      <c r="O168" s="7" t="s">
        <v>42</v>
      </c>
      <c r="P168" s="7" t="s">
        <v>96</v>
      </c>
      <c r="Q168" s="7" t="s">
        <v>35</v>
      </c>
      <c r="R168" s="3">
        <v>35.215522999999997</v>
      </c>
      <c r="S168" s="3">
        <v>1.595013</v>
      </c>
      <c r="T168" s="340">
        <v>1.8442080000000001</v>
      </c>
      <c r="U168" s="506">
        <v>1.8345910000000001</v>
      </c>
      <c r="V168" s="3">
        <v>1.8442080000000001</v>
      </c>
      <c r="W168" s="3">
        <v>465.01957399999998</v>
      </c>
      <c r="X168" s="3">
        <v>48.206713999999998</v>
      </c>
      <c r="Y168" s="3">
        <v>5.0351970000000001</v>
      </c>
      <c r="Z168" s="3">
        <v>5.0351970000000001</v>
      </c>
      <c r="AA168" s="3">
        <v>0</v>
      </c>
      <c r="AB168" s="3">
        <v>3.885081</v>
      </c>
      <c r="AC168" s="3">
        <v>1.1501170000000001</v>
      </c>
      <c r="AD168" s="3">
        <v>37311.698385999996</v>
      </c>
      <c r="AE168" s="300">
        <f t="shared" si="29"/>
        <v>3.8818469290465125E-2</v>
      </c>
      <c r="AF168" s="300">
        <f t="shared" si="30"/>
        <v>1.7582008694970298E-3</v>
      </c>
      <c r="AG168" s="300">
        <f t="shared" si="31"/>
        <v>2.0328913363924801E-3</v>
      </c>
      <c r="AH168" s="300">
        <f t="shared" si="32"/>
        <v>2.0222904085242101E-3</v>
      </c>
      <c r="AI168" s="300">
        <f t="shared" si="33"/>
        <v>2.0328913363924801E-3</v>
      </c>
      <c r="AJ168" s="300">
        <f t="shared" si="34"/>
        <v>0.51259633579158181</v>
      </c>
      <c r="AK168" s="300">
        <f t="shared" si="35"/>
        <v>5.3138806060135338E-2</v>
      </c>
      <c r="AL168" s="300">
        <f t="shared" si="36"/>
        <v>5.5503546011780695E-3</v>
      </c>
      <c r="AM168" s="300">
        <f t="shared" si="37"/>
        <v>5.5503546011780695E-3</v>
      </c>
      <c r="AN168" s="300">
        <f t="shared" si="38"/>
        <v>0</v>
      </c>
      <c r="AO168" s="300">
        <f t="shared" si="39"/>
        <v>4.2825687265661098E-3</v>
      </c>
      <c r="AP168" s="300">
        <f t="shared" si="40"/>
        <v>1.2677869769232698E-3</v>
      </c>
      <c r="AQ168" s="300">
        <f t="shared" si="41"/>
        <v>41.129107126196544</v>
      </c>
    </row>
    <row r="169" spans="1:43" ht="15.75" thickBot="1" x14ac:dyDescent="0.3">
      <c r="A169" s="517" t="s">
        <v>470</v>
      </c>
      <c r="B169" s="518" t="s">
        <v>471</v>
      </c>
      <c r="C169" s="519" t="s">
        <v>371</v>
      </c>
      <c r="D169" s="518" t="s">
        <v>1664</v>
      </c>
      <c r="E169" s="518" t="s">
        <v>1666</v>
      </c>
      <c r="F169" s="483" t="s">
        <v>187</v>
      </c>
      <c r="G169" s="17" t="s">
        <v>188</v>
      </c>
      <c r="H169" s="17" t="s">
        <v>192</v>
      </c>
      <c r="I169" s="56" t="s">
        <v>27</v>
      </c>
      <c r="J169" s="7">
        <v>2011</v>
      </c>
      <c r="K169" s="17">
        <f t="shared" si="28"/>
        <v>56</v>
      </c>
      <c r="L169" s="7">
        <v>17</v>
      </c>
      <c r="M169" s="7" t="s">
        <v>265</v>
      </c>
      <c r="N169" s="7" t="s">
        <v>266</v>
      </c>
      <c r="O169" s="7" t="s">
        <v>42</v>
      </c>
      <c r="P169" s="7" t="s">
        <v>82</v>
      </c>
      <c r="Q169" s="7" t="s">
        <v>35</v>
      </c>
      <c r="R169" s="3">
        <v>288.12894499999999</v>
      </c>
      <c r="S169" s="3">
        <v>172.87736699999999</v>
      </c>
      <c r="T169" s="340">
        <v>199.886698</v>
      </c>
      <c r="U169" s="506">
        <v>198.84438900000001</v>
      </c>
      <c r="V169" s="3">
        <v>199.886698</v>
      </c>
      <c r="W169" s="3">
        <v>23559.271325000002</v>
      </c>
      <c r="X169" s="3">
        <v>750.95044399999995</v>
      </c>
      <c r="Y169" s="3">
        <v>133.731315</v>
      </c>
      <c r="Z169" s="3">
        <v>133.731315</v>
      </c>
      <c r="AA169" s="3">
        <v>6.3303339999999997</v>
      </c>
      <c r="AB169" s="3">
        <v>60.520676999999999</v>
      </c>
      <c r="AC169" s="3">
        <v>66.880303999999995</v>
      </c>
      <c r="AD169" s="3">
        <v>581230.99367800006</v>
      </c>
      <c r="AE169" s="300">
        <f t="shared" si="29"/>
        <v>0.31760779481186791</v>
      </c>
      <c r="AF169" s="300">
        <f t="shared" si="30"/>
        <v>0.19056467688712075</v>
      </c>
      <c r="AG169" s="300">
        <f t="shared" si="31"/>
        <v>0.22033736792395436</v>
      </c>
      <c r="AH169" s="300">
        <f t="shared" si="32"/>
        <v>0.21918841892473959</v>
      </c>
      <c r="AI169" s="300">
        <f t="shared" si="33"/>
        <v>0.22033736792395436</v>
      </c>
      <c r="AJ169" s="300">
        <f t="shared" si="34"/>
        <v>25.969651236906184</v>
      </c>
      <c r="AK169" s="300">
        <f t="shared" si="35"/>
        <v>0.82778116767072152</v>
      </c>
      <c r="AL169" s="300">
        <f t="shared" si="36"/>
        <v>0.14741354102567264</v>
      </c>
      <c r="AM169" s="300">
        <f t="shared" si="37"/>
        <v>0.14741354102567264</v>
      </c>
      <c r="AN169" s="300">
        <f t="shared" si="38"/>
        <v>6.9779987642775397E-3</v>
      </c>
      <c r="AO169" s="300">
        <f t="shared" si="39"/>
        <v>6.6712626745956863E-2</v>
      </c>
      <c r="AP169" s="300">
        <f t="shared" si="40"/>
        <v>7.3722915515438234E-2</v>
      </c>
      <c r="AQ169" s="300">
        <f t="shared" si="41"/>
        <v>640.69749805379786</v>
      </c>
    </row>
    <row r="170" spans="1:43" ht="15.75" thickBot="1" x14ac:dyDescent="0.3">
      <c r="A170" s="517" t="s">
        <v>470</v>
      </c>
      <c r="B170" s="518" t="s">
        <v>471</v>
      </c>
      <c r="C170" s="519" t="s">
        <v>371</v>
      </c>
      <c r="D170" s="518" t="s">
        <v>1664</v>
      </c>
      <c r="E170" s="518" t="s">
        <v>1666</v>
      </c>
      <c r="F170" s="483" t="s">
        <v>187</v>
      </c>
      <c r="G170" s="17" t="s">
        <v>188</v>
      </c>
      <c r="H170" s="17" t="s">
        <v>192</v>
      </c>
      <c r="I170" s="56" t="s">
        <v>27</v>
      </c>
      <c r="J170" s="7">
        <v>2011</v>
      </c>
      <c r="K170" s="17">
        <f t="shared" si="28"/>
        <v>57</v>
      </c>
      <c r="L170" s="7">
        <v>18</v>
      </c>
      <c r="M170" s="7" t="s">
        <v>313</v>
      </c>
      <c r="N170" s="7" t="s">
        <v>47</v>
      </c>
      <c r="O170" s="7" t="s">
        <v>42</v>
      </c>
      <c r="P170" s="7" t="s">
        <v>31</v>
      </c>
      <c r="Q170" s="7" t="s">
        <v>35</v>
      </c>
      <c r="R170" s="3">
        <v>0.11193400000000001</v>
      </c>
      <c r="S170" s="3">
        <v>1.5560000000000001E-3</v>
      </c>
      <c r="T170" s="340">
        <v>1.799E-3</v>
      </c>
      <c r="U170" s="506">
        <v>1.7899999999999999E-3</v>
      </c>
      <c r="V170" s="3">
        <v>1.799E-3</v>
      </c>
      <c r="W170" s="3">
        <v>0.403584</v>
      </c>
      <c r="X170" s="3">
        <v>3.0185E-2</v>
      </c>
      <c r="Y170" s="3">
        <v>3.722E-3</v>
      </c>
      <c r="Z170" s="3">
        <v>3.722E-3</v>
      </c>
      <c r="AA170" s="3">
        <v>0</v>
      </c>
      <c r="AB170" s="3">
        <v>2.4329999999999998E-3</v>
      </c>
      <c r="AC170" s="3">
        <v>1.289E-3</v>
      </c>
      <c r="AD170" s="3">
        <v>23.363071999999999</v>
      </c>
      <c r="AE170" s="300">
        <f t="shared" si="29"/>
        <v>1.2338611417353999E-4</v>
      </c>
      <c r="AF170" s="300">
        <f t="shared" si="30"/>
        <v>1.71519639836E-6</v>
      </c>
      <c r="AG170" s="300">
        <f t="shared" si="31"/>
        <v>1.9830580466899996E-6</v>
      </c>
      <c r="AH170" s="300">
        <f t="shared" si="32"/>
        <v>1.9731372448999998E-6</v>
      </c>
      <c r="AI170" s="300">
        <f t="shared" si="33"/>
        <v>1.9830580466899996E-6</v>
      </c>
      <c r="AJ170" s="300">
        <f t="shared" si="34"/>
        <v>4.4487520773503996E-4</v>
      </c>
      <c r="AK170" s="300">
        <f t="shared" si="35"/>
        <v>3.3273266892349995E-5</v>
      </c>
      <c r="AL170" s="300">
        <f t="shared" si="36"/>
        <v>4.10280269582E-6</v>
      </c>
      <c r="AM170" s="300">
        <f t="shared" si="37"/>
        <v>4.10280269582E-6</v>
      </c>
      <c r="AN170" s="300">
        <f t="shared" si="38"/>
        <v>0</v>
      </c>
      <c r="AO170" s="300">
        <f t="shared" si="39"/>
        <v>2.6819234172299998E-6</v>
      </c>
      <c r="AP170" s="300">
        <f t="shared" si="40"/>
        <v>1.42087927859E-6</v>
      </c>
      <c r="AQ170" s="300">
        <f t="shared" si="41"/>
        <v>2.575337850194432E-2</v>
      </c>
    </row>
    <row r="171" spans="1:43" ht="15.75" thickBot="1" x14ac:dyDescent="0.3">
      <c r="A171" s="517" t="s">
        <v>470</v>
      </c>
      <c r="B171" s="518" t="s">
        <v>471</v>
      </c>
      <c r="C171" s="519" t="s">
        <v>371</v>
      </c>
      <c r="D171" s="518" t="s">
        <v>1664</v>
      </c>
      <c r="E171" s="518" t="s">
        <v>1666</v>
      </c>
      <c r="F171" s="483" t="s">
        <v>187</v>
      </c>
      <c r="G171" s="17" t="s">
        <v>188</v>
      </c>
      <c r="H171" s="17" t="s">
        <v>192</v>
      </c>
      <c r="I171" s="56" t="s">
        <v>27</v>
      </c>
      <c r="J171" s="7">
        <v>2011</v>
      </c>
      <c r="K171" s="17">
        <f t="shared" si="28"/>
        <v>58</v>
      </c>
      <c r="L171" s="7">
        <v>19</v>
      </c>
      <c r="M171" s="7" t="s">
        <v>78</v>
      </c>
      <c r="N171" s="7" t="s">
        <v>57</v>
      </c>
      <c r="O171" s="7" t="s">
        <v>42</v>
      </c>
      <c r="P171" s="7" t="s">
        <v>31</v>
      </c>
      <c r="Q171" s="7" t="s">
        <v>35</v>
      </c>
      <c r="R171" s="3">
        <v>1.7827299999999999</v>
      </c>
      <c r="S171" s="3">
        <v>3.5403999999999998E-2</v>
      </c>
      <c r="T171" s="340">
        <v>4.0936E-2</v>
      </c>
      <c r="U171" s="506">
        <v>4.0722000000000001E-2</v>
      </c>
      <c r="V171" s="3">
        <v>4.0936E-2</v>
      </c>
      <c r="W171" s="3">
        <v>6.7506999999999998E-2</v>
      </c>
      <c r="X171" s="3">
        <v>4.2896999999999998E-2</v>
      </c>
      <c r="Y171" s="3">
        <v>6.6860000000000001E-3</v>
      </c>
      <c r="Z171" s="3">
        <v>6.6860000000000001E-3</v>
      </c>
      <c r="AA171" s="3">
        <v>0</v>
      </c>
      <c r="AB171" s="3">
        <v>3.457E-3</v>
      </c>
      <c r="AC171" s="3">
        <v>3.2290000000000001E-3</v>
      </c>
      <c r="AD171" s="3">
        <v>33.202331999999998</v>
      </c>
      <c r="AE171" s="300">
        <f t="shared" si="29"/>
        <v>1.9651234416762997E-3</v>
      </c>
      <c r="AF171" s="300">
        <f t="shared" si="30"/>
        <v>3.9026229619239992E-5</v>
      </c>
      <c r="AG171" s="300">
        <f t="shared" si="31"/>
        <v>4.5124215786160001E-5</v>
      </c>
      <c r="AH171" s="300">
        <f t="shared" si="32"/>
        <v>4.488832116582E-5</v>
      </c>
      <c r="AI171" s="300">
        <f t="shared" si="33"/>
        <v>4.5124215786160001E-5</v>
      </c>
      <c r="AJ171" s="300">
        <f t="shared" si="34"/>
        <v>7.4413729604169988E-5</v>
      </c>
      <c r="AK171" s="300">
        <f t="shared" si="35"/>
        <v>4.7285848265069994E-5</v>
      </c>
      <c r="AL171" s="300">
        <f t="shared" si="36"/>
        <v>7.3700534186599998E-6</v>
      </c>
      <c r="AM171" s="300">
        <f t="shared" si="37"/>
        <v>7.3700534186599998E-6</v>
      </c>
      <c r="AN171" s="300">
        <f t="shared" si="38"/>
        <v>0</v>
      </c>
      <c r="AO171" s="300">
        <f t="shared" si="39"/>
        <v>3.8106901986700001E-6</v>
      </c>
      <c r="AP171" s="300">
        <f t="shared" si="40"/>
        <v>3.5593632199900001E-6</v>
      </c>
      <c r="AQ171" s="300">
        <f t="shared" si="41"/>
        <v>3.6599306081974918E-2</v>
      </c>
    </row>
    <row r="172" spans="1:43" ht="15.75" thickBot="1" x14ac:dyDescent="0.3">
      <c r="A172" s="517" t="s">
        <v>470</v>
      </c>
      <c r="B172" s="518" t="s">
        <v>471</v>
      </c>
      <c r="C172" s="519" t="s">
        <v>371</v>
      </c>
      <c r="D172" s="518" t="s">
        <v>1664</v>
      </c>
      <c r="E172" s="518" t="s">
        <v>1666</v>
      </c>
      <c r="F172" s="17" t="s">
        <v>226</v>
      </c>
      <c r="G172" s="17" t="s">
        <v>227</v>
      </c>
      <c r="H172" s="17" t="s">
        <v>221</v>
      </c>
      <c r="I172" s="56" t="s">
        <v>27</v>
      </c>
      <c r="J172" s="7">
        <v>2011</v>
      </c>
      <c r="K172" s="17">
        <f t="shared" si="28"/>
        <v>59</v>
      </c>
      <c r="L172" s="7">
        <v>1</v>
      </c>
      <c r="M172" s="7" t="s">
        <v>215</v>
      </c>
      <c r="N172" s="7" t="s">
        <v>216</v>
      </c>
      <c r="O172" s="7" t="s">
        <v>42</v>
      </c>
      <c r="P172" s="7" t="s">
        <v>31</v>
      </c>
      <c r="Q172" s="7" t="s">
        <v>35</v>
      </c>
      <c r="R172" s="77">
        <v>0.289545</v>
      </c>
      <c r="S172" s="77">
        <v>1.374E-3</v>
      </c>
      <c r="T172" s="507">
        <v>1.5889999999999999E-3</v>
      </c>
      <c r="U172" s="136">
        <v>1.5809999999999999E-3</v>
      </c>
      <c r="V172" s="77">
        <v>1.5889999999999999E-3</v>
      </c>
      <c r="W172" s="77">
        <v>32.790768999999997</v>
      </c>
      <c r="X172" s="77">
        <v>2.6909179999999999</v>
      </c>
      <c r="Y172" s="77">
        <v>0.27561999999999998</v>
      </c>
      <c r="Z172" s="77">
        <v>0.27561999999999998</v>
      </c>
      <c r="AA172" s="77">
        <v>1.13E-4</v>
      </c>
      <c r="AB172" s="77">
        <v>0.216867</v>
      </c>
      <c r="AC172" s="77">
        <v>5.8639999999999998E-2</v>
      </c>
      <c r="AD172" s="77">
        <v>2082.754136</v>
      </c>
      <c r="AE172" s="300">
        <f t="shared" si="29"/>
        <v>3.1916872825394997E-4</v>
      </c>
      <c r="AF172" s="300">
        <f t="shared" si="30"/>
        <v>1.51457573994E-6</v>
      </c>
      <c r="AG172" s="300">
        <f t="shared" si="31"/>
        <v>1.7515726715899999E-6</v>
      </c>
      <c r="AH172" s="300">
        <f t="shared" si="32"/>
        <v>1.7427541811099999E-6</v>
      </c>
      <c r="AI172" s="300">
        <f t="shared" si="33"/>
        <v>1.7515726715899999E-6</v>
      </c>
      <c r="AJ172" s="300">
        <f t="shared" si="34"/>
        <v>3.6145635532297382E-2</v>
      </c>
      <c r="AK172" s="300">
        <f t="shared" si="35"/>
        <v>2.9662293456825797E-3</v>
      </c>
      <c r="AL172" s="300">
        <f t="shared" si="36"/>
        <v>3.0381904326219996E-4</v>
      </c>
      <c r="AM172" s="300">
        <f t="shared" si="37"/>
        <v>3.0381904326219996E-4</v>
      </c>
      <c r="AN172" s="300">
        <f t="shared" si="38"/>
        <v>1.2456117802999998E-7</v>
      </c>
      <c r="AO172" s="300">
        <f t="shared" si="39"/>
        <v>2.3905494686577E-4</v>
      </c>
      <c r="AP172" s="300">
        <f t="shared" si="40"/>
        <v>6.4639535218399984E-5</v>
      </c>
      <c r="AQ172" s="300">
        <f t="shared" si="41"/>
        <v>2.295843440062078</v>
      </c>
    </row>
    <row r="173" spans="1:43" ht="15.75" thickBot="1" x14ac:dyDescent="0.3">
      <c r="A173" s="517" t="s">
        <v>470</v>
      </c>
      <c r="B173" s="518" t="s">
        <v>471</v>
      </c>
      <c r="C173" s="519" t="s">
        <v>371</v>
      </c>
      <c r="D173" s="518" t="s">
        <v>1664</v>
      </c>
      <c r="E173" s="518" t="s">
        <v>1666</v>
      </c>
      <c r="F173" s="17" t="s">
        <v>226</v>
      </c>
      <c r="G173" s="17" t="s">
        <v>227</v>
      </c>
      <c r="H173" s="17" t="s">
        <v>221</v>
      </c>
      <c r="I173" s="56" t="s">
        <v>27</v>
      </c>
      <c r="J173" s="7">
        <v>2011</v>
      </c>
      <c r="K173" s="17">
        <f t="shared" si="28"/>
        <v>60</v>
      </c>
      <c r="L173" s="7">
        <v>2</v>
      </c>
      <c r="M173" s="7" t="s">
        <v>86</v>
      </c>
      <c r="N173" s="7" t="s">
        <v>285</v>
      </c>
      <c r="O173" s="7" t="s">
        <v>42</v>
      </c>
      <c r="P173" s="7" t="s">
        <v>85</v>
      </c>
      <c r="Q173" s="7" t="s">
        <v>35</v>
      </c>
      <c r="R173" s="77">
        <v>1.7886690000000001</v>
      </c>
      <c r="S173" s="77">
        <v>0.13217599999999999</v>
      </c>
      <c r="T173" s="507">
        <v>0.15282599999999999</v>
      </c>
      <c r="U173" s="136">
        <v>0.152029</v>
      </c>
      <c r="V173" s="77">
        <v>0.15282599999999999</v>
      </c>
      <c r="W173" s="77">
        <v>22.523712</v>
      </c>
      <c r="X173" s="77">
        <v>3.0825879999999999</v>
      </c>
      <c r="Y173" s="77">
        <v>0.50305999999999995</v>
      </c>
      <c r="Z173" s="77">
        <v>0.50305999999999995</v>
      </c>
      <c r="AA173" s="77">
        <v>0.15418999999999999</v>
      </c>
      <c r="AB173" s="77">
        <v>0.24843199999999999</v>
      </c>
      <c r="AC173" s="77">
        <v>0.100438</v>
      </c>
      <c r="AD173" s="77">
        <v>2385.9042209999998</v>
      </c>
      <c r="AE173" s="300">
        <f t="shared" si="29"/>
        <v>1.9716700685463899E-3</v>
      </c>
      <c r="AF173" s="300">
        <f t="shared" si="30"/>
        <v>1.4569909971055996E-4</v>
      </c>
      <c r="AG173" s="300">
        <f t="shared" si="31"/>
        <v>1.6846182826205997E-4</v>
      </c>
      <c r="AH173" s="300">
        <f t="shared" si="32"/>
        <v>1.6758328614798997E-4</v>
      </c>
      <c r="AI173" s="300">
        <f t="shared" si="33"/>
        <v>1.6846182826205997E-4</v>
      </c>
      <c r="AJ173" s="300">
        <f t="shared" si="34"/>
        <v>2.4828142480782717E-2</v>
      </c>
      <c r="AK173" s="300">
        <f t="shared" si="35"/>
        <v>3.3979716164702798E-3</v>
      </c>
      <c r="AL173" s="300">
        <f t="shared" si="36"/>
        <v>5.5452872760859999E-4</v>
      </c>
      <c r="AM173" s="300">
        <f t="shared" si="37"/>
        <v>5.5452872760859999E-4</v>
      </c>
      <c r="AN173" s="300">
        <f t="shared" si="38"/>
        <v>1.6996538088889999E-4</v>
      </c>
      <c r="AO173" s="300">
        <f t="shared" si="39"/>
        <v>2.7384940336591993E-4</v>
      </c>
      <c r="AP173" s="300">
        <f t="shared" si="40"/>
        <v>1.1071394335377999E-4</v>
      </c>
      <c r="AQ173" s="300">
        <f t="shared" si="41"/>
        <v>2.6300092073850392</v>
      </c>
    </row>
    <row r="174" spans="1:43" ht="15.75" thickBot="1" x14ac:dyDescent="0.3">
      <c r="A174" s="517" t="s">
        <v>470</v>
      </c>
      <c r="B174" s="518" t="s">
        <v>471</v>
      </c>
      <c r="C174" s="519" t="s">
        <v>371</v>
      </c>
      <c r="D174" s="518" t="s">
        <v>1664</v>
      </c>
      <c r="E174" s="518" t="s">
        <v>1666</v>
      </c>
      <c r="F174" s="17" t="s">
        <v>226</v>
      </c>
      <c r="G174" s="17" t="s">
        <v>227</v>
      </c>
      <c r="H174" s="17" t="s">
        <v>221</v>
      </c>
      <c r="I174" s="56" t="s">
        <v>27</v>
      </c>
      <c r="J174" s="7">
        <v>2011</v>
      </c>
      <c r="K174" s="17">
        <f t="shared" si="28"/>
        <v>61</v>
      </c>
      <c r="L174" s="7">
        <v>3</v>
      </c>
      <c r="M174" s="7" t="s">
        <v>28</v>
      </c>
      <c r="N174" s="7" t="s">
        <v>29</v>
      </c>
      <c r="O174" s="7" t="s">
        <v>42</v>
      </c>
      <c r="P174" s="7" t="s">
        <v>31</v>
      </c>
      <c r="Q174" s="7" t="s">
        <v>35</v>
      </c>
      <c r="R174" s="77">
        <v>3.0178889999999998</v>
      </c>
      <c r="S174" s="77">
        <v>4.5600000000000003E-4</v>
      </c>
      <c r="T174" s="507">
        <v>5.2700000000000002E-4</v>
      </c>
      <c r="U174" s="136">
        <v>5.2400000000000005E-4</v>
      </c>
      <c r="V174" s="77">
        <v>5.2700000000000002E-4</v>
      </c>
      <c r="W174" s="77">
        <v>9.0240000000000001E-2</v>
      </c>
      <c r="X174" s="77">
        <v>5.6668000000000003E-2</v>
      </c>
      <c r="Y174" s="77">
        <v>9.8689999999999993E-3</v>
      </c>
      <c r="Z174" s="77">
        <v>9.8689999999999993E-3</v>
      </c>
      <c r="AA174" s="77">
        <v>0</v>
      </c>
      <c r="AB174" s="77">
        <v>4.5669999999999999E-3</v>
      </c>
      <c r="AC174" s="77">
        <v>5.3020000000000003E-3</v>
      </c>
      <c r="AD174" s="77">
        <v>43.860478000000001</v>
      </c>
      <c r="AE174" s="300">
        <f t="shared" si="29"/>
        <v>3.3266531770245896E-3</v>
      </c>
      <c r="AF174" s="300">
        <f t="shared" si="30"/>
        <v>5.0265395736000004E-7</v>
      </c>
      <c r="AG174" s="300">
        <f t="shared" si="31"/>
        <v>5.8091806036999997E-7</v>
      </c>
      <c r="AH174" s="300">
        <f t="shared" si="32"/>
        <v>5.7761112643999995E-7</v>
      </c>
      <c r="AI174" s="300">
        <f t="shared" si="33"/>
        <v>5.8091806036999997E-7</v>
      </c>
      <c r="AJ174" s="300">
        <f t="shared" si="34"/>
        <v>9.9472572614400001E-5</v>
      </c>
      <c r="AK174" s="300">
        <f t="shared" si="35"/>
        <v>6.2465777315079998E-5</v>
      </c>
      <c r="AL174" s="300">
        <f t="shared" si="36"/>
        <v>1.0878710318389999E-5</v>
      </c>
      <c r="AM174" s="300">
        <f t="shared" si="37"/>
        <v>1.0878710318389999E-5</v>
      </c>
      <c r="AN174" s="300">
        <f t="shared" si="38"/>
        <v>0</v>
      </c>
      <c r="AO174" s="300">
        <f t="shared" si="39"/>
        <v>5.0342557527699993E-6</v>
      </c>
      <c r="AP174" s="300">
        <f t="shared" si="40"/>
        <v>5.8444545656200001E-6</v>
      </c>
      <c r="AQ174" s="300">
        <f t="shared" si="41"/>
        <v>4.8347900961406176E-2</v>
      </c>
    </row>
    <row r="175" spans="1:43" ht="15.75" thickBot="1" x14ac:dyDescent="0.3">
      <c r="A175" s="517" t="s">
        <v>470</v>
      </c>
      <c r="B175" s="518" t="s">
        <v>471</v>
      </c>
      <c r="C175" s="519" t="s">
        <v>371</v>
      </c>
      <c r="D175" s="518" t="s">
        <v>1664</v>
      </c>
      <c r="E175" s="518" t="s">
        <v>1666</v>
      </c>
      <c r="F175" s="17" t="s">
        <v>226</v>
      </c>
      <c r="G175" s="17" t="s">
        <v>227</v>
      </c>
      <c r="H175" s="17" t="s">
        <v>221</v>
      </c>
      <c r="I175" s="56" t="s">
        <v>27</v>
      </c>
      <c r="J175" s="7">
        <v>2011</v>
      </c>
      <c r="K175" s="17">
        <f t="shared" si="28"/>
        <v>62</v>
      </c>
      <c r="L175" s="7">
        <v>4</v>
      </c>
      <c r="M175" s="7" t="s">
        <v>40</v>
      </c>
      <c r="N175" s="7" t="s">
        <v>41</v>
      </c>
      <c r="O175" s="7" t="s">
        <v>42</v>
      </c>
      <c r="P175" s="7" t="s">
        <v>31</v>
      </c>
      <c r="Q175" s="7" t="s">
        <v>35</v>
      </c>
      <c r="R175" s="77">
        <v>4.9097470000000003</v>
      </c>
      <c r="S175" s="77">
        <v>7.3580999999999994E-2</v>
      </c>
      <c r="T175" s="507">
        <v>8.5077E-2</v>
      </c>
      <c r="U175" s="136">
        <v>8.4634000000000001E-2</v>
      </c>
      <c r="V175" s="77">
        <v>8.5077E-2</v>
      </c>
      <c r="W175" s="77">
        <v>7.527787</v>
      </c>
      <c r="X175" s="77">
        <v>0.72818000000000005</v>
      </c>
      <c r="Y175" s="77">
        <v>0.110625</v>
      </c>
      <c r="Z175" s="77">
        <v>0.110625</v>
      </c>
      <c r="AA175" s="77">
        <v>0</v>
      </c>
      <c r="AB175" s="77">
        <v>5.8686000000000002E-2</v>
      </c>
      <c r="AC175" s="77">
        <v>5.194E-2</v>
      </c>
      <c r="AD175" s="77">
        <v>563.60653300000001</v>
      </c>
      <c r="AE175" s="300">
        <f t="shared" si="29"/>
        <v>5.4120696473385702E-3</v>
      </c>
      <c r="AF175" s="300">
        <f t="shared" si="30"/>
        <v>8.1109168501109982E-5</v>
      </c>
      <c r="AG175" s="300">
        <f t="shared" si="31"/>
        <v>9.3781339320869988E-5</v>
      </c>
      <c r="AH175" s="300">
        <f t="shared" si="32"/>
        <v>9.3293015410539994E-5</v>
      </c>
      <c r="AI175" s="300">
        <f t="shared" si="33"/>
        <v>9.3781339320869988E-5</v>
      </c>
      <c r="AJ175" s="300">
        <f t="shared" si="34"/>
        <v>8.2979647493709695E-3</v>
      </c>
      <c r="AK175" s="300">
        <f t="shared" si="35"/>
        <v>8.0268104971580002E-4</v>
      </c>
      <c r="AL175" s="300">
        <f t="shared" si="36"/>
        <v>1.2194318866875E-4</v>
      </c>
      <c r="AM175" s="300">
        <f t="shared" si="37"/>
        <v>1.2194318866875E-4</v>
      </c>
      <c r="AN175" s="300">
        <f t="shared" si="38"/>
        <v>0</v>
      </c>
      <c r="AO175" s="300">
        <f t="shared" si="39"/>
        <v>6.4690241538659996E-5</v>
      </c>
      <c r="AP175" s="300">
        <f t="shared" si="40"/>
        <v>5.7254049441399994E-5</v>
      </c>
      <c r="AQ175" s="300">
        <f t="shared" si="41"/>
        <v>0.6212698557157883</v>
      </c>
    </row>
    <row r="176" spans="1:43" ht="15.75" thickBot="1" x14ac:dyDescent="0.3">
      <c r="A176" s="517" t="s">
        <v>470</v>
      </c>
      <c r="B176" s="518" t="s">
        <v>471</v>
      </c>
      <c r="C176" s="519" t="s">
        <v>371</v>
      </c>
      <c r="D176" s="518" t="s">
        <v>1664</v>
      </c>
      <c r="E176" s="518" t="s">
        <v>1666</v>
      </c>
      <c r="F176" s="17" t="s">
        <v>226</v>
      </c>
      <c r="G176" s="17" t="s">
        <v>227</v>
      </c>
      <c r="H176" s="17" t="s">
        <v>221</v>
      </c>
      <c r="I176" s="56" t="s">
        <v>27</v>
      </c>
      <c r="J176" s="7">
        <v>2011</v>
      </c>
      <c r="K176" s="17">
        <f t="shared" si="28"/>
        <v>63</v>
      </c>
      <c r="L176" s="7">
        <v>5</v>
      </c>
      <c r="M176" s="7" t="s">
        <v>43</v>
      </c>
      <c r="N176" s="7" t="s">
        <v>41</v>
      </c>
      <c r="O176" s="7" t="s">
        <v>42</v>
      </c>
      <c r="P176" s="7" t="s">
        <v>31</v>
      </c>
      <c r="Q176" s="7" t="s">
        <v>35</v>
      </c>
      <c r="R176" s="77">
        <v>23.448730000000001</v>
      </c>
      <c r="S176" s="77">
        <v>0.35283199999999998</v>
      </c>
      <c r="T176" s="507">
        <v>0.40795700000000001</v>
      </c>
      <c r="U176" s="136">
        <v>0.40583000000000002</v>
      </c>
      <c r="V176" s="77">
        <v>0.40795700000000001</v>
      </c>
      <c r="W176" s="77">
        <v>42.279910000000001</v>
      </c>
      <c r="X176" s="77">
        <v>3.7890760000000001</v>
      </c>
      <c r="Y176" s="77">
        <v>0.56520999999999999</v>
      </c>
      <c r="Z176" s="77">
        <v>0.56520999999999999</v>
      </c>
      <c r="AA176" s="77">
        <v>0</v>
      </c>
      <c r="AB176" s="77">
        <v>0.30536999999999997</v>
      </c>
      <c r="AC176" s="77">
        <v>0.25984099999999999</v>
      </c>
      <c r="AD176" s="77">
        <v>2932.721693</v>
      </c>
      <c r="AE176" s="300">
        <f t="shared" si="29"/>
        <v>2.5847800284136302E-2</v>
      </c>
      <c r="AF176" s="300">
        <f t="shared" si="30"/>
        <v>3.8893070412991996E-4</v>
      </c>
      <c r="AG176" s="300">
        <f t="shared" si="31"/>
        <v>4.4969561509367002E-4</v>
      </c>
      <c r="AH176" s="300">
        <f t="shared" si="32"/>
        <v>4.4735099893730002E-4</v>
      </c>
      <c r="AI176" s="300">
        <f t="shared" si="33"/>
        <v>4.4969561509367002E-4</v>
      </c>
      <c r="AJ176" s="300">
        <f t="shared" si="34"/>
        <v>4.6605622978782103E-2</v>
      </c>
      <c r="AK176" s="300">
        <f t="shared" si="35"/>
        <v>4.1767413292495602E-3</v>
      </c>
      <c r="AL176" s="300">
        <f t="shared" si="36"/>
        <v>6.2303737552509995E-4</v>
      </c>
      <c r="AM176" s="300">
        <f t="shared" si="37"/>
        <v>6.2303737552509995E-4</v>
      </c>
      <c r="AN176" s="300">
        <f t="shared" si="38"/>
        <v>0</v>
      </c>
      <c r="AO176" s="300">
        <f t="shared" si="39"/>
        <v>3.3661280473469996E-4</v>
      </c>
      <c r="AP176" s="300">
        <f t="shared" si="40"/>
        <v>2.8642567310170999E-4</v>
      </c>
      <c r="AQ176" s="300">
        <f t="shared" si="41"/>
        <v>3.2327722912762473</v>
      </c>
    </row>
    <row r="177" spans="1:43" ht="15.75" thickBot="1" x14ac:dyDescent="0.3">
      <c r="A177" s="517" t="s">
        <v>470</v>
      </c>
      <c r="B177" s="518" t="s">
        <v>471</v>
      </c>
      <c r="C177" s="519" t="s">
        <v>371</v>
      </c>
      <c r="D177" s="518" t="s">
        <v>1664</v>
      </c>
      <c r="E177" s="518" t="s">
        <v>1666</v>
      </c>
      <c r="F177" s="17" t="s">
        <v>226</v>
      </c>
      <c r="G177" s="17" t="s">
        <v>227</v>
      </c>
      <c r="H177" s="17" t="s">
        <v>221</v>
      </c>
      <c r="I177" s="56" t="s">
        <v>27</v>
      </c>
      <c r="J177" s="7">
        <v>2011</v>
      </c>
      <c r="K177" s="17">
        <f t="shared" si="28"/>
        <v>64</v>
      </c>
      <c r="L177" s="7">
        <v>6</v>
      </c>
      <c r="M177" s="7" t="s">
        <v>44</v>
      </c>
      <c r="N177" s="7" t="s">
        <v>41</v>
      </c>
      <c r="O177" s="7" t="s">
        <v>42</v>
      </c>
      <c r="P177" s="7" t="s">
        <v>31</v>
      </c>
      <c r="Q177" s="7" t="s">
        <v>35</v>
      </c>
      <c r="R177" s="77">
        <v>5.2460310000000003</v>
      </c>
      <c r="S177" s="77">
        <v>7.8620999999999996E-2</v>
      </c>
      <c r="T177" s="507">
        <v>9.0903999999999999E-2</v>
      </c>
      <c r="U177" s="136">
        <v>9.0429999999999996E-2</v>
      </c>
      <c r="V177" s="77">
        <v>9.0903999999999999E-2</v>
      </c>
      <c r="W177" s="77">
        <v>8.0433889999999995</v>
      </c>
      <c r="X177" s="77">
        <v>0.77805500000000005</v>
      </c>
      <c r="Y177" s="77">
        <v>0.118202</v>
      </c>
      <c r="Z177" s="77">
        <v>0.118202</v>
      </c>
      <c r="AA177" s="77">
        <v>0</v>
      </c>
      <c r="AB177" s="77">
        <v>6.2704999999999997E-2</v>
      </c>
      <c r="AC177" s="77">
        <v>5.5496999999999998E-2</v>
      </c>
      <c r="AD177" s="77">
        <v>602.20971999999995</v>
      </c>
      <c r="AE177" s="300">
        <f t="shared" si="29"/>
        <v>5.7827593039106104E-3</v>
      </c>
      <c r="AF177" s="300">
        <f t="shared" si="30"/>
        <v>8.6664817503509991E-5</v>
      </c>
      <c r="AG177" s="300">
        <f t="shared" si="31"/>
        <v>1.0020450732424E-4</v>
      </c>
      <c r="AH177" s="300">
        <f t="shared" si="32"/>
        <v>9.9682011763299995E-5</v>
      </c>
      <c r="AI177" s="300">
        <f t="shared" si="33"/>
        <v>1.0020450732424E-4</v>
      </c>
      <c r="AJ177" s="300">
        <f t="shared" si="34"/>
        <v>8.8663186654295879E-3</v>
      </c>
      <c r="AK177" s="300">
        <f t="shared" si="35"/>
        <v>8.5765882630205008E-4</v>
      </c>
      <c r="AL177" s="300">
        <f t="shared" si="36"/>
        <v>1.3029540146461998E-4</v>
      </c>
      <c r="AM177" s="300">
        <f t="shared" si="37"/>
        <v>1.3029540146461998E-4</v>
      </c>
      <c r="AN177" s="300">
        <f t="shared" si="38"/>
        <v>0</v>
      </c>
      <c r="AO177" s="300">
        <f t="shared" si="39"/>
        <v>6.9120430693549986E-5</v>
      </c>
      <c r="AP177" s="300">
        <f t="shared" si="40"/>
        <v>6.1174970771069997E-5</v>
      </c>
      <c r="AQ177" s="300">
        <f t="shared" si="41"/>
        <v>0.66382258534793315</v>
      </c>
    </row>
    <row r="178" spans="1:43" ht="15.75" thickBot="1" x14ac:dyDescent="0.3">
      <c r="A178" s="517" t="s">
        <v>470</v>
      </c>
      <c r="B178" s="518" t="s">
        <v>471</v>
      </c>
      <c r="C178" s="519" t="s">
        <v>371</v>
      </c>
      <c r="D178" s="518" t="s">
        <v>1664</v>
      </c>
      <c r="E178" s="518" t="s">
        <v>1666</v>
      </c>
      <c r="F178" s="17" t="s">
        <v>226</v>
      </c>
      <c r="G178" s="17" t="s">
        <v>227</v>
      </c>
      <c r="H178" s="17" t="s">
        <v>221</v>
      </c>
      <c r="I178" s="56" t="s">
        <v>27</v>
      </c>
      <c r="J178" s="7">
        <v>2011</v>
      </c>
      <c r="K178" s="17">
        <f t="shared" si="28"/>
        <v>65</v>
      </c>
      <c r="L178" s="7">
        <v>7</v>
      </c>
      <c r="M178" s="7" t="s">
        <v>45</v>
      </c>
      <c r="N178" s="7" t="s">
        <v>41</v>
      </c>
      <c r="O178" s="7" t="s">
        <v>42</v>
      </c>
      <c r="P178" s="7" t="s">
        <v>31</v>
      </c>
      <c r="Q178" s="7" t="s">
        <v>35</v>
      </c>
      <c r="R178" s="77">
        <v>3.7663820000000001</v>
      </c>
      <c r="S178" s="77">
        <v>5.6446000000000003E-2</v>
      </c>
      <c r="T178" s="507">
        <v>6.5265000000000004E-2</v>
      </c>
      <c r="U178" s="136">
        <v>6.4923999999999996E-2</v>
      </c>
      <c r="V178" s="77">
        <v>6.5265000000000004E-2</v>
      </c>
      <c r="W178" s="77">
        <v>5.7747409999999997</v>
      </c>
      <c r="X178" s="77">
        <v>0.55860399999999999</v>
      </c>
      <c r="Y178" s="77">
        <v>8.4862999999999994E-2</v>
      </c>
      <c r="Z178" s="77">
        <v>8.4862999999999994E-2</v>
      </c>
      <c r="AA178" s="77">
        <v>0</v>
      </c>
      <c r="AB178" s="77">
        <v>4.5019000000000003E-2</v>
      </c>
      <c r="AC178" s="77">
        <v>3.9843999999999997E-2</v>
      </c>
      <c r="AD178" s="77">
        <v>432.35569700000002</v>
      </c>
      <c r="AE178" s="300">
        <f t="shared" si="29"/>
        <v>4.1517254763804197E-3</v>
      </c>
      <c r="AF178" s="300">
        <f t="shared" si="30"/>
        <v>6.2221064204259991E-5</v>
      </c>
      <c r="AG178" s="300">
        <f t="shared" si="31"/>
        <v>7.194234764715001E-5</v>
      </c>
      <c r="AH178" s="300">
        <f t="shared" si="32"/>
        <v>7.1566459490439999E-5</v>
      </c>
      <c r="AI178" s="300">
        <f t="shared" si="33"/>
        <v>7.194234764715001E-5</v>
      </c>
      <c r="AJ178" s="300">
        <f t="shared" si="34"/>
        <v>6.3655623166207088E-3</v>
      </c>
      <c r="AK178" s="300">
        <f t="shared" si="35"/>
        <v>6.1575550701123991E-4</v>
      </c>
      <c r="AL178" s="300">
        <f t="shared" si="36"/>
        <v>9.3545444700529981E-5</v>
      </c>
      <c r="AM178" s="300">
        <f t="shared" si="37"/>
        <v>9.3545444700529981E-5</v>
      </c>
      <c r="AN178" s="300">
        <f t="shared" si="38"/>
        <v>0</v>
      </c>
      <c r="AO178" s="300">
        <f t="shared" si="39"/>
        <v>4.9624952864890003E-5</v>
      </c>
      <c r="AP178" s="300">
        <f t="shared" si="40"/>
        <v>4.3920491835639991E-5</v>
      </c>
      <c r="AQ178" s="300">
        <f t="shared" si="41"/>
        <v>0.47659057474603306</v>
      </c>
    </row>
    <row r="179" spans="1:43" ht="15.75" thickBot="1" x14ac:dyDescent="0.3">
      <c r="A179" s="517" t="s">
        <v>470</v>
      </c>
      <c r="B179" s="518" t="s">
        <v>471</v>
      </c>
      <c r="C179" s="519" t="s">
        <v>371</v>
      </c>
      <c r="D179" s="518" t="s">
        <v>1664</v>
      </c>
      <c r="E179" s="518" t="s">
        <v>1666</v>
      </c>
      <c r="F179" s="17" t="s">
        <v>226</v>
      </c>
      <c r="G179" s="17" t="s">
        <v>227</v>
      </c>
      <c r="H179" s="17" t="s">
        <v>221</v>
      </c>
      <c r="I179" s="56" t="s">
        <v>27</v>
      </c>
      <c r="J179" s="7">
        <v>2011</v>
      </c>
      <c r="K179" s="17">
        <f t="shared" si="28"/>
        <v>66</v>
      </c>
      <c r="L179" s="7">
        <v>8</v>
      </c>
      <c r="M179" s="7" t="s">
        <v>46</v>
      </c>
      <c r="N179" s="7" t="s">
        <v>47</v>
      </c>
      <c r="O179" s="7" t="s">
        <v>42</v>
      </c>
      <c r="P179" s="7" t="s">
        <v>31</v>
      </c>
      <c r="Q179" s="7" t="s">
        <v>35</v>
      </c>
      <c r="R179" s="77">
        <v>9.6512989999999999</v>
      </c>
      <c r="S179" s="77">
        <v>0.15256500000000001</v>
      </c>
      <c r="T179" s="507">
        <v>0.176401</v>
      </c>
      <c r="U179" s="136">
        <v>0.175481</v>
      </c>
      <c r="V179" s="77">
        <v>0.176401</v>
      </c>
      <c r="W179" s="77">
        <v>26.372831000000001</v>
      </c>
      <c r="X179" s="77">
        <v>2.2244389999999998</v>
      </c>
      <c r="Y179" s="77">
        <v>0.30149199999999998</v>
      </c>
      <c r="Z179" s="77">
        <v>0.30149199999999998</v>
      </c>
      <c r="AA179" s="77">
        <v>0</v>
      </c>
      <c r="AB179" s="77">
        <v>0.17927199999999999</v>
      </c>
      <c r="AC179" s="77">
        <v>0.12222</v>
      </c>
      <c r="AD179" s="77">
        <v>1721.702149</v>
      </c>
      <c r="AE179" s="300">
        <f t="shared" si="29"/>
        <v>1.063873604389169E-2</v>
      </c>
      <c r="AF179" s="300">
        <f t="shared" si="30"/>
        <v>1.6817412501015001E-4</v>
      </c>
      <c r="AG179" s="300">
        <f t="shared" si="31"/>
        <v>1.9444881739531E-4</v>
      </c>
      <c r="AH179" s="300">
        <f t="shared" si="32"/>
        <v>1.9343469099011E-4</v>
      </c>
      <c r="AI179" s="300">
        <f t="shared" si="33"/>
        <v>1.9444881739531E-4</v>
      </c>
      <c r="AJ179" s="300">
        <f t="shared" si="34"/>
        <v>2.9071069888018608E-2</v>
      </c>
      <c r="AK179" s="300">
        <f t="shared" si="35"/>
        <v>2.4520242681050899E-3</v>
      </c>
      <c r="AL179" s="300">
        <f t="shared" si="36"/>
        <v>3.3233804147451995E-4</v>
      </c>
      <c r="AM179" s="300">
        <f t="shared" si="37"/>
        <v>3.3233804147451995E-4</v>
      </c>
      <c r="AN179" s="300">
        <f t="shared" si="38"/>
        <v>0</v>
      </c>
      <c r="AO179" s="300">
        <f t="shared" si="39"/>
        <v>1.9761355316631998E-4</v>
      </c>
      <c r="AP179" s="300">
        <f t="shared" si="40"/>
        <v>1.3472448830819999E-4</v>
      </c>
      <c r="AQ179" s="300">
        <f t="shared" si="41"/>
        <v>1.897851751294005</v>
      </c>
    </row>
    <row r="180" spans="1:43" ht="15.75" thickBot="1" x14ac:dyDescent="0.3">
      <c r="A180" s="517" t="s">
        <v>470</v>
      </c>
      <c r="B180" s="518" t="s">
        <v>471</v>
      </c>
      <c r="C180" s="519" t="s">
        <v>371</v>
      </c>
      <c r="D180" s="518" t="s">
        <v>1664</v>
      </c>
      <c r="E180" s="518" t="s">
        <v>1666</v>
      </c>
      <c r="F180" s="17" t="s">
        <v>226</v>
      </c>
      <c r="G180" s="17" t="s">
        <v>227</v>
      </c>
      <c r="H180" s="17" t="s">
        <v>221</v>
      </c>
      <c r="I180" s="56" t="s">
        <v>27</v>
      </c>
      <c r="J180" s="7">
        <v>2011</v>
      </c>
      <c r="K180" s="17">
        <f t="shared" ref="K180:K224" si="42">1+K179</f>
        <v>67</v>
      </c>
      <c r="L180" s="7">
        <v>9</v>
      </c>
      <c r="M180" s="7" t="s">
        <v>203</v>
      </c>
      <c r="N180" s="7" t="s">
        <v>73</v>
      </c>
      <c r="O180" s="7" t="s">
        <v>42</v>
      </c>
      <c r="P180" s="7" t="s">
        <v>31</v>
      </c>
      <c r="Q180" s="7" t="s">
        <v>35</v>
      </c>
      <c r="R180" s="77">
        <v>17.741209999999999</v>
      </c>
      <c r="S180" s="77">
        <v>0.27412399999999998</v>
      </c>
      <c r="T180" s="507">
        <v>0.31695200000000001</v>
      </c>
      <c r="U180" s="136">
        <v>0.315299</v>
      </c>
      <c r="V180" s="77">
        <v>0.31695200000000001</v>
      </c>
      <c r="W180" s="77">
        <v>48.883035</v>
      </c>
      <c r="X180" s="77">
        <v>4.1097260000000002</v>
      </c>
      <c r="Y180" s="77">
        <v>0.55461300000000002</v>
      </c>
      <c r="Z180" s="77">
        <v>0.55461300000000002</v>
      </c>
      <c r="AA180" s="77">
        <v>0</v>
      </c>
      <c r="AB180" s="77">
        <v>0.33121099999999998</v>
      </c>
      <c r="AC180" s="77">
        <v>0.22340099999999999</v>
      </c>
      <c r="AD180" s="77">
        <v>3180.9026260000001</v>
      </c>
      <c r="AE180" s="300">
        <f t="shared" si="29"/>
        <v>1.9556336436085096E-2</v>
      </c>
      <c r="AF180" s="300">
        <f t="shared" si="30"/>
        <v>3.0216998554243995E-4</v>
      </c>
      <c r="AG180" s="300">
        <f t="shared" si="31"/>
        <v>3.4937977432711998E-4</v>
      </c>
      <c r="AH180" s="300">
        <f t="shared" si="32"/>
        <v>3.4755765373168995E-4</v>
      </c>
      <c r="AI180" s="300">
        <f t="shared" si="33"/>
        <v>3.4937977432711998E-4</v>
      </c>
      <c r="AJ180" s="300">
        <f t="shared" si="34"/>
        <v>5.388432234762585E-2</v>
      </c>
      <c r="AK180" s="300">
        <f t="shared" si="35"/>
        <v>4.5301974508010602E-3</v>
      </c>
      <c r="AL180" s="300">
        <f t="shared" si="36"/>
        <v>6.1135618257303001E-4</v>
      </c>
      <c r="AM180" s="300">
        <f t="shared" si="37"/>
        <v>6.1135618257303001E-4</v>
      </c>
      <c r="AN180" s="300">
        <f t="shared" si="38"/>
        <v>0</v>
      </c>
      <c r="AO180" s="300">
        <f t="shared" si="39"/>
        <v>3.6509763129640994E-4</v>
      </c>
      <c r="AP180" s="300">
        <f t="shared" si="40"/>
        <v>2.4625744896530997E-4</v>
      </c>
      <c r="AQ180" s="300">
        <f t="shared" si="41"/>
        <v>3.5063449406484999</v>
      </c>
    </row>
    <row r="181" spans="1:43" ht="15.75" thickBot="1" x14ac:dyDescent="0.3">
      <c r="A181" s="517" t="s">
        <v>470</v>
      </c>
      <c r="B181" s="518" t="s">
        <v>471</v>
      </c>
      <c r="C181" s="519" t="s">
        <v>371</v>
      </c>
      <c r="D181" s="518" t="s">
        <v>1664</v>
      </c>
      <c r="E181" s="518" t="s">
        <v>1666</v>
      </c>
      <c r="F181" s="17" t="s">
        <v>226</v>
      </c>
      <c r="G181" s="17" t="s">
        <v>227</v>
      </c>
      <c r="H181" s="17" t="s">
        <v>221</v>
      </c>
      <c r="I181" s="56" t="s">
        <v>27</v>
      </c>
      <c r="J181" s="7">
        <v>2011</v>
      </c>
      <c r="K181" s="17">
        <f t="shared" si="42"/>
        <v>68</v>
      </c>
      <c r="L181" s="7">
        <v>10</v>
      </c>
      <c r="M181" s="7" t="s">
        <v>151</v>
      </c>
      <c r="N181" s="7" t="s">
        <v>100</v>
      </c>
      <c r="O181" s="7" t="s">
        <v>42</v>
      </c>
      <c r="P181" s="7" t="s">
        <v>96</v>
      </c>
      <c r="Q181" s="7" t="s">
        <v>35</v>
      </c>
      <c r="R181" s="77">
        <v>-1</v>
      </c>
      <c r="S181" s="77">
        <v>-1</v>
      </c>
      <c r="T181" s="507">
        <v>-1</v>
      </c>
      <c r="U181" s="136">
        <v>-1</v>
      </c>
      <c r="V181" s="77">
        <v>-1</v>
      </c>
      <c r="W181" s="77">
        <v>-1</v>
      </c>
      <c r="X181" s="77">
        <v>-1</v>
      </c>
      <c r="Y181" s="77">
        <v>-1</v>
      </c>
      <c r="Z181" s="77">
        <v>-1</v>
      </c>
      <c r="AA181" s="77">
        <v>-1</v>
      </c>
      <c r="AB181" s="77">
        <v>-1</v>
      </c>
      <c r="AC181" s="77">
        <v>-1</v>
      </c>
      <c r="AD181" s="77">
        <v>-1</v>
      </c>
      <c r="AE181" s="300">
        <f t="shared" si="29"/>
        <v>0</v>
      </c>
      <c r="AF181" s="300">
        <f t="shared" si="30"/>
        <v>0</v>
      </c>
      <c r="AG181" s="300">
        <f t="shared" si="31"/>
        <v>0</v>
      </c>
      <c r="AH181" s="300">
        <f t="shared" si="32"/>
        <v>0</v>
      </c>
      <c r="AI181" s="300">
        <f t="shared" si="33"/>
        <v>0</v>
      </c>
      <c r="AJ181" s="300">
        <f t="shared" si="34"/>
        <v>0</v>
      </c>
      <c r="AK181" s="300">
        <f t="shared" si="35"/>
        <v>0</v>
      </c>
      <c r="AL181" s="300">
        <f t="shared" si="36"/>
        <v>0</v>
      </c>
      <c r="AM181" s="300">
        <f t="shared" si="37"/>
        <v>0</v>
      </c>
      <c r="AN181" s="300">
        <f t="shared" si="38"/>
        <v>0</v>
      </c>
      <c r="AO181" s="300">
        <f t="shared" si="39"/>
        <v>0</v>
      </c>
      <c r="AP181" s="300">
        <f t="shared" si="40"/>
        <v>0</v>
      </c>
      <c r="AQ181" s="300">
        <f t="shared" si="41"/>
        <v>0</v>
      </c>
    </row>
    <row r="182" spans="1:43" ht="15.75" thickBot="1" x14ac:dyDescent="0.3">
      <c r="A182" s="517" t="s">
        <v>470</v>
      </c>
      <c r="B182" s="518" t="s">
        <v>471</v>
      </c>
      <c r="C182" s="519" t="s">
        <v>371</v>
      </c>
      <c r="D182" s="518" t="s">
        <v>1664</v>
      </c>
      <c r="E182" s="518" t="s">
        <v>1666</v>
      </c>
      <c r="F182" s="17" t="s">
        <v>226</v>
      </c>
      <c r="G182" s="17" t="s">
        <v>227</v>
      </c>
      <c r="H182" s="17" t="s">
        <v>221</v>
      </c>
      <c r="I182" s="56" t="s">
        <v>27</v>
      </c>
      <c r="J182" s="7">
        <v>2011</v>
      </c>
      <c r="K182" s="17">
        <f t="shared" si="42"/>
        <v>69</v>
      </c>
      <c r="L182" s="7">
        <v>11</v>
      </c>
      <c r="M182" s="7" t="s">
        <v>183</v>
      </c>
      <c r="N182" s="7" t="s">
        <v>49</v>
      </c>
      <c r="O182" s="7" t="s">
        <v>42</v>
      </c>
      <c r="P182" s="7" t="s">
        <v>31</v>
      </c>
      <c r="Q182" s="7" t="s">
        <v>35</v>
      </c>
      <c r="R182" s="77">
        <v>0.99540200000000001</v>
      </c>
      <c r="S182" s="77">
        <v>1.49E-3</v>
      </c>
      <c r="T182" s="507">
        <v>1.7229999999999999E-3</v>
      </c>
      <c r="U182" s="136">
        <v>1.714E-3</v>
      </c>
      <c r="V182" s="77">
        <v>1.7229999999999999E-3</v>
      </c>
      <c r="W182" s="77">
        <v>1.174509</v>
      </c>
      <c r="X182" s="77">
        <v>0.19323000000000001</v>
      </c>
      <c r="Y182" s="77">
        <v>3.1329999999999997E-2</v>
      </c>
      <c r="Z182" s="77">
        <v>3.1329999999999997E-2</v>
      </c>
      <c r="AA182" s="77">
        <v>1.0422000000000001E-2</v>
      </c>
      <c r="AB182" s="77">
        <v>1.5573E-2</v>
      </c>
      <c r="AC182" s="77">
        <v>5.3350000000000003E-3</v>
      </c>
      <c r="AD182" s="77">
        <v>149.55873800000001</v>
      </c>
      <c r="AE182" s="300">
        <f t="shared" si="29"/>
        <v>1.0972428825966199E-3</v>
      </c>
      <c r="AF182" s="300">
        <f t="shared" si="30"/>
        <v>1.6424438518999999E-6</v>
      </c>
      <c r="AG182" s="300">
        <f t="shared" si="31"/>
        <v>1.89928238713E-6</v>
      </c>
      <c r="AH182" s="300">
        <f t="shared" si="32"/>
        <v>1.88936158534E-6</v>
      </c>
      <c r="AI182" s="300">
        <f t="shared" si="33"/>
        <v>1.89928238713E-6</v>
      </c>
      <c r="AJ182" s="300">
        <f t="shared" si="34"/>
        <v>1.29467455439679E-3</v>
      </c>
      <c r="AK182" s="300">
        <f t="shared" si="35"/>
        <v>2.1299961443130001E-4</v>
      </c>
      <c r="AL182" s="300">
        <f t="shared" si="36"/>
        <v>3.4535413342299997E-5</v>
      </c>
      <c r="AM182" s="300">
        <f t="shared" si="37"/>
        <v>3.4535413342299997E-5</v>
      </c>
      <c r="AN182" s="300">
        <f t="shared" si="38"/>
        <v>1.148828847282E-5</v>
      </c>
      <c r="AO182" s="300">
        <f t="shared" si="39"/>
        <v>1.7166294030630001E-5</v>
      </c>
      <c r="AP182" s="300">
        <f t="shared" si="40"/>
        <v>5.88083083885E-6</v>
      </c>
      <c r="AQ182" s="300">
        <f t="shared" si="41"/>
        <v>0.16486028840672676</v>
      </c>
    </row>
    <row r="183" spans="1:43" ht="15.75" thickBot="1" x14ac:dyDescent="0.3">
      <c r="A183" s="517" t="s">
        <v>470</v>
      </c>
      <c r="B183" s="518" t="s">
        <v>471</v>
      </c>
      <c r="C183" s="519" t="s">
        <v>371</v>
      </c>
      <c r="D183" s="518" t="s">
        <v>1664</v>
      </c>
      <c r="E183" s="518" t="s">
        <v>1666</v>
      </c>
      <c r="F183" s="17" t="s">
        <v>226</v>
      </c>
      <c r="G183" s="17" t="s">
        <v>227</v>
      </c>
      <c r="H183" s="17" t="s">
        <v>221</v>
      </c>
      <c r="I183" s="56" t="s">
        <v>27</v>
      </c>
      <c r="J183" s="7">
        <v>2011</v>
      </c>
      <c r="K183" s="17">
        <f t="shared" si="42"/>
        <v>70</v>
      </c>
      <c r="L183" s="7">
        <v>12</v>
      </c>
      <c r="M183" s="7" t="s">
        <v>204</v>
      </c>
      <c r="N183" s="7" t="s">
        <v>49</v>
      </c>
      <c r="O183" s="7" t="s">
        <v>42</v>
      </c>
      <c r="P183" s="7" t="s">
        <v>31</v>
      </c>
      <c r="Q183" s="7" t="s">
        <v>35</v>
      </c>
      <c r="R183" s="77">
        <v>8.5409349999999993</v>
      </c>
      <c r="S183" s="77">
        <v>1.1101E-2</v>
      </c>
      <c r="T183" s="507">
        <v>1.2834999999999999E-2</v>
      </c>
      <c r="U183" s="136">
        <v>1.2768E-2</v>
      </c>
      <c r="V183" s="77">
        <v>1.2834999999999999E-2</v>
      </c>
      <c r="W183" s="77">
        <v>8.5082389999999997</v>
      </c>
      <c r="X183" s="77">
        <v>1.439284</v>
      </c>
      <c r="Y183" s="77">
        <v>0.236565</v>
      </c>
      <c r="Z183" s="77">
        <v>0.236565</v>
      </c>
      <c r="AA183" s="77">
        <v>7.7629000000000004E-2</v>
      </c>
      <c r="AB183" s="77">
        <v>0.115995</v>
      </c>
      <c r="AC183" s="77">
        <v>4.2939999999999999E-2</v>
      </c>
      <c r="AD183" s="77">
        <v>1113.996785</v>
      </c>
      <c r="AE183" s="300">
        <f t="shared" si="29"/>
        <v>9.41476924847485E-3</v>
      </c>
      <c r="AF183" s="300">
        <f t="shared" si="30"/>
        <v>1.223675785231E-5</v>
      </c>
      <c r="AG183" s="300">
        <f t="shared" si="31"/>
        <v>1.4148165663849998E-5</v>
      </c>
      <c r="AH183" s="300">
        <f t="shared" si="32"/>
        <v>1.4074310806079999E-5</v>
      </c>
      <c r="AI183" s="300">
        <f t="shared" si="33"/>
        <v>1.4148165663849998E-5</v>
      </c>
      <c r="AJ183" s="300">
        <f t="shared" si="34"/>
        <v>9.3787280778830882E-3</v>
      </c>
      <c r="AK183" s="300">
        <f t="shared" si="35"/>
        <v>1.58653903150204E-3</v>
      </c>
      <c r="AL183" s="300">
        <f t="shared" si="36"/>
        <v>2.6076827505015001E-4</v>
      </c>
      <c r="AM183" s="300">
        <f t="shared" si="37"/>
        <v>2.6076827505015001E-4</v>
      </c>
      <c r="AN183" s="300">
        <f t="shared" si="38"/>
        <v>8.5571324683989992E-5</v>
      </c>
      <c r="AO183" s="300">
        <f t="shared" si="39"/>
        <v>1.2786260040344998E-4</v>
      </c>
      <c r="AP183" s="300">
        <f t="shared" si="40"/>
        <v>4.73332476514E-5</v>
      </c>
      <c r="AQ183" s="300">
        <f t="shared" si="41"/>
        <v>1.2279712554091384</v>
      </c>
    </row>
    <row r="184" spans="1:43" ht="15.75" thickBot="1" x14ac:dyDescent="0.3">
      <c r="A184" s="517" t="s">
        <v>470</v>
      </c>
      <c r="B184" s="518" t="s">
        <v>471</v>
      </c>
      <c r="C184" s="519" t="s">
        <v>371</v>
      </c>
      <c r="D184" s="518" t="s">
        <v>1664</v>
      </c>
      <c r="E184" s="518" t="s">
        <v>1666</v>
      </c>
      <c r="F184" s="17" t="s">
        <v>226</v>
      </c>
      <c r="G184" s="17" t="s">
        <v>227</v>
      </c>
      <c r="H184" s="17" t="s">
        <v>221</v>
      </c>
      <c r="I184" s="56" t="s">
        <v>27</v>
      </c>
      <c r="J184" s="7">
        <v>2011</v>
      </c>
      <c r="K184" s="17">
        <f t="shared" si="42"/>
        <v>71</v>
      </c>
      <c r="L184" s="7">
        <v>13</v>
      </c>
      <c r="M184" s="7" t="s">
        <v>206</v>
      </c>
      <c r="N184" s="7" t="s">
        <v>52</v>
      </c>
      <c r="O184" s="7" t="s">
        <v>42</v>
      </c>
      <c r="P184" s="7" t="s">
        <v>31</v>
      </c>
      <c r="Q184" s="7" t="s">
        <v>35</v>
      </c>
      <c r="R184" s="77">
        <v>57.284492</v>
      </c>
      <c r="S184" s="77">
        <v>5.0780329999999996</v>
      </c>
      <c r="T184" s="507">
        <v>5.8713949999999997</v>
      </c>
      <c r="U184" s="136">
        <v>5.8407780000000002</v>
      </c>
      <c r="V184" s="77">
        <v>5.8713949999999997</v>
      </c>
      <c r="W184" s="77">
        <v>42.741864</v>
      </c>
      <c r="X184" s="77">
        <v>6.1891800000000003</v>
      </c>
      <c r="Y184" s="77">
        <v>3.4818370000000001</v>
      </c>
      <c r="Z184" s="77">
        <v>3.4818370000000001</v>
      </c>
      <c r="AA184" s="77">
        <v>0.43402299999999999</v>
      </c>
      <c r="AB184" s="77">
        <v>0.49879899999999999</v>
      </c>
      <c r="AC184" s="77">
        <v>2.5490149999999998</v>
      </c>
      <c r="AD184" s="77">
        <v>4790.3870180000004</v>
      </c>
      <c r="AE184" s="300">
        <f t="shared" si="29"/>
        <v>6.3145343419204511E-2</v>
      </c>
      <c r="AF184" s="300">
        <f t="shared" si="30"/>
        <v>5.5975732084532293E-3</v>
      </c>
      <c r="AG184" s="300">
        <f t="shared" si="31"/>
        <v>6.4721051139774496E-3</v>
      </c>
      <c r="AH184" s="300">
        <f t="shared" si="32"/>
        <v>6.4383556485991802E-3</v>
      </c>
      <c r="AI184" s="300">
        <f t="shared" si="33"/>
        <v>6.4721051139774496E-3</v>
      </c>
      <c r="AJ184" s="300">
        <f t="shared" si="34"/>
        <v>4.7114840097681833E-2</v>
      </c>
      <c r="AK184" s="300">
        <f t="shared" si="35"/>
        <v>6.8224031136258001E-3</v>
      </c>
      <c r="AL184" s="300">
        <f t="shared" si="36"/>
        <v>3.8380683046764699E-3</v>
      </c>
      <c r="AM184" s="300">
        <f t="shared" si="37"/>
        <v>3.8380683046764699E-3</v>
      </c>
      <c r="AN184" s="300">
        <f t="shared" si="38"/>
        <v>4.7842846170012999E-4</v>
      </c>
      <c r="AO184" s="300">
        <f t="shared" si="39"/>
        <v>5.4983177911668998E-4</v>
      </c>
      <c r="AP184" s="300">
        <f t="shared" si="40"/>
        <v>2.8098080638596493E-3</v>
      </c>
      <c r="AQ184" s="300">
        <f t="shared" si="41"/>
        <v>5.2804977892185736</v>
      </c>
    </row>
    <row r="185" spans="1:43" ht="15.75" thickBot="1" x14ac:dyDescent="0.3">
      <c r="A185" s="517" t="s">
        <v>470</v>
      </c>
      <c r="B185" s="518" t="s">
        <v>471</v>
      </c>
      <c r="C185" s="519" t="s">
        <v>371</v>
      </c>
      <c r="D185" s="518" t="s">
        <v>1664</v>
      </c>
      <c r="E185" s="518" t="s">
        <v>1666</v>
      </c>
      <c r="F185" s="17" t="s">
        <v>226</v>
      </c>
      <c r="G185" s="17" t="s">
        <v>227</v>
      </c>
      <c r="H185" s="17" t="s">
        <v>221</v>
      </c>
      <c r="I185" s="56" t="s">
        <v>27</v>
      </c>
      <c r="J185" s="7">
        <v>2011</v>
      </c>
      <c r="K185" s="17">
        <f t="shared" si="42"/>
        <v>72</v>
      </c>
      <c r="L185" s="7">
        <v>14</v>
      </c>
      <c r="M185" s="7" t="s">
        <v>53</v>
      </c>
      <c r="N185" s="7" t="s">
        <v>47</v>
      </c>
      <c r="O185" s="7" t="s">
        <v>42</v>
      </c>
      <c r="P185" s="7" t="s">
        <v>31</v>
      </c>
      <c r="Q185" s="7" t="s">
        <v>35</v>
      </c>
      <c r="R185" s="77">
        <v>10.153563</v>
      </c>
      <c r="S185" s="77">
        <v>0.13389400000000001</v>
      </c>
      <c r="T185" s="507">
        <v>0.15481200000000001</v>
      </c>
      <c r="U185" s="136">
        <v>0.154005</v>
      </c>
      <c r="V185" s="77">
        <v>0.15481200000000001</v>
      </c>
      <c r="W185" s="77">
        <v>33.490445999999999</v>
      </c>
      <c r="X185" s="77">
        <v>2.6186229999999999</v>
      </c>
      <c r="Y185" s="77">
        <v>0.33176899999999998</v>
      </c>
      <c r="Z185" s="77">
        <v>0.33176899999999998</v>
      </c>
      <c r="AA185" s="77">
        <v>0</v>
      </c>
      <c r="AB185" s="77">
        <v>0.21104000000000001</v>
      </c>
      <c r="AC185" s="77">
        <v>0.120728</v>
      </c>
      <c r="AD185" s="77">
        <v>2026.79801</v>
      </c>
      <c r="AE185" s="300">
        <f t="shared" si="29"/>
        <v>1.119238733169753E-2</v>
      </c>
      <c r="AF185" s="300">
        <f t="shared" si="30"/>
        <v>1.4759287054114001E-4</v>
      </c>
      <c r="AG185" s="300">
        <f t="shared" si="31"/>
        <v>1.7065101852372001E-4</v>
      </c>
      <c r="AH185" s="300">
        <f t="shared" si="32"/>
        <v>1.6976145329655E-4</v>
      </c>
      <c r="AI185" s="300">
        <f t="shared" si="33"/>
        <v>1.7065101852372001E-4</v>
      </c>
      <c r="AJ185" s="300">
        <f t="shared" si="34"/>
        <v>3.6916897402744252E-2</v>
      </c>
      <c r="AK185" s="300">
        <f t="shared" si="35"/>
        <v>2.8865377495261297E-3</v>
      </c>
      <c r="AL185" s="300">
        <f t="shared" si="36"/>
        <v>3.6571272100738994E-4</v>
      </c>
      <c r="AM185" s="300">
        <f t="shared" si="37"/>
        <v>3.6571272100738994E-4</v>
      </c>
      <c r="AN185" s="300">
        <f t="shared" si="38"/>
        <v>0</v>
      </c>
      <c r="AO185" s="300">
        <f t="shared" si="39"/>
        <v>2.3263177886239999E-4</v>
      </c>
      <c r="AP185" s="300">
        <f t="shared" si="40"/>
        <v>1.3307983983367998E-4</v>
      </c>
      <c r="AQ185" s="300">
        <f t="shared" si="41"/>
        <v>2.2341623695084931</v>
      </c>
    </row>
    <row r="186" spans="1:43" ht="15.75" thickBot="1" x14ac:dyDescent="0.3">
      <c r="A186" s="517" t="s">
        <v>470</v>
      </c>
      <c r="B186" s="518" t="s">
        <v>471</v>
      </c>
      <c r="C186" s="519" t="s">
        <v>371</v>
      </c>
      <c r="D186" s="518" t="s">
        <v>1664</v>
      </c>
      <c r="E186" s="518" t="s">
        <v>1666</v>
      </c>
      <c r="F186" s="17" t="s">
        <v>226</v>
      </c>
      <c r="G186" s="17" t="s">
        <v>227</v>
      </c>
      <c r="H186" s="17" t="s">
        <v>221</v>
      </c>
      <c r="I186" s="56" t="s">
        <v>27</v>
      </c>
      <c r="J186" s="7">
        <v>2011</v>
      </c>
      <c r="K186" s="17">
        <f t="shared" si="42"/>
        <v>73</v>
      </c>
      <c r="L186" s="7">
        <v>15</v>
      </c>
      <c r="M186" s="7" t="s">
        <v>217</v>
      </c>
      <c r="N186" s="7" t="s">
        <v>1560</v>
      </c>
      <c r="O186" s="7" t="s">
        <v>42</v>
      </c>
      <c r="P186" s="7" t="s">
        <v>31</v>
      </c>
      <c r="Q186" s="7" t="s">
        <v>35</v>
      </c>
      <c r="R186" s="77">
        <v>2.1665009999999998</v>
      </c>
      <c r="S186" s="77">
        <v>8.4794999999999995E-2</v>
      </c>
      <c r="T186" s="507">
        <v>9.8043000000000005E-2</v>
      </c>
      <c r="U186" s="136">
        <v>9.7531999999999994E-2</v>
      </c>
      <c r="V186" s="77">
        <v>9.8043000000000005E-2</v>
      </c>
      <c r="W186" s="77">
        <v>6.4051450000000001</v>
      </c>
      <c r="X186" s="77">
        <v>0.86335600000000001</v>
      </c>
      <c r="Y186" s="77">
        <v>0.171543</v>
      </c>
      <c r="Z186" s="77">
        <v>0.171543</v>
      </c>
      <c r="AA186" s="77">
        <v>5.0412999999999999E-2</v>
      </c>
      <c r="AB186" s="77">
        <v>6.9580000000000003E-2</v>
      </c>
      <c r="AC186" s="77">
        <v>5.1549999999999999E-2</v>
      </c>
      <c r="AD186" s="77">
        <v>668.23234300000001</v>
      </c>
      <c r="AE186" s="300">
        <f t="shared" si="29"/>
        <v>2.3881585554263096E-3</v>
      </c>
      <c r="AF186" s="300">
        <f t="shared" si="30"/>
        <v>9.3470487531449982E-5</v>
      </c>
      <c r="AG186" s="300">
        <f t="shared" si="31"/>
        <v>1.0807390776632999E-4</v>
      </c>
      <c r="AH186" s="300">
        <f t="shared" si="32"/>
        <v>1.0751062668691999E-4</v>
      </c>
      <c r="AI186" s="300">
        <f t="shared" si="33"/>
        <v>1.0807390776632999E-4</v>
      </c>
      <c r="AJ186" s="300">
        <f t="shared" si="34"/>
        <v>7.0604637756899501E-3</v>
      </c>
      <c r="AK186" s="300">
        <f t="shared" si="35"/>
        <v>9.5168708335636001E-4</v>
      </c>
      <c r="AL186" s="300">
        <f t="shared" si="36"/>
        <v>1.8909378905132999E-4</v>
      </c>
      <c r="AM186" s="300">
        <f t="shared" si="37"/>
        <v>1.8909378905132999E-4</v>
      </c>
      <c r="AN186" s="300">
        <f t="shared" si="38"/>
        <v>5.5570820071029996E-5</v>
      </c>
      <c r="AO186" s="300">
        <f t="shared" si="39"/>
        <v>7.6698820949800005E-5</v>
      </c>
      <c r="AP186" s="300">
        <f t="shared" si="40"/>
        <v>5.6824148030499998E-5</v>
      </c>
      <c r="AQ186" s="300">
        <f t="shared" si="41"/>
        <v>0.73660006939669931</v>
      </c>
    </row>
    <row r="187" spans="1:43" ht="15.75" thickBot="1" x14ac:dyDescent="0.3">
      <c r="A187" s="517" t="s">
        <v>470</v>
      </c>
      <c r="B187" s="518" t="s">
        <v>471</v>
      </c>
      <c r="C187" s="519" t="s">
        <v>371</v>
      </c>
      <c r="D187" s="518" t="s">
        <v>1664</v>
      </c>
      <c r="E187" s="518" t="s">
        <v>1666</v>
      </c>
      <c r="F187" s="17" t="s">
        <v>226</v>
      </c>
      <c r="G187" s="17" t="s">
        <v>227</v>
      </c>
      <c r="H187" s="17" t="s">
        <v>221</v>
      </c>
      <c r="I187" s="56" t="s">
        <v>27</v>
      </c>
      <c r="J187" s="7">
        <v>2011</v>
      </c>
      <c r="K187" s="17">
        <f t="shared" si="42"/>
        <v>74</v>
      </c>
      <c r="L187" s="7">
        <v>16</v>
      </c>
      <c r="M187" s="7" t="s">
        <v>51</v>
      </c>
      <c r="N187" s="7" t="s">
        <v>52</v>
      </c>
      <c r="O187" s="7" t="s">
        <v>42</v>
      </c>
      <c r="P187" s="7" t="s">
        <v>31</v>
      </c>
      <c r="Q187" s="7" t="s">
        <v>35</v>
      </c>
      <c r="R187" s="77">
        <v>45.792231999999998</v>
      </c>
      <c r="S187" s="77">
        <v>4.0592920000000001</v>
      </c>
      <c r="T187" s="507">
        <v>4.6934909999999999</v>
      </c>
      <c r="U187" s="136">
        <v>4.6690170000000002</v>
      </c>
      <c r="V187" s="77">
        <v>4.6934909999999999</v>
      </c>
      <c r="W187" s="77">
        <v>34.167107000000001</v>
      </c>
      <c r="X187" s="77">
        <v>4.9475239999999996</v>
      </c>
      <c r="Y187" s="77">
        <v>2.7833199999999998</v>
      </c>
      <c r="Z187" s="77">
        <v>2.7833199999999998</v>
      </c>
      <c r="AA187" s="77">
        <v>0.34695100000000001</v>
      </c>
      <c r="AB187" s="77">
        <v>0.398731</v>
      </c>
      <c r="AC187" s="77">
        <v>2.037639</v>
      </c>
      <c r="AD187" s="77">
        <v>3829.3525850000001</v>
      </c>
      <c r="AE187" s="300">
        <f t="shared" si="29"/>
        <v>5.0477295243743919E-2</v>
      </c>
      <c r="AF187" s="300">
        <f t="shared" si="30"/>
        <v>4.47460348219252E-3</v>
      </c>
      <c r="AG187" s="300">
        <f t="shared" si="31"/>
        <v>5.1736882126832088E-3</v>
      </c>
      <c r="AH187" s="300">
        <f t="shared" si="32"/>
        <v>5.1467102456822702E-3</v>
      </c>
      <c r="AI187" s="300">
        <f t="shared" si="33"/>
        <v>5.1736882126832088E-3</v>
      </c>
      <c r="AJ187" s="300">
        <f t="shared" si="34"/>
        <v>3.7662788476080164E-2</v>
      </c>
      <c r="AK187" s="300">
        <f t="shared" si="35"/>
        <v>5.4537116616964389E-3</v>
      </c>
      <c r="AL187" s="300">
        <f t="shared" si="36"/>
        <v>3.0680851153491993E-3</v>
      </c>
      <c r="AM187" s="300">
        <f t="shared" si="37"/>
        <v>3.0680851153491993E-3</v>
      </c>
      <c r="AN187" s="300">
        <f t="shared" si="38"/>
        <v>3.8244801131580996E-4</v>
      </c>
      <c r="AO187" s="300">
        <f t="shared" si="39"/>
        <v>4.3952569094760996E-4</v>
      </c>
      <c r="AP187" s="300">
        <f t="shared" si="40"/>
        <v>2.2461125153970902E-3</v>
      </c>
      <c r="AQ187" s="300">
        <f t="shared" si="41"/>
        <v>4.2211386644232363</v>
      </c>
    </row>
    <row r="188" spans="1:43" ht="15.75" thickBot="1" x14ac:dyDescent="0.3">
      <c r="A188" s="517" t="s">
        <v>470</v>
      </c>
      <c r="B188" s="518" t="s">
        <v>471</v>
      </c>
      <c r="C188" s="519" t="s">
        <v>371</v>
      </c>
      <c r="D188" s="518" t="s">
        <v>1664</v>
      </c>
      <c r="E188" s="518" t="s">
        <v>1666</v>
      </c>
      <c r="F188" s="17" t="s">
        <v>226</v>
      </c>
      <c r="G188" s="17" t="s">
        <v>227</v>
      </c>
      <c r="H188" s="17" t="s">
        <v>221</v>
      </c>
      <c r="I188" s="56" t="s">
        <v>27</v>
      </c>
      <c r="J188" s="7">
        <v>2011</v>
      </c>
      <c r="K188" s="17">
        <f t="shared" si="42"/>
        <v>75</v>
      </c>
      <c r="L188" s="7">
        <v>17</v>
      </c>
      <c r="M188" s="7" t="s">
        <v>147</v>
      </c>
      <c r="N188" s="7" t="s">
        <v>148</v>
      </c>
      <c r="O188" s="7" t="s">
        <v>42</v>
      </c>
      <c r="P188" s="7" t="s">
        <v>96</v>
      </c>
      <c r="Q188" s="7" t="s">
        <v>35</v>
      </c>
      <c r="R188" s="77">
        <v>0.36018800000000001</v>
      </c>
      <c r="S188" s="77">
        <v>3.6000000000000001E-5</v>
      </c>
      <c r="T188" s="507">
        <v>4.1999999999999998E-5</v>
      </c>
      <c r="U188" s="136">
        <v>4.1E-5</v>
      </c>
      <c r="V188" s="77">
        <v>4.1999999999999998E-5</v>
      </c>
      <c r="W188" s="77">
        <v>2.6738550000000001</v>
      </c>
      <c r="X188" s="77">
        <v>0.47166999999999998</v>
      </c>
      <c r="Y188" s="77">
        <v>0.115151</v>
      </c>
      <c r="Z188" s="77">
        <v>0.115151</v>
      </c>
      <c r="AA188" s="77">
        <v>0</v>
      </c>
      <c r="AB188" s="77">
        <v>3.8012999999999998E-2</v>
      </c>
      <c r="AC188" s="77">
        <v>7.7137999999999998E-2</v>
      </c>
      <c r="AD188" s="77">
        <v>365.06929000000002</v>
      </c>
      <c r="AE188" s="300">
        <f t="shared" si="29"/>
        <v>3.9703930612627994E-4</v>
      </c>
      <c r="AF188" s="300">
        <f t="shared" si="30"/>
        <v>3.9683207159999999E-8</v>
      </c>
      <c r="AG188" s="300">
        <f t="shared" si="31"/>
        <v>4.6297075019999991E-8</v>
      </c>
      <c r="AH188" s="300">
        <f t="shared" si="32"/>
        <v>4.5194763709999999E-8</v>
      </c>
      <c r="AI188" s="300">
        <f t="shared" si="33"/>
        <v>4.6297075019999991E-8</v>
      </c>
      <c r="AJ188" s="300">
        <f t="shared" si="34"/>
        <v>2.9474206078000499E-3</v>
      </c>
      <c r="AK188" s="300">
        <f t="shared" si="35"/>
        <v>5.1992717558769998E-4</v>
      </c>
      <c r="AL188" s="300">
        <f t="shared" si="36"/>
        <v>1.2693224965781001E-4</v>
      </c>
      <c r="AM188" s="300">
        <f t="shared" si="37"/>
        <v>1.2693224965781001E-4</v>
      </c>
      <c r="AN188" s="300">
        <f t="shared" si="38"/>
        <v>0</v>
      </c>
      <c r="AO188" s="300">
        <f t="shared" si="39"/>
        <v>4.1902159827029994E-5</v>
      </c>
      <c r="AP188" s="300">
        <f t="shared" si="40"/>
        <v>8.5030089830779985E-5</v>
      </c>
      <c r="AQ188" s="300">
        <f t="shared" si="41"/>
        <v>0.4024200073006699</v>
      </c>
    </row>
    <row r="189" spans="1:43" ht="15.75" thickBot="1" x14ac:dyDescent="0.3">
      <c r="A189" s="517" t="s">
        <v>470</v>
      </c>
      <c r="B189" s="518" t="s">
        <v>471</v>
      </c>
      <c r="C189" s="519" t="s">
        <v>371</v>
      </c>
      <c r="D189" s="518" t="s">
        <v>1664</v>
      </c>
      <c r="E189" s="518" t="s">
        <v>1666</v>
      </c>
      <c r="F189" s="17" t="s">
        <v>226</v>
      </c>
      <c r="G189" s="17" t="s">
        <v>227</v>
      </c>
      <c r="H189" s="17" t="s">
        <v>221</v>
      </c>
      <c r="I189" s="56" t="s">
        <v>27</v>
      </c>
      <c r="J189" s="7">
        <v>2011</v>
      </c>
      <c r="K189" s="17">
        <f t="shared" si="42"/>
        <v>76</v>
      </c>
      <c r="L189" s="7">
        <v>18</v>
      </c>
      <c r="M189" s="7" t="s">
        <v>205</v>
      </c>
      <c r="N189" s="7" t="s">
        <v>1559</v>
      </c>
      <c r="O189" s="7" t="s">
        <v>42</v>
      </c>
      <c r="P189" s="7" t="s">
        <v>31</v>
      </c>
      <c r="Q189" s="7" t="s">
        <v>35</v>
      </c>
      <c r="R189" s="77">
        <v>27.481587999999999</v>
      </c>
      <c r="S189" s="77">
        <v>0.53606600000000004</v>
      </c>
      <c r="T189" s="507">
        <v>0.61981799999999998</v>
      </c>
      <c r="U189" s="136">
        <v>0.61658599999999997</v>
      </c>
      <c r="V189" s="77">
        <v>0.61981799999999998</v>
      </c>
      <c r="W189" s="77">
        <v>36.020353999999998</v>
      </c>
      <c r="X189" s="77">
        <v>4.9915979999999998</v>
      </c>
      <c r="Y189" s="77">
        <v>1.0666709999999999</v>
      </c>
      <c r="Z189" s="77">
        <v>1.0666709999999999</v>
      </c>
      <c r="AA189" s="77">
        <v>0.24967800000000001</v>
      </c>
      <c r="AB189" s="77">
        <v>0.402283</v>
      </c>
      <c r="AC189" s="77">
        <v>0.41471000000000002</v>
      </c>
      <c r="AD189" s="77">
        <v>3863.4658949999998</v>
      </c>
      <c r="AE189" s="300">
        <f t="shared" si="29"/>
        <v>3.0293265269160277E-2</v>
      </c>
      <c r="AF189" s="300">
        <f t="shared" si="30"/>
        <v>5.9091161470646006E-4</v>
      </c>
      <c r="AG189" s="300">
        <f t="shared" si="31"/>
        <v>6.8323239154157985E-4</v>
      </c>
      <c r="AH189" s="300">
        <f t="shared" si="32"/>
        <v>6.7966972138765994E-4</v>
      </c>
      <c r="AI189" s="300">
        <f t="shared" si="33"/>
        <v>6.8323239154157985E-4</v>
      </c>
      <c r="AJ189" s="300">
        <f t="shared" si="34"/>
        <v>3.9705643604403734E-2</v>
      </c>
      <c r="AK189" s="300">
        <f t="shared" si="35"/>
        <v>5.5022949303733795E-3</v>
      </c>
      <c r="AL189" s="300">
        <f t="shared" si="36"/>
        <v>1.1758035073490098E-3</v>
      </c>
      <c r="AM189" s="300">
        <f t="shared" si="37"/>
        <v>1.1758035073490098E-3</v>
      </c>
      <c r="AN189" s="300">
        <f t="shared" si="38"/>
        <v>2.7522288325818002E-4</v>
      </c>
      <c r="AO189" s="300">
        <f t="shared" si="39"/>
        <v>4.4344110072072997E-4</v>
      </c>
      <c r="AP189" s="300">
        <f t="shared" si="40"/>
        <v>4.5713952337009999E-4</v>
      </c>
      <c r="AQ189" s="300">
        <f t="shared" si="41"/>
        <v>4.2587421518577724</v>
      </c>
    </row>
    <row r="190" spans="1:43" ht="15.75" thickBot="1" x14ac:dyDescent="0.3">
      <c r="A190" s="517" t="s">
        <v>470</v>
      </c>
      <c r="B190" s="518" t="s">
        <v>471</v>
      </c>
      <c r="C190" s="519" t="s">
        <v>371</v>
      </c>
      <c r="D190" s="518" t="s">
        <v>1664</v>
      </c>
      <c r="E190" s="518" t="s">
        <v>1666</v>
      </c>
      <c r="F190" s="17" t="s">
        <v>226</v>
      </c>
      <c r="G190" s="17" t="s">
        <v>227</v>
      </c>
      <c r="H190" s="17" t="s">
        <v>221</v>
      </c>
      <c r="I190" s="56" t="s">
        <v>27</v>
      </c>
      <c r="J190" s="7">
        <v>2011</v>
      </c>
      <c r="K190" s="17">
        <f t="shared" si="42"/>
        <v>77</v>
      </c>
      <c r="L190" s="7">
        <v>19</v>
      </c>
      <c r="M190" s="7" t="s">
        <v>53</v>
      </c>
      <c r="N190" s="7" t="s">
        <v>47</v>
      </c>
      <c r="O190" s="7" t="s">
        <v>30</v>
      </c>
      <c r="P190" s="7" t="s">
        <v>31</v>
      </c>
      <c r="Q190" s="7" t="s">
        <v>35</v>
      </c>
      <c r="R190" s="77">
        <v>-1</v>
      </c>
      <c r="S190" s="77">
        <v>-1</v>
      </c>
      <c r="T190" s="507">
        <v>-1</v>
      </c>
      <c r="U190" s="136">
        <v>-1</v>
      </c>
      <c r="V190" s="77">
        <v>-1</v>
      </c>
      <c r="W190" s="77">
        <v>-1</v>
      </c>
      <c r="X190" s="77">
        <v>-1</v>
      </c>
      <c r="Y190" s="77">
        <v>-1</v>
      </c>
      <c r="Z190" s="77">
        <v>-1</v>
      </c>
      <c r="AA190" s="77">
        <v>-1</v>
      </c>
      <c r="AB190" s="77">
        <v>-1</v>
      </c>
      <c r="AC190" s="77">
        <v>-1</v>
      </c>
      <c r="AD190" s="77">
        <v>-1</v>
      </c>
      <c r="AE190" s="300">
        <f t="shared" si="29"/>
        <v>0</v>
      </c>
      <c r="AF190" s="300">
        <f t="shared" si="30"/>
        <v>0</v>
      </c>
      <c r="AG190" s="300">
        <f t="shared" si="31"/>
        <v>0</v>
      </c>
      <c r="AH190" s="300">
        <f t="shared" si="32"/>
        <v>0</v>
      </c>
      <c r="AI190" s="300">
        <f t="shared" si="33"/>
        <v>0</v>
      </c>
      <c r="AJ190" s="300">
        <f t="shared" si="34"/>
        <v>0</v>
      </c>
      <c r="AK190" s="300">
        <f t="shared" si="35"/>
        <v>0</v>
      </c>
      <c r="AL190" s="300">
        <f t="shared" si="36"/>
        <v>0</v>
      </c>
      <c r="AM190" s="300">
        <f t="shared" si="37"/>
        <v>0</v>
      </c>
      <c r="AN190" s="300">
        <f t="shared" si="38"/>
        <v>0</v>
      </c>
      <c r="AO190" s="300">
        <f t="shared" si="39"/>
        <v>0</v>
      </c>
      <c r="AP190" s="300">
        <f t="shared" si="40"/>
        <v>0</v>
      </c>
      <c r="AQ190" s="300">
        <f t="shared" si="41"/>
        <v>0</v>
      </c>
    </row>
    <row r="191" spans="1:43" ht="15.75" thickBot="1" x14ac:dyDescent="0.3">
      <c r="A191" s="517" t="s">
        <v>470</v>
      </c>
      <c r="B191" s="518" t="s">
        <v>471</v>
      </c>
      <c r="C191" s="519" t="s">
        <v>371</v>
      </c>
      <c r="D191" s="518" t="s">
        <v>1664</v>
      </c>
      <c r="E191" s="518" t="s">
        <v>1666</v>
      </c>
      <c r="F191" s="17" t="s">
        <v>226</v>
      </c>
      <c r="G191" s="17" t="s">
        <v>227</v>
      </c>
      <c r="H191" s="17" t="s">
        <v>221</v>
      </c>
      <c r="I191" s="56" t="s">
        <v>27</v>
      </c>
      <c r="J191" s="7">
        <v>2011</v>
      </c>
      <c r="K191" s="17">
        <f t="shared" si="42"/>
        <v>78</v>
      </c>
      <c r="L191" s="7">
        <v>20</v>
      </c>
      <c r="M191" s="7" t="s">
        <v>54</v>
      </c>
      <c r="N191" s="7" t="s">
        <v>55</v>
      </c>
      <c r="O191" s="7" t="s">
        <v>42</v>
      </c>
      <c r="P191" s="7" t="s">
        <v>31</v>
      </c>
      <c r="Q191" s="7" t="s">
        <v>35</v>
      </c>
      <c r="R191" s="77">
        <v>7.1100000000000004E-4</v>
      </c>
      <c r="S191" s="77">
        <v>3.5915000000000002E-2</v>
      </c>
      <c r="T191" s="507">
        <v>4.1526E-2</v>
      </c>
      <c r="U191" s="136">
        <v>4.1309999999999999E-2</v>
      </c>
      <c r="V191" s="77">
        <v>4.1526E-2</v>
      </c>
      <c r="W191" s="77">
        <v>143.310563</v>
      </c>
      <c r="X191" s="77">
        <v>9.275779</v>
      </c>
      <c r="Y191" s="77">
        <v>0.90166100000000005</v>
      </c>
      <c r="Z191" s="77">
        <v>0.90166100000000005</v>
      </c>
      <c r="AA191" s="77">
        <v>4.1800000000000002E-4</v>
      </c>
      <c r="AB191" s="77">
        <v>0.74755499999999997</v>
      </c>
      <c r="AC191" s="77">
        <v>0.15368899999999999</v>
      </c>
      <c r="AD191" s="77">
        <v>7179.3958919999995</v>
      </c>
      <c r="AE191" s="300">
        <f t="shared" si="29"/>
        <v>7.8374334141000005E-7</v>
      </c>
      <c r="AF191" s="300">
        <f t="shared" si="30"/>
        <v>3.9589510698649998E-5</v>
      </c>
      <c r="AG191" s="300">
        <f t="shared" si="31"/>
        <v>4.5774579459059998E-5</v>
      </c>
      <c r="AH191" s="300">
        <f t="shared" si="32"/>
        <v>4.5536480216099998E-5</v>
      </c>
      <c r="AI191" s="300">
        <f t="shared" si="33"/>
        <v>4.5774579459059998E-5</v>
      </c>
      <c r="AJ191" s="300">
        <f t="shared" si="34"/>
        <v>0.15797285443736753</v>
      </c>
      <c r="AK191" s="300">
        <f t="shared" si="35"/>
        <v>1.022479610076049E-2</v>
      </c>
      <c r="AL191" s="300">
        <f t="shared" si="36"/>
        <v>9.9391111808591007E-4</v>
      </c>
      <c r="AM191" s="300">
        <f t="shared" si="37"/>
        <v>9.9391111808591007E-4</v>
      </c>
      <c r="AN191" s="300">
        <f t="shared" si="38"/>
        <v>4.6076612757999998E-7</v>
      </c>
      <c r="AO191" s="300">
        <f t="shared" si="39"/>
        <v>8.2403833134704998E-4</v>
      </c>
      <c r="AP191" s="300">
        <f t="shared" si="40"/>
        <v>1.6941312292258998E-4</v>
      </c>
      <c r="AQ191" s="300">
        <f t="shared" si="41"/>
        <v>7.9139292907191372</v>
      </c>
    </row>
    <row r="192" spans="1:43" ht="15.75" thickBot="1" x14ac:dyDescent="0.3">
      <c r="A192" s="517" t="s">
        <v>470</v>
      </c>
      <c r="B192" s="518" t="s">
        <v>471</v>
      </c>
      <c r="C192" s="519" t="s">
        <v>371</v>
      </c>
      <c r="D192" s="518" t="s">
        <v>1664</v>
      </c>
      <c r="E192" s="518" t="s">
        <v>1666</v>
      </c>
      <c r="F192" s="17" t="s">
        <v>226</v>
      </c>
      <c r="G192" s="17" t="s">
        <v>227</v>
      </c>
      <c r="H192" s="17" t="s">
        <v>221</v>
      </c>
      <c r="I192" s="56" t="s">
        <v>27</v>
      </c>
      <c r="J192" s="7">
        <v>2011</v>
      </c>
      <c r="K192" s="17">
        <f t="shared" si="42"/>
        <v>79</v>
      </c>
      <c r="L192" s="7">
        <v>21</v>
      </c>
      <c r="M192" s="7" t="s">
        <v>316</v>
      </c>
      <c r="N192" s="7" t="s">
        <v>57</v>
      </c>
      <c r="O192" s="7" t="s">
        <v>42</v>
      </c>
      <c r="P192" s="7" t="s">
        <v>31</v>
      </c>
      <c r="Q192" s="7" t="s">
        <v>35</v>
      </c>
      <c r="R192" s="77">
        <v>396.07860499999998</v>
      </c>
      <c r="S192" s="77">
        <v>1.677014</v>
      </c>
      <c r="T192" s="507">
        <v>1.93902</v>
      </c>
      <c r="U192" s="136">
        <v>1.928909</v>
      </c>
      <c r="V192" s="77">
        <v>1.93902</v>
      </c>
      <c r="W192" s="77">
        <v>98.374257</v>
      </c>
      <c r="X192" s="77">
        <v>21.985502</v>
      </c>
      <c r="Y192" s="77">
        <v>2.5663239999999998</v>
      </c>
      <c r="Z192" s="77">
        <v>2.5663239999999998</v>
      </c>
      <c r="AA192" s="77">
        <v>0</v>
      </c>
      <c r="AB192" s="77">
        <v>1.7718579999999999</v>
      </c>
      <c r="AC192" s="77">
        <v>0.79446600000000001</v>
      </c>
      <c r="AD192" s="77">
        <v>17016.642287999999</v>
      </c>
      <c r="AE192" s="300">
        <f t="shared" si="29"/>
        <v>0.4366019259405225</v>
      </c>
      <c r="AF192" s="300">
        <f t="shared" si="30"/>
        <v>1.8485914992283398E-3</v>
      </c>
      <c r="AG192" s="300">
        <f t="shared" si="31"/>
        <v>2.1374036763162001E-3</v>
      </c>
      <c r="AH192" s="300">
        <f t="shared" si="32"/>
        <v>2.1262582066607898E-3</v>
      </c>
      <c r="AI192" s="300">
        <f t="shared" si="33"/>
        <v>2.1374036763162001E-3</v>
      </c>
      <c r="AJ192" s="300">
        <f t="shared" si="34"/>
        <v>0.10843905610394666</v>
      </c>
      <c r="AK192" s="300">
        <f t="shared" si="35"/>
        <v>2.423486751062762E-2</v>
      </c>
      <c r="AL192" s="300">
        <f t="shared" si="36"/>
        <v>2.8288879703244397E-3</v>
      </c>
      <c r="AM192" s="300">
        <f t="shared" si="37"/>
        <v>2.8288879703244397E-3</v>
      </c>
      <c r="AN192" s="300">
        <f t="shared" si="38"/>
        <v>0</v>
      </c>
      <c r="AO192" s="300">
        <f t="shared" si="39"/>
        <v>1.9531391131139796E-3</v>
      </c>
      <c r="AP192" s="300">
        <f t="shared" si="40"/>
        <v>8.7574885721045993E-4</v>
      </c>
      <c r="AQ192" s="300">
        <f t="shared" si="41"/>
        <v>18.757637252286678</v>
      </c>
    </row>
    <row r="193" spans="1:43" ht="15.75" thickBot="1" x14ac:dyDescent="0.3">
      <c r="A193" s="517" t="s">
        <v>470</v>
      </c>
      <c r="B193" s="518" t="s">
        <v>471</v>
      </c>
      <c r="C193" s="519" t="s">
        <v>371</v>
      </c>
      <c r="D193" s="518" t="s">
        <v>1664</v>
      </c>
      <c r="E193" s="518" t="s">
        <v>1666</v>
      </c>
      <c r="F193" s="17" t="s">
        <v>226</v>
      </c>
      <c r="G193" s="17" t="s">
        <v>227</v>
      </c>
      <c r="H193" s="17" t="s">
        <v>221</v>
      </c>
      <c r="I193" s="56" t="s">
        <v>27</v>
      </c>
      <c r="J193" s="7">
        <v>2011</v>
      </c>
      <c r="K193" s="17">
        <f t="shared" si="42"/>
        <v>80</v>
      </c>
      <c r="L193" s="7">
        <v>22</v>
      </c>
      <c r="M193" s="7" t="s">
        <v>58</v>
      </c>
      <c r="N193" s="7" t="s">
        <v>1560</v>
      </c>
      <c r="O193" s="7" t="s">
        <v>30</v>
      </c>
      <c r="P193" s="7" t="s">
        <v>31</v>
      </c>
      <c r="Q193" s="7" t="s">
        <v>35</v>
      </c>
      <c r="R193" s="77">
        <v>0.94880900000000001</v>
      </c>
      <c r="S193" s="77">
        <v>8.7830000000000005E-2</v>
      </c>
      <c r="T193" s="507">
        <v>0.101552</v>
      </c>
      <c r="U193" s="136">
        <v>0.101022</v>
      </c>
      <c r="V193" s="77">
        <v>0.101552</v>
      </c>
      <c r="W193" s="77">
        <v>12.024569</v>
      </c>
      <c r="X193" s="77">
        <v>1.105124</v>
      </c>
      <c r="Y193" s="77">
        <v>0.20408000000000001</v>
      </c>
      <c r="Z193" s="77">
        <v>0.20408000000000001</v>
      </c>
      <c r="AA193" s="77">
        <v>6.4531000000000005E-2</v>
      </c>
      <c r="AB193" s="77">
        <v>8.9064000000000004E-2</v>
      </c>
      <c r="AC193" s="77">
        <v>5.0485000000000002E-2</v>
      </c>
      <c r="AD193" s="77">
        <v>855.35899300000005</v>
      </c>
      <c r="AE193" s="300">
        <f t="shared" si="29"/>
        <v>1.04588289172979E-3</v>
      </c>
      <c r="AF193" s="300">
        <f t="shared" si="30"/>
        <v>9.68160023573E-5</v>
      </c>
      <c r="AG193" s="300">
        <f t="shared" si="31"/>
        <v>1.1194191815311998E-4</v>
      </c>
      <c r="AH193" s="300">
        <f t="shared" si="32"/>
        <v>1.1135769315882E-4</v>
      </c>
      <c r="AI193" s="300">
        <f t="shared" si="33"/>
        <v>1.1194191815311998E-4</v>
      </c>
      <c r="AJ193" s="300">
        <f t="shared" si="34"/>
        <v>1.3254818406575389E-2</v>
      </c>
      <c r="AK193" s="300">
        <f t="shared" si="35"/>
        <v>1.2181906841524398E-3</v>
      </c>
      <c r="AL193" s="300">
        <f t="shared" si="36"/>
        <v>2.249596921448E-4</v>
      </c>
      <c r="AM193" s="300">
        <f t="shared" si="37"/>
        <v>2.249596921448E-4</v>
      </c>
      <c r="AN193" s="300">
        <f t="shared" si="38"/>
        <v>7.1133251145610003E-5</v>
      </c>
      <c r="AO193" s="300">
        <f t="shared" si="39"/>
        <v>9.8176254513840006E-5</v>
      </c>
      <c r="AP193" s="300">
        <f t="shared" si="40"/>
        <v>5.565018648535E-5</v>
      </c>
      <c r="AQ193" s="300">
        <f t="shared" si="41"/>
        <v>0.94287189209411093</v>
      </c>
    </row>
    <row r="194" spans="1:43" ht="15.75" thickBot="1" x14ac:dyDescent="0.3">
      <c r="A194" s="517" t="s">
        <v>470</v>
      </c>
      <c r="B194" s="518" t="s">
        <v>471</v>
      </c>
      <c r="C194" s="519" t="s">
        <v>371</v>
      </c>
      <c r="D194" s="518" t="s">
        <v>1664</v>
      </c>
      <c r="E194" s="518" t="s">
        <v>1666</v>
      </c>
      <c r="F194" s="17" t="s">
        <v>226</v>
      </c>
      <c r="G194" s="17" t="s">
        <v>227</v>
      </c>
      <c r="H194" s="17" t="s">
        <v>221</v>
      </c>
      <c r="I194" s="56" t="s">
        <v>27</v>
      </c>
      <c r="J194" s="7">
        <v>2011</v>
      </c>
      <c r="K194" s="17">
        <f t="shared" si="42"/>
        <v>81</v>
      </c>
      <c r="L194" s="7">
        <v>23</v>
      </c>
      <c r="M194" s="7" t="s">
        <v>59</v>
      </c>
      <c r="N194" s="7" t="s">
        <v>47</v>
      </c>
      <c r="O194" s="7" t="s">
        <v>42</v>
      </c>
      <c r="P194" s="7" t="s">
        <v>31</v>
      </c>
      <c r="Q194" s="7" t="s">
        <v>35</v>
      </c>
      <c r="R194" s="77">
        <v>-1</v>
      </c>
      <c r="S194" s="77">
        <v>-1</v>
      </c>
      <c r="T194" s="507">
        <v>-1</v>
      </c>
      <c r="U194" s="136">
        <v>-1</v>
      </c>
      <c r="V194" s="77">
        <v>-1</v>
      </c>
      <c r="W194" s="77">
        <v>-1</v>
      </c>
      <c r="X194" s="77">
        <v>-1</v>
      </c>
      <c r="Y194" s="77">
        <v>-1</v>
      </c>
      <c r="Z194" s="77">
        <v>-1</v>
      </c>
      <c r="AA194" s="77">
        <v>-1</v>
      </c>
      <c r="AB194" s="77">
        <v>-1</v>
      </c>
      <c r="AC194" s="77">
        <v>-1</v>
      </c>
      <c r="AD194" s="77">
        <v>-1</v>
      </c>
      <c r="AE194" s="300">
        <f t="shared" si="29"/>
        <v>0</v>
      </c>
      <c r="AF194" s="300">
        <f t="shared" si="30"/>
        <v>0</v>
      </c>
      <c r="AG194" s="300">
        <f t="shared" si="31"/>
        <v>0</v>
      </c>
      <c r="AH194" s="300">
        <f t="shared" si="32"/>
        <v>0</v>
      </c>
      <c r="AI194" s="300">
        <f t="shared" si="33"/>
        <v>0</v>
      </c>
      <c r="AJ194" s="300">
        <f t="shared" si="34"/>
        <v>0</v>
      </c>
      <c r="AK194" s="300">
        <f t="shared" si="35"/>
        <v>0</v>
      </c>
      <c r="AL194" s="300">
        <f t="shared" si="36"/>
        <v>0</v>
      </c>
      <c r="AM194" s="300">
        <f t="shared" si="37"/>
        <v>0</v>
      </c>
      <c r="AN194" s="300">
        <f t="shared" si="38"/>
        <v>0</v>
      </c>
      <c r="AO194" s="300">
        <f t="shared" si="39"/>
        <v>0</v>
      </c>
      <c r="AP194" s="300">
        <f t="shared" si="40"/>
        <v>0</v>
      </c>
      <c r="AQ194" s="300">
        <f t="shared" si="41"/>
        <v>0</v>
      </c>
    </row>
    <row r="195" spans="1:43" ht="15.75" thickBot="1" x14ac:dyDescent="0.3">
      <c r="A195" s="517" t="s">
        <v>470</v>
      </c>
      <c r="B195" s="518" t="s">
        <v>471</v>
      </c>
      <c r="C195" s="519" t="s">
        <v>371</v>
      </c>
      <c r="D195" s="518" t="s">
        <v>1664</v>
      </c>
      <c r="E195" s="518" t="s">
        <v>1666</v>
      </c>
      <c r="F195" s="17" t="s">
        <v>226</v>
      </c>
      <c r="G195" s="17" t="s">
        <v>227</v>
      </c>
      <c r="H195" s="17" t="s">
        <v>221</v>
      </c>
      <c r="I195" s="56" t="s">
        <v>27</v>
      </c>
      <c r="J195" s="7">
        <v>2011</v>
      </c>
      <c r="K195" s="17">
        <f t="shared" si="42"/>
        <v>82</v>
      </c>
      <c r="L195" s="7">
        <v>24</v>
      </c>
      <c r="M195" s="7" t="s">
        <v>59</v>
      </c>
      <c r="N195" s="7" t="s">
        <v>47</v>
      </c>
      <c r="O195" s="7" t="s">
        <v>30</v>
      </c>
      <c r="P195" s="7" t="s">
        <v>31</v>
      </c>
      <c r="Q195" s="7" t="s">
        <v>35</v>
      </c>
      <c r="R195" s="77">
        <v>12.558546</v>
      </c>
      <c r="S195" s="77">
        <v>0.51326300000000002</v>
      </c>
      <c r="T195" s="507">
        <v>0.59345300000000001</v>
      </c>
      <c r="U195" s="136">
        <v>0.59035800000000005</v>
      </c>
      <c r="V195" s="77">
        <v>0.59345300000000001</v>
      </c>
      <c r="W195" s="77">
        <v>13.059752</v>
      </c>
      <c r="X195" s="77">
        <v>1.667046</v>
      </c>
      <c r="Y195" s="77">
        <v>0.22437399999999999</v>
      </c>
      <c r="Z195" s="77">
        <v>0.22437399999999999</v>
      </c>
      <c r="AA195" s="77">
        <v>0</v>
      </c>
      <c r="AB195" s="77">
        <v>0.134351</v>
      </c>
      <c r="AC195" s="77">
        <v>9.0024000000000007E-2</v>
      </c>
      <c r="AD195" s="77">
        <v>1290.2830819999999</v>
      </c>
      <c r="AE195" s="300">
        <f t="shared" ref="AE195:AE258" si="43">IF(R195=-1,0,R195)*2.20462262/2000</f>
        <v>1.3843427292955259E-2</v>
      </c>
      <c r="AF195" s="300">
        <f t="shared" ref="AF195:AF258" si="44">IF(S195=-1,0,S195)*2.20462262/2000</f>
        <v>5.6577560990453001E-4</v>
      </c>
      <c r="AG195" s="300">
        <f t="shared" ref="AG195:AG258" si="45">IF(T195=-1,0,T195)*2.20462262/2000</f>
        <v>6.5416995385343007E-4</v>
      </c>
      <c r="AH195" s="300">
        <f t="shared" ref="AH195:AH258" si="46">IF(U195=-1,0,U195)*2.20462262/2000</f>
        <v>6.5075830034897993E-4</v>
      </c>
      <c r="AI195" s="300">
        <f t="shared" ref="AI195:AI258" si="47">IF(V195=-1,0,V195)*2.20462262/2000</f>
        <v>6.5416995385343007E-4</v>
      </c>
      <c r="AJ195" s="300">
        <f t="shared" ref="AJ195:AJ258" si="48">IF(W195=-1,0,W195)*2.20462262/2000</f>
        <v>1.4395912335395118E-2</v>
      </c>
      <c r="AK195" s="300">
        <f t="shared" ref="AK195:AK258" si="49">IF(X195=-1,0,X195)*2.20462262/2000</f>
        <v>1.8376036600902599E-3</v>
      </c>
      <c r="AL195" s="300">
        <f t="shared" ref="AL195:AL258" si="50">IF(Y195=-1,0,Y195)*2.20462262/2000</f>
        <v>2.4732999786993996E-4</v>
      </c>
      <c r="AM195" s="300">
        <f t="shared" ref="AM195:AM258" si="51">IF(Z195=-1,0,Z195)*2.20462262/2000</f>
        <v>2.4732999786993996E-4</v>
      </c>
      <c r="AN195" s="300">
        <f t="shared" ref="AN195:AN258" si="52">IF(AA195=-1,0,AA195)*2.20462262/2000</f>
        <v>0</v>
      </c>
      <c r="AO195" s="300">
        <f t="shared" ref="AO195:AO258" si="53">IF(AB195=-1,0,AB195)*2.20462262/2000</f>
        <v>1.4809662680980999E-4</v>
      </c>
      <c r="AP195" s="300">
        <f t="shared" ref="AP195:AP258" si="54">IF(AC195=-1,0,AC195)*2.20462262/2000</f>
        <v>9.9234473371440007E-5</v>
      </c>
      <c r="AQ195" s="300">
        <f t="shared" ref="AQ195:AQ258" si="55">IF(AD195=-1,0,AD195)*2.20462262/2000</f>
        <v>1.4222936343902572</v>
      </c>
    </row>
    <row r="196" spans="1:43" ht="15.75" thickBot="1" x14ac:dyDescent="0.3">
      <c r="A196" s="517" t="s">
        <v>470</v>
      </c>
      <c r="B196" s="518" t="s">
        <v>471</v>
      </c>
      <c r="C196" s="519" t="s">
        <v>371</v>
      </c>
      <c r="D196" s="518" t="s">
        <v>1664</v>
      </c>
      <c r="E196" s="518" t="s">
        <v>1666</v>
      </c>
      <c r="F196" s="17" t="s">
        <v>226</v>
      </c>
      <c r="G196" s="17" t="s">
        <v>227</v>
      </c>
      <c r="H196" s="17" t="s">
        <v>221</v>
      </c>
      <c r="I196" s="56" t="s">
        <v>27</v>
      </c>
      <c r="J196" s="7">
        <v>2011</v>
      </c>
      <c r="K196" s="17">
        <f t="shared" si="42"/>
        <v>83</v>
      </c>
      <c r="L196" s="7">
        <v>25</v>
      </c>
      <c r="M196" s="7" t="s">
        <v>60</v>
      </c>
      <c r="N196" s="7" t="s">
        <v>47</v>
      </c>
      <c r="O196" s="7" t="s">
        <v>42</v>
      </c>
      <c r="P196" s="7" t="s">
        <v>31</v>
      </c>
      <c r="Q196" s="7" t="s">
        <v>35</v>
      </c>
      <c r="R196" s="77">
        <v>-1</v>
      </c>
      <c r="S196" s="77">
        <v>-1</v>
      </c>
      <c r="T196" s="507">
        <v>-1</v>
      </c>
      <c r="U196" s="136">
        <v>-1</v>
      </c>
      <c r="V196" s="77">
        <v>-1</v>
      </c>
      <c r="W196" s="77">
        <v>-1</v>
      </c>
      <c r="X196" s="77">
        <v>-1</v>
      </c>
      <c r="Y196" s="77">
        <v>-1</v>
      </c>
      <c r="Z196" s="77">
        <v>-1</v>
      </c>
      <c r="AA196" s="77">
        <v>-1</v>
      </c>
      <c r="AB196" s="77">
        <v>-1</v>
      </c>
      <c r="AC196" s="77">
        <v>-1</v>
      </c>
      <c r="AD196" s="77">
        <v>-1</v>
      </c>
      <c r="AE196" s="300">
        <f t="shared" si="43"/>
        <v>0</v>
      </c>
      <c r="AF196" s="300">
        <f t="shared" si="44"/>
        <v>0</v>
      </c>
      <c r="AG196" s="300">
        <f t="shared" si="45"/>
        <v>0</v>
      </c>
      <c r="AH196" s="300">
        <f t="shared" si="46"/>
        <v>0</v>
      </c>
      <c r="AI196" s="300">
        <f t="shared" si="47"/>
        <v>0</v>
      </c>
      <c r="AJ196" s="300">
        <f t="shared" si="48"/>
        <v>0</v>
      </c>
      <c r="AK196" s="300">
        <f t="shared" si="49"/>
        <v>0</v>
      </c>
      <c r="AL196" s="300">
        <f t="shared" si="50"/>
        <v>0</v>
      </c>
      <c r="AM196" s="300">
        <f t="shared" si="51"/>
        <v>0</v>
      </c>
      <c r="AN196" s="300">
        <f t="shared" si="52"/>
        <v>0</v>
      </c>
      <c r="AO196" s="300">
        <f t="shared" si="53"/>
        <v>0</v>
      </c>
      <c r="AP196" s="300">
        <f t="shared" si="54"/>
        <v>0</v>
      </c>
      <c r="AQ196" s="300">
        <f t="shared" si="55"/>
        <v>0</v>
      </c>
    </row>
    <row r="197" spans="1:43" ht="15.75" thickBot="1" x14ac:dyDescent="0.3">
      <c r="A197" s="517" t="s">
        <v>470</v>
      </c>
      <c r="B197" s="518" t="s">
        <v>471</v>
      </c>
      <c r="C197" s="519" t="s">
        <v>371</v>
      </c>
      <c r="D197" s="518" t="s">
        <v>1664</v>
      </c>
      <c r="E197" s="518" t="s">
        <v>1666</v>
      </c>
      <c r="F197" s="17" t="s">
        <v>226</v>
      </c>
      <c r="G197" s="17" t="s">
        <v>227</v>
      </c>
      <c r="H197" s="17" t="s">
        <v>221</v>
      </c>
      <c r="I197" s="56" t="s">
        <v>27</v>
      </c>
      <c r="J197" s="7">
        <v>2011</v>
      </c>
      <c r="K197" s="17">
        <f t="shared" si="42"/>
        <v>84</v>
      </c>
      <c r="L197" s="7">
        <v>26</v>
      </c>
      <c r="M197" s="7" t="s">
        <v>60</v>
      </c>
      <c r="N197" s="7" t="s">
        <v>47</v>
      </c>
      <c r="O197" s="7" t="s">
        <v>30</v>
      </c>
      <c r="P197" s="7" t="s">
        <v>31</v>
      </c>
      <c r="Q197" s="7" t="s">
        <v>35</v>
      </c>
      <c r="R197" s="77">
        <v>-1</v>
      </c>
      <c r="S197" s="77">
        <v>-1</v>
      </c>
      <c r="T197" s="507">
        <v>-1</v>
      </c>
      <c r="U197" s="136">
        <v>-1</v>
      </c>
      <c r="V197" s="77">
        <v>-1</v>
      </c>
      <c r="W197" s="77">
        <v>-1</v>
      </c>
      <c r="X197" s="77">
        <v>-1</v>
      </c>
      <c r="Y197" s="77">
        <v>-1</v>
      </c>
      <c r="Z197" s="77">
        <v>-1</v>
      </c>
      <c r="AA197" s="77">
        <v>-1</v>
      </c>
      <c r="AB197" s="77">
        <v>-1</v>
      </c>
      <c r="AC197" s="77">
        <v>-1</v>
      </c>
      <c r="AD197" s="77">
        <v>-1</v>
      </c>
      <c r="AE197" s="300">
        <f t="shared" si="43"/>
        <v>0</v>
      </c>
      <c r="AF197" s="300">
        <f t="shared" si="44"/>
        <v>0</v>
      </c>
      <c r="AG197" s="300">
        <f t="shared" si="45"/>
        <v>0</v>
      </c>
      <c r="AH197" s="300">
        <f t="shared" si="46"/>
        <v>0</v>
      </c>
      <c r="AI197" s="300">
        <f t="shared" si="47"/>
        <v>0</v>
      </c>
      <c r="AJ197" s="300">
        <f t="shared" si="48"/>
        <v>0</v>
      </c>
      <c r="AK197" s="300">
        <f t="shared" si="49"/>
        <v>0</v>
      </c>
      <c r="AL197" s="300">
        <f t="shared" si="50"/>
        <v>0</v>
      </c>
      <c r="AM197" s="300">
        <f t="shared" si="51"/>
        <v>0</v>
      </c>
      <c r="AN197" s="300">
        <f t="shared" si="52"/>
        <v>0</v>
      </c>
      <c r="AO197" s="300">
        <f t="shared" si="53"/>
        <v>0</v>
      </c>
      <c r="AP197" s="300">
        <f t="shared" si="54"/>
        <v>0</v>
      </c>
      <c r="AQ197" s="300">
        <f t="shared" si="55"/>
        <v>0</v>
      </c>
    </row>
    <row r="198" spans="1:43" ht="15.75" thickBot="1" x14ac:dyDescent="0.3">
      <c r="A198" s="517" t="s">
        <v>470</v>
      </c>
      <c r="B198" s="518" t="s">
        <v>471</v>
      </c>
      <c r="C198" s="519" t="s">
        <v>371</v>
      </c>
      <c r="D198" s="518" t="s">
        <v>1664</v>
      </c>
      <c r="E198" s="518" t="s">
        <v>1666</v>
      </c>
      <c r="F198" s="17" t="s">
        <v>226</v>
      </c>
      <c r="G198" s="17" t="s">
        <v>227</v>
      </c>
      <c r="H198" s="17" t="s">
        <v>221</v>
      </c>
      <c r="I198" s="56" t="s">
        <v>27</v>
      </c>
      <c r="J198" s="7">
        <v>2011</v>
      </c>
      <c r="K198" s="17">
        <f t="shared" si="42"/>
        <v>85</v>
      </c>
      <c r="L198" s="7">
        <v>27</v>
      </c>
      <c r="M198" s="7" t="s">
        <v>60</v>
      </c>
      <c r="N198" s="7" t="s">
        <v>47</v>
      </c>
      <c r="O198" s="7" t="s">
        <v>89</v>
      </c>
      <c r="P198" s="7" t="s">
        <v>31</v>
      </c>
      <c r="Q198" s="7" t="s">
        <v>35</v>
      </c>
      <c r="R198" s="77">
        <v>9.7958580000000008</v>
      </c>
      <c r="S198" s="77">
        <v>0.48451300000000003</v>
      </c>
      <c r="T198" s="507">
        <v>0.56021100000000001</v>
      </c>
      <c r="U198" s="136">
        <v>0.55728900000000003</v>
      </c>
      <c r="V198" s="77">
        <v>0.56021100000000001</v>
      </c>
      <c r="W198" s="77">
        <v>8.391356</v>
      </c>
      <c r="X198" s="77">
        <v>1.1639489999999999</v>
      </c>
      <c r="Y198" s="77">
        <v>0.160408</v>
      </c>
      <c r="Z198" s="77">
        <v>0.160408</v>
      </c>
      <c r="AA198" s="77">
        <v>0</v>
      </c>
      <c r="AB198" s="77">
        <v>9.3804999999999999E-2</v>
      </c>
      <c r="AC198" s="77">
        <v>6.6602999999999996E-2</v>
      </c>
      <c r="AD198" s="77">
        <v>900.88960499999996</v>
      </c>
      <c r="AE198" s="300">
        <f t="shared" si="43"/>
        <v>1.0798085064553981E-2</v>
      </c>
      <c r="AF198" s="300">
        <f t="shared" si="44"/>
        <v>5.3408415974203003E-4</v>
      </c>
      <c r="AG198" s="300">
        <f t="shared" si="45"/>
        <v>6.1752692128640998E-4</v>
      </c>
      <c r="AH198" s="300">
        <f t="shared" si="46"/>
        <v>6.1430596763859002E-4</v>
      </c>
      <c r="AI198" s="300">
        <f t="shared" si="47"/>
        <v>6.1752692128640998E-4</v>
      </c>
      <c r="AJ198" s="300">
        <f t="shared" si="48"/>
        <v>9.2498866250363583E-3</v>
      </c>
      <c r="AK198" s="300">
        <f t="shared" si="49"/>
        <v>1.2830341469631898E-3</v>
      </c>
      <c r="AL198" s="300">
        <f t="shared" si="50"/>
        <v>1.7681955261447999E-4</v>
      </c>
      <c r="AM198" s="300">
        <f t="shared" si="51"/>
        <v>1.7681955261447999E-4</v>
      </c>
      <c r="AN198" s="300">
        <f t="shared" si="52"/>
        <v>0</v>
      </c>
      <c r="AO198" s="300">
        <f t="shared" si="53"/>
        <v>1.0340231243454999E-4</v>
      </c>
      <c r="AP198" s="300">
        <f t="shared" si="54"/>
        <v>7.341724017993E-5</v>
      </c>
      <c r="AQ198" s="300">
        <f t="shared" si="55"/>
        <v>0.99306080065293245</v>
      </c>
    </row>
    <row r="199" spans="1:43" ht="15.75" thickBot="1" x14ac:dyDescent="0.3">
      <c r="A199" s="517" t="s">
        <v>470</v>
      </c>
      <c r="B199" s="518" t="s">
        <v>471</v>
      </c>
      <c r="C199" s="519" t="s">
        <v>371</v>
      </c>
      <c r="D199" s="518" t="s">
        <v>1664</v>
      </c>
      <c r="E199" s="518" t="s">
        <v>1666</v>
      </c>
      <c r="F199" s="17" t="s">
        <v>226</v>
      </c>
      <c r="G199" s="17" t="s">
        <v>227</v>
      </c>
      <c r="H199" s="17" t="s">
        <v>221</v>
      </c>
      <c r="I199" s="56" t="s">
        <v>27</v>
      </c>
      <c r="J199" s="7">
        <v>2011</v>
      </c>
      <c r="K199" s="17">
        <f t="shared" si="42"/>
        <v>86</v>
      </c>
      <c r="L199" s="7">
        <v>28</v>
      </c>
      <c r="M199" s="7" t="s">
        <v>152</v>
      </c>
      <c r="N199" s="7" t="s">
        <v>150</v>
      </c>
      <c r="O199" s="7" t="s">
        <v>42</v>
      </c>
      <c r="P199" s="7" t="s">
        <v>96</v>
      </c>
      <c r="Q199" s="7" t="s">
        <v>35</v>
      </c>
      <c r="R199" s="77">
        <v>5.3152379999999999</v>
      </c>
      <c r="S199" s="77">
        <v>0.26308700000000002</v>
      </c>
      <c r="T199" s="507">
        <v>0.30419000000000002</v>
      </c>
      <c r="U199" s="136">
        <v>0.30260399999999998</v>
      </c>
      <c r="V199" s="77">
        <v>0.30419000000000002</v>
      </c>
      <c r="W199" s="77">
        <v>0.47885800000000001</v>
      </c>
      <c r="X199" s="77">
        <v>0.17774699999999999</v>
      </c>
      <c r="Y199" s="77">
        <v>4.8113000000000003E-2</v>
      </c>
      <c r="Z199" s="77">
        <v>4.8113000000000003E-2</v>
      </c>
      <c r="AA199" s="77">
        <v>0</v>
      </c>
      <c r="AB199" s="77">
        <v>1.4324999999999999E-2</v>
      </c>
      <c r="AC199" s="77">
        <v>3.3787999999999999E-2</v>
      </c>
      <c r="AD199" s="77">
        <v>137.575051</v>
      </c>
      <c r="AE199" s="300">
        <f t="shared" si="43"/>
        <v>5.8590469627417801E-3</v>
      </c>
      <c r="AF199" s="300">
        <f t="shared" si="44"/>
        <v>2.9000377561397002E-4</v>
      </c>
      <c r="AG199" s="300">
        <f t="shared" si="45"/>
        <v>3.3531207738890002E-4</v>
      </c>
      <c r="AH199" s="300">
        <f t="shared" si="46"/>
        <v>3.3356381165123992E-4</v>
      </c>
      <c r="AI199" s="300">
        <f t="shared" si="47"/>
        <v>3.3531207738890002E-4</v>
      </c>
      <c r="AJ199" s="300">
        <f t="shared" si="48"/>
        <v>5.2785058928397997E-4</v>
      </c>
      <c r="AK199" s="300">
        <f t="shared" si="49"/>
        <v>1.9593252841856998E-4</v>
      </c>
      <c r="AL199" s="300">
        <f t="shared" si="50"/>
        <v>5.3035504058029998E-5</v>
      </c>
      <c r="AM199" s="300">
        <f t="shared" si="51"/>
        <v>5.3035504058029998E-5</v>
      </c>
      <c r="AN199" s="300">
        <f t="shared" si="52"/>
        <v>0</v>
      </c>
      <c r="AO199" s="300">
        <f t="shared" si="53"/>
        <v>1.5790609515749999E-5</v>
      </c>
      <c r="AP199" s="300">
        <f t="shared" si="54"/>
        <v>3.7244894542279997E-5</v>
      </c>
      <c r="AQ199" s="300">
        <f t="shared" si="55"/>
        <v>0.1516505346911268</v>
      </c>
    </row>
    <row r="200" spans="1:43" ht="15.75" thickBot="1" x14ac:dyDescent="0.3">
      <c r="A200" s="517" t="s">
        <v>470</v>
      </c>
      <c r="B200" s="518" t="s">
        <v>471</v>
      </c>
      <c r="C200" s="519" t="s">
        <v>371</v>
      </c>
      <c r="D200" s="518" t="s">
        <v>1664</v>
      </c>
      <c r="E200" s="518" t="s">
        <v>1666</v>
      </c>
      <c r="F200" s="17" t="s">
        <v>226</v>
      </c>
      <c r="G200" s="17" t="s">
        <v>227</v>
      </c>
      <c r="H200" s="17" t="s">
        <v>221</v>
      </c>
      <c r="I200" s="56" t="s">
        <v>27</v>
      </c>
      <c r="J200" s="7">
        <v>2011</v>
      </c>
      <c r="K200" s="17">
        <f t="shared" si="42"/>
        <v>87</v>
      </c>
      <c r="L200" s="7">
        <v>29</v>
      </c>
      <c r="M200" s="7" t="s">
        <v>317</v>
      </c>
      <c r="N200" s="7" t="s">
        <v>47</v>
      </c>
      <c r="O200" s="7" t="s">
        <v>42</v>
      </c>
      <c r="P200" s="7" t="s">
        <v>31</v>
      </c>
      <c r="Q200" s="7" t="s">
        <v>35</v>
      </c>
      <c r="R200" s="77">
        <v>4.2449000000000003</v>
      </c>
      <c r="S200" s="77">
        <v>9.0167999999999998E-2</v>
      </c>
      <c r="T200" s="507">
        <v>0.104255</v>
      </c>
      <c r="U200" s="136">
        <v>0.103711</v>
      </c>
      <c r="V200" s="77">
        <v>0.104255</v>
      </c>
      <c r="W200" s="77">
        <v>8.580641</v>
      </c>
      <c r="X200" s="77">
        <v>0.82371799999999995</v>
      </c>
      <c r="Y200" s="77">
        <v>0.107249</v>
      </c>
      <c r="Z200" s="77">
        <v>0.107249</v>
      </c>
      <c r="AA200" s="77">
        <v>0</v>
      </c>
      <c r="AB200" s="77">
        <v>6.6385E-2</v>
      </c>
      <c r="AC200" s="77">
        <v>4.0863999999999998E-2</v>
      </c>
      <c r="AD200" s="77">
        <v>637.55260099999998</v>
      </c>
      <c r="AE200" s="300">
        <f t="shared" si="43"/>
        <v>4.6792012798189996E-3</v>
      </c>
      <c r="AF200" s="300">
        <f t="shared" si="44"/>
        <v>9.9393206200079989E-5</v>
      </c>
      <c r="AG200" s="300">
        <f t="shared" si="45"/>
        <v>1.1492146562405E-4</v>
      </c>
      <c r="AH200" s="300">
        <f t="shared" si="46"/>
        <v>1.1432180827140999E-4</v>
      </c>
      <c r="AI200" s="300">
        <f t="shared" si="47"/>
        <v>1.1492146562405E-4</v>
      </c>
      <c r="AJ200" s="300">
        <f t="shared" si="48"/>
        <v>9.458537621349709E-3</v>
      </c>
      <c r="AK200" s="300">
        <f t="shared" si="49"/>
        <v>9.0799366765057985E-4</v>
      </c>
      <c r="AL200" s="300">
        <f t="shared" si="50"/>
        <v>1.1822178568619E-4</v>
      </c>
      <c r="AM200" s="300">
        <f t="shared" si="51"/>
        <v>1.1822178568619E-4</v>
      </c>
      <c r="AN200" s="300">
        <f t="shared" si="52"/>
        <v>0</v>
      </c>
      <c r="AO200" s="300">
        <f t="shared" si="53"/>
        <v>7.3176936314349992E-5</v>
      </c>
      <c r="AP200" s="300">
        <f t="shared" si="54"/>
        <v>4.5044849371839997E-5</v>
      </c>
      <c r="AQ200" s="300">
        <f t="shared" si="55"/>
        <v>0.70278144280221722</v>
      </c>
    </row>
    <row r="201" spans="1:43" ht="15.75" thickBot="1" x14ac:dyDescent="0.3">
      <c r="A201" s="517" t="s">
        <v>470</v>
      </c>
      <c r="B201" s="518" t="s">
        <v>471</v>
      </c>
      <c r="C201" s="519" t="s">
        <v>371</v>
      </c>
      <c r="D201" s="518" t="s">
        <v>1664</v>
      </c>
      <c r="E201" s="518" t="s">
        <v>1666</v>
      </c>
      <c r="F201" s="17" t="s">
        <v>226</v>
      </c>
      <c r="G201" s="17" t="s">
        <v>227</v>
      </c>
      <c r="H201" s="17" t="s">
        <v>221</v>
      </c>
      <c r="I201" s="56" t="s">
        <v>27</v>
      </c>
      <c r="J201" s="7">
        <v>2011</v>
      </c>
      <c r="K201" s="17">
        <f t="shared" si="42"/>
        <v>88</v>
      </c>
      <c r="L201" s="7">
        <v>30</v>
      </c>
      <c r="M201" s="7" t="s">
        <v>111</v>
      </c>
      <c r="N201" s="7" t="s">
        <v>47</v>
      </c>
      <c r="O201" s="7" t="s">
        <v>42</v>
      </c>
      <c r="P201" s="7" t="s">
        <v>31</v>
      </c>
      <c r="Q201" s="7" t="s">
        <v>35</v>
      </c>
      <c r="R201" s="77">
        <v>2.5185140000000001</v>
      </c>
      <c r="S201" s="77">
        <v>3.5017E-2</v>
      </c>
      <c r="T201" s="507">
        <v>4.0488000000000003E-2</v>
      </c>
      <c r="U201" s="136">
        <v>4.0277E-2</v>
      </c>
      <c r="V201" s="77">
        <v>4.0488000000000003E-2</v>
      </c>
      <c r="W201" s="77">
        <v>9.0806299999999993</v>
      </c>
      <c r="X201" s="77">
        <v>0.67916500000000002</v>
      </c>
      <c r="Y201" s="77">
        <v>8.3737000000000006E-2</v>
      </c>
      <c r="Z201" s="77">
        <v>8.3737000000000006E-2</v>
      </c>
      <c r="AA201" s="77">
        <v>0</v>
      </c>
      <c r="AB201" s="77">
        <v>5.4734999999999999E-2</v>
      </c>
      <c r="AC201" s="77">
        <v>2.9002E-2</v>
      </c>
      <c r="AD201" s="77">
        <v>525.66912000000002</v>
      </c>
      <c r="AE201" s="300">
        <f t="shared" si="43"/>
        <v>2.7761864665933399E-3</v>
      </c>
      <c r="AF201" s="300">
        <f t="shared" si="44"/>
        <v>3.8599635142269996E-5</v>
      </c>
      <c r="AG201" s="300">
        <f t="shared" si="45"/>
        <v>4.463038031928E-5</v>
      </c>
      <c r="AH201" s="300">
        <f t="shared" si="46"/>
        <v>4.4397792632869999E-5</v>
      </c>
      <c r="AI201" s="300">
        <f t="shared" si="47"/>
        <v>4.463038031928E-5</v>
      </c>
      <c r="AJ201" s="300">
        <f t="shared" si="48"/>
        <v>1.0009681150925299E-2</v>
      </c>
      <c r="AK201" s="300">
        <f t="shared" si="49"/>
        <v>7.4865126085614997E-4</v>
      </c>
      <c r="AL201" s="300">
        <f t="shared" si="50"/>
        <v>9.2304242165470012E-5</v>
      </c>
      <c r="AM201" s="300">
        <f t="shared" si="51"/>
        <v>9.2304242165470012E-5</v>
      </c>
      <c r="AN201" s="300">
        <f t="shared" si="52"/>
        <v>0</v>
      </c>
      <c r="AO201" s="300">
        <f t="shared" si="53"/>
        <v>6.0335009552849997E-5</v>
      </c>
      <c r="AP201" s="300">
        <f t="shared" si="54"/>
        <v>3.1969232612619994E-5</v>
      </c>
      <c r="AQ201" s="300">
        <f t="shared" si="55"/>
        <v>0.57945101629374718</v>
      </c>
    </row>
    <row r="202" spans="1:43" ht="15.75" thickBot="1" x14ac:dyDescent="0.3">
      <c r="A202" s="517" t="s">
        <v>470</v>
      </c>
      <c r="B202" s="518" t="s">
        <v>471</v>
      </c>
      <c r="C202" s="519" t="s">
        <v>371</v>
      </c>
      <c r="D202" s="518" t="s">
        <v>1664</v>
      </c>
      <c r="E202" s="518" t="s">
        <v>1666</v>
      </c>
      <c r="F202" s="17" t="s">
        <v>226</v>
      </c>
      <c r="G202" s="17" t="s">
        <v>227</v>
      </c>
      <c r="H202" s="17" t="s">
        <v>221</v>
      </c>
      <c r="I202" s="56" t="s">
        <v>27</v>
      </c>
      <c r="J202" s="7">
        <v>2011</v>
      </c>
      <c r="K202" s="17">
        <f t="shared" si="42"/>
        <v>89</v>
      </c>
      <c r="L202" s="7">
        <v>31</v>
      </c>
      <c r="M202" s="7" t="s">
        <v>63</v>
      </c>
      <c r="N202" s="7" t="s">
        <v>1564</v>
      </c>
      <c r="O202" s="7" t="s">
        <v>42</v>
      </c>
      <c r="P202" s="7" t="s">
        <v>31</v>
      </c>
      <c r="Q202" s="7" t="s">
        <v>35</v>
      </c>
      <c r="R202" s="77">
        <v>1.465133</v>
      </c>
      <c r="S202" s="77">
        <v>6.0999999999999999E-5</v>
      </c>
      <c r="T202" s="507">
        <v>7.1000000000000005E-5</v>
      </c>
      <c r="U202" s="136">
        <v>7.1000000000000005E-5</v>
      </c>
      <c r="V202" s="77">
        <v>7.1000000000000005E-5</v>
      </c>
      <c r="W202" s="77">
        <v>11.830011000000001</v>
      </c>
      <c r="X202" s="77">
        <v>0.79557599999999995</v>
      </c>
      <c r="Y202" s="77">
        <v>8.8546E-2</v>
      </c>
      <c r="Z202" s="77">
        <v>8.8546E-2</v>
      </c>
      <c r="AA202" s="77">
        <v>7.0910000000000001E-3</v>
      </c>
      <c r="AB202" s="77">
        <v>6.4116999999999993E-2</v>
      </c>
      <c r="AC202" s="77">
        <v>1.7337000000000002E-2</v>
      </c>
      <c r="AD202" s="77">
        <v>615.77078800000004</v>
      </c>
      <c r="AE202" s="300">
        <f t="shared" si="43"/>
        <v>1.6150326765542299E-3</v>
      </c>
      <c r="AF202" s="300">
        <f t="shared" si="44"/>
        <v>6.724098991E-8</v>
      </c>
      <c r="AG202" s="300">
        <f t="shared" si="45"/>
        <v>7.8264103010000013E-8</v>
      </c>
      <c r="AH202" s="300">
        <f t="shared" si="46"/>
        <v>7.8264103010000013E-8</v>
      </c>
      <c r="AI202" s="300">
        <f t="shared" si="47"/>
        <v>7.8264103010000013E-8</v>
      </c>
      <c r="AJ202" s="300">
        <f t="shared" si="48"/>
        <v>1.304035492272441E-2</v>
      </c>
      <c r="AK202" s="300">
        <f t="shared" si="49"/>
        <v>8.7697242276455986E-4</v>
      </c>
      <c r="AL202" s="300">
        <f t="shared" si="50"/>
        <v>9.7605257255259993E-5</v>
      </c>
      <c r="AM202" s="300">
        <f t="shared" si="51"/>
        <v>9.7605257255259993E-5</v>
      </c>
      <c r="AN202" s="300">
        <f t="shared" si="52"/>
        <v>7.8164894992099995E-6</v>
      </c>
      <c r="AO202" s="300">
        <f t="shared" si="53"/>
        <v>7.0676894263269988E-5</v>
      </c>
      <c r="AP202" s="300">
        <f t="shared" si="54"/>
        <v>1.911077118147E-5</v>
      </c>
      <c r="AQ202" s="300">
        <f t="shared" si="55"/>
        <v>0.67877110398001228</v>
      </c>
    </row>
    <row r="203" spans="1:43" ht="15.75" thickBot="1" x14ac:dyDescent="0.3">
      <c r="A203" s="517" t="s">
        <v>470</v>
      </c>
      <c r="B203" s="518" t="s">
        <v>471</v>
      </c>
      <c r="C203" s="519" t="s">
        <v>371</v>
      </c>
      <c r="D203" s="518" t="s">
        <v>1664</v>
      </c>
      <c r="E203" s="518" t="s">
        <v>1666</v>
      </c>
      <c r="F203" s="17" t="s">
        <v>226</v>
      </c>
      <c r="G203" s="17" t="s">
        <v>227</v>
      </c>
      <c r="H203" s="17" t="s">
        <v>221</v>
      </c>
      <c r="I203" s="56" t="s">
        <v>27</v>
      </c>
      <c r="J203" s="7">
        <v>2011</v>
      </c>
      <c r="K203" s="17">
        <f t="shared" si="42"/>
        <v>90</v>
      </c>
      <c r="L203" s="7">
        <v>32</v>
      </c>
      <c r="M203" s="7" t="s">
        <v>349</v>
      </c>
      <c r="N203" s="7" t="s">
        <v>1605</v>
      </c>
      <c r="O203" s="7" t="s">
        <v>42</v>
      </c>
      <c r="P203" s="7" t="s">
        <v>85</v>
      </c>
      <c r="Q203" s="7" t="s">
        <v>35</v>
      </c>
      <c r="R203" s="77">
        <v>15.450507</v>
      </c>
      <c r="S203" s="77">
        <v>0.33805800000000003</v>
      </c>
      <c r="T203" s="507">
        <v>0.39087499999999997</v>
      </c>
      <c r="U203" s="136">
        <v>0.38883600000000001</v>
      </c>
      <c r="V203" s="77">
        <v>0.39087499999999997</v>
      </c>
      <c r="W203" s="77">
        <v>241.760109</v>
      </c>
      <c r="X203" s="77">
        <v>20.692910999999999</v>
      </c>
      <c r="Y203" s="77">
        <v>6.9765290000000002</v>
      </c>
      <c r="Z203" s="77">
        <v>6.9765290000000002</v>
      </c>
      <c r="AA203" s="77">
        <v>4.9669999999999996</v>
      </c>
      <c r="AB203" s="77">
        <v>1.6676850000000001</v>
      </c>
      <c r="AC203" s="77">
        <v>0.34184399999999998</v>
      </c>
      <c r="AD203" s="77">
        <v>16016.185174</v>
      </c>
      <c r="AE203" s="300">
        <f t="shared" si="43"/>
        <v>1.7031268611334169E-2</v>
      </c>
      <c r="AF203" s="300">
        <f t="shared" si="44"/>
        <v>3.7264515683597997E-4</v>
      </c>
      <c r="AG203" s="300">
        <f t="shared" si="45"/>
        <v>4.3086593329624996E-4</v>
      </c>
      <c r="AH203" s="300">
        <f t="shared" si="46"/>
        <v>4.2861832053515996E-4</v>
      </c>
      <c r="AI203" s="300">
        <f t="shared" si="47"/>
        <v>4.3086593329624996E-4</v>
      </c>
      <c r="AJ203" s="300">
        <f t="shared" si="48"/>
        <v>0.26649490245753277</v>
      </c>
      <c r="AK203" s="300">
        <f t="shared" si="49"/>
        <v>2.2810029832123407E-2</v>
      </c>
      <c r="AL203" s="300">
        <f t="shared" si="50"/>
        <v>7.6903068212429895E-3</v>
      </c>
      <c r="AM203" s="300">
        <f t="shared" si="51"/>
        <v>7.6903068212429895E-3</v>
      </c>
      <c r="AN203" s="300">
        <f t="shared" si="52"/>
        <v>5.4751802767699989E-3</v>
      </c>
      <c r="AO203" s="300">
        <f t="shared" si="53"/>
        <v>1.83830803701735E-3</v>
      </c>
      <c r="AP203" s="300">
        <f t="shared" si="54"/>
        <v>3.7681850745563996E-4</v>
      </c>
      <c r="AQ203" s="300">
        <f t="shared" si="55"/>
        <v>17.654822060354515</v>
      </c>
    </row>
    <row r="204" spans="1:43" ht="15.75" thickBot="1" x14ac:dyDescent="0.3">
      <c r="A204" s="517" t="s">
        <v>470</v>
      </c>
      <c r="B204" s="518" t="s">
        <v>471</v>
      </c>
      <c r="C204" s="519" t="s">
        <v>371</v>
      </c>
      <c r="D204" s="518" t="s">
        <v>1664</v>
      </c>
      <c r="E204" s="518" t="s">
        <v>1666</v>
      </c>
      <c r="F204" s="17" t="s">
        <v>226</v>
      </c>
      <c r="G204" s="17" t="s">
        <v>227</v>
      </c>
      <c r="H204" s="17" t="s">
        <v>221</v>
      </c>
      <c r="I204" s="56" t="s">
        <v>27</v>
      </c>
      <c r="J204" s="7">
        <v>2011</v>
      </c>
      <c r="K204" s="17">
        <f t="shared" si="42"/>
        <v>91</v>
      </c>
      <c r="L204" s="7">
        <v>33</v>
      </c>
      <c r="M204" s="7" t="s">
        <v>68</v>
      </c>
      <c r="N204" s="7" t="s">
        <v>1592</v>
      </c>
      <c r="O204" s="7" t="s">
        <v>42</v>
      </c>
      <c r="P204" s="7" t="s">
        <v>31</v>
      </c>
      <c r="Q204" s="7" t="s">
        <v>35</v>
      </c>
      <c r="R204" s="77">
        <v>34.696663000000001</v>
      </c>
      <c r="S204" s="77">
        <v>0.73193399999999997</v>
      </c>
      <c r="T204" s="507">
        <v>0.84628700000000001</v>
      </c>
      <c r="U204" s="136">
        <v>0.84187400000000001</v>
      </c>
      <c r="V204" s="77">
        <v>0.84628700000000001</v>
      </c>
      <c r="W204" s="77">
        <v>541.16892199999995</v>
      </c>
      <c r="X204" s="77">
        <v>46.233463</v>
      </c>
      <c r="Y204" s="77">
        <v>15.415801</v>
      </c>
      <c r="Z204" s="77">
        <v>15.415801</v>
      </c>
      <c r="AA204" s="77">
        <v>10.925978000000001</v>
      </c>
      <c r="AB204" s="77">
        <v>3.7260520000000001</v>
      </c>
      <c r="AC204" s="77">
        <v>0.76376999999999995</v>
      </c>
      <c r="AD204" s="77">
        <v>35784.413728</v>
      </c>
      <c r="AE204" s="300">
        <f t="shared" si="43"/>
        <v>3.8246524044158528E-2</v>
      </c>
      <c r="AF204" s="300">
        <f t="shared" si="44"/>
        <v>8.0681912637353996E-4</v>
      </c>
      <c r="AG204" s="300">
        <f t="shared" si="45"/>
        <v>9.3287173160596997E-4</v>
      </c>
      <c r="AH204" s="300">
        <f t="shared" si="46"/>
        <v>9.2800723179493991E-4</v>
      </c>
      <c r="AI204" s="300">
        <f t="shared" si="47"/>
        <v>9.3287173160596997E-4</v>
      </c>
      <c r="AJ204" s="300">
        <f t="shared" si="48"/>
        <v>0.5965366233411078</v>
      </c>
      <c r="AK204" s="300">
        <f t="shared" si="49"/>
        <v>5.0963669165366522E-2</v>
      </c>
      <c r="AL204" s="300">
        <f t="shared" si="50"/>
        <v>1.6993011795009311E-2</v>
      </c>
      <c r="AM204" s="300">
        <f t="shared" si="51"/>
        <v>1.6993011795009311E-2</v>
      </c>
      <c r="AN204" s="300">
        <f t="shared" si="52"/>
        <v>1.2043829122211181E-2</v>
      </c>
      <c r="AO204" s="300">
        <f t="shared" si="53"/>
        <v>4.1072692612481197E-3</v>
      </c>
      <c r="AP204" s="300">
        <f t="shared" si="54"/>
        <v>8.4191230923869986E-4</v>
      </c>
      <c r="AQ204" s="300">
        <f t="shared" si="55"/>
        <v>39.445563974093659</v>
      </c>
    </row>
    <row r="205" spans="1:43" ht="15.75" thickBot="1" x14ac:dyDescent="0.3">
      <c r="A205" s="517" t="s">
        <v>470</v>
      </c>
      <c r="B205" s="518" t="s">
        <v>471</v>
      </c>
      <c r="C205" s="519" t="s">
        <v>371</v>
      </c>
      <c r="D205" s="518" t="s">
        <v>1664</v>
      </c>
      <c r="E205" s="518" t="s">
        <v>1666</v>
      </c>
      <c r="F205" s="17" t="s">
        <v>226</v>
      </c>
      <c r="G205" s="17" t="s">
        <v>227</v>
      </c>
      <c r="H205" s="17" t="s">
        <v>221</v>
      </c>
      <c r="I205" s="56" t="s">
        <v>27</v>
      </c>
      <c r="J205" s="7">
        <v>2011</v>
      </c>
      <c r="K205" s="17">
        <f t="shared" si="42"/>
        <v>92</v>
      </c>
      <c r="L205" s="7">
        <v>34</v>
      </c>
      <c r="M205" s="7" t="s">
        <v>333</v>
      </c>
      <c r="N205" s="7" t="s">
        <v>47</v>
      </c>
      <c r="O205" s="7" t="s">
        <v>30</v>
      </c>
      <c r="P205" s="7" t="s">
        <v>31</v>
      </c>
      <c r="Q205" s="7" t="s">
        <v>35</v>
      </c>
      <c r="R205" s="77">
        <v>2.4192390000000001</v>
      </c>
      <c r="S205" s="77">
        <v>3.1902E-2</v>
      </c>
      <c r="T205" s="507">
        <v>3.6886000000000002E-2</v>
      </c>
      <c r="U205" s="136">
        <v>3.6693999999999997E-2</v>
      </c>
      <c r="V205" s="77">
        <v>3.6886000000000002E-2</v>
      </c>
      <c r="W205" s="77">
        <v>7.9765980000000001</v>
      </c>
      <c r="X205" s="77">
        <v>0.623637</v>
      </c>
      <c r="Y205" s="77">
        <v>8.2614999999999994E-2</v>
      </c>
      <c r="Z205" s="77">
        <v>8.2614999999999994E-2</v>
      </c>
      <c r="AA205" s="77">
        <v>0</v>
      </c>
      <c r="AB205" s="77">
        <v>5.0259999999999999E-2</v>
      </c>
      <c r="AC205" s="77">
        <v>3.2355000000000002E-2</v>
      </c>
      <c r="AD205" s="77">
        <v>482.69114400000001</v>
      </c>
      <c r="AE205" s="300">
        <f t="shared" si="43"/>
        <v>2.6667545112930902E-3</v>
      </c>
      <c r="AF205" s="300">
        <f t="shared" si="44"/>
        <v>3.5165935411619995E-5</v>
      </c>
      <c r="AG205" s="300">
        <f t="shared" si="45"/>
        <v>4.0659854980659999E-5</v>
      </c>
      <c r="AH205" s="300">
        <f t="shared" si="46"/>
        <v>4.0448211209139997E-5</v>
      </c>
      <c r="AI205" s="300">
        <f t="shared" si="47"/>
        <v>4.0659854980659999E-5</v>
      </c>
      <c r="AJ205" s="300">
        <f t="shared" si="48"/>
        <v>8.79269419072338E-3</v>
      </c>
      <c r="AK205" s="300">
        <f t="shared" si="49"/>
        <v>6.8744211843447004E-4</v>
      </c>
      <c r="AL205" s="300">
        <f t="shared" si="50"/>
        <v>9.1067448875649989E-5</v>
      </c>
      <c r="AM205" s="300">
        <f t="shared" si="51"/>
        <v>9.1067448875649989E-5</v>
      </c>
      <c r="AN205" s="300">
        <f t="shared" si="52"/>
        <v>0</v>
      </c>
      <c r="AO205" s="300">
        <f t="shared" si="53"/>
        <v>5.54021664406E-5</v>
      </c>
      <c r="AP205" s="300">
        <f t="shared" si="54"/>
        <v>3.5665282435050003E-5</v>
      </c>
      <c r="AQ205" s="300">
        <f t="shared" si="55"/>
        <v>0.53207590726803855</v>
      </c>
    </row>
    <row r="206" spans="1:43" ht="15.75" thickBot="1" x14ac:dyDescent="0.3">
      <c r="A206" s="517" t="s">
        <v>470</v>
      </c>
      <c r="B206" s="518" t="s">
        <v>471</v>
      </c>
      <c r="C206" s="519" t="s">
        <v>371</v>
      </c>
      <c r="D206" s="518" t="s">
        <v>1664</v>
      </c>
      <c r="E206" s="518" t="s">
        <v>1666</v>
      </c>
      <c r="F206" s="17" t="s">
        <v>226</v>
      </c>
      <c r="G206" s="17" t="s">
        <v>227</v>
      </c>
      <c r="H206" s="17" t="s">
        <v>221</v>
      </c>
      <c r="I206" s="56" t="s">
        <v>27</v>
      </c>
      <c r="J206" s="7">
        <v>2011</v>
      </c>
      <c r="K206" s="17">
        <f t="shared" si="42"/>
        <v>93</v>
      </c>
      <c r="L206" s="7">
        <v>35</v>
      </c>
      <c r="M206" s="7" t="s">
        <v>334</v>
      </c>
      <c r="N206" s="7" t="s">
        <v>47</v>
      </c>
      <c r="O206" s="7" t="s">
        <v>42</v>
      </c>
      <c r="P206" s="7" t="s">
        <v>31</v>
      </c>
      <c r="Q206" s="7" t="s">
        <v>35</v>
      </c>
      <c r="R206" s="77">
        <v>4.3200690000000002</v>
      </c>
      <c r="S206" s="77">
        <v>5.6967999999999998E-2</v>
      </c>
      <c r="T206" s="507">
        <v>6.5868999999999997E-2</v>
      </c>
      <c r="U206" s="136">
        <v>6.5525E-2</v>
      </c>
      <c r="V206" s="77">
        <v>6.5868999999999997E-2</v>
      </c>
      <c r="W206" s="77">
        <v>14.243925000000001</v>
      </c>
      <c r="X206" s="77">
        <v>1.113637</v>
      </c>
      <c r="Y206" s="77">
        <v>0.14752799999999999</v>
      </c>
      <c r="Z206" s="77">
        <v>0.14752799999999999</v>
      </c>
      <c r="AA206" s="77">
        <v>0</v>
      </c>
      <c r="AB206" s="77">
        <v>8.9749999999999996E-2</v>
      </c>
      <c r="AC206" s="77">
        <v>5.7777000000000002E-2</v>
      </c>
      <c r="AD206" s="77">
        <v>861.94847200000004</v>
      </c>
      <c r="AE206" s="300">
        <f t="shared" si="43"/>
        <v>4.7620609186803898E-3</v>
      </c>
      <c r="AF206" s="300">
        <f t="shared" si="44"/>
        <v>6.279647070807999E-5</v>
      </c>
      <c r="AG206" s="300">
        <f t="shared" si="45"/>
        <v>7.2608143678389993E-5</v>
      </c>
      <c r="AH206" s="300">
        <f t="shared" si="46"/>
        <v>7.2228948587749989E-5</v>
      </c>
      <c r="AI206" s="300">
        <f t="shared" si="47"/>
        <v>7.2608143678389993E-5</v>
      </c>
      <c r="AJ206" s="300">
        <f t="shared" si="48"/>
        <v>1.570123962629175E-2</v>
      </c>
      <c r="AK206" s="300">
        <f t="shared" si="49"/>
        <v>1.22757466033447E-3</v>
      </c>
      <c r="AL206" s="300">
        <f t="shared" si="50"/>
        <v>1.6262178294167997E-4</v>
      </c>
      <c r="AM206" s="300">
        <f t="shared" si="51"/>
        <v>1.6262178294167997E-4</v>
      </c>
      <c r="AN206" s="300">
        <f t="shared" si="52"/>
        <v>0</v>
      </c>
      <c r="AO206" s="300">
        <f t="shared" si="53"/>
        <v>9.8932440072499987E-5</v>
      </c>
      <c r="AP206" s="300">
        <f t="shared" si="54"/>
        <v>6.3688240557869988E-5</v>
      </c>
      <c r="AQ206" s="300">
        <f t="shared" si="55"/>
        <v>0.9501355493228183</v>
      </c>
    </row>
    <row r="207" spans="1:43" ht="15.75" thickBot="1" x14ac:dyDescent="0.3">
      <c r="A207" s="517" t="s">
        <v>470</v>
      </c>
      <c r="B207" s="518" t="s">
        <v>471</v>
      </c>
      <c r="C207" s="519" t="s">
        <v>371</v>
      </c>
      <c r="D207" s="518" t="s">
        <v>1664</v>
      </c>
      <c r="E207" s="518" t="s">
        <v>1666</v>
      </c>
      <c r="F207" s="17" t="s">
        <v>226</v>
      </c>
      <c r="G207" s="17" t="s">
        <v>227</v>
      </c>
      <c r="H207" s="17" t="s">
        <v>221</v>
      </c>
      <c r="I207" s="56" t="s">
        <v>27</v>
      </c>
      <c r="J207" s="7">
        <v>2011</v>
      </c>
      <c r="K207" s="17">
        <f t="shared" si="42"/>
        <v>94</v>
      </c>
      <c r="L207" s="7">
        <v>36</v>
      </c>
      <c r="M207" s="7" t="s">
        <v>70</v>
      </c>
      <c r="N207" s="7" t="s">
        <v>47</v>
      </c>
      <c r="O207" s="7" t="s">
        <v>30</v>
      </c>
      <c r="P207" s="7" t="s">
        <v>31</v>
      </c>
      <c r="Q207" s="7" t="s">
        <v>35</v>
      </c>
      <c r="R207" s="77">
        <v>151.34037499999999</v>
      </c>
      <c r="S207" s="77">
        <v>1.995689</v>
      </c>
      <c r="T207" s="507">
        <v>2.3074840000000001</v>
      </c>
      <c r="U207" s="136">
        <v>2.2954509999999999</v>
      </c>
      <c r="V207" s="77">
        <v>2.3074840000000001</v>
      </c>
      <c r="W207" s="77">
        <v>499.03310199999999</v>
      </c>
      <c r="X207" s="77">
        <v>39.016035000000002</v>
      </c>
      <c r="Y207" s="77">
        <v>4.8059260000000004</v>
      </c>
      <c r="Z207" s="77">
        <v>4.8059260000000004</v>
      </c>
      <c r="AA207" s="77">
        <v>0</v>
      </c>
      <c r="AB207" s="77">
        <v>3.1443840000000001</v>
      </c>
      <c r="AC207" s="77">
        <v>1.6615420000000001</v>
      </c>
      <c r="AD207" s="77">
        <v>30198.169313999999</v>
      </c>
      <c r="AE207" s="300">
        <f t="shared" si="43"/>
        <v>0.16682420702214124</v>
      </c>
      <c r="AF207" s="300">
        <f t="shared" si="44"/>
        <v>2.1998705559425897E-3</v>
      </c>
      <c r="AG207" s="300">
        <f t="shared" si="45"/>
        <v>2.5435657108440401E-3</v>
      </c>
      <c r="AH207" s="300">
        <f t="shared" si="46"/>
        <v>2.5303015988508101E-3</v>
      </c>
      <c r="AI207" s="300">
        <f t="shared" si="47"/>
        <v>2.5435657108440401E-3</v>
      </c>
      <c r="AJ207" s="300">
        <f t="shared" si="48"/>
        <v>0.55008983239898357</v>
      </c>
      <c r="AK207" s="300">
        <f t="shared" si="49"/>
        <v>4.3007816651855844E-2</v>
      </c>
      <c r="AL207" s="300">
        <f t="shared" si="50"/>
        <v>5.2976265848230604E-3</v>
      </c>
      <c r="AM207" s="300">
        <f t="shared" si="51"/>
        <v>5.2976265848230604E-3</v>
      </c>
      <c r="AN207" s="300">
        <f t="shared" si="52"/>
        <v>0</v>
      </c>
      <c r="AO207" s="300">
        <f t="shared" si="53"/>
        <v>3.4660900461830398E-3</v>
      </c>
      <c r="AP207" s="300">
        <f t="shared" si="54"/>
        <v>1.8315365386400199E-3</v>
      </c>
      <c r="AQ207" s="300">
        <f t="shared" si="55"/>
        <v>33.287783576117135</v>
      </c>
    </row>
    <row r="208" spans="1:43" ht="15.75" thickBot="1" x14ac:dyDescent="0.3">
      <c r="A208" s="517" t="s">
        <v>470</v>
      </c>
      <c r="B208" s="518" t="s">
        <v>471</v>
      </c>
      <c r="C208" s="519" t="s">
        <v>371</v>
      </c>
      <c r="D208" s="518" t="s">
        <v>1664</v>
      </c>
      <c r="E208" s="518" t="s">
        <v>1666</v>
      </c>
      <c r="F208" s="17" t="s">
        <v>226</v>
      </c>
      <c r="G208" s="17" t="s">
        <v>227</v>
      </c>
      <c r="H208" s="17" t="s">
        <v>221</v>
      </c>
      <c r="I208" s="56" t="s">
        <v>27</v>
      </c>
      <c r="J208" s="7">
        <v>2011</v>
      </c>
      <c r="K208" s="17">
        <f t="shared" si="42"/>
        <v>95</v>
      </c>
      <c r="L208" s="7">
        <v>37</v>
      </c>
      <c r="M208" s="7" t="s">
        <v>177</v>
      </c>
      <c r="N208" s="7" t="s">
        <v>162</v>
      </c>
      <c r="O208" s="7" t="s">
        <v>42</v>
      </c>
      <c r="P208" s="7" t="s">
        <v>96</v>
      </c>
      <c r="Q208" s="7" t="s">
        <v>35</v>
      </c>
      <c r="R208" s="77">
        <v>9.7448139999999999</v>
      </c>
      <c r="S208" s="77">
        <v>1.57568</v>
      </c>
      <c r="T208" s="507">
        <v>1.8218540000000001</v>
      </c>
      <c r="U208" s="136">
        <v>1.812354</v>
      </c>
      <c r="V208" s="77">
        <v>1.8218540000000001</v>
      </c>
      <c r="W208" s="77">
        <v>3.5228549999999998</v>
      </c>
      <c r="X208" s="77">
        <v>0.88479600000000003</v>
      </c>
      <c r="Y208" s="77">
        <v>0.32532699999999998</v>
      </c>
      <c r="Z208" s="77">
        <v>0.32532699999999998</v>
      </c>
      <c r="AA208" s="77">
        <v>0</v>
      </c>
      <c r="AB208" s="77">
        <v>7.1307999999999996E-2</v>
      </c>
      <c r="AC208" s="77">
        <v>0.25402000000000002</v>
      </c>
      <c r="AD208" s="77">
        <v>684.82627400000001</v>
      </c>
      <c r="AE208" s="300">
        <f t="shared" si="43"/>
        <v>1.074181868604634E-2</v>
      </c>
      <c r="AF208" s="300">
        <f t="shared" si="44"/>
        <v>1.7368898849407998E-3</v>
      </c>
      <c r="AG208" s="300">
        <f t="shared" si="45"/>
        <v>2.00825026936874E-3</v>
      </c>
      <c r="AH208" s="300">
        <f t="shared" si="46"/>
        <v>1.9977783119237398E-3</v>
      </c>
      <c r="AI208" s="300">
        <f t="shared" si="47"/>
        <v>2.00825026936874E-3</v>
      </c>
      <c r="AJ208" s="300">
        <f t="shared" si="48"/>
        <v>3.8832829099900495E-3</v>
      </c>
      <c r="AK208" s="300">
        <f t="shared" si="49"/>
        <v>9.7532063784276006E-4</v>
      </c>
      <c r="AL208" s="300">
        <f t="shared" si="50"/>
        <v>3.5861163154836997E-4</v>
      </c>
      <c r="AM208" s="300">
        <f t="shared" si="51"/>
        <v>3.5861163154836997E-4</v>
      </c>
      <c r="AN208" s="300">
        <f t="shared" si="52"/>
        <v>0</v>
      </c>
      <c r="AO208" s="300">
        <f t="shared" si="53"/>
        <v>7.8603614893479984E-5</v>
      </c>
      <c r="AP208" s="300">
        <f t="shared" si="54"/>
        <v>2.8000911896620002E-4</v>
      </c>
      <c r="AQ208" s="300">
        <f t="shared" si="55"/>
        <v>0.7548917472153589</v>
      </c>
    </row>
    <row r="209" spans="1:43" ht="15.75" thickBot="1" x14ac:dyDescent="0.3">
      <c r="A209" s="517" t="s">
        <v>470</v>
      </c>
      <c r="B209" s="518" t="s">
        <v>471</v>
      </c>
      <c r="C209" s="519" t="s">
        <v>371</v>
      </c>
      <c r="D209" s="518" t="s">
        <v>1664</v>
      </c>
      <c r="E209" s="518" t="s">
        <v>1666</v>
      </c>
      <c r="F209" s="17" t="s">
        <v>226</v>
      </c>
      <c r="G209" s="17" t="s">
        <v>227</v>
      </c>
      <c r="H209" s="17" t="s">
        <v>221</v>
      </c>
      <c r="I209" s="56" t="s">
        <v>27</v>
      </c>
      <c r="J209" s="7">
        <v>2011</v>
      </c>
      <c r="K209" s="17">
        <f t="shared" si="42"/>
        <v>96</v>
      </c>
      <c r="L209" s="7">
        <v>38</v>
      </c>
      <c r="M209" s="7" t="s">
        <v>155</v>
      </c>
      <c r="N209" s="7" t="s">
        <v>1606</v>
      </c>
      <c r="O209" s="7" t="s">
        <v>42</v>
      </c>
      <c r="P209" s="7" t="s">
        <v>96</v>
      </c>
      <c r="Q209" s="7" t="s">
        <v>35</v>
      </c>
      <c r="R209" s="77">
        <v>5.7564929999999999</v>
      </c>
      <c r="S209" s="77">
        <v>0.60184099999999996</v>
      </c>
      <c r="T209" s="507">
        <v>0.69586899999999996</v>
      </c>
      <c r="U209" s="136">
        <v>0.69223999999999997</v>
      </c>
      <c r="V209" s="77">
        <v>0.69586899999999996</v>
      </c>
      <c r="W209" s="77">
        <v>6.4654889999999998</v>
      </c>
      <c r="X209" s="77">
        <v>1.2265280000000001</v>
      </c>
      <c r="Y209" s="77">
        <v>0.29939300000000002</v>
      </c>
      <c r="Z209" s="77">
        <v>0.29939300000000002</v>
      </c>
      <c r="AA209" s="77">
        <v>0</v>
      </c>
      <c r="AB209" s="77">
        <v>9.8848000000000005E-2</v>
      </c>
      <c r="AC209" s="77">
        <v>0.200545</v>
      </c>
      <c r="AD209" s="77">
        <v>949.32530699999995</v>
      </c>
      <c r="AE209" s="300">
        <f t="shared" si="43"/>
        <v>6.3454473398358293E-3</v>
      </c>
      <c r="AF209" s="300">
        <f t="shared" si="44"/>
        <v>6.6341614112170992E-4</v>
      </c>
      <c r="AG209" s="300">
        <f t="shared" si="45"/>
        <v>7.6706426897838983E-4</v>
      </c>
      <c r="AH209" s="300">
        <f t="shared" si="46"/>
        <v>7.6306398123439985E-4</v>
      </c>
      <c r="AI209" s="300">
        <f t="shared" si="47"/>
        <v>7.6706426897838983E-4</v>
      </c>
      <c r="AJ209" s="300">
        <f t="shared" si="48"/>
        <v>7.1269816493805893E-3</v>
      </c>
      <c r="AK209" s="300">
        <f t="shared" si="49"/>
        <v>1.35201568643168E-3</v>
      </c>
      <c r="AL209" s="300">
        <f t="shared" si="50"/>
        <v>3.3002429003483003E-4</v>
      </c>
      <c r="AM209" s="300">
        <f t="shared" si="51"/>
        <v>3.3002429003483003E-4</v>
      </c>
      <c r="AN209" s="300">
        <f t="shared" si="52"/>
        <v>0</v>
      </c>
      <c r="AO209" s="300">
        <f t="shared" si="53"/>
        <v>1.0896126837087999E-4</v>
      </c>
      <c r="AP209" s="300">
        <f t="shared" si="54"/>
        <v>2.2106302166394998E-4</v>
      </c>
      <c r="AQ209" s="300">
        <f t="shared" si="55"/>
        <v>1.046452022775322</v>
      </c>
    </row>
    <row r="210" spans="1:43" ht="15.75" thickBot="1" x14ac:dyDescent="0.3">
      <c r="A210" s="517" t="s">
        <v>470</v>
      </c>
      <c r="B210" s="518" t="s">
        <v>471</v>
      </c>
      <c r="C210" s="519" t="s">
        <v>371</v>
      </c>
      <c r="D210" s="518" t="s">
        <v>1664</v>
      </c>
      <c r="E210" s="518" t="s">
        <v>1666</v>
      </c>
      <c r="F210" s="17" t="s">
        <v>226</v>
      </c>
      <c r="G210" s="17" t="s">
        <v>227</v>
      </c>
      <c r="H210" s="17" t="s">
        <v>221</v>
      </c>
      <c r="I210" s="56" t="s">
        <v>27</v>
      </c>
      <c r="J210" s="7">
        <v>2011</v>
      </c>
      <c r="K210" s="17">
        <f t="shared" si="42"/>
        <v>97</v>
      </c>
      <c r="L210" s="7">
        <v>39</v>
      </c>
      <c r="M210" s="7" t="s">
        <v>157</v>
      </c>
      <c r="N210" s="7" t="s">
        <v>158</v>
      </c>
      <c r="O210" s="7" t="s">
        <v>42</v>
      </c>
      <c r="P210" s="7" t="s">
        <v>96</v>
      </c>
      <c r="Q210" s="7" t="s">
        <v>35</v>
      </c>
      <c r="R210" s="77">
        <v>-1</v>
      </c>
      <c r="S210" s="77">
        <v>-1</v>
      </c>
      <c r="T210" s="507">
        <v>-1</v>
      </c>
      <c r="U210" s="136">
        <v>-1</v>
      </c>
      <c r="V210" s="77">
        <v>-1</v>
      </c>
      <c r="W210" s="77">
        <v>-1</v>
      </c>
      <c r="X210" s="77">
        <v>-1</v>
      </c>
      <c r="Y210" s="77">
        <v>-1</v>
      </c>
      <c r="Z210" s="77">
        <v>-1</v>
      </c>
      <c r="AA210" s="77">
        <v>-1</v>
      </c>
      <c r="AB210" s="77">
        <v>-1</v>
      </c>
      <c r="AC210" s="77">
        <v>-1</v>
      </c>
      <c r="AD210" s="77">
        <v>-1</v>
      </c>
      <c r="AE210" s="300">
        <f t="shared" si="43"/>
        <v>0</v>
      </c>
      <c r="AF210" s="300">
        <f t="shared" si="44"/>
        <v>0</v>
      </c>
      <c r="AG210" s="300">
        <f t="shared" si="45"/>
        <v>0</v>
      </c>
      <c r="AH210" s="300">
        <f t="shared" si="46"/>
        <v>0</v>
      </c>
      <c r="AI210" s="300">
        <f t="shared" si="47"/>
        <v>0</v>
      </c>
      <c r="AJ210" s="300">
        <f t="shared" si="48"/>
        <v>0</v>
      </c>
      <c r="AK210" s="300">
        <f t="shared" si="49"/>
        <v>0</v>
      </c>
      <c r="AL210" s="300">
        <f t="shared" si="50"/>
        <v>0</v>
      </c>
      <c r="AM210" s="300">
        <f t="shared" si="51"/>
        <v>0</v>
      </c>
      <c r="AN210" s="300">
        <f t="shared" si="52"/>
        <v>0</v>
      </c>
      <c r="AO210" s="300">
        <f t="shared" si="53"/>
        <v>0</v>
      </c>
      <c r="AP210" s="300">
        <f t="shared" si="54"/>
        <v>0</v>
      </c>
      <c r="AQ210" s="300">
        <f t="shared" si="55"/>
        <v>0</v>
      </c>
    </row>
    <row r="211" spans="1:43" ht="15.75" thickBot="1" x14ac:dyDescent="0.3">
      <c r="A211" s="517" t="s">
        <v>470</v>
      </c>
      <c r="B211" s="518" t="s">
        <v>471</v>
      </c>
      <c r="C211" s="519" t="s">
        <v>371</v>
      </c>
      <c r="D211" s="518" t="s">
        <v>1664</v>
      </c>
      <c r="E211" s="518" t="s">
        <v>1666</v>
      </c>
      <c r="F211" s="17" t="s">
        <v>226</v>
      </c>
      <c r="G211" s="17" t="s">
        <v>227</v>
      </c>
      <c r="H211" s="17" t="s">
        <v>221</v>
      </c>
      <c r="I211" s="56" t="s">
        <v>27</v>
      </c>
      <c r="J211" s="7">
        <v>2011</v>
      </c>
      <c r="K211" s="17">
        <f t="shared" si="42"/>
        <v>98</v>
      </c>
      <c r="L211" s="7">
        <v>40</v>
      </c>
      <c r="M211" s="7" t="s">
        <v>159</v>
      </c>
      <c r="N211" s="7" t="s">
        <v>160</v>
      </c>
      <c r="O211" s="7" t="s">
        <v>42</v>
      </c>
      <c r="P211" s="7" t="s">
        <v>96</v>
      </c>
      <c r="Q211" s="7" t="s">
        <v>35</v>
      </c>
      <c r="R211" s="77">
        <v>1.3607590000000001</v>
      </c>
      <c r="S211" s="77">
        <v>1.36E-4</v>
      </c>
      <c r="T211" s="507">
        <v>1.5699999999999999E-4</v>
      </c>
      <c r="U211" s="136">
        <v>1.5699999999999999E-4</v>
      </c>
      <c r="V211" s="77">
        <v>1.5699999999999999E-4</v>
      </c>
      <c r="W211" s="77">
        <v>10.100051000000001</v>
      </c>
      <c r="X211" s="77">
        <v>1.781595</v>
      </c>
      <c r="Y211" s="77">
        <v>0.24840699999999999</v>
      </c>
      <c r="Z211" s="77">
        <v>0.24840699999999999</v>
      </c>
      <c r="AA211" s="77">
        <v>0</v>
      </c>
      <c r="AB211" s="77">
        <v>0.14358199999999999</v>
      </c>
      <c r="AC211" s="77">
        <v>0.104825</v>
      </c>
      <c r="AD211" s="77">
        <v>1378.94325</v>
      </c>
      <c r="AE211" s="300">
        <f t="shared" si="43"/>
        <v>1.49998003588429E-3</v>
      </c>
      <c r="AF211" s="300">
        <f t="shared" si="44"/>
        <v>1.4991433815999998E-7</v>
      </c>
      <c r="AG211" s="300">
        <f t="shared" si="45"/>
        <v>1.7306287566999998E-7</v>
      </c>
      <c r="AH211" s="300">
        <f t="shared" si="46"/>
        <v>1.7306287566999998E-7</v>
      </c>
      <c r="AI211" s="300">
        <f t="shared" si="47"/>
        <v>1.7306287566999998E-7</v>
      </c>
      <c r="AJ211" s="300">
        <f t="shared" si="48"/>
        <v>1.1133400448876809E-2</v>
      </c>
      <c r="AK211" s="300">
        <f t="shared" si="49"/>
        <v>1.96387231833945E-3</v>
      </c>
      <c r="AL211" s="300">
        <f t="shared" si="50"/>
        <v>2.7382184558316999E-4</v>
      </c>
      <c r="AM211" s="300">
        <f t="shared" si="51"/>
        <v>2.7382184558316999E-4</v>
      </c>
      <c r="AN211" s="300">
        <f t="shared" si="52"/>
        <v>0</v>
      </c>
      <c r="AO211" s="300">
        <f t="shared" si="53"/>
        <v>1.5827206251241998E-4</v>
      </c>
      <c r="AP211" s="300">
        <f t="shared" si="54"/>
        <v>1.1554978307075E-4</v>
      </c>
      <c r="AQ211" s="300">
        <f t="shared" si="55"/>
        <v>1.5200247403231575</v>
      </c>
    </row>
    <row r="212" spans="1:43" ht="15.75" thickBot="1" x14ac:dyDescent="0.3">
      <c r="A212" s="517" t="s">
        <v>470</v>
      </c>
      <c r="B212" s="518" t="s">
        <v>471</v>
      </c>
      <c r="C212" s="519" t="s">
        <v>371</v>
      </c>
      <c r="D212" s="518" t="s">
        <v>1664</v>
      </c>
      <c r="E212" s="518" t="s">
        <v>1666</v>
      </c>
      <c r="F212" s="17" t="s">
        <v>226</v>
      </c>
      <c r="G212" s="17" t="s">
        <v>227</v>
      </c>
      <c r="H212" s="17" t="s">
        <v>221</v>
      </c>
      <c r="I212" s="56" t="s">
        <v>27</v>
      </c>
      <c r="J212" s="7">
        <v>2011</v>
      </c>
      <c r="K212" s="17">
        <f t="shared" si="42"/>
        <v>99</v>
      </c>
      <c r="L212" s="7">
        <v>41</v>
      </c>
      <c r="M212" s="7" t="s">
        <v>161</v>
      </c>
      <c r="N212" s="7" t="s">
        <v>164</v>
      </c>
      <c r="O212" s="7" t="s">
        <v>42</v>
      </c>
      <c r="P212" s="7" t="s">
        <v>96</v>
      </c>
      <c r="Q212" s="7" t="s">
        <v>35</v>
      </c>
      <c r="R212" s="77">
        <v>10.859978</v>
      </c>
      <c r="S212" s="77">
        <v>1.0820000000000001E-3</v>
      </c>
      <c r="T212" s="507">
        <v>1.2509999999999999E-3</v>
      </c>
      <c r="U212" s="136">
        <v>1.2440000000000001E-3</v>
      </c>
      <c r="V212" s="77">
        <v>1.2509999999999999E-3</v>
      </c>
      <c r="W212" s="77">
        <v>4.2313599999999996</v>
      </c>
      <c r="X212" s="77">
        <v>1.2729459999999999</v>
      </c>
      <c r="Y212" s="77">
        <v>0.23350199999999999</v>
      </c>
      <c r="Z212" s="77">
        <v>0.23350199999999999</v>
      </c>
      <c r="AA212" s="77">
        <v>0</v>
      </c>
      <c r="AB212" s="77">
        <v>0.102589</v>
      </c>
      <c r="AC212" s="77">
        <v>0.130913</v>
      </c>
      <c r="AD212" s="77">
        <v>985.25201200000004</v>
      </c>
      <c r="AE212" s="300">
        <f t="shared" si="43"/>
        <v>1.1971076575751178E-2</v>
      </c>
      <c r="AF212" s="300">
        <f t="shared" si="44"/>
        <v>1.19270083742E-6</v>
      </c>
      <c r="AG212" s="300">
        <f t="shared" si="45"/>
        <v>1.3789914488099998E-6</v>
      </c>
      <c r="AH212" s="300">
        <f t="shared" si="46"/>
        <v>1.37127526964E-6</v>
      </c>
      <c r="AI212" s="300">
        <f t="shared" si="47"/>
        <v>1.3789914488099998E-6</v>
      </c>
      <c r="AJ212" s="300">
        <f t="shared" si="48"/>
        <v>4.6642759846815991E-3</v>
      </c>
      <c r="AK212" s="300">
        <f t="shared" si="49"/>
        <v>1.4031827728192598E-3</v>
      </c>
      <c r="AL212" s="300">
        <f t="shared" si="50"/>
        <v>2.5739189550761998E-4</v>
      </c>
      <c r="AM212" s="300">
        <f t="shared" si="51"/>
        <v>2.5739189550761998E-4</v>
      </c>
      <c r="AN212" s="300">
        <f t="shared" si="52"/>
        <v>0</v>
      </c>
      <c r="AO212" s="300">
        <f t="shared" si="53"/>
        <v>1.1308501498158999E-4</v>
      </c>
      <c r="AP212" s="300">
        <f t="shared" si="54"/>
        <v>1.4430688052602999E-4</v>
      </c>
      <c r="AQ212" s="300">
        <f t="shared" si="55"/>
        <v>1.0860544360278557</v>
      </c>
    </row>
    <row r="213" spans="1:43" ht="15.75" thickBot="1" x14ac:dyDescent="0.3">
      <c r="A213" s="517" t="s">
        <v>470</v>
      </c>
      <c r="B213" s="518" t="s">
        <v>471</v>
      </c>
      <c r="C213" s="519" t="s">
        <v>371</v>
      </c>
      <c r="D213" s="518" t="s">
        <v>1664</v>
      </c>
      <c r="E213" s="518" t="s">
        <v>1666</v>
      </c>
      <c r="F213" s="17" t="s">
        <v>226</v>
      </c>
      <c r="G213" s="17" t="s">
        <v>227</v>
      </c>
      <c r="H213" s="17" t="s">
        <v>221</v>
      </c>
      <c r="I213" s="56" t="s">
        <v>27</v>
      </c>
      <c r="J213" s="7">
        <v>2011</v>
      </c>
      <c r="K213" s="17">
        <f t="shared" si="42"/>
        <v>100</v>
      </c>
      <c r="L213" s="7">
        <v>42</v>
      </c>
      <c r="M213" s="7" t="s">
        <v>74</v>
      </c>
      <c r="N213" s="7" t="s">
        <v>52</v>
      </c>
      <c r="O213" s="7" t="s">
        <v>42</v>
      </c>
      <c r="P213" s="7" t="s">
        <v>31</v>
      </c>
      <c r="Q213" s="7" t="s">
        <v>35</v>
      </c>
      <c r="R213" s="77">
        <v>36.914177000000002</v>
      </c>
      <c r="S213" s="77">
        <v>3.238483</v>
      </c>
      <c r="T213" s="507">
        <v>3.7444449999999998</v>
      </c>
      <c r="U213" s="136">
        <v>3.7249189999999999</v>
      </c>
      <c r="V213" s="77">
        <v>3.7444449999999998</v>
      </c>
      <c r="W213" s="77">
        <v>27.819496999999998</v>
      </c>
      <c r="X213" s="77">
        <v>4.0058889999999998</v>
      </c>
      <c r="Y213" s="77">
        <v>2.2351559999999999</v>
      </c>
      <c r="Z213" s="77">
        <v>2.2351559999999999</v>
      </c>
      <c r="AA213" s="77">
        <v>0.28091699999999997</v>
      </c>
      <c r="AB213" s="77">
        <v>0.32284299999999999</v>
      </c>
      <c r="AC213" s="77">
        <v>1.6313960000000001</v>
      </c>
      <c r="AD213" s="77">
        <v>3100.5329230000002</v>
      </c>
      <c r="AE213" s="300">
        <f t="shared" si="43"/>
        <v>4.0690914806441866E-2</v>
      </c>
      <c r="AF213" s="300">
        <f t="shared" si="44"/>
        <v>3.56981643814273E-3</v>
      </c>
      <c r="AG213" s="300">
        <f t="shared" si="45"/>
        <v>4.1275440731729498E-3</v>
      </c>
      <c r="AH213" s="300">
        <f t="shared" si="46"/>
        <v>4.1060203425338894E-3</v>
      </c>
      <c r="AI213" s="300">
        <f t="shared" si="47"/>
        <v>4.1275440731729498E-3</v>
      </c>
      <c r="AJ213" s="300">
        <f t="shared" si="48"/>
        <v>3.0665746181611067E-2</v>
      </c>
      <c r="AK213" s="300">
        <f t="shared" si="49"/>
        <v>4.4157367513045888E-3</v>
      </c>
      <c r="AL213" s="300">
        <f t="shared" si="50"/>
        <v>2.4638377384143596E-3</v>
      </c>
      <c r="AM213" s="300">
        <f t="shared" si="51"/>
        <v>2.4638377384143596E-3</v>
      </c>
      <c r="AN213" s="300">
        <f t="shared" si="52"/>
        <v>3.0965798627126997E-4</v>
      </c>
      <c r="AO213" s="300">
        <f t="shared" si="53"/>
        <v>3.5587349025432996E-4</v>
      </c>
      <c r="AP213" s="300">
        <f t="shared" si="54"/>
        <v>1.79830626188876E-3</v>
      </c>
      <c r="AQ213" s="300">
        <f t="shared" si="55"/>
        <v>3.4177525080502593</v>
      </c>
    </row>
    <row r="214" spans="1:43" ht="15.75" thickBot="1" x14ac:dyDescent="0.3">
      <c r="A214" s="517" t="s">
        <v>470</v>
      </c>
      <c r="B214" s="518" t="s">
        <v>471</v>
      </c>
      <c r="C214" s="519" t="s">
        <v>371</v>
      </c>
      <c r="D214" s="518" t="s">
        <v>1664</v>
      </c>
      <c r="E214" s="518" t="s">
        <v>1666</v>
      </c>
      <c r="F214" s="17" t="s">
        <v>226</v>
      </c>
      <c r="G214" s="17" t="s">
        <v>227</v>
      </c>
      <c r="H214" s="17" t="s">
        <v>221</v>
      </c>
      <c r="I214" s="56" t="s">
        <v>27</v>
      </c>
      <c r="J214" s="7">
        <v>2011</v>
      </c>
      <c r="K214" s="17">
        <f t="shared" si="42"/>
        <v>101</v>
      </c>
      <c r="L214" s="7">
        <v>43</v>
      </c>
      <c r="M214" s="7" t="s">
        <v>166</v>
      </c>
      <c r="N214" s="7" t="s">
        <v>158</v>
      </c>
      <c r="O214" s="7" t="s">
        <v>42</v>
      </c>
      <c r="P214" s="7" t="s">
        <v>96</v>
      </c>
      <c r="Q214" s="7" t="s">
        <v>35</v>
      </c>
      <c r="R214" s="77">
        <v>5.4017480000000004</v>
      </c>
      <c r="S214" s="77">
        <v>5.6899999999999995E-4</v>
      </c>
      <c r="T214" s="507">
        <v>6.5700000000000003E-4</v>
      </c>
      <c r="U214" s="136">
        <v>6.5399999999999996E-4</v>
      </c>
      <c r="V214" s="77">
        <v>6.5700000000000003E-4</v>
      </c>
      <c r="W214" s="77">
        <v>45.132514</v>
      </c>
      <c r="X214" s="77">
        <v>7.4357819999999997</v>
      </c>
      <c r="Y214" s="77">
        <v>1.009166</v>
      </c>
      <c r="Z214" s="77">
        <v>1.009166</v>
      </c>
      <c r="AA214" s="77">
        <v>0</v>
      </c>
      <c r="AB214" s="77">
        <v>0.59926500000000005</v>
      </c>
      <c r="AC214" s="77">
        <v>0.40990100000000002</v>
      </c>
      <c r="AD214" s="77">
        <v>5755.2494909999996</v>
      </c>
      <c r="AE214" s="300">
        <f t="shared" si="43"/>
        <v>5.9544079141698797E-3</v>
      </c>
      <c r="AF214" s="300">
        <f t="shared" si="44"/>
        <v>6.2721513538999986E-7</v>
      </c>
      <c r="AG214" s="300">
        <f t="shared" si="45"/>
        <v>7.2421853067000007E-7</v>
      </c>
      <c r="AH214" s="300">
        <f t="shared" si="46"/>
        <v>7.2091159673999994E-7</v>
      </c>
      <c r="AI214" s="300">
        <f t="shared" si="47"/>
        <v>7.2421853067000007E-7</v>
      </c>
      <c r="AJ214" s="300">
        <f t="shared" si="48"/>
        <v>4.9750080630933342E-2</v>
      </c>
      <c r="AK214" s="300">
        <f t="shared" si="49"/>
        <v>8.1965465972944195E-3</v>
      </c>
      <c r="AL214" s="300">
        <f t="shared" si="50"/>
        <v>1.11241509546746E-3</v>
      </c>
      <c r="AM214" s="300">
        <f t="shared" si="51"/>
        <v>1.11241509546746E-3</v>
      </c>
      <c r="AN214" s="300">
        <f t="shared" si="52"/>
        <v>0</v>
      </c>
      <c r="AO214" s="300">
        <f t="shared" si="53"/>
        <v>6.605765871871501E-4</v>
      </c>
      <c r="AP214" s="300">
        <f t="shared" si="54"/>
        <v>4.5183850828030996E-4</v>
      </c>
      <c r="AQ214" s="300">
        <f t="shared" si="55"/>
        <v>6.3440766058010425</v>
      </c>
    </row>
    <row r="215" spans="1:43" ht="15.75" thickBot="1" x14ac:dyDescent="0.3">
      <c r="A215" s="517" t="s">
        <v>470</v>
      </c>
      <c r="B215" s="518" t="s">
        <v>471</v>
      </c>
      <c r="C215" s="519" t="s">
        <v>371</v>
      </c>
      <c r="D215" s="518" t="s">
        <v>1664</v>
      </c>
      <c r="E215" s="518" t="s">
        <v>1666</v>
      </c>
      <c r="F215" s="17" t="s">
        <v>226</v>
      </c>
      <c r="G215" s="17" t="s">
        <v>227</v>
      </c>
      <c r="H215" s="17" t="s">
        <v>221</v>
      </c>
      <c r="I215" s="56" t="s">
        <v>27</v>
      </c>
      <c r="J215" s="7">
        <v>2011</v>
      </c>
      <c r="K215" s="17">
        <f t="shared" si="42"/>
        <v>102</v>
      </c>
      <c r="L215" s="7">
        <v>44</v>
      </c>
      <c r="M215" s="7" t="s">
        <v>109</v>
      </c>
      <c r="N215" s="7" t="s">
        <v>110</v>
      </c>
      <c r="O215" s="7" t="s">
        <v>42</v>
      </c>
      <c r="P215" s="7" t="s">
        <v>108</v>
      </c>
      <c r="Q215" s="7" t="s">
        <v>35</v>
      </c>
      <c r="R215" s="77">
        <v>-1</v>
      </c>
      <c r="S215" s="77">
        <v>-1</v>
      </c>
      <c r="T215" s="507">
        <v>-1</v>
      </c>
      <c r="U215" s="136">
        <v>-1</v>
      </c>
      <c r="V215" s="77">
        <v>-1</v>
      </c>
      <c r="W215" s="77">
        <v>-1</v>
      </c>
      <c r="X215" s="77">
        <v>-1</v>
      </c>
      <c r="Y215" s="77">
        <v>-1</v>
      </c>
      <c r="Z215" s="77">
        <v>-1</v>
      </c>
      <c r="AA215" s="77">
        <v>-1</v>
      </c>
      <c r="AB215" s="77">
        <v>-1</v>
      </c>
      <c r="AC215" s="77">
        <v>-1</v>
      </c>
      <c r="AD215" s="77">
        <v>-1</v>
      </c>
      <c r="AE215" s="300">
        <f t="shared" si="43"/>
        <v>0</v>
      </c>
      <c r="AF215" s="300">
        <f t="shared" si="44"/>
        <v>0</v>
      </c>
      <c r="AG215" s="300">
        <f t="shared" si="45"/>
        <v>0</v>
      </c>
      <c r="AH215" s="300">
        <f t="shared" si="46"/>
        <v>0</v>
      </c>
      <c r="AI215" s="300">
        <f t="shared" si="47"/>
        <v>0</v>
      </c>
      <c r="AJ215" s="300">
        <f t="shared" si="48"/>
        <v>0</v>
      </c>
      <c r="AK215" s="300">
        <f t="shared" si="49"/>
        <v>0</v>
      </c>
      <c r="AL215" s="300">
        <f t="shared" si="50"/>
        <v>0</v>
      </c>
      <c r="AM215" s="300">
        <f t="shared" si="51"/>
        <v>0</v>
      </c>
      <c r="AN215" s="300">
        <f t="shared" si="52"/>
        <v>0</v>
      </c>
      <c r="AO215" s="300">
        <f t="shared" si="53"/>
        <v>0</v>
      </c>
      <c r="AP215" s="300">
        <f t="shared" si="54"/>
        <v>0</v>
      </c>
      <c r="AQ215" s="300">
        <f t="shared" si="55"/>
        <v>0</v>
      </c>
    </row>
    <row r="216" spans="1:43" ht="15.75" thickBot="1" x14ac:dyDescent="0.3">
      <c r="A216" s="517" t="s">
        <v>470</v>
      </c>
      <c r="B216" s="518" t="s">
        <v>471</v>
      </c>
      <c r="C216" s="519" t="s">
        <v>371</v>
      </c>
      <c r="D216" s="518" t="s">
        <v>1664</v>
      </c>
      <c r="E216" s="518" t="s">
        <v>1666</v>
      </c>
      <c r="F216" s="17" t="s">
        <v>226</v>
      </c>
      <c r="G216" s="17" t="s">
        <v>227</v>
      </c>
      <c r="H216" s="17" t="s">
        <v>221</v>
      </c>
      <c r="I216" s="56" t="s">
        <v>27</v>
      </c>
      <c r="J216" s="7">
        <v>2011</v>
      </c>
      <c r="K216" s="17">
        <f t="shared" si="42"/>
        <v>103</v>
      </c>
      <c r="L216" s="7">
        <v>45</v>
      </c>
      <c r="M216" s="7" t="s">
        <v>167</v>
      </c>
      <c r="N216" s="7" t="s">
        <v>168</v>
      </c>
      <c r="O216" s="7" t="s">
        <v>42</v>
      </c>
      <c r="P216" s="7" t="s">
        <v>96</v>
      </c>
      <c r="Q216" s="7" t="s">
        <v>35</v>
      </c>
      <c r="R216" s="77">
        <v>3.755903</v>
      </c>
      <c r="S216" s="77">
        <v>3.9500000000000001E-4</v>
      </c>
      <c r="T216" s="507">
        <v>4.57E-4</v>
      </c>
      <c r="U216" s="136">
        <v>4.55E-4</v>
      </c>
      <c r="V216" s="77">
        <v>4.57E-4</v>
      </c>
      <c r="W216" s="77">
        <v>31.381201000000001</v>
      </c>
      <c r="X216" s="77">
        <v>5.1701920000000001</v>
      </c>
      <c r="Y216" s="77">
        <v>0.70168600000000003</v>
      </c>
      <c r="Z216" s="77">
        <v>0.70168600000000003</v>
      </c>
      <c r="AA216" s="77">
        <v>0</v>
      </c>
      <c r="AB216" s="77">
        <v>0.41667700000000002</v>
      </c>
      <c r="AC216" s="77">
        <v>0.28500900000000001</v>
      </c>
      <c r="AD216" s="77">
        <v>4001.6969119999999</v>
      </c>
      <c r="AE216" s="300">
        <f t="shared" si="43"/>
        <v>4.1401743561629298E-3</v>
      </c>
      <c r="AF216" s="300">
        <f t="shared" si="44"/>
        <v>4.3541296744999999E-7</v>
      </c>
      <c r="AG216" s="300">
        <f t="shared" si="45"/>
        <v>5.0375626866999991E-7</v>
      </c>
      <c r="AH216" s="300">
        <f t="shared" si="46"/>
        <v>5.0155164604999996E-7</v>
      </c>
      <c r="AI216" s="300">
        <f t="shared" si="47"/>
        <v>5.0375626866999991E-7</v>
      </c>
      <c r="AJ216" s="300">
        <f t="shared" si="48"/>
        <v>3.4591852783683305E-2</v>
      </c>
      <c r="AK216" s="300">
        <f t="shared" si="49"/>
        <v>5.6991611164715194E-3</v>
      </c>
      <c r="AL216" s="300">
        <f t="shared" si="50"/>
        <v>7.7347641386865998E-4</v>
      </c>
      <c r="AM216" s="300">
        <f t="shared" si="51"/>
        <v>7.7347641386865998E-4</v>
      </c>
      <c r="AN216" s="300">
        <f t="shared" si="52"/>
        <v>0</v>
      </c>
      <c r="AO216" s="300">
        <f t="shared" si="53"/>
        <v>4.5930776971686999E-4</v>
      </c>
      <c r="AP216" s="300">
        <f t="shared" si="54"/>
        <v>3.1416864415179005E-4</v>
      </c>
      <c r="AQ216" s="300">
        <f t="shared" si="55"/>
        <v>4.4111157652896749</v>
      </c>
    </row>
    <row r="217" spans="1:43" ht="15.75" thickBot="1" x14ac:dyDescent="0.3">
      <c r="A217" s="517" t="s">
        <v>470</v>
      </c>
      <c r="B217" s="518" t="s">
        <v>471</v>
      </c>
      <c r="C217" s="519" t="s">
        <v>371</v>
      </c>
      <c r="D217" s="518" t="s">
        <v>1664</v>
      </c>
      <c r="E217" s="518" t="s">
        <v>1666</v>
      </c>
      <c r="F217" s="495" t="s">
        <v>219</v>
      </c>
      <c r="G217" s="495" t="s">
        <v>220</v>
      </c>
      <c r="H217" s="495" t="s">
        <v>221</v>
      </c>
      <c r="I217" s="6" t="s">
        <v>27</v>
      </c>
      <c r="J217" s="4">
        <v>2011</v>
      </c>
      <c r="K217" s="17">
        <f t="shared" si="42"/>
        <v>104</v>
      </c>
      <c r="L217" s="4">
        <v>1</v>
      </c>
      <c r="M217" s="7" t="s">
        <v>94</v>
      </c>
      <c r="N217" s="7" t="s">
        <v>95</v>
      </c>
      <c r="O217" s="7" t="s">
        <v>42</v>
      </c>
      <c r="P217" s="7" t="s">
        <v>96</v>
      </c>
      <c r="Q217" s="7" t="s">
        <v>35</v>
      </c>
      <c r="R217" s="7">
        <v>17.754794</v>
      </c>
      <c r="S217" s="7">
        <v>1.1640440000000001</v>
      </c>
      <c r="T217" s="55">
        <v>1.345907</v>
      </c>
      <c r="U217" s="136">
        <v>1.338889</v>
      </c>
      <c r="V217" s="77">
        <v>1.345907</v>
      </c>
      <c r="W217" s="77">
        <v>69.738859000000005</v>
      </c>
      <c r="X217" s="77">
        <v>8.0886669999999992</v>
      </c>
      <c r="Y217" s="77">
        <v>1.704359</v>
      </c>
      <c r="Z217" s="77">
        <v>1.704359</v>
      </c>
      <c r="AA217" s="77">
        <v>0</v>
      </c>
      <c r="AB217" s="77">
        <v>0.65188299999999999</v>
      </c>
      <c r="AC217" s="77">
        <v>1.052476</v>
      </c>
      <c r="AD217" s="77">
        <v>6260.5781239999997</v>
      </c>
      <c r="AE217" s="300">
        <f t="shared" si="43"/>
        <v>1.957131023292014E-2</v>
      </c>
      <c r="AF217" s="300">
        <f t="shared" si="44"/>
        <v>1.2831388665376399E-3</v>
      </c>
      <c r="AG217" s="300">
        <f t="shared" si="45"/>
        <v>1.4836085083081698E-3</v>
      </c>
      <c r="AH217" s="300">
        <f t="shared" si="46"/>
        <v>1.47587248753459E-3</v>
      </c>
      <c r="AI217" s="300">
        <f t="shared" si="47"/>
        <v>1.4836085083081698E-3</v>
      </c>
      <c r="AJ217" s="300">
        <f t="shared" si="48"/>
        <v>7.6873933022195293E-2</v>
      </c>
      <c r="AK217" s="300">
        <f t="shared" si="49"/>
        <v>8.9162291169237688E-3</v>
      </c>
      <c r="AL217" s="300">
        <f t="shared" si="50"/>
        <v>1.8787342020002897E-3</v>
      </c>
      <c r="AM217" s="300">
        <f t="shared" si="51"/>
        <v>1.8787342020002897E-3</v>
      </c>
      <c r="AN217" s="300">
        <f t="shared" si="52"/>
        <v>0</v>
      </c>
      <c r="AO217" s="300">
        <f t="shared" si="53"/>
        <v>7.1857800369672998E-4</v>
      </c>
      <c r="AP217" s="300">
        <f t="shared" si="54"/>
        <v>1.1601561983035601E-3</v>
      </c>
      <c r="AQ217" s="300">
        <f t="shared" si="55"/>
        <v>6.9011060732237821</v>
      </c>
    </row>
    <row r="218" spans="1:43" ht="15.75" thickBot="1" x14ac:dyDescent="0.3">
      <c r="A218" s="517" t="s">
        <v>470</v>
      </c>
      <c r="B218" s="518" t="s">
        <v>471</v>
      </c>
      <c r="C218" s="519" t="s">
        <v>371</v>
      </c>
      <c r="D218" s="518" t="s">
        <v>1664</v>
      </c>
      <c r="E218" s="518" t="s">
        <v>1666</v>
      </c>
      <c r="F218" s="495" t="s">
        <v>219</v>
      </c>
      <c r="G218" s="495" t="s">
        <v>220</v>
      </c>
      <c r="H218" s="495" t="s">
        <v>221</v>
      </c>
      <c r="I218" s="203" t="s">
        <v>27</v>
      </c>
      <c r="J218" s="4">
        <v>2011</v>
      </c>
      <c r="K218" s="17">
        <f t="shared" si="42"/>
        <v>105</v>
      </c>
      <c r="L218" s="4">
        <v>2</v>
      </c>
      <c r="M218" s="7" t="s">
        <v>314</v>
      </c>
      <c r="N218" s="7" t="s">
        <v>1553</v>
      </c>
      <c r="O218" s="7" t="s">
        <v>30</v>
      </c>
      <c r="P218" s="7" t="s">
        <v>85</v>
      </c>
      <c r="Q218" s="7" t="s">
        <v>35</v>
      </c>
      <c r="R218" s="7">
        <v>1.2799999999999999E-4</v>
      </c>
      <c r="S218" s="7">
        <v>1.9854E-2</v>
      </c>
      <c r="T218" s="55">
        <v>2.2956000000000001E-2</v>
      </c>
      <c r="U218" s="136">
        <v>2.2835999999999999E-2</v>
      </c>
      <c r="V218" s="77">
        <v>2.2956000000000001E-2</v>
      </c>
      <c r="W218" s="77">
        <v>2.933351</v>
      </c>
      <c r="X218" s="77">
        <v>0.38316600000000001</v>
      </c>
      <c r="Y218" s="77">
        <v>5.7611000000000002E-2</v>
      </c>
      <c r="Z218" s="77">
        <v>5.7611000000000002E-2</v>
      </c>
      <c r="AA218" s="77">
        <v>1.2874999999999999E-2</v>
      </c>
      <c r="AB218" s="77">
        <v>3.0880000000000001E-2</v>
      </c>
      <c r="AC218" s="77">
        <v>1.3854999999999999E-2</v>
      </c>
      <c r="AD218" s="77">
        <v>296.56800099999998</v>
      </c>
      <c r="AE218" s="300">
        <f t="shared" si="43"/>
        <v>1.4109584767999999E-7</v>
      </c>
      <c r="AF218" s="300">
        <f t="shared" si="44"/>
        <v>2.1885288748740001E-5</v>
      </c>
      <c r="AG218" s="300">
        <f t="shared" si="45"/>
        <v>2.5304658432359999E-5</v>
      </c>
      <c r="AH218" s="300">
        <f t="shared" si="46"/>
        <v>2.5172381075159996E-5</v>
      </c>
      <c r="AI218" s="300">
        <f t="shared" si="47"/>
        <v>2.5304658432359999E-5</v>
      </c>
      <c r="AJ218" s="300">
        <f t="shared" si="48"/>
        <v>3.2334659834998098E-3</v>
      </c>
      <c r="AK218" s="300">
        <f t="shared" si="49"/>
        <v>4.2236821540746E-4</v>
      </c>
      <c r="AL218" s="300">
        <f t="shared" si="50"/>
        <v>6.3505256880410006E-5</v>
      </c>
      <c r="AM218" s="300">
        <f t="shared" si="51"/>
        <v>6.3505256880410006E-5</v>
      </c>
      <c r="AN218" s="300">
        <f t="shared" si="52"/>
        <v>1.4192258116249998E-5</v>
      </c>
      <c r="AO218" s="300">
        <f t="shared" si="53"/>
        <v>3.4039373252800003E-5</v>
      </c>
      <c r="AP218" s="300">
        <f t="shared" si="54"/>
        <v>1.5272523200049998E-5</v>
      </c>
      <c r="AQ218" s="300">
        <f t="shared" si="55"/>
        <v>0.32691026168639126</v>
      </c>
    </row>
    <row r="219" spans="1:43" ht="15.75" thickBot="1" x14ac:dyDescent="0.3">
      <c r="A219" s="517" t="s">
        <v>470</v>
      </c>
      <c r="B219" s="518" t="s">
        <v>471</v>
      </c>
      <c r="C219" s="519" t="s">
        <v>371</v>
      </c>
      <c r="D219" s="518" t="s">
        <v>1664</v>
      </c>
      <c r="E219" s="518" t="s">
        <v>1666</v>
      </c>
      <c r="F219" s="9" t="s">
        <v>219</v>
      </c>
      <c r="G219" s="4" t="s">
        <v>220</v>
      </c>
      <c r="H219" s="4" t="s">
        <v>221</v>
      </c>
      <c r="I219" s="479" t="s">
        <v>27</v>
      </c>
      <c r="J219" s="17">
        <v>2011</v>
      </c>
      <c r="K219" s="17">
        <f t="shared" si="42"/>
        <v>106</v>
      </c>
      <c r="L219" s="17">
        <v>3</v>
      </c>
      <c r="M219" s="360" t="s">
        <v>336</v>
      </c>
      <c r="N219" s="360" t="s">
        <v>337</v>
      </c>
      <c r="O219" s="360" t="s">
        <v>42</v>
      </c>
      <c r="P219" s="360" t="s">
        <v>96</v>
      </c>
      <c r="Q219" s="360" t="s">
        <v>35</v>
      </c>
      <c r="R219" s="360">
        <v>2.9992899999999998</v>
      </c>
      <c r="S219" s="360">
        <v>0.85735799999999995</v>
      </c>
      <c r="T219" s="360">
        <v>0.99130600000000002</v>
      </c>
      <c r="U219" s="359">
        <v>0.98613700000000004</v>
      </c>
      <c r="V219" s="359">
        <v>0.99130600000000002</v>
      </c>
      <c r="W219" s="359">
        <v>12.960806</v>
      </c>
      <c r="X219" s="359">
        <v>1.9156629999999999</v>
      </c>
      <c r="Y219" s="359">
        <v>0.68680200000000002</v>
      </c>
      <c r="Z219" s="359">
        <v>0.68680200000000002</v>
      </c>
      <c r="AA219" s="359">
        <v>0</v>
      </c>
      <c r="AB219" s="359">
        <v>0.154387</v>
      </c>
      <c r="AC219" s="359">
        <v>0.53241499999999997</v>
      </c>
      <c r="AD219" s="359">
        <v>1482.711239</v>
      </c>
      <c r="AE219" s="300">
        <f t="shared" si="43"/>
        <v>3.3061512889698995E-3</v>
      </c>
      <c r="AF219" s="300">
        <f t="shared" si="44"/>
        <v>9.4507542011897994E-4</v>
      </c>
      <c r="AG219" s="300">
        <f t="shared" si="45"/>
        <v>1.09272781547086E-3</v>
      </c>
      <c r="AH219" s="300">
        <f t="shared" si="46"/>
        <v>1.0870299683094699E-3</v>
      </c>
      <c r="AI219" s="300">
        <f t="shared" si="47"/>
        <v>1.09272781547086E-3</v>
      </c>
      <c r="AJ219" s="300">
        <f t="shared" si="48"/>
        <v>1.4286843040515858E-2</v>
      </c>
      <c r="AK219" s="300">
        <f t="shared" si="49"/>
        <v>2.1116569910485301E-3</v>
      </c>
      <c r="AL219" s="300">
        <f t="shared" si="50"/>
        <v>7.5706961233061999E-4</v>
      </c>
      <c r="AM219" s="300">
        <f t="shared" si="51"/>
        <v>7.5706961233061999E-4</v>
      </c>
      <c r="AN219" s="300">
        <f t="shared" si="52"/>
        <v>0</v>
      </c>
      <c r="AO219" s="300">
        <f t="shared" si="53"/>
        <v>1.7018253621697E-4</v>
      </c>
      <c r="AP219" s="300">
        <f t="shared" si="54"/>
        <v>5.8688707611365002E-4</v>
      </c>
      <c r="AQ219" s="300">
        <f t="shared" si="55"/>
        <v>1.634409368213813</v>
      </c>
    </row>
    <row r="220" spans="1:43" ht="15.75" thickBot="1" x14ac:dyDescent="0.3">
      <c r="A220" s="517" t="s">
        <v>470</v>
      </c>
      <c r="B220" s="518" t="s">
        <v>471</v>
      </c>
      <c r="C220" s="519" t="s">
        <v>371</v>
      </c>
      <c r="D220" s="518" t="s">
        <v>1664</v>
      </c>
      <c r="E220" s="518" t="s">
        <v>1666</v>
      </c>
      <c r="F220" s="9" t="s">
        <v>219</v>
      </c>
      <c r="G220" s="4" t="s">
        <v>220</v>
      </c>
      <c r="H220" s="4" t="s">
        <v>221</v>
      </c>
      <c r="I220" s="479" t="s">
        <v>27</v>
      </c>
      <c r="J220" s="17">
        <v>2011</v>
      </c>
      <c r="K220" s="17">
        <f t="shared" si="42"/>
        <v>107</v>
      </c>
      <c r="L220" s="17">
        <v>4</v>
      </c>
      <c r="M220" s="360" t="s">
        <v>207</v>
      </c>
      <c r="N220" s="360" t="s">
        <v>1561</v>
      </c>
      <c r="O220" s="360" t="s">
        <v>42</v>
      </c>
      <c r="P220" s="360" t="s">
        <v>31</v>
      </c>
      <c r="Q220" s="360" t="s">
        <v>35</v>
      </c>
      <c r="R220" s="360">
        <v>24.799520000000001</v>
      </c>
      <c r="S220" s="360">
        <v>1.0380000000000001E-3</v>
      </c>
      <c r="T220" s="360">
        <v>1.1999999999999999E-3</v>
      </c>
      <c r="U220" s="359">
        <v>1.193E-3</v>
      </c>
      <c r="V220" s="359">
        <v>1.1999999999999999E-3</v>
      </c>
      <c r="W220" s="359">
        <v>214.51002299999999</v>
      </c>
      <c r="X220" s="359">
        <v>13.533514</v>
      </c>
      <c r="Y220" s="359">
        <v>1.396361</v>
      </c>
      <c r="Z220" s="359">
        <v>1.396361</v>
      </c>
      <c r="AA220" s="359">
        <v>0.120632</v>
      </c>
      <c r="AB220" s="359">
        <v>1.0906940000000001</v>
      </c>
      <c r="AC220" s="359">
        <v>0.18503500000000001</v>
      </c>
      <c r="AD220" s="359">
        <v>10474.856302</v>
      </c>
      <c r="AE220" s="300">
        <f t="shared" si="43"/>
        <v>2.7336791378571198E-2</v>
      </c>
      <c r="AF220" s="300">
        <f t="shared" si="44"/>
        <v>1.1441991397800002E-6</v>
      </c>
      <c r="AG220" s="300">
        <f t="shared" si="45"/>
        <v>1.3227735719999999E-6</v>
      </c>
      <c r="AH220" s="300">
        <f t="shared" si="46"/>
        <v>1.3150573928299999E-6</v>
      </c>
      <c r="AI220" s="300">
        <f t="shared" si="47"/>
        <v>1.3227735719999999E-6</v>
      </c>
      <c r="AJ220" s="300">
        <f t="shared" si="48"/>
        <v>0.23645682446126012</v>
      </c>
      <c r="AK220" s="300">
        <f t="shared" si="49"/>
        <v>1.4918145546243339E-2</v>
      </c>
      <c r="AL220" s="300">
        <f t="shared" si="50"/>
        <v>1.5392245231429099E-3</v>
      </c>
      <c r="AM220" s="300">
        <f t="shared" si="51"/>
        <v>1.5392245231429099E-3</v>
      </c>
      <c r="AN220" s="300">
        <f t="shared" si="52"/>
        <v>1.3297401794791998E-4</v>
      </c>
      <c r="AO220" s="300">
        <f t="shared" si="53"/>
        <v>1.2022843319491401E-3</v>
      </c>
      <c r="AP220" s="300">
        <f t="shared" si="54"/>
        <v>2.0396617324584999E-4</v>
      </c>
      <c r="AQ220" s="300">
        <f t="shared" si="55"/>
        <v>11.546552572319374</v>
      </c>
    </row>
    <row r="221" spans="1:43" ht="15.75" thickBot="1" x14ac:dyDescent="0.3">
      <c r="A221" s="517" t="s">
        <v>470</v>
      </c>
      <c r="B221" s="518" t="s">
        <v>471</v>
      </c>
      <c r="C221" s="519" t="s">
        <v>371</v>
      </c>
      <c r="D221" s="518" t="s">
        <v>1664</v>
      </c>
      <c r="E221" s="518" t="s">
        <v>1666</v>
      </c>
      <c r="F221" s="9" t="s">
        <v>219</v>
      </c>
      <c r="G221" s="4" t="s">
        <v>220</v>
      </c>
      <c r="H221" s="4" t="s">
        <v>221</v>
      </c>
      <c r="I221" s="479" t="s">
        <v>27</v>
      </c>
      <c r="J221" s="17">
        <v>2011</v>
      </c>
      <c r="K221" s="17">
        <f t="shared" si="42"/>
        <v>108</v>
      </c>
      <c r="L221" s="17">
        <v>5</v>
      </c>
      <c r="M221" s="360" t="s">
        <v>287</v>
      </c>
      <c r="N221" s="360" t="s">
        <v>288</v>
      </c>
      <c r="O221" s="360" t="s">
        <v>42</v>
      </c>
      <c r="P221" s="360" t="s">
        <v>96</v>
      </c>
      <c r="Q221" s="360" t="s">
        <v>35</v>
      </c>
      <c r="R221" s="360">
        <v>20.065131000000001</v>
      </c>
      <c r="S221" s="360">
        <v>8.5400000000000005E-4</v>
      </c>
      <c r="T221" s="360">
        <v>9.8700000000000003E-4</v>
      </c>
      <c r="U221" s="359">
        <v>9.8200000000000002E-4</v>
      </c>
      <c r="V221" s="359">
        <v>9.8700000000000003E-4</v>
      </c>
      <c r="W221" s="359">
        <v>102.10881000000001</v>
      </c>
      <c r="X221" s="359">
        <v>11.163508999999999</v>
      </c>
      <c r="Y221" s="359">
        <v>1.469722</v>
      </c>
      <c r="Z221" s="359">
        <v>1.469722</v>
      </c>
      <c r="AA221" s="359">
        <v>0</v>
      </c>
      <c r="AB221" s="359">
        <v>0.89969100000000002</v>
      </c>
      <c r="AC221" s="359">
        <v>0.57003099999999995</v>
      </c>
      <c r="AD221" s="359">
        <v>8640.4865430000009</v>
      </c>
      <c r="AE221" s="300">
        <f t="shared" si="43"/>
        <v>2.2118020837931608E-2</v>
      </c>
      <c r="AF221" s="300">
        <f t="shared" si="44"/>
        <v>9.4137385874E-7</v>
      </c>
      <c r="AG221" s="300">
        <f t="shared" si="45"/>
        <v>1.0879812629699999E-6</v>
      </c>
      <c r="AH221" s="300">
        <f t="shared" si="46"/>
        <v>1.08246970642E-6</v>
      </c>
      <c r="AI221" s="300">
        <f t="shared" si="47"/>
        <v>1.0879812629699999E-6</v>
      </c>
      <c r="AJ221" s="300">
        <f t="shared" si="48"/>
        <v>0.11255569611364111</v>
      </c>
      <c r="AK221" s="300">
        <f t="shared" si="49"/>
        <v>1.2305662229986788E-2</v>
      </c>
      <c r="AL221" s="300">
        <f t="shared" si="50"/>
        <v>1.6200911831558199E-3</v>
      </c>
      <c r="AM221" s="300">
        <f t="shared" si="51"/>
        <v>1.6200911831558199E-3</v>
      </c>
      <c r="AN221" s="300">
        <f t="shared" si="52"/>
        <v>0</v>
      </c>
      <c r="AO221" s="300">
        <f t="shared" si="53"/>
        <v>9.9173956480520993E-4</v>
      </c>
      <c r="AP221" s="300">
        <f t="shared" si="54"/>
        <v>6.2835161835060995E-4</v>
      </c>
      <c r="AQ221" s="300">
        <f t="shared" si="55"/>
        <v>9.5245060402517012</v>
      </c>
    </row>
    <row r="222" spans="1:43" ht="15.75" thickBot="1" x14ac:dyDescent="0.3">
      <c r="A222" s="517" t="s">
        <v>470</v>
      </c>
      <c r="B222" s="518" t="s">
        <v>471</v>
      </c>
      <c r="C222" s="519" t="s">
        <v>371</v>
      </c>
      <c r="D222" s="518" t="s">
        <v>1664</v>
      </c>
      <c r="E222" s="518" t="s">
        <v>1666</v>
      </c>
      <c r="F222" s="9" t="s">
        <v>219</v>
      </c>
      <c r="G222" s="4" t="s">
        <v>220</v>
      </c>
      <c r="H222" s="4" t="s">
        <v>221</v>
      </c>
      <c r="I222" s="479" t="s">
        <v>27</v>
      </c>
      <c r="J222" s="17">
        <v>2011</v>
      </c>
      <c r="K222" s="17">
        <f t="shared" si="42"/>
        <v>109</v>
      </c>
      <c r="L222" s="17">
        <v>6</v>
      </c>
      <c r="M222" s="360" t="s">
        <v>184</v>
      </c>
      <c r="N222" s="360" t="s">
        <v>61</v>
      </c>
      <c r="O222" s="360" t="s">
        <v>42</v>
      </c>
      <c r="P222" s="360" t="s">
        <v>85</v>
      </c>
      <c r="Q222" s="360" t="s">
        <v>35</v>
      </c>
      <c r="R222" s="360">
        <v>1.155211</v>
      </c>
      <c r="S222" s="360">
        <v>2.9024999999999999E-2</v>
      </c>
      <c r="T222" s="360">
        <v>3.356E-2</v>
      </c>
      <c r="U222" s="359">
        <v>3.3384999999999998E-2</v>
      </c>
      <c r="V222" s="359">
        <v>3.356E-2</v>
      </c>
      <c r="W222" s="359">
        <v>12.798608</v>
      </c>
      <c r="X222" s="359">
        <v>1.2666820000000001</v>
      </c>
      <c r="Y222" s="359">
        <v>0.13078799999999999</v>
      </c>
      <c r="Z222" s="359">
        <v>0.13078799999999999</v>
      </c>
      <c r="AA222" s="359">
        <v>5.3000000000000001E-5</v>
      </c>
      <c r="AB222" s="359">
        <v>0.102085</v>
      </c>
      <c r="AC222" s="359">
        <v>2.8649999999999998E-2</v>
      </c>
      <c r="AD222" s="359">
        <v>980.40402500000005</v>
      </c>
      <c r="AE222" s="300">
        <f t="shared" si="43"/>
        <v>1.27340215073641E-3</v>
      </c>
      <c r="AF222" s="300">
        <f t="shared" si="44"/>
        <v>3.1994585772749993E-5</v>
      </c>
      <c r="AG222" s="300">
        <f t="shared" si="45"/>
        <v>3.6993567563599996E-5</v>
      </c>
      <c r="AH222" s="300">
        <f t="shared" si="46"/>
        <v>3.6800663084349994E-5</v>
      </c>
      <c r="AI222" s="300">
        <f t="shared" si="47"/>
        <v>3.6993567563599996E-5</v>
      </c>
      <c r="AJ222" s="300">
        <f t="shared" si="48"/>
        <v>1.4108050350656478E-2</v>
      </c>
      <c r="AK222" s="300">
        <f t="shared" si="49"/>
        <v>1.3962778947734201E-3</v>
      </c>
      <c r="AL222" s="300">
        <f t="shared" si="50"/>
        <v>1.4416909161227997E-4</v>
      </c>
      <c r="AM222" s="300">
        <f t="shared" si="51"/>
        <v>1.4416909161227997E-4</v>
      </c>
      <c r="AN222" s="300">
        <f t="shared" si="52"/>
        <v>5.8422499429999997E-8</v>
      </c>
      <c r="AO222" s="300">
        <f t="shared" si="53"/>
        <v>1.1252945008134999E-4</v>
      </c>
      <c r="AP222" s="300">
        <f t="shared" si="54"/>
        <v>3.1581219031499997E-5</v>
      </c>
      <c r="AQ222" s="300">
        <f t="shared" si="55"/>
        <v>1.0807104451270226</v>
      </c>
    </row>
    <row r="223" spans="1:43" ht="15.75" thickBot="1" x14ac:dyDescent="0.3">
      <c r="A223" s="517" t="s">
        <v>470</v>
      </c>
      <c r="B223" s="518" t="s">
        <v>471</v>
      </c>
      <c r="C223" s="519" t="s">
        <v>371</v>
      </c>
      <c r="D223" s="518" t="s">
        <v>1664</v>
      </c>
      <c r="E223" s="518" t="s">
        <v>1666</v>
      </c>
      <c r="F223" s="9" t="s">
        <v>219</v>
      </c>
      <c r="G223" s="4" t="s">
        <v>220</v>
      </c>
      <c r="H223" s="4" t="s">
        <v>221</v>
      </c>
      <c r="I223" s="479" t="s">
        <v>27</v>
      </c>
      <c r="J223" s="17">
        <v>2011</v>
      </c>
      <c r="K223" s="17">
        <f t="shared" si="42"/>
        <v>110</v>
      </c>
      <c r="L223" s="17">
        <v>7</v>
      </c>
      <c r="M223" s="360" t="s">
        <v>169</v>
      </c>
      <c r="N223" s="360" t="s">
        <v>164</v>
      </c>
      <c r="O223" s="360" t="s">
        <v>42</v>
      </c>
      <c r="P223" s="360" t="s">
        <v>96</v>
      </c>
      <c r="Q223" s="360" t="s">
        <v>35</v>
      </c>
      <c r="R223" s="360">
        <v>3.2354289999999999</v>
      </c>
      <c r="S223" s="360">
        <v>1.2300000000000001E-4</v>
      </c>
      <c r="T223" s="360">
        <v>1.4300000000000001E-4</v>
      </c>
      <c r="U223" s="359">
        <v>1.4200000000000001E-4</v>
      </c>
      <c r="V223" s="359">
        <v>1.4300000000000001E-4</v>
      </c>
      <c r="W223" s="359">
        <v>8.1674980000000001</v>
      </c>
      <c r="X223" s="359">
        <v>1.614023</v>
      </c>
      <c r="Y223" s="359">
        <v>0.26295200000000002</v>
      </c>
      <c r="Z223" s="359">
        <v>0.26295200000000002</v>
      </c>
      <c r="AA223" s="359">
        <v>0</v>
      </c>
      <c r="AB223" s="359">
        <v>0.130077</v>
      </c>
      <c r="AC223" s="359">
        <v>0.13287399999999999</v>
      </c>
      <c r="AD223" s="359">
        <v>1249.2435330000001</v>
      </c>
      <c r="AE223" s="300">
        <f t="shared" si="43"/>
        <v>3.5664499794019898E-3</v>
      </c>
      <c r="AF223" s="300">
        <f t="shared" si="44"/>
        <v>1.3558429113E-7</v>
      </c>
      <c r="AG223" s="300">
        <f t="shared" si="45"/>
        <v>1.5763051733E-7</v>
      </c>
      <c r="AH223" s="300">
        <f t="shared" si="46"/>
        <v>1.5652820602000003E-7</v>
      </c>
      <c r="AI223" s="300">
        <f t="shared" si="47"/>
        <v>1.5763051733E-7</v>
      </c>
      <c r="AJ223" s="300">
        <f t="shared" si="48"/>
        <v>9.0031254198023811E-3</v>
      </c>
      <c r="AK223" s="300">
        <f t="shared" si="49"/>
        <v>1.7791558075001298E-3</v>
      </c>
      <c r="AL223" s="300">
        <f t="shared" si="50"/>
        <v>2.8985496358711996E-4</v>
      </c>
      <c r="AM223" s="300">
        <f t="shared" si="51"/>
        <v>2.8985496358711996E-4</v>
      </c>
      <c r="AN223" s="300">
        <f t="shared" si="52"/>
        <v>0</v>
      </c>
      <c r="AO223" s="300">
        <f t="shared" si="53"/>
        <v>1.4338534827086999E-4</v>
      </c>
      <c r="AP223" s="300">
        <f t="shared" si="54"/>
        <v>1.4646851300493998E-4</v>
      </c>
      <c r="AQ223" s="300">
        <f t="shared" si="55"/>
        <v>1.3770552753702583</v>
      </c>
    </row>
    <row r="224" spans="1:43" ht="15.75" thickBot="1" x14ac:dyDescent="0.3">
      <c r="A224" s="517" t="s">
        <v>470</v>
      </c>
      <c r="B224" s="518" t="s">
        <v>471</v>
      </c>
      <c r="C224" s="519" t="s">
        <v>371</v>
      </c>
      <c r="D224" s="518" t="s">
        <v>1664</v>
      </c>
      <c r="E224" s="518" t="s">
        <v>1666</v>
      </c>
      <c r="F224" s="9" t="s">
        <v>219</v>
      </c>
      <c r="G224" s="4" t="s">
        <v>220</v>
      </c>
      <c r="H224" s="4" t="s">
        <v>221</v>
      </c>
      <c r="I224" s="479" t="s">
        <v>27</v>
      </c>
      <c r="J224" s="17">
        <v>2011</v>
      </c>
      <c r="K224" s="17">
        <f t="shared" si="42"/>
        <v>111</v>
      </c>
      <c r="L224" s="17">
        <v>8</v>
      </c>
      <c r="M224" s="360" t="s">
        <v>170</v>
      </c>
      <c r="N224" s="360" t="s">
        <v>171</v>
      </c>
      <c r="O224" s="360" t="s">
        <v>42</v>
      </c>
      <c r="P224" s="360" t="s">
        <v>96</v>
      </c>
      <c r="Q224" s="360" t="s">
        <v>35</v>
      </c>
      <c r="R224" s="360">
        <v>35.462040999999999</v>
      </c>
      <c r="S224" s="360">
        <v>2.9864999999999999E-2</v>
      </c>
      <c r="T224" s="360">
        <v>3.4530999999999999E-2</v>
      </c>
      <c r="U224" s="359">
        <v>3.4351E-2</v>
      </c>
      <c r="V224" s="359">
        <v>3.4530999999999999E-2</v>
      </c>
      <c r="W224" s="359">
        <v>17.240766000000001</v>
      </c>
      <c r="X224" s="359">
        <v>4.2392399999999997</v>
      </c>
      <c r="Y224" s="359">
        <v>0.69064400000000004</v>
      </c>
      <c r="Z224" s="359">
        <v>0.69064400000000004</v>
      </c>
      <c r="AA224" s="359">
        <v>0</v>
      </c>
      <c r="AB224" s="359">
        <v>0.34164899999999998</v>
      </c>
      <c r="AC224" s="359">
        <v>0.348995</v>
      </c>
      <c r="AD224" s="359">
        <v>3281.1456640000001</v>
      </c>
      <c r="AE224" s="300">
        <f t="shared" si="43"/>
        <v>3.9090208869983704E-2</v>
      </c>
      <c r="AF224" s="300">
        <f t="shared" si="44"/>
        <v>3.292052727314999E-5</v>
      </c>
      <c r="AG224" s="300">
        <f t="shared" si="45"/>
        <v>3.8063911845609996E-5</v>
      </c>
      <c r="AH224" s="300">
        <f t="shared" si="46"/>
        <v>3.7865495809809994E-5</v>
      </c>
      <c r="AI224" s="300">
        <f t="shared" si="47"/>
        <v>3.8063911845609996E-5</v>
      </c>
      <c r="AJ224" s="300">
        <f t="shared" si="48"/>
        <v>1.9004691354863462E-2</v>
      </c>
      <c r="AK224" s="300">
        <f t="shared" si="49"/>
        <v>4.6729621978043997E-3</v>
      </c>
      <c r="AL224" s="300">
        <f t="shared" si="50"/>
        <v>7.6130469238363998E-4</v>
      </c>
      <c r="AM224" s="300">
        <f t="shared" si="51"/>
        <v>7.6130469238363998E-4</v>
      </c>
      <c r="AN224" s="300">
        <f t="shared" si="52"/>
        <v>0</v>
      </c>
      <c r="AO224" s="300">
        <f t="shared" si="53"/>
        <v>3.7660355675018999E-4</v>
      </c>
      <c r="AP224" s="300">
        <f t="shared" si="54"/>
        <v>3.8470113563344999E-4</v>
      </c>
      <c r="AQ224" s="300">
        <f t="shared" si="55"/>
        <v>3.6168439751846599</v>
      </c>
    </row>
    <row r="225" spans="1:43" ht="15.75" thickBot="1" x14ac:dyDescent="0.3">
      <c r="A225" s="517" t="s">
        <v>470</v>
      </c>
      <c r="B225" s="518" t="s">
        <v>471</v>
      </c>
      <c r="C225" s="519" t="s">
        <v>371</v>
      </c>
      <c r="D225" s="518" t="s">
        <v>1664</v>
      </c>
      <c r="E225" s="518" t="s">
        <v>1666</v>
      </c>
      <c r="F225" s="9" t="s">
        <v>198</v>
      </c>
      <c r="G225" s="4" t="s">
        <v>199</v>
      </c>
      <c r="H225" s="4" t="s">
        <v>1477</v>
      </c>
      <c r="I225" s="479" t="s">
        <v>27</v>
      </c>
      <c r="J225" s="17">
        <v>2011</v>
      </c>
      <c r="K225" s="17"/>
      <c r="L225" s="17">
        <v>1</v>
      </c>
      <c r="M225" s="360" t="s">
        <v>116</v>
      </c>
      <c r="N225" s="360" t="s">
        <v>117</v>
      </c>
      <c r="O225" s="360" t="s">
        <v>42</v>
      </c>
      <c r="P225" s="360" t="s">
        <v>115</v>
      </c>
      <c r="Q225" s="360" t="s">
        <v>39</v>
      </c>
      <c r="R225" s="360">
        <v>0.46566999999999997</v>
      </c>
      <c r="S225" s="360">
        <v>-1</v>
      </c>
      <c r="T225" s="360">
        <v>0.19175500000000001</v>
      </c>
      <c r="U225" s="359">
        <v>0.205202</v>
      </c>
      <c r="V225" s="359">
        <v>0.20851500000000001</v>
      </c>
      <c r="W225" s="359">
        <v>1.5666370000000001</v>
      </c>
      <c r="X225" s="359">
        <v>7.6530000000000001E-3</v>
      </c>
      <c r="Y225" s="359">
        <v>3.4342999999999999E-2</v>
      </c>
      <c r="Z225" s="359">
        <v>3.3312000000000001E-2</v>
      </c>
      <c r="AA225" s="359">
        <v>-1</v>
      </c>
      <c r="AB225" s="359">
        <v>-1</v>
      </c>
      <c r="AC225" s="359">
        <v>-1</v>
      </c>
      <c r="AD225" s="359">
        <v>-1</v>
      </c>
      <c r="AE225" s="300">
        <f t="shared" si="43"/>
        <v>5.1331330772769993E-4</v>
      </c>
      <c r="AF225" s="300">
        <f t="shared" si="44"/>
        <v>0</v>
      </c>
      <c r="AG225" s="300">
        <f t="shared" si="45"/>
        <v>2.1137370524904999E-4</v>
      </c>
      <c r="AH225" s="300">
        <f t="shared" si="46"/>
        <v>2.2619648543461998E-4</v>
      </c>
      <c r="AI225" s="300">
        <f t="shared" si="47"/>
        <v>2.2984844280464999E-4</v>
      </c>
      <c r="AJ225" s="300">
        <f t="shared" si="48"/>
        <v>1.7269216837644699E-3</v>
      </c>
      <c r="AK225" s="300">
        <f t="shared" si="49"/>
        <v>8.4359884554299992E-6</v>
      </c>
      <c r="AL225" s="300">
        <f t="shared" si="50"/>
        <v>3.7856677319330001E-5</v>
      </c>
      <c r="AM225" s="300">
        <f t="shared" si="51"/>
        <v>3.6720194358719996E-5</v>
      </c>
      <c r="AN225" s="300">
        <f t="shared" si="52"/>
        <v>0</v>
      </c>
      <c r="AO225" s="300">
        <f t="shared" si="53"/>
        <v>0</v>
      </c>
      <c r="AP225" s="300">
        <f t="shared" si="54"/>
        <v>0</v>
      </c>
      <c r="AQ225" s="300">
        <f t="shared" si="55"/>
        <v>0</v>
      </c>
    </row>
    <row r="226" spans="1:43" ht="15.75" thickBot="1" x14ac:dyDescent="0.3">
      <c r="A226" s="517" t="s">
        <v>470</v>
      </c>
      <c r="B226" s="518" t="s">
        <v>471</v>
      </c>
      <c r="C226" s="519" t="s">
        <v>371</v>
      </c>
      <c r="D226" s="518" t="s">
        <v>1664</v>
      </c>
      <c r="E226" s="518" t="s">
        <v>1666</v>
      </c>
      <c r="F226" s="9" t="s">
        <v>198</v>
      </c>
      <c r="G226" s="4" t="s">
        <v>199</v>
      </c>
      <c r="H226" s="4" t="s">
        <v>1477</v>
      </c>
      <c r="I226" s="479" t="s">
        <v>27</v>
      </c>
      <c r="J226" s="17">
        <v>2011</v>
      </c>
      <c r="K226" s="17"/>
      <c r="L226" s="17">
        <v>2</v>
      </c>
      <c r="M226" s="360" t="s">
        <v>118</v>
      </c>
      <c r="N226" s="360" t="s">
        <v>102</v>
      </c>
      <c r="O226" s="360" t="s">
        <v>42</v>
      </c>
      <c r="P226" s="360" t="s">
        <v>115</v>
      </c>
      <c r="Q226" s="360" t="s">
        <v>39</v>
      </c>
      <c r="R226" s="360">
        <v>3.8805809999999998</v>
      </c>
      <c r="S226" s="360">
        <v>-1</v>
      </c>
      <c r="T226" s="360">
        <v>1.5979620000000001</v>
      </c>
      <c r="U226" s="359">
        <v>1.7100139999999999</v>
      </c>
      <c r="V226" s="359">
        <v>1.7376210000000001</v>
      </c>
      <c r="W226" s="359">
        <v>13.055308</v>
      </c>
      <c r="X226" s="359">
        <v>6.3778000000000001E-2</v>
      </c>
      <c r="Y226" s="359">
        <v>0.286188</v>
      </c>
      <c r="Z226" s="359">
        <v>0.27760200000000002</v>
      </c>
      <c r="AA226" s="359">
        <v>-1</v>
      </c>
      <c r="AB226" s="359">
        <v>-1</v>
      </c>
      <c r="AC226" s="359">
        <v>-1</v>
      </c>
      <c r="AD226" s="359">
        <v>-1</v>
      </c>
      <c r="AE226" s="300">
        <f t="shared" si="43"/>
        <v>4.2776083256711095E-3</v>
      </c>
      <c r="AF226" s="300">
        <f t="shared" si="44"/>
        <v>0</v>
      </c>
      <c r="AG226" s="300">
        <f t="shared" si="45"/>
        <v>1.7614515855502199E-3</v>
      </c>
      <c r="AH226" s="300">
        <f t="shared" si="46"/>
        <v>1.8849677724583399E-3</v>
      </c>
      <c r="AI226" s="300">
        <f t="shared" si="47"/>
        <v>1.9153992807935101E-3</v>
      </c>
      <c r="AJ226" s="300">
        <f t="shared" si="48"/>
        <v>1.439101366393348E-2</v>
      </c>
      <c r="AK226" s="300">
        <f t="shared" si="49"/>
        <v>7.0303210729180004E-5</v>
      </c>
      <c r="AL226" s="300">
        <f t="shared" si="50"/>
        <v>3.1546826918627994E-4</v>
      </c>
      <c r="AM226" s="300">
        <f t="shared" si="51"/>
        <v>3.0600382427861997E-4</v>
      </c>
      <c r="AN226" s="300">
        <f t="shared" si="52"/>
        <v>0</v>
      </c>
      <c r="AO226" s="300">
        <f t="shared" si="53"/>
        <v>0</v>
      </c>
      <c r="AP226" s="300">
        <f t="shared" si="54"/>
        <v>0</v>
      </c>
      <c r="AQ226" s="300">
        <f t="shared" si="55"/>
        <v>0</v>
      </c>
    </row>
    <row r="227" spans="1:43" ht="15.75" thickBot="1" x14ac:dyDescent="0.3">
      <c r="A227" s="517" t="s">
        <v>470</v>
      </c>
      <c r="B227" s="518" t="s">
        <v>471</v>
      </c>
      <c r="C227" s="519" t="s">
        <v>371</v>
      </c>
      <c r="D227" s="518" t="s">
        <v>1664</v>
      </c>
      <c r="E227" s="518" t="s">
        <v>1666</v>
      </c>
      <c r="F227" s="9" t="s">
        <v>198</v>
      </c>
      <c r="G227" s="4" t="s">
        <v>199</v>
      </c>
      <c r="H227" s="4" t="s">
        <v>1477</v>
      </c>
      <c r="I227" s="479" t="s">
        <v>27</v>
      </c>
      <c r="J227" s="17">
        <v>2011</v>
      </c>
      <c r="K227" s="17"/>
      <c r="L227" s="17">
        <v>3</v>
      </c>
      <c r="M227" s="360" t="s">
        <v>119</v>
      </c>
      <c r="N227" s="360" t="s">
        <v>120</v>
      </c>
      <c r="O227" s="360" t="s">
        <v>42</v>
      </c>
      <c r="P227" s="360" t="s">
        <v>115</v>
      </c>
      <c r="Q227" s="360" t="s">
        <v>39</v>
      </c>
      <c r="R227" s="360">
        <v>1.106463</v>
      </c>
      <c r="S227" s="360">
        <v>-1</v>
      </c>
      <c r="T227" s="360">
        <v>0.45562399999999997</v>
      </c>
      <c r="U227" s="359">
        <v>0.48757299999999998</v>
      </c>
      <c r="V227" s="359">
        <v>0.49544500000000002</v>
      </c>
      <c r="W227" s="359">
        <v>3.7224370000000002</v>
      </c>
      <c r="X227" s="359">
        <v>1.8185E-2</v>
      </c>
      <c r="Y227" s="359">
        <v>8.1600000000000006E-2</v>
      </c>
      <c r="Z227" s="359">
        <v>7.9152E-2</v>
      </c>
      <c r="AA227" s="359">
        <v>-1</v>
      </c>
      <c r="AB227" s="359">
        <v>-1</v>
      </c>
      <c r="AC227" s="359">
        <v>-1</v>
      </c>
      <c r="AD227" s="359">
        <v>-1</v>
      </c>
      <c r="AE227" s="300">
        <f t="shared" si="43"/>
        <v>1.2196666789965299E-3</v>
      </c>
      <c r="AF227" s="300">
        <f t="shared" si="44"/>
        <v>0</v>
      </c>
      <c r="AG227" s="300">
        <f t="shared" si="45"/>
        <v>5.0223948830743987E-4</v>
      </c>
      <c r="AH227" s="300">
        <f t="shared" si="46"/>
        <v>5.3745723235062992E-4</v>
      </c>
      <c r="AI227" s="300">
        <f t="shared" si="47"/>
        <v>5.4613462698295003E-4</v>
      </c>
      <c r="AJ227" s="300">
        <f t="shared" si="48"/>
        <v>4.1032844058624699E-3</v>
      </c>
      <c r="AK227" s="300">
        <f t="shared" si="49"/>
        <v>2.0045531172349996E-5</v>
      </c>
      <c r="AL227" s="300">
        <f t="shared" si="50"/>
        <v>8.9948602895999997E-5</v>
      </c>
      <c r="AM227" s="300">
        <f t="shared" si="51"/>
        <v>8.7250144809119997E-5</v>
      </c>
      <c r="AN227" s="300">
        <f t="shared" si="52"/>
        <v>0</v>
      </c>
      <c r="AO227" s="300">
        <f t="shared" si="53"/>
        <v>0</v>
      </c>
      <c r="AP227" s="300">
        <f t="shared" si="54"/>
        <v>0</v>
      </c>
      <c r="AQ227" s="300">
        <f t="shared" si="55"/>
        <v>0</v>
      </c>
    </row>
    <row r="228" spans="1:43" ht="15.75" thickBot="1" x14ac:dyDescent="0.3">
      <c r="A228" s="517" t="s">
        <v>470</v>
      </c>
      <c r="B228" s="518" t="s">
        <v>471</v>
      </c>
      <c r="C228" s="519" t="s">
        <v>371</v>
      </c>
      <c r="D228" s="518" t="s">
        <v>1664</v>
      </c>
      <c r="E228" s="518" t="s">
        <v>1666</v>
      </c>
      <c r="F228" s="9" t="s">
        <v>198</v>
      </c>
      <c r="G228" s="4" t="s">
        <v>199</v>
      </c>
      <c r="H228" s="4" t="s">
        <v>1477</v>
      </c>
      <c r="I228" s="479" t="s">
        <v>27</v>
      </c>
      <c r="J228" s="17">
        <v>2011</v>
      </c>
      <c r="K228" s="17"/>
      <c r="L228" s="17">
        <v>4</v>
      </c>
      <c r="M228" s="360" t="s">
        <v>121</v>
      </c>
      <c r="N228" s="360" t="s">
        <v>120</v>
      </c>
      <c r="O228" s="360" t="s">
        <v>42</v>
      </c>
      <c r="P228" s="360" t="s">
        <v>115</v>
      </c>
      <c r="Q228" s="360" t="s">
        <v>39</v>
      </c>
      <c r="R228" s="360">
        <v>0.21890499999999999</v>
      </c>
      <c r="S228" s="360">
        <v>-1</v>
      </c>
      <c r="T228" s="360">
        <v>9.0140999999999999E-2</v>
      </c>
      <c r="U228" s="359">
        <v>9.6462000000000006E-2</v>
      </c>
      <c r="V228" s="359">
        <v>9.8019999999999996E-2</v>
      </c>
      <c r="W228" s="359">
        <v>0.73645300000000002</v>
      </c>
      <c r="X228" s="359">
        <v>3.5980000000000001E-3</v>
      </c>
      <c r="Y228" s="359">
        <v>1.6143999999999999E-2</v>
      </c>
      <c r="Z228" s="359">
        <v>1.566E-2</v>
      </c>
      <c r="AA228" s="359">
        <v>-1</v>
      </c>
      <c r="AB228" s="359">
        <v>-1</v>
      </c>
      <c r="AC228" s="359">
        <v>-1</v>
      </c>
      <c r="AD228" s="359">
        <v>-1</v>
      </c>
      <c r="AE228" s="300">
        <f t="shared" si="43"/>
        <v>2.4130145731554998E-4</v>
      </c>
      <c r="AF228" s="300">
        <f t="shared" si="44"/>
        <v>0</v>
      </c>
      <c r="AG228" s="300">
        <f t="shared" si="45"/>
        <v>9.9363443794709983E-5</v>
      </c>
      <c r="AH228" s="300">
        <f t="shared" si="46"/>
        <v>1.0633115358521999E-4</v>
      </c>
      <c r="AI228" s="300">
        <f t="shared" si="47"/>
        <v>1.0804855460619999E-4</v>
      </c>
      <c r="AJ228" s="300">
        <f t="shared" si="48"/>
        <v>8.1180047118343006E-4</v>
      </c>
      <c r="AK228" s="300">
        <f t="shared" si="49"/>
        <v>3.9661160933799992E-6</v>
      </c>
      <c r="AL228" s="300">
        <f t="shared" si="50"/>
        <v>1.7795713788639999E-5</v>
      </c>
      <c r="AM228" s="300">
        <f t="shared" si="51"/>
        <v>1.7262195114600002E-5</v>
      </c>
      <c r="AN228" s="300">
        <f t="shared" si="52"/>
        <v>0</v>
      </c>
      <c r="AO228" s="300">
        <f t="shared" si="53"/>
        <v>0</v>
      </c>
      <c r="AP228" s="300">
        <f t="shared" si="54"/>
        <v>0</v>
      </c>
      <c r="AQ228" s="300">
        <f t="shared" si="55"/>
        <v>0</v>
      </c>
    </row>
    <row r="229" spans="1:43" ht="15.75" thickBot="1" x14ac:dyDescent="0.3">
      <c r="A229" s="517" t="s">
        <v>470</v>
      </c>
      <c r="B229" s="518" t="s">
        <v>471</v>
      </c>
      <c r="C229" s="519" t="s">
        <v>371</v>
      </c>
      <c r="D229" s="518" t="s">
        <v>1664</v>
      </c>
      <c r="E229" s="518" t="s">
        <v>1666</v>
      </c>
      <c r="F229" s="9" t="s">
        <v>198</v>
      </c>
      <c r="G229" s="4" t="s">
        <v>199</v>
      </c>
      <c r="H229" s="4" t="s">
        <v>1477</v>
      </c>
      <c r="I229" s="479" t="s">
        <v>27</v>
      </c>
      <c r="J229" s="17">
        <v>2011</v>
      </c>
      <c r="K229" s="17"/>
      <c r="L229" s="17">
        <v>5</v>
      </c>
      <c r="M229" s="360" t="s">
        <v>123</v>
      </c>
      <c r="N229" s="360" t="s">
        <v>105</v>
      </c>
      <c r="O229" s="360" t="s">
        <v>42</v>
      </c>
      <c r="P229" s="360" t="s">
        <v>115</v>
      </c>
      <c r="Q229" s="360" t="s">
        <v>39</v>
      </c>
      <c r="R229" s="360">
        <v>-1</v>
      </c>
      <c r="S229" s="360">
        <v>-1</v>
      </c>
      <c r="T229" s="360">
        <v>-1</v>
      </c>
      <c r="U229" s="359">
        <v>-1</v>
      </c>
      <c r="V229" s="359">
        <v>-1</v>
      </c>
      <c r="W229" s="359">
        <v>-1</v>
      </c>
      <c r="X229" s="359">
        <v>-1</v>
      </c>
      <c r="Y229" s="359">
        <v>-1</v>
      </c>
      <c r="Z229" s="359">
        <v>-1</v>
      </c>
      <c r="AA229" s="359">
        <v>-1</v>
      </c>
      <c r="AB229" s="359">
        <v>-1</v>
      </c>
      <c r="AC229" s="359">
        <v>-1</v>
      </c>
      <c r="AD229" s="359">
        <v>-1</v>
      </c>
      <c r="AE229" s="300">
        <f t="shared" si="43"/>
        <v>0</v>
      </c>
      <c r="AF229" s="300">
        <f t="shared" si="44"/>
        <v>0</v>
      </c>
      <c r="AG229" s="300">
        <f t="shared" si="45"/>
        <v>0</v>
      </c>
      <c r="AH229" s="300">
        <f t="shared" si="46"/>
        <v>0</v>
      </c>
      <c r="AI229" s="300">
        <f t="shared" si="47"/>
        <v>0</v>
      </c>
      <c r="AJ229" s="300">
        <f t="shared" si="48"/>
        <v>0</v>
      </c>
      <c r="AK229" s="300">
        <f t="shared" si="49"/>
        <v>0</v>
      </c>
      <c r="AL229" s="300">
        <f t="shared" si="50"/>
        <v>0</v>
      </c>
      <c r="AM229" s="300">
        <f t="shared" si="51"/>
        <v>0</v>
      </c>
      <c r="AN229" s="300">
        <f t="shared" si="52"/>
        <v>0</v>
      </c>
      <c r="AO229" s="300">
        <f t="shared" si="53"/>
        <v>0</v>
      </c>
      <c r="AP229" s="300">
        <f t="shared" si="54"/>
        <v>0</v>
      </c>
      <c r="AQ229" s="300">
        <f t="shared" si="55"/>
        <v>0</v>
      </c>
    </row>
    <row r="230" spans="1:43" ht="15.75" thickBot="1" x14ac:dyDescent="0.3">
      <c r="A230" s="517" t="s">
        <v>470</v>
      </c>
      <c r="B230" s="518" t="s">
        <v>471</v>
      </c>
      <c r="C230" s="519" t="s">
        <v>371</v>
      </c>
      <c r="D230" s="518" t="s">
        <v>1664</v>
      </c>
      <c r="E230" s="518" t="s">
        <v>1666</v>
      </c>
      <c r="F230" s="9" t="s">
        <v>198</v>
      </c>
      <c r="G230" s="4" t="s">
        <v>199</v>
      </c>
      <c r="H230" s="4" t="s">
        <v>1477</v>
      </c>
      <c r="I230" s="479" t="s">
        <v>27</v>
      </c>
      <c r="J230" s="17">
        <v>2011</v>
      </c>
      <c r="K230" s="17"/>
      <c r="L230" s="17">
        <v>6</v>
      </c>
      <c r="M230" s="360" t="s">
        <v>125</v>
      </c>
      <c r="N230" s="360" t="s">
        <v>105</v>
      </c>
      <c r="O230" s="360" t="s">
        <v>42</v>
      </c>
      <c r="P230" s="360" t="s">
        <v>115</v>
      </c>
      <c r="Q230" s="360" t="s">
        <v>39</v>
      </c>
      <c r="R230" s="360">
        <v>0.155223</v>
      </c>
      <c r="S230" s="360">
        <v>-1</v>
      </c>
      <c r="T230" s="360">
        <v>6.3918000000000003E-2</v>
      </c>
      <c r="U230" s="359">
        <v>6.8401000000000003E-2</v>
      </c>
      <c r="V230" s="359">
        <v>6.9504999999999997E-2</v>
      </c>
      <c r="W230" s="359">
        <v>0.52221200000000001</v>
      </c>
      <c r="X230" s="359">
        <v>2.5509999999999999E-3</v>
      </c>
      <c r="Y230" s="359">
        <v>1.1448E-2</v>
      </c>
      <c r="Z230" s="359">
        <v>1.1103999999999999E-2</v>
      </c>
      <c r="AA230" s="359">
        <v>-1</v>
      </c>
      <c r="AB230" s="359">
        <v>-1</v>
      </c>
      <c r="AC230" s="359">
        <v>-1</v>
      </c>
      <c r="AD230" s="359">
        <v>-1</v>
      </c>
      <c r="AE230" s="300">
        <f t="shared" si="43"/>
        <v>1.7110406847213E-4</v>
      </c>
      <c r="AF230" s="300">
        <f t="shared" si="44"/>
        <v>0</v>
      </c>
      <c r="AG230" s="300">
        <f t="shared" si="45"/>
        <v>7.0457534312579986E-5</v>
      </c>
      <c r="AH230" s="300">
        <f t="shared" si="46"/>
        <v>7.5399195915309991E-5</v>
      </c>
      <c r="AI230" s="300">
        <f t="shared" si="47"/>
        <v>7.6616147601549987E-5</v>
      </c>
      <c r="AJ230" s="300">
        <f t="shared" si="48"/>
        <v>5.7564019381772E-4</v>
      </c>
      <c r="AK230" s="300">
        <f t="shared" si="49"/>
        <v>2.8119961518099999E-6</v>
      </c>
      <c r="AL230" s="300">
        <f t="shared" si="50"/>
        <v>1.261925987688E-5</v>
      </c>
      <c r="AM230" s="300">
        <f t="shared" si="51"/>
        <v>1.2240064786239998E-5</v>
      </c>
      <c r="AN230" s="300">
        <f t="shared" si="52"/>
        <v>0</v>
      </c>
      <c r="AO230" s="300">
        <f t="shared" si="53"/>
        <v>0</v>
      </c>
      <c r="AP230" s="300">
        <f t="shared" si="54"/>
        <v>0</v>
      </c>
      <c r="AQ230" s="300">
        <f t="shared" si="55"/>
        <v>0</v>
      </c>
    </row>
    <row r="231" spans="1:43" ht="15.75" thickBot="1" x14ac:dyDescent="0.3">
      <c r="A231" s="517" t="s">
        <v>470</v>
      </c>
      <c r="B231" s="518" t="s">
        <v>471</v>
      </c>
      <c r="C231" s="519" t="s">
        <v>371</v>
      </c>
      <c r="D231" s="518" t="s">
        <v>1664</v>
      </c>
      <c r="E231" s="518" t="s">
        <v>1666</v>
      </c>
      <c r="F231" s="9" t="s">
        <v>198</v>
      </c>
      <c r="G231" s="4" t="s">
        <v>199</v>
      </c>
      <c r="H231" s="4" t="s">
        <v>1477</v>
      </c>
      <c r="I231" s="479" t="s">
        <v>27</v>
      </c>
      <c r="J231" s="17">
        <v>2011</v>
      </c>
      <c r="K231" s="17"/>
      <c r="L231" s="17">
        <v>7</v>
      </c>
      <c r="M231" s="360" t="s">
        <v>126</v>
      </c>
      <c r="N231" s="360" t="s">
        <v>105</v>
      </c>
      <c r="O231" s="360" t="s">
        <v>42</v>
      </c>
      <c r="P231" s="360" t="s">
        <v>115</v>
      </c>
      <c r="Q231" s="360" t="s">
        <v>39</v>
      </c>
      <c r="R231" s="360">
        <v>0.111442</v>
      </c>
      <c r="S231" s="360">
        <v>-1</v>
      </c>
      <c r="T231" s="360">
        <v>4.589E-2</v>
      </c>
      <c r="U231" s="359">
        <v>4.9107999999999999E-2</v>
      </c>
      <c r="V231" s="359">
        <v>4.9901000000000001E-2</v>
      </c>
      <c r="W231" s="359">
        <v>0.37492199999999998</v>
      </c>
      <c r="X231" s="359">
        <v>1.8320000000000001E-3</v>
      </c>
      <c r="Y231" s="359">
        <v>8.2190000000000006E-3</v>
      </c>
      <c r="Z231" s="359">
        <v>7.9719999999999999E-3</v>
      </c>
      <c r="AA231" s="359">
        <v>-1</v>
      </c>
      <c r="AB231" s="359">
        <v>-1</v>
      </c>
      <c r="AC231" s="359">
        <v>-1</v>
      </c>
      <c r="AD231" s="359">
        <v>-1</v>
      </c>
      <c r="AE231" s="300">
        <f t="shared" si="43"/>
        <v>1.2284377700901998E-4</v>
      </c>
      <c r="AF231" s="300">
        <f t="shared" si="44"/>
        <v>0</v>
      </c>
      <c r="AG231" s="300">
        <f t="shared" si="45"/>
        <v>5.0585066015899992E-5</v>
      </c>
      <c r="AH231" s="300">
        <f t="shared" si="46"/>
        <v>5.4132303811479991E-5</v>
      </c>
      <c r="AI231" s="300">
        <f t="shared" si="47"/>
        <v>5.5006436680309996E-5</v>
      </c>
      <c r="AJ231" s="300">
        <f t="shared" si="48"/>
        <v>4.1328076096781998E-4</v>
      </c>
      <c r="AK231" s="300">
        <f t="shared" si="49"/>
        <v>2.0194343199199999E-6</v>
      </c>
      <c r="AL231" s="300">
        <f t="shared" si="50"/>
        <v>9.0598966568900004E-6</v>
      </c>
      <c r="AM231" s="300">
        <f t="shared" si="51"/>
        <v>8.7876257633199988E-6</v>
      </c>
      <c r="AN231" s="300">
        <f t="shared" si="52"/>
        <v>0</v>
      </c>
      <c r="AO231" s="300">
        <f t="shared" si="53"/>
        <v>0</v>
      </c>
      <c r="AP231" s="300">
        <f t="shared" si="54"/>
        <v>0</v>
      </c>
      <c r="AQ231" s="300">
        <f t="shared" si="55"/>
        <v>0</v>
      </c>
    </row>
    <row r="232" spans="1:43" ht="15.75" thickBot="1" x14ac:dyDescent="0.3">
      <c r="A232" s="517" t="s">
        <v>470</v>
      </c>
      <c r="B232" s="518" t="s">
        <v>471</v>
      </c>
      <c r="C232" s="519" t="s">
        <v>371</v>
      </c>
      <c r="D232" s="518" t="s">
        <v>1664</v>
      </c>
      <c r="E232" s="518" t="s">
        <v>1666</v>
      </c>
      <c r="F232" s="9" t="s">
        <v>198</v>
      </c>
      <c r="G232" s="4" t="s">
        <v>199</v>
      </c>
      <c r="H232" s="4" t="s">
        <v>1477</v>
      </c>
      <c r="I232" s="479" t="s">
        <v>27</v>
      </c>
      <c r="J232" s="17">
        <v>2011</v>
      </c>
      <c r="K232" s="17"/>
      <c r="L232" s="17">
        <v>8</v>
      </c>
      <c r="M232" s="360" t="s">
        <v>127</v>
      </c>
      <c r="N232" s="360" t="s">
        <v>105</v>
      </c>
      <c r="O232" s="360" t="s">
        <v>42</v>
      </c>
      <c r="P232" s="360" t="s">
        <v>115</v>
      </c>
      <c r="Q232" s="360" t="s">
        <v>39</v>
      </c>
      <c r="R232" s="360">
        <v>6.7660999999999999E-2</v>
      </c>
      <c r="S232" s="360">
        <v>-1</v>
      </c>
      <c r="T232" s="360">
        <v>2.7862000000000001E-2</v>
      </c>
      <c r="U232" s="359">
        <v>2.9815999999999999E-2</v>
      </c>
      <c r="V232" s="359">
        <v>3.0297000000000001E-2</v>
      </c>
      <c r="W232" s="359">
        <v>0.227631</v>
      </c>
      <c r="X232" s="359">
        <v>1.1119999999999999E-3</v>
      </c>
      <c r="Y232" s="359">
        <v>4.9899999999999996E-3</v>
      </c>
      <c r="Z232" s="359">
        <v>4.8399999999999997E-3</v>
      </c>
      <c r="AA232" s="359">
        <v>-1</v>
      </c>
      <c r="AB232" s="359">
        <v>-1</v>
      </c>
      <c r="AC232" s="359">
        <v>-1</v>
      </c>
      <c r="AD232" s="359">
        <v>-1</v>
      </c>
      <c r="AE232" s="300">
        <f t="shared" si="43"/>
        <v>7.4583485545909984E-5</v>
      </c>
      <c r="AF232" s="300">
        <f t="shared" si="44"/>
        <v>0</v>
      </c>
      <c r="AG232" s="300">
        <f t="shared" si="45"/>
        <v>3.0712597719219999E-5</v>
      </c>
      <c r="AH232" s="300">
        <f t="shared" si="46"/>
        <v>3.2866514018959998E-5</v>
      </c>
      <c r="AI232" s="300">
        <f t="shared" si="47"/>
        <v>3.3396725759069999E-5</v>
      </c>
      <c r="AJ232" s="300">
        <f t="shared" si="48"/>
        <v>2.5092022580660997E-4</v>
      </c>
      <c r="AK232" s="300">
        <f t="shared" si="49"/>
        <v>1.2257701767199998E-6</v>
      </c>
      <c r="AL232" s="300">
        <f t="shared" si="50"/>
        <v>5.5005334368999986E-6</v>
      </c>
      <c r="AM232" s="300">
        <f t="shared" si="51"/>
        <v>5.3351867403999994E-6</v>
      </c>
      <c r="AN232" s="300">
        <f t="shared" si="52"/>
        <v>0</v>
      </c>
      <c r="AO232" s="300">
        <f t="shared" si="53"/>
        <v>0</v>
      </c>
      <c r="AP232" s="300">
        <f t="shared" si="54"/>
        <v>0</v>
      </c>
      <c r="AQ232" s="300">
        <f t="shared" si="55"/>
        <v>0</v>
      </c>
    </row>
    <row r="233" spans="1:43" ht="15.75" thickBot="1" x14ac:dyDescent="0.3">
      <c r="A233" s="517" t="s">
        <v>470</v>
      </c>
      <c r="B233" s="518" t="s">
        <v>471</v>
      </c>
      <c r="C233" s="519" t="s">
        <v>371</v>
      </c>
      <c r="D233" s="518" t="s">
        <v>1664</v>
      </c>
      <c r="E233" s="518" t="s">
        <v>1666</v>
      </c>
      <c r="F233" s="9" t="s">
        <v>198</v>
      </c>
      <c r="G233" s="4" t="s">
        <v>199</v>
      </c>
      <c r="H233" s="4" t="s">
        <v>1477</v>
      </c>
      <c r="I233" s="479" t="s">
        <v>27</v>
      </c>
      <c r="J233" s="17">
        <v>2011</v>
      </c>
      <c r="K233" s="17"/>
      <c r="L233" s="17">
        <v>9</v>
      </c>
      <c r="M233" s="360" t="s">
        <v>128</v>
      </c>
      <c r="N233" s="360" t="s">
        <v>105</v>
      </c>
      <c r="O233" s="360" t="s">
        <v>42</v>
      </c>
      <c r="P233" s="360" t="s">
        <v>115</v>
      </c>
      <c r="Q233" s="360" t="s">
        <v>39</v>
      </c>
      <c r="R233" s="360">
        <v>0.111442</v>
      </c>
      <c r="S233" s="360">
        <v>-1</v>
      </c>
      <c r="T233" s="360">
        <v>4.589E-2</v>
      </c>
      <c r="U233" s="359">
        <v>4.9107999999999999E-2</v>
      </c>
      <c r="V233" s="359">
        <v>4.9901000000000001E-2</v>
      </c>
      <c r="W233" s="359">
        <v>0.37492199999999998</v>
      </c>
      <c r="X233" s="359">
        <v>1.8320000000000001E-3</v>
      </c>
      <c r="Y233" s="359">
        <v>8.2190000000000006E-3</v>
      </c>
      <c r="Z233" s="359">
        <v>7.9719999999999999E-3</v>
      </c>
      <c r="AA233" s="359">
        <v>-1</v>
      </c>
      <c r="AB233" s="359">
        <v>-1</v>
      </c>
      <c r="AC233" s="359">
        <v>-1</v>
      </c>
      <c r="AD233" s="359">
        <v>-1</v>
      </c>
      <c r="AE233" s="300">
        <f t="shared" si="43"/>
        <v>1.2284377700901998E-4</v>
      </c>
      <c r="AF233" s="300">
        <f t="shared" si="44"/>
        <v>0</v>
      </c>
      <c r="AG233" s="300">
        <f t="shared" si="45"/>
        <v>5.0585066015899992E-5</v>
      </c>
      <c r="AH233" s="300">
        <f t="shared" si="46"/>
        <v>5.4132303811479991E-5</v>
      </c>
      <c r="AI233" s="300">
        <f t="shared" si="47"/>
        <v>5.5006436680309996E-5</v>
      </c>
      <c r="AJ233" s="300">
        <f t="shared" si="48"/>
        <v>4.1328076096781998E-4</v>
      </c>
      <c r="AK233" s="300">
        <f t="shared" si="49"/>
        <v>2.0194343199199999E-6</v>
      </c>
      <c r="AL233" s="300">
        <f t="shared" si="50"/>
        <v>9.0598966568900004E-6</v>
      </c>
      <c r="AM233" s="300">
        <f t="shared" si="51"/>
        <v>8.7876257633199988E-6</v>
      </c>
      <c r="AN233" s="300">
        <f t="shared" si="52"/>
        <v>0</v>
      </c>
      <c r="AO233" s="300">
        <f t="shared" si="53"/>
        <v>0</v>
      </c>
      <c r="AP233" s="300">
        <f t="shared" si="54"/>
        <v>0</v>
      </c>
      <c r="AQ233" s="300">
        <f t="shared" si="55"/>
        <v>0</v>
      </c>
    </row>
    <row r="234" spans="1:43" ht="15.75" thickBot="1" x14ac:dyDescent="0.3">
      <c r="A234" s="517" t="s">
        <v>470</v>
      </c>
      <c r="B234" s="518" t="s">
        <v>471</v>
      </c>
      <c r="C234" s="519" t="s">
        <v>371</v>
      </c>
      <c r="D234" s="518" t="s">
        <v>1664</v>
      </c>
      <c r="E234" s="518" t="s">
        <v>1666</v>
      </c>
      <c r="F234" s="9" t="s">
        <v>198</v>
      </c>
      <c r="G234" s="4" t="s">
        <v>199</v>
      </c>
      <c r="H234" s="4" t="s">
        <v>1477</v>
      </c>
      <c r="I234" s="483" t="s">
        <v>27</v>
      </c>
      <c r="J234" s="17">
        <v>2011</v>
      </c>
      <c r="K234" s="17"/>
      <c r="L234" s="17">
        <v>10</v>
      </c>
      <c r="M234" s="360" t="s">
        <v>129</v>
      </c>
      <c r="N234" s="360" t="s">
        <v>120</v>
      </c>
      <c r="O234" s="360" t="s">
        <v>42</v>
      </c>
      <c r="P234" s="360" t="s">
        <v>115</v>
      </c>
      <c r="Q234" s="360" t="s">
        <v>39</v>
      </c>
      <c r="R234" s="360">
        <v>0.26666600000000001</v>
      </c>
      <c r="S234" s="360">
        <v>-1</v>
      </c>
      <c r="T234" s="360">
        <v>0.109809</v>
      </c>
      <c r="U234" s="359">
        <v>0.117509</v>
      </c>
      <c r="V234" s="359">
        <v>0.119406</v>
      </c>
      <c r="W234" s="359">
        <v>0.89713399999999999</v>
      </c>
      <c r="X234" s="359">
        <v>4.3829999999999997E-3</v>
      </c>
      <c r="Y234" s="359">
        <v>1.9665999999999999E-2</v>
      </c>
      <c r="Z234" s="359">
        <v>1.9075999999999999E-2</v>
      </c>
      <c r="AA234" s="359">
        <v>-1</v>
      </c>
      <c r="AB234" s="359">
        <v>-1</v>
      </c>
      <c r="AC234" s="359">
        <v>-1</v>
      </c>
      <c r="AD234" s="359">
        <v>-1</v>
      </c>
      <c r="AE234" s="300">
        <f t="shared" si="43"/>
        <v>2.9394894779246001E-4</v>
      </c>
      <c r="AF234" s="300">
        <f t="shared" si="44"/>
        <v>0</v>
      </c>
      <c r="AG234" s="300">
        <f t="shared" si="45"/>
        <v>1.2104370263979001E-4</v>
      </c>
      <c r="AH234" s="300">
        <f t="shared" si="46"/>
        <v>1.2953149972678998E-4</v>
      </c>
      <c r="AI234" s="300">
        <f t="shared" si="47"/>
        <v>1.3162258428186E-4</v>
      </c>
      <c r="AJ234" s="300">
        <f t="shared" si="48"/>
        <v>9.8892095478553981E-4</v>
      </c>
      <c r="AK234" s="300">
        <f t="shared" si="49"/>
        <v>4.8314304717299994E-6</v>
      </c>
      <c r="AL234" s="300">
        <f t="shared" si="50"/>
        <v>2.1678054222459996E-5</v>
      </c>
      <c r="AM234" s="300">
        <f t="shared" si="51"/>
        <v>2.1027690549559995E-5</v>
      </c>
      <c r="AN234" s="300">
        <f t="shared" si="52"/>
        <v>0</v>
      </c>
      <c r="AO234" s="300">
        <f t="shared" si="53"/>
        <v>0</v>
      </c>
      <c r="AP234" s="300">
        <f t="shared" si="54"/>
        <v>0</v>
      </c>
      <c r="AQ234" s="300">
        <f t="shared" si="55"/>
        <v>0</v>
      </c>
    </row>
    <row r="235" spans="1:43" ht="15.75" thickBot="1" x14ac:dyDescent="0.3">
      <c r="A235" s="517" t="s">
        <v>470</v>
      </c>
      <c r="B235" s="518" t="s">
        <v>471</v>
      </c>
      <c r="C235" s="519" t="s">
        <v>371</v>
      </c>
      <c r="D235" s="518" t="s">
        <v>1664</v>
      </c>
      <c r="E235" s="518" t="s">
        <v>1666</v>
      </c>
      <c r="F235" s="9" t="s">
        <v>198</v>
      </c>
      <c r="G235" s="4" t="s">
        <v>199</v>
      </c>
      <c r="H235" s="4" t="s">
        <v>1477</v>
      </c>
      <c r="I235" s="479" t="s">
        <v>27</v>
      </c>
      <c r="J235" s="17">
        <v>2011</v>
      </c>
      <c r="K235" s="17"/>
      <c r="L235" s="17">
        <v>11</v>
      </c>
      <c r="M235" s="360" t="s">
        <v>130</v>
      </c>
      <c r="N235" s="360" t="s">
        <v>105</v>
      </c>
      <c r="O235" s="360" t="s">
        <v>42</v>
      </c>
      <c r="P235" s="360" t="s">
        <v>115</v>
      </c>
      <c r="Q235" s="360" t="s">
        <v>39</v>
      </c>
      <c r="R235" s="360">
        <v>0.42188900000000001</v>
      </c>
      <c r="S235" s="360">
        <v>-1</v>
      </c>
      <c r="T235" s="360">
        <v>0.17372699999999999</v>
      </c>
      <c r="U235" s="359">
        <v>0.18590899999999999</v>
      </c>
      <c r="V235" s="359">
        <v>0.188911</v>
      </c>
      <c r="W235" s="359">
        <v>1.419346</v>
      </c>
      <c r="X235" s="359">
        <v>6.9340000000000001E-3</v>
      </c>
      <c r="Y235" s="359">
        <v>3.1113999999999999E-2</v>
      </c>
      <c r="Z235" s="359">
        <v>3.0179999999999998E-2</v>
      </c>
      <c r="AA235" s="359">
        <v>-1</v>
      </c>
      <c r="AB235" s="359">
        <v>-1</v>
      </c>
      <c r="AC235" s="359">
        <v>-1</v>
      </c>
      <c r="AD235" s="359">
        <v>-1</v>
      </c>
      <c r="AE235" s="300">
        <f t="shared" si="43"/>
        <v>4.6505301626458998E-4</v>
      </c>
      <c r="AF235" s="300">
        <f t="shared" si="44"/>
        <v>0</v>
      </c>
      <c r="AG235" s="300">
        <f t="shared" si="45"/>
        <v>1.9150123695236998E-4</v>
      </c>
      <c r="AH235" s="300">
        <f t="shared" si="46"/>
        <v>2.0492959333078998E-4</v>
      </c>
      <c r="AI235" s="300">
        <f t="shared" si="47"/>
        <v>2.0823873188340999E-4</v>
      </c>
      <c r="AJ235" s="300">
        <f t="shared" si="48"/>
        <v>1.56456114860326E-3</v>
      </c>
      <c r="AK235" s="300">
        <f t="shared" si="49"/>
        <v>7.6434266235399988E-6</v>
      </c>
      <c r="AL235" s="300">
        <f t="shared" si="50"/>
        <v>3.4297314099339996E-5</v>
      </c>
      <c r="AM235" s="300">
        <f t="shared" si="51"/>
        <v>3.3267755335799995E-5</v>
      </c>
      <c r="AN235" s="300">
        <f t="shared" si="52"/>
        <v>0</v>
      </c>
      <c r="AO235" s="300">
        <f t="shared" si="53"/>
        <v>0</v>
      </c>
      <c r="AP235" s="300">
        <f t="shared" si="54"/>
        <v>0</v>
      </c>
      <c r="AQ235" s="300">
        <f t="shared" si="55"/>
        <v>0</v>
      </c>
    </row>
    <row r="236" spans="1:43" ht="15.75" thickBot="1" x14ac:dyDescent="0.3">
      <c r="A236" s="517" t="s">
        <v>470</v>
      </c>
      <c r="B236" s="518" t="s">
        <v>471</v>
      </c>
      <c r="C236" s="519" t="s">
        <v>371</v>
      </c>
      <c r="D236" s="518" t="s">
        <v>1664</v>
      </c>
      <c r="E236" s="518" t="s">
        <v>1666</v>
      </c>
      <c r="F236" s="9" t="s">
        <v>198</v>
      </c>
      <c r="G236" s="4" t="s">
        <v>199</v>
      </c>
      <c r="H236" s="4" t="s">
        <v>1477</v>
      </c>
      <c r="I236" s="479" t="s">
        <v>27</v>
      </c>
      <c r="J236" s="17">
        <v>2011</v>
      </c>
      <c r="K236" s="17"/>
      <c r="L236" s="17">
        <v>12</v>
      </c>
      <c r="M236" s="360" t="s">
        <v>131</v>
      </c>
      <c r="N236" s="360" t="s">
        <v>105</v>
      </c>
      <c r="O236" s="360" t="s">
        <v>42</v>
      </c>
      <c r="P236" s="360" t="s">
        <v>115</v>
      </c>
      <c r="Q236" s="360" t="s">
        <v>39</v>
      </c>
      <c r="R236" s="360">
        <v>1.5442720000000001</v>
      </c>
      <c r="S236" s="360">
        <v>-1</v>
      </c>
      <c r="T236" s="360">
        <v>0.635907</v>
      </c>
      <c r="U236" s="359">
        <v>0.68049800000000005</v>
      </c>
      <c r="V236" s="359">
        <v>0.69148399999999999</v>
      </c>
      <c r="W236" s="359">
        <v>5.1953430000000003</v>
      </c>
      <c r="X236" s="359">
        <v>2.538E-2</v>
      </c>
      <c r="Y236" s="359">
        <v>0.113888</v>
      </c>
      <c r="Z236" s="359">
        <v>0.110471</v>
      </c>
      <c r="AA236" s="359">
        <v>-1</v>
      </c>
      <c r="AB236" s="359">
        <v>-1</v>
      </c>
      <c r="AC236" s="359">
        <v>-1</v>
      </c>
      <c r="AD236" s="359">
        <v>-1</v>
      </c>
      <c r="AE236" s="300">
        <f t="shared" si="43"/>
        <v>1.7022684913163199E-3</v>
      </c>
      <c r="AF236" s="300">
        <f t="shared" si="44"/>
        <v>0</v>
      </c>
      <c r="AG236" s="300">
        <f t="shared" si="45"/>
        <v>7.0096747820816993E-4</v>
      </c>
      <c r="AH236" s="300">
        <f t="shared" si="46"/>
        <v>7.5012064183238006E-4</v>
      </c>
      <c r="AI236" s="300">
        <f t="shared" si="47"/>
        <v>7.622306338840399E-4</v>
      </c>
      <c r="AJ236" s="300">
        <f t="shared" si="48"/>
        <v>5.7268853482293301E-3</v>
      </c>
      <c r="AK236" s="300">
        <f t="shared" si="49"/>
        <v>2.7976661047799996E-5</v>
      </c>
      <c r="AL236" s="300">
        <f t="shared" si="50"/>
        <v>1.2554003047328001E-4</v>
      </c>
      <c r="AM236" s="300">
        <f t="shared" si="51"/>
        <v>1.2177343272701E-4</v>
      </c>
      <c r="AN236" s="300">
        <f t="shared" si="52"/>
        <v>0</v>
      </c>
      <c r="AO236" s="300">
        <f t="shared" si="53"/>
        <v>0</v>
      </c>
      <c r="AP236" s="300">
        <f t="shared" si="54"/>
        <v>0</v>
      </c>
      <c r="AQ236" s="300">
        <f t="shared" si="55"/>
        <v>0</v>
      </c>
    </row>
    <row r="237" spans="1:43" ht="15.75" thickBot="1" x14ac:dyDescent="0.3">
      <c r="A237" s="517" t="s">
        <v>470</v>
      </c>
      <c r="B237" s="518" t="s">
        <v>471</v>
      </c>
      <c r="C237" s="519" t="s">
        <v>371</v>
      </c>
      <c r="D237" s="518" t="s">
        <v>1664</v>
      </c>
      <c r="E237" s="518" t="s">
        <v>1666</v>
      </c>
      <c r="F237" s="9" t="s">
        <v>198</v>
      </c>
      <c r="G237" s="4" t="s">
        <v>199</v>
      </c>
      <c r="H237" s="4" t="s">
        <v>1477</v>
      </c>
      <c r="I237" s="479" t="s">
        <v>27</v>
      </c>
      <c r="J237" s="17">
        <v>2011</v>
      </c>
      <c r="K237" s="17"/>
      <c r="L237" s="17">
        <v>13</v>
      </c>
      <c r="M237" s="360" t="s">
        <v>132</v>
      </c>
      <c r="N237" s="360" t="s">
        <v>120</v>
      </c>
      <c r="O237" s="360" t="s">
        <v>42</v>
      </c>
      <c r="P237" s="360" t="s">
        <v>115</v>
      </c>
      <c r="Q237" s="360" t="s">
        <v>39</v>
      </c>
      <c r="R237" s="360">
        <v>2.3880999999999999E-2</v>
      </c>
      <c r="S237" s="360">
        <v>-1</v>
      </c>
      <c r="T237" s="360">
        <v>9.8340000000000007E-3</v>
      </c>
      <c r="U237" s="359">
        <v>1.0522999999999999E-2</v>
      </c>
      <c r="V237" s="359">
        <v>1.0692999999999999E-2</v>
      </c>
      <c r="W237" s="359">
        <v>8.0339999999999995E-2</v>
      </c>
      <c r="X237" s="359">
        <v>3.9199999999999999E-4</v>
      </c>
      <c r="Y237" s="359">
        <v>1.761E-3</v>
      </c>
      <c r="Z237" s="359">
        <v>1.7080000000000001E-3</v>
      </c>
      <c r="AA237" s="359">
        <v>-1</v>
      </c>
      <c r="AB237" s="359">
        <v>-1</v>
      </c>
      <c r="AC237" s="359">
        <v>-1</v>
      </c>
      <c r="AD237" s="359">
        <v>-1</v>
      </c>
      <c r="AE237" s="300">
        <f t="shared" si="43"/>
        <v>2.6324296394109997E-5</v>
      </c>
      <c r="AF237" s="300">
        <f t="shared" si="44"/>
        <v>0</v>
      </c>
      <c r="AG237" s="300">
        <f t="shared" si="45"/>
        <v>1.084012942254E-5</v>
      </c>
      <c r="AH237" s="300">
        <f t="shared" si="46"/>
        <v>1.1599621915129999E-5</v>
      </c>
      <c r="AI237" s="300">
        <f t="shared" si="47"/>
        <v>1.1787014837829998E-5</v>
      </c>
      <c r="AJ237" s="300">
        <f t="shared" si="48"/>
        <v>8.8559690645399991E-5</v>
      </c>
      <c r="AK237" s="300">
        <f t="shared" si="49"/>
        <v>4.3210603351999996E-7</v>
      </c>
      <c r="AL237" s="300">
        <f t="shared" si="50"/>
        <v>1.9411702169099998E-6</v>
      </c>
      <c r="AM237" s="300">
        <f t="shared" si="51"/>
        <v>1.88274771748E-6</v>
      </c>
      <c r="AN237" s="300">
        <f t="shared" si="52"/>
        <v>0</v>
      </c>
      <c r="AO237" s="300">
        <f t="shared" si="53"/>
        <v>0</v>
      </c>
      <c r="AP237" s="300">
        <f t="shared" si="54"/>
        <v>0</v>
      </c>
      <c r="AQ237" s="300">
        <f t="shared" si="55"/>
        <v>0</v>
      </c>
    </row>
    <row r="238" spans="1:43" ht="15.75" thickBot="1" x14ac:dyDescent="0.3">
      <c r="A238" s="517" t="s">
        <v>470</v>
      </c>
      <c r="B238" s="518" t="s">
        <v>471</v>
      </c>
      <c r="C238" s="519" t="s">
        <v>371</v>
      </c>
      <c r="D238" s="518" t="s">
        <v>1664</v>
      </c>
      <c r="E238" s="518" t="s">
        <v>1666</v>
      </c>
      <c r="F238" s="9" t="s">
        <v>198</v>
      </c>
      <c r="G238" s="4" t="s">
        <v>199</v>
      </c>
      <c r="H238" s="4" t="s">
        <v>1477</v>
      </c>
      <c r="I238" s="479" t="s">
        <v>27</v>
      </c>
      <c r="J238" s="17">
        <v>2011</v>
      </c>
      <c r="K238" s="17"/>
      <c r="L238" s="17">
        <v>14</v>
      </c>
      <c r="M238" s="360" t="s">
        <v>133</v>
      </c>
      <c r="N238" s="360" t="s">
        <v>134</v>
      </c>
      <c r="O238" s="360" t="s">
        <v>42</v>
      </c>
      <c r="P238" s="360" t="s">
        <v>115</v>
      </c>
      <c r="Q238" s="360" t="s">
        <v>39</v>
      </c>
      <c r="R238" s="360">
        <v>0.35422700000000001</v>
      </c>
      <c r="S238" s="360">
        <v>-1</v>
      </c>
      <c r="T238" s="360">
        <v>0.14586499999999999</v>
      </c>
      <c r="U238" s="359">
        <v>0.15609400000000001</v>
      </c>
      <c r="V238" s="359">
        <v>0.158614</v>
      </c>
      <c r="W238" s="359">
        <v>1.1917150000000001</v>
      </c>
      <c r="X238" s="359">
        <v>5.8219999999999999E-3</v>
      </c>
      <c r="Y238" s="359">
        <v>2.6124000000000001E-2</v>
      </c>
      <c r="Z238" s="359">
        <v>2.5340000000000001E-2</v>
      </c>
      <c r="AA238" s="359">
        <v>-1</v>
      </c>
      <c r="AB238" s="359">
        <v>-1</v>
      </c>
      <c r="AC238" s="359">
        <v>-1</v>
      </c>
      <c r="AD238" s="359">
        <v>-1</v>
      </c>
      <c r="AE238" s="300">
        <f t="shared" si="43"/>
        <v>3.9046842840737001E-4</v>
      </c>
      <c r="AF238" s="300">
        <f t="shared" si="44"/>
        <v>0</v>
      </c>
      <c r="AG238" s="300">
        <f t="shared" si="45"/>
        <v>1.6078863923314998E-4</v>
      </c>
      <c r="AH238" s="300">
        <f t="shared" si="46"/>
        <v>1.7206418162313999E-4</v>
      </c>
      <c r="AI238" s="300">
        <f t="shared" si="47"/>
        <v>1.7484200612434E-4</v>
      </c>
      <c r="AJ238" s="300">
        <f t="shared" si="48"/>
        <v>1.3136409227966499E-3</v>
      </c>
      <c r="AK238" s="300">
        <f t="shared" si="49"/>
        <v>6.4176564468199992E-6</v>
      </c>
      <c r="AL238" s="300">
        <f t="shared" si="50"/>
        <v>2.8796780662439999E-5</v>
      </c>
      <c r="AM238" s="300">
        <f t="shared" si="51"/>
        <v>2.7932568595400001E-5</v>
      </c>
      <c r="AN238" s="300">
        <f t="shared" si="52"/>
        <v>0</v>
      </c>
      <c r="AO238" s="300">
        <f t="shared" si="53"/>
        <v>0</v>
      </c>
      <c r="AP238" s="300">
        <f t="shared" si="54"/>
        <v>0</v>
      </c>
      <c r="AQ238" s="300">
        <f t="shared" si="55"/>
        <v>0</v>
      </c>
    </row>
    <row r="239" spans="1:43" ht="15.75" thickBot="1" x14ac:dyDescent="0.3">
      <c r="A239" s="517" t="s">
        <v>470</v>
      </c>
      <c r="B239" s="518" t="s">
        <v>471</v>
      </c>
      <c r="C239" s="519" t="s">
        <v>371</v>
      </c>
      <c r="D239" s="518" t="s">
        <v>1664</v>
      </c>
      <c r="E239" s="518" t="s">
        <v>1666</v>
      </c>
      <c r="F239" s="9" t="s">
        <v>198</v>
      </c>
      <c r="G239" s="4" t="s">
        <v>199</v>
      </c>
      <c r="H239" s="4" t="s">
        <v>1477</v>
      </c>
      <c r="I239" s="479" t="s">
        <v>27</v>
      </c>
      <c r="J239" s="17">
        <v>2011</v>
      </c>
      <c r="K239" s="17"/>
      <c r="L239" s="17">
        <v>15</v>
      </c>
      <c r="M239" s="360" t="s">
        <v>335</v>
      </c>
      <c r="N239" s="360" t="s">
        <v>105</v>
      </c>
      <c r="O239" s="360" t="s">
        <v>42</v>
      </c>
      <c r="P239" s="360" t="s">
        <v>115</v>
      </c>
      <c r="Q239" s="360" t="s">
        <v>39</v>
      </c>
      <c r="R239" s="360">
        <v>0.68457400000000002</v>
      </c>
      <c r="S239" s="360">
        <v>-1</v>
      </c>
      <c r="T239" s="360">
        <v>0.28189700000000001</v>
      </c>
      <c r="U239" s="359">
        <v>0.30166399999999999</v>
      </c>
      <c r="V239" s="359">
        <v>0.30653399999999997</v>
      </c>
      <c r="W239" s="359">
        <v>2.3030900000000001</v>
      </c>
      <c r="X239" s="359">
        <v>1.1251000000000001E-2</v>
      </c>
      <c r="Y239" s="359">
        <v>5.0486000000000003E-2</v>
      </c>
      <c r="Z239" s="359">
        <v>4.8972000000000002E-2</v>
      </c>
      <c r="AA239" s="359">
        <v>-1</v>
      </c>
      <c r="AB239" s="359">
        <v>-1</v>
      </c>
      <c r="AC239" s="359">
        <v>-1</v>
      </c>
      <c r="AD239" s="359">
        <v>-1</v>
      </c>
      <c r="AE239" s="300">
        <f t="shared" si="43"/>
        <v>7.5461366273193997E-4</v>
      </c>
      <c r="AF239" s="300">
        <f t="shared" si="44"/>
        <v>0</v>
      </c>
      <c r="AG239" s="300">
        <f t="shared" si="45"/>
        <v>3.1073825135506997E-4</v>
      </c>
      <c r="AH239" s="300">
        <f t="shared" si="46"/>
        <v>3.3252763901983997E-4</v>
      </c>
      <c r="AI239" s="300">
        <f t="shared" si="47"/>
        <v>3.3789589509953996E-4</v>
      </c>
      <c r="AJ239" s="300">
        <f t="shared" si="48"/>
        <v>2.5387221549478998E-3</v>
      </c>
      <c r="AK239" s="300">
        <f t="shared" si="49"/>
        <v>1.2402104548809999E-5</v>
      </c>
      <c r="AL239" s="300">
        <f t="shared" si="50"/>
        <v>5.565128879666E-5</v>
      </c>
      <c r="AM239" s="300">
        <f t="shared" si="51"/>
        <v>5.3982389473320002E-5</v>
      </c>
      <c r="AN239" s="300">
        <f t="shared" si="52"/>
        <v>0</v>
      </c>
      <c r="AO239" s="300">
        <f t="shared" si="53"/>
        <v>0</v>
      </c>
      <c r="AP239" s="300">
        <f t="shared" si="54"/>
        <v>0</v>
      </c>
      <c r="AQ239" s="300">
        <f t="shared" si="55"/>
        <v>0</v>
      </c>
    </row>
    <row r="240" spans="1:43" ht="15.75" thickBot="1" x14ac:dyDescent="0.3">
      <c r="A240" s="517" t="s">
        <v>470</v>
      </c>
      <c r="B240" s="518" t="s">
        <v>471</v>
      </c>
      <c r="C240" s="519" t="s">
        <v>371</v>
      </c>
      <c r="D240" s="518" t="s">
        <v>1664</v>
      </c>
      <c r="E240" s="518" t="s">
        <v>1666</v>
      </c>
      <c r="F240" s="9" t="s">
        <v>198</v>
      </c>
      <c r="G240" s="4" t="s">
        <v>199</v>
      </c>
      <c r="H240" s="4" t="s">
        <v>1477</v>
      </c>
      <c r="I240" s="479" t="s">
        <v>27</v>
      </c>
      <c r="J240" s="17">
        <v>2011</v>
      </c>
      <c r="K240" s="17"/>
      <c r="L240" s="17">
        <v>16</v>
      </c>
      <c r="M240" s="360" t="s">
        <v>145</v>
      </c>
      <c r="N240" s="360" t="s">
        <v>105</v>
      </c>
      <c r="O240" s="360" t="s">
        <v>42</v>
      </c>
      <c r="P240" s="360" t="s">
        <v>115</v>
      </c>
      <c r="Q240" s="360" t="s">
        <v>39</v>
      </c>
      <c r="R240" s="360">
        <v>4.3781E-2</v>
      </c>
      <c r="S240" s="360">
        <v>-1</v>
      </c>
      <c r="T240" s="360">
        <v>1.8027999999999999E-2</v>
      </c>
      <c r="U240" s="359">
        <v>1.9292E-2</v>
      </c>
      <c r="V240" s="359">
        <v>1.9604E-2</v>
      </c>
      <c r="W240" s="359">
        <v>0.14729100000000001</v>
      </c>
      <c r="X240" s="359">
        <v>7.2000000000000005E-4</v>
      </c>
      <c r="Y240" s="359">
        <v>3.2290000000000001E-3</v>
      </c>
      <c r="Z240" s="359">
        <v>3.1319999999999998E-3</v>
      </c>
      <c r="AA240" s="359">
        <v>-1</v>
      </c>
      <c r="AB240" s="359">
        <v>-1</v>
      </c>
      <c r="AC240" s="359">
        <v>-1</v>
      </c>
      <c r="AD240" s="359">
        <v>-1</v>
      </c>
      <c r="AE240" s="300">
        <f t="shared" si="43"/>
        <v>4.8260291463109997E-5</v>
      </c>
      <c r="AF240" s="300">
        <f t="shared" si="44"/>
        <v>0</v>
      </c>
      <c r="AG240" s="300">
        <f t="shared" si="45"/>
        <v>1.9872468296679997E-5</v>
      </c>
      <c r="AH240" s="300">
        <f t="shared" si="46"/>
        <v>2.1265789792519999E-5</v>
      </c>
      <c r="AI240" s="300">
        <f t="shared" si="47"/>
        <v>2.1609710921239998E-5</v>
      </c>
      <c r="AJ240" s="300">
        <f t="shared" si="48"/>
        <v>1.6236053516120998E-4</v>
      </c>
      <c r="AK240" s="300">
        <f t="shared" si="49"/>
        <v>7.9366414319999991E-7</v>
      </c>
      <c r="AL240" s="300">
        <f t="shared" si="50"/>
        <v>3.5593632199900001E-6</v>
      </c>
      <c r="AM240" s="300">
        <f t="shared" si="51"/>
        <v>3.4524390229199994E-6</v>
      </c>
      <c r="AN240" s="300">
        <f t="shared" si="52"/>
        <v>0</v>
      </c>
      <c r="AO240" s="300">
        <f t="shared" si="53"/>
        <v>0</v>
      </c>
      <c r="AP240" s="300">
        <f t="shared" si="54"/>
        <v>0</v>
      </c>
      <c r="AQ240" s="300">
        <f t="shared" si="55"/>
        <v>0</v>
      </c>
    </row>
    <row r="241" spans="1:43" ht="15.75" thickBot="1" x14ac:dyDescent="0.3">
      <c r="A241" s="517" t="s">
        <v>470</v>
      </c>
      <c r="B241" s="518" t="s">
        <v>471</v>
      </c>
      <c r="C241" s="519" t="s">
        <v>371</v>
      </c>
      <c r="D241" s="518" t="s">
        <v>1664</v>
      </c>
      <c r="E241" s="518" t="s">
        <v>1666</v>
      </c>
      <c r="F241" s="9" t="s">
        <v>198</v>
      </c>
      <c r="G241" s="4" t="s">
        <v>199</v>
      </c>
      <c r="H241" s="4" t="s">
        <v>1477</v>
      </c>
      <c r="I241" s="479" t="s">
        <v>27</v>
      </c>
      <c r="J241" s="17">
        <v>2011</v>
      </c>
      <c r="K241" s="17"/>
      <c r="L241" s="17">
        <v>17</v>
      </c>
      <c r="M241" s="360" t="s">
        <v>315</v>
      </c>
      <c r="N241" s="360" t="s">
        <v>105</v>
      </c>
      <c r="O241" s="360" t="s">
        <v>42</v>
      </c>
      <c r="P241" s="360" t="s">
        <v>115</v>
      </c>
      <c r="Q241" s="360" t="s">
        <v>39</v>
      </c>
      <c r="R241" s="360">
        <v>0.242785</v>
      </c>
      <c r="S241" s="360">
        <v>-1</v>
      </c>
      <c r="T241" s="360">
        <v>9.9974999999999994E-2</v>
      </c>
      <c r="U241" s="359">
        <v>0.106985</v>
      </c>
      <c r="V241" s="359">
        <v>0.108713</v>
      </c>
      <c r="W241" s="359">
        <v>0.81679400000000002</v>
      </c>
      <c r="X241" s="359">
        <v>3.9899999999999996E-3</v>
      </c>
      <c r="Y241" s="359">
        <v>1.7905000000000001E-2</v>
      </c>
      <c r="Z241" s="359">
        <v>1.7368000000000001E-2</v>
      </c>
      <c r="AA241" s="359">
        <v>-1</v>
      </c>
      <c r="AB241" s="359">
        <v>-1</v>
      </c>
      <c r="AC241" s="359">
        <v>-1</v>
      </c>
      <c r="AD241" s="359">
        <v>-1</v>
      </c>
      <c r="AE241" s="300">
        <f t="shared" si="43"/>
        <v>2.6762465139835003E-4</v>
      </c>
      <c r="AF241" s="300">
        <f t="shared" si="44"/>
        <v>0</v>
      </c>
      <c r="AG241" s="300">
        <f t="shared" si="45"/>
        <v>1.1020357321724998E-4</v>
      </c>
      <c r="AH241" s="300">
        <f t="shared" si="46"/>
        <v>1.1793077550034999E-4</v>
      </c>
      <c r="AI241" s="300">
        <f t="shared" si="47"/>
        <v>1.1983556944403E-4</v>
      </c>
      <c r="AJ241" s="300">
        <f t="shared" si="48"/>
        <v>9.003612641401399E-4</v>
      </c>
      <c r="AK241" s="300">
        <f t="shared" si="49"/>
        <v>4.3982221268999993E-6</v>
      </c>
      <c r="AL241" s="300">
        <f t="shared" si="50"/>
        <v>1.9736884005550001E-5</v>
      </c>
      <c r="AM241" s="300">
        <f t="shared" si="51"/>
        <v>1.9144942832079999E-5</v>
      </c>
      <c r="AN241" s="300">
        <f t="shared" si="52"/>
        <v>0</v>
      </c>
      <c r="AO241" s="300">
        <f t="shared" si="53"/>
        <v>0</v>
      </c>
      <c r="AP241" s="300">
        <f t="shared" si="54"/>
        <v>0</v>
      </c>
      <c r="AQ241" s="300">
        <f t="shared" si="55"/>
        <v>0</v>
      </c>
    </row>
    <row r="242" spans="1:43" ht="15.75" thickBot="1" x14ac:dyDescent="0.3">
      <c r="A242" s="517" t="s">
        <v>470</v>
      </c>
      <c r="B242" s="518" t="s">
        <v>471</v>
      </c>
      <c r="C242" s="519" t="s">
        <v>371</v>
      </c>
      <c r="D242" s="518" t="s">
        <v>1664</v>
      </c>
      <c r="E242" s="518" t="s">
        <v>1666</v>
      </c>
      <c r="F242" s="9" t="s">
        <v>198</v>
      </c>
      <c r="G242" s="4" t="s">
        <v>199</v>
      </c>
      <c r="H242" s="4" t="s">
        <v>1477</v>
      </c>
      <c r="I242" s="479" t="s">
        <v>27</v>
      </c>
      <c r="J242" s="17">
        <v>2011</v>
      </c>
      <c r="K242" s="17"/>
      <c r="L242" s="17">
        <v>18</v>
      </c>
      <c r="M242" s="360" t="s">
        <v>135</v>
      </c>
      <c r="N242" s="360" t="s">
        <v>102</v>
      </c>
      <c r="O242" s="360" t="s">
        <v>42</v>
      </c>
      <c r="P242" s="360" t="s">
        <v>115</v>
      </c>
      <c r="Q242" s="360" t="s">
        <v>39</v>
      </c>
      <c r="R242" s="360">
        <v>0.13930300000000001</v>
      </c>
      <c r="S242" s="360">
        <v>-1</v>
      </c>
      <c r="T242" s="360">
        <v>5.7362999999999997E-2</v>
      </c>
      <c r="U242" s="359">
        <v>6.1385000000000002E-2</v>
      </c>
      <c r="V242" s="359">
        <v>6.2376000000000001E-2</v>
      </c>
      <c r="W242" s="359">
        <v>0.46865200000000001</v>
      </c>
      <c r="X242" s="359">
        <v>2.2889999999999998E-3</v>
      </c>
      <c r="Y242" s="359">
        <v>1.0272999999999999E-2</v>
      </c>
      <c r="Z242" s="359">
        <v>9.9649999999999999E-3</v>
      </c>
      <c r="AA242" s="359">
        <v>-1</v>
      </c>
      <c r="AB242" s="359">
        <v>-1</v>
      </c>
      <c r="AC242" s="359">
        <v>-1</v>
      </c>
      <c r="AD242" s="359">
        <v>-1</v>
      </c>
      <c r="AE242" s="300">
        <f t="shared" si="43"/>
        <v>1.5355527241693001E-4</v>
      </c>
      <c r="AF242" s="300">
        <f t="shared" si="44"/>
        <v>0</v>
      </c>
      <c r="AG242" s="300">
        <f t="shared" si="45"/>
        <v>6.3231883675529999E-5</v>
      </c>
      <c r="AH242" s="300">
        <f t="shared" si="46"/>
        <v>6.7665379764349996E-5</v>
      </c>
      <c r="AI242" s="300">
        <f t="shared" si="47"/>
        <v>6.8757770272560002E-5</v>
      </c>
      <c r="AJ242" s="300">
        <f t="shared" si="48"/>
        <v>5.1660040005412002E-4</v>
      </c>
      <c r="AK242" s="300">
        <f t="shared" si="49"/>
        <v>2.5231905885899995E-6</v>
      </c>
      <c r="AL242" s="300">
        <f t="shared" si="50"/>
        <v>1.1324044087629999E-5</v>
      </c>
      <c r="AM242" s="300">
        <f t="shared" si="51"/>
        <v>1.0984532204149999E-5</v>
      </c>
      <c r="AN242" s="300">
        <f t="shared" si="52"/>
        <v>0</v>
      </c>
      <c r="AO242" s="300">
        <f t="shared" si="53"/>
        <v>0</v>
      </c>
      <c r="AP242" s="300">
        <f t="shared" si="54"/>
        <v>0</v>
      </c>
      <c r="AQ242" s="300">
        <f t="shared" si="55"/>
        <v>0</v>
      </c>
    </row>
    <row r="243" spans="1:43" ht="15.75" thickBot="1" x14ac:dyDescent="0.3">
      <c r="A243" s="517" t="s">
        <v>470</v>
      </c>
      <c r="B243" s="518" t="s">
        <v>471</v>
      </c>
      <c r="C243" s="519" t="s">
        <v>371</v>
      </c>
      <c r="D243" s="518" t="s">
        <v>1664</v>
      </c>
      <c r="E243" s="518" t="s">
        <v>1666</v>
      </c>
      <c r="F243" s="9" t="s">
        <v>198</v>
      </c>
      <c r="G243" s="4" t="s">
        <v>199</v>
      </c>
      <c r="H243" s="4" t="s">
        <v>1477</v>
      </c>
      <c r="I243" s="479" t="s">
        <v>27</v>
      </c>
      <c r="J243" s="17">
        <v>2011</v>
      </c>
      <c r="K243" s="17"/>
      <c r="L243" s="17">
        <v>19</v>
      </c>
      <c r="M243" s="360" t="s">
        <v>136</v>
      </c>
      <c r="N243" s="360" t="s">
        <v>102</v>
      </c>
      <c r="O243" s="360" t="s">
        <v>42</v>
      </c>
      <c r="P243" s="360" t="s">
        <v>115</v>
      </c>
      <c r="Q243" s="360" t="s">
        <v>39</v>
      </c>
      <c r="R243" s="360">
        <v>3.876601</v>
      </c>
      <c r="S243" s="360">
        <v>-1</v>
      </c>
      <c r="T243" s="360">
        <v>1.5963229999999999</v>
      </c>
      <c r="U243" s="359">
        <v>1.7082599999999999</v>
      </c>
      <c r="V243" s="359">
        <v>1.7358389999999999</v>
      </c>
      <c r="W243" s="359">
        <v>13.041918000000001</v>
      </c>
      <c r="X243" s="359">
        <v>6.3713000000000006E-2</v>
      </c>
      <c r="Y243" s="359">
        <v>0.28589399999999998</v>
      </c>
      <c r="Z243" s="359">
        <v>0.27731800000000001</v>
      </c>
      <c r="AA243" s="359">
        <v>-1</v>
      </c>
      <c r="AB243" s="359">
        <v>-1</v>
      </c>
      <c r="AC243" s="359">
        <v>-1</v>
      </c>
      <c r="AD243" s="359">
        <v>-1</v>
      </c>
      <c r="AE243" s="300">
        <f t="shared" si="43"/>
        <v>4.2732211266573103E-3</v>
      </c>
      <c r="AF243" s="300">
        <f t="shared" si="44"/>
        <v>0</v>
      </c>
      <c r="AG243" s="300">
        <f t="shared" si="45"/>
        <v>1.7596448973131297E-3</v>
      </c>
      <c r="AH243" s="300">
        <f t="shared" si="46"/>
        <v>1.8830343184205998E-3</v>
      </c>
      <c r="AI243" s="300">
        <f t="shared" si="47"/>
        <v>1.9134349620390898E-3</v>
      </c>
      <c r="AJ243" s="300">
        <f t="shared" si="48"/>
        <v>1.4376253715492579E-2</v>
      </c>
      <c r="AK243" s="300">
        <f t="shared" si="49"/>
        <v>7.0231560494029999E-5</v>
      </c>
      <c r="AL243" s="300">
        <f t="shared" si="50"/>
        <v>3.1514418966113993E-4</v>
      </c>
      <c r="AM243" s="300">
        <f t="shared" si="51"/>
        <v>3.0569076786658001E-4</v>
      </c>
      <c r="AN243" s="300">
        <f t="shared" si="52"/>
        <v>0</v>
      </c>
      <c r="AO243" s="300">
        <f t="shared" si="53"/>
        <v>0</v>
      </c>
      <c r="AP243" s="300">
        <f t="shared" si="54"/>
        <v>0</v>
      </c>
      <c r="AQ243" s="300">
        <f t="shared" si="55"/>
        <v>0</v>
      </c>
    </row>
    <row r="244" spans="1:43" ht="15.75" thickBot="1" x14ac:dyDescent="0.3">
      <c r="A244" s="517" t="s">
        <v>470</v>
      </c>
      <c r="B244" s="518" t="s">
        <v>471</v>
      </c>
      <c r="C244" s="519" t="s">
        <v>371</v>
      </c>
      <c r="D244" s="518" t="s">
        <v>1664</v>
      </c>
      <c r="E244" s="518" t="s">
        <v>1666</v>
      </c>
      <c r="F244" s="9" t="s">
        <v>198</v>
      </c>
      <c r="G244" s="4" t="s">
        <v>199</v>
      </c>
      <c r="H244" s="4" t="s">
        <v>1477</v>
      </c>
      <c r="I244" s="479" t="s">
        <v>27</v>
      </c>
      <c r="J244" s="17">
        <v>2011</v>
      </c>
      <c r="K244" s="17"/>
      <c r="L244" s="17">
        <v>20</v>
      </c>
      <c r="M244" s="360" t="s">
        <v>137</v>
      </c>
      <c r="N244" s="360" t="s">
        <v>105</v>
      </c>
      <c r="O244" s="360" t="s">
        <v>42</v>
      </c>
      <c r="P244" s="360" t="s">
        <v>115</v>
      </c>
      <c r="Q244" s="360" t="s">
        <v>39</v>
      </c>
      <c r="R244" s="360">
        <v>0.242785</v>
      </c>
      <c r="S244" s="360">
        <v>-1</v>
      </c>
      <c r="T244" s="360">
        <v>9.9974999999999994E-2</v>
      </c>
      <c r="U244" s="359">
        <v>0.106985</v>
      </c>
      <c r="V244" s="359">
        <v>0.108713</v>
      </c>
      <c r="W244" s="359">
        <v>0.81679400000000002</v>
      </c>
      <c r="X244" s="359">
        <v>3.9899999999999996E-3</v>
      </c>
      <c r="Y244" s="359">
        <v>1.7905000000000001E-2</v>
      </c>
      <c r="Z244" s="359">
        <v>1.7368000000000001E-2</v>
      </c>
      <c r="AA244" s="359">
        <v>-1</v>
      </c>
      <c r="AB244" s="359">
        <v>-1</v>
      </c>
      <c r="AC244" s="359">
        <v>-1</v>
      </c>
      <c r="AD244" s="359">
        <v>-1</v>
      </c>
      <c r="AE244" s="300">
        <f t="shared" si="43"/>
        <v>2.6762465139835003E-4</v>
      </c>
      <c r="AF244" s="300">
        <f t="shared" si="44"/>
        <v>0</v>
      </c>
      <c r="AG244" s="300">
        <f t="shared" si="45"/>
        <v>1.1020357321724998E-4</v>
      </c>
      <c r="AH244" s="300">
        <f t="shared" si="46"/>
        <v>1.1793077550034999E-4</v>
      </c>
      <c r="AI244" s="300">
        <f t="shared" si="47"/>
        <v>1.1983556944403E-4</v>
      </c>
      <c r="AJ244" s="300">
        <f t="shared" si="48"/>
        <v>9.003612641401399E-4</v>
      </c>
      <c r="AK244" s="300">
        <f t="shared" si="49"/>
        <v>4.3982221268999993E-6</v>
      </c>
      <c r="AL244" s="300">
        <f t="shared" si="50"/>
        <v>1.9736884005550001E-5</v>
      </c>
      <c r="AM244" s="300">
        <f t="shared" si="51"/>
        <v>1.9144942832079999E-5</v>
      </c>
      <c r="AN244" s="300">
        <f t="shared" si="52"/>
        <v>0</v>
      </c>
      <c r="AO244" s="300">
        <f t="shared" si="53"/>
        <v>0</v>
      </c>
      <c r="AP244" s="300">
        <f t="shared" si="54"/>
        <v>0</v>
      </c>
      <c r="AQ244" s="300">
        <f t="shared" si="55"/>
        <v>0</v>
      </c>
    </row>
    <row r="245" spans="1:43" ht="15.75" thickBot="1" x14ac:dyDescent="0.3">
      <c r="A245" s="517" t="s">
        <v>470</v>
      </c>
      <c r="B245" s="518" t="s">
        <v>471</v>
      </c>
      <c r="C245" s="519" t="s">
        <v>371</v>
      </c>
      <c r="D245" s="518" t="s">
        <v>1664</v>
      </c>
      <c r="E245" s="518" t="s">
        <v>1666</v>
      </c>
      <c r="F245" s="9" t="s">
        <v>198</v>
      </c>
      <c r="G245" s="4" t="s">
        <v>199</v>
      </c>
      <c r="H245" s="4" t="s">
        <v>1477</v>
      </c>
      <c r="I245" s="479" t="s">
        <v>27</v>
      </c>
      <c r="J245" s="17">
        <v>2011</v>
      </c>
      <c r="K245" s="17"/>
      <c r="L245" s="17">
        <v>21</v>
      </c>
      <c r="M245" s="360" t="s">
        <v>138</v>
      </c>
      <c r="N245" s="360" t="s">
        <v>105</v>
      </c>
      <c r="O245" s="360" t="s">
        <v>42</v>
      </c>
      <c r="P245" s="360" t="s">
        <v>115</v>
      </c>
      <c r="Q245" s="360" t="s">
        <v>39</v>
      </c>
      <c r="R245" s="360">
        <v>0.58507200000000004</v>
      </c>
      <c r="S245" s="360">
        <v>-1</v>
      </c>
      <c r="T245" s="360">
        <v>0.240923</v>
      </c>
      <c r="U245" s="359">
        <v>0.25781700000000002</v>
      </c>
      <c r="V245" s="359">
        <v>0.26197999999999999</v>
      </c>
      <c r="W245" s="359">
        <v>1.9683390000000001</v>
      </c>
      <c r="X245" s="359">
        <v>9.6159999999999995E-3</v>
      </c>
      <c r="Y245" s="359">
        <v>4.3147999999999999E-2</v>
      </c>
      <c r="Z245" s="359">
        <v>4.1854000000000002E-2</v>
      </c>
      <c r="AA245" s="359">
        <v>-1</v>
      </c>
      <c r="AB245" s="359">
        <v>-1</v>
      </c>
      <c r="AC245" s="359">
        <v>-1</v>
      </c>
      <c r="AD245" s="359">
        <v>-1</v>
      </c>
      <c r="AE245" s="300">
        <f t="shared" si="43"/>
        <v>6.4493148276432001E-4</v>
      </c>
      <c r="AF245" s="300">
        <f t="shared" si="44"/>
        <v>0</v>
      </c>
      <c r="AG245" s="300">
        <f t="shared" si="45"/>
        <v>2.6557214773912996E-4</v>
      </c>
      <c r="AH245" s="300">
        <f t="shared" si="46"/>
        <v>2.8419459501026999E-4</v>
      </c>
      <c r="AI245" s="300">
        <f t="shared" si="47"/>
        <v>2.8878351699379996E-4</v>
      </c>
      <c r="AJ245" s="300">
        <f t="shared" si="48"/>
        <v>2.1697223416140901E-3</v>
      </c>
      <c r="AK245" s="300">
        <f t="shared" si="49"/>
        <v>1.0599825556959999E-5</v>
      </c>
      <c r="AL245" s="300">
        <f t="shared" si="50"/>
        <v>4.7562528403880001E-5</v>
      </c>
      <c r="AM245" s="300">
        <f t="shared" si="51"/>
        <v>4.6136137568740003E-5</v>
      </c>
      <c r="AN245" s="300">
        <f t="shared" si="52"/>
        <v>0</v>
      </c>
      <c r="AO245" s="300">
        <f t="shared" si="53"/>
        <v>0</v>
      </c>
      <c r="AP245" s="300">
        <f t="shared" si="54"/>
        <v>0</v>
      </c>
      <c r="AQ245" s="300">
        <f t="shared" si="55"/>
        <v>0</v>
      </c>
    </row>
    <row r="246" spans="1:43" ht="15.75" thickBot="1" x14ac:dyDescent="0.3">
      <c r="A246" s="517" t="s">
        <v>470</v>
      </c>
      <c r="B246" s="518" t="s">
        <v>471</v>
      </c>
      <c r="C246" s="519" t="s">
        <v>371</v>
      </c>
      <c r="D246" s="518" t="s">
        <v>1664</v>
      </c>
      <c r="E246" s="518" t="s">
        <v>1666</v>
      </c>
      <c r="F246" s="9" t="s">
        <v>198</v>
      </c>
      <c r="G246" s="4" t="s">
        <v>199</v>
      </c>
      <c r="H246" s="4" t="s">
        <v>1477</v>
      </c>
      <c r="I246" s="479" t="s">
        <v>27</v>
      </c>
      <c r="J246" s="17">
        <v>2011</v>
      </c>
      <c r="K246" s="17"/>
      <c r="L246" s="17">
        <v>22</v>
      </c>
      <c r="M246" s="360" t="s">
        <v>139</v>
      </c>
      <c r="N246" s="360" t="s">
        <v>120</v>
      </c>
      <c r="O246" s="360" t="s">
        <v>42</v>
      </c>
      <c r="P246" s="360" t="s">
        <v>115</v>
      </c>
      <c r="Q246" s="360" t="s">
        <v>39</v>
      </c>
      <c r="R246" s="360">
        <v>0.77611600000000003</v>
      </c>
      <c r="S246" s="360">
        <v>-1</v>
      </c>
      <c r="T246" s="360">
        <v>0.31959199999999999</v>
      </c>
      <c r="U246" s="359">
        <v>0.342003</v>
      </c>
      <c r="V246" s="359">
        <v>0.347524</v>
      </c>
      <c r="W246" s="359">
        <v>2.611062</v>
      </c>
      <c r="X246" s="359">
        <v>1.2756E-2</v>
      </c>
      <c r="Y246" s="359">
        <v>5.7237999999999997E-2</v>
      </c>
      <c r="Z246" s="359">
        <v>5.552E-2</v>
      </c>
      <c r="AA246" s="359">
        <v>-1</v>
      </c>
      <c r="AB246" s="359">
        <v>-1</v>
      </c>
      <c r="AC246" s="359">
        <v>-1</v>
      </c>
      <c r="AD246" s="359">
        <v>-1</v>
      </c>
      <c r="AE246" s="300">
        <f t="shared" si="43"/>
        <v>8.5552144467195999E-4</v>
      </c>
      <c r="AF246" s="300">
        <f t="shared" si="44"/>
        <v>0</v>
      </c>
      <c r="AG246" s="300">
        <f t="shared" si="45"/>
        <v>3.5228987618552001E-4</v>
      </c>
      <c r="AH246" s="300">
        <f t="shared" si="46"/>
        <v>3.7699377495393002E-4</v>
      </c>
      <c r="AI246" s="300">
        <f t="shared" si="47"/>
        <v>3.8307963569643997E-4</v>
      </c>
      <c r="AJ246" s="300">
        <f t="shared" si="48"/>
        <v>2.8782031737112196E-3</v>
      </c>
      <c r="AK246" s="300">
        <f t="shared" si="49"/>
        <v>1.406108307036E-5</v>
      </c>
      <c r="AL246" s="300">
        <f t="shared" si="50"/>
        <v>6.3094094761779996E-5</v>
      </c>
      <c r="AM246" s="300">
        <f t="shared" si="51"/>
        <v>6.1200323931199989E-5</v>
      </c>
      <c r="AN246" s="300">
        <f t="shared" si="52"/>
        <v>0</v>
      </c>
      <c r="AO246" s="300">
        <f t="shared" si="53"/>
        <v>0</v>
      </c>
      <c r="AP246" s="300">
        <f t="shared" si="54"/>
        <v>0</v>
      </c>
      <c r="AQ246" s="300">
        <f t="shared" si="55"/>
        <v>0</v>
      </c>
    </row>
    <row r="247" spans="1:43" ht="15.75" thickBot="1" x14ac:dyDescent="0.3">
      <c r="A247" s="517" t="s">
        <v>470</v>
      </c>
      <c r="B247" s="518" t="s">
        <v>471</v>
      </c>
      <c r="C247" s="519" t="s">
        <v>371</v>
      </c>
      <c r="D247" s="518" t="s">
        <v>1664</v>
      </c>
      <c r="E247" s="518" t="s">
        <v>1666</v>
      </c>
      <c r="F247" s="9" t="s">
        <v>198</v>
      </c>
      <c r="G247" s="4" t="s">
        <v>199</v>
      </c>
      <c r="H247" s="4" t="s">
        <v>1477</v>
      </c>
      <c r="I247" s="479" t="s">
        <v>27</v>
      </c>
      <c r="J247" s="17">
        <v>2011</v>
      </c>
      <c r="K247" s="17"/>
      <c r="L247" s="17">
        <v>23</v>
      </c>
      <c r="M247" s="360" t="s">
        <v>140</v>
      </c>
      <c r="N247" s="360" t="s">
        <v>105</v>
      </c>
      <c r="O247" s="360" t="s">
        <v>42</v>
      </c>
      <c r="P247" s="360" t="s">
        <v>115</v>
      </c>
      <c r="Q247" s="360" t="s">
        <v>39</v>
      </c>
      <c r="R247" s="360">
        <v>0.214924</v>
      </c>
      <c r="S247" s="360">
        <v>-1</v>
      </c>
      <c r="T247" s="360">
        <v>8.8501999999999997E-2</v>
      </c>
      <c r="U247" s="359">
        <v>9.4708000000000001E-2</v>
      </c>
      <c r="V247" s="359">
        <v>9.6237000000000003E-2</v>
      </c>
      <c r="W247" s="359">
        <v>0.72306300000000001</v>
      </c>
      <c r="X247" s="359">
        <v>3.532E-3</v>
      </c>
      <c r="Y247" s="359">
        <v>1.585E-2</v>
      </c>
      <c r="Z247" s="359">
        <v>1.5375E-2</v>
      </c>
      <c r="AA247" s="359">
        <v>-1</v>
      </c>
      <c r="AB247" s="359">
        <v>-1</v>
      </c>
      <c r="AC247" s="359">
        <v>-1</v>
      </c>
      <c r="AD247" s="359">
        <v>-1</v>
      </c>
      <c r="AE247" s="300">
        <f t="shared" si="43"/>
        <v>2.3691315599043999E-4</v>
      </c>
      <c r="AF247" s="300">
        <f t="shared" si="44"/>
        <v>0</v>
      </c>
      <c r="AG247" s="300">
        <f t="shared" si="45"/>
        <v>9.7556755557619981E-5</v>
      </c>
      <c r="AH247" s="300">
        <f t="shared" si="46"/>
        <v>1.0439769954747998E-4</v>
      </c>
      <c r="AI247" s="300">
        <f t="shared" si="47"/>
        <v>1.0608313354047E-4</v>
      </c>
      <c r="AJ247" s="300">
        <f t="shared" si="48"/>
        <v>7.9704052274252998E-4</v>
      </c>
      <c r="AK247" s="300">
        <f t="shared" si="49"/>
        <v>3.8933635469199993E-6</v>
      </c>
      <c r="AL247" s="300">
        <f t="shared" si="50"/>
        <v>1.74716342635E-5</v>
      </c>
      <c r="AM247" s="300">
        <f t="shared" si="51"/>
        <v>1.6948036391249996E-5</v>
      </c>
      <c r="AN247" s="300">
        <f t="shared" si="52"/>
        <v>0</v>
      </c>
      <c r="AO247" s="300">
        <f t="shared" si="53"/>
        <v>0</v>
      </c>
      <c r="AP247" s="300">
        <f t="shared" si="54"/>
        <v>0</v>
      </c>
      <c r="AQ247" s="300">
        <f t="shared" si="55"/>
        <v>0</v>
      </c>
    </row>
    <row r="248" spans="1:43" ht="15.75" thickBot="1" x14ac:dyDescent="0.3">
      <c r="A248" s="517" t="s">
        <v>470</v>
      </c>
      <c r="B248" s="518" t="s">
        <v>471</v>
      </c>
      <c r="C248" s="519" t="s">
        <v>371</v>
      </c>
      <c r="D248" s="518" t="s">
        <v>1664</v>
      </c>
      <c r="E248" s="518" t="s">
        <v>1666</v>
      </c>
      <c r="F248" s="9" t="s">
        <v>198</v>
      </c>
      <c r="G248" s="4" t="s">
        <v>199</v>
      </c>
      <c r="H248" s="4" t="s">
        <v>1477</v>
      </c>
      <c r="I248" s="479" t="s">
        <v>27</v>
      </c>
      <c r="J248" s="17">
        <v>2011</v>
      </c>
      <c r="K248" s="17"/>
      <c r="L248" s="17">
        <v>24</v>
      </c>
      <c r="M248" s="360" t="s">
        <v>99</v>
      </c>
      <c r="N248" s="360" t="s">
        <v>100</v>
      </c>
      <c r="O248" s="360" t="s">
        <v>42</v>
      </c>
      <c r="P248" s="360" t="s">
        <v>96</v>
      </c>
      <c r="Q248" s="360" t="s">
        <v>39</v>
      </c>
      <c r="R248" s="360">
        <v>1.038802</v>
      </c>
      <c r="S248" s="360">
        <v>-1</v>
      </c>
      <c r="T248" s="360">
        <v>0.42776199999999998</v>
      </c>
      <c r="U248" s="359">
        <v>0.457758</v>
      </c>
      <c r="V248" s="359">
        <v>0.46514800000000001</v>
      </c>
      <c r="W248" s="359">
        <v>3.4948049999999999</v>
      </c>
      <c r="X248" s="359">
        <v>1.7073000000000001E-2</v>
      </c>
      <c r="Y248" s="359">
        <v>7.6609999999999998E-2</v>
      </c>
      <c r="Z248" s="359">
        <v>7.4312000000000003E-2</v>
      </c>
      <c r="AA248" s="359">
        <v>-1</v>
      </c>
      <c r="AB248" s="359">
        <v>-1</v>
      </c>
      <c r="AC248" s="359">
        <v>-1</v>
      </c>
      <c r="AD248" s="359">
        <v>-1</v>
      </c>
      <c r="AE248" s="300">
        <f t="shared" si="43"/>
        <v>1.14508319345062E-3</v>
      </c>
      <c r="AF248" s="300">
        <f t="shared" si="44"/>
        <v>0</v>
      </c>
      <c r="AG248" s="300">
        <f t="shared" si="45"/>
        <v>4.7152689058821992E-4</v>
      </c>
      <c r="AH248" s="300">
        <f t="shared" si="46"/>
        <v>5.0459182064297988E-4</v>
      </c>
      <c r="AI248" s="300">
        <f t="shared" si="47"/>
        <v>5.1273790122388001E-4</v>
      </c>
      <c r="AJ248" s="300">
        <f t="shared" si="48"/>
        <v>3.8523630777445501E-3</v>
      </c>
      <c r="AK248" s="300">
        <f t="shared" si="49"/>
        <v>1.881976099563E-5</v>
      </c>
      <c r="AL248" s="300">
        <f t="shared" si="50"/>
        <v>8.44480694591E-5</v>
      </c>
      <c r="AM248" s="300">
        <f t="shared" si="51"/>
        <v>8.1914958068719996E-5</v>
      </c>
      <c r="AN248" s="300">
        <f t="shared" si="52"/>
        <v>0</v>
      </c>
      <c r="AO248" s="300">
        <f t="shared" si="53"/>
        <v>0</v>
      </c>
      <c r="AP248" s="300">
        <f t="shared" si="54"/>
        <v>0</v>
      </c>
      <c r="AQ248" s="300">
        <f t="shared" si="55"/>
        <v>0</v>
      </c>
    </row>
    <row r="249" spans="1:43" ht="15.75" thickBot="1" x14ac:dyDescent="0.3">
      <c r="A249" s="517" t="s">
        <v>470</v>
      </c>
      <c r="B249" s="518" t="s">
        <v>471</v>
      </c>
      <c r="C249" s="519" t="s">
        <v>371</v>
      </c>
      <c r="D249" s="518" t="s">
        <v>1664</v>
      </c>
      <c r="E249" s="518" t="s">
        <v>1666</v>
      </c>
      <c r="F249" s="9" t="s">
        <v>198</v>
      </c>
      <c r="G249" s="4" t="s">
        <v>199</v>
      </c>
      <c r="H249" s="4" t="s">
        <v>1477</v>
      </c>
      <c r="I249" s="479" t="s">
        <v>27</v>
      </c>
      <c r="J249" s="17">
        <v>2011</v>
      </c>
      <c r="K249" s="17"/>
      <c r="L249" s="17">
        <v>25</v>
      </c>
      <c r="M249" s="360" t="s">
        <v>122</v>
      </c>
      <c r="N249" s="360" t="s">
        <v>105</v>
      </c>
      <c r="O249" s="360" t="s">
        <v>42</v>
      </c>
      <c r="P249" s="360" t="s">
        <v>115</v>
      </c>
      <c r="Q249" s="360" t="s">
        <v>39</v>
      </c>
      <c r="R249" s="360">
        <v>-1</v>
      </c>
      <c r="S249" s="360">
        <v>-1</v>
      </c>
      <c r="T249" s="360">
        <v>-1</v>
      </c>
      <c r="U249" s="359">
        <v>-1</v>
      </c>
      <c r="V249" s="359">
        <v>-1</v>
      </c>
      <c r="W249" s="359">
        <v>-1</v>
      </c>
      <c r="X249" s="359">
        <v>-1</v>
      </c>
      <c r="Y249" s="359">
        <v>-1</v>
      </c>
      <c r="Z249" s="359">
        <v>-1</v>
      </c>
      <c r="AA249" s="359">
        <v>-1</v>
      </c>
      <c r="AB249" s="359">
        <v>-1</v>
      </c>
      <c r="AC249" s="359">
        <v>-1</v>
      </c>
      <c r="AD249" s="359">
        <v>-1</v>
      </c>
      <c r="AE249" s="300">
        <f t="shared" si="43"/>
        <v>0</v>
      </c>
      <c r="AF249" s="300">
        <f t="shared" si="44"/>
        <v>0</v>
      </c>
      <c r="AG249" s="300">
        <f t="shared" si="45"/>
        <v>0</v>
      </c>
      <c r="AH249" s="300">
        <f t="shared" si="46"/>
        <v>0</v>
      </c>
      <c r="AI249" s="300">
        <f t="shared" si="47"/>
        <v>0</v>
      </c>
      <c r="AJ249" s="300">
        <f t="shared" si="48"/>
        <v>0</v>
      </c>
      <c r="AK249" s="300">
        <f t="shared" si="49"/>
        <v>0</v>
      </c>
      <c r="AL249" s="300">
        <f t="shared" si="50"/>
        <v>0</v>
      </c>
      <c r="AM249" s="300">
        <f t="shared" si="51"/>
        <v>0</v>
      </c>
      <c r="AN249" s="300">
        <f t="shared" si="52"/>
        <v>0</v>
      </c>
      <c r="AO249" s="300">
        <f t="shared" si="53"/>
        <v>0</v>
      </c>
      <c r="AP249" s="300">
        <f t="shared" si="54"/>
        <v>0</v>
      </c>
      <c r="AQ249" s="300">
        <f t="shared" si="55"/>
        <v>0</v>
      </c>
    </row>
    <row r="250" spans="1:43" ht="15.75" thickBot="1" x14ac:dyDescent="0.3">
      <c r="A250" s="517" t="s">
        <v>470</v>
      </c>
      <c r="B250" s="518" t="s">
        <v>471</v>
      </c>
      <c r="C250" s="519" t="s">
        <v>371</v>
      </c>
      <c r="D250" s="518" t="s">
        <v>1664</v>
      </c>
      <c r="E250" s="518" t="s">
        <v>1666</v>
      </c>
      <c r="F250" s="9" t="s">
        <v>198</v>
      </c>
      <c r="G250" s="4" t="s">
        <v>199</v>
      </c>
      <c r="H250" s="4" t="s">
        <v>1477</v>
      </c>
      <c r="I250" s="479" t="s">
        <v>27</v>
      </c>
      <c r="J250" s="17">
        <v>2011</v>
      </c>
      <c r="K250" s="17"/>
      <c r="L250" s="17">
        <v>26</v>
      </c>
      <c r="M250" s="360" t="s">
        <v>143</v>
      </c>
      <c r="N250" s="360" t="s">
        <v>105</v>
      </c>
      <c r="O250" s="360" t="s">
        <v>42</v>
      </c>
      <c r="P250" s="360" t="s">
        <v>115</v>
      </c>
      <c r="Q250" s="360" t="s">
        <v>39</v>
      </c>
      <c r="R250" s="360">
        <v>-1</v>
      </c>
      <c r="S250" s="360">
        <v>-1</v>
      </c>
      <c r="T250" s="360">
        <v>-1</v>
      </c>
      <c r="U250" s="359">
        <v>-1</v>
      </c>
      <c r="V250" s="359">
        <v>-1</v>
      </c>
      <c r="W250" s="359">
        <v>-1</v>
      </c>
      <c r="X250" s="359">
        <v>-1</v>
      </c>
      <c r="Y250" s="359">
        <v>-1</v>
      </c>
      <c r="Z250" s="359">
        <v>-1</v>
      </c>
      <c r="AA250" s="359">
        <v>-1</v>
      </c>
      <c r="AB250" s="359">
        <v>-1</v>
      </c>
      <c r="AC250" s="359">
        <v>-1</v>
      </c>
      <c r="AD250" s="359">
        <v>-1</v>
      </c>
      <c r="AE250" s="300">
        <f t="shared" si="43"/>
        <v>0</v>
      </c>
      <c r="AF250" s="300">
        <f t="shared" si="44"/>
        <v>0</v>
      </c>
      <c r="AG250" s="300">
        <f t="shared" si="45"/>
        <v>0</v>
      </c>
      <c r="AH250" s="300">
        <f t="shared" si="46"/>
        <v>0</v>
      </c>
      <c r="AI250" s="300">
        <f t="shared" si="47"/>
        <v>0</v>
      </c>
      <c r="AJ250" s="300">
        <f t="shared" si="48"/>
        <v>0</v>
      </c>
      <c r="AK250" s="300">
        <f t="shared" si="49"/>
        <v>0</v>
      </c>
      <c r="AL250" s="300">
        <f t="shared" si="50"/>
        <v>0</v>
      </c>
      <c r="AM250" s="300">
        <f t="shared" si="51"/>
        <v>0</v>
      </c>
      <c r="AN250" s="300">
        <f t="shared" si="52"/>
        <v>0</v>
      </c>
      <c r="AO250" s="300">
        <f t="shared" si="53"/>
        <v>0</v>
      </c>
      <c r="AP250" s="300">
        <f t="shared" si="54"/>
        <v>0</v>
      </c>
      <c r="AQ250" s="300">
        <f t="shared" si="55"/>
        <v>0</v>
      </c>
    </row>
    <row r="251" spans="1:43" ht="15.75" thickBot="1" x14ac:dyDescent="0.3">
      <c r="A251" s="517" t="s">
        <v>470</v>
      </c>
      <c r="B251" s="518" t="s">
        <v>471</v>
      </c>
      <c r="C251" s="519" t="s">
        <v>371</v>
      </c>
      <c r="D251" s="518" t="s">
        <v>1664</v>
      </c>
      <c r="E251" s="518" t="s">
        <v>1666</v>
      </c>
      <c r="F251" s="9" t="s">
        <v>198</v>
      </c>
      <c r="G251" s="4" t="s">
        <v>199</v>
      </c>
      <c r="H251" s="4" t="s">
        <v>1477</v>
      </c>
      <c r="I251" s="353" t="s">
        <v>27</v>
      </c>
      <c r="J251" s="353">
        <v>2011</v>
      </c>
      <c r="K251" s="496"/>
      <c r="L251" s="353">
        <v>1</v>
      </c>
      <c r="M251" s="353" t="s">
        <v>298</v>
      </c>
      <c r="N251" s="353" t="s">
        <v>292</v>
      </c>
      <c r="O251" s="353" t="s">
        <v>42</v>
      </c>
      <c r="P251" s="353" t="s">
        <v>233</v>
      </c>
      <c r="Q251" s="353" t="s">
        <v>39</v>
      </c>
      <c r="R251" s="354">
        <v>525.34930199999997</v>
      </c>
      <c r="S251" s="354">
        <v>-1</v>
      </c>
      <c r="T251" s="354">
        <v>145.05369400000001</v>
      </c>
      <c r="U251" s="354">
        <v>155.22514200000001</v>
      </c>
      <c r="V251" s="354">
        <v>157.73115100000001</v>
      </c>
      <c r="W251" s="354">
        <v>1938.0651439999999</v>
      </c>
      <c r="X251" s="354">
        <v>3.987047</v>
      </c>
      <c r="Y251" s="354">
        <v>115.628175</v>
      </c>
      <c r="Z251" s="354">
        <v>112.15933</v>
      </c>
      <c r="AA251" s="354">
        <v>-1</v>
      </c>
      <c r="AB251" s="354">
        <v>-1</v>
      </c>
      <c r="AC251" s="354">
        <v>-1</v>
      </c>
      <c r="AD251" s="354">
        <v>-1</v>
      </c>
      <c r="AE251" s="300">
        <f t="shared" si="43"/>
        <v>0.57909847729520547</v>
      </c>
      <c r="AF251" s="300">
        <f t="shared" si="44"/>
        <v>0</v>
      </c>
      <c r="AG251" s="300">
        <f t="shared" si="45"/>
        <v>0.15989432745347915</v>
      </c>
      <c r="AH251" s="300">
        <f t="shared" si="46"/>
        <v>0.17110642962295602</v>
      </c>
      <c r="AI251" s="300">
        <f t="shared" si="47"/>
        <v>0.17386883168661782</v>
      </c>
      <c r="AJ251" s="300">
        <f t="shared" si="48"/>
        <v>2.1363511277479783</v>
      </c>
      <c r="AK251" s="300">
        <f t="shared" si="49"/>
        <v>4.3949670016015701E-3</v>
      </c>
      <c r="AL251" s="300">
        <f t="shared" si="50"/>
        <v>0.12745824505715925</v>
      </c>
      <c r="AM251" s="300">
        <f t="shared" si="51"/>
        <v>0.12363449798102229</v>
      </c>
      <c r="AN251" s="300">
        <f t="shared" si="52"/>
        <v>0</v>
      </c>
      <c r="AO251" s="300">
        <f t="shared" si="53"/>
        <v>0</v>
      </c>
      <c r="AP251" s="300">
        <f t="shared" si="54"/>
        <v>0</v>
      </c>
      <c r="AQ251" s="300">
        <f t="shared" si="55"/>
        <v>0</v>
      </c>
    </row>
    <row r="252" spans="1:43" ht="15.75" thickBot="1" x14ac:dyDescent="0.3">
      <c r="A252" s="517" t="s">
        <v>470</v>
      </c>
      <c r="B252" s="518" t="s">
        <v>471</v>
      </c>
      <c r="C252" s="519" t="s">
        <v>371</v>
      </c>
      <c r="D252" s="518" t="s">
        <v>1664</v>
      </c>
      <c r="E252" s="518" t="s">
        <v>1666</v>
      </c>
      <c r="F252" s="9" t="s">
        <v>198</v>
      </c>
      <c r="G252" s="4" t="s">
        <v>199</v>
      </c>
      <c r="H252" s="4" t="s">
        <v>1477</v>
      </c>
      <c r="I252" s="353" t="s">
        <v>27</v>
      </c>
      <c r="J252" s="353">
        <v>2011</v>
      </c>
      <c r="K252" s="496"/>
      <c r="L252" s="353">
        <v>2</v>
      </c>
      <c r="M252" s="353" t="s">
        <v>91</v>
      </c>
      <c r="N252" s="353" t="s">
        <v>92</v>
      </c>
      <c r="O252" s="353" t="s">
        <v>42</v>
      </c>
      <c r="P252" s="353" t="s">
        <v>93</v>
      </c>
      <c r="Q252" s="353" t="s">
        <v>39</v>
      </c>
      <c r="R252" s="354">
        <v>41.111015000000002</v>
      </c>
      <c r="S252" s="354">
        <v>-1</v>
      </c>
      <c r="T252" s="354">
        <v>11.350698</v>
      </c>
      <c r="U252" s="354">
        <v>12.146630999999999</v>
      </c>
      <c r="V252" s="354">
        <v>12.342731000000001</v>
      </c>
      <c r="W252" s="354">
        <v>151.63052099999999</v>
      </c>
      <c r="X252" s="354">
        <v>0.311942</v>
      </c>
      <c r="Y252" s="354">
        <v>9.0480009999999993</v>
      </c>
      <c r="Z252" s="354">
        <v>8.7765609999999992</v>
      </c>
      <c r="AA252" s="354">
        <v>-1</v>
      </c>
      <c r="AB252" s="354">
        <v>-1</v>
      </c>
      <c r="AC252" s="354">
        <v>-1</v>
      </c>
      <c r="AD252" s="354">
        <v>-1</v>
      </c>
      <c r="AE252" s="300">
        <f t="shared" si="43"/>
        <v>4.5317136800079649E-2</v>
      </c>
      <c r="AF252" s="300">
        <f t="shared" si="44"/>
        <v>0</v>
      </c>
      <c r="AG252" s="300">
        <f t="shared" si="45"/>
        <v>1.2512002781794379E-2</v>
      </c>
      <c r="AH252" s="300">
        <f t="shared" si="46"/>
        <v>1.3389368729696607E-2</v>
      </c>
      <c r="AI252" s="300">
        <f t="shared" si="47"/>
        <v>1.360553197758761E-2</v>
      </c>
      <c r="AJ252" s="300">
        <f t="shared" si="48"/>
        <v>0.16714403823949248</v>
      </c>
      <c r="AK252" s="300">
        <f t="shared" si="49"/>
        <v>3.4385719466401997E-4</v>
      </c>
      <c r="AL252" s="300">
        <f t="shared" si="50"/>
        <v>9.9737138351913088E-3</v>
      </c>
      <c r="AM252" s="300">
        <f t="shared" si="51"/>
        <v>9.6745024532049091E-3</v>
      </c>
      <c r="AN252" s="300">
        <f t="shared" si="52"/>
        <v>0</v>
      </c>
      <c r="AO252" s="300">
        <f t="shared" si="53"/>
        <v>0</v>
      </c>
      <c r="AP252" s="300">
        <f t="shared" si="54"/>
        <v>0</v>
      </c>
      <c r="AQ252" s="300">
        <f t="shared" si="55"/>
        <v>0</v>
      </c>
    </row>
    <row r="253" spans="1:43" ht="15.75" thickBot="1" x14ac:dyDescent="0.3">
      <c r="A253" s="517" t="s">
        <v>470</v>
      </c>
      <c r="B253" s="518" t="s">
        <v>471</v>
      </c>
      <c r="C253" s="519" t="s">
        <v>371</v>
      </c>
      <c r="D253" s="518" t="s">
        <v>1664</v>
      </c>
      <c r="E253" s="518" t="s">
        <v>1666</v>
      </c>
      <c r="F253" s="9" t="s">
        <v>198</v>
      </c>
      <c r="G253" s="4" t="s">
        <v>199</v>
      </c>
      <c r="H253" s="4" t="s">
        <v>1477</v>
      </c>
      <c r="I253" s="353" t="s">
        <v>27</v>
      </c>
      <c r="J253" s="353">
        <v>2011</v>
      </c>
      <c r="K253" s="496"/>
      <c r="L253" s="353">
        <v>3</v>
      </c>
      <c r="M253" s="353" t="s">
        <v>324</v>
      </c>
      <c r="N253" s="353" t="s">
        <v>325</v>
      </c>
      <c r="O253" s="353" t="s">
        <v>42</v>
      </c>
      <c r="P253" s="353" t="s">
        <v>93</v>
      </c>
      <c r="Q253" s="353" t="s">
        <v>39</v>
      </c>
      <c r="R253" s="354">
        <v>41.449164000000003</v>
      </c>
      <c r="S253" s="354">
        <v>-1</v>
      </c>
      <c r="T253" s="354">
        <v>11.444914000000001</v>
      </c>
      <c r="U253" s="354">
        <v>12.247453999999999</v>
      </c>
      <c r="V253" s="354">
        <v>12.445181</v>
      </c>
      <c r="W253" s="354">
        <v>152.94208399999999</v>
      </c>
      <c r="X253" s="354">
        <v>0.31463400000000002</v>
      </c>
      <c r="Y253" s="354">
        <v>9.1233050000000002</v>
      </c>
      <c r="Z253" s="354">
        <v>8.8496059999999996</v>
      </c>
      <c r="AA253" s="354">
        <v>-1</v>
      </c>
      <c r="AB253" s="354">
        <v>-1</v>
      </c>
      <c r="AC253" s="354">
        <v>-1</v>
      </c>
      <c r="AD253" s="354">
        <v>-1</v>
      </c>
      <c r="AE253" s="300">
        <f t="shared" si="43"/>
        <v>4.5689882267244838E-2</v>
      </c>
      <c r="AF253" s="300">
        <f t="shared" si="44"/>
        <v>0</v>
      </c>
      <c r="AG253" s="300">
        <f t="shared" si="45"/>
        <v>1.2615858144177339E-2</v>
      </c>
      <c r="AH253" s="300">
        <f t="shared" si="46"/>
        <v>1.3500507062904739E-2</v>
      </c>
      <c r="AI253" s="300">
        <f t="shared" si="47"/>
        <v>1.371846377129711E-2</v>
      </c>
      <c r="AJ253" s="300">
        <f t="shared" si="48"/>
        <v>0.16858978896817001</v>
      </c>
      <c r="AK253" s="300">
        <f t="shared" si="49"/>
        <v>3.4682461671053997E-4</v>
      </c>
      <c r="AL253" s="300">
        <f t="shared" si="50"/>
        <v>1.005672228607955E-2</v>
      </c>
      <c r="AM253" s="300">
        <f t="shared" si="51"/>
        <v>9.7550207828438588E-3</v>
      </c>
      <c r="AN253" s="300">
        <f t="shared" si="52"/>
        <v>0</v>
      </c>
      <c r="AO253" s="300">
        <f t="shared" si="53"/>
        <v>0</v>
      </c>
      <c r="AP253" s="300">
        <f t="shared" si="54"/>
        <v>0</v>
      </c>
      <c r="AQ253" s="300">
        <f t="shared" si="55"/>
        <v>0</v>
      </c>
    </row>
    <row r="254" spans="1:43" ht="15.75" thickBot="1" x14ac:dyDescent="0.3">
      <c r="A254" s="517" t="s">
        <v>470</v>
      </c>
      <c r="B254" s="518" t="s">
        <v>471</v>
      </c>
      <c r="C254" s="519" t="s">
        <v>371</v>
      </c>
      <c r="D254" s="518" t="s">
        <v>1664</v>
      </c>
      <c r="E254" s="518" t="s">
        <v>1666</v>
      </c>
      <c r="F254" s="9" t="s">
        <v>198</v>
      </c>
      <c r="G254" s="4" t="s">
        <v>199</v>
      </c>
      <c r="H254" s="4" t="s">
        <v>1477</v>
      </c>
      <c r="I254" s="353" t="s">
        <v>27</v>
      </c>
      <c r="J254" s="353">
        <v>2011</v>
      </c>
      <c r="K254" s="496"/>
      <c r="L254" s="353">
        <v>4</v>
      </c>
      <c r="M254" s="353" t="s">
        <v>322</v>
      </c>
      <c r="N254" s="353" t="s">
        <v>321</v>
      </c>
      <c r="O254" s="353" t="s">
        <v>42</v>
      </c>
      <c r="P254" s="353" t="s">
        <v>233</v>
      </c>
      <c r="Q254" s="353" t="s">
        <v>39</v>
      </c>
      <c r="R254" s="354">
        <v>2242.0827169999998</v>
      </c>
      <c r="S254" s="354">
        <v>-1</v>
      </c>
      <c r="T254" s="354">
        <v>619.05931799999996</v>
      </c>
      <c r="U254" s="354">
        <v>662.46896600000002</v>
      </c>
      <c r="V254" s="354">
        <v>673.16409599999997</v>
      </c>
      <c r="W254" s="354">
        <v>8271.2632200000007</v>
      </c>
      <c r="X254" s="354">
        <v>17.015896999999999</v>
      </c>
      <c r="Y254" s="354">
        <v>493.47725800000001</v>
      </c>
      <c r="Z254" s="354">
        <v>478.67294099999998</v>
      </c>
      <c r="AA254" s="354">
        <v>-1</v>
      </c>
      <c r="AB254" s="354">
        <v>-1</v>
      </c>
      <c r="AC254" s="354">
        <v>-1</v>
      </c>
      <c r="AD254" s="354">
        <v>-1</v>
      </c>
      <c r="AE254" s="300">
        <f t="shared" si="43"/>
        <v>2.471473136904629</v>
      </c>
      <c r="AF254" s="300">
        <f t="shared" si="44"/>
        <v>0</v>
      </c>
      <c r="AG254" s="300">
        <f t="shared" si="45"/>
        <v>0.68239608779228644</v>
      </c>
      <c r="AH254" s="300">
        <f t="shared" si="46"/>
        <v>0.73024703374580546</v>
      </c>
      <c r="AI254" s="300">
        <f t="shared" si="47"/>
        <v>0.7420363965067257</v>
      </c>
      <c r="AJ254" s="300">
        <f t="shared" si="48"/>
        <v>9.1175069953930183</v>
      </c>
      <c r="AK254" s="300">
        <f t="shared" si="49"/>
        <v>1.8756815712895069E-2</v>
      </c>
      <c r="AL254" s="300">
        <f t="shared" si="50"/>
        <v>0.54396556272118801</v>
      </c>
      <c r="AM254" s="300">
        <f t="shared" si="51"/>
        <v>0.5276465966552627</v>
      </c>
      <c r="AN254" s="300">
        <f t="shared" si="52"/>
        <v>0</v>
      </c>
      <c r="AO254" s="300">
        <f t="shared" si="53"/>
        <v>0</v>
      </c>
      <c r="AP254" s="300">
        <f t="shared" si="54"/>
        <v>0</v>
      </c>
      <c r="AQ254" s="300">
        <f t="shared" si="55"/>
        <v>0</v>
      </c>
    </row>
    <row r="255" spans="1:43" ht="15.75" thickBot="1" x14ac:dyDescent="0.3">
      <c r="A255" s="517" t="s">
        <v>470</v>
      </c>
      <c r="B255" s="518" t="s">
        <v>471</v>
      </c>
      <c r="C255" s="519" t="s">
        <v>371</v>
      </c>
      <c r="D255" s="518" t="s">
        <v>1664</v>
      </c>
      <c r="E255" s="518" t="s">
        <v>1666</v>
      </c>
      <c r="F255" s="9" t="s">
        <v>198</v>
      </c>
      <c r="G255" s="4" t="s">
        <v>199</v>
      </c>
      <c r="H255" s="4" t="s">
        <v>1477</v>
      </c>
      <c r="I255" s="353" t="s">
        <v>27</v>
      </c>
      <c r="J255" s="353">
        <v>2011</v>
      </c>
      <c r="K255" s="496"/>
      <c r="L255" s="353">
        <v>5</v>
      </c>
      <c r="M255" s="353" t="s">
        <v>327</v>
      </c>
      <c r="N255" s="353" t="s">
        <v>328</v>
      </c>
      <c r="O255" s="353" t="s">
        <v>42</v>
      </c>
      <c r="P255" s="353" t="s">
        <v>96</v>
      </c>
      <c r="Q255" s="353" t="s">
        <v>39</v>
      </c>
      <c r="R255" s="354">
        <v>7.7921110000000002</v>
      </c>
      <c r="S255" s="354">
        <v>-1</v>
      </c>
      <c r="T255" s="354">
        <v>2.1608230000000002</v>
      </c>
      <c r="U255" s="354">
        <v>2.312344</v>
      </c>
      <c r="V255" s="354">
        <v>2.349675</v>
      </c>
      <c r="W255" s="354">
        <v>29.450959999999998</v>
      </c>
      <c r="X255" s="354">
        <v>6.0525000000000002E-2</v>
      </c>
      <c r="Y255" s="354">
        <v>1.724685</v>
      </c>
      <c r="Z255" s="354">
        <v>1.6729449999999999</v>
      </c>
      <c r="AA255" s="354">
        <v>-1</v>
      </c>
      <c r="AB255" s="354">
        <v>-1</v>
      </c>
      <c r="AC255" s="354">
        <v>-1</v>
      </c>
      <c r="AD255" s="354">
        <v>-1</v>
      </c>
      <c r="AE255" s="300">
        <f t="shared" si="43"/>
        <v>8.5893320840754097E-3</v>
      </c>
      <c r="AF255" s="300">
        <f t="shared" si="44"/>
        <v>0</v>
      </c>
      <c r="AG255" s="300">
        <f t="shared" si="45"/>
        <v>2.3818996318081299E-3</v>
      </c>
      <c r="AH255" s="300">
        <f t="shared" si="46"/>
        <v>2.5489229438106398E-3</v>
      </c>
      <c r="AI255" s="300">
        <f t="shared" si="47"/>
        <v>2.5900733273242498E-3</v>
      </c>
      <c r="AJ255" s="300">
        <f t="shared" si="48"/>
        <v>3.2464126298357598E-2</v>
      </c>
      <c r="AK255" s="300">
        <f t="shared" si="49"/>
        <v>6.6717392037749993E-5</v>
      </c>
      <c r="AL255" s="300">
        <f t="shared" si="50"/>
        <v>1.9011397816873499E-3</v>
      </c>
      <c r="AM255" s="300">
        <f t="shared" si="51"/>
        <v>1.8441061945079498E-3</v>
      </c>
      <c r="AN255" s="300">
        <f t="shared" si="52"/>
        <v>0</v>
      </c>
      <c r="AO255" s="300">
        <f t="shared" si="53"/>
        <v>0</v>
      </c>
      <c r="AP255" s="300">
        <f t="shared" si="54"/>
        <v>0</v>
      </c>
      <c r="AQ255" s="300">
        <f t="shared" si="55"/>
        <v>0</v>
      </c>
    </row>
    <row r="256" spans="1:43" ht="15.75" thickBot="1" x14ac:dyDescent="0.3">
      <c r="A256" s="517" t="s">
        <v>470</v>
      </c>
      <c r="B256" s="518" t="s">
        <v>471</v>
      </c>
      <c r="C256" s="519" t="s">
        <v>371</v>
      </c>
      <c r="D256" s="518" t="s">
        <v>1664</v>
      </c>
      <c r="E256" s="518" t="s">
        <v>1666</v>
      </c>
      <c r="F256" s="9" t="s">
        <v>198</v>
      </c>
      <c r="G256" s="4" t="s">
        <v>199</v>
      </c>
      <c r="H256" s="4" t="s">
        <v>1477</v>
      </c>
      <c r="I256" s="353" t="s">
        <v>27</v>
      </c>
      <c r="J256" s="353">
        <v>2011</v>
      </c>
      <c r="K256" s="496"/>
      <c r="L256" s="353">
        <v>6</v>
      </c>
      <c r="M256" s="353" t="s">
        <v>281</v>
      </c>
      <c r="N256" s="353" t="s">
        <v>282</v>
      </c>
      <c r="O256" s="353" t="s">
        <v>42</v>
      </c>
      <c r="P256" s="353" t="s">
        <v>93</v>
      </c>
      <c r="Q256" s="353" t="s">
        <v>39</v>
      </c>
      <c r="R256" s="354">
        <v>8.1449499999999997</v>
      </c>
      <c r="S256" s="354">
        <v>-1</v>
      </c>
      <c r="T256" s="354">
        <v>2.2488939999999999</v>
      </c>
      <c r="U256" s="354">
        <v>2.4065910000000001</v>
      </c>
      <c r="V256" s="354">
        <v>2.4454440000000002</v>
      </c>
      <c r="W256" s="354">
        <v>30.047522000000001</v>
      </c>
      <c r="X256" s="354">
        <v>6.1815000000000002E-2</v>
      </c>
      <c r="Y256" s="354">
        <v>1.7926850000000001</v>
      </c>
      <c r="Z256" s="354">
        <v>1.738904</v>
      </c>
      <c r="AA256" s="354">
        <v>-1</v>
      </c>
      <c r="AB256" s="354">
        <v>-1</v>
      </c>
      <c r="AC256" s="354">
        <v>-1</v>
      </c>
      <c r="AD256" s="354">
        <v>-1</v>
      </c>
      <c r="AE256" s="300">
        <f t="shared" si="43"/>
        <v>8.9782705043844994E-3</v>
      </c>
      <c r="AF256" s="300">
        <f t="shared" si="44"/>
        <v>0</v>
      </c>
      <c r="AG256" s="300">
        <f t="shared" si="45"/>
        <v>2.4789812911911397E-3</v>
      </c>
      <c r="AH256" s="300">
        <f t="shared" si="46"/>
        <v>2.65281247784421E-3</v>
      </c>
      <c r="AI256" s="300">
        <f t="shared" si="47"/>
        <v>2.6956405791716399E-3</v>
      </c>
      <c r="AJ256" s="300">
        <f t="shared" si="48"/>
        <v>3.3121723338073818E-2</v>
      </c>
      <c r="AK256" s="300">
        <f t="shared" si="49"/>
        <v>6.8139373627650011E-5</v>
      </c>
      <c r="AL256" s="300">
        <f t="shared" si="50"/>
        <v>1.9760969507673499E-3</v>
      </c>
      <c r="AM256" s="300">
        <f t="shared" si="51"/>
        <v>1.9168135462042399E-3</v>
      </c>
      <c r="AN256" s="300">
        <f t="shared" si="52"/>
        <v>0</v>
      </c>
      <c r="AO256" s="300">
        <f t="shared" si="53"/>
        <v>0</v>
      </c>
      <c r="AP256" s="300">
        <f t="shared" si="54"/>
        <v>0</v>
      </c>
      <c r="AQ256" s="300">
        <f t="shared" si="55"/>
        <v>0</v>
      </c>
    </row>
    <row r="257" spans="1:43" ht="15.75" thickBot="1" x14ac:dyDescent="0.3">
      <c r="A257" s="517" t="s">
        <v>470</v>
      </c>
      <c r="B257" s="518" t="s">
        <v>471</v>
      </c>
      <c r="C257" s="519" t="s">
        <v>371</v>
      </c>
      <c r="D257" s="518" t="s">
        <v>1664</v>
      </c>
      <c r="E257" s="518" t="s">
        <v>1666</v>
      </c>
      <c r="F257" s="9" t="s">
        <v>198</v>
      </c>
      <c r="G257" s="4" t="s">
        <v>199</v>
      </c>
      <c r="H257" s="4" t="s">
        <v>1477</v>
      </c>
      <c r="I257" s="353" t="s">
        <v>27</v>
      </c>
      <c r="J257" s="353">
        <v>2011</v>
      </c>
      <c r="K257" s="496"/>
      <c r="L257" s="353">
        <v>7</v>
      </c>
      <c r="M257" s="353" t="s">
        <v>323</v>
      </c>
      <c r="N257" s="353" t="s">
        <v>146</v>
      </c>
      <c r="O257" s="353" t="s">
        <v>42</v>
      </c>
      <c r="P257" s="353" t="s">
        <v>115</v>
      </c>
      <c r="Q257" s="353" t="s">
        <v>39</v>
      </c>
      <c r="R257" s="354">
        <v>49.239927999999999</v>
      </c>
      <c r="S257" s="354">
        <v>-1</v>
      </c>
      <c r="T257" s="354">
        <v>13.595589</v>
      </c>
      <c r="U257" s="354">
        <v>14.548939000000001</v>
      </c>
      <c r="V257" s="354">
        <v>14.783822000000001</v>
      </c>
      <c r="W257" s="354">
        <v>181.650926</v>
      </c>
      <c r="X257" s="354">
        <v>0.37369799999999997</v>
      </c>
      <c r="Y257" s="354">
        <v>10.837595</v>
      </c>
      <c r="Z257" s="354">
        <v>10.512466999999999</v>
      </c>
      <c r="AA257" s="354">
        <v>-1</v>
      </c>
      <c r="AB257" s="354">
        <v>-1</v>
      </c>
      <c r="AC257" s="354">
        <v>-1</v>
      </c>
      <c r="AD257" s="354">
        <v>-1</v>
      </c>
      <c r="AE257" s="300">
        <f t="shared" si="43"/>
        <v>5.4277729537985681E-2</v>
      </c>
      <c r="AF257" s="300">
        <f t="shared" si="44"/>
        <v>0</v>
      </c>
      <c r="AG257" s="300">
        <f t="shared" si="45"/>
        <v>1.4986571520811589E-2</v>
      </c>
      <c r="AH257" s="300">
        <f t="shared" si="46"/>
        <v>1.603746000820009E-2</v>
      </c>
      <c r="AI257" s="300">
        <f t="shared" si="47"/>
        <v>1.6296374195626819E-2</v>
      </c>
      <c r="AJ257" s="300">
        <f t="shared" si="48"/>
        <v>0.20023587020177305</v>
      </c>
      <c r="AK257" s="300">
        <f t="shared" si="49"/>
        <v>4.1193153192437991E-4</v>
      </c>
      <c r="AL257" s="300">
        <f t="shared" si="50"/>
        <v>1.194640354169945E-2</v>
      </c>
      <c r="AM257" s="300">
        <f t="shared" si="51"/>
        <v>1.1588011270101768E-2</v>
      </c>
      <c r="AN257" s="300">
        <f t="shared" si="52"/>
        <v>0</v>
      </c>
      <c r="AO257" s="300">
        <f t="shared" si="53"/>
        <v>0</v>
      </c>
      <c r="AP257" s="300">
        <f t="shared" si="54"/>
        <v>0</v>
      </c>
      <c r="AQ257" s="300">
        <f t="shared" si="55"/>
        <v>0</v>
      </c>
    </row>
    <row r="258" spans="1:43" ht="15.75" thickBot="1" x14ac:dyDescent="0.3">
      <c r="A258" s="517" t="s">
        <v>470</v>
      </c>
      <c r="B258" s="518" t="s">
        <v>471</v>
      </c>
      <c r="C258" s="519" t="s">
        <v>371</v>
      </c>
      <c r="D258" s="518" t="s">
        <v>1664</v>
      </c>
      <c r="E258" s="518" t="s">
        <v>1666</v>
      </c>
      <c r="F258" s="9" t="s">
        <v>198</v>
      </c>
      <c r="G258" s="4" t="s">
        <v>199</v>
      </c>
      <c r="H258" s="4" t="s">
        <v>1477</v>
      </c>
      <c r="I258" s="353" t="s">
        <v>27</v>
      </c>
      <c r="J258" s="353">
        <v>2011</v>
      </c>
      <c r="K258" s="496"/>
      <c r="L258" s="353">
        <v>8</v>
      </c>
      <c r="M258" s="353" t="s">
        <v>329</v>
      </c>
      <c r="N258" s="353" t="s">
        <v>330</v>
      </c>
      <c r="O258" s="353" t="s">
        <v>42</v>
      </c>
      <c r="P258" s="353" t="s">
        <v>96</v>
      </c>
      <c r="Q258" s="353" t="s">
        <v>39</v>
      </c>
      <c r="R258" s="354">
        <v>82.560179000000005</v>
      </c>
      <c r="S258" s="354">
        <v>-1</v>
      </c>
      <c r="T258" s="354">
        <v>22.795611999999998</v>
      </c>
      <c r="U258" s="354">
        <v>24.394085</v>
      </c>
      <c r="V258" s="354">
        <v>24.787911999999999</v>
      </c>
      <c r="W258" s="354">
        <v>304.57260500000001</v>
      </c>
      <c r="X258" s="354">
        <v>0.62657600000000002</v>
      </c>
      <c r="Y258" s="354">
        <v>18.171306000000001</v>
      </c>
      <c r="Z258" s="354">
        <v>17.626166999999999</v>
      </c>
      <c r="AA258" s="354">
        <v>-1</v>
      </c>
      <c r="AB258" s="354">
        <v>-1</v>
      </c>
      <c r="AC258" s="354">
        <v>-1</v>
      </c>
      <c r="AD258" s="354">
        <v>-1</v>
      </c>
      <c r="AE258" s="300">
        <f t="shared" si="43"/>
        <v>9.1007019067324488E-2</v>
      </c>
      <c r="AF258" s="300">
        <f t="shared" si="44"/>
        <v>0</v>
      </c>
      <c r="AG258" s="300">
        <f t="shared" si="45"/>
        <v>2.5127860925971718E-2</v>
      </c>
      <c r="AH258" s="300">
        <f t="shared" si="46"/>
        <v>2.688987579260135E-2</v>
      </c>
      <c r="AI258" s="300">
        <f t="shared" si="47"/>
        <v>2.7323995748884715E-2</v>
      </c>
      <c r="AJ258" s="300">
        <f t="shared" si="48"/>
        <v>0.33573382720766254</v>
      </c>
      <c r="AK258" s="300">
        <f t="shared" si="49"/>
        <v>6.9068181137455994E-4</v>
      </c>
      <c r="AL258" s="300">
        <f t="shared" si="50"/>
        <v>2.003043612127086E-2</v>
      </c>
      <c r="AM258" s="300">
        <f t="shared" si="51"/>
        <v>1.9429523236048764E-2</v>
      </c>
      <c r="AN258" s="300">
        <f t="shared" si="52"/>
        <v>0</v>
      </c>
      <c r="AO258" s="300">
        <f t="shared" si="53"/>
        <v>0</v>
      </c>
      <c r="AP258" s="300">
        <f t="shared" si="54"/>
        <v>0</v>
      </c>
      <c r="AQ258" s="300">
        <f t="shared" si="55"/>
        <v>0</v>
      </c>
    </row>
    <row r="259" spans="1:43" ht="15.75" thickBot="1" x14ac:dyDescent="0.3">
      <c r="A259" s="517" t="s">
        <v>470</v>
      </c>
      <c r="B259" s="518" t="s">
        <v>471</v>
      </c>
      <c r="C259" s="519" t="s">
        <v>371</v>
      </c>
      <c r="D259" s="518" t="s">
        <v>1664</v>
      </c>
      <c r="E259" s="518" t="s">
        <v>1666</v>
      </c>
      <c r="F259" s="9" t="s">
        <v>198</v>
      </c>
      <c r="G259" s="4" t="s">
        <v>199</v>
      </c>
      <c r="H259" s="4" t="s">
        <v>1477</v>
      </c>
      <c r="I259" s="353" t="s">
        <v>27</v>
      </c>
      <c r="J259" s="353">
        <v>2011</v>
      </c>
      <c r="K259" s="496"/>
      <c r="L259" s="353">
        <v>9</v>
      </c>
      <c r="M259" s="353" t="s">
        <v>326</v>
      </c>
      <c r="N259" s="353" t="s">
        <v>92</v>
      </c>
      <c r="O259" s="353" t="s">
        <v>42</v>
      </c>
      <c r="P259" s="353" t="s">
        <v>93</v>
      </c>
      <c r="Q259" s="353" t="s">
        <v>39</v>
      </c>
      <c r="R259" s="354">
        <v>3514.546108</v>
      </c>
      <c r="S259" s="354">
        <v>-1</v>
      </c>
      <c r="T259" s="354">
        <v>970.39796999999999</v>
      </c>
      <c r="U259" s="354">
        <v>1038.4441690000001</v>
      </c>
      <c r="V259" s="354">
        <v>1055.209175</v>
      </c>
      <c r="W259" s="354">
        <v>12965.505573</v>
      </c>
      <c r="X259" s="354">
        <v>26.673037000000001</v>
      </c>
      <c r="Y259" s="354">
        <v>773.54353000000003</v>
      </c>
      <c r="Z259" s="354">
        <v>750.33722399999999</v>
      </c>
      <c r="AA259" s="354">
        <v>-1</v>
      </c>
      <c r="AB259" s="354">
        <v>-1</v>
      </c>
      <c r="AC259" s="354">
        <v>-1</v>
      </c>
      <c r="AD259" s="354">
        <v>-1</v>
      </c>
      <c r="AE259" s="300">
        <f t="shared" ref="AE259:AE322" si="56">IF(R259=-1,0,R259)*2.20462262/2000</f>
        <v>3.8741239243648811</v>
      </c>
      <c r="AF259" s="300">
        <f t="shared" ref="AF259:AF322" si="57">IF(S259=-1,0,S259)*2.20462262/2000</f>
        <v>0</v>
      </c>
      <c r="AG259" s="300">
        <f t="shared" ref="AG259:AG322" si="58">IF(T259=-1,0,T259)*2.20462262/2000</f>
        <v>1.0696806575320406</v>
      </c>
      <c r="AH259" s="300">
        <f t="shared" ref="AH259:AH322" si="59">IF(U259=-1,0,U259)*2.20462262/2000</f>
        <v>1.1446887522922513</v>
      </c>
      <c r="AI259" s="300">
        <f t="shared" ref="AI259:AI322" si="60">IF(V259=-1,0,V259)*2.20462262/2000</f>
        <v>1.1631690080182691</v>
      </c>
      <c r="AJ259" s="300">
        <f t="shared" ref="AJ259:AJ322" si="61">IF(W259=-1,0,W259)*2.20462262/2000</f>
        <v>14.29202343298593</v>
      </c>
      <c r="AK259" s="300">
        <f t="shared" ref="AK259:AK322" si="62">IF(X259=-1,0,X259)*2.20462262/2000</f>
        <v>2.940199035714847E-2</v>
      </c>
      <c r="AL259" s="300">
        <f t="shared" ref="AL259:AL322" si="63">IF(Y259=-1,0,Y259)*2.20462262/2000</f>
        <v>0.85268578189632438</v>
      </c>
      <c r="AM259" s="300">
        <f t="shared" ref="AM259:AM322" si="64">IF(Z259=-1,0,Z259)*2.20462262/2000</f>
        <v>0.82710520832920342</v>
      </c>
      <c r="AN259" s="300">
        <f t="shared" ref="AN259:AN322" si="65">IF(AA259=-1,0,AA259)*2.20462262/2000</f>
        <v>0</v>
      </c>
      <c r="AO259" s="300">
        <f t="shared" ref="AO259:AO322" si="66">IF(AB259=-1,0,AB259)*2.20462262/2000</f>
        <v>0</v>
      </c>
      <c r="AP259" s="300">
        <f t="shared" ref="AP259:AP322" si="67">IF(AC259=-1,0,AC259)*2.20462262/2000</f>
        <v>0</v>
      </c>
      <c r="AQ259" s="300">
        <f t="shared" ref="AQ259:AQ322" si="68">IF(AD259=-1,0,AD259)*2.20462262/2000</f>
        <v>0</v>
      </c>
    </row>
    <row r="260" spans="1:43" ht="15.75" thickBot="1" x14ac:dyDescent="0.3">
      <c r="A260" s="517" t="s">
        <v>470</v>
      </c>
      <c r="B260" s="518" t="s">
        <v>471</v>
      </c>
      <c r="C260" s="519" t="s">
        <v>371</v>
      </c>
      <c r="D260" s="518" t="s">
        <v>1664</v>
      </c>
      <c r="E260" s="518" t="s">
        <v>1666</v>
      </c>
      <c r="F260" s="9" t="s">
        <v>198</v>
      </c>
      <c r="G260" s="4" t="s">
        <v>199</v>
      </c>
      <c r="H260" s="4" t="s">
        <v>1477</v>
      </c>
      <c r="I260" s="353" t="s">
        <v>27</v>
      </c>
      <c r="J260" s="353">
        <v>2011</v>
      </c>
      <c r="K260" s="496"/>
      <c r="L260" s="353">
        <v>10</v>
      </c>
      <c r="M260" s="353" t="s">
        <v>331</v>
      </c>
      <c r="N260" s="353" t="s">
        <v>332</v>
      </c>
      <c r="O260" s="353" t="s">
        <v>42</v>
      </c>
      <c r="P260" s="353" t="s">
        <v>96</v>
      </c>
      <c r="Q260" s="353" t="s">
        <v>39</v>
      </c>
      <c r="R260" s="354">
        <v>942.84548600000005</v>
      </c>
      <c r="S260" s="354">
        <v>-1</v>
      </c>
      <c r="T260" s="354">
        <v>261.45958899999999</v>
      </c>
      <c r="U260" s="354">
        <v>279.79364500000003</v>
      </c>
      <c r="V260" s="354">
        <v>284.31073199999997</v>
      </c>
      <c r="W260" s="354">
        <v>3563.5662170000001</v>
      </c>
      <c r="X260" s="354">
        <v>7.3235270000000003</v>
      </c>
      <c r="Y260" s="354">
        <v>208.686926</v>
      </c>
      <c r="Z260" s="354">
        <v>202.42631800000001</v>
      </c>
      <c r="AA260" s="354">
        <v>-1</v>
      </c>
      <c r="AB260" s="354">
        <v>-1</v>
      </c>
      <c r="AC260" s="354">
        <v>-1</v>
      </c>
      <c r="AD260" s="354">
        <v>-1</v>
      </c>
      <c r="AE260" s="300">
        <f t="shared" si="56"/>
        <v>1.0393092428002466</v>
      </c>
      <c r="AF260" s="300">
        <f t="shared" si="57"/>
        <v>0</v>
      </c>
      <c r="AG260" s="300">
        <f t="shared" si="58"/>
        <v>0.28820986206265153</v>
      </c>
      <c r="AH260" s="300">
        <f t="shared" si="59"/>
        <v>0.30841969934962499</v>
      </c>
      <c r="AI260" s="300">
        <f t="shared" si="60"/>
        <v>0.31339893543797886</v>
      </c>
      <c r="AJ260" s="300">
        <f t="shared" si="61"/>
        <v>3.9281593449330141</v>
      </c>
      <c r="AK260" s="300">
        <f t="shared" si="62"/>
        <v>8.07280664119037E-3</v>
      </c>
      <c r="AL260" s="300">
        <f t="shared" si="63"/>
        <v>0.23003795877893304</v>
      </c>
      <c r="AM260" s="300">
        <f t="shared" si="64"/>
        <v>0.22313681977305658</v>
      </c>
      <c r="AN260" s="300">
        <f t="shared" si="65"/>
        <v>0</v>
      </c>
      <c r="AO260" s="300">
        <f t="shared" si="66"/>
        <v>0</v>
      </c>
      <c r="AP260" s="300">
        <f t="shared" si="67"/>
        <v>0</v>
      </c>
      <c r="AQ260" s="300">
        <f t="shared" si="68"/>
        <v>0</v>
      </c>
    </row>
    <row r="261" spans="1:43" ht="15.75" thickBot="1" x14ac:dyDescent="0.3">
      <c r="A261" s="517" t="s">
        <v>470</v>
      </c>
      <c r="B261" s="518" t="s">
        <v>471</v>
      </c>
      <c r="C261" s="519" t="s">
        <v>371</v>
      </c>
      <c r="D261" s="518" t="s">
        <v>1664</v>
      </c>
      <c r="E261" s="518" t="s">
        <v>1666</v>
      </c>
      <c r="F261" s="9" t="s">
        <v>198</v>
      </c>
      <c r="G261" s="4" t="s">
        <v>199</v>
      </c>
      <c r="H261" s="4" t="s">
        <v>1477</v>
      </c>
      <c r="I261" s="353" t="s">
        <v>27</v>
      </c>
      <c r="J261" s="353">
        <v>2011</v>
      </c>
      <c r="K261" s="496"/>
      <c r="L261" s="353">
        <v>11</v>
      </c>
      <c r="M261" s="353" t="s">
        <v>1604</v>
      </c>
      <c r="N261" s="353" t="s">
        <v>164</v>
      </c>
      <c r="O261" s="353" t="s">
        <v>42</v>
      </c>
      <c r="P261" s="353" t="s">
        <v>96</v>
      </c>
      <c r="Q261" s="353" t="s">
        <v>39</v>
      </c>
      <c r="R261" s="354">
        <v>8.1449499999999997</v>
      </c>
      <c r="S261" s="354">
        <v>-1</v>
      </c>
      <c r="T261" s="354">
        <v>2.2488939999999999</v>
      </c>
      <c r="U261" s="354">
        <v>2.4065910000000001</v>
      </c>
      <c r="V261" s="354">
        <v>2.4454440000000002</v>
      </c>
      <c r="W261" s="354">
        <v>30.047522000000001</v>
      </c>
      <c r="X261" s="354">
        <v>6.1815000000000002E-2</v>
      </c>
      <c r="Y261" s="354">
        <v>1.7926850000000001</v>
      </c>
      <c r="Z261" s="354">
        <v>1.738904</v>
      </c>
      <c r="AA261" s="354">
        <v>-1</v>
      </c>
      <c r="AB261" s="354">
        <v>-1</v>
      </c>
      <c r="AC261" s="354">
        <v>-1</v>
      </c>
      <c r="AD261" s="354">
        <v>-1</v>
      </c>
      <c r="AE261" s="300">
        <f t="shared" si="56"/>
        <v>8.9782705043844994E-3</v>
      </c>
      <c r="AF261" s="300">
        <f t="shared" si="57"/>
        <v>0</v>
      </c>
      <c r="AG261" s="300">
        <f t="shared" si="58"/>
        <v>2.4789812911911397E-3</v>
      </c>
      <c r="AH261" s="300">
        <f t="shared" si="59"/>
        <v>2.65281247784421E-3</v>
      </c>
      <c r="AI261" s="300">
        <f t="shared" si="60"/>
        <v>2.6956405791716399E-3</v>
      </c>
      <c r="AJ261" s="300">
        <f t="shared" si="61"/>
        <v>3.3121723338073818E-2</v>
      </c>
      <c r="AK261" s="300">
        <f t="shared" si="62"/>
        <v>6.8139373627650011E-5</v>
      </c>
      <c r="AL261" s="300">
        <f t="shared" si="63"/>
        <v>1.9760969507673499E-3</v>
      </c>
      <c r="AM261" s="300">
        <f t="shared" si="64"/>
        <v>1.9168135462042399E-3</v>
      </c>
      <c r="AN261" s="300">
        <f t="shared" si="65"/>
        <v>0</v>
      </c>
      <c r="AO261" s="300">
        <f t="shared" si="66"/>
        <v>0</v>
      </c>
      <c r="AP261" s="300">
        <f t="shared" si="67"/>
        <v>0</v>
      </c>
      <c r="AQ261" s="300">
        <f t="shared" si="68"/>
        <v>0</v>
      </c>
    </row>
    <row r="262" spans="1:43" ht="15.75" thickBot="1" x14ac:dyDescent="0.3">
      <c r="A262" s="517" t="s">
        <v>470</v>
      </c>
      <c r="B262" s="518" t="s">
        <v>471</v>
      </c>
      <c r="C262" s="519" t="s">
        <v>371</v>
      </c>
      <c r="D262" s="518" t="s">
        <v>1664</v>
      </c>
      <c r="E262" s="518" t="s">
        <v>1666</v>
      </c>
      <c r="F262" s="9" t="s">
        <v>198</v>
      </c>
      <c r="G262" s="4" t="s">
        <v>199</v>
      </c>
      <c r="H262" s="4" t="s">
        <v>1477</v>
      </c>
      <c r="I262" s="353" t="s">
        <v>27</v>
      </c>
      <c r="J262" s="353">
        <v>2011</v>
      </c>
      <c r="K262" s="496"/>
      <c r="L262" s="353">
        <v>12</v>
      </c>
      <c r="M262" s="353" t="s">
        <v>180</v>
      </c>
      <c r="N262" s="353" t="s">
        <v>181</v>
      </c>
      <c r="O262" s="353" t="s">
        <v>42</v>
      </c>
      <c r="P262" s="353" t="s">
        <v>108</v>
      </c>
      <c r="Q262" s="353" t="s">
        <v>39</v>
      </c>
      <c r="R262" s="354">
        <v>-1</v>
      </c>
      <c r="S262" s="354">
        <v>-1</v>
      </c>
      <c r="T262" s="354">
        <v>-1</v>
      </c>
      <c r="U262" s="354">
        <v>-1</v>
      </c>
      <c r="V262" s="354">
        <v>-1</v>
      </c>
      <c r="W262" s="354">
        <v>-1</v>
      </c>
      <c r="X262" s="354">
        <v>-1</v>
      </c>
      <c r="Y262" s="354">
        <v>-1</v>
      </c>
      <c r="Z262" s="354">
        <v>-1</v>
      </c>
      <c r="AA262" s="354">
        <v>-1</v>
      </c>
      <c r="AB262" s="354">
        <v>-1</v>
      </c>
      <c r="AC262" s="354">
        <v>-1</v>
      </c>
      <c r="AD262" s="354">
        <v>-1</v>
      </c>
      <c r="AE262" s="300">
        <f t="shared" si="56"/>
        <v>0</v>
      </c>
      <c r="AF262" s="300">
        <f t="shared" si="57"/>
        <v>0</v>
      </c>
      <c r="AG262" s="300">
        <f t="shared" si="58"/>
        <v>0</v>
      </c>
      <c r="AH262" s="300">
        <f t="shared" si="59"/>
        <v>0</v>
      </c>
      <c r="AI262" s="300">
        <f t="shared" si="60"/>
        <v>0</v>
      </c>
      <c r="AJ262" s="300">
        <f t="shared" si="61"/>
        <v>0</v>
      </c>
      <c r="AK262" s="300">
        <f t="shared" si="62"/>
        <v>0</v>
      </c>
      <c r="AL262" s="300">
        <f t="shared" si="63"/>
        <v>0</v>
      </c>
      <c r="AM262" s="300">
        <f t="shared" si="64"/>
        <v>0</v>
      </c>
      <c r="AN262" s="300">
        <f t="shared" si="65"/>
        <v>0</v>
      </c>
      <c r="AO262" s="300">
        <f t="shared" si="66"/>
        <v>0</v>
      </c>
      <c r="AP262" s="300">
        <f t="shared" si="67"/>
        <v>0</v>
      </c>
      <c r="AQ262" s="300">
        <f t="shared" si="68"/>
        <v>0</v>
      </c>
    </row>
    <row r="263" spans="1:43" ht="15.75" thickBot="1" x14ac:dyDescent="0.3">
      <c r="A263" s="517" t="s">
        <v>470</v>
      </c>
      <c r="B263" s="518" t="s">
        <v>471</v>
      </c>
      <c r="C263" s="519" t="s">
        <v>371</v>
      </c>
      <c r="D263" s="518" t="s">
        <v>1664</v>
      </c>
      <c r="E263" s="518" t="s">
        <v>1666</v>
      </c>
      <c r="F263" s="9" t="s">
        <v>198</v>
      </c>
      <c r="G263" s="4" t="s">
        <v>199</v>
      </c>
      <c r="H263" s="4" t="s">
        <v>1477</v>
      </c>
      <c r="I263" s="353" t="s">
        <v>27</v>
      </c>
      <c r="J263" s="353">
        <v>2011</v>
      </c>
      <c r="K263" s="496"/>
      <c r="L263" s="353">
        <v>13</v>
      </c>
      <c r="M263" s="353" t="s">
        <v>218</v>
      </c>
      <c r="N263" s="353" t="s">
        <v>110</v>
      </c>
      <c r="O263" s="353" t="s">
        <v>42</v>
      </c>
      <c r="P263" s="353" t="s">
        <v>108</v>
      </c>
      <c r="Q263" s="353" t="s">
        <v>39</v>
      </c>
      <c r="R263" s="354">
        <v>-1</v>
      </c>
      <c r="S263" s="354">
        <v>-1</v>
      </c>
      <c r="T263" s="354">
        <v>-1</v>
      </c>
      <c r="U263" s="354">
        <v>-1</v>
      </c>
      <c r="V263" s="354">
        <v>-1</v>
      </c>
      <c r="W263" s="354">
        <v>-1</v>
      </c>
      <c r="X263" s="354">
        <v>-1</v>
      </c>
      <c r="Y263" s="354">
        <v>-1</v>
      </c>
      <c r="Z263" s="354">
        <v>-1</v>
      </c>
      <c r="AA263" s="354">
        <v>-1</v>
      </c>
      <c r="AB263" s="354">
        <v>-1</v>
      </c>
      <c r="AC263" s="354">
        <v>-1</v>
      </c>
      <c r="AD263" s="354">
        <v>-1</v>
      </c>
      <c r="AE263" s="300">
        <f t="shared" si="56"/>
        <v>0</v>
      </c>
      <c r="AF263" s="300">
        <f t="shared" si="57"/>
        <v>0</v>
      </c>
      <c r="AG263" s="300">
        <f t="shared" si="58"/>
        <v>0</v>
      </c>
      <c r="AH263" s="300">
        <f t="shared" si="59"/>
        <v>0</v>
      </c>
      <c r="AI263" s="300">
        <f t="shared" si="60"/>
        <v>0</v>
      </c>
      <c r="AJ263" s="300">
        <f t="shared" si="61"/>
        <v>0</v>
      </c>
      <c r="AK263" s="300">
        <f t="shared" si="62"/>
        <v>0</v>
      </c>
      <c r="AL263" s="300">
        <f t="shared" si="63"/>
        <v>0</v>
      </c>
      <c r="AM263" s="300">
        <f t="shared" si="64"/>
        <v>0</v>
      </c>
      <c r="AN263" s="300">
        <f t="shared" si="65"/>
        <v>0</v>
      </c>
      <c r="AO263" s="300">
        <f t="shared" si="66"/>
        <v>0</v>
      </c>
      <c r="AP263" s="300">
        <f t="shared" si="67"/>
        <v>0</v>
      </c>
      <c r="AQ263" s="300">
        <f t="shared" si="68"/>
        <v>0</v>
      </c>
    </row>
    <row r="264" spans="1:43" ht="15.75" thickBot="1" x14ac:dyDescent="0.3">
      <c r="A264" s="517" t="s">
        <v>470</v>
      </c>
      <c r="B264" s="518" t="s">
        <v>471</v>
      </c>
      <c r="C264" s="519" t="s">
        <v>371</v>
      </c>
      <c r="D264" s="518" t="s">
        <v>1664</v>
      </c>
      <c r="E264" s="518" t="s">
        <v>1666</v>
      </c>
      <c r="F264" s="9" t="s">
        <v>198</v>
      </c>
      <c r="G264" s="4" t="s">
        <v>199</v>
      </c>
      <c r="H264" s="4" t="s">
        <v>1477</v>
      </c>
      <c r="I264" s="360" t="s">
        <v>27</v>
      </c>
      <c r="J264" s="360">
        <v>2011</v>
      </c>
      <c r="K264" s="360"/>
      <c r="L264" s="360">
        <v>1</v>
      </c>
      <c r="M264" s="360" t="s">
        <v>254</v>
      </c>
      <c r="N264" s="360" t="s">
        <v>1576</v>
      </c>
      <c r="O264" s="360" t="s">
        <v>42</v>
      </c>
      <c r="P264" s="360" t="s">
        <v>195</v>
      </c>
      <c r="Q264" s="360" t="s">
        <v>39</v>
      </c>
      <c r="R264" s="509">
        <v>21.808011</v>
      </c>
      <c r="S264" s="509">
        <v>-1</v>
      </c>
      <c r="T264" s="509">
        <v>0.68824799999999997</v>
      </c>
      <c r="U264" s="509">
        <v>0.71624600000000005</v>
      </c>
      <c r="V264" s="509">
        <v>0.79170200000000002</v>
      </c>
      <c r="W264" s="509">
        <v>2.0671379999999999</v>
      </c>
      <c r="X264" s="509">
        <v>4.8161000000000002E-2</v>
      </c>
      <c r="Y264" s="509">
        <v>5.4677000000000003E-2</v>
      </c>
      <c r="Z264" s="509">
        <v>5.2041999999999998E-2</v>
      </c>
      <c r="AA264" s="509">
        <v>-1</v>
      </c>
      <c r="AB264" s="509">
        <v>-1</v>
      </c>
      <c r="AC264" s="509">
        <v>-1</v>
      </c>
      <c r="AD264" s="509">
        <v>-1</v>
      </c>
      <c r="AE264" s="300">
        <f t="shared" si="56"/>
        <v>2.4039217173904406E-2</v>
      </c>
      <c r="AF264" s="300">
        <f t="shared" si="57"/>
        <v>0</v>
      </c>
      <c r="AG264" s="300">
        <f t="shared" si="58"/>
        <v>7.5866355448487991E-4</v>
      </c>
      <c r="AH264" s="300">
        <f t="shared" si="59"/>
        <v>7.8952606654226001E-4</v>
      </c>
      <c r="AI264" s="300">
        <f t="shared" si="60"/>
        <v>8.7270206874961998E-4</v>
      </c>
      <c r="AJ264" s="300">
        <f t="shared" si="61"/>
        <v>2.2786295967307797E-3</v>
      </c>
      <c r="AK264" s="300">
        <f t="shared" si="62"/>
        <v>5.3088415000910004E-5</v>
      </c>
      <c r="AL264" s="300">
        <f t="shared" si="63"/>
        <v>6.0271075496869999E-5</v>
      </c>
      <c r="AM264" s="300">
        <f t="shared" si="64"/>
        <v>5.7366485195019998E-5</v>
      </c>
      <c r="AN264" s="300">
        <f t="shared" si="65"/>
        <v>0</v>
      </c>
      <c r="AO264" s="300">
        <f t="shared" si="66"/>
        <v>0</v>
      </c>
      <c r="AP264" s="300">
        <f t="shared" si="67"/>
        <v>0</v>
      </c>
      <c r="AQ264" s="300">
        <f t="shared" si="68"/>
        <v>0</v>
      </c>
    </row>
    <row r="265" spans="1:43" ht="15.75" thickBot="1" x14ac:dyDescent="0.3">
      <c r="A265" s="517" t="s">
        <v>470</v>
      </c>
      <c r="B265" s="518" t="s">
        <v>471</v>
      </c>
      <c r="C265" s="519" t="s">
        <v>371</v>
      </c>
      <c r="D265" s="518" t="s">
        <v>1664</v>
      </c>
      <c r="E265" s="518" t="s">
        <v>1666</v>
      </c>
      <c r="F265" s="9" t="s">
        <v>198</v>
      </c>
      <c r="G265" s="4" t="s">
        <v>199</v>
      </c>
      <c r="H265" s="4" t="s">
        <v>1477</v>
      </c>
      <c r="I265" s="360" t="s">
        <v>27</v>
      </c>
      <c r="J265" s="360">
        <v>2011</v>
      </c>
      <c r="K265" s="360"/>
      <c r="L265" s="360">
        <v>2</v>
      </c>
      <c r="M265" s="360" t="s">
        <v>259</v>
      </c>
      <c r="N265" s="360" t="s">
        <v>1597</v>
      </c>
      <c r="O265" s="360" t="s">
        <v>42</v>
      </c>
      <c r="P265" s="360" t="s">
        <v>195</v>
      </c>
      <c r="Q265" s="360" t="s">
        <v>39</v>
      </c>
      <c r="R265" s="509">
        <v>2320.8671250000002</v>
      </c>
      <c r="S265" s="509">
        <v>-1</v>
      </c>
      <c r="T265" s="509">
        <v>74.961449000000002</v>
      </c>
      <c r="U265" s="509">
        <v>78.069631000000001</v>
      </c>
      <c r="V265" s="509">
        <v>86.103571000000002</v>
      </c>
      <c r="W265" s="509">
        <v>248.248098</v>
      </c>
      <c r="X265" s="509">
        <v>5.178166</v>
      </c>
      <c r="Y265" s="509">
        <v>7.2961530000000003</v>
      </c>
      <c r="Z265" s="509">
        <v>6.9718039999999997</v>
      </c>
      <c r="AA265" s="509">
        <v>-1</v>
      </c>
      <c r="AB265" s="509">
        <v>-1</v>
      </c>
      <c r="AC265" s="509">
        <v>-1</v>
      </c>
      <c r="AD265" s="509">
        <v>-1</v>
      </c>
      <c r="AE265" s="300">
        <f t="shared" si="56"/>
        <v>2.5583180808946842</v>
      </c>
      <c r="AF265" s="300">
        <f t="shared" si="57"/>
        <v>0</v>
      </c>
      <c r="AG265" s="300">
        <f t="shared" si="58"/>
        <v>8.2630853046688185E-2</v>
      </c>
      <c r="AH265" s="300">
        <f t="shared" si="59"/>
        <v>8.6057037218826613E-2</v>
      </c>
      <c r="AI265" s="300">
        <f t="shared" si="60"/>
        <v>9.4912940144688013E-2</v>
      </c>
      <c r="AJ265" s="300">
        <f t="shared" si="61"/>
        <v>0.27364668611138837</v>
      </c>
      <c r="AK265" s="300">
        <f t="shared" si="62"/>
        <v>5.7079509468574595E-3</v>
      </c>
      <c r="AL265" s="300">
        <f t="shared" si="63"/>
        <v>8.0426319713904296E-3</v>
      </c>
      <c r="AM265" s="300">
        <f t="shared" si="64"/>
        <v>7.6850984003032398E-3</v>
      </c>
      <c r="AN265" s="300">
        <f t="shared" si="65"/>
        <v>0</v>
      </c>
      <c r="AO265" s="300">
        <f t="shared" si="66"/>
        <v>0</v>
      </c>
      <c r="AP265" s="300">
        <f t="shared" si="67"/>
        <v>0</v>
      </c>
      <c r="AQ265" s="300">
        <f t="shared" si="68"/>
        <v>0</v>
      </c>
    </row>
    <row r="266" spans="1:43" ht="15.75" thickBot="1" x14ac:dyDescent="0.3">
      <c r="A266" s="517" t="s">
        <v>470</v>
      </c>
      <c r="B266" s="518" t="s">
        <v>471</v>
      </c>
      <c r="C266" s="519" t="s">
        <v>371</v>
      </c>
      <c r="D266" s="518" t="s">
        <v>1664</v>
      </c>
      <c r="E266" s="518" t="s">
        <v>1666</v>
      </c>
      <c r="F266" s="9" t="s">
        <v>198</v>
      </c>
      <c r="G266" s="4" t="s">
        <v>199</v>
      </c>
      <c r="H266" s="4" t="s">
        <v>1477</v>
      </c>
      <c r="I266" s="360" t="s">
        <v>27</v>
      </c>
      <c r="J266" s="360">
        <v>2011</v>
      </c>
      <c r="K266" s="360"/>
      <c r="L266" s="360">
        <v>3</v>
      </c>
      <c r="M266" s="360" t="s">
        <v>309</v>
      </c>
      <c r="N266" s="360" t="s">
        <v>238</v>
      </c>
      <c r="O266" s="360" t="s">
        <v>30</v>
      </c>
      <c r="P266" s="360" t="s">
        <v>195</v>
      </c>
      <c r="Q266" s="360" t="s">
        <v>39</v>
      </c>
      <c r="R266" s="509">
        <v>-1</v>
      </c>
      <c r="S266" s="509">
        <v>-1</v>
      </c>
      <c r="T266" s="509">
        <v>-1</v>
      </c>
      <c r="U266" s="509">
        <v>-1</v>
      </c>
      <c r="V266" s="509">
        <v>-1</v>
      </c>
      <c r="W266" s="509">
        <v>-1</v>
      </c>
      <c r="X266" s="509">
        <v>-1</v>
      </c>
      <c r="Y266" s="509">
        <v>-1</v>
      </c>
      <c r="Z266" s="509">
        <v>-1</v>
      </c>
      <c r="AA266" s="509">
        <v>-1</v>
      </c>
      <c r="AB266" s="509">
        <v>-1</v>
      </c>
      <c r="AC266" s="509">
        <v>-1</v>
      </c>
      <c r="AD266" s="509">
        <v>-1</v>
      </c>
      <c r="AE266" s="300">
        <f t="shared" si="56"/>
        <v>0</v>
      </c>
      <c r="AF266" s="300">
        <f t="shared" si="57"/>
        <v>0</v>
      </c>
      <c r="AG266" s="300">
        <f t="shared" si="58"/>
        <v>0</v>
      </c>
      <c r="AH266" s="300">
        <f t="shared" si="59"/>
        <v>0</v>
      </c>
      <c r="AI266" s="300">
        <f t="shared" si="60"/>
        <v>0</v>
      </c>
      <c r="AJ266" s="300">
        <f t="shared" si="61"/>
        <v>0</v>
      </c>
      <c r="AK266" s="300">
        <f t="shared" si="62"/>
        <v>0</v>
      </c>
      <c r="AL266" s="300">
        <f t="shared" si="63"/>
        <v>0</v>
      </c>
      <c r="AM266" s="300">
        <f t="shared" si="64"/>
        <v>0</v>
      </c>
      <c r="AN266" s="300">
        <f t="shared" si="65"/>
        <v>0</v>
      </c>
      <c r="AO266" s="300">
        <f t="shared" si="66"/>
        <v>0</v>
      </c>
      <c r="AP266" s="300">
        <f t="shared" si="67"/>
        <v>0</v>
      </c>
      <c r="AQ266" s="300">
        <f t="shared" si="68"/>
        <v>0</v>
      </c>
    </row>
    <row r="267" spans="1:43" ht="15.75" thickBot="1" x14ac:dyDescent="0.3">
      <c r="A267" s="517" t="s">
        <v>470</v>
      </c>
      <c r="B267" s="518" t="s">
        <v>471</v>
      </c>
      <c r="C267" s="519" t="s">
        <v>371</v>
      </c>
      <c r="D267" s="518" t="s">
        <v>1664</v>
      </c>
      <c r="E267" s="518" t="s">
        <v>1666</v>
      </c>
      <c r="F267" s="9" t="s">
        <v>198</v>
      </c>
      <c r="G267" s="4" t="s">
        <v>199</v>
      </c>
      <c r="H267" s="4" t="s">
        <v>1477</v>
      </c>
      <c r="I267" s="360" t="s">
        <v>27</v>
      </c>
      <c r="J267" s="360">
        <v>2011</v>
      </c>
      <c r="K267" s="360"/>
      <c r="L267" s="360">
        <v>4</v>
      </c>
      <c r="M267" s="360" t="s">
        <v>244</v>
      </c>
      <c r="N267" s="360" t="s">
        <v>306</v>
      </c>
      <c r="O267" s="360" t="s">
        <v>42</v>
      </c>
      <c r="P267" s="360" t="s">
        <v>85</v>
      </c>
      <c r="Q267" s="360" t="s">
        <v>39</v>
      </c>
      <c r="R267" s="509">
        <v>-1</v>
      </c>
      <c r="S267" s="509">
        <v>-1</v>
      </c>
      <c r="T267" s="509">
        <v>-1</v>
      </c>
      <c r="U267" s="509">
        <v>-1</v>
      </c>
      <c r="V267" s="509">
        <v>-1</v>
      </c>
      <c r="W267" s="509">
        <v>-1</v>
      </c>
      <c r="X267" s="509">
        <v>-1</v>
      </c>
      <c r="Y267" s="509">
        <v>-1</v>
      </c>
      <c r="Z267" s="509">
        <v>-1</v>
      </c>
      <c r="AA267" s="509">
        <v>-1</v>
      </c>
      <c r="AB267" s="509">
        <v>-1</v>
      </c>
      <c r="AC267" s="509">
        <v>-1</v>
      </c>
      <c r="AD267" s="509">
        <v>-1</v>
      </c>
      <c r="AE267" s="300">
        <f t="shared" si="56"/>
        <v>0</v>
      </c>
      <c r="AF267" s="300">
        <f t="shared" si="57"/>
        <v>0</v>
      </c>
      <c r="AG267" s="300">
        <f t="shared" si="58"/>
        <v>0</v>
      </c>
      <c r="AH267" s="300">
        <f t="shared" si="59"/>
        <v>0</v>
      </c>
      <c r="AI267" s="300">
        <f t="shared" si="60"/>
        <v>0</v>
      </c>
      <c r="AJ267" s="300">
        <f t="shared" si="61"/>
        <v>0</v>
      </c>
      <c r="AK267" s="300">
        <f t="shared" si="62"/>
        <v>0</v>
      </c>
      <c r="AL267" s="300">
        <f t="shared" si="63"/>
        <v>0</v>
      </c>
      <c r="AM267" s="300">
        <f t="shared" si="64"/>
        <v>0</v>
      </c>
      <c r="AN267" s="300">
        <f t="shared" si="65"/>
        <v>0</v>
      </c>
      <c r="AO267" s="300">
        <f t="shared" si="66"/>
        <v>0</v>
      </c>
      <c r="AP267" s="300">
        <f t="shared" si="67"/>
        <v>0</v>
      </c>
      <c r="AQ267" s="300">
        <f t="shared" si="68"/>
        <v>0</v>
      </c>
    </row>
    <row r="268" spans="1:43" ht="15.75" thickBot="1" x14ac:dyDescent="0.3">
      <c r="A268" s="517" t="s">
        <v>470</v>
      </c>
      <c r="B268" s="518" t="s">
        <v>471</v>
      </c>
      <c r="C268" s="519" t="s">
        <v>371</v>
      </c>
      <c r="D268" s="518" t="s">
        <v>1664</v>
      </c>
      <c r="E268" s="518" t="s">
        <v>1666</v>
      </c>
      <c r="F268" s="9" t="s">
        <v>198</v>
      </c>
      <c r="G268" s="4" t="s">
        <v>199</v>
      </c>
      <c r="H268" s="4" t="s">
        <v>1477</v>
      </c>
      <c r="I268" s="360" t="s">
        <v>27</v>
      </c>
      <c r="J268" s="360">
        <v>2011</v>
      </c>
      <c r="K268" s="360"/>
      <c r="L268" s="360">
        <v>5</v>
      </c>
      <c r="M268" s="360" t="s">
        <v>235</v>
      </c>
      <c r="N268" s="360" t="s">
        <v>1600</v>
      </c>
      <c r="O268" s="360" t="s">
        <v>42</v>
      </c>
      <c r="P268" s="360" t="s">
        <v>195</v>
      </c>
      <c r="Q268" s="360" t="s">
        <v>39</v>
      </c>
      <c r="R268" s="509">
        <v>4090.5893970000002</v>
      </c>
      <c r="S268" s="509">
        <v>-1</v>
      </c>
      <c r="T268" s="509">
        <v>130.837029</v>
      </c>
      <c r="U268" s="509">
        <v>136.21854300000001</v>
      </c>
      <c r="V268" s="509">
        <v>150.377295</v>
      </c>
      <c r="W268" s="509">
        <v>417.17688099999998</v>
      </c>
      <c r="X268" s="509">
        <v>9.0901370000000004</v>
      </c>
      <c r="Y268" s="509">
        <v>11.504142</v>
      </c>
      <c r="Z268" s="509">
        <v>10.972808000000001</v>
      </c>
      <c r="AA268" s="509">
        <v>-1</v>
      </c>
      <c r="AB268" s="509">
        <v>-1</v>
      </c>
      <c r="AC268" s="509">
        <v>-1</v>
      </c>
      <c r="AD268" s="509">
        <v>-1</v>
      </c>
      <c r="AE268" s="300">
        <f t="shared" si="56"/>
        <v>4.5091029568791798</v>
      </c>
      <c r="AF268" s="300">
        <f t="shared" si="57"/>
        <v>0</v>
      </c>
      <c r="AG268" s="300">
        <f t="shared" si="58"/>
        <v>0.14422313683349799</v>
      </c>
      <c r="AH268" s="300">
        <f t="shared" si="59"/>
        <v>0.15015524058062132</v>
      </c>
      <c r="AI268" s="300">
        <f t="shared" si="60"/>
        <v>0.16576259304570645</v>
      </c>
      <c r="AJ268" s="300">
        <f t="shared" si="61"/>
        <v>0.45985879419682407</v>
      </c>
      <c r="AK268" s="300">
        <f t="shared" si="62"/>
        <v>1.0020160824549469E-2</v>
      </c>
      <c r="AL268" s="300">
        <f t="shared" si="63"/>
        <v>1.2681145838446019E-2</v>
      </c>
      <c r="AM268" s="300">
        <f t="shared" si="64"/>
        <v>1.2095450360858481E-2</v>
      </c>
      <c r="AN268" s="300">
        <f t="shared" si="65"/>
        <v>0</v>
      </c>
      <c r="AO268" s="300">
        <f t="shared" si="66"/>
        <v>0</v>
      </c>
      <c r="AP268" s="300">
        <f t="shared" si="67"/>
        <v>0</v>
      </c>
      <c r="AQ268" s="300">
        <f t="shared" si="68"/>
        <v>0</v>
      </c>
    </row>
    <row r="269" spans="1:43" ht="15.75" thickBot="1" x14ac:dyDescent="0.3">
      <c r="A269" s="517" t="s">
        <v>470</v>
      </c>
      <c r="B269" s="518" t="s">
        <v>471</v>
      </c>
      <c r="C269" s="519" t="s">
        <v>371</v>
      </c>
      <c r="D269" s="518" t="s">
        <v>1664</v>
      </c>
      <c r="E269" s="518" t="s">
        <v>1666</v>
      </c>
      <c r="F269" s="9" t="s">
        <v>198</v>
      </c>
      <c r="G269" s="4" t="s">
        <v>199</v>
      </c>
      <c r="H269" s="4" t="s">
        <v>1477</v>
      </c>
      <c r="I269" s="360" t="s">
        <v>27</v>
      </c>
      <c r="J269" s="360">
        <v>2011</v>
      </c>
      <c r="K269" s="360"/>
      <c r="L269" s="360">
        <v>6</v>
      </c>
      <c r="M269" s="360" t="s">
        <v>1601</v>
      </c>
      <c r="N269" s="360" t="s">
        <v>1511</v>
      </c>
      <c r="O269" s="360" t="s">
        <v>42</v>
      </c>
      <c r="P269" s="360" t="s">
        <v>195</v>
      </c>
      <c r="Q269" s="360" t="s">
        <v>39</v>
      </c>
      <c r="R269" s="509">
        <v>3297.783246</v>
      </c>
      <c r="S269" s="509">
        <v>-1</v>
      </c>
      <c r="T269" s="509">
        <v>105.469937</v>
      </c>
      <c r="U269" s="509">
        <v>109.807756</v>
      </c>
      <c r="V269" s="509">
        <v>121.22234</v>
      </c>
      <c r="W269" s="509">
        <v>336.16596800000002</v>
      </c>
      <c r="X269" s="509">
        <v>7.3280570000000003</v>
      </c>
      <c r="Y269" s="509">
        <v>9.2678449999999994</v>
      </c>
      <c r="Z269" s="509">
        <v>8.8396869999999996</v>
      </c>
      <c r="AA269" s="509">
        <v>-1</v>
      </c>
      <c r="AB269" s="509">
        <v>-1</v>
      </c>
      <c r="AC269" s="509">
        <v>-1</v>
      </c>
      <c r="AD269" s="509">
        <v>-1</v>
      </c>
      <c r="AE269" s="300">
        <f t="shared" si="56"/>
        <v>3.6351837699943119</v>
      </c>
      <c r="AF269" s="300">
        <f t="shared" si="57"/>
        <v>0</v>
      </c>
      <c r="AG269" s="300">
        <f t="shared" si="58"/>
        <v>0.11626070442008746</v>
      </c>
      <c r="AH269" s="300">
        <f t="shared" si="59"/>
        <v>0.12104233136452035</v>
      </c>
      <c r="AI269" s="300">
        <f t="shared" si="60"/>
        <v>0.13362475640666541</v>
      </c>
      <c r="AJ269" s="300">
        <f t="shared" si="61"/>
        <v>0.3705595485634981</v>
      </c>
      <c r="AK269" s="300">
        <f t="shared" si="62"/>
        <v>8.0778001114246694E-3</v>
      </c>
      <c r="AL269" s="300">
        <f t="shared" si="63"/>
        <v>1.0216050362826948E-2</v>
      </c>
      <c r="AM269" s="300">
        <f t="shared" si="64"/>
        <v>9.7440869569599686E-3</v>
      </c>
      <c r="AN269" s="300">
        <f t="shared" si="65"/>
        <v>0</v>
      </c>
      <c r="AO269" s="300">
        <f t="shared" si="66"/>
        <v>0</v>
      </c>
      <c r="AP269" s="300">
        <f t="shared" si="67"/>
        <v>0</v>
      </c>
      <c r="AQ269" s="300">
        <f t="shared" si="68"/>
        <v>0</v>
      </c>
    </row>
    <row r="270" spans="1:43" ht="15.75" thickBot="1" x14ac:dyDescent="0.3">
      <c r="A270" s="517" t="s">
        <v>470</v>
      </c>
      <c r="B270" s="518" t="s">
        <v>471</v>
      </c>
      <c r="C270" s="519" t="s">
        <v>371</v>
      </c>
      <c r="D270" s="518" t="s">
        <v>1664</v>
      </c>
      <c r="E270" s="518" t="s">
        <v>1666</v>
      </c>
      <c r="F270" s="9" t="s">
        <v>198</v>
      </c>
      <c r="G270" s="4" t="s">
        <v>199</v>
      </c>
      <c r="H270" s="4" t="s">
        <v>1477</v>
      </c>
      <c r="I270" s="360" t="s">
        <v>27</v>
      </c>
      <c r="J270" s="360">
        <v>2011</v>
      </c>
      <c r="K270" s="360"/>
      <c r="L270" s="360">
        <v>7</v>
      </c>
      <c r="M270" s="360" t="s">
        <v>320</v>
      </c>
      <c r="N270" s="360" t="s">
        <v>1602</v>
      </c>
      <c r="O270" s="360" t="s">
        <v>42</v>
      </c>
      <c r="P270" s="360" t="s">
        <v>233</v>
      </c>
      <c r="Q270" s="360" t="s">
        <v>39</v>
      </c>
      <c r="R270" s="509">
        <v>4090.5893970000002</v>
      </c>
      <c r="S270" s="509">
        <v>-1</v>
      </c>
      <c r="T270" s="509">
        <v>130.837029</v>
      </c>
      <c r="U270" s="509">
        <v>136.21854300000001</v>
      </c>
      <c r="V270" s="509">
        <v>150.377295</v>
      </c>
      <c r="W270" s="509">
        <v>417.17688099999998</v>
      </c>
      <c r="X270" s="509">
        <v>9.0901370000000004</v>
      </c>
      <c r="Y270" s="509">
        <v>11.504142</v>
      </c>
      <c r="Z270" s="509">
        <v>10.972808000000001</v>
      </c>
      <c r="AA270" s="509">
        <v>-1</v>
      </c>
      <c r="AB270" s="509">
        <v>-1</v>
      </c>
      <c r="AC270" s="509">
        <v>-1</v>
      </c>
      <c r="AD270" s="509">
        <v>-1</v>
      </c>
      <c r="AE270" s="300">
        <f t="shared" si="56"/>
        <v>4.5091029568791798</v>
      </c>
      <c r="AF270" s="300">
        <f t="shared" si="57"/>
        <v>0</v>
      </c>
      <c r="AG270" s="300">
        <f t="shared" si="58"/>
        <v>0.14422313683349799</v>
      </c>
      <c r="AH270" s="300">
        <f t="shared" si="59"/>
        <v>0.15015524058062132</v>
      </c>
      <c r="AI270" s="300">
        <f t="shared" si="60"/>
        <v>0.16576259304570645</v>
      </c>
      <c r="AJ270" s="300">
        <f t="shared" si="61"/>
        <v>0.45985879419682407</v>
      </c>
      <c r="AK270" s="300">
        <f t="shared" si="62"/>
        <v>1.0020160824549469E-2</v>
      </c>
      <c r="AL270" s="300">
        <f t="shared" si="63"/>
        <v>1.2681145838446019E-2</v>
      </c>
      <c r="AM270" s="300">
        <f t="shared" si="64"/>
        <v>1.2095450360858481E-2</v>
      </c>
      <c r="AN270" s="300">
        <f t="shared" si="65"/>
        <v>0</v>
      </c>
      <c r="AO270" s="300">
        <f t="shared" si="66"/>
        <v>0</v>
      </c>
      <c r="AP270" s="300">
        <f t="shared" si="67"/>
        <v>0</v>
      </c>
      <c r="AQ270" s="300">
        <f t="shared" si="68"/>
        <v>0</v>
      </c>
    </row>
    <row r="271" spans="1:43" ht="15.75" thickBot="1" x14ac:dyDescent="0.3">
      <c r="A271" s="517" t="s">
        <v>470</v>
      </c>
      <c r="B271" s="518" t="s">
        <v>471</v>
      </c>
      <c r="C271" s="519" t="s">
        <v>371</v>
      </c>
      <c r="D271" s="518" t="s">
        <v>1664</v>
      </c>
      <c r="E271" s="518" t="s">
        <v>1666</v>
      </c>
      <c r="F271" s="9" t="s">
        <v>198</v>
      </c>
      <c r="G271" s="4" t="s">
        <v>199</v>
      </c>
      <c r="H271" s="4" t="s">
        <v>1477</v>
      </c>
      <c r="I271" s="360" t="s">
        <v>27</v>
      </c>
      <c r="J271" s="360">
        <v>2011</v>
      </c>
      <c r="K271" s="360"/>
      <c r="L271" s="360">
        <v>8</v>
      </c>
      <c r="M271" s="360" t="s">
        <v>193</v>
      </c>
      <c r="N271" s="360" t="s">
        <v>273</v>
      </c>
      <c r="O271" s="360" t="s">
        <v>42</v>
      </c>
      <c r="P271" s="360" t="s">
        <v>195</v>
      </c>
      <c r="Q271" s="360" t="s">
        <v>39</v>
      </c>
      <c r="R271" s="509">
        <v>4094.8788249999998</v>
      </c>
      <c r="S271" s="509">
        <v>-1</v>
      </c>
      <c r="T271" s="509">
        <v>130.964947</v>
      </c>
      <c r="U271" s="509">
        <v>136.35141200000001</v>
      </c>
      <c r="V271" s="509">
        <v>150.52498199999999</v>
      </c>
      <c r="W271" s="509">
        <v>417.45739400000002</v>
      </c>
      <c r="X271" s="509">
        <v>9.0993689999999994</v>
      </c>
      <c r="Y271" s="509">
        <v>11.509551</v>
      </c>
      <c r="Z271" s="509">
        <v>10.977857</v>
      </c>
      <c r="AA271" s="509">
        <v>-1</v>
      </c>
      <c r="AB271" s="509">
        <v>-1</v>
      </c>
      <c r="AC271" s="509">
        <v>-1</v>
      </c>
      <c r="AD271" s="509">
        <v>-1</v>
      </c>
      <c r="AE271" s="300">
        <f t="shared" si="56"/>
        <v>4.5138312418770106</v>
      </c>
      <c r="AF271" s="300">
        <f t="shared" si="57"/>
        <v>0</v>
      </c>
      <c r="AG271" s="300">
        <f t="shared" si="58"/>
        <v>0.14436414229165057</v>
      </c>
      <c r="AH271" s="300">
        <f t="shared" si="59"/>
        <v>0.15030170358206973</v>
      </c>
      <c r="AI271" s="300">
        <f t="shared" si="60"/>
        <v>0.1659253900961464</v>
      </c>
      <c r="AJ271" s="300">
        <f t="shared" si="61"/>
        <v>0.46016800684932618</v>
      </c>
      <c r="AK271" s="300">
        <f t="shared" si="62"/>
        <v>1.0030337362563389E-2</v>
      </c>
      <c r="AL271" s="300">
        <f t="shared" si="63"/>
        <v>1.2687108240321808E-2</v>
      </c>
      <c r="AM271" s="300">
        <f t="shared" si="64"/>
        <v>1.2101015930662668E-2</v>
      </c>
      <c r="AN271" s="300">
        <f t="shared" si="65"/>
        <v>0</v>
      </c>
      <c r="AO271" s="300">
        <f t="shared" si="66"/>
        <v>0</v>
      </c>
      <c r="AP271" s="300">
        <f t="shared" si="67"/>
        <v>0</v>
      </c>
      <c r="AQ271" s="300">
        <f t="shared" si="68"/>
        <v>0</v>
      </c>
    </row>
    <row r="272" spans="1:43" ht="15.75" thickBot="1" x14ac:dyDescent="0.3">
      <c r="A272" s="517" t="s">
        <v>470</v>
      </c>
      <c r="B272" s="518" t="s">
        <v>471</v>
      </c>
      <c r="C272" s="519" t="s">
        <v>371</v>
      </c>
      <c r="D272" s="518" t="s">
        <v>1664</v>
      </c>
      <c r="E272" s="518" t="s">
        <v>1666</v>
      </c>
      <c r="F272" s="9" t="s">
        <v>198</v>
      </c>
      <c r="G272" s="4" t="s">
        <v>199</v>
      </c>
      <c r="H272" s="4" t="s">
        <v>1477</v>
      </c>
      <c r="I272" s="360" t="s">
        <v>27</v>
      </c>
      <c r="J272" s="360">
        <v>2011</v>
      </c>
      <c r="K272" s="360"/>
      <c r="L272" s="360">
        <v>9</v>
      </c>
      <c r="M272" s="360" t="s">
        <v>260</v>
      </c>
      <c r="N272" s="360" t="s">
        <v>261</v>
      </c>
      <c r="O272" s="360" t="s">
        <v>42</v>
      </c>
      <c r="P272" s="360" t="s">
        <v>233</v>
      </c>
      <c r="Q272" s="360" t="s">
        <v>39</v>
      </c>
      <c r="R272" s="509">
        <v>1899.67118</v>
      </c>
      <c r="S272" s="509">
        <v>-1</v>
      </c>
      <c r="T272" s="509">
        <v>61.355352000000003</v>
      </c>
      <c r="U272" s="509">
        <v>63.899310999999997</v>
      </c>
      <c r="V272" s="509">
        <v>70.475228999999999</v>
      </c>
      <c r="W272" s="509">
        <v>203.163082</v>
      </c>
      <c r="X272" s="509">
        <v>4.2383600000000001</v>
      </c>
      <c r="Y272" s="509">
        <v>5.9705630000000003</v>
      </c>
      <c r="Z272" s="509">
        <v>5.7051210000000001</v>
      </c>
      <c r="AA272" s="509">
        <v>-1</v>
      </c>
      <c r="AB272" s="509">
        <v>-1</v>
      </c>
      <c r="AC272" s="509">
        <v>-1</v>
      </c>
      <c r="AD272" s="509">
        <v>-1</v>
      </c>
      <c r="AE272" s="300">
        <f t="shared" si="56"/>
        <v>2.0940290269950457</v>
      </c>
      <c r="AF272" s="300">
        <f t="shared" si="57"/>
        <v>0</v>
      </c>
      <c r="AG272" s="300">
        <f t="shared" si="58"/>
        <v>6.7632698438631123E-2</v>
      </c>
      <c r="AH272" s="300">
        <f t="shared" si="59"/>
        <v>7.0436933216507402E-2</v>
      </c>
      <c r="AI272" s="300">
        <f t="shared" si="60"/>
        <v>7.768564200153999E-2</v>
      </c>
      <c r="AJ272" s="300">
        <f t="shared" si="61"/>
        <v>0.22394896306305742</v>
      </c>
      <c r="AK272" s="300">
        <f t="shared" si="62"/>
        <v>4.6719921638516005E-3</v>
      </c>
      <c r="AL272" s="300">
        <f t="shared" si="63"/>
        <v>6.5814191219675296E-3</v>
      </c>
      <c r="AM272" s="300">
        <f t="shared" si="64"/>
        <v>6.2888194032185091E-3</v>
      </c>
      <c r="AN272" s="300">
        <f t="shared" si="65"/>
        <v>0</v>
      </c>
      <c r="AO272" s="300">
        <f t="shared" si="66"/>
        <v>0</v>
      </c>
      <c r="AP272" s="300">
        <f t="shared" si="67"/>
        <v>0</v>
      </c>
      <c r="AQ272" s="300">
        <f t="shared" si="68"/>
        <v>0</v>
      </c>
    </row>
    <row r="273" spans="1:43" ht="15.75" thickBot="1" x14ac:dyDescent="0.3">
      <c r="A273" s="517" t="s">
        <v>470</v>
      </c>
      <c r="B273" s="518" t="s">
        <v>471</v>
      </c>
      <c r="C273" s="519" t="s">
        <v>371</v>
      </c>
      <c r="D273" s="518" t="s">
        <v>1664</v>
      </c>
      <c r="E273" s="518" t="s">
        <v>1666</v>
      </c>
      <c r="F273" s="9" t="s">
        <v>198</v>
      </c>
      <c r="G273" s="4" t="s">
        <v>199</v>
      </c>
      <c r="H273" s="4" t="s">
        <v>1477</v>
      </c>
      <c r="I273" s="360" t="s">
        <v>27</v>
      </c>
      <c r="J273" s="360">
        <v>2011</v>
      </c>
      <c r="K273" s="360"/>
      <c r="L273" s="360">
        <v>10</v>
      </c>
      <c r="M273" s="360" t="s">
        <v>84</v>
      </c>
      <c r="N273" s="360" t="s">
        <v>1582</v>
      </c>
      <c r="O273" s="360" t="s">
        <v>42</v>
      </c>
      <c r="P273" s="360" t="s">
        <v>85</v>
      </c>
      <c r="Q273" s="360" t="s">
        <v>39</v>
      </c>
      <c r="R273" s="509">
        <v>1484.6097870000001</v>
      </c>
      <c r="S273" s="509">
        <v>-1</v>
      </c>
      <c r="T273" s="509">
        <v>47.475794</v>
      </c>
      <c r="U273" s="509">
        <v>49.428229999999999</v>
      </c>
      <c r="V273" s="509">
        <v>54.566879999999998</v>
      </c>
      <c r="W273" s="509">
        <v>151.250305</v>
      </c>
      <c r="X273" s="509">
        <v>3.29881</v>
      </c>
      <c r="Y273" s="509">
        <v>4.1685780000000001</v>
      </c>
      <c r="Z273" s="509">
        <v>3.9759370000000001</v>
      </c>
      <c r="AA273" s="509">
        <v>-1</v>
      </c>
      <c r="AB273" s="509">
        <v>-1</v>
      </c>
      <c r="AC273" s="509">
        <v>-1</v>
      </c>
      <c r="AD273" s="509">
        <v>-1</v>
      </c>
      <c r="AE273" s="300">
        <f t="shared" si="56"/>
        <v>1.636502159146791</v>
      </c>
      <c r="AF273" s="300">
        <f t="shared" si="57"/>
        <v>0</v>
      </c>
      <c r="AG273" s="300">
        <f t="shared" si="58"/>
        <v>5.2333104677430138E-2</v>
      </c>
      <c r="AH273" s="300">
        <f t="shared" si="59"/>
        <v>5.4485296962281299E-2</v>
      </c>
      <c r="AI273" s="300">
        <f t="shared" si="60"/>
        <v>6.0149688975412792E-2</v>
      </c>
      <c r="AJ273" s="300">
        <f t="shared" si="61"/>
        <v>0.16672492184244952</v>
      </c>
      <c r="AK273" s="300">
        <f t="shared" si="62"/>
        <v>3.6363155725410998E-3</v>
      </c>
      <c r="AL273" s="300">
        <f t="shared" si="63"/>
        <v>4.5950706760171794E-3</v>
      </c>
      <c r="AM273" s="300">
        <f t="shared" si="64"/>
        <v>4.3827203229474697E-3</v>
      </c>
      <c r="AN273" s="300">
        <f t="shared" si="65"/>
        <v>0</v>
      </c>
      <c r="AO273" s="300">
        <f t="shared" si="66"/>
        <v>0</v>
      </c>
      <c r="AP273" s="300">
        <f t="shared" si="67"/>
        <v>0</v>
      </c>
      <c r="AQ273" s="300">
        <f t="shared" si="68"/>
        <v>0</v>
      </c>
    </row>
    <row r="274" spans="1:43" ht="15.75" thickBot="1" x14ac:dyDescent="0.3">
      <c r="A274" s="517" t="s">
        <v>470</v>
      </c>
      <c r="B274" s="518" t="s">
        <v>471</v>
      </c>
      <c r="C274" s="519" t="s">
        <v>371</v>
      </c>
      <c r="D274" s="518" t="s">
        <v>1664</v>
      </c>
      <c r="E274" s="518" t="s">
        <v>1666</v>
      </c>
      <c r="F274" s="9" t="s">
        <v>198</v>
      </c>
      <c r="G274" s="4" t="s">
        <v>199</v>
      </c>
      <c r="H274" s="4" t="s">
        <v>1477</v>
      </c>
      <c r="I274" s="360" t="s">
        <v>27</v>
      </c>
      <c r="J274" s="360">
        <v>2011</v>
      </c>
      <c r="K274" s="360"/>
      <c r="L274" s="360">
        <v>11</v>
      </c>
      <c r="M274" s="360" t="s">
        <v>307</v>
      </c>
      <c r="N274" s="360" t="s">
        <v>308</v>
      </c>
      <c r="O274" s="360" t="s">
        <v>42</v>
      </c>
      <c r="P274" s="360" t="s">
        <v>85</v>
      </c>
      <c r="Q274" s="360" t="s">
        <v>39</v>
      </c>
      <c r="R274" s="509">
        <v>87.659580000000005</v>
      </c>
      <c r="S274" s="509">
        <v>-1</v>
      </c>
      <c r="T274" s="509">
        <v>3.1702050000000002</v>
      </c>
      <c r="U274" s="509">
        <v>3.3131729999999999</v>
      </c>
      <c r="V274" s="509">
        <v>3.616803</v>
      </c>
      <c r="W274" s="509">
        <v>12.820078000000001</v>
      </c>
      <c r="X274" s="509">
        <v>0.18787200000000001</v>
      </c>
      <c r="Y274" s="509">
        <v>0.56989299999999998</v>
      </c>
      <c r="Z274" s="509">
        <v>0.54922899999999997</v>
      </c>
      <c r="AA274" s="509">
        <v>-1</v>
      </c>
      <c r="AB274" s="509">
        <v>-1</v>
      </c>
      <c r="AC274" s="509">
        <v>-1</v>
      </c>
      <c r="AD274" s="509">
        <v>-1</v>
      </c>
      <c r="AE274" s="300">
        <f t="shared" si="56"/>
        <v>9.6628146463849804E-2</v>
      </c>
      <c r="AF274" s="300">
        <f t="shared" si="57"/>
        <v>0</v>
      </c>
      <c r="AG274" s="300">
        <f t="shared" si="58"/>
        <v>3.4945528265185499E-3</v>
      </c>
      <c r="AH274" s="300">
        <f t="shared" si="59"/>
        <v>3.6521480698866299E-3</v>
      </c>
      <c r="AI274" s="300">
        <f t="shared" si="60"/>
        <v>3.9868428529419297E-3</v>
      </c>
      <c r="AJ274" s="300">
        <f t="shared" si="61"/>
        <v>1.413171697448218E-2</v>
      </c>
      <c r="AK274" s="300">
        <f t="shared" si="62"/>
        <v>2.0709343043232001E-4</v>
      </c>
      <c r="AL274" s="300">
        <f t="shared" si="63"/>
        <v>6.2819949938983002E-4</v>
      </c>
      <c r="AM274" s="300">
        <f t="shared" si="64"/>
        <v>6.0542133847998989E-4</v>
      </c>
      <c r="AN274" s="300">
        <f t="shared" si="65"/>
        <v>0</v>
      </c>
      <c r="AO274" s="300">
        <f t="shared" si="66"/>
        <v>0</v>
      </c>
      <c r="AP274" s="300">
        <f t="shared" si="67"/>
        <v>0</v>
      </c>
      <c r="AQ274" s="300">
        <f t="shared" si="68"/>
        <v>0</v>
      </c>
    </row>
    <row r="275" spans="1:43" ht="15.75" thickBot="1" x14ac:dyDescent="0.3">
      <c r="A275" s="517" t="s">
        <v>470</v>
      </c>
      <c r="B275" s="518" t="s">
        <v>471</v>
      </c>
      <c r="C275" s="519" t="s">
        <v>371</v>
      </c>
      <c r="D275" s="518" t="s">
        <v>1664</v>
      </c>
      <c r="E275" s="518" t="s">
        <v>1666</v>
      </c>
      <c r="F275" s="9" t="s">
        <v>198</v>
      </c>
      <c r="G275" s="4" t="s">
        <v>199</v>
      </c>
      <c r="H275" s="4" t="s">
        <v>1477</v>
      </c>
      <c r="I275" s="360" t="s">
        <v>27</v>
      </c>
      <c r="J275" s="360">
        <v>2011</v>
      </c>
      <c r="K275" s="360"/>
      <c r="L275" s="360">
        <v>12</v>
      </c>
      <c r="M275" s="360" t="s">
        <v>310</v>
      </c>
      <c r="N275" s="360" t="s">
        <v>311</v>
      </c>
      <c r="O275" s="360" t="s">
        <v>42</v>
      </c>
      <c r="P275" s="360" t="s">
        <v>31</v>
      </c>
      <c r="Q275" s="360" t="s">
        <v>39</v>
      </c>
      <c r="R275" s="509">
        <v>157.66725700000001</v>
      </c>
      <c r="S275" s="509">
        <v>-1</v>
      </c>
      <c r="T275" s="509">
        <v>5.0429690000000003</v>
      </c>
      <c r="U275" s="509">
        <v>5.250394</v>
      </c>
      <c r="V275" s="509">
        <v>5.7961270000000003</v>
      </c>
      <c r="W275" s="509">
        <v>16.079623000000002</v>
      </c>
      <c r="X275" s="509">
        <v>0.35036899999999999</v>
      </c>
      <c r="Y275" s="509">
        <v>0.44341399999999997</v>
      </c>
      <c r="Z275" s="509">
        <v>0.42293500000000001</v>
      </c>
      <c r="AA275" s="509">
        <v>-1</v>
      </c>
      <c r="AB275" s="509">
        <v>-1</v>
      </c>
      <c r="AC275" s="509">
        <v>-1</v>
      </c>
      <c r="AD275" s="509">
        <v>-1</v>
      </c>
      <c r="AE275" s="300">
        <f t="shared" si="56"/>
        <v>0.17379840060777668</v>
      </c>
      <c r="AF275" s="300">
        <f t="shared" si="57"/>
        <v>0</v>
      </c>
      <c r="AG275" s="300">
        <f t="shared" si="58"/>
        <v>5.5589217646793898E-3</v>
      </c>
      <c r="AH275" s="300">
        <f t="shared" si="59"/>
        <v>5.7875686881561396E-3</v>
      </c>
      <c r="AI275" s="300">
        <f t="shared" si="60"/>
        <v>6.3891363462963702E-3</v>
      </c>
      <c r="AJ275" s="300">
        <f t="shared" si="61"/>
        <v>1.772475029343613E-2</v>
      </c>
      <c r="AK275" s="300">
        <f t="shared" si="62"/>
        <v>3.8621571137338996E-4</v>
      </c>
      <c r="AL275" s="300">
        <f t="shared" si="63"/>
        <v>4.8878026721234E-4</v>
      </c>
      <c r="AM275" s="300">
        <f t="shared" si="64"/>
        <v>4.6620603389484997E-4</v>
      </c>
      <c r="AN275" s="300">
        <f t="shared" si="65"/>
        <v>0</v>
      </c>
      <c r="AO275" s="300">
        <f t="shared" si="66"/>
        <v>0</v>
      </c>
      <c r="AP275" s="300">
        <f t="shared" si="67"/>
        <v>0</v>
      </c>
      <c r="AQ275" s="300">
        <f t="shared" si="68"/>
        <v>0</v>
      </c>
    </row>
    <row r="276" spans="1:43" ht="15.75" thickBot="1" x14ac:dyDescent="0.3">
      <c r="A276" s="517" t="s">
        <v>470</v>
      </c>
      <c r="B276" s="518" t="s">
        <v>471</v>
      </c>
      <c r="C276" s="519" t="s">
        <v>371</v>
      </c>
      <c r="D276" s="518" t="s">
        <v>1664</v>
      </c>
      <c r="E276" s="518" t="s">
        <v>1666</v>
      </c>
      <c r="F276" s="9" t="s">
        <v>198</v>
      </c>
      <c r="G276" s="4" t="s">
        <v>199</v>
      </c>
      <c r="H276" s="4" t="s">
        <v>1477</v>
      </c>
      <c r="I276" s="360" t="s">
        <v>27</v>
      </c>
      <c r="J276" s="360">
        <v>2011</v>
      </c>
      <c r="K276" s="360"/>
      <c r="L276" s="360">
        <v>13</v>
      </c>
      <c r="M276" s="360" t="s">
        <v>312</v>
      </c>
      <c r="N276" s="360" t="s">
        <v>311</v>
      </c>
      <c r="O276" s="360" t="s">
        <v>42</v>
      </c>
      <c r="P276" s="360" t="s">
        <v>31</v>
      </c>
      <c r="Q276" s="360" t="s">
        <v>39</v>
      </c>
      <c r="R276" s="509">
        <v>4.4715939999999996</v>
      </c>
      <c r="S276" s="509">
        <v>-1</v>
      </c>
      <c r="T276" s="509">
        <v>0.13889199999999999</v>
      </c>
      <c r="U276" s="509">
        <v>0.144456</v>
      </c>
      <c r="V276" s="509">
        <v>0.15995300000000001</v>
      </c>
      <c r="W276" s="509">
        <v>0.38218299999999999</v>
      </c>
      <c r="X276" s="509">
        <v>1.0093E-2</v>
      </c>
      <c r="Y276" s="509">
        <v>9.3299999999999998E-3</v>
      </c>
      <c r="Z276" s="509">
        <v>8.8369999999999994E-3</v>
      </c>
      <c r="AA276" s="509">
        <v>-1</v>
      </c>
      <c r="AB276" s="509">
        <v>-1</v>
      </c>
      <c r="AC276" s="509">
        <v>-1</v>
      </c>
      <c r="AD276" s="509">
        <v>-1</v>
      </c>
      <c r="AE276" s="300">
        <f t="shared" si="56"/>
        <v>4.929088639928139E-3</v>
      </c>
      <c r="AF276" s="300">
        <f t="shared" si="57"/>
        <v>0</v>
      </c>
      <c r="AG276" s="300">
        <f t="shared" si="58"/>
        <v>1.5310222246851999E-4</v>
      </c>
      <c r="AH276" s="300">
        <f t="shared" si="59"/>
        <v>1.5923548259735997E-4</v>
      </c>
      <c r="AI276" s="300">
        <f t="shared" si="60"/>
        <v>1.7631800096843E-4</v>
      </c>
      <c r="AJ276" s="300">
        <f t="shared" si="61"/>
        <v>4.2128464338972996E-4</v>
      </c>
      <c r="AK276" s="300">
        <f t="shared" si="62"/>
        <v>1.1125628051829999E-5</v>
      </c>
      <c r="AL276" s="300">
        <f t="shared" si="63"/>
        <v>1.02845645223E-5</v>
      </c>
      <c r="AM276" s="300">
        <f t="shared" si="64"/>
        <v>9.7411250464700002E-6</v>
      </c>
      <c r="AN276" s="300">
        <f t="shared" si="65"/>
        <v>0</v>
      </c>
      <c r="AO276" s="300">
        <f t="shared" si="66"/>
        <v>0</v>
      </c>
      <c r="AP276" s="300">
        <f t="shared" si="67"/>
        <v>0</v>
      </c>
      <c r="AQ276" s="300">
        <f t="shared" si="68"/>
        <v>0</v>
      </c>
    </row>
    <row r="277" spans="1:43" ht="15.75" thickBot="1" x14ac:dyDescent="0.3">
      <c r="A277" s="517" t="s">
        <v>470</v>
      </c>
      <c r="B277" s="518" t="s">
        <v>471</v>
      </c>
      <c r="C277" s="519" t="s">
        <v>371</v>
      </c>
      <c r="D277" s="518" t="s">
        <v>1664</v>
      </c>
      <c r="E277" s="518" t="s">
        <v>1666</v>
      </c>
      <c r="F277" s="9" t="s">
        <v>198</v>
      </c>
      <c r="G277" s="4" t="s">
        <v>199</v>
      </c>
      <c r="H277" s="4" t="s">
        <v>1477</v>
      </c>
      <c r="I277" s="360" t="s">
        <v>27</v>
      </c>
      <c r="J277" s="360">
        <v>2011</v>
      </c>
      <c r="K277" s="360"/>
      <c r="L277" s="360">
        <v>14</v>
      </c>
      <c r="M277" s="360" t="s">
        <v>64</v>
      </c>
      <c r="N277" s="360" t="s">
        <v>1603</v>
      </c>
      <c r="O277" s="360" t="s">
        <v>42</v>
      </c>
      <c r="P277" s="360" t="s">
        <v>31</v>
      </c>
      <c r="Q277" s="360" t="s">
        <v>39</v>
      </c>
      <c r="R277" s="509">
        <v>730.93855299999996</v>
      </c>
      <c r="S277" s="509">
        <v>-1</v>
      </c>
      <c r="T277" s="509">
        <v>23.508561</v>
      </c>
      <c r="U277" s="509">
        <v>24.491599000000001</v>
      </c>
      <c r="V277" s="509">
        <v>26.985125</v>
      </c>
      <c r="W277" s="509">
        <v>74.696737999999996</v>
      </c>
      <c r="X277" s="509">
        <v>1.3627640000000001</v>
      </c>
      <c r="Y277" s="509">
        <v>2.7920579999999999</v>
      </c>
      <c r="Z277" s="509">
        <v>2.6813799999999999</v>
      </c>
      <c r="AA277" s="509">
        <v>-1</v>
      </c>
      <c r="AB277" s="509">
        <v>-1</v>
      </c>
      <c r="AC277" s="509">
        <v>-1</v>
      </c>
      <c r="AD277" s="509">
        <v>-1</v>
      </c>
      <c r="AE277" s="300">
        <f t="shared" si="56"/>
        <v>0.8057218338869343</v>
      </c>
      <c r="AF277" s="300">
        <f t="shared" si="57"/>
        <v>0</v>
      </c>
      <c r="AG277" s="300">
        <f t="shared" si="58"/>
        <v>2.5913752672124906E-2</v>
      </c>
      <c r="AH277" s="300">
        <f t="shared" si="59"/>
        <v>2.699736657768469E-2</v>
      </c>
      <c r="AI277" s="300">
        <f t="shared" si="60"/>
        <v>2.9746008489263748E-2</v>
      </c>
      <c r="AJ277" s="300">
        <f t="shared" si="61"/>
        <v>8.233905911750676E-2</v>
      </c>
      <c r="AK277" s="300">
        <f t="shared" si="62"/>
        <v>1.50219017006084E-3</v>
      </c>
      <c r="AL277" s="300">
        <f t="shared" si="63"/>
        <v>3.07771711157598E-3</v>
      </c>
      <c r="AM277" s="300">
        <f t="shared" si="64"/>
        <v>2.9557155004077997E-3</v>
      </c>
      <c r="AN277" s="300">
        <f t="shared" si="65"/>
        <v>0</v>
      </c>
      <c r="AO277" s="300">
        <f t="shared" si="66"/>
        <v>0</v>
      </c>
      <c r="AP277" s="300">
        <f t="shared" si="67"/>
        <v>0</v>
      </c>
      <c r="AQ277" s="300">
        <f t="shared" si="68"/>
        <v>0</v>
      </c>
    </row>
    <row r="278" spans="1:43" ht="15.75" thickBot="1" x14ac:dyDescent="0.3">
      <c r="A278" s="517" t="s">
        <v>470</v>
      </c>
      <c r="B278" s="518" t="s">
        <v>471</v>
      </c>
      <c r="C278" s="519" t="s">
        <v>371</v>
      </c>
      <c r="D278" s="518" t="s">
        <v>1664</v>
      </c>
      <c r="E278" s="518" t="s">
        <v>1666</v>
      </c>
      <c r="F278" s="9" t="s">
        <v>198</v>
      </c>
      <c r="G278" s="4" t="s">
        <v>199</v>
      </c>
      <c r="H278" s="4" t="s">
        <v>1477</v>
      </c>
      <c r="I278" s="360" t="s">
        <v>27</v>
      </c>
      <c r="J278" s="360">
        <v>2011</v>
      </c>
      <c r="K278" s="360"/>
      <c r="L278" s="360">
        <v>15</v>
      </c>
      <c r="M278" s="360" t="s">
        <v>318</v>
      </c>
      <c r="N278" s="360" t="s">
        <v>319</v>
      </c>
      <c r="O278" s="360" t="s">
        <v>42</v>
      </c>
      <c r="P278" s="360" t="s">
        <v>82</v>
      </c>
      <c r="Q278" s="360" t="s">
        <v>39</v>
      </c>
      <c r="R278" s="509">
        <v>703.30138599999998</v>
      </c>
      <c r="S278" s="509">
        <v>-1</v>
      </c>
      <c r="T278" s="509">
        <v>21.268404</v>
      </c>
      <c r="U278" s="509">
        <v>22.100891000000001</v>
      </c>
      <c r="V278" s="509">
        <v>24.535219999999999</v>
      </c>
      <c r="W278" s="509">
        <v>53.671529</v>
      </c>
      <c r="X278" s="509">
        <v>1.573631</v>
      </c>
      <c r="Y278" s="509">
        <v>1.1766730000000001</v>
      </c>
      <c r="Z278" s="509">
        <v>1.107656</v>
      </c>
      <c r="AA278" s="509">
        <v>-1</v>
      </c>
      <c r="AB278" s="509">
        <v>-1</v>
      </c>
      <c r="AC278" s="509">
        <v>-1</v>
      </c>
      <c r="AD278" s="509">
        <v>-1</v>
      </c>
      <c r="AE278" s="300">
        <f t="shared" si="56"/>
        <v>0.77525707212647554</v>
      </c>
      <c r="AF278" s="300">
        <f t="shared" si="57"/>
        <v>0</v>
      </c>
      <c r="AG278" s="300">
        <f t="shared" si="58"/>
        <v>2.344440227484924E-2</v>
      </c>
      <c r="AH278" s="300">
        <f t="shared" si="59"/>
        <v>2.4362062110377211E-2</v>
      </c>
      <c r="AI278" s="300">
        <f t="shared" si="60"/>
        <v>2.7045450499338198E-2</v>
      </c>
      <c r="AJ278" s="300">
        <f t="shared" si="61"/>
        <v>5.9162733441692983E-2</v>
      </c>
      <c r="AK278" s="300">
        <f t="shared" si="62"/>
        <v>1.7346312490666097E-3</v>
      </c>
      <c r="AL278" s="300">
        <f t="shared" si="63"/>
        <v>1.29705995607163E-3</v>
      </c>
      <c r="AM278" s="300">
        <f t="shared" si="64"/>
        <v>1.2209817363893598E-3</v>
      </c>
      <c r="AN278" s="300">
        <f t="shared" si="65"/>
        <v>0</v>
      </c>
      <c r="AO278" s="300">
        <f t="shared" si="66"/>
        <v>0</v>
      </c>
      <c r="AP278" s="300">
        <f t="shared" si="67"/>
        <v>0</v>
      </c>
      <c r="AQ278" s="300">
        <f t="shared" si="68"/>
        <v>0</v>
      </c>
    </row>
    <row r="279" spans="1:43" ht="15.75" thickBot="1" x14ac:dyDescent="0.3">
      <c r="A279" s="517" t="s">
        <v>470</v>
      </c>
      <c r="B279" s="518" t="s">
        <v>471</v>
      </c>
      <c r="C279" s="519" t="s">
        <v>371</v>
      </c>
      <c r="D279" s="518" t="s">
        <v>1664</v>
      </c>
      <c r="E279" s="518" t="s">
        <v>1666</v>
      </c>
      <c r="F279" s="9" t="s">
        <v>198</v>
      </c>
      <c r="G279" s="4" t="s">
        <v>199</v>
      </c>
      <c r="H279" s="4" t="s">
        <v>1477</v>
      </c>
      <c r="I279" s="360" t="s">
        <v>27</v>
      </c>
      <c r="J279" s="360">
        <v>2011</v>
      </c>
      <c r="K279" s="360"/>
      <c r="L279" s="360">
        <v>16</v>
      </c>
      <c r="M279" s="360" t="s">
        <v>299</v>
      </c>
      <c r="N279" s="360" t="s">
        <v>300</v>
      </c>
      <c r="O279" s="360" t="s">
        <v>42</v>
      </c>
      <c r="P279" s="360" t="s">
        <v>96</v>
      </c>
      <c r="Q279" s="360" t="s">
        <v>39</v>
      </c>
      <c r="R279" s="509">
        <v>16.341826000000001</v>
      </c>
      <c r="S279" s="509">
        <v>-1</v>
      </c>
      <c r="T279" s="509">
        <v>0.50068100000000004</v>
      </c>
      <c r="U279" s="509">
        <v>0.51969399999999999</v>
      </c>
      <c r="V279" s="509">
        <v>0.57883700000000005</v>
      </c>
      <c r="W279" s="509">
        <v>1.2284170000000001</v>
      </c>
      <c r="X279" s="509">
        <v>3.6565E-2</v>
      </c>
      <c r="Y279" s="509">
        <v>2.1901E-2</v>
      </c>
      <c r="Z279" s="509">
        <v>2.0461E-2</v>
      </c>
      <c r="AA279" s="509">
        <v>-1</v>
      </c>
      <c r="AB279" s="509">
        <v>-1</v>
      </c>
      <c r="AC279" s="509">
        <v>-1</v>
      </c>
      <c r="AD279" s="509">
        <v>-1</v>
      </c>
      <c r="AE279" s="300">
        <f t="shared" si="56"/>
        <v>1.8013779625852058E-2</v>
      </c>
      <c r="AF279" s="300">
        <f t="shared" si="57"/>
        <v>0</v>
      </c>
      <c r="AG279" s="300">
        <f t="shared" si="58"/>
        <v>5.5190632900210996E-4</v>
      </c>
      <c r="AH279" s="300">
        <f t="shared" si="59"/>
        <v>5.7286457393913989E-4</v>
      </c>
      <c r="AI279" s="300">
        <f t="shared" si="60"/>
        <v>6.3805857174646999E-4</v>
      </c>
      <c r="AJ279" s="300">
        <f t="shared" si="61"/>
        <v>1.3540979524962699E-3</v>
      </c>
      <c r="AK279" s="300">
        <f t="shared" si="62"/>
        <v>4.0306013050149994E-5</v>
      </c>
      <c r="AL279" s="300">
        <f t="shared" si="63"/>
        <v>2.4141720000310002E-5</v>
      </c>
      <c r="AM279" s="300">
        <f t="shared" si="64"/>
        <v>2.2554391713909997E-5</v>
      </c>
      <c r="AN279" s="300">
        <f t="shared" si="65"/>
        <v>0</v>
      </c>
      <c r="AO279" s="300">
        <f t="shared" si="66"/>
        <v>0</v>
      </c>
      <c r="AP279" s="300">
        <f t="shared" si="67"/>
        <v>0</v>
      </c>
      <c r="AQ279" s="300">
        <f t="shared" si="68"/>
        <v>0</v>
      </c>
    </row>
    <row r="280" spans="1:43" ht="15.75" thickBot="1" x14ac:dyDescent="0.3">
      <c r="A280" s="517" t="s">
        <v>470</v>
      </c>
      <c r="B280" s="518" t="s">
        <v>471</v>
      </c>
      <c r="C280" s="519" t="s">
        <v>371</v>
      </c>
      <c r="D280" s="518" t="s">
        <v>1664</v>
      </c>
      <c r="E280" s="518" t="s">
        <v>1666</v>
      </c>
      <c r="F280" s="9" t="s">
        <v>198</v>
      </c>
      <c r="G280" s="4" t="s">
        <v>199</v>
      </c>
      <c r="H280" s="4" t="s">
        <v>1477</v>
      </c>
      <c r="I280" s="360" t="s">
        <v>27</v>
      </c>
      <c r="J280" s="360">
        <v>2011</v>
      </c>
      <c r="K280" s="360"/>
      <c r="L280" s="360">
        <v>17</v>
      </c>
      <c r="M280" s="360" t="s">
        <v>265</v>
      </c>
      <c r="N280" s="360" t="s">
        <v>266</v>
      </c>
      <c r="O280" s="360" t="s">
        <v>42</v>
      </c>
      <c r="P280" s="360" t="s">
        <v>82</v>
      </c>
      <c r="Q280" s="360" t="s">
        <v>39</v>
      </c>
      <c r="R280" s="509">
        <v>82.560179000000005</v>
      </c>
      <c r="S280" s="509">
        <v>-1</v>
      </c>
      <c r="T280" s="509">
        <v>22.795611999999998</v>
      </c>
      <c r="U280" s="509">
        <v>24.394085</v>
      </c>
      <c r="V280" s="509">
        <v>24.787911999999999</v>
      </c>
      <c r="W280" s="509">
        <v>304.57260500000001</v>
      </c>
      <c r="X280" s="509">
        <v>0.62657600000000002</v>
      </c>
      <c r="Y280" s="509">
        <v>18.171306000000001</v>
      </c>
      <c r="Z280" s="509">
        <v>17.626166999999999</v>
      </c>
      <c r="AA280" s="509">
        <v>-1</v>
      </c>
      <c r="AB280" s="509">
        <v>-1</v>
      </c>
      <c r="AC280" s="509">
        <v>-1</v>
      </c>
      <c r="AD280" s="509">
        <v>-1</v>
      </c>
      <c r="AE280" s="300">
        <f t="shared" si="56"/>
        <v>9.1007019067324488E-2</v>
      </c>
      <c r="AF280" s="300">
        <f t="shared" si="57"/>
        <v>0</v>
      </c>
      <c r="AG280" s="300">
        <f t="shared" si="58"/>
        <v>2.5127860925971718E-2</v>
      </c>
      <c r="AH280" s="300">
        <f t="shared" si="59"/>
        <v>2.688987579260135E-2</v>
      </c>
      <c r="AI280" s="300">
        <f t="shared" si="60"/>
        <v>2.7323995748884715E-2</v>
      </c>
      <c r="AJ280" s="300">
        <f t="shared" si="61"/>
        <v>0.33573382720766254</v>
      </c>
      <c r="AK280" s="300">
        <f t="shared" si="62"/>
        <v>6.9068181137455994E-4</v>
      </c>
      <c r="AL280" s="300">
        <f t="shared" si="63"/>
        <v>2.003043612127086E-2</v>
      </c>
      <c r="AM280" s="300">
        <f t="shared" si="64"/>
        <v>1.9429523236048764E-2</v>
      </c>
      <c r="AN280" s="300">
        <f t="shared" si="65"/>
        <v>0</v>
      </c>
      <c r="AO280" s="300">
        <f t="shared" si="66"/>
        <v>0</v>
      </c>
      <c r="AP280" s="300">
        <f t="shared" si="67"/>
        <v>0</v>
      </c>
      <c r="AQ280" s="300">
        <f t="shared" si="68"/>
        <v>0</v>
      </c>
    </row>
    <row r="281" spans="1:43" ht="15.75" thickBot="1" x14ac:dyDescent="0.3">
      <c r="A281" s="517" t="s">
        <v>470</v>
      </c>
      <c r="B281" s="518" t="s">
        <v>471</v>
      </c>
      <c r="C281" s="519" t="s">
        <v>371</v>
      </c>
      <c r="D281" s="518" t="s">
        <v>1664</v>
      </c>
      <c r="E281" s="518" t="s">
        <v>1666</v>
      </c>
      <c r="F281" s="9" t="s">
        <v>198</v>
      </c>
      <c r="G281" s="4" t="s">
        <v>199</v>
      </c>
      <c r="H281" s="4" t="s">
        <v>1477</v>
      </c>
      <c r="I281" s="360" t="s">
        <v>27</v>
      </c>
      <c r="J281" s="360">
        <v>2011</v>
      </c>
      <c r="K281" s="360"/>
      <c r="L281" s="360">
        <v>18</v>
      </c>
      <c r="M281" s="360" t="s">
        <v>313</v>
      </c>
      <c r="N281" s="360" t="s">
        <v>47</v>
      </c>
      <c r="O281" s="360" t="s">
        <v>42</v>
      </c>
      <c r="P281" s="360" t="s">
        <v>31</v>
      </c>
      <c r="Q281" s="360" t="s">
        <v>39</v>
      </c>
      <c r="R281" s="509">
        <v>179.188909</v>
      </c>
      <c r="S281" s="509">
        <v>-1</v>
      </c>
      <c r="T281" s="509">
        <v>49.475679</v>
      </c>
      <c r="U281" s="509">
        <v>52.945010000000003</v>
      </c>
      <c r="V281" s="509">
        <v>53.799773000000002</v>
      </c>
      <c r="W281" s="509">
        <v>661.04547500000001</v>
      </c>
      <c r="X281" s="509">
        <v>1.359923</v>
      </c>
      <c r="Y281" s="509">
        <v>39.439067999999999</v>
      </c>
      <c r="Z281" s="509">
        <v>38.255896</v>
      </c>
      <c r="AA281" s="509">
        <v>-1</v>
      </c>
      <c r="AB281" s="509">
        <v>-1</v>
      </c>
      <c r="AC281" s="509">
        <v>-1</v>
      </c>
      <c r="AD281" s="509">
        <v>-1</v>
      </c>
      <c r="AE281" s="300">
        <f t="shared" si="56"/>
        <v>0.19752196101726077</v>
      </c>
      <c r="AF281" s="300">
        <f t="shared" si="57"/>
        <v>0</v>
      </c>
      <c r="AG281" s="300">
        <f t="shared" si="58"/>
        <v>5.4537600531629489E-2</v>
      </c>
      <c r="AH281" s="300">
        <f t="shared" si="59"/>
        <v>5.8361883331063097E-2</v>
      </c>
      <c r="AI281" s="300">
        <f t="shared" si="60"/>
        <v>5.9304098253332625E-2</v>
      </c>
      <c r="AJ281" s="300">
        <f t="shared" si="61"/>
        <v>0.72867790351682216</v>
      </c>
      <c r="AK281" s="300">
        <f t="shared" si="62"/>
        <v>1.4990585036291299E-3</v>
      </c>
      <c r="AL281" s="300">
        <f t="shared" si="63"/>
        <v>4.3474130712259078E-2</v>
      </c>
      <c r="AM281" s="300">
        <f t="shared" si="64"/>
        <v>4.2169906834983756E-2</v>
      </c>
      <c r="AN281" s="300">
        <f t="shared" si="65"/>
        <v>0</v>
      </c>
      <c r="AO281" s="300">
        <f t="shared" si="66"/>
        <v>0</v>
      </c>
      <c r="AP281" s="300">
        <f t="shared" si="67"/>
        <v>0</v>
      </c>
      <c r="AQ281" s="300">
        <f t="shared" si="68"/>
        <v>0</v>
      </c>
    </row>
    <row r="282" spans="1:43" ht="15.75" thickBot="1" x14ac:dyDescent="0.3">
      <c r="A282" s="517" t="s">
        <v>470</v>
      </c>
      <c r="B282" s="518" t="s">
        <v>471</v>
      </c>
      <c r="C282" s="519" t="s">
        <v>371</v>
      </c>
      <c r="D282" s="518" t="s">
        <v>1664</v>
      </c>
      <c r="E282" s="518" t="s">
        <v>1666</v>
      </c>
      <c r="F282" s="9" t="s">
        <v>198</v>
      </c>
      <c r="G282" s="4" t="s">
        <v>199</v>
      </c>
      <c r="H282" s="4" t="s">
        <v>1477</v>
      </c>
      <c r="I282" s="360" t="s">
        <v>27</v>
      </c>
      <c r="J282" s="360">
        <v>2011</v>
      </c>
      <c r="K282" s="360"/>
      <c r="L282" s="360">
        <v>19</v>
      </c>
      <c r="M282" s="360" t="s">
        <v>78</v>
      </c>
      <c r="N282" s="360" t="s">
        <v>57</v>
      </c>
      <c r="O282" s="360" t="s">
        <v>42</v>
      </c>
      <c r="P282" s="360" t="s">
        <v>31</v>
      </c>
      <c r="Q282" s="360" t="s">
        <v>39</v>
      </c>
      <c r="R282" s="509">
        <v>-1</v>
      </c>
      <c r="S282" s="509">
        <v>-1</v>
      </c>
      <c r="T282" s="509">
        <v>-1</v>
      </c>
      <c r="U282" s="509">
        <v>-1</v>
      </c>
      <c r="V282" s="509">
        <v>-1</v>
      </c>
      <c r="W282" s="509">
        <v>-1</v>
      </c>
      <c r="X282" s="509">
        <v>-1</v>
      </c>
      <c r="Y282" s="509">
        <v>-1</v>
      </c>
      <c r="Z282" s="509">
        <v>-1</v>
      </c>
      <c r="AA282" s="509">
        <v>-1</v>
      </c>
      <c r="AB282" s="509">
        <v>-1</v>
      </c>
      <c r="AC282" s="509">
        <v>-1</v>
      </c>
      <c r="AD282" s="509">
        <v>-1</v>
      </c>
      <c r="AE282" s="300">
        <f t="shared" si="56"/>
        <v>0</v>
      </c>
      <c r="AF282" s="300">
        <f t="shared" si="57"/>
        <v>0</v>
      </c>
      <c r="AG282" s="300">
        <f t="shared" si="58"/>
        <v>0</v>
      </c>
      <c r="AH282" s="300">
        <f t="shared" si="59"/>
        <v>0</v>
      </c>
      <c r="AI282" s="300">
        <f t="shared" si="60"/>
        <v>0</v>
      </c>
      <c r="AJ282" s="300">
        <f t="shared" si="61"/>
        <v>0</v>
      </c>
      <c r="AK282" s="300">
        <f t="shared" si="62"/>
        <v>0</v>
      </c>
      <c r="AL282" s="300">
        <f t="shared" si="63"/>
        <v>0</v>
      </c>
      <c r="AM282" s="300">
        <f t="shared" si="64"/>
        <v>0</v>
      </c>
      <c r="AN282" s="300">
        <f t="shared" si="65"/>
        <v>0</v>
      </c>
      <c r="AO282" s="300">
        <f t="shared" si="66"/>
        <v>0</v>
      </c>
      <c r="AP282" s="300">
        <f t="shared" si="67"/>
        <v>0</v>
      </c>
      <c r="AQ282" s="300">
        <f t="shared" si="68"/>
        <v>0</v>
      </c>
    </row>
    <row r="283" spans="1:43" ht="15.75" thickBot="1" x14ac:dyDescent="0.3">
      <c r="A283" s="517" t="s">
        <v>470</v>
      </c>
      <c r="B283" s="518" t="s">
        <v>471</v>
      </c>
      <c r="C283" s="519" t="s">
        <v>371</v>
      </c>
      <c r="D283" s="518" t="s">
        <v>1664</v>
      </c>
      <c r="E283" s="518" t="s">
        <v>1666</v>
      </c>
      <c r="F283" s="9" t="s">
        <v>198</v>
      </c>
      <c r="G283" s="4" t="s">
        <v>199</v>
      </c>
      <c r="H283" s="4" t="s">
        <v>1477</v>
      </c>
      <c r="I283" s="360" t="s">
        <v>27</v>
      </c>
      <c r="J283" s="360">
        <v>2011</v>
      </c>
      <c r="K283" s="360"/>
      <c r="L283" s="360">
        <v>1</v>
      </c>
      <c r="M283" s="360" t="s">
        <v>215</v>
      </c>
      <c r="N283" s="360" t="s">
        <v>216</v>
      </c>
      <c r="O283" s="360" t="s">
        <v>42</v>
      </c>
      <c r="P283" s="360" t="s">
        <v>31</v>
      </c>
      <c r="Q283" s="360" t="s">
        <v>39</v>
      </c>
      <c r="R283" s="359">
        <v>540.626487</v>
      </c>
      <c r="S283" s="359">
        <v>-1</v>
      </c>
      <c r="T283" s="359">
        <v>23.563141000000002</v>
      </c>
      <c r="U283" s="359">
        <v>24.735268000000001</v>
      </c>
      <c r="V283" s="359">
        <v>26.648589000000001</v>
      </c>
      <c r="W283" s="359">
        <v>149.88215299999999</v>
      </c>
      <c r="X283" s="359">
        <v>1.450626</v>
      </c>
      <c r="Y283" s="359">
        <v>7.8464989999999997</v>
      </c>
      <c r="Z283" s="359">
        <v>7.5866360000000004</v>
      </c>
      <c r="AA283" s="359">
        <v>-1</v>
      </c>
      <c r="AB283" s="359">
        <v>-1</v>
      </c>
      <c r="AC283" s="359">
        <v>-1</v>
      </c>
      <c r="AD283" s="359">
        <v>-1</v>
      </c>
      <c r="AE283" s="300">
        <f t="shared" si="56"/>
        <v>0.59593869110566788</v>
      </c>
      <c r="AF283" s="300">
        <f t="shared" si="57"/>
        <v>0</v>
      </c>
      <c r="AG283" s="300">
        <f t="shared" si="58"/>
        <v>2.597391682342471E-2</v>
      </c>
      <c r="AH283" s="300">
        <f t="shared" si="59"/>
        <v>2.7265965672281081E-2</v>
      </c>
      <c r="AI283" s="300">
        <f t="shared" si="60"/>
        <v>2.937504105024159E-2</v>
      </c>
      <c r="AJ283" s="300">
        <f t="shared" si="61"/>
        <v>0.16521679241905043</v>
      </c>
      <c r="AK283" s="300">
        <f t="shared" si="62"/>
        <v>1.5990414463800599E-3</v>
      </c>
      <c r="AL283" s="300">
        <f t="shared" si="63"/>
        <v>8.6492845916036881E-3</v>
      </c>
      <c r="AM283" s="300">
        <f t="shared" si="64"/>
        <v>8.3628346676531615E-3</v>
      </c>
      <c r="AN283" s="300">
        <f t="shared" si="65"/>
        <v>0</v>
      </c>
      <c r="AO283" s="300">
        <f t="shared" si="66"/>
        <v>0</v>
      </c>
      <c r="AP283" s="300">
        <f t="shared" si="67"/>
        <v>0</v>
      </c>
      <c r="AQ283" s="300">
        <f t="shared" si="68"/>
        <v>0</v>
      </c>
    </row>
    <row r="284" spans="1:43" ht="15.75" thickBot="1" x14ac:dyDescent="0.3">
      <c r="A284" s="517" t="s">
        <v>470</v>
      </c>
      <c r="B284" s="518" t="s">
        <v>471</v>
      </c>
      <c r="C284" s="519" t="s">
        <v>371</v>
      </c>
      <c r="D284" s="518" t="s">
        <v>1664</v>
      </c>
      <c r="E284" s="518" t="s">
        <v>1666</v>
      </c>
      <c r="F284" s="9" t="s">
        <v>198</v>
      </c>
      <c r="G284" s="4" t="s">
        <v>199</v>
      </c>
      <c r="H284" s="4" t="s">
        <v>1477</v>
      </c>
      <c r="I284" s="360" t="s">
        <v>27</v>
      </c>
      <c r="J284" s="360">
        <v>2011</v>
      </c>
      <c r="K284" s="360"/>
      <c r="L284" s="360">
        <v>2</v>
      </c>
      <c r="M284" s="360" t="s">
        <v>86</v>
      </c>
      <c r="N284" s="360" t="s">
        <v>285</v>
      </c>
      <c r="O284" s="360" t="s">
        <v>42</v>
      </c>
      <c r="P284" s="360" t="s">
        <v>85</v>
      </c>
      <c r="Q284" s="360" t="s">
        <v>39</v>
      </c>
      <c r="R284" s="359">
        <v>1415.5850840000001</v>
      </c>
      <c r="S284" s="359">
        <v>-1</v>
      </c>
      <c r="T284" s="359">
        <v>52.282074999999999</v>
      </c>
      <c r="U284" s="359">
        <v>54.637751999999999</v>
      </c>
      <c r="V284" s="359">
        <v>59.651729000000003</v>
      </c>
      <c r="W284" s="359">
        <v>248.438489</v>
      </c>
      <c r="X284" s="359">
        <v>3.717095</v>
      </c>
      <c r="Y284" s="359">
        <v>11.544333999999999</v>
      </c>
      <c r="Z284" s="359">
        <v>11.126764</v>
      </c>
      <c r="AA284" s="359">
        <v>-1</v>
      </c>
      <c r="AB284" s="359">
        <v>-1</v>
      </c>
      <c r="AC284" s="359">
        <v>-1</v>
      </c>
      <c r="AD284" s="359">
        <v>-1</v>
      </c>
      <c r="AE284" s="300">
        <f t="shared" si="56"/>
        <v>1.5604154483604999</v>
      </c>
      <c r="AF284" s="300">
        <f t="shared" si="57"/>
        <v>0</v>
      </c>
      <c r="AG284" s="300">
        <f t="shared" si="58"/>
        <v>5.7631122582768243E-2</v>
      </c>
      <c r="AH284" s="300">
        <f t="shared" si="59"/>
        <v>6.0227811982575111E-2</v>
      </c>
      <c r="AI284" s="300">
        <f t="shared" si="60"/>
        <v>6.5754775537754995E-2</v>
      </c>
      <c r="AJ284" s="300">
        <f t="shared" si="61"/>
        <v>0.27385655626401056</v>
      </c>
      <c r="AK284" s="300">
        <f t="shared" si="62"/>
        <v>4.0973958588444498E-3</v>
      </c>
      <c r="AL284" s="300">
        <f t="shared" si="63"/>
        <v>1.2725449934617538E-2</v>
      </c>
      <c r="AM284" s="300">
        <f t="shared" si="64"/>
        <v>1.2265157800900839E-2</v>
      </c>
      <c r="AN284" s="300">
        <f t="shared" si="65"/>
        <v>0</v>
      </c>
      <c r="AO284" s="300">
        <f t="shared" si="66"/>
        <v>0</v>
      </c>
      <c r="AP284" s="300">
        <f t="shared" si="67"/>
        <v>0</v>
      </c>
      <c r="AQ284" s="300">
        <f t="shared" si="68"/>
        <v>0</v>
      </c>
    </row>
    <row r="285" spans="1:43" ht="15.75" thickBot="1" x14ac:dyDescent="0.3">
      <c r="A285" s="517" t="s">
        <v>470</v>
      </c>
      <c r="B285" s="518" t="s">
        <v>471</v>
      </c>
      <c r="C285" s="519" t="s">
        <v>371</v>
      </c>
      <c r="D285" s="518" t="s">
        <v>1664</v>
      </c>
      <c r="E285" s="518" t="s">
        <v>1666</v>
      </c>
      <c r="F285" s="9" t="s">
        <v>198</v>
      </c>
      <c r="G285" s="4" t="s">
        <v>199</v>
      </c>
      <c r="H285" s="4" t="s">
        <v>1477</v>
      </c>
      <c r="I285" s="360" t="s">
        <v>27</v>
      </c>
      <c r="J285" s="360">
        <v>2011</v>
      </c>
      <c r="K285" s="360"/>
      <c r="L285" s="360">
        <v>3</v>
      </c>
      <c r="M285" s="360" t="s">
        <v>28</v>
      </c>
      <c r="N285" s="360" t="s">
        <v>29</v>
      </c>
      <c r="O285" s="360" t="s">
        <v>42</v>
      </c>
      <c r="P285" s="360" t="s">
        <v>31</v>
      </c>
      <c r="Q285" s="360" t="s">
        <v>39</v>
      </c>
      <c r="R285" s="359">
        <v>-1</v>
      </c>
      <c r="S285" s="359">
        <v>-1</v>
      </c>
      <c r="T285" s="359">
        <v>-1</v>
      </c>
      <c r="U285" s="359">
        <v>-1</v>
      </c>
      <c r="V285" s="359">
        <v>-1</v>
      </c>
      <c r="W285" s="359">
        <v>-1</v>
      </c>
      <c r="X285" s="359">
        <v>-1</v>
      </c>
      <c r="Y285" s="359">
        <v>-1</v>
      </c>
      <c r="Z285" s="359">
        <v>-1</v>
      </c>
      <c r="AA285" s="359">
        <v>-1</v>
      </c>
      <c r="AB285" s="359">
        <v>-1</v>
      </c>
      <c r="AC285" s="359">
        <v>-1</v>
      </c>
      <c r="AD285" s="359">
        <v>-1</v>
      </c>
      <c r="AE285" s="300">
        <f t="shared" si="56"/>
        <v>0</v>
      </c>
      <c r="AF285" s="300">
        <f t="shared" si="57"/>
        <v>0</v>
      </c>
      <c r="AG285" s="300">
        <f t="shared" si="58"/>
        <v>0</v>
      </c>
      <c r="AH285" s="300">
        <f t="shared" si="59"/>
        <v>0</v>
      </c>
      <c r="AI285" s="300">
        <f t="shared" si="60"/>
        <v>0</v>
      </c>
      <c r="AJ285" s="300">
        <f t="shared" si="61"/>
        <v>0</v>
      </c>
      <c r="AK285" s="300">
        <f t="shared" si="62"/>
        <v>0</v>
      </c>
      <c r="AL285" s="300">
        <f t="shared" si="63"/>
        <v>0</v>
      </c>
      <c r="AM285" s="300">
        <f t="shared" si="64"/>
        <v>0</v>
      </c>
      <c r="AN285" s="300">
        <f t="shared" si="65"/>
        <v>0</v>
      </c>
      <c r="AO285" s="300">
        <f t="shared" si="66"/>
        <v>0</v>
      </c>
      <c r="AP285" s="300">
        <f t="shared" si="67"/>
        <v>0</v>
      </c>
      <c r="AQ285" s="300">
        <f t="shared" si="68"/>
        <v>0</v>
      </c>
    </row>
    <row r="286" spans="1:43" ht="15.75" thickBot="1" x14ac:dyDescent="0.3">
      <c r="A286" s="517" t="s">
        <v>470</v>
      </c>
      <c r="B286" s="518" t="s">
        <v>471</v>
      </c>
      <c r="C286" s="519" t="s">
        <v>371</v>
      </c>
      <c r="D286" s="518" t="s">
        <v>1664</v>
      </c>
      <c r="E286" s="518" t="s">
        <v>1666</v>
      </c>
      <c r="F286" s="9" t="s">
        <v>198</v>
      </c>
      <c r="G286" s="4" t="s">
        <v>199</v>
      </c>
      <c r="H286" s="4" t="s">
        <v>1477</v>
      </c>
      <c r="I286" s="360" t="s">
        <v>27</v>
      </c>
      <c r="J286" s="360">
        <v>2011</v>
      </c>
      <c r="K286" s="360"/>
      <c r="L286" s="360">
        <v>4</v>
      </c>
      <c r="M286" s="360" t="s">
        <v>40</v>
      </c>
      <c r="N286" s="360" t="s">
        <v>41</v>
      </c>
      <c r="O286" s="360" t="s">
        <v>42</v>
      </c>
      <c r="P286" s="360" t="s">
        <v>31</v>
      </c>
      <c r="Q286" s="360" t="s">
        <v>39</v>
      </c>
      <c r="R286" s="359">
        <v>26.673791999999999</v>
      </c>
      <c r="S286" s="359">
        <v>-1</v>
      </c>
      <c r="T286" s="359">
        <v>0.85061699999999996</v>
      </c>
      <c r="U286" s="359">
        <v>0.88257399999999997</v>
      </c>
      <c r="V286" s="359">
        <v>0.98412999999999995</v>
      </c>
      <c r="W286" s="359">
        <v>2.1533769999999999</v>
      </c>
      <c r="X286" s="359">
        <v>6.0475000000000001E-2</v>
      </c>
      <c r="Y286" s="359">
        <v>2.9603000000000001E-2</v>
      </c>
      <c r="Z286" s="359">
        <v>2.7439999999999999E-2</v>
      </c>
      <c r="AA286" s="359">
        <v>-1</v>
      </c>
      <c r="AB286" s="359">
        <v>-1</v>
      </c>
      <c r="AC286" s="359">
        <v>-1</v>
      </c>
      <c r="AD286" s="359">
        <v>-1</v>
      </c>
      <c r="AE286" s="300">
        <f t="shared" si="56"/>
        <v>2.9402822602187517E-2</v>
      </c>
      <c r="AF286" s="300">
        <f t="shared" si="57"/>
        <v>0</v>
      </c>
      <c r="AG286" s="300">
        <f t="shared" si="58"/>
        <v>9.3764473957826989E-4</v>
      </c>
      <c r="AH286" s="300">
        <f t="shared" si="59"/>
        <v>9.7287130211194E-4</v>
      </c>
      <c r="AI286" s="300">
        <f t="shared" si="60"/>
        <v>1.0848176295102999E-3</v>
      </c>
      <c r="AJ286" s="300">
        <f t="shared" si="61"/>
        <v>2.3736918217938698E-3</v>
      </c>
      <c r="AK286" s="300">
        <f t="shared" si="62"/>
        <v>6.6662276472249994E-5</v>
      </c>
      <c r="AL286" s="300">
        <f t="shared" si="63"/>
        <v>3.2631721709929998E-5</v>
      </c>
      <c r="AM286" s="300">
        <f t="shared" si="64"/>
        <v>3.02474223464E-5</v>
      </c>
      <c r="AN286" s="300">
        <f t="shared" si="65"/>
        <v>0</v>
      </c>
      <c r="AO286" s="300">
        <f t="shared" si="66"/>
        <v>0</v>
      </c>
      <c r="AP286" s="300">
        <f t="shared" si="67"/>
        <v>0</v>
      </c>
      <c r="AQ286" s="300">
        <f t="shared" si="68"/>
        <v>0</v>
      </c>
    </row>
    <row r="287" spans="1:43" ht="15.75" thickBot="1" x14ac:dyDescent="0.3">
      <c r="A287" s="517" t="s">
        <v>470</v>
      </c>
      <c r="B287" s="518" t="s">
        <v>471</v>
      </c>
      <c r="C287" s="519" t="s">
        <v>371</v>
      </c>
      <c r="D287" s="518" t="s">
        <v>1664</v>
      </c>
      <c r="E287" s="518" t="s">
        <v>1666</v>
      </c>
      <c r="F287" s="9" t="s">
        <v>198</v>
      </c>
      <c r="G287" s="4" t="s">
        <v>199</v>
      </c>
      <c r="H287" s="4" t="s">
        <v>1477</v>
      </c>
      <c r="I287" s="360" t="s">
        <v>27</v>
      </c>
      <c r="J287" s="360">
        <v>2011</v>
      </c>
      <c r="K287" s="360"/>
      <c r="L287" s="360">
        <v>5</v>
      </c>
      <c r="M287" s="360" t="s">
        <v>43</v>
      </c>
      <c r="N287" s="360" t="s">
        <v>41</v>
      </c>
      <c r="O287" s="360" t="s">
        <v>42</v>
      </c>
      <c r="P287" s="360" t="s">
        <v>31</v>
      </c>
      <c r="Q287" s="360" t="s">
        <v>39</v>
      </c>
      <c r="R287" s="359">
        <v>278.16954700000002</v>
      </c>
      <c r="S287" s="359">
        <v>-1</v>
      </c>
      <c r="T287" s="359">
        <v>8.8707189999999994</v>
      </c>
      <c r="U287" s="359">
        <v>9.2039840000000002</v>
      </c>
      <c r="V287" s="359">
        <v>10.263071</v>
      </c>
      <c r="W287" s="359">
        <v>22.456648000000001</v>
      </c>
      <c r="X287" s="359">
        <v>0.63066500000000003</v>
      </c>
      <c r="Y287" s="359">
        <v>0.30871399999999999</v>
      </c>
      <c r="Z287" s="359">
        <v>0.28616000000000003</v>
      </c>
      <c r="AA287" s="359">
        <v>-1</v>
      </c>
      <c r="AB287" s="359">
        <v>-1</v>
      </c>
      <c r="AC287" s="359">
        <v>-1</v>
      </c>
      <c r="AD287" s="359">
        <v>-1</v>
      </c>
      <c r="AE287" s="300">
        <f t="shared" si="56"/>
        <v>0.30662943775567658</v>
      </c>
      <c r="AF287" s="300">
        <f t="shared" si="57"/>
        <v>0</v>
      </c>
      <c r="AG287" s="300">
        <f t="shared" si="58"/>
        <v>9.7782938815318896E-3</v>
      </c>
      <c r="AH287" s="300">
        <f t="shared" si="59"/>
        <v>1.014565566025904E-2</v>
      </c>
      <c r="AI287" s="300">
        <f t="shared" si="60"/>
        <v>1.1313099238633009E-2</v>
      </c>
      <c r="AJ287" s="300">
        <f t="shared" si="61"/>
        <v>2.4754217075088882E-2</v>
      </c>
      <c r="AK287" s="300">
        <f t="shared" si="62"/>
        <v>6.9518916232115004E-4</v>
      </c>
      <c r="AL287" s="300">
        <f t="shared" si="63"/>
        <v>3.4029893375533998E-4</v>
      </c>
      <c r="AM287" s="300">
        <f t="shared" si="64"/>
        <v>3.1543740446960002E-4</v>
      </c>
      <c r="AN287" s="300">
        <f t="shared" si="65"/>
        <v>0</v>
      </c>
      <c r="AO287" s="300">
        <f t="shared" si="66"/>
        <v>0</v>
      </c>
      <c r="AP287" s="300">
        <f t="shared" si="67"/>
        <v>0</v>
      </c>
      <c r="AQ287" s="300">
        <f t="shared" si="68"/>
        <v>0</v>
      </c>
    </row>
    <row r="288" spans="1:43" ht="15.75" thickBot="1" x14ac:dyDescent="0.3">
      <c r="A288" s="517" t="s">
        <v>470</v>
      </c>
      <c r="B288" s="518" t="s">
        <v>471</v>
      </c>
      <c r="C288" s="519" t="s">
        <v>371</v>
      </c>
      <c r="D288" s="518" t="s">
        <v>1664</v>
      </c>
      <c r="E288" s="518" t="s">
        <v>1666</v>
      </c>
      <c r="F288" s="9" t="s">
        <v>198</v>
      </c>
      <c r="G288" s="4" t="s">
        <v>199</v>
      </c>
      <c r="H288" s="4" t="s">
        <v>1477</v>
      </c>
      <c r="I288" s="360" t="s">
        <v>27</v>
      </c>
      <c r="J288" s="360">
        <v>2011</v>
      </c>
      <c r="K288" s="360"/>
      <c r="L288" s="360">
        <v>6</v>
      </c>
      <c r="M288" s="360" t="s">
        <v>44</v>
      </c>
      <c r="N288" s="360" t="s">
        <v>41</v>
      </c>
      <c r="O288" s="360" t="s">
        <v>42</v>
      </c>
      <c r="P288" s="360" t="s">
        <v>31</v>
      </c>
      <c r="Q288" s="360" t="s">
        <v>39</v>
      </c>
      <c r="R288" s="359">
        <v>-1</v>
      </c>
      <c r="S288" s="359">
        <v>-1</v>
      </c>
      <c r="T288" s="359">
        <v>-1</v>
      </c>
      <c r="U288" s="359">
        <v>-1</v>
      </c>
      <c r="V288" s="359">
        <v>-1</v>
      </c>
      <c r="W288" s="359">
        <v>-1</v>
      </c>
      <c r="X288" s="359">
        <v>-1</v>
      </c>
      <c r="Y288" s="359">
        <v>-1</v>
      </c>
      <c r="Z288" s="359">
        <v>-1</v>
      </c>
      <c r="AA288" s="359">
        <v>-1</v>
      </c>
      <c r="AB288" s="359">
        <v>-1</v>
      </c>
      <c r="AC288" s="359">
        <v>-1</v>
      </c>
      <c r="AD288" s="359">
        <v>-1</v>
      </c>
      <c r="AE288" s="300">
        <f t="shared" si="56"/>
        <v>0</v>
      </c>
      <c r="AF288" s="300">
        <f t="shared" si="57"/>
        <v>0</v>
      </c>
      <c r="AG288" s="300">
        <f t="shared" si="58"/>
        <v>0</v>
      </c>
      <c r="AH288" s="300">
        <f t="shared" si="59"/>
        <v>0</v>
      </c>
      <c r="AI288" s="300">
        <f t="shared" si="60"/>
        <v>0</v>
      </c>
      <c r="AJ288" s="300">
        <f t="shared" si="61"/>
        <v>0</v>
      </c>
      <c r="AK288" s="300">
        <f t="shared" si="62"/>
        <v>0</v>
      </c>
      <c r="AL288" s="300">
        <f t="shared" si="63"/>
        <v>0</v>
      </c>
      <c r="AM288" s="300">
        <f t="shared" si="64"/>
        <v>0</v>
      </c>
      <c r="AN288" s="300">
        <f t="shared" si="65"/>
        <v>0</v>
      </c>
      <c r="AO288" s="300">
        <f t="shared" si="66"/>
        <v>0</v>
      </c>
      <c r="AP288" s="300">
        <f t="shared" si="67"/>
        <v>0</v>
      </c>
      <c r="AQ288" s="300">
        <f t="shared" si="68"/>
        <v>0</v>
      </c>
    </row>
    <row r="289" spans="1:43" ht="15.75" thickBot="1" x14ac:dyDescent="0.3">
      <c r="A289" s="517" t="s">
        <v>470</v>
      </c>
      <c r="B289" s="518" t="s">
        <v>471</v>
      </c>
      <c r="C289" s="519" t="s">
        <v>371</v>
      </c>
      <c r="D289" s="518" t="s">
        <v>1664</v>
      </c>
      <c r="E289" s="518" t="s">
        <v>1666</v>
      </c>
      <c r="F289" s="9" t="s">
        <v>198</v>
      </c>
      <c r="G289" s="4" t="s">
        <v>199</v>
      </c>
      <c r="H289" s="4" t="s">
        <v>1477</v>
      </c>
      <c r="I289" s="360" t="s">
        <v>27</v>
      </c>
      <c r="J289" s="360">
        <v>2011</v>
      </c>
      <c r="K289" s="360"/>
      <c r="L289" s="360">
        <v>7</v>
      </c>
      <c r="M289" s="360" t="s">
        <v>45</v>
      </c>
      <c r="N289" s="360" t="s">
        <v>41</v>
      </c>
      <c r="O289" s="360" t="s">
        <v>42</v>
      </c>
      <c r="P289" s="360" t="s">
        <v>31</v>
      </c>
      <c r="Q289" s="360" t="s">
        <v>39</v>
      </c>
      <c r="R289" s="359">
        <v>1329.879066</v>
      </c>
      <c r="S289" s="359">
        <v>-1</v>
      </c>
      <c r="T289" s="359">
        <v>42.409326999999998</v>
      </c>
      <c r="U289" s="359">
        <v>44.002606999999998</v>
      </c>
      <c r="V289" s="359">
        <v>49.065913999999999</v>
      </c>
      <c r="W289" s="359">
        <v>107.36123600000001</v>
      </c>
      <c r="X289" s="359">
        <v>3.0150990000000002</v>
      </c>
      <c r="Y289" s="359">
        <v>1.4759059999999999</v>
      </c>
      <c r="Z289" s="359">
        <v>1.3680779999999999</v>
      </c>
      <c r="AA289" s="359">
        <v>-1</v>
      </c>
      <c r="AB289" s="359">
        <v>-1</v>
      </c>
      <c r="AC289" s="359">
        <v>-1</v>
      </c>
      <c r="AD289" s="359">
        <v>-1</v>
      </c>
      <c r="AE289" s="300">
        <f t="shared" si="56"/>
        <v>1.4659407353840364</v>
      </c>
      <c r="AF289" s="300">
        <f t="shared" si="57"/>
        <v>0</v>
      </c>
      <c r="AG289" s="300">
        <f t="shared" si="58"/>
        <v>4.6748280801588368E-2</v>
      </c>
      <c r="AH289" s="300">
        <f t="shared" si="59"/>
        <v>4.8504571365585163E-2</v>
      </c>
      <c r="AI289" s="300">
        <f t="shared" si="60"/>
        <v>5.4085911937687338E-2</v>
      </c>
      <c r="AJ289" s="300">
        <f t="shared" si="61"/>
        <v>0.11834550469837916</v>
      </c>
      <c r="AK289" s="300">
        <f t="shared" si="62"/>
        <v>3.3235777284696903E-3</v>
      </c>
      <c r="AL289" s="300">
        <f t="shared" si="63"/>
        <v>1.6269078762968599E-3</v>
      </c>
      <c r="AM289" s="300">
        <f t="shared" si="64"/>
        <v>1.50804785236218E-3</v>
      </c>
      <c r="AN289" s="300">
        <f t="shared" si="65"/>
        <v>0</v>
      </c>
      <c r="AO289" s="300">
        <f t="shared" si="66"/>
        <v>0</v>
      </c>
      <c r="AP289" s="300">
        <f t="shared" si="67"/>
        <v>0</v>
      </c>
      <c r="AQ289" s="300">
        <f t="shared" si="68"/>
        <v>0</v>
      </c>
    </row>
    <row r="290" spans="1:43" ht="15.75" thickBot="1" x14ac:dyDescent="0.3">
      <c r="A290" s="517" t="s">
        <v>470</v>
      </c>
      <c r="B290" s="518" t="s">
        <v>471</v>
      </c>
      <c r="C290" s="519" t="s">
        <v>371</v>
      </c>
      <c r="D290" s="518" t="s">
        <v>1664</v>
      </c>
      <c r="E290" s="518" t="s">
        <v>1666</v>
      </c>
      <c r="F290" s="9" t="s">
        <v>198</v>
      </c>
      <c r="G290" s="4" t="s">
        <v>199</v>
      </c>
      <c r="H290" s="4" t="s">
        <v>1477</v>
      </c>
      <c r="I290" s="360" t="s">
        <v>27</v>
      </c>
      <c r="J290" s="360">
        <v>2011</v>
      </c>
      <c r="K290" s="360"/>
      <c r="L290" s="360">
        <v>8</v>
      </c>
      <c r="M290" s="360" t="s">
        <v>46</v>
      </c>
      <c r="N290" s="360" t="s">
        <v>47</v>
      </c>
      <c r="O290" s="360" t="s">
        <v>42</v>
      </c>
      <c r="P290" s="360" t="s">
        <v>31</v>
      </c>
      <c r="Q290" s="360" t="s">
        <v>39</v>
      </c>
      <c r="R290" s="359">
        <v>-1</v>
      </c>
      <c r="S290" s="359">
        <v>-1</v>
      </c>
      <c r="T290" s="359">
        <v>-1</v>
      </c>
      <c r="U290" s="359">
        <v>-1</v>
      </c>
      <c r="V290" s="359">
        <v>-1</v>
      </c>
      <c r="W290" s="359">
        <v>-1</v>
      </c>
      <c r="X290" s="359">
        <v>-1</v>
      </c>
      <c r="Y290" s="359">
        <v>-1</v>
      </c>
      <c r="Z290" s="359">
        <v>-1</v>
      </c>
      <c r="AA290" s="359">
        <v>-1</v>
      </c>
      <c r="AB290" s="359">
        <v>-1</v>
      </c>
      <c r="AC290" s="359">
        <v>-1</v>
      </c>
      <c r="AD290" s="359">
        <v>-1</v>
      </c>
      <c r="AE290" s="300">
        <f t="shared" si="56"/>
        <v>0</v>
      </c>
      <c r="AF290" s="300">
        <f t="shared" si="57"/>
        <v>0</v>
      </c>
      <c r="AG290" s="300">
        <f t="shared" si="58"/>
        <v>0</v>
      </c>
      <c r="AH290" s="300">
        <f t="shared" si="59"/>
        <v>0</v>
      </c>
      <c r="AI290" s="300">
        <f t="shared" si="60"/>
        <v>0</v>
      </c>
      <c r="AJ290" s="300">
        <f t="shared" si="61"/>
        <v>0</v>
      </c>
      <c r="AK290" s="300">
        <f t="shared" si="62"/>
        <v>0</v>
      </c>
      <c r="AL290" s="300">
        <f t="shared" si="63"/>
        <v>0</v>
      </c>
      <c r="AM290" s="300">
        <f t="shared" si="64"/>
        <v>0</v>
      </c>
      <c r="AN290" s="300">
        <f t="shared" si="65"/>
        <v>0</v>
      </c>
      <c r="AO290" s="300">
        <f t="shared" si="66"/>
        <v>0</v>
      </c>
      <c r="AP290" s="300">
        <f t="shared" si="67"/>
        <v>0</v>
      </c>
      <c r="AQ290" s="300">
        <f t="shared" si="68"/>
        <v>0</v>
      </c>
    </row>
    <row r="291" spans="1:43" ht="15.75" thickBot="1" x14ac:dyDescent="0.3">
      <c r="A291" s="517" t="s">
        <v>470</v>
      </c>
      <c r="B291" s="518" t="s">
        <v>471</v>
      </c>
      <c r="C291" s="519" t="s">
        <v>371</v>
      </c>
      <c r="D291" s="518" t="s">
        <v>1664</v>
      </c>
      <c r="E291" s="518" t="s">
        <v>1666</v>
      </c>
      <c r="F291" s="9" t="s">
        <v>198</v>
      </c>
      <c r="G291" s="4" t="s">
        <v>199</v>
      </c>
      <c r="H291" s="4" t="s">
        <v>1477</v>
      </c>
      <c r="I291" s="360" t="s">
        <v>27</v>
      </c>
      <c r="J291" s="360">
        <v>2011</v>
      </c>
      <c r="K291" s="360"/>
      <c r="L291" s="360">
        <v>9</v>
      </c>
      <c r="M291" s="360" t="s">
        <v>203</v>
      </c>
      <c r="N291" s="360" t="s">
        <v>73</v>
      </c>
      <c r="O291" s="360" t="s">
        <v>42</v>
      </c>
      <c r="P291" s="360" t="s">
        <v>31</v>
      </c>
      <c r="Q291" s="360" t="s">
        <v>39</v>
      </c>
      <c r="R291" s="359">
        <v>297.22225500000002</v>
      </c>
      <c r="S291" s="359">
        <v>-1</v>
      </c>
      <c r="T291" s="359">
        <v>9.4783019999999993</v>
      </c>
      <c r="U291" s="359">
        <v>9.8343939999999996</v>
      </c>
      <c r="V291" s="359">
        <v>10.966021</v>
      </c>
      <c r="W291" s="359">
        <v>23.994775000000001</v>
      </c>
      <c r="X291" s="359">
        <v>0.67386199999999996</v>
      </c>
      <c r="Y291" s="359">
        <v>0.32985900000000001</v>
      </c>
      <c r="Z291" s="359">
        <v>0.305759</v>
      </c>
      <c r="AA291" s="359">
        <v>-1</v>
      </c>
      <c r="AB291" s="359">
        <v>-1</v>
      </c>
      <c r="AC291" s="359">
        <v>-1</v>
      </c>
      <c r="AD291" s="359">
        <v>-1</v>
      </c>
      <c r="AE291" s="300">
        <f t="shared" si="56"/>
        <v>0.3276314532702041</v>
      </c>
      <c r="AF291" s="300">
        <f t="shared" si="57"/>
        <v>0</v>
      </c>
      <c r="AG291" s="300">
        <f t="shared" si="58"/>
        <v>1.0448039494195619E-2</v>
      </c>
      <c r="AH291" s="300">
        <f t="shared" si="59"/>
        <v>1.084056373319614E-2</v>
      </c>
      <c r="AI291" s="300">
        <f t="shared" si="60"/>
        <v>1.2087968973997509E-2</v>
      </c>
      <c r="AJ291" s="300">
        <f t="shared" si="61"/>
        <v>2.6449711863405247E-2</v>
      </c>
      <c r="AK291" s="300">
        <f t="shared" si="62"/>
        <v>7.4280570397922E-4</v>
      </c>
      <c r="AL291" s="300">
        <f t="shared" si="63"/>
        <v>3.6360730640528998E-4</v>
      </c>
      <c r="AM291" s="300">
        <f t="shared" si="64"/>
        <v>3.3704160383428997E-4</v>
      </c>
      <c r="AN291" s="300">
        <f t="shared" si="65"/>
        <v>0</v>
      </c>
      <c r="AO291" s="300">
        <f t="shared" si="66"/>
        <v>0</v>
      </c>
      <c r="AP291" s="300">
        <f t="shared" si="67"/>
        <v>0</v>
      </c>
      <c r="AQ291" s="300">
        <f t="shared" si="68"/>
        <v>0</v>
      </c>
    </row>
    <row r="292" spans="1:43" ht="15.75" thickBot="1" x14ac:dyDescent="0.3">
      <c r="A292" s="517" t="s">
        <v>470</v>
      </c>
      <c r="B292" s="518" t="s">
        <v>471</v>
      </c>
      <c r="C292" s="519" t="s">
        <v>371</v>
      </c>
      <c r="D292" s="518" t="s">
        <v>1664</v>
      </c>
      <c r="E292" s="518" t="s">
        <v>1666</v>
      </c>
      <c r="F292" s="9" t="s">
        <v>198</v>
      </c>
      <c r="G292" s="4" t="s">
        <v>199</v>
      </c>
      <c r="H292" s="4" t="s">
        <v>1477</v>
      </c>
      <c r="I292" s="360" t="s">
        <v>27</v>
      </c>
      <c r="J292" s="360">
        <v>2011</v>
      </c>
      <c r="K292" s="360"/>
      <c r="L292" s="360">
        <v>10</v>
      </c>
      <c r="M292" s="360" t="s">
        <v>151</v>
      </c>
      <c r="N292" s="360" t="s">
        <v>100</v>
      </c>
      <c r="O292" s="360" t="s">
        <v>42</v>
      </c>
      <c r="P292" s="360" t="s">
        <v>96</v>
      </c>
      <c r="Q292" s="360" t="s">
        <v>39</v>
      </c>
      <c r="R292" s="359">
        <v>-1</v>
      </c>
      <c r="S292" s="359">
        <v>-1</v>
      </c>
      <c r="T292" s="359">
        <v>-1</v>
      </c>
      <c r="U292" s="359">
        <v>-1</v>
      </c>
      <c r="V292" s="359">
        <v>-1</v>
      </c>
      <c r="W292" s="359">
        <v>-1</v>
      </c>
      <c r="X292" s="359">
        <v>-1</v>
      </c>
      <c r="Y292" s="359">
        <v>-1</v>
      </c>
      <c r="Z292" s="359">
        <v>-1</v>
      </c>
      <c r="AA292" s="359">
        <v>-1</v>
      </c>
      <c r="AB292" s="359">
        <v>-1</v>
      </c>
      <c r="AC292" s="359">
        <v>-1</v>
      </c>
      <c r="AD292" s="359">
        <v>-1</v>
      </c>
      <c r="AE292" s="300">
        <f t="shared" si="56"/>
        <v>0</v>
      </c>
      <c r="AF292" s="300">
        <f t="shared" si="57"/>
        <v>0</v>
      </c>
      <c r="AG292" s="300">
        <f t="shared" si="58"/>
        <v>0</v>
      </c>
      <c r="AH292" s="300">
        <f t="shared" si="59"/>
        <v>0</v>
      </c>
      <c r="AI292" s="300">
        <f t="shared" si="60"/>
        <v>0</v>
      </c>
      <c r="AJ292" s="300">
        <f t="shared" si="61"/>
        <v>0</v>
      </c>
      <c r="AK292" s="300">
        <f t="shared" si="62"/>
        <v>0</v>
      </c>
      <c r="AL292" s="300">
        <f t="shared" si="63"/>
        <v>0</v>
      </c>
      <c r="AM292" s="300">
        <f t="shared" si="64"/>
        <v>0</v>
      </c>
      <c r="AN292" s="300">
        <f t="shared" si="65"/>
        <v>0</v>
      </c>
      <c r="AO292" s="300">
        <f t="shared" si="66"/>
        <v>0</v>
      </c>
      <c r="AP292" s="300">
        <f t="shared" si="67"/>
        <v>0</v>
      </c>
      <c r="AQ292" s="300">
        <f t="shared" si="68"/>
        <v>0</v>
      </c>
    </row>
    <row r="293" spans="1:43" ht="15.75" thickBot="1" x14ac:dyDescent="0.3">
      <c r="A293" s="517" t="s">
        <v>470</v>
      </c>
      <c r="B293" s="518" t="s">
        <v>471</v>
      </c>
      <c r="C293" s="519" t="s">
        <v>371</v>
      </c>
      <c r="D293" s="518" t="s">
        <v>1664</v>
      </c>
      <c r="E293" s="518" t="s">
        <v>1666</v>
      </c>
      <c r="F293" s="9" t="s">
        <v>198</v>
      </c>
      <c r="G293" s="4" t="s">
        <v>199</v>
      </c>
      <c r="H293" s="4" t="s">
        <v>1477</v>
      </c>
      <c r="I293" s="360" t="s">
        <v>27</v>
      </c>
      <c r="J293" s="360">
        <v>2011</v>
      </c>
      <c r="K293" s="360"/>
      <c r="L293" s="360">
        <v>11</v>
      </c>
      <c r="M293" s="360" t="s">
        <v>183</v>
      </c>
      <c r="N293" s="360" t="s">
        <v>49</v>
      </c>
      <c r="O293" s="360" t="s">
        <v>42</v>
      </c>
      <c r="P293" s="360" t="s">
        <v>31</v>
      </c>
      <c r="Q293" s="360" t="s">
        <v>39</v>
      </c>
      <c r="R293" s="359">
        <v>213.39033699999999</v>
      </c>
      <c r="S293" s="359">
        <v>-1</v>
      </c>
      <c r="T293" s="359">
        <v>6.8049350000000004</v>
      </c>
      <c r="U293" s="359">
        <v>7.0605900000000004</v>
      </c>
      <c r="V293" s="359">
        <v>7.8730409999999997</v>
      </c>
      <c r="W293" s="359">
        <v>17.227018000000001</v>
      </c>
      <c r="X293" s="359">
        <v>0.48379800000000001</v>
      </c>
      <c r="Y293" s="359">
        <v>0.236822</v>
      </c>
      <c r="Z293" s="359">
        <v>0.21951999999999999</v>
      </c>
      <c r="AA293" s="359">
        <v>-1</v>
      </c>
      <c r="AB293" s="359">
        <v>-1</v>
      </c>
      <c r="AC293" s="359">
        <v>-1</v>
      </c>
      <c r="AD293" s="359">
        <v>-1</v>
      </c>
      <c r="AE293" s="300">
        <f t="shared" si="56"/>
        <v>0.23522258191981144</v>
      </c>
      <c r="AF293" s="300">
        <f t="shared" si="57"/>
        <v>0</v>
      </c>
      <c r="AG293" s="300">
        <f t="shared" si="58"/>
        <v>7.5011568143148501E-3</v>
      </c>
      <c r="AH293" s="300">
        <f t="shared" si="59"/>
        <v>7.7829682122729001E-3</v>
      </c>
      <c r="AI293" s="300">
        <f t="shared" si="60"/>
        <v>8.6785421383937088E-3</v>
      </c>
      <c r="AJ293" s="300">
        <f t="shared" si="61"/>
        <v>1.8989536778973581E-2</v>
      </c>
      <c r="AK293" s="300">
        <f t="shared" si="62"/>
        <v>5.3329600715537996E-4</v>
      </c>
      <c r="AL293" s="300">
        <f t="shared" si="63"/>
        <v>2.6105156905681999E-4</v>
      </c>
      <c r="AM293" s="300">
        <f t="shared" si="64"/>
        <v>2.419793787712E-4</v>
      </c>
      <c r="AN293" s="300">
        <f t="shared" si="65"/>
        <v>0</v>
      </c>
      <c r="AO293" s="300">
        <f t="shared" si="66"/>
        <v>0</v>
      </c>
      <c r="AP293" s="300">
        <f t="shared" si="67"/>
        <v>0</v>
      </c>
      <c r="AQ293" s="300">
        <f t="shared" si="68"/>
        <v>0</v>
      </c>
    </row>
    <row r="294" spans="1:43" ht="15.75" thickBot="1" x14ac:dyDescent="0.3">
      <c r="A294" s="517" t="s">
        <v>470</v>
      </c>
      <c r="B294" s="518" t="s">
        <v>471</v>
      </c>
      <c r="C294" s="519" t="s">
        <v>371</v>
      </c>
      <c r="D294" s="518" t="s">
        <v>1664</v>
      </c>
      <c r="E294" s="518" t="s">
        <v>1666</v>
      </c>
      <c r="F294" s="9" t="s">
        <v>198</v>
      </c>
      <c r="G294" s="4" t="s">
        <v>199</v>
      </c>
      <c r="H294" s="4" t="s">
        <v>1477</v>
      </c>
      <c r="I294" s="360" t="s">
        <v>27</v>
      </c>
      <c r="J294" s="360">
        <v>2011</v>
      </c>
      <c r="K294" s="360"/>
      <c r="L294" s="360">
        <v>12</v>
      </c>
      <c r="M294" s="360" t="s">
        <v>204</v>
      </c>
      <c r="N294" s="360" t="s">
        <v>49</v>
      </c>
      <c r="O294" s="360" t="s">
        <v>42</v>
      </c>
      <c r="P294" s="360" t="s">
        <v>31</v>
      </c>
      <c r="Q294" s="360" t="s">
        <v>39</v>
      </c>
      <c r="R294" s="359">
        <v>-1</v>
      </c>
      <c r="S294" s="359">
        <v>-1</v>
      </c>
      <c r="T294" s="359">
        <v>-1</v>
      </c>
      <c r="U294" s="359">
        <v>-1</v>
      </c>
      <c r="V294" s="359">
        <v>-1</v>
      </c>
      <c r="W294" s="359">
        <v>-1</v>
      </c>
      <c r="X294" s="359">
        <v>-1</v>
      </c>
      <c r="Y294" s="359">
        <v>-1</v>
      </c>
      <c r="Z294" s="359">
        <v>-1</v>
      </c>
      <c r="AA294" s="359">
        <v>-1</v>
      </c>
      <c r="AB294" s="359">
        <v>-1</v>
      </c>
      <c r="AC294" s="359">
        <v>-1</v>
      </c>
      <c r="AD294" s="359">
        <v>-1</v>
      </c>
      <c r="AE294" s="300">
        <f t="shared" si="56"/>
        <v>0</v>
      </c>
      <c r="AF294" s="300">
        <f t="shared" si="57"/>
        <v>0</v>
      </c>
      <c r="AG294" s="300">
        <f t="shared" si="58"/>
        <v>0</v>
      </c>
      <c r="AH294" s="300">
        <f t="shared" si="59"/>
        <v>0</v>
      </c>
      <c r="AI294" s="300">
        <f t="shared" si="60"/>
        <v>0</v>
      </c>
      <c r="AJ294" s="300">
        <f t="shared" si="61"/>
        <v>0</v>
      </c>
      <c r="AK294" s="300">
        <f t="shared" si="62"/>
        <v>0</v>
      </c>
      <c r="AL294" s="300">
        <f t="shared" si="63"/>
        <v>0</v>
      </c>
      <c r="AM294" s="300">
        <f t="shared" si="64"/>
        <v>0</v>
      </c>
      <c r="AN294" s="300">
        <f t="shared" si="65"/>
        <v>0</v>
      </c>
      <c r="AO294" s="300">
        <f t="shared" si="66"/>
        <v>0</v>
      </c>
      <c r="AP294" s="300">
        <f t="shared" si="67"/>
        <v>0</v>
      </c>
      <c r="AQ294" s="300">
        <f t="shared" si="68"/>
        <v>0</v>
      </c>
    </row>
    <row r="295" spans="1:43" ht="15.75" thickBot="1" x14ac:dyDescent="0.3">
      <c r="A295" s="517" t="s">
        <v>470</v>
      </c>
      <c r="B295" s="518" t="s">
        <v>471</v>
      </c>
      <c r="C295" s="519" t="s">
        <v>371</v>
      </c>
      <c r="D295" s="518" t="s">
        <v>1664</v>
      </c>
      <c r="E295" s="518" t="s">
        <v>1666</v>
      </c>
      <c r="F295" s="9" t="s">
        <v>198</v>
      </c>
      <c r="G295" s="4" t="s">
        <v>199</v>
      </c>
      <c r="H295" s="4" t="s">
        <v>1477</v>
      </c>
      <c r="I295" s="360" t="s">
        <v>27</v>
      </c>
      <c r="J295" s="360">
        <v>2011</v>
      </c>
      <c r="K295" s="360"/>
      <c r="L295" s="360">
        <v>13</v>
      </c>
      <c r="M295" s="360" t="s">
        <v>206</v>
      </c>
      <c r="N295" s="360" t="s">
        <v>52</v>
      </c>
      <c r="O295" s="360" t="s">
        <v>42</v>
      </c>
      <c r="P295" s="360" t="s">
        <v>31</v>
      </c>
      <c r="Q295" s="360" t="s">
        <v>39</v>
      </c>
      <c r="R295" s="359">
        <v>849.75080700000001</v>
      </c>
      <c r="S295" s="359">
        <v>-1</v>
      </c>
      <c r="T295" s="359">
        <v>27.098223000000001</v>
      </c>
      <c r="U295" s="359">
        <v>28.116278999999999</v>
      </c>
      <c r="V295" s="359">
        <v>31.351572999999998</v>
      </c>
      <c r="W295" s="359">
        <v>68.600446000000005</v>
      </c>
      <c r="X295" s="359">
        <v>1.926553</v>
      </c>
      <c r="Y295" s="359">
        <v>0.94305799999999995</v>
      </c>
      <c r="Z295" s="359">
        <v>0.87415900000000002</v>
      </c>
      <c r="AA295" s="359">
        <v>-1</v>
      </c>
      <c r="AB295" s="359">
        <v>-1</v>
      </c>
      <c r="AC295" s="359">
        <v>-1</v>
      </c>
      <c r="AD295" s="359">
        <v>-1</v>
      </c>
      <c r="AE295" s="300">
        <f t="shared" si="56"/>
        <v>0.93668992523772721</v>
      </c>
      <c r="AF295" s="300">
        <f t="shared" si="57"/>
        <v>0</v>
      </c>
      <c r="AG295" s="300">
        <f t="shared" si="58"/>
        <v>2.9870677693802129E-2</v>
      </c>
      <c r="AH295" s="300">
        <f t="shared" si="59"/>
        <v>3.0992892336815486E-2</v>
      </c>
      <c r="AI295" s="300">
        <f t="shared" si="60"/>
        <v>3.4559193504190622E-2</v>
      </c>
      <c r="AJ295" s="300">
        <f t="shared" si="61"/>
        <v>7.5619047496844255E-2</v>
      </c>
      <c r="AK295" s="300">
        <f t="shared" si="62"/>
        <v>2.12366116121443E-3</v>
      </c>
      <c r="AL295" s="300">
        <f t="shared" si="63"/>
        <v>1.0395434993859798E-3</v>
      </c>
      <c r="AM295" s="300">
        <f t="shared" si="64"/>
        <v>9.6359535243828996E-4</v>
      </c>
      <c r="AN295" s="300">
        <f t="shared" si="65"/>
        <v>0</v>
      </c>
      <c r="AO295" s="300">
        <f t="shared" si="66"/>
        <v>0</v>
      </c>
      <c r="AP295" s="300">
        <f t="shared" si="67"/>
        <v>0</v>
      </c>
      <c r="AQ295" s="300">
        <f t="shared" si="68"/>
        <v>0</v>
      </c>
    </row>
    <row r="296" spans="1:43" ht="15.75" thickBot="1" x14ac:dyDescent="0.3">
      <c r="A296" s="517" t="s">
        <v>470</v>
      </c>
      <c r="B296" s="518" t="s">
        <v>471</v>
      </c>
      <c r="C296" s="519" t="s">
        <v>371</v>
      </c>
      <c r="D296" s="518" t="s">
        <v>1664</v>
      </c>
      <c r="E296" s="518" t="s">
        <v>1666</v>
      </c>
      <c r="F296" s="9" t="s">
        <v>198</v>
      </c>
      <c r="G296" s="4" t="s">
        <v>199</v>
      </c>
      <c r="H296" s="4" t="s">
        <v>1477</v>
      </c>
      <c r="I296" s="360" t="s">
        <v>27</v>
      </c>
      <c r="J296" s="360">
        <v>2011</v>
      </c>
      <c r="K296" s="360"/>
      <c r="L296" s="360">
        <v>14</v>
      </c>
      <c r="M296" s="360" t="s">
        <v>53</v>
      </c>
      <c r="N296" s="360" t="s">
        <v>47</v>
      </c>
      <c r="O296" s="360" t="s">
        <v>42</v>
      </c>
      <c r="P296" s="360" t="s">
        <v>31</v>
      </c>
      <c r="Q296" s="360" t="s">
        <v>39</v>
      </c>
      <c r="R296" s="359">
        <v>-1</v>
      </c>
      <c r="S296" s="359">
        <v>-1</v>
      </c>
      <c r="T296" s="359">
        <v>-1</v>
      </c>
      <c r="U296" s="359">
        <v>-1</v>
      </c>
      <c r="V296" s="359">
        <v>-1</v>
      </c>
      <c r="W296" s="359">
        <v>-1</v>
      </c>
      <c r="X296" s="359">
        <v>-1</v>
      </c>
      <c r="Y296" s="359">
        <v>-1</v>
      </c>
      <c r="Z296" s="359">
        <v>-1</v>
      </c>
      <c r="AA296" s="359">
        <v>-1</v>
      </c>
      <c r="AB296" s="359">
        <v>-1</v>
      </c>
      <c r="AC296" s="359">
        <v>-1</v>
      </c>
      <c r="AD296" s="359">
        <v>-1</v>
      </c>
      <c r="AE296" s="300">
        <f t="shared" si="56"/>
        <v>0</v>
      </c>
      <c r="AF296" s="300">
        <f t="shared" si="57"/>
        <v>0</v>
      </c>
      <c r="AG296" s="300">
        <f t="shared" si="58"/>
        <v>0</v>
      </c>
      <c r="AH296" s="300">
        <f t="shared" si="59"/>
        <v>0</v>
      </c>
      <c r="AI296" s="300">
        <f t="shared" si="60"/>
        <v>0</v>
      </c>
      <c r="AJ296" s="300">
        <f t="shared" si="61"/>
        <v>0</v>
      </c>
      <c r="AK296" s="300">
        <f t="shared" si="62"/>
        <v>0</v>
      </c>
      <c r="AL296" s="300">
        <f t="shared" si="63"/>
        <v>0</v>
      </c>
      <c r="AM296" s="300">
        <f t="shared" si="64"/>
        <v>0</v>
      </c>
      <c r="AN296" s="300">
        <f t="shared" si="65"/>
        <v>0</v>
      </c>
      <c r="AO296" s="300">
        <f t="shared" si="66"/>
        <v>0</v>
      </c>
      <c r="AP296" s="300">
        <f t="shared" si="67"/>
        <v>0</v>
      </c>
      <c r="AQ296" s="300">
        <f t="shared" si="68"/>
        <v>0</v>
      </c>
    </row>
    <row r="297" spans="1:43" ht="15.75" thickBot="1" x14ac:dyDescent="0.3">
      <c r="A297" s="517" t="s">
        <v>470</v>
      </c>
      <c r="B297" s="518" t="s">
        <v>471</v>
      </c>
      <c r="C297" s="519" t="s">
        <v>371</v>
      </c>
      <c r="D297" s="518" t="s">
        <v>1664</v>
      </c>
      <c r="E297" s="518" t="s">
        <v>1666</v>
      </c>
      <c r="F297" s="9" t="s">
        <v>198</v>
      </c>
      <c r="G297" s="4" t="s">
        <v>199</v>
      </c>
      <c r="H297" s="4" t="s">
        <v>1477</v>
      </c>
      <c r="I297" s="360" t="s">
        <v>27</v>
      </c>
      <c r="J297" s="360">
        <v>2011</v>
      </c>
      <c r="K297" s="360"/>
      <c r="L297" s="360">
        <v>15</v>
      </c>
      <c r="M297" s="360" t="s">
        <v>217</v>
      </c>
      <c r="N297" s="360" t="s">
        <v>1560</v>
      </c>
      <c r="O297" s="360" t="s">
        <v>42</v>
      </c>
      <c r="P297" s="360" t="s">
        <v>31</v>
      </c>
      <c r="Q297" s="360" t="s">
        <v>39</v>
      </c>
      <c r="R297" s="359">
        <v>1569.9431950000001</v>
      </c>
      <c r="S297" s="359">
        <v>-1</v>
      </c>
      <c r="T297" s="359">
        <v>50.064878</v>
      </c>
      <c r="U297" s="359">
        <v>51.945771000000001</v>
      </c>
      <c r="V297" s="359">
        <v>57.923085</v>
      </c>
      <c r="W297" s="359">
        <v>126.741632</v>
      </c>
      <c r="X297" s="359">
        <v>3.5593720000000002</v>
      </c>
      <c r="Y297" s="359">
        <v>1.7423310000000001</v>
      </c>
      <c r="Z297" s="359">
        <v>1.6150370000000001</v>
      </c>
      <c r="AA297" s="359">
        <v>-1</v>
      </c>
      <c r="AB297" s="359">
        <v>-1</v>
      </c>
      <c r="AC297" s="359">
        <v>-1</v>
      </c>
      <c r="AD297" s="359">
        <v>-1</v>
      </c>
      <c r="AE297" s="300">
        <f t="shared" si="56"/>
        <v>1.7305661399060355</v>
      </c>
      <c r="AF297" s="300">
        <f t="shared" si="57"/>
        <v>0</v>
      </c>
      <c r="AG297" s="300">
        <f t="shared" si="58"/>
        <v>5.5187081253170178E-2</v>
      </c>
      <c r="AH297" s="300">
        <f t="shared" si="59"/>
        <v>5.7260410879970011E-2</v>
      </c>
      <c r="AI297" s="300">
        <f t="shared" si="60"/>
        <v>6.3849271705591348E-2</v>
      </c>
      <c r="AJ297" s="300">
        <f t="shared" si="61"/>
        <v>0.13970873440145792</v>
      </c>
      <c r="AK297" s="300">
        <f t="shared" si="62"/>
        <v>3.9235360120973197E-3</v>
      </c>
      <c r="AL297" s="300">
        <f t="shared" si="63"/>
        <v>1.92059116706361E-3</v>
      </c>
      <c r="AM297" s="300">
        <f t="shared" si="64"/>
        <v>1.78027355116847E-3</v>
      </c>
      <c r="AN297" s="300">
        <f t="shared" si="65"/>
        <v>0</v>
      </c>
      <c r="AO297" s="300">
        <f t="shared" si="66"/>
        <v>0</v>
      </c>
      <c r="AP297" s="300">
        <f t="shared" si="67"/>
        <v>0</v>
      </c>
      <c r="AQ297" s="300">
        <f t="shared" si="68"/>
        <v>0</v>
      </c>
    </row>
    <row r="298" spans="1:43" ht="15.75" thickBot="1" x14ac:dyDescent="0.3">
      <c r="A298" s="517" t="s">
        <v>470</v>
      </c>
      <c r="B298" s="518" t="s">
        <v>471</v>
      </c>
      <c r="C298" s="519" t="s">
        <v>371</v>
      </c>
      <c r="D298" s="518" t="s">
        <v>1664</v>
      </c>
      <c r="E298" s="518" t="s">
        <v>1666</v>
      </c>
      <c r="F298" s="9" t="s">
        <v>198</v>
      </c>
      <c r="G298" s="4" t="s">
        <v>199</v>
      </c>
      <c r="H298" s="4" t="s">
        <v>1477</v>
      </c>
      <c r="I298" s="360" t="s">
        <v>27</v>
      </c>
      <c r="J298" s="360">
        <v>2011</v>
      </c>
      <c r="K298" s="360"/>
      <c r="L298" s="360">
        <v>16</v>
      </c>
      <c r="M298" s="360" t="s">
        <v>51</v>
      </c>
      <c r="N298" s="360" t="s">
        <v>52</v>
      </c>
      <c r="O298" s="360" t="s">
        <v>42</v>
      </c>
      <c r="P298" s="360" t="s">
        <v>31</v>
      </c>
      <c r="Q298" s="360" t="s">
        <v>39</v>
      </c>
      <c r="R298" s="359">
        <v>-1</v>
      </c>
      <c r="S298" s="359">
        <v>-1</v>
      </c>
      <c r="T298" s="359">
        <v>-1</v>
      </c>
      <c r="U298" s="359">
        <v>-1</v>
      </c>
      <c r="V298" s="359">
        <v>-1</v>
      </c>
      <c r="W298" s="359">
        <v>-1</v>
      </c>
      <c r="X298" s="359">
        <v>-1</v>
      </c>
      <c r="Y298" s="359">
        <v>-1</v>
      </c>
      <c r="Z298" s="359">
        <v>-1</v>
      </c>
      <c r="AA298" s="359">
        <v>-1</v>
      </c>
      <c r="AB298" s="359">
        <v>-1</v>
      </c>
      <c r="AC298" s="359">
        <v>-1</v>
      </c>
      <c r="AD298" s="359">
        <v>-1</v>
      </c>
      <c r="AE298" s="300">
        <f t="shared" si="56"/>
        <v>0</v>
      </c>
      <c r="AF298" s="300">
        <f t="shared" si="57"/>
        <v>0</v>
      </c>
      <c r="AG298" s="300">
        <f t="shared" si="58"/>
        <v>0</v>
      </c>
      <c r="AH298" s="300">
        <f t="shared" si="59"/>
        <v>0</v>
      </c>
      <c r="AI298" s="300">
        <f t="shared" si="60"/>
        <v>0</v>
      </c>
      <c r="AJ298" s="300">
        <f t="shared" si="61"/>
        <v>0</v>
      </c>
      <c r="AK298" s="300">
        <f t="shared" si="62"/>
        <v>0</v>
      </c>
      <c r="AL298" s="300">
        <f t="shared" si="63"/>
        <v>0</v>
      </c>
      <c r="AM298" s="300">
        <f t="shared" si="64"/>
        <v>0</v>
      </c>
      <c r="AN298" s="300">
        <f t="shared" si="65"/>
        <v>0</v>
      </c>
      <c r="AO298" s="300">
        <f t="shared" si="66"/>
        <v>0</v>
      </c>
      <c r="AP298" s="300">
        <f t="shared" si="67"/>
        <v>0</v>
      </c>
      <c r="AQ298" s="300">
        <f t="shared" si="68"/>
        <v>0</v>
      </c>
    </row>
    <row r="299" spans="1:43" ht="15.75" thickBot="1" x14ac:dyDescent="0.3">
      <c r="A299" s="517" t="s">
        <v>470</v>
      </c>
      <c r="B299" s="518" t="s">
        <v>471</v>
      </c>
      <c r="C299" s="519" t="s">
        <v>371</v>
      </c>
      <c r="D299" s="518" t="s">
        <v>1664</v>
      </c>
      <c r="E299" s="518" t="s">
        <v>1666</v>
      </c>
      <c r="F299" s="9" t="s">
        <v>198</v>
      </c>
      <c r="G299" s="4" t="s">
        <v>199</v>
      </c>
      <c r="H299" s="4" t="s">
        <v>1477</v>
      </c>
      <c r="I299" s="360" t="s">
        <v>27</v>
      </c>
      <c r="J299" s="360">
        <v>2011</v>
      </c>
      <c r="K299" s="360"/>
      <c r="L299" s="360">
        <v>17</v>
      </c>
      <c r="M299" s="360" t="s">
        <v>147</v>
      </c>
      <c r="N299" s="360" t="s">
        <v>148</v>
      </c>
      <c r="O299" s="360" t="s">
        <v>42</v>
      </c>
      <c r="P299" s="360" t="s">
        <v>96</v>
      </c>
      <c r="Q299" s="360" t="s">
        <v>39</v>
      </c>
      <c r="R299" s="359">
        <v>2.9310749999999999</v>
      </c>
      <c r="S299" s="359">
        <v>-1</v>
      </c>
      <c r="T299" s="359">
        <v>0.88151800000000002</v>
      </c>
      <c r="U299" s="359">
        <v>0.94333199999999995</v>
      </c>
      <c r="V299" s="359">
        <v>0.958561</v>
      </c>
      <c r="W299" s="359">
        <v>11.56251</v>
      </c>
      <c r="X299" s="359">
        <v>3.3891999999999999E-2</v>
      </c>
      <c r="Y299" s="359">
        <v>0.69545699999999999</v>
      </c>
      <c r="Z299" s="359">
        <v>0.67459400000000003</v>
      </c>
      <c r="AA299" s="359">
        <v>-1</v>
      </c>
      <c r="AB299" s="359">
        <v>-1</v>
      </c>
      <c r="AC299" s="359">
        <v>-1</v>
      </c>
      <c r="AD299" s="359">
        <v>-1</v>
      </c>
      <c r="AE299" s="300">
        <f t="shared" si="56"/>
        <v>3.2309571229582499E-3</v>
      </c>
      <c r="AF299" s="300">
        <f t="shared" si="57"/>
        <v>0</v>
      </c>
      <c r="AG299" s="300">
        <f t="shared" si="58"/>
        <v>9.7170726136858003E-4</v>
      </c>
      <c r="AH299" s="300">
        <f t="shared" si="59"/>
        <v>1.0398455326849198E-3</v>
      </c>
      <c r="AI299" s="300">
        <f t="shared" si="60"/>
        <v>1.05663263162491E-3</v>
      </c>
      <c r="AJ299" s="300">
        <f t="shared" si="61"/>
        <v>1.2745485544988099E-2</v>
      </c>
      <c r="AK299" s="300">
        <f t="shared" si="62"/>
        <v>3.7359534918519994E-5</v>
      </c>
      <c r="AL299" s="300">
        <f t="shared" si="63"/>
        <v>7.6661011671866992E-4</v>
      </c>
      <c r="AM299" s="300">
        <f t="shared" si="64"/>
        <v>7.4361259585814E-4</v>
      </c>
      <c r="AN299" s="300">
        <f t="shared" si="65"/>
        <v>0</v>
      </c>
      <c r="AO299" s="300">
        <f t="shared" si="66"/>
        <v>0</v>
      </c>
      <c r="AP299" s="300">
        <f t="shared" si="67"/>
        <v>0</v>
      </c>
      <c r="AQ299" s="300">
        <f t="shared" si="68"/>
        <v>0</v>
      </c>
    </row>
    <row r="300" spans="1:43" ht="15.75" thickBot="1" x14ac:dyDescent="0.3">
      <c r="A300" s="517" t="s">
        <v>470</v>
      </c>
      <c r="B300" s="518" t="s">
        <v>471</v>
      </c>
      <c r="C300" s="519" t="s">
        <v>371</v>
      </c>
      <c r="D300" s="518" t="s">
        <v>1664</v>
      </c>
      <c r="E300" s="518" t="s">
        <v>1666</v>
      </c>
      <c r="F300" s="9" t="s">
        <v>198</v>
      </c>
      <c r="G300" s="4" t="s">
        <v>199</v>
      </c>
      <c r="H300" s="4" t="s">
        <v>1477</v>
      </c>
      <c r="I300" s="360" t="s">
        <v>27</v>
      </c>
      <c r="J300" s="360">
        <v>2011</v>
      </c>
      <c r="K300" s="360"/>
      <c r="L300" s="360">
        <v>18</v>
      </c>
      <c r="M300" s="360" t="s">
        <v>205</v>
      </c>
      <c r="N300" s="360" t="s">
        <v>1559</v>
      </c>
      <c r="O300" s="360" t="s">
        <v>42</v>
      </c>
      <c r="P300" s="360" t="s">
        <v>31</v>
      </c>
      <c r="Q300" s="360" t="s">
        <v>39</v>
      </c>
      <c r="R300" s="359">
        <v>-1</v>
      </c>
      <c r="S300" s="359">
        <v>-1</v>
      </c>
      <c r="T300" s="359">
        <v>-1</v>
      </c>
      <c r="U300" s="359">
        <v>-1</v>
      </c>
      <c r="V300" s="359">
        <v>-1</v>
      </c>
      <c r="W300" s="359">
        <v>-1</v>
      </c>
      <c r="X300" s="359">
        <v>-1</v>
      </c>
      <c r="Y300" s="359">
        <v>-1</v>
      </c>
      <c r="Z300" s="359">
        <v>-1</v>
      </c>
      <c r="AA300" s="359">
        <v>-1</v>
      </c>
      <c r="AB300" s="359">
        <v>-1</v>
      </c>
      <c r="AC300" s="359">
        <v>-1</v>
      </c>
      <c r="AD300" s="359">
        <v>-1</v>
      </c>
      <c r="AE300" s="300">
        <f t="shared" si="56"/>
        <v>0</v>
      </c>
      <c r="AF300" s="300">
        <f t="shared" si="57"/>
        <v>0</v>
      </c>
      <c r="AG300" s="300">
        <f t="shared" si="58"/>
        <v>0</v>
      </c>
      <c r="AH300" s="300">
        <f t="shared" si="59"/>
        <v>0</v>
      </c>
      <c r="AI300" s="300">
        <f t="shared" si="60"/>
        <v>0</v>
      </c>
      <c r="AJ300" s="300">
        <f t="shared" si="61"/>
        <v>0</v>
      </c>
      <c r="AK300" s="300">
        <f t="shared" si="62"/>
        <v>0</v>
      </c>
      <c r="AL300" s="300">
        <f t="shared" si="63"/>
        <v>0</v>
      </c>
      <c r="AM300" s="300">
        <f t="shared" si="64"/>
        <v>0</v>
      </c>
      <c r="AN300" s="300">
        <f t="shared" si="65"/>
        <v>0</v>
      </c>
      <c r="AO300" s="300">
        <f t="shared" si="66"/>
        <v>0</v>
      </c>
      <c r="AP300" s="300">
        <f t="shared" si="67"/>
        <v>0</v>
      </c>
      <c r="AQ300" s="300">
        <f t="shared" si="68"/>
        <v>0</v>
      </c>
    </row>
    <row r="301" spans="1:43" ht="15.75" thickBot="1" x14ac:dyDescent="0.3">
      <c r="A301" s="517" t="s">
        <v>470</v>
      </c>
      <c r="B301" s="518" t="s">
        <v>471</v>
      </c>
      <c r="C301" s="519" t="s">
        <v>371</v>
      </c>
      <c r="D301" s="518" t="s">
        <v>1664</v>
      </c>
      <c r="E301" s="518" t="s">
        <v>1666</v>
      </c>
      <c r="F301" s="9" t="s">
        <v>198</v>
      </c>
      <c r="G301" s="4" t="s">
        <v>199</v>
      </c>
      <c r="H301" s="4" t="s">
        <v>1477</v>
      </c>
      <c r="I301" s="360" t="s">
        <v>27</v>
      </c>
      <c r="J301" s="360">
        <v>2011</v>
      </c>
      <c r="K301" s="360"/>
      <c r="L301" s="360">
        <v>19</v>
      </c>
      <c r="M301" s="360" t="s">
        <v>53</v>
      </c>
      <c r="N301" s="360" t="s">
        <v>47</v>
      </c>
      <c r="O301" s="360" t="s">
        <v>30</v>
      </c>
      <c r="P301" s="360" t="s">
        <v>31</v>
      </c>
      <c r="Q301" s="360" t="s">
        <v>39</v>
      </c>
      <c r="R301" s="359">
        <v>-1</v>
      </c>
      <c r="S301" s="359">
        <v>-1</v>
      </c>
      <c r="T301" s="359">
        <v>-1</v>
      </c>
      <c r="U301" s="359">
        <v>-1</v>
      </c>
      <c r="V301" s="359">
        <v>-1</v>
      </c>
      <c r="W301" s="359">
        <v>-1</v>
      </c>
      <c r="X301" s="359">
        <v>-1</v>
      </c>
      <c r="Y301" s="359">
        <v>-1</v>
      </c>
      <c r="Z301" s="359">
        <v>-1</v>
      </c>
      <c r="AA301" s="359">
        <v>-1</v>
      </c>
      <c r="AB301" s="359">
        <v>-1</v>
      </c>
      <c r="AC301" s="359">
        <v>-1</v>
      </c>
      <c r="AD301" s="359">
        <v>-1</v>
      </c>
      <c r="AE301" s="300">
        <f t="shared" si="56"/>
        <v>0</v>
      </c>
      <c r="AF301" s="300">
        <f t="shared" si="57"/>
        <v>0</v>
      </c>
      <c r="AG301" s="300">
        <f t="shared" si="58"/>
        <v>0</v>
      </c>
      <c r="AH301" s="300">
        <f t="shared" si="59"/>
        <v>0</v>
      </c>
      <c r="AI301" s="300">
        <f t="shared" si="60"/>
        <v>0</v>
      </c>
      <c r="AJ301" s="300">
        <f t="shared" si="61"/>
        <v>0</v>
      </c>
      <c r="AK301" s="300">
        <f t="shared" si="62"/>
        <v>0</v>
      </c>
      <c r="AL301" s="300">
        <f t="shared" si="63"/>
        <v>0</v>
      </c>
      <c r="AM301" s="300">
        <f t="shared" si="64"/>
        <v>0</v>
      </c>
      <c r="AN301" s="300">
        <f t="shared" si="65"/>
        <v>0</v>
      </c>
      <c r="AO301" s="300">
        <f t="shared" si="66"/>
        <v>0</v>
      </c>
      <c r="AP301" s="300">
        <f t="shared" si="67"/>
        <v>0</v>
      </c>
      <c r="AQ301" s="300">
        <f t="shared" si="68"/>
        <v>0</v>
      </c>
    </row>
    <row r="302" spans="1:43" ht="15.75" thickBot="1" x14ac:dyDescent="0.3">
      <c r="A302" s="517" t="s">
        <v>470</v>
      </c>
      <c r="B302" s="518" t="s">
        <v>471</v>
      </c>
      <c r="C302" s="519" t="s">
        <v>371</v>
      </c>
      <c r="D302" s="518" t="s">
        <v>1664</v>
      </c>
      <c r="E302" s="518" t="s">
        <v>1666</v>
      </c>
      <c r="F302" s="9" t="s">
        <v>198</v>
      </c>
      <c r="G302" s="4" t="s">
        <v>199</v>
      </c>
      <c r="H302" s="4" t="s">
        <v>1477</v>
      </c>
      <c r="I302" s="360" t="s">
        <v>27</v>
      </c>
      <c r="J302" s="360">
        <v>2011</v>
      </c>
      <c r="K302" s="360"/>
      <c r="L302" s="360">
        <v>20</v>
      </c>
      <c r="M302" s="360" t="s">
        <v>54</v>
      </c>
      <c r="N302" s="360" t="s">
        <v>55</v>
      </c>
      <c r="O302" s="360" t="s">
        <v>42</v>
      </c>
      <c r="P302" s="360" t="s">
        <v>31</v>
      </c>
      <c r="Q302" s="360" t="s">
        <v>39</v>
      </c>
      <c r="R302" s="359">
        <v>95.469367000000005</v>
      </c>
      <c r="S302" s="359">
        <v>-1</v>
      </c>
      <c r="T302" s="359">
        <v>3.081331</v>
      </c>
      <c r="U302" s="359">
        <v>3.1985070000000002</v>
      </c>
      <c r="V302" s="359">
        <v>3.5619580000000002</v>
      </c>
      <c r="W302" s="359">
        <v>8.2960949999999993</v>
      </c>
      <c r="X302" s="359">
        <v>0.21748799999999999</v>
      </c>
      <c r="Y302" s="359">
        <v>0.145013</v>
      </c>
      <c r="Z302" s="359">
        <v>0.13611000000000001</v>
      </c>
      <c r="AA302" s="359">
        <v>-1</v>
      </c>
      <c r="AB302" s="359">
        <v>-1</v>
      </c>
      <c r="AC302" s="359">
        <v>-1</v>
      </c>
      <c r="AD302" s="359">
        <v>-1</v>
      </c>
      <c r="AE302" s="300">
        <f t="shared" si="56"/>
        <v>0.10523696300264077</v>
      </c>
      <c r="AF302" s="300">
        <f t="shared" si="57"/>
        <v>0</v>
      </c>
      <c r="AG302" s="300">
        <f t="shared" si="58"/>
        <v>3.3965860111536098E-3</v>
      </c>
      <c r="AH302" s="300">
        <f t="shared" si="59"/>
        <v>3.52575044121417E-3</v>
      </c>
      <c r="AI302" s="300">
        <f t="shared" si="60"/>
        <v>3.9263865891449798E-3</v>
      </c>
      <c r="AJ302" s="300">
        <f t="shared" si="61"/>
        <v>9.1448793473344493E-3</v>
      </c>
      <c r="AK302" s="300">
        <f t="shared" si="62"/>
        <v>2.3973948218927998E-4</v>
      </c>
      <c r="AL302" s="300">
        <f t="shared" si="63"/>
        <v>1.5984946999702998E-4</v>
      </c>
      <c r="AM302" s="300">
        <f t="shared" si="64"/>
        <v>1.500355924041E-4</v>
      </c>
      <c r="AN302" s="300">
        <f t="shared" si="65"/>
        <v>0</v>
      </c>
      <c r="AO302" s="300">
        <f t="shared" si="66"/>
        <v>0</v>
      </c>
      <c r="AP302" s="300">
        <f t="shared" si="67"/>
        <v>0</v>
      </c>
      <c r="AQ302" s="300">
        <f t="shared" si="68"/>
        <v>0</v>
      </c>
    </row>
    <row r="303" spans="1:43" ht="15.75" thickBot="1" x14ac:dyDescent="0.3">
      <c r="A303" s="517" t="s">
        <v>470</v>
      </c>
      <c r="B303" s="518" t="s">
        <v>471</v>
      </c>
      <c r="C303" s="519" t="s">
        <v>371</v>
      </c>
      <c r="D303" s="518" t="s">
        <v>1664</v>
      </c>
      <c r="E303" s="518" t="s">
        <v>1666</v>
      </c>
      <c r="F303" s="9" t="s">
        <v>198</v>
      </c>
      <c r="G303" s="4" t="s">
        <v>199</v>
      </c>
      <c r="H303" s="4" t="s">
        <v>1477</v>
      </c>
      <c r="I303" s="360" t="s">
        <v>27</v>
      </c>
      <c r="J303" s="360">
        <v>2011</v>
      </c>
      <c r="K303" s="360"/>
      <c r="L303" s="360">
        <v>21</v>
      </c>
      <c r="M303" s="360" t="s">
        <v>316</v>
      </c>
      <c r="N303" s="360" t="s">
        <v>57</v>
      </c>
      <c r="O303" s="360" t="s">
        <v>42</v>
      </c>
      <c r="P303" s="360" t="s">
        <v>31</v>
      </c>
      <c r="Q303" s="360" t="s">
        <v>39</v>
      </c>
      <c r="R303" s="359">
        <v>-1</v>
      </c>
      <c r="S303" s="359">
        <v>-1</v>
      </c>
      <c r="T303" s="359">
        <v>-1</v>
      </c>
      <c r="U303" s="359">
        <v>-1</v>
      </c>
      <c r="V303" s="359">
        <v>-1</v>
      </c>
      <c r="W303" s="359">
        <v>-1</v>
      </c>
      <c r="X303" s="359">
        <v>-1</v>
      </c>
      <c r="Y303" s="359">
        <v>-1</v>
      </c>
      <c r="Z303" s="359">
        <v>-1</v>
      </c>
      <c r="AA303" s="359">
        <v>-1</v>
      </c>
      <c r="AB303" s="359">
        <v>-1</v>
      </c>
      <c r="AC303" s="359">
        <v>-1</v>
      </c>
      <c r="AD303" s="359">
        <v>-1</v>
      </c>
      <c r="AE303" s="300">
        <f t="shared" si="56"/>
        <v>0</v>
      </c>
      <c r="AF303" s="300">
        <f t="shared" si="57"/>
        <v>0</v>
      </c>
      <c r="AG303" s="300">
        <f t="shared" si="58"/>
        <v>0</v>
      </c>
      <c r="AH303" s="300">
        <f t="shared" si="59"/>
        <v>0</v>
      </c>
      <c r="AI303" s="300">
        <f t="shared" si="60"/>
        <v>0</v>
      </c>
      <c r="AJ303" s="300">
        <f t="shared" si="61"/>
        <v>0</v>
      </c>
      <c r="AK303" s="300">
        <f t="shared" si="62"/>
        <v>0</v>
      </c>
      <c r="AL303" s="300">
        <f t="shared" si="63"/>
        <v>0</v>
      </c>
      <c r="AM303" s="300">
        <f t="shared" si="64"/>
        <v>0</v>
      </c>
      <c r="AN303" s="300">
        <f t="shared" si="65"/>
        <v>0</v>
      </c>
      <c r="AO303" s="300">
        <f t="shared" si="66"/>
        <v>0</v>
      </c>
      <c r="AP303" s="300">
        <f t="shared" si="67"/>
        <v>0</v>
      </c>
      <c r="AQ303" s="300">
        <f t="shared" si="68"/>
        <v>0</v>
      </c>
    </row>
    <row r="304" spans="1:43" ht="15.75" thickBot="1" x14ac:dyDescent="0.3">
      <c r="A304" s="517" t="s">
        <v>470</v>
      </c>
      <c r="B304" s="518" t="s">
        <v>471</v>
      </c>
      <c r="C304" s="519" t="s">
        <v>371</v>
      </c>
      <c r="D304" s="518" t="s">
        <v>1664</v>
      </c>
      <c r="E304" s="518" t="s">
        <v>1666</v>
      </c>
      <c r="F304" s="9" t="s">
        <v>198</v>
      </c>
      <c r="G304" s="4" t="s">
        <v>199</v>
      </c>
      <c r="H304" s="4" t="s">
        <v>1477</v>
      </c>
      <c r="I304" s="360" t="s">
        <v>27</v>
      </c>
      <c r="J304" s="360">
        <v>2011</v>
      </c>
      <c r="K304" s="360"/>
      <c r="L304" s="360">
        <v>22</v>
      </c>
      <c r="M304" s="360" t="s">
        <v>58</v>
      </c>
      <c r="N304" s="360" t="s">
        <v>1560</v>
      </c>
      <c r="O304" s="360" t="s">
        <v>30</v>
      </c>
      <c r="P304" s="360" t="s">
        <v>31</v>
      </c>
      <c r="Q304" s="360" t="s">
        <v>39</v>
      </c>
      <c r="R304" s="359">
        <v>775.21126000000004</v>
      </c>
      <c r="S304" s="359">
        <v>-1</v>
      </c>
      <c r="T304" s="359">
        <v>25.020408</v>
      </c>
      <c r="U304" s="359">
        <v>25.971878</v>
      </c>
      <c r="V304" s="359">
        <v>28.923100999999999</v>
      </c>
      <c r="W304" s="359">
        <v>67.364289999999997</v>
      </c>
      <c r="X304" s="359">
        <v>1.7659990000000001</v>
      </c>
      <c r="Y304" s="359">
        <v>1.1775059999999999</v>
      </c>
      <c r="Z304" s="359">
        <v>1.1052150000000001</v>
      </c>
      <c r="AA304" s="359">
        <v>-1</v>
      </c>
      <c r="AB304" s="359">
        <v>-1</v>
      </c>
      <c r="AC304" s="359">
        <v>-1</v>
      </c>
      <c r="AD304" s="359">
        <v>-1</v>
      </c>
      <c r="AE304" s="300">
        <f t="shared" si="56"/>
        <v>0.85452413953735062</v>
      </c>
      <c r="AF304" s="300">
        <f t="shared" si="57"/>
        <v>0</v>
      </c>
      <c r="AG304" s="300">
        <f t="shared" si="58"/>
        <v>2.7580278719214479E-2</v>
      </c>
      <c r="AH304" s="300">
        <f t="shared" si="59"/>
        <v>2.8629094861340177E-2</v>
      </c>
      <c r="AI304" s="300">
        <f t="shared" si="60"/>
        <v>3.1882261352572307E-2</v>
      </c>
      <c r="AJ304" s="300">
        <f t="shared" si="61"/>
        <v>7.4256418757119885E-2</v>
      </c>
      <c r="AK304" s="300">
        <f t="shared" si="62"/>
        <v>1.9466806711486899E-3</v>
      </c>
      <c r="AL304" s="300">
        <f t="shared" si="63"/>
        <v>1.2979781813928599E-3</v>
      </c>
      <c r="AM304" s="300">
        <f t="shared" si="64"/>
        <v>1.2182909944816499E-3</v>
      </c>
      <c r="AN304" s="300">
        <f t="shared" si="65"/>
        <v>0</v>
      </c>
      <c r="AO304" s="300">
        <f t="shared" si="66"/>
        <v>0</v>
      </c>
      <c r="AP304" s="300">
        <f t="shared" si="67"/>
        <v>0</v>
      </c>
      <c r="AQ304" s="300">
        <f t="shared" si="68"/>
        <v>0</v>
      </c>
    </row>
    <row r="305" spans="1:43" ht="15.75" thickBot="1" x14ac:dyDescent="0.3">
      <c r="A305" s="517" t="s">
        <v>470</v>
      </c>
      <c r="B305" s="518" t="s">
        <v>471</v>
      </c>
      <c r="C305" s="519" t="s">
        <v>371</v>
      </c>
      <c r="D305" s="518" t="s">
        <v>1664</v>
      </c>
      <c r="E305" s="518" t="s">
        <v>1666</v>
      </c>
      <c r="F305" s="9" t="s">
        <v>198</v>
      </c>
      <c r="G305" s="4" t="s">
        <v>199</v>
      </c>
      <c r="H305" s="4" t="s">
        <v>1477</v>
      </c>
      <c r="I305" s="360" t="s">
        <v>27</v>
      </c>
      <c r="J305" s="360">
        <v>2011</v>
      </c>
      <c r="K305" s="360"/>
      <c r="L305" s="360">
        <v>23</v>
      </c>
      <c r="M305" s="360" t="s">
        <v>59</v>
      </c>
      <c r="N305" s="360" t="s">
        <v>47</v>
      </c>
      <c r="O305" s="360" t="s">
        <v>42</v>
      </c>
      <c r="P305" s="360" t="s">
        <v>31</v>
      </c>
      <c r="Q305" s="360" t="s">
        <v>39</v>
      </c>
      <c r="R305" s="359">
        <v>-1</v>
      </c>
      <c r="S305" s="359">
        <v>-1</v>
      </c>
      <c r="T305" s="359">
        <v>-1</v>
      </c>
      <c r="U305" s="359">
        <v>-1</v>
      </c>
      <c r="V305" s="359">
        <v>-1</v>
      </c>
      <c r="W305" s="359">
        <v>-1</v>
      </c>
      <c r="X305" s="359">
        <v>-1</v>
      </c>
      <c r="Y305" s="359">
        <v>-1</v>
      </c>
      <c r="Z305" s="359">
        <v>-1</v>
      </c>
      <c r="AA305" s="359">
        <v>-1</v>
      </c>
      <c r="AB305" s="359">
        <v>-1</v>
      </c>
      <c r="AC305" s="359">
        <v>-1</v>
      </c>
      <c r="AD305" s="359">
        <v>-1</v>
      </c>
      <c r="AE305" s="300">
        <f t="shared" si="56"/>
        <v>0</v>
      </c>
      <c r="AF305" s="300">
        <f t="shared" si="57"/>
        <v>0</v>
      </c>
      <c r="AG305" s="300">
        <f t="shared" si="58"/>
        <v>0</v>
      </c>
      <c r="AH305" s="300">
        <f t="shared" si="59"/>
        <v>0</v>
      </c>
      <c r="AI305" s="300">
        <f t="shared" si="60"/>
        <v>0</v>
      </c>
      <c r="AJ305" s="300">
        <f t="shared" si="61"/>
        <v>0</v>
      </c>
      <c r="AK305" s="300">
        <f t="shared" si="62"/>
        <v>0</v>
      </c>
      <c r="AL305" s="300">
        <f t="shared" si="63"/>
        <v>0</v>
      </c>
      <c r="AM305" s="300">
        <f t="shared" si="64"/>
        <v>0</v>
      </c>
      <c r="AN305" s="300">
        <f t="shared" si="65"/>
        <v>0</v>
      </c>
      <c r="AO305" s="300">
        <f t="shared" si="66"/>
        <v>0</v>
      </c>
      <c r="AP305" s="300">
        <f t="shared" si="67"/>
        <v>0</v>
      </c>
      <c r="AQ305" s="300">
        <f t="shared" si="68"/>
        <v>0</v>
      </c>
    </row>
    <row r="306" spans="1:43" ht="15.75" thickBot="1" x14ac:dyDescent="0.3">
      <c r="A306" s="517" t="s">
        <v>470</v>
      </c>
      <c r="B306" s="518" t="s">
        <v>471</v>
      </c>
      <c r="C306" s="519" t="s">
        <v>371</v>
      </c>
      <c r="D306" s="518" t="s">
        <v>1664</v>
      </c>
      <c r="E306" s="518" t="s">
        <v>1666</v>
      </c>
      <c r="F306" s="9" t="s">
        <v>198</v>
      </c>
      <c r="G306" s="4" t="s">
        <v>199</v>
      </c>
      <c r="H306" s="4" t="s">
        <v>1477</v>
      </c>
      <c r="I306" s="360" t="s">
        <v>27</v>
      </c>
      <c r="J306" s="360">
        <v>2011</v>
      </c>
      <c r="K306" s="360"/>
      <c r="L306" s="360">
        <v>24</v>
      </c>
      <c r="M306" s="360" t="s">
        <v>59</v>
      </c>
      <c r="N306" s="360" t="s">
        <v>47</v>
      </c>
      <c r="O306" s="360" t="s">
        <v>30</v>
      </c>
      <c r="P306" s="360" t="s">
        <v>31</v>
      </c>
      <c r="Q306" s="360" t="s">
        <v>39</v>
      </c>
      <c r="R306" s="359">
        <v>-1</v>
      </c>
      <c r="S306" s="359">
        <v>-1</v>
      </c>
      <c r="T306" s="359">
        <v>-1</v>
      </c>
      <c r="U306" s="359">
        <v>-1</v>
      </c>
      <c r="V306" s="359">
        <v>-1</v>
      </c>
      <c r="W306" s="359">
        <v>-1</v>
      </c>
      <c r="X306" s="359">
        <v>-1</v>
      </c>
      <c r="Y306" s="359">
        <v>-1</v>
      </c>
      <c r="Z306" s="359">
        <v>-1</v>
      </c>
      <c r="AA306" s="359">
        <v>-1</v>
      </c>
      <c r="AB306" s="359">
        <v>-1</v>
      </c>
      <c r="AC306" s="359">
        <v>-1</v>
      </c>
      <c r="AD306" s="359">
        <v>-1</v>
      </c>
      <c r="AE306" s="300">
        <f t="shared" si="56"/>
        <v>0</v>
      </c>
      <c r="AF306" s="300">
        <f t="shared" si="57"/>
        <v>0</v>
      </c>
      <c r="AG306" s="300">
        <f t="shared" si="58"/>
        <v>0</v>
      </c>
      <c r="AH306" s="300">
        <f t="shared" si="59"/>
        <v>0</v>
      </c>
      <c r="AI306" s="300">
        <f t="shared" si="60"/>
        <v>0</v>
      </c>
      <c r="AJ306" s="300">
        <f t="shared" si="61"/>
        <v>0</v>
      </c>
      <c r="AK306" s="300">
        <f t="shared" si="62"/>
        <v>0</v>
      </c>
      <c r="AL306" s="300">
        <f t="shared" si="63"/>
        <v>0</v>
      </c>
      <c r="AM306" s="300">
        <f t="shared" si="64"/>
        <v>0</v>
      </c>
      <c r="AN306" s="300">
        <f t="shared" si="65"/>
        <v>0</v>
      </c>
      <c r="AO306" s="300">
        <f t="shared" si="66"/>
        <v>0</v>
      </c>
      <c r="AP306" s="300">
        <f t="shared" si="67"/>
        <v>0</v>
      </c>
      <c r="AQ306" s="300">
        <f t="shared" si="68"/>
        <v>0</v>
      </c>
    </row>
    <row r="307" spans="1:43" ht="15.75" thickBot="1" x14ac:dyDescent="0.3">
      <c r="A307" s="517" t="s">
        <v>470</v>
      </c>
      <c r="B307" s="518" t="s">
        <v>471</v>
      </c>
      <c r="C307" s="519" t="s">
        <v>371</v>
      </c>
      <c r="D307" s="518" t="s">
        <v>1664</v>
      </c>
      <c r="E307" s="518" t="s">
        <v>1666</v>
      </c>
      <c r="F307" s="9" t="s">
        <v>198</v>
      </c>
      <c r="G307" s="4" t="s">
        <v>199</v>
      </c>
      <c r="H307" s="4" t="s">
        <v>1477</v>
      </c>
      <c r="I307" s="360" t="s">
        <v>27</v>
      </c>
      <c r="J307" s="360">
        <v>2011</v>
      </c>
      <c r="K307" s="360"/>
      <c r="L307" s="360">
        <v>25</v>
      </c>
      <c r="M307" s="360" t="s">
        <v>60</v>
      </c>
      <c r="N307" s="360" t="s">
        <v>47</v>
      </c>
      <c r="O307" s="360" t="s">
        <v>42</v>
      </c>
      <c r="P307" s="360" t="s">
        <v>31</v>
      </c>
      <c r="Q307" s="360" t="s">
        <v>39</v>
      </c>
      <c r="R307" s="359">
        <v>-1</v>
      </c>
      <c r="S307" s="359">
        <v>-1</v>
      </c>
      <c r="T307" s="359">
        <v>-1</v>
      </c>
      <c r="U307" s="359">
        <v>-1</v>
      </c>
      <c r="V307" s="359">
        <v>-1</v>
      </c>
      <c r="W307" s="359">
        <v>-1</v>
      </c>
      <c r="X307" s="359">
        <v>-1</v>
      </c>
      <c r="Y307" s="359">
        <v>-1</v>
      </c>
      <c r="Z307" s="359">
        <v>-1</v>
      </c>
      <c r="AA307" s="359">
        <v>-1</v>
      </c>
      <c r="AB307" s="359">
        <v>-1</v>
      </c>
      <c r="AC307" s="359">
        <v>-1</v>
      </c>
      <c r="AD307" s="359">
        <v>-1</v>
      </c>
      <c r="AE307" s="300">
        <f t="shared" si="56"/>
        <v>0</v>
      </c>
      <c r="AF307" s="300">
        <f t="shared" si="57"/>
        <v>0</v>
      </c>
      <c r="AG307" s="300">
        <f t="shared" si="58"/>
        <v>0</v>
      </c>
      <c r="AH307" s="300">
        <f t="shared" si="59"/>
        <v>0</v>
      </c>
      <c r="AI307" s="300">
        <f t="shared" si="60"/>
        <v>0</v>
      </c>
      <c r="AJ307" s="300">
        <f t="shared" si="61"/>
        <v>0</v>
      </c>
      <c r="AK307" s="300">
        <f t="shared" si="62"/>
        <v>0</v>
      </c>
      <c r="AL307" s="300">
        <f t="shared" si="63"/>
        <v>0</v>
      </c>
      <c r="AM307" s="300">
        <f t="shared" si="64"/>
        <v>0</v>
      </c>
      <c r="AN307" s="300">
        <f t="shared" si="65"/>
        <v>0</v>
      </c>
      <c r="AO307" s="300">
        <f t="shared" si="66"/>
        <v>0</v>
      </c>
      <c r="AP307" s="300">
        <f t="shared" si="67"/>
        <v>0</v>
      </c>
      <c r="AQ307" s="300">
        <f t="shared" si="68"/>
        <v>0</v>
      </c>
    </row>
    <row r="308" spans="1:43" ht="15.75" thickBot="1" x14ac:dyDescent="0.3">
      <c r="A308" s="517" t="s">
        <v>470</v>
      </c>
      <c r="B308" s="518" t="s">
        <v>471</v>
      </c>
      <c r="C308" s="519" t="s">
        <v>371</v>
      </c>
      <c r="D308" s="518" t="s">
        <v>1664</v>
      </c>
      <c r="E308" s="518" t="s">
        <v>1666</v>
      </c>
      <c r="F308" s="9" t="s">
        <v>198</v>
      </c>
      <c r="G308" s="4" t="s">
        <v>199</v>
      </c>
      <c r="H308" s="4" t="s">
        <v>1477</v>
      </c>
      <c r="I308" s="360" t="s">
        <v>27</v>
      </c>
      <c r="J308" s="360">
        <v>2011</v>
      </c>
      <c r="K308" s="360"/>
      <c r="L308" s="360">
        <v>26</v>
      </c>
      <c r="M308" s="360" t="s">
        <v>60</v>
      </c>
      <c r="N308" s="360" t="s">
        <v>47</v>
      </c>
      <c r="O308" s="360" t="s">
        <v>30</v>
      </c>
      <c r="P308" s="360" t="s">
        <v>31</v>
      </c>
      <c r="Q308" s="360" t="s">
        <v>39</v>
      </c>
      <c r="R308" s="359">
        <v>1237.282997</v>
      </c>
      <c r="S308" s="359">
        <v>-1</v>
      </c>
      <c r="T308" s="359">
        <v>39.934049999999999</v>
      </c>
      <c r="U308" s="359">
        <v>41.452652999999998</v>
      </c>
      <c r="V308" s="359">
        <v>46.162979</v>
      </c>
      <c r="W308" s="359">
        <v>107.517388</v>
      </c>
      <c r="X308" s="359">
        <v>2.8186399999999998</v>
      </c>
      <c r="Y308" s="359">
        <v>1.8793690000000001</v>
      </c>
      <c r="Z308" s="359">
        <v>1.763989</v>
      </c>
      <c r="AA308" s="359">
        <v>-1</v>
      </c>
      <c r="AB308" s="359">
        <v>-1</v>
      </c>
      <c r="AC308" s="359">
        <v>-1</v>
      </c>
      <c r="AD308" s="359">
        <v>-1</v>
      </c>
      <c r="AE308" s="300">
        <f t="shared" si="56"/>
        <v>1.363871041263796</v>
      </c>
      <c r="AF308" s="300">
        <f t="shared" si="57"/>
        <v>0</v>
      </c>
      <c r="AG308" s="300">
        <f t="shared" si="58"/>
        <v>4.4019754969105498E-2</v>
      </c>
      <c r="AH308" s="300">
        <f t="shared" si="59"/>
        <v>4.5693728231405425E-2</v>
      </c>
      <c r="AI308" s="300">
        <f t="shared" si="60"/>
        <v>5.0885973854992488E-2</v>
      </c>
      <c r="AJ308" s="300">
        <f t="shared" si="61"/>
        <v>0.11851763281405828</v>
      </c>
      <c r="AK308" s="300">
        <f t="shared" si="62"/>
        <v>3.1070187508183997E-3</v>
      </c>
      <c r="AL308" s="300">
        <f t="shared" si="63"/>
        <v>2.0716497043633902E-3</v>
      </c>
      <c r="AM308" s="300">
        <f t="shared" si="64"/>
        <v>1.94446502541559E-3</v>
      </c>
      <c r="AN308" s="300">
        <f t="shared" si="65"/>
        <v>0</v>
      </c>
      <c r="AO308" s="300">
        <f t="shared" si="66"/>
        <v>0</v>
      </c>
      <c r="AP308" s="300">
        <f t="shared" si="67"/>
        <v>0</v>
      </c>
      <c r="AQ308" s="300">
        <f t="shared" si="68"/>
        <v>0</v>
      </c>
    </row>
    <row r="309" spans="1:43" ht="15.75" thickBot="1" x14ac:dyDescent="0.3">
      <c r="A309" s="517" t="s">
        <v>470</v>
      </c>
      <c r="B309" s="518" t="s">
        <v>471</v>
      </c>
      <c r="C309" s="519" t="s">
        <v>371</v>
      </c>
      <c r="D309" s="518" t="s">
        <v>1664</v>
      </c>
      <c r="E309" s="518" t="s">
        <v>1666</v>
      </c>
      <c r="F309" s="9" t="s">
        <v>198</v>
      </c>
      <c r="G309" s="4" t="s">
        <v>199</v>
      </c>
      <c r="H309" s="4" t="s">
        <v>1477</v>
      </c>
      <c r="I309" s="360" t="s">
        <v>27</v>
      </c>
      <c r="J309" s="360">
        <v>2011</v>
      </c>
      <c r="K309" s="360"/>
      <c r="L309" s="360">
        <v>27</v>
      </c>
      <c r="M309" s="360" t="s">
        <v>60</v>
      </c>
      <c r="N309" s="360" t="s">
        <v>47</v>
      </c>
      <c r="O309" s="360" t="s">
        <v>89</v>
      </c>
      <c r="P309" s="360" t="s">
        <v>31</v>
      </c>
      <c r="Q309" s="360" t="s">
        <v>39</v>
      </c>
      <c r="R309" s="359">
        <v>-1</v>
      </c>
      <c r="S309" s="359">
        <v>-1</v>
      </c>
      <c r="T309" s="359">
        <v>-1</v>
      </c>
      <c r="U309" s="359">
        <v>-1</v>
      </c>
      <c r="V309" s="359">
        <v>-1</v>
      </c>
      <c r="W309" s="359">
        <v>-1</v>
      </c>
      <c r="X309" s="359">
        <v>-1</v>
      </c>
      <c r="Y309" s="359">
        <v>-1</v>
      </c>
      <c r="Z309" s="359">
        <v>-1</v>
      </c>
      <c r="AA309" s="359">
        <v>-1</v>
      </c>
      <c r="AB309" s="359">
        <v>-1</v>
      </c>
      <c r="AC309" s="359">
        <v>-1</v>
      </c>
      <c r="AD309" s="359">
        <v>-1</v>
      </c>
      <c r="AE309" s="300">
        <f t="shared" si="56"/>
        <v>0</v>
      </c>
      <c r="AF309" s="300">
        <f t="shared" si="57"/>
        <v>0</v>
      </c>
      <c r="AG309" s="300">
        <f t="shared" si="58"/>
        <v>0</v>
      </c>
      <c r="AH309" s="300">
        <f t="shared" si="59"/>
        <v>0</v>
      </c>
      <c r="AI309" s="300">
        <f t="shared" si="60"/>
        <v>0</v>
      </c>
      <c r="AJ309" s="300">
        <f t="shared" si="61"/>
        <v>0</v>
      </c>
      <c r="AK309" s="300">
        <f t="shared" si="62"/>
        <v>0</v>
      </c>
      <c r="AL309" s="300">
        <f t="shared" si="63"/>
        <v>0</v>
      </c>
      <c r="AM309" s="300">
        <f t="shared" si="64"/>
        <v>0</v>
      </c>
      <c r="AN309" s="300">
        <f t="shared" si="65"/>
        <v>0</v>
      </c>
      <c r="AO309" s="300">
        <f t="shared" si="66"/>
        <v>0</v>
      </c>
      <c r="AP309" s="300">
        <f t="shared" si="67"/>
        <v>0</v>
      </c>
      <c r="AQ309" s="300">
        <f t="shared" si="68"/>
        <v>0</v>
      </c>
    </row>
    <row r="310" spans="1:43" ht="15.75" thickBot="1" x14ac:dyDescent="0.3">
      <c r="A310" s="517" t="s">
        <v>470</v>
      </c>
      <c r="B310" s="518" t="s">
        <v>471</v>
      </c>
      <c r="C310" s="519" t="s">
        <v>371</v>
      </c>
      <c r="D310" s="518" t="s">
        <v>1664</v>
      </c>
      <c r="E310" s="518" t="s">
        <v>1666</v>
      </c>
      <c r="F310" s="9" t="s">
        <v>198</v>
      </c>
      <c r="G310" s="4" t="s">
        <v>199</v>
      </c>
      <c r="H310" s="4" t="s">
        <v>1477</v>
      </c>
      <c r="I310" s="360" t="s">
        <v>27</v>
      </c>
      <c r="J310" s="360">
        <v>2011</v>
      </c>
      <c r="K310" s="360"/>
      <c r="L310" s="360">
        <v>28</v>
      </c>
      <c r="M310" s="360" t="s">
        <v>152</v>
      </c>
      <c r="N310" s="360" t="s">
        <v>150</v>
      </c>
      <c r="O310" s="360" t="s">
        <v>42</v>
      </c>
      <c r="P310" s="360" t="s">
        <v>96</v>
      </c>
      <c r="Q310" s="360" t="s">
        <v>39</v>
      </c>
      <c r="R310" s="359">
        <v>381.87746800000002</v>
      </c>
      <c r="S310" s="359">
        <v>-1</v>
      </c>
      <c r="T310" s="359">
        <v>12.325324</v>
      </c>
      <c r="U310" s="359">
        <v>12.794029</v>
      </c>
      <c r="V310" s="359">
        <v>14.247833</v>
      </c>
      <c r="W310" s="359">
        <v>33.184379</v>
      </c>
      <c r="X310" s="359">
        <v>0.86995</v>
      </c>
      <c r="Y310" s="359">
        <v>0.58005200000000001</v>
      </c>
      <c r="Z310" s="359">
        <v>0.54444099999999995</v>
      </c>
      <c r="AA310" s="359">
        <v>-1</v>
      </c>
      <c r="AB310" s="359">
        <v>-1</v>
      </c>
      <c r="AC310" s="359">
        <v>-1</v>
      </c>
      <c r="AD310" s="359">
        <v>-1</v>
      </c>
      <c r="AE310" s="300">
        <f t="shared" si="56"/>
        <v>0.42094785201056306</v>
      </c>
      <c r="AF310" s="300">
        <f t="shared" si="57"/>
        <v>0</v>
      </c>
      <c r="AG310" s="300">
        <f t="shared" si="58"/>
        <v>1.3586344044614439E-2</v>
      </c>
      <c r="AH310" s="300">
        <f t="shared" si="59"/>
        <v>1.4103002867167988E-2</v>
      </c>
      <c r="AI310" s="300">
        <f t="shared" si="60"/>
        <v>1.5705547458891227E-2</v>
      </c>
      <c r="AJ310" s="300">
        <f t="shared" si="61"/>
        <v>3.6579516287026485E-2</v>
      </c>
      <c r="AK310" s="300">
        <f t="shared" si="62"/>
        <v>9.5895572413449992E-4</v>
      </c>
      <c r="AL310" s="300">
        <f t="shared" si="63"/>
        <v>6.3939787998811991E-4</v>
      </c>
      <c r="AM310" s="300">
        <f t="shared" si="64"/>
        <v>6.0014347192770994E-4</v>
      </c>
      <c r="AN310" s="300">
        <f t="shared" si="65"/>
        <v>0</v>
      </c>
      <c r="AO310" s="300">
        <f t="shared" si="66"/>
        <v>0</v>
      </c>
      <c r="AP310" s="300">
        <f t="shared" si="67"/>
        <v>0</v>
      </c>
      <c r="AQ310" s="300">
        <f t="shared" si="68"/>
        <v>0</v>
      </c>
    </row>
    <row r="311" spans="1:43" ht="15.75" thickBot="1" x14ac:dyDescent="0.3">
      <c r="A311" s="517" t="s">
        <v>470</v>
      </c>
      <c r="B311" s="518" t="s">
        <v>471</v>
      </c>
      <c r="C311" s="519" t="s">
        <v>371</v>
      </c>
      <c r="D311" s="518" t="s">
        <v>1664</v>
      </c>
      <c r="E311" s="518" t="s">
        <v>1666</v>
      </c>
      <c r="F311" s="9" t="s">
        <v>198</v>
      </c>
      <c r="G311" s="4" t="s">
        <v>199</v>
      </c>
      <c r="H311" s="4" t="s">
        <v>1477</v>
      </c>
      <c r="I311" s="360" t="s">
        <v>27</v>
      </c>
      <c r="J311" s="360">
        <v>2011</v>
      </c>
      <c r="K311" s="360"/>
      <c r="L311" s="360">
        <v>29</v>
      </c>
      <c r="M311" s="360" t="s">
        <v>317</v>
      </c>
      <c r="N311" s="360" t="s">
        <v>47</v>
      </c>
      <c r="O311" s="360" t="s">
        <v>42</v>
      </c>
      <c r="P311" s="360" t="s">
        <v>31</v>
      </c>
      <c r="Q311" s="360" t="s">
        <v>39</v>
      </c>
      <c r="R311" s="359">
        <v>-1</v>
      </c>
      <c r="S311" s="359">
        <v>-1</v>
      </c>
      <c r="T311" s="359">
        <v>-1</v>
      </c>
      <c r="U311" s="359">
        <v>-1</v>
      </c>
      <c r="V311" s="359">
        <v>-1</v>
      </c>
      <c r="W311" s="359">
        <v>-1</v>
      </c>
      <c r="X311" s="359">
        <v>-1</v>
      </c>
      <c r="Y311" s="359">
        <v>-1</v>
      </c>
      <c r="Z311" s="359">
        <v>-1</v>
      </c>
      <c r="AA311" s="359">
        <v>-1</v>
      </c>
      <c r="AB311" s="359">
        <v>-1</v>
      </c>
      <c r="AC311" s="359">
        <v>-1</v>
      </c>
      <c r="AD311" s="359">
        <v>-1</v>
      </c>
      <c r="AE311" s="300">
        <f t="shared" si="56"/>
        <v>0</v>
      </c>
      <c r="AF311" s="300">
        <f t="shared" si="57"/>
        <v>0</v>
      </c>
      <c r="AG311" s="300">
        <f t="shared" si="58"/>
        <v>0</v>
      </c>
      <c r="AH311" s="300">
        <f t="shared" si="59"/>
        <v>0</v>
      </c>
      <c r="AI311" s="300">
        <f t="shared" si="60"/>
        <v>0</v>
      </c>
      <c r="AJ311" s="300">
        <f t="shared" si="61"/>
        <v>0</v>
      </c>
      <c r="AK311" s="300">
        <f t="shared" si="62"/>
        <v>0</v>
      </c>
      <c r="AL311" s="300">
        <f t="shared" si="63"/>
        <v>0</v>
      </c>
      <c r="AM311" s="300">
        <f t="shared" si="64"/>
        <v>0</v>
      </c>
      <c r="AN311" s="300">
        <f t="shared" si="65"/>
        <v>0</v>
      </c>
      <c r="AO311" s="300">
        <f t="shared" si="66"/>
        <v>0</v>
      </c>
      <c r="AP311" s="300">
        <f t="shared" si="67"/>
        <v>0</v>
      </c>
      <c r="AQ311" s="300">
        <f t="shared" si="68"/>
        <v>0</v>
      </c>
    </row>
    <row r="312" spans="1:43" ht="15.75" thickBot="1" x14ac:dyDescent="0.3">
      <c r="A312" s="517" t="s">
        <v>470</v>
      </c>
      <c r="B312" s="518" t="s">
        <v>471</v>
      </c>
      <c r="C312" s="519" t="s">
        <v>371</v>
      </c>
      <c r="D312" s="518" t="s">
        <v>1664</v>
      </c>
      <c r="E312" s="518" t="s">
        <v>1666</v>
      </c>
      <c r="F312" s="9" t="s">
        <v>198</v>
      </c>
      <c r="G312" s="4" t="s">
        <v>199</v>
      </c>
      <c r="H312" s="4" t="s">
        <v>1477</v>
      </c>
      <c r="I312" s="360" t="s">
        <v>27</v>
      </c>
      <c r="J312" s="360">
        <v>2011</v>
      </c>
      <c r="K312" s="360"/>
      <c r="L312" s="360">
        <v>30</v>
      </c>
      <c r="M312" s="360" t="s">
        <v>111</v>
      </c>
      <c r="N312" s="360" t="s">
        <v>47</v>
      </c>
      <c r="O312" s="360" t="s">
        <v>42</v>
      </c>
      <c r="P312" s="360" t="s">
        <v>31</v>
      </c>
      <c r="Q312" s="360" t="s">
        <v>39</v>
      </c>
      <c r="R312" s="359">
        <v>305.50197500000002</v>
      </c>
      <c r="S312" s="359">
        <v>-1</v>
      </c>
      <c r="T312" s="359">
        <v>9.8602589999999992</v>
      </c>
      <c r="U312" s="359">
        <v>10.235223</v>
      </c>
      <c r="V312" s="359">
        <v>11.398266</v>
      </c>
      <c r="W312" s="359">
        <v>26.547502999999999</v>
      </c>
      <c r="X312" s="359">
        <v>0.69596000000000002</v>
      </c>
      <c r="Y312" s="359">
        <v>0.46404200000000001</v>
      </c>
      <c r="Z312" s="359">
        <v>0.43555300000000002</v>
      </c>
      <c r="AA312" s="359">
        <v>-1</v>
      </c>
      <c r="AB312" s="359">
        <v>-1</v>
      </c>
      <c r="AC312" s="359">
        <v>-1</v>
      </c>
      <c r="AD312" s="359">
        <v>-1</v>
      </c>
      <c r="AE312" s="300">
        <f t="shared" si="56"/>
        <v>0.33675828226983723</v>
      </c>
      <c r="AF312" s="300">
        <f t="shared" si="57"/>
        <v>0</v>
      </c>
      <c r="AG312" s="300">
        <f t="shared" si="58"/>
        <v>1.0869075015229289E-2</v>
      </c>
      <c r="AH312" s="300">
        <f t="shared" si="59"/>
        <v>1.1282402073272128E-2</v>
      </c>
      <c r="AI312" s="300">
        <f t="shared" si="60"/>
        <v>1.2564437526188459E-2</v>
      </c>
      <c r="AJ312" s="300">
        <f t="shared" si="61"/>
        <v>2.9263612809158929E-2</v>
      </c>
      <c r="AK312" s="300">
        <f t="shared" si="62"/>
        <v>7.6716457930759991E-4</v>
      </c>
      <c r="AL312" s="300">
        <f t="shared" si="63"/>
        <v>5.1151874491502005E-4</v>
      </c>
      <c r="AM312" s="300">
        <f t="shared" si="64"/>
        <v>4.8011499800442998E-4</v>
      </c>
      <c r="AN312" s="300">
        <f t="shared" si="65"/>
        <v>0</v>
      </c>
      <c r="AO312" s="300">
        <f t="shared" si="66"/>
        <v>0</v>
      </c>
      <c r="AP312" s="300">
        <f t="shared" si="67"/>
        <v>0</v>
      </c>
      <c r="AQ312" s="300">
        <f t="shared" si="68"/>
        <v>0</v>
      </c>
    </row>
    <row r="313" spans="1:43" ht="15.75" thickBot="1" x14ac:dyDescent="0.3">
      <c r="A313" s="517" t="s">
        <v>470</v>
      </c>
      <c r="B313" s="518" t="s">
        <v>471</v>
      </c>
      <c r="C313" s="519" t="s">
        <v>371</v>
      </c>
      <c r="D313" s="518" t="s">
        <v>1664</v>
      </c>
      <c r="E313" s="518" t="s">
        <v>1666</v>
      </c>
      <c r="F313" s="9" t="s">
        <v>198</v>
      </c>
      <c r="G313" s="4" t="s">
        <v>199</v>
      </c>
      <c r="H313" s="4" t="s">
        <v>1477</v>
      </c>
      <c r="I313" s="360" t="s">
        <v>27</v>
      </c>
      <c r="J313" s="360">
        <v>2011</v>
      </c>
      <c r="K313" s="360"/>
      <c r="L313" s="360">
        <v>31</v>
      </c>
      <c r="M313" s="360" t="s">
        <v>63</v>
      </c>
      <c r="N313" s="360" t="s">
        <v>1564</v>
      </c>
      <c r="O313" s="360" t="s">
        <v>42</v>
      </c>
      <c r="P313" s="360" t="s">
        <v>31</v>
      </c>
      <c r="Q313" s="360" t="s">
        <v>39</v>
      </c>
      <c r="R313" s="359">
        <v>989.06264199999998</v>
      </c>
      <c r="S313" s="359">
        <v>-1</v>
      </c>
      <c r="T313" s="359">
        <v>31.92259</v>
      </c>
      <c r="U313" s="359">
        <v>33.136533999999997</v>
      </c>
      <c r="V313" s="359">
        <v>36.901887000000002</v>
      </c>
      <c r="W313" s="359">
        <v>85.947541999999999</v>
      </c>
      <c r="X313" s="359">
        <v>2.2531720000000002</v>
      </c>
      <c r="Y313" s="359">
        <v>1.502335</v>
      </c>
      <c r="Z313" s="359">
        <v>1.410102</v>
      </c>
      <c r="AA313" s="359">
        <v>-1</v>
      </c>
      <c r="AB313" s="359">
        <v>-1</v>
      </c>
      <c r="AC313" s="359">
        <v>-1</v>
      </c>
      <c r="AD313" s="359">
        <v>-1</v>
      </c>
      <c r="AE313" s="300">
        <f t="shared" si="56"/>
        <v>1.0902549365750811</v>
      </c>
      <c r="AF313" s="300">
        <f t="shared" si="57"/>
        <v>0</v>
      </c>
      <c r="AG313" s="300">
        <f t="shared" si="58"/>
        <v>3.51886320014929E-2</v>
      </c>
      <c r="AH313" s="300">
        <f t="shared" si="59"/>
        <v>3.6526776202399532E-2</v>
      </c>
      <c r="AI313" s="300">
        <f t="shared" si="60"/>
        <v>4.067736740044197E-2</v>
      </c>
      <c r="AJ313" s="300">
        <f t="shared" si="61"/>
        <v>9.4740947613300014E-2</v>
      </c>
      <c r="AK313" s="300">
        <f t="shared" si="62"/>
        <v>2.4836969789753202E-3</v>
      </c>
      <c r="AL313" s="300">
        <f t="shared" si="63"/>
        <v>1.6560408619088497E-3</v>
      </c>
      <c r="AM313" s="300">
        <f t="shared" si="64"/>
        <v>1.5543713828536198E-3</v>
      </c>
      <c r="AN313" s="300">
        <f t="shared" si="65"/>
        <v>0</v>
      </c>
      <c r="AO313" s="300">
        <f t="shared" si="66"/>
        <v>0</v>
      </c>
      <c r="AP313" s="300">
        <f t="shared" si="67"/>
        <v>0</v>
      </c>
      <c r="AQ313" s="300">
        <f t="shared" si="68"/>
        <v>0</v>
      </c>
    </row>
    <row r="314" spans="1:43" ht="15.75" thickBot="1" x14ac:dyDescent="0.3">
      <c r="A314" s="517" t="s">
        <v>470</v>
      </c>
      <c r="B314" s="518" t="s">
        <v>471</v>
      </c>
      <c r="C314" s="519" t="s">
        <v>371</v>
      </c>
      <c r="D314" s="518" t="s">
        <v>1664</v>
      </c>
      <c r="E314" s="518" t="s">
        <v>1666</v>
      </c>
      <c r="F314" s="9" t="s">
        <v>198</v>
      </c>
      <c r="G314" s="4" t="s">
        <v>199</v>
      </c>
      <c r="H314" s="4" t="s">
        <v>1477</v>
      </c>
      <c r="I314" s="360" t="s">
        <v>27</v>
      </c>
      <c r="J314" s="360">
        <v>2011</v>
      </c>
      <c r="K314" s="360"/>
      <c r="L314" s="360">
        <v>32</v>
      </c>
      <c r="M314" s="360" t="s">
        <v>349</v>
      </c>
      <c r="N314" s="360" t="s">
        <v>1605</v>
      </c>
      <c r="O314" s="360" t="s">
        <v>42</v>
      </c>
      <c r="P314" s="360" t="s">
        <v>85</v>
      </c>
      <c r="Q314" s="360" t="s">
        <v>39</v>
      </c>
      <c r="R314" s="359">
        <v>3.9832559999999999</v>
      </c>
      <c r="S314" s="359">
        <v>-1</v>
      </c>
      <c r="T314" s="359">
        <v>1.1979599999999999</v>
      </c>
      <c r="U314" s="359">
        <v>1.281963</v>
      </c>
      <c r="V314" s="359">
        <v>1.3026599999999999</v>
      </c>
      <c r="W314" s="359">
        <v>15.713153999999999</v>
      </c>
      <c r="X314" s="359">
        <v>4.6058000000000002E-2</v>
      </c>
      <c r="Y314" s="359">
        <v>0.94510899999999998</v>
      </c>
      <c r="Z314" s="359">
        <v>0.91675600000000002</v>
      </c>
      <c r="AA314" s="359">
        <v>-1</v>
      </c>
      <c r="AB314" s="359">
        <v>-1</v>
      </c>
      <c r="AC314" s="359">
        <v>-1</v>
      </c>
      <c r="AD314" s="359">
        <v>-1</v>
      </c>
      <c r="AE314" s="300">
        <f t="shared" si="56"/>
        <v>4.3907881394253598E-3</v>
      </c>
      <c r="AF314" s="300">
        <f t="shared" si="57"/>
        <v>0</v>
      </c>
      <c r="AG314" s="300">
        <f t="shared" si="58"/>
        <v>1.3205248569275998E-3</v>
      </c>
      <c r="AH314" s="300">
        <f t="shared" si="59"/>
        <v>1.4131223139015299E-3</v>
      </c>
      <c r="AI314" s="300">
        <f t="shared" si="60"/>
        <v>1.4359368510845998E-3</v>
      </c>
      <c r="AJ314" s="300">
        <f t="shared" si="61"/>
        <v>1.7320787369971738E-2</v>
      </c>
      <c r="AK314" s="300">
        <f t="shared" si="62"/>
        <v>5.0770254315980001E-5</v>
      </c>
      <c r="AL314" s="300">
        <f t="shared" si="63"/>
        <v>1.0418043398827898E-3</v>
      </c>
      <c r="AM314" s="300">
        <f t="shared" si="64"/>
        <v>1.01055050731036E-3</v>
      </c>
      <c r="AN314" s="300">
        <f t="shared" si="65"/>
        <v>0</v>
      </c>
      <c r="AO314" s="300">
        <f t="shared" si="66"/>
        <v>0</v>
      </c>
      <c r="AP314" s="300">
        <f t="shared" si="67"/>
        <v>0</v>
      </c>
      <c r="AQ314" s="300">
        <f t="shared" si="68"/>
        <v>0</v>
      </c>
    </row>
    <row r="315" spans="1:43" ht="15.75" thickBot="1" x14ac:dyDescent="0.3">
      <c r="A315" s="517" t="s">
        <v>470</v>
      </c>
      <c r="B315" s="518" t="s">
        <v>471</v>
      </c>
      <c r="C315" s="519" t="s">
        <v>371</v>
      </c>
      <c r="D315" s="518" t="s">
        <v>1664</v>
      </c>
      <c r="E315" s="518" t="s">
        <v>1666</v>
      </c>
      <c r="F315" s="9" t="s">
        <v>198</v>
      </c>
      <c r="G315" s="4" t="s">
        <v>199</v>
      </c>
      <c r="H315" s="4" t="s">
        <v>1477</v>
      </c>
      <c r="I315" s="360" t="s">
        <v>27</v>
      </c>
      <c r="J315" s="360">
        <v>2011</v>
      </c>
      <c r="K315" s="360"/>
      <c r="L315" s="360">
        <v>33</v>
      </c>
      <c r="M315" s="360" t="s">
        <v>68</v>
      </c>
      <c r="N315" s="360" t="s">
        <v>1592</v>
      </c>
      <c r="O315" s="360" t="s">
        <v>42</v>
      </c>
      <c r="P315" s="360" t="s">
        <v>31</v>
      </c>
      <c r="Q315" s="360" t="s">
        <v>39</v>
      </c>
      <c r="R315" s="359">
        <v>870.68062699999996</v>
      </c>
      <c r="S315" s="359">
        <v>-1</v>
      </c>
      <c r="T315" s="359">
        <v>28.101738999999998</v>
      </c>
      <c r="U315" s="359">
        <v>29.170385</v>
      </c>
      <c r="V315" s="359">
        <v>32.485059</v>
      </c>
      <c r="W315" s="359">
        <v>75.660383999999993</v>
      </c>
      <c r="X315" s="359">
        <v>1.983487</v>
      </c>
      <c r="Y315" s="359">
        <v>1.322519</v>
      </c>
      <c r="Z315" s="359">
        <v>1.2413259999999999</v>
      </c>
      <c r="AA315" s="359">
        <v>-1</v>
      </c>
      <c r="AB315" s="359">
        <v>-1</v>
      </c>
      <c r="AC315" s="359">
        <v>-1</v>
      </c>
      <c r="AD315" s="359">
        <v>-1</v>
      </c>
      <c r="AE315" s="300">
        <f t="shared" si="56"/>
        <v>0.95976110253999125</v>
      </c>
      <c r="AF315" s="300">
        <f t="shared" si="57"/>
        <v>0</v>
      </c>
      <c r="AG315" s="300">
        <f t="shared" si="58"/>
        <v>3.0976864730368085E-2</v>
      </c>
      <c r="AH315" s="300">
        <f t="shared" si="59"/>
        <v>3.2154845302554351E-2</v>
      </c>
      <c r="AI315" s="300">
        <f t="shared" si="60"/>
        <v>3.5808647941717286E-2</v>
      </c>
      <c r="AJ315" s="300">
        <f t="shared" si="61"/>
        <v>8.3401297002143021E-2</v>
      </c>
      <c r="AK315" s="300">
        <f t="shared" si="62"/>
        <v>2.18642015333797E-3</v>
      </c>
      <c r="AL315" s="300">
        <f t="shared" si="63"/>
        <v>1.45782765138989E-3</v>
      </c>
      <c r="AM315" s="300">
        <f t="shared" si="64"/>
        <v>1.36832768919706E-3</v>
      </c>
      <c r="AN315" s="300">
        <f t="shared" si="65"/>
        <v>0</v>
      </c>
      <c r="AO315" s="300">
        <f t="shared" si="66"/>
        <v>0</v>
      </c>
      <c r="AP315" s="300">
        <f t="shared" si="67"/>
        <v>0</v>
      </c>
      <c r="AQ315" s="300">
        <f t="shared" si="68"/>
        <v>0</v>
      </c>
    </row>
    <row r="316" spans="1:43" ht="15.75" thickBot="1" x14ac:dyDescent="0.3">
      <c r="A316" s="517" t="s">
        <v>470</v>
      </c>
      <c r="B316" s="518" t="s">
        <v>471</v>
      </c>
      <c r="C316" s="519" t="s">
        <v>371</v>
      </c>
      <c r="D316" s="518" t="s">
        <v>1664</v>
      </c>
      <c r="E316" s="518" t="s">
        <v>1666</v>
      </c>
      <c r="F316" s="9" t="s">
        <v>198</v>
      </c>
      <c r="G316" s="4" t="s">
        <v>199</v>
      </c>
      <c r="H316" s="4" t="s">
        <v>1477</v>
      </c>
      <c r="I316" s="360" t="s">
        <v>27</v>
      </c>
      <c r="J316" s="360">
        <v>2011</v>
      </c>
      <c r="K316" s="360"/>
      <c r="L316" s="360">
        <v>34</v>
      </c>
      <c r="M316" s="360" t="s">
        <v>333</v>
      </c>
      <c r="N316" s="360" t="s">
        <v>47</v>
      </c>
      <c r="O316" s="360" t="s">
        <v>30</v>
      </c>
      <c r="P316" s="360" t="s">
        <v>31</v>
      </c>
      <c r="Q316" s="360" t="s">
        <v>39</v>
      </c>
      <c r="R316" s="359">
        <v>-1</v>
      </c>
      <c r="S316" s="359">
        <v>-1</v>
      </c>
      <c r="T316" s="359">
        <v>-1</v>
      </c>
      <c r="U316" s="359">
        <v>-1</v>
      </c>
      <c r="V316" s="359">
        <v>-1</v>
      </c>
      <c r="W316" s="359">
        <v>-1</v>
      </c>
      <c r="X316" s="359">
        <v>-1</v>
      </c>
      <c r="Y316" s="359">
        <v>-1</v>
      </c>
      <c r="Z316" s="359">
        <v>-1</v>
      </c>
      <c r="AA316" s="359">
        <v>-1</v>
      </c>
      <c r="AB316" s="359">
        <v>-1</v>
      </c>
      <c r="AC316" s="359">
        <v>-1</v>
      </c>
      <c r="AD316" s="359">
        <v>-1</v>
      </c>
      <c r="AE316" s="300">
        <f t="shared" si="56"/>
        <v>0</v>
      </c>
      <c r="AF316" s="300">
        <f t="shared" si="57"/>
        <v>0</v>
      </c>
      <c r="AG316" s="300">
        <f t="shared" si="58"/>
        <v>0</v>
      </c>
      <c r="AH316" s="300">
        <f t="shared" si="59"/>
        <v>0</v>
      </c>
      <c r="AI316" s="300">
        <f t="shared" si="60"/>
        <v>0</v>
      </c>
      <c r="AJ316" s="300">
        <f t="shared" si="61"/>
        <v>0</v>
      </c>
      <c r="AK316" s="300">
        <f t="shared" si="62"/>
        <v>0</v>
      </c>
      <c r="AL316" s="300">
        <f t="shared" si="63"/>
        <v>0</v>
      </c>
      <c r="AM316" s="300">
        <f t="shared" si="64"/>
        <v>0</v>
      </c>
      <c r="AN316" s="300">
        <f t="shared" si="65"/>
        <v>0</v>
      </c>
      <c r="AO316" s="300">
        <f t="shared" si="66"/>
        <v>0</v>
      </c>
      <c r="AP316" s="300">
        <f t="shared" si="67"/>
        <v>0</v>
      </c>
      <c r="AQ316" s="300">
        <f t="shared" si="68"/>
        <v>0</v>
      </c>
    </row>
    <row r="317" spans="1:43" ht="15.75" thickBot="1" x14ac:dyDescent="0.3">
      <c r="A317" s="517" t="s">
        <v>470</v>
      </c>
      <c r="B317" s="518" t="s">
        <v>471</v>
      </c>
      <c r="C317" s="519" t="s">
        <v>371</v>
      </c>
      <c r="D317" s="518" t="s">
        <v>1664</v>
      </c>
      <c r="E317" s="518" t="s">
        <v>1666</v>
      </c>
      <c r="F317" s="9" t="s">
        <v>198</v>
      </c>
      <c r="G317" s="4" t="s">
        <v>199</v>
      </c>
      <c r="H317" s="4" t="s">
        <v>1477</v>
      </c>
      <c r="I317" s="360" t="s">
        <v>27</v>
      </c>
      <c r="J317" s="360">
        <v>2011</v>
      </c>
      <c r="K317" s="360"/>
      <c r="L317" s="360">
        <v>35</v>
      </c>
      <c r="M317" s="360" t="s">
        <v>334</v>
      </c>
      <c r="N317" s="360" t="s">
        <v>47</v>
      </c>
      <c r="O317" s="360" t="s">
        <v>42</v>
      </c>
      <c r="P317" s="360" t="s">
        <v>31</v>
      </c>
      <c r="Q317" s="360" t="s">
        <v>39</v>
      </c>
      <c r="R317" s="359">
        <v>931.78102200000001</v>
      </c>
      <c r="S317" s="359">
        <v>-1</v>
      </c>
      <c r="T317" s="359">
        <v>30.073791</v>
      </c>
      <c r="U317" s="359">
        <v>31.21743</v>
      </c>
      <c r="V317" s="359">
        <v>34.764712000000003</v>
      </c>
      <c r="W317" s="359">
        <v>80.969885000000005</v>
      </c>
      <c r="X317" s="359">
        <v>2.1226790000000002</v>
      </c>
      <c r="Y317" s="359">
        <v>1.415327</v>
      </c>
      <c r="Z317" s="359">
        <v>1.328436</v>
      </c>
      <c r="AA317" s="359">
        <v>-1</v>
      </c>
      <c r="AB317" s="359">
        <v>-1</v>
      </c>
      <c r="AC317" s="359">
        <v>-1</v>
      </c>
      <c r="AD317" s="359">
        <v>-1</v>
      </c>
      <c r="AE317" s="300">
        <f t="shared" si="56"/>
        <v>1.0271127589939588</v>
      </c>
      <c r="AF317" s="300">
        <f t="shared" si="57"/>
        <v>0</v>
      </c>
      <c r="AG317" s="300">
        <f t="shared" si="58"/>
        <v>3.315067995387621E-2</v>
      </c>
      <c r="AH317" s="300">
        <f t="shared" si="59"/>
        <v>3.4411326158133297E-2</v>
      </c>
      <c r="AI317" s="300">
        <f t="shared" si="60"/>
        <v>3.8321535226492717E-2</v>
      </c>
      <c r="AJ317" s="300">
        <f t="shared" si="61"/>
        <v>8.9254020004899348E-2</v>
      </c>
      <c r="AK317" s="300">
        <f t="shared" si="62"/>
        <v>2.3398530691994897E-3</v>
      </c>
      <c r="AL317" s="300">
        <f t="shared" si="63"/>
        <v>1.5601309594483698E-3</v>
      </c>
      <c r="AM317" s="300">
        <f t="shared" si="64"/>
        <v>1.4643500274111598E-3</v>
      </c>
      <c r="AN317" s="300">
        <f t="shared" si="65"/>
        <v>0</v>
      </c>
      <c r="AO317" s="300">
        <f t="shared" si="66"/>
        <v>0</v>
      </c>
      <c r="AP317" s="300">
        <f t="shared" si="67"/>
        <v>0</v>
      </c>
      <c r="AQ317" s="300">
        <f t="shared" si="68"/>
        <v>0</v>
      </c>
    </row>
    <row r="318" spans="1:43" ht="15.75" thickBot="1" x14ac:dyDescent="0.3">
      <c r="A318" s="517" t="s">
        <v>470</v>
      </c>
      <c r="B318" s="518" t="s">
        <v>471</v>
      </c>
      <c r="C318" s="519" t="s">
        <v>371</v>
      </c>
      <c r="D318" s="518" t="s">
        <v>1664</v>
      </c>
      <c r="E318" s="518" t="s">
        <v>1666</v>
      </c>
      <c r="F318" s="9" t="s">
        <v>198</v>
      </c>
      <c r="G318" s="4" t="s">
        <v>199</v>
      </c>
      <c r="H318" s="4" t="s">
        <v>1477</v>
      </c>
      <c r="I318" s="360" t="s">
        <v>27</v>
      </c>
      <c r="J318" s="360">
        <v>2011</v>
      </c>
      <c r="K318" s="360"/>
      <c r="L318" s="360">
        <v>36</v>
      </c>
      <c r="M318" s="360" t="s">
        <v>70</v>
      </c>
      <c r="N318" s="360" t="s">
        <v>47</v>
      </c>
      <c r="O318" s="360" t="s">
        <v>30</v>
      </c>
      <c r="P318" s="360" t="s">
        <v>31</v>
      </c>
      <c r="Q318" s="360" t="s">
        <v>39</v>
      </c>
      <c r="R318" s="359">
        <v>1160.9075029999999</v>
      </c>
      <c r="S318" s="359">
        <v>-1</v>
      </c>
      <c r="T318" s="359">
        <v>37.468986000000001</v>
      </c>
      <c r="U318" s="359">
        <v>38.893847000000001</v>
      </c>
      <c r="V318" s="359">
        <v>43.313412</v>
      </c>
      <c r="W318" s="359">
        <v>100.880512</v>
      </c>
      <c r="X318" s="359">
        <v>2.6446489999999998</v>
      </c>
      <c r="Y318" s="359">
        <v>1.7633589999999999</v>
      </c>
      <c r="Z318" s="359">
        <v>1.6551009999999999</v>
      </c>
      <c r="AA318" s="359">
        <v>-1</v>
      </c>
      <c r="AB318" s="359">
        <v>-1</v>
      </c>
      <c r="AC318" s="359">
        <v>-1</v>
      </c>
      <c r="AD318" s="359">
        <v>-1</v>
      </c>
      <c r="AE318" s="300">
        <f t="shared" si="56"/>
        <v>1.2796814704207589</v>
      </c>
      <c r="AF318" s="300">
        <f t="shared" si="57"/>
        <v>0</v>
      </c>
      <c r="AG318" s="300">
        <f t="shared" si="58"/>
        <v>4.1302487042031655E-2</v>
      </c>
      <c r="AH318" s="300">
        <f t="shared" si="59"/>
        <v>4.2873127437509567E-2</v>
      </c>
      <c r="AI318" s="300">
        <f t="shared" si="60"/>
        <v>4.7744863922289715E-2</v>
      </c>
      <c r="AJ318" s="300">
        <f t="shared" si="61"/>
        <v>0.11120172933619071</v>
      </c>
      <c r="AK318" s="300">
        <f t="shared" si="62"/>
        <v>2.9152265036801895E-3</v>
      </c>
      <c r="AL318" s="300">
        <f t="shared" si="63"/>
        <v>1.9437705692902899E-3</v>
      </c>
      <c r="AM318" s="300">
        <f t="shared" si="64"/>
        <v>1.8244365514923097E-3</v>
      </c>
      <c r="AN318" s="300">
        <f t="shared" si="65"/>
        <v>0</v>
      </c>
      <c r="AO318" s="300">
        <f t="shared" si="66"/>
        <v>0</v>
      </c>
      <c r="AP318" s="300">
        <f t="shared" si="67"/>
        <v>0</v>
      </c>
      <c r="AQ318" s="300">
        <f t="shared" si="68"/>
        <v>0</v>
      </c>
    </row>
    <row r="319" spans="1:43" ht="15.75" thickBot="1" x14ac:dyDescent="0.3">
      <c r="A319" s="517" t="s">
        <v>470</v>
      </c>
      <c r="B319" s="518" t="s">
        <v>471</v>
      </c>
      <c r="C319" s="519" t="s">
        <v>371</v>
      </c>
      <c r="D319" s="518" t="s">
        <v>1664</v>
      </c>
      <c r="E319" s="518" t="s">
        <v>1666</v>
      </c>
      <c r="F319" s="9" t="s">
        <v>198</v>
      </c>
      <c r="G319" s="4" t="s">
        <v>199</v>
      </c>
      <c r="H319" s="4" t="s">
        <v>1477</v>
      </c>
      <c r="I319" s="360" t="s">
        <v>27</v>
      </c>
      <c r="J319" s="360">
        <v>2011</v>
      </c>
      <c r="K319" s="360"/>
      <c r="L319" s="360">
        <v>37</v>
      </c>
      <c r="M319" s="360" t="s">
        <v>177</v>
      </c>
      <c r="N319" s="360" t="s">
        <v>162</v>
      </c>
      <c r="O319" s="360" t="s">
        <v>42</v>
      </c>
      <c r="P319" s="360" t="s">
        <v>96</v>
      </c>
      <c r="Q319" s="360" t="s">
        <v>39</v>
      </c>
      <c r="R319" s="359">
        <v>-1</v>
      </c>
      <c r="S319" s="359">
        <v>-1</v>
      </c>
      <c r="T319" s="359">
        <v>-1</v>
      </c>
      <c r="U319" s="359">
        <v>-1</v>
      </c>
      <c r="V319" s="359">
        <v>-1</v>
      </c>
      <c r="W319" s="359">
        <v>-1</v>
      </c>
      <c r="X319" s="359">
        <v>-1</v>
      </c>
      <c r="Y319" s="359">
        <v>-1</v>
      </c>
      <c r="Z319" s="359">
        <v>-1</v>
      </c>
      <c r="AA319" s="359">
        <v>-1</v>
      </c>
      <c r="AB319" s="359">
        <v>-1</v>
      </c>
      <c r="AC319" s="359">
        <v>-1</v>
      </c>
      <c r="AD319" s="359">
        <v>-1</v>
      </c>
      <c r="AE319" s="300">
        <f t="shared" si="56"/>
        <v>0</v>
      </c>
      <c r="AF319" s="300">
        <f t="shared" si="57"/>
        <v>0</v>
      </c>
      <c r="AG319" s="300">
        <f t="shared" si="58"/>
        <v>0</v>
      </c>
      <c r="AH319" s="300">
        <f t="shared" si="59"/>
        <v>0</v>
      </c>
      <c r="AI319" s="300">
        <f t="shared" si="60"/>
        <v>0</v>
      </c>
      <c r="AJ319" s="300">
        <f t="shared" si="61"/>
        <v>0</v>
      </c>
      <c r="AK319" s="300">
        <f t="shared" si="62"/>
        <v>0</v>
      </c>
      <c r="AL319" s="300">
        <f t="shared" si="63"/>
        <v>0</v>
      </c>
      <c r="AM319" s="300">
        <f t="shared" si="64"/>
        <v>0</v>
      </c>
      <c r="AN319" s="300">
        <f t="shared" si="65"/>
        <v>0</v>
      </c>
      <c r="AO319" s="300">
        <f t="shared" si="66"/>
        <v>0</v>
      </c>
      <c r="AP319" s="300">
        <f t="shared" si="67"/>
        <v>0</v>
      </c>
      <c r="AQ319" s="300">
        <f t="shared" si="68"/>
        <v>0</v>
      </c>
    </row>
    <row r="320" spans="1:43" ht="15.75" thickBot="1" x14ac:dyDescent="0.3">
      <c r="A320" s="517" t="s">
        <v>470</v>
      </c>
      <c r="B320" s="518" t="s">
        <v>471</v>
      </c>
      <c r="C320" s="519" t="s">
        <v>371</v>
      </c>
      <c r="D320" s="518" t="s">
        <v>1664</v>
      </c>
      <c r="E320" s="518" t="s">
        <v>1666</v>
      </c>
      <c r="F320" s="9" t="s">
        <v>198</v>
      </c>
      <c r="G320" s="4" t="s">
        <v>199</v>
      </c>
      <c r="H320" s="4" t="s">
        <v>1477</v>
      </c>
      <c r="I320" s="360" t="s">
        <v>27</v>
      </c>
      <c r="J320" s="360">
        <v>2011</v>
      </c>
      <c r="K320" s="360"/>
      <c r="L320" s="360">
        <v>38</v>
      </c>
      <c r="M320" s="360" t="s">
        <v>155</v>
      </c>
      <c r="N320" s="360" t="s">
        <v>1606</v>
      </c>
      <c r="O320" s="360" t="s">
        <v>42</v>
      </c>
      <c r="P320" s="360" t="s">
        <v>96</v>
      </c>
      <c r="Q320" s="360" t="s">
        <v>39</v>
      </c>
      <c r="R320" s="359">
        <v>133.65711400000001</v>
      </c>
      <c r="S320" s="359">
        <v>-1</v>
      </c>
      <c r="T320" s="359">
        <v>4.3138629999999996</v>
      </c>
      <c r="U320" s="359">
        <v>4.4779099999999996</v>
      </c>
      <c r="V320" s="359">
        <v>4.9867419999999996</v>
      </c>
      <c r="W320" s="359">
        <v>11.614533</v>
      </c>
      <c r="X320" s="359">
        <v>0.304483</v>
      </c>
      <c r="Y320" s="359">
        <v>0.203018</v>
      </c>
      <c r="Z320" s="359">
        <v>0.190554</v>
      </c>
      <c r="AA320" s="359">
        <v>-1</v>
      </c>
      <c r="AB320" s="359">
        <v>-1</v>
      </c>
      <c r="AC320" s="359">
        <v>-1</v>
      </c>
      <c r="AD320" s="359">
        <v>-1</v>
      </c>
      <c r="AE320" s="300">
        <f t="shared" si="56"/>
        <v>0.14733174842415933</v>
      </c>
      <c r="AF320" s="300">
        <f t="shared" si="57"/>
        <v>0</v>
      </c>
      <c r="AG320" s="300">
        <f t="shared" si="58"/>
        <v>4.7552199746905294E-3</v>
      </c>
      <c r="AH320" s="300">
        <f t="shared" si="59"/>
        <v>4.9360508381620996E-3</v>
      </c>
      <c r="AI320" s="300">
        <f t="shared" si="60"/>
        <v>5.4969421066520191E-3</v>
      </c>
      <c r="AJ320" s="300">
        <f t="shared" si="61"/>
        <v>1.2802831086268229E-2</v>
      </c>
      <c r="AK320" s="300">
        <f t="shared" si="62"/>
        <v>3.3563505460272998E-4</v>
      </c>
      <c r="AL320" s="300">
        <f t="shared" si="63"/>
        <v>2.2378903753357999E-4</v>
      </c>
      <c r="AM320" s="300">
        <f t="shared" si="64"/>
        <v>2.1004982936573998E-4</v>
      </c>
      <c r="AN320" s="300">
        <f t="shared" si="65"/>
        <v>0</v>
      </c>
      <c r="AO320" s="300">
        <f t="shared" si="66"/>
        <v>0</v>
      </c>
      <c r="AP320" s="300">
        <f t="shared" si="67"/>
        <v>0</v>
      </c>
      <c r="AQ320" s="300">
        <f t="shared" si="68"/>
        <v>0</v>
      </c>
    </row>
    <row r="321" spans="1:43" ht="15.75" thickBot="1" x14ac:dyDescent="0.3">
      <c r="A321" s="517" t="s">
        <v>470</v>
      </c>
      <c r="B321" s="518" t="s">
        <v>471</v>
      </c>
      <c r="C321" s="519" t="s">
        <v>371</v>
      </c>
      <c r="D321" s="518" t="s">
        <v>1664</v>
      </c>
      <c r="E321" s="518" t="s">
        <v>1666</v>
      </c>
      <c r="F321" s="9" t="s">
        <v>198</v>
      </c>
      <c r="G321" s="4" t="s">
        <v>199</v>
      </c>
      <c r="H321" s="4" t="s">
        <v>1477</v>
      </c>
      <c r="I321" s="360" t="s">
        <v>27</v>
      </c>
      <c r="J321" s="360">
        <v>2011</v>
      </c>
      <c r="K321" s="360"/>
      <c r="L321" s="360">
        <v>39</v>
      </c>
      <c r="M321" s="360" t="s">
        <v>157</v>
      </c>
      <c r="N321" s="360" t="s">
        <v>158</v>
      </c>
      <c r="O321" s="360" t="s">
        <v>42</v>
      </c>
      <c r="P321" s="360" t="s">
        <v>96</v>
      </c>
      <c r="Q321" s="360" t="s">
        <v>39</v>
      </c>
      <c r="R321" s="359">
        <v>-1</v>
      </c>
      <c r="S321" s="359">
        <v>-1</v>
      </c>
      <c r="T321" s="359">
        <v>-1</v>
      </c>
      <c r="U321" s="359">
        <v>-1</v>
      </c>
      <c r="V321" s="359">
        <v>-1</v>
      </c>
      <c r="W321" s="359">
        <v>-1</v>
      </c>
      <c r="X321" s="359">
        <v>-1</v>
      </c>
      <c r="Y321" s="359">
        <v>-1</v>
      </c>
      <c r="Z321" s="359">
        <v>-1</v>
      </c>
      <c r="AA321" s="359">
        <v>-1</v>
      </c>
      <c r="AB321" s="359">
        <v>-1</v>
      </c>
      <c r="AC321" s="359">
        <v>-1</v>
      </c>
      <c r="AD321" s="359">
        <v>-1</v>
      </c>
      <c r="AE321" s="300">
        <f t="shared" si="56"/>
        <v>0</v>
      </c>
      <c r="AF321" s="300">
        <f t="shared" si="57"/>
        <v>0</v>
      </c>
      <c r="AG321" s="300">
        <f t="shared" si="58"/>
        <v>0</v>
      </c>
      <c r="AH321" s="300">
        <f t="shared" si="59"/>
        <v>0</v>
      </c>
      <c r="AI321" s="300">
        <f t="shared" si="60"/>
        <v>0</v>
      </c>
      <c r="AJ321" s="300">
        <f t="shared" si="61"/>
        <v>0</v>
      </c>
      <c r="AK321" s="300">
        <f t="shared" si="62"/>
        <v>0</v>
      </c>
      <c r="AL321" s="300">
        <f t="shared" si="63"/>
        <v>0</v>
      </c>
      <c r="AM321" s="300">
        <f t="shared" si="64"/>
        <v>0</v>
      </c>
      <c r="AN321" s="300">
        <f t="shared" si="65"/>
        <v>0</v>
      </c>
      <c r="AO321" s="300">
        <f t="shared" si="66"/>
        <v>0</v>
      </c>
      <c r="AP321" s="300">
        <f t="shared" si="67"/>
        <v>0</v>
      </c>
      <c r="AQ321" s="300">
        <f t="shared" si="68"/>
        <v>0</v>
      </c>
    </row>
    <row r="322" spans="1:43" ht="15.75" thickBot="1" x14ac:dyDescent="0.3">
      <c r="A322" s="517" t="s">
        <v>470</v>
      </c>
      <c r="B322" s="518" t="s">
        <v>471</v>
      </c>
      <c r="C322" s="519" t="s">
        <v>371</v>
      </c>
      <c r="D322" s="518" t="s">
        <v>1664</v>
      </c>
      <c r="E322" s="518" t="s">
        <v>1666</v>
      </c>
      <c r="F322" s="9" t="s">
        <v>198</v>
      </c>
      <c r="G322" s="4" t="s">
        <v>199</v>
      </c>
      <c r="H322" s="4" t="s">
        <v>1477</v>
      </c>
      <c r="I322" s="360" t="s">
        <v>27</v>
      </c>
      <c r="J322" s="360">
        <v>2011</v>
      </c>
      <c r="K322" s="360"/>
      <c r="L322" s="360">
        <v>40</v>
      </c>
      <c r="M322" s="360" t="s">
        <v>159</v>
      </c>
      <c r="N322" s="360" t="s">
        <v>160</v>
      </c>
      <c r="O322" s="360" t="s">
        <v>42</v>
      </c>
      <c r="P322" s="360" t="s">
        <v>96</v>
      </c>
      <c r="Q322" s="360" t="s">
        <v>39</v>
      </c>
      <c r="R322" s="359">
        <v>-1</v>
      </c>
      <c r="S322" s="359">
        <v>-1</v>
      </c>
      <c r="T322" s="359">
        <v>-1</v>
      </c>
      <c r="U322" s="359">
        <v>-1</v>
      </c>
      <c r="V322" s="359">
        <v>-1</v>
      </c>
      <c r="W322" s="359">
        <v>-1</v>
      </c>
      <c r="X322" s="359">
        <v>-1</v>
      </c>
      <c r="Y322" s="359">
        <v>-1</v>
      </c>
      <c r="Z322" s="359">
        <v>-1</v>
      </c>
      <c r="AA322" s="359">
        <v>-1</v>
      </c>
      <c r="AB322" s="359">
        <v>-1</v>
      </c>
      <c r="AC322" s="359">
        <v>-1</v>
      </c>
      <c r="AD322" s="359">
        <v>-1</v>
      </c>
      <c r="AE322" s="300">
        <f t="shared" si="56"/>
        <v>0</v>
      </c>
      <c r="AF322" s="300">
        <f t="shared" si="57"/>
        <v>0</v>
      </c>
      <c r="AG322" s="300">
        <f t="shared" si="58"/>
        <v>0</v>
      </c>
      <c r="AH322" s="300">
        <f t="shared" si="59"/>
        <v>0</v>
      </c>
      <c r="AI322" s="300">
        <f t="shared" si="60"/>
        <v>0</v>
      </c>
      <c r="AJ322" s="300">
        <f t="shared" si="61"/>
        <v>0</v>
      </c>
      <c r="AK322" s="300">
        <f t="shared" si="62"/>
        <v>0</v>
      </c>
      <c r="AL322" s="300">
        <f t="shared" si="63"/>
        <v>0</v>
      </c>
      <c r="AM322" s="300">
        <f t="shared" si="64"/>
        <v>0</v>
      </c>
      <c r="AN322" s="300">
        <f t="shared" si="65"/>
        <v>0</v>
      </c>
      <c r="AO322" s="300">
        <f t="shared" si="66"/>
        <v>0</v>
      </c>
      <c r="AP322" s="300">
        <f t="shared" si="67"/>
        <v>0</v>
      </c>
      <c r="AQ322" s="300">
        <f t="shared" si="68"/>
        <v>0</v>
      </c>
    </row>
    <row r="323" spans="1:43" ht="15.75" thickBot="1" x14ac:dyDescent="0.3">
      <c r="A323" s="517" t="s">
        <v>470</v>
      </c>
      <c r="B323" s="518" t="s">
        <v>471</v>
      </c>
      <c r="C323" s="519" t="s">
        <v>371</v>
      </c>
      <c r="D323" s="518" t="s">
        <v>1664</v>
      </c>
      <c r="E323" s="518" t="s">
        <v>1666</v>
      </c>
      <c r="F323" s="9" t="s">
        <v>198</v>
      </c>
      <c r="G323" s="4" t="s">
        <v>199</v>
      </c>
      <c r="H323" s="4" t="s">
        <v>1477</v>
      </c>
      <c r="I323" s="7" t="s">
        <v>27</v>
      </c>
      <c r="J323" s="7">
        <v>2011</v>
      </c>
      <c r="K323" s="510"/>
      <c r="L323" s="7">
        <v>41</v>
      </c>
      <c r="M323" s="7" t="s">
        <v>161</v>
      </c>
      <c r="N323" s="7" t="s">
        <v>164</v>
      </c>
      <c r="O323" s="7" t="s">
        <v>42</v>
      </c>
      <c r="P323" s="7" t="s">
        <v>96</v>
      </c>
      <c r="Q323" s="55" t="s">
        <v>39</v>
      </c>
      <c r="R323" s="136">
        <v>-1</v>
      </c>
      <c r="S323" s="77">
        <v>-1</v>
      </c>
      <c r="T323" s="77">
        <v>-1</v>
      </c>
      <c r="U323" s="77">
        <v>-1</v>
      </c>
      <c r="V323" s="77">
        <v>-1</v>
      </c>
      <c r="W323" s="77">
        <v>-1</v>
      </c>
      <c r="X323" s="77">
        <v>-1</v>
      </c>
      <c r="Y323" s="77">
        <v>-1</v>
      </c>
      <c r="Z323" s="77">
        <v>-1</v>
      </c>
      <c r="AA323" s="77">
        <v>-1</v>
      </c>
      <c r="AB323" s="77">
        <v>-1</v>
      </c>
      <c r="AC323" s="77">
        <v>-1</v>
      </c>
      <c r="AD323" s="77">
        <v>-1</v>
      </c>
      <c r="AE323" s="300">
        <f t="shared" ref="AE323:AE386" si="69">IF(R323=-1,0,R323)*2.20462262/2000</f>
        <v>0</v>
      </c>
      <c r="AF323" s="300">
        <f t="shared" ref="AF323:AF386" si="70">IF(S323=-1,0,S323)*2.20462262/2000</f>
        <v>0</v>
      </c>
      <c r="AG323" s="300">
        <f t="shared" ref="AG323:AG386" si="71">IF(T323=-1,0,T323)*2.20462262/2000</f>
        <v>0</v>
      </c>
      <c r="AH323" s="300">
        <f t="shared" ref="AH323:AH386" si="72">IF(U323=-1,0,U323)*2.20462262/2000</f>
        <v>0</v>
      </c>
      <c r="AI323" s="300">
        <f t="shared" ref="AI323:AI386" si="73">IF(V323=-1,0,V323)*2.20462262/2000</f>
        <v>0</v>
      </c>
      <c r="AJ323" s="300">
        <f t="shared" ref="AJ323:AJ386" si="74">IF(W323=-1,0,W323)*2.20462262/2000</f>
        <v>0</v>
      </c>
      <c r="AK323" s="300">
        <f t="shared" ref="AK323:AK386" si="75">IF(X323=-1,0,X323)*2.20462262/2000</f>
        <v>0</v>
      </c>
      <c r="AL323" s="300">
        <f t="shared" ref="AL323:AL386" si="76">IF(Y323=-1,0,Y323)*2.20462262/2000</f>
        <v>0</v>
      </c>
      <c r="AM323" s="300">
        <f t="shared" ref="AM323:AM386" si="77">IF(Z323=-1,0,Z323)*2.20462262/2000</f>
        <v>0</v>
      </c>
      <c r="AN323" s="300">
        <f t="shared" ref="AN323:AN386" si="78">IF(AA323=-1,0,AA323)*2.20462262/2000</f>
        <v>0</v>
      </c>
      <c r="AO323" s="300">
        <f t="shared" ref="AO323:AO386" si="79">IF(AB323=-1,0,AB323)*2.20462262/2000</f>
        <v>0</v>
      </c>
      <c r="AP323" s="300">
        <f t="shared" ref="AP323:AP386" si="80">IF(AC323=-1,0,AC323)*2.20462262/2000</f>
        <v>0</v>
      </c>
      <c r="AQ323" s="300">
        <f t="shared" ref="AQ323:AQ386" si="81">IF(AD323=-1,0,AD323)*2.20462262/2000</f>
        <v>0</v>
      </c>
    </row>
    <row r="324" spans="1:43" ht="15.75" thickBot="1" x14ac:dyDescent="0.3">
      <c r="A324" s="517" t="s">
        <v>470</v>
      </c>
      <c r="B324" s="518" t="s">
        <v>471</v>
      </c>
      <c r="C324" s="519" t="s">
        <v>371</v>
      </c>
      <c r="D324" s="518" t="s">
        <v>1664</v>
      </c>
      <c r="E324" s="518" t="s">
        <v>1666</v>
      </c>
      <c r="F324" s="9" t="s">
        <v>198</v>
      </c>
      <c r="G324" s="4" t="s">
        <v>199</v>
      </c>
      <c r="H324" s="4" t="s">
        <v>1477</v>
      </c>
      <c r="I324" s="7" t="s">
        <v>27</v>
      </c>
      <c r="J324" s="7">
        <v>2011</v>
      </c>
      <c r="K324" s="510"/>
      <c r="L324" s="7">
        <v>42</v>
      </c>
      <c r="M324" s="7" t="s">
        <v>74</v>
      </c>
      <c r="N324" s="7" t="s">
        <v>52</v>
      </c>
      <c r="O324" s="7" t="s">
        <v>42</v>
      </c>
      <c r="P324" s="7" t="s">
        <v>31</v>
      </c>
      <c r="Q324" s="55" t="s">
        <v>39</v>
      </c>
      <c r="R324" s="136">
        <v>-1</v>
      </c>
      <c r="S324" s="77">
        <v>-1</v>
      </c>
      <c r="T324" s="77">
        <v>-1</v>
      </c>
      <c r="U324" s="77">
        <v>-1</v>
      </c>
      <c r="V324" s="77">
        <v>-1</v>
      </c>
      <c r="W324" s="77">
        <v>-1</v>
      </c>
      <c r="X324" s="77">
        <v>-1</v>
      </c>
      <c r="Y324" s="77">
        <v>-1</v>
      </c>
      <c r="Z324" s="77">
        <v>-1</v>
      </c>
      <c r="AA324" s="77">
        <v>-1</v>
      </c>
      <c r="AB324" s="77">
        <v>-1</v>
      </c>
      <c r="AC324" s="77">
        <v>-1</v>
      </c>
      <c r="AD324" s="77">
        <v>-1</v>
      </c>
      <c r="AE324" s="300">
        <f t="shared" si="69"/>
        <v>0</v>
      </c>
      <c r="AF324" s="300">
        <f t="shared" si="70"/>
        <v>0</v>
      </c>
      <c r="AG324" s="300">
        <f t="shared" si="71"/>
        <v>0</v>
      </c>
      <c r="AH324" s="300">
        <f t="shared" si="72"/>
        <v>0</v>
      </c>
      <c r="AI324" s="300">
        <f t="shared" si="73"/>
        <v>0</v>
      </c>
      <c r="AJ324" s="300">
        <f t="shared" si="74"/>
        <v>0</v>
      </c>
      <c r="AK324" s="300">
        <f t="shared" si="75"/>
        <v>0</v>
      </c>
      <c r="AL324" s="300">
        <f t="shared" si="76"/>
        <v>0</v>
      </c>
      <c r="AM324" s="300">
        <f t="shared" si="77"/>
        <v>0</v>
      </c>
      <c r="AN324" s="300">
        <f t="shared" si="78"/>
        <v>0</v>
      </c>
      <c r="AO324" s="300">
        <f t="shared" si="79"/>
        <v>0</v>
      </c>
      <c r="AP324" s="300">
        <f t="shared" si="80"/>
        <v>0</v>
      </c>
      <c r="AQ324" s="300">
        <f t="shared" si="81"/>
        <v>0</v>
      </c>
    </row>
    <row r="325" spans="1:43" ht="15.75" thickBot="1" x14ac:dyDescent="0.3">
      <c r="A325" s="517" t="s">
        <v>470</v>
      </c>
      <c r="B325" s="518" t="s">
        <v>471</v>
      </c>
      <c r="C325" s="519" t="s">
        <v>371</v>
      </c>
      <c r="D325" s="518" t="s">
        <v>1664</v>
      </c>
      <c r="E325" s="518" t="s">
        <v>1666</v>
      </c>
      <c r="F325" s="9" t="s">
        <v>198</v>
      </c>
      <c r="G325" s="4" t="s">
        <v>199</v>
      </c>
      <c r="H325" s="4" t="s">
        <v>1477</v>
      </c>
      <c r="I325" s="7" t="s">
        <v>27</v>
      </c>
      <c r="J325" s="7">
        <v>2011</v>
      </c>
      <c r="K325" s="510"/>
      <c r="L325" s="7">
        <v>43</v>
      </c>
      <c r="M325" s="7" t="s">
        <v>166</v>
      </c>
      <c r="N325" s="7" t="s">
        <v>158</v>
      </c>
      <c r="O325" s="7" t="s">
        <v>42</v>
      </c>
      <c r="P325" s="7" t="s">
        <v>96</v>
      </c>
      <c r="Q325" s="55" t="s">
        <v>39</v>
      </c>
      <c r="R325" s="136">
        <v>-1</v>
      </c>
      <c r="S325" s="77">
        <v>-1</v>
      </c>
      <c r="T325" s="77">
        <v>-1</v>
      </c>
      <c r="U325" s="77">
        <v>-1</v>
      </c>
      <c r="V325" s="77">
        <v>-1</v>
      </c>
      <c r="W325" s="77">
        <v>-1</v>
      </c>
      <c r="X325" s="77">
        <v>-1</v>
      </c>
      <c r="Y325" s="77">
        <v>-1</v>
      </c>
      <c r="Z325" s="77">
        <v>-1</v>
      </c>
      <c r="AA325" s="77">
        <v>-1</v>
      </c>
      <c r="AB325" s="77">
        <v>-1</v>
      </c>
      <c r="AC325" s="77">
        <v>-1</v>
      </c>
      <c r="AD325" s="77">
        <v>-1</v>
      </c>
      <c r="AE325" s="300">
        <f t="shared" si="69"/>
        <v>0</v>
      </c>
      <c r="AF325" s="300">
        <f t="shared" si="70"/>
        <v>0</v>
      </c>
      <c r="AG325" s="300">
        <f t="shared" si="71"/>
        <v>0</v>
      </c>
      <c r="AH325" s="300">
        <f t="shared" si="72"/>
        <v>0</v>
      </c>
      <c r="AI325" s="300">
        <f t="shared" si="73"/>
        <v>0</v>
      </c>
      <c r="AJ325" s="300">
        <f t="shared" si="74"/>
        <v>0</v>
      </c>
      <c r="AK325" s="300">
        <f t="shared" si="75"/>
        <v>0</v>
      </c>
      <c r="AL325" s="300">
        <f t="shared" si="76"/>
        <v>0</v>
      </c>
      <c r="AM325" s="300">
        <f t="shared" si="77"/>
        <v>0</v>
      </c>
      <c r="AN325" s="300">
        <f t="shared" si="78"/>
        <v>0</v>
      </c>
      <c r="AO325" s="300">
        <f t="shared" si="79"/>
        <v>0</v>
      </c>
      <c r="AP325" s="300">
        <f t="shared" si="80"/>
        <v>0</v>
      </c>
      <c r="AQ325" s="300">
        <f t="shared" si="81"/>
        <v>0</v>
      </c>
    </row>
    <row r="326" spans="1:43" ht="15.75" thickBot="1" x14ac:dyDescent="0.3">
      <c r="A326" s="517" t="s">
        <v>470</v>
      </c>
      <c r="B326" s="518" t="s">
        <v>471</v>
      </c>
      <c r="C326" s="519" t="s">
        <v>371</v>
      </c>
      <c r="D326" s="518" t="s">
        <v>1664</v>
      </c>
      <c r="E326" s="518" t="s">
        <v>1666</v>
      </c>
      <c r="F326" s="9" t="s">
        <v>198</v>
      </c>
      <c r="G326" s="4" t="s">
        <v>199</v>
      </c>
      <c r="H326" s="4" t="s">
        <v>1477</v>
      </c>
      <c r="I326" s="7" t="s">
        <v>27</v>
      </c>
      <c r="J326" s="7">
        <v>2011</v>
      </c>
      <c r="K326" s="510"/>
      <c r="L326" s="7">
        <v>44</v>
      </c>
      <c r="M326" s="7" t="s">
        <v>109</v>
      </c>
      <c r="N326" s="7" t="s">
        <v>110</v>
      </c>
      <c r="O326" s="7" t="s">
        <v>42</v>
      </c>
      <c r="P326" s="7" t="s">
        <v>108</v>
      </c>
      <c r="Q326" s="55" t="s">
        <v>39</v>
      </c>
      <c r="R326" s="136">
        <v>8.3150829999999996</v>
      </c>
      <c r="S326" s="77">
        <v>-1</v>
      </c>
      <c r="T326" s="77">
        <v>2.4510580000000002</v>
      </c>
      <c r="U326" s="77">
        <v>2.6229309999999999</v>
      </c>
      <c r="V326" s="77">
        <v>2.665276</v>
      </c>
      <c r="W326" s="77">
        <v>31.036255000000001</v>
      </c>
      <c r="X326" s="77">
        <v>9.3548999999999993E-2</v>
      </c>
      <c r="Y326" s="77">
        <v>1.800462</v>
      </c>
      <c r="Z326" s="77">
        <v>1.746448</v>
      </c>
      <c r="AA326" s="77">
        <v>-1</v>
      </c>
      <c r="AB326" s="77">
        <v>-1</v>
      </c>
      <c r="AC326" s="77">
        <v>-1</v>
      </c>
      <c r="AD326" s="77">
        <v>-1</v>
      </c>
      <c r="AE326" s="300">
        <f t="shared" si="69"/>
        <v>9.1658100344887295E-3</v>
      </c>
      <c r="AF326" s="300">
        <f t="shared" si="70"/>
        <v>0</v>
      </c>
      <c r="AG326" s="300">
        <f t="shared" si="71"/>
        <v>2.70182895486598E-3</v>
      </c>
      <c r="AH326" s="300">
        <f t="shared" si="72"/>
        <v>2.8912865066496097E-3</v>
      </c>
      <c r="AI326" s="300">
        <f t="shared" si="73"/>
        <v>2.9379638790715599E-3</v>
      </c>
      <c r="AJ326" s="300">
        <f t="shared" si="74"/>
        <v>3.4211614906544049E-2</v>
      </c>
      <c r="AK326" s="300">
        <f t="shared" si="75"/>
        <v>1.0312012073918998E-4</v>
      </c>
      <c r="AL326" s="300">
        <f t="shared" si="76"/>
        <v>1.9846696258252199E-3</v>
      </c>
      <c r="AM326" s="300">
        <f t="shared" si="77"/>
        <v>1.9251293827268797E-3</v>
      </c>
      <c r="AN326" s="300">
        <f t="shared" si="78"/>
        <v>0</v>
      </c>
      <c r="AO326" s="300">
        <f t="shared" si="79"/>
        <v>0</v>
      </c>
      <c r="AP326" s="300">
        <f t="shared" si="80"/>
        <v>0</v>
      </c>
      <c r="AQ326" s="300">
        <f t="shared" si="81"/>
        <v>0</v>
      </c>
    </row>
    <row r="327" spans="1:43" ht="15.75" thickBot="1" x14ac:dyDescent="0.3">
      <c r="A327" s="517" t="s">
        <v>470</v>
      </c>
      <c r="B327" s="518" t="s">
        <v>471</v>
      </c>
      <c r="C327" s="519" t="s">
        <v>371</v>
      </c>
      <c r="D327" s="518" t="s">
        <v>1664</v>
      </c>
      <c r="E327" s="518" t="s">
        <v>1666</v>
      </c>
      <c r="F327" s="9" t="s">
        <v>198</v>
      </c>
      <c r="G327" s="4" t="s">
        <v>199</v>
      </c>
      <c r="H327" s="4" t="s">
        <v>1477</v>
      </c>
      <c r="I327" s="7" t="s">
        <v>27</v>
      </c>
      <c r="J327" s="7">
        <v>2011</v>
      </c>
      <c r="K327" s="510"/>
      <c r="L327" s="7">
        <v>45</v>
      </c>
      <c r="M327" s="7" t="s">
        <v>167</v>
      </c>
      <c r="N327" s="7" t="s">
        <v>168</v>
      </c>
      <c r="O327" s="7" t="s">
        <v>42</v>
      </c>
      <c r="P327" s="7" t="s">
        <v>96</v>
      </c>
      <c r="Q327" s="55" t="s">
        <v>39</v>
      </c>
      <c r="R327" s="136">
        <v>-1</v>
      </c>
      <c r="S327" s="77">
        <v>-1</v>
      </c>
      <c r="T327" s="77">
        <v>-1</v>
      </c>
      <c r="U327" s="77">
        <v>-1</v>
      </c>
      <c r="V327" s="77">
        <v>-1</v>
      </c>
      <c r="W327" s="77">
        <v>-1</v>
      </c>
      <c r="X327" s="77">
        <v>-1</v>
      </c>
      <c r="Y327" s="77">
        <v>-1</v>
      </c>
      <c r="Z327" s="77">
        <v>-1</v>
      </c>
      <c r="AA327" s="77">
        <v>-1</v>
      </c>
      <c r="AB327" s="77">
        <v>-1</v>
      </c>
      <c r="AC327" s="77">
        <v>-1</v>
      </c>
      <c r="AD327" s="77">
        <v>-1</v>
      </c>
      <c r="AE327" s="300">
        <f t="shared" si="69"/>
        <v>0</v>
      </c>
      <c r="AF327" s="300">
        <f t="shared" si="70"/>
        <v>0</v>
      </c>
      <c r="AG327" s="300">
        <f t="shared" si="71"/>
        <v>0</v>
      </c>
      <c r="AH327" s="300">
        <f t="shared" si="72"/>
        <v>0</v>
      </c>
      <c r="AI327" s="300">
        <f t="shared" si="73"/>
        <v>0</v>
      </c>
      <c r="AJ327" s="300">
        <f t="shared" si="74"/>
        <v>0</v>
      </c>
      <c r="AK327" s="300">
        <f t="shared" si="75"/>
        <v>0</v>
      </c>
      <c r="AL327" s="300">
        <f t="shared" si="76"/>
        <v>0</v>
      </c>
      <c r="AM327" s="300">
        <f t="shared" si="77"/>
        <v>0</v>
      </c>
      <c r="AN327" s="300">
        <f t="shared" si="78"/>
        <v>0</v>
      </c>
      <c r="AO327" s="300">
        <f t="shared" si="79"/>
        <v>0</v>
      </c>
      <c r="AP327" s="300">
        <f t="shared" si="80"/>
        <v>0</v>
      </c>
      <c r="AQ327" s="300">
        <f t="shared" si="81"/>
        <v>0</v>
      </c>
    </row>
    <row r="328" spans="1:43" ht="15.75" thickBot="1" x14ac:dyDescent="0.3">
      <c r="A328" s="517" t="s">
        <v>470</v>
      </c>
      <c r="B328" s="518" t="s">
        <v>471</v>
      </c>
      <c r="C328" s="519" t="s">
        <v>371</v>
      </c>
      <c r="D328" s="518" t="s">
        <v>1664</v>
      </c>
      <c r="E328" s="518" t="s">
        <v>1666</v>
      </c>
      <c r="F328" s="9" t="s">
        <v>198</v>
      </c>
      <c r="G328" s="4" t="s">
        <v>199</v>
      </c>
      <c r="H328" s="4" t="s">
        <v>1477</v>
      </c>
      <c r="I328" s="508" t="s">
        <v>27</v>
      </c>
      <c r="J328" s="4">
        <v>2011</v>
      </c>
      <c r="K328" s="440"/>
      <c r="L328" s="4">
        <v>1</v>
      </c>
      <c r="M328" s="7" t="s">
        <v>94</v>
      </c>
      <c r="N328" s="7" t="s">
        <v>95</v>
      </c>
      <c r="O328" s="7" t="s">
        <v>42</v>
      </c>
      <c r="P328" s="7" t="s">
        <v>96</v>
      </c>
      <c r="Q328" s="55" t="s">
        <v>39</v>
      </c>
      <c r="R328" s="56">
        <v>3118.4822530000001</v>
      </c>
      <c r="S328" s="7">
        <v>-1</v>
      </c>
      <c r="T328" s="7">
        <v>96.994279000000006</v>
      </c>
      <c r="U328" s="77">
        <v>100.92505</v>
      </c>
      <c r="V328" s="77">
        <v>111.605721</v>
      </c>
      <c r="W328" s="77">
        <v>306.23878400000001</v>
      </c>
      <c r="X328" s="77">
        <v>5.7283220000000004</v>
      </c>
      <c r="Y328" s="77">
        <v>11.149283</v>
      </c>
      <c r="Z328" s="77">
        <v>10.698688000000001</v>
      </c>
      <c r="AA328" s="77">
        <v>-1</v>
      </c>
      <c r="AB328" s="77">
        <v>-1</v>
      </c>
      <c r="AC328" s="77">
        <v>-1</v>
      </c>
      <c r="AD328" s="77">
        <v>-1</v>
      </c>
      <c r="AE328" s="300">
        <f t="shared" si="69"/>
        <v>3.4375382575161813</v>
      </c>
      <c r="AF328" s="300">
        <f t="shared" si="70"/>
        <v>0</v>
      </c>
      <c r="AG328" s="300">
        <f t="shared" si="71"/>
        <v>0.10691789074699549</v>
      </c>
      <c r="AH328" s="300">
        <f t="shared" si="72"/>
        <v>0.11125082407731549</v>
      </c>
      <c r="AI328" s="300">
        <f t="shared" si="73"/>
        <v>0.12302424851900449</v>
      </c>
      <c r="AJ328" s="300">
        <f t="shared" si="74"/>
        <v>0.33757047516384703</v>
      </c>
      <c r="AK328" s="300">
        <f t="shared" si="75"/>
        <v>6.3143941279218199E-3</v>
      </c>
      <c r="AL328" s="300">
        <f t="shared" si="76"/>
        <v>1.2289980749290729E-2</v>
      </c>
      <c r="AM328" s="300">
        <f t="shared" si="77"/>
        <v>1.179328478456128E-2</v>
      </c>
      <c r="AN328" s="300">
        <f t="shared" si="78"/>
        <v>0</v>
      </c>
      <c r="AO328" s="300">
        <f t="shared" si="79"/>
        <v>0</v>
      </c>
      <c r="AP328" s="300">
        <f t="shared" si="80"/>
        <v>0</v>
      </c>
      <c r="AQ328" s="300">
        <f t="shared" si="81"/>
        <v>0</v>
      </c>
    </row>
    <row r="329" spans="1:43" ht="15.75" thickBot="1" x14ac:dyDescent="0.3">
      <c r="A329" s="517" t="s">
        <v>470</v>
      </c>
      <c r="B329" s="518" t="s">
        <v>471</v>
      </c>
      <c r="C329" s="519" t="s">
        <v>371</v>
      </c>
      <c r="D329" s="518" t="s">
        <v>1664</v>
      </c>
      <c r="E329" s="518" t="s">
        <v>1666</v>
      </c>
      <c r="F329" s="9" t="s">
        <v>198</v>
      </c>
      <c r="G329" s="4" t="s">
        <v>199</v>
      </c>
      <c r="H329" s="4" t="s">
        <v>1477</v>
      </c>
      <c r="I329" s="508" t="s">
        <v>27</v>
      </c>
      <c r="J329" s="4">
        <v>2011</v>
      </c>
      <c r="K329" s="440"/>
      <c r="L329" s="4">
        <v>2</v>
      </c>
      <c r="M329" s="7" t="s">
        <v>314</v>
      </c>
      <c r="N329" s="7" t="s">
        <v>1553</v>
      </c>
      <c r="O329" s="7" t="s">
        <v>30</v>
      </c>
      <c r="P329" s="7" t="s">
        <v>85</v>
      </c>
      <c r="Q329" s="55" t="s">
        <v>39</v>
      </c>
      <c r="R329" s="56">
        <v>123.42072400000001</v>
      </c>
      <c r="S329" s="7">
        <v>-1</v>
      </c>
      <c r="T329" s="7">
        <v>3.7529219999999999</v>
      </c>
      <c r="U329" s="77">
        <v>3.8988559999999999</v>
      </c>
      <c r="V329" s="77">
        <v>4.3314260000000004</v>
      </c>
      <c r="W329" s="77">
        <v>9.3285739999999997</v>
      </c>
      <c r="X329" s="77">
        <v>0.29722199999999999</v>
      </c>
      <c r="Y329" s="77">
        <v>0.20810799999999999</v>
      </c>
      <c r="Z329" s="77">
        <v>0.195492</v>
      </c>
      <c r="AA329" s="77">
        <v>-1</v>
      </c>
      <c r="AB329" s="77">
        <v>-1</v>
      </c>
      <c r="AC329" s="77">
        <v>-1</v>
      </c>
      <c r="AD329" s="77">
        <v>-1</v>
      </c>
      <c r="AE329" s="300">
        <f t="shared" si="69"/>
        <v>0.13604805995358846</v>
      </c>
      <c r="AF329" s="300">
        <f t="shared" si="70"/>
        <v>0</v>
      </c>
      <c r="AG329" s="300">
        <f t="shared" si="71"/>
        <v>4.1368883661478196E-3</v>
      </c>
      <c r="AH329" s="300">
        <f t="shared" si="72"/>
        <v>4.2977530648613598E-3</v>
      </c>
      <c r="AI329" s="300">
        <f t="shared" si="73"/>
        <v>4.7745798682280599E-3</v>
      </c>
      <c r="AJ329" s="300">
        <f t="shared" si="74"/>
        <v>1.028299262637194E-2</v>
      </c>
      <c r="AK329" s="300">
        <f t="shared" si="75"/>
        <v>3.2763117218081994E-4</v>
      </c>
      <c r="AL329" s="300">
        <f t="shared" si="76"/>
        <v>2.2939980210147997E-4</v>
      </c>
      <c r="AM329" s="300">
        <f t="shared" si="77"/>
        <v>2.1549304261451999E-4</v>
      </c>
      <c r="AN329" s="300">
        <f t="shared" si="78"/>
        <v>0</v>
      </c>
      <c r="AO329" s="300">
        <f t="shared" si="79"/>
        <v>0</v>
      </c>
      <c r="AP329" s="300">
        <f t="shared" si="80"/>
        <v>0</v>
      </c>
      <c r="AQ329" s="300">
        <f t="shared" si="81"/>
        <v>0</v>
      </c>
    </row>
    <row r="330" spans="1:43" ht="15.75" thickBot="1" x14ac:dyDescent="0.3">
      <c r="A330" s="517" t="s">
        <v>470</v>
      </c>
      <c r="B330" s="518" t="s">
        <v>471</v>
      </c>
      <c r="C330" s="519" t="s">
        <v>371</v>
      </c>
      <c r="D330" s="518" t="s">
        <v>1664</v>
      </c>
      <c r="E330" s="518" t="s">
        <v>1666</v>
      </c>
      <c r="F330" s="9" t="s">
        <v>198</v>
      </c>
      <c r="G330" s="4" t="s">
        <v>199</v>
      </c>
      <c r="H330" s="4" t="s">
        <v>1477</v>
      </c>
      <c r="I330" s="508" t="s">
        <v>27</v>
      </c>
      <c r="J330" s="4">
        <v>2011</v>
      </c>
      <c r="K330" s="440"/>
      <c r="L330" s="4">
        <v>3</v>
      </c>
      <c r="M330" s="7" t="s">
        <v>336</v>
      </c>
      <c r="N330" s="7" t="s">
        <v>337</v>
      </c>
      <c r="O330" s="7" t="s">
        <v>42</v>
      </c>
      <c r="P330" s="7" t="s">
        <v>96</v>
      </c>
      <c r="Q330" s="55" t="s">
        <v>39</v>
      </c>
      <c r="R330" s="56">
        <v>3.5120179999999999</v>
      </c>
      <c r="S330" s="7">
        <v>-1</v>
      </c>
      <c r="T330" s="7">
        <v>1.010848</v>
      </c>
      <c r="U330" s="77">
        <v>1.081731</v>
      </c>
      <c r="V330" s="77">
        <v>1.0991949999999999</v>
      </c>
      <c r="W330" s="77">
        <v>9.2153770000000002</v>
      </c>
      <c r="X330" s="77">
        <v>2.7875E-2</v>
      </c>
      <c r="Y330" s="77">
        <v>0.65314700000000003</v>
      </c>
      <c r="Z330" s="77">
        <v>0.63355300000000003</v>
      </c>
      <c r="AA330" s="77">
        <v>-1</v>
      </c>
      <c r="AB330" s="77">
        <v>-1</v>
      </c>
      <c r="AC330" s="77">
        <v>-1</v>
      </c>
      <c r="AD330" s="77">
        <v>-1</v>
      </c>
      <c r="AE330" s="300">
        <f t="shared" si="69"/>
        <v>3.8713371623235794E-3</v>
      </c>
      <c r="AF330" s="300">
        <f t="shared" si="70"/>
        <v>0</v>
      </c>
      <c r="AG330" s="300">
        <f t="shared" si="71"/>
        <v>1.1142691830908799E-3</v>
      </c>
      <c r="AH330" s="300">
        <f t="shared" si="72"/>
        <v>1.1924043156776099E-3</v>
      </c>
      <c r="AI330" s="300">
        <f t="shared" si="73"/>
        <v>1.2116550803954497E-3</v>
      </c>
      <c r="AJ330" s="300">
        <f t="shared" si="74"/>
        <v>1.0158214293013871E-2</v>
      </c>
      <c r="AK330" s="300">
        <f t="shared" si="75"/>
        <v>3.0726927766249998E-5</v>
      </c>
      <c r="AL330" s="300">
        <f t="shared" si="76"/>
        <v>7.1997132519257005E-4</v>
      </c>
      <c r="AM330" s="300">
        <f t="shared" si="77"/>
        <v>6.9837263738443001E-4</v>
      </c>
      <c r="AN330" s="300">
        <f t="shared" si="78"/>
        <v>0</v>
      </c>
      <c r="AO330" s="300">
        <f t="shared" si="79"/>
        <v>0</v>
      </c>
      <c r="AP330" s="300">
        <f t="shared" si="80"/>
        <v>0</v>
      </c>
      <c r="AQ330" s="300">
        <f t="shared" si="81"/>
        <v>0</v>
      </c>
    </row>
    <row r="331" spans="1:43" ht="15.75" thickBot="1" x14ac:dyDescent="0.3">
      <c r="A331" s="517" t="s">
        <v>470</v>
      </c>
      <c r="B331" s="518" t="s">
        <v>471</v>
      </c>
      <c r="C331" s="519" t="s">
        <v>371</v>
      </c>
      <c r="D331" s="518" t="s">
        <v>1664</v>
      </c>
      <c r="E331" s="518" t="s">
        <v>1666</v>
      </c>
      <c r="F331" s="9" t="s">
        <v>198</v>
      </c>
      <c r="G331" s="4" t="s">
        <v>199</v>
      </c>
      <c r="H331" s="4" t="s">
        <v>1477</v>
      </c>
      <c r="I331" s="508" t="s">
        <v>27</v>
      </c>
      <c r="J331" s="4">
        <v>2011</v>
      </c>
      <c r="K331" s="440"/>
      <c r="L331" s="4">
        <v>4</v>
      </c>
      <c r="M331" s="7" t="s">
        <v>207</v>
      </c>
      <c r="N331" s="7" t="s">
        <v>1561</v>
      </c>
      <c r="O331" s="7" t="s">
        <v>42</v>
      </c>
      <c r="P331" s="7" t="s">
        <v>31</v>
      </c>
      <c r="Q331" s="55" t="s">
        <v>39</v>
      </c>
      <c r="R331" s="56">
        <v>-1</v>
      </c>
      <c r="S331" s="7">
        <v>-1</v>
      </c>
      <c r="T331" s="7">
        <v>-1</v>
      </c>
      <c r="U331" s="77">
        <v>-1</v>
      </c>
      <c r="V331" s="77">
        <v>-1</v>
      </c>
      <c r="W331" s="77">
        <v>-1</v>
      </c>
      <c r="X331" s="77">
        <v>-1</v>
      </c>
      <c r="Y331" s="77">
        <v>-1</v>
      </c>
      <c r="Z331" s="77">
        <v>-1</v>
      </c>
      <c r="AA331" s="77">
        <v>-1</v>
      </c>
      <c r="AB331" s="77">
        <v>-1</v>
      </c>
      <c r="AC331" s="77">
        <v>-1</v>
      </c>
      <c r="AD331" s="77">
        <v>-1</v>
      </c>
      <c r="AE331" s="300">
        <f t="shared" si="69"/>
        <v>0</v>
      </c>
      <c r="AF331" s="300">
        <f t="shared" si="70"/>
        <v>0</v>
      </c>
      <c r="AG331" s="300">
        <f t="shared" si="71"/>
        <v>0</v>
      </c>
      <c r="AH331" s="300">
        <f t="shared" si="72"/>
        <v>0</v>
      </c>
      <c r="AI331" s="300">
        <f t="shared" si="73"/>
        <v>0</v>
      </c>
      <c r="AJ331" s="300">
        <f t="shared" si="74"/>
        <v>0</v>
      </c>
      <c r="AK331" s="300">
        <f t="shared" si="75"/>
        <v>0</v>
      </c>
      <c r="AL331" s="300">
        <f t="shared" si="76"/>
        <v>0</v>
      </c>
      <c r="AM331" s="300">
        <f t="shared" si="77"/>
        <v>0</v>
      </c>
      <c r="AN331" s="300">
        <f t="shared" si="78"/>
        <v>0</v>
      </c>
      <c r="AO331" s="300">
        <f t="shared" si="79"/>
        <v>0</v>
      </c>
      <c r="AP331" s="300">
        <f t="shared" si="80"/>
        <v>0</v>
      </c>
      <c r="AQ331" s="300">
        <f t="shared" si="81"/>
        <v>0</v>
      </c>
    </row>
    <row r="332" spans="1:43" ht="15.75" thickBot="1" x14ac:dyDescent="0.3">
      <c r="A332" s="517" t="s">
        <v>470</v>
      </c>
      <c r="B332" s="518" t="s">
        <v>471</v>
      </c>
      <c r="C332" s="519" t="s">
        <v>371</v>
      </c>
      <c r="D332" s="518" t="s">
        <v>1664</v>
      </c>
      <c r="E332" s="518" t="s">
        <v>1666</v>
      </c>
      <c r="F332" s="9" t="s">
        <v>198</v>
      </c>
      <c r="G332" s="4" t="s">
        <v>199</v>
      </c>
      <c r="H332" s="4" t="s">
        <v>1477</v>
      </c>
      <c r="I332" s="508" t="s">
        <v>27</v>
      </c>
      <c r="J332" s="4">
        <v>2011</v>
      </c>
      <c r="K332" s="440"/>
      <c r="L332" s="4">
        <v>5</v>
      </c>
      <c r="M332" s="7" t="s">
        <v>287</v>
      </c>
      <c r="N332" s="7" t="s">
        <v>288</v>
      </c>
      <c r="O332" s="7" t="s">
        <v>42</v>
      </c>
      <c r="P332" s="7" t="s">
        <v>96</v>
      </c>
      <c r="Q332" s="55" t="s">
        <v>39</v>
      </c>
      <c r="R332" s="56">
        <v>1555.126045</v>
      </c>
      <c r="S332" s="7">
        <v>-1</v>
      </c>
      <c r="T332" s="7">
        <v>47.028272000000001</v>
      </c>
      <c r="U332" s="77">
        <v>48.869050000000001</v>
      </c>
      <c r="V332" s="77">
        <v>54.25179</v>
      </c>
      <c r="W332" s="77">
        <v>118.677419</v>
      </c>
      <c r="X332" s="77">
        <v>3.479581</v>
      </c>
      <c r="Y332" s="77">
        <v>2.6018349999999999</v>
      </c>
      <c r="Z332" s="77">
        <v>2.4492280000000002</v>
      </c>
      <c r="AA332" s="77">
        <v>-1</v>
      </c>
      <c r="AB332" s="77">
        <v>-1</v>
      </c>
      <c r="AC332" s="77">
        <v>-1</v>
      </c>
      <c r="AD332" s="77">
        <v>-1</v>
      </c>
      <c r="AE332" s="300">
        <f t="shared" si="69"/>
        <v>1.7142330278790689</v>
      </c>
      <c r="AF332" s="300">
        <f t="shared" si="70"/>
        <v>0</v>
      </c>
      <c r="AG332" s="300">
        <f t="shared" si="71"/>
        <v>5.1839796115356322E-2</v>
      </c>
      <c r="AH332" s="300">
        <f t="shared" si="72"/>
        <v>5.3868906523955498E-2</v>
      </c>
      <c r="AI332" s="300">
        <f t="shared" si="73"/>
        <v>5.98023617047449E-2</v>
      </c>
      <c r="AJ332" s="300">
        <f t="shared" si="74"/>
        <v>0.13081946120530888</v>
      </c>
      <c r="AK332" s="300">
        <f t="shared" si="75"/>
        <v>3.83558149036111E-3</v>
      </c>
      <c r="AL332" s="300">
        <f t="shared" si="76"/>
        <v>2.8680321472538501E-3</v>
      </c>
      <c r="AM332" s="300">
        <f t="shared" si="77"/>
        <v>2.6998117251686802E-3</v>
      </c>
      <c r="AN332" s="300">
        <f t="shared" si="78"/>
        <v>0</v>
      </c>
      <c r="AO332" s="300">
        <f t="shared" si="79"/>
        <v>0</v>
      </c>
      <c r="AP332" s="300">
        <f t="shared" si="80"/>
        <v>0</v>
      </c>
      <c r="AQ332" s="300">
        <f t="shared" si="81"/>
        <v>0</v>
      </c>
    </row>
    <row r="333" spans="1:43" ht="15.75" thickBot="1" x14ac:dyDescent="0.3">
      <c r="A333" s="517" t="s">
        <v>470</v>
      </c>
      <c r="B333" s="518" t="s">
        <v>471</v>
      </c>
      <c r="C333" s="519" t="s">
        <v>371</v>
      </c>
      <c r="D333" s="518" t="s">
        <v>1664</v>
      </c>
      <c r="E333" s="518" t="s">
        <v>1666</v>
      </c>
      <c r="F333" s="9" t="s">
        <v>198</v>
      </c>
      <c r="G333" s="4" t="s">
        <v>199</v>
      </c>
      <c r="H333" s="4" t="s">
        <v>1477</v>
      </c>
      <c r="I333" s="508" t="s">
        <v>27</v>
      </c>
      <c r="J333" s="4">
        <v>2011</v>
      </c>
      <c r="K333" s="440"/>
      <c r="L333" s="4">
        <v>6</v>
      </c>
      <c r="M333" s="7" t="s">
        <v>184</v>
      </c>
      <c r="N333" s="7" t="s">
        <v>61</v>
      </c>
      <c r="O333" s="7" t="s">
        <v>42</v>
      </c>
      <c r="P333" s="7" t="s">
        <v>85</v>
      </c>
      <c r="Q333" s="55" t="s">
        <v>39</v>
      </c>
      <c r="R333" s="56">
        <v>-1</v>
      </c>
      <c r="S333" s="7">
        <v>-1</v>
      </c>
      <c r="T333" s="7">
        <v>-1</v>
      </c>
      <c r="U333" s="77">
        <v>-1</v>
      </c>
      <c r="V333" s="77">
        <v>-1</v>
      </c>
      <c r="W333" s="77">
        <v>-1</v>
      </c>
      <c r="X333" s="77">
        <v>-1</v>
      </c>
      <c r="Y333" s="77">
        <v>-1</v>
      </c>
      <c r="Z333" s="77">
        <v>-1</v>
      </c>
      <c r="AA333" s="77">
        <v>-1</v>
      </c>
      <c r="AB333" s="77">
        <v>-1</v>
      </c>
      <c r="AC333" s="77">
        <v>-1</v>
      </c>
      <c r="AD333" s="77">
        <v>-1</v>
      </c>
      <c r="AE333" s="300">
        <f t="shared" si="69"/>
        <v>0</v>
      </c>
      <c r="AF333" s="300">
        <f t="shared" si="70"/>
        <v>0</v>
      </c>
      <c r="AG333" s="300">
        <f t="shared" si="71"/>
        <v>0</v>
      </c>
      <c r="AH333" s="300">
        <f t="shared" si="72"/>
        <v>0</v>
      </c>
      <c r="AI333" s="300">
        <f t="shared" si="73"/>
        <v>0</v>
      </c>
      <c r="AJ333" s="300">
        <f t="shared" si="74"/>
        <v>0</v>
      </c>
      <c r="AK333" s="300">
        <f t="shared" si="75"/>
        <v>0</v>
      </c>
      <c r="AL333" s="300">
        <f t="shared" si="76"/>
        <v>0</v>
      </c>
      <c r="AM333" s="300">
        <f t="shared" si="77"/>
        <v>0</v>
      </c>
      <c r="AN333" s="300">
        <f t="shared" si="78"/>
        <v>0</v>
      </c>
      <c r="AO333" s="300">
        <f t="shared" si="79"/>
        <v>0</v>
      </c>
      <c r="AP333" s="300">
        <f t="shared" si="80"/>
        <v>0</v>
      </c>
      <c r="AQ333" s="300">
        <f t="shared" si="81"/>
        <v>0</v>
      </c>
    </row>
    <row r="334" spans="1:43" ht="15.75" thickBot="1" x14ac:dyDescent="0.3">
      <c r="A334" s="517" t="s">
        <v>470</v>
      </c>
      <c r="B334" s="518" t="s">
        <v>471</v>
      </c>
      <c r="C334" s="519" t="s">
        <v>371</v>
      </c>
      <c r="D334" s="518" t="s">
        <v>1664</v>
      </c>
      <c r="E334" s="518" t="s">
        <v>1666</v>
      </c>
      <c r="F334" s="9" t="s">
        <v>198</v>
      </c>
      <c r="G334" s="4" t="s">
        <v>199</v>
      </c>
      <c r="H334" s="4" t="s">
        <v>1477</v>
      </c>
      <c r="I334" s="508" t="s">
        <v>27</v>
      </c>
      <c r="J334" s="4">
        <v>2011</v>
      </c>
      <c r="K334" s="440"/>
      <c r="L334" s="4">
        <v>7</v>
      </c>
      <c r="M334" s="7" t="s">
        <v>169</v>
      </c>
      <c r="N334" s="7" t="s">
        <v>164</v>
      </c>
      <c r="O334" s="7" t="s">
        <v>42</v>
      </c>
      <c r="P334" s="7" t="s">
        <v>96</v>
      </c>
      <c r="Q334" s="55" t="s">
        <v>39</v>
      </c>
      <c r="R334" s="56">
        <v>-1</v>
      </c>
      <c r="S334" s="7">
        <v>-1</v>
      </c>
      <c r="T334" s="7">
        <v>-1</v>
      </c>
      <c r="U334" s="77">
        <v>-1</v>
      </c>
      <c r="V334" s="77">
        <v>-1</v>
      </c>
      <c r="W334" s="77">
        <v>-1</v>
      </c>
      <c r="X334" s="77">
        <v>-1</v>
      </c>
      <c r="Y334" s="77">
        <v>-1</v>
      </c>
      <c r="Z334" s="77">
        <v>-1</v>
      </c>
      <c r="AA334" s="77">
        <v>-1</v>
      </c>
      <c r="AB334" s="77">
        <v>-1</v>
      </c>
      <c r="AC334" s="77">
        <v>-1</v>
      </c>
      <c r="AD334" s="77">
        <v>-1</v>
      </c>
      <c r="AE334" s="300">
        <f t="shared" si="69"/>
        <v>0</v>
      </c>
      <c r="AF334" s="300">
        <f t="shared" si="70"/>
        <v>0</v>
      </c>
      <c r="AG334" s="300">
        <f t="shared" si="71"/>
        <v>0</v>
      </c>
      <c r="AH334" s="300">
        <f t="shared" si="72"/>
        <v>0</v>
      </c>
      <c r="AI334" s="300">
        <f t="shared" si="73"/>
        <v>0</v>
      </c>
      <c r="AJ334" s="300">
        <f t="shared" si="74"/>
        <v>0</v>
      </c>
      <c r="AK334" s="300">
        <f t="shared" si="75"/>
        <v>0</v>
      </c>
      <c r="AL334" s="300">
        <f t="shared" si="76"/>
        <v>0</v>
      </c>
      <c r="AM334" s="300">
        <f t="shared" si="77"/>
        <v>0</v>
      </c>
      <c r="AN334" s="300">
        <f t="shared" si="78"/>
        <v>0</v>
      </c>
      <c r="AO334" s="300">
        <f t="shared" si="79"/>
        <v>0</v>
      </c>
      <c r="AP334" s="300">
        <f t="shared" si="80"/>
        <v>0</v>
      </c>
      <c r="AQ334" s="300">
        <f t="shared" si="81"/>
        <v>0</v>
      </c>
    </row>
    <row r="335" spans="1:43" ht="15.75" thickBot="1" x14ac:dyDescent="0.3">
      <c r="A335" s="517" t="s">
        <v>470</v>
      </c>
      <c r="B335" s="518" t="s">
        <v>471</v>
      </c>
      <c r="C335" s="519" t="s">
        <v>371</v>
      </c>
      <c r="D335" s="518" t="s">
        <v>1664</v>
      </c>
      <c r="E335" s="518" t="s">
        <v>1666</v>
      </c>
      <c r="F335" s="9" t="s">
        <v>198</v>
      </c>
      <c r="G335" s="4" t="s">
        <v>199</v>
      </c>
      <c r="H335" s="4" t="s">
        <v>1477</v>
      </c>
      <c r="I335" s="508" t="s">
        <v>27</v>
      </c>
      <c r="J335" s="4">
        <v>2011</v>
      </c>
      <c r="K335" s="440"/>
      <c r="L335" s="4">
        <v>8</v>
      </c>
      <c r="M335" s="7" t="s">
        <v>170</v>
      </c>
      <c r="N335" s="7" t="s">
        <v>171</v>
      </c>
      <c r="O335" s="7" t="s">
        <v>42</v>
      </c>
      <c r="P335" s="7" t="s">
        <v>96</v>
      </c>
      <c r="Q335" s="55" t="s">
        <v>39</v>
      </c>
      <c r="R335" s="56">
        <v>3459.916502</v>
      </c>
      <c r="S335" s="7">
        <v>-1</v>
      </c>
      <c r="T335" s="7">
        <v>111.426868</v>
      </c>
      <c r="U335" s="77">
        <v>116.023619</v>
      </c>
      <c r="V335" s="77">
        <v>128.03919400000001</v>
      </c>
      <c r="W335" s="77">
        <v>368.01367599999998</v>
      </c>
      <c r="X335" s="77">
        <v>7.9725539999999997</v>
      </c>
      <c r="Y335" s="77">
        <v>12.521860999999999</v>
      </c>
      <c r="Z335" s="77">
        <v>11.981604000000001</v>
      </c>
      <c r="AA335" s="77">
        <v>-1</v>
      </c>
      <c r="AB335" s="77">
        <v>-1</v>
      </c>
      <c r="AC335" s="77">
        <v>-1</v>
      </c>
      <c r="AD335" s="77">
        <v>-1</v>
      </c>
      <c r="AE335" s="300">
        <f t="shared" si="69"/>
        <v>3.8139050918102377</v>
      </c>
      <c r="AF335" s="300">
        <f t="shared" si="70"/>
        <v>0</v>
      </c>
      <c r="AG335" s="300">
        <f t="shared" si="71"/>
        <v>0.12282709683427707</v>
      </c>
      <c r="AH335" s="300">
        <f t="shared" si="72"/>
        <v>0.12789414745083086</v>
      </c>
      <c r="AI335" s="300">
        <f t="shared" si="73"/>
        <v>0.14113905166948412</v>
      </c>
      <c r="AJ335" s="300">
        <f t="shared" si="74"/>
        <v>0.40566563728947552</v>
      </c>
      <c r="AK335" s="300">
        <f t="shared" si="75"/>
        <v>8.7882364437857387E-3</v>
      </c>
      <c r="AL335" s="300">
        <f t="shared" si="76"/>
        <v>1.3802989002547908E-2</v>
      </c>
      <c r="AM335" s="300">
        <f t="shared" si="77"/>
        <v>1.320745760114124E-2</v>
      </c>
      <c r="AN335" s="300">
        <f t="shared" si="78"/>
        <v>0</v>
      </c>
      <c r="AO335" s="300">
        <f t="shared" si="79"/>
        <v>0</v>
      </c>
      <c r="AP335" s="300">
        <f t="shared" si="80"/>
        <v>0</v>
      </c>
      <c r="AQ335" s="300">
        <f t="shared" si="81"/>
        <v>0</v>
      </c>
    </row>
    <row r="336" spans="1:43" ht="15.75" thickBot="1" x14ac:dyDescent="0.3">
      <c r="A336" s="517" t="s">
        <v>470</v>
      </c>
      <c r="B336" s="518" t="s">
        <v>471</v>
      </c>
      <c r="C336" s="519" t="s">
        <v>371</v>
      </c>
      <c r="D336" s="518" t="s">
        <v>1664</v>
      </c>
      <c r="E336" s="518" t="s">
        <v>1666</v>
      </c>
      <c r="F336" s="9">
        <v>2275050011</v>
      </c>
      <c r="G336" s="4" t="s">
        <v>227</v>
      </c>
      <c r="H336" s="4" t="s">
        <v>223</v>
      </c>
      <c r="I336" s="508" t="s">
        <v>27</v>
      </c>
      <c r="J336" s="4">
        <v>2011</v>
      </c>
      <c r="K336" s="17">
        <v>1</v>
      </c>
      <c r="L336" s="4">
        <v>1</v>
      </c>
      <c r="M336" s="7" t="s">
        <v>116</v>
      </c>
      <c r="N336" s="7" t="s">
        <v>117</v>
      </c>
      <c r="O336" s="7" t="s">
        <v>42</v>
      </c>
      <c r="P336" s="7" t="s">
        <v>115</v>
      </c>
      <c r="Q336" s="55" t="s">
        <v>37</v>
      </c>
      <c r="R336" s="56">
        <v>51.583092999999998</v>
      </c>
      <c r="S336" s="7">
        <v>1.9636940000000001</v>
      </c>
      <c r="T336" s="7">
        <v>1.713185</v>
      </c>
      <c r="U336" s="77">
        <v>1.6391150000000001</v>
      </c>
      <c r="V336" s="77">
        <v>1.9238459999999999</v>
      </c>
      <c r="W336" s="77">
        <v>0.17741100000000001</v>
      </c>
      <c r="X336" s="77">
        <v>9.6918000000000004E-2</v>
      </c>
      <c r="Y336" s="77">
        <v>5.0962E-2</v>
      </c>
      <c r="Z336" s="77">
        <v>5.0962E-2</v>
      </c>
      <c r="AA336" s="77">
        <v>0</v>
      </c>
      <c r="AB336" s="77">
        <v>7.8110000000000002E-3</v>
      </c>
      <c r="AC336" s="77">
        <v>4.3151000000000002E-2</v>
      </c>
      <c r="AD336" s="77">
        <v>75.013775999999993</v>
      </c>
      <c r="AE336" s="300">
        <f t="shared" si="69"/>
        <v>5.6860626818681821E-2</v>
      </c>
      <c r="AF336" s="300">
        <f t="shared" si="70"/>
        <v>2.1646021055791399E-3</v>
      </c>
      <c r="AG336" s="300">
        <f t="shared" si="71"/>
        <v>1.8884632016223498E-3</v>
      </c>
      <c r="AH336" s="300">
        <f t="shared" si="72"/>
        <v>1.80681500289065E-3</v>
      </c>
      <c r="AI336" s="300">
        <f t="shared" si="73"/>
        <v>2.12067720449826E-3</v>
      </c>
      <c r="AJ336" s="300">
        <f t="shared" si="74"/>
        <v>1.9556215181840998E-4</v>
      </c>
      <c r="AK336" s="300">
        <f t="shared" si="75"/>
        <v>1.0683380754257999E-4</v>
      </c>
      <c r="AL336" s="300">
        <f t="shared" si="76"/>
        <v>5.6175988980220001E-5</v>
      </c>
      <c r="AM336" s="300">
        <f t="shared" si="77"/>
        <v>5.6175988980220001E-5</v>
      </c>
      <c r="AN336" s="300">
        <f t="shared" si="78"/>
        <v>0</v>
      </c>
      <c r="AO336" s="300">
        <f t="shared" si="79"/>
        <v>8.6101536424099999E-6</v>
      </c>
      <c r="AP336" s="300">
        <f t="shared" si="80"/>
        <v>4.7565835337809994E-5</v>
      </c>
      <c r="AQ336" s="300">
        <f t="shared" si="81"/>
        <v>8.2688533690606553E-2</v>
      </c>
    </row>
    <row r="337" spans="1:43" ht="15.75" thickBot="1" x14ac:dyDescent="0.3">
      <c r="A337" s="517" t="s">
        <v>470</v>
      </c>
      <c r="B337" s="518" t="s">
        <v>471</v>
      </c>
      <c r="C337" s="519" t="s">
        <v>371</v>
      </c>
      <c r="D337" s="518" t="s">
        <v>1664</v>
      </c>
      <c r="E337" s="518" t="s">
        <v>1666</v>
      </c>
      <c r="F337" s="9">
        <v>2275050011</v>
      </c>
      <c r="G337" s="4" t="s">
        <v>227</v>
      </c>
      <c r="H337" s="4" t="s">
        <v>223</v>
      </c>
      <c r="I337" s="508" t="s">
        <v>27</v>
      </c>
      <c r="J337" s="4">
        <v>2011</v>
      </c>
      <c r="K337" s="17">
        <f>1+K336</f>
        <v>2</v>
      </c>
      <c r="L337" s="4">
        <v>2</v>
      </c>
      <c r="M337" s="7" t="s">
        <v>118</v>
      </c>
      <c r="N337" s="7" t="s">
        <v>102</v>
      </c>
      <c r="O337" s="7" t="s">
        <v>42</v>
      </c>
      <c r="P337" s="7" t="s">
        <v>115</v>
      </c>
      <c r="Q337" s="55" t="s">
        <v>37</v>
      </c>
      <c r="R337" s="56">
        <v>468.38185900000002</v>
      </c>
      <c r="S337" s="7">
        <v>17.991575000000001</v>
      </c>
      <c r="T337" s="7">
        <v>15.696381000000001</v>
      </c>
      <c r="U337" s="77">
        <v>15.017747</v>
      </c>
      <c r="V337" s="77">
        <v>17.626480000000001</v>
      </c>
      <c r="W337" s="77">
        <v>1.705311</v>
      </c>
      <c r="X337" s="77">
        <v>0.84733000000000003</v>
      </c>
      <c r="Y337" s="77">
        <v>0.53791500000000003</v>
      </c>
      <c r="Z337" s="77">
        <v>0.53791500000000003</v>
      </c>
      <c r="AA337" s="77">
        <v>0</v>
      </c>
      <c r="AB337" s="77">
        <v>6.8288000000000001E-2</v>
      </c>
      <c r="AC337" s="77">
        <v>0.46962599999999999</v>
      </c>
      <c r="AD337" s="77">
        <v>655.82779900000003</v>
      </c>
      <c r="AE337" s="300">
        <f t="shared" si="69"/>
        <v>0.51630262057452525</v>
      </c>
      <c r="AF337" s="300">
        <f t="shared" si="70"/>
        <v>1.9832316607213251E-2</v>
      </c>
      <c r="AG337" s="300">
        <f t="shared" si="71"/>
        <v>1.730229830236911E-2</v>
      </c>
      <c r="AH337" s="300">
        <f t="shared" si="72"/>
        <v>1.6554232368818568E-2</v>
      </c>
      <c r="AI337" s="300">
        <f t="shared" si="73"/>
        <v>1.9429868259488798E-2</v>
      </c>
      <c r="AJ337" s="300">
        <f t="shared" si="74"/>
        <v>1.87978360236741E-3</v>
      </c>
      <c r="AK337" s="300">
        <f t="shared" si="75"/>
        <v>9.3402144230229998E-4</v>
      </c>
      <c r="AL337" s="300">
        <f t="shared" si="76"/>
        <v>5.9294978831865E-4</v>
      </c>
      <c r="AM337" s="300">
        <f t="shared" si="77"/>
        <v>5.9294978831865E-4</v>
      </c>
      <c r="AN337" s="300">
        <f t="shared" si="78"/>
        <v>0</v>
      </c>
      <c r="AO337" s="300">
        <f t="shared" si="79"/>
        <v>7.527463473728E-5</v>
      </c>
      <c r="AP337" s="300">
        <f t="shared" si="80"/>
        <v>5.176740512700599E-4</v>
      </c>
      <c r="AQ337" s="300">
        <f t="shared" si="81"/>
        <v>0.72292640025010668</v>
      </c>
    </row>
    <row r="338" spans="1:43" ht="15.75" thickBot="1" x14ac:dyDescent="0.3">
      <c r="A338" s="517" t="s">
        <v>470</v>
      </c>
      <c r="B338" s="518" t="s">
        <v>471</v>
      </c>
      <c r="C338" s="519" t="s">
        <v>371</v>
      </c>
      <c r="D338" s="518" t="s">
        <v>1664</v>
      </c>
      <c r="E338" s="518" t="s">
        <v>1666</v>
      </c>
      <c r="F338" s="9">
        <v>2275050011</v>
      </c>
      <c r="G338" s="4" t="s">
        <v>227</v>
      </c>
      <c r="H338" s="4" t="s">
        <v>223</v>
      </c>
      <c r="I338" s="508" t="s">
        <v>27</v>
      </c>
      <c r="J338" s="4">
        <v>2011</v>
      </c>
      <c r="K338" s="17">
        <f t="shared" ref="K338:K401" si="82">1+K337</f>
        <v>3</v>
      </c>
      <c r="L338" s="4">
        <v>3</v>
      </c>
      <c r="M338" s="7" t="s">
        <v>119</v>
      </c>
      <c r="N338" s="7" t="s">
        <v>120</v>
      </c>
      <c r="O338" s="7" t="s">
        <v>42</v>
      </c>
      <c r="P338" s="7" t="s">
        <v>115</v>
      </c>
      <c r="Q338" s="55" t="s">
        <v>37</v>
      </c>
      <c r="R338" s="56">
        <v>151.14630399999999</v>
      </c>
      <c r="S338" s="7">
        <v>6.7571599999999998</v>
      </c>
      <c r="T338" s="7">
        <v>5.8951460000000004</v>
      </c>
      <c r="U338" s="77">
        <v>5.640269</v>
      </c>
      <c r="V338" s="77">
        <v>6.6200400000000004</v>
      </c>
      <c r="W338" s="77">
        <v>0.196521</v>
      </c>
      <c r="X338" s="77">
        <v>0.21767</v>
      </c>
      <c r="Y338" s="77">
        <v>0.18196300000000001</v>
      </c>
      <c r="Z338" s="77">
        <v>0.18196300000000001</v>
      </c>
      <c r="AA338" s="77">
        <v>0</v>
      </c>
      <c r="AB338" s="77">
        <v>1.7541999999999999E-2</v>
      </c>
      <c r="AC338" s="77">
        <v>0.16442000000000001</v>
      </c>
      <c r="AD338" s="77">
        <v>168.474884</v>
      </c>
      <c r="AE338" s="300">
        <f t="shared" si="69"/>
        <v>0.16661028036389822</v>
      </c>
      <c r="AF338" s="300">
        <f t="shared" si="70"/>
        <v>7.4484938914795998E-3</v>
      </c>
      <c r="AG338" s="300">
        <f t="shared" si="71"/>
        <v>6.4982861099012598E-3</v>
      </c>
      <c r="AH338" s="300">
        <f t="shared" si="72"/>
        <v>6.21733231014239E-3</v>
      </c>
      <c r="AI338" s="300">
        <f t="shared" si="73"/>
        <v>7.2973449646523995E-3</v>
      </c>
      <c r="AJ338" s="300">
        <f t="shared" si="74"/>
        <v>2.1662732095251001E-4</v>
      </c>
      <c r="AK338" s="300">
        <f t="shared" si="75"/>
        <v>2.3994010284769998E-4</v>
      </c>
      <c r="AL338" s="300">
        <f t="shared" si="76"/>
        <v>2.0057987290153002E-4</v>
      </c>
      <c r="AM338" s="300">
        <f t="shared" si="77"/>
        <v>2.0057987290153002E-4</v>
      </c>
      <c r="AN338" s="300">
        <f t="shared" si="78"/>
        <v>0</v>
      </c>
      <c r="AO338" s="300">
        <f t="shared" si="79"/>
        <v>1.9336745000019997E-5</v>
      </c>
      <c r="AP338" s="300">
        <f t="shared" si="80"/>
        <v>1.8124202559020001E-4</v>
      </c>
      <c r="AQ338" s="300">
        <f t="shared" si="81"/>
        <v>0.18571177008413803</v>
      </c>
    </row>
    <row r="339" spans="1:43" ht="15.75" thickBot="1" x14ac:dyDescent="0.3">
      <c r="A339" s="517" t="s">
        <v>470</v>
      </c>
      <c r="B339" s="518" t="s">
        <v>471</v>
      </c>
      <c r="C339" s="519" t="s">
        <v>371</v>
      </c>
      <c r="D339" s="518" t="s">
        <v>1664</v>
      </c>
      <c r="E339" s="518" t="s">
        <v>1666</v>
      </c>
      <c r="F339" s="9">
        <v>2275050011</v>
      </c>
      <c r="G339" s="4" t="s">
        <v>227</v>
      </c>
      <c r="H339" s="4" t="s">
        <v>223</v>
      </c>
      <c r="I339" s="508" t="s">
        <v>27</v>
      </c>
      <c r="J339" s="4">
        <v>2011</v>
      </c>
      <c r="K339" s="17">
        <f t="shared" si="82"/>
        <v>4</v>
      </c>
      <c r="L339" s="4">
        <v>4</v>
      </c>
      <c r="M339" s="7" t="s">
        <v>121</v>
      </c>
      <c r="N339" s="7" t="s">
        <v>120</v>
      </c>
      <c r="O339" s="7" t="s">
        <v>42</v>
      </c>
      <c r="P339" s="7" t="s">
        <v>115</v>
      </c>
      <c r="Q339" s="55" t="s">
        <v>37</v>
      </c>
      <c r="R339" s="56">
        <v>23.986840000000001</v>
      </c>
      <c r="S339" s="7">
        <v>1.315666</v>
      </c>
      <c r="T339" s="7">
        <v>1.147826</v>
      </c>
      <c r="U339" s="77">
        <v>1.0982000000000001</v>
      </c>
      <c r="V339" s="77">
        <v>1.2889679999999999</v>
      </c>
      <c r="W339" s="77">
        <v>3.4229999999999997E-2</v>
      </c>
      <c r="X339" s="77">
        <v>3.5936999999999997E-2</v>
      </c>
      <c r="Y339" s="77">
        <v>3.0041999999999999E-2</v>
      </c>
      <c r="Z339" s="77">
        <v>3.0041999999999999E-2</v>
      </c>
      <c r="AA339" s="77">
        <v>0</v>
      </c>
      <c r="AB339" s="77">
        <v>2.8960000000000001E-3</v>
      </c>
      <c r="AC339" s="77">
        <v>2.7146E-2</v>
      </c>
      <c r="AD339" s="77">
        <v>27.815175</v>
      </c>
      <c r="AE339" s="300">
        <f t="shared" si="69"/>
        <v>2.6440965023160398E-2</v>
      </c>
      <c r="AF339" s="300">
        <f t="shared" si="70"/>
        <v>1.4502735119824599E-3</v>
      </c>
      <c r="AG339" s="300">
        <f t="shared" si="71"/>
        <v>1.26526158171206E-3</v>
      </c>
      <c r="AH339" s="300">
        <f t="shared" si="72"/>
        <v>1.2105582806420001E-3</v>
      </c>
      <c r="AI339" s="300">
        <f t="shared" si="73"/>
        <v>1.4208440046280797E-3</v>
      </c>
      <c r="AJ339" s="300">
        <f t="shared" si="74"/>
        <v>3.7732116141299998E-5</v>
      </c>
      <c r="AK339" s="300">
        <f t="shared" si="75"/>
        <v>3.9613761547469998E-5</v>
      </c>
      <c r="AL339" s="300">
        <f t="shared" si="76"/>
        <v>3.3115636375019999E-5</v>
      </c>
      <c r="AM339" s="300">
        <f t="shared" si="77"/>
        <v>3.3115636375019999E-5</v>
      </c>
      <c r="AN339" s="300">
        <f t="shared" si="78"/>
        <v>0</v>
      </c>
      <c r="AO339" s="300">
        <f t="shared" si="79"/>
        <v>3.1922935537599996E-6</v>
      </c>
      <c r="AP339" s="300">
        <f t="shared" si="80"/>
        <v>2.9923342821259998E-5</v>
      </c>
      <c r="AQ339" s="300">
        <f t="shared" si="81"/>
        <v>3.0660981992129247E-2</v>
      </c>
    </row>
    <row r="340" spans="1:43" ht="15.75" thickBot="1" x14ac:dyDescent="0.3">
      <c r="A340" s="517" t="s">
        <v>470</v>
      </c>
      <c r="B340" s="518" t="s">
        <v>471</v>
      </c>
      <c r="C340" s="519" t="s">
        <v>371</v>
      </c>
      <c r="D340" s="518" t="s">
        <v>1664</v>
      </c>
      <c r="E340" s="518" t="s">
        <v>1666</v>
      </c>
      <c r="F340" s="9">
        <v>2275050011</v>
      </c>
      <c r="G340" s="4" t="s">
        <v>227</v>
      </c>
      <c r="H340" s="4" t="s">
        <v>223</v>
      </c>
      <c r="I340" s="508" t="s">
        <v>27</v>
      </c>
      <c r="J340" s="4">
        <v>2011</v>
      </c>
      <c r="K340" s="17">
        <f t="shared" si="82"/>
        <v>5</v>
      </c>
      <c r="L340" s="4">
        <v>5</v>
      </c>
      <c r="M340" s="7" t="s">
        <v>123</v>
      </c>
      <c r="N340" s="7" t="s">
        <v>105</v>
      </c>
      <c r="O340" s="7" t="s">
        <v>42</v>
      </c>
      <c r="P340" s="7" t="s">
        <v>115</v>
      </c>
      <c r="Q340" s="55" t="s">
        <v>37</v>
      </c>
      <c r="R340" s="56">
        <v>173.41867500000001</v>
      </c>
      <c r="S340" s="7">
        <v>8.0441970000000005</v>
      </c>
      <c r="T340" s="7">
        <v>7.017995</v>
      </c>
      <c r="U340" s="77">
        <v>6.7145720000000004</v>
      </c>
      <c r="V340" s="77">
        <v>7.88096</v>
      </c>
      <c r="W340" s="77">
        <v>7.2367000000000001E-2</v>
      </c>
      <c r="X340" s="77">
        <v>0.180425</v>
      </c>
      <c r="Y340" s="77">
        <v>0.203127</v>
      </c>
      <c r="Z340" s="77">
        <v>0.203127</v>
      </c>
      <c r="AA340" s="77">
        <v>0</v>
      </c>
      <c r="AB340" s="77">
        <v>1.4541E-2</v>
      </c>
      <c r="AC340" s="77">
        <v>0.188586</v>
      </c>
      <c r="AD340" s="77">
        <v>139.647954</v>
      </c>
      <c r="AE340" s="300">
        <f t="shared" si="69"/>
        <v>0.19116136681771426</v>
      </c>
      <c r="AF340" s="300">
        <f t="shared" si="70"/>
        <v>8.8672093329680707E-3</v>
      </c>
      <c r="AG340" s="300">
        <f t="shared" si="71"/>
        <v>7.7360152620234495E-3</v>
      </c>
      <c r="AH340" s="300">
        <f t="shared" si="72"/>
        <v>7.4015486574093197E-3</v>
      </c>
      <c r="AI340" s="300">
        <f t="shared" si="73"/>
        <v>8.6872713416575997E-3</v>
      </c>
      <c r="AJ340" s="300">
        <f t="shared" si="74"/>
        <v>7.9770962570770002E-5</v>
      </c>
      <c r="AK340" s="300">
        <f t="shared" si="75"/>
        <v>1.9888451810674997E-4</v>
      </c>
      <c r="AL340" s="300">
        <f t="shared" si="76"/>
        <v>2.2390918946636998E-4</v>
      </c>
      <c r="AM340" s="300">
        <f t="shared" si="77"/>
        <v>2.2390918946636998E-4</v>
      </c>
      <c r="AN340" s="300">
        <f t="shared" si="78"/>
        <v>0</v>
      </c>
      <c r="AO340" s="300">
        <f t="shared" si="79"/>
        <v>1.6028708758709999E-5</v>
      </c>
      <c r="AP340" s="300">
        <f t="shared" si="80"/>
        <v>2.0788048070765998E-4</v>
      </c>
      <c r="AQ340" s="300">
        <f t="shared" si="81"/>
        <v>0.1539355191125597</v>
      </c>
    </row>
    <row r="341" spans="1:43" ht="15.75" thickBot="1" x14ac:dyDescent="0.3">
      <c r="A341" s="517" t="s">
        <v>470</v>
      </c>
      <c r="B341" s="518" t="s">
        <v>471</v>
      </c>
      <c r="C341" s="519" t="s">
        <v>371</v>
      </c>
      <c r="D341" s="518" t="s">
        <v>1664</v>
      </c>
      <c r="E341" s="518" t="s">
        <v>1666</v>
      </c>
      <c r="F341" s="9">
        <v>2275050011</v>
      </c>
      <c r="G341" s="4" t="s">
        <v>227</v>
      </c>
      <c r="H341" s="4" t="s">
        <v>223</v>
      </c>
      <c r="I341" s="508" t="s">
        <v>27</v>
      </c>
      <c r="J341" s="4">
        <v>2011</v>
      </c>
      <c r="K341" s="17">
        <f t="shared" si="82"/>
        <v>6</v>
      </c>
      <c r="L341" s="4">
        <v>6</v>
      </c>
      <c r="M341" s="7" t="s">
        <v>125</v>
      </c>
      <c r="N341" s="7" t="s">
        <v>105</v>
      </c>
      <c r="O341" s="7" t="s">
        <v>42</v>
      </c>
      <c r="P341" s="7" t="s">
        <v>115</v>
      </c>
      <c r="Q341" s="55" t="s">
        <v>37</v>
      </c>
      <c r="R341" s="56">
        <v>124.505715</v>
      </c>
      <c r="S341" s="7">
        <v>5.7753209999999999</v>
      </c>
      <c r="T341" s="7">
        <v>5.0385609999999996</v>
      </c>
      <c r="U341" s="77">
        <v>4.8207180000000003</v>
      </c>
      <c r="V341" s="77">
        <v>5.6581250000000001</v>
      </c>
      <c r="W341" s="77">
        <v>5.1956000000000002E-2</v>
      </c>
      <c r="X341" s="77">
        <v>0.12953600000000001</v>
      </c>
      <c r="Y341" s="77">
        <v>0.14583499999999999</v>
      </c>
      <c r="Z341" s="77">
        <v>0.14583499999999999</v>
      </c>
      <c r="AA341" s="77">
        <v>0</v>
      </c>
      <c r="AB341" s="77">
        <v>1.044E-2</v>
      </c>
      <c r="AC341" s="77">
        <v>0.13539499999999999</v>
      </c>
      <c r="AD341" s="77">
        <v>100.260069</v>
      </c>
      <c r="AE341" s="300">
        <f t="shared" si="69"/>
        <v>0.13724405780413665</v>
      </c>
      <c r="AF341" s="300">
        <f t="shared" si="70"/>
        <v>6.3662016571805089E-3</v>
      </c>
      <c r="AG341" s="300">
        <f t="shared" si="71"/>
        <v>5.554062776424909E-3</v>
      </c>
      <c r="AH341" s="300">
        <f t="shared" si="72"/>
        <v>5.3139319737205799E-3</v>
      </c>
      <c r="AI341" s="300">
        <f t="shared" si="73"/>
        <v>6.237015180893749E-3</v>
      </c>
      <c r="AJ341" s="300">
        <f t="shared" si="74"/>
        <v>5.7271686422359993E-5</v>
      </c>
      <c r="AK341" s="300">
        <f t="shared" si="75"/>
        <v>1.4278899785216001E-4</v>
      </c>
      <c r="AL341" s="300">
        <f t="shared" si="76"/>
        <v>1.6075556989384999E-4</v>
      </c>
      <c r="AM341" s="300">
        <f t="shared" si="77"/>
        <v>1.6075556989384999E-4</v>
      </c>
      <c r="AN341" s="300">
        <f t="shared" si="78"/>
        <v>0</v>
      </c>
      <c r="AO341" s="300">
        <f t="shared" si="79"/>
        <v>1.15081300764E-5</v>
      </c>
      <c r="AP341" s="300">
        <f t="shared" si="80"/>
        <v>1.4924743981744999E-4</v>
      </c>
      <c r="AQ341" s="300">
        <f t="shared" si="81"/>
        <v>0.11051780800008038</v>
      </c>
    </row>
    <row r="342" spans="1:43" ht="15.75" thickBot="1" x14ac:dyDescent="0.3">
      <c r="A342" s="517" t="s">
        <v>470</v>
      </c>
      <c r="B342" s="518" t="s">
        <v>471</v>
      </c>
      <c r="C342" s="519" t="s">
        <v>371</v>
      </c>
      <c r="D342" s="518" t="s">
        <v>1664</v>
      </c>
      <c r="E342" s="518" t="s">
        <v>1666</v>
      </c>
      <c r="F342" s="9">
        <v>2275050011</v>
      </c>
      <c r="G342" s="4" t="s">
        <v>227</v>
      </c>
      <c r="H342" s="4" t="s">
        <v>223</v>
      </c>
      <c r="I342" s="508" t="s">
        <v>27</v>
      </c>
      <c r="J342" s="4">
        <v>2011</v>
      </c>
      <c r="K342" s="17">
        <f t="shared" si="82"/>
        <v>7</v>
      </c>
      <c r="L342" s="4">
        <v>7</v>
      </c>
      <c r="M342" s="7" t="s">
        <v>126</v>
      </c>
      <c r="N342" s="7" t="s">
        <v>105</v>
      </c>
      <c r="O342" s="7" t="s">
        <v>42</v>
      </c>
      <c r="P342" s="7" t="s">
        <v>115</v>
      </c>
      <c r="Q342" s="55" t="s">
        <v>37</v>
      </c>
      <c r="R342" s="56">
        <v>75.592755999999994</v>
      </c>
      <c r="S342" s="7">
        <v>3.5064449999999998</v>
      </c>
      <c r="T342" s="7">
        <v>3.059126</v>
      </c>
      <c r="U342" s="77">
        <v>2.9268649999999998</v>
      </c>
      <c r="V342" s="77">
        <v>3.4352900000000002</v>
      </c>
      <c r="W342" s="77">
        <v>3.1544999999999997E-2</v>
      </c>
      <c r="X342" s="77">
        <v>7.8646999999999995E-2</v>
      </c>
      <c r="Y342" s="77">
        <v>8.8542999999999997E-2</v>
      </c>
      <c r="Z342" s="77">
        <v>8.8542999999999997E-2</v>
      </c>
      <c r="AA342" s="77">
        <v>0</v>
      </c>
      <c r="AB342" s="77">
        <v>6.3379999999999999E-3</v>
      </c>
      <c r="AC342" s="77">
        <v>8.2203999999999999E-2</v>
      </c>
      <c r="AD342" s="77">
        <v>60.872185000000002</v>
      </c>
      <c r="AE342" s="300">
        <f t="shared" si="69"/>
        <v>8.3326749892870353E-2</v>
      </c>
      <c r="AF342" s="300">
        <f t="shared" si="70"/>
        <v>3.8651939813929498E-3</v>
      </c>
      <c r="AG342" s="300">
        <f t="shared" si="71"/>
        <v>3.3721091885150602E-3</v>
      </c>
      <c r="AH342" s="300">
        <f t="shared" si="72"/>
        <v>3.2263163923431496E-3</v>
      </c>
      <c r="AI342" s="300">
        <f t="shared" si="73"/>
        <v>3.7867590201299001E-3</v>
      </c>
      <c r="AJ342" s="300">
        <f t="shared" si="74"/>
        <v>3.4772410273949991E-5</v>
      </c>
      <c r="AK342" s="300">
        <f t="shared" si="75"/>
        <v>8.6693477597569991E-5</v>
      </c>
      <c r="AL342" s="300">
        <f t="shared" si="76"/>
        <v>9.760195032133E-5</v>
      </c>
      <c r="AM342" s="300">
        <f t="shared" si="77"/>
        <v>9.760195032133E-5</v>
      </c>
      <c r="AN342" s="300">
        <f t="shared" si="78"/>
        <v>0</v>
      </c>
      <c r="AO342" s="300">
        <f t="shared" si="79"/>
        <v>6.9864490827799993E-6</v>
      </c>
      <c r="AP342" s="300">
        <f t="shared" si="80"/>
        <v>9.0614398927239993E-5</v>
      </c>
      <c r="AQ342" s="300">
        <f t="shared" si="81"/>
        <v>6.7100097989912344E-2</v>
      </c>
    </row>
    <row r="343" spans="1:43" ht="15.75" thickBot="1" x14ac:dyDescent="0.3">
      <c r="A343" s="517" t="s">
        <v>470</v>
      </c>
      <c r="B343" s="518" t="s">
        <v>471</v>
      </c>
      <c r="C343" s="519" t="s">
        <v>371</v>
      </c>
      <c r="D343" s="518" t="s">
        <v>1664</v>
      </c>
      <c r="E343" s="518" t="s">
        <v>1666</v>
      </c>
      <c r="F343" s="9">
        <v>2275050011</v>
      </c>
      <c r="G343" s="4" t="s">
        <v>227</v>
      </c>
      <c r="H343" s="4" t="s">
        <v>223</v>
      </c>
      <c r="I343" s="508" t="s">
        <v>27</v>
      </c>
      <c r="J343" s="4">
        <v>2011</v>
      </c>
      <c r="K343" s="17">
        <f t="shared" si="82"/>
        <v>8</v>
      </c>
      <c r="L343" s="4">
        <v>8</v>
      </c>
      <c r="M343" s="7" t="s">
        <v>127</v>
      </c>
      <c r="N343" s="7" t="s">
        <v>105</v>
      </c>
      <c r="O343" s="7" t="s">
        <v>42</v>
      </c>
      <c r="P343" s="7" t="s">
        <v>115</v>
      </c>
      <c r="Q343" s="55" t="s">
        <v>37</v>
      </c>
      <c r="R343" s="56">
        <v>124.505715</v>
      </c>
      <c r="S343" s="7">
        <v>5.7753209999999999</v>
      </c>
      <c r="T343" s="7">
        <v>5.0385609999999996</v>
      </c>
      <c r="U343" s="77">
        <v>4.8207180000000003</v>
      </c>
      <c r="V343" s="77">
        <v>5.6581250000000001</v>
      </c>
      <c r="W343" s="77">
        <v>5.1956000000000002E-2</v>
      </c>
      <c r="X343" s="77">
        <v>0.12953600000000001</v>
      </c>
      <c r="Y343" s="77">
        <v>0.14583499999999999</v>
      </c>
      <c r="Z343" s="77">
        <v>0.14583499999999999</v>
      </c>
      <c r="AA343" s="77">
        <v>0</v>
      </c>
      <c r="AB343" s="77">
        <v>1.044E-2</v>
      </c>
      <c r="AC343" s="77">
        <v>0.13539499999999999</v>
      </c>
      <c r="AD343" s="77">
        <v>100.260069</v>
      </c>
      <c r="AE343" s="300">
        <f t="shared" si="69"/>
        <v>0.13724405780413665</v>
      </c>
      <c r="AF343" s="300">
        <f t="shared" si="70"/>
        <v>6.3662016571805089E-3</v>
      </c>
      <c r="AG343" s="300">
        <f t="shared" si="71"/>
        <v>5.554062776424909E-3</v>
      </c>
      <c r="AH343" s="300">
        <f t="shared" si="72"/>
        <v>5.3139319737205799E-3</v>
      </c>
      <c r="AI343" s="300">
        <f t="shared" si="73"/>
        <v>6.237015180893749E-3</v>
      </c>
      <c r="AJ343" s="300">
        <f t="shared" si="74"/>
        <v>5.7271686422359993E-5</v>
      </c>
      <c r="AK343" s="300">
        <f t="shared" si="75"/>
        <v>1.4278899785216001E-4</v>
      </c>
      <c r="AL343" s="300">
        <f t="shared" si="76"/>
        <v>1.6075556989384999E-4</v>
      </c>
      <c r="AM343" s="300">
        <f t="shared" si="77"/>
        <v>1.6075556989384999E-4</v>
      </c>
      <c r="AN343" s="300">
        <f t="shared" si="78"/>
        <v>0</v>
      </c>
      <c r="AO343" s="300">
        <f t="shared" si="79"/>
        <v>1.15081300764E-5</v>
      </c>
      <c r="AP343" s="300">
        <f t="shared" si="80"/>
        <v>1.4924743981744999E-4</v>
      </c>
      <c r="AQ343" s="300">
        <f t="shared" si="81"/>
        <v>0.11051780800008038</v>
      </c>
    </row>
    <row r="344" spans="1:43" ht="15.75" thickBot="1" x14ac:dyDescent="0.3">
      <c r="A344" s="517" t="s">
        <v>470</v>
      </c>
      <c r="B344" s="518" t="s">
        <v>471</v>
      </c>
      <c r="C344" s="519" t="s">
        <v>371</v>
      </c>
      <c r="D344" s="518" t="s">
        <v>1664</v>
      </c>
      <c r="E344" s="518" t="s">
        <v>1666</v>
      </c>
      <c r="F344" s="9">
        <v>2275050011</v>
      </c>
      <c r="G344" s="4" t="s">
        <v>227</v>
      </c>
      <c r="H344" s="4" t="s">
        <v>223</v>
      </c>
      <c r="I344" s="508" t="s">
        <v>27</v>
      </c>
      <c r="J344" s="4">
        <v>2011</v>
      </c>
      <c r="K344" s="17">
        <f t="shared" si="82"/>
        <v>9</v>
      </c>
      <c r="L344" s="4">
        <v>9</v>
      </c>
      <c r="M344" s="7" t="s">
        <v>128</v>
      </c>
      <c r="N344" s="7" t="s">
        <v>105</v>
      </c>
      <c r="O344" s="7" t="s">
        <v>42</v>
      </c>
      <c r="P344" s="7" t="s">
        <v>115</v>
      </c>
      <c r="Q344" s="55" t="s">
        <v>37</v>
      </c>
      <c r="R344" s="56">
        <v>297.92439000000002</v>
      </c>
      <c r="S344" s="7">
        <v>13.819518</v>
      </c>
      <c r="T344" s="7">
        <v>12.056556</v>
      </c>
      <c r="U344" s="77">
        <v>11.53529</v>
      </c>
      <c r="V344" s="77">
        <v>13.539085</v>
      </c>
      <c r="W344" s="77">
        <v>0.124323</v>
      </c>
      <c r="X344" s="77">
        <v>0.30996099999999999</v>
      </c>
      <c r="Y344" s="77">
        <v>0.34896199999999999</v>
      </c>
      <c r="Z344" s="77">
        <v>0.34896199999999999</v>
      </c>
      <c r="AA344" s="77">
        <v>0</v>
      </c>
      <c r="AB344" s="77">
        <v>2.4979999999999999E-2</v>
      </c>
      <c r="AC344" s="77">
        <v>0.32398100000000002</v>
      </c>
      <c r="AD344" s="77">
        <v>239.90802299999999</v>
      </c>
      <c r="AE344" s="300">
        <f t="shared" si="69"/>
        <v>0.32840542462185091</v>
      </c>
      <c r="AF344" s="300">
        <f t="shared" si="70"/>
        <v>1.5233410990148579E-2</v>
      </c>
      <c r="AG344" s="300">
        <f t="shared" si="71"/>
        <v>1.3290078038448361E-2</v>
      </c>
      <c r="AH344" s="300">
        <f t="shared" si="72"/>
        <v>1.27154806311299E-2</v>
      </c>
      <c r="AI344" s="300">
        <f t="shared" si="73"/>
        <v>1.4924286522551348E-2</v>
      </c>
      <c r="AJ344" s="300">
        <f t="shared" si="74"/>
        <v>1.3704264899313E-4</v>
      </c>
      <c r="AK344" s="300">
        <f t="shared" si="75"/>
        <v>3.4167351595891E-4</v>
      </c>
      <c r="AL344" s="300">
        <f t="shared" si="76"/>
        <v>3.8466475936022E-4</v>
      </c>
      <c r="AM344" s="300">
        <f t="shared" si="77"/>
        <v>3.8466475936022E-4</v>
      </c>
      <c r="AN344" s="300">
        <f t="shared" si="78"/>
        <v>0</v>
      </c>
      <c r="AO344" s="300">
        <f t="shared" si="79"/>
        <v>2.7535736523799997E-5</v>
      </c>
      <c r="AP344" s="300">
        <f t="shared" si="80"/>
        <v>3.5712792052511002E-4</v>
      </c>
      <c r="AQ344" s="300">
        <f t="shared" si="81"/>
        <v>0.26445332711264014</v>
      </c>
    </row>
    <row r="345" spans="1:43" ht="15.75" thickBot="1" x14ac:dyDescent="0.3">
      <c r="A345" s="517" t="s">
        <v>470</v>
      </c>
      <c r="B345" s="518" t="s">
        <v>471</v>
      </c>
      <c r="C345" s="519" t="s">
        <v>371</v>
      </c>
      <c r="D345" s="518" t="s">
        <v>1664</v>
      </c>
      <c r="E345" s="518" t="s">
        <v>1666</v>
      </c>
      <c r="F345" s="9">
        <v>2275050011</v>
      </c>
      <c r="G345" s="4" t="s">
        <v>227</v>
      </c>
      <c r="H345" s="4" t="s">
        <v>223</v>
      </c>
      <c r="I345" s="486" t="s">
        <v>27</v>
      </c>
      <c r="J345" s="4">
        <v>2011</v>
      </c>
      <c r="K345" s="17">
        <f t="shared" si="82"/>
        <v>10</v>
      </c>
      <c r="L345" s="4">
        <v>10</v>
      </c>
      <c r="M345" s="7" t="s">
        <v>129</v>
      </c>
      <c r="N345" s="7" t="s">
        <v>120</v>
      </c>
      <c r="O345" s="7" t="s">
        <v>42</v>
      </c>
      <c r="P345" s="7" t="s">
        <v>115</v>
      </c>
      <c r="Q345" s="55" t="s">
        <v>37</v>
      </c>
      <c r="R345" s="56">
        <v>60.309547000000002</v>
      </c>
      <c r="S345" s="7">
        <v>2.5987610000000001</v>
      </c>
      <c r="T345" s="7">
        <v>2.267236</v>
      </c>
      <c r="U345" s="77">
        <v>2.1692119999999999</v>
      </c>
      <c r="V345" s="77">
        <v>2.5460259999999999</v>
      </c>
      <c r="W345" s="77">
        <v>7.7225000000000002E-2</v>
      </c>
      <c r="X345" s="77">
        <v>8.6294999999999997E-2</v>
      </c>
      <c r="Y345" s="77">
        <v>7.2138999999999995E-2</v>
      </c>
      <c r="Z345" s="77">
        <v>7.2138999999999995E-2</v>
      </c>
      <c r="AA345" s="77">
        <v>0</v>
      </c>
      <c r="AB345" s="77">
        <v>6.9550000000000002E-3</v>
      </c>
      <c r="AC345" s="77">
        <v>6.5185000000000007E-2</v>
      </c>
      <c r="AD345" s="77">
        <v>66.792050000000003</v>
      </c>
      <c r="AE345" s="300">
        <f t="shared" si="69"/>
        <v>6.6479895759076563E-2</v>
      </c>
      <c r="AF345" s="300">
        <f t="shared" si="70"/>
        <v>2.8646436422869099E-3</v>
      </c>
      <c r="AG345" s="300">
        <f t="shared" si="71"/>
        <v>2.4991998852391599E-3</v>
      </c>
      <c r="AH345" s="300">
        <f t="shared" si="72"/>
        <v>2.3911469213877198E-3</v>
      </c>
      <c r="AI345" s="300">
        <f t="shared" si="73"/>
        <v>2.80651325535406E-3</v>
      </c>
      <c r="AJ345" s="300">
        <f t="shared" si="74"/>
        <v>8.5125990914750003E-5</v>
      </c>
      <c r="AK345" s="300">
        <f t="shared" si="75"/>
        <v>9.5123954496449995E-5</v>
      </c>
      <c r="AL345" s="300">
        <f t="shared" si="76"/>
        <v>7.9519635592089995E-5</v>
      </c>
      <c r="AM345" s="300">
        <f t="shared" si="77"/>
        <v>7.9519635592089995E-5</v>
      </c>
      <c r="AN345" s="300">
        <f t="shared" si="78"/>
        <v>0</v>
      </c>
      <c r="AO345" s="300">
        <f t="shared" si="79"/>
        <v>7.6665751610499999E-6</v>
      </c>
      <c r="AP345" s="300">
        <f t="shared" si="80"/>
        <v>7.1854162742349999E-5</v>
      </c>
      <c r="AQ345" s="300">
        <f t="shared" si="81"/>
        <v>7.3625632133085497E-2</v>
      </c>
    </row>
    <row r="346" spans="1:43" ht="15.75" thickBot="1" x14ac:dyDescent="0.3">
      <c r="A346" s="517" t="s">
        <v>470</v>
      </c>
      <c r="B346" s="518" t="s">
        <v>471</v>
      </c>
      <c r="C346" s="519" t="s">
        <v>371</v>
      </c>
      <c r="D346" s="518" t="s">
        <v>1664</v>
      </c>
      <c r="E346" s="518" t="s">
        <v>1666</v>
      </c>
      <c r="F346" s="9">
        <v>2275050011</v>
      </c>
      <c r="G346" s="4" t="s">
        <v>227</v>
      </c>
      <c r="H346" s="4" t="s">
        <v>223</v>
      </c>
      <c r="I346" s="508" t="s">
        <v>27</v>
      </c>
      <c r="J346" s="4">
        <v>2011</v>
      </c>
      <c r="K346" s="17">
        <f t="shared" si="82"/>
        <v>11</v>
      </c>
      <c r="L346" s="4">
        <v>11</v>
      </c>
      <c r="M346" s="7" t="s">
        <v>130</v>
      </c>
      <c r="N346" s="7" t="s">
        <v>105</v>
      </c>
      <c r="O346" s="7" t="s">
        <v>42</v>
      </c>
      <c r="P346" s="7" t="s">
        <v>115</v>
      </c>
      <c r="Q346" s="55" t="s">
        <v>37</v>
      </c>
      <c r="R346" s="56">
        <v>804.58077100000003</v>
      </c>
      <c r="S346" s="7">
        <v>39.380375000000001</v>
      </c>
      <c r="T346" s="7">
        <v>34.356600999999998</v>
      </c>
      <c r="U346" s="77">
        <v>32.871192999999998</v>
      </c>
      <c r="V346" s="77">
        <v>38.581246999999998</v>
      </c>
      <c r="W346" s="77">
        <v>0.26538899999999999</v>
      </c>
      <c r="X346" s="77">
        <v>0.83197500000000002</v>
      </c>
      <c r="Y346" s="77">
        <v>0.93665699999999996</v>
      </c>
      <c r="Z346" s="77">
        <v>0.93665699999999996</v>
      </c>
      <c r="AA346" s="77">
        <v>0</v>
      </c>
      <c r="AB346" s="77">
        <v>6.7050999999999999E-2</v>
      </c>
      <c r="AC346" s="77">
        <v>0.86960700000000002</v>
      </c>
      <c r="AD346" s="77">
        <v>643.94362999999998</v>
      </c>
      <c r="AE346" s="300">
        <f t="shared" si="69"/>
        <v>0.88689848368182</v>
      </c>
      <c r="AF346" s="300">
        <f t="shared" si="70"/>
        <v>4.3409432754541247E-2</v>
      </c>
      <c r="AG346" s="300">
        <f t="shared" si="71"/>
        <v>3.7871669855457306E-2</v>
      </c>
      <c r="AH346" s="300">
        <f t="shared" si="72"/>
        <v>3.6234287817092828E-2</v>
      </c>
      <c r="AI346" s="300">
        <f t="shared" si="73"/>
        <v>4.2528544922003558E-2</v>
      </c>
      <c r="AJ346" s="300">
        <f t="shared" si="74"/>
        <v>2.9254129624958997E-4</v>
      </c>
      <c r="AK346" s="300">
        <f t="shared" si="75"/>
        <v>9.1709545213724999E-4</v>
      </c>
      <c r="AL346" s="300">
        <f t="shared" si="76"/>
        <v>1.0324876046906698E-3</v>
      </c>
      <c r="AM346" s="300">
        <f t="shared" si="77"/>
        <v>1.0324876046906698E-3</v>
      </c>
      <c r="AN346" s="300">
        <f t="shared" si="78"/>
        <v>0</v>
      </c>
      <c r="AO346" s="300">
        <f t="shared" si="79"/>
        <v>7.3911075646810001E-5</v>
      </c>
      <c r="AP346" s="300">
        <f t="shared" si="80"/>
        <v>9.5857763135516992E-4</v>
      </c>
      <c r="AQ346" s="300">
        <f t="shared" si="81"/>
        <v>0.70982634635145514</v>
      </c>
    </row>
    <row r="347" spans="1:43" ht="15.75" thickBot="1" x14ac:dyDescent="0.3">
      <c r="A347" s="517" t="s">
        <v>470</v>
      </c>
      <c r="B347" s="518" t="s">
        <v>471</v>
      </c>
      <c r="C347" s="519" t="s">
        <v>371</v>
      </c>
      <c r="D347" s="518" t="s">
        <v>1664</v>
      </c>
      <c r="E347" s="518" t="s">
        <v>1666</v>
      </c>
      <c r="F347" s="9">
        <v>2275050011</v>
      </c>
      <c r="G347" s="4" t="s">
        <v>227</v>
      </c>
      <c r="H347" s="4" t="s">
        <v>223</v>
      </c>
      <c r="I347" s="508" t="s">
        <v>27</v>
      </c>
      <c r="J347" s="4">
        <v>2011</v>
      </c>
      <c r="K347" s="17">
        <f t="shared" si="82"/>
        <v>12</v>
      </c>
      <c r="L347" s="4">
        <v>12</v>
      </c>
      <c r="M347" s="7" t="s">
        <v>131</v>
      </c>
      <c r="N347" s="7" t="s">
        <v>105</v>
      </c>
      <c r="O347" s="7" t="s">
        <v>42</v>
      </c>
      <c r="P347" s="7" t="s">
        <v>115</v>
      </c>
      <c r="Q347" s="55" t="s">
        <v>37</v>
      </c>
      <c r="R347" s="56">
        <v>12.267613000000001</v>
      </c>
      <c r="S347" s="7">
        <v>0.60718499999999997</v>
      </c>
      <c r="T347" s="7">
        <v>0.52972600000000003</v>
      </c>
      <c r="U347" s="77">
        <v>0.50682400000000005</v>
      </c>
      <c r="V347" s="77">
        <v>0.59486399999999995</v>
      </c>
      <c r="W347" s="77">
        <v>4.0309999999999999E-3</v>
      </c>
      <c r="X347" s="77">
        <v>1.2694E-2</v>
      </c>
      <c r="Y347" s="77">
        <v>1.4291E-2</v>
      </c>
      <c r="Z347" s="77">
        <v>1.4291E-2</v>
      </c>
      <c r="AA347" s="77">
        <v>0</v>
      </c>
      <c r="AB347" s="77">
        <v>1.023E-3</v>
      </c>
      <c r="AC347" s="77">
        <v>1.3268E-2</v>
      </c>
      <c r="AD347" s="77">
        <v>9.824738</v>
      </c>
      <c r="AE347" s="300">
        <f t="shared" si="69"/>
        <v>1.3522728556603029E-2</v>
      </c>
      <c r="AF347" s="300">
        <f t="shared" si="70"/>
        <v>6.6930689276234988E-4</v>
      </c>
      <c r="AG347" s="300">
        <f t="shared" si="71"/>
        <v>5.8392296100106004E-4</v>
      </c>
      <c r="AH347" s="300">
        <f t="shared" si="72"/>
        <v>5.5867782737944007E-4</v>
      </c>
      <c r="AI347" s="300">
        <f t="shared" si="73"/>
        <v>6.5572531511183996E-4</v>
      </c>
      <c r="AJ347" s="300">
        <f t="shared" si="74"/>
        <v>4.443416890609999E-6</v>
      </c>
      <c r="AK347" s="300">
        <f t="shared" si="75"/>
        <v>1.3992739769139998E-5</v>
      </c>
      <c r="AL347" s="300">
        <f t="shared" si="76"/>
        <v>1.5753130931209999E-5</v>
      </c>
      <c r="AM347" s="300">
        <f t="shared" si="77"/>
        <v>1.5753130931209999E-5</v>
      </c>
      <c r="AN347" s="300">
        <f t="shared" si="78"/>
        <v>0</v>
      </c>
      <c r="AO347" s="300">
        <f t="shared" si="79"/>
        <v>1.12766447013E-6</v>
      </c>
      <c r="AP347" s="300">
        <f t="shared" si="80"/>
        <v>1.4625466461079999E-5</v>
      </c>
      <c r="AQ347" s="300">
        <f t="shared" si="81"/>
        <v>1.082991981518678E-2</v>
      </c>
    </row>
    <row r="348" spans="1:43" ht="15.75" thickBot="1" x14ac:dyDescent="0.3">
      <c r="A348" s="517" t="s">
        <v>470</v>
      </c>
      <c r="B348" s="518" t="s">
        <v>471</v>
      </c>
      <c r="C348" s="519" t="s">
        <v>371</v>
      </c>
      <c r="D348" s="518" t="s">
        <v>1664</v>
      </c>
      <c r="E348" s="518" t="s">
        <v>1666</v>
      </c>
      <c r="F348" s="9">
        <v>2275050011</v>
      </c>
      <c r="G348" s="4" t="s">
        <v>227</v>
      </c>
      <c r="H348" s="4" t="s">
        <v>223</v>
      </c>
      <c r="I348" s="508" t="s">
        <v>27</v>
      </c>
      <c r="J348" s="4">
        <v>2011</v>
      </c>
      <c r="K348" s="17">
        <f t="shared" si="82"/>
        <v>13</v>
      </c>
      <c r="L348" s="4">
        <v>13</v>
      </c>
      <c r="M348" s="7" t="s">
        <v>132</v>
      </c>
      <c r="N348" s="7" t="s">
        <v>120</v>
      </c>
      <c r="O348" s="7" t="s">
        <v>42</v>
      </c>
      <c r="P348" s="7" t="s">
        <v>115</v>
      </c>
      <c r="Q348" s="55" t="s">
        <v>37</v>
      </c>
      <c r="R348" s="56">
        <v>44.234422000000002</v>
      </c>
      <c r="S348" s="7">
        <v>2.157934</v>
      </c>
      <c r="T348" s="7">
        <v>1.882646</v>
      </c>
      <c r="U348" s="77">
        <v>1.8012490000000001</v>
      </c>
      <c r="V348" s="77">
        <v>2.114144</v>
      </c>
      <c r="W348" s="77">
        <v>9.7865999999999995E-2</v>
      </c>
      <c r="X348" s="77">
        <v>6.6082000000000002E-2</v>
      </c>
      <c r="Y348" s="77">
        <v>5.5241999999999999E-2</v>
      </c>
      <c r="Z348" s="77">
        <v>5.5241999999999999E-2</v>
      </c>
      <c r="AA348" s="77">
        <v>0</v>
      </c>
      <c r="AB348" s="77">
        <v>5.326E-3</v>
      </c>
      <c r="AC348" s="77">
        <v>4.9916000000000002E-2</v>
      </c>
      <c r="AD348" s="77">
        <v>51.147328000000002</v>
      </c>
      <c r="AE348" s="300">
        <f t="shared" si="69"/>
        <v>4.8760103661912822E-2</v>
      </c>
      <c r="AF348" s="300">
        <f t="shared" si="70"/>
        <v>2.3787150544335401E-3</v>
      </c>
      <c r="AG348" s="300">
        <f t="shared" si="71"/>
        <v>2.0752619785262597E-3</v>
      </c>
      <c r="AH348" s="300">
        <f t="shared" si="72"/>
        <v>1.98553714482619E-3</v>
      </c>
      <c r="AI348" s="300">
        <f t="shared" si="73"/>
        <v>2.3304448421686396E-3</v>
      </c>
      <c r="AJ348" s="300">
        <f t="shared" si="74"/>
        <v>1.0787879866445998E-4</v>
      </c>
      <c r="AK348" s="300">
        <f t="shared" si="75"/>
        <v>7.2842935987420008E-5</v>
      </c>
      <c r="AL348" s="300">
        <f t="shared" si="76"/>
        <v>6.0893881387019997E-5</v>
      </c>
      <c r="AM348" s="300">
        <f t="shared" si="77"/>
        <v>6.0893881387019997E-5</v>
      </c>
      <c r="AN348" s="300">
        <f t="shared" si="78"/>
        <v>0</v>
      </c>
      <c r="AO348" s="300">
        <f t="shared" si="79"/>
        <v>5.8709100370600003E-6</v>
      </c>
      <c r="AP348" s="300">
        <f t="shared" si="80"/>
        <v>5.5022971349960003E-5</v>
      </c>
      <c r="AQ348" s="300">
        <f t="shared" si="81"/>
        <v>5.6380278130679674E-2</v>
      </c>
    </row>
    <row r="349" spans="1:43" ht="15.75" thickBot="1" x14ac:dyDescent="0.3">
      <c r="A349" s="517" t="s">
        <v>470</v>
      </c>
      <c r="B349" s="518" t="s">
        <v>471</v>
      </c>
      <c r="C349" s="519" t="s">
        <v>371</v>
      </c>
      <c r="D349" s="518" t="s">
        <v>1664</v>
      </c>
      <c r="E349" s="518" t="s">
        <v>1666</v>
      </c>
      <c r="F349" s="9">
        <v>2275050011</v>
      </c>
      <c r="G349" s="4" t="s">
        <v>227</v>
      </c>
      <c r="H349" s="4" t="s">
        <v>223</v>
      </c>
      <c r="I349" s="508" t="s">
        <v>27</v>
      </c>
      <c r="J349" s="4">
        <v>2011</v>
      </c>
      <c r="K349" s="17">
        <f t="shared" si="82"/>
        <v>14</v>
      </c>
      <c r="L349" s="4">
        <v>14</v>
      </c>
      <c r="M349" s="7" t="s">
        <v>133</v>
      </c>
      <c r="N349" s="7" t="s">
        <v>134</v>
      </c>
      <c r="O349" s="7" t="s">
        <v>42</v>
      </c>
      <c r="P349" s="7" t="s">
        <v>115</v>
      </c>
      <c r="Q349" s="55" t="s">
        <v>37</v>
      </c>
      <c r="R349" s="56">
        <v>88.510227</v>
      </c>
      <c r="S349" s="7">
        <v>16.264600000000002</v>
      </c>
      <c r="T349" s="7">
        <v>14.189717</v>
      </c>
      <c r="U349" s="77">
        <v>13.576224</v>
      </c>
      <c r="V349" s="77">
        <v>15.93455</v>
      </c>
      <c r="W349" s="77">
        <v>0.28318399999999999</v>
      </c>
      <c r="X349" s="77">
        <v>0.182336</v>
      </c>
      <c r="Y349" s="77">
        <v>0.40101199999999998</v>
      </c>
      <c r="Z349" s="77">
        <v>0.40101199999999998</v>
      </c>
      <c r="AA349" s="77">
        <v>0</v>
      </c>
      <c r="AB349" s="77">
        <v>1.4695E-2</v>
      </c>
      <c r="AC349" s="77">
        <v>0.38631700000000002</v>
      </c>
      <c r="AD349" s="77">
        <v>141.12680700000001</v>
      </c>
      <c r="AE349" s="300">
        <f t="shared" si="69"/>
        <v>9.756582427276736E-2</v>
      </c>
      <c r="AF349" s="300">
        <f t="shared" si="70"/>
        <v>1.7928652532625999E-2</v>
      </c>
      <c r="AG349" s="300">
        <f t="shared" si="71"/>
        <v>1.5641485534799267E-2</v>
      </c>
      <c r="AH349" s="300">
        <f t="shared" si="72"/>
        <v>1.4965225262293439E-2</v>
      </c>
      <c r="AI349" s="300">
        <f t="shared" si="73"/>
        <v>1.75648346847605E-2</v>
      </c>
      <c r="AJ349" s="300">
        <f t="shared" si="74"/>
        <v>3.1215692601103994E-4</v>
      </c>
      <c r="AK349" s="300">
        <f t="shared" si="75"/>
        <v>2.0099103502016E-4</v>
      </c>
      <c r="AL349" s="300">
        <f t="shared" si="76"/>
        <v>4.4204006304571995E-4</v>
      </c>
      <c r="AM349" s="300">
        <f t="shared" si="77"/>
        <v>4.4204006304571995E-4</v>
      </c>
      <c r="AN349" s="300">
        <f t="shared" si="78"/>
        <v>0</v>
      </c>
      <c r="AO349" s="300">
        <f t="shared" si="79"/>
        <v>1.6198464700449998E-5</v>
      </c>
      <c r="AP349" s="300">
        <f t="shared" si="80"/>
        <v>4.2584159834527002E-4</v>
      </c>
      <c r="AQ349" s="300">
        <f t="shared" si="81"/>
        <v>0.15556567550028716</v>
      </c>
    </row>
    <row r="350" spans="1:43" ht="15.75" thickBot="1" x14ac:dyDescent="0.3">
      <c r="A350" s="517" t="s">
        <v>470</v>
      </c>
      <c r="B350" s="518" t="s">
        <v>471</v>
      </c>
      <c r="C350" s="519" t="s">
        <v>371</v>
      </c>
      <c r="D350" s="518" t="s">
        <v>1664</v>
      </c>
      <c r="E350" s="518" t="s">
        <v>1666</v>
      </c>
      <c r="F350" s="9">
        <v>2275050011</v>
      </c>
      <c r="G350" s="4" t="s">
        <v>227</v>
      </c>
      <c r="H350" s="4" t="s">
        <v>223</v>
      </c>
      <c r="I350" s="508" t="s">
        <v>27</v>
      </c>
      <c r="J350" s="4">
        <v>2011</v>
      </c>
      <c r="K350" s="17">
        <f t="shared" si="82"/>
        <v>15</v>
      </c>
      <c r="L350" s="4">
        <v>15</v>
      </c>
      <c r="M350" s="7" t="s">
        <v>335</v>
      </c>
      <c r="N350" s="7" t="s">
        <v>105</v>
      </c>
      <c r="O350" s="7" t="s">
        <v>42</v>
      </c>
      <c r="P350" s="7" t="s">
        <v>115</v>
      </c>
      <c r="Q350" s="55" t="s">
        <v>37</v>
      </c>
      <c r="R350" s="56">
        <v>49.074412000000002</v>
      </c>
      <c r="S350" s="7">
        <v>2.2704499999999999</v>
      </c>
      <c r="T350" s="7">
        <v>1.980807</v>
      </c>
      <c r="U350" s="77">
        <v>1.895167</v>
      </c>
      <c r="V350" s="77">
        <v>2.224377</v>
      </c>
      <c r="W350" s="77">
        <v>2.0223000000000001E-2</v>
      </c>
      <c r="X350" s="77">
        <v>5.1029999999999999E-2</v>
      </c>
      <c r="Y350" s="77">
        <v>5.7451000000000002E-2</v>
      </c>
      <c r="Z350" s="77">
        <v>5.7451000000000002E-2</v>
      </c>
      <c r="AA350" s="77">
        <v>0</v>
      </c>
      <c r="AB350" s="77">
        <v>4.1130000000000003E-3</v>
      </c>
      <c r="AC350" s="77">
        <v>5.3338000000000003E-2</v>
      </c>
      <c r="AD350" s="77">
        <v>39.496926999999999</v>
      </c>
      <c r="AE350" s="300">
        <f t="shared" si="69"/>
        <v>5.4095279379199716E-2</v>
      </c>
      <c r="AF350" s="300">
        <f t="shared" si="70"/>
        <v>2.5027427137894994E-3</v>
      </c>
      <c r="AG350" s="300">
        <f t="shared" si="71"/>
        <v>2.1834659590271696E-3</v>
      </c>
      <c r="AH350" s="300">
        <f t="shared" si="72"/>
        <v>2.0890640184387699E-3</v>
      </c>
      <c r="AI350" s="300">
        <f t="shared" si="73"/>
        <v>2.4519559248038698E-3</v>
      </c>
      <c r="AJ350" s="300">
        <f t="shared" si="74"/>
        <v>2.2292041622129997E-5</v>
      </c>
      <c r="AK350" s="300">
        <f t="shared" si="75"/>
        <v>5.6250946149299992E-5</v>
      </c>
      <c r="AL350" s="300">
        <f t="shared" si="76"/>
        <v>6.3328887070809997E-5</v>
      </c>
      <c r="AM350" s="300">
        <f t="shared" si="77"/>
        <v>6.3328887070809997E-5</v>
      </c>
      <c r="AN350" s="300">
        <f t="shared" si="78"/>
        <v>0</v>
      </c>
      <c r="AO350" s="300">
        <f t="shared" si="79"/>
        <v>4.5338064180300001E-6</v>
      </c>
      <c r="AP350" s="300">
        <f t="shared" si="80"/>
        <v>5.8795080652780002E-5</v>
      </c>
      <c r="AQ350" s="300">
        <f t="shared" si="81"/>
        <v>4.3537909342344361E-2</v>
      </c>
    </row>
    <row r="351" spans="1:43" ht="15.75" thickBot="1" x14ac:dyDescent="0.3">
      <c r="A351" s="517" t="s">
        <v>470</v>
      </c>
      <c r="B351" s="518" t="s">
        <v>471</v>
      </c>
      <c r="C351" s="519" t="s">
        <v>371</v>
      </c>
      <c r="D351" s="518" t="s">
        <v>1664</v>
      </c>
      <c r="E351" s="518" t="s">
        <v>1666</v>
      </c>
      <c r="F351" s="9">
        <v>2275050011</v>
      </c>
      <c r="G351" s="4" t="s">
        <v>227</v>
      </c>
      <c r="H351" s="4" t="s">
        <v>223</v>
      </c>
      <c r="I351" s="508" t="s">
        <v>27</v>
      </c>
      <c r="J351" s="4">
        <v>2011</v>
      </c>
      <c r="K351" s="17">
        <f t="shared" si="82"/>
        <v>16</v>
      </c>
      <c r="L351" s="4">
        <v>16</v>
      </c>
      <c r="M351" s="7" t="s">
        <v>145</v>
      </c>
      <c r="N351" s="7" t="s">
        <v>105</v>
      </c>
      <c r="O351" s="7" t="s">
        <v>42</v>
      </c>
      <c r="P351" s="7" t="s">
        <v>115</v>
      </c>
      <c r="Q351" s="55" t="s">
        <v>37</v>
      </c>
      <c r="R351" s="56">
        <v>120.739621</v>
      </c>
      <c r="S351" s="7">
        <v>6.2506069999999996</v>
      </c>
      <c r="T351" s="7">
        <v>5.453214</v>
      </c>
      <c r="U351" s="77">
        <v>5.2174440000000004</v>
      </c>
      <c r="V351" s="77">
        <v>6.123767</v>
      </c>
      <c r="W351" s="77">
        <v>3.9925000000000002E-2</v>
      </c>
      <c r="X351" s="77">
        <v>0.125445</v>
      </c>
      <c r="Y351" s="77">
        <v>0.14122899999999999</v>
      </c>
      <c r="Z351" s="77">
        <v>0.14122899999999999</v>
      </c>
      <c r="AA351" s="77">
        <v>0</v>
      </c>
      <c r="AB351" s="77">
        <v>1.0109999999999999E-2</v>
      </c>
      <c r="AC351" s="77">
        <v>0.13111900000000001</v>
      </c>
      <c r="AD351" s="77">
        <v>97.093956000000006</v>
      </c>
      <c r="AE351" s="300">
        <f t="shared" si="69"/>
        <v>0.13309264979341351</v>
      </c>
      <c r="AF351" s="300">
        <f t="shared" si="70"/>
        <v>6.8901147904651691E-3</v>
      </c>
      <c r="AG351" s="300">
        <f t="shared" si="71"/>
        <v>6.0111394680503402E-3</v>
      </c>
      <c r="AH351" s="300">
        <f t="shared" si="72"/>
        <v>5.7512475304916403E-3</v>
      </c>
      <c r="AI351" s="300">
        <f t="shared" si="73"/>
        <v>6.7502976239047696E-3</v>
      </c>
      <c r="AJ351" s="300">
        <f t="shared" si="74"/>
        <v>4.4009779051750002E-5</v>
      </c>
      <c r="AK351" s="300">
        <f t="shared" si="75"/>
        <v>1.3827944228295001E-4</v>
      </c>
      <c r="AL351" s="300">
        <f t="shared" si="76"/>
        <v>1.5567832399999E-4</v>
      </c>
      <c r="AM351" s="300">
        <f t="shared" si="77"/>
        <v>1.5567832399999E-4</v>
      </c>
      <c r="AN351" s="300">
        <f t="shared" si="78"/>
        <v>0</v>
      </c>
      <c r="AO351" s="300">
        <f t="shared" si="79"/>
        <v>1.1144367344099999E-5</v>
      </c>
      <c r="AP351" s="300">
        <f t="shared" si="80"/>
        <v>1.4453395665589E-4</v>
      </c>
      <c r="AQ351" s="300">
        <f t="shared" si="81"/>
        <v>0.10702776583144237</v>
      </c>
    </row>
    <row r="352" spans="1:43" ht="15.75" thickBot="1" x14ac:dyDescent="0.3">
      <c r="A352" s="517" t="s">
        <v>470</v>
      </c>
      <c r="B352" s="518" t="s">
        <v>471</v>
      </c>
      <c r="C352" s="519" t="s">
        <v>371</v>
      </c>
      <c r="D352" s="518" t="s">
        <v>1664</v>
      </c>
      <c r="E352" s="518" t="s">
        <v>1666</v>
      </c>
      <c r="F352" s="9">
        <v>2275050011</v>
      </c>
      <c r="G352" s="4" t="s">
        <v>227</v>
      </c>
      <c r="H352" s="4" t="s">
        <v>223</v>
      </c>
      <c r="I352" s="508" t="s">
        <v>27</v>
      </c>
      <c r="J352" s="4">
        <v>2011</v>
      </c>
      <c r="K352" s="17">
        <f t="shared" si="82"/>
        <v>17</v>
      </c>
      <c r="L352" s="4">
        <v>17</v>
      </c>
      <c r="M352" s="7" t="s">
        <v>315</v>
      </c>
      <c r="N352" s="7" t="s">
        <v>105</v>
      </c>
      <c r="O352" s="7" t="s">
        <v>42</v>
      </c>
      <c r="P352" s="7" t="s">
        <v>115</v>
      </c>
      <c r="Q352" s="55" t="s">
        <v>37</v>
      </c>
      <c r="R352" s="56">
        <v>156.14585600000001</v>
      </c>
      <c r="S352" s="7">
        <v>7.2241580000000001</v>
      </c>
      <c r="T352" s="7">
        <v>6.3025690000000001</v>
      </c>
      <c r="U352" s="77">
        <v>6.0300770000000004</v>
      </c>
      <c r="V352" s="77">
        <v>7.0775620000000004</v>
      </c>
      <c r="W352" s="77">
        <v>6.4347000000000001E-2</v>
      </c>
      <c r="X352" s="77">
        <v>0.16236800000000001</v>
      </c>
      <c r="Y352" s="77">
        <v>0.18279799999999999</v>
      </c>
      <c r="Z352" s="77">
        <v>0.18279799999999999</v>
      </c>
      <c r="AA352" s="77">
        <v>0</v>
      </c>
      <c r="AB352" s="77">
        <v>1.3086E-2</v>
      </c>
      <c r="AC352" s="77">
        <v>0.169712</v>
      </c>
      <c r="AD352" s="77">
        <v>125.67204099999999</v>
      </c>
      <c r="AE352" s="300">
        <f t="shared" si="69"/>
        <v>0.17212134307843135</v>
      </c>
      <c r="AF352" s="300">
        <f t="shared" si="70"/>
        <v>7.96327106862698E-3</v>
      </c>
      <c r="AG352" s="300">
        <f t="shared" si="71"/>
        <v>6.9473930907553898E-3</v>
      </c>
      <c r="AH352" s="300">
        <f t="shared" si="72"/>
        <v>6.6470220772708701E-3</v>
      </c>
      <c r="AI352" s="300">
        <f t="shared" si="73"/>
        <v>7.8016766398262202E-3</v>
      </c>
      <c r="AJ352" s="300">
        <f t="shared" si="74"/>
        <v>7.0930425864569995E-5</v>
      </c>
      <c r="AK352" s="300">
        <f t="shared" si="75"/>
        <v>1.7898008278207999E-4</v>
      </c>
      <c r="AL352" s="300">
        <f t="shared" si="76"/>
        <v>2.0150030284537998E-4</v>
      </c>
      <c r="AM352" s="300">
        <f t="shared" si="77"/>
        <v>2.0150030284537998E-4</v>
      </c>
      <c r="AN352" s="300">
        <f t="shared" si="78"/>
        <v>0</v>
      </c>
      <c r="AO352" s="300">
        <f t="shared" si="79"/>
        <v>1.4424845802659999E-5</v>
      </c>
      <c r="AP352" s="300">
        <f t="shared" si="80"/>
        <v>1.8707545704272E-4</v>
      </c>
      <c r="AQ352" s="300">
        <f t="shared" si="81"/>
        <v>0.13852971214508369</v>
      </c>
    </row>
    <row r="353" spans="1:43" ht="15.75" thickBot="1" x14ac:dyDescent="0.3">
      <c r="A353" s="517" t="s">
        <v>470</v>
      </c>
      <c r="B353" s="518" t="s">
        <v>471</v>
      </c>
      <c r="C353" s="519" t="s">
        <v>371</v>
      </c>
      <c r="D353" s="518" t="s">
        <v>1664</v>
      </c>
      <c r="E353" s="518" t="s">
        <v>1666</v>
      </c>
      <c r="F353" s="9">
        <v>2275050011</v>
      </c>
      <c r="G353" s="4" t="s">
        <v>227</v>
      </c>
      <c r="H353" s="4" t="s">
        <v>223</v>
      </c>
      <c r="I353" s="508" t="s">
        <v>27</v>
      </c>
      <c r="J353" s="4">
        <v>2011</v>
      </c>
      <c r="K353" s="17">
        <f t="shared" si="82"/>
        <v>18</v>
      </c>
      <c r="L353" s="4">
        <v>18</v>
      </c>
      <c r="M353" s="7" t="s">
        <v>135</v>
      </c>
      <c r="N353" s="7" t="s">
        <v>102</v>
      </c>
      <c r="O353" s="7" t="s">
        <v>42</v>
      </c>
      <c r="P353" s="7" t="s">
        <v>115</v>
      </c>
      <c r="Q353" s="55" t="s">
        <v>37</v>
      </c>
      <c r="R353" s="56">
        <v>279.91076099999998</v>
      </c>
      <c r="S353" s="7">
        <v>16.350774000000001</v>
      </c>
      <c r="T353" s="7">
        <v>14.264898000000001</v>
      </c>
      <c r="U353" s="77">
        <v>13.648154999999999</v>
      </c>
      <c r="V353" s="77">
        <v>16.018975999999999</v>
      </c>
      <c r="W353" s="77">
        <v>1.642698</v>
      </c>
      <c r="X353" s="77">
        <v>0.60868800000000001</v>
      </c>
      <c r="Y353" s="77">
        <v>0.38641700000000001</v>
      </c>
      <c r="Z353" s="77">
        <v>0.38641700000000001</v>
      </c>
      <c r="AA353" s="77">
        <v>0</v>
      </c>
      <c r="AB353" s="77">
        <v>4.9055000000000001E-2</v>
      </c>
      <c r="AC353" s="77">
        <v>0.33736100000000002</v>
      </c>
      <c r="AD353" s="77">
        <v>471.12085200000001</v>
      </c>
      <c r="AE353" s="300">
        <f t="shared" si="69"/>
        <v>0.30854879764100684</v>
      </c>
      <c r="AF353" s="300">
        <f t="shared" si="70"/>
        <v>1.802364310745394E-2</v>
      </c>
      <c r="AG353" s="300">
        <f t="shared" si="71"/>
        <v>1.5724358401396379E-2</v>
      </c>
      <c r="AH353" s="300">
        <f t="shared" si="72"/>
        <v>1.5044515617133047E-2</v>
      </c>
      <c r="AI353" s="300">
        <f t="shared" si="73"/>
        <v>1.7657898419418557E-2</v>
      </c>
      <c r="AJ353" s="300">
        <f t="shared" si="74"/>
        <v>1.8107645843143797E-3</v>
      </c>
      <c r="AK353" s="300">
        <f t="shared" si="75"/>
        <v>6.709636666612799E-4</v>
      </c>
      <c r="AL353" s="300">
        <f t="shared" si="76"/>
        <v>4.2595182947626999E-4</v>
      </c>
      <c r="AM353" s="300">
        <f t="shared" si="77"/>
        <v>4.2595182947626999E-4</v>
      </c>
      <c r="AN353" s="300">
        <f t="shared" si="78"/>
        <v>0</v>
      </c>
      <c r="AO353" s="300">
        <f t="shared" si="79"/>
        <v>5.4073881312049999E-5</v>
      </c>
      <c r="AP353" s="300">
        <f t="shared" si="80"/>
        <v>3.7187684585291E-4</v>
      </c>
      <c r="AQ353" s="300">
        <f t="shared" si="81"/>
        <v>0.51932184353643607</v>
      </c>
    </row>
    <row r="354" spans="1:43" ht="15.75" thickBot="1" x14ac:dyDescent="0.3">
      <c r="A354" s="517" t="s">
        <v>470</v>
      </c>
      <c r="B354" s="518" t="s">
        <v>471</v>
      </c>
      <c r="C354" s="519" t="s">
        <v>371</v>
      </c>
      <c r="D354" s="518" t="s">
        <v>1664</v>
      </c>
      <c r="E354" s="518" t="s">
        <v>1666</v>
      </c>
      <c r="F354" s="9">
        <v>2275050011</v>
      </c>
      <c r="G354" s="4" t="s">
        <v>227</v>
      </c>
      <c r="H354" s="4" t="s">
        <v>223</v>
      </c>
      <c r="I354" s="508" t="s">
        <v>27</v>
      </c>
      <c r="J354" s="4">
        <v>2011</v>
      </c>
      <c r="K354" s="17">
        <f t="shared" si="82"/>
        <v>19</v>
      </c>
      <c r="L354" s="4">
        <v>19</v>
      </c>
      <c r="M354" s="7" t="s">
        <v>136</v>
      </c>
      <c r="N354" s="7" t="s">
        <v>102</v>
      </c>
      <c r="O354" s="7" t="s">
        <v>42</v>
      </c>
      <c r="P354" s="7" t="s">
        <v>115</v>
      </c>
      <c r="Q354" s="55" t="s">
        <v>37</v>
      </c>
      <c r="R354" s="56">
        <v>49.830993999999997</v>
      </c>
      <c r="S354" s="7">
        <v>2.1896270000000002</v>
      </c>
      <c r="T354" s="7">
        <v>1.910296</v>
      </c>
      <c r="U354" s="77">
        <v>1.827704</v>
      </c>
      <c r="V354" s="77">
        <v>2.145194</v>
      </c>
      <c r="W354" s="77">
        <v>0.22253000000000001</v>
      </c>
      <c r="X354" s="77">
        <v>9.5182000000000003E-2</v>
      </c>
      <c r="Y354" s="77">
        <v>6.0425E-2</v>
      </c>
      <c r="Z354" s="77">
        <v>6.0425E-2</v>
      </c>
      <c r="AA354" s="77">
        <v>0</v>
      </c>
      <c r="AB354" s="77">
        <v>7.6709999999999999E-3</v>
      </c>
      <c r="AC354" s="77">
        <v>5.2754000000000002E-2</v>
      </c>
      <c r="AD354" s="77">
        <v>73.670156000000006</v>
      </c>
      <c r="AE354" s="300">
        <f t="shared" si="69"/>
        <v>5.4929268274742135E-2</v>
      </c>
      <c r="AF354" s="300">
        <f t="shared" si="70"/>
        <v>2.4136506067813702E-3</v>
      </c>
      <c r="AG354" s="300">
        <f t="shared" si="71"/>
        <v>2.1057408862477601E-3</v>
      </c>
      <c r="AH354" s="300">
        <f t="shared" si="72"/>
        <v>2.0146987905322396E-3</v>
      </c>
      <c r="AI354" s="300">
        <f t="shared" si="73"/>
        <v>2.3646716083441399E-3</v>
      </c>
      <c r="AJ354" s="300">
        <f t="shared" si="74"/>
        <v>2.4529733581429999E-4</v>
      </c>
      <c r="AK354" s="300">
        <f t="shared" si="75"/>
        <v>1.0492019510842E-4</v>
      </c>
      <c r="AL354" s="300">
        <f t="shared" si="76"/>
        <v>6.6607160906749995E-5</v>
      </c>
      <c r="AM354" s="300">
        <f t="shared" si="77"/>
        <v>6.6607160906749995E-5</v>
      </c>
      <c r="AN354" s="300">
        <f t="shared" si="78"/>
        <v>0</v>
      </c>
      <c r="AO354" s="300">
        <f t="shared" si="79"/>
        <v>8.4558300590099987E-6</v>
      </c>
      <c r="AP354" s="300">
        <f t="shared" si="80"/>
        <v>5.8151330847739998E-5</v>
      </c>
      <c r="AQ354" s="300">
        <f t="shared" si="81"/>
        <v>8.1207446168264349E-2</v>
      </c>
    </row>
    <row r="355" spans="1:43" ht="15.75" thickBot="1" x14ac:dyDescent="0.3">
      <c r="A355" s="517" t="s">
        <v>470</v>
      </c>
      <c r="B355" s="518" t="s">
        <v>471</v>
      </c>
      <c r="C355" s="519" t="s">
        <v>371</v>
      </c>
      <c r="D355" s="518" t="s">
        <v>1664</v>
      </c>
      <c r="E355" s="518" t="s">
        <v>1666</v>
      </c>
      <c r="F355" s="9">
        <v>2275050011</v>
      </c>
      <c r="G355" s="4" t="s">
        <v>227</v>
      </c>
      <c r="H355" s="4" t="s">
        <v>223</v>
      </c>
      <c r="I355" s="508" t="s">
        <v>27</v>
      </c>
      <c r="J355" s="4">
        <v>2011</v>
      </c>
      <c r="K355" s="17">
        <f t="shared" si="82"/>
        <v>20</v>
      </c>
      <c r="L355" s="4">
        <v>20</v>
      </c>
      <c r="M355" s="7" t="s">
        <v>137</v>
      </c>
      <c r="N355" s="7" t="s">
        <v>105</v>
      </c>
      <c r="O355" s="7" t="s">
        <v>42</v>
      </c>
      <c r="P355" s="7" t="s">
        <v>115</v>
      </c>
      <c r="Q355" s="55" t="s">
        <v>37</v>
      </c>
      <c r="R355" s="56">
        <v>729.47171600000001</v>
      </c>
      <c r="S355" s="7">
        <v>31.042285</v>
      </c>
      <c r="T355" s="7">
        <v>27.082204999999998</v>
      </c>
      <c r="U355" s="77">
        <v>25.911304999999999</v>
      </c>
      <c r="V355" s="77">
        <v>30.412358000000001</v>
      </c>
      <c r="W355" s="77">
        <v>0.22500899999999999</v>
      </c>
      <c r="X355" s="77">
        <v>0.74292800000000003</v>
      </c>
      <c r="Y355" s="77">
        <v>0.83640599999999998</v>
      </c>
      <c r="Z355" s="77">
        <v>0.83640599999999998</v>
      </c>
      <c r="AA355" s="77">
        <v>0</v>
      </c>
      <c r="AB355" s="77">
        <v>5.9873999999999997E-2</v>
      </c>
      <c r="AC355" s="77">
        <v>0.776532</v>
      </c>
      <c r="AD355" s="77">
        <v>575.02154199999995</v>
      </c>
      <c r="AE355" s="300">
        <f t="shared" si="69"/>
        <v>0.80410492287190793</v>
      </c>
      <c r="AF355" s="300">
        <f t="shared" si="70"/>
        <v>3.4218261843743346E-2</v>
      </c>
      <c r="AG355" s="300">
        <f t="shared" si="71"/>
        <v>2.9853020871238544E-2</v>
      </c>
      <c r="AH355" s="300">
        <f t="shared" si="72"/>
        <v>2.8562324558359546E-2</v>
      </c>
      <c r="AI355" s="300">
        <f t="shared" si="73"/>
        <v>3.3523886187168978E-2</v>
      </c>
      <c r="AJ355" s="300">
        <f t="shared" si="74"/>
        <v>2.4802996555178998E-4</v>
      </c>
      <c r="AK355" s="300">
        <f t="shared" si="75"/>
        <v>8.1893793691567996E-4</v>
      </c>
      <c r="AL355" s="300">
        <f t="shared" si="76"/>
        <v>9.2197979355185993E-4</v>
      </c>
      <c r="AM355" s="300">
        <f t="shared" si="77"/>
        <v>9.2197979355185993E-4</v>
      </c>
      <c r="AN355" s="300">
        <f t="shared" si="78"/>
        <v>0</v>
      </c>
      <c r="AO355" s="300">
        <f t="shared" si="79"/>
        <v>6.599978737493999E-5</v>
      </c>
      <c r="AP355" s="300">
        <f t="shared" si="80"/>
        <v>8.5598000617691998E-4</v>
      </c>
      <c r="AQ355" s="300">
        <f t="shared" si="81"/>
        <v>0.63385274924023993</v>
      </c>
    </row>
    <row r="356" spans="1:43" ht="15.75" thickBot="1" x14ac:dyDescent="0.3">
      <c r="A356" s="517" t="s">
        <v>470</v>
      </c>
      <c r="B356" s="518" t="s">
        <v>471</v>
      </c>
      <c r="C356" s="519" t="s">
        <v>371</v>
      </c>
      <c r="D356" s="518" t="s">
        <v>1664</v>
      </c>
      <c r="E356" s="518" t="s">
        <v>1666</v>
      </c>
      <c r="F356" s="9">
        <v>2275050011</v>
      </c>
      <c r="G356" s="4" t="s">
        <v>227</v>
      </c>
      <c r="H356" s="4" t="s">
        <v>223</v>
      </c>
      <c r="I356" s="508" t="s">
        <v>27</v>
      </c>
      <c r="J356" s="4">
        <v>2011</v>
      </c>
      <c r="K356" s="17">
        <f t="shared" si="82"/>
        <v>21</v>
      </c>
      <c r="L356" s="4">
        <v>21</v>
      </c>
      <c r="M356" s="7" t="s">
        <v>138</v>
      </c>
      <c r="N356" s="7" t="s">
        <v>105</v>
      </c>
      <c r="O356" s="7" t="s">
        <v>42</v>
      </c>
      <c r="P356" s="7" t="s">
        <v>115</v>
      </c>
      <c r="Q356" s="55" t="s">
        <v>37</v>
      </c>
      <c r="R356" s="56">
        <v>381.69299699999999</v>
      </c>
      <c r="S356" s="7">
        <v>19.759983999999999</v>
      </c>
      <c r="T356" s="7">
        <v>17.239193</v>
      </c>
      <c r="U356" s="77">
        <v>16.493856999999998</v>
      </c>
      <c r="V356" s="77">
        <v>19.359003999999999</v>
      </c>
      <c r="W356" s="77">
        <v>0.12621499999999999</v>
      </c>
      <c r="X356" s="77">
        <v>0.396569</v>
      </c>
      <c r="Y356" s="77">
        <v>0.446467</v>
      </c>
      <c r="Z356" s="77">
        <v>0.446467</v>
      </c>
      <c r="AA356" s="77">
        <v>0</v>
      </c>
      <c r="AB356" s="77">
        <v>3.1960000000000002E-2</v>
      </c>
      <c r="AC356" s="77">
        <v>0.41450700000000001</v>
      </c>
      <c r="AD356" s="77">
        <v>306.94218499999999</v>
      </c>
      <c r="AE356" s="300">
        <f t="shared" si="69"/>
        <v>0.42074450754089604</v>
      </c>
      <c r="AF356" s="300">
        <f t="shared" si="70"/>
        <v>2.1781653848619038E-2</v>
      </c>
      <c r="AG356" s="300">
        <f t="shared" si="71"/>
        <v>1.9002957419172829E-2</v>
      </c>
      <c r="AH356" s="300">
        <f t="shared" si="72"/>
        <v>1.8181365116622668E-2</v>
      </c>
      <c r="AI356" s="300">
        <f t="shared" si="73"/>
        <v>2.1339649059535237E-2</v>
      </c>
      <c r="AJ356" s="300">
        <f t="shared" si="74"/>
        <v>1.3912822199164997E-4</v>
      </c>
      <c r="AK356" s="300">
        <f t="shared" si="75"/>
        <v>4.3714249389538998E-4</v>
      </c>
      <c r="AL356" s="300">
        <f t="shared" si="76"/>
        <v>4.9214562364176999E-4</v>
      </c>
      <c r="AM356" s="300">
        <f t="shared" si="77"/>
        <v>4.9214562364176999E-4</v>
      </c>
      <c r="AN356" s="300">
        <f t="shared" si="78"/>
        <v>0</v>
      </c>
      <c r="AO356" s="300">
        <f t="shared" si="79"/>
        <v>3.52298694676E-5</v>
      </c>
      <c r="AP356" s="300">
        <f t="shared" si="80"/>
        <v>4.5691575417416996E-4</v>
      </c>
      <c r="AQ356" s="300">
        <f t="shared" si="81"/>
        <v>0.33834584204161233</v>
      </c>
    </row>
    <row r="357" spans="1:43" ht="15.75" thickBot="1" x14ac:dyDescent="0.3">
      <c r="A357" s="517" t="s">
        <v>470</v>
      </c>
      <c r="B357" s="518" t="s">
        <v>471</v>
      </c>
      <c r="C357" s="519" t="s">
        <v>371</v>
      </c>
      <c r="D357" s="518" t="s">
        <v>1664</v>
      </c>
      <c r="E357" s="518" t="s">
        <v>1666</v>
      </c>
      <c r="F357" s="9">
        <v>2275050011</v>
      </c>
      <c r="G357" s="4" t="s">
        <v>227</v>
      </c>
      <c r="H357" s="4" t="s">
        <v>223</v>
      </c>
      <c r="I357" s="508" t="s">
        <v>27</v>
      </c>
      <c r="J357" s="4">
        <v>2011</v>
      </c>
      <c r="K357" s="17">
        <f t="shared" si="82"/>
        <v>22</v>
      </c>
      <c r="L357" s="4">
        <v>22</v>
      </c>
      <c r="M357" s="7" t="s">
        <v>139</v>
      </c>
      <c r="N357" s="7" t="s">
        <v>120</v>
      </c>
      <c r="O357" s="7" t="s">
        <v>42</v>
      </c>
      <c r="P357" s="7" t="s">
        <v>115</v>
      </c>
      <c r="Q357" s="55" t="s">
        <v>37</v>
      </c>
      <c r="R357" s="56">
        <v>78.521117000000004</v>
      </c>
      <c r="S357" s="7">
        <v>2.789892</v>
      </c>
      <c r="T357" s="7">
        <v>2.4339840000000001</v>
      </c>
      <c r="U357" s="77">
        <v>2.328751</v>
      </c>
      <c r="V357" s="77">
        <v>2.7332779999999999</v>
      </c>
      <c r="W357" s="77">
        <v>0.113887</v>
      </c>
      <c r="X357" s="77">
        <v>0.108955</v>
      </c>
      <c r="Y357" s="77">
        <v>9.1081999999999996E-2</v>
      </c>
      <c r="Z357" s="77">
        <v>9.1081999999999996E-2</v>
      </c>
      <c r="AA357" s="77">
        <v>0</v>
      </c>
      <c r="AB357" s="77">
        <v>8.7810000000000006E-3</v>
      </c>
      <c r="AC357" s="77">
        <v>8.2300999999999999E-2</v>
      </c>
      <c r="AD357" s="77">
        <v>84.330348999999998</v>
      </c>
      <c r="AE357" s="300">
        <f t="shared" si="69"/>
        <v>8.6554715342933269E-2</v>
      </c>
      <c r="AF357" s="300">
        <f t="shared" si="70"/>
        <v>3.0753295052785199E-3</v>
      </c>
      <c r="AG357" s="300">
        <f t="shared" si="71"/>
        <v>2.68300809155904E-3</v>
      </c>
      <c r="AH357" s="300">
        <f t="shared" si="72"/>
        <v>2.5670085654738101E-3</v>
      </c>
      <c r="AI357" s="300">
        <f t="shared" si="73"/>
        <v>3.0129232527741794E-3</v>
      </c>
      <c r="AJ357" s="300">
        <f t="shared" si="74"/>
        <v>1.2553892816196999E-4</v>
      </c>
      <c r="AK357" s="300">
        <f t="shared" si="75"/>
        <v>1.2010232878104999E-4</v>
      </c>
      <c r="AL357" s="300">
        <f t="shared" si="76"/>
        <v>1.0040071873741999E-4</v>
      </c>
      <c r="AM357" s="300">
        <f t="shared" si="77"/>
        <v>1.0040071873741999E-4</v>
      </c>
      <c r="AN357" s="300">
        <f t="shared" si="78"/>
        <v>0</v>
      </c>
      <c r="AO357" s="300">
        <f t="shared" si="79"/>
        <v>9.67939561311E-6</v>
      </c>
      <c r="AP357" s="300">
        <f t="shared" si="80"/>
        <v>9.0721323124309997E-5</v>
      </c>
      <c r="AQ357" s="300">
        <f t="shared" si="81"/>
        <v>9.2958297478947183E-2</v>
      </c>
    </row>
    <row r="358" spans="1:43" ht="15.75" thickBot="1" x14ac:dyDescent="0.3">
      <c r="A358" s="517" t="s">
        <v>470</v>
      </c>
      <c r="B358" s="518" t="s">
        <v>471</v>
      </c>
      <c r="C358" s="519" t="s">
        <v>371</v>
      </c>
      <c r="D358" s="518" t="s">
        <v>1664</v>
      </c>
      <c r="E358" s="518" t="s">
        <v>1666</v>
      </c>
      <c r="F358" s="9">
        <v>2275050011</v>
      </c>
      <c r="G358" s="4" t="s">
        <v>227</v>
      </c>
      <c r="H358" s="4" t="s">
        <v>223</v>
      </c>
      <c r="I358" s="508" t="s">
        <v>27</v>
      </c>
      <c r="J358" s="4">
        <v>2011</v>
      </c>
      <c r="K358" s="17">
        <f t="shared" si="82"/>
        <v>23</v>
      </c>
      <c r="L358" s="4">
        <v>23</v>
      </c>
      <c r="M358" s="7" t="s">
        <v>140</v>
      </c>
      <c r="N358" s="7" t="s">
        <v>105</v>
      </c>
      <c r="O358" s="7" t="s">
        <v>42</v>
      </c>
      <c r="P358" s="7" t="s">
        <v>115</v>
      </c>
      <c r="Q358" s="55" t="s">
        <v>37</v>
      </c>
      <c r="R358" s="56">
        <v>992.66834500000004</v>
      </c>
      <c r="S358" s="7">
        <v>52.226322000000003</v>
      </c>
      <c r="T358" s="7">
        <v>45.563783999999998</v>
      </c>
      <c r="U358" s="77">
        <v>43.593832999999997</v>
      </c>
      <c r="V358" s="77">
        <v>51.166518000000003</v>
      </c>
      <c r="W358" s="77">
        <v>0.31914100000000001</v>
      </c>
      <c r="X358" s="77">
        <v>1.0309410000000001</v>
      </c>
      <c r="Y358" s="77">
        <v>1.160657</v>
      </c>
      <c r="Z358" s="77">
        <v>1.160657</v>
      </c>
      <c r="AA358" s="77">
        <v>0</v>
      </c>
      <c r="AB358" s="77">
        <v>8.3085999999999993E-2</v>
      </c>
      <c r="AC358" s="77">
        <v>1.077572</v>
      </c>
      <c r="AD358" s="77">
        <v>797.94159300000001</v>
      </c>
      <c r="AE358" s="300">
        <f t="shared" si="69"/>
        <v>1.094229543772482</v>
      </c>
      <c r="AF358" s="300">
        <f t="shared" si="70"/>
        <v>5.756966542030182E-2</v>
      </c>
      <c r="AG358" s="300">
        <f t="shared" si="71"/>
        <v>5.0225474429597038E-2</v>
      </c>
      <c r="AH358" s="300">
        <f t="shared" si="72"/>
        <v>4.8053975162151222E-2</v>
      </c>
      <c r="AI358" s="300">
        <f t="shared" si="73"/>
        <v>5.640143148471858E-2</v>
      </c>
      <c r="AJ358" s="300">
        <f t="shared" si="74"/>
        <v>3.5179273378470999E-4</v>
      </c>
      <c r="AK358" s="300">
        <f t="shared" si="75"/>
        <v>1.1364179242427102E-3</v>
      </c>
      <c r="AL358" s="300">
        <f t="shared" si="76"/>
        <v>1.2794053381306701E-3</v>
      </c>
      <c r="AM358" s="300">
        <f t="shared" si="77"/>
        <v>1.2794053381306701E-3</v>
      </c>
      <c r="AN358" s="300">
        <f t="shared" si="78"/>
        <v>0</v>
      </c>
      <c r="AO358" s="300">
        <f t="shared" si="79"/>
        <v>9.1586637502659982E-5</v>
      </c>
      <c r="AP358" s="300">
        <f t="shared" si="80"/>
        <v>1.18781980293932E-3</v>
      </c>
      <c r="AQ358" s="300">
        <f t="shared" si="81"/>
        <v>0.8795800426833168</v>
      </c>
    </row>
    <row r="359" spans="1:43" ht="15.75" thickBot="1" x14ac:dyDescent="0.3">
      <c r="A359" s="517" t="s">
        <v>470</v>
      </c>
      <c r="B359" s="518" t="s">
        <v>471</v>
      </c>
      <c r="C359" s="519" t="s">
        <v>371</v>
      </c>
      <c r="D359" s="518" t="s">
        <v>1664</v>
      </c>
      <c r="E359" s="518" t="s">
        <v>1666</v>
      </c>
      <c r="F359" s="9">
        <v>2275050011</v>
      </c>
      <c r="G359" s="4" t="s">
        <v>227</v>
      </c>
      <c r="H359" s="4" t="s">
        <v>223</v>
      </c>
      <c r="I359" s="508" t="s">
        <v>27</v>
      </c>
      <c r="J359" s="4">
        <v>2011</v>
      </c>
      <c r="K359" s="17">
        <f t="shared" si="82"/>
        <v>24</v>
      </c>
      <c r="L359" s="4">
        <v>24</v>
      </c>
      <c r="M359" s="7" t="s">
        <v>99</v>
      </c>
      <c r="N359" s="7" t="s">
        <v>100</v>
      </c>
      <c r="O359" s="7" t="s">
        <v>42</v>
      </c>
      <c r="P359" s="7" t="s">
        <v>96</v>
      </c>
      <c r="Q359" s="55" t="s">
        <v>37</v>
      </c>
      <c r="R359" s="56">
        <v>3.6263480000000001</v>
      </c>
      <c r="S359" s="7">
        <v>0.337335</v>
      </c>
      <c r="T359" s="7">
        <v>0.390038</v>
      </c>
      <c r="U359" s="77">
        <v>0.38800400000000002</v>
      </c>
      <c r="V359" s="77">
        <v>0.390038</v>
      </c>
      <c r="W359" s="77">
        <v>0.84562300000000001</v>
      </c>
      <c r="X359" s="77">
        <v>0.22667000000000001</v>
      </c>
      <c r="Y359" s="77">
        <v>2.5228E-2</v>
      </c>
      <c r="Z359" s="77">
        <v>2.5228E-2</v>
      </c>
      <c r="AA359" s="77">
        <v>0</v>
      </c>
      <c r="AB359" s="77">
        <v>1.8268E-2</v>
      </c>
      <c r="AC359" s="77">
        <v>6.96E-3</v>
      </c>
      <c r="AD359" s="77">
        <v>175.44143399999999</v>
      </c>
      <c r="AE359" s="300">
        <f t="shared" si="69"/>
        <v>3.9973644143958802E-3</v>
      </c>
      <c r="AF359" s="300">
        <f t="shared" si="70"/>
        <v>3.7184818575884996E-4</v>
      </c>
      <c r="AG359" s="300">
        <f t="shared" si="71"/>
        <v>4.2994329872977997E-4</v>
      </c>
      <c r="AH359" s="300">
        <f t="shared" si="72"/>
        <v>4.2770119752523998E-4</v>
      </c>
      <c r="AI359" s="300">
        <f t="shared" si="73"/>
        <v>4.2994329872977997E-4</v>
      </c>
      <c r="AJ359" s="300">
        <f t="shared" si="74"/>
        <v>9.3213979689612994E-4</v>
      </c>
      <c r="AK359" s="300">
        <f t="shared" si="75"/>
        <v>2.4986090463770001E-4</v>
      </c>
      <c r="AL359" s="300">
        <f t="shared" si="76"/>
        <v>2.7809109728680001E-5</v>
      </c>
      <c r="AM359" s="300">
        <f t="shared" si="77"/>
        <v>2.7809109728680001E-5</v>
      </c>
      <c r="AN359" s="300">
        <f t="shared" si="78"/>
        <v>0</v>
      </c>
      <c r="AO359" s="300">
        <f t="shared" si="79"/>
        <v>2.0137023011079997E-5</v>
      </c>
      <c r="AP359" s="300">
        <f t="shared" si="80"/>
        <v>7.6720867175999998E-6</v>
      </c>
      <c r="AQ359" s="300">
        <f t="shared" si="81"/>
        <v>0.19339107694081853</v>
      </c>
    </row>
    <row r="360" spans="1:43" ht="15.75" thickBot="1" x14ac:dyDescent="0.3">
      <c r="A360" s="517" t="s">
        <v>470</v>
      </c>
      <c r="B360" s="518" t="s">
        <v>471</v>
      </c>
      <c r="C360" s="519" t="s">
        <v>371</v>
      </c>
      <c r="D360" s="518" t="s">
        <v>1664</v>
      </c>
      <c r="E360" s="518" t="s">
        <v>1666</v>
      </c>
      <c r="F360" s="9">
        <v>2275050011</v>
      </c>
      <c r="G360" s="4" t="s">
        <v>227</v>
      </c>
      <c r="H360" s="4" t="s">
        <v>223</v>
      </c>
      <c r="I360" s="508" t="s">
        <v>27</v>
      </c>
      <c r="J360" s="4">
        <v>2011</v>
      </c>
      <c r="K360" s="17">
        <f t="shared" si="82"/>
        <v>25</v>
      </c>
      <c r="L360" s="4">
        <v>25</v>
      </c>
      <c r="M360" s="7" t="s">
        <v>122</v>
      </c>
      <c r="N360" s="7" t="s">
        <v>105</v>
      </c>
      <c r="O360" s="7" t="s">
        <v>42</v>
      </c>
      <c r="P360" s="7" t="s">
        <v>115</v>
      </c>
      <c r="Q360" s="55" t="s">
        <v>37</v>
      </c>
      <c r="R360" s="56">
        <v>57.248859000000003</v>
      </c>
      <c r="S360" s="7">
        <v>2.8335309999999998</v>
      </c>
      <c r="T360" s="7">
        <v>2.4720559999999998</v>
      </c>
      <c r="U360" s="77">
        <v>2.3651770000000001</v>
      </c>
      <c r="V360" s="77">
        <v>2.7760319999999998</v>
      </c>
      <c r="W360" s="77">
        <v>1.8811000000000001E-2</v>
      </c>
      <c r="X360" s="77">
        <v>5.9236999999999998E-2</v>
      </c>
      <c r="Y360" s="77">
        <v>6.6689999999999999E-2</v>
      </c>
      <c r="Z360" s="77">
        <v>6.6689999999999999E-2</v>
      </c>
      <c r="AA360" s="77">
        <v>0</v>
      </c>
      <c r="AB360" s="77">
        <v>4.7739999999999996E-3</v>
      </c>
      <c r="AC360" s="77">
        <v>6.1915999999999999E-2</v>
      </c>
      <c r="AD360" s="77">
        <v>45.848778000000003</v>
      </c>
      <c r="AE360" s="300">
        <f t="shared" si="69"/>
        <v>6.3106064760295288E-2</v>
      </c>
      <c r="AF360" s="300">
        <f t="shared" si="70"/>
        <v>3.1234332685356097E-3</v>
      </c>
      <c r="AG360" s="300">
        <f t="shared" si="71"/>
        <v>2.7249752877533595E-3</v>
      </c>
      <c r="AH360" s="300">
        <f t="shared" si="72"/>
        <v>2.6071613572518698E-3</v>
      </c>
      <c r="AI360" s="300">
        <f t="shared" si="73"/>
        <v>3.0600514705219199E-3</v>
      </c>
      <c r="AJ360" s="300">
        <f t="shared" si="74"/>
        <v>2.0735578052410003E-5</v>
      </c>
      <c r="AK360" s="300">
        <f t="shared" si="75"/>
        <v>6.5297615070469988E-5</v>
      </c>
      <c r="AL360" s="300">
        <f t="shared" si="76"/>
        <v>7.3513141263899991E-5</v>
      </c>
      <c r="AM360" s="300">
        <f t="shared" si="77"/>
        <v>7.3513141263899991E-5</v>
      </c>
      <c r="AN360" s="300">
        <f t="shared" si="78"/>
        <v>0</v>
      </c>
      <c r="AO360" s="300">
        <f t="shared" si="79"/>
        <v>5.2624341939399995E-6</v>
      </c>
      <c r="AP360" s="300">
        <f t="shared" si="80"/>
        <v>6.8250707069959988E-5</v>
      </c>
      <c r="AQ360" s="300">
        <f t="shared" si="81"/>
        <v>5.0539626539079181E-2</v>
      </c>
    </row>
    <row r="361" spans="1:43" ht="15.75" thickBot="1" x14ac:dyDescent="0.3">
      <c r="A361" s="517" t="s">
        <v>470</v>
      </c>
      <c r="B361" s="518" t="s">
        <v>471</v>
      </c>
      <c r="C361" s="519" t="s">
        <v>371</v>
      </c>
      <c r="D361" s="518" t="s">
        <v>1664</v>
      </c>
      <c r="E361" s="518" t="s">
        <v>1666</v>
      </c>
      <c r="F361" s="9">
        <v>2275050011</v>
      </c>
      <c r="G361" s="4" t="s">
        <v>227</v>
      </c>
      <c r="H361" s="4" t="s">
        <v>223</v>
      </c>
      <c r="I361" s="508" t="s">
        <v>27</v>
      </c>
      <c r="J361" s="4">
        <v>2011</v>
      </c>
      <c r="K361" s="17">
        <f t="shared" si="82"/>
        <v>26</v>
      </c>
      <c r="L361" s="4">
        <v>26</v>
      </c>
      <c r="M361" s="7" t="s">
        <v>143</v>
      </c>
      <c r="N361" s="7" t="s">
        <v>105</v>
      </c>
      <c r="O361" s="7" t="s">
        <v>42</v>
      </c>
      <c r="P361" s="7" t="s">
        <v>115</v>
      </c>
      <c r="Q361" s="55" t="s">
        <v>37</v>
      </c>
      <c r="R361" s="56">
        <v>601.62519599999996</v>
      </c>
      <c r="S361" s="7">
        <v>31.652737999999999</v>
      </c>
      <c r="T361" s="7">
        <v>27.614782999999999</v>
      </c>
      <c r="U361" s="77">
        <v>26.420857000000002</v>
      </c>
      <c r="V361" s="77">
        <v>31.010424</v>
      </c>
      <c r="W361" s="77">
        <v>0.19342100000000001</v>
      </c>
      <c r="X361" s="77">
        <v>0.62482099999999996</v>
      </c>
      <c r="Y361" s="77">
        <v>0.70343800000000001</v>
      </c>
      <c r="Z361" s="77">
        <v>0.70343800000000001</v>
      </c>
      <c r="AA361" s="77">
        <v>0</v>
      </c>
      <c r="AB361" s="77">
        <v>5.0355999999999998E-2</v>
      </c>
      <c r="AC361" s="77">
        <v>0.65308200000000005</v>
      </c>
      <c r="AD361" s="77">
        <v>483.60741000000002</v>
      </c>
      <c r="AE361" s="300">
        <f t="shared" si="69"/>
        <v>0.66317825793176666</v>
      </c>
      <c r="AF361" s="300">
        <f t="shared" si="70"/>
        <v>3.4891171089866779E-2</v>
      </c>
      <c r="AG361" s="300">
        <f t="shared" si="71"/>
        <v>3.0440087624095728E-2</v>
      </c>
      <c r="AH361" s="300">
        <f t="shared" si="72"/>
        <v>2.9124009490992669E-2</v>
      </c>
      <c r="AI361" s="300">
        <f t="shared" si="73"/>
        <v>3.4183141103095435E-2</v>
      </c>
      <c r="AJ361" s="300">
        <f t="shared" si="74"/>
        <v>2.1321015589150999E-4</v>
      </c>
      <c r="AK361" s="300">
        <f t="shared" si="75"/>
        <v>6.887472550255099E-4</v>
      </c>
      <c r="AL361" s="300">
        <f t="shared" si="76"/>
        <v>7.7540766328377999E-4</v>
      </c>
      <c r="AM361" s="300">
        <f t="shared" si="77"/>
        <v>7.7540766328377999E-4</v>
      </c>
      <c r="AN361" s="300">
        <f t="shared" si="78"/>
        <v>0</v>
      </c>
      <c r="AO361" s="300">
        <f t="shared" si="79"/>
        <v>5.5507988326359997E-5</v>
      </c>
      <c r="AP361" s="300">
        <f t="shared" si="80"/>
        <v>7.1989967495742001E-4</v>
      </c>
      <c r="AQ361" s="300">
        <f t="shared" si="81"/>
        <v>0.53308591764280711</v>
      </c>
    </row>
    <row r="362" spans="1:43" ht="15.75" thickBot="1" x14ac:dyDescent="0.3">
      <c r="A362" s="517" t="s">
        <v>470</v>
      </c>
      <c r="B362" s="518" t="s">
        <v>471</v>
      </c>
      <c r="C362" s="519" t="s">
        <v>371</v>
      </c>
      <c r="D362" s="518" t="s">
        <v>1664</v>
      </c>
      <c r="E362" s="518" t="s">
        <v>1666</v>
      </c>
      <c r="F362" s="6" t="s">
        <v>224</v>
      </c>
      <c r="G362" s="4" t="s">
        <v>225</v>
      </c>
      <c r="H362" s="4"/>
      <c r="I362" s="7" t="s">
        <v>27</v>
      </c>
      <c r="J362" s="7">
        <v>2011</v>
      </c>
      <c r="K362" s="17">
        <f t="shared" si="82"/>
        <v>27</v>
      </c>
      <c r="L362" s="7">
        <v>1</v>
      </c>
      <c r="M362" s="7" t="s">
        <v>298</v>
      </c>
      <c r="N362" s="7" t="s">
        <v>292</v>
      </c>
      <c r="O362" s="7" t="s">
        <v>42</v>
      </c>
      <c r="P362" s="7" t="s">
        <v>233</v>
      </c>
      <c r="Q362" s="55" t="s">
        <v>37</v>
      </c>
      <c r="R362" s="506">
        <v>11468.59476</v>
      </c>
      <c r="S362" s="3">
        <v>1033.4232500000001</v>
      </c>
      <c r="T362" s="3">
        <v>1194.879148</v>
      </c>
      <c r="U362" s="3">
        <v>1188.648451</v>
      </c>
      <c r="V362" s="3">
        <v>1194.879148</v>
      </c>
      <c r="W362" s="3">
        <v>2030.405131</v>
      </c>
      <c r="X362" s="3">
        <v>645.95682099999999</v>
      </c>
      <c r="Y362" s="3">
        <v>73.381365000000002</v>
      </c>
      <c r="Z362" s="3">
        <v>73.381365000000002</v>
      </c>
      <c r="AA362" s="3">
        <v>0</v>
      </c>
      <c r="AB362" s="3">
        <v>52.059019999999997</v>
      </c>
      <c r="AC362" s="3">
        <v>21.322344999999999</v>
      </c>
      <c r="AD362" s="3">
        <v>499966.57978899998</v>
      </c>
      <c r="AE362" s="300">
        <f t="shared" si="69"/>
        <v>12.641961713754736</v>
      </c>
      <c r="AF362" s="300">
        <f t="shared" si="70"/>
        <v>1.1391541364919573</v>
      </c>
      <c r="AG362" s="300">
        <f t="shared" si="71"/>
        <v>1.3171287989235638</v>
      </c>
      <c r="AH362" s="300">
        <f t="shared" si="72"/>
        <v>1.3102606311512808</v>
      </c>
      <c r="AI362" s="300">
        <f t="shared" si="73"/>
        <v>1.3171287989235638</v>
      </c>
      <c r="AJ362" s="300">
        <f t="shared" si="74"/>
        <v>2.2381385397833315</v>
      </c>
      <c r="AK362" s="300">
        <f t="shared" si="75"/>
        <v>0.7120455095599455</v>
      </c>
      <c r="AL362" s="300">
        <f t="shared" si="76"/>
        <v>8.0889108582738151E-2</v>
      </c>
      <c r="AM362" s="300">
        <f t="shared" si="77"/>
        <v>8.0889108582738151E-2</v>
      </c>
      <c r="AN362" s="300">
        <f t="shared" si="78"/>
        <v>0</v>
      </c>
      <c r="AO362" s="300">
        <f t="shared" si="79"/>
        <v>5.7385246533516197E-2</v>
      </c>
      <c r="AP362" s="300">
        <f t="shared" si="80"/>
        <v>2.3503862049221946E-2</v>
      </c>
      <c r="AQ362" s="300">
        <f t="shared" si="81"/>
        <v>551.11881552343209</v>
      </c>
    </row>
    <row r="363" spans="1:43" ht="15.75" thickBot="1" x14ac:dyDescent="0.3">
      <c r="A363" s="517" t="s">
        <v>470</v>
      </c>
      <c r="B363" s="518" t="s">
        <v>471</v>
      </c>
      <c r="C363" s="519" t="s">
        <v>371</v>
      </c>
      <c r="D363" s="518" t="s">
        <v>1664</v>
      </c>
      <c r="E363" s="518" t="s">
        <v>1666</v>
      </c>
      <c r="F363" s="6" t="s">
        <v>224</v>
      </c>
      <c r="G363" s="4" t="s">
        <v>225</v>
      </c>
      <c r="H363" s="4"/>
      <c r="I363" s="7" t="s">
        <v>27</v>
      </c>
      <c r="J363" s="7">
        <v>2011</v>
      </c>
      <c r="K363" s="17">
        <f t="shared" si="82"/>
        <v>28</v>
      </c>
      <c r="L363" s="7">
        <v>2</v>
      </c>
      <c r="M363" s="7" t="s">
        <v>91</v>
      </c>
      <c r="N363" s="7" t="s">
        <v>92</v>
      </c>
      <c r="O363" s="7" t="s">
        <v>42</v>
      </c>
      <c r="P363" s="7" t="s">
        <v>93</v>
      </c>
      <c r="Q363" s="55" t="s">
        <v>37</v>
      </c>
      <c r="R363" s="506">
        <v>665.07421899999997</v>
      </c>
      <c r="S363" s="3">
        <v>162.07532699999999</v>
      </c>
      <c r="T363" s="3">
        <v>187.39701099999999</v>
      </c>
      <c r="U363" s="3">
        <v>186.41982999999999</v>
      </c>
      <c r="V363" s="3">
        <v>187.39701099999999</v>
      </c>
      <c r="W363" s="3">
        <v>88.052221000000003</v>
      </c>
      <c r="X363" s="3">
        <v>25.326908</v>
      </c>
      <c r="Y363" s="3">
        <v>5.3852060000000002</v>
      </c>
      <c r="Z363" s="3">
        <v>5.3852060000000002</v>
      </c>
      <c r="AA363" s="3">
        <v>0</v>
      </c>
      <c r="AB363" s="3">
        <v>2.0411489999999999</v>
      </c>
      <c r="AC363" s="3">
        <v>3.3440569999999998</v>
      </c>
      <c r="AD363" s="3">
        <v>19602.870080000001</v>
      </c>
      <c r="AE363" s="300">
        <f t="shared" si="69"/>
        <v>0.7331188335931168</v>
      </c>
      <c r="AF363" s="300">
        <f t="shared" si="70"/>
        <v>0.17865746602404833</v>
      </c>
      <c r="AG363" s="300">
        <f t="shared" si="71"/>
        <v>0.20656984468549439</v>
      </c>
      <c r="AH363" s="300">
        <f t="shared" si="72"/>
        <v>0.2054926870172773</v>
      </c>
      <c r="AI363" s="300">
        <f t="shared" si="73"/>
        <v>0.20656984468549439</v>
      </c>
      <c r="AJ363" s="300">
        <f t="shared" si="74"/>
        <v>9.7060959078919512E-2</v>
      </c>
      <c r="AK363" s="300">
        <f t="shared" si="75"/>
        <v>2.7918137135729479E-2</v>
      </c>
      <c r="AL363" s="300">
        <f t="shared" si="76"/>
        <v>5.9361734804798593E-3</v>
      </c>
      <c r="AM363" s="300">
        <f t="shared" si="77"/>
        <v>5.9361734804798593E-3</v>
      </c>
      <c r="AN363" s="300">
        <f t="shared" si="78"/>
        <v>0</v>
      </c>
      <c r="AO363" s="300">
        <f t="shared" si="79"/>
        <v>2.2499816280951894E-3</v>
      </c>
      <c r="AP363" s="300">
        <f t="shared" si="80"/>
        <v>3.6861918523846695E-3</v>
      </c>
      <c r="AQ363" s="300">
        <f t="shared" si="81"/>
        <v>21.608465397644604</v>
      </c>
    </row>
    <row r="364" spans="1:43" ht="15.75" thickBot="1" x14ac:dyDescent="0.3">
      <c r="A364" s="517" t="s">
        <v>470</v>
      </c>
      <c r="B364" s="518" t="s">
        <v>471</v>
      </c>
      <c r="C364" s="519" t="s">
        <v>371</v>
      </c>
      <c r="D364" s="518" t="s">
        <v>1664</v>
      </c>
      <c r="E364" s="518" t="s">
        <v>1666</v>
      </c>
      <c r="F364" s="6" t="s">
        <v>224</v>
      </c>
      <c r="G364" s="4" t="s">
        <v>225</v>
      </c>
      <c r="H364" s="4"/>
      <c r="I364" s="7" t="s">
        <v>27</v>
      </c>
      <c r="J364" s="7">
        <v>2011</v>
      </c>
      <c r="K364" s="17">
        <f t="shared" si="82"/>
        <v>29</v>
      </c>
      <c r="L364" s="7">
        <v>3</v>
      </c>
      <c r="M364" s="7" t="s">
        <v>324</v>
      </c>
      <c r="N364" s="7" t="s">
        <v>325</v>
      </c>
      <c r="O364" s="7" t="s">
        <v>42</v>
      </c>
      <c r="P364" s="7" t="s">
        <v>93</v>
      </c>
      <c r="Q364" s="55" t="s">
        <v>37</v>
      </c>
      <c r="R364" s="506">
        <v>1458.939239</v>
      </c>
      <c r="S364" s="3">
        <v>618.03615000000002</v>
      </c>
      <c r="T364" s="3">
        <v>714.59444099999996</v>
      </c>
      <c r="U364" s="3">
        <v>710.86818800000003</v>
      </c>
      <c r="V364" s="3">
        <v>714.59444099999996</v>
      </c>
      <c r="W364" s="3">
        <v>13.144555</v>
      </c>
      <c r="X364" s="3">
        <v>14.275912999999999</v>
      </c>
      <c r="Y364" s="3">
        <v>13.9023</v>
      </c>
      <c r="Z364" s="3">
        <v>13.9023</v>
      </c>
      <c r="AA364" s="3">
        <v>0</v>
      </c>
      <c r="AB364" s="3">
        <v>1.1505259999999999</v>
      </c>
      <c r="AC364" s="3">
        <v>12.751773999999999</v>
      </c>
      <c r="AD364" s="3">
        <v>11049.468009</v>
      </c>
      <c r="AE364" s="300">
        <f t="shared" si="69"/>
        <v>1.6082052237524931</v>
      </c>
      <c r="AF364" s="300">
        <f t="shared" si="70"/>
        <v>0.68126823813385651</v>
      </c>
      <c r="AG364" s="300">
        <f t="shared" si="71"/>
        <v>0.78770553437742763</v>
      </c>
      <c r="AH364" s="300">
        <f t="shared" si="72"/>
        <v>0.78359804355160623</v>
      </c>
      <c r="AI364" s="300">
        <f t="shared" si="73"/>
        <v>0.78770553437742763</v>
      </c>
      <c r="AJ364" s="300">
        <f t="shared" si="74"/>
        <v>1.4489391641417049E-2</v>
      </c>
      <c r="AK364" s="300">
        <f t="shared" si="75"/>
        <v>1.5736500360476028E-2</v>
      </c>
      <c r="AL364" s="300">
        <f t="shared" si="76"/>
        <v>1.5324662525012999E-2</v>
      </c>
      <c r="AM364" s="300">
        <f t="shared" si="77"/>
        <v>1.5324662525012999E-2</v>
      </c>
      <c r="AN364" s="300">
        <f t="shared" si="78"/>
        <v>0</v>
      </c>
      <c r="AO364" s="300">
        <f t="shared" si="79"/>
        <v>1.2682378222490598E-3</v>
      </c>
      <c r="AP364" s="300">
        <f t="shared" si="80"/>
        <v>1.4056424702763937E-2</v>
      </c>
      <c r="AQ364" s="300">
        <f t="shared" si="81"/>
        <v>12.179953555803881</v>
      </c>
    </row>
    <row r="365" spans="1:43" ht="15.75" thickBot="1" x14ac:dyDescent="0.3">
      <c r="A365" s="517" t="s">
        <v>470</v>
      </c>
      <c r="B365" s="518" t="s">
        <v>471</v>
      </c>
      <c r="C365" s="519" t="s">
        <v>371</v>
      </c>
      <c r="D365" s="518" t="s">
        <v>1664</v>
      </c>
      <c r="E365" s="518" t="s">
        <v>1666</v>
      </c>
      <c r="F365" s="6" t="s">
        <v>224</v>
      </c>
      <c r="G365" s="4" t="s">
        <v>225</v>
      </c>
      <c r="H365" s="4"/>
      <c r="I365" s="7" t="s">
        <v>27</v>
      </c>
      <c r="J365" s="7">
        <v>2011</v>
      </c>
      <c r="K365" s="17">
        <f t="shared" si="82"/>
        <v>30</v>
      </c>
      <c r="L365" s="7">
        <v>4</v>
      </c>
      <c r="M365" s="7" t="s">
        <v>322</v>
      </c>
      <c r="N365" s="7" t="s">
        <v>321</v>
      </c>
      <c r="O365" s="7" t="s">
        <v>42</v>
      </c>
      <c r="P365" s="7" t="s">
        <v>233</v>
      </c>
      <c r="Q365" s="55" t="s">
        <v>37</v>
      </c>
      <c r="R365" s="506">
        <v>45242.732166000002</v>
      </c>
      <c r="S365" s="3">
        <v>2176.6373570000001</v>
      </c>
      <c r="T365" s="3">
        <v>2516.702225</v>
      </c>
      <c r="U365" s="3">
        <v>2503.5788809999999</v>
      </c>
      <c r="V365" s="3">
        <v>2516.702225</v>
      </c>
      <c r="W365" s="3">
        <v>12076.797143</v>
      </c>
      <c r="X365" s="3">
        <v>2864.9766719999998</v>
      </c>
      <c r="Y365" s="3">
        <v>310.69143500000001</v>
      </c>
      <c r="Z365" s="3">
        <v>310.69143500000001</v>
      </c>
      <c r="AA365" s="3">
        <v>30.092794000000001</v>
      </c>
      <c r="AB365" s="3">
        <v>230.89450199999999</v>
      </c>
      <c r="AC365" s="3">
        <v>49.704138999999998</v>
      </c>
      <c r="AD365" s="3">
        <v>2217474.2045880002</v>
      </c>
      <c r="AE365" s="300">
        <f t="shared" si="69"/>
        <v>49.871575361882599</v>
      </c>
      <c r="AF365" s="300">
        <f t="shared" si="70"/>
        <v>2.3993319763896075</v>
      </c>
      <c r="AG365" s="300">
        <f t="shared" si="71"/>
        <v>2.7741893265196644</v>
      </c>
      <c r="AH365" s="300">
        <f t="shared" si="72"/>
        <v>2.759723316003444</v>
      </c>
      <c r="AI365" s="300">
        <f t="shared" si="73"/>
        <v>2.7741893265196644</v>
      </c>
      <c r="AJ365" s="300">
        <f t="shared" si="74"/>
        <v>13.312390079304587</v>
      </c>
      <c r="AK365" s="300">
        <f t="shared" si="75"/>
        <v>3.15809618843176</v>
      </c>
      <c r="AL365" s="300">
        <f t="shared" si="76"/>
        <v>0.34247868272062981</v>
      </c>
      <c r="AM365" s="300">
        <f t="shared" si="77"/>
        <v>0.34247868272062981</v>
      </c>
      <c r="AN365" s="300">
        <f t="shared" si="78"/>
        <v>3.3171627175700137E-2</v>
      </c>
      <c r="AO365" s="300">
        <f t="shared" si="79"/>
        <v>0.25451762097141761</v>
      </c>
      <c r="AP365" s="300">
        <f t="shared" si="80"/>
        <v>5.4789434573512083E-2</v>
      </c>
      <c r="AQ365" s="300">
        <f t="shared" si="81"/>
        <v>2444.3468953506062</v>
      </c>
    </row>
    <row r="366" spans="1:43" ht="15.75" thickBot="1" x14ac:dyDescent="0.3">
      <c r="A366" s="517" t="s">
        <v>470</v>
      </c>
      <c r="B366" s="518" t="s">
        <v>471</v>
      </c>
      <c r="C366" s="519" t="s">
        <v>371</v>
      </c>
      <c r="D366" s="518" t="s">
        <v>1664</v>
      </c>
      <c r="E366" s="518" t="s">
        <v>1666</v>
      </c>
      <c r="F366" s="6" t="s">
        <v>224</v>
      </c>
      <c r="G366" s="4" t="s">
        <v>225</v>
      </c>
      <c r="H366" s="4"/>
      <c r="I366" s="7" t="s">
        <v>27</v>
      </c>
      <c r="J366" s="7">
        <v>2011</v>
      </c>
      <c r="K366" s="17">
        <f t="shared" si="82"/>
        <v>31</v>
      </c>
      <c r="L366" s="7">
        <v>5</v>
      </c>
      <c r="M366" s="7" t="s">
        <v>327</v>
      </c>
      <c r="N366" s="7" t="s">
        <v>328</v>
      </c>
      <c r="O366" s="7" t="s">
        <v>42</v>
      </c>
      <c r="P366" s="7" t="s">
        <v>96</v>
      </c>
      <c r="Q366" s="55" t="s">
        <v>37</v>
      </c>
      <c r="R366" s="506">
        <v>8.7936569999999996</v>
      </c>
      <c r="S366" s="3">
        <v>0.69338</v>
      </c>
      <c r="T366" s="3">
        <v>0.801709</v>
      </c>
      <c r="U366" s="3">
        <v>0.79752900000000004</v>
      </c>
      <c r="V366" s="3">
        <v>0.801709</v>
      </c>
      <c r="W366" s="3">
        <v>0.40264899999999998</v>
      </c>
      <c r="X366" s="3">
        <v>0.19855600000000001</v>
      </c>
      <c r="Y366" s="3">
        <v>3.0327E-2</v>
      </c>
      <c r="Z366" s="3">
        <v>3.0327E-2</v>
      </c>
      <c r="AA366" s="3">
        <v>0</v>
      </c>
      <c r="AB366" s="3">
        <v>1.6001999999999999E-2</v>
      </c>
      <c r="AC366" s="3">
        <v>1.4324999999999999E-2</v>
      </c>
      <c r="AD366" s="3">
        <v>153.68128200000001</v>
      </c>
      <c r="AE366" s="300">
        <f t="shared" si="69"/>
        <v>9.6933475673606703E-3</v>
      </c>
      <c r="AF366" s="300">
        <f t="shared" si="70"/>
        <v>7.6432061612780001E-4</v>
      </c>
      <c r="AG366" s="300">
        <f t="shared" si="71"/>
        <v>8.8373289802878992E-4</v>
      </c>
      <c r="AH366" s="300">
        <f t="shared" si="72"/>
        <v>8.7912523675299007E-4</v>
      </c>
      <c r="AI366" s="300">
        <f t="shared" si="73"/>
        <v>8.8373289802878992E-4</v>
      </c>
      <c r="AJ366" s="300">
        <f t="shared" si="74"/>
        <v>4.4384454666018998E-4</v>
      </c>
      <c r="AK366" s="300">
        <f t="shared" si="75"/>
        <v>2.1887052446835999E-4</v>
      </c>
      <c r="AL366" s="300">
        <f t="shared" si="76"/>
        <v>3.3429795098369998E-5</v>
      </c>
      <c r="AM366" s="300">
        <f t="shared" si="77"/>
        <v>3.3429795098369998E-5</v>
      </c>
      <c r="AN366" s="300">
        <f t="shared" si="78"/>
        <v>0</v>
      </c>
      <c r="AO366" s="300">
        <f t="shared" si="79"/>
        <v>1.7639185582619999E-5</v>
      </c>
      <c r="AP366" s="300">
        <f t="shared" si="80"/>
        <v>1.5790609515749999E-5</v>
      </c>
      <c r="AQ366" s="300">
        <f t="shared" si="81"/>
        <v>0.16940461528389944</v>
      </c>
    </row>
    <row r="367" spans="1:43" ht="15.75" thickBot="1" x14ac:dyDescent="0.3">
      <c r="A367" s="517" t="s">
        <v>470</v>
      </c>
      <c r="B367" s="518" t="s">
        <v>471</v>
      </c>
      <c r="C367" s="519" t="s">
        <v>371</v>
      </c>
      <c r="D367" s="518" t="s">
        <v>1664</v>
      </c>
      <c r="E367" s="518" t="s">
        <v>1666</v>
      </c>
      <c r="F367" s="6" t="s">
        <v>224</v>
      </c>
      <c r="G367" s="4" t="s">
        <v>225</v>
      </c>
      <c r="H367" s="4"/>
      <c r="I367" s="7" t="s">
        <v>27</v>
      </c>
      <c r="J367" s="7">
        <v>2011</v>
      </c>
      <c r="K367" s="17">
        <f t="shared" si="82"/>
        <v>32</v>
      </c>
      <c r="L367" s="7">
        <v>6</v>
      </c>
      <c r="M367" s="7" t="s">
        <v>281</v>
      </c>
      <c r="N367" s="7" t="s">
        <v>282</v>
      </c>
      <c r="O367" s="7" t="s">
        <v>42</v>
      </c>
      <c r="P367" s="7" t="s">
        <v>93</v>
      </c>
      <c r="Q367" s="55" t="s">
        <v>37</v>
      </c>
      <c r="R367" s="506">
        <v>131.25558599999999</v>
      </c>
      <c r="S367" s="3">
        <v>30.436516999999998</v>
      </c>
      <c r="T367" s="3">
        <v>35.191737000000003</v>
      </c>
      <c r="U367" s="3">
        <v>35.008229999999998</v>
      </c>
      <c r="V367" s="3">
        <v>35.191737000000003</v>
      </c>
      <c r="W367" s="3">
        <v>2.1806220000000001</v>
      </c>
      <c r="X367" s="3">
        <v>2.0349919999999999</v>
      </c>
      <c r="Y367" s="3">
        <v>0.79199299999999995</v>
      </c>
      <c r="Z367" s="3">
        <v>0.79199299999999995</v>
      </c>
      <c r="AA367" s="3">
        <v>0</v>
      </c>
      <c r="AB367" s="3">
        <v>0.16400400000000001</v>
      </c>
      <c r="AC367" s="3">
        <v>0.62798900000000002</v>
      </c>
      <c r="AD367" s="3">
        <v>1575.070876</v>
      </c>
      <c r="AE367" s="300">
        <f t="shared" si="69"/>
        <v>0.14468451694847764</v>
      </c>
      <c r="AF367" s="300">
        <f t="shared" si="70"/>
        <v>3.3550516926107263E-2</v>
      </c>
      <c r="AG367" s="300">
        <f t="shared" si="71"/>
        <v>3.879224971364547E-2</v>
      </c>
      <c r="AH367" s="300">
        <f t="shared" si="72"/>
        <v>3.8589967872081299E-2</v>
      </c>
      <c r="AI367" s="300">
        <f t="shared" si="73"/>
        <v>3.879224971364547E-2</v>
      </c>
      <c r="AJ367" s="300">
        <f t="shared" si="74"/>
        <v>2.4037242934348202E-3</v>
      </c>
      <c r="AK367" s="300">
        <f t="shared" si="75"/>
        <v>2.24319469735952E-3</v>
      </c>
      <c r="AL367" s="300">
        <f t="shared" si="76"/>
        <v>8.7302284134082989E-4</v>
      </c>
      <c r="AM367" s="300">
        <f t="shared" si="77"/>
        <v>8.7302284134082989E-4</v>
      </c>
      <c r="AN367" s="300">
        <f t="shared" si="78"/>
        <v>0</v>
      </c>
      <c r="AO367" s="300">
        <f t="shared" si="79"/>
        <v>1.8078346408524003E-4</v>
      </c>
      <c r="AP367" s="300">
        <f t="shared" si="80"/>
        <v>6.9223937725558992E-4</v>
      </c>
      <c r="AQ367" s="300">
        <f t="shared" si="81"/>
        <v>1.7362184406664076</v>
      </c>
    </row>
    <row r="368" spans="1:43" ht="15.75" thickBot="1" x14ac:dyDescent="0.3">
      <c r="A368" s="517" t="s">
        <v>470</v>
      </c>
      <c r="B368" s="518" t="s">
        <v>471</v>
      </c>
      <c r="C368" s="519" t="s">
        <v>371</v>
      </c>
      <c r="D368" s="518" t="s">
        <v>1664</v>
      </c>
      <c r="E368" s="518" t="s">
        <v>1666</v>
      </c>
      <c r="F368" s="6" t="s">
        <v>224</v>
      </c>
      <c r="G368" s="4" t="s">
        <v>225</v>
      </c>
      <c r="H368" s="4"/>
      <c r="I368" s="7" t="s">
        <v>27</v>
      </c>
      <c r="J368" s="7">
        <v>2011</v>
      </c>
      <c r="K368" s="17">
        <f t="shared" si="82"/>
        <v>33</v>
      </c>
      <c r="L368" s="7">
        <v>7</v>
      </c>
      <c r="M368" s="7" t="s">
        <v>323</v>
      </c>
      <c r="N368" s="7" t="s">
        <v>146</v>
      </c>
      <c r="O368" s="7" t="s">
        <v>42</v>
      </c>
      <c r="P368" s="7" t="s">
        <v>115</v>
      </c>
      <c r="Q368" s="55" t="s">
        <v>37</v>
      </c>
      <c r="R368" s="506">
        <v>861.135357</v>
      </c>
      <c r="S368" s="3">
        <v>273.43626499999999</v>
      </c>
      <c r="T368" s="3">
        <v>238.553865</v>
      </c>
      <c r="U368" s="3">
        <v>228.23998499999999</v>
      </c>
      <c r="V368" s="3">
        <v>267.88755200000003</v>
      </c>
      <c r="W368" s="3">
        <v>1.94E-4</v>
      </c>
      <c r="X368" s="3">
        <v>2.440677</v>
      </c>
      <c r="Y368" s="3">
        <v>5.8384369999999999</v>
      </c>
      <c r="Z368" s="3">
        <v>5.8384369999999999</v>
      </c>
      <c r="AA368" s="3">
        <v>0</v>
      </c>
      <c r="AB368" s="3">
        <v>0.19669900000000001</v>
      </c>
      <c r="AC368" s="3">
        <v>5.641737</v>
      </c>
      <c r="AD368" s="3">
        <v>1889.0685329999999</v>
      </c>
      <c r="AE368" s="300">
        <f t="shared" si="69"/>
        <v>0.94923924346198763</v>
      </c>
      <c r="AF368" s="300">
        <f t="shared" si="70"/>
        <v>0.30141188747365716</v>
      </c>
      <c r="AG368" s="300">
        <f t="shared" si="71"/>
        <v>0.26296062343371313</v>
      </c>
      <c r="AH368" s="300">
        <f t="shared" si="72"/>
        <v>0.2515915168597303</v>
      </c>
      <c r="AI368" s="300">
        <f t="shared" si="73"/>
        <v>0.29529547837781311</v>
      </c>
      <c r="AJ368" s="300">
        <f t="shared" si="74"/>
        <v>2.1384839413999998E-7</v>
      </c>
      <c r="AK368" s="300">
        <f t="shared" si="75"/>
        <v>2.6903858611568698E-3</v>
      </c>
      <c r="AL368" s="300">
        <f t="shared" si="76"/>
        <v>6.4357751378224691E-3</v>
      </c>
      <c r="AM368" s="300">
        <f t="shared" si="77"/>
        <v>6.4357751378224691E-3</v>
      </c>
      <c r="AN368" s="300">
        <f t="shared" si="78"/>
        <v>0</v>
      </c>
      <c r="AO368" s="300">
        <f t="shared" si="79"/>
        <v>2.1682353236568999E-4</v>
      </c>
      <c r="AP368" s="300">
        <f t="shared" si="80"/>
        <v>6.2189505031454697E-3</v>
      </c>
      <c r="AQ368" s="300">
        <f t="shared" si="81"/>
        <v>2.0823416092910079</v>
      </c>
    </row>
    <row r="369" spans="1:43" ht="15.75" thickBot="1" x14ac:dyDescent="0.3">
      <c r="A369" s="517" t="s">
        <v>470</v>
      </c>
      <c r="B369" s="518" t="s">
        <v>471</v>
      </c>
      <c r="C369" s="519" t="s">
        <v>371</v>
      </c>
      <c r="D369" s="518" t="s">
        <v>1664</v>
      </c>
      <c r="E369" s="518" t="s">
        <v>1666</v>
      </c>
      <c r="F369" s="6" t="s">
        <v>224</v>
      </c>
      <c r="G369" s="4" t="s">
        <v>225</v>
      </c>
      <c r="H369" s="4"/>
      <c r="I369" s="7" t="s">
        <v>27</v>
      </c>
      <c r="J369" s="7">
        <v>2011</v>
      </c>
      <c r="K369" s="17">
        <f t="shared" si="82"/>
        <v>34</v>
      </c>
      <c r="L369" s="7">
        <v>8</v>
      </c>
      <c r="M369" s="7" t="s">
        <v>329</v>
      </c>
      <c r="N369" s="7" t="s">
        <v>330</v>
      </c>
      <c r="O369" s="7" t="s">
        <v>42</v>
      </c>
      <c r="P369" s="7" t="s">
        <v>96</v>
      </c>
      <c r="Q369" s="55" t="s">
        <v>37</v>
      </c>
      <c r="R369" s="506">
        <v>153.31916100000001</v>
      </c>
      <c r="S369" s="3">
        <v>23.866741999999999</v>
      </c>
      <c r="T369" s="3">
        <v>27.59554</v>
      </c>
      <c r="U369" s="3">
        <v>27.451643000000001</v>
      </c>
      <c r="V369" s="3">
        <v>27.59554</v>
      </c>
      <c r="W369" s="3">
        <v>216.68321599999999</v>
      </c>
      <c r="X369" s="3">
        <v>36.690541000000003</v>
      </c>
      <c r="Y369" s="3">
        <v>3.4639470000000001</v>
      </c>
      <c r="Z369" s="3">
        <v>3.4639470000000001</v>
      </c>
      <c r="AA369" s="3">
        <v>0</v>
      </c>
      <c r="AB369" s="3">
        <v>2.9569679999999998</v>
      </c>
      <c r="AC369" s="3">
        <v>0.50697899999999996</v>
      </c>
      <c r="AD369" s="3">
        <v>28398.251625000001</v>
      </c>
      <c r="AE369" s="300">
        <f t="shared" si="69"/>
        <v>0.16900544521001093</v>
      </c>
      <c r="AF369" s="300">
        <f t="shared" si="70"/>
        <v>2.6308579639452018E-2</v>
      </c>
      <c r="AG369" s="300">
        <f t="shared" si="71"/>
        <v>3.0418875847557397E-2</v>
      </c>
      <c r="AH369" s="300">
        <f t="shared" si="72"/>
        <v>3.0260256556982331E-2</v>
      </c>
      <c r="AI369" s="300">
        <f t="shared" si="73"/>
        <v>3.0418875847557397E-2</v>
      </c>
      <c r="AJ369" s="300">
        <f t="shared" si="74"/>
        <v>0.23885235968397295</v>
      </c>
      <c r="AK369" s="300">
        <f t="shared" si="75"/>
        <v>4.0444398314318709E-2</v>
      </c>
      <c r="AL369" s="300">
        <f t="shared" si="76"/>
        <v>3.8183479553405698E-3</v>
      </c>
      <c r="AM369" s="300">
        <f t="shared" si="77"/>
        <v>3.8183479553405698E-3</v>
      </c>
      <c r="AN369" s="300">
        <f t="shared" si="78"/>
        <v>0</v>
      </c>
      <c r="AO369" s="300">
        <f t="shared" si="79"/>
        <v>3.25949926970808E-3</v>
      </c>
      <c r="AP369" s="300">
        <f t="shared" si="80"/>
        <v>5.5884868563248994E-4</v>
      </c>
      <c r="AQ369" s="300">
        <f t="shared" si="81"/>
        <v>31.303713950463379</v>
      </c>
    </row>
    <row r="370" spans="1:43" ht="15.75" thickBot="1" x14ac:dyDescent="0.3">
      <c r="A370" s="517" t="s">
        <v>470</v>
      </c>
      <c r="B370" s="518" t="s">
        <v>471</v>
      </c>
      <c r="C370" s="519" t="s">
        <v>371</v>
      </c>
      <c r="D370" s="518" t="s">
        <v>1664</v>
      </c>
      <c r="E370" s="518" t="s">
        <v>1666</v>
      </c>
      <c r="F370" s="6" t="s">
        <v>224</v>
      </c>
      <c r="G370" s="4" t="s">
        <v>225</v>
      </c>
      <c r="H370" s="4"/>
      <c r="I370" s="7" t="s">
        <v>27</v>
      </c>
      <c r="J370" s="7">
        <v>2011</v>
      </c>
      <c r="K370" s="17">
        <f t="shared" si="82"/>
        <v>35</v>
      </c>
      <c r="L370" s="7">
        <v>9</v>
      </c>
      <c r="M370" s="7" t="s">
        <v>326</v>
      </c>
      <c r="N370" s="7" t="s">
        <v>92</v>
      </c>
      <c r="O370" s="7" t="s">
        <v>42</v>
      </c>
      <c r="P370" s="7" t="s">
        <v>93</v>
      </c>
      <c r="Q370" s="55" t="s">
        <v>37</v>
      </c>
      <c r="R370" s="506">
        <v>28185.715989</v>
      </c>
      <c r="S370" s="3">
        <v>6868.7208129999999</v>
      </c>
      <c r="T370" s="3">
        <v>7941.8488779999998</v>
      </c>
      <c r="U370" s="3">
        <v>7900.4361070000004</v>
      </c>
      <c r="V370" s="3">
        <v>7941.8488779999998</v>
      </c>
      <c r="W370" s="3">
        <v>3731.6359809999999</v>
      </c>
      <c r="X370" s="3">
        <v>1073.3494390000001</v>
      </c>
      <c r="Y370" s="3">
        <v>228.22396800000001</v>
      </c>
      <c r="Z370" s="3">
        <v>228.22396800000001</v>
      </c>
      <c r="AA370" s="3">
        <v>0</v>
      </c>
      <c r="AB370" s="3">
        <v>86.503490999999997</v>
      </c>
      <c r="AC370" s="3">
        <v>141.72047699999999</v>
      </c>
      <c r="AD370" s="3">
        <v>830765.81985199999</v>
      </c>
      <c r="AE370" s="300">
        <f t="shared" si="69"/>
        <v>31.069433515122537</v>
      </c>
      <c r="AF370" s="300">
        <f t="shared" si="70"/>
        <v>7.5714686374022948</v>
      </c>
      <c r="AG370" s="300">
        <f t="shared" si="71"/>
        <v>8.7543898405302105</v>
      </c>
      <c r="AH370" s="300">
        <f t="shared" si="72"/>
        <v>8.7087400746784702</v>
      </c>
      <c r="AI370" s="300">
        <f t="shared" si="73"/>
        <v>8.7543898405302105</v>
      </c>
      <c r="AJ370" s="300">
        <f t="shared" si="74"/>
        <v>4.1134245466592443</v>
      </c>
      <c r="AK370" s="300">
        <f t="shared" si="75"/>
        <v>1.183165226191855</v>
      </c>
      <c r="AL370" s="300">
        <f t="shared" si="76"/>
        <v>0.25157386113947811</v>
      </c>
      <c r="AM370" s="300">
        <f t="shared" si="77"/>
        <v>0.25157386113947811</v>
      </c>
      <c r="AN370" s="300">
        <f t="shared" si="78"/>
        <v>0</v>
      </c>
      <c r="AO370" s="300">
        <f t="shared" si="79"/>
        <v>9.5353776483783209E-2</v>
      </c>
      <c r="AP370" s="300">
        <f t="shared" si="80"/>
        <v>0.15622008465569484</v>
      </c>
      <c r="AQ370" s="300">
        <f t="shared" si="81"/>
        <v>915.76255918428205</v>
      </c>
    </row>
    <row r="371" spans="1:43" ht="15.75" thickBot="1" x14ac:dyDescent="0.3">
      <c r="A371" s="517" t="s">
        <v>470</v>
      </c>
      <c r="B371" s="518" t="s">
        <v>471</v>
      </c>
      <c r="C371" s="519" t="s">
        <v>371</v>
      </c>
      <c r="D371" s="518" t="s">
        <v>1664</v>
      </c>
      <c r="E371" s="518" t="s">
        <v>1666</v>
      </c>
      <c r="F371" s="6" t="s">
        <v>224</v>
      </c>
      <c r="G371" s="4" t="s">
        <v>225</v>
      </c>
      <c r="H371" s="4"/>
      <c r="I371" s="7" t="s">
        <v>27</v>
      </c>
      <c r="J371" s="7">
        <v>2011</v>
      </c>
      <c r="K371" s="17">
        <f t="shared" si="82"/>
        <v>36</v>
      </c>
      <c r="L371" s="7">
        <v>10</v>
      </c>
      <c r="M371" s="7" t="s">
        <v>331</v>
      </c>
      <c r="N371" s="7" t="s">
        <v>332</v>
      </c>
      <c r="O371" s="7" t="s">
        <v>42</v>
      </c>
      <c r="P371" s="7" t="s">
        <v>96</v>
      </c>
      <c r="Q371" s="55" t="s">
        <v>37</v>
      </c>
      <c r="R371" s="506">
        <v>7338.9349570000004</v>
      </c>
      <c r="S371" s="3">
        <v>4004.8452929999999</v>
      </c>
      <c r="T371" s="3">
        <v>4630.5384889999996</v>
      </c>
      <c r="U371" s="3">
        <v>4606.392546</v>
      </c>
      <c r="V371" s="3">
        <v>4630.5384889999996</v>
      </c>
      <c r="W371" s="3">
        <v>957.66807700000004</v>
      </c>
      <c r="X371" s="3">
        <v>323.89708400000001</v>
      </c>
      <c r="Y371" s="3">
        <v>108.734448</v>
      </c>
      <c r="Z371" s="3">
        <v>108.734448</v>
      </c>
      <c r="AA371" s="3">
        <v>0</v>
      </c>
      <c r="AB371" s="3">
        <v>26.103548</v>
      </c>
      <c r="AC371" s="3">
        <v>82.630900999999994</v>
      </c>
      <c r="AD371" s="3">
        <v>250694.33722700001</v>
      </c>
      <c r="AE371" s="300">
        <f t="shared" si="69"/>
        <v>8.0897910064554637</v>
      </c>
      <c r="AF371" s="300">
        <f t="shared" si="70"/>
        <v>4.4145862612741631</v>
      </c>
      <c r="AG371" s="300">
        <f t="shared" si="71"/>
        <v>5.104294947815009</v>
      </c>
      <c r="AH371" s="300">
        <f t="shared" si="72"/>
        <v>5.0776786017554949</v>
      </c>
      <c r="AI371" s="300">
        <f t="shared" si="73"/>
        <v>5.104294947815009</v>
      </c>
      <c r="AJ371" s="300">
        <f t="shared" si="74"/>
        <v>1.0556483525030507</v>
      </c>
      <c r="AK371" s="300">
        <f t="shared" si="75"/>
        <v>0.35703541896922003</v>
      </c>
      <c r="AL371" s="300">
        <f t="shared" si="76"/>
        <v>0.11985921181700689</v>
      </c>
      <c r="AM371" s="300">
        <f t="shared" si="77"/>
        <v>0.11985921181700689</v>
      </c>
      <c r="AN371" s="300">
        <f t="shared" si="78"/>
        <v>0</v>
      </c>
      <c r="AO371" s="300">
        <f t="shared" si="79"/>
        <v>2.8774236191527879E-2</v>
      </c>
      <c r="AP371" s="300">
        <f t="shared" si="80"/>
        <v>9.1084976727790284E-2</v>
      </c>
      <c r="AQ371" s="300">
        <f t="shared" si="81"/>
        <v>276.34320327827612</v>
      </c>
    </row>
    <row r="372" spans="1:43" ht="15.75" thickBot="1" x14ac:dyDescent="0.3">
      <c r="A372" s="517" t="s">
        <v>470</v>
      </c>
      <c r="B372" s="518" t="s">
        <v>471</v>
      </c>
      <c r="C372" s="519" t="s">
        <v>371</v>
      </c>
      <c r="D372" s="518" t="s">
        <v>1664</v>
      </c>
      <c r="E372" s="518" t="s">
        <v>1666</v>
      </c>
      <c r="F372" s="6" t="s">
        <v>224</v>
      </c>
      <c r="G372" s="4" t="s">
        <v>225</v>
      </c>
      <c r="H372" s="4"/>
      <c r="I372" s="7" t="s">
        <v>27</v>
      </c>
      <c r="J372" s="7">
        <v>2011</v>
      </c>
      <c r="K372" s="17">
        <f t="shared" si="82"/>
        <v>37</v>
      </c>
      <c r="L372" s="7">
        <v>11</v>
      </c>
      <c r="M372" s="7" t="s">
        <v>1604</v>
      </c>
      <c r="N372" s="7" t="s">
        <v>164</v>
      </c>
      <c r="O372" s="7" t="s">
        <v>42</v>
      </c>
      <c r="P372" s="7" t="s">
        <v>96</v>
      </c>
      <c r="Q372" s="55" t="s">
        <v>37</v>
      </c>
      <c r="R372" s="506">
        <v>12.227449999999999</v>
      </c>
      <c r="S372" s="3">
        <v>2.7761629999999999</v>
      </c>
      <c r="T372" s="3">
        <v>3.2098949999999999</v>
      </c>
      <c r="U372" s="3">
        <v>3.1931569999999998</v>
      </c>
      <c r="V372" s="3">
        <v>3.2098949999999999</v>
      </c>
      <c r="W372" s="3">
        <v>0.36737199999999998</v>
      </c>
      <c r="X372" s="3">
        <v>0.21423800000000001</v>
      </c>
      <c r="Y372" s="3">
        <v>7.4546000000000001E-2</v>
      </c>
      <c r="Z372" s="3">
        <v>7.4546000000000001E-2</v>
      </c>
      <c r="AA372" s="3">
        <v>0</v>
      </c>
      <c r="AB372" s="3">
        <v>1.7266E-2</v>
      </c>
      <c r="AC372" s="3">
        <v>5.7279999999999998E-2</v>
      </c>
      <c r="AD372" s="3">
        <v>165.81869</v>
      </c>
      <c r="AE372" s="300">
        <f t="shared" si="69"/>
        <v>1.3478456427459498E-2</v>
      </c>
      <c r="AF372" s="300">
        <f t="shared" si="70"/>
        <v>3.0601958733035297E-3</v>
      </c>
      <c r="AG372" s="300">
        <f t="shared" si="71"/>
        <v>3.53830356241245E-3</v>
      </c>
      <c r="AH372" s="300">
        <f t="shared" si="72"/>
        <v>3.5198530757056695E-3</v>
      </c>
      <c r="AI372" s="300">
        <f t="shared" si="73"/>
        <v>3.53830356241245E-3</v>
      </c>
      <c r="AJ372" s="300">
        <f t="shared" si="74"/>
        <v>4.0495831057731996E-4</v>
      </c>
      <c r="AK372" s="300">
        <f t="shared" si="75"/>
        <v>2.3615697043178E-4</v>
      </c>
      <c r="AL372" s="300">
        <f t="shared" si="76"/>
        <v>8.2172898915260003E-5</v>
      </c>
      <c r="AM372" s="300">
        <f t="shared" si="77"/>
        <v>8.2172898915260003E-5</v>
      </c>
      <c r="AN372" s="300">
        <f t="shared" si="78"/>
        <v>0</v>
      </c>
      <c r="AO372" s="300">
        <f t="shared" si="79"/>
        <v>1.9032507078459998E-5</v>
      </c>
      <c r="AP372" s="300">
        <f t="shared" si="80"/>
        <v>6.3140391836799995E-5</v>
      </c>
      <c r="AQ372" s="300">
        <f t="shared" si="81"/>
        <v>0.18278381739638389</v>
      </c>
    </row>
    <row r="373" spans="1:43" ht="15.75" thickBot="1" x14ac:dyDescent="0.3">
      <c r="A373" s="517" t="s">
        <v>470</v>
      </c>
      <c r="B373" s="518" t="s">
        <v>471</v>
      </c>
      <c r="C373" s="519" t="s">
        <v>371</v>
      </c>
      <c r="D373" s="518" t="s">
        <v>1664</v>
      </c>
      <c r="E373" s="518" t="s">
        <v>1666</v>
      </c>
      <c r="F373" s="6" t="s">
        <v>224</v>
      </c>
      <c r="G373" s="4" t="s">
        <v>225</v>
      </c>
      <c r="H373" s="4"/>
      <c r="I373" s="7" t="s">
        <v>27</v>
      </c>
      <c r="J373" s="7">
        <v>2011</v>
      </c>
      <c r="K373" s="17">
        <f t="shared" si="82"/>
        <v>38</v>
      </c>
      <c r="L373" s="7">
        <v>12</v>
      </c>
      <c r="M373" s="7" t="s">
        <v>180</v>
      </c>
      <c r="N373" s="7" t="s">
        <v>181</v>
      </c>
      <c r="O373" s="7" t="s">
        <v>42</v>
      </c>
      <c r="P373" s="7" t="s">
        <v>108</v>
      </c>
      <c r="Q373" s="55" t="s">
        <v>37</v>
      </c>
      <c r="R373" s="506">
        <v>6952.9457499999999</v>
      </c>
      <c r="S373" s="3">
        <v>3433.8680650000001</v>
      </c>
      <c r="T373" s="3">
        <v>3970.355176</v>
      </c>
      <c r="U373" s="3">
        <v>3949.6517589999999</v>
      </c>
      <c r="V373" s="3">
        <v>3970.355176</v>
      </c>
      <c r="W373" s="3">
        <v>52.667692000000002</v>
      </c>
      <c r="X373" s="3">
        <v>53.510446999999999</v>
      </c>
      <c r="Y373" s="3">
        <v>75.162599999999998</v>
      </c>
      <c r="Z373" s="3">
        <v>75.162599999999998</v>
      </c>
      <c r="AA373" s="3">
        <v>0</v>
      </c>
      <c r="AB373" s="3">
        <v>4.3125200000000001</v>
      </c>
      <c r="AC373" s="3">
        <v>70.850080000000005</v>
      </c>
      <c r="AD373" s="3">
        <v>41416.754520000002</v>
      </c>
      <c r="AE373" s="300">
        <f t="shared" si="69"/>
        <v>7.6643107380414319</v>
      </c>
      <c r="AF373" s="300">
        <f t="shared" si="70"/>
        <v>3.7851916050973151</v>
      </c>
      <c r="AG373" s="300">
        <f t="shared" si="71"/>
        <v>4.3765674152218406</v>
      </c>
      <c r="AH373" s="300">
        <f t="shared" si="72"/>
        <v>4.3537458045070938</v>
      </c>
      <c r="AI373" s="300">
        <f t="shared" si="73"/>
        <v>4.3765674152218406</v>
      </c>
      <c r="AJ373" s="300">
        <f t="shared" si="74"/>
        <v>5.8056192563196517E-2</v>
      </c>
      <c r="AK373" s="300">
        <f t="shared" si="75"/>
        <v>5.8985170931255569E-2</v>
      </c>
      <c r="AL373" s="300">
        <f t="shared" si="76"/>
        <v>8.2852584069006002E-2</v>
      </c>
      <c r="AM373" s="300">
        <f t="shared" si="77"/>
        <v>8.2852584069006002E-2</v>
      </c>
      <c r="AN373" s="300">
        <f t="shared" si="78"/>
        <v>0</v>
      </c>
      <c r="AO373" s="300">
        <f t="shared" si="79"/>
        <v>4.7537395706011999E-3</v>
      </c>
      <c r="AP373" s="300">
        <f t="shared" si="80"/>
        <v>7.8098844498404804E-2</v>
      </c>
      <c r="AQ373" s="300">
        <f t="shared" si="81"/>
        <v>45.65415693088962</v>
      </c>
    </row>
    <row r="374" spans="1:43" ht="15.75" thickBot="1" x14ac:dyDescent="0.3">
      <c r="A374" s="517" t="s">
        <v>470</v>
      </c>
      <c r="B374" s="518" t="s">
        <v>471</v>
      </c>
      <c r="C374" s="519" t="s">
        <v>371</v>
      </c>
      <c r="D374" s="518" t="s">
        <v>1664</v>
      </c>
      <c r="E374" s="518" t="s">
        <v>1666</v>
      </c>
      <c r="F374" s="6" t="s">
        <v>224</v>
      </c>
      <c r="G374" s="4" t="s">
        <v>225</v>
      </c>
      <c r="H374" s="4"/>
      <c r="I374" s="7" t="s">
        <v>27</v>
      </c>
      <c r="J374" s="7">
        <v>2011</v>
      </c>
      <c r="K374" s="17">
        <f t="shared" si="82"/>
        <v>39</v>
      </c>
      <c r="L374" s="7">
        <v>13</v>
      </c>
      <c r="M374" s="7" t="s">
        <v>218</v>
      </c>
      <c r="N374" s="7" t="s">
        <v>110</v>
      </c>
      <c r="O374" s="7" t="s">
        <v>42</v>
      </c>
      <c r="P374" s="7" t="s">
        <v>108</v>
      </c>
      <c r="Q374" s="55" t="s">
        <v>37</v>
      </c>
      <c r="R374" s="506">
        <v>158.41939099999999</v>
      </c>
      <c r="S374" s="3">
        <v>168.81585000000001</v>
      </c>
      <c r="T374" s="3">
        <v>195.19063299999999</v>
      </c>
      <c r="U374" s="3">
        <v>194.17281199999999</v>
      </c>
      <c r="V374" s="3">
        <v>195.19063299999999</v>
      </c>
      <c r="W374" s="3">
        <v>8.8339009999999991</v>
      </c>
      <c r="X374" s="3">
        <v>4.0033519999999996</v>
      </c>
      <c r="Y374" s="3">
        <v>3.805771</v>
      </c>
      <c r="Z374" s="3">
        <v>3.805771</v>
      </c>
      <c r="AA374" s="3">
        <v>0</v>
      </c>
      <c r="AB374" s="3">
        <v>0.32263900000000001</v>
      </c>
      <c r="AC374" s="3">
        <v>3.4831319999999999</v>
      </c>
      <c r="AD374" s="3">
        <v>3098.5692989999998</v>
      </c>
      <c r="AE374" s="300">
        <f t="shared" si="69"/>
        <v>0.17462748642261217</v>
      </c>
      <c r="AF374" s="300">
        <f t="shared" si="70"/>
        <v>0.18608762076226351</v>
      </c>
      <c r="AG374" s="300">
        <f t="shared" si="71"/>
        <v>0.2151608423619592</v>
      </c>
      <c r="AH374" s="300">
        <f t="shared" si="72"/>
        <v>0.2140388867621037</v>
      </c>
      <c r="AI374" s="300">
        <f t="shared" si="73"/>
        <v>0.2151608423619592</v>
      </c>
      <c r="AJ374" s="300">
        <f t="shared" si="74"/>
        <v>9.7377089837203078E-3</v>
      </c>
      <c r="AK374" s="300">
        <f t="shared" si="75"/>
        <v>4.4129401875111192E-3</v>
      </c>
      <c r="AL374" s="300">
        <f t="shared" si="76"/>
        <v>4.1951444165700099E-3</v>
      </c>
      <c r="AM374" s="300">
        <f t="shared" si="77"/>
        <v>4.1951444165700099E-3</v>
      </c>
      <c r="AN374" s="300">
        <f t="shared" si="78"/>
        <v>0</v>
      </c>
      <c r="AO374" s="300">
        <f t="shared" si="79"/>
        <v>3.5564861874708999E-4</v>
      </c>
      <c r="AP374" s="300">
        <f t="shared" si="80"/>
        <v>3.8394957978229198E-3</v>
      </c>
      <c r="AQ374" s="300">
        <f t="shared" si="81"/>
        <v>3.4155879831064713</v>
      </c>
    </row>
    <row r="375" spans="1:43" ht="15.75" thickBot="1" x14ac:dyDescent="0.3">
      <c r="A375" s="517" t="s">
        <v>470</v>
      </c>
      <c r="B375" s="518" t="s">
        <v>471</v>
      </c>
      <c r="C375" s="519" t="s">
        <v>371</v>
      </c>
      <c r="D375" s="518" t="s">
        <v>1664</v>
      </c>
      <c r="E375" s="518" t="s">
        <v>1666</v>
      </c>
      <c r="F375" s="6" t="s">
        <v>187</v>
      </c>
      <c r="G375" s="4" t="s">
        <v>188</v>
      </c>
      <c r="H375" s="4" t="s">
        <v>192</v>
      </c>
      <c r="I375" s="7" t="s">
        <v>27</v>
      </c>
      <c r="J375" s="7">
        <v>2011</v>
      </c>
      <c r="K375" s="17">
        <f t="shared" si="82"/>
        <v>40</v>
      </c>
      <c r="L375" s="7">
        <v>1</v>
      </c>
      <c r="M375" s="7" t="s">
        <v>254</v>
      </c>
      <c r="N375" s="7" t="s">
        <v>1576</v>
      </c>
      <c r="O375" s="7" t="s">
        <v>42</v>
      </c>
      <c r="P375" s="7" t="s">
        <v>195</v>
      </c>
      <c r="Q375" s="55" t="s">
        <v>37</v>
      </c>
      <c r="R375" s="506">
        <v>5.8322399999999996</v>
      </c>
      <c r="S375" s="3">
        <v>0.55424300000000004</v>
      </c>
      <c r="T375" s="3">
        <v>0.64083500000000004</v>
      </c>
      <c r="U375" s="3">
        <v>0.63749299999999998</v>
      </c>
      <c r="V375" s="3">
        <v>0.64083500000000004</v>
      </c>
      <c r="W375" s="3">
        <v>2.3014709999999998</v>
      </c>
      <c r="X375" s="3">
        <v>0.49412099999999998</v>
      </c>
      <c r="Y375" s="3">
        <v>5.2719000000000002E-2</v>
      </c>
      <c r="Z375" s="3">
        <v>5.2719000000000002E-2</v>
      </c>
      <c r="AA375" s="3">
        <v>0</v>
      </c>
      <c r="AB375" s="3">
        <v>3.9822000000000003E-2</v>
      </c>
      <c r="AC375" s="3">
        <v>1.2897E-2</v>
      </c>
      <c r="AD375" s="3">
        <v>382.44646899999998</v>
      </c>
      <c r="AE375" s="300">
        <f t="shared" si="69"/>
        <v>6.428944114634399E-3</v>
      </c>
      <c r="AF375" s="300">
        <f t="shared" si="70"/>
        <v>6.1094832738833003E-4</v>
      </c>
      <c r="AG375" s="300">
        <f t="shared" si="71"/>
        <v>7.0639966834385001E-4</v>
      </c>
      <c r="AH375" s="300">
        <f t="shared" si="72"/>
        <v>7.0271574394582988E-4</v>
      </c>
      <c r="AI375" s="300">
        <f t="shared" si="73"/>
        <v>7.0639966834385001E-4</v>
      </c>
      <c r="AJ375" s="300">
        <f t="shared" si="74"/>
        <v>2.5369375129370097E-3</v>
      </c>
      <c r="AK375" s="300">
        <f t="shared" si="75"/>
        <v>5.4467516680850993E-4</v>
      </c>
      <c r="AL375" s="300">
        <f t="shared" si="76"/>
        <v>5.8112749951889993E-5</v>
      </c>
      <c r="AM375" s="300">
        <f t="shared" si="77"/>
        <v>5.8112749951889993E-5</v>
      </c>
      <c r="AN375" s="300">
        <f t="shared" si="78"/>
        <v>0</v>
      </c>
      <c r="AO375" s="300">
        <f t="shared" si="79"/>
        <v>4.3896240986820005E-5</v>
      </c>
      <c r="AP375" s="300">
        <f t="shared" si="80"/>
        <v>1.4216508965069999E-5</v>
      </c>
      <c r="AQ375" s="300">
        <f t="shared" si="81"/>
        <v>0.42157506824826435</v>
      </c>
    </row>
    <row r="376" spans="1:43" ht="15.75" thickBot="1" x14ac:dyDescent="0.3">
      <c r="A376" s="517" t="s">
        <v>470</v>
      </c>
      <c r="B376" s="518" t="s">
        <v>471</v>
      </c>
      <c r="C376" s="519" t="s">
        <v>371</v>
      </c>
      <c r="D376" s="518" t="s">
        <v>1664</v>
      </c>
      <c r="E376" s="518" t="s">
        <v>1666</v>
      </c>
      <c r="F376" s="6" t="s">
        <v>187</v>
      </c>
      <c r="G376" s="4" t="s">
        <v>188</v>
      </c>
      <c r="H376" s="4" t="s">
        <v>192</v>
      </c>
      <c r="I376" s="7" t="s">
        <v>27</v>
      </c>
      <c r="J376" s="7">
        <v>2011</v>
      </c>
      <c r="K376" s="17">
        <f t="shared" si="82"/>
        <v>41</v>
      </c>
      <c r="L376" s="7">
        <v>2</v>
      </c>
      <c r="M376" s="7" t="s">
        <v>259</v>
      </c>
      <c r="N376" s="7" t="s">
        <v>1597</v>
      </c>
      <c r="O376" s="7" t="s">
        <v>42</v>
      </c>
      <c r="P376" s="7" t="s">
        <v>195</v>
      </c>
      <c r="Q376" s="55" t="s">
        <v>37</v>
      </c>
      <c r="R376" s="506">
        <v>913.40091800000005</v>
      </c>
      <c r="S376" s="3">
        <v>12.191527000000001</v>
      </c>
      <c r="T376" s="3">
        <v>14.096259</v>
      </c>
      <c r="U376" s="3">
        <v>14.022754000000001</v>
      </c>
      <c r="V376" s="3">
        <v>14.096259</v>
      </c>
      <c r="W376" s="3">
        <v>274.61057899999997</v>
      </c>
      <c r="X376" s="3">
        <v>68.078536999999997</v>
      </c>
      <c r="Y376" s="3">
        <v>6.3584500000000004</v>
      </c>
      <c r="Z376" s="3">
        <v>6.3584500000000004</v>
      </c>
      <c r="AA376" s="3">
        <v>0.58965100000000004</v>
      </c>
      <c r="AB376" s="3">
        <v>5.4865930000000001</v>
      </c>
      <c r="AC376" s="3">
        <v>0.28220600000000001</v>
      </c>
      <c r="AD376" s="3">
        <v>52692.365959000002</v>
      </c>
      <c r="AE376" s="300">
        <f t="shared" si="69"/>
        <v>1.0068521624757827</v>
      </c>
      <c r="AF376" s="300">
        <f t="shared" si="70"/>
        <v>1.3438858098270369E-2</v>
      </c>
      <c r="AG376" s="300">
        <f t="shared" si="71"/>
        <v>1.5538465724389288E-2</v>
      </c>
      <c r="AH376" s="300">
        <f t="shared" si="72"/>
        <v>1.545744033154774E-2</v>
      </c>
      <c r="AI376" s="300">
        <f t="shared" si="73"/>
        <v>1.5538465724389288E-2</v>
      </c>
      <c r="AJ376" s="300">
        <f t="shared" si="74"/>
        <v>0.30270634707734845</v>
      </c>
      <c r="AK376" s="300">
        <f t="shared" si="75"/>
        <v>7.5043741303353451E-2</v>
      </c>
      <c r="AL376" s="300">
        <f t="shared" si="76"/>
        <v>7.0089913490695007E-3</v>
      </c>
      <c r="AM376" s="300">
        <f t="shared" si="77"/>
        <v>7.0089913490695007E-3</v>
      </c>
      <c r="AN376" s="300">
        <f t="shared" si="78"/>
        <v>6.4997896625281003E-4</v>
      </c>
      <c r="AO376" s="300">
        <f t="shared" si="79"/>
        <v>6.0479335172668302E-3</v>
      </c>
      <c r="AP376" s="300">
        <f t="shared" si="80"/>
        <v>3.1107886554985998E-4</v>
      </c>
      <c r="AQ376" s="300">
        <f t="shared" si="81"/>
        <v>58.083390947264689</v>
      </c>
    </row>
    <row r="377" spans="1:43" ht="15.75" thickBot="1" x14ac:dyDescent="0.3">
      <c r="A377" s="517" t="s">
        <v>470</v>
      </c>
      <c r="B377" s="518" t="s">
        <v>471</v>
      </c>
      <c r="C377" s="519" t="s">
        <v>371</v>
      </c>
      <c r="D377" s="518" t="s">
        <v>1664</v>
      </c>
      <c r="E377" s="518" t="s">
        <v>1666</v>
      </c>
      <c r="F377" s="6" t="s">
        <v>187</v>
      </c>
      <c r="G377" s="4" t="s">
        <v>188</v>
      </c>
      <c r="H377" s="4" t="s">
        <v>192</v>
      </c>
      <c r="I377" s="7" t="s">
        <v>27</v>
      </c>
      <c r="J377" s="7">
        <v>2011</v>
      </c>
      <c r="K377" s="17">
        <f t="shared" si="82"/>
        <v>42</v>
      </c>
      <c r="L377" s="7">
        <v>3</v>
      </c>
      <c r="M377" s="7" t="s">
        <v>309</v>
      </c>
      <c r="N377" s="7" t="s">
        <v>238</v>
      </c>
      <c r="O377" s="7" t="s">
        <v>30</v>
      </c>
      <c r="P377" s="7" t="s">
        <v>195</v>
      </c>
      <c r="Q377" s="55" t="s">
        <v>37</v>
      </c>
      <c r="R377" s="506">
        <v>782.86310200000003</v>
      </c>
      <c r="S377" s="3">
        <v>64.152259999999998</v>
      </c>
      <c r="T377" s="3">
        <v>74.175027</v>
      </c>
      <c r="U377" s="3">
        <v>73.788240999999999</v>
      </c>
      <c r="V377" s="3">
        <v>74.175027</v>
      </c>
      <c r="W377" s="3">
        <v>312.17089299999998</v>
      </c>
      <c r="X377" s="3">
        <v>71.013088999999994</v>
      </c>
      <c r="Y377" s="3">
        <v>8.135764</v>
      </c>
      <c r="Z377" s="3">
        <v>8.135764</v>
      </c>
      <c r="AA377" s="3">
        <v>0.88629999999999998</v>
      </c>
      <c r="AB377" s="3">
        <v>5.7230939999999997</v>
      </c>
      <c r="AC377" s="3">
        <v>1.5263690000000001</v>
      </c>
      <c r="AD377" s="3">
        <v>54963.691328000001</v>
      </c>
      <c r="AE377" s="300">
        <f t="shared" si="69"/>
        <v>0.8629588515162836</v>
      </c>
      <c r="AF377" s="300">
        <f t="shared" si="70"/>
        <v>7.0715761760060586E-2</v>
      </c>
      <c r="AG377" s="300">
        <f t="shared" si="71"/>
        <v>8.1763971181655362E-2</v>
      </c>
      <c r="AH377" s="300">
        <f t="shared" si="72"/>
        <v>8.1337612599305706E-2</v>
      </c>
      <c r="AI377" s="300">
        <f t="shared" si="73"/>
        <v>8.1763971181655362E-2</v>
      </c>
      <c r="AJ377" s="300">
        <f t="shared" si="74"/>
        <v>0.34410950600669982</v>
      </c>
      <c r="AK377" s="300">
        <f t="shared" si="75"/>
        <v>7.8278531162736587E-2</v>
      </c>
      <c r="AL377" s="300">
        <f t="shared" si="76"/>
        <v>8.9681446726908379E-3</v>
      </c>
      <c r="AM377" s="300">
        <f t="shared" si="77"/>
        <v>8.9681446726908379E-3</v>
      </c>
      <c r="AN377" s="300">
        <f t="shared" si="78"/>
        <v>9.7697851405299991E-4</v>
      </c>
      <c r="AO377" s="300">
        <f t="shared" si="79"/>
        <v>6.3086312443931397E-3</v>
      </c>
      <c r="AP377" s="300">
        <f t="shared" si="80"/>
        <v>1.6825338119333898E-3</v>
      </c>
      <c r="AQ377" s="300">
        <f t="shared" si="81"/>
        <v>60.587098590203311</v>
      </c>
    </row>
    <row r="378" spans="1:43" ht="15.75" thickBot="1" x14ac:dyDescent="0.3">
      <c r="A378" s="517" t="s">
        <v>470</v>
      </c>
      <c r="B378" s="518" t="s">
        <v>471</v>
      </c>
      <c r="C378" s="519" t="s">
        <v>371</v>
      </c>
      <c r="D378" s="518" t="s">
        <v>1664</v>
      </c>
      <c r="E378" s="518" t="s">
        <v>1666</v>
      </c>
      <c r="F378" s="6" t="s">
        <v>187</v>
      </c>
      <c r="G378" s="4" t="s">
        <v>188</v>
      </c>
      <c r="H378" s="4" t="s">
        <v>192</v>
      </c>
      <c r="I378" s="7" t="s">
        <v>27</v>
      </c>
      <c r="J378" s="7">
        <v>2011</v>
      </c>
      <c r="K378" s="17">
        <f t="shared" si="82"/>
        <v>43</v>
      </c>
      <c r="L378" s="7">
        <v>4</v>
      </c>
      <c r="M378" s="7" t="s">
        <v>244</v>
      </c>
      <c r="N378" s="7" t="s">
        <v>306</v>
      </c>
      <c r="O378" s="7" t="s">
        <v>42</v>
      </c>
      <c r="P378" s="7" t="s">
        <v>85</v>
      </c>
      <c r="Q378" s="55" t="s">
        <v>37</v>
      </c>
      <c r="R378" s="506">
        <v>704.83353099999999</v>
      </c>
      <c r="S378" s="3">
        <v>3.9571209999999999</v>
      </c>
      <c r="T378" s="3">
        <v>4.5753579999999996</v>
      </c>
      <c r="U378" s="3">
        <v>4.5514999999999999</v>
      </c>
      <c r="V378" s="3">
        <v>4.5753579999999996</v>
      </c>
      <c r="W378" s="3">
        <v>183.518281</v>
      </c>
      <c r="X378" s="3">
        <v>51.999183000000002</v>
      </c>
      <c r="Y378" s="3">
        <v>4.364344</v>
      </c>
      <c r="Z378" s="3">
        <v>4.364344</v>
      </c>
      <c r="AA378" s="3">
        <v>8.5803000000000004E-2</v>
      </c>
      <c r="AB378" s="3">
        <v>4.1907240000000003</v>
      </c>
      <c r="AC378" s="3">
        <v>8.7817999999999993E-2</v>
      </c>
      <c r="AD378" s="3">
        <v>40247.045739000001</v>
      </c>
      <c r="AE378" s="300">
        <f t="shared" si="69"/>
        <v>0.77694597288853562</v>
      </c>
      <c r="AF378" s="300">
        <f t="shared" si="70"/>
        <v>4.3619792333385093E-3</v>
      </c>
      <c r="AG378" s="300">
        <f t="shared" si="71"/>
        <v>5.0434688706989797E-3</v>
      </c>
      <c r="AH378" s="300">
        <f t="shared" si="72"/>
        <v>5.0171699274649999E-3</v>
      </c>
      <c r="AI378" s="300">
        <f t="shared" si="73"/>
        <v>5.0434688706989797E-3</v>
      </c>
      <c r="AJ378" s="300">
        <f t="shared" si="74"/>
        <v>0.20229427673805811</v>
      </c>
      <c r="AK378" s="300">
        <f t="shared" si="75"/>
        <v>5.7319287531659734E-2</v>
      </c>
      <c r="AL378" s="300">
        <f t="shared" si="76"/>
        <v>4.8108657519306403E-3</v>
      </c>
      <c r="AM378" s="300">
        <f t="shared" si="77"/>
        <v>4.8108657519306403E-3</v>
      </c>
      <c r="AN378" s="300">
        <f t="shared" si="78"/>
        <v>9.4581617331930009E-5</v>
      </c>
      <c r="AO378" s="300">
        <f t="shared" si="79"/>
        <v>4.6194824622884404E-3</v>
      </c>
      <c r="AP378" s="300">
        <f t="shared" si="80"/>
        <v>9.6802774621579987E-5</v>
      </c>
      <c r="AQ378" s="300">
        <f t="shared" si="81"/>
        <v>44.364773712187009</v>
      </c>
    </row>
    <row r="379" spans="1:43" ht="15.75" thickBot="1" x14ac:dyDescent="0.3">
      <c r="A379" s="517" t="s">
        <v>470</v>
      </c>
      <c r="B379" s="518" t="s">
        <v>471</v>
      </c>
      <c r="C379" s="519" t="s">
        <v>371</v>
      </c>
      <c r="D379" s="518" t="s">
        <v>1664</v>
      </c>
      <c r="E379" s="518" t="s">
        <v>1666</v>
      </c>
      <c r="F379" s="6" t="s">
        <v>187</v>
      </c>
      <c r="G379" s="4" t="s">
        <v>188</v>
      </c>
      <c r="H379" s="4" t="s">
        <v>192</v>
      </c>
      <c r="I379" s="7" t="s">
        <v>27</v>
      </c>
      <c r="J379" s="7">
        <v>2011</v>
      </c>
      <c r="K379" s="17">
        <f t="shared" si="82"/>
        <v>44</v>
      </c>
      <c r="L379" s="7">
        <v>5</v>
      </c>
      <c r="M379" s="7" t="s">
        <v>235</v>
      </c>
      <c r="N379" s="7" t="s">
        <v>1600</v>
      </c>
      <c r="O379" s="7" t="s">
        <v>42</v>
      </c>
      <c r="P379" s="7" t="s">
        <v>195</v>
      </c>
      <c r="Q379" s="55" t="s">
        <v>37</v>
      </c>
      <c r="R379" s="506">
        <v>1232.7372029999999</v>
      </c>
      <c r="S379" s="3">
        <v>255.157712</v>
      </c>
      <c r="T379" s="3">
        <v>295.02203400000002</v>
      </c>
      <c r="U379" s="3">
        <v>293.48364199999997</v>
      </c>
      <c r="V379" s="3">
        <v>295.02203400000002</v>
      </c>
      <c r="W379" s="3">
        <v>233.82850400000001</v>
      </c>
      <c r="X379" s="3">
        <v>61.261339</v>
      </c>
      <c r="Y379" s="3">
        <v>10.914203000000001</v>
      </c>
      <c r="Z379" s="3">
        <v>10.914203000000001</v>
      </c>
      <c r="AA379" s="3">
        <v>0.145645</v>
      </c>
      <c r="AB379" s="3">
        <v>4.9371799999999997</v>
      </c>
      <c r="AC379" s="3">
        <v>5.831378</v>
      </c>
      <c r="AD379" s="3">
        <v>47415.897301999998</v>
      </c>
      <c r="AE379" s="300">
        <f t="shared" si="69"/>
        <v>1.3588601611246656</v>
      </c>
      <c r="AF379" s="300">
        <f t="shared" si="70"/>
        <v>0.28126323177132267</v>
      </c>
      <c r="AG379" s="300">
        <f t="shared" si="71"/>
        <v>0.32520612477740457</v>
      </c>
      <c r="AH379" s="300">
        <f t="shared" si="72"/>
        <v>0.323510337876591</v>
      </c>
      <c r="AI379" s="300">
        <f t="shared" si="73"/>
        <v>0.32520612477740457</v>
      </c>
      <c r="AJ379" s="300">
        <f t="shared" si="74"/>
        <v>0.25775180455958024</v>
      </c>
      <c r="AK379" s="300">
        <f t="shared" si="75"/>
        <v>6.7529066845444088E-2</v>
      </c>
      <c r="AL379" s="300">
        <f t="shared" si="76"/>
        <v>1.203084940653593E-2</v>
      </c>
      <c r="AM379" s="300">
        <f t="shared" si="77"/>
        <v>1.203084940653593E-2</v>
      </c>
      <c r="AN379" s="300">
        <f t="shared" si="78"/>
        <v>1.6054613074494999E-4</v>
      </c>
      <c r="AO379" s="300">
        <f t="shared" si="79"/>
        <v>5.4423093535057995E-3</v>
      </c>
      <c r="AP379" s="300">
        <f t="shared" si="80"/>
        <v>6.4279939222851796E-3</v>
      </c>
      <c r="AQ379" s="300">
        <f t="shared" si="81"/>
        <v>52.267079869793079</v>
      </c>
    </row>
    <row r="380" spans="1:43" ht="15.75" thickBot="1" x14ac:dyDescent="0.3">
      <c r="A380" s="517" t="s">
        <v>470</v>
      </c>
      <c r="B380" s="518" t="s">
        <v>471</v>
      </c>
      <c r="C380" s="519" t="s">
        <v>371</v>
      </c>
      <c r="D380" s="518" t="s">
        <v>1664</v>
      </c>
      <c r="E380" s="518" t="s">
        <v>1666</v>
      </c>
      <c r="F380" s="6" t="s">
        <v>187</v>
      </c>
      <c r="G380" s="4" t="s">
        <v>188</v>
      </c>
      <c r="H380" s="4" t="s">
        <v>192</v>
      </c>
      <c r="I380" s="7" t="s">
        <v>27</v>
      </c>
      <c r="J380" s="7">
        <v>2011</v>
      </c>
      <c r="K380" s="17">
        <f t="shared" si="82"/>
        <v>45</v>
      </c>
      <c r="L380" s="7">
        <v>6</v>
      </c>
      <c r="M380" s="7" t="s">
        <v>1601</v>
      </c>
      <c r="N380" s="7" t="s">
        <v>1511</v>
      </c>
      <c r="O380" s="7" t="s">
        <v>42</v>
      </c>
      <c r="P380" s="7" t="s">
        <v>195</v>
      </c>
      <c r="Q380" s="55" t="s">
        <v>37</v>
      </c>
      <c r="R380" s="506">
        <v>666.05828099999997</v>
      </c>
      <c r="S380" s="3">
        <v>6.5523889999999998</v>
      </c>
      <c r="T380" s="3">
        <v>7.5760949999999996</v>
      </c>
      <c r="U380" s="3">
        <v>7.5365890000000002</v>
      </c>
      <c r="V380" s="3">
        <v>7.5760949999999996</v>
      </c>
      <c r="W380" s="3">
        <v>573.18256199999996</v>
      </c>
      <c r="X380" s="3">
        <v>96.480476999999993</v>
      </c>
      <c r="Y380" s="3">
        <v>14.893637</v>
      </c>
      <c r="Z380" s="3">
        <v>14.893637</v>
      </c>
      <c r="AA380" s="3">
        <v>6.9699460000000002</v>
      </c>
      <c r="AB380" s="3">
        <v>7.7755650000000003</v>
      </c>
      <c r="AC380" s="3">
        <v>0.14812600000000001</v>
      </c>
      <c r="AD380" s="3">
        <v>74675.291998000001</v>
      </c>
      <c r="AE380" s="300">
        <f t="shared" si="69"/>
        <v>0.73420357626545807</v>
      </c>
      <c r="AF380" s="300">
        <f t="shared" si="70"/>
        <v>7.2227725022195894E-3</v>
      </c>
      <c r="AG380" s="300">
        <f t="shared" si="71"/>
        <v>8.3512152041344493E-3</v>
      </c>
      <c r="AH380" s="300">
        <f t="shared" si="72"/>
        <v>8.3076672935215902E-3</v>
      </c>
      <c r="AI380" s="300">
        <f t="shared" si="73"/>
        <v>8.3512152041344493E-3</v>
      </c>
      <c r="AJ380" s="300">
        <f t="shared" si="74"/>
        <v>0.63182562078737614</v>
      </c>
      <c r="AK380" s="300">
        <f t="shared" si="75"/>
        <v>0.10635152099129486</v>
      </c>
      <c r="AL380" s="300">
        <f t="shared" si="76"/>
        <v>1.641742451213447E-2</v>
      </c>
      <c r="AM380" s="300">
        <f t="shared" si="77"/>
        <v>1.641742451213447E-2</v>
      </c>
      <c r="AN380" s="300">
        <f t="shared" si="78"/>
        <v>7.6830503058892595E-3</v>
      </c>
      <c r="AO380" s="300">
        <f t="shared" si="79"/>
        <v>8.5710932411401496E-3</v>
      </c>
      <c r="AP380" s="300">
        <f t="shared" si="80"/>
        <v>1.6328096510505999E-4</v>
      </c>
      <c r="AQ380" s="300">
        <f t="shared" si="81"/>
        <v>82.315418946947887</v>
      </c>
    </row>
    <row r="381" spans="1:43" ht="15.75" thickBot="1" x14ac:dyDescent="0.3">
      <c r="A381" s="517" t="s">
        <v>470</v>
      </c>
      <c r="B381" s="518" t="s">
        <v>471</v>
      </c>
      <c r="C381" s="519" t="s">
        <v>371</v>
      </c>
      <c r="D381" s="518" t="s">
        <v>1664</v>
      </c>
      <c r="E381" s="518" t="s">
        <v>1666</v>
      </c>
      <c r="F381" s="6" t="s">
        <v>187</v>
      </c>
      <c r="G381" s="4" t="s">
        <v>188</v>
      </c>
      <c r="H381" s="4" t="s">
        <v>192</v>
      </c>
      <c r="I381" s="7" t="s">
        <v>27</v>
      </c>
      <c r="J381" s="7">
        <v>2011</v>
      </c>
      <c r="K381" s="17">
        <f t="shared" si="82"/>
        <v>46</v>
      </c>
      <c r="L381" s="7">
        <v>7</v>
      </c>
      <c r="M381" s="7" t="s">
        <v>320</v>
      </c>
      <c r="N381" s="7" t="s">
        <v>1602</v>
      </c>
      <c r="O381" s="7" t="s">
        <v>42</v>
      </c>
      <c r="P381" s="7" t="s">
        <v>233</v>
      </c>
      <c r="Q381" s="55" t="s">
        <v>37</v>
      </c>
      <c r="R381" s="506">
        <v>7712.659036</v>
      </c>
      <c r="S381" s="3">
        <v>7386.0423419999997</v>
      </c>
      <c r="T381" s="3">
        <v>8539.9936429999998</v>
      </c>
      <c r="U381" s="3">
        <v>8495.4618470000005</v>
      </c>
      <c r="V381" s="3">
        <v>8539.9936429999998</v>
      </c>
      <c r="W381" s="3">
        <v>90.105103999999997</v>
      </c>
      <c r="X381" s="3">
        <v>75.678776999999997</v>
      </c>
      <c r="Y381" s="3">
        <v>158.493346</v>
      </c>
      <c r="Z381" s="3">
        <v>158.493346</v>
      </c>
      <c r="AA381" s="3">
        <v>0</v>
      </c>
      <c r="AB381" s="3">
        <v>6.0991119999999999</v>
      </c>
      <c r="AC381" s="3">
        <v>152.39423400000001</v>
      </c>
      <c r="AD381" s="3">
        <v>58574.904875</v>
      </c>
      <c r="AE381" s="300">
        <f t="shared" si="69"/>
        <v>8.5017512855564963</v>
      </c>
      <c r="AF381" s="300">
        <f t="shared" si="70"/>
        <v>8.1417180097254871</v>
      </c>
      <c r="AG381" s="300">
        <f t="shared" si="71"/>
        <v>9.4137315800070009</v>
      </c>
      <c r="AH381" s="300">
        <f t="shared" si="72"/>
        <v>9.3646436776215882</v>
      </c>
      <c r="AI381" s="300">
        <f t="shared" si="73"/>
        <v>9.4137315800070009</v>
      </c>
      <c r="AJ381" s="300">
        <f t="shared" si="74"/>
        <v>9.9323875227926239E-2</v>
      </c>
      <c r="AK381" s="300">
        <f t="shared" si="75"/>
        <v>8.3421571814067855E-2</v>
      </c>
      <c r="AL381" s="300">
        <f t="shared" si="76"/>
        <v>0.17470900785554327</v>
      </c>
      <c r="AM381" s="300">
        <f t="shared" si="77"/>
        <v>0.17470900785554327</v>
      </c>
      <c r="AN381" s="300">
        <f t="shared" si="78"/>
        <v>0</v>
      </c>
      <c r="AO381" s="300">
        <f t="shared" si="79"/>
        <v>6.7231201385567199E-3</v>
      </c>
      <c r="AP381" s="300">
        <f t="shared" si="80"/>
        <v>0.16798588771698655</v>
      </c>
      <c r="AQ381" s="300">
        <f t="shared" si="81"/>
        <v>64.567780125886628</v>
      </c>
    </row>
    <row r="382" spans="1:43" ht="15.75" thickBot="1" x14ac:dyDescent="0.3">
      <c r="A382" s="517" t="s">
        <v>470</v>
      </c>
      <c r="B382" s="518" t="s">
        <v>471</v>
      </c>
      <c r="C382" s="519" t="s">
        <v>371</v>
      </c>
      <c r="D382" s="518" t="s">
        <v>1664</v>
      </c>
      <c r="E382" s="518" t="s">
        <v>1666</v>
      </c>
      <c r="F382" s="6" t="s">
        <v>187</v>
      </c>
      <c r="G382" s="4" t="s">
        <v>188</v>
      </c>
      <c r="H382" s="4" t="s">
        <v>192</v>
      </c>
      <c r="I382" s="7" t="s">
        <v>27</v>
      </c>
      <c r="J382" s="7">
        <v>2011</v>
      </c>
      <c r="K382" s="17">
        <f t="shared" si="82"/>
        <v>47</v>
      </c>
      <c r="L382" s="7">
        <v>8</v>
      </c>
      <c r="M382" s="7" t="s">
        <v>193</v>
      </c>
      <c r="N382" s="7" t="s">
        <v>273</v>
      </c>
      <c r="O382" s="7" t="s">
        <v>42</v>
      </c>
      <c r="P382" s="7" t="s">
        <v>195</v>
      </c>
      <c r="Q382" s="55" t="s">
        <v>37</v>
      </c>
      <c r="R382" s="506">
        <v>250.83454399999999</v>
      </c>
      <c r="S382" s="3">
        <v>30.473286999999999</v>
      </c>
      <c r="T382" s="3">
        <v>35.234251999999998</v>
      </c>
      <c r="U382" s="3">
        <v>35.050522999999998</v>
      </c>
      <c r="V382" s="3">
        <v>35.234251999999998</v>
      </c>
      <c r="W382" s="3">
        <v>100.57231899999999</v>
      </c>
      <c r="X382" s="3">
        <v>34.600577999999999</v>
      </c>
      <c r="Y382" s="3">
        <v>5.7146749999999997</v>
      </c>
      <c r="Z382" s="3">
        <v>5.7146749999999997</v>
      </c>
      <c r="AA382" s="3">
        <v>2.262114</v>
      </c>
      <c r="AB382" s="3">
        <v>2.7885330000000002</v>
      </c>
      <c r="AC382" s="3">
        <v>0.66402799999999995</v>
      </c>
      <c r="AD382" s="3">
        <v>26780.632859000001</v>
      </c>
      <c r="AE382" s="300">
        <f t="shared" si="69"/>
        <v>0.27649775478989264</v>
      </c>
      <c r="AF382" s="300">
        <f t="shared" si="70"/>
        <v>3.3591048912975964E-2</v>
      </c>
      <c r="AG382" s="300">
        <f t="shared" si="71"/>
        <v>3.8839114478990112E-2</v>
      </c>
      <c r="AH382" s="300">
        <f t="shared" si="72"/>
        <v>3.8636587924315124E-2</v>
      </c>
      <c r="AI382" s="300">
        <f t="shared" si="73"/>
        <v>3.8839114478990112E-2</v>
      </c>
      <c r="AJ382" s="300">
        <f t="shared" si="74"/>
        <v>0.11086200470662787</v>
      </c>
      <c r="AK382" s="300">
        <f t="shared" si="75"/>
        <v>3.8140608461937175E-2</v>
      </c>
      <c r="AL382" s="300">
        <f t="shared" si="76"/>
        <v>6.299350885474249E-3</v>
      </c>
      <c r="AM382" s="300">
        <f t="shared" si="77"/>
        <v>6.299350885474249E-3</v>
      </c>
      <c r="AN382" s="300">
        <f t="shared" si="78"/>
        <v>2.4935538467093397E-3</v>
      </c>
      <c r="AO382" s="300">
        <f t="shared" si="79"/>
        <v>3.07383146420823E-3</v>
      </c>
      <c r="AP382" s="300">
        <f t="shared" si="80"/>
        <v>7.3196557455667991E-4</v>
      </c>
      <c r="AQ382" s="300">
        <f t="shared" si="81"/>
        <v>29.520594489433332</v>
      </c>
    </row>
    <row r="383" spans="1:43" ht="15.75" thickBot="1" x14ac:dyDescent="0.3">
      <c r="A383" s="517" t="s">
        <v>470</v>
      </c>
      <c r="B383" s="518" t="s">
        <v>471</v>
      </c>
      <c r="C383" s="519" t="s">
        <v>371</v>
      </c>
      <c r="D383" s="518" t="s">
        <v>1664</v>
      </c>
      <c r="E383" s="518" t="s">
        <v>1666</v>
      </c>
      <c r="F383" s="6" t="s">
        <v>187</v>
      </c>
      <c r="G383" s="4" t="s">
        <v>188</v>
      </c>
      <c r="H383" s="4" t="s">
        <v>192</v>
      </c>
      <c r="I383" s="7" t="s">
        <v>27</v>
      </c>
      <c r="J383" s="7">
        <v>2011</v>
      </c>
      <c r="K383" s="17">
        <f t="shared" si="82"/>
        <v>48</v>
      </c>
      <c r="L383" s="7">
        <v>9</v>
      </c>
      <c r="M383" s="7" t="s">
        <v>260</v>
      </c>
      <c r="N383" s="7" t="s">
        <v>261</v>
      </c>
      <c r="O383" s="7" t="s">
        <v>42</v>
      </c>
      <c r="P383" s="7" t="s">
        <v>233</v>
      </c>
      <c r="Q383" s="55" t="s">
        <v>37</v>
      </c>
      <c r="R383" s="506">
        <v>28.019486000000001</v>
      </c>
      <c r="S383" s="3">
        <v>6.2235250000000004</v>
      </c>
      <c r="T383" s="3">
        <v>7.1958510000000002</v>
      </c>
      <c r="U383" s="3">
        <v>7.158328</v>
      </c>
      <c r="V383" s="3">
        <v>7.1958510000000002</v>
      </c>
      <c r="W383" s="3">
        <v>5.9968570000000003</v>
      </c>
      <c r="X383" s="3">
        <v>1.5624450000000001</v>
      </c>
      <c r="Y383" s="3">
        <v>0.29321799999999998</v>
      </c>
      <c r="Z383" s="3">
        <v>0.29321799999999998</v>
      </c>
      <c r="AA383" s="3">
        <v>1.6410999999999999E-2</v>
      </c>
      <c r="AB383" s="3">
        <v>0.12592100000000001</v>
      </c>
      <c r="AC383" s="3">
        <v>0.15088599999999999</v>
      </c>
      <c r="AD383" s="3">
        <v>1209.322966</v>
      </c>
      <c r="AE383" s="300">
        <f t="shared" si="69"/>
        <v>3.0886196318186659E-2</v>
      </c>
      <c r="AF383" s="300">
        <f t="shared" si="70"/>
        <v>6.8602619955677501E-3</v>
      </c>
      <c r="AG383" s="300">
        <f t="shared" si="71"/>
        <v>7.9320679423748094E-3</v>
      </c>
      <c r="AH383" s="300">
        <f t="shared" si="72"/>
        <v>7.890705915089679E-3</v>
      </c>
      <c r="AI383" s="300">
        <f t="shared" si="73"/>
        <v>7.9320679423748094E-3</v>
      </c>
      <c r="AJ383" s="300">
        <f t="shared" si="74"/>
        <v>6.6104032955526699E-3</v>
      </c>
      <c r="AK383" s="300">
        <f t="shared" si="75"/>
        <v>1.72230079475295E-3</v>
      </c>
      <c r="AL383" s="300">
        <f t="shared" si="76"/>
        <v>3.2321751769557992E-4</v>
      </c>
      <c r="AM383" s="300">
        <f t="shared" si="77"/>
        <v>3.2321751769557992E-4</v>
      </c>
      <c r="AN383" s="300">
        <f t="shared" si="78"/>
        <v>1.8090030908409998E-5</v>
      </c>
      <c r="AO383" s="300">
        <f t="shared" si="79"/>
        <v>1.3880414246650999E-4</v>
      </c>
      <c r="AP383" s="300">
        <f t="shared" si="80"/>
        <v>1.6632334432065997E-4</v>
      </c>
      <c r="AQ383" s="300">
        <f t="shared" si="81"/>
        <v>1.3330503828645452</v>
      </c>
    </row>
    <row r="384" spans="1:43" ht="15.75" thickBot="1" x14ac:dyDescent="0.3">
      <c r="A384" s="517" t="s">
        <v>470</v>
      </c>
      <c r="B384" s="518" t="s">
        <v>471</v>
      </c>
      <c r="C384" s="519" t="s">
        <v>371</v>
      </c>
      <c r="D384" s="518" t="s">
        <v>1664</v>
      </c>
      <c r="E384" s="518" t="s">
        <v>1666</v>
      </c>
      <c r="F384" s="6" t="s">
        <v>187</v>
      </c>
      <c r="G384" s="4" t="s">
        <v>188</v>
      </c>
      <c r="H384" s="4" t="s">
        <v>192</v>
      </c>
      <c r="I384" s="7" t="s">
        <v>27</v>
      </c>
      <c r="J384" s="7">
        <v>2011</v>
      </c>
      <c r="K384" s="17">
        <f t="shared" si="82"/>
        <v>49</v>
      </c>
      <c r="L384" s="7">
        <v>10</v>
      </c>
      <c r="M384" s="7" t="s">
        <v>84</v>
      </c>
      <c r="N384" s="7" t="s">
        <v>1582</v>
      </c>
      <c r="O384" s="7" t="s">
        <v>42</v>
      </c>
      <c r="P384" s="7" t="s">
        <v>85</v>
      </c>
      <c r="Q384" s="55" t="s">
        <v>37</v>
      </c>
      <c r="R384" s="506">
        <v>31.602437999999999</v>
      </c>
      <c r="S384" s="3">
        <v>8.3657819999999994</v>
      </c>
      <c r="T384" s="3">
        <v>9.672803</v>
      </c>
      <c r="U384" s="3">
        <v>9.6223639999999993</v>
      </c>
      <c r="V384" s="3">
        <v>9.672803</v>
      </c>
      <c r="W384" s="3">
        <v>8.0041259999999994</v>
      </c>
      <c r="X384" s="3">
        <v>3.0943580000000002</v>
      </c>
      <c r="Y384" s="3">
        <v>0.53472900000000001</v>
      </c>
      <c r="Z384" s="3">
        <v>0.53472900000000001</v>
      </c>
      <c r="AA384" s="3">
        <v>0.104819</v>
      </c>
      <c r="AB384" s="3">
        <v>0.24938099999999999</v>
      </c>
      <c r="AC384" s="3">
        <v>0.180529</v>
      </c>
      <c r="AD384" s="3">
        <v>2395.0138459999998</v>
      </c>
      <c r="AE384" s="300">
        <f t="shared" si="69"/>
        <v>3.4835724830973774E-2</v>
      </c>
      <c r="AF384" s="300">
        <f t="shared" si="70"/>
        <v>9.2216961155944192E-3</v>
      </c>
      <c r="AG384" s="300">
        <f t="shared" si="71"/>
        <v>1.0662440146301929E-2</v>
      </c>
      <c r="AH384" s="300">
        <f t="shared" si="72"/>
        <v>1.0606840666136838E-2</v>
      </c>
      <c r="AI384" s="300">
        <f t="shared" si="73"/>
        <v>1.0662440146301929E-2</v>
      </c>
      <c r="AJ384" s="300">
        <f t="shared" si="74"/>
        <v>8.8230386164650596E-3</v>
      </c>
      <c r="AK384" s="300">
        <f t="shared" si="75"/>
        <v>3.4109458205889799E-3</v>
      </c>
      <c r="AL384" s="300">
        <f t="shared" si="76"/>
        <v>5.8943782448498989E-4</v>
      </c>
      <c r="AM384" s="300">
        <f t="shared" si="77"/>
        <v>5.8943782448498989E-4</v>
      </c>
      <c r="AN384" s="300">
        <f t="shared" si="78"/>
        <v>1.1554316920288998E-4</v>
      </c>
      <c r="AO384" s="300">
        <f t="shared" si="79"/>
        <v>2.7489549679910998E-4</v>
      </c>
      <c r="AP384" s="300">
        <f t="shared" si="80"/>
        <v>1.9899915848298999E-4</v>
      </c>
      <c r="AQ384" s="300">
        <f t="shared" si="81"/>
        <v>2.6400508500523978</v>
      </c>
    </row>
    <row r="385" spans="1:43" ht="15.75" thickBot="1" x14ac:dyDescent="0.3">
      <c r="A385" s="517" t="s">
        <v>470</v>
      </c>
      <c r="B385" s="518" t="s">
        <v>471</v>
      </c>
      <c r="C385" s="519" t="s">
        <v>371</v>
      </c>
      <c r="D385" s="518" t="s">
        <v>1664</v>
      </c>
      <c r="E385" s="518" t="s">
        <v>1666</v>
      </c>
      <c r="F385" s="6" t="s">
        <v>187</v>
      </c>
      <c r="G385" s="4" t="s">
        <v>188</v>
      </c>
      <c r="H385" s="4" t="s">
        <v>192</v>
      </c>
      <c r="I385" s="7" t="s">
        <v>27</v>
      </c>
      <c r="J385" s="7">
        <v>2011</v>
      </c>
      <c r="K385" s="17">
        <f t="shared" si="82"/>
        <v>50</v>
      </c>
      <c r="L385" s="7">
        <v>11</v>
      </c>
      <c r="M385" s="7" t="s">
        <v>307</v>
      </c>
      <c r="N385" s="7" t="s">
        <v>308</v>
      </c>
      <c r="O385" s="7" t="s">
        <v>42</v>
      </c>
      <c r="P385" s="7" t="s">
        <v>85</v>
      </c>
      <c r="Q385" s="55" t="s">
        <v>37</v>
      </c>
      <c r="R385" s="506">
        <v>3.9947210000000002</v>
      </c>
      <c r="S385" s="3">
        <v>3.0894999999999999E-2</v>
      </c>
      <c r="T385" s="3">
        <v>3.5721000000000003E-2</v>
      </c>
      <c r="U385" s="3">
        <v>3.5534999999999997E-2</v>
      </c>
      <c r="V385" s="3">
        <v>3.5721000000000003E-2</v>
      </c>
      <c r="W385" s="3">
        <v>1.259538</v>
      </c>
      <c r="X385" s="3">
        <v>0.35032200000000002</v>
      </c>
      <c r="Y385" s="3">
        <v>2.8937999999999998E-2</v>
      </c>
      <c r="Z385" s="3">
        <v>2.8937999999999998E-2</v>
      </c>
      <c r="AA385" s="3">
        <v>5.0000000000000004E-6</v>
      </c>
      <c r="AB385" s="3">
        <v>2.8233000000000001E-2</v>
      </c>
      <c r="AC385" s="3">
        <v>6.9899999999999997E-4</v>
      </c>
      <c r="AD385" s="3">
        <v>271.14673099999999</v>
      </c>
      <c r="AE385" s="300">
        <f t="shared" si="69"/>
        <v>4.4034261385945093E-3</v>
      </c>
      <c r="AF385" s="300">
        <f t="shared" si="70"/>
        <v>3.4055907922449996E-5</v>
      </c>
      <c r="AG385" s="300">
        <f t="shared" si="71"/>
        <v>3.9375662304509997E-5</v>
      </c>
      <c r="AH385" s="300">
        <f t="shared" si="72"/>
        <v>3.9170632400849995E-5</v>
      </c>
      <c r="AI385" s="300">
        <f t="shared" si="73"/>
        <v>3.9375662304509997E-5</v>
      </c>
      <c r="AJ385" s="300">
        <f t="shared" si="74"/>
        <v>1.3884029827747799E-3</v>
      </c>
      <c r="AK385" s="300">
        <f t="shared" si="75"/>
        <v>3.8616390274182001E-4</v>
      </c>
      <c r="AL385" s="300">
        <f t="shared" si="76"/>
        <v>3.1898684688779996E-5</v>
      </c>
      <c r="AM385" s="300">
        <f t="shared" si="77"/>
        <v>3.1898684688779996E-5</v>
      </c>
      <c r="AN385" s="300">
        <f t="shared" si="78"/>
        <v>5.5115565500000001E-9</v>
      </c>
      <c r="AO385" s="300">
        <f t="shared" si="79"/>
        <v>3.1121555215230002E-5</v>
      </c>
      <c r="AP385" s="300">
        <f t="shared" si="80"/>
        <v>7.7051560568999996E-7</v>
      </c>
      <c r="AQ385" s="300">
        <f t="shared" si="81"/>
        <v>0.29888810825082762</v>
      </c>
    </row>
    <row r="386" spans="1:43" ht="15.75" thickBot="1" x14ac:dyDescent="0.3">
      <c r="A386" s="517" t="s">
        <v>470</v>
      </c>
      <c r="B386" s="518" t="s">
        <v>471</v>
      </c>
      <c r="C386" s="519" t="s">
        <v>371</v>
      </c>
      <c r="D386" s="518" t="s">
        <v>1664</v>
      </c>
      <c r="E386" s="518" t="s">
        <v>1666</v>
      </c>
      <c r="F386" s="6" t="s">
        <v>187</v>
      </c>
      <c r="G386" s="4" t="s">
        <v>188</v>
      </c>
      <c r="H386" s="4" t="s">
        <v>192</v>
      </c>
      <c r="I386" s="7" t="s">
        <v>27</v>
      </c>
      <c r="J386" s="7">
        <v>2011</v>
      </c>
      <c r="K386" s="17">
        <f t="shared" si="82"/>
        <v>51</v>
      </c>
      <c r="L386" s="7">
        <v>12</v>
      </c>
      <c r="M386" s="7" t="s">
        <v>310</v>
      </c>
      <c r="N386" s="7" t="s">
        <v>311</v>
      </c>
      <c r="O386" s="7" t="s">
        <v>42</v>
      </c>
      <c r="P386" s="7" t="s">
        <v>31</v>
      </c>
      <c r="Q386" s="55" t="s">
        <v>37</v>
      </c>
      <c r="R386" s="506">
        <v>566.72785699999997</v>
      </c>
      <c r="S386" s="3">
        <v>79.953308000000007</v>
      </c>
      <c r="T386" s="3">
        <v>92.444737000000003</v>
      </c>
      <c r="U386" s="3">
        <v>91.962682999999998</v>
      </c>
      <c r="V386" s="3">
        <v>92.444737000000003</v>
      </c>
      <c r="W386" s="3">
        <v>62.711224000000001</v>
      </c>
      <c r="X386" s="3">
        <v>31.602485000000001</v>
      </c>
      <c r="Y386" s="3">
        <v>6.6952109999999996</v>
      </c>
      <c r="Z386" s="3">
        <v>6.6952109999999996</v>
      </c>
      <c r="AA386" s="3">
        <v>2.4986449999999998</v>
      </c>
      <c r="AB386" s="3">
        <v>2.5469110000000001</v>
      </c>
      <c r="AC386" s="3">
        <v>1.6496550000000001</v>
      </c>
      <c r="AD386" s="3">
        <v>24460.127957000001</v>
      </c>
      <c r="AE386" s="300">
        <f t="shared" si="69"/>
        <v>0.62471052646316261</v>
      </c>
      <c r="AF386" s="300">
        <f t="shared" si="70"/>
        <v>8.8133435680313482E-2</v>
      </c>
      <c r="AG386" s="300">
        <f t="shared" si="71"/>
        <v>0.10190287914507547</v>
      </c>
      <c r="AH386" s="300">
        <f t="shared" si="72"/>
        <v>0.10137150556884472</v>
      </c>
      <c r="AI386" s="300">
        <f t="shared" si="73"/>
        <v>0.10190287914507547</v>
      </c>
      <c r="AJ386" s="300">
        <f t="shared" si="74"/>
        <v>6.9127291479143441E-2</v>
      </c>
      <c r="AK386" s="300">
        <f t="shared" si="75"/>
        <v>3.4835776639605347E-2</v>
      </c>
      <c r="AL386" s="300">
        <f t="shared" si="76"/>
        <v>7.3802068081364088E-3</v>
      </c>
      <c r="AM386" s="300">
        <f t="shared" si="77"/>
        <v>7.3802068081364088E-3</v>
      </c>
      <c r="AN386" s="300">
        <f t="shared" si="78"/>
        <v>2.7542846431749496E-3</v>
      </c>
      <c r="AO386" s="300">
        <f t="shared" si="79"/>
        <v>2.8074888008634102E-3</v>
      </c>
      <c r="AP386" s="300">
        <f t="shared" si="80"/>
        <v>1.8184333640980498E-3</v>
      </c>
      <c r="AQ386" s="300">
        <f t="shared" si="81"/>
        <v>26.96267569104829</v>
      </c>
    </row>
    <row r="387" spans="1:43" ht="15.75" thickBot="1" x14ac:dyDescent="0.3">
      <c r="A387" s="517" t="s">
        <v>470</v>
      </c>
      <c r="B387" s="518" t="s">
        <v>471</v>
      </c>
      <c r="C387" s="519" t="s">
        <v>371</v>
      </c>
      <c r="D387" s="518" t="s">
        <v>1664</v>
      </c>
      <c r="E387" s="518" t="s">
        <v>1666</v>
      </c>
      <c r="F387" s="6" t="s">
        <v>187</v>
      </c>
      <c r="G387" s="4" t="s">
        <v>188</v>
      </c>
      <c r="H387" s="4" t="s">
        <v>192</v>
      </c>
      <c r="I387" s="7" t="s">
        <v>27</v>
      </c>
      <c r="J387" s="7">
        <v>2011</v>
      </c>
      <c r="K387" s="17">
        <f t="shared" si="82"/>
        <v>52</v>
      </c>
      <c r="L387" s="7">
        <v>13</v>
      </c>
      <c r="M387" s="7" t="s">
        <v>312</v>
      </c>
      <c r="N387" s="7" t="s">
        <v>311</v>
      </c>
      <c r="O387" s="7" t="s">
        <v>42</v>
      </c>
      <c r="P387" s="7" t="s">
        <v>31</v>
      </c>
      <c r="Q387" s="55" t="s">
        <v>37</v>
      </c>
      <c r="R387" s="506">
        <v>403.94233200000002</v>
      </c>
      <c r="S387" s="3">
        <v>57.183233000000001</v>
      </c>
      <c r="T387" s="3">
        <v>66.117200999999994</v>
      </c>
      <c r="U387" s="3">
        <v>65.772433000000007</v>
      </c>
      <c r="V387" s="3">
        <v>66.117200999999994</v>
      </c>
      <c r="W387" s="3">
        <v>46.988751999999998</v>
      </c>
      <c r="X387" s="3">
        <v>23.038974</v>
      </c>
      <c r="Y387" s="3">
        <v>4.8809699999999996</v>
      </c>
      <c r="Z387" s="3">
        <v>4.8809699999999996</v>
      </c>
      <c r="AA387" s="3">
        <v>1.821572</v>
      </c>
      <c r="AB387" s="3">
        <v>1.856759</v>
      </c>
      <c r="AC387" s="3">
        <v>1.2026380000000001</v>
      </c>
      <c r="AD387" s="3">
        <v>17832.022979000001</v>
      </c>
      <c r="AE387" s="300">
        <f t="shared" ref="AE387:AE450" si="83">IF(R387=-1,0,R387)*2.20462262/2000</f>
        <v>0.44527020115137494</v>
      </c>
      <c r="AF387" s="300">
        <f t="shared" ref="AF387:AF450" si="84">IF(S387=-1,0,S387)*2.20462262/2000</f>
        <v>6.3033724478265232E-2</v>
      </c>
      <c r="AG387" s="300">
        <f t="shared" ref="AG387:AG450" si="85">IF(T387=-1,0,T387)*2.20462262/2000</f>
        <v>7.2881738447843306E-2</v>
      </c>
      <c r="AH387" s="300">
        <f t="shared" ref="AH387:AH450" si="86">IF(U387=-1,0,U387)*2.20462262/2000</f>
        <v>7.2501696782117236E-2</v>
      </c>
      <c r="AI387" s="300">
        <f t="shared" ref="AI387:AI450" si="87">IF(V387=-1,0,V387)*2.20462262/2000</f>
        <v>7.2881738447843306E-2</v>
      </c>
      <c r="AJ387" s="300">
        <f t="shared" ref="AJ387:AJ450" si="88">IF(W387=-1,0,W387)*2.20462262/2000</f>
        <v>5.1796232772385119E-2</v>
      </c>
      <c r="AK387" s="300">
        <f t="shared" ref="AK387:AK450" si="89">IF(X387=-1,0,X387)*2.20462262/2000</f>
        <v>2.5396121610995939E-2</v>
      </c>
      <c r="AL387" s="300">
        <f t="shared" ref="AL387:AL450" si="90">IF(Y387=-1,0,Y387)*2.20462262/2000</f>
        <v>5.3803484347706996E-3</v>
      </c>
      <c r="AM387" s="300">
        <f t="shared" ref="AM387:AM450" si="91">IF(Z387=-1,0,Z387)*2.20462262/2000</f>
        <v>5.3803484347706996E-3</v>
      </c>
      <c r="AN387" s="300">
        <f t="shared" ref="AN387:AN450" si="92">IF(AA387=-1,0,AA387)*2.20462262/2000</f>
        <v>2.0079394175793199E-3</v>
      </c>
      <c r="AO387" s="300">
        <f t="shared" ref="AO387:AO450" si="93">IF(AB387=-1,0,AB387)*2.20462262/2000</f>
        <v>2.0467264456442901E-3</v>
      </c>
      <c r="AP387" s="300">
        <f t="shared" ref="AP387:AP450" si="94">IF(AC387=-1,0,AC387)*2.20462262/2000</f>
        <v>1.3256814692357802E-3</v>
      </c>
      <c r="AQ387" s="300">
        <f t="shared" ref="AQ387:AQ450" si="95">IF(AD387=-1,0,AD387)*2.20462262/2000</f>
        <v>19.656440609931593</v>
      </c>
    </row>
    <row r="388" spans="1:43" ht="15.75" thickBot="1" x14ac:dyDescent="0.3">
      <c r="A388" s="517" t="s">
        <v>470</v>
      </c>
      <c r="B388" s="518" t="s">
        <v>471</v>
      </c>
      <c r="C388" s="519" t="s">
        <v>371</v>
      </c>
      <c r="D388" s="518" t="s">
        <v>1664</v>
      </c>
      <c r="E388" s="518" t="s">
        <v>1666</v>
      </c>
      <c r="F388" s="6" t="s">
        <v>187</v>
      </c>
      <c r="G388" s="4" t="s">
        <v>188</v>
      </c>
      <c r="H388" s="4" t="s">
        <v>192</v>
      </c>
      <c r="I388" s="7" t="s">
        <v>27</v>
      </c>
      <c r="J388" s="7">
        <v>2011</v>
      </c>
      <c r="K388" s="17">
        <f t="shared" si="82"/>
        <v>53</v>
      </c>
      <c r="L388" s="7">
        <v>14</v>
      </c>
      <c r="M388" s="7" t="s">
        <v>64</v>
      </c>
      <c r="N388" s="7" t="s">
        <v>1603</v>
      </c>
      <c r="O388" s="7" t="s">
        <v>42</v>
      </c>
      <c r="P388" s="7" t="s">
        <v>31</v>
      </c>
      <c r="Q388" s="55" t="s">
        <v>37</v>
      </c>
      <c r="R388" s="506">
        <v>21.924301</v>
      </c>
      <c r="S388" s="3">
        <v>12.648788</v>
      </c>
      <c r="T388" s="3">
        <v>14.624959</v>
      </c>
      <c r="U388" s="3">
        <v>14.548697000000001</v>
      </c>
      <c r="V388" s="3">
        <v>14.624959</v>
      </c>
      <c r="W388" s="3">
        <v>0.495365</v>
      </c>
      <c r="X388" s="3">
        <v>0.31664599999999998</v>
      </c>
      <c r="Y388" s="3">
        <v>0.30131000000000002</v>
      </c>
      <c r="Z388" s="3">
        <v>0.30131000000000002</v>
      </c>
      <c r="AA388" s="3">
        <v>0</v>
      </c>
      <c r="AB388" s="3">
        <v>2.5519E-2</v>
      </c>
      <c r="AC388" s="3">
        <v>0.27579100000000001</v>
      </c>
      <c r="AD388" s="3">
        <v>245.081785</v>
      </c>
      <c r="AE388" s="300">
        <f t="shared" si="83"/>
        <v>2.416740495614431E-2</v>
      </c>
      <c r="AF388" s="300">
        <f t="shared" si="84"/>
        <v>1.3942902070192279E-2</v>
      </c>
      <c r="AG388" s="300">
        <f t="shared" si="85"/>
        <v>1.612125771398629E-2</v>
      </c>
      <c r="AH388" s="300">
        <f t="shared" si="86"/>
        <v>1.6037193248863071E-2</v>
      </c>
      <c r="AI388" s="300">
        <f t="shared" si="87"/>
        <v>1.612125771398629E-2</v>
      </c>
      <c r="AJ388" s="300">
        <f t="shared" si="88"/>
        <v>5.4604644207815003E-4</v>
      </c>
      <c r="AK388" s="300">
        <f t="shared" si="89"/>
        <v>3.4904246706625995E-4</v>
      </c>
      <c r="AL388" s="300">
        <f t="shared" si="90"/>
        <v>3.3213742081609999E-4</v>
      </c>
      <c r="AM388" s="300">
        <f t="shared" si="91"/>
        <v>3.3213742081609999E-4</v>
      </c>
      <c r="AN388" s="300">
        <f t="shared" si="92"/>
        <v>0</v>
      </c>
      <c r="AO388" s="300">
        <f t="shared" si="93"/>
        <v>2.8129882319889999E-5</v>
      </c>
      <c r="AP388" s="300">
        <f t="shared" si="94"/>
        <v>3.0400753849620999E-4</v>
      </c>
      <c r="AQ388" s="300">
        <f t="shared" si="95"/>
        <v>0.27015642348048835</v>
      </c>
    </row>
    <row r="389" spans="1:43" ht="15.75" thickBot="1" x14ac:dyDescent="0.3">
      <c r="A389" s="517" t="s">
        <v>470</v>
      </c>
      <c r="B389" s="518" t="s">
        <v>471</v>
      </c>
      <c r="C389" s="519" t="s">
        <v>371</v>
      </c>
      <c r="D389" s="518" t="s">
        <v>1664</v>
      </c>
      <c r="E389" s="518" t="s">
        <v>1666</v>
      </c>
      <c r="F389" s="6" t="s">
        <v>187</v>
      </c>
      <c r="G389" s="4" t="s">
        <v>188</v>
      </c>
      <c r="H389" s="4" t="s">
        <v>192</v>
      </c>
      <c r="I389" s="7" t="s">
        <v>27</v>
      </c>
      <c r="J389" s="7">
        <v>2011</v>
      </c>
      <c r="K389" s="17">
        <f t="shared" si="82"/>
        <v>54</v>
      </c>
      <c r="L389" s="7">
        <v>15</v>
      </c>
      <c r="M389" s="7" t="s">
        <v>318</v>
      </c>
      <c r="N389" s="7" t="s">
        <v>319</v>
      </c>
      <c r="O389" s="7" t="s">
        <v>42</v>
      </c>
      <c r="P389" s="7" t="s">
        <v>82</v>
      </c>
      <c r="Q389" s="55" t="s">
        <v>37</v>
      </c>
      <c r="R389" s="506">
        <v>3955.113437</v>
      </c>
      <c r="S389" s="3">
        <v>1357.725508</v>
      </c>
      <c r="T389" s="3">
        <v>1569.8484619999999</v>
      </c>
      <c r="U389" s="3">
        <v>1561.6624870000001</v>
      </c>
      <c r="V389" s="3">
        <v>1569.8484619999999</v>
      </c>
      <c r="W389" s="3">
        <v>188.90921499999999</v>
      </c>
      <c r="X389" s="3">
        <v>79.331901000000002</v>
      </c>
      <c r="Y389" s="3">
        <v>34.407111999999998</v>
      </c>
      <c r="Z389" s="3">
        <v>34.407111999999998</v>
      </c>
      <c r="AA389" s="3">
        <v>0</v>
      </c>
      <c r="AB389" s="3">
        <v>6.3935250000000003</v>
      </c>
      <c r="AC389" s="3">
        <v>28.013587000000001</v>
      </c>
      <c r="AD389" s="3">
        <v>61402.400259000002</v>
      </c>
      <c r="AE389" s="300">
        <f t="shared" si="83"/>
        <v>4.3597662739380718</v>
      </c>
      <c r="AF389" s="300">
        <f t="shared" si="84"/>
        <v>1.4966361833438955</v>
      </c>
      <c r="AG389" s="300">
        <f t="shared" si="85"/>
        <v>1.7304617146487051</v>
      </c>
      <c r="AH389" s="300">
        <f t="shared" si="86"/>
        <v>1.7214382218228279</v>
      </c>
      <c r="AI389" s="300">
        <f t="shared" si="87"/>
        <v>1.7304617146487051</v>
      </c>
      <c r="AJ389" s="300">
        <f t="shared" si="88"/>
        <v>0.20823676425772164</v>
      </c>
      <c r="AK389" s="300">
        <f t="shared" si="89"/>
        <v>8.7448451716100314E-2</v>
      </c>
      <c r="AL389" s="300">
        <f t="shared" si="90"/>
        <v>3.792734870203672E-2</v>
      </c>
      <c r="AM389" s="300">
        <f t="shared" si="91"/>
        <v>3.792734870203672E-2</v>
      </c>
      <c r="AN389" s="300">
        <f t="shared" si="92"/>
        <v>0</v>
      </c>
      <c r="AO389" s="300">
        <f t="shared" si="93"/>
        <v>7.0476549182677505E-3</v>
      </c>
      <c r="AP389" s="300">
        <f t="shared" si="94"/>
        <v>3.087969378376897E-2</v>
      </c>
      <c r="AQ389" s="300">
        <f t="shared" si="95"/>
        <v>67.684560266642634</v>
      </c>
    </row>
    <row r="390" spans="1:43" ht="15.75" thickBot="1" x14ac:dyDescent="0.3">
      <c r="A390" s="517" t="s">
        <v>470</v>
      </c>
      <c r="B390" s="518" t="s">
        <v>471</v>
      </c>
      <c r="C390" s="519" t="s">
        <v>371</v>
      </c>
      <c r="D390" s="518" t="s">
        <v>1664</v>
      </c>
      <c r="E390" s="518" t="s">
        <v>1666</v>
      </c>
      <c r="F390" s="6" t="s">
        <v>187</v>
      </c>
      <c r="G390" s="4" t="s">
        <v>188</v>
      </c>
      <c r="H390" s="4" t="s">
        <v>192</v>
      </c>
      <c r="I390" s="7" t="s">
        <v>27</v>
      </c>
      <c r="J390" s="7">
        <v>2011</v>
      </c>
      <c r="K390" s="17">
        <f t="shared" si="82"/>
        <v>55</v>
      </c>
      <c r="L390" s="7">
        <v>16</v>
      </c>
      <c r="M390" s="7" t="s">
        <v>299</v>
      </c>
      <c r="N390" s="7" t="s">
        <v>300</v>
      </c>
      <c r="O390" s="7" t="s">
        <v>42</v>
      </c>
      <c r="P390" s="7" t="s">
        <v>96</v>
      </c>
      <c r="Q390" s="55" t="s">
        <v>37</v>
      </c>
      <c r="R390" s="506">
        <v>1045.2803899999999</v>
      </c>
      <c r="S390" s="3">
        <v>567.83491400000003</v>
      </c>
      <c r="T390" s="3">
        <v>656.55006100000003</v>
      </c>
      <c r="U390" s="3">
        <v>653.12648100000001</v>
      </c>
      <c r="V390" s="3">
        <v>656.55006100000003</v>
      </c>
      <c r="W390" s="3">
        <v>144.10244399999999</v>
      </c>
      <c r="X390" s="3">
        <v>47.742420000000003</v>
      </c>
      <c r="Y390" s="3">
        <v>16.027453999999999</v>
      </c>
      <c r="Z390" s="3">
        <v>16.027453999999999</v>
      </c>
      <c r="AA390" s="3">
        <v>0</v>
      </c>
      <c r="AB390" s="3">
        <v>3.8476620000000001</v>
      </c>
      <c r="AC390" s="3">
        <v>12.179792000000001</v>
      </c>
      <c r="AD390" s="3">
        <v>36952.337267000003</v>
      </c>
      <c r="AE390" s="300">
        <f t="shared" si="83"/>
        <v>1.1522243960182106</v>
      </c>
      <c r="AF390" s="300">
        <f t="shared" si="84"/>
        <v>0.62593084791507736</v>
      </c>
      <c r="AG390" s="300">
        <f t="shared" si="85"/>
        <v>0.72372255782148986</v>
      </c>
      <c r="AH390" s="300">
        <f t="shared" si="86"/>
        <v>0.71994870686680013</v>
      </c>
      <c r="AI390" s="300">
        <f t="shared" si="87"/>
        <v>0.72372255782148986</v>
      </c>
      <c r="AJ390" s="300">
        <f t="shared" si="88"/>
        <v>0.15884575381984165</v>
      </c>
      <c r="AK390" s="300">
        <f t="shared" si="89"/>
        <v>5.2627009532770205E-2</v>
      </c>
      <c r="AL390" s="300">
        <f t="shared" si="90"/>
        <v>1.7667243814704737E-2</v>
      </c>
      <c r="AM390" s="300">
        <f t="shared" si="91"/>
        <v>1.7667243814704737E-2</v>
      </c>
      <c r="AN390" s="300">
        <f t="shared" si="92"/>
        <v>0</v>
      </c>
      <c r="AO390" s="300">
        <f t="shared" si="93"/>
        <v>4.24132133965722E-3</v>
      </c>
      <c r="AP390" s="300">
        <f t="shared" si="94"/>
        <v>1.342592247504752E-2</v>
      </c>
      <c r="AQ390" s="300">
        <f t="shared" si="95"/>
        <v>40.732979300348589</v>
      </c>
    </row>
    <row r="391" spans="1:43" ht="15.75" thickBot="1" x14ac:dyDescent="0.3">
      <c r="A391" s="517" t="s">
        <v>470</v>
      </c>
      <c r="B391" s="518" t="s">
        <v>471</v>
      </c>
      <c r="C391" s="519" t="s">
        <v>371</v>
      </c>
      <c r="D391" s="518" t="s">
        <v>1664</v>
      </c>
      <c r="E391" s="518" t="s">
        <v>1666</v>
      </c>
      <c r="F391" s="6" t="s">
        <v>187</v>
      </c>
      <c r="G391" s="4" t="s">
        <v>188</v>
      </c>
      <c r="H391" s="4" t="s">
        <v>192</v>
      </c>
      <c r="I391" s="7" t="s">
        <v>27</v>
      </c>
      <c r="J391" s="7">
        <v>2011</v>
      </c>
      <c r="K391" s="17">
        <f t="shared" si="82"/>
        <v>56</v>
      </c>
      <c r="L391" s="7">
        <v>17</v>
      </c>
      <c r="M391" s="7" t="s">
        <v>265</v>
      </c>
      <c r="N391" s="7" t="s">
        <v>266</v>
      </c>
      <c r="O391" s="7" t="s">
        <v>42</v>
      </c>
      <c r="P391" s="7" t="s">
        <v>82</v>
      </c>
      <c r="Q391" s="55" t="s">
        <v>37</v>
      </c>
      <c r="R391" s="506">
        <v>30059.715038999999</v>
      </c>
      <c r="S391" s="3">
        <v>11547.869309</v>
      </c>
      <c r="T391" s="3">
        <v>13352.039688999999</v>
      </c>
      <c r="U391" s="3">
        <v>13282.415478000001</v>
      </c>
      <c r="V391" s="3">
        <v>13352.039688999999</v>
      </c>
      <c r="W391" s="3">
        <v>2824.0167710000001</v>
      </c>
      <c r="X391" s="3">
        <v>768.60308499999996</v>
      </c>
      <c r="Y391" s="3">
        <v>328.74038200000001</v>
      </c>
      <c r="Z391" s="3">
        <v>328.74038200000001</v>
      </c>
      <c r="AA391" s="3">
        <v>18.989545</v>
      </c>
      <c r="AB391" s="3">
        <v>61.943340999999997</v>
      </c>
      <c r="AC391" s="3">
        <v>247.80749599999999</v>
      </c>
      <c r="AD391" s="3">
        <v>594894.02852599998</v>
      </c>
      <c r="AE391" s="300">
        <f t="shared" si="83"/>
        <v>33.135163862866783</v>
      </c>
      <c r="AF391" s="300">
        <f t="shared" si="84"/>
        <v>12.729346945712583</v>
      </c>
      <c r="AG391" s="300">
        <f t="shared" si="85"/>
        <v>14.718104360753582</v>
      </c>
      <c r="AH391" s="300">
        <f t="shared" si="86"/>
        <v>14.641356805518457</v>
      </c>
      <c r="AI391" s="300">
        <f t="shared" si="87"/>
        <v>14.718104360753582</v>
      </c>
      <c r="AJ391" s="300">
        <f t="shared" si="88"/>
        <v>3.1129456263029796</v>
      </c>
      <c r="AK391" s="300">
        <f t="shared" si="89"/>
        <v>0.84723987349639129</v>
      </c>
      <c r="AL391" s="300">
        <f t="shared" si="90"/>
        <v>0.36237424113232042</v>
      </c>
      <c r="AM391" s="300">
        <f t="shared" si="91"/>
        <v>0.36237424113232042</v>
      </c>
      <c r="AN391" s="300">
        <f t="shared" si="92"/>
        <v>2.0932390225253946E-2</v>
      </c>
      <c r="AO391" s="300">
        <f t="shared" si="93"/>
        <v>6.8280845363486706E-2</v>
      </c>
      <c r="AP391" s="300">
        <f t="shared" si="94"/>
        <v>0.27316100554357975</v>
      </c>
      <c r="AQ391" s="300">
        <f t="shared" si="95"/>
        <v>655.75841589567244</v>
      </c>
    </row>
    <row r="392" spans="1:43" ht="15.75" thickBot="1" x14ac:dyDescent="0.3">
      <c r="A392" s="517" t="s">
        <v>470</v>
      </c>
      <c r="B392" s="518" t="s">
        <v>471</v>
      </c>
      <c r="C392" s="519" t="s">
        <v>371</v>
      </c>
      <c r="D392" s="518" t="s">
        <v>1664</v>
      </c>
      <c r="E392" s="518" t="s">
        <v>1666</v>
      </c>
      <c r="F392" s="6" t="s">
        <v>187</v>
      </c>
      <c r="G392" s="4" t="s">
        <v>188</v>
      </c>
      <c r="H392" s="4" t="s">
        <v>192</v>
      </c>
      <c r="I392" s="7" t="s">
        <v>27</v>
      </c>
      <c r="J392" s="7">
        <v>2011</v>
      </c>
      <c r="K392" s="17">
        <f t="shared" si="82"/>
        <v>57</v>
      </c>
      <c r="L392" s="7">
        <v>18</v>
      </c>
      <c r="M392" s="7" t="s">
        <v>313</v>
      </c>
      <c r="N392" s="7" t="s">
        <v>47</v>
      </c>
      <c r="O392" s="7" t="s">
        <v>42</v>
      </c>
      <c r="P392" s="7" t="s">
        <v>31</v>
      </c>
      <c r="Q392" s="55" t="s">
        <v>37</v>
      </c>
      <c r="R392" s="506">
        <v>2.392185</v>
      </c>
      <c r="S392" s="3">
        <v>0.44588</v>
      </c>
      <c r="T392" s="3">
        <v>0.51554199999999994</v>
      </c>
      <c r="U392" s="3">
        <v>0.512853</v>
      </c>
      <c r="V392" s="3">
        <v>0.51554199999999994</v>
      </c>
      <c r="W392" s="3">
        <v>0.23036899999999999</v>
      </c>
      <c r="X392" s="3">
        <v>7.1632000000000001E-2</v>
      </c>
      <c r="Y392" s="3">
        <v>1.5715E-2</v>
      </c>
      <c r="Z392" s="3">
        <v>1.5715E-2</v>
      </c>
      <c r="AA392" s="3">
        <v>0</v>
      </c>
      <c r="AB392" s="3">
        <v>5.7730000000000004E-3</v>
      </c>
      <c r="AC392" s="3">
        <v>9.9419999999999994E-3</v>
      </c>
      <c r="AD392" s="3">
        <v>55.44258</v>
      </c>
      <c r="AE392" s="300">
        <f t="shared" si="83"/>
        <v>2.6369325811123495E-3</v>
      </c>
      <c r="AF392" s="300">
        <f t="shared" si="84"/>
        <v>4.9149856690279992E-4</v>
      </c>
      <c r="AG392" s="300">
        <f t="shared" si="85"/>
        <v>5.6828777738001995E-4</v>
      </c>
      <c r="AH392" s="300">
        <f t="shared" si="86"/>
        <v>5.6532366226742987E-4</v>
      </c>
      <c r="AI392" s="300">
        <f t="shared" si="87"/>
        <v>5.6828777738001995E-4</v>
      </c>
      <c r="AJ392" s="300">
        <f t="shared" si="88"/>
        <v>2.5393835417338994E-4</v>
      </c>
      <c r="AK392" s="300">
        <f t="shared" si="89"/>
        <v>7.8960763757919989E-5</v>
      </c>
      <c r="AL392" s="300">
        <f t="shared" si="90"/>
        <v>1.7322822236650001E-5</v>
      </c>
      <c r="AM392" s="300">
        <f t="shared" si="91"/>
        <v>1.7322822236650001E-5</v>
      </c>
      <c r="AN392" s="300">
        <f t="shared" si="92"/>
        <v>0</v>
      </c>
      <c r="AO392" s="300">
        <f t="shared" si="93"/>
        <v>6.3636431926299997E-6</v>
      </c>
      <c r="AP392" s="300">
        <f t="shared" si="94"/>
        <v>1.0959179044019998E-5</v>
      </c>
      <c r="AQ392" s="300">
        <f t="shared" si="95"/>
        <v>6.1114982989579791E-2</v>
      </c>
    </row>
    <row r="393" spans="1:43" ht="15.75" thickBot="1" x14ac:dyDescent="0.3">
      <c r="A393" s="517" t="s">
        <v>470</v>
      </c>
      <c r="B393" s="518" t="s">
        <v>471</v>
      </c>
      <c r="C393" s="519" t="s">
        <v>371</v>
      </c>
      <c r="D393" s="518" t="s">
        <v>1664</v>
      </c>
      <c r="E393" s="518" t="s">
        <v>1666</v>
      </c>
      <c r="F393" s="6" t="s">
        <v>187</v>
      </c>
      <c r="G393" s="4" t="s">
        <v>188</v>
      </c>
      <c r="H393" s="4" t="s">
        <v>192</v>
      </c>
      <c r="I393" s="7" t="s">
        <v>27</v>
      </c>
      <c r="J393" s="7">
        <v>2011</v>
      </c>
      <c r="K393" s="17">
        <f t="shared" si="82"/>
        <v>58</v>
      </c>
      <c r="L393" s="7">
        <v>19</v>
      </c>
      <c r="M393" s="7" t="s">
        <v>78</v>
      </c>
      <c r="N393" s="7" t="s">
        <v>57</v>
      </c>
      <c r="O393" s="7" t="s">
        <v>42</v>
      </c>
      <c r="P393" s="7" t="s">
        <v>31</v>
      </c>
      <c r="Q393" s="55" t="s">
        <v>37</v>
      </c>
      <c r="R393" s="506">
        <v>59.424295999999998</v>
      </c>
      <c r="S393" s="3">
        <v>6.9008859999999999</v>
      </c>
      <c r="T393" s="3">
        <v>7.9790390000000002</v>
      </c>
      <c r="U393" s="3">
        <v>7.9374330000000004</v>
      </c>
      <c r="V393" s="3">
        <v>7.9790390000000002</v>
      </c>
      <c r="W393" s="3">
        <v>0.36397400000000002</v>
      </c>
      <c r="X393" s="3">
        <v>0.51522400000000002</v>
      </c>
      <c r="Y393" s="3">
        <v>0.18390699999999999</v>
      </c>
      <c r="Z393" s="3">
        <v>0.18390699999999999</v>
      </c>
      <c r="AA393" s="3">
        <v>0</v>
      </c>
      <c r="AB393" s="3">
        <v>4.1522999999999997E-2</v>
      </c>
      <c r="AC393" s="3">
        <v>0.14238400000000001</v>
      </c>
      <c r="AD393" s="3">
        <v>398.780171</v>
      </c>
      <c r="AE393" s="300">
        <f t="shared" si="83"/>
        <v>6.5504073569587762E-2</v>
      </c>
      <c r="AF393" s="300">
        <f t="shared" si="84"/>
        <v>7.6069246868206595E-3</v>
      </c>
      <c r="AG393" s="300">
        <f t="shared" si="85"/>
        <v>8.7953849326310885E-3</v>
      </c>
      <c r="AH393" s="300">
        <f t="shared" si="86"/>
        <v>8.7495221682672309E-3</v>
      </c>
      <c r="AI393" s="300">
        <f t="shared" si="87"/>
        <v>8.7953849326310885E-3</v>
      </c>
      <c r="AJ393" s="300">
        <f t="shared" si="88"/>
        <v>4.0121265674593999E-4</v>
      </c>
      <c r="AK393" s="300">
        <f t="shared" si="89"/>
        <v>5.6793724238344005E-4</v>
      </c>
      <c r="AL393" s="300">
        <f t="shared" si="90"/>
        <v>2.0272276608816997E-4</v>
      </c>
      <c r="AM393" s="300">
        <f t="shared" si="91"/>
        <v>2.0272276608816997E-4</v>
      </c>
      <c r="AN393" s="300">
        <f t="shared" si="92"/>
        <v>0</v>
      </c>
      <c r="AO393" s="300">
        <f t="shared" si="93"/>
        <v>4.5771272525129999E-5</v>
      </c>
      <c r="AP393" s="300">
        <f t="shared" si="94"/>
        <v>1.5695149356304E-4</v>
      </c>
      <c r="AQ393" s="300">
        <f t="shared" si="95"/>
        <v>0.43957989269703396</v>
      </c>
    </row>
    <row r="394" spans="1:43" ht="15.75" thickBot="1" x14ac:dyDescent="0.3">
      <c r="A394" s="517" t="s">
        <v>470</v>
      </c>
      <c r="B394" s="518" t="s">
        <v>471</v>
      </c>
      <c r="C394" s="519" t="s">
        <v>371</v>
      </c>
      <c r="D394" s="518" t="s">
        <v>1664</v>
      </c>
      <c r="E394" s="518" t="s">
        <v>1666</v>
      </c>
      <c r="F394" s="9" t="s">
        <v>226</v>
      </c>
      <c r="G394" s="4" t="s">
        <v>227</v>
      </c>
      <c r="H394" s="4" t="s">
        <v>221</v>
      </c>
      <c r="I394" s="7" t="s">
        <v>27</v>
      </c>
      <c r="J394" s="7">
        <v>2011</v>
      </c>
      <c r="K394" s="17">
        <f t="shared" si="82"/>
        <v>59</v>
      </c>
      <c r="L394" s="7">
        <v>1</v>
      </c>
      <c r="M394" s="7" t="s">
        <v>215</v>
      </c>
      <c r="N394" s="7" t="s">
        <v>216</v>
      </c>
      <c r="O394" s="7" t="s">
        <v>42</v>
      </c>
      <c r="P394" s="7" t="s">
        <v>31</v>
      </c>
      <c r="Q394" s="55" t="s">
        <v>37</v>
      </c>
      <c r="R394" s="136">
        <v>326.466317</v>
      </c>
      <c r="S394" s="77">
        <v>50.450715000000002</v>
      </c>
      <c r="T394" s="77">
        <v>58.332833999999998</v>
      </c>
      <c r="U394" s="77">
        <v>58.028658</v>
      </c>
      <c r="V394" s="77">
        <v>58.332833999999998</v>
      </c>
      <c r="W394" s="77">
        <v>38.258870000000002</v>
      </c>
      <c r="X394" s="77">
        <v>14.189356999999999</v>
      </c>
      <c r="Y394" s="77">
        <v>2.2427429999999999</v>
      </c>
      <c r="Z394" s="77">
        <v>2.2427429999999999</v>
      </c>
      <c r="AA394" s="77">
        <v>1.2340000000000001E-3</v>
      </c>
      <c r="AB394" s="77">
        <v>1.1435500000000001</v>
      </c>
      <c r="AC394" s="77">
        <v>1.0979589999999999</v>
      </c>
      <c r="AD394" s="77">
        <v>10982.474683</v>
      </c>
      <c r="AE394" s="300">
        <f t="shared" si="83"/>
        <v>0.35986751356314528</v>
      </c>
      <c r="AF394" s="300">
        <f t="shared" si="84"/>
        <v>5.5612393742086652E-2</v>
      </c>
      <c r="AG394" s="300">
        <f t="shared" si="85"/>
        <v>6.4300942662552527E-2</v>
      </c>
      <c r="AH394" s="300">
        <f t="shared" si="86"/>
        <v>6.3965646017521971E-2</v>
      </c>
      <c r="AI394" s="300">
        <f t="shared" si="87"/>
        <v>6.4300942662552527E-2</v>
      </c>
      <c r="AJ394" s="300">
        <f t="shared" si="88"/>
        <v>4.2173185108819705E-2</v>
      </c>
      <c r="AK394" s="300">
        <f t="shared" si="89"/>
        <v>1.5641088702727669E-2</v>
      </c>
      <c r="AL394" s="300">
        <f t="shared" si="90"/>
        <v>2.4722009743233298E-3</v>
      </c>
      <c r="AM394" s="300">
        <f t="shared" si="91"/>
        <v>2.4722009743233298E-3</v>
      </c>
      <c r="AN394" s="300">
        <f t="shared" si="92"/>
        <v>1.36025215654E-6</v>
      </c>
      <c r="AO394" s="300">
        <f t="shared" si="93"/>
        <v>1.2605480985505E-3</v>
      </c>
      <c r="AP394" s="300">
        <f t="shared" si="94"/>
        <v>1.2102926236162899E-3</v>
      </c>
      <c r="AQ394" s="300">
        <f t="shared" si="95"/>
        <v>12.106106054859564</v>
      </c>
    </row>
    <row r="395" spans="1:43" ht="15.75" thickBot="1" x14ac:dyDescent="0.3">
      <c r="A395" s="517" t="s">
        <v>470</v>
      </c>
      <c r="B395" s="518" t="s">
        <v>471</v>
      </c>
      <c r="C395" s="519" t="s">
        <v>371</v>
      </c>
      <c r="D395" s="518" t="s">
        <v>1664</v>
      </c>
      <c r="E395" s="518" t="s">
        <v>1666</v>
      </c>
      <c r="F395" s="9" t="s">
        <v>226</v>
      </c>
      <c r="G395" s="4" t="s">
        <v>227</v>
      </c>
      <c r="H395" s="4" t="s">
        <v>221</v>
      </c>
      <c r="I395" s="7" t="s">
        <v>27</v>
      </c>
      <c r="J395" s="7">
        <v>2011</v>
      </c>
      <c r="K395" s="17">
        <f t="shared" si="82"/>
        <v>60</v>
      </c>
      <c r="L395" s="7">
        <v>2</v>
      </c>
      <c r="M395" s="7" t="s">
        <v>86</v>
      </c>
      <c r="N395" s="7" t="s">
        <v>285</v>
      </c>
      <c r="O395" s="7" t="s">
        <v>42</v>
      </c>
      <c r="P395" s="7" t="s">
        <v>85</v>
      </c>
      <c r="Q395" s="55" t="s">
        <v>37</v>
      </c>
      <c r="R395" s="136">
        <v>645.92538000000002</v>
      </c>
      <c r="S395" s="77">
        <v>93.771293</v>
      </c>
      <c r="T395" s="77">
        <v>108.42156199999999</v>
      </c>
      <c r="U395" s="77">
        <v>107.85619800000001</v>
      </c>
      <c r="V395" s="77">
        <v>108.42156199999999</v>
      </c>
      <c r="W395" s="77">
        <v>53.244151000000002</v>
      </c>
      <c r="X395" s="77">
        <v>19.516062999999999</v>
      </c>
      <c r="Y395" s="77">
        <v>3.8896160000000002</v>
      </c>
      <c r="Z395" s="77">
        <v>3.8896160000000002</v>
      </c>
      <c r="AA395" s="77">
        <v>0.32423600000000002</v>
      </c>
      <c r="AB395" s="77">
        <v>1.5728409999999999</v>
      </c>
      <c r="AC395" s="77">
        <v>1.9925390000000001</v>
      </c>
      <c r="AD395" s="77">
        <v>15105.312139</v>
      </c>
      <c r="AE395" s="300">
        <f t="shared" si="83"/>
        <v>0.71201085179004786</v>
      </c>
      <c r="AF395" s="300">
        <f t="shared" si="84"/>
        <v>0.10336515682722383</v>
      </c>
      <c r="AG395" s="300">
        <f t="shared" si="85"/>
        <v>0.11951431404046621</v>
      </c>
      <c r="AH395" s="300">
        <f t="shared" si="86"/>
        <v>0.11889110690899937</v>
      </c>
      <c r="AI395" s="300">
        <f t="shared" si="87"/>
        <v>0.11951431404046621</v>
      </c>
      <c r="AJ395" s="300">
        <f t="shared" si="88"/>
        <v>5.8691629838647806E-2</v>
      </c>
      <c r="AK395" s="300">
        <f t="shared" si="89"/>
        <v>2.1512776971572528E-2</v>
      </c>
      <c r="AL395" s="300">
        <f t="shared" si="90"/>
        <v>4.2875677083569598E-3</v>
      </c>
      <c r="AM395" s="300">
        <f t="shared" si="91"/>
        <v>4.2875677083569598E-3</v>
      </c>
      <c r="AN395" s="300">
        <f t="shared" si="92"/>
        <v>3.5740900990916002E-4</v>
      </c>
      <c r="AO395" s="300">
        <f t="shared" si="93"/>
        <v>1.7337604231317098E-3</v>
      </c>
      <c r="AP395" s="300">
        <f t="shared" si="94"/>
        <v>2.1963982753160898E-3</v>
      </c>
      <c r="AQ395" s="300">
        <f t="shared" si="95"/>
        <v>16.650756411899991</v>
      </c>
    </row>
    <row r="396" spans="1:43" ht="15.75" thickBot="1" x14ac:dyDescent="0.3">
      <c r="A396" s="517" t="s">
        <v>470</v>
      </c>
      <c r="B396" s="518" t="s">
        <v>471</v>
      </c>
      <c r="C396" s="519" t="s">
        <v>371</v>
      </c>
      <c r="D396" s="518" t="s">
        <v>1664</v>
      </c>
      <c r="E396" s="518" t="s">
        <v>1666</v>
      </c>
      <c r="F396" s="9" t="s">
        <v>226</v>
      </c>
      <c r="G396" s="4" t="s">
        <v>227</v>
      </c>
      <c r="H396" s="4" t="s">
        <v>221</v>
      </c>
      <c r="I396" s="7" t="s">
        <v>27</v>
      </c>
      <c r="J396" s="7">
        <v>2011</v>
      </c>
      <c r="K396" s="17">
        <f t="shared" si="82"/>
        <v>61</v>
      </c>
      <c r="L396" s="7">
        <v>3</v>
      </c>
      <c r="M396" s="7" t="s">
        <v>28</v>
      </c>
      <c r="N396" s="7" t="s">
        <v>29</v>
      </c>
      <c r="O396" s="7" t="s">
        <v>42</v>
      </c>
      <c r="P396" s="7" t="s">
        <v>31</v>
      </c>
      <c r="Q396" s="55" t="s">
        <v>37</v>
      </c>
      <c r="R396" s="136">
        <v>65.703705999999997</v>
      </c>
      <c r="S396" s="77">
        <v>7.5943079999999998</v>
      </c>
      <c r="T396" s="77">
        <v>8.7807969999999997</v>
      </c>
      <c r="U396" s="77">
        <v>8.7350100000000008</v>
      </c>
      <c r="V396" s="77">
        <v>8.7807969999999997</v>
      </c>
      <c r="W396" s="77">
        <v>0.40756900000000001</v>
      </c>
      <c r="X396" s="77">
        <v>0.57009299999999996</v>
      </c>
      <c r="Y396" s="77">
        <v>0.20349200000000001</v>
      </c>
      <c r="Z396" s="77">
        <v>0.20349200000000001</v>
      </c>
      <c r="AA396" s="77">
        <v>0</v>
      </c>
      <c r="AB396" s="77">
        <v>4.5945E-2</v>
      </c>
      <c r="AC396" s="77">
        <v>0.15754699999999999</v>
      </c>
      <c r="AD396" s="77">
        <v>441.248132</v>
      </c>
      <c r="AE396" s="300">
        <f t="shared" si="83"/>
        <v>7.2425938232714857E-2</v>
      </c>
      <c r="AF396" s="300">
        <f t="shared" si="84"/>
        <v>8.37129160002348E-3</v>
      </c>
      <c r="AG396" s="300">
        <f t="shared" si="85"/>
        <v>9.6791718439140691E-3</v>
      </c>
      <c r="AH396" s="300">
        <f t="shared" si="86"/>
        <v>9.6287003159630999E-3</v>
      </c>
      <c r="AI396" s="300">
        <f t="shared" si="87"/>
        <v>9.6791718439140691E-3</v>
      </c>
      <c r="AJ396" s="300">
        <f t="shared" si="88"/>
        <v>4.4926791830539E-4</v>
      </c>
      <c r="AK396" s="300">
        <f t="shared" si="89"/>
        <v>6.2841996165182985E-4</v>
      </c>
      <c r="AL396" s="300">
        <f t="shared" si="90"/>
        <v>2.2431153309451999E-4</v>
      </c>
      <c r="AM396" s="300">
        <f t="shared" si="91"/>
        <v>2.2431153309451999E-4</v>
      </c>
      <c r="AN396" s="300">
        <f t="shared" si="92"/>
        <v>0</v>
      </c>
      <c r="AO396" s="300">
        <f t="shared" si="93"/>
        <v>5.0645693137949998E-5</v>
      </c>
      <c r="AP396" s="300">
        <f t="shared" si="94"/>
        <v>1.7366583995656997E-4</v>
      </c>
      <c r="AQ396" s="300">
        <f t="shared" si="95"/>
        <v>0.4863928064199729</v>
      </c>
    </row>
    <row r="397" spans="1:43" ht="15.75" thickBot="1" x14ac:dyDescent="0.3">
      <c r="A397" s="517" t="s">
        <v>470</v>
      </c>
      <c r="B397" s="518" t="s">
        <v>471</v>
      </c>
      <c r="C397" s="519" t="s">
        <v>371</v>
      </c>
      <c r="D397" s="518" t="s">
        <v>1664</v>
      </c>
      <c r="E397" s="518" t="s">
        <v>1666</v>
      </c>
      <c r="F397" s="9" t="s">
        <v>226</v>
      </c>
      <c r="G397" s="4" t="s">
        <v>227</v>
      </c>
      <c r="H397" s="4" t="s">
        <v>221</v>
      </c>
      <c r="I397" s="7" t="s">
        <v>27</v>
      </c>
      <c r="J397" s="7">
        <v>2011</v>
      </c>
      <c r="K397" s="17">
        <f t="shared" si="82"/>
        <v>62</v>
      </c>
      <c r="L397" s="7">
        <v>4</v>
      </c>
      <c r="M397" s="7" t="s">
        <v>40</v>
      </c>
      <c r="N397" s="7" t="s">
        <v>41</v>
      </c>
      <c r="O397" s="7" t="s">
        <v>42</v>
      </c>
      <c r="P397" s="7" t="s">
        <v>31</v>
      </c>
      <c r="Q397" s="55" t="s">
        <v>37</v>
      </c>
      <c r="R397" s="136">
        <v>97.317706000000001</v>
      </c>
      <c r="S397" s="77">
        <v>32.826790000000003</v>
      </c>
      <c r="T397" s="77">
        <v>37.955452000000001</v>
      </c>
      <c r="U397" s="77">
        <v>37.757533000000002</v>
      </c>
      <c r="V397" s="77">
        <v>37.955452000000001</v>
      </c>
      <c r="W397" s="77">
        <v>5.619021</v>
      </c>
      <c r="X397" s="77">
        <v>2.3278370000000002</v>
      </c>
      <c r="Y397" s="77">
        <v>0.90381999999999996</v>
      </c>
      <c r="Z397" s="77">
        <v>0.90381999999999996</v>
      </c>
      <c r="AA397" s="77">
        <v>0</v>
      </c>
      <c r="AB397" s="77">
        <v>0.18760499999999999</v>
      </c>
      <c r="AC397" s="77">
        <v>0.71621500000000005</v>
      </c>
      <c r="AD397" s="77">
        <v>1801.7310560000001</v>
      </c>
      <c r="AE397" s="300">
        <f t="shared" si="83"/>
        <v>0.10727440798705486</v>
      </c>
      <c r="AF397" s="300">
        <f t="shared" si="84"/>
        <v>3.6185341887994903E-2</v>
      </c>
      <c r="AG397" s="300">
        <f t="shared" si="85"/>
        <v>4.1838724015762115E-2</v>
      </c>
      <c r="AH397" s="300">
        <f t="shared" si="86"/>
        <v>4.1620555663598229E-2</v>
      </c>
      <c r="AI397" s="300">
        <f t="shared" si="87"/>
        <v>4.1838724015762115E-2</v>
      </c>
      <c r="AJ397" s="300">
        <f t="shared" si="88"/>
        <v>6.1939103994275097E-3</v>
      </c>
      <c r="AK397" s="300">
        <f t="shared" si="89"/>
        <v>2.5660010529364699E-3</v>
      </c>
      <c r="AL397" s="300">
        <f t="shared" si="90"/>
        <v>9.9629100820419997E-4</v>
      </c>
      <c r="AM397" s="300">
        <f t="shared" si="91"/>
        <v>9.9629100820419997E-4</v>
      </c>
      <c r="AN397" s="300">
        <f t="shared" si="92"/>
        <v>0</v>
      </c>
      <c r="AO397" s="300">
        <f t="shared" si="93"/>
        <v>2.0679911331254999E-4</v>
      </c>
      <c r="AP397" s="300">
        <f t="shared" si="94"/>
        <v>7.8949189489164995E-4</v>
      </c>
      <c r="AQ397" s="300">
        <f t="shared" si="95"/>
        <v>1.9860685206070434</v>
      </c>
    </row>
    <row r="398" spans="1:43" ht="15.75" thickBot="1" x14ac:dyDescent="0.3">
      <c r="A398" s="517" t="s">
        <v>470</v>
      </c>
      <c r="B398" s="518" t="s">
        <v>471</v>
      </c>
      <c r="C398" s="519" t="s">
        <v>371</v>
      </c>
      <c r="D398" s="518" t="s">
        <v>1664</v>
      </c>
      <c r="E398" s="518" t="s">
        <v>1666</v>
      </c>
      <c r="F398" s="9" t="s">
        <v>226</v>
      </c>
      <c r="G398" s="4" t="s">
        <v>227</v>
      </c>
      <c r="H398" s="4" t="s">
        <v>221</v>
      </c>
      <c r="I398" s="7" t="s">
        <v>27</v>
      </c>
      <c r="J398" s="7">
        <v>2011</v>
      </c>
      <c r="K398" s="17">
        <f t="shared" si="82"/>
        <v>63</v>
      </c>
      <c r="L398" s="7">
        <v>5</v>
      </c>
      <c r="M398" s="7" t="s">
        <v>43</v>
      </c>
      <c r="N398" s="7" t="s">
        <v>41</v>
      </c>
      <c r="O398" s="7" t="s">
        <v>42</v>
      </c>
      <c r="P398" s="7" t="s">
        <v>31</v>
      </c>
      <c r="Q398" s="55" t="s">
        <v>37</v>
      </c>
      <c r="R398" s="136">
        <v>471.71148899999997</v>
      </c>
      <c r="S398" s="77">
        <v>158.936995</v>
      </c>
      <c r="T398" s="77">
        <v>183.76836499999999</v>
      </c>
      <c r="U398" s="77">
        <v>182.81010499999999</v>
      </c>
      <c r="V398" s="77">
        <v>183.76836499999999</v>
      </c>
      <c r="W398" s="77">
        <v>27.630603000000001</v>
      </c>
      <c r="X398" s="77">
        <v>11.327175</v>
      </c>
      <c r="Y398" s="77">
        <v>4.397958</v>
      </c>
      <c r="Z398" s="77">
        <v>4.397958</v>
      </c>
      <c r="AA398" s="77">
        <v>0</v>
      </c>
      <c r="AB398" s="77">
        <v>0.91288100000000005</v>
      </c>
      <c r="AC398" s="77">
        <v>3.485077</v>
      </c>
      <c r="AD398" s="77">
        <v>8767.1631319999997</v>
      </c>
      <c r="AE398" s="300">
        <f t="shared" si="83"/>
        <v>0.51997290938164054</v>
      </c>
      <c r="AF398" s="300">
        <f t="shared" si="84"/>
        <v>0.17519804716591345</v>
      </c>
      <c r="AG398" s="300">
        <f t="shared" si="85"/>
        <v>0.20256994715970814</v>
      </c>
      <c r="AH398" s="300">
        <f t="shared" si="86"/>
        <v>0.20151364632378752</v>
      </c>
      <c r="AI398" s="300">
        <f t="shared" si="87"/>
        <v>0.20256994715970814</v>
      </c>
      <c r="AJ398" s="300">
        <f t="shared" si="88"/>
        <v>3.045752618901993E-2</v>
      </c>
      <c r="AK398" s="300">
        <f t="shared" si="89"/>
        <v>1.2486073112849249E-2</v>
      </c>
      <c r="AL398" s="300">
        <f t="shared" si="90"/>
        <v>4.8479188443049798E-3</v>
      </c>
      <c r="AM398" s="300">
        <f t="shared" si="91"/>
        <v>4.8479188443049798E-3</v>
      </c>
      <c r="AN398" s="300">
        <f t="shared" si="92"/>
        <v>0</v>
      </c>
      <c r="AO398" s="300">
        <f t="shared" si="93"/>
        <v>1.0062790509841101E-3</v>
      </c>
      <c r="AP398" s="300">
        <f t="shared" si="94"/>
        <v>3.8416397933208695E-3</v>
      </c>
      <c r="AQ398" s="300">
        <f t="shared" si="95"/>
        <v>9.6641430770186219</v>
      </c>
    </row>
    <row r="399" spans="1:43" ht="15.75" thickBot="1" x14ac:dyDescent="0.3">
      <c r="A399" s="517" t="s">
        <v>470</v>
      </c>
      <c r="B399" s="518" t="s">
        <v>471</v>
      </c>
      <c r="C399" s="519" t="s">
        <v>371</v>
      </c>
      <c r="D399" s="518" t="s">
        <v>1664</v>
      </c>
      <c r="E399" s="518" t="s">
        <v>1666</v>
      </c>
      <c r="F399" s="9" t="s">
        <v>226</v>
      </c>
      <c r="G399" s="4" t="s">
        <v>227</v>
      </c>
      <c r="H399" s="4" t="s">
        <v>221</v>
      </c>
      <c r="I399" s="7" t="s">
        <v>27</v>
      </c>
      <c r="J399" s="7">
        <v>2011</v>
      </c>
      <c r="K399" s="17">
        <f t="shared" si="82"/>
        <v>64</v>
      </c>
      <c r="L399" s="7">
        <v>6</v>
      </c>
      <c r="M399" s="7" t="s">
        <v>44</v>
      </c>
      <c r="N399" s="7" t="s">
        <v>41</v>
      </c>
      <c r="O399" s="7" t="s">
        <v>42</v>
      </c>
      <c r="P399" s="7" t="s">
        <v>31</v>
      </c>
      <c r="Q399" s="55" t="s">
        <v>37</v>
      </c>
      <c r="R399" s="136">
        <v>105.427515</v>
      </c>
      <c r="S399" s="77">
        <v>35.562354999999997</v>
      </c>
      <c r="T399" s="77">
        <v>41.118406</v>
      </c>
      <c r="U399" s="77">
        <v>40.903993999999997</v>
      </c>
      <c r="V399" s="77">
        <v>41.118406</v>
      </c>
      <c r="W399" s="77">
        <v>6.0872729999999997</v>
      </c>
      <c r="X399" s="77">
        <v>2.5218229999999999</v>
      </c>
      <c r="Y399" s="77">
        <v>0.97913799999999995</v>
      </c>
      <c r="Z399" s="77">
        <v>0.97913799999999995</v>
      </c>
      <c r="AA399" s="77">
        <v>0</v>
      </c>
      <c r="AB399" s="77">
        <v>0.203239</v>
      </c>
      <c r="AC399" s="77">
        <v>0.77589900000000001</v>
      </c>
      <c r="AD399" s="77">
        <v>1951.875311</v>
      </c>
      <c r="AE399" s="300">
        <f t="shared" si="83"/>
        <v>0.11621394216969465</v>
      </c>
      <c r="AF399" s="300">
        <f t="shared" si="84"/>
        <v>3.9200786126735047E-2</v>
      </c>
      <c r="AG399" s="300">
        <f t="shared" si="85"/>
        <v>4.5325283982971858E-2</v>
      </c>
      <c r="AH399" s="300">
        <f t="shared" si="86"/>
        <v>4.5088935210372133E-2</v>
      </c>
      <c r="AI399" s="300">
        <f t="shared" si="87"/>
        <v>4.5325283982971858E-2</v>
      </c>
      <c r="AJ399" s="300">
        <f t="shared" si="88"/>
        <v>6.7100698749576288E-3</v>
      </c>
      <c r="AK399" s="300">
        <f t="shared" si="89"/>
        <v>2.7798340147181301E-3</v>
      </c>
      <c r="AL399" s="300">
        <f t="shared" si="90"/>
        <v>1.07931489145078E-3</v>
      </c>
      <c r="AM399" s="300">
        <f t="shared" si="91"/>
        <v>1.07931489145078E-3</v>
      </c>
      <c r="AN399" s="300">
        <f t="shared" si="92"/>
        <v>0</v>
      </c>
      <c r="AO399" s="300">
        <f t="shared" si="93"/>
        <v>2.2403264833309E-4</v>
      </c>
      <c r="AP399" s="300">
        <f t="shared" si="94"/>
        <v>8.5528224311769E-4</v>
      </c>
      <c r="AQ399" s="300">
        <f t="shared" si="95"/>
        <v>2.1515742310250672</v>
      </c>
    </row>
    <row r="400" spans="1:43" ht="15.75" thickBot="1" x14ac:dyDescent="0.3">
      <c r="A400" s="517" t="s">
        <v>470</v>
      </c>
      <c r="B400" s="518" t="s">
        <v>471</v>
      </c>
      <c r="C400" s="519" t="s">
        <v>371</v>
      </c>
      <c r="D400" s="518" t="s">
        <v>1664</v>
      </c>
      <c r="E400" s="518" t="s">
        <v>1666</v>
      </c>
      <c r="F400" s="9" t="s">
        <v>226</v>
      </c>
      <c r="G400" s="4" t="s">
        <v>227</v>
      </c>
      <c r="H400" s="4" t="s">
        <v>221</v>
      </c>
      <c r="I400" s="7" t="s">
        <v>27</v>
      </c>
      <c r="J400" s="7">
        <v>2011</v>
      </c>
      <c r="K400" s="17">
        <f t="shared" si="82"/>
        <v>65</v>
      </c>
      <c r="L400" s="7">
        <v>7</v>
      </c>
      <c r="M400" s="7" t="s">
        <v>45</v>
      </c>
      <c r="N400" s="7" t="s">
        <v>41</v>
      </c>
      <c r="O400" s="7" t="s">
        <v>42</v>
      </c>
      <c r="P400" s="7" t="s">
        <v>31</v>
      </c>
      <c r="Q400" s="55" t="s">
        <v>37</v>
      </c>
      <c r="R400" s="136">
        <v>75.691548999999995</v>
      </c>
      <c r="S400" s="77">
        <v>25.531946999999999</v>
      </c>
      <c r="T400" s="77">
        <v>29.520907000000001</v>
      </c>
      <c r="U400" s="77">
        <v>29.366969999999998</v>
      </c>
      <c r="V400" s="77">
        <v>29.520907000000001</v>
      </c>
      <c r="W400" s="77">
        <v>4.3703500000000002</v>
      </c>
      <c r="X400" s="77">
        <v>1.81054</v>
      </c>
      <c r="Y400" s="77">
        <v>0.70297100000000001</v>
      </c>
      <c r="Z400" s="77">
        <v>0.70297100000000001</v>
      </c>
      <c r="AA400" s="77">
        <v>0</v>
      </c>
      <c r="AB400" s="77">
        <v>0.14591499999999999</v>
      </c>
      <c r="AC400" s="77">
        <v>0.557056</v>
      </c>
      <c r="AD400" s="77">
        <v>1401.3463770000001</v>
      </c>
      <c r="AE400" s="300">
        <f t="shared" si="83"/>
        <v>8.343565053411918E-2</v>
      </c>
      <c r="AF400" s="300">
        <f t="shared" si="84"/>
        <v>2.8144153944420568E-2</v>
      </c>
      <c r="AG400" s="300">
        <f t="shared" si="85"/>
        <v>3.2541229667558173E-2</v>
      </c>
      <c r="AH400" s="300">
        <f t="shared" si="86"/>
        <v>3.2371543171430692E-2</v>
      </c>
      <c r="AI400" s="300">
        <f t="shared" si="87"/>
        <v>3.2541229667558173E-2</v>
      </c>
      <c r="AJ400" s="300">
        <f t="shared" si="88"/>
        <v>4.8174862336584998E-3</v>
      </c>
      <c r="AK400" s="300">
        <f t="shared" si="89"/>
        <v>1.9957787192073999E-3</v>
      </c>
      <c r="AL400" s="300">
        <f t="shared" si="90"/>
        <v>7.7489288390200997E-4</v>
      </c>
      <c r="AM400" s="300">
        <f t="shared" si="91"/>
        <v>7.7489288390200997E-4</v>
      </c>
      <c r="AN400" s="300">
        <f t="shared" si="92"/>
        <v>0</v>
      </c>
      <c r="AO400" s="300">
        <f t="shared" si="93"/>
        <v>1.6084375479864999E-4</v>
      </c>
      <c r="AP400" s="300">
        <f t="shared" si="94"/>
        <v>6.1404912910335992E-4</v>
      </c>
      <c r="AQ400" s="300">
        <f t="shared" si="95"/>
        <v>1.5447199605946238</v>
      </c>
    </row>
    <row r="401" spans="1:43" ht="15.75" thickBot="1" x14ac:dyDescent="0.3">
      <c r="A401" s="517" t="s">
        <v>470</v>
      </c>
      <c r="B401" s="518" t="s">
        <v>471</v>
      </c>
      <c r="C401" s="519" t="s">
        <v>371</v>
      </c>
      <c r="D401" s="518" t="s">
        <v>1664</v>
      </c>
      <c r="E401" s="518" t="s">
        <v>1666</v>
      </c>
      <c r="F401" s="9" t="s">
        <v>226</v>
      </c>
      <c r="G401" s="4" t="s">
        <v>227</v>
      </c>
      <c r="H401" s="4" t="s">
        <v>221</v>
      </c>
      <c r="I401" s="7" t="s">
        <v>27</v>
      </c>
      <c r="J401" s="7">
        <v>2011</v>
      </c>
      <c r="K401" s="17">
        <f t="shared" si="82"/>
        <v>66</v>
      </c>
      <c r="L401" s="7">
        <v>8</v>
      </c>
      <c r="M401" s="7" t="s">
        <v>46</v>
      </c>
      <c r="N401" s="7" t="s">
        <v>47</v>
      </c>
      <c r="O401" s="7" t="s">
        <v>42</v>
      </c>
      <c r="P401" s="7" t="s">
        <v>31</v>
      </c>
      <c r="Q401" s="55" t="s">
        <v>37</v>
      </c>
      <c r="R401" s="136">
        <v>264.84016100000002</v>
      </c>
      <c r="S401" s="77">
        <v>49.621966999999998</v>
      </c>
      <c r="T401" s="77">
        <v>57.374608000000002</v>
      </c>
      <c r="U401" s="77">
        <v>57.075428000000002</v>
      </c>
      <c r="V401" s="77">
        <v>57.374608000000002</v>
      </c>
      <c r="W401" s="77">
        <v>24.133051999999999</v>
      </c>
      <c r="X401" s="77">
        <v>7.7668699999999999</v>
      </c>
      <c r="Y401" s="77">
        <v>1.7039200000000001</v>
      </c>
      <c r="Z401" s="77">
        <v>1.7039200000000001</v>
      </c>
      <c r="AA401" s="77">
        <v>0</v>
      </c>
      <c r="AB401" s="77">
        <v>0.62594799999999995</v>
      </c>
      <c r="AC401" s="77">
        <v>1.0779719999999999</v>
      </c>
      <c r="AD401" s="77">
        <v>6011.5093939999997</v>
      </c>
      <c r="AE401" s="300">
        <f t="shared" si="83"/>
        <v>0.29193630481252092</v>
      </c>
      <c r="AF401" s="300">
        <f t="shared" si="84"/>
        <v>5.4698855448546767E-2</v>
      </c>
      <c r="AG401" s="300">
        <f t="shared" si="85"/>
        <v>6.3244679305216475E-2</v>
      </c>
      <c r="AH401" s="300">
        <f t="shared" si="86"/>
        <v>6.2914889807490687E-2</v>
      </c>
      <c r="AI401" s="300">
        <f t="shared" si="87"/>
        <v>6.3244679305216475E-2</v>
      </c>
      <c r="AJ401" s="300">
        <f t="shared" si="88"/>
        <v>2.6602136164418116E-2</v>
      </c>
      <c r="AK401" s="300">
        <f t="shared" si="89"/>
        <v>8.5615086442996993E-3</v>
      </c>
      <c r="AL401" s="300">
        <f t="shared" si="90"/>
        <v>1.8782502873352E-3</v>
      </c>
      <c r="AM401" s="300">
        <f t="shared" si="91"/>
        <v>1.8782502873352E-3</v>
      </c>
      <c r="AN401" s="300">
        <f t="shared" si="92"/>
        <v>0</v>
      </c>
      <c r="AO401" s="300">
        <f t="shared" si="93"/>
        <v>6.8998955987187988E-4</v>
      </c>
      <c r="AP401" s="300">
        <f t="shared" si="94"/>
        <v>1.1882607274633198E-3</v>
      </c>
      <c r="AQ401" s="300">
        <f t="shared" si="95"/>
        <v>6.6265547951774453</v>
      </c>
    </row>
    <row r="402" spans="1:43" ht="15.75" thickBot="1" x14ac:dyDescent="0.3">
      <c r="A402" s="517" t="s">
        <v>470</v>
      </c>
      <c r="B402" s="518" t="s">
        <v>471</v>
      </c>
      <c r="C402" s="519" t="s">
        <v>371</v>
      </c>
      <c r="D402" s="518" t="s">
        <v>1664</v>
      </c>
      <c r="E402" s="518" t="s">
        <v>1666</v>
      </c>
      <c r="F402" s="9" t="s">
        <v>226</v>
      </c>
      <c r="G402" s="4" t="s">
        <v>227</v>
      </c>
      <c r="H402" s="4" t="s">
        <v>221</v>
      </c>
      <c r="I402" s="7" t="s">
        <v>27</v>
      </c>
      <c r="J402" s="7">
        <v>2011</v>
      </c>
      <c r="K402" s="17">
        <f t="shared" ref="K402:K446" si="96">1+K401</f>
        <v>67</v>
      </c>
      <c r="L402" s="7">
        <v>9</v>
      </c>
      <c r="M402" s="7" t="s">
        <v>203</v>
      </c>
      <c r="N402" s="7" t="s">
        <v>73</v>
      </c>
      <c r="O402" s="7" t="s">
        <v>42</v>
      </c>
      <c r="P402" s="7" t="s">
        <v>31</v>
      </c>
      <c r="Q402" s="55" t="s">
        <v>37</v>
      </c>
      <c r="R402" s="136">
        <v>490.28968500000002</v>
      </c>
      <c r="S402" s="77">
        <v>86.651323000000005</v>
      </c>
      <c r="T402" s="77">
        <v>100.189211</v>
      </c>
      <c r="U402" s="77">
        <v>99.666774000000004</v>
      </c>
      <c r="V402" s="77">
        <v>100.189211</v>
      </c>
      <c r="W402" s="77">
        <v>42.200870999999999</v>
      </c>
      <c r="X402" s="77">
        <v>14.349553999999999</v>
      </c>
      <c r="Y402" s="77">
        <v>3.0378959999999999</v>
      </c>
      <c r="Z402" s="77">
        <v>3.0378959999999999</v>
      </c>
      <c r="AA402" s="77">
        <v>0</v>
      </c>
      <c r="AB402" s="77">
        <v>1.156461</v>
      </c>
      <c r="AC402" s="77">
        <v>1.881435</v>
      </c>
      <c r="AD402" s="77">
        <v>11106.465786000001</v>
      </c>
      <c r="AE402" s="300">
        <f t="shared" si="83"/>
        <v>0.54045186495183739</v>
      </c>
      <c r="AF402" s="300">
        <f t="shared" si="84"/>
        <v>9.551673336936313E-2</v>
      </c>
      <c r="AG402" s="300">
        <f t="shared" si="85"/>
        <v>0.1104397004252764</v>
      </c>
      <c r="AH402" s="300">
        <f t="shared" si="86"/>
        <v>0.10986381221141395</v>
      </c>
      <c r="AI402" s="300">
        <f t="shared" si="87"/>
        <v>0.1104397004252764</v>
      </c>
      <c r="AJ402" s="300">
        <f t="shared" si="88"/>
        <v>4.6518497395151008E-2</v>
      </c>
      <c r="AK402" s="300">
        <f t="shared" si="89"/>
        <v>1.581767566765574E-2</v>
      </c>
      <c r="AL402" s="300">
        <f t="shared" si="90"/>
        <v>3.3487071194037597E-3</v>
      </c>
      <c r="AM402" s="300">
        <f t="shared" si="91"/>
        <v>3.3487071194037597E-3</v>
      </c>
      <c r="AN402" s="300">
        <f t="shared" si="92"/>
        <v>0</v>
      </c>
      <c r="AO402" s="300">
        <f t="shared" si="93"/>
        <v>1.27478003987391E-3</v>
      </c>
      <c r="AP402" s="300">
        <f t="shared" si="94"/>
        <v>2.0739270795298499E-3</v>
      </c>
      <c r="AQ402" s="300">
        <f t="shared" si="95"/>
        <v>12.242782850035839</v>
      </c>
    </row>
    <row r="403" spans="1:43" ht="15.75" thickBot="1" x14ac:dyDescent="0.3">
      <c r="A403" s="517" t="s">
        <v>470</v>
      </c>
      <c r="B403" s="518" t="s">
        <v>471</v>
      </c>
      <c r="C403" s="519" t="s">
        <v>371</v>
      </c>
      <c r="D403" s="518" t="s">
        <v>1664</v>
      </c>
      <c r="E403" s="518" t="s">
        <v>1666</v>
      </c>
      <c r="F403" s="9" t="s">
        <v>226</v>
      </c>
      <c r="G403" s="4" t="s">
        <v>227</v>
      </c>
      <c r="H403" s="4" t="s">
        <v>221</v>
      </c>
      <c r="I403" s="7" t="s">
        <v>27</v>
      </c>
      <c r="J403" s="7">
        <v>2011</v>
      </c>
      <c r="K403" s="17">
        <f t="shared" si="96"/>
        <v>68</v>
      </c>
      <c r="L403" s="7">
        <v>10</v>
      </c>
      <c r="M403" s="7" t="s">
        <v>151</v>
      </c>
      <c r="N403" s="7" t="s">
        <v>100</v>
      </c>
      <c r="O403" s="7" t="s">
        <v>42</v>
      </c>
      <c r="P403" s="7" t="s">
        <v>96</v>
      </c>
      <c r="Q403" s="55" t="s">
        <v>37</v>
      </c>
      <c r="R403" s="136">
        <v>25.808430000000001</v>
      </c>
      <c r="S403" s="77">
        <v>2.4007839999999998</v>
      </c>
      <c r="T403" s="77">
        <v>2.775868</v>
      </c>
      <c r="U403" s="77">
        <v>2.7613940000000001</v>
      </c>
      <c r="V403" s="77">
        <v>2.775868</v>
      </c>
      <c r="W403" s="77">
        <v>6.0182289999999998</v>
      </c>
      <c r="X403" s="77">
        <v>1.6131949999999999</v>
      </c>
      <c r="Y403" s="77">
        <v>0.17954600000000001</v>
      </c>
      <c r="Z403" s="77">
        <v>0.17954600000000001</v>
      </c>
      <c r="AA403" s="77">
        <v>0</v>
      </c>
      <c r="AB403" s="77">
        <v>0.13001099999999999</v>
      </c>
      <c r="AC403" s="77">
        <v>4.9535000000000003E-2</v>
      </c>
      <c r="AD403" s="77">
        <v>1248.6028659999999</v>
      </c>
      <c r="AE403" s="300">
        <f t="shared" si="83"/>
        <v>2.8448924282343298E-2</v>
      </c>
      <c r="AF403" s="300">
        <f t="shared" si="84"/>
        <v>2.6464113560670396E-3</v>
      </c>
      <c r="AG403" s="300">
        <f t="shared" si="85"/>
        <v>3.0598706914670799E-3</v>
      </c>
      <c r="AH403" s="300">
        <f t="shared" si="86"/>
        <v>3.04391583756614E-3</v>
      </c>
      <c r="AI403" s="300">
        <f t="shared" si="87"/>
        <v>3.0598706914670799E-3</v>
      </c>
      <c r="AJ403" s="300">
        <f t="shared" si="88"/>
        <v>6.6339618928699896E-3</v>
      </c>
      <c r="AK403" s="300">
        <f t="shared" si="89"/>
        <v>1.7782430937354498E-3</v>
      </c>
      <c r="AL403" s="300">
        <f t="shared" si="90"/>
        <v>1.9791558646526001E-4</v>
      </c>
      <c r="AM403" s="300">
        <f t="shared" si="91"/>
        <v>1.9791558646526001E-4</v>
      </c>
      <c r="AN403" s="300">
        <f t="shared" si="92"/>
        <v>0</v>
      </c>
      <c r="AO403" s="300">
        <f t="shared" si="93"/>
        <v>1.4331259572441E-4</v>
      </c>
      <c r="AP403" s="300">
        <f t="shared" si="94"/>
        <v>5.460299074085E-5</v>
      </c>
      <c r="AQ403" s="300">
        <f t="shared" si="95"/>
        <v>1.3763490608902142</v>
      </c>
    </row>
    <row r="404" spans="1:43" ht="15.75" thickBot="1" x14ac:dyDescent="0.3">
      <c r="A404" s="517" t="s">
        <v>470</v>
      </c>
      <c r="B404" s="518" t="s">
        <v>471</v>
      </c>
      <c r="C404" s="519" t="s">
        <v>371</v>
      </c>
      <c r="D404" s="518" t="s">
        <v>1664</v>
      </c>
      <c r="E404" s="518" t="s">
        <v>1666</v>
      </c>
      <c r="F404" s="9" t="s">
        <v>226</v>
      </c>
      <c r="G404" s="4" t="s">
        <v>227</v>
      </c>
      <c r="H404" s="4" t="s">
        <v>221</v>
      </c>
      <c r="I404" s="7" t="s">
        <v>27</v>
      </c>
      <c r="J404" s="7">
        <v>2011</v>
      </c>
      <c r="K404" s="17">
        <f t="shared" si="96"/>
        <v>69</v>
      </c>
      <c r="L404" s="7">
        <v>11</v>
      </c>
      <c r="M404" s="7" t="s">
        <v>183</v>
      </c>
      <c r="N404" s="7" t="s">
        <v>49</v>
      </c>
      <c r="O404" s="7" t="s">
        <v>42</v>
      </c>
      <c r="P404" s="7" t="s">
        <v>31</v>
      </c>
      <c r="Q404" s="55" t="s">
        <v>37</v>
      </c>
      <c r="R404" s="136">
        <v>72.441238999999996</v>
      </c>
      <c r="S404" s="77">
        <v>27.385124000000001</v>
      </c>
      <c r="T404" s="77">
        <v>31.663613000000002</v>
      </c>
      <c r="U404" s="77">
        <v>31.498502999999999</v>
      </c>
      <c r="V404" s="77">
        <v>31.663613000000002</v>
      </c>
      <c r="W404" s="77">
        <v>1.1094710000000001</v>
      </c>
      <c r="X404" s="77">
        <v>0.76286399999999999</v>
      </c>
      <c r="Y404" s="77">
        <v>0.67474500000000004</v>
      </c>
      <c r="Z404" s="77">
        <v>0.67474500000000004</v>
      </c>
      <c r="AA404" s="77">
        <v>2.1795999999999999E-2</v>
      </c>
      <c r="AB404" s="77">
        <v>6.1481000000000001E-2</v>
      </c>
      <c r="AC404" s="77">
        <v>0.59146799999999999</v>
      </c>
      <c r="AD404" s="77">
        <v>590.45197900000005</v>
      </c>
      <c r="AE404" s="300">
        <f t="shared" si="83"/>
        <v>7.985279706011307E-2</v>
      </c>
      <c r="AF404" s="300">
        <f t="shared" si="84"/>
        <v>3.0186931910952439E-2</v>
      </c>
      <c r="AG404" s="300">
        <f t="shared" si="85"/>
        <v>3.490315872536303E-2</v>
      </c>
      <c r="AH404" s="300">
        <f t="shared" si="86"/>
        <v>3.4721156104968925E-2</v>
      </c>
      <c r="AI404" s="300">
        <f t="shared" si="87"/>
        <v>3.490315872536303E-2</v>
      </c>
      <c r="AJ404" s="300">
        <f t="shared" si="88"/>
        <v>1.22298243141701E-3</v>
      </c>
      <c r="AK404" s="300">
        <f t="shared" si="89"/>
        <v>8.4091361519183995E-4</v>
      </c>
      <c r="AL404" s="300">
        <f t="shared" si="90"/>
        <v>7.4377904486595001E-4</v>
      </c>
      <c r="AM404" s="300">
        <f t="shared" si="91"/>
        <v>7.4377904486595001E-4</v>
      </c>
      <c r="AN404" s="300">
        <f t="shared" si="92"/>
        <v>2.4025977312759998E-5</v>
      </c>
      <c r="AO404" s="300">
        <f t="shared" si="93"/>
        <v>6.7771201650109993E-5</v>
      </c>
      <c r="AP404" s="300">
        <f t="shared" si="94"/>
        <v>6.5198186590307997E-4</v>
      </c>
      <c r="AQ404" s="300">
        <f t="shared" si="95"/>
        <v>0.65086189446358256</v>
      </c>
    </row>
    <row r="405" spans="1:43" ht="15.75" thickBot="1" x14ac:dyDescent="0.3">
      <c r="A405" s="517" t="s">
        <v>470</v>
      </c>
      <c r="B405" s="518" t="s">
        <v>471</v>
      </c>
      <c r="C405" s="519" t="s">
        <v>371</v>
      </c>
      <c r="D405" s="518" t="s">
        <v>1664</v>
      </c>
      <c r="E405" s="518" t="s">
        <v>1666</v>
      </c>
      <c r="F405" s="9" t="s">
        <v>226</v>
      </c>
      <c r="G405" s="4" t="s">
        <v>227</v>
      </c>
      <c r="H405" s="4" t="s">
        <v>221</v>
      </c>
      <c r="I405" s="7" t="s">
        <v>27</v>
      </c>
      <c r="J405" s="7">
        <v>2011</v>
      </c>
      <c r="K405" s="17">
        <f t="shared" si="96"/>
        <v>70</v>
      </c>
      <c r="L405" s="7">
        <v>12</v>
      </c>
      <c r="M405" s="7" t="s">
        <v>204</v>
      </c>
      <c r="N405" s="7" t="s">
        <v>49</v>
      </c>
      <c r="O405" s="7" t="s">
        <v>42</v>
      </c>
      <c r="P405" s="7" t="s">
        <v>31</v>
      </c>
      <c r="Q405" s="55" t="s">
        <v>37</v>
      </c>
      <c r="R405" s="136">
        <v>588.22871299999997</v>
      </c>
      <c r="S405" s="77">
        <v>223.31043</v>
      </c>
      <c r="T405" s="77">
        <v>258.19912299999999</v>
      </c>
      <c r="U405" s="77">
        <v>256.85274399999997</v>
      </c>
      <c r="V405" s="77">
        <v>258.19912299999999</v>
      </c>
      <c r="W405" s="77">
        <v>8.6245259999999995</v>
      </c>
      <c r="X405" s="77">
        <v>6.0920719999999999</v>
      </c>
      <c r="Y405" s="77">
        <v>5.3883760000000001</v>
      </c>
      <c r="Z405" s="77">
        <v>5.3883760000000001</v>
      </c>
      <c r="AA405" s="77">
        <v>0.17405999999999999</v>
      </c>
      <c r="AB405" s="77">
        <v>0.49097299999999999</v>
      </c>
      <c r="AC405" s="77">
        <v>4.7233419999999997</v>
      </c>
      <c r="AD405" s="77">
        <v>4715.2259780000004</v>
      </c>
      <c r="AE405" s="300">
        <f t="shared" si="83"/>
        <v>0.64841116320664405</v>
      </c>
      <c r="AF405" s="300">
        <f t="shared" si="84"/>
        <v>0.24615761262996327</v>
      </c>
      <c r="AG405" s="300">
        <f t="shared" si="85"/>
        <v>0.28461581351498111</v>
      </c>
      <c r="AH405" s="300">
        <f t="shared" si="86"/>
        <v>0.28313168471573458</v>
      </c>
      <c r="AI405" s="300">
        <f t="shared" si="87"/>
        <v>0.28461581351498111</v>
      </c>
      <c r="AJ405" s="300">
        <f t="shared" si="88"/>
        <v>9.5069125531890581E-3</v>
      </c>
      <c r="AK405" s="300">
        <f t="shared" si="89"/>
        <v>6.7153598669343192E-3</v>
      </c>
      <c r="AL405" s="300">
        <f t="shared" si="90"/>
        <v>5.9396678073325602E-3</v>
      </c>
      <c r="AM405" s="300">
        <f t="shared" si="91"/>
        <v>5.9396678073325602E-3</v>
      </c>
      <c r="AN405" s="300">
        <f t="shared" si="92"/>
        <v>1.9186830661859999E-4</v>
      </c>
      <c r="AO405" s="300">
        <f t="shared" si="93"/>
        <v>5.4120509080462999E-4</v>
      </c>
      <c r="AP405" s="300">
        <f t="shared" si="94"/>
        <v>5.2065933075980198E-3</v>
      </c>
      <c r="AQ405" s="300">
        <f t="shared" si="95"/>
        <v>5.1976469247552117</v>
      </c>
    </row>
    <row r="406" spans="1:43" ht="15.75" thickBot="1" x14ac:dyDescent="0.3">
      <c r="A406" s="517" t="s">
        <v>470</v>
      </c>
      <c r="B406" s="518" t="s">
        <v>471</v>
      </c>
      <c r="C406" s="519" t="s">
        <v>371</v>
      </c>
      <c r="D406" s="518" t="s">
        <v>1664</v>
      </c>
      <c r="E406" s="518" t="s">
        <v>1666</v>
      </c>
      <c r="F406" s="9" t="s">
        <v>226</v>
      </c>
      <c r="G406" s="4" t="s">
        <v>227</v>
      </c>
      <c r="H406" s="4" t="s">
        <v>221</v>
      </c>
      <c r="I406" s="7" t="s">
        <v>27</v>
      </c>
      <c r="J406" s="7">
        <v>2011</v>
      </c>
      <c r="K406" s="17">
        <f t="shared" si="96"/>
        <v>71</v>
      </c>
      <c r="L406" s="7">
        <v>13</v>
      </c>
      <c r="M406" s="7" t="s">
        <v>206</v>
      </c>
      <c r="N406" s="7" t="s">
        <v>52</v>
      </c>
      <c r="O406" s="7" t="s">
        <v>42</v>
      </c>
      <c r="P406" s="7" t="s">
        <v>31</v>
      </c>
      <c r="Q406" s="55" t="s">
        <v>37</v>
      </c>
      <c r="R406" s="136">
        <v>1092.2595630000001</v>
      </c>
      <c r="S406" s="77">
        <v>1084.3340189999999</v>
      </c>
      <c r="T406" s="77">
        <v>1253.743913</v>
      </c>
      <c r="U406" s="77">
        <v>1247.206265</v>
      </c>
      <c r="V406" s="77">
        <v>1253.743913</v>
      </c>
      <c r="W406" s="77">
        <v>16.782789999999999</v>
      </c>
      <c r="X406" s="77">
        <v>12.45993</v>
      </c>
      <c r="Y406" s="77">
        <v>24.253952999999999</v>
      </c>
      <c r="Z406" s="77">
        <v>24.253952999999999</v>
      </c>
      <c r="AA406" s="77">
        <v>0.46628399999999998</v>
      </c>
      <c r="AB406" s="77">
        <v>1.0041720000000001</v>
      </c>
      <c r="AC406" s="77">
        <v>22.783498000000002</v>
      </c>
      <c r="AD406" s="77">
        <v>9643.908942</v>
      </c>
      <c r="AE406" s="300">
        <f t="shared" si="83"/>
        <v>1.2040100697505576</v>
      </c>
      <c r="AF406" s="300">
        <f t="shared" si="84"/>
        <v>1.1952736529614547</v>
      </c>
      <c r="AG406" s="300">
        <f t="shared" si="85"/>
        <v>1.3820160951435561</v>
      </c>
      <c r="AH406" s="300">
        <f t="shared" si="86"/>
        <v>1.374809571812357</v>
      </c>
      <c r="AI406" s="300">
        <f t="shared" si="87"/>
        <v>1.3820160951435561</v>
      </c>
      <c r="AJ406" s="300">
        <f t="shared" si="88"/>
        <v>1.8499859230354895E-2</v>
      </c>
      <c r="AK406" s="300">
        <f t="shared" si="89"/>
        <v>1.3734721760808298E-2</v>
      </c>
      <c r="AL406" s="300">
        <f t="shared" si="90"/>
        <v>2.6735406704108428E-2</v>
      </c>
      <c r="AM406" s="300">
        <f t="shared" si="91"/>
        <v>2.6735406704108428E-2</v>
      </c>
      <c r="AN406" s="300">
        <f t="shared" si="92"/>
        <v>5.1399012687203998E-4</v>
      </c>
      <c r="AO406" s="300">
        <f t="shared" si="93"/>
        <v>1.10691015278532E-3</v>
      </c>
      <c r="AP406" s="300">
        <f t="shared" si="94"/>
        <v>2.5114507526762381E-2</v>
      </c>
      <c r="AQ406" s="300">
        <f t="shared" si="95"/>
        <v>10.630589899376734</v>
      </c>
    </row>
    <row r="407" spans="1:43" ht="15.75" thickBot="1" x14ac:dyDescent="0.3">
      <c r="A407" s="517" t="s">
        <v>470</v>
      </c>
      <c r="B407" s="518" t="s">
        <v>471</v>
      </c>
      <c r="C407" s="519" t="s">
        <v>371</v>
      </c>
      <c r="D407" s="518" t="s">
        <v>1664</v>
      </c>
      <c r="E407" s="518" t="s">
        <v>1666</v>
      </c>
      <c r="F407" s="9" t="s">
        <v>226</v>
      </c>
      <c r="G407" s="4" t="s">
        <v>227</v>
      </c>
      <c r="H407" s="4" t="s">
        <v>221</v>
      </c>
      <c r="I407" s="7" t="s">
        <v>27</v>
      </c>
      <c r="J407" s="7">
        <v>2011</v>
      </c>
      <c r="K407" s="17">
        <f t="shared" si="96"/>
        <v>72</v>
      </c>
      <c r="L407" s="7">
        <v>14</v>
      </c>
      <c r="M407" s="7" t="s">
        <v>53</v>
      </c>
      <c r="N407" s="7" t="s">
        <v>47</v>
      </c>
      <c r="O407" s="7" t="s">
        <v>42</v>
      </c>
      <c r="P407" s="7" t="s">
        <v>31</v>
      </c>
      <c r="Q407" s="55" t="s">
        <v>37</v>
      </c>
      <c r="R407" s="136">
        <v>118.82337699999999</v>
      </c>
      <c r="S407" s="77">
        <v>22.519147</v>
      </c>
      <c r="T407" s="77">
        <v>26.037405</v>
      </c>
      <c r="U407" s="77">
        <v>25.901633</v>
      </c>
      <c r="V407" s="77">
        <v>26.037405</v>
      </c>
      <c r="W407" s="77">
        <v>9.8849440000000008</v>
      </c>
      <c r="X407" s="77">
        <v>3.3477049999999999</v>
      </c>
      <c r="Y407" s="77">
        <v>0.73443000000000003</v>
      </c>
      <c r="Z407" s="77">
        <v>0.73443000000000003</v>
      </c>
      <c r="AA407" s="77">
        <v>0</v>
      </c>
      <c r="AB407" s="77">
        <v>0.26979900000000001</v>
      </c>
      <c r="AC407" s="77">
        <v>0.46463199999999999</v>
      </c>
      <c r="AD407" s="77">
        <v>2591.1032500000001</v>
      </c>
      <c r="AE407" s="300">
        <f t="shared" si="83"/>
        <v>0.13098035235949385</v>
      </c>
      <c r="AF407" s="300">
        <f t="shared" si="84"/>
        <v>2.4823110429652569E-2</v>
      </c>
      <c r="AG407" s="300">
        <f t="shared" si="85"/>
        <v>2.8701326014550547E-2</v>
      </c>
      <c r="AH407" s="300">
        <f t="shared" si="86"/>
        <v>2.8551663003369226E-2</v>
      </c>
      <c r="AI407" s="300">
        <f t="shared" si="87"/>
        <v>2.8701326014550547E-2</v>
      </c>
      <c r="AJ407" s="300">
        <f t="shared" si="88"/>
        <v>1.089628556991664E-2</v>
      </c>
      <c r="AK407" s="300">
        <f t="shared" si="89"/>
        <v>3.6902130840435498E-3</v>
      </c>
      <c r="AL407" s="300">
        <f t="shared" si="90"/>
        <v>8.095704954033E-4</v>
      </c>
      <c r="AM407" s="300">
        <f t="shared" si="91"/>
        <v>8.095704954033E-4</v>
      </c>
      <c r="AN407" s="300">
        <f t="shared" si="92"/>
        <v>0</v>
      </c>
      <c r="AO407" s="300">
        <f t="shared" si="93"/>
        <v>2.9740248912668999E-4</v>
      </c>
      <c r="AP407" s="300">
        <f t="shared" si="94"/>
        <v>5.1216910858791994E-4</v>
      </c>
      <c r="AQ407" s="300">
        <f t="shared" si="95"/>
        <v>2.8562024178527579</v>
      </c>
    </row>
    <row r="408" spans="1:43" ht="15.75" thickBot="1" x14ac:dyDescent="0.3">
      <c r="A408" s="517" t="s">
        <v>470</v>
      </c>
      <c r="B408" s="518" t="s">
        <v>471</v>
      </c>
      <c r="C408" s="519" t="s">
        <v>371</v>
      </c>
      <c r="D408" s="518" t="s">
        <v>1664</v>
      </c>
      <c r="E408" s="518" t="s">
        <v>1666</v>
      </c>
      <c r="F408" s="9" t="s">
        <v>226</v>
      </c>
      <c r="G408" s="4" t="s">
        <v>227</v>
      </c>
      <c r="H408" s="4" t="s">
        <v>221</v>
      </c>
      <c r="I408" s="7" t="s">
        <v>27</v>
      </c>
      <c r="J408" s="7">
        <v>2011</v>
      </c>
      <c r="K408" s="17">
        <f t="shared" si="96"/>
        <v>73</v>
      </c>
      <c r="L408" s="7">
        <v>15</v>
      </c>
      <c r="M408" s="7" t="s">
        <v>217</v>
      </c>
      <c r="N408" s="7" t="s">
        <v>1560</v>
      </c>
      <c r="O408" s="7" t="s">
        <v>42</v>
      </c>
      <c r="P408" s="7" t="s">
        <v>31</v>
      </c>
      <c r="Q408" s="55" t="s">
        <v>37</v>
      </c>
      <c r="R408" s="136">
        <v>145.73617300000001</v>
      </c>
      <c r="S408" s="77">
        <v>20.40682</v>
      </c>
      <c r="T408" s="77">
        <v>23.59506</v>
      </c>
      <c r="U408" s="77">
        <v>23.472023</v>
      </c>
      <c r="V408" s="77">
        <v>23.59506</v>
      </c>
      <c r="W408" s="77">
        <v>13.472826</v>
      </c>
      <c r="X408" s="77">
        <v>4.6593749999999998</v>
      </c>
      <c r="Y408" s="77">
        <v>0.94586599999999998</v>
      </c>
      <c r="Z408" s="77">
        <v>0.94586599999999998</v>
      </c>
      <c r="AA408" s="77">
        <v>0.14543700000000001</v>
      </c>
      <c r="AB408" s="77">
        <v>0.37550899999999998</v>
      </c>
      <c r="AC408" s="77">
        <v>0.42492000000000002</v>
      </c>
      <c r="AD408" s="77">
        <v>3606.3270640000001</v>
      </c>
      <c r="AE408" s="300">
        <f t="shared" si="83"/>
        <v>0.16064663177401664</v>
      </c>
      <c r="AF408" s="300">
        <f t="shared" si="84"/>
        <v>2.24946684871342E-2</v>
      </c>
      <c r="AG408" s="300">
        <f t="shared" si="85"/>
        <v>2.6009101498128597E-2</v>
      </c>
      <c r="AH408" s="300">
        <f t="shared" si="86"/>
        <v>2.5873476421480128E-2</v>
      </c>
      <c r="AI408" s="300">
        <f t="shared" si="87"/>
        <v>2.6009101498128597E-2</v>
      </c>
      <c r="AJ408" s="300">
        <f t="shared" si="88"/>
        <v>1.4851248477462059E-2</v>
      </c>
      <c r="AK408" s="300">
        <f t="shared" si="89"/>
        <v>5.1360817600312495E-3</v>
      </c>
      <c r="AL408" s="300">
        <f t="shared" si="90"/>
        <v>1.04263878954446E-3</v>
      </c>
      <c r="AM408" s="300">
        <f t="shared" si="91"/>
        <v>1.04263878954446E-3</v>
      </c>
      <c r="AN408" s="300">
        <f t="shared" si="92"/>
        <v>1.6031684999247002E-4</v>
      </c>
      <c r="AO408" s="300">
        <f t="shared" si="93"/>
        <v>4.1392781770678994E-4</v>
      </c>
      <c r="AP408" s="300">
        <f t="shared" si="94"/>
        <v>4.6839412184520001E-4</v>
      </c>
      <c r="AQ408" s="300">
        <f t="shared" si="95"/>
        <v>3.9752951102062939</v>
      </c>
    </row>
    <row r="409" spans="1:43" ht="15.75" thickBot="1" x14ac:dyDescent="0.3">
      <c r="A409" s="517" t="s">
        <v>470</v>
      </c>
      <c r="B409" s="518" t="s">
        <v>471</v>
      </c>
      <c r="C409" s="519" t="s">
        <v>371</v>
      </c>
      <c r="D409" s="518" t="s">
        <v>1664</v>
      </c>
      <c r="E409" s="518" t="s">
        <v>1666</v>
      </c>
      <c r="F409" s="9" t="s">
        <v>226</v>
      </c>
      <c r="G409" s="4" t="s">
        <v>227</v>
      </c>
      <c r="H409" s="4" t="s">
        <v>221</v>
      </c>
      <c r="I409" s="7" t="s">
        <v>27</v>
      </c>
      <c r="J409" s="7">
        <v>2011</v>
      </c>
      <c r="K409" s="17">
        <f t="shared" si="96"/>
        <v>74</v>
      </c>
      <c r="L409" s="7">
        <v>16</v>
      </c>
      <c r="M409" s="7" t="s">
        <v>51</v>
      </c>
      <c r="N409" s="7" t="s">
        <v>52</v>
      </c>
      <c r="O409" s="7" t="s">
        <v>42</v>
      </c>
      <c r="P409" s="7" t="s">
        <v>31</v>
      </c>
      <c r="Q409" s="55" t="s">
        <v>37</v>
      </c>
      <c r="R409" s="136">
        <v>869.76224500000001</v>
      </c>
      <c r="S409" s="77">
        <v>863.45116299999995</v>
      </c>
      <c r="T409" s="77">
        <v>998.35163399999999</v>
      </c>
      <c r="U409" s="77">
        <v>993.14572999999996</v>
      </c>
      <c r="V409" s="77">
        <v>998.35163399999999</v>
      </c>
      <c r="W409" s="77">
        <v>13.364072999999999</v>
      </c>
      <c r="X409" s="77">
        <v>9.9217960000000005</v>
      </c>
      <c r="Y409" s="77">
        <v>19.313333</v>
      </c>
      <c r="Z409" s="77">
        <v>19.313333</v>
      </c>
      <c r="AA409" s="77">
        <v>0.37130000000000002</v>
      </c>
      <c r="AB409" s="77">
        <v>0.79961800000000005</v>
      </c>
      <c r="AC409" s="77">
        <v>18.142415</v>
      </c>
      <c r="AD409" s="77">
        <v>7679.4089729999996</v>
      </c>
      <c r="AE409" s="300">
        <f t="shared" si="83"/>
        <v>0.95874875967449091</v>
      </c>
      <c r="AF409" s="300">
        <f t="shared" si="84"/>
        <v>0.95179198260755349</v>
      </c>
      <c r="AG409" s="300">
        <f t="shared" si="85"/>
        <v>1.1004942975151806</v>
      </c>
      <c r="AH409" s="300">
        <f t="shared" si="86"/>
        <v>1.0947557706572062</v>
      </c>
      <c r="AI409" s="300">
        <f t="shared" si="87"/>
        <v>1.1004942975151806</v>
      </c>
      <c r="AJ409" s="300">
        <f t="shared" si="88"/>
        <v>1.4731368815565629E-2</v>
      </c>
      <c r="AK409" s="300">
        <f t="shared" si="89"/>
        <v>1.093690794631276E-2</v>
      </c>
      <c r="AL409" s="300">
        <f t="shared" si="90"/>
        <v>2.1289305399696229E-2</v>
      </c>
      <c r="AM409" s="300">
        <f t="shared" si="91"/>
        <v>2.1289305399696229E-2</v>
      </c>
      <c r="AN409" s="300">
        <f t="shared" si="92"/>
        <v>4.0928818940300001E-4</v>
      </c>
      <c r="AO409" s="300">
        <f t="shared" si="93"/>
        <v>8.8142796507958E-4</v>
      </c>
      <c r="AP409" s="300">
        <f t="shared" si="94"/>
        <v>1.9998589245213649E-2</v>
      </c>
      <c r="AQ409" s="300">
        <f t="shared" si="95"/>
        <v>8.4650993650533835</v>
      </c>
    </row>
    <row r="410" spans="1:43" ht="15.75" thickBot="1" x14ac:dyDescent="0.3">
      <c r="A410" s="517" t="s">
        <v>470</v>
      </c>
      <c r="B410" s="518" t="s">
        <v>471</v>
      </c>
      <c r="C410" s="519" t="s">
        <v>371</v>
      </c>
      <c r="D410" s="518" t="s">
        <v>1664</v>
      </c>
      <c r="E410" s="518" t="s">
        <v>1666</v>
      </c>
      <c r="F410" s="9" t="s">
        <v>226</v>
      </c>
      <c r="G410" s="4" t="s">
        <v>227</v>
      </c>
      <c r="H410" s="4" t="s">
        <v>221</v>
      </c>
      <c r="I410" s="7" t="s">
        <v>27</v>
      </c>
      <c r="J410" s="7">
        <v>2011</v>
      </c>
      <c r="K410" s="17">
        <f t="shared" si="96"/>
        <v>75</v>
      </c>
      <c r="L410" s="7">
        <v>17</v>
      </c>
      <c r="M410" s="7" t="s">
        <v>147</v>
      </c>
      <c r="N410" s="7" t="s">
        <v>148</v>
      </c>
      <c r="O410" s="7" t="s">
        <v>42</v>
      </c>
      <c r="P410" s="7" t="s">
        <v>96</v>
      </c>
      <c r="Q410" s="55" t="s">
        <v>37</v>
      </c>
      <c r="R410" s="136">
        <v>33.871965000000003</v>
      </c>
      <c r="S410" s="77">
        <v>3.5519959999999999</v>
      </c>
      <c r="T410" s="77">
        <v>4.1069389999999997</v>
      </c>
      <c r="U410" s="77">
        <v>4.0855230000000002</v>
      </c>
      <c r="V410" s="77">
        <v>4.1069389999999997</v>
      </c>
      <c r="W410" s="77">
        <v>1.311504</v>
      </c>
      <c r="X410" s="77">
        <v>0.664188</v>
      </c>
      <c r="Y410" s="77">
        <v>0.12681600000000001</v>
      </c>
      <c r="Z410" s="77">
        <v>0.12681600000000001</v>
      </c>
      <c r="AA410" s="77">
        <v>0</v>
      </c>
      <c r="AB410" s="77">
        <v>5.3527999999999999E-2</v>
      </c>
      <c r="AC410" s="77">
        <v>7.3287000000000005E-2</v>
      </c>
      <c r="AD410" s="77">
        <v>514.07736899999998</v>
      </c>
      <c r="AE410" s="300">
        <f t="shared" si="83"/>
        <v>3.7337450111424156E-2</v>
      </c>
      <c r="AF410" s="300">
        <f t="shared" si="84"/>
        <v>3.9154053638747596E-3</v>
      </c>
      <c r="AG410" s="300">
        <f t="shared" si="85"/>
        <v>4.5271253091800894E-3</v>
      </c>
      <c r="AH410" s="300">
        <f t="shared" si="86"/>
        <v>4.5035182101651307E-3</v>
      </c>
      <c r="AI410" s="300">
        <f t="shared" si="87"/>
        <v>4.5271253091800894E-3</v>
      </c>
      <c r="AJ410" s="300">
        <f t="shared" si="88"/>
        <v>1.4456856923102399E-3</v>
      </c>
      <c r="AK410" s="300">
        <f t="shared" si="89"/>
        <v>7.3214194436628001E-4</v>
      </c>
      <c r="AL410" s="300">
        <f t="shared" si="90"/>
        <v>1.3979071108896003E-4</v>
      </c>
      <c r="AM410" s="300">
        <f t="shared" si="91"/>
        <v>1.3979071108896003E-4</v>
      </c>
      <c r="AN410" s="300">
        <f t="shared" si="92"/>
        <v>0</v>
      </c>
      <c r="AO410" s="300">
        <f t="shared" si="93"/>
        <v>5.9004519801679997E-5</v>
      </c>
      <c r="AP410" s="300">
        <f t="shared" si="94"/>
        <v>8.0785088975970004E-5</v>
      </c>
      <c r="AQ410" s="300">
        <f t="shared" si="95"/>
        <v>0.56667329806374334</v>
      </c>
    </row>
    <row r="411" spans="1:43" ht="15.75" thickBot="1" x14ac:dyDescent="0.3">
      <c r="A411" s="517" t="s">
        <v>470</v>
      </c>
      <c r="B411" s="518" t="s">
        <v>471</v>
      </c>
      <c r="C411" s="519" t="s">
        <v>371</v>
      </c>
      <c r="D411" s="518" t="s">
        <v>1664</v>
      </c>
      <c r="E411" s="518" t="s">
        <v>1666</v>
      </c>
      <c r="F411" s="9" t="s">
        <v>226</v>
      </c>
      <c r="G411" s="4" t="s">
        <v>227</v>
      </c>
      <c r="H411" s="4" t="s">
        <v>221</v>
      </c>
      <c r="I411" s="7" t="s">
        <v>27</v>
      </c>
      <c r="J411" s="7">
        <v>2011</v>
      </c>
      <c r="K411" s="17">
        <f t="shared" si="96"/>
        <v>76</v>
      </c>
      <c r="L411" s="7">
        <v>18</v>
      </c>
      <c r="M411" s="7" t="s">
        <v>205</v>
      </c>
      <c r="N411" s="7" t="s">
        <v>1559</v>
      </c>
      <c r="O411" s="7" t="s">
        <v>42</v>
      </c>
      <c r="P411" s="7" t="s">
        <v>31</v>
      </c>
      <c r="Q411" s="55" t="s">
        <v>37</v>
      </c>
      <c r="R411" s="136">
        <v>552.21833600000002</v>
      </c>
      <c r="S411" s="77">
        <v>225.22180800000001</v>
      </c>
      <c r="T411" s="77">
        <v>260.40912300000002</v>
      </c>
      <c r="U411" s="77">
        <v>259.05122</v>
      </c>
      <c r="V411" s="77">
        <v>260.40912300000002</v>
      </c>
      <c r="W411" s="77">
        <v>17.295638</v>
      </c>
      <c r="X411" s="77">
        <v>7.9098309999999996</v>
      </c>
      <c r="Y411" s="77">
        <v>5.7026050000000001</v>
      </c>
      <c r="Z411" s="77">
        <v>5.7026050000000001</v>
      </c>
      <c r="AA411" s="77">
        <v>0.20755199999999999</v>
      </c>
      <c r="AB411" s="77">
        <v>0.63746999999999998</v>
      </c>
      <c r="AC411" s="77">
        <v>4.857583</v>
      </c>
      <c r="AD411" s="77">
        <v>6122.160449</v>
      </c>
      <c r="AE411" s="300">
        <f t="shared" si="83"/>
        <v>0.60871651736218013</v>
      </c>
      <c r="AF411" s="300">
        <f t="shared" si="84"/>
        <v>0.24826454621704847</v>
      </c>
      <c r="AG411" s="300">
        <f t="shared" si="85"/>
        <v>0.28705192151008113</v>
      </c>
      <c r="AH411" s="300">
        <f t="shared" si="86"/>
        <v>0.28555508967529819</v>
      </c>
      <c r="AI411" s="300">
        <f t="shared" si="87"/>
        <v>0.28705192151008113</v>
      </c>
      <c r="AJ411" s="300">
        <f t="shared" si="88"/>
        <v>1.9065177381065779E-2</v>
      </c>
      <c r="AK411" s="300">
        <f t="shared" si="89"/>
        <v>8.7190961714886089E-3</v>
      </c>
      <c r="AL411" s="300">
        <f t="shared" si="90"/>
        <v>6.28604598796255E-3</v>
      </c>
      <c r="AM411" s="300">
        <f t="shared" si="91"/>
        <v>6.28604598796255E-3</v>
      </c>
      <c r="AN411" s="300">
        <f t="shared" si="92"/>
        <v>2.2878691701311998E-4</v>
      </c>
      <c r="AO411" s="300">
        <f t="shared" si="93"/>
        <v>7.0269039078569998E-4</v>
      </c>
      <c r="AP411" s="300">
        <f t="shared" si="94"/>
        <v>5.3545686801637297E-3</v>
      </c>
      <c r="AQ411" s="300">
        <f t="shared" si="95"/>
        <v>6.7485267045673778</v>
      </c>
    </row>
    <row r="412" spans="1:43" ht="15.75" thickBot="1" x14ac:dyDescent="0.3">
      <c r="A412" s="517" t="s">
        <v>470</v>
      </c>
      <c r="B412" s="518" t="s">
        <v>471</v>
      </c>
      <c r="C412" s="519" t="s">
        <v>371</v>
      </c>
      <c r="D412" s="518" t="s">
        <v>1664</v>
      </c>
      <c r="E412" s="518" t="s">
        <v>1666</v>
      </c>
      <c r="F412" s="9" t="s">
        <v>226</v>
      </c>
      <c r="G412" s="4" t="s">
        <v>227</v>
      </c>
      <c r="H412" s="4" t="s">
        <v>221</v>
      </c>
      <c r="I412" s="7" t="s">
        <v>27</v>
      </c>
      <c r="J412" s="7">
        <v>2011</v>
      </c>
      <c r="K412" s="17">
        <f t="shared" si="96"/>
        <v>77</v>
      </c>
      <c r="L412" s="7">
        <v>19</v>
      </c>
      <c r="M412" s="7" t="s">
        <v>53</v>
      </c>
      <c r="N412" s="7" t="s">
        <v>47</v>
      </c>
      <c r="O412" s="7" t="s">
        <v>30</v>
      </c>
      <c r="P412" s="7" t="s">
        <v>31</v>
      </c>
      <c r="Q412" s="55" t="s">
        <v>37</v>
      </c>
      <c r="R412" s="136">
        <v>-1</v>
      </c>
      <c r="S412" s="77">
        <v>-1</v>
      </c>
      <c r="T412" s="77">
        <v>-1</v>
      </c>
      <c r="U412" s="77">
        <v>-1</v>
      </c>
      <c r="V412" s="77">
        <v>-1</v>
      </c>
      <c r="W412" s="77">
        <v>-1</v>
      </c>
      <c r="X412" s="77">
        <v>-1</v>
      </c>
      <c r="Y412" s="77">
        <v>-1</v>
      </c>
      <c r="Z412" s="77">
        <v>-1</v>
      </c>
      <c r="AA412" s="77">
        <v>-1</v>
      </c>
      <c r="AB412" s="77">
        <v>-1</v>
      </c>
      <c r="AC412" s="77">
        <v>-1</v>
      </c>
      <c r="AD412" s="77">
        <v>-1</v>
      </c>
      <c r="AE412" s="300">
        <f t="shared" si="83"/>
        <v>0</v>
      </c>
      <c r="AF412" s="300">
        <f t="shared" si="84"/>
        <v>0</v>
      </c>
      <c r="AG412" s="300">
        <f t="shared" si="85"/>
        <v>0</v>
      </c>
      <c r="AH412" s="300">
        <f t="shared" si="86"/>
        <v>0</v>
      </c>
      <c r="AI412" s="300">
        <f t="shared" si="87"/>
        <v>0</v>
      </c>
      <c r="AJ412" s="300">
        <f t="shared" si="88"/>
        <v>0</v>
      </c>
      <c r="AK412" s="300">
        <f t="shared" si="89"/>
        <v>0</v>
      </c>
      <c r="AL412" s="300">
        <f t="shared" si="90"/>
        <v>0</v>
      </c>
      <c r="AM412" s="300">
        <f t="shared" si="91"/>
        <v>0</v>
      </c>
      <c r="AN412" s="300">
        <f t="shared" si="92"/>
        <v>0</v>
      </c>
      <c r="AO412" s="300">
        <f t="shared" si="93"/>
        <v>0</v>
      </c>
      <c r="AP412" s="300">
        <f t="shared" si="94"/>
        <v>0</v>
      </c>
      <c r="AQ412" s="300">
        <f t="shared" si="95"/>
        <v>0</v>
      </c>
    </row>
    <row r="413" spans="1:43" ht="15.75" thickBot="1" x14ac:dyDescent="0.3">
      <c r="A413" s="517" t="s">
        <v>470</v>
      </c>
      <c r="B413" s="518" t="s">
        <v>471</v>
      </c>
      <c r="C413" s="519" t="s">
        <v>371</v>
      </c>
      <c r="D413" s="518" t="s">
        <v>1664</v>
      </c>
      <c r="E413" s="518" t="s">
        <v>1666</v>
      </c>
      <c r="F413" s="9" t="s">
        <v>226</v>
      </c>
      <c r="G413" s="4" t="s">
        <v>227</v>
      </c>
      <c r="H413" s="4" t="s">
        <v>221</v>
      </c>
      <c r="I413" s="7" t="s">
        <v>27</v>
      </c>
      <c r="J413" s="7">
        <v>2011</v>
      </c>
      <c r="K413" s="17">
        <f t="shared" si="96"/>
        <v>78</v>
      </c>
      <c r="L413" s="7">
        <v>20</v>
      </c>
      <c r="M413" s="7" t="s">
        <v>54</v>
      </c>
      <c r="N413" s="7" t="s">
        <v>55</v>
      </c>
      <c r="O413" s="7" t="s">
        <v>42</v>
      </c>
      <c r="P413" s="7" t="s">
        <v>31</v>
      </c>
      <c r="Q413" s="55" t="s">
        <v>37</v>
      </c>
      <c r="R413" s="136">
        <v>304.43517900000001</v>
      </c>
      <c r="S413" s="77">
        <v>49.888908000000001</v>
      </c>
      <c r="T413" s="77">
        <v>57.683253999999998</v>
      </c>
      <c r="U413" s="77">
        <v>57.382465000000003</v>
      </c>
      <c r="V413" s="77">
        <v>57.683253999999998</v>
      </c>
      <c r="W413" s="77">
        <v>33.443539000000001</v>
      </c>
      <c r="X413" s="77">
        <v>12.303442</v>
      </c>
      <c r="Y413" s="77">
        <v>2.0788540000000002</v>
      </c>
      <c r="Z413" s="77">
        <v>2.0788540000000002</v>
      </c>
      <c r="AA413" s="77">
        <v>1.1490000000000001E-3</v>
      </c>
      <c r="AB413" s="77">
        <v>0.99156</v>
      </c>
      <c r="AC413" s="77">
        <v>1.086144</v>
      </c>
      <c r="AD413" s="77">
        <v>9522.787644</v>
      </c>
      <c r="AE413" s="300">
        <f t="shared" si="83"/>
        <v>0.33558234097357448</v>
      </c>
      <c r="AF413" s="300">
        <f t="shared" si="84"/>
        <v>5.4993107531949477E-2</v>
      </c>
      <c r="AG413" s="300">
        <f t="shared" si="85"/>
        <v>6.3584903281802732E-2</v>
      </c>
      <c r="AH413" s="300">
        <f t="shared" si="86"/>
        <v>6.3253340165179153E-2</v>
      </c>
      <c r="AI413" s="300">
        <f t="shared" si="87"/>
        <v>6.3584903281802732E-2</v>
      </c>
      <c r="AJ413" s="300">
        <f t="shared" si="88"/>
        <v>3.6865191286126094E-2</v>
      </c>
      <c r="AK413" s="300">
        <f t="shared" si="89"/>
        <v>1.3562223268529018E-2</v>
      </c>
      <c r="AL413" s="300">
        <f t="shared" si="90"/>
        <v>2.29154427603874E-3</v>
      </c>
      <c r="AM413" s="300">
        <f t="shared" si="91"/>
        <v>2.29154427603874E-3</v>
      </c>
      <c r="AN413" s="300">
        <f t="shared" si="92"/>
        <v>1.2665556951899998E-6</v>
      </c>
      <c r="AO413" s="300">
        <f t="shared" si="93"/>
        <v>1.0930078025435999E-3</v>
      </c>
      <c r="AP413" s="300">
        <f t="shared" si="94"/>
        <v>1.19726881548864E-3</v>
      </c>
      <c r="AQ413" s="300">
        <f t="shared" si="95"/>
        <v>10.497076522709452</v>
      </c>
    </row>
    <row r="414" spans="1:43" ht="15.75" thickBot="1" x14ac:dyDescent="0.3">
      <c r="A414" s="517" t="s">
        <v>470</v>
      </c>
      <c r="B414" s="518" t="s">
        <v>471</v>
      </c>
      <c r="C414" s="519" t="s">
        <v>371</v>
      </c>
      <c r="D414" s="518" t="s">
        <v>1664</v>
      </c>
      <c r="E414" s="518" t="s">
        <v>1666</v>
      </c>
      <c r="F414" s="9" t="s">
        <v>226</v>
      </c>
      <c r="G414" s="4" t="s">
        <v>227</v>
      </c>
      <c r="H414" s="4" t="s">
        <v>221</v>
      </c>
      <c r="I414" s="7" t="s">
        <v>27</v>
      </c>
      <c r="J414" s="7">
        <v>2011</v>
      </c>
      <c r="K414" s="17">
        <f t="shared" si="96"/>
        <v>79</v>
      </c>
      <c r="L414" s="7">
        <v>21</v>
      </c>
      <c r="M414" s="7" t="s">
        <v>316</v>
      </c>
      <c r="N414" s="7" t="s">
        <v>57</v>
      </c>
      <c r="O414" s="7" t="s">
        <v>42</v>
      </c>
      <c r="P414" s="7" t="s">
        <v>31</v>
      </c>
      <c r="Q414" s="55" t="s">
        <v>37</v>
      </c>
      <c r="R414" s="136">
        <v>2605.353161</v>
      </c>
      <c r="S414" s="77">
        <v>296.69916599999999</v>
      </c>
      <c r="T414" s="77">
        <v>343.05367799999999</v>
      </c>
      <c r="U414" s="77">
        <v>341.26482499999997</v>
      </c>
      <c r="V414" s="77">
        <v>343.05367799999999</v>
      </c>
      <c r="W414" s="77">
        <v>22.476374</v>
      </c>
      <c r="X414" s="77">
        <v>24.532419000000001</v>
      </c>
      <c r="Y414" s="77">
        <v>8.756748</v>
      </c>
      <c r="Z414" s="77">
        <v>8.756748</v>
      </c>
      <c r="AA414" s="77">
        <v>0</v>
      </c>
      <c r="AB414" s="77">
        <v>1.9771190000000001</v>
      </c>
      <c r="AC414" s="77">
        <v>6.7796279999999998</v>
      </c>
      <c r="AD414" s="77">
        <v>18987.940227999999</v>
      </c>
      <c r="AE414" s="300">
        <f t="shared" si="83"/>
        <v>2.8719102559145506</v>
      </c>
      <c r="AF414" s="300">
        <f t="shared" si="84"/>
        <v>0.32705484634936743</v>
      </c>
      <c r="AG414" s="300">
        <f t="shared" si="85"/>
        <v>0.37815194919649814</v>
      </c>
      <c r="AH414" s="300">
        <f t="shared" si="86"/>
        <v>0.3761800763026707</v>
      </c>
      <c r="AI414" s="300">
        <f t="shared" si="87"/>
        <v>0.37815194919649814</v>
      </c>
      <c r="AJ414" s="300">
        <f t="shared" si="88"/>
        <v>2.4775961267989938E-2</v>
      </c>
      <c r="AK414" s="300">
        <f t="shared" si="89"/>
        <v>2.7042362925358891E-2</v>
      </c>
      <c r="AL414" s="300">
        <f t="shared" si="90"/>
        <v>9.6526623592198806E-3</v>
      </c>
      <c r="AM414" s="300">
        <f t="shared" si="91"/>
        <v>9.6526623592198806E-3</v>
      </c>
      <c r="AN414" s="300">
        <f t="shared" si="92"/>
        <v>0</v>
      </c>
      <c r="AO414" s="300">
        <f t="shared" si="93"/>
        <v>2.17940063491589E-3</v>
      </c>
      <c r="AP414" s="300">
        <f t="shared" si="94"/>
        <v>7.4732606219926794E-3</v>
      </c>
      <c r="AQ414" s="300">
        <f t="shared" si="95"/>
        <v>20.930621266928377</v>
      </c>
    </row>
    <row r="415" spans="1:43" ht="15.75" thickBot="1" x14ac:dyDescent="0.3">
      <c r="A415" s="517" t="s">
        <v>470</v>
      </c>
      <c r="B415" s="518" t="s">
        <v>471</v>
      </c>
      <c r="C415" s="519" t="s">
        <v>371</v>
      </c>
      <c r="D415" s="518" t="s">
        <v>1664</v>
      </c>
      <c r="E415" s="518" t="s">
        <v>1666</v>
      </c>
      <c r="F415" s="9" t="s">
        <v>226</v>
      </c>
      <c r="G415" s="4" t="s">
        <v>227</v>
      </c>
      <c r="H415" s="4" t="s">
        <v>221</v>
      </c>
      <c r="I415" s="7" t="s">
        <v>27</v>
      </c>
      <c r="J415" s="7">
        <v>2011</v>
      </c>
      <c r="K415" s="17">
        <f t="shared" si="96"/>
        <v>80</v>
      </c>
      <c r="L415" s="7">
        <v>22</v>
      </c>
      <c r="M415" s="7" t="s">
        <v>58</v>
      </c>
      <c r="N415" s="7" t="s">
        <v>1560</v>
      </c>
      <c r="O415" s="7" t="s">
        <v>30</v>
      </c>
      <c r="P415" s="7" t="s">
        <v>31</v>
      </c>
      <c r="Q415" s="55" t="s">
        <v>37</v>
      </c>
      <c r="R415" s="136">
        <v>62.833424999999998</v>
      </c>
      <c r="S415" s="77">
        <v>8.7615459999999992</v>
      </c>
      <c r="T415" s="77">
        <v>10.130398</v>
      </c>
      <c r="U415" s="77">
        <v>10.077572999999999</v>
      </c>
      <c r="V415" s="77">
        <v>10.130398</v>
      </c>
      <c r="W415" s="77">
        <v>6.1555229999999996</v>
      </c>
      <c r="X415" s="77">
        <v>2.0649220000000001</v>
      </c>
      <c r="Y415" s="77">
        <v>0.41918499999999997</v>
      </c>
      <c r="Z415" s="77">
        <v>0.41918499999999997</v>
      </c>
      <c r="AA415" s="77">
        <v>6.4453999999999997E-2</v>
      </c>
      <c r="AB415" s="77">
        <v>0.16641600000000001</v>
      </c>
      <c r="AC415" s="77">
        <v>0.18831400000000001</v>
      </c>
      <c r="AD415" s="77">
        <v>1598.236662</v>
      </c>
      <c r="AE415" s="300">
        <f t="shared" si="83"/>
        <v>6.9261995023536735E-2</v>
      </c>
      <c r="AF415" s="300">
        <f t="shared" si="84"/>
        <v>9.6579512488852576E-3</v>
      </c>
      <c r="AG415" s="300">
        <f t="shared" si="85"/>
        <v>1.1166852290201378E-2</v>
      </c>
      <c r="AH415" s="300">
        <f t="shared" si="86"/>
        <v>1.110862269525063E-2</v>
      </c>
      <c r="AI415" s="300">
        <f t="shared" si="87"/>
        <v>1.1166852290201378E-2</v>
      </c>
      <c r="AJ415" s="300">
        <f t="shared" si="88"/>
        <v>6.7853026218651288E-3</v>
      </c>
      <c r="AK415" s="300">
        <f t="shared" si="89"/>
        <v>2.27618687486782E-3</v>
      </c>
      <c r="AL415" s="300">
        <f t="shared" si="90"/>
        <v>4.6207236648234995E-4</v>
      </c>
      <c r="AM415" s="300">
        <f t="shared" si="91"/>
        <v>4.6207236648234995E-4</v>
      </c>
      <c r="AN415" s="300">
        <f t="shared" si="92"/>
        <v>7.1048373174739999E-5</v>
      </c>
      <c r="AO415" s="300">
        <f t="shared" si="93"/>
        <v>1.8344223896496001E-4</v>
      </c>
      <c r="AP415" s="300">
        <f t="shared" si="94"/>
        <v>2.0758065203133999E-4</v>
      </c>
      <c r="AQ415" s="300">
        <f t="shared" si="95"/>
        <v>1.7617543485792471</v>
      </c>
    </row>
    <row r="416" spans="1:43" ht="15.75" thickBot="1" x14ac:dyDescent="0.3">
      <c r="A416" s="517" t="s">
        <v>470</v>
      </c>
      <c r="B416" s="518" t="s">
        <v>471</v>
      </c>
      <c r="C416" s="519" t="s">
        <v>371</v>
      </c>
      <c r="D416" s="518" t="s">
        <v>1664</v>
      </c>
      <c r="E416" s="518" t="s">
        <v>1666</v>
      </c>
      <c r="F416" s="9" t="s">
        <v>226</v>
      </c>
      <c r="G416" s="4" t="s">
        <v>227</v>
      </c>
      <c r="H416" s="4" t="s">
        <v>221</v>
      </c>
      <c r="I416" s="7" t="s">
        <v>27</v>
      </c>
      <c r="J416" s="7">
        <v>2011</v>
      </c>
      <c r="K416" s="17">
        <f t="shared" si="96"/>
        <v>81</v>
      </c>
      <c r="L416" s="7">
        <v>23</v>
      </c>
      <c r="M416" s="7" t="s">
        <v>59</v>
      </c>
      <c r="N416" s="7" t="s">
        <v>47</v>
      </c>
      <c r="O416" s="7" t="s">
        <v>42</v>
      </c>
      <c r="P416" s="7" t="s">
        <v>31</v>
      </c>
      <c r="Q416" s="55" t="s">
        <v>37</v>
      </c>
      <c r="R416" s="136">
        <v>-1</v>
      </c>
      <c r="S416" s="77">
        <v>-1</v>
      </c>
      <c r="T416" s="77">
        <v>-1</v>
      </c>
      <c r="U416" s="77">
        <v>-1</v>
      </c>
      <c r="V416" s="77">
        <v>-1</v>
      </c>
      <c r="W416" s="77">
        <v>-1</v>
      </c>
      <c r="X416" s="77">
        <v>-1</v>
      </c>
      <c r="Y416" s="77">
        <v>-1</v>
      </c>
      <c r="Z416" s="77">
        <v>-1</v>
      </c>
      <c r="AA416" s="77">
        <v>-1</v>
      </c>
      <c r="AB416" s="77">
        <v>-1</v>
      </c>
      <c r="AC416" s="77">
        <v>-1</v>
      </c>
      <c r="AD416" s="77">
        <v>-1</v>
      </c>
      <c r="AE416" s="300">
        <f t="shared" si="83"/>
        <v>0</v>
      </c>
      <c r="AF416" s="300">
        <f t="shared" si="84"/>
        <v>0</v>
      </c>
      <c r="AG416" s="300">
        <f t="shared" si="85"/>
        <v>0</v>
      </c>
      <c r="AH416" s="300">
        <f t="shared" si="86"/>
        <v>0</v>
      </c>
      <c r="AI416" s="300">
        <f t="shared" si="87"/>
        <v>0</v>
      </c>
      <c r="AJ416" s="300">
        <f t="shared" si="88"/>
        <v>0</v>
      </c>
      <c r="AK416" s="300">
        <f t="shared" si="89"/>
        <v>0</v>
      </c>
      <c r="AL416" s="300">
        <f t="shared" si="90"/>
        <v>0</v>
      </c>
      <c r="AM416" s="300">
        <f t="shared" si="91"/>
        <v>0</v>
      </c>
      <c r="AN416" s="300">
        <f t="shared" si="92"/>
        <v>0</v>
      </c>
      <c r="AO416" s="300">
        <f t="shared" si="93"/>
        <v>0</v>
      </c>
      <c r="AP416" s="300">
        <f t="shared" si="94"/>
        <v>0</v>
      </c>
      <c r="AQ416" s="300">
        <f t="shared" si="95"/>
        <v>0</v>
      </c>
    </row>
    <row r="417" spans="1:43" ht="15.75" thickBot="1" x14ac:dyDescent="0.3">
      <c r="A417" s="517" t="s">
        <v>470</v>
      </c>
      <c r="B417" s="518" t="s">
        <v>471</v>
      </c>
      <c r="C417" s="519" t="s">
        <v>371</v>
      </c>
      <c r="D417" s="518" t="s">
        <v>1664</v>
      </c>
      <c r="E417" s="518" t="s">
        <v>1666</v>
      </c>
      <c r="F417" s="9" t="s">
        <v>226</v>
      </c>
      <c r="G417" s="4" t="s">
        <v>227</v>
      </c>
      <c r="H417" s="4" t="s">
        <v>221</v>
      </c>
      <c r="I417" s="7" t="s">
        <v>27</v>
      </c>
      <c r="J417" s="7">
        <v>2011</v>
      </c>
      <c r="K417" s="17">
        <f t="shared" si="96"/>
        <v>82</v>
      </c>
      <c r="L417" s="7">
        <v>24</v>
      </c>
      <c r="M417" s="7" t="s">
        <v>59</v>
      </c>
      <c r="N417" s="7" t="s">
        <v>47</v>
      </c>
      <c r="O417" s="7" t="s">
        <v>30</v>
      </c>
      <c r="P417" s="7" t="s">
        <v>31</v>
      </c>
      <c r="Q417" s="55" t="s">
        <v>37</v>
      </c>
      <c r="R417" s="136">
        <v>296.72185100000002</v>
      </c>
      <c r="S417" s="77">
        <v>56.042596000000003</v>
      </c>
      <c r="T417" s="77">
        <v>64.798356999999996</v>
      </c>
      <c r="U417" s="77">
        <v>64.460465999999997</v>
      </c>
      <c r="V417" s="77">
        <v>64.798356999999996</v>
      </c>
      <c r="W417" s="77">
        <v>25.007404000000001</v>
      </c>
      <c r="X417" s="77">
        <v>8.4215</v>
      </c>
      <c r="Y417" s="77">
        <v>1.8475349999999999</v>
      </c>
      <c r="Z417" s="77">
        <v>1.8475349999999999</v>
      </c>
      <c r="AA417" s="77">
        <v>0</v>
      </c>
      <c r="AB417" s="77">
        <v>0.67870600000000003</v>
      </c>
      <c r="AC417" s="77">
        <v>1.1688289999999999</v>
      </c>
      <c r="AD417" s="77">
        <v>6518.1891580000001</v>
      </c>
      <c r="AE417" s="300">
        <f t="shared" si="83"/>
        <v>0.32707985228143477</v>
      </c>
      <c r="AF417" s="300">
        <f t="shared" si="84"/>
        <v>6.1776387412560758E-2</v>
      </c>
      <c r="AG417" s="300">
        <f t="shared" si="85"/>
        <v>7.1427961790517663E-2</v>
      </c>
      <c r="AH417" s="300">
        <f t="shared" si="86"/>
        <v>7.1055500719670442E-2</v>
      </c>
      <c r="AI417" s="300">
        <f t="shared" si="87"/>
        <v>7.1427961790517663E-2</v>
      </c>
      <c r="AJ417" s="300">
        <f t="shared" si="88"/>
        <v>2.7565944262939242E-2</v>
      </c>
      <c r="AK417" s="300">
        <f t="shared" si="89"/>
        <v>9.2831146971649996E-3</v>
      </c>
      <c r="AL417" s="300">
        <f t="shared" si="90"/>
        <v>2.03655872612085E-3</v>
      </c>
      <c r="AM417" s="300">
        <f t="shared" si="91"/>
        <v>2.03655872612085E-3</v>
      </c>
      <c r="AN417" s="300">
        <f t="shared" si="92"/>
        <v>0</v>
      </c>
      <c r="AO417" s="300">
        <f t="shared" si="93"/>
        <v>7.4814529996486E-4</v>
      </c>
      <c r="AP417" s="300">
        <f t="shared" si="94"/>
        <v>1.2884134261559898E-3</v>
      </c>
      <c r="AQ417" s="300">
        <f t="shared" si="95"/>
        <v>7.1850736295827762</v>
      </c>
    </row>
    <row r="418" spans="1:43" ht="15.75" thickBot="1" x14ac:dyDescent="0.3">
      <c r="A418" s="517" t="s">
        <v>470</v>
      </c>
      <c r="B418" s="518" t="s">
        <v>471</v>
      </c>
      <c r="C418" s="519" t="s">
        <v>371</v>
      </c>
      <c r="D418" s="518" t="s">
        <v>1664</v>
      </c>
      <c r="E418" s="518" t="s">
        <v>1666</v>
      </c>
      <c r="F418" s="9" t="s">
        <v>226</v>
      </c>
      <c r="G418" s="4" t="s">
        <v>227</v>
      </c>
      <c r="H418" s="4" t="s">
        <v>221</v>
      </c>
      <c r="I418" s="7" t="s">
        <v>27</v>
      </c>
      <c r="J418" s="7">
        <v>2011</v>
      </c>
      <c r="K418" s="17">
        <f t="shared" si="96"/>
        <v>83</v>
      </c>
      <c r="L418" s="7">
        <v>25</v>
      </c>
      <c r="M418" s="7" t="s">
        <v>60</v>
      </c>
      <c r="N418" s="7" t="s">
        <v>47</v>
      </c>
      <c r="O418" s="7" t="s">
        <v>42</v>
      </c>
      <c r="P418" s="7" t="s">
        <v>31</v>
      </c>
      <c r="Q418" s="55" t="s">
        <v>37</v>
      </c>
      <c r="R418" s="136">
        <v>-1</v>
      </c>
      <c r="S418" s="77">
        <v>-1</v>
      </c>
      <c r="T418" s="77">
        <v>-1</v>
      </c>
      <c r="U418" s="77">
        <v>-1</v>
      </c>
      <c r="V418" s="77">
        <v>-1</v>
      </c>
      <c r="W418" s="77">
        <v>-1</v>
      </c>
      <c r="X418" s="77">
        <v>-1</v>
      </c>
      <c r="Y418" s="77">
        <v>-1</v>
      </c>
      <c r="Z418" s="77">
        <v>-1</v>
      </c>
      <c r="AA418" s="77">
        <v>-1</v>
      </c>
      <c r="AB418" s="77">
        <v>-1</v>
      </c>
      <c r="AC418" s="77">
        <v>-1</v>
      </c>
      <c r="AD418" s="77">
        <v>-1</v>
      </c>
      <c r="AE418" s="300">
        <f t="shared" si="83"/>
        <v>0</v>
      </c>
      <c r="AF418" s="300">
        <f t="shared" si="84"/>
        <v>0</v>
      </c>
      <c r="AG418" s="300">
        <f t="shared" si="85"/>
        <v>0</v>
      </c>
      <c r="AH418" s="300">
        <f t="shared" si="86"/>
        <v>0</v>
      </c>
      <c r="AI418" s="300">
        <f t="shared" si="87"/>
        <v>0</v>
      </c>
      <c r="AJ418" s="300">
        <f t="shared" si="88"/>
        <v>0</v>
      </c>
      <c r="AK418" s="300">
        <f t="shared" si="89"/>
        <v>0</v>
      </c>
      <c r="AL418" s="300">
        <f t="shared" si="90"/>
        <v>0</v>
      </c>
      <c r="AM418" s="300">
        <f t="shared" si="91"/>
        <v>0</v>
      </c>
      <c r="AN418" s="300">
        <f t="shared" si="92"/>
        <v>0</v>
      </c>
      <c r="AO418" s="300">
        <f t="shared" si="93"/>
        <v>0</v>
      </c>
      <c r="AP418" s="300">
        <f t="shared" si="94"/>
        <v>0</v>
      </c>
      <c r="AQ418" s="300">
        <f t="shared" si="95"/>
        <v>0</v>
      </c>
    </row>
    <row r="419" spans="1:43" ht="15.75" thickBot="1" x14ac:dyDescent="0.3">
      <c r="A419" s="517" t="s">
        <v>470</v>
      </c>
      <c r="B419" s="518" t="s">
        <v>471</v>
      </c>
      <c r="C419" s="519" t="s">
        <v>371</v>
      </c>
      <c r="D419" s="518" t="s">
        <v>1664</v>
      </c>
      <c r="E419" s="518" t="s">
        <v>1666</v>
      </c>
      <c r="F419" s="9" t="s">
        <v>226</v>
      </c>
      <c r="G419" s="4" t="s">
        <v>227</v>
      </c>
      <c r="H419" s="4" t="s">
        <v>221</v>
      </c>
      <c r="I419" s="7" t="s">
        <v>27</v>
      </c>
      <c r="J419" s="7">
        <v>2011</v>
      </c>
      <c r="K419" s="17">
        <f t="shared" si="96"/>
        <v>84</v>
      </c>
      <c r="L419" s="7">
        <v>26</v>
      </c>
      <c r="M419" s="7" t="s">
        <v>60</v>
      </c>
      <c r="N419" s="7" t="s">
        <v>47</v>
      </c>
      <c r="O419" s="7" t="s">
        <v>30</v>
      </c>
      <c r="P419" s="7" t="s">
        <v>31</v>
      </c>
      <c r="Q419" s="55" t="s">
        <v>37</v>
      </c>
      <c r="R419" s="136">
        <v>-1</v>
      </c>
      <c r="S419" s="77">
        <v>-1</v>
      </c>
      <c r="T419" s="77">
        <v>-1</v>
      </c>
      <c r="U419" s="77">
        <v>-1</v>
      </c>
      <c r="V419" s="77">
        <v>-1</v>
      </c>
      <c r="W419" s="77">
        <v>-1</v>
      </c>
      <c r="X419" s="77">
        <v>-1</v>
      </c>
      <c r="Y419" s="77">
        <v>-1</v>
      </c>
      <c r="Z419" s="77">
        <v>-1</v>
      </c>
      <c r="AA419" s="77">
        <v>-1</v>
      </c>
      <c r="AB419" s="77">
        <v>-1</v>
      </c>
      <c r="AC419" s="77">
        <v>-1</v>
      </c>
      <c r="AD419" s="77">
        <v>-1</v>
      </c>
      <c r="AE419" s="300">
        <f t="shared" si="83"/>
        <v>0</v>
      </c>
      <c r="AF419" s="300">
        <f t="shared" si="84"/>
        <v>0</v>
      </c>
      <c r="AG419" s="300">
        <f t="shared" si="85"/>
        <v>0</v>
      </c>
      <c r="AH419" s="300">
        <f t="shared" si="86"/>
        <v>0</v>
      </c>
      <c r="AI419" s="300">
        <f t="shared" si="87"/>
        <v>0</v>
      </c>
      <c r="AJ419" s="300">
        <f t="shared" si="88"/>
        <v>0</v>
      </c>
      <c r="AK419" s="300">
        <f t="shared" si="89"/>
        <v>0</v>
      </c>
      <c r="AL419" s="300">
        <f t="shared" si="90"/>
        <v>0</v>
      </c>
      <c r="AM419" s="300">
        <f t="shared" si="91"/>
        <v>0</v>
      </c>
      <c r="AN419" s="300">
        <f t="shared" si="92"/>
        <v>0</v>
      </c>
      <c r="AO419" s="300">
        <f t="shared" si="93"/>
        <v>0</v>
      </c>
      <c r="AP419" s="300">
        <f t="shared" si="94"/>
        <v>0</v>
      </c>
      <c r="AQ419" s="300">
        <f t="shared" si="95"/>
        <v>0</v>
      </c>
    </row>
    <row r="420" spans="1:43" ht="15.75" thickBot="1" x14ac:dyDescent="0.3">
      <c r="A420" s="517" t="s">
        <v>470</v>
      </c>
      <c r="B420" s="518" t="s">
        <v>471</v>
      </c>
      <c r="C420" s="519" t="s">
        <v>371</v>
      </c>
      <c r="D420" s="518" t="s">
        <v>1664</v>
      </c>
      <c r="E420" s="518" t="s">
        <v>1666</v>
      </c>
      <c r="F420" s="9" t="s">
        <v>226</v>
      </c>
      <c r="G420" s="4" t="s">
        <v>227</v>
      </c>
      <c r="H420" s="4" t="s">
        <v>221</v>
      </c>
      <c r="I420" s="7" t="s">
        <v>27</v>
      </c>
      <c r="J420" s="7">
        <v>2011</v>
      </c>
      <c r="K420" s="17">
        <f t="shared" si="96"/>
        <v>85</v>
      </c>
      <c r="L420" s="7">
        <v>27</v>
      </c>
      <c r="M420" s="7" t="s">
        <v>60</v>
      </c>
      <c r="N420" s="7" t="s">
        <v>47</v>
      </c>
      <c r="O420" s="7" t="s">
        <v>89</v>
      </c>
      <c r="P420" s="7" t="s">
        <v>31</v>
      </c>
      <c r="Q420" s="55" t="s">
        <v>37</v>
      </c>
      <c r="R420" s="136">
        <v>227.23533399999999</v>
      </c>
      <c r="S420" s="77">
        <v>42.959997000000001</v>
      </c>
      <c r="T420" s="77">
        <v>49.671810999999998</v>
      </c>
      <c r="U420" s="77">
        <v>49.412798000000002</v>
      </c>
      <c r="V420" s="77">
        <v>49.671810999999998</v>
      </c>
      <c r="W420" s="77">
        <v>19.061510999999999</v>
      </c>
      <c r="X420" s="77">
        <v>6.4332219999999998</v>
      </c>
      <c r="Y420" s="77">
        <v>1.411341</v>
      </c>
      <c r="Z420" s="77">
        <v>1.411341</v>
      </c>
      <c r="AA420" s="77">
        <v>0</v>
      </c>
      <c r="AB420" s="77">
        <v>0.51846700000000001</v>
      </c>
      <c r="AC420" s="77">
        <v>0.89287399999999995</v>
      </c>
      <c r="AD420" s="77">
        <v>4979.2743540000001</v>
      </c>
      <c r="AE420" s="300">
        <f t="shared" si="83"/>
        <v>0.25048407869982753</v>
      </c>
      <c r="AF420" s="300">
        <f t="shared" si="84"/>
        <v>4.7355290570666071E-2</v>
      </c>
      <c r="AG420" s="300">
        <f t="shared" si="85"/>
        <v>5.4753799053482405E-2</v>
      </c>
      <c r="AH420" s="300">
        <f t="shared" si="86"/>
        <v>5.4468286094145377E-2</v>
      </c>
      <c r="AI420" s="300">
        <f t="shared" si="87"/>
        <v>5.4753799053482405E-2</v>
      </c>
      <c r="AJ420" s="300">
        <f t="shared" si="88"/>
        <v>2.1011719160989407E-2</v>
      </c>
      <c r="AK420" s="300">
        <f t="shared" si="89"/>
        <v>7.0914133703408192E-3</v>
      </c>
      <c r="AL420" s="300">
        <f t="shared" si="90"/>
        <v>1.5557371465667099E-3</v>
      </c>
      <c r="AM420" s="300">
        <f t="shared" si="91"/>
        <v>1.5557371465667099E-3</v>
      </c>
      <c r="AN420" s="300">
        <f t="shared" si="92"/>
        <v>0</v>
      </c>
      <c r="AO420" s="300">
        <f t="shared" si="93"/>
        <v>5.7151203796176994E-4</v>
      </c>
      <c r="AP420" s="300">
        <f t="shared" si="94"/>
        <v>9.8422510860493974E-4</v>
      </c>
      <c r="AQ420" s="300">
        <f t="shared" si="95"/>
        <v>5.4887104360071435</v>
      </c>
    </row>
    <row r="421" spans="1:43" ht="15.75" thickBot="1" x14ac:dyDescent="0.3">
      <c r="A421" s="517" t="s">
        <v>470</v>
      </c>
      <c r="B421" s="518" t="s">
        <v>471</v>
      </c>
      <c r="C421" s="519" t="s">
        <v>371</v>
      </c>
      <c r="D421" s="518" t="s">
        <v>1664</v>
      </c>
      <c r="E421" s="518" t="s">
        <v>1666</v>
      </c>
      <c r="F421" s="9" t="s">
        <v>226</v>
      </c>
      <c r="G421" s="4" t="s">
        <v>227</v>
      </c>
      <c r="H421" s="4" t="s">
        <v>221</v>
      </c>
      <c r="I421" s="7" t="s">
        <v>27</v>
      </c>
      <c r="J421" s="7">
        <v>2011</v>
      </c>
      <c r="K421" s="17">
        <f t="shared" si="96"/>
        <v>86</v>
      </c>
      <c r="L421" s="7">
        <v>28</v>
      </c>
      <c r="M421" s="7" t="s">
        <v>152</v>
      </c>
      <c r="N421" s="7" t="s">
        <v>150</v>
      </c>
      <c r="O421" s="7" t="s">
        <v>42</v>
      </c>
      <c r="P421" s="7" t="s">
        <v>96</v>
      </c>
      <c r="Q421" s="55" t="s">
        <v>37</v>
      </c>
      <c r="R421" s="136">
        <v>38.572744</v>
      </c>
      <c r="S421" s="77">
        <v>6.4195279999999997</v>
      </c>
      <c r="T421" s="77">
        <v>7.4224769999999998</v>
      </c>
      <c r="U421" s="77">
        <v>7.3837719999999996</v>
      </c>
      <c r="V421" s="77">
        <v>7.4224769999999998</v>
      </c>
      <c r="W421" s="77">
        <v>0.56209600000000004</v>
      </c>
      <c r="X421" s="77">
        <v>0.34349400000000002</v>
      </c>
      <c r="Y421" s="77">
        <v>0.16325400000000001</v>
      </c>
      <c r="Z421" s="77">
        <v>0.16325400000000001</v>
      </c>
      <c r="AA421" s="77">
        <v>0</v>
      </c>
      <c r="AB421" s="77">
        <v>2.7682999999999999E-2</v>
      </c>
      <c r="AC421" s="77">
        <v>0.135571</v>
      </c>
      <c r="AD421" s="77">
        <v>265.86259100000001</v>
      </c>
      <c r="AE421" s="300">
        <f t="shared" si="83"/>
        <v>4.2519171968934635E-2</v>
      </c>
      <c r="AF421" s="300">
        <f t="shared" si="84"/>
        <v>7.0763183192616786E-3</v>
      </c>
      <c r="AG421" s="300">
        <f t="shared" si="85"/>
        <v>8.1818803453148695E-3</v>
      </c>
      <c r="AH421" s="300">
        <f t="shared" si="86"/>
        <v>8.1392153860613201E-3</v>
      </c>
      <c r="AI421" s="300">
        <f t="shared" si="87"/>
        <v>8.1818803453148695E-3</v>
      </c>
      <c r="AJ421" s="300">
        <f t="shared" si="88"/>
        <v>6.1960477810576E-4</v>
      </c>
      <c r="AK421" s="300">
        <f t="shared" si="89"/>
        <v>3.7863732111714001E-4</v>
      </c>
      <c r="AL421" s="300">
        <f t="shared" si="90"/>
        <v>1.7995673060274001E-4</v>
      </c>
      <c r="AM421" s="300">
        <f t="shared" si="91"/>
        <v>1.7995673060274001E-4</v>
      </c>
      <c r="AN421" s="300">
        <f t="shared" si="92"/>
        <v>0</v>
      </c>
      <c r="AO421" s="300">
        <f t="shared" si="93"/>
        <v>3.0515283994729997E-5</v>
      </c>
      <c r="AP421" s="300">
        <f t="shared" si="94"/>
        <v>1.4944144660800998E-4</v>
      </c>
      <c r="AQ421" s="300">
        <f t="shared" si="95"/>
        <v>0.2930633409652042</v>
      </c>
    </row>
    <row r="422" spans="1:43" ht="15.75" thickBot="1" x14ac:dyDescent="0.3">
      <c r="A422" s="517" t="s">
        <v>470</v>
      </c>
      <c r="B422" s="518" t="s">
        <v>471</v>
      </c>
      <c r="C422" s="519" t="s">
        <v>371</v>
      </c>
      <c r="D422" s="518" t="s">
        <v>1664</v>
      </c>
      <c r="E422" s="518" t="s">
        <v>1666</v>
      </c>
      <c r="F422" s="9" t="s">
        <v>226</v>
      </c>
      <c r="G422" s="4" t="s">
        <v>227</v>
      </c>
      <c r="H422" s="4" t="s">
        <v>221</v>
      </c>
      <c r="I422" s="7" t="s">
        <v>27</v>
      </c>
      <c r="J422" s="7">
        <v>2011</v>
      </c>
      <c r="K422" s="17">
        <f t="shared" si="96"/>
        <v>87</v>
      </c>
      <c r="L422" s="7">
        <v>29</v>
      </c>
      <c r="M422" s="7" t="s">
        <v>317</v>
      </c>
      <c r="N422" s="7" t="s">
        <v>47</v>
      </c>
      <c r="O422" s="7" t="s">
        <v>42</v>
      </c>
      <c r="P422" s="7" t="s">
        <v>31</v>
      </c>
      <c r="Q422" s="55" t="s">
        <v>37</v>
      </c>
      <c r="R422" s="136">
        <v>86.180085000000005</v>
      </c>
      <c r="S422" s="77">
        <v>16.136106999999999</v>
      </c>
      <c r="T422" s="77">
        <v>18.657115999999998</v>
      </c>
      <c r="U422" s="77">
        <v>18.559828</v>
      </c>
      <c r="V422" s="77">
        <v>18.657115999999998</v>
      </c>
      <c r="W422" s="77">
        <v>7.7831089999999996</v>
      </c>
      <c r="X422" s="77">
        <v>2.5239639999999999</v>
      </c>
      <c r="Y422" s="77">
        <v>0.55371499999999996</v>
      </c>
      <c r="Z422" s="77">
        <v>0.55371499999999996</v>
      </c>
      <c r="AA422" s="77">
        <v>0</v>
      </c>
      <c r="AB422" s="77">
        <v>0.20341200000000001</v>
      </c>
      <c r="AC422" s="77">
        <v>0.350304</v>
      </c>
      <c r="AD422" s="77">
        <v>1953.5324989999999</v>
      </c>
      <c r="AE422" s="300">
        <f t="shared" si="83"/>
        <v>9.4997282392261351E-2</v>
      </c>
      <c r="AF422" s="300">
        <f t="shared" si="84"/>
        <v>1.7787013245470166E-2</v>
      </c>
      <c r="AG422" s="300">
        <f t="shared" si="85"/>
        <v>2.0565949978781958E-2</v>
      </c>
      <c r="AH422" s="300">
        <f t="shared" si="86"/>
        <v>2.0458708316054678E-2</v>
      </c>
      <c r="AI422" s="300">
        <f t="shared" si="87"/>
        <v>2.0565949978781958E-2</v>
      </c>
      <c r="AJ422" s="300">
        <f t="shared" si="88"/>
        <v>8.579409077662789E-3</v>
      </c>
      <c r="AK422" s="300">
        <f t="shared" si="89"/>
        <v>2.78219406323284E-3</v>
      </c>
      <c r="AL422" s="300">
        <f t="shared" si="90"/>
        <v>6.1036630701664994E-4</v>
      </c>
      <c r="AM422" s="300">
        <f t="shared" si="91"/>
        <v>6.1036630701664994E-4</v>
      </c>
      <c r="AN422" s="300">
        <f t="shared" si="92"/>
        <v>0</v>
      </c>
      <c r="AO422" s="300">
        <f t="shared" si="93"/>
        <v>2.2422334818972001E-4</v>
      </c>
      <c r="AP422" s="300">
        <f t="shared" si="94"/>
        <v>3.8614406113823997E-4</v>
      </c>
      <c r="AQ422" s="300">
        <f t="shared" si="95"/>
        <v>2.1534009681002635</v>
      </c>
    </row>
    <row r="423" spans="1:43" ht="15.75" thickBot="1" x14ac:dyDescent="0.3">
      <c r="A423" s="517" t="s">
        <v>470</v>
      </c>
      <c r="B423" s="518" t="s">
        <v>471</v>
      </c>
      <c r="C423" s="519" t="s">
        <v>371</v>
      </c>
      <c r="D423" s="518" t="s">
        <v>1664</v>
      </c>
      <c r="E423" s="518" t="s">
        <v>1666</v>
      </c>
      <c r="F423" s="9" t="s">
        <v>226</v>
      </c>
      <c r="G423" s="4" t="s">
        <v>227</v>
      </c>
      <c r="H423" s="4" t="s">
        <v>221</v>
      </c>
      <c r="I423" s="7" t="s">
        <v>27</v>
      </c>
      <c r="J423" s="7">
        <v>2011</v>
      </c>
      <c r="K423" s="17">
        <f t="shared" si="96"/>
        <v>88</v>
      </c>
      <c r="L423" s="7">
        <v>30</v>
      </c>
      <c r="M423" s="7" t="s">
        <v>111</v>
      </c>
      <c r="N423" s="7" t="s">
        <v>47</v>
      </c>
      <c r="O423" s="7" t="s">
        <v>42</v>
      </c>
      <c r="P423" s="7" t="s">
        <v>31</v>
      </c>
      <c r="Q423" s="55" t="s">
        <v>37</v>
      </c>
      <c r="R423" s="136">
        <v>53.824170000000002</v>
      </c>
      <c r="S423" s="77">
        <v>10.032303000000001</v>
      </c>
      <c r="T423" s="77">
        <v>11.599690000000001</v>
      </c>
      <c r="U423" s="77">
        <v>11.539203000000001</v>
      </c>
      <c r="V423" s="77">
        <v>11.599690000000001</v>
      </c>
      <c r="W423" s="77">
        <v>5.1833020000000003</v>
      </c>
      <c r="X423" s="77">
        <v>1.6117159999999999</v>
      </c>
      <c r="Y423" s="77">
        <v>0.35358299999999998</v>
      </c>
      <c r="Z423" s="77">
        <v>0.35358299999999998</v>
      </c>
      <c r="AA423" s="77">
        <v>0</v>
      </c>
      <c r="AB423" s="77">
        <v>0.12989200000000001</v>
      </c>
      <c r="AC423" s="77">
        <v>0.223692</v>
      </c>
      <c r="AD423" s="77">
        <v>1247.458059</v>
      </c>
      <c r="AE423" s="300">
        <f t="shared" si="83"/>
        <v>5.93309913423627E-2</v>
      </c>
      <c r="AF423" s="300">
        <f t="shared" si="84"/>
        <v>1.105872106224693E-2</v>
      </c>
      <c r="AG423" s="300">
        <f t="shared" si="85"/>
        <v>1.2786469479493901E-2</v>
      </c>
      <c r="AH423" s="300">
        <f t="shared" si="86"/>
        <v>1.271979397528593E-2</v>
      </c>
      <c r="AI423" s="300">
        <f t="shared" si="87"/>
        <v>1.2786469479493901E-2</v>
      </c>
      <c r="AJ423" s="300">
        <f t="shared" si="88"/>
        <v>5.7136124177456201E-3</v>
      </c>
      <c r="AK423" s="300">
        <f t="shared" si="89"/>
        <v>1.7766127753079599E-3</v>
      </c>
      <c r="AL423" s="300">
        <f t="shared" si="90"/>
        <v>3.8975853992372994E-4</v>
      </c>
      <c r="AM423" s="300">
        <f t="shared" si="91"/>
        <v>3.8975853992372994E-4</v>
      </c>
      <c r="AN423" s="300">
        <f t="shared" si="92"/>
        <v>0</v>
      </c>
      <c r="AO423" s="300">
        <f t="shared" si="93"/>
        <v>1.4318142067852E-4</v>
      </c>
      <c r="AP423" s="300">
        <f t="shared" si="94"/>
        <v>2.4657822155651999E-4</v>
      </c>
      <c r="AQ423" s="300">
        <f t="shared" si="95"/>
        <v>1.3750871271863472</v>
      </c>
    </row>
    <row r="424" spans="1:43" ht="15.75" thickBot="1" x14ac:dyDescent="0.3">
      <c r="A424" s="517" t="s">
        <v>470</v>
      </c>
      <c r="B424" s="518" t="s">
        <v>471</v>
      </c>
      <c r="C424" s="519" t="s">
        <v>371</v>
      </c>
      <c r="D424" s="518" t="s">
        <v>1664</v>
      </c>
      <c r="E424" s="518" t="s">
        <v>1666</v>
      </c>
      <c r="F424" s="9" t="s">
        <v>226</v>
      </c>
      <c r="G424" s="4" t="s">
        <v>227</v>
      </c>
      <c r="H424" s="4" t="s">
        <v>221</v>
      </c>
      <c r="I424" s="7" t="s">
        <v>27</v>
      </c>
      <c r="J424" s="7">
        <v>2011</v>
      </c>
      <c r="K424" s="17">
        <f t="shared" si="96"/>
        <v>89</v>
      </c>
      <c r="L424" s="7">
        <v>31</v>
      </c>
      <c r="M424" s="7" t="s">
        <v>63</v>
      </c>
      <c r="N424" s="7" t="s">
        <v>1564</v>
      </c>
      <c r="O424" s="7" t="s">
        <v>42</v>
      </c>
      <c r="P424" s="7" t="s">
        <v>31</v>
      </c>
      <c r="Q424" s="55" t="s">
        <v>37</v>
      </c>
      <c r="R424" s="136">
        <v>100.32531299999999</v>
      </c>
      <c r="S424" s="77">
        <v>11.876472</v>
      </c>
      <c r="T424" s="77">
        <v>13.731982</v>
      </c>
      <c r="U424" s="77">
        <v>13.660375999999999</v>
      </c>
      <c r="V424" s="77">
        <v>13.731982</v>
      </c>
      <c r="W424" s="77">
        <v>14.621905</v>
      </c>
      <c r="X424" s="77">
        <v>3.9022800000000002</v>
      </c>
      <c r="Y424" s="77">
        <v>0.58874700000000002</v>
      </c>
      <c r="Z424" s="77">
        <v>0.58874700000000002</v>
      </c>
      <c r="AA424" s="77">
        <v>1.3039E-2</v>
      </c>
      <c r="AB424" s="77">
        <v>0.31449300000000002</v>
      </c>
      <c r="AC424" s="77">
        <v>0.26121499999999997</v>
      </c>
      <c r="AD424" s="77">
        <v>3020.3406439999999</v>
      </c>
      <c r="AE424" s="300">
        <f t="shared" si="83"/>
        <v>0.11058972719919002</v>
      </c>
      <c r="AF424" s="300">
        <f t="shared" si="84"/>
        <v>1.3091569408498319E-2</v>
      </c>
      <c r="AG424" s="300">
        <f t="shared" si="85"/>
        <v>1.513691906731642E-2</v>
      </c>
      <c r="AH424" s="300">
        <f t="shared" si="86"/>
        <v>1.5057986963652558E-2</v>
      </c>
      <c r="AI424" s="300">
        <f t="shared" si="87"/>
        <v>1.513691906731642E-2</v>
      </c>
      <c r="AJ424" s="300">
        <f t="shared" si="88"/>
        <v>1.6117891255245549E-2</v>
      </c>
      <c r="AK424" s="300">
        <f t="shared" si="89"/>
        <v>4.3015273787868E-3</v>
      </c>
      <c r="AL424" s="300">
        <f t="shared" si="90"/>
        <v>6.4898247682857E-4</v>
      </c>
      <c r="AM424" s="300">
        <f t="shared" si="91"/>
        <v>6.4898247682857E-4</v>
      </c>
      <c r="AN424" s="300">
        <f t="shared" si="92"/>
        <v>1.437303717109E-5</v>
      </c>
      <c r="AO424" s="300">
        <f t="shared" si="93"/>
        <v>3.4666919081583001E-4</v>
      </c>
      <c r="AP424" s="300">
        <f t="shared" si="94"/>
        <v>2.8794024884164996E-4</v>
      </c>
      <c r="AQ424" s="300">
        <f t="shared" si="95"/>
        <v>3.3293556519338829</v>
      </c>
    </row>
    <row r="425" spans="1:43" ht="15.75" thickBot="1" x14ac:dyDescent="0.3">
      <c r="A425" s="517" t="s">
        <v>470</v>
      </c>
      <c r="B425" s="518" t="s">
        <v>471</v>
      </c>
      <c r="C425" s="519" t="s">
        <v>371</v>
      </c>
      <c r="D425" s="518" t="s">
        <v>1664</v>
      </c>
      <c r="E425" s="518" t="s">
        <v>1666</v>
      </c>
      <c r="F425" s="9" t="s">
        <v>226</v>
      </c>
      <c r="G425" s="4" t="s">
        <v>227</v>
      </c>
      <c r="H425" s="4" t="s">
        <v>221</v>
      </c>
      <c r="I425" s="7" t="s">
        <v>27</v>
      </c>
      <c r="J425" s="7">
        <v>2011</v>
      </c>
      <c r="K425" s="17">
        <f t="shared" si="96"/>
        <v>90</v>
      </c>
      <c r="L425" s="7">
        <v>32</v>
      </c>
      <c r="M425" s="7" t="s">
        <v>349</v>
      </c>
      <c r="N425" s="7" t="s">
        <v>1605</v>
      </c>
      <c r="O425" s="7" t="s">
        <v>42</v>
      </c>
      <c r="P425" s="7" t="s">
        <v>85</v>
      </c>
      <c r="Q425" s="55" t="s">
        <v>37</v>
      </c>
      <c r="R425" s="136">
        <v>710.20449699999995</v>
      </c>
      <c r="S425" s="77">
        <v>51.124071000000001</v>
      </c>
      <c r="T425" s="77">
        <v>59.111392000000002</v>
      </c>
      <c r="U425" s="77">
        <v>58.803154999999997</v>
      </c>
      <c r="V425" s="77">
        <v>59.111392000000002</v>
      </c>
      <c r="W425" s="77">
        <v>115.84471000000001</v>
      </c>
      <c r="X425" s="77">
        <v>31.421052</v>
      </c>
      <c r="Y425" s="77">
        <v>3.899276</v>
      </c>
      <c r="Z425" s="77">
        <v>3.899276</v>
      </c>
      <c r="AA425" s="77">
        <v>0.26227499999999998</v>
      </c>
      <c r="AB425" s="77">
        <v>2.532289</v>
      </c>
      <c r="AC425" s="77">
        <v>1.1047119999999999</v>
      </c>
      <c r="AD425" s="77">
        <v>24319.699923</v>
      </c>
      <c r="AE425" s="300">
        <f t="shared" si="83"/>
        <v>0.78286644945596096</v>
      </c>
      <c r="AF425" s="300">
        <f t="shared" si="84"/>
        <v>5.6354641676543006E-2</v>
      </c>
      <c r="AG425" s="300">
        <f t="shared" si="85"/>
        <v>6.5159155951443518E-2</v>
      </c>
      <c r="AH425" s="300">
        <f t="shared" si="86"/>
        <v>6.4819382820183041E-2</v>
      </c>
      <c r="AI425" s="300">
        <f t="shared" si="87"/>
        <v>6.5159155951443518E-2</v>
      </c>
      <c r="AJ425" s="300">
        <f t="shared" si="88"/>
        <v>0.1276969340366701</v>
      </c>
      <c r="AK425" s="300">
        <f t="shared" si="89"/>
        <v>3.4635780991698117E-2</v>
      </c>
      <c r="AL425" s="300">
        <f t="shared" si="90"/>
        <v>4.2982160356115602E-3</v>
      </c>
      <c r="AM425" s="300">
        <f t="shared" si="91"/>
        <v>4.2982160356115602E-3</v>
      </c>
      <c r="AN425" s="300">
        <f t="shared" si="92"/>
        <v>2.8910869883024996E-4</v>
      </c>
      <c r="AO425" s="300">
        <f t="shared" si="93"/>
        <v>2.7913708048885899E-3</v>
      </c>
      <c r="AP425" s="300">
        <f t="shared" si="94"/>
        <v>1.2177365318927198E-3</v>
      </c>
      <c r="AQ425" s="300">
        <f t="shared" si="95"/>
        <v>26.807880280929027</v>
      </c>
    </row>
    <row r="426" spans="1:43" ht="15.75" thickBot="1" x14ac:dyDescent="0.3">
      <c r="A426" s="517" t="s">
        <v>470</v>
      </c>
      <c r="B426" s="518" t="s">
        <v>471</v>
      </c>
      <c r="C426" s="519" t="s">
        <v>371</v>
      </c>
      <c r="D426" s="518" t="s">
        <v>1664</v>
      </c>
      <c r="E426" s="518" t="s">
        <v>1666</v>
      </c>
      <c r="F426" s="9" t="s">
        <v>226</v>
      </c>
      <c r="G426" s="4" t="s">
        <v>227</v>
      </c>
      <c r="H426" s="4" t="s">
        <v>221</v>
      </c>
      <c r="I426" s="7" t="s">
        <v>27</v>
      </c>
      <c r="J426" s="7">
        <v>2011</v>
      </c>
      <c r="K426" s="17">
        <f t="shared" si="96"/>
        <v>91</v>
      </c>
      <c r="L426" s="7">
        <v>33</v>
      </c>
      <c r="M426" s="7" t="s">
        <v>68</v>
      </c>
      <c r="N426" s="7" t="s">
        <v>1592</v>
      </c>
      <c r="O426" s="7" t="s">
        <v>42</v>
      </c>
      <c r="P426" s="7" t="s">
        <v>31</v>
      </c>
      <c r="Q426" s="55" t="s">
        <v>37</v>
      </c>
      <c r="R426" s="136">
        <v>1494.4144470000001</v>
      </c>
      <c r="S426" s="77">
        <v>58.20487</v>
      </c>
      <c r="T426" s="77">
        <v>67.298451999999997</v>
      </c>
      <c r="U426" s="77">
        <v>66.947524999999999</v>
      </c>
      <c r="V426" s="77">
        <v>67.298451999999997</v>
      </c>
      <c r="W426" s="77">
        <v>285.77041500000001</v>
      </c>
      <c r="X426" s="77">
        <v>74.746943000000002</v>
      </c>
      <c r="Y426" s="77">
        <v>8.1163100000000004</v>
      </c>
      <c r="Z426" s="77">
        <v>8.1163100000000004</v>
      </c>
      <c r="AA426" s="77">
        <v>0.84142399999999995</v>
      </c>
      <c r="AB426" s="77">
        <v>6.0240140000000002</v>
      </c>
      <c r="AC426" s="77">
        <v>1.250872</v>
      </c>
      <c r="AD426" s="77">
        <v>57853.671295</v>
      </c>
      <c r="AE426" s="300">
        <f t="shared" si="83"/>
        <v>1.6473099467554955</v>
      </c>
      <c r="AF426" s="300">
        <f t="shared" si="84"/>
        <v>6.4159886498079702E-2</v>
      </c>
      <c r="AG426" s="300">
        <f t="shared" si="85"/>
        <v>7.4183844785092101E-2</v>
      </c>
      <c r="AH426" s="300">
        <f t="shared" si="86"/>
        <v>7.3797013984007745E-2</v>
      </c>
      <c r="AI426" s="300">
        <f t="shared" si="87"/>
        <v>7.4183844785092101E-2</v>
      </c>
      <c r="AJ426" s="300">
        <f t="shared" si="88"/>
        <v>0.31500796051789365</v>
      </c>
      <c r="AK426" s="300">
        <f t="shared" si="89"/>
        <v>8.2394400656825323E-2</v>
      </c>
      <c r="AL426" s="300">
        <f t="shared" si="90"/>
        <v>8.9467003084661E-3</v>
      </c>
      <c r="AM426" s="300">
        <f t="shared" si="91"/>
        <v>8.9467003084661E-3</v>
      </c>
      <c r="AN426" s="300">
        <f t="shared" si="92"/>
        <v>9.2751119170543994E-4</v>
      </c>
      <c r="AO426" s="300">
        <f t="shared" si="93"/>
        <v>6.6403387637983396E-3</v>
      </c>
      <c r="AP426" s="300">
        <f t="shared" si="94"/>
        <v>1.37885035296232E-3</v>
      </c>
      <c r="AQ426" s="300">
        <f t="shared" si="95"/>
        <v>63.77275619350084</v>
      </c>
    </row>
    <row r="427" spans="1:43" ht="15.75" thickBot="1" x14ac:dyDescent="0.3">
      <c r="A427" s="517" t="s">
        <v>470</v>
      </c>
      <c r="B427" s="518" t="s">
        <v>471</v>
      </c>
      <c r="C427" s="519" t="s">
        <v>371</v>
      </c>
      <c r="D427" s="518" t="s">
        <v>1664</v>
      </c>
      <c r="E427" s="518" t="s">
        <v>1666</v>
      </c>
      <c r="F427" s="9" t="s">
        <v>226</v>
      </c>
      <c r="G427" s="4" t="s">
        <v>227</v>
      </c>
      <c r="H427" s="4" t="s">
        <v>221</v>
      </c>
      <c r="I427" s="7" t="s">
        <v>27</v>
      </c>
      <c r="J427" s="7">
        <v>2011</v>
      </c>
      <c r="K427" s="17">
        <f t="shared" si="96"/>
        <v>92</v>
      </c>
      <c r="L427" s="7">
        <v>34</v>
      </c>
      <c r="M427" s="7" t="s">
        <v>333</v>
      </c>
      <c r="N427" s="7" t="s">
        <v>47</v>
      </c>
      <c r="O427" s="7" t="s">
        <v>30</v>
      </c>
      <c r="P427" s="7" t="s">
        <v>31</v>
      </c>
      <c r="Q427" s="55" t="s">
        <v>37</v>
      </c>
      <c r="R427" s="136">
        <v>33.383431000000002</v>
      </c>
      <c r="S427" s="77">
        <v>6.3267550000000004</v>
      </c>
      <c r="T427" s="77">
        <v>7.3152100000000004</v>
      </c>
      <c r="U427" s="77">
        <v>7.2770640000000002</v>
      </c>
      <c r="V427" s="77">
        <v>7.3152100000000004</v>
      </c>
      <c r="W427" s="77">
        <v>2.7771750000000002</v>
      </c>
      <c r="X427" s="77">
        <v>0.94053799999999999</v>
      </c>
      <c r="Y427" s="77">
        <v>0.20633799999999999</v>
      </c>
      <c r="Z427" s="77">
        <v>0.20633799999999999</v>
      </c>
      <c r="AA427" s="77">
        <v>0</v>
      </c>
      <c r="AB427" s="77">
        <v>7.5800000000000006E-2</v>
      </c>
      <c r="AC427" s="77">
        <v>0.13053799999999999</v>
      </c>
      <c r="AD427" s="77">
        <v>727.97053100000005</v>
      </c>
      <c r="AE427" s="300">
        <f t="shared" si="83"/>
        <v>3.679893355790461E-2</v>
      </c>
      <c r="AF427" s="300">
        <f t="shared" si="84"/>
        <v>6.9740535920990504E-3</v>
      </c>
      <c r="AG427" s="300">
        <f t="shared" si="85"/>
        <v>8.0636387180250992E-3</v>
      </c>
      <c r="AH427" s="300">
        <f t="shared" si="86"/>
        <v>8.0215899507938386E-3</v>
      </c>
      <c r="AI427" s="300">
        <f t="shared" si="87"/>
        <v>8.0636387180250992E-3</v>
      </c>
      <c r="AJ427" s="300">
        <f t="shared" si="88"/>
        <v>3.0613114123492504E-3</v>
      </c>
      <c r="AK427" s="300">
        <f t="shared" si="89"/>
        <v>1.03676567488478E-3</v>
      </c>
      <c r="AL427" s="300">
        <f t="shared" si="90"/>
        <v>2.2744871108277997E-4</v>
      </c>
      <c r="AM427" s="300">
        <f t="shared" si="91"/>
        <v>2.2744871108277997E-4</v>
      </c>
      <c r="AN427" s="300">
        <f t="shared" si="92"/>
        <v>0</v>
      </c>
      <c r="AO427" s="300">
        <f t="shared" si="93"/>
        <v>8.3555197297999995E-5</v>
      </c>
      <c r="AP427" s="300">
        <f t="shared" si="94"/>
        <v>1.4389351378477997E-4</v>
      </c>
      <c r="AQ427" s="300">
        <f t="shared" si="95"/>
        <v>0.80245014966800554</v>
      </c>
    </row>
    <row r="428" spans="1:43" ht="15.75" thickBot="1" x14ac:dyDescent="0.3">
      <c r="A428" s="517" t="s">
        <v>470</v>
      </c>
      <c r="B428" s="518" t="s">
        <v>471</v>
      </c>
      <c r="C428" s="519" t="s">
        <v>371</v>
      </c>
      <c r="D428" s="518" t="s">
        <v>1664</v>
      </c>
      <c r="E428" s="518" t="s">
        <v>1666</v>
      </c>
      <c r="F428" s="9" t="s">
        <v>226</v>
      </c>
      <c r="G428" s="4" t="s">
        <v>227</v>
      </c>
      <c r="H428" s="4" t="s">
        <v>221</v>
      </c>
      <c r="I428" s="7" t="s">
        <v>27</v>
      </c>
      <c r="J428" s="7">
        <v>2011</v>
      </c>
      <c r="K428" s="17">
        <f t="shared" si="96"/>
        <v>93</v>
      </c>
      <c r="L428" s="7">
        <v>35</v>
      </c>
      <c r="M428" s="7" t="s">
        <v>334</v>
      </c>
      <c r="N428" s="7" t="s">
        <v>47</v>
      </c>
      <c r="O428" s="7" t="s">
        <v>42</v>
      </c>
      <c r="P428" s="7" t="s">
        <v>31</v>
      </c>
      <c r="Q428" s="55" t="s">
        <v>37</v>
      </c>
      <c r="R428" s="136">
        <v>60.805534999999999</v>
      </c>
      <c r="S428" s="77">
        <v>11.523732000000001</v>
      </c>
      <c r="T428" s="77">
        <v>13.324132000000001</v>
      </c>
      <c r="U428" s="77">
        <v>13.254652999999999</v>
      </c>
      <c r="V428" s="77">
        <v>13.324132000000001</v>
      </c>
      <c r="W428" s="77">
        <v>5.0584259999999999</v>
      </c>
      <c r="X428" s="77">
        <v>1.713123</v>
      </c>
      <c r="Y428" s="77">
        <v>0.37583</v>
      </c>
      <c r="Z428" s="77">
        <v>0.37583</v>
      </c>
      <c r="AA428" s="77">
        <v>0</v>
      </c>
      <c r="AB428" s="77">
        <v>0.13806399999999999</v>
      </c>
      <c r="AC428" s="77">
        <v>0.23776600000000001</v>
      </c>
      <c r="AD428" s="77">
        <v>1325.9463249999999</v>
      </c>
      <c r="AE428" s="300">
        <f t="shared" si="83"/>
        <v>6.7026628941100841E-2</v>
      </c>
      <c r="AF428" s="300">
        <f t="shared" si="84"/>
        <v>1.270274011700892E-2</v>
      </c>
      <c r="AG428" s="300">
        <f t="shared" si="85"/>
        <v>1.468734139953292E-2</v>
      </c>
      <c r="AH428" s="300">
        <f t="shared" si="86"/>
        <v>1.4610753912025428E-2</v>
      </c>
      <c r="AI428" s="300">
        <f t="shared" si="87"/>
        <v>1.468734139953292E-2</v>
      </c>
      <c r="AJ428" s="300">
        <f t="shared" si="88"/>
        <v>5.5759601905980595E-3</v>
      </c>
      <c r="AK428" s="300">
        <f t="shared" si="89"/>
        <v>1.8883948583211299E-3</v>
      </c>
      <c r="AL428" s="300">
        <f t="shared" si="90"/>
        <v>4.1428165963729998E-4</v>
      </c>
      <c r="AM428" s="300">
        <f t="shared" si="91"/>
        <v>4.1428165963729998E-4</v>
      </c>
      <c r="AN428" s="300">
        <f t="shared" si="92"/>
        <v>0</v>
      </c>
      <c r="AO428" s="300">
        <f t="shared" si="93"/>
        <v>1.5218950870383999E-4</v>
      </c>
      <c r="AP428" s="300">
        <f t="shared" si="94"/>
        <v>2.6209215093346002E-4</v>
      </c>
      <c r="AQ428" s="300">
        <f t="shared" si="95"/>
        <v>1.4616056305004357</v>
      </c>
    </row>
    <row r="429" spans="1:43" ht="15.75" thickBot="1" x14ac:dyDescent="0.3">
      <c r="A429" s="517" t="s">
        <v>470</v>
      </c>
      <c r="B429" s="518" t="s">
        <v>471</v>
      </c>
      <c r="C429" s="519" t="s">
        <v>371</v>
      </c>
      <c r="D429" s="518" t="s">
        <v>1664</v>
      </c>
      <c r="E429" s="518" t="s">
        <v>1666</v>
      </c>
      <c r="F429" s="9" t="s">
        <v>226</v>
      </c>
      <c r="G429" s="4" t="s">
        <v>227</v>
      </c>
      <c r="H429" s="4" t="s">
        <v>221</v>
      </c>
      <c r="I429" s="7" t="s">
        <v>27</v>
      </c>
      <c r="J429" s="7">
        <v>2011</v>
      </c>
      <c r="K429" s="17">
        <f t="shared" si="96"/>
        <v>94</v>
      </c>
      <c r="L429" s="7">
        <v>36</v>
      </c>
      <c r="M429" s="7" t="s">
        <v>70</v>
      </c>
      <c r="N429" s="7" t="s">
        <v>47</v>
      </c>
      <c r="O429" s="7" t="s">
        <v>30</v>
      </c>
      <c r="P429" s="7" t="s">
        <v>31</v>
      </c>
      <c r="Q429" s="55" t="s">
        <v>37</v>
      </c>
      <c r="R429" s="136">
        <v>1577.1994079999999</v>
      </c>
      <c r="S429" s="77">
        <v>298.90739300000001</v>
      </c>
      <c r="T429" s="77">
        <v>345.60690499999998</v>
      </c>
      <c r="U429" s="77">
        <v>343.80473799999999</v>
      </c>
      <c r="V429" s="77">
        <v>345.60690499999998</v>
      </c>
      <c r="W429" s="77">
        <v>131.20757699999999</v>
      </c>
      <c r="X429" s="77">
        <v>44.435692000000003</v>
      </c>
      <c r="Y429" s="77">
        <v>9.7484420000000007</v>
      </c>
      <c r="Z429" s="77">
        <v>9.7484420000000007</v>
      </c>
      <c r="AA429" s="77">
        <v>0</v>
      </c>
      <c r="AB429" s="77">
        <v>3.5811660000000001</v>
      </c>
      <c r="AC429" s="77">
        <v>6.1672760000000002</v>
      </c>
      <c r="AD429" s="77">
        <v>34392.950392999999</v>
      </c>
      <c r="AE429" s="300">
        <f t="shared" si="83"/>
        <v>1.7385647455637043</v>
      </c>
      <c r="AF429" s="300">
        <f t="shared" si="84"/>
        <v>0.32948899994651482</v>
      </c>
      <c r="AG429" s="300">
        <f t="shared" si="85"/>
        <v>0.38096640019559552</v>
      </c>
      <c r="AH429" s="300">
        <f t="shared" si="86"/>
        <v>0.37897985112898674</v>
      </c>
      <c r="AI429" s="300">
        <f t="shared" si="87"/>
        <v>0.38096640019559552</v>
      </c>
      <c r="AJ429" s="300">
        <f t="shared" si="88"/>
        <v>0.14463159608479587</v>
      </c>
      <c r="AK429" s="300">
        <f t="shared" si="89"/>
        <v>4.898196585927652E-2</v>
      </c>
      <c r="AL429" s="300">
        <f t="shared" si="90"/>
        <v>1.0745817871479019E-2</v>
      </c>
      <c r="AM429" s="300">
        <f t="shared" si="91"/>
        <v>1.0745817871479019E-2</v>
      </c>
      <c r="AN429" s="300">
        <f t="shared" si="92"/>
        <v>0</v>
      </c>
      <c r="AO429" s="300">
        <f t="shared" si="93"/>
        <v>3.9475597847874596E-3</v>
      </c>
      <c r="AP429" s="300">
        <f t="shared" si="94"/>
        <v>6.798258086691559E-3</v>
      </c>
      <c r="AQ429" s="300">
        <f t="shared" si="95"/>
        <v>37.91173820247284</v>
      </c>
    </row>
    <row r="430" spans="1:43" ht="15.75" thickBot="1" x14ac:dyDescent="0.3">
      <c r="A430" s="517" t="s">
        <v>470</v>
      </c>
      <c r="B430" s="518" t="s">
        <v>471</v>
      </c>
      <c r="C430" s="519" t="s">
        <v>371</v>
      </c>
      <c r="D430" s="518" t="s">
        <v>1664</v>
      </c>
      <c r="E430" s="518" t="s">
        <v>1666</v>
      </c>
      <c r="F430" s="9" t="s">
        <v>226</v>
      </c>
      <c r="G430" s="4" t="s">
        <v>227</v>
      </c>
      <c r="H430" s="4" t="s">
        <v>221</v>
      </c>
      <c r="I430" s="7" t="s">
        <v>27</v>
      </c>
      <c r="J430" s="7">
        <v>2011</v>
      </c>
      <c r="K430" s="17">
        <f t="shared" si="96"/>
        <v>95</v>
      </c>
      <c r="L430" s="7">
        <v>37</v>
      </c>
      <c r="M430" s="7" t="s">
        <v>177</v>
      </c>
      <c r="N430" s="7" t="s">
        <v>162</v>
      </c>
      <c r="O430" s="7" t="s">
        <v>42</v>
      </c>
      <c r="P430" s="7" t="s">
        <v>96</v>
      </c>
      <c r="Q430" s="55" t="s">
        <v>37</v>
      </c>
      <c r="R430" s="136">
        <v>273.86394799999999</v>
      </c>
      <c r="S430" s="77">
        <v>104.92474900000001</v>
      </c>
      <c r="T430" s="77">
        <v>121.31756799999999</v>
      </c>
      <c r="U430" s="77">
        <v>120.684957</v>
      </c>
      <c r="V430" s="77">
        <v>121.31756799999999</v>
      </c>
      <c r="W430" s="77">
        <v>2.3005599999999999</v>
      </c>
      <c r="X430" s="77">
        <v>1.7028030000000001</v>
      </c>
      <c r="Y430" s="77">
        <v>2.302117</v>
      </c>
      <c r="Z430" s="77">
        <v>2.302117</v>
      </c>
      <c r="AA430" s="77">
        <v>0</v>
      </c>
      <c r="AB430" s="77">
        <v>0.13723199999999999</v>
      </c>
      <c r="AC430" s="77">
        <v>2.1648839999999998</v>
      </c>
      <c r="AD430" s="77">
        <v>1317.9589060000001</v>
      </c>
      <c r="AE430" s="300">
        <f t="shared" si="83"/>
        <v>0.30188332728165185</v>
      </c>
      <c r="AF430" s="300">
        <f t="shared" si="84"/>
        <v>0.1156597375216112</v>
      </c>
      <c r="AG430" s="300">
        <f t="shared" si="85"/>
        <v>0.13372972730809404</v>
      </c>
      <c r="AH430" s="300">
        <f t="shared" si="86"/>
        <v>0.13303239304796366</v>
      </c>
      <c r="AI430" s="300">
        <f t="shared" si="87"/>
        <v>0.13372972730809404</v>
      </c>
      <c r="AJ430" s="300">
        <f t="shared" si="88"/>
        <v>2.5359333073335997E-3</v>
      </c>
      <c r="AK430" s="300">
        <f t="shared" si="89"/>
        <v>1.8770190056019301E-3</v>
      </c>
      <c r="AL430" s="300">
        <f t="shared" si="90"/>
        <v>2.5376496060432697E-3</v>
      </c>
      <c r="AM430" s="300">
        <f t="shared" si="91"/>
        <v>2.5376496060432697E-3</v>
      </c>
      <c r="AN430" s="300">
        <f t="shared" si="92"/>
        <v>0</v>
      </c>
      <c r="AO430" s="300">
        <f t="shared" si="93"/>
        <v>1.5127238569391998E-4</v>
      </c>
      <c r="AP430" s="300">
        <f t="shared" si="94"/>
        <v>2.3863761180380398E-3</v>
      </c>
      <c r="AQ430" s="300">
        <f t="shared" si="95"/>
        <v>1.4528010081990268</v>
      </c>
    </row>
    <row r="431" spans="1:43" ht="15.75" thickBot="1" x14ac:dyDescent="0.3">
      <c r="A431" s="517" t="s">
        <v>470</v>
      </c>
      <c r="B431" s="518" t="s">
        <v>471</v>
      </c>
      <c r="C431" s="519" t="s">
        <v>371</v>
      </c>
      <c r="D431" s="518" t="s">
        <v>1664</v>
      </c>
      <c r="E431" s="518" t="s">
        <v>1666</v>
      </c>
      <c r="F431" s="9" t="s">
        <v>226</v>
      </c>
      <c r="G431" s="4" t="s">
        <v>227</v>
      </c>
      <c r="H431" s="4" t="s">
        <v>221</v>
      </c>
      <c r="I431" s="7" t="s">
        <v>27</v>
      </c>
      <c r="J431" s="7">
        <v>2011</v>
      </c>
      <c r="K431" s="17">
        <f t="shared" si="96"/>
        <v>96</v>
      </c>
      <c r="L431" s="7">
        <v>38</v>
      </c>
      <c r="M431" s="7" t="s">
        <v>155</v>
      </c>
      <c r="N431" s="7" t="s">
        <v>1606</v>
      </c>
      <c r="O431" s="7" t="s">
        <v>42</v>
      </c>
      <c r="P431" s="7" t="s">
        <v>96</v>
      </c>
      <c r="Q431" s="55" t="s">
        <v>37</v>
      </c>
      <c r="R431" s="136">
        <v>171.26397399999999</v>
      </c>
      <c r="S431" s="77">
        <v>59.991770000000002</v>
      </c>
      <c r="T431" s="77">
        <v>69.364526999999995</v>
      </c>
      <c r="U431" s="77">
        <v>69.002825999999999</v>
      </c>
      <c r="V431" s="77">
        <v>69.364526999999995</v>
      </c>
      <c r="W431" s="77">
        <v>1.8182259999999999</v>
      </c>
      <c r="X431" s="77">
        <v>1.2496670000000001</v>
      </c>
      <c r="Y431" s="77">
        <v>1.3385069999999999</v>
      </c>
      <c r="Z431" s="77">
        <v>1.3385069999999999</v>
      </c>
      <c r="AA431" s="77">
        <v>0</v>
      </c>
      <c r="AB431" s="77">
        <v>0.100713</v>
      </c>
      <c r="AC431" s="77">
        <v>1.2377940000000001</v>
      </c>
      <c r="AD431" s="77">
        <v>967.234193</v>
      </c>
      <c r="AE431" s="300">
        <f t="shared" si="83"/>
        <v>0.18878621553574593</v>
      </c>
      <c r="AF431" s="300">
        <f t="shared" si="84"/>
        <v>6.6129606577918693E-2</v>
      </c>
      <c r="AG431" s="300">
        <f t="shared" si="85"/>
        <v>7.6461302624900349E-2</v>
      </c>
      <c r="AH431" s="300">
        <f t="shared" si="86"/>
        <v>7.6062595521762047E-2</v>
      </c>
      <c r="AI431" s="300">
        <f t="shared" si="87"/>
        <v>7.6461302624900349E-2</v>
      </c>
      <c r="AJ431" s="300">
        <f t="shared" si="88"/>
        <v>2.0042510839360598E-3</v>
      </c>
      <c r="AK431" s="300">
        <f t="shared" si="89"/>
        <v>1.37752206783377E-3</v>
      </c>
      <c r="AL431" s="300">
        <f t="shared" si="90"/>
        <v>1.4754514046141699E-3</v>
      </c>
      <c r="AM431" s="300">
        <f t="shared" si="91"/>
        <v>1.4754514046141699E-3</v>
      </c>
      <c r="AN431" s="300">
        <f t="shared" si="92"/>
        <v>0</v>
      </c>
      <c r="AO431" s="300">
        <f t="shared" si="93"/>
        <v>1.1101707896402999E-4</v>
      </c>
      <c r="AP431" s="300">
        <f t="shared" si="94"/>
        <v>1.36443432565014E-3</v>
      </c>
      <c r="AQ431" s="300">
        <f t="shared" si="95"/>
        <v>1.0661931903626227</v>
      </c>
    </row>
    <row r="432" spans="1:43" ht="15.75" thickBot="1" x14ac:dyDescent="0.3">
      <c r="A432" s="517" t="s">
        <v>470</v>
      </c>
      <c r="B432" s="518" t="s">
        <v>471</v>
      </c>
      <c r="C432" s="519" t="s">
        <v>371</v>
      </c>
      <c r="D432" s="518" t="s">
        <v>1664</v>
      </c>
      <c r="E432" s="518" t="s">
        <v>1666</v>
      </c>
      <c r="F432" s="9" t="s">
        <v>226</v>
      </c>
      <c r="G432" s="4" t="s">
        <v>227</v>
      </c>
      <c r="H432" s="4" t="s">
        <v>221</v>
      </c>
      <c r="I432" s="7" t="s">
        <v>27</v>
      </c>
      <c r="J432" s="7">
        <v>2011</v>
      </c>
      <c r="K432" s="17">
        <f t="shared" si="96"/>
        <v>97</v>
      </c>
      <c r="L432" s="7">
        <v>39</v>
      </c>
      <c r="M432" s="7" t="s">
        <v>157</v>
      </c>
      <c r="N432" s="7" t="s">
        <v>158</v>
      </c>
      <c r="O432" s="7" t="s">
        <v>42</v>
      </c>
      <c r="P432" s="7" t="s">
        <v>96</v>
      </c>
      <c r="Q432" s="55" t="s">
        <v>37</v>
      </c>
      <c r="R432" s="136">
        <v>7.9768090000000003</v>
      </c>
      <c r="S432" s="77">
        <v>0.55012499999999998</v>
      </c>
      <c r="T432" s="77">
        <v>0.636073</v>
      </c>
      <c r="U432" s="77">
        <v>0.63275599999999999</v>
      </c>
      <c r="V432" s="77">
        <v>0.636073</v>
      </c>
      <c r="W432" s="77">
        <v>2.1027909999999999</v>
      </c>
      <c r="X432" s="77">
        <v>0.616089</v>
      </c>
      <c r="Y432" s="77">
        <v>6.1003000000000002E-2</v>
      </c>
      <c r="Z432" s="77">
        <v>6.1003000000000002E-2</v>
      </c>
      <c r="AA432" s="77">
        <v>0</v>
      </c>
      <c r="AB432" s="77">
        <v>4.9652000000000002E-2</v>
      </c>
      <c r="AC432" s="77">
        <v>1.1351E-2</v>
      </c>
      <c r="AD432" s="77">
        <v>476.84929499999998</v>
      </c>
      <c r="AE432" s="300">
        <f t="shared" si="83"/>
        <v>8.7929267784097893E-3</v>
      </c>
      <c r="AF432" s="300">
        <f t="shared" si="84"/>
        <v>6.0640900941374997E-4</v>
      </c>
      <c r="AG432" s="300">
        <f t="shared" si="85"/>
        <v>7.0115046188562989E-4</v>
      </c>
      <c r="AH432" s="300">
        <f t="shared" si="86"/>
        <v>6.9749409527035996E-4</v>
      </c>
      <c r="AI432" s="300">
        <f t="shared" si="87"/>
        <v>7.0115046188562989E-4</v>
      </c>
      <c r="AJ432" s="300">
        <f t="shared" si="88"/>
        <v>2.3179303018662097E-3</v>
      </c>
      <c r="AK432" s="300">
        <f t="shared" si="89"/>
        <v>6.7912187266659001E-4</v>
      </c>
      <c r="AL432" s="300">
        <f t="shared" si="90"/>
        <v>6.7244296843930006E-5</v>
      </c>
      <c r="AM432" s="300">
        <f t="shared" si="91"/>
        <v>6.7244296843930006E-5</v>
      </c>
      <c r="AN432" s="300">
        <f t="shared" si="92"/>
        <v>0</v>
      </c>
      <c r="AO432" s="300">
        <f t="shared" si="93"/>
        <v>5.4731961164119996E-5</v>
      </c>
      <c r="AP432" s="300">
        <f t="shared" si="94"/>
        <v>1.251233567981E-5</v>
      </c>
      <c r="AQ432" s="300">
        <f t="shared" si="95"/>
        <v>0.52563637104402638</v>
      </c>
    </row>
    <row r="433" spans="1:43" ht="15.75" thickBot="1" x14ac:dyDescent="0.3">
      <c r="A433" s="517" t="s">
        <v>470</v>
      </c>
      <c r="B433" s="518" t="s">
        <v>471</v>
      </c>
      <c r="C433" s="519" t="s">
        <v>371</v>
      </c>
      <c r="D433" s="518" t="s">
        <v>1664</v>
      </c>
      <c r="E433" s="518" t="s">
        <v>1666</v>
      </c>
      <c r="F433" s="9" t="s">
        <v>226</v>
      </c>
      <c r="G433" s="4" t="s">
        <v>227</v>
      </c>
      <c r="H433" s="4" t="s">
        <v>221</v>
      </c>
      <c r="I433" s="7" t="s">
        <v>27</v>
      </c>
      <c r="J433" s="7">
        <v>2011</v>
      </c>
      <c r="K433" s="17">
        <f t="shared" si="96"/>
        <v>98</v>
      </c>
      <c r="L433" s="7">
        <v>40</v>
      </c>
      <c r="M433" s="7" t="s">
        <v>159</v>
      </c>
      <c r="N433" s="7" t="s">
        <v>160</v>
      </c>
      <c r="O433" s="7" t="s">
        <v>42</v>
      </c>
      <c r="P433" s="7" t="s">
        <v>96</v>
      </c>
      <c r="Q433" s="55" t="s">
        <v>37</v>
      </c>
      <c r="R433" s="136">
        <v>72.372647000000001</v>
      </c>
      <c r="S433" s="77">
        <v>6.9095259999999996</v>
      </c>
      <c r="T433" s="77">
        <v>7.9890299999999996</v>
      </c>
      <c r="U433" s="77">
        <v>7.9473710000000004</v>
      </c>
      <c r="V433" s="77">
        <v>7.9890299999999996</v>
      </c>
      <c r="W433" s="77">
        <v>3.3301280000000002</v>
      </c>
      <c r="X433" s="77">
        <v>1.60141</v>
      </c>
      <c r="Y433" s="77">
        <v>0.27178200000000002</v>
      </c>
      <c r="Z433" s="77">
        <v>0.27178200000000002</v>
      </c>
      <c r="AA433" s="77">
        <v>0</v>
      </c>
      <c r="AB433" s="77">
        <v>0.12906100000000001</v>
      </c>
      <c r="AC433" s="77">
        <v>0.14272099999999999</v>
      </c>
      <c r="AD433" s="77">
        <v>1239.481129</v>
      </c>
      <c r="AE433" s="300">
        <f t="shared" si="83"/>
        <v>7.9777187322737558E-2</v>
      </c>
      <c r="AF433" s="300">
        <f t="shared" si="84"/>
        <v>7.6164486565390589E-3</v>
      </c>
      <c r="AG433" s="300">
        <f t="shared" si="85"/>
        <v>8.8063981249292978E-3</v>
      </c>
      <c r="AH433" s="300">
        <f t="shared" si="86"/>
        <v>8.76047693806601E-3</v>
      </c>
      <c r="AI433" s="300">
        <f t="shared" si="87"/>
        <v>8.8063981249292978E-3</v>
      </c>
      <c r="AJ433" s="300">
        <f t="shared" si="88"/>
        <v>3.6708377581476798E-3</v>
      </c>
      <c r="AK433" s="300">
        <f t="shared" si="89"/>
        <v>1.7652523549471001E-3</v>
      </c>
      <c r="AL433" s="300">
        <f t="shared" si="90"/>
        <v>2.9958837245442E-4</v>
      </c>
      <c r="AM433" s="300">
        <f t="shared" si="91"/>
        <v>2.9958837245442E-4</v>
      </c>
      <c r="AN433" s="300">
        <f t="shared" si="92"/>
        <v>0</v>
      </c>
      <c r="AO433" s="300">
        <f t="shared" si="93"/>
        <v>1.4226539997991001E-4</v>
      </c>
      <c r="AP433" s="300">
        <f t="shared" si="94"/>
        <v>1.5732297247450996E-4</v>
      </c>
      <c r="AQ433" s="300">
        <f t="shared" si="95"/>
        <v>1.3662940670282691</v>
      </c>
    </row>
    <row r="434" spans="1:43" ht="15.75" thickBot="1" x14ac:dyDescent="0.3">
      <c r="A434" s="517" t="s">
        <v>470</v>
      </c>
      <c r="B434" s="518" t="s">
        <v>471</v>
      </c>
      <c r="C434" s="519" t="s">
        <v>371</v>
      </c>
      <c r="D434" s="518" t="s">
        <v>1664</v>
      </c>
      <c r="E434" s="518" t="s">
        <v>1666</v>
      </c>
      <c r="F434" s="9" t="s">
        <v>226</v>
      </c>
      <c r="G434" s="4" t="s">
        <v>227</v>
      </c>
      <c r="H434" s="4" t="s">
        <v>221</v>
      </c>
      <c r="I434" s="7" t="s">
        <v>27</v>
      </c>
      <c r="J434" s="7">
        <v>2011</v>
      </c>
      <c r="K434" s="17">
        <f t="shared" si="96"/>
        <v>99</v>
      </c>
      <c r="L434" s="7">
        <v>41</v>
      </c>
      <c r="M434" s="7" t="s">
        <v>161</v>
      </c>
      <c r="N434" s="7" t="s">
        <v>164</v>
      </c>
      <c r="O434" s="7" t="s">
        <v>42</v>
      </c>
      <c r="P434" s="7" t="s">
        <v>96</v>
      </c>
      <c r="Q434" s="55" t="s">
        <v>37</v>
      </c>
      <c r="R434" s="136">
        <v>58.684570999999998</v>
      </c>
      <c r="S434" s="77">
        <v>13.250565</v>
      </c>
      <c r="T434" s="77">
        <v>15.320754000000001</v>
      </c>
      <c r="U434" s="77">
        <v>15.240864</v>
      </c>
      <c r="V434" s="77">
        <v>15.320754000000001</v>
      </c>
      <c r="W434" s="77">
        <v>1.8735010000000001</v>
      </c>
      <c r="X434" s="77">
        <v>1.059539</v>
      </c>
      <c r="Y434" s="77">
        <v>0.36867499999999997</v>
      </c>
      <c r="Z434" s="77">
        <v>0.36867499999999997</v>
      </c>
      <c r="AA434" s="77">
        <v>0</v>
      </c>
      <c r="AB434" s="77">
        <v>8.5389999999999994E-2</v>
      </c>
      <c r="AC434" s="77">
        <v>0.28328399999999998</v>
      </c>
      <c r="AD434" s="77">
        <v>820.07645200000002</v>
      </c>
      <c r="AE434" s="300">
        <f t="shared" si="83"/>
        <v>6.4688666335798006E-2</v>
      </c>
      <c r="AF434" s="300">
        <f t="shared" si="84"/>
        <v>1.4606247663390149E-2</v>
      </c>
      <c r="AG434" s="300">
        <f t="shared" si="85"/>
        <v>1.6888240411927741E-2</v>
      </c>
      <c r="AH434" s="300">
        <f t="shared" si="86"/>
        <v>1.6800176761371841E-2</v>
      </c>
      <c r="AI434" s="300">
        <f t="shared" si="87"/>
        <v>1.6888240411927741E-2</v>
      </c>
      <c r="AJ434" s="300">
        <f t="shared" si="88"/>
        <v>2.06518134159631E-3</v>
      </c>
      <c r="AK434" s="300">
        <f t="shared" si="89"/>
        <v>1.1679418230860898E-3</v>
      </c>
      <c r="AL434" s="300">
        <f t="shared" si="90"/>
        <v>4.0639462221424993E-4</v>
      </c>
      <c r="AM434" s="300">
        <f t="shared" si="91"/>
        <v>4.0639462221424993E-4</v>
      </c>
      <c r="AN434" s="300">
        <f t="shared" si="92"/>
        <v>0</v>
      </c>
      <c r="AO434" s="300">
        <f t="shared" si="93"/>
        <v>9.4126362760899986E-5</v>
      </c>
      <c r="AP434" s="300">
        <f t="shared" si="94"/>
        <v>3.1226715714203996E-4</v>
      </c>
      <c r="AQ434" s="300">
        <f t="shared" si="95"/>
        <v>0.90397954810427206</v>
      </c>
    </row>
    <row r="435" spans="1:43" ht="15.75" thickBot="1" x14ac:dyDescent="0.3">
      <c r="A435" s="517" t="s">
        <v>470</v>
      </c>
      <c r="B435" s="518" t="s">
        <v>471</v>
      </c>
      <c r="C435" s="519" t="s">
        <v>371</v>
      </c>
      <c r="D435" s="518" t="s">
        <v>1664</v>
      </c>
      <c r="E435" s="518" t="s">
        <v>1666</v>
      </c>
      <c r="F435" s="9" t="s">
        <v>226</v>
      </c>
      <c r="G435" s="4" t="s">
        <v>227</v>
      </c>
      <c r="H435" s="4" t="s">
        <v>221</v>
      </c>
      <c r="I435" s="7" t="s">
        <v>27</v>
      </c>
      <c r="J435" s="7">
        <v>2011</v>
      </c>
      <c r="K435" s="17">
        <f t="shared" si="96"/>
        <v>100</v>
      </c>
      <c r="L435" s="7">
        <v>42</v>
      </c>
      <c r="M435" s="7" t="s">
        <v>74</v>
      </c>
      <c r="N435" s="7" t="s">
        <v>52</v>
      </c>
      <c r="O435" s="7" t="s">
        <v>42</v>
      </c>
      <c r="P435" s="7" t="s">
        <v>31</v>
      </c>
      <c r="Q435" s="55" t="s">
        <v>37</v>
      </c>
      <c r="R435" s="136">
        <v>1906.6720359999999</v>
      </c>
      <c r="S435" s="77">
        <v>1896.6903359999999</v>
      </c>
      <c r="T435" s="77">
        <v>2193.0179469999998</v>
      </c>
      <c r="U435" s="77">
        <v>2181.5824550000002</v>
      </c>
      <c r="V435" s="77">
        <v>2193.0179469999998</v>
      </c>
      <c r="W435" s="77">
        <v>28.867008999999999</v>
      </c>
      <c r="X435" s="77">
        <v>21.651450000000001</v>
      </c>
      <c r="Y435" s="77">
        <v>42.145761999999998</v>
      </c>
      <c r="Z435" s="77">
        <v>42.145761999999998</v>
      </c>
      <c r="AA435" s="77">
        <v>0.81025400000000003</v>
      </c>
      <c r="AB435" s="77">
        <v>1.744936</v>
      </c>
      <c r="AC435" s="77">
        <v>39.590572000000002</v>
      </c>
      <c r="AD435" s="77">
        <v>16758.088476000001</v>
      </c>
      <c r="AE435" s="300">
        <f t="shared" si="83"/>
        <v>2.1017461497435268</v>
      </c>
      <c r="AF435" s="300">
        <f t="shared" si="84"/>
        <v>2.0907432089404998</v>
      </c>
      <c r="AG435" s="300">
        <f t="shared" si="85"/>
        <v>2.4173884860110801</v>
      </c>
      <c r="AH435" s="300">
        <f t="shared" si="86"/>
        <v>2.4047830138440665</v>
      </c>
      <c r="AI435" s="300">
        <f t="shared" si="87"/>
        <v>2.4173884860110801</v>
      </c>
      <c r="AJ435" s="300">
        <f t="shared" si="88"/>
        <v>3.1820430506571788E-2</v>
      </c>
      <c r="AK435" s="300">
        <f t="shared" si="89"/>
        <v>2.3866638212899499E-2</v>
      </c>
      <c r="AL435" s="300">
        <f t="shared" si="90"/>
        <v>4.645775012116822E-2</v>
      </c>
      <c r="AM435" s="300">
        <f t="shared" si="91"/>
        <v>4.645775012116822E-2</v>
      </c>
      <c r="AN435" s="300">
        <f t="shared" si="92"/>
        <v>8.9315214817274006E-4</v>
      </c>
      <c r="AO435" s="300">
        <f t="shared" si="93"/>
        <v>1.9234626880261598E-3</v>
      </c>
      <c r="AP435" s="300">
        <f t="shared" si="94"/>
        <v>4.3641135284969317E-2</v>
      </c>
      <c r="AQ435" s="300">
        <f t="shared" si="95"/>
        <v>18.472630461075465</v>
      </c>
    </row>
    <row r="436" spans="1:43" ht="15.75" thickBot="1" x14ac:dyDescent="0.3">
      <c r="A436" s="517" t="s">
        <v>470</v>
      </c>
      <c r="B436" s="518" t="s">
        <v>471</v>
      </c>
      <c r="C436" s="519" t="s">
        <v>371</v>
      </c>
      <c r="D436" s="518" t="s">
        <v>1664</v>
      </c>
      <c r="E436" s="518" t="s">
        <v>1666</v>
      </c>
      <c r="F436" s="9" t="s">
        <v>226</v>
      </c>
      <c r="G436" s="4" t="s">
        <v>227</v>
      </c>
      <c r="H436" s="4" t="s">
        <v>221</v>
      </c>
      <c r="I436" s="7" t="s">
        <v>27</v>
      </c>
      <c r="J436" s="7">
        <v>2011</v>
      </c>
      <c r="K436" s="17">
        <f t="shared" si="96"/>
        <v>101</v>
      </c>
      <c r="L436" s="7">
        <v>43</v>
      </c>
      <c r="M436" s="7" t="s">
        <v>166</v>
      </c>
      <c r="N436" s="7" t="s">
        <v>158</v>
      </c>
      <c r="O436" s="7" t="s">
        <v>42</v>
      </c>
      <c r="P436" s="7" t="s">
        <v>96</v>
      </c>
      <c r="Q436" s="55" t="s">
        <v>37</v>
      </c>
      <c r="R436" s="136">
        <v>120.44981</v>
      </c>
      <c r="S436" s="77">
        <v>8.3062210000000007</v>
      </c>
      <c r="T436" s="77">
        <v>9.6039359999999991</v>
      </c>
      <c r="U436" s="77">
        <v>9.5538559999999997</v>
      </c>
      <c r="V436" s="77">
        <v>9.6039359999999991</v>
      </c>
      <c r="W436" s="77">
        <v>31.797768999999999</v>
      </c>
      <c r="X436" s="77">
        <v>9.3130220000000001</v>
      </c>
      <c r="Y436" s="77">
        <v>0.92213500000000004</v>
      </c>
      <c r="Z436" s="77">
        <v>0.92213500000000004</v>
      </c>
      <c r="AA436" s="77">
        <v>0</v>
      </c>
      <c r="AB436" s="77">
        <v>0.750556</v>
      </c>
      <c r="AC436" s="77">
        <v>0.17157900000000001</v>
      </c>
      <c r="AD436" s="77">
        <v>7208.2213620000002</v>
      </c>
      <c r="AE436" s="300">
        <f t="shared" si="83"/>
        <v>0.13277318785035108</v>
      </c>
      <c r="AF436" s="300">
        <f t="shared" si="84"/>
        <v>9.1560413516595107E-3</v>
      </c>
      <c r="AG436" s="300">
        <f t="shared" si="85"/>
        <v>1.058652727331616E-2</v>
      </c>
      <c r="AH436" s="300">
        <f t="shared" si="86"/>
        <v>1.0531323522911359E-2</v>
      </c>
      <c r="AI436" s="300">
        <f t="shared" si="87"/>
        <v>1.058652727331616E-2</v>
      </c>
      <c r="AJ436" s="300">
        <f t="shared" si="88"/>
        <v>3.5051040401467393E-2</v>
      </c>
      <c r="AK436" s="300">
        <f t="shared" si="89"/>
        <v>1.0265849480878818E-2</v>
      </c>
      <c r="AL436" s="300">
        <f t="shared" si="90"/>
        <v>1.0164798398468499E-3</v>
      </c>
      <c r="AM436" s="300">
        <f t="shared" si="91"/>
        <v>1.0164798398468499E-3</v>
      </c>
      <c r="AN436" s="300">
        <f t="shared" si="92"/>
        <v>0</v>
      </c>
      <c r="AO436" s="300">
        <f t="shared" si="93"/>
        <v>8.2734636758836E-4</v>
      </c>
      <c r="AP436" s="300">
        <f t="shared" si="94"/>
        <v>1.8913347225849001E-4</v>
      </c>
      <c r="AQ436" s="300">
        <f t="shared" si="95"/>
        <v>7.9457039323162046</v>
      </c>
    </row>
    <row r="437" spans="1:43" ht="15.75" thickBot="1" x14ac:dyDescent="0.3">
      <c r="A437" s="517" t="s">
        <v>470</v>
      </c>
      <c r="B437" s="518" t="s">
        <v>471</v>
      </c>
      <c r="C437" s="519" t="s">
        <v>371</v>
      </c>
      <c r="D437" s="518" t="s">
        <v>1664</v>
      </c>
      <c r="E437" s="518" t="s">
        <v>1666</v>
      </c>
      <c r="F437" s="9" t="s">
        <v>226</v>
      </c>
      <c r="G437" s="4" t="s">
        <v>227</v>
      </c>
      <c r="H437" s="4" t="s">
        <v>221</v>
      </c>
      <c r="I437" s="7" t="s">
        <v>27</v>
      </c>
      <c r="J437" s="7">
        <v>2011</v>
      </c>
      <c r="K437" s="17">
        <f t="shared" si="96"/>
        <v>102</v>
      </c>
      <c r="L437" s="7">
        <v>44</v>
      </c>
      <c r="M437" s="7" t="s">
        <v>109</v>
      </c>
      <c r="N437" s="7" t="s">
        <v>110</v>
      </c>
      <c r="O437" s="7" t="s">
        <v>42</v>
      </c>
      <c r="P437" s="7" t="s">
        <v>108</v>
      </c>
      <c r="Q437" s="55" t="s">
        <v>37</v>
      </c>
      <c r="R437" s="136">
        <v>1104.21297</v>
      </c>
      <c r="S437" s="77">
        <v>1176.6782439999999</v>
      </c>
      <c r="T437" s="77">
        <v>1360.5154500000001</v>
      </c>
      <c r="U437" s="77">
        <v>1353.4210430000001</v>
      </c>
      <c r="V437" s="77">
        <v>1360.5154500000001</v>
      </c>
      <c r="W437" s="77">
        <v>61.573956000000003</v>
      </c>
      <c r="X437" s="77">
        <v>27.904114</v>
      </c>
      <c r="Y437" s="77">
        <v>26.526938000000001</v>
      </c>
      <c r="Z437" s="77">
        <v>26.526938000000001</v>
      </c>
      <c r="AA437" s="77">
        <v>0</v>
      </c>
      <c r="AB437" s="77">
        <v>2.2488510000000002</v>
      </c>
      <c r="AC437" s="77">
        <v>24.278086999999999</v>
      </c>
      <c r="AD437" s="77">
        <v>21597.611164000002</v>
      </c>
      <c r="AE437" s="300">
        <f t="shared" si="83"/>
        <v>1.2171864454796908</v>
      </c>
      <c r="AF437" s="300">
        <f t="shared" si="84"/>
        <v>1.2970657365921394</v>
      </c>
      <c r="AG437" s="300">
        <f t="shared" si="85"/>
        <v>1.4997115679647395</v>
      </c>
      <c r="AH437" s="300">
        <f t="shared" si="86"/>
        <v>1.4918913228908963</v>
      </c>
      <c r="AI437" s="300">
        <f t="shared" si="87"/>
        <v>1.4997115679647395</v>
      </c>
      <c r="AJ437" s="300">
        <f t="shared" si="88"/>
        <v>6.7873668100242354E-2</v>
      </c>
      <c r="AK437" s="300">
        <f t="shared" si="89"/>
        <v>3.0759020457729339E-2</v>
      </c>
      <c r="AL437" s="300">
        <f t="shared" si="90"/>
        <v>2.9240943777068779E-2</v>
      </c>
      <c r="AM437" s="300">
        <f t="shared" si="91"/>
        <v>2.9240943777068779E-2</v>
      </c>
      <c r="AN437" s="300">
        <f t="shared" si="92"/>
        <v>0</v>
      </c>
      <c r="AO437" s="300">
        <f t="shared" si="93"/>
        <v>2.4789338918048101E-3</v>
      </c>
      <c r="AP437" s="300">
        <f t="shared" si="94"/>
        <v>2.676200988526397E-2</v>
      </c>
      <c r="AQ437" s="300">
        <f t="shared" si="95"/>
        <v>23.807291055059466</v>
      </c>
    </row>
    <row r="438" spans="1:43" ht="15.75" thickBot="1" x14ac:dyDescent="0.3">
      <c r="A438" s="517" t="s">
        <v>470</v>
      </c>
      <c r="B438" s="518" t="s">
        <v>471</v>
      </c>
      <c r="C438" s="519" t="s">
        <v>371</v>
      </c>
      <c r="D438" s="518" t="s">
        <v>1664</v>
      </c>
      <c r="E438" s="518" t="s">
        <v>1666</v>
      </c>
      <c r="F438" s="9" t="s">
        <v>226</v>
      </c>
      <c r="G438" s="4" t="s">
        <v>227</v>
      </c>
      <c r="H438" s="4" t="s">
        <v>221</v>
      </c>
      <c r="I438" s="7" t="s">
        <v>27</v>
      </c>
      <c r="J438" s="7">
        <v>2011</v>
      </c>
      <c r="K438" s="17">
        <f t="shared" si="96"/>
        <v>103</v>
      </c>
      <c r="L438" s="7">
        <v>45</v>
      </c>
      <c r="M438" s="7" t="s">
        <v>167</v>
      </c>
      <c r="N438" s="7" t="s">
        <v>168</v>
      </c>
      <c r="O438" s="7" t="s">
        <v>42</v>
      </c>
      <c r="P438" s="7" t="s">
        <v>96</v>
      </c>
      <c r="Q438" s="55" t="s">
        <v>37</v>
      </c>
      <c r="R438" s="136">
        <v>215.002713</v>
      </c>
      <c r="S438" s="77">
        <v>16.488426</v>
      </c>
      <c r="T438" s="77">
        <v>19.06448</v>
      </c>
      <c r="U438" s="77">
        <v>18.965067999999999</v>
      </c>
      <c r="V438" s="77">
        <v>19.06448</v>
      </c>
      <c r="W438" s="77">
        <v>10.191174999999999</v>
      </c>
      <c r="X438" s="77">
        <v>5.021503</v>
      </c>
      <c r="Y438" s="77">
        <v>0.74566600000000005</v>
      </c>
      <c r="Z438" s="77">
        <v>0.74566600000000005</v>
      </c>
      <c r="AA438" s="77">
        <v>0</v>
      </c>
      <c r="AB438" s="77">
        <v>0.404694</v>
      </c>
      <c r="AC438" s="77">
        <v>0.340972</v>
      </c>
      <c r="AD438" s="77">
        <v>3886.612318</v>
      </c>
      <c r="AE438" s="300">
        <f t="shared" si="83"/>
        <v>0.23699992222058403</v>
      </c>
      <c r="AF438" s="300">
        <f t="shared" si="84"/>
        <v>1.8175378463898061E-2</v>
      </c>
      <c r="AG438" s="300">
        <f t="shared" si="85"/>
        <v>2.1014991923268798E-2</v>
      </c>
      <c r="AH438" s="300">
        <f t="shared" si="86"/>
        <v>2.0905408951319079E-2</v>
      </c>
      <c r="AI438" s="300">
        <f t="shared" si="87"/>
        <v>2.1014991923268798E-2</v>
      </c>
      <c r="AJ438" s="300">
        <f t="shared" si="88"/>
        <v>1.1233847464689247E-2</v>
      </c>
      <c r="AK438" s="300">
        <f t="shared" si="89"/>
        <v>5.5352595500989298E-3</v>
      </c>
      <c r="AL438" s="300">
        <f t="shared" si="90"/>
        <v>8.2195606528245998E-4</v>
      </c>
      <c r="AM438" s="300">
        <f t="shared" si="91"/>
        <v>8.2195606528245998E-4</v>
      </c>
      <c r="AN438" s="300">
        <f t="shared" si="92"/>
        <v>0</v>
      </c>
      <c r="AO438" s="300">
        <f t="shared" si="93"/>
        <v>4.4609877328913999E-4</v>
      </c>
      <c r="AP438" s="300">
        <f t="shared" si="94"/>
        <v>3.7585729199331999E-4</v>
      </c>
      <c r="AQ438" s="300">
        <f t="shared" si="95"/>
        <v>4.2842567157167162</v>
      </c>
    </row>
    <row r="439" spans="1:43" ht="15.75" thickBot="1" x14ac:dyDescent="0.3">
      <c r="A439" s="517" t="s">
        <v>470</v>
      </c>
      <c r="B439" s="518" t="s">
        <v>471</v>
      </c>
      <c r="C439" s="519" t="s">
        <v>371</v>
      </c>
      <c r="D439" s="518" t="s">
        <v>1664</v>
      </c>
      <c r="E439" s="518" t="s">
        <v>1666</v>
      </c>
      <c r="F439" s="9" t="s">
        <v>219</v>
      </c>
      <c r="G439" s="4" t="s">
        <v>220</v>
      </c>
      <c r="H439" s="4" t="s">
        <v>221</v>
      </c>
      <c r="I439" s="486" t="s">
        <v>27</v>
      </c>
      <c r="J439" s="4">
        <v>2011</v>
      </c>
      <c r="K439" s="17">
        <f t="shared" si="96"/>
        <v>104</v>
      </c>
      <c r="L439" s="4">
        <v>1</v>
      </c>
      <c r="M439" s="7" t="s">
        <v>94</v>
      </c>
      <c r="N439" s="7" t="s">
        <v>95</v>
      </c>
      <c r="O439" s="7" t="s">
        <v>42</v>
      </c>
      <c r="P439" s="7" t="s">
        <v>96</v>
      </c>
      <c r="Q439" s="55" t="s">
        <v>37</v>
      </c>
      <c r="R439" s="56">
        <v>555.48300099999994</v>
      </c>
      <c r="S439" s="7">
        <v>53.340437000000001</v>
      </c>
      <c r="T439" s="7">
        <v>61.674030000000002</v>
      </c>
      <c r="U439" s="77">
        <v>61.352431000000003</v>
      </c>
      <c r="V439" s="77">
        <v>61.674030000000002</v>
      </c>
      <c r="W439" s="77">
        <v>32.657387</v>
      </c>
      <c r="X439" s="77">
        <v>13.37175</v>
      </c>
      <c r="Y439" s="77">
        <v>2.1782159999999999</v>
      </c>
      <c r="Z439" s="77">
        <v>2.1782159999999999</v>
      </c>
      <c r="AA439" s="77">
        <v>0</v>
      </c>
      <c r="AB439" s="77">
        <v>1.077658</v>
      </c>
      <c r="AC439" s="77">
        <v>1.1005590000000001</v>
      </c>
      <c r="AD439" s="77">
        <v>10349.651948999999</v>
      </c>
      <c r="AE439" s="300">
        <f t="shared" si="83"/>
        <v>0.61231519451504124</v>
      </c>
      <c r="AF439" s="300">
        <f t="shared" si="84"/>
        <v>5.8797766985442465E-2</v>
      </c>
      <c r="AG439" s="300">
        <f t="shared" si="85"/>
        <v>6.7983980802279312E-2</v>
      </c>
      <c r="AH439" s="300">
        <f t="shared" si="86"/>
        <v>6.7629478587294609E-2</v>
      </c>
      <c r="AI439" s="300">
        <f t="shared" si="87"/>
        <v>6.7983980802279312E-2</v>
      </c>
      <c r="AJ439" s="300">
        <f t="shared" si="88"/>
        <v>3.5998607045146971E-2</v>
      </c>
      <c r="AK439" s="300">
        <f t="shared" si="89"/>
        <v>1.4739831259492499E-2</v>
      </c>
      <c r="AL439" s="300">
        <f t="shared" si="90"/>
        <v>2.4010721324229599E-3</v>
      </c>
      <c r="AM439" s="300">
        <f t="shared" si="91"/>
        <v>2.4010721324229599E-3</v>
      </c>
      <c r="AN439" s="300">
        <f t="shared" si="92"/>
        <v>0</v>
      </c>
      <c r="AO439" s="300">
        <f t="shared" si="93"/>
        <v>1.1879146017119799E-3</v>
      </c>
      <c r="AP439" s="300">
        <f t="shared" si="94"/>
        <v>1.2131586330222902E-3</v>
      </c>
      <c r="AQ439" s="300">
        <f t="shared" si="95"/>
        <v>11.408538397946241</v>
      </c>
    </row>
    <row r="440" spans="1:43" ht="15.75" thickBot="1" x14ac:dyDescent="0.3">
      <c r="A440" s="517" t="s">
        <v>470</v>
      </c>
      <c r="B440" s="518" t="s">
        <v>471</v>
      </c>
      <c r="C440" s="519" t="s">
        <v>371</v>
      </c>
      <c r="D440" s="518" t="s">
        <v>1664</v>
      </c>
      <c r="E440" s="518" t="s">
        <v>1666</v>
      </c>
      <c r="F440" s="9" t="s">
        <v>219</v>
      </c>
      <c r="G440" s="4" t="s">
        <v>220</v>
      </c>
      <c r="H440" s="4" t="s">
        <v>221</v>
      </c>
      <c r="I440" s="508" t="s">
        <v>27</v>
      </c>
      <c r="J440" s="4">
        <v>2011</v>
      </c>
      <c r="K440" s="17">
        <f t="shared" si="96"/>
        <v>105</v>
      </c>
      <c r="L440" s="4">
        <v>2</v>
      </c>
      <c r="M440" s="7" t="s">
        <v>314</v>
      </c>
      <c r="N440" s="7" t="s">
        <v>1553</v>
      </c>
      <c r="O440" s="7" t="s">
        <v>30</v>
      </c>
      <c r="P440" s="7" t="s">
        <v>85</v>
      </c>
      <c r="Q440" s="55" t="s">
        <v>37</v>
      </c>
      <c r="R440" s="56">
        <v>55.602863999999997</v>
      </c>
      <c r="S440" s="7">
        <v>5.1554289999999998</v>
      </c>
      <c r="T440" s="7">
        <v>5.9608829999999999</v>
      </c>
      <c r="U440" s="77">
        <v>5.9298000000000002</v>
      </c>
      <c r="V440" s="77">
        <v>5.9608829999999999</v>
      </c>
      <c r="W440" s="77">
        <v>5.8620919999999996</v>
      </c>
      <c r="X440" s="77">
        <v>1.854095</v>
      </c>
      <c r="Y440" s="77">
        <v>0.29531200000000002</v>
      </c>
      <c r="Z440" s="77">
        <v>0.29531200000000002</v>
      </c>
      <c r="AA440" s="77">
        <v>3.3445999999999997E-2</v>
      </c>
      <c r="AB440" s="77">
        <v>0.149425</v>
      </c>
      <c r="AC440" s="77">
        <v>0.11244</v>
      </c>
      <c r="AD440" s="77">
        <v>1435.057894</v>
      </c>
      <c r="AE440" s="300">
        <f t="shared" si="83"/>
        <v>6.1291665855591829E-2</v>
      </c>
      <c r="AF440" s="300">
        <f t="shared" si="84"/>
        <v>5.682887694601989E-3</v>
      </c>
      <c r="AG440" s="300">
        <f t="shared" si="85"/>
        <v>6.5707487484867296E-3</v>
      </c>
      <c r="AH440" s="300">
        <f t="shared" si="86"/>
        <v>6.536485606038E-3</v>
      </c>
      <c r="AI440" s="300">
        <f t="shared" si="87"/>
        <v>6.5707487484867296E-3</v>
      </c>
      <c r="AJ440" s="300">
        <f t="shared" si="88"/>
        <v>6.4618503118605191E-3</v>
      </c>
      <c r="AK440" s="300">
        <f t="shared" si="89"/>
        <v>2.0437898883144501E-3</v>
      </c>
      <c r="AL440" s="300">
        <f t="shared" si="90"/>
        <v>3.2552575757871998E-4</v>
      </c>
      <c r="AM440" s="300">
        <f t="shared" si="91"/>
        <v>3.2552575757871998E-4</v>
      </c>
      <c r="AN440" s="300">
        <f t="shared" si="92"/>
        <v>3.6867904074259993E-5</v>
      </c>
      <c r="AO440" s="300">
        <f t="shared" si="93"/>
        <v>1.6471286749674999E-4</v>
      </c>
      <c r="AP440" s="300">
        <f t="shared" si="94"/>
        <v>1.2394388369639999E-4</v>
      </c>
      <c r="AQ440" s="300">
        <f t="shared" si="95"/>
        <v>1.5818805470609811</v>
      </c>
    </row>
    <row r="441" spans="1:43" ht="15.75" thickBot="1" x14ac:dyDescent="0.3">
      <c r="A441" s="517" t="s">
        <v>470</v>
      </c>
      <c r="B441" s="518" t="s">
        <v>471</v>
      </c>
      <c r="C441" s="519" t="s">
        <v>371</v>
      </c>
      <c r="D441" s="518" t="s">
        <v>1664</v>
      </c>
      <c r="E441" s="518" t="s">
        <v>1666</v>
      </c>
      <c r="F441" s="9" t="s">
        <v>219</v>
      </c>
      <c r="G441" s="4" t="s">
        <v>220</v>
      </c>
      <c r="H441" s="4" t="s">
        <v>221</v>
      </c>
      <c r="I441" s="508" t="s">
        <v>27</v>
      </c>
      <c r="J441" s="4">
        <v>2011</v>
      </c>
      <c r="K441" s="17">
        <f t="shared" si="96"/>
        <v>106</v>
      </c>
      <c r="L441" s="4">
        <v>3</v>
      </c>
      <c r="M441" s="7" t="s">
        <v>336</v>
      </c>
      <c r="N441" s="7" t="s">
        <v>337</v>
      </c>
      <c r="O441" s="7" t="s">
        <v>42</v>
      </c>
      <c r="P441" s="7" t="s">
        <v>96</v>
      </c>
      <c r="Q441" s="55" t="s">
        <v>37</v>
      </c>
      <c r="R441" s="56">
        <v>156.77021300000001</v>
      </c>
      <c r="S441" s="7">
        <v>63.319344999999998</v>
      </c>
      <c r="T441" s="7">
        <v>73.211983000000004</v>
      </c>
      <c r="U441" s="77">
        <v>72.830219</v>
      </c>
      <c r="V441" s="77">
        <v>73.211983000000004</v>
      </c>
      <c r="W441" s="77">
        <v>13.501048000000001</v>
      </c>
      <c r="X441" s="77">
        <v>4.8321540000000001</v>
      </c>
      <c r="Y441" s="77">
        <v>1.6958850000000001</v>
      </c>
      <c r="Z441" s="77">
        <v>1.6958850000000001</v>
      </c>
      <c r="AA441" s="77">
        <v>0</v>
      </c>
      <c r="AB441" s="77">
        <v>0.38943299999999997</v>
      </c>
      <c r="AC441" s="77">
        <v>1.306451</v>
      </c>
      <c r="AD441" s="77">
        <v>3740.0573850000001</v>
      </c>
      <c r="AE441" s="300">
        <f t="shared" si="83"/>
        <v>0.17280957886100903</v>
      </c>
      <c r="AF441" s="300">
        <f t="shared" si="84"/>
        <v>6.9797630135291944E-2</v>
      </c>
      <c r="AG441" s="300">
        <f t="shared" si="85"/>
        <v>8.070239688842773E-2</v>
      </c>
      <c r="AH441" s="300">
        <f t="shared" si="86"/>
        <v>8.0281574113476875E-2</v>
      </c>
      <c r="AI441" s="300">
        <f t="shared" si="87"/>
        <v>8.070239688842773E-2</v>
      </c>
      <c r="AJ441" s="300">
        <f t="shared" si="88"/>
        <v>1.4882357907252879E-2</v>
      </c>
      <c r="AK441" s="300">
        <f t="shared" si="89"/>
        <v>5.3265380058617395E-3</v>
      </c>
      <c r="AL441" s="300">
        <f t="shared" si="90"/>
        <v>1.86939321595935E-3</v>
      </c>
      <c r="AM441" s="300">
        <f t="shared" si="91"/>
        <v>1.86939321595935E-3</v>
      </c>
      <c r="AN441" s="300">
        <f t="shared" si="92"/>
        <v>0</v>
      </c>
      <c r="AO441" s="300">
        <f t="shared" si="93"/>
        <v>4.2927640038722991E-4</v>
      </c>
      <c r="AP441" s="300">
        <f t="shared" si="94"/>
        <v>1.4401157132608101E-3</v>
      </c>
      <c r="AQ441" s="300">
        <f t="shared" si="95"/>
        <v>4.1227075555345243</v>
      </c>
    </row>
    <row r="442" spans="1:43" ht="15.75" thickBot="1" x14ac:dyDescent="0.3">
      <c r="A442" s="517" t="s">
        <v>470</v>
      </c>
      <c r="B442" s="518" t="s">
        <v>471</v>
      </c>
      <c r="C442" s="519" t="s">
        <v>371</v>
      </c>
      <c r="D442" s="518" t="s">
        <v>1664</v>
      </c>
      <c r="E442" s="518" t="s">
        <v>1666</v>
      </c>
      <c r="F442" s="9" t="s">
        <v>219</v>
      </c>
      <c r="G442" s="4" t="s">
        <v>220</v>
      </c>
      <c r="H442" s="4" t="s">
        <v>221</v>
      </c>
      <c r="I442" s="508" t="s">
        <v>27</v>
      </c>
      <c r="J442" s="4">
        <v>2011</v>
      </c>
      <c r="K442" s="17">
        <f t="shared" si="96"/>
        <v>107</v>
      </c>
      <c r="L442" s="4">
        <v>4</v>
      </c>
      <c r="M442" s="7" t="s">
        <v>207</v>
      </c>
      <c r="N442" s="7" t="s">
        <v>1561</v>
      </c>
      <c r="O442" s="7" t="s">
        <v>42</v>
      </c>
      <c r="P442" s="7" t="s">
        <v>31</v>
      </c>
      <c r="Q442" s="55" t="s">
        <v>37</v>
      </c>
      <c r="R442" s="56">
        <v>517.00298599999996</v>
      </c>
      <c r="S442" s="7">
        <v>61.260392000000003</v>
      </c>
      <c r="T442" s="7">
        <v>70.831350999999998</v>
      </c>
      <c r="U442" s="77">
        <v>70.462001000000001</v>
      </c>
      <c r="V442" s="77">
        <v>70.831350999999998</v>
      </c>
      <c r="W442" s="77">
        <v>72.698982999999998</v>
      </c>
      <c r="X442" s="77">
        <v>19.878513000000002</v>
      </c>
      <c r="Y442" s="77">
        <v>2.9991240000000001</v>
      </c>
      <c r="Z442" s="77">
        <v>2.9991240000000001</v>
      </c>
      <c r="AA442" s="77">
        <v>6.6423999999999997E-2</v>
      </c>
      <c r="AB442" s="77">
        <v>1.6020509999999999</v>
      </c>
      <c r="AC442" s="77">
        <v>1.330649</v>
      </c>
      <c r="AD442" s="77">
        <v>15385.845902999999</v>
      </c>
      <c r="AE442" s="300">
        <f t="shared" si="83"/>
        <v>0.56989823877157164</v>
      </c>
      <c r="AF442" s="300">
        <f t="shared" si="84"/>
        <v>6.7528022956633516E-2</v>
      </c>
      <c r="AG442" s="300">
        <f t="shared" si="85"/>
        <v>7.8078199309879803E-2</v>
      </c>
      <c r="AH442" s="300">
        <f t="shared" si="86"/>
        <v>7.7671060627531305E-2</v>
      </c>
      <c r="AI442" s="300">
        <f t="shared" si="87"/>
        <v>7.8078199309879803E-2</v>
      </c>
      <c r="AJ442" s="300">
        <f t="shared" si="88"/>
        <v>8.0136911186397722E-2</v>
      </c>
      <c r="AK442" s="300">
        <f t="shared" si="89"/>
        <v>2.1912309705882031E-2</v>
      </c>
      <c r="AL442" s="300">
        <f t="shared" si="90"/>
        <v>3.3059683052924396E-3</v>
      </c>
      <c r="AM442" s="300">
        <f t="shared" si="91"/>
        <v>3.3059683052924396E-3</v>
      </c>
      <c r="AN442" s="300">
        <f t="shared" si="92"/>
        <v>7.3219926455439998E-5</v>
      </c>
      <c r="AO442" s="300">
        <f t="shared" si="93"/>
        <v>1.7659589364968098E-3</v>
      </c>
      <c r="AP442" s="300">
        <f t="shared" si="94"/>
        <v>1.4667894423401899E-3</v>
      </c>
      <c r="AQ442" s="300">
        <f t="shared" si="95"/>
        <v>16.959991952794063</v>
      </c>
    </row>
    <row r="443" spans="1:43" ht="15.75" thickBot="1" x14ac:dyDescent="0.3">
      <c r="A443" s="517" t="s">
        <v>470</v>
      </c>
      <c r="B443" s="518" t="s">
        <v>471</v>
      </c>
      <c r="C443" s="519" t="s">
        <v>371</v>
      </c>
      <c r="D443" s="518" t="s">
        <v>1664</v>
      </c>
      <c r="E443" s="518" t="s">
        <v>1666</v>
      </c>
      <c r="F443" s="9" t="s">
        <v>219</v>
      </c>
      <c r="G443" s="4" t="s">
        <v>220</v>
      </c>
      <c r="H443" s="4" t="s">
        <v>221</v>
      </c>
      <c r="I443" s="508" t="s">
        <v>27</v>
      </c>
      <c r="J443" s="4">
        <v>2011</v>
      </c>
      <c r="K443" s="17">
        <f t="shared" si="96"/>
        <v>108</v>
      </c>
      <c r="L443" s="4">
        <v>5</v>
      </c>
      <c r="M443" s="7" t="s">
        <v>287</v>
      </c>
      <c r="N443" s="7" t="s">
        <v>288</v>
      </c>
      <c r="O443" s="7" t="s">
        <v>42</v>
      </c>
      <c r="P443" s="7" t="s">
        <v>96</v>
      </c>
      <c r="Q443" s="55" t="s">
        <v>37</v>
      </c>
      <c r="R443" s="56">
        <v>751.03919499999995</v>
      </c>
      <c r="S443" s="7">
        <v>2.0231460000000001</v>
      </c>
      <c r="T443" s="7">
        <v>2.3392300000000001</v>
      </c>
      <c r="U443" s="77">
        <v>2.327032</v>
      </c>
      <c r="V443" s="77">
        <v>2.3392300000000001</v>
      </c>
      <c r="W443" s="77">
        <v>86.887431000000007</v>
      </c>
      <c r="X443" s="77">
        <v>27.590902</v>
      </c>
      <c r="Y443" s="77">
        <v>2.2659690000000001</v>
      </c>
      <c r="Z443" s="77">
        <v>2.2659690000000001</v>
      </c>
      <c r="AA443" s="77">
        <v>0</v>
      </c>
      <c r="AB443" s="77">
        <v>2.2236090000000002</v>
      </c>
      <c r="AC443" s="77">
        <v>4.2360000000000002E-2</v>
      </c>
      <c r="AD443" s="77">
        <v>21355.186921</v>
      </c>
      <c r="AE443" s="300">
        <f t="shared" si="83"/>
        <v>0.82787899890179539</v>
      </c>
      <c r="AF443" s="300">
        <f t="shared" si="84"/>
        <v>2.2301367175812602E-3</v>
      </c>
      <c r="AG443" s="300">
        <f t="shared" si="85"/>
        <v>2.5785596856913E-3</v>
      </c>
      <c r="AH443" s="300">
        <f t="shared" si="86"/>
        <v>2.56511369233192E-3</v>
      </c>
      <c r="AI443" s="300">
        <f t="shared" si="87"/>
        <v>2.5785596856913E-3</v>
      </c>
      <c r="AJ443" s="300">
        <f t="shared" si="88"/>
        <v>9.5776997888144602E-2</v>
      </c>
      <c r="AK443" s="300">
        <f t="shared" si="89"/>
        <v>3.0413763327701616E-2</v>
      </c>
      <c r="AL443" s="300">
        <f t="shared" si="90"/>
        <v>2.49780325680939E-3</v>
      </c>
      <c r="AM443" s="300">
        <f t="shared" si="91"/>
        <v>2.49780325680939E-3</v>
      </c>
      <c r="AN443" s="300">
        <f t="shared" si="92"/>
        <v>0</v>
      </c>
      <c r="AO443" s="300">
        <f t="shared" si="93"/>
        <v>2.4511093497177902E-3</v>
      </c>
      <c r="AP443" s="300">
        <f t="shared" si="94"/>
        <v>4.6693907091599996E-5</v>
      </c>
      <c r="AQ443" s="300">
        <f t="shared" si="95"/>
        <v>23.540064070182375</v>
      </c>
    </row>
    <row r="444" spans="1:43" ht="15.75" thickBot="1" x14ac:dyDescent="0.3">
      <c r="A444" s="517" t="s">
        <v>470</v>
      </c>
      <c r="B444" s="518" t="s">
        <v>471</v>
      </c>
      <c r="C444" s="519" t="s">
        <v>371</v>
      </c>
      <c r="D444" s="518" t="s">
        <v>1664</v>
      </c>
      <c r="E444" s="518" t="s">
        <v>1666</v>
      </c>
      <c r="F444" s="9" t="s">
        <v>219</v>
      </c>
      <c r="G444" s="4" t="s">
        <v>220</v>
      </c>
      <c r="H444" s="4" t="s">
        <v>221</v>
      </c>
      <c r="I444" s="508" t="s">
        <v>27</v>
      </c>
      <c r="J444" s="4">
        <v>2011</v>
      </c>
      <c r="K444" s="17">
        <f t="shared" si="96"/>
        <v>109</v>
      </c>
      <c r="L444" s="4">
        <v>6</v>
      </c>
      <c r="M444" s="7" t="s">
        <v>184</v>
      </c>
      <c r="N444" s="7" t="s">
        <v>61</v>
      </c>
      <c r="O444" s="7" t="s">
        <v>42</v>
      </c>
      <c r="P444" s="7" t="s">
        <v>85</v>
      </c>
      <c r="Q444" s="55" t="s">
        <v>37</v>
      </c>
      <c r="R444" s="56">
        <v>34.464835000000001</v>
      </c>
      <c r="S444" s="7">
        <v>3.3514840000000001</v>
      </c>
      <c r="T444" s="7">
        <v>3.8750990000000001</v>
      </c>
      <c r="U444" s="77">
        <v>3.8548930000000001</v>
      </c>
      <c r="V444" s="77">
        <v>3.8750990000000001</v>
      </c>
      <c r="W444" s="77">
        <v>4.8595059999999997</v>
      </c>
      <c r="X444" s="77">
        <v>1.317696</v>
      </c>
      <c r="Y444" s="77">
        <v>0.18339</v>
      </c>
      <c r="Z444" s="77">
        <v>0.18339</v>
      </c>
      <c r="AA444" s="77">
        <v>1.15E-4</v>
      </c>
      <c r="AB444" s="77">
        <v>0.106196</v>
      </c>
      <c r="AC444" s="77">
        <v>7.7078999999999995E-2</v>
      </c>
      <c r="AD444" s="77">
        <v>1019.888725</v>
      </c>
      <c r="AE444" s="300">
        <f t="shared" si="83"/>
        <v>3.7990977417783844E-2</v>
      </c>
      <c r="AF444" s="300">
        <f t="shared" si="84"/>
        <v>3.69437871848404E-3</v>
      </c>
      <c r="AG444" s="300">
        <f t="shared" si="85"/>
        <v>4.27156545506969E-3</v>
      </c>
      <c r="AH444" s="300">
        <f t="shared" si="86"/>
        <v>4.2492921527398303E-3</v>
      </c>
      <c r="AI444" s="300">
        <f t="shared" si="87"/>
        <v>4.27156545506969E-3</v>
      </c>
      <c r="AJ444" s="300">
        <f t="shared" si="88"/>
        <v>5.3566884248128594E-3</v>
      </c>
      <c r="AK444" s="300">
        <f t="shared" si="89"/>
        <v>1.4525112039417598E-3</v>
      </c>
      <c r="AL444" s="300">
        <f t="shared" si="90"/>
        <v>2.0215287114089999E-4</v>
      </c>
      <c r="AM444" s="300">
        <f t="shared" si="91"/>
        <v>2.0215287114089999E-4</v>
      </c>
      <c r="AN444" s="300">
        <f t="shared" si="92"/>
        <v>1.2676580065000001E-7</v>
      </c>
      <c r="AO444" s="300">
        <f t="shared" si="93"/>
        <v>1.1706105187675999E-4</v>
      </c>
      <c r="AP444" s="300">
        <f t="shared" si="94"/>
        <v>8.4965053463489993E-5</v>
      </c>
      <c r="AQ444" s="300">
        <f t="shared" si="95"/>
        <v>1.1242348765089796</v>
      </c>
    </row>
    <row r="445" spans="1:43" ht="15.75" thickBot="1" x14ac:dyDescent="0.3">
      <c r="A445" s="517" t="s">
        <v>470</v>
      </c>
      <c r="B445" s="518" t="s">
        <v>471</v>
      </c>
      <c r="C445" s="519" t="s">
        <v>371</v>
      </c>
      <c r="D445" s="518" t="s">
        <v>1664</v>
      </c>
      <c r="E445" s="518" t="s">
        <v>1666</v>
      </c>
      <c r="F445" s="9" t="s">
        <v>219</v>
      </c>
      <c r="G445" s="4" t="s">
        <v>220</v>
      </c>
      <c r="H445" s="4" t="s">
        <v>221</v>
      </c>
      <c r="I445" s="508" t="s">
        <v>27</v>
      </c>
      <c r="J445" s="4">
        <v>2011</v>
      </c>
      <c r="K445" s="17">
        <f t="shared" si="96"/>
        <v>110</v>
      </c>
      <c r="L445" s="4">
        <v>7</v>
      </c>
      <c r="M445" s="7" t="s">
        <v>169</v>
      </c>
      <c r="N445" s="7" t="s">
        <v>164</v>
      </c>
      <c r="O445" s="7" t="s">
        <v>42</v>
      </c>
      <c r="P445" s="7" t="s">
        <v>96</v>
      </c>
      <c r="Q445" s="55" t="s">
        <v>37</v>
      </c>
      <c r="R445" s="56">
        <v>140.44154499999999</v>
      </c>
      <c r="S445" s="7">
        <v>31.886344000000001</v>
      </c>
      <c r="T445" s="7">
        <v>36.868076000000002</v>
      </c>
      <c r="U445" s="77">
        <v>36.675828000000003</v>
      </c>
      <c r="V445" s="77">
        <v>36.868076000000002</v>
      </c>
      <c r="W445" s="77">
        <v>4.2195470000000004</v>
      </c>
      <c r="X445" s="77">
        <v>2.460683</v>
      </c>
      <c r="Y445" s="77">
        <v>0.85621400000000003</v>
      </c>
      <c r="Z445" s="77">
        <v>0.85621400000000003</v>
      </c>
      <c r="AA445" s="77">
        <v>0</v>
      </c>
      <c r="AB445" s="77">
        <v>0.19831199999999999</v>
      </c>
      <c r="AC445" s="77">
        <v>0.65790199999999999</v>
      </c>
      <c r="AD445" s="77">
        <v>1904.5534970000001</v>
      </c>
      <c r="AE445" s="300">
        <f t="shared" si="83"/>
        <v>0.15481030344737395</v>
      </c>
      <c r="AF445" s="300">
        <f t="shared" si="84"/>
        <v>3.5148677625750635E-2</v>
      </c>
      <c r="AG445" s="300">
        <f t="shared" si="85"/>
        <v>4.0640097152739557E-2</v>
      </c>
      <c r="AH445" s="300">
        <f t="shared" si="86"/>
        <v>4.042818000801468E-2</v>
      </c>
      <c r="AI445" s="300">
        <f t="shared" si="87"/>
        <v>4.0640097152739557E-2</v>
      </c>
      <c r="AJ445" s="300">
        <f t="shared" si="88"/>
        <v>4.65125438117657E-3</v>
      </c>
      <c r="AK445" s="300">
        <f t="shared" si="89"/>
        <v>2.7124387012247299E-3</v>
      </c>
      <c r="AL445" s="300">
        <f t="shared" si="90"/>
        <v>9.4381437598034003E-4</v>
      </c>
      <c r="AM445" s="300">
        <f t="shared" si="91"/>
        <v>9.4381437598034003E-4</v>
      </c>
      <c r="AN445" s="300">
        <f t="shared" si="92"/>
        <v>0</v>
      </c>
      <c r="AO445" s="300">
        <f t="shared" si="93"/>
        <v>2.1860156050871999E-4</v>
      </c>
      <c r="AP445" s="300">
        <f t="shared" si="94"/>
        <v>7.2521281547161995E-4</v>
      </c>
      <c r="AQ445" s="300">
        <f t="shared" si="95"/>
        <v>2.0994108602431512</v>
      </c>
    </row>
    <row r="446" spans="1:43" ht="15.75" thickBot="1" x14ac:dyDescent="0.3">
      <c r="A446" s="517" t="s">
        <v>470</v>
      </c>
      <c r="B446" s="518" t="s">
        <v>471</v>
      </c>
      <c r="C446" s="519" t="s">
        <v>371</v>
      </c>
      <c r="D446" s="518" t="s">
        <v>1664</v>
      </c>
      <c r="E446" s="518" t="s">
        <v>1666</v>
      </c>
      <c r="F446" s="9" t="s">
        <v>219</v>
      </c>
      <c r="G446" s="4" t="s">
        <v>220</v>
      </c>
      <c r="H446" s="4" t="s">
        <v>221</v>
      </c>
      <c r="I446" s="508" t="s">
        <v>27</v>
      </c>
      <c r="J446" s="4">
        <v>2011</v>
      </c>
      <c r="K446" s="17">
        <f t="shared" si="96"/>
        <v>111</v>
      </c>
      <c r="L446" s="4">
        <v>8</v>
      </c>
      <c r="M446" s="7" t="s">
        <v>170</v>
      </c>
      <c r="N446" s="7" t="s">
        <v>171</v>
      </c>
      <c r="O446" s="7" t="s">
        <v>42</v>
      </c>
      <c r="P446" s="7" t="s">
        <v>96</v>
      </c>
      <c r="Q446" s="55" t="s">
        <v>37</v>
      </c>
      <c r="R446" s="56">
        <v>862.07575699999995</v>
      </c>
      <c r="S446" s="7">
        <v>144.15143800000001</v>
      </c>
      <c r="T446" s="7">
        <v>166.67280099999999</v>
      </c>
      <c r="U446" s="77">
        <v>165.803686</v>
      </c>
      <c r="V446" s="77">
        <v>166.67280099999999</v>
      </c>
      <c r="W446" s="77">
        <v>12.139078</v>
      </c>
      <c r="X446" s="77">
        <v>7.5357690000000002</v>
      </c>
      <c r="Y446" s="77">
        <v>3.5815619999999999</v>
      </c>
      <c r="Z446" s="77">
        <v>3.5815619999999999</v>
      </c>
      <c r="AA446" s="77">
        <v>0</v>
      </c>
      <c r="AB446" s="77">
        <v>0.60732399999999997</v>
      </c>
      <c r="AC446" s="77">
        <v>2.9742380000000002</v>
      </c>
      <c r="AD446" s="77">
        <v>5832.6386750000001</v>
      </c>
      <c r="AE446" s="300">
        <f t="shared" si="83"/>
        <v>0.95027585701791151</v>
      </c>
      <c r="AF446" s="300">
        <f t="shared" si="84"/>
        <v>0.15889976046016377</v>
      </c>
      <c r="AG446" s="300">
        <f t="shared" si="85"/>
        <v>0.18372531361167929</v>
      </c>
      <c r="AH446" s="300">
        <f t="shared" si="86"/>
        <v>0.18276727831748865</v>
      </c>
      <c r="AI446" s="300">
        <f t="shared" si="87"/>
        <v>0.18372531361167929</v>
      </c>
      <c r="AJ446" s="300">
        <f t="shared" si="88"/>
        <v>1.3381042972372179E-2</v>
      </c>
      <c r="AK446" s="300">
        <f t="shared" si="89"/>
        <v>8.3067633982473882E-3</v>
      </c>
      <c r="AL446" s="300">
        <f t="shared" si="90"/>
        <v>3.9479963000662198E-3</v>
      </c>
      <c r="AM446" s="300">
        <f t="shared" si="91"/>
        <v>3.9479963000662198E-3</v>
      </c>
      <c r="AN446" s="300">
        <f t="shared" si="92"/>
        <v>0</v>
      </c>
      <c r="AO446" s="300">
        <f t="shared" si="93"/>
        <v>6.6946011403443996E-4</v>
      </c>
      <c r="AP446" s="300">
        <f t="shared" si="94"/>
        <v>3.2785361860317801E-3</v>
      </c>
      <c r="AQ446" s="300">
        <f t="shared" si="95"/>
        <v>6.4293835785959139</v>
      </c>
    </row>
    <row r="447" spans="1:43" ht="15.75" thickBot="1" x14ac:dyDescent="0.3">
      <c r="A447" s="517" t="s">
        <v>470</v>
      </c>
      <c r="B447" s="518" t="s">
        <v>471</v>
      </c>
      <c r="C447" s="519" t="s">
        <v>371</v>
      </c>
      <c r="D447" s="518" t="s">
        <v>1664</v>
      </c>
      <c r="E447" s="518" t="s">
        <v>1666</v>
      </c>
      <c r="F447" s="9">
        <v>2275050011</v>
      </c>
      <c r="G447" s="4" t="s">
        <v>227</v>
      </c>
      <c r="H447" s="4" t="s">
        <v>223</v>
      </c>
      <c r="I447" s="508" t="s">
        <v>27</v>
      </c>
      <c r="J447" s="4">
        <v>2011</v>
      </c>
      <c r="K447" s="17">
        <v>1</v>
      </c>
      <c r="L447" s="4">
        <v>1</v>
      </c>
      <c r="M447" s="7" t="s">
        <v>116</v>
      </c>
      <c r="N447" s="7" t="s">
        <v>117</v>
      </c>
      <c r="O447" s="7" t="s">
        <v>42</v>
      </c>
      <c r="P447" s="7" t="s">
        <v>115</v>
      </c>
      <c r="Q447" s="55" t="s">
        <v>33</v>
      </c>
      <c r="R447" s="56">
        <v>98.837299999999999</v>
      </c>
      <c r="S447" s="7">
        <v>4.4507479999999999</v>
      </c>
      <c r="T447" s="7">
        <v>3.8829639999999999</v>
      </c>
      <c r="U447" s="77">
        <v>3.7150840000000001</v>
      </c>
      <c r="V447" s="77">
        <v>4.3604310000000002</v>
      </c>
      <c r="W447" s="77">
        <v>0.26194099999999998</v>
      </c>
      <c r="X447" s="77">
        <v>0.20625199999999999</v>
      </c>
      <c r="Y447" s="77">
        <v>0.10845299999999999</v>
      </c>
      <c r="Z447" s="77">
        <v>0.10845299999999999</v>
      </c>
      <c r="AA447" s="77">
        <v>0</v>
      </c>
      <c r="AB447" s="77">
        <v>1.6622000000000001E-2</v>
      </c>
      <c r="AC447" s="77">
        <v>9.1830999999999996E-2</v>
      </c>
      <c r="AD447" s="77">
        <v>159.63797600000001</v>
      </c>
      <c r="AE447" s="300">
        <f t="shared" si="83"/>
        <v>0.10894947363986299</v>
      </c>
      <c r="AF447" s="300">
        <f t="shared" si="84"/>
        <v>4.9061098583598802E-3</v>
      </c>
      <c r="AG447" s="300">
        <f t="shared" si="85"/>
        <v>4.2802351335228389E-3</v>
      </c>
      <c r="AH447" s="300">
        <f t="shared" si="86"/>
        <v>4.0951791108000402E-3</v>
      </c>
      <c r="AI447" s="300">
        <f t="shared" si="87"/>
        <v>4.8065524077746096E-3</v>
      </c>
      <c r="AJ447" s="300">
        <f t="shared" si="88"/>
        <v>2.8874052685270995E-4</v>
      </c>
      <c r="AK447" s="300">
        <f t="shared" si="89"/>
        <v>2.2735391231011999E-4</v>
      </c>
      <c r="AL447" s="300">
        <f t="shared" si="90"/>
        <v>1.1954896850342999E-4</v>
      </c>
      <c r="AM447" s="300">
        <f t="shared" si="91"/>
        <v>1.1954896850342999E-4</v>
      </c>
      <c r="AN447" s="300">
        <f t="shared" si="92"/>
        <v>0</v>
      </c>
      <c r="AO447" s="300">
        <f t="shared" si="93"/>
        <v>1.8322618594820002E-5</v>
      </c>
      <c r="AP447" s="300">
        <f t="shared" si="94"/>
        <v>1.0122634990860999E-4</v>
      </c>
      <c r="AQ447" s="300">
        <f t="shared" si="95"/>
        <v>0.17597074645030855</v>
      </c>
    </row>
    <row r="448" spans="1:43" ht="15.75" thickBot="1" x14ac:dyDescent="0.3">
      <c r="A448" s="517" t="s">
        <v>470</v>
      </c>
      <c r="B448" s="518" t="s">
        <v>471</v>
      </c>
      <c r="C448" s="519" t="s">
        <v>371</v>
      </c>
      <c r="D448" s="518" t="s">
        <v>1664</v>
      </c>
      <c r="E448" s="518" t="s">
        <v>1666</v>
      </c>
      <c r="F448" s="9">
        <v>2275050011</v>
      </c>
      <c r="G448" s="4" t="s">
        <v>227</v>
      </c>
      <c r="H448" s="4" t="s">
        <v>223</v>
      </c>
      <c r="I448" s="508" t="s">
        <v>27</v>
      </c>
      <c r="J448" s="4">
        <v>2011</v>
      </c>
      <c r="K448" s="17">
        <f>1+K447</f>
        <v>2</v>
      </c>
      <c r="L448" s="4">
        <v>2</v>
      </c>
      <c r="M448" s="7" t="s">
        <v>118</v>
      </c>
      <c r="N448" s="7" t="s">
        <v>102</v>
      </c>
      <c r="O448" s="7" t="s">
        <v>42</v>
      </c>
      <c r="P448" s="7" t="s">
        <v>115</v>
      </c>
      <c r="Q448" s="55" t="s">
        <v>33</v>
      </c>
      <c r="R448" s="56">
        <v>744.79194500000006</v>
      </c>
      <c r="S448" s="7">
        <v>43.506455000000003</v>
      </c>
      <c r="T448" s="7">
        <v>37.956314999999996</v>
      </c>
      <c r="U448" s="77">
        <v>36.315272999999998</v>
      </c>
      <c r="V448" s="77">
        <v>42.623598999999999</v>
      </c>
      <c r="W448" s="77">
        <v>4.3709230000000003</v>
      </c>
      <c r="X448" s="77">
        <v>1.6196090000000001</v>
      </c>
      <c r="Y448" s="77">
        <v>1.0281849999999999</v>
      </c>
      <c r="Z448" s="77">
        <v>1.0281849999999999</v>
      </c>
      <c r="AA448" s="77">
        <v>0</v>
      </c>
      <c r="AB448" s="77">
        <v>0.13052800000000001</v>
      </c>
      <c r="AC448" s="77">
        <v>0.89765700000000004</v>
      </c>
      <c r="AD448" s="77">
        <v>1253.567438</v>
      </c>
      <c r="AE448" s="300">
        <f t="shared" si="83"/>
        <v>0.82099258457039803</v>
      </c>
      <c r="AF448" s="300">
        <f t="shared" si="84"/>
        <v>4.7957657404506054E-2</v>
      </c>
      <c r="AG448" s="300">
        <f t="shared" si="85"/>
        <v>4.1839675310422639E-2</v>
      </c>
      <c r="AH448" s="300">
        <f t="shared" si="86"/>
        <v>4.0030736153637628E-2</v>
      </c>
      <c r="AI448" s="300">
        <f t="shared" si="87"/>
        <v>4.6984475250604688E-2</v>
      </c>
      <c r="AJ448" s="300">
        <f t="shared" si="88"/>
        <v>4.8181178580391304E-3</v>
      </c>
      <c r="AK448" s="300">
        <f t="shared" si="89"/>
        <v>1.7853133184777901E-3</v>
      </c>
      <c r="AL448" s="300">
        <f t="shared" si="90"/>
        <v>1.1333799542723496E-3</v>
      </c>
      <c r="AM448" s="300">
        <f t="shared" si="91"/>
        <v>1.1333799542723496E-3</v>
      </c>
      <c r="AN448" s="300">
        <f t="shared" si="92"/>
        <v>0</v>
      </c>
      <c r="AO448" s="300">
        <f t="shared" si="93"/>
        <v>1.4388249067167998E-4</v>
      </c>
      <c r="AP448" s="300">
        <f t="shared" si="94"/>
        <v>9.8949746360067E-4</v>
      </c>
      <c r="AQ448" s="300">
        <f t="shared" si="95"/>
        <v>1.3818215647551237</v>
      </c>
    </row>
    <row r="449" spans="1:43" ht="15.75" thickBot="1" x14ac:dyDescent="0.3">
      <c r="A449" s="517" t="s">
        <v>470</v>
      </c>
      <c r="B449" s="518" t="s">
        <v>471</v>
      </c>
      <c r="C449" s="519" t="s">
        <v>371</v>
      </c>
      <c r="D449" s="518" t="s">
        <v>1664</v>
      </c>
      <c r="E449" s="518" t="s">
        <v>1666</v>
      </c>
      <c r="F449" s="9">
        <v>2275050011</v>
      </c>
      <c r="G449" s="4" t="s">
        <v>227</v>
      </c>
      <c r="H449" s="4" t="s">
        <v>223</v>
      </c>
      <c r="I449" s="508" t="s">
        <v>27</v>
      </c>
      <c r="J449" s="4">
        <v>2011</v>
      </c>
      <c r="K449" s="17">
        <f t="shared" ref="K449:K512" si="97">1+K448</f>
        <v>3</v>
      </c>
      <c r="L449" s="4">
        <v>3</v>
      </c>
      <c r="M449" s="7" t="s">
        <v>119</v>
      </c>
      <c r="N449" s="7" t="s">
        <v>120</v>
      </c>
      <c r="O449" s="7" t="s">
        <v>42</v>
      </c>
      <c r="P449" s="7" t="s">
        <v>115</v>
      </c>
      <c r="Q449" s="55" t="s">
        <v>33</v>
      </c>
      <c r="R449" s="56">
        <v>320.81392799999998</v>
      </c>
      <c r="S449" s="7">
        <v>17.596482999999999</v>
      </c>
      <c r="T449" s="7">
        <v>15.351691000000001</v>
      </c>
      <c r="U449" s="77">
        <v>14.68796</v>
      </c>
      <c r="V449" s="77">
        <v>17.239405999999999</v>
      </c>
      <c r="W449" s="77">
        <v>0.45781500000000003</v>
      </c>
      <c r="X449" s="77">
        <v>0.48064499999999999</v>
      </c>
      <c r="Y449" s="77">
        <v>0.40179999999999999</v>
      </c>
      <c r="Z449" s="77">
        <v>0.40179999999999999</v>
      </c>
      <c r="AA449" s="77">
        <v>0</v>
      </c>
      <c r="AB449" s="77">
        <v>3.8736E-2</v>
      </c>
      <c r="AC449" s="77">
        <v>0.363064</v>
      </c>
      <c r="AD449" s="77">
        <v>372.01630899999998</v>
      </c>
      <c r="AE449" s="300">
        <f t="shared" si="83"/>
        <v>0.35363682123992563</v>
      </c>
      <c r="AF449" s="300">
        <f t="shared" si="84"/>
        <v>1.9396802227122728E-2</v>
      </c>
      <c r="AG449" s="300">
        <f t="shared" si="85"/>
        <v>1.6922342616925209E-2</v>
      </c>
      <c r="AH449" s="300">
        <f t="shared" si="86"/>
        <v>1.6190704428827599E-2</v>
      </c>
      <c r="AI449" s="300">
        <f t="shared" si="87"/>
        <v>1.9003192211481855E-2</v>
      </c>
      <c r="AJ449" s="300">
        <f t="shared" si="88"/>
        <v>5.0465465238764998E-4</v>
      </c>
      <c r="AK449" s="300">
        <f t="shared" si="89"/>
        <v>5.2982041959495E-4</v>
      </c>
      <c r="AL449" s="300">
        <f t="shared" si="90"/>
        <v>4.4290868435799995E-4</v>
      </c>
      <c r="AM449" s="300">
        <f t="shared" si="91"/>
        <v>4.4290868435799995E-4</v>
      </c>
      <c r="AN449" s="300">
        <f t="shared" si="92"/>
        <v>0</v>
      </c>
      <c r="AO449" s="300">
        <f t="shared" si="93"/>
        <v>4.2699130904160001E-5</v>
      </c>
      <c r="AP449" s="300">
        <f t="shared" si="94"/>
        <v>4.0020955345383994E-4</v>
      </c>
      <c r="AQ449" s="300">
        <f t="shared" si="95"/>
        <v>0.41007778491515473</v>
      </c>
    </row>
    <row r="450" spans="1:43" ht="15.75" thickBot="1" x14ac:dyDescent="0.3">
      <c r="A450" s="517" t="s">
        <v>470</v>
      </c>
      <c r="B450" s="518" t="s">
        <v>471</v>
      </c>
      <c r="C450" s="519" t="s">
        <v>371</v>
      </c>
      <c r="D450" s="518" t="s">
        <v>1664</v>
      </c>
      <c r="E450" s="518" t="s">
        <v>1666</v>
      </c>
      <c r="F450" s="9">
        <v>2275050011</v>
      </c>
      <c r="G450" s="4" t="s">
        <v>227</v>
      </c>
      <c r="H450" s="4" t="s">
        <v>223</v>
      </c>
      <c r="I450" s="508" t="s">
        <v>27</v>
      </c>
      <c r="J450" s="4">
        <v>2011</v>
      </c>
      <c r="K450" s="17">
        <f t="shared" si="97"/>
        <v>4</v>
      </c>
      <c r="L450" s="4">
        <v>4</v>
      </c>
      <c r="M450" s="7" t="s">
        <v>121</v>
      </c>
      <c r="N450" s="7" t="s">
        <v>120</v>
      </c>
      <c r="O450" s="7" t="s">
        <v>42</v>
      </c>
      <c r="P450" s="7" t="s">
        <v>115</v>
      </c>
      <c r="Q450" s="55" t="s">
        <v>33</v>
      </c>
      <c r="R450" s="56">
        <v>63.470381000000003</v>
      </c>
      <c r="S450" s="7">
        <v>3.4813190000000001</v>
      </c>
      <c r="T450" s="7">
        <v>3.0372050000000002</v>
      </c>
      <c r="U450" s="77">
        <v>2.905891</v>
      </c>
      <c r="V450" s="77">
        <v>3.4106740000000002</v>
      </c>
      <c r="W450" s="77">
        <v>9.0575000000000003E-2</v>
      </c>
      <c r="X450" s="77">
        <v>9.5091999999999996E-2</v>
      </c>
      <c r="Y450" s="77">
        <v>7.9492999999999994E-2</v>
      </c>
      <c r="Z450" s="77">
        <v>7.9492999999999994E-2</v>
      </c>
      <c r="AA450" s="77">
        <v>0</v>
      </c>
      <c r="AB450" s="77">
        <v>7.6639999999999998E-3</v>
      </c>
      <c r="AC450" s="77">
        <v>7.1829000000000004E-2</v>
      </c>
      <c r="AD450" s="77">
        <v>73.600348999999994</v>
      </c>
      <c r="AE450" s="300">
        <f t="shared" si="83"/>
        <v>6.996411882630911E-2</v>
      </c>
      <c r="AF450" s="300">
        <f t="shared" si="84"/>
        <v>3.8374973074178898E-3</v>
      </c>
      <c r="AG450" s="300">
        <f t="shared" si="85"/>
        <v>3.3479454222885502E-3</v>
      </c>
      <c r="AH450" s="300">
        <f t="shared" si="86"/>
        <v>3.20319651492721E-3</v>
      </c>
      <c r="AI450" s="300">
        <f t="shared" si="87"/>
        <v>3.7596245249229398E-3</v>
      </c>
      <c r="AJ450" s="300">
        <f t="shared" si="88"/>
        <v>9.9841846903249998E-5</v>
      </c>
      <c r="AK450" s="300">
        <f t="shared" si="89"/>
        <v>1.0482098709051999E-4</v>
      </c>
      <c r="AL450" s="300">
        <f t="shared" si="90"/>
        <v>8.7626032965829994E-5</v>
      </c>
      <c r="AM450" s="300">
        <f t="shared" si="91"/>
        <v>8.7626032965829994E-5</v>
      </c>
      <c r="AN450" s="300">
        <f t="shared" si="92"/>
        <v>0</v>
      </c>
      <c r="AO450" s="300">
        <f t="shared" si="93"/>
        <v>8.4481138798399989E-6</v>
      </c>
      <c r="AP450" s="300">
        <f t="shared" si="94"/>
        <v>7.9177919085990004E-5</v>
      </c>
      <c r="AQ450" s="300">
        <f t="shared" si="95"/>
        <v>8.113049712264718E-2</v>
      </c>
    </row>
    <row r="451" spans="1:43" ht="15.75" thickBot="1" x14ac:dyDescent="0.3">
      <c r="A451" s="517" t="s">
        <v>470</v>
      </c>
      <c r="B451" s="518" t="s">
        <v>471</v>
      </c>
      <c r="C451" s="519" t="s">
        <v>371</v>
      </c>
      <c r="D451" s="518" t="s">
        <v>1664</v>
      </c>
      <c r="E451" s="518" t="s">
        <v>1666</v>
      </c>
      <c r="F451" s="9">
        <v>2275050011</v>
      </c>
      <c r="G451" s="4" t="s">
        <v>227</v>
      </c>
      <c r="H451" s="4" t="s">
        <v>223</v>
      </c>
      <c r="I451" s="508" t="s">
        <v>27</v>
      </c>
      <c r="J451" s="4">
        <v>2011</v>
      </c>
      <c r="K451" s="17">
        <f t="shared" si="97"/>
        <v>5</v>
      </c>
      <c r="L451" s="4">
        <v>5</v>
      </c>
      <c r="M451" s="7" t="s">
        <v>123</v>
      </c>
      <c r="N451" s="7" t="s">
        <v>105</v>
      </c>
      <c r="O451" s="7" t="s">
        <v>42</v>
      </c>
      <c r="P451" s="7" t="s">
        <v>115</v>
      </c>
      <c r="Q451" s="55" t="s">
        <v>33</v>
      </c>
      <c r="R451" s="56">
        <v>401.01003200000002</v>
      </c>
      <c r="S451" s="7">
        <v>21.097961999999999</v>
      </c>
      <c r="T451" s="7">
        <v>18.406485</v>
      </c>
      <c r="U451" s="77">
        <v>17.610679999999999</v>
      </c>
      <c r="V451" s="77">
        <v>20.669830999999999</v>
      </c>
      <c r="W451" s="77">
        <v>0.12892400000000001</v>
      </c>
      <c r="X451" s="77">
        <v>0.41647099999999998</v>
      </c>
      <c r="Y451" s="77">
        <v>0.46887299999999998</v>
      </c>
      <c r="Z451" s="77">
        <v>0.46887299999999998</v>
      </c>
      <c r="AA451" s="77">
        <v>0</v>
      </c>
      <c r="AB451" s="77">
        <v>3.3563999999999997E-2</v>
      </c>
      <c r="AC451" s="77">
        <v>0.435309</v>
      </c>
      <c r="AD451" s="77">
        <v>322.345913</v>
      </c>
      <c r="AE451" s="300">
        <f t="shared" ref="AE451:AE514" si="98">IF(R451=-1,0,R451)*2.20462262/2000</f>
        <v>0.44203789369706192</v>
      </c>
      <c r="AF451" s="300">
        <f t="shared" ref="AF451:AF514" si="99">IF(S451=-1,0,S451)*2.20462262/2000</f>
        <v>2.3256522130550215E-2</v>
      </c>
      <c r="AG451" s="300">
        <f t="shared" ref="AG451:AG514" si="100">IF(T451=-1,0,T451)*2.20462262/2000</f>
        <v>2.0289676592845349E-2</v>
      </c>
      <c r="AH451" s="300">
        <f t="shared" ref="AH451:AH514" si="101">IF(U451=-1,0,U451)*2.20462262/2000</f>
        <v>1.9412451740790797E-2</v>
      </c>
      <c r="AI451" s="300">
        <f t="shared" ref="AI451:AI514" si="102">IF(V451=-1,0,V451)*2.20462262/2000</f>
        <v>2.2784588487088607E-2</v>
      </c>
      <c r="AJ451" s="300">
        <f t="shared" ref="AJ451:AJ514" si="103">IF(W451=-1,0,W451)*2.20462262/2000</f>
        <v>1.4211438333044E-4</v>
      </c>
      <c r="AK451" s="300">
        <f t="shared" ref="AK451:AK514" si="104">IF(X451=-1,0,X451)*2.20462262/2000</f>
        <v>4.5908069358700993E-4</v>
      </c>
      <c r="AL451" s="300">
        <f t="shared" ref="AL451:AL514" si="105">IF(Y451=-1,0,Y451)*2.20462262/2000</f>
        <v>5.1684401085362998E-4</v>
      </c>
      <c r="AM451" s="300">
        <f t="shared" ref="AM451:AM514" si="106">IF(Z451=-1,0,Z451)*2.20462262/2000</f>
        <v>5.1684401085362998E-4</v>
      </c>
      <c r="AN451" s="300">
        <f t="shared" ref="AN451:AN514" si="107">IF(AA451=-1,0,AA451)*2.20462262/2000</f>
        <v>0</v>
      </c>
      <c r="AO451" s="300">
        <f t="shared" ref="AO451:AO514" si="108">IF(AB451=-1,0,AB451)*2.20462262/2000</f>
        <v>3.6997976808839996E-5</v>
      </c>
      <c r="AP451" s="300">
        <f t="shared" ref="AP451:AP514" si="109">IF(AC451=-1,0,AC451)*2.20462262/2000</f>
        <v>4.7984603404478996E-4</v>
      </c>
      <c r="AQ451" s="300">
        <f t="shared" ref="AQ451:AQ514" si="110">IF(AD451=-1,0,AD451)*2.20462262/2000</f>
        <v>0.355325545632176</v>
      </c>
    </row>
    <row r="452" spans="1:43" ht="15.75" thickBot="1" x14ac:dyDescent="0.3">
      <c r="A452" s="517" t="s">
        <v>470</v>
      </c>
      <c r="B452" s="518" t="s">
        <v>471</v>
      </c>
      <c r="C452" s="519" t="s">
        <v>371</v>
      </c>
      <c r="D452" s="518" t="s">
        <v>1664</v>
      </c>
      <c r="E452" s="518" t="s">
        <v>1666</v>
      </c>
      <c r="F452" s="9">
        <v>2275050011</v>
      </c>
      <c r="G452" s="4" t="s">
        <v>227</v>
      </c>
      <c r="H452" s="4" t="s">
        <v>223</v>
      </c>
      <c r="I452" s="508" t="s">
        <v>27</v>
      </c>
      <c r="J452" s="4">
        <v>2011</v>
      </c>
      <c r="K452" s="17">
        <f t="shared" si="97"/>
        <v>6</v>
      </c>
      <c r="L452" s="4">
        <v>6</v>
      </c>
      <c r="M452" s="7" t="s">
        <v>125</v>
      </c>
      <c r="N452" s="7" t="s">
        <v>105</v>
      </c>
      <c r="O452" s="7" t="s">
        <v>42</v>
      </c>
      <c r="P452" s="7" t="s">
        <v>115</v>
      </c>
      <c r="Q452" s="55" t="s">
        <v>33</v>
      </c>
      <c r="R452" s="56">
        <v>287.90463799999998</v>
      </c>
      <c r="S452" s="7">
        <v>15.147254999999999</v>
      </c>
      <c r="T452" s="7">
        <v>13.214912</v>
      </c>
      <c r="U452" s="77">
        <v>12.643565000000001</v>
      </c>
      <c r="V452" s="77">
        <v>14.839879</v>
      </c>
      <c r="W452" s="77">
        <v>9.2561000000000004E-2</v>
      </c>
      <c r="X452" s="77">
        <v>0.29900500000000002</v>
      </c>
      <c r="Y452" s="77">
        <v>0.33662700000000001</v>
      </c>
      <c r="Z452" s="77">
        <v>0.33662700000000001</v>
      </c>
      <c r="AA452" s="77">
        <v>0</v>
      </c>
      <c r="AB452" s="77">
        <v>2.4097E-2</v>
      </c>
      <c r="AC452" s="77">
        <v>0.312529</v>
      </c>
      <c r="AD452" s="77">
        <v>231.42783499999999</v>
      </c>
      <c r="AE452" s="300">
        <f t="shared" si="98"/>
        <v>0.31736053866885572</v>
      </c>
      <c r="AF452" s="300">
        <f t="shared" si="99"/>
        <v>1.6696990501954046E-2</v>
      </c>
      <c r="AG452" s="300">
        <f t="shared" si="100"/>
        <v>1.4566946958254719E-2</v>
      </c>
      <c r="AH452" s="300">
        <f t="shared" si="101"/>
        <v>1.393714469822015E-2</v>
      </c>
      <c r="AI452" s="300">
        <f t="shared" si="102"/>
        <v>1.6358166460731488E-2</v>
      </c>
      <c r="AJ452" s="300">
        <f t="shared" si="103"/>
        <v>1.0203103716491E-4</v>
      </c>
      <c r="AK452" s="300">
        <f t="shared" si="104"/>
        <v>3.2959659324655001E-4</v>
      </c>
      <c r="AL452" s="300">
        <f t="shared" si="105"/>
        <v>3.7106774935137001E-4</v>
      </c>
      <c r="AM452" s="300">
        <f t="shared" si="106"/>
        <v>3.7106774935137001E-4</v>
      </c>
      <c r="AN452" s="300">
        <f t="shared" si="107"/>
        <v>0</v>
      </c>
      <c r="AO452" s="300">
        <f t="shared" si="108"/>
        <v>2.6562395637070001E-5</v>
      </c>
      <c r="AP452" s="300">
        <f t="shared" si="109"/>
        <v>3.4450425140298993E-4</v>
      </c>
      <c r="AQ452" s="300">
        <f t="shared" si="110"/>
        <v>0.25510551996931385</v>
      </c>
    </row>
    <row r="453" spans="1:43" ht="15.75" thickBot="1" x14ac:dyDescent="0.3">
      <c r="A453" s="517" t="s">
        <v>470</v>
      </c>
      <c r="B453" s="518" t="s">
        <v>471</v>
      </c>
      <c r="C453" s="519" t="s">
        <v>371</v>
      </c>
      <c r="D453" s="518" t="s">
        <v>1664</v>
      </c>
      <c r="E453" s="518" t="s">
        <v>1666</v>
      </c>
      <c r="F453" s="9">
        <v>2275050011</v>
      </c>
      <c r="G453" s="4" t="s">
        <v>227</v>
      </c>
      <c r="H453" s="4" t="s">
        <v>223</v>
      </c>
      <c r="I453" s="508" t="s">
        <v>27</v>
      </c>
      <c r="J453" s="4">
        <v>2011</v>
      </c>
      <c r="K453" s="17">
        <f t="shared" si="97"/>
        <v>7</v>
      </c>
      <c r="L453" s="4">
        <v>7</v>
      </c>
      <c r="M453" s="7" t="s">
        <v>126</v>
      </c>
      <c r="N453" s="7" t="s">
        <v>105</v>
      </c>
      <c r="O453" s="7" t="s">
        <v>42</v>
      </c>
      <c r="P453" s="7" t="s">
        <v>115</v>
      </c>
      <c r="Q453" s="55" t="s">
        <v>33</v>
      </c>
      <c r="R453" s="56">
        <v>174.79924500000001</v>
      </c>
      <c r="S453" s="7">
        <v>9.1965479999999999</v>
      </c>
      <c r="T453" s="7">
        <v>8.023339</v>
      </c>
      <c r="U453" s="77">
        <v>7.67645</v>
      </c>
      <c r="V453" s="77">
        <v>9.0099260000000001</v>
      </c>
      <c r="W453" s="77">
        <v>5.6197999999999998E-2</v>
      </c>
      <c r="X453" s="77">
        <v>0.18153900000000001</v>
      </c>
      <c r="Y453" s="77">
        <v>0.20438000000000001</v>
      </c>
      <c r="Z453" s="77">
        <v>0.20438000000000001</v>
      </c>
      <c r="AA453" s="77">
        <v>0</v>
      </c>
      <c r="AB453" s="77">
        <v>1.4631E-2</v>
      </c>
      <c r="AC453" s="77">
        <v>0.18975</v>
      </c>
      <c r="AD453" s="77">
        <v>140.50975700000001</v>
      </c>
      <c r="AE453" s="300">
        <f t="shared" si="98"/>
        <v>0.19268318474296095</v>
      </c>
      <c r="AF453" s="300">
        <f t="shared" si="99"/>
        <v>1.0137458873357879E-2</v>
      </c>
      <c r="AG453" s="300">
        <f t="shared" si="100"/>
        <v>8.84421732366409E-3</v>
      </c>
      <c r="AH453" s="300">
        <f t="shared" si="101"/>
        <v>8.4618376556494998E-3</v>
      </c>
      <c r="AI453" s="300">
        <f t="shared" si="102"/>
        <v>9.9317433320630592E-3</v>
      </c>
      <c r="AJ453" s="300">
        <f t="shared" si="103"/>
        <v>6.1947690999379998E-5</v>
      </c>
      <c r="AK453" s="300">
        <f t="shared" si="104"/>
        <v>2.0011249290608998E-4</v>
      </c>
      <c r="AL453" s="300">
        <f t="shared" si="105"/>
        <v>2.2529038553779999E-4</v>
      </c>
      <c r="AM453" s="300">
        <f t="shared" si="106"/>
        <v>2.2529038553779999E-4</v>
      </c>
      <c r="AN453" s="300">
        <f t="shared" si="107"/>
        <v>0</v>
      </c>
      <c r="AO453" s="300">
        <f t="shared" si="108"/>
        <v>1.6127916776609997E-5</v>
      </c>
      <c r="AP453" s="300">
        <f t="shared" si="109"/>
        <v>2.091635710725E-4</v>
      </c>
      <c r="AQ453" s="300">
        <f t="shared" si="110"/>
        <v>0.15488549430645168</v>
      </c>
    </row>
    <row r="454" spans="1:43" ht="15.75" thickBot="1" x14ac:dyDescent="0.3">
      <c r="A454" s="517" t="s">
        <v>470</v>
      </c>
      <c r="B454" s="518" t="s">
        <v>471</v>
      </c>
      <c r="C454" s="519" t="s">
        <v>371</v>
      </c>
      <c r="D454" s="518" t="s">
        <v>1664</v>
      </c>
      <c r="E454" s="518" t="s">
        <v>1666</v>
      </c>
      <c r="F454" s="9">
        <v>2275050011</v>
      </c>
      <c r="G454" s="4" t="s">
        <v>227</v>
      </c>
      <c r="H454" s="4" t="s">
        <v>223</v>
      </c>
      <c r="I454" s="508" t="s">
        <v>27</v>
      </c>
      <c r="J454" s="4">
        <v>2011</v>
      </c>
      <c r="K454" s="17">
        <f t="shared" si="97"/>
        <v>8</v>
      </c>
      <c r="L454" s="4">
        <v>8</v>
      </c>
      <c r="M454" s="7" t="s">
        <v>127</v>
      </c>
      <c r="N454" s="7" t="s">
        <v>105</v>
      </c>
      <c r="O454" s="7" t="s">
        <v>42</v>
      </c>
      <c r="P454" s="7" t="s">
        <v>115</v>
      </c>
      <c r="Q454" s="55" t="s">
        <v>33</v>
      </c>
      <c r="R454" s="56">
        <v>287.90463799999998</v>
      </c>
      <c r="S454" s="7">
        <v>15.147254999999999</v>
      </c>
      <c r="T454" s="7">
        <v>13.214912</v>
      </c>
      <c r="U454" s="77">
        <v>12.643565000000001</v>
      </c>
      <c r="V454" s="77">
        <v>14.839879</v>
      </c>
      <c r="W454" s="77">
        <v>9.2561000000000004E-2</v>
      </c>
      <c r="X454" s="77">
        <v>0.29900500000000002</v>
      </c>
      <c r="Y454" s="77">
        <v>0.33662700000000001</v>
      </c>
      <c r="Z454" s="77">
        <v>0.33662700000000001</v>
      </c>
      <c r="AA454" s="77">
        <v>0</v>
      </c>
      <c r="AB454" s="77">
        <v>2.4097E-2</v>
      </c>
      <c r="AC454" s="77">
        <v>0.312529</v>
      </c>
      <c r="AD454" s="77">
        <v>231.42783499999999</v>
      </c>
      <c r="AE454" s="300">
        <f t="shared" si="98"/>
        <v>0.31736053866885572</v>
      </c>
      <c r="AF454" s="300">
        <f t="shared" si="99"/>
        <v>1.6696990501954046E-2</v>
      </c>
      <c r="AG454" s="300">
        <f t="shared" si="100"/>
        <v>1.4566946958254719E-2</v>
      </c>
      <c r="AH454" s="300">
        <f t="shared" si="101"/>
        <v>1.393714469822015E-2</v>
      </c>
      <c r="AI454" s="300">
        <f t="shared" si="102"/>
        <v>1.6358166460731488E-2</v>
      </c>
      <c r="AJ454" s="300">
        <f t="shared" si="103"/>
        <v>1.0203103716491E-4</v>
      </c>
      <c r="AK454" s="300">
        <f t="shared" si="104"/>
        <v>3.2959659324655001E-4</v>
      </c>
      <c r="AL454" s="300">
        <f t="shared" si="105"/>
        <v>3.7106774935137001E-4</v>
      </c>
      <c r="AM454" s="300">
        <f t="shared" si="106"/>
        <v>3.7106774935137001E-4</v>
      </c>
      <c r="AN454" s="300">
        <f t="shared" si="107"/>
        <v>0</v>
      </c>
      <c r="AO454" s="300">
        <f t="shared" si="108"/>
        <v>2.6562395637070001E-5</v>
      </c>
      <c r="AP454" s="300">
        <f t="shared" si="109"/>
        <v>3.4450425140298993E-4</v>
      </c>
      <c r="AQ454" s="300">
        <f t="shared" si="110"/>
        <v>0.25510551996931385</v>
      </c>
    </row>
    <row r="455" spans="1:43" ht="15.75" thickBot="1" x14ac:dyDescent="0.3">
      <c r="A455" s="517" t="s">
        <v>470</v>
      </c>
      <c r="B455" s="518" t="s">
        <v>471</v>
      </c>
      <c r="C455" s="519" t="s">
        <v>371</v>
      </c>
      <c r="D455" s="518" t="s">
        <v>1664</v>
      </c>
      <c r="E455" s="518" t="s">
        <v>1666</v>
      </c>
      <c r="F455" s="9">
        <v>2275050011</v>
      </c>
      <c r="G455" s="4" t="s">
        <v>227</v>
      </c>
      <c r="H455" s="4" t="s">
        <v>223</v>
      </c>
      <c r="I455" s="508" t="s">
        <v>27</v>
      </c>
      <c r="J455" s="4">
        <v>2011</v>
      </c>
      <c r="K455" s="17">
        <f t="shared" si="97"/>
        <v>9</v>
      </c>
      <c r="L455" s="4">
        <v>9</v>
      </c>
      <c r="M455" s="7" t="s">
        <v>128</v>
      </c>
      <c r="N455" s="7" t="s">
        <v>105</v>
      </c>
      <c r="O455" s="7" t="s">
        <v>42</v>
      </c>
      <c r="P455" s="7" t="s">
        <v>115</v>
      </c>
      <c r="Q455" s="55" t="s">
        <v>33</v>
      </c>
      <c r="R455" s="56">
        <v>688.91467</v>
      </c>
      <c r="S455" s="7">
        <v>36.245216999999997</v>
      </c>
      <c r="T455" s="7">
        <v>31.621397000000002</v>
      </c>
      <c r="U455" s="77">
        <v>30.254245000000001</v>
      </c>
      <c r="V455" s="77">
        <v>35.509709999999998</v>
      </c>
      <c r="W455" s="77">
        <v>0.22148499999999999</v>
      </c>
      <c r="X455" s="77">
        <v>0.715476</v>
      </c>
      <c r="Y455" s="77">
        <v>0.80549999999999999</v>
      </c>
      <c r="Z455" s="77">
        <v>0.80549999999999999</v>
      </c>
      <c r="AA455" s="77">
        <v>0</v>
      </c>
      <c r="AB455" s="77">
        <v>5.7661999999999998E-2</v>
      </c>
      <c r="AC455" s="77">
        <v>0.747838</v>
      </c>
      <c r="AD455" s="77">
        <v>553.77374699999996</v>
      </c>
      <c r="AE455" s="300">
        <f t="shared" si="98"/>
        <v>0.75939843236591764</v>
      </c>
      <c r="AF455" s="300">
        <f t="shared" si="99"/>
        <v>3.9953512632504261E-2</v>
      </c>
      <c r="AG455" s="300">
        <f t="shared" si="100"/>
        <v>3.4856623551100072E-2</v>
      </c>
      <c r="AH455" s="300">
        <f t="shared" si="101"/>
        <v>3.3349596439010955E-2</v>
      </c>
      <c r="AI455" s="300">
        <f t="shared" si="102"/>
        <v>3.9142754947820095E-2</v>
      </c>
      <c r="AJ455" s="300">
        <f t="shared" si="103"/>
        <v>2.4414542049534999E-4</v>
      </c>
      <c r="AK455" s="300">
        <f t="shared" si="104"/>
        <v>7.8867728683355994E-4</v>
      </c>
      <c r="AL455" s="300">
        <f t="shared" si="105"/>
        <v>8.8791176020499999E-4</v>
      </c>
      <c r="AM455" s="300">
        <f t="shared" si="106"/>
        <v>8.8791176020499999E-4</v>
      </c>
      <c r="AN455" s="300">
        <f t="shared" si="107"/>
        <v>0</v>
      </c>
      <c r="AO455" s="300">
        <f t="shared" si="108"/>
        <v>6.3561474757219984E-5</v>
      </c>
      <c r="AP455" s="300">
        <f t="shared" si="109"/>
        <v>8.2435028544777995E-4</v>
      </c>
      <c r="AQ455" s="300">
        <f t="shared" si="110"/>
        <v>0.61043106449917839</v>
      </c>
    </row>
    <row r="456" spans="1:43" ht="15.75" thickBot="1" x14ac:dyDescent="0.3">
      <c r="A456" s="517" t="s">
        <v>470</v>
      </c>
      <c r="B456" s="518" t="s">
        <v>471</v>
      </c>
      <c r="C456" s="519" t="s">
        <v>371</v>
      </c>
      <c r="D456" s="518" t="s">
        <v>1664</v>
      </c>
      <c r="E456" s="518" t="s">
        <v>1666</v>
      </c>
      <c r="F456" s="9">
        <v>2275050011</v>
      </c>
      <c r="G456" s="4" t="s">
        <v>227</v>
      </c>
      <c r="H456" s="4" t="s">
        <v>223</v>
      </c>
      <c r="I456" s="508" t="s">
        <v>27</v>
      </c>
      <c r="J456" s="4">
        <v>2011</v>
      </c>
      <c r="K456" s="17">
        <f t="shared" si="97"/>
        <v>10</v>
      </c>
      <c r="L456" s="4">
        <v>10</v>
      </c>
      <c r="M456" s="7" t="s">
        <v>129</v>
      </c>
      <c r="N456" s="7" t="s">
        <v>120</v>
      </c>
      <c r="O456" s="7" t="s">
        <v>42</v>
      </c>
      <c r="P456" s="7" t="s">
        <v>115</v>
      </c>
      <c r="Q456" s="55" t="s">
        <v>33</v>
      </c>
      <c r="R456" s="56">
        <v>122.324735</v>
      </c>
      <c r="S456" s="7">
        <v>6.7094500000000004</v>
      </c>
      <c r="T456" s="7">
        <v>5.8535219999999999</v>
      </c>
      <c r="U456" s="77">
        <v>5.6004449999999997</v>
      </c>
      <c r="V456" s="77">
        <v>6.5732989999999996</v>
      </c>
      <c r="W456" s="77">
        <v>0.17456199999999999</v>
      </c>
      <c r="X456" s="77">
        <v>0.18326799999999999</v>
      </c>
      <c r="Y456" s="77">
        <v>0.15320400000000001</v>
      </c>
      <c r="Z456" s="77">
        <v>0.15320400000000001</v>
      </c>
      <c r="AA456" s="77">
        <v>0</v>
      </c>
      <c r="AB456" s="77">
        <v>1.477E-2</v>
      </c>
      <c r="AC456" s="77">
        <v>0.138434</v>
      </c>
      <c r="AD456" s="77">
        <v>141.84794500000001</v>
      </c>
      <c r="AE456" s="300">
        <f t="shared" si="98"/>
        <v>0.13483993888325285</v>
      </c>
      <c r="AF456" s="300">
        <f t="shared" si="99"/>
        <v>7.3959026188794999E-3</v>
      </c>
      <c r="AG456" s="300">
        <f t="shared" si="100"/>
        <v>6.4524035039338198E-3</v>
      </c>
      <c r="AH456" s="300">
        <f t="shared" si="101"/>
        <v>6.1734338645329494E-3</v>
      </c>
      <c r="AI456" s="300">
        <f t="shared" si="102"/>
        <v>7.2458218317116895E-3</v>
      </c>
      <c r="AJ456" s="300">
        <f t="shared" si="103"/>
        <v>1.9242166689621999E-4</v>
      </c>
      <c r="AK456" s="300">
        <f t="shared" si="104"/>
        <v>2.0201838916107998E-4</v>
      </c>
      <c r="AL456" s="300">
        <f t="shared" si="105"/>
        <v>1.6887850193724E-4</v>
      </c>
      <c r="AM456" s="300">
        <f t="shared" si="106"/>
        <v>1.6887850193724E-4</v>
      </c>
      <c r="AN456" s="300">
        <f t="shared" si="107"/>
        <v>0</v>
      </c>
      <c r="AO456" s="300">
        <f t="shared" si="108"/>
        <v>1.62811380487E-5</v>
      </c>
      <c r="AP456" s="300">
        <f t="shared" si="109"/>
        <v>1.5259736388854002E-4</v>
      </c>
      <c r="AQ456" s="300">
        <f t="shared" si="110"/>
        <v>0.15636059407375794</v>
      </c>
    </row>
    <row r="457" spans="1:43" ht="15.75" thickBot="1" x14ac:dyDescent="0.3">
      <c r="A457" s="517" t="s">
        <v>470</v>
      </c>
      <c r="B457" s="518" t="s">
        <v>471</v>
      </c>
      <c r="C457" s="519" t="s">
        <v>371</v>
      </c>
      <c r="D457" s="518" t="s">
        <v>1664</v>
      </c>
      <c r="E457" s="518" t="s">
        <v>1666</v>
      </c>
      <c r="F457" s="9">
        <v>2275050011</v>
      </c>
      <c r="G457" s="4" t="s">
        <v>227</v>
      </c>
      <c r="H457" s="4" t="s">
        <v>223</v>
      </c>
      <c r="I457" s="486" t="s">
        <v>27</v>
      </c>
      <c r="J457" s="4">
        <v>2011</v>
      </c>
      <c r="K457" s="17">
        <f t="shared" si="97"/>
        <v>11</v>
      </c>
      <c r="L457" s="4">
        <v>11</v>
      </c>
      <c r="M457" s="7" t="s">
        <v>130</v>
      </c>
      <c r="N457" s="7" t="s">
        <v>105</v>
      </c>
      <c r="O457" s="7" t="s">
        <v>42</v>
      </c>
      <c r="P457" s="7" t="s">
        <v>115</v>
      </c>
      <c r="Q457" s="55" t="s">
        <v>33</v>
      </c>
      <c r="R457" s="56">
        <v>1994.76785</v>
      </c>
      <c r="S457" s="7">
        <v>104.948837</v>
      </c>
      <c r="T457" s="7">
        <v>91.560462000000001</v>
      </c>
      <c r="U457" s="77">
        <v>87.601844</v>
      </c>
      <c r="V457" s="77">
        <v>102.81916</v>
      </c>
      <c r="W457" s="77">
        <v>0.64131400000000005</v>
      </c>
      <c r="X457" s="77">
        <v>2.0716760000000001</v>
      </c>
      <c r="Y457" s="77">
        <v>2.3323420000000001</v>
      </c>
      <c r="Z457" s="77">
        <v>2.3323420000000001</v>
      </c>
      <c r="AA457" s="77">
        <v>0</v>
      </c>
      <c r="AB457" s="77">
        <v>0.166961</v>
      </c>
      <c r="AC457" s="77">
        <v>2.165381</v>
      </c>
      <c r="AD457" s="77">
        <v>1603.4642839999999</v>
      </c>
      <c r="AE457" s="300">
        <f t="shared" si="98"/>
        <v>2.1988551618793832</v>
      </c>
      <c r="AF457" s="300">
        <f t="shared" si="99"/>
        <v>0.11568628999644646</v>
      </c>
      <c r="AG457" s="300">
        <f t="shared" si="100"/>
        <v>0.10092813281142521</v>
      </c>
      <c r="AH457" s="300">
        <f t="shared" si="101"/>
        <v>9.6564503418055642E-2</v>
      </c>
      <c r="AI457" s="300">
        <f t="shared" si="102"/>
        <v>0.11333872295269959</v>
      </c>
      <c r="AJ457" s="300">
        <f t="shared" si="103"/>
        <v>7.0692767546134006E-4</v>
      </c>
      <c r="AK457" s="300">
        <f t="shared" si="104"/>
        <v>2.2836318854555599E-3</v>
      </c>
      <c r="AL457" s="300">
        <f t="shared" si="105"/>
        <v>2.57096696538802E-3</v>
      </c>
      <c r="AM457" s="300">
        <f t="shared" si="106"/>
        <v>2.57096696538802E-3</v>
      </c>
      <c r="AN457" s="300">
        <f t="shared" si="107"/>
        <v>0</v>
      </c>
      <c r="AO457" s="300">
        <f t="shared" si="108"/>
        <v>1.8404299862890999E-4</v>
      </c>
      <c r="AP457" s="300">
        <f t="shared" si="109"/>
        <v>2.3869239667591098E-3</v>
      </c>
      <c r="AQ457" s="300">
        <f t="shared" si="110"/>
        <v>1.7675168154342518</v>
      </c>
    </row>
    <row r="458" spans="1:43" ht="15.75" thickBot="1" x14ac:dyDescent="0.3">
      <c r="A458" s="517" t="s">
        <v>470</v>
      </c>
      <c r="B458" s="518" t="s">
        <v>471</v>
      </c>
      <c r="C458" s="519" t="s">
        <v>371</v>
      </c>
      <c r="D458" s="518" t="s">
        <v>1664</v>
      </c>
      <c r="E458" s="518" t="s">
        <v>1666</v>
      </c>
      <c r="F458" s="9">
        <v>2275050011</v>
      </c>
      <c r="G458" s="4" t="s">
        <v>227</v>
      </c>
      <c r="H458" s="4" t="s">
        <v>223</v>
      </c>
      <c r="I458" s="508" t="s">
        <v>27</v>
      </c>
      <c r="J458" s="4">
        <v>2011</v>
      </c>
      <c r="K458" s="17">
        <f t="shared" si="97"/>
        <v>12</v>
      </c>
      <c r="L458" s="4">
        <v>12</v>
      </c>
      <c r="M458" s="7" t="s">
        <v>131</v>
      </c>
      <c r="N458" s="7" t="s">
        <v>105</v>
      </c>
      <c r="O458" s="7" t="s">
        <v>42</v>
      </c>
      <c r="P458" s="7" t="s">
        <v>115</v>
      </c>
      <c r="Q458" s="55" t="s">
        <v>33</v>
      </c>
      <c r="R458" s="56">
        <v>30.846926</v>
      </c>
      <c r="S458" s="7">
        <v>1.6229199999999999</v>
      </c>
      <c r="T458" s="7">
        <v>1.415883</v>
      </c>
      <c r="U458" s="77">
        <v>1.354668</v>
      </c>
      <c r="V458" s="77">
        <v>1.589987</v>
      </c>
      <c r="W458" s="77">
        <v>9.9170000000000005E-3</v>
      </c>
      <c r="X458" s="77">
        <v>3.2036000000000002E-2</v>
      </c>
      <c r="Y458" s="77">
        <v>3.6067000000000002E-2</v>
      </c>
      <c r="Z458" s="77">
        <v>3.6067000000000002E-2</v>
      </c>
      <c r="AA458" s="77">
        <v>0</v>
      </c>
      <c r="AB458" s="77">
        <v>2.5820000000000001E-3</v>
      </c>
      <c r="AC458" s="77">
        <v>3.3485000000000001E-2</v>
      </c>
      <c r="AD458" s="77">
        <v>24.795839000000001</v>
      </c>
      <c r="AE458" s="300">
        <f t="shared" si="98"/>
        <v>3.4002915408533056E-2</v>
      </c>
      <c r="AF458" s="300">
        <f t="shared" si="99"/>
        <v>1.7889630712251998E-3</v>
      </c>
      <c r="AG458" s="300">
        <f t="shared" si="100"/>
        <v>1.5607438445367299E-3</v>
      </c>
      <c r="AH458" s="300">
        <f t="shared" si="101"/>
        <v>1.49326585769508E-3</v>
      </c>
      <c r="AI458" s="300">
        <f t="shared" si="102"/>
        <v>1.7526606528529701E-3</v>
      </c>
      <c r="AJ458" s="300">
        <f t="shared" si="103"/>
        <v>1.0931621261269999E-5</v>
      </c>
      <c r="AK458" s="300">
        <f t="shared" si="104"/>
        <v>3.5313645127160005E-5</v>
      </c>
      <c r="AL458" s="300">
        <f t="shared" si="105"/>
        <v>3.9757062017769994E-5</v>
      </c>
      <c r="AM458" s="300">
        <f t="shared" si="106"/>
        <v>3.9757062017769994E-5</v>
      </c>
      <c r="AN458" s="300">
        <f t="shared" si="107"/>
        <v>0</v>
      </c>
      <c r="AO458" s="300">
        <f t="shared" si="108"/>
        <v>2.8461678024199999E-6</v>
      </c>
      <c r="AP458" s="300">
        <f t="shared" si="109"/>
        <v>3.6910894215349998E-5</v>
      </c>
      <c r="AQ458" s="300">
        <f t="shared" si="110"/>
        <v>2.7332733770639089E-2</v>
      </c>
    </row>
    <row r="459" spans="1:43" ht="15.75" thickBot="1" x14ac:dyDescent="0.3">
      <c r="A459" s="517" t="s">
        <v>470</v>
      </c>
      <c r="B459" s="518" t="s">
        <v>471</v>
      </c>
      <c r="C459" s="519" t="s">
        <v>371</v>
      </c>
      <c r="D459" s="518" t="s">
        <v>1664</v>
      </c>
      <c r="E459" s="518" t="s">
        <v>1666</v>
      </c>
      <c r="F459" s="9">
        <v>2275050011</v>
      </c>
      <c r="G459" s="4" t="s">
        <v>227</v>
      </c>
      <c r="H459" s="4" t="s">
        <v>223</v>
      </c>
      <c r="I459" s="508" t="s">
        <v>27</v>
      </c>
      <c r="J459" s="4">
        <v>2011</v>
      </c>
      <c r="K459" s="17">
        <f t="shared" si="97"/>
        <v>13</v>
      </c>
      <c r="L459" s="4">
        <v>13</v>
      </c>
      <c r="M459" s="7" t="s">
        <v>132</v>
      </c>
      <c r="N459" s="7" t="s">
        <v>120</v>
      </c>
      <c r="O459" s="7" t="s">
        <v>42</v>
      </c>
      <c r="P459" s="7" t="s">
        <v>115</v>
      </c>
      <c r="Q459" s="55" t="s">
        <v>33</v>
      </c>
      <c r="R459" s="56">
        <v>102.70661699999999</v>
      </c>
      <c r="S459" s="7">
        <v>5.6334059999999999</v>
      </c>
      <c r="T459" s="7">
        <v>4.9147499999999997</v>
      </c>
      <c r="U459" s="77">
        <v>4.702261</v>
      </c>
      <c r="V459" s="77">
        <v>5.5190900000000003</v>
      </c>
      <c r="W459" s="77">
        <v>0.146567</v>
      </c>
      <c r="X459" s="77">
        <v>0.15387600000000001</v>
      </c>
      <c r="Y459" s="77">
        <v>0.128634</v>
      </c>
      <c r="Z459" s="77">
        <v>0.128634</v>
      </c>
      <c r="AA459" s="77">
        <v>0</v>
      </c>
      <c r="AB459" s="77">
        <v>1.2401000000000001E-2</v>
      </c>
      <c r="AC459" s="77">
        <v>0.116233</v>
      </c>
      <c r="AD459" s="77">
        <v>119.09874600000001</v>
      </c>
      <c r="AE459" s="300">
        <f t="shared" si="98"/>
        <v>0.11321466553093826</v>
      </c>
      <c r="AF459" s="300">
        <f t="shared" si="99"/>
        <v>6.2097671476218598E-3</v>
      </c>
      <c r="AG459" s="300">
        <f t="shared" si="100"/>
        <v>5.4175845108224993E-3</v>
      </c>
      <c r="AH459" s="300">
        <f t="shared" si="101"/>
        <v>5.1833554828719089E-3</v>
      </c>
      <c r="AI459" s="300">
        <f t="shared" si="102"/>
        <v>6.0837553279079002E-3</v>
      </c>
      <c r="AJ459" s="300">
        <f t="shared" si="103"/>
        <v>1.6156246177277E-4</v>
      </c>
      <c r="AK459" s="300">
        <f t="shared" si="104"/>
        <v>1.6961925513756001E-4</v>
      </c>
      <c r="AL459" s="300">
        <f t="shared" si="105"/>
        <v>1.4179471305053999E-4</v>
      </c>
      <c r="AM459" s="300">
        <f t="shared" si="106"/>
        <v>1.4179471305053999E-4</v>
      </c>
      <c r="AN459" s="300">
        <f t="shared" si="107"/>
        <v>0</v>
      </c>
      <c r="AO459" s="300">
        <f t="shared" si="108"/>
        <v>1.3669762555309999E-5</v>
      </c>
      <c r="AP459" s="300">
        <f t="shared" si="109"/>
        <v>1.2812495049522999E-4</v>
      </c>
      <c r="AQ459" s="300">
        <f t="shared" si="110"/>
        <v>0.13128389472261726</v>
      </c>
    </row>
    <row r="460" spans="1:43" ht="15.75" thickBot="1" x14ac:dyDescent="0.3">
      <c r="A460" s="517" t="s">
        <v>470</v>
      </c>
      <c r="B460" s="518" t="s">
        <v>471</v>
      </c>
      <c r="C460" s="519" t="s">
        <v>371</v>
      </c>
      <c r="D460" s="518" t="s">
        <v>1664</v>
      </c>
      <c r="E460" s="518" t="s">
        <v>1666</v>
      </c>
      <c r="F460" s="9">
        <v>2275050011</v>
      </c>
      <c r="G460" s="4" t="s">
        <v>227</v>
      </c>
      <c r="H460" s="4" t="s">
        <v>223</v>
      </c>
      <c r="I460" s="508" t="s">
        <v>27</v>
      </c>
      <c r="J460" s="4">
        <v>2011</v>
      </c>
      <c r="K460" s="17">
        <f t="shared" si="97"/>
        <v>14</v>
      </c>
      <c r="L460" s="4">
        <v>14</v>
      </c>
      <c r="M460" s="7" t="s">
        <v>133</v>
      </c>
      <c r="N460" s="7" t="s">
        <v>134</v>
      </c>
      <c r="O460" s="7" t="s">
        <v>42</v>
      </c>
      <c r="P460" s="7" t="s">
        <v>115</v>
      </c>
      <c r="Q460" s="55" t="s">
        <v>33</v>
      </c>
      <c r="R460" s="56">
        <v>186.223275</v>
      </c>
      <c r="S460" s="7">
        <v>43.410155000000003</v>
      </c>
      <c r="T460" s="7">
        <v>37.872300000000003</v>
      </c>
      <c r="U460" s="77">
        <v>36.234890999999998</v>
      </c>
      <c r="V460" s="77">
        <v>42.529254000000002</v>
      </c>
      <c r="W460" s="77">
        <v>0.63754900000000003</v>
      </c>
      <c r="X460" s="77">
        <v>0.42274299999999998</v>
      </c>
      <c r="Y460" s="77">
        <v>0.92974000000000001</v>
      </c>
      <c r="Z460" s="77">
        <v>0.92974000000000001</v>
      </c>
      <c r="AA460" s="77">
        <v>0</v>
      </c>
      <c r="AB460" s="77">
        <v>3.4070000000000003E-2</v>
      </c>
      <c r="AC460" s="77">
        <v>0.89566999999999997</v>
      </c>
      <c r="AD460" s="77">
        <v>327.20012500000001</v>
      </c>
      <c r="AE460" s="300">
        <f t="shared" si="98"/>
        <v>0.20527602221774024</v>
      </c>
      <c r="AF460" s="300">
        <f t="shared" si="99"/>
        <v>4.7851504825353053E-2</v>
      </c>
      <c r="AG460" s="300">
        <f t="shared" si="100"/>
        <v>4.1747064625713003E-2</v>
      </c>
      <c r="AH460" s="300">
        <f t="shared" si="101"/>
        <v>3.9942130165917203E-2</v>
      </c>
      <c r="AI460" s="300">
        <f t="shared" si="102"/>
        <v>4.688047769006274E-2</v>
      </c>
      <c r="AJ460" s="300">
        <f t="shared" si="103"/>
        <v>7.0277747337918993E-4</v>
      </c>
      <c r="AK460" s="300">
        <f t="shared" si="104"/>
        <v>4.6599439012332992E-4</v>
      </c>
      <c r="AL460" s="300">
        <f t="shared" si="105"/>
        <v>1.0248629173593999E-3</v>
      </c>
      <c r="AM460" s="300">
        <f t="shared" si="106"/>
        <v>1.0248629173593999E-3</v>
      </c>
      <c r="AN460" s="300">
        <f t="shared" si="107"/>
        <v>0</v>
      </c>
      <c r="AO460" s="300">
        <f t="shared" si="108"/>
        <v>3.7555746331700002E-5</v>
      </c>
      <c r="AP460" s="300">
        <f t="shared" si="109"/>
        <v>9.8730717102770002E-4</v>
      </c>
      <c r="AQ460" s="300">
        <f t="shared" si="110"/>
        <v>0.36067639842091376</v>
      </c>
    </row>
    <row r="461" spans="1:43" ht="15.75" thickBot="1" x14ac:dyDescent="0.3">
      <c r="A461" s="517" t="s">
        <v>470</v>
      </c>
      <c r="B461" s="518" t="s">
        <v>471</v>
      </c>
      <c r="C461" s="519" t="s">
        <v>371</v>
      </c>
      <c r="D461" s="518" t="s">
        <v>1664</v>
      </c>
      <c r="E461" s="518" t="s">
        <v>1666</v>
      </c>
      <c r="F461" s="9">
        <v>2275050011</v>
      </c>
      <c r="G461" s="4" t="s">
        <v>227</v>
      </c>
      <c r="H461" s="4" t="s">
        <v>223</v>
      </c>
      <c r="I461" s="508" t="s">
        <v>27</v>
      </c>
      <c r="J461" s="4">
        <v>2011</v>
      </c>
      <c r="K461" s="17">
        <f t="shared" si="97"/>
        <v>15</v>
      </c>
      <c r="L461" s="4">
        <v>15</v>
      </c>
      <c r="M461" s="7" t="s">
        <v>335</v>
      </c>
      <c r="N461" s="7" t="s">
        <v>105</v>
      </c>
      <c r="O461" s="7" t="s">
        <v>42</v>
      </c>
      <c r="P461" s="7" t="s">
        <v>115</v>
      </c>
      <c r="Q461" s="55" t="s">
        <v>33</v>
      </c>
      <c r="R461" s="56">
        <v>113.105394</v>
      </c>
      <c r="S461" s="7">
        <v>5.9507070000000004</v>
      </c>
      <c r="T461" s="7">
        <v>5.191573</v>
      </c>
      <c r="U461" s="77">
        <v>4.9671149999999997</v>
      </c>
      <c r="V461" s="77">
        <v>5.8299519999999996</v>
      </c>
      <c r="W461" s="77">
        <v>3.6362999999999999E-2</v>
      </c>
      <c r="X461" s="77">
        <v>0.117466</v>
      </c>
      <c r="Y461" s="77">
        <v>0.132246</v>
      </c>
      <c r="Z461" s="77">
        <v>0.132246</v>
      </c>
      <c r="AA461" s="77">
        <v>0</v>
      </c>
      <c r="AB461" s="77">
        <v>9.4669999999999997E-3</v>
      </c>
      <c r="AC461" s="77">
        <v>0.122779</v>
      </c>
      <c r="AD461" s="77">
        <v>90.918077999999994</v>
      </c>
      <c r="AE461" s="300">
        <f t="shared" si="98"/>
        <v>0.12467735502820614</v>
      </c>
      <c r="AF461" s="300">
        <f t="shared" si="99"/>
        <v>6.5595316285961703E-3</v>
      </c>
      <c r="AG461" s="300">
        <f t="shared" si="100"/>
        <v>5.7227296345906302E-3</v>
      </c>
      <c r="AH461" s="300">
        <f t="shared" si="101"/>
        <v>5.4753070425706488E-3</v>
      </c>
      <c r="AI461" s="300">
        <f t="shared" si="102"/>
        <v>6.426422026357119E-3</v>
      </c>
      <c r="AJ461" s="300">
        <f t="shared" si="103"/>
        <v>4.008334616553E-5</v>
      </c>
      <c r="AK461" s="300">
        <f t="shared" si="104"/>
        <v>1.2948410034045998E-4</v>
      </c>
      <c r="AL461" s="300">
        <f t="shared" si="105"/>
        <v>1.4577626150226E-4</v>
      </c>
      <c r="AM461" s="300">
        <f t="shared" si="106"/>
        <v>1.4577626150226E-4</v>
      </c>
      <c r="AN461" s="300">
        <f t="shared" si="107"/>
        <v>0</v>
      </c>
      <c r="AO461" s="300">
        <f t="shared" si="108"/>
        <v>1.0435581171769998E-5</v>
      </c>
      <c r="AP461" s="300">
        <f t="shared" si="109"/>
        <v>1.3534068033048998E-4</v>
      </c>
      <c r="AQ461" s="300">
        <f t="shared" si="110"/>
        <v>0.10022002566286217</v>
      </c>
    </row>
    <row r="462" spans="1:43" ht="15.75" thickBot="1" x14ac:dyDescent="0.3">
      <c r="A462" s="517" t="s">
        <v>470</v>
      </c>
      <c r="B462" s="518" t="s">
        <v>471</v>
      </c>
      <c r="C462" s="519" t="s">
        <v>371</v>
      </c>
      <c r="D462" s="518" t="s">
        <v>1664</v>
      </c>
      <c r="E462" s="518" t="s">
        <v>1666</v>
      </c>
      <c r="F462" s="9">
        <v>2275050011</v>
      </c>
      <c r="G462" s="4" t="s">
        <v>227</v>
      </c>
      <c r="H462" s="4" t="s">
        <v>223</v>
      </c>
      <c r="I462" s="508" t="s">
        <v>27</v>
      </c>
      <c r="J462" s="4">
        <v>2011</v>
      </c>
      <c r="K462" s="17">
        <f t="shared" si="97"/>
        <v>16</v>
      </c>
      <c r="L462" s="4">
        <v>16</v>
      </c>
      <c r="M462" s="7" t="s">
        <v>145</v>
      </c>
      <c r="N462" s="7" t="s">
        <v>105</v>
      </c>
      <c r="O462" s="7" t="s">
        <v>42</v>
      </c>
      <c r="P462" s="7" t="s">
        <v>115</v>
      </c>
      <c r="Q462" s="55" t="s">
        <v>33</v>
      </c>
      <c r="R462" s="56">
        <v>313.610409</v>
      </c>
      <c r="S462" s="7">
        <v>16.499687999999999</v>
      </c>
      <c r="T462" s="7">
        <v>14.394814999999999</v>
      </c>
      <c r="U462" s="77">
        <v>13.772455000000001</v>
      </c>
      <c r="V462" s="77">
        <v>16.164867999999998</v>
      </c>
      <c r="W462" s="77">
        <v>0.100825</v>
      </c>
      <c r="X462" s="77">
        <v>0.32570199999999999</v>
      </c>
      <c r="Y462" s="77">
        <v>0.36668299999999998</v>
      </c>
      <c r="Z462" s="77">
        <v>0.36668299999999998</v>
      </c>
      <c r="AA462" s="77">
        <v>0</v>
      </c>
      <c r="AB462" s="77">
        <v>2.6249000000000001E-2</v>
      </c>
      <c r="AC462" s="77">
        <v>0.34043400000000001</v>
      </c>
      <c r="AD462" s="77">
        <v>252.09103400000001</v>
      </c>
      <c r="AE462" s="300">
        <f t="shared" si="98"/>
        <v>0.34569630077442576</v>
      </c>
      <c r="AF462" s="300">
        <f t="shared" si="99"/>
        <v>1.8187792693871278E-2</v>
      </c>
      <c r="AG462" s="300">
        <f t="shared" si="100"/>
        <v>1.5867567379857648E-2</v>
      </c>
      <c r="AH462" s="300">
        <f t="shared" si="101"/>
        <v>1.5181532912966049E-2</v>
      </c>
      <c r="AI462" s="300">
        <f t="shared" si="102"/>
        <v>1.7818716821057078E-2</v>
      </c>
      <c r="AJ462" s="300">
        <f t="shared" si="103"/>
        <v>1.1114053783075E-4</v>
      </c>
      <c r="AK462" s="300">
        <f t="shared" si="104"/>
        <v>3.5902499828961997E-4</v>
      </c>
      <c r="AL462" s="300">
        <f t="shared" si="105"/>
        <v>4.0419881808472999E-4</v>
      </c>
      <c r="AM462" s="300">
        <f t="shared" si="106"/>
        <v>4.0419881808472999E-4</v>
      </c>
      <c r="AN462" s="300">
        <f t="shared" si="107"/>
        <v>0</v>
      </c>
      <c r="AO462" s="300">
        <f t="shared" si="108"/>
        <v>2.8934569576189999E-5</v>
      </c>
      <c r="AP462" s="300">
        <f t="shared" si="109"/>
        <v>3.7526424850854002E-4</v>
      </c>
      <c r="AQ462" s="300">
        <f t="shared" si="110"/>
        <v>0.27788279792779452</v>
      </c>
    </row>
    <row r="463" spans="1:43" ht="15.75" thickBot="1" x14ac:dyDescent="0.3">
      <c r="A463" s="517" t="s">
        <v>470</v>
      </c>
      <c r="B463" s="518" t="s">
        <v>471</v>
      </c>
      <c r="C463" s="519" t="s">
        <v>371</v>
      </c>
      <c r="D463" s="518" t="s">
        <v>1664</v>
      </c>
      <c r="E463" s="518" t="s">
        <v>1666</v>
      </c>
      <c r="F463" s="9">
        <v>2275050011</v>
      </c>
      <c r="G463" s="4" t="s">
        <v>227</v>
      </c>
      <c r="H463" s="4" t="s">
        <v>223</v>
      </c>
      <c r="I463" s="508" t="s">
        <v>27</v>
      </c>
      <c r="J463" s="4">
        <v>2011</v>
      </c>
      <c r="K463" s="17">
        <f t="shared" si="97"/>
        <v>17</v>
      </c>
      <c r="L463" s="4">
        <v>17</v>
      </c>
      <c r="M463" s="7" t="s">
        <v>315</v>
      </c>
      <c r="N463" s="7" t="s">
        <v>105</v>
      </c>
      <c r="O463" s="7" t="s">
        <v>42</v>
      </c>
      <c r="P463" s="7" t="s">
        <v>115</v>
      </c>
      <c r="Q463" s="55" t="s">
        <v>33</v>
      </c>
      <c r="R463" s="56">
        <v>359.88079800000003</v>
      </c>
      <c r="S463" s="7">
        <v>18.934069000000001</v>
      </c>
      <c r="T463" s="7">
        <v>16.518640000000001</v>
      </c>
      <c r="U463" s="77">
        <v>15.804456</v>
      </c>
      <c r="V463" s="77">
        <v>18.549848000000001</v>
      </c>
      <c r="W463" s="77">
        <v>0.115701</v>
      </c>
      <c r="X463" s="77">
        <v>0.37375599999999998</v>
      </c>
      <c r="Y463" s="77">
        <v>0.42078300000000002</v>
      </c>
      <c r="Z463" s="77">
        <v>0.42078300000000002</v>
      </c>
      <c r="AA463" s="77">
        <v>0</v>
      </c>
      <c r="AB463" s="77">
        <v>3.0121999999999999E-2</v>
      </c>
      <c r="AC463" s="77">
        <v>0.39066200000000001</v>
      </c>
      <c r="AD463" s="77">
        <v>289.28479299999998</v>
      </c>
      <c r="AE463" s="300">
        <f t="shared" si="98"/>
        <v>0.39670067388722535</v>
      </c>
      <c r="AF463" s="300">
        <f t="shared" si="99"/>
        <v>2.0871238403020388E-2</v>
      </c>
      <c r="AG463" s="300">
        <f t="shared" si="100"/>
        <v>1.82086836978184E-2</v>
      </c>
      <c r="AH463" s="300">
        <f t="shared" si="101"/>
        <v>1.7421430597197356E-2</v>
      </c>
      <c r="AI463" s="300">
        <f t="shared" si="102"/>
        <v>2.044770724918088E-2</v>
      </c>
      <c r="AJ463" s="300">
        <f t="shared" si="103"/>
        <v>1.2753852087831E-4</v>
      </c>
      <c r="AK463" s="300">
        <f t="shared" si="104"/>
        <v>4.1199546598035995E-4</v>
      </c>
      <c r="AL463" s="300">
        <f t="shared" si="105"/>
        <v>4.6383385995573003E-4</v>
      </c>
      <c r="AM463" s="300">
        <f t="shared" si="106"/>
        <v>4.6383385995573003E-4</v>
      </c>
      <c r="AN463" s="300">
        <f t="shared" si="107"/>
        <v>0</v>
      </c>
      <c r="AO463" s="300">
        <f t="shared" si="108"/>
        <v>3.3203821279819997E-5</v>
      </c>
      <c r="AP463" s="300">
        <f t="shared" si="109"/>
        <v>4.3063114098722E-4</v>
      </c>
      <c r="AQ463" s="300">
        <f t="shared" si="110"/>
        <v>0.31888189913490878</v>
      </c>
    </row>
    <row r="464" spans="1:43" ht="15.75" thickBot="1" x14ac:dyDescent="0.3">
      <c r="A464" s="517" t="s">
        <v>470</v>
      </c>
      <c r="B464" s="518" t="s">
        <v>471</v>
      </c>
      <c r="C464" s="519" t="s">
        <v>371</v>
      </c>
      <c r="D464" s="518" t="s">
        <v>1664</v>
      </c>
      <c r="E464" s="518" t="s">
        <v>1666</v>
      </c>
      <c r="F464" s="9">
        <v>2275050011</v>
      </c>
      <c r="G464" s="4" t="s">
        <v>227</v>
      </c>
      <c r="H464" s="4" t="s">
        <v>223</v>
      </c>
      <c r="I464" s="508" t="s">
        <v>27</v>
      </c>
      <c r="J464" s="4">
        <v>2011</v>
      </c>
      <c r="K464" s="17">
        <f t="shared" si="97"/>
        <v>18</v>
      </c>
      <c r="L464" s="4">
        <v>18</v>
      </c>
      <c r="M464" s="7" t="s">
        <v>135</v>
      </c>
      <c r="N464" s="7" t="s">
        <v>102</v>
      </c>
      <c r="O464" s="7" t="s">
        <v>42</v>
      </c>
      <c r="P464" s="7" t="s">
        <v>115</v>
      </c>
      <c r="Q464" s="55" t="s">
        <v>33</v>
      </c>
      <c r="R464" s="56">
        <v>744.02805499999999</v>
      </c>
      <c r="S464" s="7">
        <v>43.461832999999999</v>
      </c>
      <c r="T464" s="7">
        <v>37.917385000000003</v>
      </c>
      <c r="U464" s="77">
        <v>36.278027000000002</v>
      </c>
      <c r="V464" s="77">
        <v>42.579883000000002</v>
      </c>
      <c r="W464" s="77">
        <v>4.3664399999999999</v>
      </c>
      <c r="X464" s="77">
        <v>1.6179479999999999</v>
      </c>
      <c r="Y464" s="77">
        <v>1.0271300000000001</v>
      </c>
      <c r="Z464" s="77">
        <v>1.0271300000000001</v>
      </c>
      <c r="AA464" s="77">
        <v>0</v>
      </c>
      <c r="AB464" s="77">
        <v>0.13039400000000001</v>
      </c>
      <c r="AC464" s="77">
        <v>0.89673599999999998</v>
      </c>
      <c r="AD464" s="77">
        <v>1252.2817279999999</v>
      </c>
      <c r="AE464" s="300">
        <f t="shared" si="98"/>
        <v>0.82015053998380194</v>
      </c>
      <c r="AF464" s="300">
        <f t="shared" si="99"/>
        <v>4.7908470069231227E-2</v>
      </c>
      <c r="AG464" s="300">
        <f t="shared" si="100"/>
        <v>4.1796762331124351E-2</v>
      </c>
      <c r="AH464" s="300">
        <f t="shared" si="101"/>
        <v>3.9989679466585375E-2</v>
      </c>
      <c r="AI464" s="300">
        <f t="shared" si="102"/>
        <v>4.693628660937673E-2</v>
      </c>
      <c r="AJ464" s="300">
        <f t="shared" si="103"/>
        <v>4.8131761964363999E-3</v>
      </c>
      <c r="AK464" s="300">
        <f t="shared" si="104"/>
        <v>1.78348237939188E-3</v>
      </c>
      <c r="AL464" s="300">
        <f t="shared" si="105"/>
        <v>1.1322170158403E-3</v>
      </c>
      <c r="AM464" s="300">
        <f t="shared" si="106"/>
        <v>1.1322170158403E-3</v>
      </c>
      <c r="AN464" s="300">
        <f t="shared" si="107"/>
        <v>0</v>
      </c>
      <c r="AO464" s="300">
        <f t="shared" si="108"/>
        <v>1.4373478095614E-4</v>
      </c>
      <c r="AP464" s="300">
        <f t="shared" si="109"/>
        <v>9.8848223488415981E-4</v>
      </c>
      <c r="AQ464" s="300">
        <f t="shared" si="110"/>
        <v>1.3804043120807434</v>
      </c>
    </row>
    <row r="465" spans="1:43" ht="15.75" thickBot="1" x14ac:dyDescent="0.3">
      <c r="A465" s="517" t="s">
        <v>470</v>
      </c>
      <c r="B465" s="518" t="s">
        <v>471</v>
      </c>
      <c r="C465" s="519" t="s">
        <v>371</v>
      </c>
      <c r="D465" s="518" t="s">
        <v>1664</v>
      </c>
      <c r="E465" s="518" t="s">
        <v>1666</v>
      </c>
      <c r="F465" s="9">
        <v>2275050011</v>
      </c>
      <c r="G465" s="4" t="s">
        <v>227</v>
      </c>
      <c r="H465" s="4" t="s">
        <v>223</v>
      </c>
      <c r="I465" s="508" t="s">
        <v>27</v>
      </c>
      <c r="J465" s="4">
        <v>2011</v>
      </c>
      <c r="K465" s="17">
        <f t="shared" si="97"/>
        <v>19</v>
      </c>
      <c r="L465" s="4">
        <v>19</v>
      </c>
      <c r="M465" s="7" t="s">
        <v>136</v>
      </c>
      <c r="N465" s="7" t="s">
        <v>102</v>
      </c>
      <c r="O465" s="7" t="s">
        <v>42</v>
      </c>
      <c r="P465" s="7" t="s">
        <v>115</v>
      </c>
      <c r="Q465" s="55" t="s">
        <v>33</v>
      </c>
      <c r="R465" s="56">
        <v>93.194479000000001</v>
      </c>
      <c r="S465" s="7">
        <v>5.4438849999999999</v>
      </c>
      <c r="T465" s="7">
        <v>4.7494059999999996</v>
      </c>
      <c r="U465" s="77">
        <v>4.5440649999999998</v>
      </c>
      <c r="V465" s="77">
        <v>5.3334140000000003</v>
      </c>
      <c r="W465" s="77">
        <v>0.54692600000000002</v>
      </c>
      <c r="X465" s="77">
        <v>0.20265900000000001</v>
      </c>
      <c r="Y465" s="77">
        <v>0.12865499999999999</v>
      </c>
      <c r="Z465" s="77">
        <v>0.12865499999999999</v>
      </c>
      <c r="AA465" s="77">
        <v>0</v>
      </c>
      <c r="AB465" s="77">
        <v>1.6333E-2</v>
      </c>
      <c r="AC465" s="77">
        <v>0.11232200000000001</v>
      </c>
      <c r="AD465" s="77">
        <v>156.85664399999999</v>
      </c>
      <c r="AE465" s="300">
        <f t="shared" si="98"/>
        <v>0.10272932823125748</v>
      </c>
      <c r="AF465" s="300">
        <f t="shared" si="99"/>
        <v>6.0008560058393496E-3</v>
      </c>
      <c r="AG465" s="300">
        <f t="shared" si="100"/>
        <v>5.2353239495818594E-3</v>
      </c>
      <c r="AH465" s="300">
        <f t="shared" si="101"/>
        <v>5.0089742428751499E-3</v>
      </c>
      <c r="AI465" s="300">
        <f t="shared" si="102"/>
        <v>5.8790825731123405E-3</v>
      </c>
      <c r="AJ465" s="300">
        <f t="shared" si="103"/>
        <v>6.0288271553305989E-4</v>
      </c>
      <c r="AK465" s="300">
        <f t="shared" si="104"/>
        <v>2.2339330777328999E-4</v>
      </c>
      <c r="AL465" s="300">
        <f t="shared" si="105"/>
        <v>1.4181786158804998E-4</v>
      </c>
      <c r="AM465" s="300">
        <f t="shared" si="106"/>
        <v>1.4181786158804998E-4</v>
      </c>
      <c r="AN465" s="300">
        <f t="shared" si="107"/>
        <v>0</v>
      </c>
      <c r="AO465" s="300">
        <f t="shared" si="108"/>
        <v>1.800405062623E-5</v>
      </c>
      <c r="AP465" s="300">
        <f t="shared" si="109"/>
        <v>1.2381381096181998E-4</v>
      </c>
      <c r="AQ465" s="300">
        <f t="shared" si="110"/>
        <v>0.1729048527298436</v>
      </c>
    </row>
    <row r="466" spans="1:43" ht="15.75" thickBot="1" x14ac:dyDescent="0.3">
      <c r="A466" s="517" t="s">
        <v>470</v>
      </c>
      <c r="B466" s="518" t="s">
        <v>471</v>
      </c>
      <c r="C466" s="519" t="s">
        <v>371</v>
      </c>
      <c r="D466" s="518" t="s">
        <v>1664</v>
      </c>
      <c r="E466" s="518" t="s">
        <v>1666</v>
      </c>
      <c r="F466" s="9">
        <v>2275050011</v>
      </c>
      <c r="G466" s="4" t="s">
        <v>227</v>
      </c>
      <c r="H466" s="4" t="s">
        <v>223</v>
      </c>
      <c r="I466" s="508" t="s">
        <v>27</v>
      </c>
      <c r="J466" s="4">
        <v>2011</v>
      </c>
      <c r="K466" s="17">
        <f t="shared" si="97"/>
        <v>20</v>
      </c>
      <c r="L466" s="4">
        <v>20</v>
      </c>
      <c r="M466" s="7" t="s">
        <v>137</v>
      </c>
      <c r="N466" s="7" t="s">
        <v>105</v>
      </c>
      <c r="O466" s="7" t="s">
        <v>42</v>
      </c>
      <c r="P466" s="7" t="s">
        <v>115</v>
      </c>
      <c r="Q466" s="55" t="s">
        <v>33</v>
      </c>
      <c r="R466" s="56">
        <v>1511.49935</v>
      </c>
      <c r="S466" s="7">
        <v>79.523088000000001</v>
      </c>
      <c r="T466" s="7">
        <v>69.378287999999998</v>
      </c>
      <c r="U466" s="77">
        <v>66.378716999999995</v>
      </c>
      <c r="V466" s="77">
        <v>77.909363999999997</v>
      </c>
      <c r="W466" s="77">
        <v>0.48594399999999999</v>
      </c>
      <c r="X466" s="77">
        <v>1.5697749999999999</v>
      </c>
      <c r="Y466" s="77">
        <v>1.76729</v>
      </c>
      <c r="Z466" s="77">
        <v>1.76729</v>
      </c>
      <c r="AA466" s="77">
        <v>0</v>
      </c>
      <c r="AB466" s="77">
        <v>0.12651100000000001</v>
      </c>
      <c r="AC466" s="77">
        <v>1.640779</v>
      </c>
      <c r="AD466" s="77">
        <v>1214.996132</v>
      </c>
      <c r="AE466" s="300">
        <f t="shared" si="98"/>
        <v>1.6661428285626485</v>
      </c>
      <c r="AF466" s="300">
        <f t="shared" si="99"/>
        <v>8.7659199308525268E-2</v>
      </c>
      <c r="AG466" s="300">
        <f t="shared" si="100"/>
        <v>7.6476471530837267E-2</v>
      </c>
      <c r="AH466" s="300">
        <f t="shared" si="101"/>
        <v>7.3170010492389262E-2</v>
      </c>
      <c r="AI466" s="300">
        <f t="shared" si="102"/>
        <v>8.5880373092106832E-2</v>
      </c>
      <c r="AJ466" s="300">
        <f t="shared" si="103"/>
        <v>5.3566156722663989E-4</v>
      </c>
      <c r="AK466" s="300">
        <f t="shared" si="104"/>
        <v>1.7303807366552497E-3</v>
      </c>
      <c r="AL466" s="300">
        <f t="shared" si="105"/>
        <v>1.9481037550498998E-3</v>
      </c>
      <c r="AM466" s="300">
        <f t="shared" si="106"/>
        <v>1.9481037550498998E-3</v>
      </c>
      <c r="AN466" s="300">
        <f t="shared" si="107"/>
        <v>0</v>
      </c>
      <c r="AO466" s="300">
        <f t="shared" si="108"/>
        <v>1.3945450613941002E-4</v>
      </c>
      <c r="AP466" s="300">
        <f t="shared" si="109"/>
        <v>1.8086492489104899E-3</v>
      </c>
      <c r="AQ466" s="300">
        <f t="shared" si="110"/>
        <v>1.3393039779098528</v>
      </c>
    </row>
    <row r="467" spans="1:43" ht="15.75" thickBot="1" x14ac:dyDescent="0.3">
      <c r="A467" s="517" t="s">
        <v>470</v>
      </c>
      <c r="B467" s="518" t="s">
        <v>471</v>
      </c>
      <c r="C467" s="519" t="s">
        <v>371</v>
      </c>
      <c r="D467" s="518" t="s">
        <v>1664</v>
      </c>
      <c r="E467" s="518" t="s">
        <v>1666</v>
      </c>
      <c r="F467" s="9">
        <v>2275050011</v>
      </c>
      <c r="G467" s="4" t="s">
        <v>227</v>
      </c>
      <c r="H467" s="4" t="s">
        <v>223</v>
      </c>
      <c r="I467" s="508" t="s">
        <v>27</v>
      </c>
      <c r="J467" s="4">
        <v>2011</v>
      </c>
      <c r="K467" s="17">
        <f t="shared" si="97"/>
        <v>21</v>
      </c>
      <c r="L467" s="4">
        <v>21</v>
      </c>
      <c r="M467" s="7" t="s">
        <v>138</v>
      </c>
      <c r="N467" s="7" t="s">
        <v>105</v>
      </c>
      <c r="O467" s="7" t="s">
        <v>42</v>
      </c>
      <c r="P467" s="7" t="s">
        <v>115</v>
      </c>
      <c r="Q467" s="55" t="s">
        <v>33</v>
      </c>
      <c r="R467" s="56">
        <v>1002.525079</v>
      </c>
      <c r="S467" s="7">
        <v>52.744905000000003</v>
      </c>
      <c r="T467" s="7">
        <v>46.016212000000003</v>
      </c>
      <c r="U467" s="77">
        <v>44.026699999999998</v>
      </c>
      <c r="V467" s="77">
        <v>51.674577999999997</v>
      </c>
      <c r="W467" s="77">
        <v>0.32230999999999999</v>
      </c>
      <c r="X467" s="77">
        <v>1.041177</v>
      </c>
      <c r="Y467" s="77">
        <v>1.1721820000000001</v>
      </c>
      <c r="Z467" s="77">
        <v>1.1721820000000001</v>
      </c>
      <c r="AA467" s="77">
        <v>0</v>
      </c>
      <c r="AB467" s="77">
        <v>8.3910999999999999E-2</v>
      </c>
      <c r="AC467" s="77">
        <v>1.0882719999999999</v>
      </c>
      <c r="AD467" s="77">
        <v>805.86478199999999</v>
      </c>
      <c r="AE467" s="300">
        <f t="shared" si="98"/>
        <v>1.1050947331403433</v>
      </c>
      <c r="AF467" s="300">
        <f t="shared" si="99"/>
        <v>5.8141305326375549E-2</v>
      </c>
      <c r="AG467" s="300">
        <f t="shared" si="100"/>
        <v>5.0724190930957716E-2</v>
      </c>
      <c r="AH467" s="300">
        <f t="shared" si="101"/>
        <v>4.8531129351976995E-2</v>
      </c>
      <c r="AI467" s="300">
        <f t="shared" si="102"/>
        <v>5.6961471768877177E-2</v>
      </c>
      <c r="AJ467" s="300">
        <f t="shared" si="103"/>
        <v>3.5528595832609995E-4</v>
      </c>
      <c r="AK467" s="300">
        <f t="shared" si="104"/>
        <v>1.1477011828118699E-3</v>
      </c>
      <c r="AL467" s="300">
        <f t="shared" si="105"/>
        <v>1.2921094759784199E-3</v>
      </c>
      <c r="AM467" s="300">
        <f t="shared" si="106"/>
        <v>1.2921094759784199E-3</v>
      </c>
      <c r="AN467" s="300">
        <f t="shared" si="107"/>
        <v>0</v>
      </c>
      <c r="AO467" s="300">
        <f t="shared" si="108"/>
        <v>9.2496044333409993E-5</v>
      </c>
      <c r="AP467" s="300">
        <f t="shared" si="109"/>
        <v>1.1996145339563198E-3</v>
      </c>
      <c r="AQ467" s="300">
        <f t="shared" si="110"/>
        <v>0.88831386352928443</v>
      </c>
    </row>
    <row r="468" spans="1:43" ht="15.75" thickBot="1" x14ac:dyDescent="0.3">
      <c r="A468" s="517" t="s">
        <v>470</v>
      </c>
      <c r="B468" s="518" t="s">
        <v>471</v>
      </c>
      <c r="C468" s="519" t="s">
        <v>371</v>
      </c>
      <c r="D468" s="518" t="s">
        <v>1664</v>
      </c>
      <c r="E468" s="518" t="s">
        <v>1666</v>
      </c>
      <c r="F468" s="9">
        <v>2275050011</v>
      </c>
      <c r="G468" s="4" t="s">
        <v>227</v>
      </c>
      <c r="H468" s="4" t="s">
        <v>223</v>
      </c>
      <c r="I468" s="508" t="s">
        <v>27</v>
      </c>
      <c r="J468" s="4">
        <v>2011</v>
      </c>
      <c r="K468" s="17">
        <f t="shared" si="97"/>
        <v>22</v>
      </c>
      <c r="L468" s="4">
        <v>22</v>
      </c>
      <c r="M468" s="7" t="s">
        <v>139</v>
      </c>
      <c r="N468" s="7" t="s">
        <v>120</v>
      </c>
      <c r="O468" s="7" t="s">
        <v>42</v>
      </c>
      <c r="P468" s="7" t="s">
        <v>115</v>
      </c>
      <c r="Q468" s="55" t="s">
        <v>33</v>
      </c>
      <c r="R468" s="56">
        <v>124.632749</v>
      </c>
      <c r="S468" s="7">
        <v>6.8360440000000002</v>
      </c>
      <c r="T468" s="7">
        <v>5.9639660000000001</v>
      </c>
      <c r="U468" s="77">
        <v>5.7061140000000004</v>
      </c>
      <c r="V468" s="77">
        <v>6.6973229999999999</v>
      </c>
      <c r="W468" s="77">
        <v>0.17785599999999999</v>
      </c>
      <c r="X468" s="77">
        <v>0.186725</v>
      </c>
      <c r="Y468" s="77">
        <v>0.15609500000000001</v>
      </c>
      <c r="Z468" s="77">
        <v>0.15609500000000001</v>
      </c>
      <c r="AA468" s="77">
        <v>0</v>
      </c>
      <c r="AB468" s="77">
        <v>1.5049E-2</v>
      </c>
      <c r="AC468" s="77">
        <v>0.141046</v>
      </c>
      <c r="AD468" s="77">
        <v>144.52432099999999</v>
      </c>
      <c r="AE468" s="300">
        <f t="shared" si="98"/>
        <v>0.13738408881909117</v>
      </c>
      <c r="AF468" s="300">
        <f t="shared" si="99"/>
        <v>7.5354486168576406E-3</v>
      </c>
      <c r="AG468" s="300">
        <f t="shared" si="100"/>
        <v>6.5741471742554597E-3</v>
      </c>
      <c r="AH468" s="300">
        <f t="shared" si="101"/>
        <v>6.2899139983493401E-3</v>
      </c>
      <c r="AI468" s="300">
        <f t="shared" si="102"/>
        <v>7.3825348896231291E-3</v>
      </c>
      <c r="AJ468" s="300">
        <f t="shared" si="103"/>
        <v>1.9605268035135997E-4</v>
      </c>
      <c r="AK468" s="300">
        <f t="shared" si="104"/>
        <v>2.0582907935974998E-4</v>
      </c>
      <c r="AL468" s="300">
        <f t="shared" si="105"/>
        <v>1.7206528393445001E-4</v>
      </c>
      <c r="AM468" s="300">
        <f t="shared" si="106"/>
        <v>1.7206528393445001E-4</v>
      </c>
      <c r="AN468" s="300">
        <f t="shared" si="107"/>
        <v>0</v>
      </c>
      <c r="AO468" s="300">
        <f t="shared" si="108"/>
        <v>1.6588682904189999E-5</v>
      </c>
      <c r="AP468" s="300">
        <f t="shared" si="109"/>
        <v>1.5547660103026E-4</v>
      </c>
      <c r="AQ468" s="300">
        <f t="shared" si="110"/>
        <v>0.1593107936083705</v>
      </c>
    </row>
    <row r="469" spans="1:43" ht="15.75" thickBot="1" x14ac:dyDescent="0.3">
      <c r="A469" s="517" t="s">
        <v>470</v>
      </c>
      <c r="B469" s="518" t="s">
        <v>471</v>
      </c>
      <c r="C469" s="519" t="s">
        <v>371</v>
      </c>
      <c r="D469" s="518" t="s">
        <v>1664</v>
      </c>
      <c r="E469" s="518" t="s">
        <v>1666</v>
      </c>
      <c r="F469" s="9">
        <v>2275050011</v>
      </c>
      <c r="G469" s="4" t="s">
        <v>227</v>
      </c>
      <c r="H469" s="4" t="s">
        <v>223</v>
      </c>
      <c r="I469" s="508" t="s">
        <v>27</v>
      </c>
      <c r="J469" s="4">
        <v>2011</v>
      </c>
      <c r="K469" s="17">
        <f t="shared" si="97"/>
        <v>23</v>
      </c>
      <c r="L469" s="4">
        <v>23</v>
      </c>
      <c r="M469" s="7" t="s">
        <v>140</v>
      </c>
      <c r="N469" s="7" t="s">
        <v>105</v>
      </c>
      <c r="O469" s="7" t="s">
        <v>42</v>
      </c>
      <c r="P469" s="7" t="s">
        <v>115</v>
      </c>
      <c r="Q469" s="55" t="s">
        <v>33</v>
      </c>
      <c r="R469" s="56">
        <v>2683.6825199999998</v>
      </c>
      <c r="S469" s="7">
        <v>141.19405399999999</v>
      </c>
      <c r="T469" s="7">
        <v>123.181859</v>
      </c>
      <c r="U469" s="77">
        <v>117.856089</v>
      </c>
      <c r="V469" s="77">
        <v>138.32886999999999</v>
      </c>
      <c r="W469" s="77">
        <v>0.86279799999999995</v>
      </c>
      <c r="X469" s="77">
        <v>2.7871519999999999</v>
      </c>
      <c r="Y469" s="77">
        <v>3.137842</v>
      </c>
      <c r="Z469" s="77">
        <v>3.137842</v>
      </c>
      <c r="AA469" s="77">
        <v>0</v>
      </c>
      <c r="AB469" s="77">
        <v>0.22462199999999999</v>
      </c>
      <c r="AC469" s="77">
        <v>2.9132189999999998</v>
      </c>
      <c r="AD469" s="77">
        <v>2157.2380309999999</v>
      </c>
      <c r="AE469" s="300">
        <f t="shared" si="98"/>
        <v>2.958253594245301</v>
      </c>
      <c r="AF469" s="300">
        <f t="shared" si="99"/>
        <v>0.15563980262895072</v>
      </c>
      <c r="AG469" s="300">
        <f t="shared" si="100"/>
        <v>0.13578475636252529</v>
      </c>
      <c r="AH469" s="300">
        <f t="shared" si="101"/>
        <v>0.12991409985706659</v>
      </c>
      <c r="AI469" s="300">
        <f t="shared" si="102"/>
        <v>0.15248147790051969</v>
      </c>
      <c r="AJ469" s="300">
        <f t="shared" si="103"/>
        <v>9.510719936453799E-4</v>
      </c>
      <c r="AK469" s="300">
        <f t="shared" si="104"/>
        <v>3.0723091722891197E-3</v>
      </c>
      <c r="AL469" s="300">
        <f t="shared" si="105"/>
        <v>3.45887872559302E-3</v>
      </c>
      <c r="AM469" s="300">
        <f t="shared" si="106"/>
        <v>3.45887872559302E-3</v>
      </c>
      <c r="AN469" s="300">
        <f t="shared" si="107"/>
        <v>0</v>
      </c>
      <c r="AO469" s="300">
        <f t="shared" si="108"/>
        <v>2.4760337107481995E-4</v>
      </c>
      <c r="AP469" s="300">
        <f t="shared" si="109"/>
        <v>3.2112742522068896E-3</v>
      </c>
      <c r="AQ469" s="300">
        <f t="shared" si="110"/>
        <v>2.3779478799334304</v>
      </c>
    </row>
    <row r="470" spans="1:43" ht="15.75" thickBot="1" x14ac:dyDescent="0.3">
      <c r="A470" s="517" t="s">
        <v>470</v>
      </c>
      <c r="B470" s="518" t="s">
        <v>471</v>
      </c>
      <c r="C470" s="519" t="s">
        <v>371</v>
      </c>
      <c r="D470" s="518" t="s">
        <v>1664</v>
      </c>
      <c r="E470" s="518" t="s">
        <v>1666</v>
      </c>
      <c r="F470" s="9">
        <v>2275050011</v>
      </c>
      <c r="G470" s="4" t="s">
        <v>227</v>
      </c>
      <c r="H470" s="4" t="s">
        <v>223</v>
      </c>
      <c r="I470" s="508" t="s">
        <v>27</v>
      </c>
      <c r="J470" s="4">
        <v>2011</v>
      </c>
      <c r="K470" s="17">
        <f t="shared" si="97"/>
        <v>24</v>
      </c>
      <c r="L470" s="4">
        <v>24</v>
      </c>
      <c r="M470" s="7" t="s">
        <v>99</v>
      </c>
      <c r="N470" s="7" t="s">
        <v>100</v>
      </c>
      <c r="O470" s="7" t="s">
        <v>42</v>
      </c>
      <c r="P470" s="7" t="s">
        <v>96</v>
      </c>
      <c r="Q470" s="55" t="s">
        <v>33</v>
      </c>
      <c r="R470" s="56">
        <v>9.7840980000000002</v>
      </c>
      <c r="S470" s="7">
        <v>0.91014899999999999</v>
      </c>
      <c r="T470" s="7">
        <v>1.0523450000000001</v>
      </c>
      <c r="U470" s="77">
        <v>1.0468569999999999</v>
      </c>
      <c r="V470" s="77">
        <v>1.0523450000000001</v>
      </c>
      <c r="W470" s="77">
        <v>2.281539</v>
      </c>
      <c r="X470" s="77">
        <v>0.61156999999999995</v>
      </c>
      <c r="Y470" s="77">
        <v>6.8067000000000003E-2</v>
      </c>
      <c r="Z470" s="77">
        <v>6.8067000000000003E-2</v>
      </c>
      <c r="AA470" s="77">
        <v>0</v>
      </c>
      <c r="AB470" s="77">
        <v>4.9287999999999998E-2</v>
      </c>
      <c r="AC470" s="77">
        <v>1.8779000000000001E-2</v>
      </c>
      <c r="AD470" s="77">
        <v>473.35126300000002</v>
      </c>
      <c r="AE470" s="300">
        <f t="shared" si="98"/>
        <v>1.078512188354838E-2</v>
      </c>
      <c r="AF470" s="300">
        <f t="shared" si="99"/>
        <v>1.00326753648519E-3</v>
      </c>
      <c r="AG470" s="300">
        <f t="shared" si="100"/>
        <v>1.16001179552195E-3</v>
      </c>
      <c r="AH470" s="300">
        <f t="shared" si="101"/>
        <v>1.1539623110526699E-3</v>
      </c>
      <c r="AI470" s="300">
        <f t="shared" si="102"/>
        <v>1.16001179552195E-3</v>
      </c>
      <c r="AJ470" s="300">
        <f t="shared" si="103"/>
        <v>2.5149662439060898E-3</v>
      </c>
      <c r="AK470" s="300">
        <f t="shared" si="104"/>
        <v>6.7414052785669991E-4</v>
      </c>
      <c r="AL470" s="300">
        <f t="shared" si="105"/>
        <v>7.503102393777E-5</v>
      </c>
      <c r="AM470" s="300">
        <f t="shared" si="106"/>
        <v>7.503102393777E-5</v>
      </c>
      <c r="AN470" s="300">
        <f t="shared" si="107"/>
        <v>0</v>
      </c>
      <c r="AO470" s="300">
        <f t="shared" si="108"/>
        <v>5.4330719847279993E-5</v>
      </c>
      <c r="AP470" s="300">
        <f t="shared" si="109"/>
        <v>2.070030409049E-5</v>
      </c>
      <c r="AQ470" s="300">
        <f t="shared" si="110"/>
        <v>0.52178045080768443</v>
      </c>
    </row>
    <row r="471" spans="1:43" ht="15.75" thickBot="1" x14ac:dyDescent="0.3">
      <c r="A471" s="517" t="s">
        <v>470</v>
      </c>
      <c r="B471" s="518" t="s">
        <v>471</v>
      </c>
      <c r="C471" s="519" t="s">
        <v>371</v>
      </c>
      <c r="D471" s="518" t="s">
        <v>1664</v>
      </c>
      <c r="E471" s="518" t="s">
        <v>1666</v>
      </c>
      <c r="F471" s="9">
        <v>2275050011</v>
      </c>
      <c r="G471" s="4" t="s">
        <v>227</v>
      </c>
      <c r="H471" s="4" t="s">
        <v>223</v>
      </c>
      <c r="I471" s="508" t="s">
        <v>27</v>
      </c>
      <c r="J471" s="4">
        <v>2011</v>
      </c>
      <c r="K471" s="17">
        <f t="shared" si="97"/>
        <v>25</v>
      </c>
      <c r="L471" s="4">
        <v>25</v>
      </c>
      <c r="M471" s="7" t="s">
        <v>122</v>
      </c>
      <c r="N471" s="7" t="s">
        <v>105</v>
      </c>
      <c r="O471" s="7" t="s">
        <v>42</v>
      </c>
      <c r="P471" s="7" t="s">
        <v>115</v>
      </c>
      <c r="Q471" s="55" t="s">
        <v>33</v>
      </c>
      <c r="R471" s="56">
        <v>143.95231899999999</v>
      </c>
      <c r="S471" s="7">
        <v>7.5736270000000001</v>
      </c>
      <c r="T471" s="7">
        <v>6.607456</v>
      </c>
      <c r="U471" s="77">
        <v>6.3217829999999999</v>
      </c>
      <c r="V471" s="77">
        <v>7.4199390000000003</v>
      </c>
      <c r="W471" s="77">
        <v>4.6280000000000002E-2</v>
      </c>
      <c r="X471" s="77">
        <v>0.149502</v>
      </c>
      <c r="Y471" s="77">
        <v>0.16831299999999999</v>
      </c>
      <c r="Z471" s="77">
        <v>0.16831299999999999</v>
      </c>
      <c r="AA471" s="77">
        <v>0</v>
      </c>
      <c r="AB471" s="77">
        <v>1.2049000000000001E-2</v>
      </c>
      <c r="AC471" s="77">
        <v>0.15626499999999999</v>
      </c>
      <c r="AD471" s="77">
        <v>115.713917</v>
      </c>
      <c r="AE471" s="300">
        <f t="shared" si="98"/>
        <v>0.15868026933442786</v>
      </c>
      <c r="AF471" s="300">
        <f t="shared" si="99"/>
        <v>8.348494699821369E-3</v>
      </c>
      <c r="AG471" s="300">
        <f t="shared" si="100"/>
        <v>7.2834734791273597E-3</v>
      </c>
      <c r="AH471" s="300">
        <f t="shared" si="101"/>
        <v>6.9685729002657293E-3</v>
      </c>
      <c r="AI471" s="300">
        <f t="shared" si="102"/>
        <v>8.1790826792100899E-3</v>
      </c>
      <c r="AJ471" s="300">
        <f t="shared" si="103"/>
        <v>5.1014967426800002E-5</v>
      </c>
      <c r="AK471" s="300">
        <f t="shared" si="104"/>
        <v>1.6479774546761998E-4</v>
      </c>
      <c r="AL471" s="300">
        <f t="shared" si="105"/>
        <v>1.8553332352002998E-4</v>
      </c>
      <c r="AM471" s="300">
        <f t="shared" si="106"/>
        <v>1.8553332352002998E-4</v>
      </c>
      <c r="AN471" s="300">
        <f t="shared" si="107"/>
        <v>0</v>
      </c>
      <c r="AO471" s="300">
        <f t="shared" si="108"/>
        <v>1.3281748974190001E-5</v>
      </c>
      <c r="AP471" s="300">
        <f t="shared" si="109"/>
        <v>1.7225267685714999E-4</v>
      </c>
      <c r="AQ471" s="300">
        <f t="shared" si="110"/>
        <v>0.12755275943350125</v>
      </c>
    </row>
    <row r="472" spans="1:43" ht="15.75" thickBot="1" x14ac:dyDescent="0.3">
      <c r="A472" s="517" t="s">
        <v>470</v>
      </c>
      <c r="B472" s="518" t="s">
        <v>471</v>
      </c>
      <c r="C472" s="519" t="s">
        <v>371</v>
      </c>
      <c r="D472" s="518" t="s">
        <v>1664</v>
      </c>
      <c r="E472" s="518" t="s">
        <v>1666</v>
      </c>
      <c r="F472" s="9">
        <v>2275050011</v>
      </c>
      <c r="G472" s="4" t="s">
        <v>227</v>
      </c>
      <c r="H472" s="4" t="s">
        <v>223</v>
      </c>
      <c r="I472" s="508" t="s">
        <v>27</v>
      </c>
      <c r="J472" s="4">
        <v>2011</v>
      </c>
      <c r="K472" s="17">
        <f t="shared" si="97"/>
        <v>26</v>
      </c>
      <c r="L472" s="4">
        <v>26</v>
      </c>
      <c r="M472" s="7" t="s">
        <v>143</v>
      </c>
      <c r="N472" s="7" t="s">
        <v>105</v>
      </c>
      <c r="O472" s="7" t="s">
        <v>42</v>
      </c>
      <c r="P472" s="7" t="s">
        <v>115</v>
      </c>
      <c r="Q472" s="55" t="s">
        <v>33</v>
      </c>
      <c r="R472" s="56">
        <v>1634.887052</v>
      </c>
      <c r="S472" s="7">
        <v>86.014769000000001</v>
      </c>
      <c r="T472" s="7">
        <v>75.041821999999996</v>
      </c>
      <c r="U472" s="77">
        <v>71.797387000000001</v>
      </c>
      <c r="V472" s="77">
        <v>84.269311999999999</v>
      </c>
      <c r="W472" s="77">
        <v>0.525613</v>
      </c>
      <c r="X472" s="77">
        <v>1.6979200000000001</v>
      </c>
      <c r="Y472" s="77">
        <v>1.911559</v>
      </c>
      <c r="Z472" s="77">
        <v>1.911559</v>
      </c>
      <c r="AA472" s="77">
        <v>0</v>
      </c>
      <c r="AB472" s="77">
        <v>0.13683899999999999</v>
      </c>
      <c r="AC472" s="77">
        <v>1.7747200000000001</v>
      </c>
      <c r="AD472" s="77">
        <v>1314.17949</v>
      </c>
      <c r="AE472" s="300">
        <f t="shared" si="98"/>
        <v>1.802154487992158</v>
      </c>
      <c r="AF472" s="300">
        <f t="shared" si="99"/>
        <v>9.4815052695737381E-2</v>
      </c>
      <c r="AG472" s="300">
        <f t="shared" si="100"/>
        <v>8.2719449113606819E-2</v>
      </c>
      <c r="AH472" s="300">
        <f t="shared" si="101"/>
        <v>7.9143071718546967E-2</v>
      </c>
      <c r="AI472" s="300">
        <f t="shared" si="102"/>
        <v>9.2891015703518723E-2</v>
      </c>
      <c r="AJ472" s="300">
        <f t="shared" si="103"/>
        <v>5.7938915458303E-4</v>
      </c>
      <c r="AK472" s="300">
        <f t="shared" si="104"/>
        <v>1.8716364194751999E-3</v>
      </c>
      <c r="AL472" s="300">
        <f t="shared" si="105"/>
        <v>2.1071331054322898E-3</v>
      </c>
      <c r="AM472" s="300">
        <f t="shared" si="106"/>
        <v>2.1071331054322898E-3</v>
      </c>
      <c r="AN472" s="300">
        <f t="shared" si="107"/>
        <v>0</v>
      </c>
      <c r="AO472" s="300">
        <f t="shared" si="108"/>
        <v>1.5083917734908997E-4</v>
      </c>
      <c r="AP472" s="300">
        <f t="shared" si="109"/>
        <v>1.9562939280831997E-3</v>
      </c>
      <c r="AQ472" s="300">
        <f t="shared" si="110"/>
        <v>1.4486349151970319</v>
      </c>
    </row>
    <row r="473" spans="1:43" ht="15.75" thickBot="1" x14ac:dyDescent="0.3">
      <c r="A473" s="517" t="s">
        <v>470</v>
      </c>
      <c r="B473" s="518" t="s">
        <v>471</v>
      </c>
      <c r="C473" s="519" t="s">
        <v>371</v>
      </c>
      <c r="D473" s="518" t="s">
        <v>1664</v>
      </c>
      <c r="E473" s="518" t="s">
        <v>1666</v>
      </c>
      <c r="F473" s="6" t="s">
        <v>224</v>
      </c>
      <c r="G473" s="4" t="s">
        <v>225</v>
      </c>
      <c r="H473" s="4"/>
      <c r="I473" s="7" t="s">
        <v>27</v>
      </c>
      <c r="J473" s="7">
        <v>2011</v>
      </c>
      <c r="K473" s="17">
        <f t="shared" si="97"/>
        <v>27</v>
      </c>
      <c r="L473" s="7">
        <v>1</v>
      </c>
      <c r="M473" s="7" t="s">
        <v>298</v>
      </c>
      <c r="N473" s="7" t="s">
        <v>292</v>
      </c>
      <c r="O473" s="7" t="s">
        <v>42</v>
      </c>
      <c r="P473" s="7" t="s">
        <v>233</v>
      </c>
      <c r="Q473" s="55" t="s">
        <v>33</v>
      </c>
      <c r="R473" s="506">
        <v>26949.420692</v>
      </c>
      <c r="S473" s="3">
        <v>2428.384513</v>
      </c>
      <c r="T473" s="3">
        <v>2807.7808580000001</v>
      </c>
      <c r="U473" s="3">
        <v>2793.1396850000001</v>
      </c>
      <c r="V473" s="3">
        <v>2807.7808580000001</v>
      </c>
      <c r="W473" s="3">
        <v>4771.1374569999998</v>
      </c>
      <c r="X473" s="3">
        <v>1517.8984419999999</v>
      </c>
      <c r="Y473" s="3">
        <v>172.43483800000001</v>
      </c>
      <c r="Z473" s="3">
        <v>172.43483800000001</v>
      </c>
      <c r="AA473" s="3">
        <v>0</v>
      </c>
      <c r="AB473" s="3">
        <v>122.330631</v>
      </c>
      <c r="AC473" s="3">
        <v>50.104207000000002</v>
      </c>
      <c r="AD473" s="3">
        <v>1174843.9955180001</v>
      </c>
      <c r="AE473" s="300">
        <f t="shared" si="98"/>
        <v>29.706651226739623</v>
      </c>
      <c r="AF473" s="300">
        <f t="shared" si="99"/>
        <v>2.676835713708742</v>
      </c>
      <c r="AG473" s="300">
        <f t="shared" si="100"/>
        <v>3.0950485957749039</v>
      </c>
      <c r="AH473" s="300">
        <f t="shared" si="101"/>
        <v>3.0789094651853373</v>
      </c>
      <c r="AI473" s="300">
        <f t="shared" si="102"/>
        <v>3.0950485957749039</v>
      </c>
      <c r="AJ473" s="300">
        <f t="shared" si="103"/>
        <v>5.2592787804157375</v>
      </c>
      <c r="AK473" s="300">
        <f t="shared" si="104"/>
        <v>1.6731966200479786</v>
      </c>
      <c r="AL473" s="300">
        <f t="shared" si="105"/>
        <v>0.1900768721654178</v>
      </c>
      <c r="AM473" s="300">
        <f t="shared" si="106"/>
        <v>0.1900768721654178</v>
      </c>
      <c r="AN473" s="300">
        <f t="shared" si="107"/>
        <v>0</v>
      </c>
      <c r="AO473" s="300">
        <f t="shared" si="108"/>
        <v>0.13484643811073657</v>
      </c>
      <c r="AP473" s="300">
        <f t="shared" si="109"/>
        <v>5.5230434054681171E-2</v>
      </c>
      <c r="AQ473" s="300">
        <f t="shared" si="110"/>
        <v>1295.0438237450808</v>
      </c>
    </row>
    <row r="474" spans="1:43" ht="15.75" thickBot="1" x14ac:dyDescent="0.3">
      <c r="A474" s="517" t="s">
        <v>470</v>
      </c>
      <c r="B474" s="518" t="s">
        <v>471</v>
      </c>
      <c r="C474" s="519" t="s">
        <v>371</v>
      </c>
      <c r="D474" s="518" t="s">
        <v>1664</v>
      </c>
      <c r="E474" s="518" t="s">
        <v>1666</v>
      </c>
      <c r="F474" s="6" t="s">
        <v>224</v>
      </c>
      <c r="G474" s="4" t="s">
        <v>225</v>
      </c>
      <c r="H474" s="4"/>
      <c r="I474" s="7" t="s">
        <v>27</v>
      </c>
      <c r="J474" s="7">
        <v>2011</v>
      </c>
      <c r="K474" s="17">
        <f t="shared" si="97"/>
        <v>28</v>
      </c>
      <c r="L474" s="7">
        <v>2</v>
      </c>
      <c r="M474" s="7" t="s">
        <v>91</v>
      </c>
      <c r="N474" s="7" t="s">
        <v>92</v>
      </c>
      <c r="O474" s="7" t="s">
        <v>42</v>
      </c>
      <c r="P474" s="7" t="s">
        <v>93</v>
      </c>
      <c r="Q474" s="55" t="s">
        <v>33</v>
      </c>
      <c r="R474" s="506">
        <v>1548.8956270000001</v>
      </c>
      <c r="S474" s="3">
        <v>377.45827100000002</v>
      </c>
      <c r="T474" s="3">
        <v>436.43010500000003</v>
      </c>
      <c r="U474" s="3">
        <v>434.15434099999999</v>
      </c>
      <c r="V474" s="3">
        <v>436.43010500000003</v>
      </c>
      <c r="W474" s="3">
        <v>205.065383</v>
      </c>
      <c r="X474" s="3">
        <v>58.983998999999997</v>
      </c>
      <c r="Y474" s="3">
        <v>12.541639999999999</v>
      </c>
      <c r="Z474" s="3">
        <v>12.541639999999999</v>
      </c>
      <c r="AA474" s="3">
        <v>0</v>
      </c>
      <c r="AB474" s="3">
        <v>4.7536449999999997</v>
      </c>
      <c r="AC474" s="3">
        <v>7.7879949999999996</v>
      </c>
      <c r="AD474" s="3">
        <v>45653.250255999999</v>
      </c>
      <c r="AE474" s="300">
        <f t="shared" si="98"/>
        <v>1.7073651676516413</v>
      </c>
      <c r="AF474" s="300">
        <f t="shared" si="99"/>
        <v>0.41607652117634503</v>
      </c>
      <c r="AG474" s="300">
        <f t="shared" si="100"/>
        <v>0.48108184076598753</v>
      </c>
      <c r="AH474" s="300">
        <f t="shared" si="101"/>
        <v>0.47857324036989668</v>
      </c>
      <c r="AI474" s="300">
        <f t="shared" si="102"/>
        <v>0.48108184076598753</v>
      </c>
      <c r="AJ474" s="300">
        <f t="shared" si="103"/>
        <v>0.22604589097038172</v>
      </c>
      <c r="AK474" s="300">
        <f t="shared" si="104"/>
        <v>6.5018729206728673E-2</v>
      </c>
      <c r="AL474" s="300">
        <f t="shared" si="105"/>
        <v>1.3824791617948397E-2</v>
      </c>
      <c r="AM474" s="300">
        <f t="shared" si="106"/>
        <v>1.3824791617948397E-2</v>
      </c>
      <c r="AN474" s="300">
        <f t="shared" si="107"/>
        <v>0</v>
      </c>
      <c r="AO474" s="300">
        <f t="shared" si="108"/>
        <v>5.2399966472249501E-3</v>
      </c>
      <c r="AP474" s="300">
        <f t="shared" si="109"/>
        <v>8.5847949707234493E-3</v>
      </c>
      <c r="AQ474" s="300">
        <f t="shared" si="110"/>
        <v>50.32409409544919</v>
      </c>
    </row>
    <row r="475" spans="1:43" ht="15.75" thickBot="1" x14ac:dyDescent="0.3">
      <c r="A475" s="517" t="s">
        <v>470</v>
      </c>
      <c r="B475" s="518" t="s">
        <v>471</v>
      </c>
      <c r="C475" s="519" t="s">
        <v>371</v>
      </c>
      <c r="D475" s="518" t="s">
        <v>1664</v>
      </c>
      <c r="E475" s="518" t="s">
        <v>1666</v>
      </c>
      <c r="F475" s="6" t="s">
        <v>224</v>
      </c>
      <c r="G475" s="4" t="s">
        <v>225</v>
      </c>
      <c r="H475" s="4"/>
      <c r="I475" s="7" t="s">
        <v>27</v>
      </c>
      <c r="J475" s="7">
        <v>2011</v>
      </c>
      <c r="K475" s="17">
        <f t="shared" si="97"/>
        <v>29</v>
      </c>
      <c r="L475" s="7">
        <v>3</v>
      </c>
      <c r="M475" s="7" t="s">
        <v>324</v>
      </c>
      <c r="N475" s="7" t="s">
        <v>325</v>
      </c>
      <c r="O475" s="7" t="s">
        <v>42</v>
      </c>
      <c r="P475" s="7" t="s">
        <v>93</v>
      </c>
      <c r="Q475" s="55" t="s">
        <v>33</v>
      </c>
      <c r="R475" s="506">
        <v>3459.2112550000002</v>
      </c>
      <c r="S475" s="3">
        <v>1465.391807</v>
      </c>
      <c r="T475" s="3">
        <v>1694.3359029999999</v>
      </c>
      <c r="U475" s="3">
        <v>1685.5007880000001</v>
      </c>
      <c r="V475" s="3">
        <v>1694.3359029999999</v>
      </c>
      <c r="W475" s="3">
        <v>31.166338</v>
      </c>
      <c r="X475" s="3">
        <v>33.848838000000001</v>
      </c>
      <c r="Y475" s="3">
        <v>32.962986000000001</v>
      </c>
      <c r="Z475" s="3">
        <v>32.962986000000001</v>
      </c>
      <c r="AA475" s="3">
        <v>0</v>
      </c>
      <c r="AB475" s="3">
        <v>2.7279490000000002</v>
      </c>
      <c r="AC475" s="3">
        <v>30.235036999999998</v>
      </c>
      <c r="AD475" s="3">
        <v>26198.790932</v>
      </c>
      <c r="AE475" s="300">
        <f t="shared" si="98"/>
        <v>3.813127690065794</v>
      </c>
      <c r="AF475" s="300">
        <f t="shared" si="99"/>
        <v>1.615317962437437</v>
      </c>
      <c r="AG475" s="300">
        <f t="shared" si="100"/>
        <v>1.8676856288159627</v>
      </c>
      <c r="AH475" s="300">
        <f t="shared" si="101"/>
        <v>1.8579465816263123</v>
      </c>
      <c r="AI475" s="300">
        <f t="shared" si="102"/>
        <v>1.8676856288159627</v>
      </c>
      <c r="AJ475" s="300">
        <f t="shared" si="103"/>
        <v>3.4355006868682779E-2</v>
      </c>
      <c r="AK475" s="300">
        <f t="shared" si="104"/>
        <v>3.7311956957757776E-2</v>
      </c>
      <c r="AL475" s="300">
        <f t="shared" si="105"/>
        <v>3.6335472279171659E-2</v>
      </c>
      <c r="AM475" s="300">
        <f t="shared" si="106"/>
        <v>3.6335472279171659E-2</v>
      </c>
      <c r="AN475" s="300">
        <f t="shared" si="107"/>
        <v>0</v>
      </c>
      <c r="AO475" s="300">
        <f t="shared" si="108"/>
        <v>3.0070490358031902E-3</v>
      </c>
      <c r="AP475" s="300">
        <f t="shared" si="109"/>
        <v>3.3328423243368467E-2</v>
      </c>
      <c r="AQ475" s="300">
        <f t="shared" si="110"/>
        <v>28.879223552669039</v>
      </c>
    </row>
    <row r="476" spans="1:43" ht="15.75" thickBot="1" x14ac:dyDescent="0.3">
      <c r="A476" s="517" t="s">
        <v>470</v>
      </c>
      <c r="B476" s="518" t="s">
        <v>471</v>
      </c>
      <c r="C476" s="519" t="s">
        <v>371</v>
      </c>
      <c r="D476" s="518" t="s">
        <v>1664</v>
      </c>
      <c r="E476" s="518" t="s">
        <v>1666</v>
      </c>
      <c r="F476" s="6" t="s">
        <v>224</v>
      </c>
      <c r="G476" s="4" t="s">
        <v>225</v>
      </c>
      <c r="H476" s="4"/>
      <c r="I476" s="7" t="s">
        <v>27</v>
      </c>
      <c r="J476" s="7">
        <v>2011</v>
      </c>
      <c r="K476" s="17">
        <f t="shared" si="97"/>
        <v>30</v>
      </c>
      <c r="L476" s="7">
        <v>4</v>
      </c>
      <c r="M476" s="7" t="s">
        <v>322</v>
      </c>
      <c r="N476" s="7" t="s">
        <v>321</v>
      </c>
      <c r="O476" s="7" t="s">
        <v>42</v>
      </c>
      <c r="P476" s="7" t="s">
        <v>233</v>
      </c>
      <c r="Q476" s="55" t="s">
        <v>33</v>
      </c>
      <c r="R476" s="506">
        <v>105868.448919</v>
      </c>
      <c r="S476" s="3">
        <v>5090.6956289999998</v>
      </c>
      <c r="T476" s="3">
        <v>5886.0356190000002</v>
      </c>
      <c r="U476" s="3">
        <v>5855.3428860000004</v>
      </c>
      <c r="V476" s="3">
        <v>5886.0356190000002</v>
      </c>
      <c r="W476" s="3">
        <v>20664.023728</v>
      </c>
      <c r="X476" s="3">
        <v>6054.2786919999999</v>
      </c>
      <c r="Y476" s="3">
        <v>656.55422299999998</v>
      </c>
      <c r="Z476" s="3">
        <v>656.55422299999998</v>
      </c>
      <c r="AA476" s="3">
        <v>63.592198000000003</v>
      </c>
      <c r="AB476" s="3">
        <v>487.92706600000002</v>
      </c>
      <c r="AC476" s="3">
        <v>105.03496</v>
      </c>
      <c r="AD476" s="3">
        <v>4685974.2196079995</v>
      </c>
      <c r="AE476" s="300">
        <f t="shared" si="98"/>
        <v>116.69998861557097</v>
      </c>
      <c r="AF476" s="300">
        <f t="shared" si="99"/>
        <v>5.6115313676142629</v>
      </c>
      <c r="AG476" s="300">
        <f t="shared" si="100"/>
        <v>6.488243633886551</v>
      </c>
      <c r="AH476" s="300">
        <f t="shared" si="101"/>
        <v>6.4544106871658409</v>
      </c>
      <c r="AI476" s="300">
        <f t="shared" si="102"/>
        <v>6.488243633886551</v>
      </c>
      <c r="AJ476" s="300">
        <f t="shared" si="103"/>
        <v>22.778187065482761</v>
      </c>
      <c r="AK476" s="300">
        <f t="shared" si="104"/>
        <v>6.6736998760836057</v>
      </c>
      <c r="AL476" s="300">
        <f t="shared" si="105"/>
        <v>0.72372714564116214</v>
      </c>
      <c r="AM476" s="300">
        <f t="shared" si="106"/>
        <v>0.72372714564116214</v>
      </c>
      <c r="AN476" s="300">
        <f t="shared" si="107"/>
        <v>7.0098399083159374E-2</v>
      </c>
      <c r="AO476" s="300">
        <f t="shared" si="108"/>
        <v>0.53784752330691643</v>
      </c>
      <c r="AP476" s="300">
        <f t="shared" si="109"/>
        <v>0.11578122435339759</v>
      </c>
      <c r="AQ476" s="300">
        <f t="shared" si="110"/>
        <v>5165.4023806423211</v>
      </c>
    </row>
    <row r="477" spans="1:43" ht="15.75" thickBot="1" x14ac:dyDescent="0.3">
      <c r="A477" s="517" t="s">
        <v>470</v>
      </c>
      <c r="B477" s="518" t="s">
        <v>471</v>
      </c>
      <c r="C477" s="519" t="s">
        <v>371</v>
      </c>
      <c r="D477" s="518" t="s">
        <v>1664</v>
      </c>
      <c r="E477" s="518" t="s">
        <v>1666</v>
      </c>
      <c r="F477" s="6" t="s">
        <v>224</v>
      </c>
      <c r="G477" s="4" t="s">
        <v>225</v>
      </c>
      <c r="H477" s="4"/>
      <c r="I477" s="7" t="s">
        <v>27</v>
      </c>
      <c r="J477" s="7">
        <v>2011</v>
      </c>
      <c r="K477" s="17">
        <f t="shared" si="97"/>
        <v>31</v>
      </c>
      <c r="L477" s="7">
        <v>5</v>
      </c>
      <c r="M477" s="7" t="s">
        <v>327</v>
      </c>
      <c r="N477" s="7" t="s">
        <v>328</v>
      </c>
      <c r="O477" s="7" t="s">
        <v>42</v>
      </c>
      <c r="P477" s="7" t="s">
        <v>96</v>
      </c>
      <c r="Q477" s="55" t="s">
        <v>33</v>
      </c>
      <c r="R477" s="506">
        <v>20.495502999999999</v>
      </c>
      <c r="S477" s="3">
        <v>1.616492</v>
      </c>
      <c r="T477" s="3">
        <v>1.869043</v>
      </c>
      <c r="U477" s="3">
        <v>1.859297</v>
      </c>
      <c r="V477" s="3">
        <v>1.869043</v>
      </c>
      <c r="W477" s="3">
        <v>0.93686400000000003</v>
      </c>
      <c r="X477" s="3">
        <v>0.46229199999999998</v>
      </c>
      <c r="Y477" s="3">
        <v>7.0610000000000006E-2</v>
      </c>
      <c r="Z477" s="3">
        <v>7.0610000000000006E-2</v>
      </c>
      <c r="AA477" s="3">
        <v>0</v>
      </c>
      <c r="AB477" s="3">
        <v>3.7256999999999998E-2</v>
      </c>
      <c r="AC477" s="3">
        <v>3.3353000000000001E-2</v>
      </c>
      <c r="AD477" s="3">
        <v>357.81086800000003</v>
      </c>
      <c r="AE477" s="300">
        <f t="shared" si="98"/>
        <v>2.2592424761038926E-2</v>
      </c>
      <c r="AF477" s="300">
        <f t="shared" si="99"/>
        <v>1.7818774141245199E-3</v>
      </c>
      <c r="AG477" s="300">
        <f t="shared" si="100"/>
        <v>2.0602672377763296E-3</v>
      </c>
      <c r="AH477" s="300">
        <f t="shared" si="101"/>
        <v>2.0495241117490697E-3</v>
      </c>
      <c r="AI477" s="300">
        <f t="shared" si="102"/>
        <v>2.0602672377763296E-3</v>
      </c>
      <c r="AJ477" s="300">
        <f t="shared" si="103"/>
        <v>1.0327157831318398E-3</v>
      </c>
      <c r="AK477" s="300">
        <f t="shared" si="104"/>
        <v>5.0958970012251993E-4</v>
      </c>
      <c r="AL477" s="300">
        <f t="shared" si="105"/>
        <v>7.7834201599100004E-5</v>
      </c>
      <c r="AM477" s="300">
        <f t="shared" si="106"/>
        <v>7.7834201599100004E-5</v>
      </c>
      <c r="AN477" s="300">
        <f t="shared" si="107"/>
        <v>0</v>
      </c>
      <c r="AO477" s="300">
        <f t="shared" si="108"/>
        <v>4.1068812476669995E-5</v>
      </c>
      <c r="AP477" s="300">
        <f t="shared" si="109"/>
        <v>3.6765389122430002E-5</v>
      </c>
      <c r="AQ477" s="300">
        <f t="shared" si="110"/>
        <v>0.39441896663731713</v>
      </c>
    </row>
    <row r="478" spans="1:43" ht="15.75" thickBot="1" x14ac:dyDescent="0.3">
      <c r="A478" s="517" t="s">
        <v>470</v>
      </c>
      <c r="B478" s="518" t="s">
        <v>471</v>
      </c>
      <c r="C478" s="519" t="s">
        <v>371</v>
      </c>
      <c r="D478" s="518" t="s">
        <v>1664</v>
      </c>
      <c r="E478" s="518" t="s">
        <v>1666</v>
      </c>
      <c r="F478" s="6" t="s">
        <v>224</v>
      </c>
      <c r="G478" s="4" t="s">
        <v>225</v>
      </c>
      <c r="H478" s="4"/>
      <c r="I478" s="7" t="s">
        <v>27</v>
      </c>
      <c r="J478" s="7">
        <v>2011</v>
      </c>
      <c r="K478" s="17">
        <f t="shared" si="97"/>
        <v>32</v>
      </c>
      <c r="L478" s="7">
        <v>6</v>
      </c>
      <c r="M478" s="7" t="s">
        <v>281</v>
      </c>
      <c r="N478" s="7" t="s">
        <v>282</v>
      </c>
      <c r="O478" s="7" t="s">
        <v>42</v>
      </c>
      <c r="P478" s="7" t="s">
        <v>93</v>
      </c>
      <c r="Q478" s="55" t="s">
        <v>33</v>
      </c>
      <c r="R478" s="506">
        <v>308.432435</v>
      </c>
      <c r="S478" s="3">
        <v>71.521596000000002</v>
      </c>
      <c r="T478" s="3">
        <v>82.695705000000004</v>
      </c>
      <c r="U478" s="3">
        <v>82.264488</v>
      </c>
      <c r="V478" s="3">
        <v>82.695705000000004</v>
      </c>
      <c r="W478" s="3">
        <v>5.1241599999999998</v>
      </c>
      <c r="X478" s="3">
        <v>4.7819479999999999</v>
      </c>
      <c r="Y478" s="3">
        <v>1.861073</v>
      </c>
      <c r="Z478" s="3">
        <v>1.861073</v>
      </c>
      <c r="AA478" s="3">
        <v>0</v>
      </c>
      <c r="AB478" s="3">
        <v>0.38538699999999998</v>
      </c>
      <c r="AC478" s="3">
        <v>1.4756860000000001</v>
      </c>
      <c r="AD478" s="3">
        <v>3701.1982379999999</v>
      </c>
      <c r="AE478" s="300">
        <f t="shared" si="98"/>
        <v>0.33998856147133982</v>
      </c>
      <c r="AF478" s="300">
        <f t="shared" si="99"/>
        <v>7.8839064180050752E-2</v>
      </c>
      <c r="AG478" s="300">
        <f t="shared" si="100"/>
        <v>9.1156410909923546E-2</v>
      </c>
      <c r="AH478" s="300">
        <f t="shared" si="101"/>
        <v>9.0681075533759273E-2</v>
      </c>
      <c r="AI478" s="300">
        <f t="shared" si="102"/>
        <v>9.1156410909923546E-2</v>
      </c>
      <c r="AJ478" s="300">
        <f t="shared" si="103"/>
        <v>5.6484195222495995E-3</v>
      </c>
      <c r="AK478" s="300">
        <f t="shared" si="104"/>
        <v>5.2711953642318801E-3</v>
      </c>
      <c r="AL478" s="300">
        <f t="shared" si="105"/>
        <v>2.0514818166356297E-3</v>
      </c>
      <c r="AM478" s="300">
        <f t="shared" si="106"/>
        <v>2.0514818166356297E-3</v>
      </c>
      <c r="AN478" s="300">
        <f t="shared" si="107"/>
        <v>0</v>
      </c>
      <c r="AO478" s="300">
        <f t="shared" si="108"/>
        <v>4.2481644882696995E-4</v>
      </c>
      <c r="AP478" s="300">
        <f t="shared" si="109"/>
        <v>1.6266653678086601E-3</v>
      </c>
      <c r="AQ478" s="300">
        <f t="shared" si="110"/>
        <v>4.0798726782994716</v>
      </c>
    </row>
    <row r="479" spans="1:43" ht="15.75" thickBot="1" x14ac:dyDescent="0.3">
      <c r="A479" s="517" t="s">
        <v>470</v>
      </c>
      <c r="B479" s="518" t="s">
        <v>471</v>
      </c>
      <c r="C479" s="519" t="s">
        <v>371</v>
      </c>
      <c r="D479" s="518" t="s">
        <v>1664</v>
      </c>
      <c r="E479" s="518" t="s">
        <v>1666</v>
      </c>
      <c r="F479" s="6" t="s">
        <v>224</v>
      </c>
      <c r="G479" s="4" t="s">
        <v>225</v>
      </c>
      <c r="H479" s="4"/>
      <c r="I479" s="7" t="s">
        <v>27</v>
      </c>
      <c r="J479" s="7">
        <v>2011</v>
      </c>
      <c r="K479" s="17">
        <f t="shared" si="97"/>
        <v>33</v>
      </c>
      <c r="L479" s="7">
        <v>7</v>
      </c>
      <c r="M479" s="7" t="s">
        <v>323</v>
      </c>
      <c r="N479" s="7" t="s">
        <v>146</v>
      </c>
      <c r="O479" s="7" t="s">
        <v>42</v>
      </c>
      <c r="P479" s="7" t="s">
        <v>115</v>
      </c>
      <c r="Q479" s="55" t="s">
        <v>33</v>
      </c>
      <c r="R479" s="506">
        <v>2020.8498729999999</v>
      </c>
      <c r="S479" s="3">
        <v>641.68035399999997</v>
      </c>
      <c r="T479" s="3">
        <v>559.820874</v>
      </c>
      <c r="U479" s="3">
        <v>535.61700900000005</v>
      </c>
      <c r="V479" s="3">
        <v>628.65903900000001</v>
      </c>
      <c r="W479" s="3">
        <v>4.55E-4</v>
      </c>
      <c r="X479" s="3">
        <v>5.7276020000000001</v>
      </c>
      <c r="Y479" s="3">
        <v>13.701218000000001</v>
      </c>
      <c r="Z479" s="3">
        <v>13.701218000000001</v>
      </c>
      <c r="AA479" s="3">
        <v>0</v>
      </c>
      <c r="AB479" s="3">
        <v>0.46160000000000001</v>
      </c>
      <c r="AC479" s="3">
        <v>13.239618999999999</v>
      </c>
      <c r="AD479" s="3">
        <v>4433.1287460000003</v>
      </c>
      <c r="AE479" s="300">
        <f t="shared" si="98"/>
        <v>2.2276056708199636</v>
      </c>
      <c r="AF479" s="300">
        <f t="shared" si="99"/>
        <v>0.70733151161900365</v>
      </c>
      <c r="AG479" s="300">
        <f t="shared" si="100"/>
        <v>0.61709688098428495</v>
      </c>
      <c r="AH479" s="300">
        <f t="shared" si="101"/>
        <v>0.59041668684907178</v>
      </c>
      <c r="AI479" s="300">
        <f t="shared" si="102"/>
        <v>0.6929779688234311</v>
      </c>
      <c r="AJ479" s="300">
        <f t="shared" si="103"/>
        <v>5.0155164604999996E-7</v>
      </c>
      <c r="AK479" s="300">
        <f t="shared" si="104"/>
        <v>6.3136004637786205E-3</v>
      </c>
      <c r="AL479" s="300">
        <f t="shared" si="105"/>
        <v>1.510300756217558E-2</v>
      </c>
      <c r="AM479" s="300">
        <f t="shared" si="106"/>
        <v>1.510300756217558E-2</v>
      </c>
      <c r="AN479" s="300">
        <f t="shared" si="107"/>
        <v>0</v>
      </c>
      <c r="AO479" s="300">
        <f t="shared" si="108"/>
        <v>5.0882690069599997E-4</v>
      </c>
      <c r="AP479" s="300">
        <f t="shared" si="109"/>
        <v>1.4594181763790889E-2</v>
      </c>
      <c r="AQ479" s="300">
        <f t="shared" si="110"/>
        <v>4.8866879554019169</v>
      </c>
    </row>
    <row r="480" spans="1:43" ht="15.75" thickBot="1" x14ac:dyDescent="0.3">
      <c r="A480" s="517" t="s">
        <v>470</v>
      </c>
      <c r="B480" s="518" t="s">
        <v>471</v>
      </c>
      <c r="C480" s="519" t="s">
        <v>371</v>
      </c>
      <c r="D480" s="518" t="s">
        <v>1664</v>
      </c>
      <c r="E480" s="518" t="s">
        <v>1666</v>
      </c>
      <c r="F480" s="6" t="s">
        <v>224</v>
      </c>
      <c r="G480" s="4" t="s">
        <v>225</v>
      </c>
      <c r="H480" s="4"/>
      <c r="I480" s="7" t="s">
        <v>27</v>
      </c>
      <c r="J480" s="7">
        <v>2011</v>
      </c>
      <c r="K480" s="17">
        <f t="shared" si="97"/>
        <v>34</v>
      </c>
      <c r="L480" s="7">
        <v>8</v>
      </c>
      <c r="M480" s="7" t="s">
        <v>329</v>
      </c>
      <c r="N480" s="7" t="s">
        <v>330</v>
      </c>
      <c r="O480" s="7" t="s">
        <v>42</v>
      </c>
      <c r="P480" s="7" t="s">
        <v>96</v>
      </c>
      <c r="Q480" s="55" t="s">
        <v>33</v>
      </c>
      <c r="R480" s="506">
        <v>347.92035199999998</v>
      </c>
      <c r="S480" s="3">
        <v>54.551971999999999</v>
      </c>
      <c r="T480" s="3">
        <v>63.074846999999998</v>
      </c>
      <c r="U480" s="3">
        <v>62.745942999999997</v>
      </c>
      <c r="V480" s="3">
        <v>63.074846999999998</v>
      </c>
      <c r="W480" s="3">
        <v>475.22910300000001</v>
      </c>
      <c r="X480" s="3">
        <v>81.457610000000003</v>
      </c>
      <c r="Y480" s="3">
        <v>7.6903959999999998</v>
      </c>
      <c r="Z480" s="3">
        <v>7.6903959999999998</v>
      </c>
      <c r="AA480" s="3">
        <v>0</v>
      </c>
      <c r="AB480" s="3">
        <v>6.5648400000000002</v>
      </c>
      <c r="AC480" s="3">
        <v>1.125556</v>
      </c>
      <c r="AD480" s="3">
        <v>63047.685602999998</v>
      </c>
      <c r="AE480" s="300">
        <f t="shared" si="98"/>
        <v>0.38351653898878107</v>
      </c>
      <c r="AF480" s="300">
        <f t="shared" si="99"/>
        <v>6.0133255718403313E-2</v>
      </c>
      <c r="AG480" s="300">
        <f t="shared" si="100"/>
        <v>6.9528117224619559E-2</v>
      </c>
      <c r="AH480" s="300">
        <f t="shared" si="101"/>
        <v>6.916556262551532E-2</v>
      </c>
      <c r="AI480" s="300">
        <f t="shared" si="102"/>
        <v>6.9528117224619559E-2</v>
      </c>
      <c r="AJ480" s="300">
        <f t="shared" si="103"/>
        <v>0.52385041507805485</v>
      </c>
      <c r="AK480" s="300">
        <f t="shared" si="104"/>
        <v>8.9791644788569103E-2</v>
      </c>
      <c r="AL480" s="300">
        <f t="shared" si="105"/>
        <v>8.4772104891787589E-3</v>
      </c>
      <c r="AM480" s="300">
        <f t="shared" si="106"/>
        <v>8.4772104891787589E-3</v>
      </c>
      <c r="AN480" s="300">
        <f t="shared" si="107"/>
        <v>0</v>
      </c>
      <c r="AO480" s="300">
        <f t="shared" si="108"/>
        <v>7.2364973803404004E-3</v>
      </c>
      <c r="AP480" s="300">
        <f t="shared" si="109"/>
        <v>1.2407131088383598E-3</v>
      </c>
      <c r="AQ480" s="300">
        <f t="shared" si="110"/>
        <v>69.498176909511059</v>
      </c>
    </row>
    <row r="481" spans="1:43" ht="15.75" thickBot="1" x14ac:dyDescent="0.3">
      <c r="A481" s="517" t="s">
        <v>470</v>
      </c>
      <c r="B481" s="518" t="s">
        <v>471</v>
      </c>
      <c r="C481" s="519" t="s">
        <v>371</v>
      </c>
      <c r="D481" s="518" t="s">
        <v>1664</v>
      </c>
      <c r="E481" s="518" t="s">
        <v>1666</v>
      </c>
      <c r="F481" s="6" t="s">
        <v>224</v>
      </c>
      <c r="G481" s="4" t="s">
        <v>225</v>
      </c>
      <c r="H481" s="4"/>
      <c r="I481" s="7" t="s">
        <v>27</v>
      </c>
      <c r="J481" s="7">
        <v>2011</v>
      </c>
      <c r="K481" s="17">
        <f t="shared" si="97"/>
        <v>35</v>
      </c>
      <c r="L481" s="7">
        <v>9</v>
      </c>
      <c r="M481" s="7" t="s">
        <v>326</v>
      </c>
      <c r="N481" s="7" t="s">
        <v>92</v>
      </c>
      <c r="O481" s="7" t="s">
        <v>42</v>
      </c>
      <c r="P481" s="7" t="s">
        <v>93</v>
      </c>
      <c r="Q481" s="55" t="s">
        <v>33</v>
      </c>
      <c r="R481" s="506">
        <v>66232.730586999998</v>
      </c>
      <c r="S481" s="3">
        <v>16140.591754999999</v>
      </c>
      <c r="T481" s="3">
        <v>18662.301759000002</v>
      </c>
      <c r="U481" s="3">
        <v>18564.987185999998</v>
      </c>
      <c r="V481" s="3">
        <v>18662.301759000002</v>
      </c>
      <c r="W481" s="3">
        <v>8768.8544309999997</v>
      </c>
      <c r="X481" s="3">
        <v>2522.2302060000002</v>
      </c>
      <c r="Y481" s="3">
        <v>536.29634999999996</v>
      </c>
      <c r="Z481" s="3">
        <v>536.29634999999996</v>
      </c>
      <c r="AA481" s="3">
        <v>0</v>
      </c>
      <c r="AB481" s="3">
        <v>203.27184199999999</v>
      </c>
      <c r="AC481" s="3">
        <v>333.02450800000003</v>
      </c>
      <c r="AD481" s="3">
        <v>1952190.5616369999</v>
      </c>
      <c r="AE481" s="300">
        <f t="shared" si="98"/>
        <v>73.00908801823303</v>
      </c>
      <c r="AF481" s="300">
        <f t="shared" si="99"/>
        <v>17.791956841629247</v>
      </c>
      <c r="AG481" s="300">
        <f t="shared" si="100"/>
        <v>20.571666299578595</v>
      </c>
      <c r="AH481" s="300">
        <f t="shared" si="101"/>
        <v>20.464395345132871</v>
      </c>
      <c r="AI481" s="300">
        <f t="shared" si="102"/>
        <v>20.571666299578595</v>
      </c>
      <c r="AJ481" s="300">
        <f t="shared" si="103"/>
        <v>9.6660074150349136</v>
      </c>
      <c r="AK481" s="300">
        <f t="shared" si="104"/>
        <v>2.7802828824974299</v>
      </c>
      <c r="AL481" s="300">
        <f t="shared" si="105"/>
        <v>0.59116553211671841</v>
      </c>
      <c r="AM481" s="300">
        <f t="shared" si="106"/>
        <v>0.59116553211671841</v>
      </c>
      <c r="AN481" s="300">
        <f t="shared" si="107"/>
        <v>0</v>
      </c>
      <c r="AO481" s="300">
        <f t="shared" si="108"/>
        <v>0.22406885044113301</v>
      </c>
      <c r="AP481" s="300">
        <f t="shared" si="109"/>
        <v>0.36709668167558551</v>
      </c>
      <c r="AQ481" s="300">
        <f t="shared" si="110"/>
        <v>2151.9217353677172</v>
      </c>
    </row>
    <row r="482" spans="1:43" ht="15.75" thickBot="1" x14ac:dyDescent="0.3">
      <c r="A482" s="517" t="s">
        <v>470</v>
      </c>
      <c r="B482" s="518" t="s">
        <v>471</v>
      </c>
      <c r="C482" s="519" t="s">
        <v>371</v>
      </c>
      <c r="D482" s="518" t="s">
        <v>1664</v>
      </c>
      <c r="E482" s="518" t="s">
        <v>1666</v>
      </c>
      <c r="F482" s="6" t="s">
        <v>224</v>
      </c>
      <c r="G482" s="4" t="s">
        <v>225</v>
      </c>
      <c r="H482" s="4"/>
      <c r="I482" s="7" t="s">
        <v>27</v>
      </c>
      <c r="J482" s="7">
        <v>2011</v>
      </c>
      <c r="K482" s="17">
        <f t="shared" si="97"/>
        <v>36</v>
      </c>
      <c r="L482" s="7">
        <v>10</v>
      </c>
      <c r="M482" s="7" t="s">
        <v>331</v>
      </c>
      <c r="N482" s="7" t="s">
        <v>332</v>
      </c>
      <c r="O482" s="7" t="s">
        <v>42</v>
      </c>
      <c r="P482" s="7" t="s">
        <v>96</v>
      </c>
      <c r="Q482" s="55" t="s">
        <v>33</v>
      </c>
      <c r="R482" s="506">
        <v>17245.533234999999</v>
      </c>
      <c r="S482" s="3">
        <v>9410.8604319999995</v>
      </c>
      <c r="T482" s="3">
        <v>10881.157262000001</v>
      </c>
      <c r="U482" s="3">
        <v>10824.417466999999</v>
      </c>
      <c r="V482" s="3">
        <v>10881.157262000001</v>
      </c>
      <c r="W482" s="3">
        <v>2250.3941970000001</v>
      </c>
      <c r="X482" s="3">
        <v>761.11560499999996</v>
      </c>
      <c r="Y482" s="3">
        <v>255.511672</v>
      </c>
      <c r="Z482" s="3">
        <v>255.511672</v>
      </c>
      <c r="AA482" s="3">
        <v>0</v>
      </c>
      <c r="AB482" s="3">
        <v>61.339908999999999</v>
      </c>
      <c r="AC482" s="3">
        <v>194.171763</v>
      </c>
      <c r="AD482" s="3">
        <v>589098.76561500004</v>
      </c>
      <c r="AE482" s="300">
        <f t="shared" si="98"/>
        <v>19.009946331921387</v>
      </c>
      <c r="AF482" s="300">
        <f t="shared" si="99"/>
        <v>10.373697891025085</v>
      </c>
      <c r="AG482" s="300">
        <f t="shared" si="100"/>
        <v>11.994422715791234</v>
      </c>
      <c r="AH482" s="300">
        <f t="shared" si="101"/>
        <v>11.93187779803565</v>
      </c>
      <c r="AI482" s="300">
        <f t="shared" si="102"/>
        <v>11.994422715791234</v>
      </c>
      <c r="AJ482" s="300">
        <f t="shared" si="103"/>
        <v>2.4806349753114683</v>
      </c>
      <c r="AK482" s="300">
        <f t="shared" si="104"/>
        <v>0.83898633960899249</v>
      </c>
      <c r="AL482" s="300">
        <f t="shared" si="105"/>
        <v>0.28165340588261029</v>
      </c>
      <c r="AM482" s="300">
        <f t="shared" si="106"/>
        <v>0.28165340588261029</v>
      </c>
      <c r="AN482" s="300">
        <f t="shared" si="107"/>
        <v>0</v>
      </c>
      <c r="AO482" s="300">
        <f t="shared" si="108"/>
        <v>6.7615675445070772E-2</v>
      </c>
      <c r="AP482" s="300">
        <f t="shared" si="109"/>
        <v>0.21403773043753951</v>
      </c>
      <c r="AQ482" s="300">
        <f t="shared" si="110"/>
        <v>649.37023204445359</v>
      </c>
    </row>
    <row r="483" spans="1:43" ht="15.75" thickBot="1" x14ac:dyDescent="0.3">
      <c r="A483" s="517" t="s">
        <v>470</v>
      </c>
      <c r="B483" s="518" t="s">
        <v>471</v>
      </c>
      <c r="C483" s="519" t="s">
        <v>371</v>
      </c>
      <c r="D483" s="518" t="s">
        <v>1664</v>
      </c>
      <c r="E483" s="518" t="s">
        <v>1666</v>
      </c>
      <c r="F483" s="6" t="s">
        <v>224</v>
      </c>
      <c r="G483" s="4" t="s">
        <v>225</v>
      </c>
      <c r="H483" s="4"/>
      <c r="I483" s="7" t="s">
        <v>27</v>
      </c>
      <c r="J483" s="7">
        <v>2011</v>
      </c>
      <c r="K483" s="17">
        <f t="shared" si="97"/>
        <v>37</v>
      </c>
      <c r="L483" s="7">
        <v>11</v>
      </c>
      <c r="M483" s="7" t="s">
        <v>1604</v>
      </c>
      <c r="N483" s="7" t="s">
        <v>164</v>
      </c>
      <c r="O483" s="7" t="s">
        <v>42</v>
      </c>
      <c r="P483" s="7" t="s">
        <v>96</v>
      </c>
      <c r="Q483" s="55" t="s">
        <v>33</v>
      </c>
      <c r="R483" s="506">
        <v>28.436823</v>
      </c>
      <c r="S483" s="3">
        <v>6.4563969999999999</v>
      </c>
      <c r="T483" s="3">
        <v>7.4651059999999996</v>
      </c>
      <c r="U483" s="3">
        <v>7.4261790000000003</v>
      </c>
      <c r="V483" s="3">
        <v>7.4651059999999996</v>
      </c>
      <c r="W483" s="3">
        <v>0.85438000000000003</v>
      </c>
      <c r="X483" s="3">
        <v>0.49824299999999999</v>
      </c>
      <c r="Y483" s="3">
        <v>0.17336799999999999</v>
      </c>
      <c r="Z483" s="3">
        <v>0.17336799999999999</v>
      </c>
      <c r="AA483" s="3">
        <v>0</v>
      </c>
      <c r="AB483" s="3">
        <v>4.0154000000000002E-2</v>
      </c>
      <c r="AC483" s="3">
        <v>0.133213</v>
      </c>
      <c r="AD483" s="3">
        <v>385.63696499999998</v>
      </c>
      <c r="AE483" s="300">
        <f t="shared" si="98"/>
        <v>3.1346231613368129E-2</v>
      </c>
      <c r="AF483" s="300">
        <f t="shared" si="99"/>
        <v>7.116959434950069E-3</v>
      </c>
      <c r="AG483" s="300">
        <f t="shared" si="100"/>
        <v>8.2288707741488588E-3</v>
      </c>
      <c r="AH483" s="300">
        <f t="shared" si="101"/>
        <v>8.1859611017844891E-3</v>
      </c>
      <c r="AI483" s="300">
        <f t="shared" si="102"/>
        <v>8.2288707741488588E-3</v>
      </c>
      <c r="AJ483" s="300">
        <f t="shared" si="103"/>
        <v>9.4179273703779993E-4</v>
      </c>
      <c r="AK483" s="300">
        <f t="shared" si="104"/>
        <v>5.4921889402832985E-4</v>
      </c>
      <c r="AL483" s="300">
        <f t="shared" si="105"/>
        <v>1.9110550719207998E-4</v>
      </c>
      <c r="AM483" s="300">
        <f t="shared" si="106"/>
        <v>1.9110550719207998E-4</v>
      </c>
      <c r="AN483" s="300">
        <f t="shared" si="107"/>
        <v>0</v>
      </c>
      <c r="AO483" s="300">
        <f t="shared" si="108"/>
        <v>4.4262208341740003E-5</v>
      </c>
      <c r="AP483" s="300">
        <f t="shared" si="109"/>
        <v>1.4684219653903001E-4</v>
      </c>
      <c r="AQ483" s="300">
        <f t="shared" si="110"/>
        <v>0.42509198807357412</v>
      </c>
    </row>
    <row r="484" spans="1:43" ht="15.75" thickBot="1" x14ac:dyDescent="0.3">
      <c r="A484" s="517" t="s">
        <v>470</v>
      </c>
      <c r="B484" s="518" t="s">
        <v>471</v>
      </c>
      <c r="C484" s="519" t="s">
        <v>371</v>
      </c>
      <c r="D484" s="518" t="s">
        <v>1664</v>
      </c>
      <c r="E484" s="518" t="s">
        <v>1666</v>
      </c>
      <c r="F484" s="6" t="s">
        <v>224</v>
      </c>
      <c r="G484" s="4" t="s">
        <v>225</v>
      </c>
      <c r="H484" s="4"/>
      <c r="I484" s="7" t="s">
        <v>27</v>
      </c>
      <c r="J484" s="7">
        <v>2011</v>
      </c>
      <c r="K484" s="17">
        <f t="shared" si="97"/>
        <v>38</v>
      </c>
      <c r="L484" s="7">
        <v>12</v>
      </c>
      <c r="M484" s="7" t="s">
        <v>180</v>
      </c>
      <c r="N484" s="7" t="s">
        <v>181</v>
      </c>
      <c r="O484" s="7" t="s">
        <v>42</v>
      </c>
      <c r="P484" s="7" t="s">
        <v>108</v>
      </c>
      <c r="Q484" s="55" t="s">
        <v>33</v>
      </c>
      <c r="R484" s="506">
        <v>14697.469492</v>
      </c>
      <c r="S484" s="3">
        <v>7258.6746590000002</v>
      </c>
      <c r="T484" s="3">
        <v>8392.7267919999995</v>
      </c>
      <c r="U484" s="3">
        <v>8348.9629179999993</v>
      </c>
      <c r="V484" s="3">
        <v>8392.7267919999995</v>
      </c>
      <c r="W484" s="3">
        <v>111.32326999999999</v>
      </c>
      <c r="X484" s="3">
        <v>113.101153</v>
      </c>
      <c r="Y484" s="3">
        <v>158.86573999999999</v>
      </c>
      <c r="Z484" s="3">
        <v>158.86573999999999</v>
      </c>
      <c r="AA484" s="3">
        <v>0</v>
      </c>
      <c r="AB484" s="3">
        <v>9.1150599999999997</v>
      </c>
      <c r="AC484" s="3">
        <v>149.75067999999999</v>
      </c>
      <c r="AD484" s="3">
        <v>87539.592170000004</v>
      </c>
      <c r="AE484" s="300">
        <f t="shared" si="98"/>
        <v>16.201186849411553</v>
      </c>
      <c r="AF484" s="300">
        <f t="shared" si="99"/>
        <v>8.0013191722260935</v>
      </c>
      <c r="AG484" s="300">
        <f t="shared" si="100"/>
        <v>9.2513976645616172</v>
      </c>
      <c r="AH484" s="300">
        <f t="shared" si="101"/>
        <v>9.2031562512820013</v>
      </c>
      <c r="AI484" s="300">
        <f t="shared" si="102"/>
        <v>9.2513976645616172</v>
      </c>
      <c r="AJ484" s="300">
        <f t="shared" si="103"/>
        <v>0.12271289958718369</v>
      </c>
      <c r="AK484" s="300">
        <f t="shared" si="104"/>
        <v>0.12467268012594042</v>
      </c>
      <c r="AL484" s="300">
        <f t="shared" si="105"/>
        <v>0.17511950197351936</v>
      </c>
      <c r="AM484" s="300">
        <f t="shared" si="106"/>
        <v>0.17511950197351936</v>
      </c>
      <c r="AN484" s="300">
        <f t="shared" si="107"/>
        <v>0</v>
      </c>
      <c r="AO484" s="300">
        <f t="shared" si="108"/>
        <v>1.00476337293286E-2</v>
      </c>
      <c r="AP484" s="300">
        <f t="shared" si="109"/>
        <v>0.16507186824419076</v>
      </c>
      <c r="AQ484" s="300">
        <f t="shared" si="110"/>
        <v>96.495882521778441</v>
      </c>
    </row>
    <row r="485" spans="1:43" ht="15.75" thickBot="1" x14ac:dyDescent="0.3">
      <c r="A485" s="517" t="s">
        <v>470</v>
      </c>
      <c r="B485" s="518" t="s">
        <v>471</v>
      </c>
      <c r="C485" s="519" t="s">
        <v>371</v>
      </c>
      <c r="D485" s="518" t="s">
        <v>1664</v>
      </c>
      <c r="E485" s="518" t="s">
        <v>1666</v>
      </c>
      <c r="F485" s="6" t="s">
        <v>224</v>
      </c>
      <c r="G485" s="4" t="s">
        <v>225</v>
      </c>
      <c r="H485" s="4"/>
      <c r="I485" s="7" t="s">
        <v>27</v>
      </c>
      <c r="J485" s="7">
        <v>2011</v>
      </c>
      <c r="K485" s="17">
        <f t="shared" si="97"/>
        <v>39</v>
      </c>
      <c r="L485" s="7">
        <v>13</v>
      </c>
      <c r="M485" s="7" t="s">
        <v>218</v>
      </c>
      <c r="N485" s="7" t="s">
        <v>110</v>
      </c>
      <c r="O485" s="7" t="s">
        <v>42</v>
      </c>
      <c r="P485" s="7" t="s">
        <v>108</v>
      </c>
      <c r="Q485" s="55" t="s">
        <v>33</v>
      </c>
      <c r="R485" s="506">
        <v>334.87449099999998</v>
      </c>
      <c r="S485" s="3">
        <v>356.851023</v>
      </c>
      <c r="T485" s="3">
        <v>412.60330299999998</v>
      </c>
      <c r="U485" s="3">
        <v>410.45178299999998</v>
      </c>
      <c r="V485" s="3">
        <v>412.60330299999998</v>
      </c>
      <c r="W485" s="3">
        <v>18.672145</v>
      </c>
      <c r="X485" s="3">
        <v>8.4615939999999998</v>
      </c>
      <c r="Y485" s="3">
        <v>8.0439819999999997</v>
      </c>
      <c r="Z485" s="3">
        <v>8.0439819999999997</v>
      </c>
      <c r="AA485" s="3">
        <v>0</v>
      </c>
      <c r="AB485" s="3">
        <v>0.68193800000000004</v>
      </c>
      <c r="AC485" s="3">
        <v>7.362044</v>
      </c>
      <c r="AD485" s="3">
        <v>6549.2213449999999</v>
      </c>
      <c r="AE485" s="300">
        <f t="shared" si="98"/>
        <v>0.36913593885979318</v>
      </c>
      <c r="AF485" s="300">
        <f t="shared" si="99"/>
        <v>0.39336091863797007</v>
      </c>
      <c r="AG485" s="300">
        <f t="shared" si="100"/>
        <v>0.4548172874402569</v>
      </c>
      <c r="AH485" s="300">
        <f t="shared" si="101"/>
        <v>0.45244564261056569</v>
      </c>
      <c r="AI485" s="300">
        <f t="shared" si="102"/>
        <v>0.4548172874402569</v>
      </c>
      <c r="AJ485" s="300">
        <f t="shared" si="103"/>
        <v>2.0582516615459949E-2</v>
      </c>
      <c r="AK485" s="300">
        <f t="shared" si="104"/>
        <v>9.3273107668281393E-3</v>
      </c>
      <c r="AL485" s="300">
        <f t="shared" si="105"/>
        <v>8.8669723360364182E-3</v>
      </c>
      <c r="AM485" s="300">
        <f t="shared" si="106"/>
        <v>8.8669723360364182E-3</v>
      </c>
      <c r="AN485" s="300">
        <f t="shared" si="107"/>
        <v>0</v>
      </c>
      <c r="AO485" s="300">
        <f t="shared" si="108"/>
        <v>7.5170797011878002E-4</v>
      </c>
      <c r="AP485" s="300">
        <f t="shared" si="109"/>
        <v>8.1152643659176387E-3</v>
      </c>
      <c r="AQ485" s="300">
        <f t="shared" si="110"/>
        <v>7.219280760286912</v>
      </c>
    </row>
    <row r="486" spans="1:43" ht="15.75" thickBot="1" x14ac:dyDescent="0.3">
      <c r="A486" s="517" t="s">
        <v>470</v>
      </c>
      <c r="B486" s="518" t="s">
        <v>471</v>
      </c>
      <c r="C486" s="519" t="s">
        <v>371</v>
      </c>
      <c r="D486" s="518" t="s">
        <v>1664</v>
      </c>
      <c r="E486" s="518" t="s">
        <v>1666</v>
      </c>
      <c r="F486" s="6" t="s">
        <v>187</v>
      </c>
      <c r="G486" s="4" t="s">
        <v>188</v>
      </c>
      <c r="H486" s="4" t="s">
        <v>192</v>
      </c>
      <c r="I486" s="7" t="s">
        <v>27</v>
      </c>
      <c r="J486" s="7">
        <v>2011</v>
      </c>
      <c r="K486" s="17">
        <f t="shared" si="97"/>
        <v>40</v>
      </c>
      <c r="L486" s="7">
        <v>1</v>
      </c>
      <c r="M486" s="7" t="s">
        <v>254</v>
      </c>
      <c r="N486" s="7" t="s">
        <v>1576</v>
      </c>
      <c r="O486" s="7" t="s">
        <v>42</v>
      </c>
      <c r="P486" s="7" t="s">
        <v>195</v>
      </c>
      <c r="Q486" s="55" t="s">
        <v>33</v>
      </c>
      <c r="R486" s="506">
        <v>10.475790999999999</v>
      </c>
      <c r="S486" s="3">
        <v>0.99490800000000001</v>
      </c>
      <c r="T486" s="3">
        <v>1.1503460000000001</v>
      </c>
      <c r="U486" s="3">
        <v>1.144347</v>
      </c>
      <c r="V486" s="3">
        <v>1.1503460000000001</v>
      </c>
      <c r="W486" s="3">
        <v>2.996559</v>
      </c>
      <c r="X486" s="3">
        <v>0.78649800000000003</v>
      </c>
      <c r="Y486" s="3">
        <v>8.3913000000000001E-2</v>
      </c>
      <c r="Z486" s="3">
        <v>8.3913000000000001E-2</v>
      </c>
      <c r="AA486" s="3">
        <v>0</v>
      </c>
      <c r="AB486" s="3">
        <v>6.3385999999999998E-2</v>
      </c>
      <c r="AC486" s="3">
        <v>2.0528000000000001E-2</v>
      </c>
      <c r="AD486" s="3">
        <v>608.744418</v>
      </c>
      <c r="AE486" s="300">
        <f t="shared" si="98"/>
        <v>1.1547582900496208E-2</v>
      </c>
      <c r="AF486" s="300">
        <f t="shared" si="99"/>
        <v>1.0966983408094799E-3</v>
      </c>
      <c r="AG486" s="300">
        <f t="shared" si="100"/>
        <v>1.26803940621326E-3</v>
      </c>
      <c r="AH486" s="300">
        <f t="shared" si="101"/>
        <v>1.26142664066457E-3</v>
      </c>
      <c r="AI486" s="300">
        <f t="shared" si="102"/>
        <v>1.26803940621326E-3</v>
      </c>
      <c r="AJ486" s="300">
        <f t="shared" si="103"/>
        <v>3.30314087678229E-3</v>
      </c>
      <c r="AK486" s="300">
        <f t="shared" si="104"/>
        <v>8.6696564069238004E-4</v>
      </c>
      <c r="AL486" s="300">
        <f t="shared" si="105"/>
        <v>9.2498248956029993E-5</v>
      </c>
      <c r="AM486" s="300">
        <f t="shared" si="106"/>
        <v>9.2498248956029993E-5</v>
      </c>
      <c r="AN486" s="300">
        <f t="shared" si="107"/>
        <v>0</v>
      </c>
      <c r="AO486" s="300">
        <f t="shared" si="108"/>
        <v>6.9871104695659988E-5</v>
      </c>
      <c r="AP486" s="300">
        <f t="shared" si="109"/>
        <v>2.2628246571679999E-5</v>
      </c>
      <c r="AQ486" s="300">
        <f t="shared" si="110"/>
        <v>0.67102585686076754</v>
      </c>
    </row>
    <row r="487" spans="1:43" ht="15.75" thickBot="1" x14ac:dyDescent="0.3">
      <c r="A487" s="517" t="s">
        <v>470</v>
      </c>
      <c r="B487" s="518" t="s">
        <v>471</v>
      </c>
      <c r="C487" s="519" t="s">
        <v>371</v>
      </c>
      <c r="D487" s="518" t="s">
        <v>1664</v>
      </c>
      <c r="E487" s="518" t="s">
        <v>1666</v>
      </c>
      <c r="F487" s="6" t="s">
        <v>187</v>
      </c>
      <c r="G487" s="4" t="s">
        <v>188</v>
      </c>
      <c r="H487" s="4" t="s">
        <v>192</v>
      </c>
      <c r="I487" s="7" t="s">
        <v>27</v>
      </c>
      <c r="J487" s="7">
        <v>2011</v>
      </c>
      <c r="K487" s="17">
        <f t="shared" si="97"/>
        <v>41</v>
      </c>
      <c r="L487" s="7">
        <v>2</v>
      </c>
      <c r="M487" s="7" t="s">
        <v>259</v>
      </c>
      <c r="N487" s="7" t="s">
        <v>1597</v>
      </c>
      <c r="O487" s="7" t="s">
        <v>42</v>
      </c>
      <c r="P487" s="7" t="s">
        <v>195</v>
      </c>
      <c r="Q487" s="55" t="s">
        <v>33</v>
      </c>
      <c r="R487" s="506">
        <v>2437.022903</v>
      </c>
      <c r="S487" s="3">
        <v>32.365774000000002</v>
      </c>
      <c r="T487" s="3">
        <v>37.422409999999999</v>
      </c>
      <c r="U487" s="3">
        <v>37.227271000000002</v>
      </c>
      <c r="V487" s="3">
        <v>37.422409999999999</v>
      </c>
      <c r="W487" s="3">
        <v>562.62970399999995</v>
      </c>
      <c r="X487" s="3">
        <v>161.09644299999999</v>
      </c>
      <c r="Y487" s="3">
        <v>15.046206</v>
      </c>
      <c r="Z487" s="3">
        <v>15.046206</v>
      </c>
      <c r="AA487" s="3">
        <v>1.3953100000000001</v>
      </c>
      <c r="AB487" s="3">
        <v>12.983102000000001</v>
      </c>
      <c r="AC487" s="3">
        <v>0.667794</v>
      </c>
      <c r="AD487" s="3">
        <v>124687.649739</v>
      </c>
      <c r="AE487" s="300">
        <f t="shared" si="98"/>
        <v>2.6863579087059328</v>
      </c>
      <c r="AF487" s="300">
        <f t="shared" si="99"/>
        <v>3.5677158737103934E-2</v>
      </c>
      <c r="AG487" s="300">
        <f t="shared" si="100"/>
        <v>4.1251145790457092E-2</v>
      </c>
      <c r="AH487" s="300">
        <f t="shared" si="101"/>
        <v>4.1036041863735009E-2</v>
      </c>
      <c r="AI487" s="300">
        <f t="shared" si="102"/>
        <v>4.1251145790457092E-2</v>
      </c>
      <c r="AJ487" s="300">
        <f t="shared" si="103"/>
        <v>0.6201930860611522</v>
      </c>
      <c r="AK487" s="300">
        <f t="shared" si="104"/>
        <v>0.17757843111967031</v>
      </c>
      <c r="AL487" s="300">
        <f t="shared" si="105"/>
        <v>1.6585603046389862E-2</v>
      </c>
      <c r="AM487" s="300">
        <f t="shared" si="106"/>
        <v>1.6585603046389862E-2</v>
      </c>
      <c r="AN487" s="300">
        <f t="shared" si="107"/>
        <v>1.5380659939560999E-3</v>
      </c>
      <c r="AO487" s="300">
        <f t="shared" si="108"/>
        <v>1.431142017348362E-2</v>
      </c>
      <c r="AP487" s="300">
        <f t="shared" si="109"/>
        <v>7.3611687895013998E-4</v>
      </c>
      <c r="AQ487" s="300">
        <f t="shared" si="110"/>
        <v>137.44460652461822</v>
      </c>
    </row>
    <row r="488" spans="1:43" ht="15.75" thickBot="1" x14ac:dyDescent="0.3">
      <c r="A488" s="517" t="s">
        <v>470</v>
      </c>
      <c r="B488" s="518" t="s">
        <v>471</v>
      </c>
      <c r="C488" s="519" t="s">
        <v>371</v>
      </c>
      <c r="D488" s="518" t="s">
        <v>1664</v>
      </c>
      <c r="E488" s="518" t="s">
        <v>1666</v>
      </c>
      <c r="F488" s="6" t="s">
        <v>187</v>
      </c>
      <c r="G488" s="4" t="s">
        <v>188</v>
      </c>
      <c r="H488" s="4" t="s">
        <v>192</v>
      </c>
      <c r="I488" s="7" t="s">
        <v>27</v>
      </c>
      <c r="J488" s="7">
        <v>2011</v>
      </c>
      <c r="K488" s="17">
        <f t="shared" si="97"/>
        <v>42</v>
      </c>
      <c r="L488" s="7">
        <v>3</v>
      </c>
      <c r="M488" s="7" t="s">
        <v>309</v>
      </c>
      <c r="N488" s="7" t="s">
        <v>238</v>
      </c>
      <c r="O488" s="7" t="s">
        <v>30</v>
      </c>
      <c r="P488" s="7" t="s">
        <v>195</v>
      </c>
      <c r="Q488" s="55" t="s">
        <v>33</v>
      </c>
      <c r="R488" s="506">
        <v>2096.1700139999998</v>
      </c>
      <c r="S488" s="3">
        <v>166.74079699999999</v>
      </c>
      <c r="T488" s="3">
        <v>192.79138599999999</v>
      </c>
      <c r="U488" s="3">
        <v>191.78607600000001</v>
      </c>
      <c r="V488" s="3">
        <v>192.79138599999999</v>
      </c>
      <c r="W488" s="3">
        <v>508.18468899999999</v>
      </c>
      <c r="X488" s="3">
        <v>160.058063</v>
      </c>
      <c r="Y488" s="3">
        <v>18.337388000000001</v>
      </c>
      <c r="Z488" s="3">
        <v>18.337388000000001</v>
      </c>
      <c r="AA488" s="3">
        <v>1.9976529999999999</v>
      </c>
      <c r="AB488" s="3">
        <v>12.899416</v>
      </c>
      <c r="AC488" s="3">
        <v>3.440318</v>
      </c>
      <c r="AD488" s="3">
        <v>123883.949673</v>
      </c>
      <c r="AE488" s="300">
        <f t="shared" si="98"/>
        <v>2.3106319141150578</v>
      </c>
      <c r="AF488" s="300">
        <f t="shared" si="99"/>
        <v>0.18380026637151406</v>
      </c>
      <c r="AG488" s="300">
        <f t="shared" si="100"/>
        <v>0.21251612525837563</v>
      </c>
      <c r="AH488" s="300">
        <f t="shared" si="101"/>
        <v>0.21140796067531956</v>
      </c>
      <c r="AI488" s="300">
        <f t="shared" si="102"/>
        <v>0.21251612525837563</v>
      </c>
      <c r="AJ488" s="300">
        <f t="shared" si="103"/>
        <v>0.56017773025353257</v>
      </c>
      <c r="AK488" s="300">
        <f t="shared" si="104"/>
        <v>0.17643381310159253</v>
      </c>
      <c r="AL488" s="300">
        <f t="shared" si="105"/>
        <v>2.0213510188258281E-2</v>
      </c>
      <c r="AM488" s="300">
        <f t="shared" si="106"/>
        <v>2.0213510188258281E-2</v>
      </c>
      <c r="AN488" s="300">
        <f t="shared" si="107"/>
        <v>2.20203549535543E-3</v>
      </c>
      <c r="AO488" s="300">
        <f t="shared" si="108"/>
        <v>1.4219172149194959E-2</v>
      </c>
      <c r="AP488" s="300">
        <f t="shared" si="109"/>
        <v>3.79230144139658E-3</v>
      </c>
      <c r="AQ488" s="300">
        <f t="shared" si="110"/>
        <v>136.55867885201869</v>
      </c>
    </row>
    <row r="489" spans="1:43" ht="15.75" thickBot="1" x14ac:dyDescent="0.3">
      <c r="A489" s="517" t="s">
        <v>470</v>
      </c>
      <c r="B489" s="518" t="s">
        <v>471</v>
      </c>
      <c r="C489" s="519" t="s">
        <v>371</v>
      </c>
      <c r="D489" s="518" t="s">
        <v>1664</v>
      </c>
      <c r="E489" s="518" t="s">
        <v>1666</v>
      </c>
      <c r="F489" s="6" t="s">
        <v>187</v>
      </c>
      <c r="G489" s="4" t="s">
        <v>188</v>
      </c>
      <c r="H489" s="4" t="s">
        <v>192</v>
      </c>
      <c r="I489" s="7" t="s">
        <v>27</v>
      </c>
      <c r="J489" s="7">
        <v>2011</v>
      </c>
      <c r="K489" s="17">
        <f t="shared" si="97"/>
        <v>43</v>
      </c>
      <c r="L489" s="7">
        <v>4</v>
      </c>
      <c r="M489" s="7" t="s">
        <v>244</v>
      </c>
      <c r="N489" s="7" t="s">
        <v>306</v>
      </c>
      <c r="O489" s="7" t="s">
        <v>42</v>
      </c>
      <c r="P489" s="7" t="s">
        <v>85</v>
      </c>
      <c r="Q489" s="55" t="s">
        <v>33</v>
      </c>
      <c r="R489" s="506">
        <v>1870.4261059999999</v>
      </c>
      <c r="S489" s="3">
        <v>10.433411</v>
      </c>
      <c r="T489" s="3">
        <v>12.063465000000001</v>
      </c>
      <c r="U489" s="3">
        <v>12.000560999999999</v>
      </c>
      <c r="V489" s="3">
        <v>12.063465000000001</v>
      </c>
      <c r="W489" s="3">
        <v>399.648777</v>
      </c>
      <c r="X489" s="3">
        <v>127.466883</v>
      </c>
      <c r="Y489" s="3">
        <v>10.698425</v>
      </c>
      <c r="Z489" s="3">
        <v>10.698425</v>
      </c>
      <c r="AA489" s="3">
        <v>0.21033099999999999</v>
      </c>
      <c r="AB489" s="3">
        <v>10.272824</v>
      </c>
      <c r="AC489" s="3">
        <v>0.21526999999999999</v>
      </c>
      <c r="AD489" s="3">
        <v>98658.578076000005</v>
      </c>
      <c r="AE489" s="300">
        <f t="shared" si="98"/>
        <v>2.0617918511630586</v>
      </c>
      <c r="AF489" s="300">
        <f t="shared" si="99"/>
        <v>1.1500866947178409E-2</v>
      </c>
      <c r="AG489" s="300">
        <f t="shared" si="100"/>
        <v>1.3297693907289149E-2</v>
      </c>
      <c r="AH489" s="300">
        <f t="shared" si="101"/>
        <v>1.3228354116644908E-2</v>
      </c>
      <c r="AI489" s="300">
        <f t="shared" si="102"/>
        <v>1.3297693907289149E-2</v>
      </c>
      <c r="AJ489" s="300">
        <f t="shared" si="103"/>
        <v>0.44053736691476786</v>
      </c>
      <c r="AK489" s="300">
        <f t="shared" si="104"/>
        <v>0.14050818678134672</v>
      </c>
      <c r="AL489" s="300">
        <f t="shared" si="105"/>
        <v>1.179299487668675E-2</v>
      </c>
      <c r="AM489" s="300">
        <f t="shared" si="106"/>
        <v>1.179299487668675E-2</v>
      </c>
      <c r="AN489" s="300">
        <f t="shared" si="107"/>
        <v>2.3185024014360996E-4</v>
      </c>
      <c r="AO489" s="300">
        <f t="shared" si="108"/>
        <v>1.1323850080839439E-2</v>
      </c>
      <c r="AP489" s="300">
        <f t="shared" si="109"/>
        <v>2.3729455570369997E-4</v>
      </c>
      <c r="AQ489" s="300">
        <f t="shared" si="110"/>
        <v>108.75246644169285</v>
      </c>
    </row>
    <row r="490" spans="1:43" ht="15.75" thickBot="1" x14ac:dyDescent="0.3">
      <c r="A490" s="517" t="s">
        <v>470</v>
      </c>
      <c r="B490" s="518" t="s">
        <v>471</v>
      </c>
      <c r="C490" s="519" t="s">
        <v>371</v>
      </c>
      <c r="D490" s="518" t="s">
        <v>1664</v>
      </c>
      <c r="E490" s="518" t="s">
        <v>1666</v>
      </c>
      <c r="F490" s="6" t="s">
        <v>187</v>
      </c>
      <c r="G490" s="4" t="s">
        <v>188</v>
      </c>
      <c r="H490" s="4" t="s">
        <v>192</v>
      </c>
      <c r="I490" s="7" t="s">
        <v>27</v>
      </c>
      <c r="J490" s="7">
        <v>2011</v>
      </c>
      <c r="K490" s="17">
        <f t="shared" si="97"/>
        <v>44</v>
      </c>
      <c r="L490" s="7">
        <v>5</v>
      </c>
      <c r="M490" s="7" t="s">
        <v>235</v>
      </c>
      <c r="N490" s="7" t="s">
        <v>1600</v>
      </c>
      <c r="O490" s="7" t="s">
        <v>42</v>
      </c>
      <c r="P490" s="7" t="s">
        <v>195</v>
      </c>
      <c r="Q490" s="55" t="s">
        <v>33</v>
      </c>
      <c r="R490" s="506">
        <v>3322.0930210000001</v>
      </c>
      <c r="S490" s="3">
        <v>686.56589099999997</v>
      </c>
      <c r="T490" s="3">
        <v>793.83086000000003</v>
      </c>
      <c r="U490" s="3">
        <v>789.69142899999997</v>
      </c>
      <c r="V490" s="3">
        <v>793.83086000000003</v>
      </c>
      <c r="W490" s="3">
        <v>448.87134200000003</v>
      </c>
      <c r="X490" s="3">
        <v>148.81758600000001</v>
      </c>
      <c r="Y490" s="3">
        <v>26.513057</v>
      </c>
      <c r="Z490" s="3">
        <v>26.513057</v>
      </c>
      <c r="AA490" s="3">
        <v>0.35380400000000001</v>
      </c>
      <c r="AB490" s="3">
        <v>11.993523</v>
      </c>
      <c r="AC490" s="3">
        <v>14.16573</v>
      </c>
      <c r="AD490" s="3">
        <v>115183.889904</v>
      </c>
      <c r="AE490" s="300">
        <f t="shared" si="98"/>
        <v>3.6619807099203676</v>
      </c>
      <c r="AF490" s="300">
        <f t="shared" si="99"/>
        <v>0.75680934670952715</v>
      </c>
      <c r="AG490" s="300">
        <f t="shared" si="100"/>
        <v>0.87504873520502657</v>
      </c>
      <c r="AH490" s="300">
        <f t="shared" si="101"/>
        <v>0.87048579359676193</v>
      </c>
      <c r="AI490" s="300">
        <f t="shared" si="102"/>
        <v>0.87504873520502657</v>
      </c>
      <c r="AJ490" s="300">
        <f t="shared" si="103"/>
        <v>0.49479595702147805</v>
      </c>
      <c r="AK490" s="300">
        <f t="shared" si="104"/>
        <v>0.16404330817469764</v>
      </c>
      <c r="AL490" s="300">
        <f t="shared" si="105"/>
        <v>2.9225642593774668E-2</v>
      </c>
      <c r="AM490" s="300">
        <f t="shared" si="106"/>
        <v>2.9225642593774668E-2</v>
      </c>
      <c r="AN490" s="300">
        <f t="shared" si="107"/>
        <v>3.9000215072323996E-4</v>
      </c>
      <c r="AO490" s="300">
        <f t="shared" si="108"/>
        <v>1.3220596049645129E-2</v>
      </c>
      <c r="AP490" s="300">
        <f t="shared" si="109"/>
        <v>1.5615044393406299E-2</v>
      </c>
      <c r="AQ490" s="300">
        <f t="shared" si="110"/>
        <v>126.96850457097401</v>
      </c>
    </row>
    <row r="491" spans="1:43" ht="15.75" thickBot="1" x14ac:dyDescent="0.3">
      <c r="A491" s="517" t="s">
        <v>470</v>
      </c>
      <c r="B491" s="518" t="s">
        <v>471</v>
      </c>
      <c r="C491" s="519" t="s">
        <v>371</v>
      </c>
      <c r="D491" s="518" t="s">
        <v>1664</v>
      </c>
      <c r="E491" s="518" t="s">
        <v>1666</v>
      </c>
      <c r="F491" s="6" t="s">
        <v>187</v>
      </c>
      <c r="G491" s="4" t="s">
        <v>188</v>
      </c>
      <c r="H491" s="4" t="s">
        <v>192</v>
      </c>
      <c r="I491" s="7" t="s">
        <v>27</v>
      </c>
      <c r="J491" s="7">
        <v>2011</v>
      </c>
      <c r="K491" s="17">
        <f t="shared" si="97"/>
        <v>45</v>
      </c>
      <c r="L491" s="7">
        <v>6</v>
      </c>
      <c r="M491" s="7" t="s">
        <v>1601</v>
      </c>
      <c r="N491" s="7" t="s">
        <v>1511</v>
      </c>
      <c r="O491" s="7" t="s">
        <v>42</v>
      </c>
      <c r="P491" s="7" t="s">
        <v>195</v>
      </c>
      <c r="Q491" s="55" t="s">
        <v>33</v>
      </c>
      <c r="R491" s="506">
        <v>1780.14708</v>
      </c>
      <c r="S491" s="3">
        <v>16.257051000000001</v>
      </c>
      <c r="T491" s="3">
        <v>18.796956000000002</v>
      </c>
      <c r="U491" s="3">
        <v>18.698938999999999</v>
      </c>
      <c r="V491" s="3">
        <v>18.796956000000002</v>
      </c>
      <c r="W491" s="3">
        <v>867.08069999999998</v>
      </c>
      <c r="X491" s="3">
        <v>218.47688099999999</v>
      </c>
      <c r="Y491" s="3">
        <v>33.726154000000001</v>
      </c>
      <c r="Z491" s="3">
        <v>33.726154000000001</v>
      </c>
      <c r="AA491" s="3">
        <v>15.783215</v>
      </c>
      <c r="AB491" s="3">
        <v>17.607512</v>
      </c>
      <c r="AC491" s="3">
        <v>0.33542699999999998</v>
      </c>
      <c r="AD491" s="3">
        <v>169099.75326299999</v>
      </c>
      <c r="AE491" s="300">
        <f t="shared" si="98"/>
        <v>1.9622762597474745</v>
      </c>
      <c r="AF491" s="300">
        <f t="shared" si="99"/>
        <v>1.792033118454681E-2</v>
      </c>
      <c r="AG491" s="300">
        <f t="shared" si="100"/>
        <v>2.0720097192372361E-2</v>
      </c>
      <c r="AH491" s="300">
        <f t="shared" si="101"/>
        <v>2.0612051944700088E-2</v>
      </c>
      <c r="AI491" s="300">
        <f t="shared" si="102"/>
        <v>2.0720097192372361E-2</v>
      </c>
      <c r="AJ491" s="300">
        <f t="shared" si="103"/>
        <v>0.95579286229271687</v>
      </c>
      <c r="AK491" s="300">
        <f t="shared" si="104"/>
        <v>0.24082953689982409</v>
      </c>
      <c r="AL491" s="300">
        <f t="shared" si="105"/>
        <v>3.7176720997001735E-2</v>
      </c>
      <c r="AM491" s="300">
        <f t="shared" si="106"/>
        <v>3.7176720997001735E-2</v>
      </c>
      <c r="AN491" s="300">
        <f t="shared" si="107"/>
        <v>1.7398016402661649E-2</v>
      </c>
      <c r="AO491" s="300">
        <f t="shared" si="108"/>
        <v>1.940895961856072E-2</v>
      </c>
      <c r="AP491" s="300">
        <f t="shared" si="109"/>
        <v>3.6974497577936993E-4</v>
      </c>
      <c r="AQ491" s="300">
        <f t="shared" si="110"/>
        <v>186.40057054001429</v>
      </c>
    </row>
    <row r="492" spans="1:43" ht="15.75" thickBot="1" x14ac:dyDescent="0.3">
      <c r="A492" s="517" t="s">
        <v>470</v>
      </c>
      <c r="B492" s="518" t="s">
        <v>471</v>
      </c>
      <c r="C492" s="519" t="s">
        <v>371</v>
      </c>
      <c r="D492" s="518" t="s">
        <v>1664</v>
      </c>
      <c r="E492" s="518" t="s">
        <v>1666</v>
      </c>
      <c r="F492" s="6" t="s">
        <v>187</v>
      </c>
      <c r="G492" s="4" t="s">
        <v>188</v>
      </c>
      <c r="H492" s="4" t="s">
        <v>192</v>
      </c>
      <c r="I492" s="7" t="s">
        <v>27</v>
      </c>
      <c r="J492" s="7">
        <v>2011</v>
      </c>
      <c r="K492" s="17">
        <f t="shared" si="97"/>
        <v>46</v>
      </c>
      <c r="L492" s="7">
        <v>7</v>
      </c>
      <c r="M492" s="7" t="s">
        <v>320</v>
      </c>
      <c r="N492" s="7" t="s">
        <v>1602</v>
      </c>
      <c r="O492" s="7" t="s">
        <v>42</v>
      </c>
      <c r="P492" s="7" t="s">
        <v>233</v>
      </c>
      <c r="Q492" s="55" t="s">
        <v>33</v>
      </c>
      <c r="R492" s="506">
        <v>20835.729588999999</v>
      </c>
      <c r="S492" s="3">
        <v>19953.375386</v>
      </c>
      <c r="T492" s="3">
        <v>23070.772013999998</v>
      </c>
      <c r="U492" s="3">
        <v>22950.469473000001</v>
      </c>
      <c r="V492" s="3">
        <v>23070.772013999998</v>
      </c>
      <c r="W492" s="3">
        <v>243.41871900000001</v>
      </c>
      <c r="X492" s="3">
        <v>204.446032</v>
      </c>
      <c r="Y492" s="3">
        <v>428.16938800000003</v>
      </c>
      <c r="Z492" s="3">
        <v>428.16938800000003</v>
      </c>
      <c r="AA492" s="3">
        <v>0</v>
      </c>
      <c r="AB492" s="3">
        <v>16.476735999999999</v>
      </c>
      <c r="AC492" s="3">
        <v>411.69265200000001</v>
      </c>
      <c r="AD492" s="3">
        <v>158239.96275899999</v>
      </c>
      <c r="AE492" s="300">
        <f t="shared" si="98"/>
        <v>22.967460378056348</v>
      </c>
      <c r="AF492" s="300">
        <f t="shared" si="99"/>
        <v>21.994831360663415</v>
      </c>
      <c r="AG492" s="300">
        <f t="shared" si="100"/>
        <v>25.431172921463677</v>
      </c>
      <c r="AH492" s="300">
        <f t="shared" si="101"/>
        <v>25.298562069897638</v>
      </c>
      <c r="AI492" s="300">
        <f t="shared" si="102"/>
        <v>25.431172921463677</v>
      </c>
      <c r="AJ492" s="300">
        <f t="shared" si="103"/>
        <v>0.26832320701941187</v>
      </c>
      <c r="AK492" s="300">
        <f t="shared" si="104"/>
        <v>0.2253631733582219</v>
      </c>
      <c r="AL492" s="300">
        <f t="shared" si="105"/>
        <v>0.47197595898817829</v>
      </c>
      <c r="AM492" s="300">
        <f t="shared" si="106"/>
        <v>0.47197595898817829</v>
      </c>
      <c r="AN492" s="300">
        <f t="shared" si="107"/>
        <v>0</v>
      </c>
      <c r="AO492" s="300">
        <f t="shared" si="108"/>
        <v>1.816249244468416E-2</v>
      </c>
      <c r="AP492" s="300">
        <f t="shared" si="109"/>
        <v>0.45381346654349408</v>
      </c>
      <c r="AQ492" s="300">
        <f t="shared" si="110"/>
        <v>174.42970064322446</v>
      </c>
    </row>
    <row r="493" spans="1:43" ht="15.75" thickBot="1" x14ac:dyDescent="0.3">
      <c r="A493" s="517" t="s">
        <v>470</v>
      </c>
      <c r="B493" s="518" t="s">
        <v>471</v>
      </c>
      <c r="C493" s="519" t="s">
        <v>371</v>
      </c>
      <c r="D493" s="518" t="s">
        <v>1664</v>
      </c>
      <c r="E493" s="518" t="s">
        <v>1666</v>
      </c>
      <c r="F493" s="6" t="s">
        <v>187</v>
      </c>
      <c r="G493" s="4" t="s">
        <v>188</v>
      </c>
      <c r="H493" s="4" t="s">
        <v>192</v>
      </c>
      <c r="I493" s="7" t="s">
        <v>27</v>
      </c>
      <c r="J493" s="7">
        <v>2011</v>
      </c>
      <c r="K493" s="17">
        <f t="shared" si="97"/>
        <v>47</v>
      </c>
      <c r="L493" s="7">
        <v>8</v>
      </c>
      <c r="M493" s="7" t="s">
        <v>193</v>
      </c>
      <c r="N493" s="7" t="s">
        <v>273</v>
      </c>
      <c r="O493" s="7" t="s">
        <v>42</v>
      </c>
      <c r="P493" s="7" t="s">
        <v>195</v>
      </c>
      <c r="Q493" s="55" t="s">
        <v>33</v>
      </c>
      <c r="R493" s="506">
        <v>657.29703400000005</v>
      </c>
      <c r="S493" s="3">
        <v>78.548880999999994</v>
      </c>
      <c r="T493" s="3">
        <v>90.820890000000006</v>
      </c>
      <c r="U493" s="3">
        <v>90.347305000000006</v>
      </c>
      <c r="V493" s="3">
        <v>90.820890000000006</v>
      </c>
      <c r="W493" s="3">
        <v>214.50020699999999</v>
      </c>
      <c r="X493" s="3">
        <v>84.448843999999994</v>
      </c>
      <c r="Y493" s="3">
        <v>13.947678</v>
      </c>
      <c r="Z493" s="3">
        <v>13.947678</v>
      </c>
      <c r="AA493" s="3">
        <v>5.5210900000000001</v>
      </c>
      <c r="AB493" s="3">
        <v>6.8059099999999999</v>
      </c>
      <c r="AC493" s="3">
        <v>1.6206780000000001</v>
      </c>
      <c r="AD493" s="3">
        <v>65362.882314000002</v>
      </c>
      <c r="AE493" s="300">
        <f t="shared" si="98"/>
        <v>0.72454595460765459</v>
      </c>
      <c r="AF493" s="300">
        <f t="shared" si="99"/>
        <v>8.6585319914144088E-2</v>
      </c>
      <c r="AG493" s="300">
        <f t="shared" si="100"/>
        <v>0.1001128942312659</v>
      </c>
      <c r="AH493" s="300">
        <f t="shared" si="101"/>
        <v>9.9590856129519553E-2</v>
      </c>
      <c r="AI493" s="300">
        <f t="shared" si="102"/>
        <v>0.1001128942312659</v>
      </c>
      <c r="AJ493" s="300">
        <f t="shared" si="103"/>
        <v>0.23644600417344114</v>
      </c>
      <c r="AK493" s="300">
        <f t="shared" si="104"/>
        <v>9.3088915857625618E-2</v>
      </c>
      <c r="AL493" s="300">
        <f t="shared" si="105"/>
        <v>1.5374683207638179E-2</v>
      </c>
      <c r="AM493" s="300">
        <f t="shared" si="106"/>
        <v>1.5374683207638179E-2</v>
      </c>
      <c r="AN493" s="300">
        <f t="shared" si="107"/>
        <v>6.0859599505278996E-3</v>
      </c>
      <c r="AO493" s="300">
        <f t="shared" si="108"/>
        <v>7.5022315678420996E-3</v>
      </c>
      <c r="AP493" s="300">
        <f t="shared" si="109"/>
        <v>1.7864916892681799E-3</v>
      </c>
      <c r="AQ493" s="300">
        <f t="shared" si="110"/>
        <v>72.050244428921175</v>
      </c>
    </row>
    <row r="494" spans="1:43" ht="15.75" thickBot="1" x14ac:dyDescent="0.3">
      <c r="A494" s="517" t="s">
        <v>470</v>
      </c>
      <c r="B494" s="518" t="s">
        <v>471</v>
      </c>
      <c r="C494" s="519" t="s">
        <v>371</v>
      </c>
      <c r="D494" s="518" t="s">
        <v>1664</v>
      </c>
      <c r="E494" s="518" t="s">
        <v>1666</v>
      </c>
      <c r="F494" s="6" t="s">
        <v>187</v>
      </c>
      <c r="G494" s="4" t="s">
        <v>188</v>
      </c>
      <c r="H494" s="4" t="s">
        <v>192</v>
      </c>
      <c r="I494" s="7" t="s">
        <v>27</v>
      </c>
      <c r="J494" s="7">
        <v>2011</v>
      </c>
      <c r="K494" s="17">
        <f t="shared" si="97"/>
        <v>48</v>
      </c>
      <c r="L494" s="7">
        <v>9</v>
      </c>
      <c r="M494" s="7" t="s">
        <v>260</v>
      </c>
      <c r="N494" s="7" t="s">
        <v>261</v>
      </c>
      <c r="O494" s="7" t="s">
        <v>42</v>
      </c>
      <c r="P494" s="7" t="s">
        <v>233</v>
      </c>
      <c r="Q494" s="55" t="s">
        <v>33</v>
      </c>
      <c r="R494" s="506">
        <v>74.693740000000005</v>
      </c>
      <c r="S494" s="3">
        <v>16.660412000000001</v>
      </c>
      <c r="T494" s="3">
        <v>19.263335999999999</v>
      </c>
      <c r="U494" s="3">
        <v>19.162887000000001</v>
      </c>
      <c r="V494" s="3">
        <v>19.263335999999999</v>
      </c>
      <c r="W494" s="3">
        <v>9.6064240000000005</v>
      </c>
      <c r="X494" s="3">
        <v>3.5595810000000001</v>
      </c>
      <c r="Y494" s="3">
        <v>0.66801299999999997</v>
      </c>
      <c r="Z494" s="3">
        <v>0.66801299999999997</v>
      </c>
      <c r="AA494" s="3">
        <v>3.7388999999999999E-2</v>
      </c>
      <c r="AB494" s="3">
        <v>0.28687400000000002</v>
      </c>
      <c r="AC494" s="3">
        <v>0.34375</v>
      </c>
      <c r="AD494" s="3">
        <v>2755.0932710000002</v>
      </c>
      <c r="AE494" s="300">
        <f t="shared" si="98"/>
        <v>8.23357543881994E-2</v>
      </c>
      <c r="AF494" s="300">
        <f t="shared" si="99"/>
        <v>1.8364960576859719E-2</v>
      </c>
      <c r="AG494" s="300">
        <f t="shared" si="100"/>
        <v>2.1234193141130155E-2</v>
      </c>
      <c r="AH494" s="300">
        <f t="shared" si="101"/>
        <v>2.1123467072351972E-2</v>
      </c>
      <c r="AI494" s="300">
        <f t="shared" si="102"/>
        <v>2.1234193141130155E-2</v>
      </c>
      <c r="AJ494" s="300">
        <f t="shared" si="103"/>
        <v>1.0589269823855441E-2</v>
      </c>
      <c r="AK494" s="300">
        <f t="shared" si="104"/>
        <v>3.92376639516111E-3</v>
      </c>
      <c r="AL494" s="300">
        <f t="shared" si="105"/>
        <v>7.3635828512702995E-4</v>
      </c>
      <c r="AM494" s="300">
        <f t="shared" si="106"/>
        <v>7.3635828512702995E-4</v>
      </c>
      <c r="AN494" s="300">
        <f t="shared" si="107"/>
        <v>4.1214317569589991E-5</v>
      </c>
      <c r="AO494" s="300">
        <f t="shared" si="108"/>
        <v>3.1622445474493999E-4</v>
      </c>
      <c r="AP494" s="300">
        <f t="shared" si="109"/>
        <v>3.7891951281249995E-4</v>
      </c>
      <c r="AQ494" s="300">
        <f t="shared" si="110"/>
        <v>3.036970472728195</v>
      </c>
    </row>
    <row r="495" spans="1:43" ht="15.75" thickBot="1" x14ac:dyDescent="0.3">
      <c r="A495" s="517" t="s">
        <v>470</v>
      </c>
      <c r="B495" s="518" t="s">
        <v>471</v>
      </c>
      <c r="C495" s="519" t="s">
        <v>371</v>
      </c>
      <c r="D495" s="518" t="s">
        <v>1664</v>
      </c>
      <c r="E495" s="518" t="s">
        <v>1666</v>
      </c>
      <c r="F495" s="6" t="s">
        <v>187</v>
      </c>
      <c r="G495" s="4" t="s">
        <v>188</v>
      </c>
      <c r="H495" s="4" t="s">
        <v>192</v>
      </c>
      <c r="I495" s="7" t="s">
        <v>27</v>
      </c>
      <c r="J495" s="7">
        <v>2011</v>
      </c>
      <c r="K495" s="17">
        <f t="shared" si="97"/>
        <v>49</v>
      </c>
      <c r="L495" s="7">
        <v>10</v>
      </c>
      <c r="M495" s="7" t="s">
        <v>84</v>
      </c>
      <c r="N495" s="7" t="s">
        <v>1582</v>
      </c>
      <c r="O495" s="7" t="s">
        <v>42</v>
      </c>
      <c r="P495" s="7" t="s">
        <v>85</v>
      </c>
      <c r="Q495" s="55" t="s">
        <v>33</v>
      </c>
      <c r="R495" s="506">
        <v>83.826355000000007</v>
      </c>
      <c r="S495" s="3">
        <v>22.275535000000001</v>
      </c>
      <c r="T495" s="3">
        <v>25.755731999999998</v>
      </c>
      <c r="U495" s="3">
        <v>25.621428999999999</v>
      </c>
      <c r="V495" s="3">
        <v>25.755731999999998</v>
      </c>
      <c r="W495" s="3">
        <v>19.697125</v>
      </c>
      <c r="X495" s="3">
        <v>7.8778600000000001</v>
      </c>
      <c r="Y495" s="3">
        <v>1.361356</v>
      </c>
      <c r="Z495" s="3">
        <v>1.361356</v>
      </c>
      <c r="AA495" s="3">
        <v>0.26685700000000001</v>
      </c>
      <c r="AB495" s="3">
        <v>0.63489300000000004</v>
      </c>
      <c r="AC495" s="3">
        <v>0.45960499999999999</v>
      </c>
      <c r="AD495" s="3">
        <v>6097.4149930000003</v>
      </c>
      <c r="AE495" s="300">
        <f t="shared" si="98"/>
        <v>9.2402739192575051E-2</v>
      </c>
      <c r="AF495" s="300">
        <f t="shared" si="99"/>
        <v>2.455457416680085E-2</v>
      </c>
      <c r="AG495" s="300">
        <f t="shared" si="100"/>
        <v>2.8390834680928914E-2</v>
      </c>
      <c r="AH495" s="300">
        <f t="shared" si="101"/>
        <v>2.8242790965061989E-2</v>
      </c>
      <c r="AI495" s="300">
        <f t="shared" si="102"/>
        <v>2.8390834680928914E-2</v>
      </c>
      <c r="AJ495" s="300">
        <f t="shared" si="103"/>
        <v>2.1712363661983747E-2</v>
      </c>
      <c r="AK495" s="300">
        <f t="shared" si="104"/>
        <v>8.6838541765965997E-3</v>
      </c>
      <c r="AL495" s="300">
        <f t="shared" si="105"/>
        <v>1.5006381157363601E-3</v>
      </c>
      <c r="AM495" s="300">
        <f t="shared" si="106"/>
        <v>1.5006381157363601E-3</v>
      </c>
      <c r="AN495" s="300">
        <f t="shared" si="107"/>
        <v>2.9415948925267001E-4</v>
      </c>
      <c r="AO495" s="300">
        <f t="shared" si="108"/>
        <v>6.9984973453983E-4</v>
      </c>
      <c r="AP495" s="300">
        <f t="shared" si="109"/>
        <v>5.0662778963254994E-4</v>
      </c>
      <c r="AQ495" s="300">
        <f t="shared" si="110"/>
        <v>6.7212495085474711</v>
      </c>
    </row>
    <row r="496" spans="1:43" ht="15.75" thickBot="1" x14ac:dyDescent="0.3">
      <c r="A496" s="517" t="s">
        <v>470</v>
      </c>
      <c r="B496" s="518" t="s">
        <v>471</v>
      </c>
      <c r="C496" s="519" t="s">
        <v>371</v>
      </c>
      <c r="D496" s="518" t="s">
        <v>1664</v>
      </c>
      <c r="E496" s="518" t="s">
        <v>1666</v>
      </c>
      <c r="F496" s="6" t="s">
        <v>187</v>
      </c>
      <c r="G496" s="4" t="s">
        <v>188</v>
      </c>
      <c r="H496" s="4" t="s">
        <v>192</v>
      </c>
      <c r="I496" s="7" t="s">
        <v>27</v>
      </c>
      <c r="J496" s="7">
        <v>2011</v>
      </c>
      <c r="K496" s="17">
        <f t="shared" si="97"/>
        <v>50</v>
      </c>
      <c r="L496" s="7">
        <v>11</v>
      </c>
      <c r="M496" s="7" t="s">
        <v>307</v>
      </c>
      <c r="N496" s="7" t="s">
        <v>308</v>
      </c>
      <c r="O496" s="7" t="s">
        <v>42</v>
      </c>
      <c r="P496" s="7" t="s">
        <v>85</v>
      </c>
      <c r="Q496" s="55" t="s">
        <v>33</v>
      </c>
      <c r="R496" s="506">
        <v>7.0697970000000003</v>
      </c>
      <c r="S496" s="3">
        <v>5.3126E-2</v>
      </c>
      <c r="T496" s="3">
        <v>6.1426000000000001E-2</v>
      </c>
      <c r="U496" s="3">
        <v>6.1105E-2</v>
      </c>
      <c r="V496" s="3">
        <v>6.1426000000000001E-2</v>
      </c>
      <c r="W496" s="3">
        <v>1.569318</v>
      </c>
      <c r="X496" s="3">
        <v>0.54919200000000001</v>
      </c>
      <c r="Y496" s="3">
        <v>4.5365000000000003E-2</v>
      </c>
      <c r="Z496" s="3">
        <v>4.5365000000000003E-2</v>
      </c>
      <c r="AA496" s="3">
        <v>7.9999999999999996E-6</v>
      </c>
      <c r="AB496" s="3">
        <v>4.4261000000000002E-2</v>
      </c>
      <c r="AC496" s="3">
        <v>1.096E-3</v>
      </c>
      <c r="AD496" s="3">
        <v>425.07153299999999</v>
      </c>
      <c r="AE496" s="300">
        <f t="shared" si="98"/>
        <v>7.7931171925040704E-3</v>
      </c>
      <c r="AF496" s="300">
        <f t="shared" si="99"/>
        <v>5.8561390655059995E-5</v>
      </c>
      <c r="AG496" s="300">
        <f t="shared" si="100"/>
        <v>6.7710574528059988E-5</v>
      </c>
      <c r="AH496" s="300">
        <f t="shared" si="101"/>
        <v>6.7356732597550004E-5</v>
      </c>
      <c r="AI496" s="300">
        <f t="shared" si="102"/>
        <v>6.7710574528059988E-5</v>
      </c>
      <c r="AJ496" s="300">
        <f t="shared" si="103"/>
        <v>1.7298769803865798E-3</v>
      </c>
      <c r="AK496" s="300">
        <f t="shared" si="104"/>
        <v>6.0538055296151998E-4</v>
      </c>
      <c r="AL496" s="300">
        <f t="shared" si="105"/>
        <v>5.000635257815E-5</v>
      </c>
      <c r="AM496" s="300">
        <f t="shared" si="106"/>
        <v>5.000635257815E-5</v>
      </c>
      <c r="AN496" s="300">
        <f t="shared" si="107"/>
        <v>8.8184904799999995E-9</v>
      </c>
      <c r="AO496" s="300">
        <f t="shared" si="108"/>
        <v>4.8789400891910004E-5</v>
      </c>
      <c r="AP496" s="300">
        <f t="shared" si="109"/>
        <v>1.2081331957599998E-6</v>
      </c>
      <c r="AQ496" s="300">
        <f t="shared" si="110"/>
        <v>0.46856115838493823</v>
      </c>
    </row>
    <row r="497" spans="1:43" ht="15.75" thickBot="1" x14ac:dyDescent="0.3">
      <c r="A497" s="517" t="s">
        <v>470</v>
      </c>
      <c r="B497" s="518" t="s">
        <v>471</v>
      </c>
      <c r="C497" s="519" t="s">
        <v>371</v>
      </c>
      <c r="D497" s="518" t="s">
        <v>1664</v>
      </c>
      <c r="E497" s="518" t="s">
        <v>1666</v>
      </c>
      <c r="F497" s="6" t="s">
        <v>187</v>
      </c>
      <c r="G497" s="4" t="s">
        <v>188</v>
      </c>
      <c r="H497" s="4" t="s">
        <v>192</v>
      </c>
      <c r="I497" s="7" t="s">
        <v>27</v>
      </c>
      <c r="J497" s="7">
        <v>2011</v>
      </c>
      <c r="K497" s="17">
        <f t="shared" si="97"/>
        <v>51</v>
      </c>
      <c r="L497" s="7">
        <v>12</v>
      </c>
      <c r="M497" s="7" t="s">
        <v>310</v>
      </c>
      <c r="N497" s="7" t="s">
        <v>311</v>
      </c>
      <c r="O497" s="7" t="s">
        <v>42</v>
      </c>
      <c r="P497" s="7" t="s">
        <v>31</v>
      </c>
      <c r="Q497" s="55" t="s">
        <v>33</v>
      </c>
      <c r="R497" s="506">
        <v>1531.4083479999999</v>
      </c>
      <c r="S497" s="3">
        <v>216.04930999999999</v>
      </c>
      <c r="T497" s="3">
        <v>249.80356900000001</v>
      </c>
      <c r="U497" s="3">
        <v>248.500968</v>
      </c>
      <c r="V497" s="3">
        <v>249.80356900000001</v>
      </c>
      <c r="W497" s="3">
        <v>169.457863</v>
      </c>
      <c r="X497" s="3">
        <v>85.396030999999994</v>
      </c>
      <c r="Y497" s="3">
        <v>18.091754999999999</v>
      </c>
      <c r="Z497" s="3">
        <v>18.091754999999999</v>
      </c>
      <c r="AA497" s="3">
        <v>6.7518209999999996</v>
      </c>
      <c r="AB497" s="3">
        <v>6.8822460000000003</v>
      </c>
      <c r="AC497" s="3">
        <v>4.4576880000000001</v>
      </c>
      <c r="AD497" s="3">
        <v>66095.999513999996</v>
      </c>
      <c r="AE497" s="300">
        <f t="shared" si="98"/>
        <v>1.6880887422288156</v>
      </c>
      <c r="AF497" s="300">
        <f t="shared" si="99"/>
        <v>0.23815359793069607</v>
      </c>
      <c r="AG497" s="300">
        <f t="shared" si="100"/>
        <v>0.27536129938706538</v>
      </c>
      <c r="AH497" s="300">
        <f t="shared" si="101"/>
        <v>0.27392542757234806</v>
      </c>
      <c r="AI497" s="300">
        <f t="shared" si="102"/>
        <v>0.27536129938706538</v>
      </c>
      <c r="AJ497" s="300">
        <f t="shared" si="103"/>
        <v>0.18679531895333054</v>
      </c>
      <c r="AK497" s="300">
        <f t="shared" si="104"/>
        <v>9.4133010800410602E-2</v>
      </c>
      <c r="AL497" s="300">
        <f t="shared" si="105"/>
        <v>1.9942746154249048E-2</v>
      </c>
      <c r="AM497" s="300">
        <f t="shared" si="106"/>
        <v>1.9942746154249048E-2</v>
      </c>
      <c r="AN497" s="300">
        <f t="shared" si="107"/>
        <v>7.4426086513955086E-3</v>
      </c>
      <c r="AO497" s="300">
        <f t="shared" si="108"/>
        <v>7.5863776040022597E-3</v>
      </c>
      <c r="AP497" s="300">
        <f t="shared" si="109"/>
        <v>4.9137598988512792E-3</v>
      </c>
      <c r="AQ497" s="300">
        <f t="shared" si="110"/>
        <v>72.858367810036697</v>
      </c>
    </row>
    <row r="498" spans="1:43" ht="15.75" thickBot="1" x14ac:dyDescent="0.3">
      <c r="A498" s="517" t="s">
        <v>470</v>
      </c>
      <c r="B498" s="518" t="s">
        <v>471</v>
      </c>
      <c r="C498" s="519" t="s">
        <v>371</v>
      </c>
      <c r="D498" s="518" t="s">
        <v>1664</v>
      </c>
      <c r="E498" s="518" t="s">
        <v>1666</v>
      </c>
      <c r="F498" s="6" t="s">
        <v>187</v>
      </c>
      <c r="G498" s="4" t="s">
        <v>188</v>
      </c>
      <c r="H498" s="4" t="s">
        <v>192</v>
      </c>
      <c r="I498" s="7" t="s">
        <v>27</v>
      </c>
      <c r="J498" s="7">
        <v>2011</v>
      </c>
      <c r="K498" s="17">
        <f t="shared" si="97"/>
        <v>52</v>
      </c>
      <c r="L498" s="7">
        <v>13</v>
      </c>
      <c r="M498" s="7" t="s">
        <v>312</v>
      </c>
      <c r="N498" s="7" t="s">
        <v>311</v>
      </c>
      <c r="O498" s="7" t="s">
        <v>42</v>
      </c>
      <c r="P498" s="7" t="s">
        <v>31</v>
      </c>
      <c r="Q498" s="55" t="s">
        <v>33</v>
      </c>
      <c r="R498" s="506">
        <v>1076.6670039999999</v>
      </c>
      <c r="S498" s="3">
        <v>151.89492999999999</v>
      </c>
      <c r="T498" s="3">
        <v>175.62609</v>
      </c>
      <c r="U498" s="3">
        <v>174.71028799999999</v>
      </c>
      <c r="V498" s="3">
        <v>175.62609</v>
      </c>
      <c r="W498" s="3">
        <v>119.138497</v>
      </c>
      <c r="X498" s="3">
        <v>60.038257999999999</v>
      </c>
      <c r="Y498" s="3">
        <v>12.719531</v>
      </c>
      <c r="Z498" s="3">
        <v>12.719531</v>
      </c>
      <c r="AA498" s="3">
        <v>4.7469140000000003</v>
      </c>
      <c r="AB498" s="3">
        <v>4.8386100000000001</v>
      </c>
      <c r="AC498" s="3">
        <v>3.134007</v>
      </c>
      <c r="AD498" s="3">
        <v>46469.239833</v>
      </c>
      <c r="AE498" s="300">
        <f t="shared" si="98"/>
        <v>1.186822215613015</v>
      </c>
      <c r="AF498" s="300">
        <f t="shared" si="99"/>
        <v>0.16743549927065829</v>
      </c>
      <c r="AG498" s="300">
        <f t="shared" si="100"/>
        <v>0.19359462533807789</v>
      </c>
      <c r="AH498" s="300">
        <f t="shared" si="101"/>
        <v>0.19258512643575726</v>
      </c>
      <c r="AI498" s="300">
        <f t="shared" si="102"/>
        <v>0.19359462533807789</v>
      </c>
      <c r="AJ498" s="300">
        <f t="shared" si="103"/>
        <v>0.13132771269950105</v>
      </c>
      <c r="AK498" s="300">
        <f t="shared" si="104"/>
        <v>6.6180850826097981E-2</v>
      </c>
      <c r="AL498" s="300">
        <f t="shared" si="105"/>
        <v>1.4020882879195609E-2</v>
      </c>
      <c r="AM498" s="300">
        <f t="shared" si="106"/>
        <v>1.4020882879195609E-2</v>
      </c>
      <c r="AN498" s="300">
        <f t="shared" si="107"/>
        <v>5.2325769897973396E-3</v>
      </c>
      <c r="AO498" s="300">
        <f t="shared" si="108"/>
        <v>5.3336545276790994E-3</v>
      </c>
      <c r="AP498" s="300">
        <f t="shared" si="109"/>
        <v>3.4546513617191698E-3</v>
      </c>
      <c r="AQ498" s="300">
        <f t="shared" si="110"/>
        <v>51.223568635018403</v>
      </c>
    </row>
    <row r="499" spans="1:43" ht="15.75" thickBot="1" x14ac:dyDescent="0.3">
      <c r="A499" s="517" t="s">
        <v>470</v>
      </c>
      <c r="B499" s="518" t="s">
        <v>471</v>
      </c>
      <c r="C499" s="519" t="s">
        <v>371</v>
      </c>
      <c r="D499" s="518" t="s">
        <v>1664</v>
      </c>
      <c r="E499" s="518" t="s">
        <v>1666</v>
      </c>
      <c r="F499" s="6" t="s">
        <v>187</v>
      </c>
      <c r="G499" s="4" t="s">
        <v>188</v>
      </c>
      <c r="H499" s="4" t="s">
        <v>192</v>
      </c>
      <c r="I499" s="7" t="s">
        <v>27</v>
      </c>
      <c r="J499" s="7">
        <v>2011</v>
      </c>
      <c r="K499" s="17">
        <f t="shared" si="97"/>
        <v>53</v>
      </c>
      <c r="L499" s="7">
        <v>14</v>
      </c>
      <c r="M499" s="7" t="s">
        <v>64</v>
      </c>
      <c r="N499" s="7" t="s">
        <v>1603</v>
      </c>
      <c r="O499" s="7" t="s">
        <v>42</v>
      </c>
      <c r="P499" s="7" t="s">
        <v>31</v>
      </c>
      <c r="Q499" s="55" t="s">
        <v>33</v>
      </c>
      <c r="R499" s="506">
        <v>58.812756</v>
      </c>
      <c r="S499" s="3">
        <v>34.059286</v>
      </c>
      <c r="T499" s="3">
        <v>39.380505999999997</v>
      </c>
      <c r="U499" s="3">
        <v>39.175156999999999</v>
      </c>
      <c r="V499" s="3">
        <v>39.380505999999997</v>
      </c>
      <c r="W499" s="3">
        <v>0.94783399999999995</v>
      </c>
      <c r="X499" s="3">
        <v>0.80683800000000006</v>
      </c>
      <c r="Y499" s="3">
        <v>0.76776100000000003</v>
      </c>
      <c r="Z499" s="3">
        <v>0.76776100000000003</v>
      </c>
      <c r="AA499" s="3">
        <v>0</v>
      </c>
      <c r="AB499" s="3">
        <v>6.5024999999999999E-2</v>
      </c>
      <c r="AC499" s="3">
        <v>0.70273600000000003</v>
      </c>
      <c r="AD499" s="3">
        <v>624.48780799999997</v>
      </c>
      <c r="AE499" s="300">
        <f t="shared" si="98"/>
        <v>6.4829966111070364E-2</v>
      </c>
      <c r="AF499" s="300">
        <f t="shared" si="99"/>
        <v>3.7543936168324653E-2</v>
      </c>
      <c r="AG499" s="300">
        <f t="shared" si="100"/>
        <v>4.3409577157322861E-2</v>
      </c>
      <c r="AH499" s="300">
        <f t="shared" si="101"/>
        <v>4.3183218632125667E-2</v>
      </c>
      <c r="AI499" s="300">
        <f t="shared" si="102"/>
        <v>4.3409577157322861E-2</v>
      </c>
      <c r="AJ499" s="300">
        <f t="shared" si="103"/>
        <v>1.0448081382025398E-3</v>
      </c>
      <c r="AK499" s="300">
        <f t="shared" si="104"/>
        <v>8.893866527377801E-4</v>
      </c>
      <c r="AL499" s="300">
        <f t="shared" si="105"/>
        <v>8.4631163367690997E-4</v>
      </c>
      <c r="AM499" s="300">
        <f t="shared" si="106"/>
        <v>8.4631163367690997E-4</v>
      </c>
      <c r="AN499" s="300">
        <f t="shared" si="107"/>
        <v>0</v>
      </c>
      <c r="AO499" s="300">
        <f t="shared" si="108"/>
        <v>7.1677792932749989E-5</v>
      </c>
      <c r="AP499" s="300">
        <f t="shared" si="109"/>
        <v>7.7463384074416E-4</v>
      </c>
      <c r="AQ499" s="300">
        <f t="shared" si="110"/>
        <v>0.68837997371550841</v>
      </c>
    </row>
    <row r="500" spans="1:43" ht="15.75" thickBot="1" x14ac:dyDescent="0.3">
      <c r="A500" s="517" t="s">
        <v>470</v>
      </c>
      <c r="B500" s="518" t="s">
        <v>471</v>
      </c>
      <c r="C500" s="519" t="s">
        <v>371</v>
      </c>
      <c r="D500" s="518" t="s">
        <v>1664</v>
      </c>
      <c r="E500" s="518" t="s">
        <v>1666</v>
      </c>
      <c r="F500" s="6" t="s">
        <v>187</v>
      </c>
      <c r="G500" s="4" t="s">
        <v>188</v>
      </c>
      <c r="H500" s="4" t="s">
        <v>192</v>
      </c>
      <c r="I500" s="7" t="s">
        <v>27</v>
      </c>
      <c r="J500" s="7">
        <v>2011</v>
      </c>
      <c r="K500" s="17">
        <f t="shared" si="97"/>
        <v>54</v>
      </c>
      <c r="L500" s="7">
        <v>15</v>
      </c>
      <c r="M500" s="7" t="s">
        <v>318</v>
      </c>
      <c r="N500" s="7" t="s">
        <v>319</v>
      </c>
      <c r="O500" s="7" t="s">
        <v>42</v>
      </c>
      <c r="P500" s="7" t="s">
        <v>82</v>
      </c>
      <c r="Q500" s="55" t="s">
        <v>33</v>
      </c>
      <c r="R500" s="506">
        <v>10734.095397999999</v>
      </c>
      <c r="S500" s="3">
        <v>3684.8387189999999</v>
      </c>
      <c r="T500" s="3">
        <v>4260.5359920000001</v>
      </c>
      <c r="U500" s="3">
        <v>4238.3194270000004</v>
      </c>
      <c r="V500" s="3">
        <v>4260.5359920000001</v>
      </c>
      <c r="W500" s="3">
        <v>512.69567199999995</v>
      </c>
      <c r="X500" s="3">
        <v>215.305125</v>
      </c>
      <c r="Y500" s="3">
        <v>93.380184</v>
      </c>
      <c r="Z500" s="3">
        <v>93.380184</v>
      </c>
      <c r="AA500" s="3">
        <v>0</v>
      </c>
      <c r="AB500" s="3">
        <v>17.351893</v>
      </c>
      <c r="AC500" s="3">
        <v>76.028290999999996</v>
      </c>
      <c r="AD500" s="3">
        <v>166644.83396399999</v>
      </c>
      <c r="AE500" s="300">
        <f t="shared" si="98"/>
        <v>11.832314759834349</v>
      </c>
      <c r="AF500" s="300">
        <f t="shared" si="99"/>
        <v>4.0618393954796117</v>
      </c>
      <c r="AG500" s="300">
        <f t="shared" si="100"/>
        <v>4.6964370106436695</v>
      </c>
      <c r="AH500" s="300">
        <f t="shared" si="101"/>
        <v>4.6719474397748186</v>
      </c>
      <c r="AI500" s="300">
        <f t="shared" si="102"/>
        <v>4.6964370106436695</v>
      </c>
      <c r="AJ500" s="300">
        <f t="shared" si="103"/>
        <v>0.56515023783365015</v>
      </c>
      <c r="AK500" s="300">
        <f t="shared" si="104"/>
        <v>0.23733327438846374</v>
      </c>
      <c r="AL500" s="300">
        <f t="shared" si="105"/>
        <v>0.10293403295308103</v>
      </c>
      <c r="AM500" s="300">
        <f t="shared" si="106"/>
        <v>0.10293403295308103</v>
      </c>
      <c r="AN500" s="300">
        <f t="shared" si="107"/>
        <v>0</v>
      </c>
      <c r="AO500" s="300">
        <f t="shared" si="108"/>
        <v>1.9127187903809829E-2</v>
      </c>
      <c r="AP500" s="300">
        <f t="shared" si="109"/>
        <v>8.3806845049271203E-2</v>
      </c>
      <c r="AQ500" s="300">
        <f t="shared" si="110"/>
        <v>183.69448523158931</v>
      </c>
    </row>
    <row r="501" spans="1:43" ht="15.75" thickBot="1" x14ac:dyDescent="0.3">
      <c r="A501" s="517" t="s">
        <v>470</v>
      </c>
      <c r="B501" s="518" t="s">
        <v>471</v>
      </c>
      <c r="C501" s="519" t="s">
        <v>371</v>
      </c>
      <c r="D501" s="518" t="s">
        <v>1664</v>
      </c>
      <c r="E501" s="518" t="s">
        <v>1666</v>
      </c>
      <c r="F501" s="6" t="s">
        <v>187</v>
      </c>
      <c r="G501" s="4" t="s">
        <v>188</v>
      </c>
      <c r="H501" s="4" t="s">
        <v>192</v>
      </c>
      <c r="I501" s="7" t="s">
        <v>27</v>
      </c>
      <c r="J501" s="7">
        <v>2011</v>
      </c>
      <c r="K501" s="17">
        <f t="shared" si="97"/>
        <v>55</v>
      </c>
      <c r="L501" s="7">
        <v>16</v>
      </c>
      <c r="M501" s="7" t="s">
        <v>299</v>
      </c>
      <c r="N501" s="7" t="s">
        <v>300</v>
      </c>
      <c r="O501" s="7" t="s">
        <v>42</v>
      </c>
      <c r="P501" s="7" t="s">
        <v>96</v>
      </c>
      <c r="Q501" s="55" t="s">
        <v>33</v>
      </c>
      <c r="R501" s="506">
        <v>2764.5233619999999</v>
      </c>
      <c r="S501" s="3">
        <v>1508.5960620000001</v>
      </c>
      <c r="T501" s="3">
        <v>1744.290133</v>
      </c>
      <c r="U501" s="3">
        <v>1735.194532</v>
      </c>
      <c r="V501" s="3">
        <v>1744.290133</v>
      </c>
      <c r="W501" s="3">
        <v>360.74659100000002</v>
      </c>
      <c r="X501" s="3">
        <v>122.00967300000001</v>
      </c>
      <c r="Y501" s="3">
        <v>40.959474999999998</v>
      </c>
      <c r="Z501" s="3">
        <v>40.959474999999998</v>
      </c>
      <c r="AA501" s="3">
        <v>0</v>
      </c>
      <c r="AB501" s="3">
        <v>9.8330160000000006</v>
      </c>
      <c r="AC501" s="3">
        <v>31.126459000000001</v>
      </c>
      <c r="AD501" s="3">
        <v>94434.731463000004</v>
      </c>
      <c r="AE501" s="300">
        <f t="shared" si="98"/>
        <v>3.0473653686918238</v>
      </c>
      <c r="AF501" s="300">
        <f t="shared" si="99"/>
        <v>1.6629425013640611</v>
      </c>
      <c r="AG501" s="300">
        <f t="shared" si="100"/>
        <v>1.9227507415273042</v>
      </c>
      <c r="AH501" s="300">
        <f t="shared" si="101"/>
        <v>1.9127245576737568</v>
      </c>
      <c r="AI501" s="300">
        <f t="shared" si="102"/>
        <v>1.9227507415273042</v>
      </c>
      <c r="AJ501" s="300">
        <f t="shared" si="103"/>
        <v>0.39765504730324419</v>
      </c>
      <c r="AK501" s="300">
        <f t="shared" si="104"/>
        <v>0.13449264247730161</v>
      </c>
      <c r="AL501" s="300">
        <f t="shared" si="105"/>
        <v>4.5150092544162239E-2</v>
      </c>
      <c r="AM501" s="300">
        <f t="shared" si="106"/>
        <v>4.5150092544162239E-2</v>
      </c>
      <c r="AN501" s="300">
        <f t="shared" si="107"/>
        <v>0</v>
      </c>
      <c r="AO501" s="300">
        <f t="shared" si="108"/>
        <v>1.0839044748210959E-2</v>
      </c>
      <c r="AP501" s="300">
        <f t="shared" si="109"/>
        <v>3.4311047795951288E-2</v>
      </c>
      <c r="AQ501" s="300">
        <f t="shared" si="110"/>
        <v>104.09647254847775</v>
      </c>
    </row>
    <row r="502" spans="1:43" ht="15.75" thickBot="1" x14ac:dyDescent="0.3">
      <c r="A502" s="517" t="s">
        <v>470</v>
      </c>
      <c r="B502" s="518" t="s">
        <v>471</v>
      </c>
      <c r="C502" s="519" t="s">
        <v>371</v>
      </c>
      <c r="D502" s="518" t="s">
        <v>1664</v>
      </c>
      <c r="E502" s="518" t="s">
        <v>1666</v>
      </c>
      <c r="F502" s="6" t="s">
        <v>187</v>
      </c>
      <c r="G502" s="4" t="s">
        <v>188</v>
      </c>
      <c r="H502" s="4" t="s">
        <v>192</v>
      </c>
      <c r="I502" s="7" t="s">
        <v>27</v>
      </c>
      <c r="J502" s="7">
        <v>2011</v>
      </c>
      <c r="K502" s="17">
        <f t="shared" si="97"/>
        <v>56</v>
      </c>
      <c r="L502" s="7">
        <v>17</v>
      </c>
      <c r="M502" s="7" t="s">
        <v>265</v>
      </c>
      <c r="N502" s="7" t="s">
        <v>266</v>
      </c>
      <c r="O502" s="7" t="s">
        <v>42</v>
      </c>
      <c r="P502" s="7" t="s">
        <v>82</v>
      </c>
      <c r="Q502" s="55" t="s">
        <v>33</v>
      </c>
      <c r="R502" s="506">
        <v>79772.936442000006</v>
      </c>
      <c r="S502" s="3">
        <v>30908.333308000001</v>
      </c>
      <c r="T502" s="3">
        <v>35737.267368000001</v>
      </c>
      <c r="U502" s="3">
        <v>35550.915388000001</v>
      </c>
      <c r="V502" s="3">
        <v>35737.267368000001</v>
      </c>
      <c r="W502" s="3">
        <v>7065.0713839999999</v>
      </c>
      <c r="X502" s="3">
        <v>1977.971423</v>
      </c>
      <c r="Y502" s="3">
        <v>846.00113399999998</v>
      </c>
      <c r="Z502" s="3">
        <v>846.00113399999998</v>
      </c>
      <c r="AA502" s="3">
        <v>48.868887000000001</v>
      </c>
      <c r="AB502" s="3">
        <v>159.40888100000001</v>
      </c>
      <c r="AC502" s="3">
        <v>637.72336499999994</v>
      </c>
      <c r="AD502" s="3">
        <v>1530937.6339740001</v>
      </c>
      <c r="AE502" s="300">
        <f t="shared" si="98"/>
        <v>87.934610071927764</v>
      </c>
      <c r="AF502" s="300">
        <f t="shared" si="99"/>
        <v>34.070605378658108</v>
      </c>
      <c r="AG502" s="300">
        <f t="shared" si="100"/>
        <v>39.393594008240335</v>
      </c>
      <c r="AH502" s="300">
        <f t="shared" si="101"/>
        <v>39.188176113045436</v>
      </c>
      <c r="AI502" s="300">
        <f t="shared" si="102"/>
        <v>39.393594008240335</v>
      </c>
      <c r="AJ502" s="300">
        <f t="shared" si="103"/>
        <v>7.7879080925405528</v>
      </c>
      <c r="AK502" s="300">
        <f t="shared" si="104"/>
        <v>2.1803402704296939</v>
      </c>
      <c r="AL502" s="300">
        <f t="shared" si="105"/>
        <v>0.93255661828102543</v>
      </c>
      <c r="AM502" s="300">
        <f t="shared" si="106"/>
        <v>0.93255661828102543</v>
      </c>
      <c r="AN502" s="300">
        <f t="shared" si="107"/>
        <v>5.3868726847211966E-2</v>
      </c>
      <c r="AO502" s="300">
        <f t="shared" si="108"/>
        <v>0.17571821244074412</v>
      </c>
      <c r="AP502" s="300">
        <f t="shared" si="109"/>
        <v>0.70296967789075804</v>
      </c>
      <c r="AQ502" s="300">
        <f t="shared" si="110"/>
        <v>1687.5698688341806</v>
      </c>
    </row>
    <row r="503" spans="1:43" ht="15.75" thickBot="1" x14ac:dyDescent="0.3">
      <c r="A503" s="517" t="s">
        <v>470</v>
      </c>
      <c r="B503" s="518" t="s">
        <v>471</v>
      </c>
      <c r="C503" s="519" t="s">
        <v>371</v>
      </c>
      <c r="D503" s="518" t="s">
        <v>1664</v>
      </c>
      <c r="E503" s="518" t="s">
        <v>1666</v>
      </c>
      <c r="F503" s="6" t="s">
        <v>187</v>
      </c>
      <c r="G503" s="4" t="s">
        <v>188</v>
      </c>
      <c r="H503" s="4" t="s">
        <v>192</v>
      </c>
      <c r="I503" s="7" t="s">
        <v>27</v>
      </c>
      <c r="J503" s="7">
        <v>2011</v>
      </c>
      <c r="K503" s="17">
        <f t="shared" si="97"/>
        <v>57</v>
      </c>
      <c r="L503" s="7">
        <v>18</v>
      </c>
      <c r="M503" s="7" t="s">
        <v>313</v>
      </c>
      <c r="N503" s="7" t="s">
        <v>47</v>
      </c>
      <c r="O503" s="7" t="s">
        <v>42</v>
      </c>
      <c r="P503" s="7" t="s">
        <v>31</v>
      </c>
      <c r="Q503" s="55" t="s">
        <v>33</v>
      </c>
      <c r="R503" s="506">
        <v>6.2570199999999998</v>
      </c>
      <c r="S503" s="3">
        <v>1.1858169999999999</v>
      </c>
      <c r="T503" s="3">
        <v>1.3710819999999999</v>
      </c>
      <c r="U503" s="3">
        <v>1.3639319999999999</v>
      </c>
      <c r="V503" s="3">
        <v>1.3710819999999999</v>
      </c>
      <c r="W503" s="3">
        <v>0.52052299999999996</v>
      </c>
      <c r="X503" s="3">
        <v>0.176284</v>
      </c>
      <c r="Y503" s="3">
        <v>3.8674E-2</v>
      </c>
      <c r="Z503" s="3">
        <v>3.8674E-2</v>
      </c>
      <c r="AA503" s="3">
        <v>0</v>
      </c>
      <c r="AB503" s="3">
        <v>1.4206999999999999E-2</v>
      </c>
      <c r="AC503" s="3">
        <v>2.4466999999999999E-2</v>
      </c>
      <c r="AD503" s="3">
        <v>136.442714</v>
      </c>
      <c r="AE503" s="300">
        <f t="shared" si="98"/>
        <v>6.8971839128961999E-3</v>
      </c>
      <c r="AF503" s="300">
        <f t="shared" si="99"/>
        <v>1.3071394906902698E-3</v>
      </c>
      <c r="AG503" s="300">
        <f t="shared" si="100"/>
        <v>1.5113591955374197E-3</v>
      </c>
      <c r="AH503" s="300">
        <f t="shared" si="101"/>
        <v>1.5034776696709199E-3</v>
      </c>
      <c r="AI503" s="300">
        <f t="shared" si="102"/>
        <v>1.5113591955374197E-3</v>
      </c>
      <c r="AJ503" s="300">
        <f t="shared" si="103"/>
        <v>5.7377839001512983E-4</v>
      </c>
      <c r="AK503" s="300">
        <f t="shared" si="104"/>
        <v>1.9431984697203998E-4</v>
      </c>
      <c r="AL503" s="300">
        <f t="shared" si="105"/>
        <v>4.2630787602940003E-5</v>
      </c>
      <c r="AM503" s="300">
        <f t="shared" si="106"/>
        <v>4.2630787602940003E-5</v>
      </c>
      <c r="AN503" s="300">
        <f t="shared" si="107"/>
        <v>0</v>
      </c>
      <c r="AO503" s="300">
        <f t="shared" si="108"/>
        <v>1.5660536781169998E-5</v>
      </c>
      <c r="AP503" s="300">
        <f t="shared" si="109"/>
        <v>2.6970250821769998E-5</v>
      </c>
      <c r="AQ503" s="300">
        <f t="shared" si="110"/>
        <v>0.15040234680929532</v>
      </c>
    </row>
    <row r="504" spans="1:43" ht="15.75" thickBot="1" x14ac:dyDescent="0.3">
      <c r="A504" s="517" t="s">
        <v>470</v>
      </c>
      <c r="B504" s="518" t="s">
        <v>471</v>
      </c>
      <c r="C504" s="519" t="s">
        <v>371</v>
      </c>
      <c r="D504" s="518" t="s">
        <v>1664</v>
      </c>
      <c r="E504" s="518" t="s">
        <v>1666</v>
      </c>
      <c r="F504" s="6" t="s">
        <v>187</v>
      </c>
      <c r="G504" s="4" t="s">
        <v>188</v>
      </c>
      <c r="H504" s="4" t="s">
        <v>192</v>
      </c>
      <c r="I504" s="7" t="s">
        <v>27</v>
      </c>
      <c r="J504" s="7">
        <v>2011</v>
      </c>
      <c r="K504" s="17">
        <f t="shared" si="97"/>
        <v>58</v>
      </c>
      <c r="L504" s="7">
        <v>19</v>
      </c>
      <c r="M504" s="7" t="s">
        <v>78</v>
      </c>
      <c r="N504" s="7" t="s">
        <v>57</v>
      </c>
      <c r="O504" s="7" t="s">
        <v>42</v>
      </c>
      <c r="P504" s="7" t="s">
        <v>31</v>
      </c>
      <c r="Q504" s="55" t="s">
        <v>33</v>
      </c>
      <c r="R504" s="506">
        <v>158.74627100000001</v>
      </c>
      <c r="S504" s="3">
        <v>18.435051000000001</v>
      </c>
      <c r="T504" s="3">
        <v>21.315232999999999</v>
      </c>
      <c r="U504" s="3">
        <v>21.204084999999999</v>
      </c>
      <c r="V504" s="3">
        <v>21.315232999999999</v>
      </c>
      <c r="W504" s="3">
        <v>0.97232099999999999</v>
      </c>
      <c r="X504" s="3">
        <v>1.376371</v>
      </c>
      <c r="Y504" s="3">
        <v>0.49129</v>
      </c>
      <c r="Z504" s="3">
        <v>0.49129</v>
      </c>
      <c r="AA504" s="3">
        <v>0</v>
      </c>
      <c r="AB504" s="3">
        <v>0.110925</v>
      </c>
      <c r="AC504" s="3">
        <v>0.38036500000000001</v>
      </c>
      <c r="AD504" s="3">
        <v>1065.302731</v>
      </c>
      <c r="AE504" s="300">
        <f t="shared" si="98"/>
        <v>0.17498780994362501</v>
      </c>
      <c r="AF504" s="300">
        <f t="shared" si="99"/>
        <v>2.0321165217726811E-2</v>
      </c>
      <c r="AG504" s="300">
        <f t="shared" si="100"/>
        <v>2.3496022411185227E-2</v>
      </c>
      <c r="AH504" s="300">
        <f t="shared" si="101"/>
        <v>2.3373502713701349E-2</v>
      </c>
      <c r="AI504" s="300">
        <f t="shared" si="102"/>
        <v>2.3496022411185227E-2</v>
      </c>
      <c r="AJ504" s="300">
        <f t="shared" si="103"/>
        <v>1.07180043525051E-3</v>
      </c>
      <c r="AK504" s="300">
        <f t="shared" si="104"/>
        <v>1.5171893200560099E-3</v>
      </c>
      <c r="AL504" s="300">
        <f t="shared" si="105"/>
        <v>5.4155452348989995E-4</v>
      </c>
      <c r="AM504" s="300">
        <f t="shared" si="106"/>
        <v>5.4155452348989995E-4</v>
      </c>
      <c r="AN504" s="300">
        <f t="shared" si="107"/>
        <v>0</v>
      </c>
      <c r="AO504" s="300">
        <f t="shared" si="108"/>
        <v>1.2227388206175E-4</v>
      </c>
      <c r="AP504" s="300">
        <f t="shared" si="109"/>
        <v>4.1928064142814997E-4</v>
      </c>
      <c r="AQ504" s="300">
        <f t="shared" si="110"/>
        <v>1.1742952489551877</v>
      </c>
    </row>
    <row r="505" spans="1:43" ht="15.75" thickBot="1" x14ac:dyDescent="0.3">
      <c r="A505" s="517" t="s">
        <v>470</v>
      </c>
      <c r="B505" s="518" t="s">
        <v>471</v>
      </c>
      <c r="C505" s="519" t="s">
        <v>371</v>
      </c>
      <c r="D505" s="518" t="s">
        <v>1664</v>
      </c>
      <c r="E505" s="518" t="s">
        <v>1666</v>
      </c>
      <c r="F505" s="9" t="s">
        <v>226</v>
      </c>
      <c r="G505" s="4" t="s">
        <v>227</v>
      </c>
      <c r="H505" s="4" t="s">
        <v>221</v>
      </c>
      <c r="I505" s="7" t="s">
        <v>27</v>
      </c>
      <c r="J505" s="7">
        <v>2011</v>
      </c>
      <c r="K505" s="17">
        <f t="shared" si="97"/>
        <v>59</v>
      </c>
      <c r="L505" s="7">
        <v>1</v>
      </c>
      <c r="M505" s="7" t="s">
        <v>215</v>
      </c>
      <c r="N505" s="7" t="s">
        <v>216</v>
      </c>
      <c r="O505" s="7" t="s">
        <v>42</v>
      </c>
      <c r="P505" s="7" t="s">
        <v>31</v>
      </c>
      <c r="Q505" s="55" t="s">
        <v>33</v>
      </c>
      <c r="R505" s="136">
        <v>871.68369399999995</v>
      </c>
      <c r="S505" s="77">
        <v>134.80472</v>
      </c>
      <c r="T505" s="77">
        <v>155.86580699999999</v>
      </c>
      <c r="U505" s="77">
        <v>155.053045</v>
      </c>
      <c r="V505" s="77">
        <v>155.86580699999999</v>
      </c>
      <c r="W505" s="77">
        <v>91.015004000000005</v>
      </c>
      <c r="X505" s="77">
        <v>35.944983000000001</v>
      </c>
      <c r="Y505" s="77">
        <v>5.6813969999999996</v>
      </c>
      <c r="Z505" s="77">
        <v>5.6813969999999996</v>
      </c>
      <c r="AA505" s="77">
        <v>3.1250000000000002E-3</v>
      </c>
      <c r="AB505" s="77">
        <v>2.8968820000000002</v>
      </c>
      <c r="AC505" s="77">
        <v>2.78139</v>
      </c>
      <c r="AD505" s="77">
        <v>27821.194238</v>
      </c>
      <c r="AE505" s="300">
        <f t="shared" si="98"/>
        <v>0.960866794638779</v>
      </c>
      <c r="AF505" s="300">
        <f t="shared" si="99"/>
        <v>0.14859676749738318</v>
      </c>
      <c r="AG505" s="300">
        <f t="shared" si="100"/>
        <v>0.17181264189837714</v>
      </c>
      <c r="AH505" s="300">
        <f t="shared" si="101"/>
        <v>0.17091672515343892</v>
      </c>
      <c r="AI505" s="300">
        <f t="shared" si="102"/>
        <v>0.17181264189837714</v>
      </c>
      <c r="AJ505" s="300">
        <f t="shared" si="103"/>
        <v>0.10032686828889524</v>
      </c>
      <c r="AK505" s="300">
        <f t="shared" si="104"/>
        <v>3.9622561298657731E-2</v>
      </c>
      <c r="AL505" s="300">
        <f t="shared" si="105"/>
        <v>6.262668169700069E-3</v>
      </c>
      <c r="AM505" s="300">
        <f t="shared" si="106"/>
        <v>6.262668169700069E-3</v>
      </c>
      <c r="AN505" s="300">
        <f t="shared" si="107"/>
        <v>3.44472284375E-6</v>
      </c>
      <c r="AO505" s="300">
        <f t="shared" si="108"/>
        <v>3.1932657923354202E-3</v>
      </c>
      <c r="AP505" s="300">
        <f t="shared" si="109"/>
        <v>3.0659576545208999E-3</v>
      </c>
      <c r="AQ505" s="300">
        <f t="shared" si="110"/>
        <v>30.66761706625423</v>
      </c>
    </row>
    <row r="506" spans="1:43" ht="15.75" thickBot="1" x14ac:dyDescent="0.3">
      <c r="A506" s="517" t="s">
        <v>470</v>
      </c>
      <c r="B506" s="518" t="s">
        <v>471</v>
      </c>
      <c r="C506" s="519" t="s">
        <v>371</v>
      </c>
      <c r="D506" s="518" t="s">
        <v>1664</v>
      </c>
      <c r="E506" s="518" t="s">
        <v>1666</v>
      </c>
      <c r="F506" s="9" t="s">
        <v>226</v>
      </c>
      <c r="G506" s="4" t="s">
        <v>227</v>
      </c>
      <c r="H506" s="4" t="s">
        <v>221</v>
      </c>
      <c r="I506" s="7" t="s">
        <v>27</v>
      </c>
      <c r="J506" s="7">
        <v>2011</v>
      </c>
      <c r="K506" s="17">
        <f t="shared" si="97"/>
        <v>60</v>
      </c>
      <c r="L506" s="7">
        <v>2</v>
      </c>
      <c r="M506" s="7" t="s">
        <v>86</v>
      </c>
      <c r="N506" s="7" t="s">
        <v>285</v>
      </c>
      <c r="O506" s="7" t="s">
        <v>42</v>
      </c>
      <c r="P506" s="7" t="s">
        <v>85</v>
      </c>
      <c r="Q506" s="55" t="s">
        <v>33</v>
      </c>
      <c r="R506" s="136">
        <v>1718.53739</v>
      </c>
      <c r="S506" s="77">
        <v>250.455263</v>
      </c>
      <c r="T506" s="77">
        <v>289.584903</v>
      </c>
      <c r="U506" s="77">
        <v>288.074862</v>
      </c>
      <c r="V506" s="77">
        <v>289.584903</v>
      </c>
      <c r="W506" s="77">
        <v>135.791619</v>
      </c>
      <c r="X506" s="77">
        <v>50.614184000000002</v>
      </c>
      <c r="Y506" s="77">
        <v>10.087574999999999</v>
      </c>
      <c r="Z506" s="77">
        <v>10.087574999999999</v>
      </c>
      <c r="AA506" s="77">
        <v>0.84089499999999995</v>
      </c>
      <c r="AB506" s="77">
        <v>4.0791040000000001</v>
      </c>
      <c r="AC506" s="77">
        <v>5.1675760000000004</v>
      </c>
      <c r="AD506" s="77">
        <v>39175.064801</v>
      </c>
      <c r="AE506" s="300">
        <f t="shared" si="98"/>
        <v>1.8943632016548806</v>
      </c>
      <c r="AF506" s="300">
        <f t="shared" si="99"/>
        <v>0.27607966905392456</v>
      </c>
      <c r="AG506" s="300">
        <f t="shared" si="100"/>
        <v>0.31921271378215288</v>
      </c>
      <c r="AH506" s="300">
        <f t="shared" si="101"/>
        <v>0.31754817850928918</v>
      </c>
      <c r="AI506" s="300">
        <f t="shared" si="102"/>
        <v>0.31921271378215288</v>
      </c>
      <c r="AJ506" s="300">
        <f t="shared" si="103"/>
        <v>0.14968463742691088</v>
      </c>
      <c r="AK506" s="300">
        <f t="shared" si="104"/>
        <v>5.5792587469621041E-2</v>
      </c>
      <c r="AL506" s="300">
        <f t="shared" si="105"/>
        <v>1.1119648012973249E-2</v>
      </c>
      <c r="AM506" s="300">
        <f t="shared" si="106"/>
        <v>1.1119648012973249E-2</v>
      </c>
      <c r="AN506" s="300">
        <f t="shared" si="107"/>
        <v>9.269280690224498E-4</v>
      </c>
      <c r="AO506" s="300">
        <f t="shared" si="108"/>
        <v>4.4964424738662395E-3</v>
      </c>
      <c r="AP506" s="300">
        <f t="shared" si="109"/>
        <v>5.6962774700845603E-3</v>
      </c>
      <c r="AQ506" s="300">
        <f t="shared" si="110"/>
        <v>43.183117000125193</v>
      </c>
    </row>
    <row r="507" spans="1:43" ht="15.75" thickBot="1" x14ac:dyDescent="0.3">
      <c r="A507" s="517" t="s">
        <v>470</v>
      </c>
      <c r="B507" s="518" t="s">
        <v>471</v>
      </c>
      <c r="C507" s="519" t="s">
        <v>371</v>
      </c>
      <c r="D507" s="518" t="s">
        <v>1664</v>
      </c>
      <c r="E507" s="518" t="s">
        <v>1666</v>
      </c>
      <c r="F507" s="9" t="s">
        <v>226</v>
      </c>
      <c r="G507" s="4" t="s">
        <v>227</v>
      </c>
      <c r="H507" s="4" t="s">
        <v>221</v>
      </c>
      <c r="I507" s="7" t="s">
        <v>27</v>
      </c>
      <c r="J507" s="7">
        <v>2011</v>
      </c>
      <c r="K507" s="17">
        <f t="shared" si="97"/>
        <v>61</v>
      </c>
      <c r="L507" s="7">
        <v>3</v>
      </c>
      <c r="M507" s="7" t="s">
        <v>28</v>
      </c>
      <c r="N507" s="7" t="s">
        <v>29</v>
      </c>
      <c r="O507" s="7" t="s">
        <v>42</v>
      </c>
      <c r="P507" s="7" t="s">
        <v>31</v>
      </c>
      <c r="Q507" s="55" t="s">
        <v>33</v>
      </c>
      <c r="R507" s="136">
        <v>175.16829899999999</v>
      </c>
      <c r="S507" s="77">
        <v>20.342124999999999</v>
      </c>
      <c r="T507" s="77">
        <v>23.520257999999998</v>
      </c>
      <c r="U507" s="77">
        <v>23.397611000000001</v>
      </c>
      <c r="V507" s="77">
        <v>23.520257999999998</v>
      </c>
      <c r="W507" s="77">
        <v>1.0849610000000001</v>
      </c>
      <c r="X507" s="77">
        <v>1.5187539999999999</v>
      </c>
      <c r="Y507" s="77">
        <v>0.54211299999999996</v>
      </c>
      <c r="Z507" s="77">
        <v>0.54211299999999996</v>
      </c>
      <c r="AA507" s="77">
        <v>0</v>
      </c>
      <c r="AB507" s="77">
        <v>0.12239999999999999</v>
      </c>
      <c r="AC507" s="77">
        <v>0.41971399999999998</v>
      </c>
      <c r="AD507" s="77">
        <v>1175.5064620000001</v>
      </c>
      <c r="AE507" s="300">
        <f t="shared" si="98"/>
        <v>0.19308999714116165</v>
      </c>
      <c r="AF507" s="300">
        <f t="shared" si="99"/>
        <v>2.2423354456933747E-2</v>
      </c>
      <c r="AG507" s="300">
        <f t="shared" si="100"/>
        <v>2.5926646407517979E-2</v>
      </c>
      <c r="AH507" s="300">
        <f t="shared" si="101"/>
        <v>2.579145123228041E-2</v>
      </c>
      <c r="AI507" s="300">
        <f t="shared" si="102"/>
        <v>2.5926646407517979E-2</v>
      </c>
      <c r="AJ507" s="300">
        <f t="shared" si="103"/>
        <v>1.1959647812089099E-3</v>
      </c>
      <c r="AK507" s="300">
        <f t="shared" si="104"/>
        <v>1.6741397113077398E-3</v>
      </c>
      <c r="AL507" s="300">
        <f t="shared" si="105"/>
        <v>5.9757729119802995E-4</v>
      </c>
      <c r="AM507" s="300">
        <f t="shared" si="106"/>
        <v>5.9757729119802995E-4</v>
      </c>
      <c r="AN507" s="300">
        <f t="shared" si="107"/>
        <v>0</v>
      </c>
      <c r="AO507" s="300">
        <f t="shared" si="108"/>
        <v>1.3492290434399999E-4</v>
      </c>
      <c r="AP507" s="300">
        <f t="shared" si="109"/>
        <v>4.6265548916533993E-4</v>
      </c>
      <c r="AQ507" s="300">
        <f t="shared" si="110"/>
        <v>1.2957740680406853</v>
      </c>
    </row>
    <row r="508" spans="1:43" ht="15.75" thickBot="1" x14ac:dyDescent="0.3">
      <c r="A508" s="517" t="s">
        <v>470</v>
      </c>
      <c r="B508" s="518" t="s">
        <v>471</v>
      </c>
      <c r="C508" s="519" t="s">
        <v>371</v>
      </c>
      <c r="D508" s="518" t="s">
        <v>1664</v>
      </c>
      <c r="E508" s="518" t="s">
        <v>1666</v>
      </c>
      <c r="F508" s="9" t="s">
        <v>226</v>
      </c>
      <c r="G508" s="4" t="s">
        <v>227</v>
      </c>
      <c r="H508" s="4" t="s">
        <v>221</v>
      </c>
      <c r="I508" s="7" t="s">
        <v>27</v>
      </c>
      <c r="J508" s="7">
        <v>2011</v>
      </c>
      <c r="K508" s="17">
        <f t="shared" si="97"/>
        <v>62</v>
      </c>
      <c r="L508" s="7">
        <v>4</v>
      </c>
      <c r="M508" s="7" t="s">
        <v>40</v>
      </c>
      <c r="N508" s="7" t="s">
        <v>41</v>
      </c>
      <c r="O508" s="7" t="s">
        <v>42</v>
      </c>
      <c r="P508" s="7" t="s">
        <v>31</v>
      </c>
      <c r="Q508" s="55" t="s">
        <v>33</v>
      </c>
      <c r="R508" s="136">
        <v>258.98673300000002</v>
      </c>
      <c r="S508" s="77">
        <v>88.568158999999994</v>
      </c>
      <c r="T508" s="77">
        <v>102.40552099999999</v>
      </c>
      <c r="U508" s="77">
        <v>101.871528</v>
      </c>
      <c r="V508" s="77">
        <v>102.40552099999999</v>
      </c>
      <c r="W508" s="77">
        <v>13.294644999999999</v>
      </c>
      <c r="X508" s="77">
        <v>5.9394140000000002</v>
      </c>
      <c r="Y508" s="77">
        <v>2.306073</v>
      </c>
      <c r="Z508" s="77">
        <v>2.306073</v>
      </c>
      <c r="AA508" s="77">
        <v>0</v>
      </c>
      <c r="AB508" s="77">
        <v>0.47866999999999998</v>
      </c>
      <c r="AC508" s="77">
        <v>1.8274030000000001</v>
      </c>
      <c r="AD508" s="77">
        <v>4597.069915</v>
      </c>
      <c r="AE508" s="300">
        <f t="shared" si="98"/>
        <v>0.28548400492585024</v>
      </c>
      <c r="AF508" s="300">
        <f t="shared" si="99"/>
        <v>9.7629683371578277E-2</v>
      </c>
      <c r="AG508" s="300">
        <f t="shared" si="100"/>
        <v>0.11288276400474249</v>
      </c>
      <c r="AH508" s="300">
        <f t="shared" si="101"/>
        <v>0.11229413748138167</v>
      </c>
      <c r="AI508" s="300">
        <f t="shared" si="102"/>
        <v>0.11288276400474249</v>
      </c>
      <c r="AJ508" s="300">
        <f t="shared" si="103"/>
        <v>1.4654837545934947E-2</v>
      </c>
      <c r="AK508" s="300">
        <f t="shared" si="104"/>
        <v>6.5470832269723406E-3</v>
      </c>
      <c r="AL508" s="300">
        <f t="shared" si="105"/>
        <v>2.5420103495856299E-3</v>
      </c>
      <c r="AM508" s="300">
        <f t="shared" si="106"/>
        <v>2.5420103495856299E-3</v>
      </c>
      <c r="AN508" s="300">
        <f t="shared" si="107"/>
        <v>0</v>
      </c>
      <c r="AO508" s="300">
        <f t="shared" si="108"/>
        <v>5.2764335475769994E-4</v>
      </c>
      <c r="AP508" s="300">
        <f t="shared" si="109"/>
        <v>2.0143669948279302E-3</v>
      </c>
      <c r="AQ508" s="300">
        <f t="shared" si="110"/>
        <v>5.0674021601652388</v>
      </c>
    </row>
    <row r="509" spans="1:43" ht="15.75" thickBot="1" x14ac:dyDescent="0.3">
      <c r="A509" s="517" t="s">
        <v>470</v>
      </c>
      <c r="B509" s="518" t="s">
        <v>471</v>
      </c>
      <c r="C509" s="519" t="s">
        <v>371</v>
      </c>
      <c r="D509" s="518" t="s">
        <v>1664</v>
      </c>
      <c r="E509" s="518" t="s">
        <v>1666</v>
      </c>
      <c r="F509" s="9" t="s">
        <v>226</v>
      </c>
      <c r="G509" s="4" t="s">
        <v>227</v>
      </c>
      <c r="H509" s="4" t="s">
        <v>221</v>
      </c>
      <c r="I509" s="7" t="s">
        <v>27</v>
      </c>
      <c r="J509" s="7">
        <v>2011</v>
      </c>
      <c r="K509" s="17">
        <f t="shared" si="97"/>
        <v>63</v>
      </c>
      <c r="L509" s="7">
        <v>5</v>
      </c>
      <c r="M509" s="7" t="s">
        <v>43</v>
      </c>
      <c r="N509" s="7" t="s">
        <v>41</v>
      </c>
      <c r="O509" s="7" t="s">
        <v>42</v>
      </c>
      <c r="P509" s="7" t="s">
        <v>31</v>
      </c>
      <c r="Q509" s="55" t="s">
        <v>33</v>
      </c>
      <c r="R509" s="136">
        <v>1238.169451</v>
      </c>
      <c r="S509" s="77">
        <v>423.42859700000002</v>
      </c>
      <c r="T509" s="77">
        <v>489.582562</v>
      </c>
      <c r="U509" s="77">
        <v>487.02963299999999</v>
      </c>
      <c r="V509" s="77">
        <v>489.582562</v>
      </c>
      <c r="W509" s="77">
        <v>63.559331999999998</v>
      </c>
      <c r="X509" s="77">
        <v>28.395282000000002</v>
      </c>
      <c r="Y509" s="77">
        <v>11.024924</v>
      </c>
      <c r="Z509" s="77">
        <v>11.024924</v>
      </c>
      <c r="AA509" s="77">
        <v>0</v>
      </c>
      <c r="AB509" s="77">
        <v>2.2884359999999999</v>
      </c>
      <c r="AC509" s="77">
        <v>8.7364890000000006</v>
      </c>
      <c r="AD509" s="77">
        <v>21977.772604999998</v>
      </c>
      <c r="AE509" s="300">
        <f t="shared" si="98"/>
        <v>1.3648481895337907</v>
      </c>
      <c r="AF509" s="300">
        <f t="shared" si="99"/>
        <v>0.46675013145053207</v>
      </c>
      <c r="AG509" s="300">
        <f t="shared" si="100"/>
        <v>0.53967239527137623</v>
      </c>
      <c r="AH509" s="300">
        <f t="shared" si="101"/>
        <v>0.53685827276104914</v>
      </c>
      <c r="AI509" s="300">
        <f t="shared" si="102"/>
        <v>0.53967239527137623</v>
      </c>
      <c r="AJ509" s="300">
        <f t="shared" si="103"/>
        <v>7.0062170519644903E-2</v>
      </c>
      <c r="AK509" s="300">
        <f t="shared" si="104"/>
        <v>3.1300440499239419E-2</v>
      </c>
      <c r="AL509" s="300">
        <f t="shared" si="105"/>
        <v>1.2152898417090439E-2</v>
      </c>
      <c r="AM509" s="300">
        <f t="shared" si="106"/>
        <v>1.2152898417090439E-2</v>
      </c>
      <c r="AN509" s="300">
        <f t="shared" si="107"/>
        <v>0</v>
      </c>
      <c r="AO509" s="300">
        <f t="shared" si="108"/>
        <v>2.5225688850111596E-3</v>
      </c>
      <c r="AP509" s="300">
        <f t="shared" si="109"/>
        <v>9.6303306343905899E-3</v>
      </c>
      <c r="AQ509" s="300">
        <f t="shared" si="110"/>
        <v>24.226347311099659</v>
      </c>
    </row>
    <row r="510" spans="1:43" ht="15.75" thickBot="1" x14ac:dyDescent="0.3">
      <c r="A510" s="517" t="s">
        <v>470</v>
      </c>
      <c r="B510" s="518" t="s">
        <v>471</v>
      </c>
      <c r="C510" s="519" t="s">
        <v>371</v>
      </c>
      <c r="D510" s="518" t="s">
        <v>1664</v>
      </c>
      <c r="E510" s="518" t="s">
        <v>1666</v>
      </c>
      <c r="F510" s="9" t="s">
        <v>226</v>
      </c>
      <c r="G510" s="4" t="s">
        <v>227</v>
      </c>
      <c r="H510" s="4" t="s">
        <v>221</v>
      </c>
      <c r="I510" s="7" t="s">
        <v>27</v>
      </c>
      <c r="J510" s="7">
        <v>2011</v>
      </c>
      <c r="K510" s="17">
        <f t="shared" si="97"/>
        <v>64</v>
      </c>
      <c r="L510" s="7">
        <v>6</v>
      </c>
      <c r="M510" s="7" t="s">
        <v>44</v>
      </c>
      <c r="N510" s="7" t="s">
        <v>41</v>
      </c>
      <c r="O510" s="7" t="s">
        <v>42</v>
      </c>
      <c r="P510" s="7" t="s">
        <v>31</v>
      </c>
      <c r="Q510" s="55" t="s">
        <v>33</v>
      </c>
      <c r="R510" s="136">
        <v>276.725551</v>
      </c>
      <c r="S510" s="77">
        <v>94.634472000000002</v>
      </c>
      <c r="T510" s="77">
        <v>109.41959799999999</v>
      </c>
      <c r="U510" s="77">
        <v>108.84903</v>
      </c>
      <c r="V510" s="77">
        <v>109.41959799999999</v>
      </c>
      <c r="W510" s="77">
        <v>14.205238</v>
      </c>
      <c r="X510" s="77">
        <v>6.3462240000000003</v>
      </c>
      <c r="Y510" s="77">
        <v>2.4640230000000001</v>
      </c>
      <c r="Z510" s="77">
        <v>2.4640230000000001</v>
      </c>
      <c r="AA510" s="77">
        <v>0</v>
      </c>
      <c r="AB510" s="77">
        <v>0.51145600000000002</v>
      </c>
      <c r="AC510" s="77">
        <v>1.9525680000000001</v>
      </c>
      <c r="AD510" s="77">
        <v>4911.9377169999998</v>
      </c>
      <c r="AE510" s="300">
        <f t="shared" si="98"/>
        <v>0.30503770463328178</v>
      </c>
      <c r="AF510" s="300">
        <f t="shared" si="99"/>
        <v>0.10431664880147833</v>
      </c>
      <c r="AG510" s="300">
        <f t="shared" si="100"/>
        <v>0.12061446041105338</v>
      </c>
      <c r="AH510" s="300">
        <f t="shared" si="101"/>
        <v>0.11998551685152929</v>
      </c>
      <c r="AI510" s="300">
        <f t="shared" si="102"/>
        <v>0.12061446041105338</v>
      </c>
      <c r="AJ510" s="300">
        <f t="shared" si="103"/>
        <v>1.5658594508641779E-2</v>
      </c>
      <c r="AK510" s="300">
        <f t="shared" si="104"/>
        <v>6.9955144909934399E-3</v>
      </c>
      <c r="AL510" s="300">
        <f t="shared" si="105"/>
        <v>2.71612042100013E-3</v>
      </c>
      <c r="AM510" s="300">
        <f t="shared" si="106"/>
        <v>2.71612042100013E-3</v>
      </c>
      <c r="AN510" s="300">
        <f t="shared" si="107"/>
        <v>0</v>
      </c>
      <c r="AO510" s="300">
        <f t="shared" si="108"/>
        <v>5.6378373336736E-4</v>
      </c>
      <c r="AP510" s="300">
        <f t="shared" si="109"/>
        <v>2.15233778994408E-3</v>
      </c>
      <c r="AQ510" s="300">
        <f t="shared" si="110"/>
        <v>5.4144844994646784</v>
      </c>
    </row>
    <row r="511" spans="1:43" ht="15.75" thickBot="1" x14ac:dyDescent="0.3">
      <c r="A511" s="517" t="s">
        <v>470</v>
      </c>
      <c r="B511" s="518" t="s">
        <v>471</v>
      </c>
      <c r="C511" s="519" t="s">
        <v>371</v>
      </c>
      <c r="D511" s="518" t="s">
        <v>1664</v>
      </c>
      <c r="E511" s="518" t="s">
        <v>1666</v>
      </c>
      <c r="F511" s="9" t="s">
        <v>226</v>
      </c>
      <c r="G511" s="4" t="s">
        <v>227</v>
      </c>
      <c r="H511" s="4" t="s">
        <v>221</v>
      </c>
      <c r="I511" s="7" t="s">
        <v>27</v>
      </c>
      <c r="J511" s="7">
        <v>2011</v>
      </c>
      <c r="K511" s="17">
        <f t="shared" si="97"/>
        <v>65</v>
      </c>
      <c r="L511" s="7">
        <v>7</v>
      </c>
      <c r="M511" s="7" t="s">
        <v>45</v>
      </c>
      <c r="N511" s="7" t="s">
        <v>41</v>
      </c>
      <c r="O511" s="7" t="s">
        <v>42</v>
      </c>
      <c r="P511" s="7" t="s">
        <v>31</v>
      </c>
      <c r="Q511" s="55" t="s">
        <v>33</v>
      </c>
      <c r="R511" s="136">
        <v>198.67475400000001</v>
      </c>
      <c r="S511" s="77">
        <v>67.942697999999993</v>
      </c>
      <c r="T511" s="77">
        <v>78.557659999999998</v>
      </c>
      <c r="U511" s="77">
        <v>78.148021</v>
      </c>
      <c r="V511" s="77">
        <v>78.557659999999998</v>
      </c>
      <c r="W511" s="77">
        <v>10.198632</v>
      </c>
      <c r="X511" s="77">
        <v>4.5562630000000004</v>
      </c>
      <c r="Y511" s="77">
        <v>1.769042</v>
      </c>
      <c r="Z511" s="77">
        <v>1.769042</v>
      </c>
      <c r="AA511" s="77">
        <v>0</v>
      </c>
      <c r="AB511" s="77">
        <v>0.367199</v>
      </c>
      <c r="AC511" s="77">
        <v>1.401843</v>
      </c>
      <c r="AD511" s="77">
        <v>3526.5193869999998</v>
      </c>
      <c r="AE511" s="300">
        <f t="shared" si="98"/>
        <v>0.21900142834566774</v>
      </c>
      <c r="AF511" s="300">
        <f t="shared" si="99"/>
        <v>7.4894004437314365E-2</v>
      </c>
      <c r="AG511" s="300">
        <f t="shared" si="100"/>
        <v>8.6594997105134602E-2</v>
      </c>
      <c r="AH511" s="300">
        <f t="shared" si="101"/>
        <v>8.6143447402417514E-2</v>
      </c>
      <c r="AI511" s="300">
        <f t="shared" si="102"/>
        <v>8.6594997105134602E-2</v>
      </c>
      <c r="AJ511" s="300">
        <f t="shared" si="103"/>
        <v>1.1242067400127918E-2</v>
      </c>
      <c r="AK511" s="300">
        <f t="shared" si="104"/>
        <v>5.0224202362345299E-3</v>
      </c>
      <c r="AL511" s="300">
        <f t="shared" si="105"/>
        <v>1.9500350044650199E-3</v>
      </c>
      <c r="AM511" s="300">
        <f t="shared" si="106"/>
        <v>1.9500350044650199E-3</v>
      </c>
      <c r="AN511" s="300">
        <f t="shared" si="107"/>
        <v>0</v>
      </c>
      <c r="AO511" s="300">
        <f t="shared" si="108"/>
        <v>4.0476761072068994E-4</v>
      </c>
      <c r="AP511" s="300">
        <f t="shared" si="109"/>
        <v>1.5452673937443298E-3</v>
      </c>
      <c r="AQ511" s="300">
        <f t="shared" si="110"/>
        <v>3.8873222052243666</v>
      </c>
    </row>
    <row r="512" spans="1:43" ht="15.75" thickBot="1" x14ac:dyDescent="0.3">
      <c r="A512" s="517" t="s">
        <v>470</v>
      </c>
      <c r="B512" s="518" t="s">
        <v>471</v>
      </c>
      <c r="C512" s="519" t="s">
        <v>371</v>
      </c>
      <c r="D512" s="518" t="s">
        <v>1664</v>
      </c>
      <c r="E512" s="518" t="s">
        <v>1666</v>
      </c>
      <c r="F512" s="9" t="s">
        <v>226</v>
      </c>
      <c r="G512" s="4" t="s">
        <v>227</v>
      </c>
      <c r="H512" s="4" t="s">
        <v>221</v>
      </c>
      <c r="I512" s="7" t="s">
        <v>27</v>
      </c>
      <c r="J512" s="7">
        <v>2011</v>
      </c>
      <c r="K512" s="17">
        <f t="shared" si="97"/>
        <v>66</v>
      </c>
      <c r="L512" s="7">
        <v>8</v>
      </c>
      <c r="M512" s="7" t="s">
        <v>46</v>
      </c>
      <c r="N512" s="7" t="s">
        <v>47</v>
      </c>
      <c r="O512" s="7" t="s">
        <v>42</v>
      </c>
      <c r="P512" s="7" t="s">
        <v>31</v>
      </c>
      <c r="Q512" s="55" t="s">
        <v>33</v>
      </c>
      <c r="R512" s="136">
        <v>697.65769699999998</v>
      </c>
      <c r="S512" s="77">
        <v>132.21856600000001</v>
      </c>
      <c r="T512" s="77">
        <v>152.875608</v>
      </c>
      <c r="U512" s="77">
        <v>152.07843800000001</v>
      </c>
      <c r="V512" s="77">
        <v>152.875608</v>
      </c>
      <c r="W512" s="77">
        <v>58.038302000000002</v>
      </c>
      <c r="X512" s="77">
        <v>19.655664999999999</v>
      </c>
      <c r="Y512" s="77">
        <v>4.3121219999999996</v>
      </c>
      <c r="Z512" s="77">
        <v>4.3121219999999996</v>
      </c>
      <c r="AA512" s="77">
        <v>0</v>
      </c>
      <c r="AB512" s="77">
        <v>1.5840909999999999</v>
      </c>
      <c r="AC512" s="77">
        <v>2.72803</v>
      </c>
      <c r="AD512" s="77">
        <v>15213.362650999999</v>
      </c>
      <c r="AE512" s="300">
        <f t="shared" si="98"/>
        <v>0.76903596991165291</v>
      </c>
      <c r="AF512" s="300">
        <f t="shared" si="99"/>
        <v>0.14574602069378148</v>
      </c>
      <c r="AG512" s="300">
        <f t="shared" si="100"/>
        <v>0.16851651172152646</v>
      </c>
      <c r="AH512" s="300">
        <f t="shared" si="101"/>
        <v>0.16763778221453379</v>
      </c>
      <c r="AI512" s="300">
        <f t="shared" si="102"/>
        <v>0.16851651172152646</v>
      </c>
      <c r="AJ512" s="300">
        <f t="shared" si="103"/>
        <v>6.3976276707795626E-2</v>
      </c>
      <c r="AK512" s="300">
        <f t="shared" si="104"/>
        <v>2.1666661835071144E-2</v>
      </c>
      <c r="AL512" s="300">
        <f t="shared" si="105"/>
        <v>4.753300850699819E-3</v>
      </c>
      <c r="AM512" s="300">
        <f t="shared" si="106"/>
        <v>4.753300850699819E-3</v>
      </c>
      <c r="AN512" s="300">
        <f t="shared" si="107"/>
        <v>0</v>
      </c>
      <c r="AO512" s="300">
        <f t="shared" si="108"/>
        <v>1.7461614253692097E-3</v>
      </c>
      <c r="AP512" s="300">
        <f t="shared" si="109"/>
        <v>3.0071383230192996E-3</v>
      </c>
      <c r="AQ512" s="300">
        <f t="shared" si="110"/>
        <v>16.769861713328883</v>
      </c>
    </row>
    <row r="513" spans="1:43" ht="15.75" thickBot="1" x14ac:dyDescent="0.3">
      <c r="A513" s="517" t="s">
        <v>470</v>
      </c>
      <c r="B513" s="518" t="s">
        <v>471</v>
      </c>
      <c r="C513" s="519" t="s">
        <v>371</v>
      </c>
      <c r="D513" s="518" t="s">
        <v>1664</v>
      </c>
      <c r="E513" s="518" t="s">
        <v>1666</v>
      </c>
      <c r="F513" s="9" t="s">
        <v>226</v>
      </c>
      <c r="G513" s="4" t="s">
        <v>227</v>
      </c>
      <c r="H513" s="4" t="s">
        <v>221</v>
      </c>
      <c r="I513" s="7" t="s">
        <v>27</v>
      </c>
      <c r="J513" s="7">
        <v>2011</v>
      </c>
      <c r="K513" s="17">
        <f t="shared" ref="K513:K557" si="111">1+K512</f>
        <v>67</v>
      </c>
      <c r="L513" s="7">
        <v>9</v>
      </c>
      <c r="M513" s="7" t="s">
        <v>203</v>
      </c>
      <c r="N513" s="7" t="s">
        <v>73</v>
      </c>
      <c r="O513" s="7" t="s">
        <v>42</v>
      </c>
      <c r="P513" s="7" t="s">
        <v>31</v>
      </c>
      <c r="Q513" s="55" t="s">
        <v>33</v>
      </c>
      <c r="R513" s="136">
        <v>1291.648252</v>
      </c>
      <c r="S513" s="77">
        <v>230.76728199999999</v>
      </c>
      <c r="T513" s="77">
        <v>266.820989</v>
      </c>
      <c r="U513" s="77">
        <v>265.42965099999998</v>
      </c>
      <c r="V513" s="77">
        <v>266.820989</v>
      </c>
      <c r="W513" s="77">
        <v>100.886291</v>
      </c>
      <c r="X513" s="77">
        <v>36.314501</v>
      </c>
      <c r="Y513" s="77">
        <v>7.6880220000000001</v>
      </c>
      <c r="Z513" s="77">
        <v>7.6880220000000001</v>
      </c>
      <c r="AA513" s="77">
        <v>0</v>
      </c>
      <c r="AB513" s="77">
        <v>2.9266619999999999</v>
      </c>
      <c r="AC513" s="77">
        <v>4.7613599999999998</v>
      </c>
      <c r="AD513" s="77">
        <v>28107.199157999999</v>
      </c>
      <c r="AE513" s="300">
        <f t="shared" si="98"/>
        <v>1.4237984767213299</v>
      </c>
      <c r="AF513" s="300">
        <f t="shared" si="99"/>
        <v>0.25437738492655937</v>
      </c>
      <c r="AG513" s="300">
        <f t="shared" si="100"/>
        <v>0.29411979392008558</v>
      </c>
      <c r="AH513" s="300">
        <f t="shared" si="101"/>
        <v>0.29258610630665277</v>
      </c>
      <c r="AI513" s="300">
        <f t="shared" si="102"/>
        <v>0.29411979392008558</v>
      </c>
      <c r="AJ513" s="300">
        <f t="shared" si="103"/>
        <v>0.1112080995932512</v>
      </c>
      <c r="AK513" s="300">
        <f t="shared" si="104"/>
        <v>4.0029885169306306E-2</v>
      </c>
      <c r="AL513" s="300">
        <f t="shared" si="105"/>
        <v>8.4745936021288198E-3</v>
      </c>
      <c r="AM513" s="300">
        <f t="shared" si="106"/>
        <v>8.4745936021288198E-3</v>
      </c>
      <c r="AN513" s="300">
        <f t="shared" si="107"/>
        <v>0</v>
      </c>
      <c r="AO513" s="300">
        <f t="shared" si="108"/>
        <v>3.2260926231472194E-3</v>
      </c>
      <c r="AP513" s="300">
        <f t="shared" si="109"/>
        <v>5.2485009789815995E-3</v>
      </c>
      <c r="AQ513" s="300">
        <f t="shared" si="110"/>
        <v>30.982883524285874</v>
      </c>
    </row>
    <row r="514" spans="1:43" ht="15.75" thickBot="1" x14ac:dyDescent="0.3">
      <c r="A514" s="517" t="s">
        <v>470</v>
      </c>
      <c r="B514" s="518" t="s">
        <v>471</v>
      </c>
      <c r="C514" s="519" t="s">
        <v>371</v>
      </c>
      <c r="D514" s="518" t="s">
        <v>1664</v>
      </c>
      <c r="E514" s="518" t="s">
        <v>1666</v>
      </c>
      <c r="F514" s="9" t="s">
        <v>226</v>
      </c>
      <c r="G514" s="4" t="s">
        <v>227</v>
      </c>
      <c r="H514" s="4" t="s">
        <v>221</v>
      </c>
      <c r="I514" s="7" t="s">
        <v>27</v>
      </c>
      <c r="J514" s="7">
        <v>2011</v>
      </c>
      <c r="K514" s="17">
        <f t="shared" si="111"/>
        <v>68</v>
      </c>
      <c r="L514" s="7">
        <v>10</v>
      </c>
      <c r="M514" s="7" t="s">
        <v>151</v>
      </c>
      <c r="N514" s="7" t="s">
        <v>100</v>
      </c>
      <c r="O514" s="7" t="s">
        <v>42</v>
      </c>
      <c r="P514" s="7" t="s">
        <v>96</v>
      </c>
      <c r="Q514" s="55" t="s">
        <v>33</v>
      </c>
      <c r="R514" s="136">
        <v>69.378148999999993</v>
      </c>
      <c r="S514" s="77">
        <v>6.4537810000000002</v>
      </c>
      <c r="T514" s="77">
        <v>7.4620819999999997</v>
      </c>
      <c r="U514" s="77">
        <v>7.423171</v>
      </c>
      <c r="V514" s="77">
        <v>7.4620819999999997</v>
      </c>
      <c r="W514" s="77">
        <v>16.178187000000001</v>
      </c>
      <c r="X514" s="77">
        <v>4.3365859999999996</v>
      </c>
      <c r="Y514" s="77">
        <v>0.48265400000000003</v>
      </c>
      <c r="Z514" s="77">
        <v>0.48265400000000003</v>
      </c>
      <c r="AA514" s="77">
        <v>0</v>
      </c>
      <c r="AB514" s="77">
        <v>0.349495</v>
      </c>
      <c r="AC514" s="77">
        <v>0.133159</v>
      </c>
      <c r="AD514" s="77">
        <v>3356.490773</v>
      </c>
      <c r="AE514" s="300">
        <f t="shared" si="98"/>
        <v>7.6476318309565167E-2</v>
      </c>
      <c r="AF514" s="300">
        <f t="shared" si="99"/>
        <v>7.1140757885631099E-3</v>
      </c>
      <c r="AG514" s="300">
        <f t="shared" si="100"/>
        <v>8.2255373847474195E-3</v>
      </c>
      <c r="AH514" s="300">
        <f t="shared" si="101"/>
        <v>8.1826453493640088E-3</v>
      </c>
      <c r="AI514" s="300">
        <f t="shared" si="102"/>
        <v>8.2255373847474195E-3</v>
      </c>
      <c r="AJ514" s="300">
        <f t="shared" si="103"/>
        <v>1.7833398505394973E-2</v>
      </c>
      <c r="AK514" s="300">
        <f t="shared" si="104"/>
        <v>4.7802677945876591E-3</v>
      </c>
      <c r="AL514" s="300">
        <f t="shared" si="105"/>
        <v>5.3203496301674005E-4</v>
      </c>
      <c r="AM514" s="300">
        <f t="shared" si="106"/>
        <v>5.3203496301674005E-4</v>
      </c>
      <c r="AN514" s="300">
        <f t="shared" si="107"/>
        <v>0</v>
      </c>
      <c r="AO514" s="300">
        <f t="shared" si="108"/>
        <v>3.8525229128844995E-4</v>
      </c>
      <c r="AP514" s="300">
        <f t="shared" si="109"/>
        <v>1.4678267172828999E-4</v>
      </c>
      <c r="AQ514" s="300">
        <f t="shared" si="110"/>
        <v>3.6998977409885425</v>
      </c>
    </row>
    <row r="515" spans="1:43" ht="15.75" thickBot="1" x14ac:dyDescent="0.3">
      <c r="A515" s="517" t="s">
        <v>470</v>
      </c>
      <c r="B515" s="518" t="s">
        <v>471</v>
      </c>
      <c r="C515" s="519" t="s">
        <v>371</v>
      </c>
      <c r="D515" s="518" t="s">
        <v>1664</v>
      </c>
      <c r="E515" s="518" t="s">
        <v>1666</v>
      </c>
      <c r="F515" s="9" t="s">
        <v>226</v>
      </c>
      <c r="G515" s="4" t="s">
        <v>227</v>
      </c>
      <c r="H515" s="4" t="s">
        <v>221</v>
      </c>
      <c r="I515" s="7" t="s">
        <v>27</v>
      </c>
      <c r="J515" s="7">
        <v>2011</v>
      </c>
      <c r="K515" s="17">
        <f t="shared" si="111"/>
        <v>69</v>
      </c>
      <c r="L515" s="7">
        <v>11</v>
      </c>
      <c r="M515" s="7" t="s">
        <v>183</v>
      </c>
      <c r="N515" s="7" t="s">
        <v>49</v>
      </c>
      <c r="O515" s="7" t="s">
        <v>42</v>
      </c>
      <c r="P515" s="7" t="s">
        <v>31</v>
      </c>
      <c r="Q515" s="55" t="s">
        <v>33</v>
      </c>
      <c r="R515" s="136">
        <v>191.46419800000001</v>
      </c>
      <c r="S515" s="77">
        <v>73.249560000000002</v>
      </c>
      <c r="T515" s="77">
        <v>84.693635999999998</v>
      </c>
      <c r="U515" s="77">
        <v>84.252001000000007</v>
      </c>
      <c r="V515" s="77">
        <v>84.693635999999998</v>
      </c>
      <c r="W515" s="77">
        <v>2.7076929999999999</v>
      </c>
      <c r="X515" s="77">
        <v>1.9492940000000001</v>
      </c>
      <c r="Y515" s="77">
        <v>1.7241310000000001</v>
      </c>
      <c r="Z515" s="77">
        <v>1.7241310000000001</v>
      </c>
      <c r="AA515" s="77">
        <v>5.5694E-2</v>
      </c>
      <c r="AB515" s="77">
        <v>0.15709799999999999</v>
      </c>
      <c r="AC515" s="77">
        <v>1.511339</v>
      </c>
      <c r="AD515" s="77">
        <v>1508.7415530000001</v>
      </c>
      <c r="AE515" s="300">
        <f t="shared" ref="AE515:AE578" si="112">IF(R515=-1,0,R515)*2.20462262/2000</f>
        <v>0.21105315091547938</v>
      </c>
      <c r="AF515" s="300">
        <f t="shared" ref="AF515:AF578" si="113">IF(S515=-1,0,S515)*2.20462262/2000</f>
        <v>8.0743818440523599E-2</v>
      </c>
      <c r="AG515" s="300">
        <f t="shared" ref="AG515:AG578" si="114">IF(T515=-1,0,T515)*2.20462262/2000</f>
        <v>9.3358752847823148E-2</v>
      </c>
      <c r="AH515" s="300">
        <f t="shared" ref="AH515:AH578" si="115">IF(U515=-1,0,U515)*2.20462262/2000</f>
        <v>9.2871933592431316E-2</v>
      </c>
      <c r="AI515" s="300">
        <f t="shared" ref="AI515:AI578" si="116">IF(V515=-1,0,V515)*2.20462262/2000</f>
        <v>9.3358752847823148E-2</v>
      </c>
      <c r="AJ515" s="300">
        <f t="shared" ref="AJ515:AJ578" si="117">IF(W515=-1,0,W515)*2.20462262/2000</f>
        <v>2.9847206179078297E-3</v>
      </c>
      <c r="AK515" s="300">
        <f t="shared" ref="AK515:AK578" si="118">IF(X515=-1,0,X515)*2.20462262/2000</f>
        <v>2.1487288227151399E-3</v>
      </c>
      <c r="AL515" s="300">
        <f t="shared" ref="AL515:AL578" si="119">IF(Y515=-1,0,Y515)*2.20462262/2000</f>
        <v>1.9005291012216098E-3</v>
      </c>
      <c r="AM515" s="300">
        <f t="shared" ref="AM515:AM578" si="120">IF(Z515=-1,0,Z515)*2.20462262/2000</f>
        <v>1.9005291012216098E-3</v>
      </c>
      <c r="AN515" s="300">
        <f t="shared" ref="AN515:AN578" si="121">IF(AA515=-1,0,AA515)*2.20462262/2000</f>
        <v>6.1392126099139998E-5</v>
      </c>
      <c r="AO515" s="300">
        <f t="shared" ref="AO515:AO578" si="122">IF(AB515=-1,0,AB515)*2.20462262/2000</f>
        <v>1.7317090217837996E-4</v>
      </c>
      <c r="AP515" s="300">
        <f t="shared" ref="AP515:AP578" si="123">IF(AC515=-1,0,AC515)*2.20462262/2000</f>
        <v>1.6659660729440898E-3</v>
      </c>
      <c r="AQ515" s="300">
        <f t="shared" ref="AQ515:AQ578" si="124">IF(AD515=-1,0,AD515)*2.20462262/2000</f>
        <v>1.6631028777388643</v>
      </c>
    </row>
    <row r="516" spans="1:43" ht="15.75" thickBot="1" x14ac:dyDescent="0.3">
      <c r="A516" s="517" t="s">
        <v>470</v>
      </c>
      <c r="B516" s="518" t="s">
        <v>471</v>
      </c>
      <c r="C516" s="519" t="s">
        <v>371</v>
      </c>
      <c r="D516" s="518" t="s">
        <v>1664</v>
      </c>
      <c r="E516" s="518" t="s">
        <v>1666</v>
      </c>
      <c r="F516" s="9" t="s">
        <v>226</v>
      </c>
      <c r="G516" s="4" t="s">
        <v>227</v>
      </c>
      <c r="H516" s="4" t="s">
        <v>221</v>
      </c>
      <c r="I516" s="7" t="s">
        <v>27</v>
      </c>
      <c r="J516" s="7">
        <v>2011</v>
      </c>
      <c r="K516" s="17">
        <f t="shared" si="111"/>
        <v>70</v>
      </c>
      <c r="L516" s="7">
        <v>12</v>
      </c>
      <c r="M516" s="7" t="s">
        <v>204</v>
      </c>
      <c r="N516" s="7" t="s">
        <v>49</v>
      </c>
      <c r="O516" s="7" t="s">
        <v>42</v>
      </c>
      <c r="P516" s="7" t="s">
        <v>31</v>
      </c>
      <c r="Q516" s="55" t="s">
        <v>33</v>
      </c>
      <c r="R516" s="136">
        <v>1554.689284</v>
      </c>
      <c r="S516" s="77">
        <v>594.78643099999999</v>
      </c>
      <c r="T516" s="77">
        <v>687.71232299999997</v>
      </c>
      <c r="U516" s="77">
        <v>684.12624700000003</v>
      </c>
      <c r="V516" s="77">
        <v>687.71232299999997</v>
      </c>
      <c r="W516" s="77">
        <v>21.986467999999999</v>
      </c>
      <c r="X516" s="77">
        <v>15.828268</v>
      </c>
      <c r="Y516" s="77">
        <v>13.999942000000001</v>
      </c>
      <c r="Z516" s="77">
        <v>13.999942000000001</v>
      </c>
      <c r="AA516" s="77">
        <v>0.452239</v>
      </c>
      <c r="AB516" s="77">
        <v>1.275633</v>
      </c>
      <c r="AC516" s="77">
        <v>12.272069</v>
      </c>
      <c r="AD516" s="77">
        <v>12250.981411000001</v>
      </c>
      <c r="AE516" s="300">
        <f t="shared" si="112"/>
        <v>1.7137515812890018</v>
      </c>
      <c r="AF516" s="300">
        <f t="shared" si="113"/>
        <v>0.65563980992583459</v>
      </c>
      <c r="AG516" s="300">
        <f t="shared" si="114"/>
        <v>0.75807307166927307</v>
      </c>
      <c r="AH516" s="300">
        <f t="shared" si="115"/>
        <v>0.7541200995359536</v>
      </c>
      <c r="AI516" s="300">
        <f t="shared" si="116"/>
        <v>0.75807307166927307</v>
      </c>
      <c r="AJ516" s="300">
        <f t="shared" si="117"/>
        <v>2.4235932343353077E-2</v>
      </c>
      <c r="AK516" s="300">
        <f t="shared" si="118"/>
        <v>1.7447678834111077E-2</v>
      </c>
      <c r="AL516" s="300">
        <f t="shared" si="119"/>
        <v>1.5432294405944021E-2</v>
      </c>
      <c r="AM516" s="300">
        <f t="shared" si="120"/>
        <v>1.5432294405944021E-2</v>
      </c>
      <c r="AN516" s="300">
        <f t="shared" si="121"/>
        <v>4.9850816452308997E-4</v>
      </c>
      <c r="AO516" s="300">
        <f t="shared" si="122"/>
        <v>1.40614468330923E-3</v>
      </c>
      <c r="AP516" s="300">
        <f t="shared" si="123"/>
        <v>1.3527640455800389E-2</v>
      </c>
      <c r="AQ516" s="300">
        <f t="shared" si="124"/>
        <v>13.504395367945058</v>
      </c>
    </row>
    <row r="517" spans="1:43" ht="15.75" thickBot="1" x14ac:dyDescent="0.3">
      <c r="A517" s="517" t="s">
        <v>470</v>
      </c>
      <c r="B517" s="518" t="s">
        <v>471</v>
      </c>
      <c r="C517" s="519" t="s">
        <v>371</v>
      </c>
      <c r="D517" s="518" t="s">
        <v>1664</v>
      </c>
      <c r="E517" s="518" t="s">
        <v>1666</v>
      </c>
      <c r="F517" s="9" t="s">
        <v>226</v>
      </c>
      <c r="G517" s="4" t="s">
        <v>227</v>
      </c>
      <c r="H517" s="4" t="s">
        <v>221</v>
      </c>
      <c r="I517" s="7" t="s">
        <v>27</v>
      </c>
      <c r="J517" s="7">
        <v>2011</v>
      </c>
      <c r="K517" s="17">
        <f t="shared" si="111"/>
        <v>71</v>
      </c>
      <c r="L517" s="7">
        <v>13</v>
      </c>
      <c r="M517" s="7" t="s">
        <v>206</v>
      </c>
      <c r="N517" s="7" t="s">
        <v>52</v>
      </c>
      <c r="O517" s="7" t="s">
        <v>42</v>
      </c>
      <c r="P517" s="7" t="s">
        <v>31</v>
      </c>
      <c r="Q517" s="55" t="s">
        <v>33</v>
      </c>
      <c r="R517" s="136">
        <v>2883.7577630000001</v>
      </c>
      <c r="S517" s="77">
        <v>2881.3385029999999</v>
      </c>
      <c r="T517" s="77">
        <v>3331.5016839999998</v>
      </c>
      <c r="U517" s="77">
        <v>3314.1295690000002</v>
      </c>
      <c r="V517" s="77">
        <v>3331.5016839999998</v>
      </c>
      <c r="W517" s="77">
        <v>42.838904999999997</v>
      </c>
      <c r="X517" s="77">
        <v>32.512191000000001</v>
      </c>
      <c r="Y517" s="77">
        <v>63.286803999999997</v>
      </c>
      <c r="Z517" s="77">
        <v>63.286803999999997</v>
      </c>
      <c r="AA517" s="77">
        <v>1.2166920000000001</v>
      </c>
      <c r="AB517" s="77">
        <v>2.6202260000000002</v>
      </c>
      <c r="AC517" s="77">
        <v>59.449885999999999</v>
      </c>
      <c r="AD517" s="77">
        <v>25164.234765000001</v>
      </c>
      <c r="AE517" s="300">
        <f t="shared" si="112"/>
        <v>3.1787987974551992</v>
      </c>
      <c r="AF517" s="300">
        <f t="shared" si="113"/>
        <v>3.1761320197953689</v>
      </c>
      <c r="AG517" s="300">
        <f t="shared" si="114"/>
        <v>3.672351985557246</v>
      </c>
      <c r="AH517" s="300">
        <f t="shared" si="115"/>
        <v>3.6532025067141252</v>
      </c>
      <c r="AI517" s="300">
        <f t="shared" si="116"/>
        <v>3.672351985557246</v>
      </c>
      <c r="AJ517" s="300">
        <f t="shared" si="117"/>
        <v>4.7221809489515543E-2</v>
      </c>
      <c r="AK517" s="300">
        <f t="shared" si="118"/>
        <v>3.5838555852180209E-2</v>
      </c>
      <c r="AL517" s="300">
        <f t="shared" si="119"/>
        <v>6.976175982295324E-2</v>
      </c>
      <c r="AM517" s="300">
        <f t="shared" si="120"/>
        <v>6.976175982295324E-2</v>
      </c>
      <c r="AN517" s="300">
        <f t="shared" si="121"/>
        <v>1.3411733523865201E-3</v>
      </c>
      <c r="AO517" s="300">
        <f t="shared" si="122"/>
        <v>2.88830475455606E-3</v>
      </c>
      <c r="AP517" s="300">
        <f t="shared" si="123"/>
        <v>6.5532281716010651E-2</v>
      </c>
      <c r="AQ517" s="300">
        <f t="shared" si="124"/>
        <v>27.738820588954692</v>
      </c>
    </row>
    <row r="518" spans="1:43" ht="15.75" thickBot="1" x14ac:dyDescent="0.3">
      <c r="A518" s="517" t="s">
        <v>470</v>
      </c>
      <c r="B518" s="518" t="s">
        <v>471</v>
      </c>
      <c r="C518" s="519" t="s">
        <v>371</v>
      </c>
      <c r="D518" s="518" t="s">
        <v>1664</v>
      </c>
      <c r="E518" s="518" t="s">
        <v>1666</v>
      </c>
      <c r="F518" s="9" t="s">
        <v>226</v>
      </c>
      <c r="G518" s="4" t="s">
        <v>227</v>
      </c>
      <c r="H518" s="4" t="s">
        <v>221</v>
      </c>
      <c r="I518" s="7" t="s">
        <v>27</v>
      </c>
      <c r="J518" s="7">
        <v>2011</v>
      </c>
      <c r="K518" s="17">
        <f t="shared" si="111"/>
        <v>72</v>
      </c>
      <c r="L518" s="7">
        <v>14</v>
      </c>
      <c r="M518" s="7" t="s">
        <v>53</v>
      </c>
      <c r="N518" s="7" t="s">
        <v>47</v>
      </c>
      <c r="O518" s="7" t="s">
        <v>42</v>
      </c>
      <c r="P518" s="7" t="s">
        <v>31</v>
      </c>
      <c r="Q518" s="55" t="s">
        <v>33</v>
      </c>
      <c r="R518" s="136">
        <v>312.85098499999998</v>
      </c>
      <c r="S518" s="77">
        <v>59.290837000000003</v>
      </c>
      <c r="T518" s="77">
        <v>68.554084000000003</v>
      </c>
      <c r="U518" s="77">
        <v>68.196608999999995</v>
      </c>
      <c r="V518" s="77">
        <v>68.554084000000003</v>
      </c>
      <c r="W518" s="77">
        <v>26.026143999999999</v>
      </c>
      <c r="X518" s="77">
        <v>8.8141990000000003</v>
      </c>
      <c r="Y518" s="77">
        <v>1.9336869999999999</v>
      </c>
      <c r="Z518" s="77">
        <v>1.9336869999999999</v>
      </c>
      <c r="AA518" s="77">
        <v>0</v>
      </c>
      <c r="AB518" s="77">
        <v>0.71035499999999996</v>
      </c>
      <c r="AC518" s="77">
        <v>1.2233320000000001</v>
      </c>
      <c r="AD518" s="77">
        <v>6822.1357180000005</v>
      </c>
      <c r="AE518" s="300">
        <f t="shared" si="112"/>
        <v>0.3448591791101403</v>
      </c>
      <c r="AF518" s="300">
        <f t="shared" si="113"/>
        <v>6.5356960204466477E-2</v>
      </c>
      <c r="AG518" s="300">
        <f t="shared" si="114"/>
        <v>7.5567942139890029E-2</v>
      </c>
      <c r="AH518" s="300">
        <f t="shared" si="115"/>
        <v>7.5173893404347783E-2</v>
      </c>
      <c r="AI518" s="300">
        <f t="shared" si="116"/>
        <v>7.5567942139890029E-2</v>
      </c>
      <c r="AJ518" s="300">
        <f t="shared" si="117"/>
        <v>2.8688912886888636E-2</v>
      </c>
      <c r="AK518" s="300">
        <f t="shared" si="118"/>
        <v>9.7159912462906894E-3</v>
      </c>
      <c r="AL518" s="300">
        <f t="shared" si="119"/>
        <v>2.1315250500999697E-3</v>
      </c>
      <c r="AM518" s="300">
        <f t="shared" si="120"/>
        <v>2.1315250500999697E-3</v>
      </c>
      <c r="AN518" s="300">
        <f t="shared" si="121"/>
        <v>0</v>
      </c>
      <c r="AO518" s="300">
        <f t="shared" si="122"/>
        <v>7.8303235061504993E-4</v>
      </c>
      <c r="AP518" s="300">
        <f t="shared" si="123"/>
        <v>1.34849269948492E-3</v>
      </c>
      <c r="AQ518" s="300">
        <f t="shared" si="124"/>
        <v>7.5201173603063705</v>
      </c>
    </row>
    <row r="519" spans="1:43" ht="15.75" thickBot="1" x14ac:dyDescent="0.3">
      <c r="A519" s="517" t="s">
        <v>470</v>
      </c>
      <c r="B519" s="518" t="s">
        <v>471</v>
      </c>
      <c r="C519" s="519" t="s">
        <v>371</v>
      </c>
      <c r="D519" s="518" t="s">
        <v>1664</v>
      </c>
      <c r="E519" s="518" t="s">
        <v>1666</v>
      </c>
      <c r="F519" s="9" t="s">
        <v>226</v>
      </c>
      <c r="G519" s="4" t="s">
        <v>227</v>
      </c>
      <c r="H519" s="4" t="s">
        <v>221</v>
      </c>
      <c r="I519" s="7" t="s">
        <v>27</v>
      </c>
      <c r="J519" s="7">
        <v>2011</v>
      </c>
      <c r="K519" s="17">
        <f t="shared" si="111"/>
        <v>73</v>
      </c>
      <c r="L519" s="7">
        <v>15</v>
      </c>
      <c r="M519" s="7" t="s">
        <v>217</v>
      </c>
      <c r="N519" s="7" t="s">
        <v>1560</v>
      </c>
      <c r="O519" s="7" t="s">
        <v>42</v>
      </c>
      <c r="P519" s="7" t="s">
        <v>31</v>
      </c>
      <c r="Q519" s="55" t="s">
        <v>33</v>
      </c>
      <c r="R519" s="136">
        <v>382.43194999999997</v>
      </c>
      <c r="S519" s="77">
        <v>53.703209999999999</v>
      </c>
      <c r="T519" s="77">
        <v>62.09348</v>
      </c>
      <c r="U519" s="77">
        <v>61.769694000000001</v>
      </c>
      <c r="V519" s="77">
        <v>62.09348</v>
      </c>
      <c r="W519" s="77">
        <v>35.008069999999996</v>
      </c>
      <c r="X519" s="77">
        <v>12.150035000000001</v>
      </c>
      <c r="Y519" s="77">
        <v>2.466491</v>
      </c>
      <c r="Z519" s="77">
        <v>2.466491</v>
      </c>
      <c r="AA519" s="77">
        <v>0.37924999999999998</v>
      </c>
      <c r="AB519" s="77">
        <v>0.97919699999999998</v>
      </c>
      <c r="AC519" s="77">
        <v>1.108044</v>
      </c>
      <c r="AD519" s="77">
        <v>9404.0516970000008</v>
      </c>
      <c r="AE519" s="300">
        <f t="shared" si="112"/>
        <v>0.42155906379035446</v>
      </c>
      <c r="AF519" s="300">
        <f t="shared" si="113"/>
        <v>5.9197655766305098E-2</v>
      </c>
      <c r="AG519" s="300">
        <f t="shared" si="114"/>
        <v>6.84463452812588E-2</v>
      </c>
      <c r="AH519" s="300">
        <f t="shared" si="115"/>
        <v>6.8089432311439144E-2</v>
      </c>
      <c r="AI519" s="300">
        <f t="shared" si="116"/>
        <v>6.84463452812588E-2</v>
      </c>
      <c r="AJ519" s="300">
        <f t="shared" si="117"/>
        <v>3.8589791502271695E-2</v>
      </c>
      <c r="AK519" s="300">
        <f t="shared" si="118"/>
        <v>1.3393120997395851E-2</v>
      </c>
      <c r="AL519" s="300">
        <f t="shared" si="119"/>
        <v>2.7188409253132099E-3</v>
      </c>
      <c r="AM519" s="300">
        <f t="shared" si="120"/>
        <v>2.7188409253132099E-3</v>
      </c>
      <c r="AN519" s="300">
        <f t="shared" si="121"/>
        <v>4.1805156431749997E-4</v>
      </c>
      <c r="AO519" s="300">
        <f t="shared" si="122"/>
        <v>1.0793799278180701E-3</v>
      </c>
      <c r="AP519" s="300">
        <f t="shared" si="123"/>
        <v>1.2214094331776399E-3</v>
      </c>
      <c r="AQ519" s="300">
        <f t="shared" si="124"/>
        <v>10.366192545427793</v>
      </c>
    </row>
    <row r="520" spans="1:43" ht="15.75" thickBot="1" x14ac:dyDescent="0.3">
      <c r="A520" s="517" t="s">
        <v>470</v>
      </c>
      <c r="B520" s="518" t="s">
        <v>471</v>
      </c>
      <c r="C520" s="519" t="s">
        <v>371</v>
      </c>
      <c r="D520" s="518" t="s">
        <v>1664</v>
      </c>
      <c r="E520" s="518" t="s">
        <v>1666</v>
      </c>
      <c r="F520" s="9" t="s">
        <v>226</v>
      </c>
      <c r="G520" s="4" t="s">
        <v>227</v>
      </c>
      <c r="H520" s="4" t="s">
        <v>221</v>
      </c>
      <c r="I520" s="7" t="s">
        <v>27</v>
      </c>
      <c r="J520" s="7">
        <v>2011</v>
      </c>
      <c r="K520" s="17">
        <f t="shared" si="111"/>
        <v>74</v>
      </c>
      <c r="L520" s="7">
        <v>16</v>
      </c>
      <c r="M520" s="7" t="s">
        <v>51</v>
      </c>
      <c r="N520" s="7" t="s">
        <v>52</v>
      </c>
      <c r="O520" s="7" t="s">
        <v>42</v>
      </c>
      <c r="P520" s="7" t="s">
        <v>31</v>
      </c>
      <c r="Q520" s="55" t="s">
        <v>33</v>
      </c>
      <c r="R520" s="136">
        <v>2305.2261130000002</v>
      </c>
      <c r="S520" s="77">
        <v>2303.292199</v>
      </c>
      <c r="T520" s="77">
        <v>2663.1448650000002</v>
      </c>
      <c r="U520" s="77">
        <v>2649.2578960000001</v>
      </c>
      <c r="V520" s="77">
        <v>2663.1448650000002</v>
      </c>
      <c r="W520" s="77">
        <v>34.244680000000002</v>
      </c>
      <c r="X520" s="77">
        <v>25.989684</v>
      </c>
      <c r="Y520" s="77">
        <v>50.590376999999997</v>
      </c>
      <c r="Z520" s="77">
        <v>50.590376999999997</v>
      </c>
      <c r="AA520" s="77">
        <v>0.972603</v>
      </c>
      <c r="AB520" s="77">
        <v>2.094563</v>
      </c>
      <c r="AC520" s="77">
        <v>47.523211000000003</v>
      </c>
      <c r="AD520" s="77">
        <v>20115.854334</v>
      </c>
      <c r="AE520" s="300">
        <f t="shared" si="112"/>
        <v>2.5410768164672382</v>
      </c>
      <c r="AF520" s="300">
        <f t="shared" si="113"/>
        <v>2.5389450411924703</v>
      </c>
      <c r="AG520" s="300">
        <f t="shared" si="114"/>
        <v>2.9356147048579233</v>
      </c>
      <c r="AH520" s="300">
        <f t="shared" si="115"/>
        <v>2.9203069418676035</v>
      </c>
      <c r="AI520" s="300">
        <f t="shared" si="116"/>
        <v>2.9356147048579233</v>
      </c>
      <c r="AJ520" s="300">
        <f t="shared" si="117"/>
        <v>3.7748298071330802E-2</v>
      </c>
      <c r="AK520" s="300">
        <f t="shared" si="118"/>
        <v>2.864872261652604E-2</v>
      </c>
      <c r="AL520" s="300">
        <f t="shared" si="119"/>
        <v>5.5766344744263861E-2</v>
      </c>
      <c r="AM520" s="300">
        <f t="shared" si="120"/>
        <v>5.5766344744263861E-2</v>
      </c>
      <c r="AN520" s="300">
        <f t="shared" si="121"/>
        <v>1.07211128703993E-3</v>
      </c>
      <c r="AO520" s="300">
        <f t="shared" si="122"/>
        <v>2.30886048440753E-3</v>
      </c>
      <c r="AP520" s="300">
        <f t="shared" si="123"/>
        <v>5.238537297281641E-2</v>
      </c>
      <c r="AQ520" s="300">
        <f t="shared" si="124"/>
        <v>22.173933742680713</v>
      </c>
    </row>
    <row r="521" spans="1:43" ht="15.75" thickBot="1" x14ac:dyDescent="0.3">
      <c r="A521" s="517" t="s">
        <v>470</v>
      </c>
      <c r="B521" s="518" t="s">
        <v>471</v>
      </c>
      <c r="C521" s="519" t="s">
        <v>371</v>
      </c>
      <c r="D521" s="518" t="s">
        <v>1664</v>
      </c>
      <c r="E521" s="518" t="s">
        <v>1666</v>
      </c>
      <c r="F521" s="9" t="s">
        <v>226</v>
      </c>
      <c r="G521" s="4" t="s">
        <v>227</v>
      </c>
      <c r="H521" s="4" t="s">
        <v>221</v>
      </c>
      <c r="I521" s="7" t="s">
        <v>27</v>
      </c>
      <c r="J521" s="7">
        <v>2011</v>
      </c>
      <c r="K521" s="17">
        <f t="shared" si="111"/>
        <v>75</v>
      </c>
      <c r="L521" s="7">
        <v>17</v>
      </c>
      <c r="M521" s="7" t="s">
        <v>147</v>
      </c>
      <c r="N521" s="7" t="s">
        <v>148</v>
      </c>
      <c r="O521" s="7" t="s">
        <v>42</v>
      </c>
      <c r="P521" s="7" t="s">
        <v>96</v>
      </c>
      <c r="Q521" s="55" t="s">
        <v>33</v>
      </c>
      <c r="R521" s="136">
        <v>91.812646000000001</v>
      </c>
      <c r="S521" s="77">
        <v>9.6279679999999992</v>
      </c>
      <c r="T521" s="77">
        <v>11.132184000000001</v>
      </c>
      <c r="U521" s="77">
        <v>11.074135</v>
      </c>
      <c r="V521" s="77">
        <v>11.132184000000001</v>
      </c>
      <c r="W521" s="77">
        <v>3.554935</v>
      </c>
      <c r="X521" s="77">
        <v>1.8003340000000001</v>
      </c>
      <c r="Y521" s="77">
        <v>0.34374399999999999</v>
      </c>
      <c r="Z521" s="77">
        <v>0.34374399999999999</v>
      </c>
      <c r="AA521" s="77">
        <v>0</v>
      </c>
      <c r="AB521" s="77">
        <v>0.145093</v>
      </c>
      <c r="AC521" s="77">
        <v>0.19865099999999999</v>
      </c>
      <c r="AD521" s="77">
        <v>1393.447459</v>
      </c>
      <c r="AE521" s="300">
        <f t="shared" si="112"/>
        <v>0.10120611808682625</v>
      </c>
      <c r="AF521" s="300">
        <f t="shared" si="113"/>
        <v>1.0613018018718078E-2</v>
      </c>
      <c r="AG521" s="300">
        <f t="shared" si="114"/>
        <v>1.227113232820104E-2</v>
      </c>
      <c r="AH521" s="300">
        <f t="shared" si="115"/>
        <v>1.2207144258966849E-2</v>
      </c>
      <c r="AI521" s="300">
        <f t="shared" si="116"/>
        <v>1.227113232820104E-2</v>
      </c>
      <c r="AJ521" s="300">
        <f t="shared" si="117"/>
        <v>3.9186450568148498E-3</v>
      </c>
      <c r="AK521" s="300">
        <f t="shared" si="118"/>
        <v>1.9845285299775399E-3</v>
      </c>
      <c r="AL521" s="300">
        <f t="shared" si="119"/>
        <v>3.7891289894463999E-4</v>
      </c>
      <c r="AM521" s="300">
        <f t="shared" si="120"/>
        <v>3.7891289894463999E-4</v>
      </c>
      <c r="AN521" s="300">
        <f t="shared" si="121"/>
        <v>0</v>
      </c>
      <c r="AO521" s="300">
        <f t="shared" si="122"/>
        <v>1.5993765490182997E-4</v>
      </c>
      <c r="AP521" s="300">
        <f t="shared" si="123"/>
        <v>2.1897524404280999E-4</v>
      </c>
      <c r="AQ521" s="300">
        <f t="shared" si="124"/>
        <v>1.5360128939464612</v>
      </c>
    </row>
    <row r="522" spans="1:43" ht="15.75" thickBot="1" x14ac:dyDescent="0.3">
      <c r="A522" s="517" t="s">
        <v>470</v>
      </c>
      <c r="B522" s="518" t="s">
        <v>471</v>
      </c>
      <c r="C522" s="519" t="s">
        <v>371</v>
      </c>
      <c r="D522" s="518" t="s">
        <v>1664</v>
      </c>
      <c r="E522" s="518" t="s">
        <v>1666</v>
      </c>
      <c r="F522" s="9" t="s">
        <v>226</v>
      </c>
      <c r="G522" s="4" t="s">
        <v>227</v>
      </c>
      <c r="H522" s="4" t="s">
        <v>221</v>
      </c>
      <c r="I522" s="7" t="s">
        <v>27</v>
      </c>
      <c r="J522" s="7">
        <v>2011</v>
      </c>
      <c r="K522" s="17">
        <f t="shared" si="111"/>
        <v>76</v>
      </c>
      <c r="L522" s="7">
        <v>18</v>
      </c>
      <c r="M522" s="7" t="s">
        <v>205</v>
      </c>
      <c r="N522" s="7" t="s">
        <v>1559</v>
      </c>
      <c r="O522" s="7" t="s">
        <v>42</v>
      </c>
      <c r="P522" s="7" t="s">
        <v>31</v>
      </c>
      <c r="Q522" s="55" t="s">
        <v>33</v>
      </c>
      <c r="R522" s="136">
        <v>1456.1056550000001</v>
      </c>
      <c r="S522" s="77">
        <v>600.45594000000006</v>
      </c>
      <c r="T522" s="77">
        <v>694.26760300000001</v>
      </c>
      <c r="U522" s="77">
        <v>690.64734499999997</v>
      </c>
      <c r="V522" s="77">
        <v>694.26760300000001</v>
      </c>
      <c r="W522" s="77">
        <v>42.113821000000002</v>
      </c>
      <c r="X522" s="77">
        <v>20.173667999999999</v>
      </c>
      <c r="Y522" s="77">
        <v>14.544237000000001</v>
      </c>
      <c r="Z522" s="77">
        <v>14.544237000000001</v>
      </c>
      <c r="AA522" s="77">
        <v>0.52935200000000004</v>
      </c>
      <c r="AB522" s="77">
        <v>1.6258379999999999</v>
      </c>
      <c r="AC522" s="77">
        <v>12.389047</v>
      </c>
      <c r="AD522" s="77">
        <v>15614.294320000001</v>
      </c>
      <c r="AE522" s="300">
        <f t="shared" si="112"/>
        <v>1.6050817320614581</v>
      </c>
      <c r="AF522" s="300">
        <f t="shared" si="113"/>
        <v>0.6618893738186814</v>
      </c>
      <c r="AG522" s="300">
        <f t="shared" si="114"/>
        <v>0.76529903095348994</v>
      </c>
      <c r="AH522" s="300">
        <f t="shared" si="115"/>
        <v>0.76130837961497189</v>
      </c>
      <c r="AI522" s="300">
        <f t="shared" si="116"/>
        <v>0.76529903095348994</v>
      </c>
      <c r="AJ522" s="300">
        <f t="shared" si="117"/>
        <v>4.6422541195615508E-2</v>
      </c>
      <c r="AK522" s="300">
        <f t="shared" si="118"/>
        <v>2.2237662400585077E-2</v>
      </c>
      <c r="AL522" s="300">
        <f t="shared" si="119"/>
        <v>1.6032276940420469E-2</v>
      </c>
      <c r="AM522" s="300">
        <f t="shared" si="120"/>
        <v>1.6032276940420469E-2</v>
      </c>
      <c r="AN522" s="300">
        <f t="shared" si="121"/>
        <v>5.8351069657111999E-4</v>
      </c>
      <c r="AO522" s="300">
        <f t="shared" si="122"/>
        <v>1.7921796156277797E-3</v>
      </c>
      <c r="AP522" s="300">
        <f t="shared" si="123"/>
        <v>1.3656586628221569E-2</v>
      </c>
      <c r="AQ522" s="300">
        <f t="shared" si="124"/>
        <v>17.211813226604757</v>
      </c>
    </row>
    <row r="523" spans="1:43" ht="15.75" thickBot="1" x14ac:dyDescent="0.3">
      <c r="A523" s="517" t="s">
        <v>470</v>
      </c>
      <c r="B523" s="518" t="s">
        <v>471</v>
      </c>
      <c r="C523" s="519" t="s">
        <v>371</v>
      </c>
      <c r="D523" s="518" t="s">
        <v>1664</v>
      </c>
      <c r="E523" s="518" t="s">
        <v>1666</v>
      </c>
      <c r="F523" s="9" t="s">
        <v>226</v>
      </c>
      <c r="G523" s="4" t="s">
        <v>227</v>
      </c>
      <c r="H523" s="4" t="s">
        <v>221</v>
      </c>
      <c r="I523" s="7" t="s">
        <v>27</v>
      </c>
      <c r="J523" s="7">
        <v>2011</v>
      </c>
      <c r="K523" s="17">
        <f t="shared" si="111"/>
        <v>77</v>
      </c>
      <c r="L523" s="7">
        <v>19</v>
      </c>
      <c r="M523" s="7" t="s">
        <v>53</v>
      </c>
      <c r="N523" s="7" t="s">
        <v>47</v>
      </c>
      <c r="O523" s="7" t="s">
        <v>30</v>
      </c>
      <c r="P523" s="7" t="s">
        <v>31</v>
      </c>
      <c r="Q523" s="55" t="s">
        <v>33</v>
      </c>
      <c r="R523" s="136">
        <v>-1</v>
      </c>
      <c r="S523" s="77">
        <v>-1</v>
      </c>
      <c r="T523" s="77">
        <v>-1</v>
      </c>
      <c r="U523" s="77">
        <v>-1</v>
      </c>
      <c r="V523" s="77">
        <v>-1</v>
      </c>
      <c r="W523" s="77">
        <v>-1</v>
      </c>
      <c r="X523" s="77">
        <v>-1</v>
      </c>
      <c r="Y523" s="77">
        <v>-1</v>
      </c>
      <c r="Z523" s="77">
        <v>-1</v>
      </c>
      <c r="AA523" s="77">
        <v>-1</v>
      </c>
      <c r="AB523" s="77">
        <v>-1</v>
      </c>
      <c r="AC523" s="77">
        <v>-1</v>
      </c>
      <c r="AD523" s="77">
        <v>-1</v>
      </c>
      <c r="AE523" s="300">
        <f t="shared" si="112"/>
        <v>0</v>
      </c>
      <c r="AF523" s="300">
        <f t="shared" si="113"/>
        <v>0</v>
      </c>
      <c r="AG523" s="300">
        <f t="shared" si="114"/>
        <v>0</v>
      </c>
      <c r="AH523" s="300">
        <f t="shared" si="115"/>
        <v>0</v>
      </c>
      <c r="AI523" s="300">
        <f t="shared" si="116"/>
        <v>0</v>
      </c>
      <c r="AJ523" s="300">
        <f t="shared" si="117"/>
        <v>0</v>
      </c>
      <c r="AK523" s="300">
        <f t="shared" si="118"/>
        <v>0</v>
      </c>
      <c r="AL523" s="300">
        <f t="shared" si="119"/>
        <v>0</v>
      </c>
      <c r="AM523" s="300">
        <f t="shared" si="120"/>
        <v>0</v>
      </c>
      <c r="AN523" s="300">
        <f t="shared" si="121"/>
        <v>0</v>
      </c>
      <c r="AO523" s="300">
        <f t="shared" si="122"/>
        <v>0</v>
      </c>
      <c r="AP523" s="300">
        <f t="shared" si="123"/>
        <v>0</v>
      </c>
      <c r="AQ523" s="300">
        <f t="shared" si="124"/>
        <v>0</v>
      </c>
    </row>
    <row r="524" spans="1:43" ht="15.75" thickBot="1" x14ac:dyDescent="0.3">
      <c r="A524" s="517" t="s">
        <v>470</v>
      </c>
      <c r="B524" s="518" t="s">
        <v>471</v>
      </c>
      <c r="C524" s="519" t="s">
        <v>371</v>
      </c>
      <c r="D524" s="518" t="s">
        <v>1664</v>
      </c>
      <c r="E524" s="518" t="s">
        <v>1666</v>
      </c>
      <c r="F524" s="9" t="s">
        <v>226</v>
      </c>
      <c r="G524" s="4" t="s">
        <v>227</v>
      </c>
      <c r="H524" s="4" t="s">
        <v>221</v>
      </c>
      <c r="I524" s="7" t="s">
        <v>27</v>
      </c>
      <c r="J524" s="7">
        <v>2011</v>
      </c>
      <c r="K524" s="17">
        <f t="shared" si="111"/>
        <v>78</v>
      </c>
      <c r="L524" s="7">
        <v>20</v>
      </c>
      <c r="M524" s="7" t="s">
        <v>54</v>
      </c>
      <c r="N524" s="7" t="s">
        <v>55</v>
      </c>
      <c r="O524" s="7" t="s">
        <v>42</v>
      </c>
      <c r="P524" s="7" t="s">
        <v>31</v>
      </c>
      <c r="Q524" s="55" t="s">
        <v>33</v>
      </c>
      <c r="R524" s="136">
        <v>813.79073700000004</v>
      </c>
      <c r="S524" s="77">
        <v>133.42733799999999</v>
      </c>
      <c r="T524" s="77">
        <v>154.27323100000001</v>
      </c>
      <c r="U524" s="77">
        <v>153.468773</v>
      </c>
      <c r="V524" s="77">
        <v>154.27323100000001</v>
      </c>
      <c r="W524" s="77">
        <v>79.209030999999996</v>
      </c>
      <c r="X524" s="77">
        <v>31.184636999999999</v>
      </c>
      <c r="Y524" s="77">
        <v>5.2691189999999999</v>
      </c>
      <c r="Z524" s="77">
        <v>5.2691189999999999</v>
      </c>
      <c r="AA524" s="77">
        <v>2.9129999999999998E-3</v>
      </c>
      <c r="AB524" s="77">
        <v>2.513236</v>
      </c>
      <c r="AC524" s="77">
        <v>2.7529710000000001</v>
      </c>
      <c r="AD524" s="77">
        <v>24136.71617</v>
      </c>
      <c r="AE524" s="300">
        <f t="shared" si="112"/>
        <v>0.89705073336833552</v>
      </c>
      <c r="AF524" s="300">
        <f t="shared" si="113"/>
        <v>0.14707846374059275</v>
      </c>
      <c r="AG524" s="300">
        <f t="shared" si="114"/>
        <v>0.1700571273615426</v>
      </c>
      <c r="AH524" s="300">
        <f t="shared" si="115"/>
        <v>0.16917036420972262</v>
      </c>
      <c r="AI524" s="300">
        <f t="shared" si="116"/>
        <v>0.1700571273615426</v>
      </c>
      <c r="AJ524" s="300">
        <f t="shared" si="117"/>
        <v>8.7313010725440607E-2</v>
      </c>
      <c r="AK524" s="300">
        <f t="shared" si="118"/>
        <v>3.4375178063344461E-2</v>
      </c>
      <c r="AL524" s="300">
        <f t="shared" si="119"/>
        <v>5.8082094674358894E-3</v>
      </c>
      <c r="AM524" s="300">
        <f t="shared" si="120"/>
        <v>5.8082094674358894E-3</v>
      </c>
      <c r="AN524" s="300">
        <f t="shared" si="121"/>
        <v>3.2110328460299996E-6</v>
      </c>
      <c r="AO524" s="300">
        <f t="shared" si="122"/>
        <v>2.7703684674991597E-3</v>
      </c>
      <c r="AP524" s="300">
        <f t="shared" si="123"/>
        <v>3.0346310694020101E-3</v>
      </c>
      <c r="AQ524" s="300">
        <f t="shared" si="124"/>
        <v>26.606175220450883</v>
      </c>
    </row>
    <row r="525" spans="1:43" ht="15.75" thickBot="1" x14ac:dyDescent="0.3">
      <c r="A525" s="517" t="s">
        <v>470</v>
      </c>
      <c r="B525" s="518" t="s">
        <v>471</v>
      </c>
      <c r="C525" s="519" t="s">
        <v>371</v>
      </c>
      <c r="D525" s="518" t="s">
        <v>1664</v>
      </c>
      <c r="E525" s="518" t="s">
        <v>1666</v>
      </c>
      <c r="F525" s="9" t="s">
        <v>226</v>
      </c>
      <c r="G525" s="4" t="s">
        <v>227</v>
      </c>
      <c r="H525" s="4" t="s">
        <v>221</v>
      </c>
      <c r="I525" s="7" t="s">
        <v>27</v>
      </c>
      <c r="J525" s="7">
        <v>2011</v>
      </c>
      <c r="K525" s="17">
        <f t="shared" si="111"/>
        <v>79</v>
      </c>
      <c r="L525" s="7">
        <v>21</v>
      </c>
      <c r="M525" s="7" t="s">
        <v>316</v>
      </c>
      <c r="N525" s="7" t="s">
        <v>57</v>
      </c>
      <c r="O525" s="7" t="s">
        <v>42</v>
      </c>
      <c r="P525" s="7" t="s">
        <v>31</v>
      </c>
      <c r="Q525" s="55" t="s">
        <v>33</v>
      </c>
      <c r="R525" s="136">
        <v>6894.1237590000001</v>
      </c>
      <c r="S525" s="77">
        <v>800.60792000000004</v>
      </c>
      <c r="T525" s="77">
        <v>925.69013700000005</v>
      </c>
      <c r="U525" s="77">
        <v>920.86312599999997</v>
      </c>
      <c r="V525" s="77">
        <v>925.69013700000005</v>
      </c>
      <c r="W525" s="77">
        <v>42.226503999999998</v>
      </c>
      <c r="X525" s="77">
        <v>59.773831999999999</v>
      </c>
      <c r="Y525" s="77">
        <v>21.336027999999999</v>
      </c>
      <c r="Z525" s="77">
        <v>21.336027999999999</v>
      </c>
      <c r="AA525" s="77">
        <v>0</v>
      </c>
      <c r="AB525" s="77">
        <v>4.8172990000000002</v>
      </c>
      <c r="AC525" s="77">
        <v>16.518729</v>
      </c>
      <c r="AD525" s="77">
        <v>46264.575762</v>
      </c>
      <c r="AE525" s="300">
        <f t="shared" si="112"/>
        <v>7.5994705920854138</v>
      </c>
      <c r="AF525" s="300">
        <f t="shared" si="113"/>
        <v>0.88251916509157513</v>
      </c>
      <c r="AG525" s="300">
        <f t="shared" si="114"/>
        <v>1.0203987075705494</v>
      </c>
      <c r="AH525" s="300">
        <f t="shared" si="115"/>
        <v>1.0150778387517549</v>
      </c>
      <c r="AI525" s="300">
        <f t="shared" si="116"/>
        <v>1.0203987075705494</v>
      </c>
      <c r="AJ525" s="300">
        <f t="shared" si="117"/>
        <v>4.654675294096023E-2</v>
      </c>
      <c r="AK525" s="300">
        <f t="shared" si="118"/>
        <v>6.5889371055639911E-2</v>
      </c>
      <c r="AL525" s="300">
        <f t="shared" si="119"/>
        <v>2.3518944974876679E-2</v>
      </c>
      <c r="AM525" s="300">
        <f t="shared" si="120"/>
        <v>2.3518944974876679E-2</v>
      </c>
      <c r="AN525" s="300">
        <f t="shared" si="121"/>
        <v>0</v>
      </c>
      <c r="AO525" s="300">
        <f t="shared" si="122"/>
        <v>5.3101631713516903E-3</v>
      </c>
      <c r="AP525" s="300">
        <f t="shared" si="123"/>
        <v>1.820878180352499E-2</v>
      </c>
      <c r="AQ525" s="300">
        <f t="shared" si="124"/>
        <v>50.997965114804465</v>
      </c>
    </row>
    <row r="526" spans="1:43" ht="15.75" thickBot="1" x14ac:dyDescent="0.3">
      <c r="A526" s="517" t="s">
        <v>470</v>
      </c>
      <c r="B526" s="518" t="s">
        <v>471</v>
      </c>
      <c r="C526" s="519" t="s">
        <v>371</v>
      </c>
      <c r="D526" s="518" t="s">
        <v>1664</v>
      </c>
      <c r="E526" s="518" t="s">
        <v>1666</v>
      </c>
      <c r="F526" s="9" t="s">
        <v>226</v>
      </c>
      <c r="G526" s="4" t="s">
        <v>227</v>
      </c>
      <c r="H526" s="4" t="s">
        <v>221</v>
      </c>
      <c r="I526" s="7" t="s">
        <v>27</v>
      </c>
      <c r="J526" s="7">
        <v>2011</v>
      </c>
      <c r="K526" s="17">
        <f t="shared" si="111"/>
        <v>80</v>
      </c>
      <c r="L526" s="7">
        <v>22</v>
      </c>
      <c r="M526" s="7" t="s">
        <v>58</v>
      </c>
      <c r="N526" s="7" t="s">
        <v>1560</v>
      </c>
      <c r="O526" s="7" t="s">
        <v>30</v>
      </c>
      <c r="P526" s="7" t="s">
        <v>31</v>
      </c>
      <c r="Q526" s="55" t="s">
        <v>33</v>
      </c>
      <c r="R526" s="136">
        <v>167.31397799999999</v>
      </c>
      <c r="S526" s="77">
        <v>23.495153999999999</v>
      </c>
      <c r="T526" s="77">
        <v>27.165897999999999</v>
      </c>
      <c r="U526" s="77">
        <v>27.024241</v>
      </c>
      <c r="V526" s="77">
        <v>27.165897999999999</v>
      </c>
      <c r="W526" s="77">
        <v>15.316031000000001</v>
      </c>
      <c r="X526" s="77">
        <v>5.3156400000000001</v>
      </c>
      <c r="Y526" s="77">
        <v>1.0790900000000001</v>
      </c>
      <c r="Z526" s="77">
        <v>1.0790900000000001</v>
      </c>
      <c r="AA526" s="77">
        <v>0.16592199999999999</v>
      </c>
      <c r="AB526" s="77">
        <v>0.42839899999999997</v>
      </c>
      <c r="AC526" s="77">
        <v>0.48476900000000001</v>
      </c>
      <c r="AD526" s="77">
        <v>4114.272618</v>
      </c>
      <c r="AE526" s="300">
        <f t="shared" si="112"/>
        <v>0.18443209027049115</v>
      </c>
      <c r="AF526" s="300">
        <f t="shared" si="113"/>
        <v>2.5898973984391737E-2</v>
      </c>
      <c r="AG526" s="300">
        <f t="shared" si="114"/>
        <v>2.9945276611706376E-2</v>
      </c>
      <c r="AH526" s="300">
        <f t="shared" si="115"/>
        <v>2.9789126498465709E-2</v>
      </c>
      <c r="AI526" s="300">
        <f t="shared" si="116"/>
        <v>2.9945276611706376E-2</v>
      </c>
      <c r="AJ526" s="300">
        <f t="shared" si="117"/>
        <v>1.6883034195610609E-2</v>
      </c>
      <c r="AK526" s="300">
        <f t="shared" si="118"/>
        <v>5.8594900918883999E-3</v>
      </c>
      <c r="AL526" s="300">
        <f t="shared" si="119"/>
        <v>1.1894931115078999E-3</v>
      </c>
      <c r="AM526" s="300">
        <f t="shared" si="120"/>
        <v>1.1894931115078999E-3</v>
      </c>
      <c r="AN526" s="300">
        <f t="shared" si="121"/>
        <v>1.8289769717781999E-4</v>
      </c>
      <c r="AO526" s="300">
        <f t="shared" si="122"/>
        <v>4.7222906289268998E-4</v>
      </c>
      <c r="AP526" s="300">
        <f t="shared" si="123"/>
        <v>5.3436635143739003E-4</v>
      </c>
      <c r="AQ526" s="300">
        <f t="shared" si="124"/>
        <v>4.5352092392447094</v>
      </c>
    </row>
    <row r="527" spans="1:43" ht="15.75" thickBot="1" x14ac:dyDescent="0.3">
      <c r="A527" s="517" t="s">
        <v>470</v>
      </c>
      <c r="B527" s="518" t="s">
        <v>471</v>
      </c>
      <c r="C527" s="519" t="s">
        <v>371</v>
      </c>
      <c r="D527" s="518" t="s">
        <v>1664</v>
      </c>
      <c r="E527" s="518" t="s">
        <v>1666</v>
      </c>
      <c r="F527" s="9" t="s">
        <v>226</v>
      </c>
      <c r="G527" s="4" t="s">
        <v>227</v>
      </c>
      <c r="H527" s="4" t="s">
        <v>221</v>
      </c>
      <c r="I527" s="7" t="s">
        <v>27</v>
      </c>
      <c r="J527" s="7">
        <v>2011</v>
      </c>
      <c r="K527" s="17">
        <f t="shared" si="111"/>
        <v>81</v>
      </c>
      <c r="L527" s="7">
        <v>23</v>
      </c>
      <c r="M527" s="7" t="s">
        <v>59</v>
      </c>
      <c r="N527" s="7" t="s">
        <v>47</v>
      </c>
      <c r="O527" s="7" t="s">
        <v>42</v>
      </c>
      <c r="P527" s="7" t="s">
        <v>31</v>
      </c>
      <c r="Q527" s="55" t="s">
        <v>33</v>
      </c>
      <c r="R527" s="136">
        <v>-1</v>
      </c>
      <c r="S527" s="77">
        <v>-1</v>
      </c>
      <c r="T527" s="77">
        <v>-1</v>
      </c>
      <c r="U527" s="77">
        <v>-1</v>
      </c>
      <c r="V527" s="77">
        <v>-1</v>
      </c>
      <c r="W527" s="77">
        <v>-1</v>
      </c>
      <c r="X527" s="77">
        <v>-1</v>
      </c>
      <c r="Y527" s="77">
        <v>-1</v>
      </c>
      <c r="Z527" s="77">
        <v>-1</v>
      </c>
      <c r="AA527" s="77">
        <v>-1</v>
      </c>
      <c r="AB527" s="77">
        <v>-1</v>
      </c>
      <c r="AC527" s="77">
        <v>-1</v>
      </c>
      <c r="AD527" s="77">
        <v>-1</v>
      </c>
      <c r="AE527" s="300">
        <f t="shared" si="112"/>
        <v>0</v>
      </c>
      <c r="AF527" s="300">
        <f t="shared" si="113"/>
        <v>0</v>
      </c>
      <c r="AG527" s="300">
        <f t="shared" si="114"/>
        <v>0</v>
      </c>
      <c r="AH527" s="300">
        <f t="shared" si="115"/>
        <v>0</v>
      </c>
      <c r="AI527" s="300">
        <f t="shared" si="116"/>
        <v>0</v>
      </c>
      <c r="AJ527" s="300">
        <f t="shared" si="117"/>
        <v>0</v>
      </c>
      <c r="AK527" s="300">
        <f t="shared" si="118"/>
        <v>0</v>
      </c>
      <c r="AL527" s="300">
        <f t="shared" si="119"/>
        <v>0</v>
      </c>
      <c r="AM527" s="300">
        <f t="shared" si="120"/>
        <v>0</v>
      </c>
      <c r="AN527" s="300">
        <f t="shared" si="121"/>
        <v>0</v>
      </c>
      <c r="AO527" s="300">
        <f t="shared" si="122"/>
        <v>0</v>
      </c>
      <c r="AP527" s="300">
        <f t="shared" si="123"/>
        <v>0</v>
      </c>
      <c r="AQ527" s="300">
        <f t="shared" si="124"/>
        <v>0</v>
      </c>
    </row>
    <row r="528" spans="1:43" ht="15.75" thickBot="1" x14ac:dyDescent="0.3">
      <c r="A528" s="517" t="s">
        <v>470</v>
      </c>
      <c r="B528" s="518" t="s">
        <v>471</v>
      </c>
      <c r="C528" s="519" t="s">
        <v>371</v>
      </c>
      <c r="D528" s="518" t="s">
        <v>1664</v>
      </c>
      <c r="E528" s="518" t="s">
        <v>1666</v>
      </c>
      <c r="F528" s="9" t="s">
        <v>226</v>
      </c>
      <c r="G528" s="4" t="s">
        <v>227</v>
      </c>
      <c r="H528" s="4" t="s">
        <v>221</v>
      </c>
      <c r="I528" s="7" t="s">
        <v>27</v>
      </c>
      <c r="J528" s="7">
        <v>2011</v>
      </c>
      <c r="K528" s="17">
        <f t="shared" si="111"/>
        <v>82</v>
      </c>
      <c r="L528" s="7">
        <v>24</v>
      </c>
      <c r="M528" s="7" t="s">
        <v>59</v>
      </c>
      <c r="N528" s="7" t="s">
        <v>47</v>
      </c>
      <c r="O528" s="7" t="s">
        <v>30</v>
      </c>
      <c r="P528" s="7" t="s">
        <v>31</v>
      </c>
      <c r="Q528" s="55" t="s">
        <v>33</v>
      </c>
      <c r="R528" s="136">
        <v>783.69171800000004</v>
      </c>
      <c r="S528" s="77">
        <v>148.52354600000001</v>
      </c>
      <c r="T528" s="77">
        <v>171.727981</v>
      </c>
      <c r="U528" s="77">
        <v>170.832505</v>
      </c>
      <c r="V528" s="77">
        <v>171.727981</v>
      </c>
      <c r="W528" s="77">
        <v>65.195492000000002</v>
      </c>
      <c r="X528" s="77">
        <v>22.079568999999999</v>
      </c>
      <c r="Y528" s="77">
        <v>4.8438860000000004</v>
      </c>
      <c r="Z528" s="77">
        <v>4.8438860000000004</v>
      </c>
      <c r="AA528" s="77">
        <v>0</v>
      </c>
      <c r="AB528" s="77">
        <v>1.779439</v>
      </c>
      <c r="AC528" s="77">
        <v>3.0644469999999999</v>
      </c>
      <c r="AD528" s="77">
        <v>17089.449973999999</v>
      </c>
      <c r="AE528" s="300">
        <f t="shared" si="112"/>
        <v>0.86387224430473053</v>
      </c>
      <c r="AF528" s="300">
        <f t="shared" si="113"/>
        <v>0.16371918455710524</v>
      </c>
      <c r="AG528" s="300">
        <f t="shared" si="114"/>
        <v>0.1892976956997651</v>
      </c>
      <c r="AH528" s="300">
        <f t="shared" si="115"/>
        <v>0.18831060237713154</v>
      </c>
      <c r="AI528" s="300">
        <f t="shared" si="116"/>
        <v>0.1892976956997651</v>
      </c>
      <c r="AJ528" s="300">
        <f t="shared" si="117"/>
        <v>7.1865728192614511E-2</v>
      </c>
      <c r="AK528" s="300">
        <f t="shared" si="118"/>
        <v>2.4338558628625388E-2</v>
      </c>
      <c r="AL528" s="300">
        <f t="shared" si="119"/>
        <v>5.3394703221506601E-3</v>
      </c>
      <c r="AM528" s="300">
        <f t="shared" si="120"/>
        <v>5.3394703221506601E-3</v>
      </c>
      <c r="AN528" s="300">
        <f t="shared" si="121"/>
        <v>0</v>
      </c>
      <c r="AO528" s="300">
        <f t="shared" si="122"/>
        <v>1.9614957351550897E-3</v>
      </c>
      <c r="AP528" s="300">
        <f t="shared" si="123"/>
        <v>3.3779745869955695E-3</v>
      </c>
      <c r="AQ528" s="300">
        <f t="shared" si="124"/>
        <v>18.837893988019406</v>
      </c>
    </row>
    <row r="529" spans="1:43" ht="15.75" thickBot="1" x14ac:dyDescent="0.3">
      <c r="A529" s="517" t="s">
        <v>470</v>
      </c>
      <c r="B529" s="518" t="s">
        <v>471</v>
      </c>
      <c r="C529" s="519" t="s">
        <v>371</v>
      </c>
      <c r="D529" s="518" t="s">
        <v>1664</v>
      </c>
      <c r="E529" s="518" t="s">
        <v>1666</v>
      </c>
      <c r="F529" s="9" t="s">
        <v>226</v>
      </c>
      <c r="G529" s="4" t="s">
        <v>227</v>
      </c>
      <c r="H529" s="4" t="s">
        <v>221</v>
      </c>
      <c r="I529" s="7" t="s">
        <v>27</v>
      </c>
      <c r="J529" s="7">
        <v>2011</v>
      </c>
      <c r="K529" s="17">
        <f t="shared" si="111"/>
        <v>83</v>
      </c>
      <c r="L529" s="7">
        <v>25</v>
      </c>
      <c r="M529" s="7" t="s">
        <v>60</v>
      </c>
      <c r="N529" s="7" t="s">
        <v>47</v>
      </c>
      <c r="O529" s="7" t="s">
        <v>42</v>
      </c>
      <c r="P529" s="7" t="s">
        <v>31</v>
      </c>
      <c r="Q529" s="55" t="s">
        <v>33</v>
      </c>
      <c r="R529" s="136">
        <v>-1</v>
      </c>
      <c r="S529" s="77">
        <v>-1</v>
      </c>
      <c r="T529" s="77">
        <v>-1</v>
      </c>
      <c r="U529" s="77">
        <v>-1</v>
      </c>
      <c r="V529" s="77">
        <v>-1</v>
      </c>
      <c r="W529" s="77">
        <v>-1</v>
      </c>
      <c r="X529" s="77">
        <v>-1</v>
      </c>
      <c r="Y529" s="77">
        <v>-1</v>
      </c>
      <c r="Z529" s="77">
        <v>-1</v>
      </c>
      <c r="AA529" s="77">
        <v>-1</v>
      </c>
      <c r="AB529" s="77">
        <v>-1</v>
      </c>
      <c r="AC529" s="77">
        <v>-1</v>
      </c>
      <c r="AD529" s="77">
        <v>-1</v>
      </c>
      <c r="AE529" s="300">
        <f t="shared" si="112"/>
        <v>0</v>
      </c>
      <c r="AF529" s="300">
        <f t="shared" si="113"/>
        <v>0</v>
      </c>
      <c r="AG529" s="300">
        <f t="shared" si="114"/>
        <v>0</v>
      </c>
      <c r="AH529" s="300">
        <f t="shared" si="115"/>
        <v>0</v>
      </c>
      <c r="AI529" s="300">
        <f t="shared" si="116"/>
        <v>0</v>
      </c>
      <c r="AJ529" s="300">
        <f t="shared" si="117"/>
        <v>0</v>
      </c>
      <c r="AK529" s="300">
        <f t="shared" si="118"/>
        <v>0</v>
      </c>
      <c r="AL529" s="300">
        <f t="shared" si="119"/>
        <v>0</v>
      </c>
      <c r="AM529" s="300">
        <f t="shared" si="120"/>
        <v>0</v>
      </c>
      <c r="AN529" s="300">
        <f t="shared" si="121"/>
        <v>0</v>
      </c>
      <c r="AO529" s="300">
        <f t="shared" si="122"/>
        <v>0</v>
      </c>
      <c r="AP529" s="300">
        <f t="shared" si="123"/>
        <v>0</v>
      </c>
      <c r="AQ529" s="300">
        <f t="shared" si="124"/>
        <v>0</v>
      </c>
    </row>
    <row r="530" spans="1:43" ht="15.75" thickBot="1" x14ac:dyDescent="0.3">
      <c r="A530" s="517" t="s">
        <v>470</v>
      </c>
      <c r="B530" s="518" t="s">
        <v>471</v>
      </c>
      <c r="C530" s="519" t="s">
        <v>371</v>
      </c>
      <c r="D530" s="518" t="s">
        <v>1664</v>
      </c>
      <c r="E530" s="518" t="s">
        <v>1666</v>
      </c>
      <c r="F530" s="9" t="s">
        <v>226</v>
      </c>
      <c r="G530" s="4" t="s">
        <v>227</v>
      </c>
      <c r="H530" s="4" t="s">
        <v>221</v>
      </c>
      <c r="I530" s="7" t="s">
        <v>27</v>
      </c>
      <c r="J530" s="7">
        <v>2011</v>
      </c>
      <c r="K530" s="17">
        <f t="shared" si="111"/>
        <v>84</v>
      </c>
      <c r="L530" s="7">
        <v>26</v>
      </c>
      <c r="M530" s="7" t="s">
        <v>60</v>
      </c>
      <c r="N530" s="7" t="s">
        <v>47</v>
      </c>
      <c r="O530" s="7" t="s">
        <v>30</v>
      </c>
      <c r="P530" s="7" t="s">
        <v>31</v>
      </c>
      <c r="Q530" s="55" t="s">
        <v>33</v>
      </c>
      <c r="R530" s="136">
        <v>-1</v>
      </c>
      <c r="S530" s="77">
        <v>-1</v>
      </c>
      <c r="T530" s="77">
        <v>-1</v>
      </c>
      <c r="U530" s="77">
        <v>-1</v>
      </c>
      <c r="V530" s="77">
        <v>-1</v>
      </c>
      <c r="W530" s="77">
        <v>-1</v>
      </c>
      <c r="X530" s="77">
        <v>-1</v>
      </c>
      <c r="Y530" s="77">
        <v>-1</v>
      </c>
      <c r="Z530" s="77">
        <v>-1</v>
      </c>
      <c r="AA530" s="77">
        <v>-1</v>
      </c>
      <c r="AB530" s="77">
        <v>-1</v>
      </c>
      <c r="AC530" s="77">
        <v>-1</v>
      </c>
      <c r="AD530" s="77">
        <v>-1</v>
      </c>
      <c r="AE530" s="300">
        <f t="shared" si="112"/>
        <v>0</v>
      </c>
      <c r="AF530" s="300">
        <f t="shared" si="113"/>
        <v>0</v>
      </c>
      <c r="AG530" s="300">
        <f t="shared" si="114"/>
        <v>0</v>
      </c>
      <c r="AH530" s="300">
        <f t="shared" si="115"/>
        <v>0</v>
      </c>
      <c r="AI530" s="300">
        <f t="shared" si="116"/>
        <v>0</v>
      </c>
      <c r="AJ530" s="300">
        <f t="shared" si="117"/>
        <v>0</v>
      </c>
      <c r="AK530" s="300">
        <f t="shared" si="118"/>
        <v>0</v>
      </c>
      <c r="AL530" s="300">
        <f t="shared" si="119"/>
        <v>0</v>
      </c>
      <c r="AM530" s="300">
        <f t="shared" si="120"/>
        <v>0</v>
      </c>
      <c r="AN530" s="300">
        <f t="shared" si="121"/>
        <v>0</v>
      </c>
      <c r="AO530" s="300">
        <f t="shared" si="122"/>
        <v>0</v>
      </c>
      <c r="AP530" s="300">
        <f t="shared" si="123"/>
        <v>0</v>
      </c>
      <c r="AQ530" s="300">
        <f t="shared" si="124"/>
        <v>0</v>
      </c>
    </row>
    <row r="531" spans="1:43" ht="15.75" thickBot="1" x14ac:dyDescent="0.3">
      <c r="A531" s="517" t="s">
        <v>470</v>
      </c>
      <c r="B531" s="518" t="s">
        <v>471</v>
      </c>
      <c r="C531" s="519" t="s">
        <v>371</v>
      </c>
      <c r="D531" s="518" t="s">
        <v>1664</v>
      </c>
      <c r="E531" s="518" t="s">
        <v>1666</v>
      </c>
      <c r="F531" s="9" t="s">
        <v>226</v>
      </c>
      <c r="G531" s="4" t="s">
        <v>227</v>
      </c>
      <c r="H531" s="4" t="s">
        <v>221</v>
      </c>
      <c r="I531" s="7" t="s">
        <v>27</v>
      </c>
      <c r="J531" s="7">
        <v>2011</v>
      </c>
      <c r="K531" s="17">
        <f t="shared" si="111"/>
        <v>85</v>
      </c>
      <c r="L531" s="7">
        <v>27</v>
      </c>
      <c r="M531" s="7" t="s">
        <v>60</v>
      </c>
      <c r="N531" s="7" t="s">
        <v>47</v>
      </c>
      <c r="O531" s="7" t="s">
        <v>89</v>
      </c>
      <c r="P531" s="7" t="s">
        <v>31</v>
      </c>
      <c r="Q531" s="55" t="s">
        <v>33</v>
      </c>
      <c r="R531" s="136">
        <v>600.67389200000002</v>
      </c>
      <c r="S531" s="77">
        <v>113.83840600000001</v>
      </c>
      <c r="T531" s="77">
        <v>131.623841</v>
      </c>
      <c r="U531" s="77">
        <v>130.937489</v>
      </c>
      <c r="V531" s="77">
        <v>131.623841</v>
      </c>
      <c r="W531" s="77">
        <v>49.970196999999999</v>
      </c>
      <c r="X531" s="77">
        <v>16.923262999999999</v>
      </c>
      <c r="Y531" s="77">
        <v>3.7126790000000001</v>
      </c>
      <c r="Z531" s="77">
        <v>3.7126790000000001</v>
      </c>
      <c r="AA531" s="77">
        <v>0</v>
      </c>
      <c r="AB531" s="77">
        <v>1.3638809999999999</v>
      </c>
      <c r="AC531" s="77">
        <v>2.3487969999999998</v>
      </c>
      <c r="AD531" s="77">
        <v>13098.500579</v>
      </c>
      <c r="AE531" s="300">
        <f t="shared" si="112"/>
        <v>0.66212962477331849</v>
      </c>
      <c r="AF531" s="300">
        <f t="shared" si="113"/>
        <v>0.12548536244617187</v>
      </c>
      <c r="AG531" s="300">
        <f t="shared" si="114"/>
        <v>0.14509044859994172</v>
      </c>
      <c r="AH531" s="300">
        <f t="shared" si="115"/>
        <v>0.14433387502770056</v>
      </c>
      <c r="AI531" s="300">
        <f t="shared" si="116"/>
        <v>0.14509044859994172</v>
      </c>
      <c r="AJ531" s="300">
        <f t="shared" si="117"/>
        <v>5.5082713316028063E-2</v>
      </c>
      <c r="AK531" s="300">
        <f t="shared" si="118"/>
        <v>1.8654704207004529E-2</v>
      </c>
      <c r="AL531" s="300">
        <f t="shared" si="119"/>
        <v>4.0925280520994894E-3</v>
      </c>
      <c r="AM531" s="300">
        <f t="shared" si="120"/>
        <v>4.0925280520994894E-3</v>
      </c>
      <c r="AN531" s="300">
        <f t="shared" si="121"/>
        <v>0</v>
      </c>
      <c r="AO531" s="300">
        <f t="shared" si="122"/>
        <v>1.5034214517941097E-3</v>
      </c>
      <c r="AP531" s="300">
        <f t="shared" si="123"/>
        <v>2.5891054979940696E-3</v>
      </c>
      <c r="AQ531" s="300">
        <f t="shared" si="124"/>
        <v>14.438625332273247</v>
      </c>
    </row>
    <row r="532" spans="1:43" ht="15.75" thickBot="1" x14ac:dyDescent="0.3">
      <c r="A532" s="517" t="s">
        <v>470</v>
      </c>
      <c r="B532" s="518" t="s">
        <v>471</v>
      </c>
      <c r="C532" s="519" t="s">
        <v>371</v>
      </c>
      <c r="D532" s="518" t="s">
        <v>1664</v>
      </c>
      <c r="E532" s="518" t="s">
        <v>1666</v>
      </c>
      <c r="F532" s="9" t="s">
        <v>226</v>
      </c>
      <c r="G532" s="4" t="s">
        <v>227</v>
      </c>
      <c r="H532" s="4" t="s">
        <v>221</v>
      </c>
      <c r="I532" s="7" t="s">
        <v>27</v>
      </c>
      <c r="J532" s="7">
        <v>2011</v>
      </c>
      <c r="K532" s="17">
        <f t="shared" si="111"/>
        <v>86</v>
      </c>
      <c r="L532" s="7">
        <v>28</v>
      </c>
      <c r="M532" s="7" t="s">
        <v>152</v>
      </c>
      <c r="N532" s="7" t="s">
        <v>150</v>
      </c>
      <c r="O532" s="7" t="s">
        <v>42</v>
      </c>
      <c r="P532" s="7" t="s">
        <v>96</v>
      </c>
      <c r="Q532" s="55" t="s">
        <v>33</v>
      </c>
      <c r="R532" s="136">
        <v>103.983558</v>
      </c>
      <c r="S532" s="77">
        <v>17.387543000000001</v>
      </c>
      <c r="T532" s="77">
        <v>20.10407</v>
      </c>
      <c r="U532" s="77">
        <v>19.999237000000001</v>
      </c>
      <c r="V532" s="77">
        <v>20.10407</v>
      </c>
      <c r="W532" s="77">
        <v>1.464215</v>
      </c>
      <c r="X532" s="77">
        <v>0.90896399999999999</v>
      </c>
      <c r="Y532" s="77">
        <v>0.432008</v>
      </c>
      <c r="Z532" s="77">
        <v>0.432008</v>
      </c>
      <c r="AA532" s="77">
        <v>0</v>
      </c>
      <c r="AB532" s="77">
        <v>7.3255000000000001E-2</v>
      </c>
      <c r="AC532" s="77">
        <v>0.35875299999999999</v>
      </c>
      <c r="AD532" s="77">
        <v>703.53274599999997</v>
      </c>
      <c r="AE532" s="300">
        <f t="shared" si="112"/>
        <v>0.11462225203744097</v>
      </c>
      <c r="AF532" s="300">
        <f t="shared" si="113"/>
        <v>1.916648530201133E-2</v>
      </c>
      <c r="AG532" s="300">
        <f t="shared" si="114"/>
        <v>2.2160943738031697E-2</v>
      </c>
      <c r="AH532" s="300">
        <f t="shared" si="115"/>
        <v>2.2045385136470468E-2</v>
      </c>
      <c r="AI532" s="300">
        <f t="shared" si="116"/>
        <v>2.2160943738031697E-2</v>
      </c>
      <c r="AJ532" s="300">
        <f t="shared" si="117"/>
        <v>1.6140207547716498E-3</v>
      </c>
      <c r="AK532" s="300">
        <f t="shared" si="118"/>
        <v>1.0019612975828401E-3</v>
      </c>
      <c r="AL532" s="300">
        <f t="shared" si="119"/>
        <v>4.7620730441047998E-4</v>
      </c>
      <c r="AM532" s="300">
        <f t="shared" si="120"/>
        <v>4.7620730441047998E-4</v>
      </c>
      <c r="AN532" s="300">
        <f t="shared" si="121"/>
        <v>0</v>
      </c>
      <c r="AO532" s="300">
        <f t="shared" si="122"/>
        <v>8.0749815014050005E-5</v>
      </c>
      <c r="AP532" s="300">
        <f t="shared" si="123"/>
        <v>3.9545748939642995E-4</v>
      </c>
      <c r="AQ532" s="300">
        <f t="shared" si="124"/>
        <v>0.77551210287115713</v>
      </c>
    </row>
    <row r="533" spans="1:43" ht="15.75" thickBot="1" x14ac:dyDescent="0.3">
      <c r="A533" s="517" t="s">
        <v>470</v>
      </c>
      <c r="B533" s="518" t="s">
        <v>471</v>
      </c>
      <c r="C533" s="519" t="s">
        <v>371</v>
      </c>
      <c r="D533" s="518" t="s">
        <v>1664</v>
      </c>
      <c r="E533" s="518" t="s">
        <v>1666</v>
      </c>
      <c r="F533" s="9" t="s">
        <v>226</v>
      </c>
      <c r="G533" s="4" t="s">
        <v>227</v>
      </c>
      <c r="H533" s="4" t="s">
        <v>221</v>
      </c>
      <c r="I533" s="7" t="s">
        <v>27</v>
      </c>
      <c r="J533" s="7">
        <v>2011</v>
      </c>
      <c r="K533" s="17">
        <f t="shared" si="111"/>
        <v>87</v>
      </c>
      <c r="L533" s="7">
        <v>29</v>
      </c>
      <c r="M533" s="7" t="s">
        <v>317</v>
      </c>
      <c r="N533" s="7" t="s">
        <v>47</v>
      </c>
      <c r="O533" s="7" t="s">
        <v>42</v>
      </c>
      <c r="P533" s="7" t="s">
        <v>31</v>
      </c>
      <c r="Q533" s="55" t="s">
        <v>33</v>
      </c>
      <c r="R533" s="136">
        <v>225.25270900000001</v>
      </c>
      <c r="S533" s="77">
        <v>42.689402000000001</v>
      </c>
      <c r="T533" s="77">
        <v>49.358941000000002</v>
      </c>
      <c r="U533" s="77">
        <v>49.101557999999997</v>
      </c>
      <c r="V533" s="77">
        <v>49.358941000000002</v>
      </c>
      <c r="W533" s="77">
        <v>18.738824000000001</v>
      </c>
      <c r="X533" s="77">
        <v>6.3462240000000003</v>
      </c>
      <c r="Y533" s="77">
        <v>1.392255</v>
      </c>
      <c r="Z533" s="77">
        <v>1.392255</v>
      </c>
      <c r="AA533" s="77">
        <v>0</v>
      </c>
      <c r="AB533" s="77">
        <v>0.51145600000000002</v>
      </c>
      <c r="AC533" s="77">
        <v>0.880799</v>
      </c>
      <c r="AD533" s="77">
        <v>4911.9377169999998</v>
      </c>
      <c r="AE533" s="300">
        <f t="shared" si="112"/>
        <v>0.2482986087388388</v>
      </c>
      <c r="AF533" s="300">
        <f t="shared" si="113"/>
        <v>4.7057010641736619E-2</v>
      </c>
      <c r="AG533" s="300">
        <f t="shared" si="114"/>
        <v>5.4408918913922709E-2</v>
      </c>
      <c r="AH533" s="300">
        <f t="shared" si="115"/>
        <v>5.4125202722020975E-2</v>
      </c>
      <c r="AI533" s="300">
        <f t="shared" si="116"/>
        <v>5.4408918913922709E-2</v>
      </c>
      <c r="AJ533" s="300">
        <f t="shared" si="117"/>
        <v>2.0656017631299442E-2</v>
      </c>
      <c r="AK533" s="300">
        <f t="shared" si="118"/>
        <v>6.9955144909934399E-3</v>
      </c>
      <c r="AL533" s="300">
        <f t="shared" si="119"/>
        <v>1.5346984329040498E-3</v>
      </c>
      <c r="AM533" s="300">
        <f t="shared" si="120"/>
        <v>1.5346984329040498E-3</v>
      </c>
      <c r="AN533" s="300">
        <f t="shared" si="121"/>
        <v>0</v>
      </c>
      <c r="AO533" s="300">
        <f t="shared" si="122"/>
        <v>5.6378373336736E-4</v>
      </c>
      <c r="AP533" s="300">
        <f t="shared" si="123"/>
        <v>9.7091469953668999E-4</v>
      </c>
      <c r="AQ533" s="300">
        <f t="shared" si="124"/>
        <v>5.4144844994646784</v>
      </c>
    </row>
    <row r="534" spans="1:43" ht="15.75" thickBot="1" x14ac:dyDescent="0.3">
      <c r="A534" s="517" t="s">
        <v>470</v>
      </c>
      <c r="B534" s="518" t="s">
        <v>471</v>
      </c>
      <c r="C534" s="519" t="s">
        <v>371</v>
      </c>
      <c r="D534" s="518" t="s">
        <v>1664</v>
      </c>
      <c r="E534" s="518" t="s">
        <v>1666</v>
      </c>
      <c r="F534" s="9" t="s">
        <v>226</v>
      </c>
      <c r="G534" s="4" t="s">
        <v>227</v>
      </c>
      <c r="H534" s="4" t="s">
        <v>221</v>
      </c>
      <c r="I534" s="7" t="s">
        <v>27</v>
      </c>
      <c r="J534" s="7">
        <v>2011</v>
      </c>
      <c r="K534" s="17">
        <f t="shared" si="111"/>
        <v>88</v>
      </c>
      <c r="L534" s="7">
        <v>30</v>
      </c>
      <c r="M534" s="7" t="s">
        <v>111</v>
      </c>
      <c r="N534" s="7" t="s">
        <v>47</v>
      </c>
      <c r="O534" s="7" t="s">
        <v>42</v>
      </c>
      <c r="P534" s="7" t="s">
        <v>31</v>
      </c>
      <c r="Q534" s="55" t="s">
        <v>33</v>
      </c>
      <c r="R534" s="136">
        <v>140.78294299999999</v>
      </c>
      <c r="S534" s="77">
        <v>26.680876000000001</v>
      </c>
      <c r="T534" s="77">
        <v>30.849337999999999</v>
      </c>
      <c r="U534" s="77">
        <v>30.688473999999999</v>
      </c>
      <c r="V534" s="77">
        <v>30.849337999999999</v>
      </c>
      <c r="W534" s="77">
        <v>11.711765</v>
      </c>
      <c r="X534" s="77">
        <v>3.9663900000000001</v>
      </c>
      <c r="Y534" s="77">
        <v>0.87015900000000002</v>
      </c>
      <c r="Z534" s="77">
        <v>0.87015900000000002</v>
      </c>
      <c r="AA534" s="77">
        <v>0</v>
      </c>
      <c r="AB534" s="77">
        <v>0.31966</v>
      </c>
      <c r="AC534" s="77">
        <v>0.55049899999999996</v>
      </c>
      <c r="AD534" s="77">
        <v>3069.9610729999999</v>
      </c>
      <c r="AE534" s="300">
        <f t="shared" si="112"/>
        <v>0.1551866303239853</v>
      </c>
      <c r="AF534" s="300">
        <f t="shared" si="113"/>
        <v>2.9410631375507559E-2</v>
      </c>
      <c r="AG534" s="300">
        <f t="shared" si="114"/>
        <v>3.4005574183412775E-2</v>
      </c>
      <c r="AH534" s="300">
        <f t="shared" si="115"/>
        <v>3.3828251976840938E-2</v>
      </c>
      <c r="AI534" s="300">
        <f t="shared" si="116"/>
        <v>3.4005574183412775E-2</v>
      </c>
      <c r="AJ534" s="300">
        <f t="shared" si="117"/>
        <v>1.2910011019562148E-2</v>
      </c>
      <c r="AK534" s="300">
        <f t="shared" si="118"/>
        <v>4.3721965568709002E-3</v>
      </c>
      <c r="AL534" s="300">
        <f t="shared" si="119"/>
        <v>9.5918610719828996E-4</v>
      </c>
      <c r="AM534" s="300">
        <f t="shared" si="120"/>
        <v>9.5918610719828996E-4</v>
      </c>
      <c r="AN534" s="300">
        <f t="shared" si="121"/>
        <v>0</v>
      </c>
      <c r="AO534" s="300">
        <f t="shared" si="122"/>
        <v>3.5236483335459998E-4</v>
      </c>
      <c r="AP534" s="300">
        <f t="shared" si="123"/>
        <v>6.0682127384368992E-4</v>
      </c>
      <c r="AQ534" s="300">
        <f t="shared" si="124"/>
        <v>3.3840528120276354</v>
      </c>
    </row>
    <row r="535" spans="1:43" ht="15.75" thickBot="1" x14ac:dyDescent="0.3">
      <c r="A535" s="517" t="s">
        <v>470</v>
      </c>
      <c r="B535" s="518" t="s">
        <v>471</v>
      </c>
      <c r="C535" s="519" t="s">
        <v>371</v>
      </c>
      <c r="D535" s="518" t="s">
        <v>1664</v>
      </c>
      <c r="E535" s="518" t="s">
        <v>1666</v>
      </c>
      <c r="F535" s="9" t="s">
        <v>226</v>
      </c>
      <c r="G535" s="4" t="s">
        <v>227</v>
      </c>
      <c r="H535" s="4" t="s">
        <v>221</v>
      </c>
      <c r="I535" s="7" t="s">
        <v>27</v>
      </c>
      <c r="J535" s="7">
        <v>2011</v>
      </c>
      <c r="K535" s="17">
        <f t="shared" si="111"/>
        <v>89</v>
      </c>
      <c r="L535" s="7">
        <v>31</v>
      </c>
      <c r="M535" s="7" t="s">
        <v>63</v>
      </c>
      <c r="N535" s="7" t="s">
        <v>1564</v>
      </c>
      <c r="O535" s="7" t="s">
        <v>42</v>
      </c>
      <c r="P535" s="7" t="s">
        <v>31</v>
      </c>
      <c r="Q535" s="55" t="s">
        <v>33</v>
      </c>
      <c r="R535" s="136">
        <v>263.13073500000002</v>
      </c>
      <c r="S535" s="77">
        <v>31.561211</v>
      </c>
      <c r="T535" s="77">
        <v>36.492145999999998</v>
      </c>
      <c r="U535" s="77">
        <v>36.301858000000003</v>
      </c>
      <c r="V535" s="77">
        <v>36.492145999999998</v>
      </c>
      <c r="W535" s="77">
        <v>32.894593</v>
      </c>
      <c r="X535" s="77">
        <v>9.7281639999999996</v>
      </c>
      <c r="Y535" s="77">
        <v>1.467714</v>
      </c>
      <c r="Z535" s="77">
        <v>1.467714</v>
      </c>
      <c r="AA535" s="77">
        <v>3.2506E-2</v>
      </c>
      <c r="AB535" s="77">
        <v>0.78401299999999996</v>
      </c>
      <c r="AC535" s="77">
        <v>0.65119400000000005</v>
      </c>
      <c r="AD535" s="77">
        <v>7529.5387140000003</v>
      </c>
      <c r="AE535" s="300">
        <f t="shared" si="112"/>
        <v>0.29005198519911285</v>
      </c>
      <c r="AF535" s="300">
        <f t="shared" si="113"/>
        <v>3.4790279842596403E-2</v>
      </c>
      <c r="AG535" s="300">
        <f t="shared" si="114"/>
        <v>4.0225705261971258E-2</v>
      </c>
      <c r="AH535" s="300">
        <f t="shared" si="115"/>
        <v>4.0015948647413979E-2</v>
      </c>
      <c r="AI535" s="300">
        <f t="shared" si="116"/>
        <v>4.0225705261971258E-2</v>
      </c>
      <c r="AJ535" s="300">
        <f t="shared" si="117"/>
        <v>3.626008190174683E-2</v>
      </c>
      <c r="AK535" s="300">
        <f t="shared" si="118"/>
        <v>1.0723465202734839E-2</v>
      </c>
      <c r="AL535" s="300">
        <f t="shared" si="119"/>
        <v>1.6178777420453399E-3</v>
      </c>
      <c r="AM535" s="300">
        <f t="shared" si="120"/>
        <v>1.6178777420453399E-3</v>
      </c>
      <c r="AN535" s="300">
        <f t="shared" si="121"/>
        <v>3.5831731442859998E-5</v>
      </c>
      <c r="AO535" s="300">
        <f t="shared" si="122"/>
        <v>8.6422639708702987E-4</v>
      </c>
      <c r="AP535" s="300">
        <f t="shared" si="123"/>
        <v>7.1781851120413995E-4</v>
      </c>
      <c r="AQ535" s="300">
        <f t="shared" si="124"/>
        <v>8.2998956835250564</v>
      </c>
    </row>
    <row r="536" spans="1:43" ht="15.75" thickBot="1" x14ac:dyDescent="0.3">
      <c r="A536" s="517" t="s">
        <v>470</v>
      </c>
      <c r="B536" s="518" t="s">
        <v>471</v>
      </c>
      <c r="C536" s="519" t="s">
        <v>371</v>
      </c>
      <c r="D536" s="518" t="s">
        <v>1664</v>
      </c>
      <c r="E536" s="518" t="s">
        <v>1666</v>
      </c>
      <c r="F536" s="9" t="s">
        <v>226</v>
      </c>
      <c r="G536" s="4" t="s">
        <v>227</v>
      </c>
      <c r="H536" s="4" t="s">
        <v>221</v>
      </c>
      <c r="I536" s="7" t="s">
        <v>27</v>
      </c>
      <c r="J536" s="7">
        <v>2011</v>
      </c>
      <c r="K536" s="17">
        <f t="shared" si="111"/>
        <v>90</v>
      </c>
      <c r="L536" s="7">
        <v>32</v>
      </c>
      <c r="M536" s="7" t="s">
        <v>349</v>
      </c>
      <c r="N536" s="7" t="s">
        <v>1605</v>
      </c>
      <c r="O536" s="7" t="s">
        <v>42</v>
      </c>
      <c r="P536" s="7" t="s">
        <v>85</v>
      </c>
      <c r="Q536" s="55" t="s">
        <v>33</v>
      </c>
      <c r="R536" s="136">
        <v>1890.4470060000001</v>
      </c>
      <c r="S536" s="77">
        <v>137.127768</v>
      </c>
      <c r="T536" s="77">
        <v>158.551795</v>
      </c>
      <c r="U536" s="77">
        <v>157.72502600000001</v>
      </c>
      <c r="V536" s="77">
        <v>158.551795</v>
      </c>
      <c r="W536" s="77">
        <v>287.44197500000001</v>
      </c>
      <c r="X536" s="77">
        <v>80.473640000000003</v>
      </c>
      <c r="Y536" s="77">
        <v>9.9865829999999995</v>
      </c>
      <c r="Z536" s="77">
        <v>9.9865829999999995</v>
      </c>
      <c r="AA536" s="77">
        <v>0.67172200000000004</v>
      </c>
      <c r="AB536" s="77">
        <v>6.4855400000000003</v>
      </c>
      <c r="AC536" s="77">
        <v>2.8293210000000002</v>
      </c>
      <c r="AD536" s="77">
        <v>62286.099106000001</v>
      </c>
      <c r="AE536" s="300">
        <f t="shared" si="112"/>
        <v>2.0838611156694378</v>
      </c>
      <c r="AF536" s="300">
        <f t="shared" si="113"/>
        <v>0.15115748958145608</v>
      </c>
      <c r="AG536" s="300">
        <f t="shared" si="114"/>
        <v>0.17477343684930144</v>
      </c>
      <c r="AH536" s="300">
        <f t="shared" si="115"/>
        <v>0.17386208002984407</v>
      </c>
      <c r="AI536" s="300">
        <f t="shared" si="116"/>
        <v>0.17477343684930144</v>
      </c>
      <c r="AJ536" s="300">
        <f t="shared" si="117"/>
        <v>0.31685054001123725</v>
      </c>
      <c r="AK536" s="300">
        <f t="shared" si="118"/>
        <v>8.87070035288684E-2</v>
      </c>
      <c r="AL536" s="300">
        <f t="shared" si="119"/>
        <v>1.1008323389153729E-2</v>
      </c>
      <c r="AM536" s="300">
        <f t="shared" si="120"/>
        <v>1.1008323389153729E-2</v>
      </c>
      <c r="AN536" s="300">
        <f t="shared" si="121"/>
        <v>7.4044675777582003E-4</v>
      </c>
      <c r="AO536" s="300">
        <f t="shared" si="122"/>
        <v>7.1490840934574007E-3</v>
      </c>
      <c r="AP536" s="300">
        <f t="shared" si="123"/>
        <v>3.1187925379205098E-3</v>
      </c>
      <c r="AQ536" s="300">
        <f t="shared" si="124"/>
        <v>68.658671500324672</v>
      </c>
    </row>
    <row r="537" spans="1:43" ht="15.75" thickBot="1" x14ac:dyDescent="0.3">
      <c r="A537" s="517" t="s">
        <v>470</v>
      </c>
      <c r="B537" s="518" t="s">
        <v>471</v>
      </c>
      <c r="C537" s="519" t="s">
        <v>371</v>
      </c>
      <c r="D537" s="518" t="s">
        <v>1664</v>
      </c>
      <c r="E537" s="518" t="s">
        <v>1666</v>
      </c>
      <c r="F537" s="9" t="s">
        <v>226</v>
      </c>
      <c r="G537" s="4" t="s">
        <v>227</v>
      </c>
      <c r="H537" s="4" t="s">
        <v>221</v>
      </c>
      <c r="I537" s="7" t="s">
        <v>27</v>
      </c>
      <c r="J537" s="7">
        <v>2011</v>
      </c>
      <c r="K537" s="17">
        <f t="shared" si="111"/>
        <v>91</v>
      </c>
      <c r="L537" s="7">
        <v>33</v>
      </c>
      <c r="M537" s="7" t="s">
        <v>68</v>
      </c>
      <c r="N537" s="7" t="s">
        <v>1592</v>
      </c>
      <c r="O537" s="7" t="s">
        <v>42</v>
      </c>
      <c r="P537" s="7" t="s">
        <v>31</v>
      </c>
      <c r="Q537" s="55" t="s">
        <v>33</v>
      </c>
      <c r="R537" s="136">
        <v>3991.1108530000001</v>
      </c>
      <c r="S537" s="77">
        <v>156.373502</v>
      </c>
      <c r="T537" s="77">
        <v>180.80436800000001</v>
      </c>
      <c r="U537" s="77">
        <v>179.86156299999999</v>
      </c>
      <c r="V537" s="77">
        <v>180.80436800000001</v>
      </c>
      <c r="W537" s="77">
        <v>717.72364800000003</v>
      </c>
      <c r="X537" s="77">
        <v>192.79705000000001</v>
      </c>
      <c r="Y537" s="77">
        <v>20.934643000000001</v>
      </c>
      <c r="Z537" s="77">
        <v>20.934643000000001</v>
      </c>
      <c r="AA537" s="77">
        <v>2.1703100000000002</v>
      </c>
      <c r="AB537" s="77">
        <v>15.53792</v>
      </c>
      <c r="AC537" s="77">
        <v>3.226413</v>
      </c>
      <c r="AD537" s="77">
        <v>149223.72323800001</v>
      </c>
      <c r="AE537" s="300">
        <f t="shared" si="112"/>
        <v>4.3994466327256481</v>
      </c>
      <c r="AF537" s="300">
        <f t="shared" si="113"/>
        <v>0.17237227983890763</v>
      </c>
      <c r="AG537" s="300">
        <f t="shared" si="114"/>
        <v>0.19930269974380208</v>
      </c>
      <c r="AH537" s="300">
        <f t="shared" si="115"/>
        <v>0.19826343512917752</v>
      </c>
      <c r="AI537" s="300">
        <f t="shared" si="116"/>
        <v>0.19930269974380208</v>
      </c>
      <c r="AJ537" s="300">
        <f t="shared" si="117"/>
        <v>0.79115489464485877</v>
      </c>
      <c r="AK537" s="300">
        <f t="shared" si="118"/>
        <v>0.21252236874963548</v>
      </c>
      <c r="AL537" s="300">
        <f t="shared" si="119"/>
        <v>2.307649374971233E-2</v>
      </c>
      <c r="AM537" s="300">
        <f t="shared" si="120"/>
        <v>2.307649374971233E-2</v>
      </c>
      <c r="AN537" s="300">
        <f t="shared" si="121"/>
        <v>2.3923572592061001E-3</v>
      </c>
      <c r="AO537" s="300">
        <f t="shared" si="122"/>
        <v>1.7127624949875197E-2</v>
      </c>
      <c r="AP537" s="300">
        <f t="shared" si="123"/>
        <v>3.5565115406310296E-3</v>
      </c>
      <c r="AQ537" s="300">
        <f t="shared" si="124"/>
        <v>164.49099784555722</v>
      </c>
    </row>
    <row r="538" spans="1:43" ht="15.75" thickBot="1" x14ac:dyDescent="0.3">
      <c r="A538" s="517" t="s">
        <v>470</v>
      </c>
      <c r="B538" s="518" t="s">
        <v>471</v>
      </c>
      <c r="C538" s="519" t="s">
        <v>371</v>
      </c>
      <c r="D538" s="518" t="s">
        <v>1664</v>
      </c>
      <c r="E538" s="518" t="s">
        <v>1666</v>
      </c>
      <c r="F538" s="9" t="s">
        <v>226</v>
      </c>
      <c r="G538" s="4" t="s">
        <v>227</v>
      </c>
      <c r="H538" s="4" t="s">
        <v>221</v>
      </c>
      <c r="I538" s="7" t="s">
        <v>27</v>
      </c>
      <c r="J538" s="7">
        <v>2011</v>
      </c>
      <c r="K538" s="17">
        <f t="shared" si="111"/>
        <v>92</v>
      </c>
      <c r="L538" s="7">
        <v>34</v>
      </c>
      <c r="M538" s="7" t="s">
        <v>333</v>
      </c>
      <c r="N538" s="7" t="s">
        <v>47</v>
      </c>
      <c r="O538" s="7" t="s">
        <v>30</v>
      </c>
      <c r="P538" s="7" t="s">
        <v>31</v>
      </c>
      <c r="Q538" s="55" t="s">
        <v>33</v>
      </c>
      <c r="R538" s="136">
        <v>87.598275999999998</v>
      </c>
      <c r="S538" s="77">
        <v>16.601434000000001</v>
      </c>
      <c r="T538" s="77">
        <v>19.195143999999999</v>
      </c>
      <c r="U538" s="77">
        <v>19.095050000000001</v>
      </c>
      <c r="V538" s="77">
        <v>19.195143999999999</v>
      </c>
      <c r="W538" s="77">
        <v>7.2873200000000002</v>
      </c>
      <c r="X538" s="77">
        <v>2.4679760000000002</v>
      </c>
      <c r="Y538" s="77">
        <v>0.54143200000000002</v>
      </c>
      <c r="Z538" s="77">
        <v>0.54143200000000002</v>
      </c>
      <c r="AA538" s="77">
        <v>0</v>
      </c>
      <c r="AB538" s="77">
        <v>0.19889899999999999</v>
      </c>
      <c r="AC538" s="77">
        <v>0.34253299999999998</v>
      </c>
      <c r="AD538" s="77">
        <v>1910.198001</v>
      </c>
      <c r="AE538" s="300">
        <f t="shared" si="112"/>
        <v>9.6560570371301557E-2</v>
      </c>
      <c r="AF538" s="300">
        <f t="shared" si="113"/>
        <v>1.829994846041854E-2</v>
      </c>
      <c r="AG538" s="300">
        <f t="shared" si="114"/>
        <v>2.1159024328278635E-2</v>
      </c>
      <c r="AH538" s="300">
        <f t="shared" si="115"/>
        <v>2.10486895800155E-2</v>
      </c>
      <c r="AI538" s="300">
        <f t="shared" si="116"/>
        <v>2.1159024328278635E-2</v>
      </c>
      <c r="AJ538" s="300">
        <f t="shared" si="117"/>
        <v>8.0328952555891991E-3</v>
      </c>
      <c r="AK538" s="300">
        <f t="shared" si="118"/>
        <v>2.7204778576085599E-3</v>
      </c>
      <c r="AL538" s="300">
        <f t="shared" si="119"/>
        <v>5.9682661719591998E-4</v>
      </c>
      <c r="AM538" s="300">
        <f t="shared" si="120"/>
        <v>5.9682661719591998E-4</v>
      </c>
      <c r="AN538" s="300">
        <f t="shared" si="121"/>
        <v>0</v>
      </c>
      <c r="AO538" s="300">
        <f t="shared" si="122"/>
        <v>2.1924861724768998E-4</v>
      </c>
      <c r="AP538" s="300">
        <f t="shared" si="123"/>
        <v>3.7757799994822994E-4</v>
      </c>
      <c r="AQ538" s="300">
        <f t="shared" si="124"/>
        <v>2.1056328608416912</v>
      </c>
    </row>
    <row r="539" spans="1:43" ht="15.75" thickBot="1" x14ac:dyDescent="0.3">
      <c r="A539" s="517" t="s">
        <v>470</v>
      </c>
      <c r="B539" s="518" t="s">
        <v>471</v>
      </c>
      <c r="C539" s="519" t="s">
        <v>371</v>
      </c>
      <c r="D539" s="518" t="s">
        <v>1664</v>
      </c>
      <c r="E539" s="518" t="s">
        <v>1666</v>
      </c>
      <c r="F539" s="9" t="s">
        <v>226</v>
      </c>
      <c r="G539" s="4" t="s">
        <v>227</v>
      </c>
      <c r="H539" s="4" t="s">
        <v>221</v>
      </c>
      <c r="I539" s="7" t="s">
        <v>27</v>
      </c>
      <c r="J539" s="7">
        <v>2011</v>
      </c>
      <c r="K539" s="17">
        <f t="shared" si="111"/>
        <v>93</v>
      </c>
      <c r="L539" s="7">
        <v>35</v>
      </c>
      <c r="M539" s="7" t="s">
        <v>334</v>
      </c>
      <c r="N539" s="7" t="s">
        <v>47</v>
      </c>
      <c r="O539" s="7" t="s">
        <v>42</v>
      </c>
      <c r="P539" s="7" t="s">
        <v>31</v>
      </c>
      <c r="Q539" s="55" t="s">
        <v>33</v>
      </c>
      <c r="R539" s="136">
        <v>156.42549299999999</v>
      </c>
      <c r="S539" s="77">
        <v>29.645417999999999</v>
      </c>
      <c r="T539" s="77">
        <v>34.277042000000002</v>
      </c>
      <c r="U539" s="77">
        <v>34.098303999999999</v>
      </c>
      <c r="V539" s="77">
        <v>34.277042000000002</v>
      </c>
      <c r="W539" s="77">
        <v>13.013071999999999</v>
      </c>
      <c r="X539" s="77">
        <v>4.4070999999999998</v>
      </c>
      <c r="Y539" s="77">
        <v>0.96684300000000001</v>
      </c>
      <c r="Z539" s="77">
        <v>0.96684300000000001</v>
      </c>
      <c r="AA539" s="77">
        <v>0</v>
      </c>
      <c r="AB539" s="77">
        <v>0.35517700000000002</v>
      </c>
      <c r="AC539" s="77">
        <v>0.61166600000000004</v>
      </c>
      <c r="AD539" s="77">
        <v>3411.0678590000002</v>
      </c>
      <c r="AE539" s="300">
        <f t="shared" si="112"/>
        <v>0.17242959010622583</v>
      </c>
      <c r="AF539" s="300">
        <f t="shared" si="113"/>
        <v>3.2678479551077583E-2</v>
      </c>
      <c r="AG539" s="300">
        <f t="shared" si="114"/>
        <v>3.7783971069945015E-2</v>
      </c>
      <c r="AH539" s="300">
        <f t="shared" si="115"/>
        <v>3.7586946151018236E-2</v>
      </c>
      <c r="AI539" s="300">
        <f t="shared" si="116"/>
        <v>3.7783971069945015E-2</v>
      </c>
      <c r="AJ539" s="300">
        <f t="shared" si="117"/>
        <v>1.4344456443444318E-2</v>
      </c>
      <c r="AK539" s="300">
        <f t="shared" si="118"/>
        <v>4.8579961743009997E-3</v>
      </c>
      <c r="AL539" s="300">
        <f t="shared" si="119"/>
        <v>1.0657619738943301E-3</v>
      </c>
      <c r="AM539" s="300">
        <f t="shared" si="120"/>
        <v>1.0657619738943301E-3</v>
      </c>
      <c r="AN539" s="300">
        <f t="shared" si="121"/>
        <v>0</v>
      </c>
      <c r="AO539" s="300">
        <f t="shared" si="122"/>
        <v>3.9151562415187005E-4</v>
      </c>
      <c r="AP539" s="300">
        <f t="shared" si="123"/>
        <v>6.7424634974246002E-4</v>
      </c>
      <c r="AQ539" s="300">
        <f t="shared" si="124"/>
        <v>3.7600586801531852</v>
      </c>
    </row>
    <row r="540" spans="1:43" ht="15.75" thickBot="1" x14ac:dyDescent="0.3">
      <c r="A540" s="517" t="s">
        <v>470</v>
      </c>
      <c r="B540" s="518" t="s">
        <v>471</v>
      </c>
      <c r="C540" s="519" t="s">
        <v>371</v>
      </c>
      <c r="D540" s="518" t="s">
        <v>1664</v>
      </c>
      <c r="E540" s="518" t="s">
        <v>1666</v>
      </c>
      <c r="F540" s="9" t="s">
        <v>226</v>
      </c>
      <c r="G540" s="4" t="s">
        <v>227</v>
      </c>
      <c r="H540" s="4" t="s">
        <v>221</v>
      </c>
      <c r="I540" s="7" t="s">
        <v>27</v>
      </c>
      <c r="J540" s="7">
        <v>2011</v>
      </c>
      <c r="K540" s="17">
        <f t="shared" si="111"/>
        <v>94</v>
      </c>
      <c r="L540" s="7">
        <v>36</v>
      </c>
      <c r="M540" s="7" t="s">
        <v>70</v>
      </c>
      <c r="N540" s="7" t="s">
        <v>47</v>
      </c>
      <c r="O540" s="7" t="s">
        <v>30</v>
      </c>
      <c r="P540" s="7" t="s">
        <v>31</v>
      </c>
      <c r="Q540" s="55" t="s">
        <v>33</v>
      </c>
      <c r="R540" s="136">
        <v>4176.5606529999995</v>
      </c>
      <c r="S540" s="77">
        <v>791.53266900000006</v>
      </c>
      <c r="T540" s="77">
        <v>915.19702299999994</v>
      </c>
      <c r="U540" s="77">
        <v>910.42472799999996</v>
      </c>
      <c r="V540" s="77">
        <v>915.19702299999994</v>
      </c>
      <c r="W540" s="77">
        <v>347.449029</v>
      </c>
      <c r="X540" s="77">
        <v>117.669561</v>
      </c>
      <c r="Y540" s="77">
        <v>25.814719</v>
      </c>
      <c r="Z540" s="77">
        <v>25.814719</v>
      </c>
      <c r="AA540" s="77">
        <v>0</v>
      </c>
      <c r="AB540" s="77">
        <v>9.4832380000000001</v>
      </c>
      <c r="AC540" s="77">
        <v>16.331482000000001</v>
      </c>
      <c r="AD540" s="77">
        <v>91075.511836000005</v>
      </c>
      <c r="AE540" s="300">
        <f t="shared" si="112"/>
        <v>4.6038700447028846</v>
      </c>
      <c r="AF540" s="300">
        <f t="shared" si="113"/>
        <v>0.87251541327318638</v>
      </c>
      <c r="AG540" s="300">
        <f t="shared" si="114"/>
        <v>1.0088320293312301</v>
      </c>
      <c r="AH540" s="300">
        <f t="shared" si="115"/>
        <v>1.0035714745780735</v>
      </c>
      <c r="AI540" s="300">
        <f t="shared" si="116"/>
        <v>1.0088320293312301</v>
      </c>
      <c r="AJ540" s="300">
        <f t="shared" si="117"/>
        <v>0.382996994315218</v>
      </c>
      <c r="AK540" s="300">
        <f t="shared" si="118"/>
        <v>0.12970848793303491</v>
      </c>
      <c r="AL540" s="300">
        <f t="shared" si="119"/>
        <v>2.8455856718171888E-2</v>
      </c>
      <c r="AM540" s="300">
        <f t="shared" si="120"/>
        <v>2.8455856718171888E-2</v>
      </c>
      <c r="AN540" s="300">
        <f t="shared" si="121"/>
        <v>0</v>
      </c>
      <c r="AO540" s="300">
        <f t="shared" si="122"/>
        <v>1.045348050282178E-2</v>
      </c>
      <c r="AP540" s="300">
        <f t="shared" si="123"/>
        <v>1.8002377317661421E-2</v>
      </c>
      <c r="AQ540" s="300">
        <f t="shared" si="124"/>
        <v>100.39356676086166</v>
      </c>
    </row>
    <row r="541" spans="1:43" ht="15.75" thickBot="1" x14ac:dyDescent="0.3">
      <c r="A541" s="517" t="s">
        <v>470</v>
      </c>
      <c r="B541" s="518" t="s">
        <v>471</v>
      </c>
      <c r="C541" s="519" t="s">
        <v>371</v>
      </c>
      <c r="D541" s="518" t="s">
        <v>1664</v>
      </c>
      <c r="E541" s="518" t="s">
        <v>1666</v>
      </c>
      <c r="F541" s="9" t="s">
        <v>226</v>
      </c>
      <c r="G541" s="4" t="s">
        <v>227</v>
      </c>
      <c r="H541" s="4" t="s">
        <v>221</v>
      </c>
      <c r="I541" s="7" t="s">
        <v>27</v>
      </c>
      <c r="J541" s="7">
        <v>2011</v>
      </c>
      <c r="K541" s="17">
        <f t="shared" si="111"/>
        <v>95</v>
      </c>
      <c r="L541" s="7">
        <v>37</v>
      </c>
      <c r="M541" s="7" t="s">
        <v>177</v>
      </c>
      <c r="N541" s="7" t="s">
        <v>162</v>
      </c>
      <c r="O541" s="7" t="s">
        <v>42</v>
      </c>
      <c r="P541" s="7" t="s">
        <v>96</v>
      </c>
      <c r="Q541" s="55" t="s">
        <v>33</v>
      </c>
      <c r="R541" s="136">
        <v>747.21635100000003</v>
      </c>
      <c r="S541" s="77">
        <v>286.27896700000002</v>
      </c>
      <c r="T541" s="77">
        <v>331.00549000000001</v>
      </c>
      <c r="U541" s="77">
        <v>329.27946200000002</v>
      </c>
      <c r="V541" s="77">
        <v>331.00549000000001</v>
      </c>
      <c r="W541" s="77">
        <v>6.2768969999999999</v>
      </c>
      <c r="X541" s="77">
        <v>4.6459640000000002</v>
      </c>
      <c r="Y541" s="77">
        <v>6.2811450000000004</v>
      </c>
      <c r="Z541" s="77">
        <v>6.2811450000000004</v>
      </c>
      <c r="AA541" s="77">
        <v>0</v>
      </c>
      <c r="AB541" s="77">
        <v>0.37442799999999998</v>
      </c>
      <c r="AC541" s="77">
        <v>5.9067170000000004</v>
      </c>
      <c r="AD541" s="77">
        <v>3595.947737</v>
      </c>
      <c r="AE541" s="300">
        <f t="shared" si="112"/>
        <v>0.82366503472422981</v>
      </c>
      <c r="AF541" s="300">
        <f t="shared" si="113"/>
        <v>0.31556854313921678</v>
      </c>
      <c r="AG541" s="300">
        <f t="shared" si="114"/>
        <v>0.3648710952990919</v>
      </c>
      <c r="AH541" s="300">
        <f t="shared" si="115"/>
        <v>0.3629684751133152</v>
      </c>
      <c r="AI541" s="300">
        <f t="shared" si="116"/>
        <v>0.3648710952990919</v>
      </c>
      <c r="AJ541" s="300">
        <f t="shared" si="117"/>
        <v>6.9190945548050697E-3</v>
      </c>
      <c r="AK541" s="300">
        <f t="shared" si="118"/>
        <v>5.1212986630528399E-3</v>
      </c>
      <c r="AL541" s="300">
        <f t="shared" si="119"/>
        <v>6.9237771732499499E-3</v>
      </c>
      <c r="AM541" s="300">
        <f t="shared" si="120"/>
        <v>6.9237771732499499E-3</v>
      </c>
      <c r="AN541" s="300">
        <f t="shared" si="121"/>
        <v>0</v>
      </c>
      <c r="AO541" s="300">
        <f t="shared" si="122"/>
        <v>4.1273621918067993E-4</v>
      </c>
      <c r="AP541" s="300">
        <f t="shared" si="123"/>
        <v>6.5110409540692698E-3</v>
      </c>
      <c r="AQ541" s="300">
        <f t="shared" si="124"/>
        <v>3.9638538606640048</v>
      </c>
    </row>
    <row r="542" spans="1:43" ht="15.75" thickBot="1" x14ac:dyDescent="0.3">
      <c r="A542" s="517" t="s">
        <v>470</v>
      </c>
      <c r="B542" s="518" t="s">
        <v>471</v>
      </c>
      <c r="C542" s="519" t="s">
        <v>371</v>
      </c>
      <c r="D542" s="518" t="s">
        <v>1664</v>
      </c>
      <c r="E542" s="518" t="s">
        <v>1666</v>
      </c>
      <c r="F542" s="9" t="s">
        <v>226</v>
      </c>
      <c r="G542" s="4" t="s">
        <v>227</v>
      </c>
      <c r="H542" s="4" t="s">
        <v>221</v>
      </c>
      <c r="I542" s="7" t="s">
        <v>27</v>
      </c>
      <c r="J542" s="7">
        <v>2011</v>
      </c>
      <c r="K542" s="17">
        <f t="shared" si="111"/>
        <v>96</v>
      </c>
      <c r="L542" s="7">
        <v>38</v>
      </c>
      <c r="M542" s="7" t="s">
        <v>155</v>
      </c>
      <c r="N542" s="7" t="s">
        <v>1606</v>
      </c>
      <c r="O542" s="7" t="s">
        <v>42</v>
      </c>
      <c r="P542" s="7" t="s">
        <v>96</v>
      </c>
      <c r="Q542" s="55" t="s">
        <v>33</v>
      </c>
      <c r="R542" s="136">
        <v>463.93794800000001</v>
      </c>
      <c r="S542" s="77">
        <v>162.512045</v>
      </c>
      <c r="T542" s="77">
        <v>187.90195900000001</v>
      </c>
      <c r="U542" s="77">
        <v>186.922145</v>
      </c>
      <c r="V542" s="77">
        <v>187.90195900000001</v>
      </c>
      <c r="W542" s="77">
        <v>4.9254009999999999</v>
      </c>
      <c r="X542" s="77">
        <v>3.3852289999999998</v>
      </c>
      <c r="Y542" s="77">
        <v>3.6258900000000001</v>
      </c>
      <c r="Z542" s="77">
        <v>3.6258900000000001</v>
      </c>
      <c r="AA542" s="77">
        <v>0</v>
      </c>
      <c r="AB542" s="77">
        <v>0.27282299999999998</v>
      </c>
      <c r="AC542" s="77">
        <v>3.3530679999999999</v>
      </c>
      <c r="AD542" s="77">
        <v>2620.146178</v>
      </c>
      <c r="AE542" s="300">
        <f t="shared" si="112"/>
        <v>0.5114040472185919</v>
      </c>
      <c r="AF542" s="300">
        <f t="shared" si="113"/>
        <v>0.17913886521472897</v>
      </c>
      <c r="AG542" s="300">
        <f t="shared" si="114"/>
        <v>0.20712645457685627</v>
      </c>
      <c r="AH542" s="300">
        <f t="shared" si="115"/>
        <v>0.20604639452295992</v>
      </c>
      <c r="AI542" s="300">
        <f t="shared" si="116"/>
        <v>0.20712645457685627</v>
      </c>
      <c r="AJ542" s="300">
        <f t="shared" si="117"/>
        <v>5.4293252285853091E-3</v>
      </c>
      <c r="AK542" s="300">
        <f t="shared" si="118"/>
        <v>3.7315762136399897E-3</v>
      </c>
      <c r="AL542" s="300">
        <f t="shared" si="119"/>
        <v>3.9968595558158996E-3</v>
      </c>
      <c r="AM542" s="300">
        <f t="shared" si="120"/>
        <v>3.9968595558158996E-3</v>
      </c>
      <c r="AN542" s="300">
        <f t="shared" si="121"/>
        <v>0</v>
      </c>
      <c r="AO542" s="300">
        <f t="shared" si="122"/>
        <v>3.0073587852812996E-4</v>
      </c>
      <c r="AP542" s="300">
        <f t="shared" si="123"/>
        <v>3.6961247795990796E-3</v>
      </c>
      <c r="AQ542" s="300">
        <f t="shared" si="124"/>
        <v>2.8882167658626732</v>
      </c>
    </row>
    <row r="543" spans="1:43" ht="15.75" thickBot="1" x14ac:dyDescent="0.3">
      <c r="A543" s="517" t="s">
        <v>470</v>
      </c>
      <c r="B543" s="518" t="s">
        <v>471</v>
      </c>
      <c r="C543" s="519" t="s">
        <v>371</v>
      </c>
      <c r="D543" s="518" t="s">
        <v>1664</v>
      </c>
      <c r="E543" s="518" t="s">
        <v>1666</v>
      </c>
      <c r="F543" s="9" t="s">
        <v>226</v>
      </c>
      <c r="G543" s="4" t="s">
        <v>227</v>
      </c>
      <c r="H543" s="4" t="s">
        <v>221</v>
      </c>
      <c r="I543" s="7" t="s">
        <v>27</v>
      </c>
      <c r="J543" s="7">
        <v>2011</v>
      </c>
      <c r="K543" s="17">
        <f t="shared" si="111"/>
        <v>97</v>
      </c>
      <c r="L543" s="7">
        <v>39</v>
      </c>
      <c r="M543" s="7" t="s">
        <v>157</v>
      </c>
      <c r="N543" s="7" t="s">
        <v>158</v>
      </c>
      <c r="O543" s="7" t="s">
        <v>42</v>
      </c>
      <c r="P543" s="7" t="s">
        <v>96</v>
      </c>
      <c r="Q543" s="55" t="s">
        <v>33</v>
      </c>
      <c r="R543" s="136">
        <v>20.857942999999999</v>
      </c>
      <c r="S543" s="77">
        <v>1.4384790000000001</v>
      </c>
      <c r="T543" s="77">
        <v>1.6632180000000001</v>
      </c>
      <c r="U543" s="77">
        <v>1.6545449999999999</v>
      </c>
      <c r="V543" s="77">
        <v>1.6632180000000001</v>
      </c>
      <c r="W543" s="77">
        <v>5.4984270000000004</v>
      </c>
      <c r="X543" s="77">
        <v>1.6109640000000001</v>
      </c>
      <c r="Y543" s="77">
        <v>0.15951100000000001</v>
      </c>
      <c r="Z543" s="77">
        <v>0.15951100000000001</v>
      </c>
      <c r="AA543" s="77">
        <v>0</v>
      </c>
      <c r="AB543" s="77">
        <v>0.129831</v>
      </c>
      <c r="AC543" s="77">
        <v>2.9680000000000002E-2</v>
      </c>
      <c r="AD543" s="77">
        <v>1246.876497</v>
      </c>
      <c r="AE543" s="300">
        <f t="shared" si="112"/>
        <v>2.2991946472235326E-2</v>
      </c>
      <c r="AF543" s="300">
        <f t="shared" si="113"/>
        <v>1.5856516708974899E-3</v>
      </c>
      <c r="AG543" s="300">
        <f t="shared" si="114"/>
        <v>1.83338401239558E-3</v>
      </c>
      <c r="AH543" s="300">
        <f t="shared" si="115"/>
        <v>1.8238236664039498E-3</v>
      </c>
      <c r="AI543" s="300">
        <f t="shared" si="116"/>
        <v>1.83338401239558E-3</v>
      </c>
      <c r="AJ543" s="300">
        <f t="shared" si="117"/>
        <v>6.0609782693093698E-3</v>
      </c>
      <c r="AK543" s="300">
        <f t="shared" si="118"/>
        <v>1.77578383720284E-3</v>
      </c>
      <c r="AL543" s="300">
        <f t="shared" si="119"/>
        <v>1.7583077936940999E-4</v>
      </c>
      <c r="AM543" s="300">
        <f t="shared" si="120"/>
        <v>1.7583077936940999E-4</v>
      </c>
      <c r="AN543" s="300">
        <f t="shared" si="121"/>
        <v>0</v>
      </c>
      <c r="AO543" s="300">
        <f t="shared" si="122"/>
        <v>1.4311417968860998E-4</v>
      </c>
      <c r="AP543" s="300">
        <f t="shared" si="123"/>
        <v>3.2716599680799995E-5</v>
      </c>
      <c r="AQ543" s="300">
        <f t="shared" si="124"/>
        <v>1.3744460648162811</v>
      </c>
    </row>
    <row r="544" spans="1:43" ht="15.75" thickBot="1" x14ac:dyDescent="0.3">
      <c r="A544" s="517" t="s">
        <v>470</v>
      </c>
      <c r="B544" s="518" t="s">
        <v>471</v>
      </c>
      <c r="C544" s="519" t="s">
        <v>371</v>
      </c>
      <c r="D544" s="518" t="s">
        <v>1664</v>
      </c>
      <c r="E544" s="518" t="s">
        <v>1666</v>
      </c>
      <c r="F544" s="9" t="s">
        <v>226</v>
      </c>
      <c r="G544" s="4" t="s">
        <v>227</v>
      </c>
      <c r="H544" s="4" t="s">
        <v>221</v>
      </c>
      <c r="I544" s="7" t="s">
        <v>27</v>
      </c>
      <c r="J544" s="7">
        <v>2011</v>
      </c>
      <c r="K544" s="17">
        <f t="shared" si="111"/>
        <v>98</v>
      </c>
      <c r="L544" s="7">
        <v>40</v>
      </c>
      <c r="M544" s="7" t="s">
        <v>159</v>
      </c>
      <c r="N544" s="7" t="s">
        <v>160</v>
      </c>
      <c r="O544" s="7" t="s">
        <v>42</v>
      </c>
      <c r="P544" s="7" t="s">
        <v>96</v>
      </c>
      <c r="Q544" s="55" t="s">
        <v>33</v>
      </c>
      <c r="R544" s="136">
        <v>190.806006</v>
      </c>
      <c r="S544" s="77">
        <v>18.218548999999999</v>
      </c>
      <c r="T544" s="77">
        <v>21.064907000000002</v>
      </c>
      <c r="U544" s="77">
        <v>20.955064</v>
      </c>
      <c r="V544" s="77">
        <v>21.064907000000002</v>
      </c>
      <c r="W544" s="77">
        <v>8.7667900000000003</v>
      </c>
      <c r="X544" s="77">
        <v>4.2177980000000002</v>
      </c>
      <c r="Y544" s="77">
        <v>0.71582000000000001</v>
      </c>
      <c r="Z544" s="77">
        <v>0.71582000000000001</v>
      </c>
      <c r="AA544" s="77">
        <v>0</v>
      </c>
      <c r="AB544" s="77">
        <v>0.33992099999999997</v>
      </c>
      <c r="AC544" s="77">
        <v>0.37589800000000001</v>
      </c>
      <c r="AD544" s="77">
        <v>3264.5493750000001</v>
      </c>
      <c r="AE544" s="300">
        <f t="shared" si="112"/>
        <v>0.21032761842972783</v>
      </c>
      <c r="AF544" s="300">
        <f t="shared" si="113"/>
        <v>2.0082512614489189E-2</v>
      </c>
      <c r="AG544" s="300">
        <f t="shared" si="114"/>
        <v>2.3220085230198168E-2</v>
      </c>
      <c r="AH544" s="300">
        <f t="shared" si="115"/>
        <v>2.3099004048973838E-2</v>
      </c>
      <c r="AI544" s="300">
        <f t="shared" si="116"/>
        <v>2.3220085230198168E-2</v>
      </c>
      <c r="AJ544" s="300">
        <f t="shared" si="117"/>
        <v>9.6637317693949003E-3</v>
      </c>
      <c r="AK544" s="300">
        <f t="shared" si="118"/>
        <v>4.64932643869538E-3</v>
      </c>
      <c r="AL544" s="300">
        <f t="shared" si="119"/>
        <v>7.8905648192419998E-4</v>
      </c>
      <c r="AM544" s="300">
        <f t="shared" si="120"/>
        <v>7.8905648192419998E-4</v>
      </c>
      <c r="AN544" s="300">
        <f t="shared" si="121"/>
        <v>0</v>
      </c>
      <c r="AO544" s="300">
        <f t="shared" si="122"/>
        <v>3.7469876280650993E-4</v>
      </c>
      <c r="AP544" s="300">
        <f t="shared" si="123"/>
        <v>4.1435661680637995E-4</v>
      </c>
      <c r="AQ544" s="300">
        <f t="shared" si="124"/>
        <v>3.5985496981159311</v>
      </c>
    </row>
    <row r="545" spans="1:43" ht="15.75" thickBot="1" x14ac:dyDescent="0.3">
      <c r="A545" s="517" t="s">
        <v>470</v>
      </c>
      <c r="B545" s="518" t="s">
        <v>471</v>
      </c>
      <c r="C545" s="519" t="s">
        <v>371</v>
      </c>
      <c r="D545" s="518" t="s">
        <v>1664</v>
      </c>
      <c r="E545" s="518" t="s">
        <v>1666</v>
      </c>
      <c r="F545" s="9" t="s">
        <v>226</v>
      </c>
      <c r="G545" s="4" t="s">
        <v>227</v>
      </c>
      <c r="H545" s="4" t="s">
        <v>221</v>
      </c>
      <c r="I545" s="7" t="s">
        <v>27</v>
      </c>
      <c r="J545" s="7">
        <v>2011</v>
      </c>
      <c r="K545" s="17">
        <f t="shared" si="111"/>
        <v>99</v>
      </c>
      <c r="L545" s="7">
        <v>41</v>
      </c>
      <c r="M545" s="7" t="s">
        <v>161</v>
      </c>
      <c r="N545" s="7" t="s">
        <v>164</v>
      </c>
      <c r="O545" s="7" t="s">
        <v>42</v>
      </c>
      <c r="P545" s="7" t="s">
        <v>96</v>
      </c>
      <c r="Q545" s="55" t="s">
        <v>33</v>
      </c>
      <c r="R545" s="136">
        <v>158.40888100000001</v>
      </c>
      <c r="S545" s="77">
        <v>35.965710999999999</v>
      </c>
      <c r="T545" s="77">
        <v>41.584780000000002</v>
      </c>
      <c r="U545" s="77">
        <v>41.367936</v>
      </c>
      <c r="V545" s="77">
        <v>41.584780000000002</v>
      </c>
      <c r="W545" s="77">
        <v>4.7593730000000001</v>
      </c>
      <c r="X545" s="77">
        <v>2.77549</v>
      </c>
      <c r="Y545" s="77">
        <v>0.96575299999999997</v>
      </c>
      <c r="Z545" s="77">
        <v>0.96575299999999997</v>
      </c>
      <c r="AA545" s="77">
        <v>0</v>
      </c>
      <c r="AB545" s="77">
        <v>0.22368299999999999</v>
      </c>
      <c r="AC545" s="77">
        <v>0.74207100000000004</v>
      </c>
      <c r="AD545" s="77">
        <v>2148.2118209999999</v>
      </c>
      <c r="AE545" s="300">
        <f t="shared" si="112"/>
        <v>0.1746159011307441</v>
      </c>
      <c r="AF545" s="300">
        <f t="shared" si="113"/>
        <v>3.9645410007491409E-2</v>
      </c>
      <c r="AG545" s="300">
        <f t="shared" si="114"/>
        <v>4.5839373317861802E-2</v>
      </c>
      <c r="AH545" s="300">
        <f t="shared" si="115"/>
        <v>4.5600343724156153E-2</v>
      </c>
      <c r="AI545" s="300">
        <f t="shared" si="116"/>
        <v>4.5839373317861802E-2</v>
      </c>
      <c r="AJ545" s="300">
        <f t="shared" si="117"/>
        <v>5.2463106864086301E-3</v>
      </c>
      <c r="AK545" s="300">
        <f t="shared" si="118"/>
        <v>3.0594540177918995E-3</v>
      </c>
      <c r="AL545" s="300">
        <f t="shared" si="119"/>
        <v>1.0645604545664301E-3</v>
      </c>
      <c r="AM545" s="300">
        <f t="shared" si="120"/>
        <v>1.0645604545664301E-3</v>
      </c>
      <c r="AN545" s="300">
        <f t="shared" si="121"/>
        <v>0</v>
      </c>
      <c r="AO545" s="300">
        <f t="shared" si="122"/>
        <v>2.4656830075473E-4</v>
      </c>
      <c r="AP545" s="300">
        <f t="shared" si="123"/>
        <v>8.1799325612300999E-4</v>
      </c>
      <c r="AQ545" s="300">
        <f t="shared" si="124"/>
        <v>2.3679981865639954</v>
      </c>
    </row>
    <row r="546" spans="1:43" ht="15.75" thickBot="1" x14ac:dyDescent="0.3">
      <c r="A546" s="517" t="s">
        <v>470</v>
      </c>
      <c r="B546" s="518" t="s">
        <v>471</v>
      </c>
      <c r="C546" s="519" t="s">
        <v>371</v>
      </c>
      <c r="D546" s="518" t="s">
        <v>1664</v>
      </c>
      <c r="E546" s="518" t="s">
        <v>1666</v>
      </c>
      <c r="F546" s="9" t="s">
        <v>226</v>
      </c>
      <c r="G546" s="4" t="s">
        <v>227</v>
      </c>
      <c r="H546" s="4" t="s">
        <v>221</v>
      </c>
      <c r="I546" s="7" t="s">
        <v>27</v>
      </c>
      <c r="J546" s="7">
        <v>2011</v>
      </c>
      <c r="K546" s="17">
        <f t="shared" si="111"/>
        <v>100</v>
      </c>
      <c r="L546" s="7">
        <v>42</v>
      </c>
      <c r="M546" s="7" t="s">
        <v>74</v>
      </c>
      <c r="N546" s="7" t="s">
        <v>52</v>
      </c>
      <c r="O546" s="7" t="s">
        <v>42</v>
      </c>
      <c r="P546" s="7" t="s">
        <v>31</v>
      </c>
      <c r="Q546" s="55" t="s">
        <v>33</v>
      </c>
      <c r="R546" s="136">
        <v>5028.7751120000003</v>
      </c>
      <c r="S546" s="77">
        <v>5024.5563410000004</v>
      </c>
      <c r="T546" s="77">
        <v>5809.5631219999996</v>
      </c>
      <c r="U546" s="77">
        <v>5779.269155</v>
      </c>
      <c r="V546" s="77">
        <v>5809.5631219999996</v>
      </c>
      <c r="W546" s="77">
        <v>74.703644999999995</v>
      </c>
      <c r="X546" s="77">
        <v>56.695641999999999</v>
      </c>
      <c r="Y546" s="77">
        <v>110.36124700000001</v>
      </c>
      <c r="Z546" s="77">
        <v>110.36124700000001</v>
      </c>
      <c r="AA546" s="77">
        <v>2.1217009999999998</v>
      </c>
      <c r="AB546" s="77">
        <v>4.5692209999999998</v>
      </c>
      <c r="AC546" s="77">
        <v>103.670326</v>
      </c>
      <c r="AD546" s="77">
        <v>43882.076056999998</v>
      </c>
      <c r="AE546" s="300">
        <f t="shared" si="112"/>
        <v>5.5432756814041166</v>
      </c>
      <c r="AF546" s="300">
        <f t="shared" si="113"/>
        <v>5.5386252824165165</v>
      </c>
      <c r="AG546" s="300">
        <f t="shared" si="114"/>
        <v>6.403947135539509</v>
      </c>
      <c r="AH546" s="300">
        <f t="shared" si="115"/>
        <v>6.3705537530906424</v>
      </c>
      <c r="AI546" s="300">
        <f t="shared" si="116"/>
        <v>6.403947135539509</v>
      </c>
      <c r="AJ546" s="300">
        <f t="shared" si="117"/>
        <v>8.2346672781724931E-2</v>
      </c>
      <c r="AK546" s="300">
        <f t="shared" si="118"/>
        <v>6.2496247404311013E-2</v>
      </c>
      <c r="AL546" s="300">
        <f t="shared" si="119"/>
        <v>0.12165245075380357</v>
      </c>
      <c r="AM546" s="300">
        <f t="shared" si="120"/>
        <v>0.12165245075380357</v>
      </c>
      <c r="AN546" s="300">
        <f t="shared" si="121"/>
        <v>2.3387750087383095E-3</v>
      </c>
      <c r="AO546" s="300">
        <f t="shared" si="122"/>
        <v>5.0367039861895094E-3</v>
      </c>
      <c r="AP546" s="300">
        <f t="shared" si="123"/>
        <v>0.11427697286118706</v>
      </c>
      <c r="AQ546" s="300">
        <f t="shared" si="124"/>
        <v>48.371708743911299</v>
      </c>
    </row>
    <row r="547" spans="1:43" ht="15.75" thickBot="1" x14ac:dyDescent="0.3">
      <c r="A547" s="517" t="s">
        <v>470</v>
      </c>
      <c r="B547" s="518" t="s">
        <v>471</v>
      </c>
      <c r="C547" s="519" t="s">
        <v>371</v>
      </c>
      <c r="D547" s="518" t="s">
        <v>1664</v>
      </c>
      <c r="E547" s="518" t="s">
        <v>1666</v>
      </c>
      <c r="F547" s="9" t="s">
        <v>226</v>
      </c>
      <c r="G547" s="4" t="s">
        <v>227</v>
      </c>
      <c r="H547" s="4" t="s">
        <v>221</v>
      </c>
      <c r="I547" s="7" t="s">
        <v>27</v>
      </c>
      <c r="J547" s="7">
        <v>2011</v>
      </c>
      <c r="K547" s="17">
        <f t="shared" si="111"/>
        <v>101</v>
      </c>
      <c r="L547" s="7">
        <v>43</v>
      </c>
      <c r="M547" s="7" t="s">
        <v>166</v>
      </c>
      <c r="N547" s="7" t="s">
        <v>158</v>
      </c>
      <c r="O547" s="7" t="s">
        <v>42</v>
      </c>
      <c r="P547" s="7" t="s">
        <v>96</v>
      </c>
      <c r="Q547" s="55" t="s">
        <v>33</v>
      </c>
      <c r="R547" s="136">
        <v>323.614149</v>
      </c>
      <c r="S547" s="77">
        <v>22.318217000000001</v>
      </c>
      <c r="T547" s="77">
        <v>25.805083</v>
      </c>
      <c r="U547" s="77">
        <v>25.670521999999998</v>
      </c>
      <c r="V547" s="77">
        <v>25.805083</v>
      </c>
      <c r="W547" s="77">
        <v>85.308922999999993</v>
      </c>
      <c r="X547" s="77">
        <v>24.994357000000001</v>
      </c>
      <c r="Y547" s="77">
        <v>2.474834</v>
      </c>
      <c r="Z547" s="77">
        <v>2.474834</v>
      </c>
      <c r="AA547" s="77">
        <v>0</v>
      </c>
      <c r="AB547" s="77">
        <v>2.014348</v>
      </c>
      <c r="AC547" s="77">
        <v>0.46048600000000001</v>
      </c>
      <c r="AD547" s="77">
        <v>19345.477778</v>
      </c>
      <c r="AE547" s="300">
        <f t="shared" si="112"/>
        <v>0.35672353651872518</v>
      </c>
      <c r="AF547" s="300">
        <f t="shared" si="113"/>
        <v>2.4601623018134268E-2</v>
      </c>
      <c r="AG547" s="300">
        <f t="shared" si="114"/>
        <v>2.844523484638873E-2</v>
      </c>
      <c r="AH547" s="300">
        <f t="shared" si="115"/>
        <v>2.8296906734203816E-2</v>
      </c>
      <c r="AI547" s="300">
        <f t="shared" si="116"/>
        <v>2.844523484638873E-2</v>
      </c>
      <c r="AJ547" s="300">
        <f t="shared" si="117"/>
        <v>9.4036990666819129E-2</v>
      </c>
      <c r="AK547" s="300">
        <f t="shared" si="118"/>
        <v>2.7551562407277668E-2</v>
      </c>
      <c r="AL547" s="300">
        <f t="shared" si="119"/>
        <v>2.7280375085725395E-3</v>
      </c>
      <c r="AM547" s="300">
        <f t="shared" si="120"/>
        <v>2.7280375085725395E-3</v>
      </c>
      <c r="AN547" s="300">
        <f t="shared" si="121"/>
        <v>0</v>
      </c>
      <c r="AO547" s="300">
        <f t="shared" si="122"/>
        <v>2.2204385826758797E-3</v>
      </c>
      <c r="AP547" s="300">
        <f t="shared" si="123"/>
        <v>5.0759892589665996E-4</v>
      </c>
      <c r="AQ547" s="300">
        <f t="shared" si="124"/>
        <v>21.32473895204307</v>
      </c>
    </row>
    <row r="548" spans="1:43" ht="15.75" thickBot="1" x14ac:dyDescent="0.3">
      <c r="A548" s="517" t="s">
        <v>470</v>
      </c>
      <c r="B548" s="518" t="s">
        <v>471</v>
      </c>
      <c r="C548" s="519" t="s">
        <v>371</v>
      </c>
      <c r="D548" s="518" t="s">
        <v>1664</v>
      </c>
      <c r="E548" s="518" t="s">
        <v>1666</v>
      </c>
      <c r="F548" s="9" t="s">
        <v>226</v>
      </c>
      <c r="G548" s="4" t="s">
        <v>227</v>
      </c>
      <c r="H548" s="4" t="s">
        <v>221</v>
      </c>
      <c r="I548" s="7" t="s">
        <v>27</v>
      </c>
      <c r="J548" s="7">
        <v>2011</v>
      </c>
      <c r="K548" s="17">
        <f t="shared" si="111"/>
        <v>102</v>
      </c>
      <c r="L548" s="7">
        <v>44</v>
      </c>
      <c r="M548" s="7" t="s">
        <v>109</v>
      </c>
      <c r="N548" s="7" t="s">
        <v>110</v>
      </c>
      <c r="O548" s="7" t="s">
        <v>42</v>
      </c>
      <c r="P548" s="7" t="s">
        <v>108</v>
      </c>
      <c r="Q548" s="55" t="s">
        <v>33</v>
      </c>
      <c r="R548" s="136">
        <v>2614.4183680000001</v>
      </c>
      <c r="S548" s="77">
        <v>2785.9926460000001</v>
      </c>
      <c r="T548" s="77">
        <v>3221.2595580000002</v>
      </c>
      <c r="U548" s="77">
        <v>3204.4623000000001</v>
      </c>
      <c r="V548" s="77">
        <v>3221.2595580000002</v>
      </c>
      <c r="W548" s="77">
        <v>145.77640500000001</v>
      </c>
      <c r="X548" s="77">
        <v>66.061008999999999</v>
      </c>
      <c r="Y548" s="77">
        <v>62.800643999999998</v>
      </c>
      <c r="Z548" s="77">
        <v>62.800643999999998</v>
      </c>
      <c r="AA548" s="77">
        <v>0</v>
      </c>
      <c r="AB548" s="77">
        <v>5.3239960000000002</v>
      </c>
      <c r="AC548" s="77">
        <v>57.476649000000002</v>
      </c>
      <c r="AD548" s="77">
        <v>51130.811864000003</v>
      </c>
      <c r="AE548" s="300">
        <f t="shared" si="112"/>
        <v>2.8819029361181419</v>
      </c>
      <c r="AF548" s="300">
        <f t="shared" si="113"/>
        <v>3.0710312032626264</v>
      </c>
      <c r="AG548" s="300">
        <f t="shared" si="114"/>
        <v>3.5508308432290008</v>
      </c>
      <c r="AH548" s="300">
        <f t="shared" si="115"/>
        <v>3.5323150357586126</v>
      </c>
      <c r="AI548" s="300">
        <f t="shared" si="116"/>
        <v>3.5508308432290008</v>
      </c>
      <c r="AJ548" s="300">
        <f t="shared" si="117"/>
        <v>0.16069097996264053</v>
      </c>
      <c r="AK548" s="300">
        <f t="shared" si="118"/>
        <v>7.2819797370711786E-2</v>
      </c>
      <c r="AL548" s="300">
        <f t="shared" si="119"/>
        <v>6.9225860156483632E-2</v>
      </c>
      <c r="AM548" s="300">
        <f t="shared" si="120"/>
        <v>6.9225860156483632E-2</v>
      </c>
      <c r="AN548" s="300">
        <f t="shared" si="121"/>
        <v>0</v>
      </c>
      <c r="AO548" s="300">
        <f t="shared" si="122"/>
        <v>5.86870100519476E-3</v>
      </c>
      <c r="AP548" s="300">
        <f t="shared" si="123"/>
        <v>6.3357160253600178E-2</v>
      </c>
      <c r="AQ548" s="300">
        <f t="shared" si="124"/>
        <v>56.362072207169383</v>
      </c>
    </row>
    <row r="549" spans="1:43" ht="15.75" thickBot="1" x14ac:dyDescent="0.3">
      <c r="A549" s="517" t="s">
        <v>470</v>
      </c>
      <c r="B549" s="518" t="s">
        <v>471</v>
      </c>
      <c r="C549" s="519" t="s">
        <v>371</v>
      </c>
      <c r="D549" s="518" t="s">
        <v>1664</v>
      </c>
      <c r="E549" s="518" t="s">
        <v>1666</v>
      </c>
      <c r="F549" s="9" t="s">
        <v>226</v>
      </c>
      <c r="G549" s="4" t="s">
        <v>227</v>
      </c>
      <c r="H549" s="4" t="s">
        <v>221</v>
      </c>
      <c r="I549" s="7" t="s">
        <v>27</v>
      </c>
      <c r="J549" s="7">
        <v>2011</v>
      </c>
      <c r="K549" s="17">
        <f t="shared" si="111"/>
        <v>103</v>
      </c>
      <c r="L549" s="7">
        <v>45</v>
      </c>
      <c r="M549" s="7" t="s">
        <v>167</v>
      </c>
      <c r="N549" s="7" t="s">
        <v>168</v>
      </c>
      <c r="O549" s="7" t="s">
        <v>42</v>
      </c>
      <c r="P549" s="7" t="s">
        <v>96</v>
      </c>
      <c r="Q549" s="55" t="s">
        <v>33</v>
      </c>
      <c r="R549" s="136">
        <v>576.18100200000003</v>
      </c>
      <c r="S549" s="77">
        <v>44.206217000000002</v>
      </c>
      <c r="T549" s="77">
        <v>51.112734000000003</v>
      </c>
      <c r="U549" s="77">
        <v>50.846206000000002</v>
      </c>
      <c r="V549" s="77">
        <v>51.112734000000003</v>
      </c>
      <c r="W549" s="77">
        <v>27.221686999999999</v>
      </c>
      <c r="X549" s="77">
        <v>13.432433</v>
      </c>
      <c r="Y549" s="77">
        <v>1.9946429999999999</v>
      </c>
      <c r="Z549" s="77">
        <v>1.9946429999999999</v>
      </c>
      <c r="AA549" s="77">
        <v>0</v>
      </c>
      <c r="AB549" s="77">
        <v>1.0825480000000001</v>
      </c>
      <c r="AC549" s="77">
        <v>0.91209499999999999</v>
      </c>
      <c r="AD549" s="77">
        <v>10396.619966</v>
      </c>
      <c r="AE549" s="300">
        <f t="shared" si="112"/>
        <v>0.63513083511173263</v>
      </c>
      <c r="AF549" s="300">
        <f t="shared" si="113"/>
        <v>4.8729012971414271E-2</v>
      </c>
      <c r="AG549" s="300">
        <f t="shared" si="114"/>
        <v>5.6342144773221539E-2</v>
      </c>
      <c r="AH549" s="300">
        <f t="shared" si="115"/>
        <v>5.6048347944389863E-2</v>
      </c>
      <c r="AI549" s="300">
        <f t="shared" si="116"/>
        <v>5.6342144773221539E-2</v>
      </c>
      <c r="AJ549" s="300">
        <f t="shared" si="117"/>
        <v>3.0006773457379968E-2</v>
      </c>
      <c r="AK549" s="300">
        <f t="shared" si="118"/>
        <v>1.480672281671723E-2</v>
      </c>
      <c r="AL549" s="300">
        <f t="shared" si="119"/>
        <v>2.1987175383123298E-3</v>
      </c>
      <c r="AM549" s="300">
        <f t="shared" si="120"/>
        <v>2.1987175383123298E-3</v>
      </c>
      <c r="AN549" s="300">
        <f t="shared" si="121"/>
        <v>0</v>
      </c>
      <c r="AO549" s="300">
        <f t="shared" si="122"/>
        <v>1.1933049040178799E-3</v>
      </c>
      <c r="AP549" s="300">
        <f t="shared" si="123"/>
        <v>1.0054126342944499E-3</v>
      </c>
      <c r="AQ549" s="300">
        <f t="shared" si="124"/>
        <v>11.460311774293615</v>
      </c>
    </row>
    <row r="550" spans="1:43" ht="15.75" thickBot="1" x14ac:dyDescent="0.3">
      <c r="A550" s="517" t="s">
        <v>470</v>
      </c>
      <c r="B550" s="518" t="s">
        <v>471</v>
      </c>
      <c r="C550" s="519" t="s">
        <v>371</v>
      </c>
      <c r="D550" s="518" t="s">
        <v>1664</v>
      </c>
      <c r="E550" s="518" t="s">
        <v>1666</v>
      </c>
      <c r="F550" s="9" t="s">
        <v>219</v>
      </c>
      <c r="G550" s="4" t="s">
        <v>220</v>
      </c>
      <c r="H550" s="4" t="s">
        <v>221</v>
      </c>
      <c r="I550" s="486" t="s">
        <v>27</v>
      </c>
      <c r="J550" s="4">
        <v>2011</v>
      </c>
      <c r="K550" s="17">
        <f t="shared" si="111"/>
        <v>104</v>
      </c>
      <c r="L550" s="4">
        <v>1</v>
      </c>
      <c r="M550" s="7" t="s">
        <v>94</v>
      </c>
      <c r="N550" s="7" t="s">
        <v>95</v>
      </c>
      <c r="O550" s="7" t="s">
        <v>42</v>
      </c>
      <c r="P550" s="7" t="s">
        <v>96</v>
      </c>
      <c r="Q550" s="55" t="s">
        <v>33</v>
      </c>
      <c r="R550" s="56">
        <v>1497.3782180000001</v>
      </c>
      <c r="S550" s="7">
        <v>143.786235</v>
      </c>
      <c r="T550" s="7">
        <v>166.25054</v>
      </c>
      <c r="U550" s="77">
        <v>165.38362699999999</v>
      </c>
      <c r="V550" s="77">
        <v>166.25054</v>
      </c>
      <c r="W550" s="77">
        <v>88.032325</v>
      </c>
      <c r="X550" s="77">
        <v>36.045329000000002</v>
      </c>
      <c r="Y550" s="77">
        <v>5.8716720000000002</v>
      </c>
      <c r="Z550" s="77">
        <v>5.8716720000000002</v>
      </c>
      <c r="AA550" s="77">
        <v>0</v>
      </c>
      <c r="AB550" s="77">
        <v>2.9049689999999999</v>
      </c>
      <c r="AC550" s="77">
        <v>2.9667029999999999</v>
      </c>
      <c r="AD550" s="77">
        <v>27898.861628999999</v>
      </c>
      <c r="AE550" s="300">
        <f t="shared" si="112"/>
        <v>1.6505769450490455</v>
      </c>
      <c r="AF550" s="300">
        <f t="shared" si="113"/>
        <v>0.15849719306281784</v>
      </c>
      <c r="AG550" s="300">
        <f t="shared" si="114"/>
        <v>0.18325985053560739</v>
      </c>
      <c r="AH550" s="300">
        <f t="shared" si="115"/>
        <v>0.18230424253092137</v>
      </c>
      <c r="AI550" s="300">
        <f t="shared" si="116"/>
        <v>0.18325985053560739</v>
      </c>
      <c r="AJ550" s="300">
        <f t="shared" si="117"/>
        <v>9.7039027493095745E-2</v>
      </c>
      <c r="AK550" s="300">
        <f t="shared" si="118"/>
        <v>3.9733173829370992E-2</v>
      </c>
      <c r="AL550" s="300">
        <f t="shared" si="119"/>
        <v>6.47241045421032E-3</v>
      </c>
      <c r="AM550" s="300">
        <f t="shared" si="120"/>
        <v>6.47241045421032E-3</v>
      </c>
      <c r="AN550" s="300">
        <f t="shared" si="121"/>
        <v>0</v>
      </c>
      <c r="AO550" s="300">
        <f t="shared" si="122"/>
        <v>3.2021801838993899E-3</v>
      </c>
      <c r="AP550" s="300">
        <f t="shared" si="123"/>
        <v>3.2702302703109297E-3</v>
      </c>
      <c r="AQ550" s="300">
        <f t="shared" si="124"/>
        <v>30.753230709771721</v>
      </c>
    </row>
    <row r="551" spans="1:43" ht="15.75" thickBot="1" x14ac:dyDescent="0.3">
      <c r="A551" s="517" t="s">
        <v>470</v>
      </c>
      <c r="B551" s="518" t="s">
        <v>471</v>
      </c>
      <c r="C551" s="519" t="s">
        <v>371</v>
      </c>
      <c r="D551" s="518" t="s">
        <v>1664</v>
      </c>
      <c r="E551" s="518" t="s">
        <v>1666</v>
      </c>
      <c r="F551" s="9" t="s">
        <v>219</v>
      </c>
      <c r="G551" s="4" t="s">
        <v>220</v>
      </c>
      <c r="H551" s="4" t="s">
        <v>221</v>
      </c>
      <c r="I551" s="508" t="s">
        <v>27</v>
      </c>
      <c r="J551" s="4">
        <v>2011</v>
      </c>
      <c r="K551" s="17">
        <f t="shared" si="111"/>
        <v>105</v>
      </c>
      <c r="L551" s="4">
        <v>2</v>
      </c>
      <c r="M551" s="7" t="s">
        <v>314</v>
      </c>
      <c r="N551" s="7" t="s">
        <v>1553</v>
      </c>
      <c r="O551" s="7" t="s">
        <v>30</v>
      </c>
      <c r="P551" s="7" t="s">
        <v>85</v>
      </c>
      <c r="Q551" s="55" t="s">
        <v>33</v>
      </c>
      <c r="R551" s="56">
        <v>149.243391</v>
      </c>
      <c r="S551" s="7">
        <v>13.838296</v>
      </c>
      <c r="T551" s="7">
        <v>16.000309000000001</v>
      </c>
      <c r="U551" s="77">
        <v>15.916874999999999</v>
      </c>
      <c r="V551" s="77">
        <v>16.000309000000001</v>
      </c>
      <c r="W551" s="77">
        <v>14.275674</v>
      </c>
      <c r="X551" s="77">
        <v>4.7081379999999999</v>
      </c>
      <c r="Y551" s="77">
        <v>0.74988999999999995</v>
      </c>
      <c r="Z551" s="77">
        <v>0.74988999999999995</v>
      </c>
      <c r="AA551" s="77">
        <v>8.4930000000000005E-2</v>
      </c>
      <c r="AB551" s="77">
        <v>0.37943900000000003</v>
      </c>
      <c r="AC551" s="77">
        <v>0.285522</v>
      </c>
      <c r="AD551" s="77">
        <v>3644.070033</v>
      </c>
      <c r="AE551" s="300">
        <f t="shared" si="112"/>
        <v>0.1645126778420522</v>
      </c>
      <c r="AF551" s="300">
        <f t="shared" si="113"/>
        <v>1.5254110191927758E-2</v>
      </c>
      <c r="AG551" s="300">
        <f t="shared" si="114"/>
        <v>1.763732157419479E-2</v>
      </c>
      <c r="AH551" s="300">
        <f t="shared" si="115"/>
        <v>1.7545351332356247E-2</v>
      </c>
      <c r="AI551" s="300">
        <f t="shared" si="116"/>
        <v>1.763732157419479E-2</v>
      </c>
      <c r="AJ551" s="300">
        <f t="shared" si="117"/>
        <v>1.573623690807294E-2</v>
      </c>
      <c r="AK551" s="300">
        <f t="shared" si="118"/>
        <v>5.1898337664407794E-3</v>
      </c>
      <c r="AL551" s="300">
        <f t="shared" si="119"/>
        <v>8.2661222825589986E-4</v>
      </c>
      <c r="AM551" s="300">
        <f t="shared" si="120"/>
        <v>8.2661222825589986E-4</v>
      </c>
      <c r="AN551" s="300">
        <f t="shared" si="121"/>
        <v>9.3619299558300013E-5</v>
      </c>
      <c r="AO551" s="300">
        <f t="shared" si="122"/>
        <v>4.1825990115508998E-4</v>
      </c>
      <c r="AP551" s="300">
        <f t="shared" si="123"/>
        <v>3.1473412985381997E-4</v>
      </c>
      <c r="AQ551" s="300">
        <f t="shared" si="124"/>
        <v>4.0168996118079727</v>
      </c>
    </row>
    <row r="552" spans="1:43" ht="15.75" thickBot="1" x14ac:dyDescent="0.3">
      <c r="A552" s="517" t="s">
        <v>470</v>
      </c>
      <c r="B552" s="518" t="s">
        <v>471</v>
      </c>
      <c r="C552" s="519" t="s">
        <v>371</v>
      </c>
      <c r="D552" s="518" t="s">
        <v>1664</v>
      </c>
      <c r="E552" s="518" t="s">
        <v>1666</v>
      </c>
      <c r="F552" s="9" t="s">
        <v>219</v>
      </c>
      <c r="G552" s="4" t="s">
        <v>220</v>
      </c>
      <c r="H552" s="4" t="s">
        <v>221</v>
      </c>
      <c r="I552" s="508" t="s">
        <v>27</v>
      </c>
      <c r="J552" s="4">
        <v>2011</v>
      </c>
      <c r="K552" s="17">
        <f t="shared" si="111"/>
        <v>106</v>
      </c>
      <c r="L552" s="4">
        <v>3</v>
      </c>
      <c r="M552" s="7" t="s">
        <v>336</v>
      </c>
      <c r="N552" s="7" t="s">
        <v>337</v>
      </c>
      <c r="O552" s="7" t="s">
        <v>42</v>
      </c>
      <c r="P552" s="7" t="s">
        <v>96</v>
      </c>
      <c r="Q552" s="55" t="s">
        <v>33</v>
      </c>
      <c r="R552" s="56">
        <v>414.43336199999999</v>
      </c>
      <c r="S552" s="7">
        <v>167.38925499999999</v>
      </c>
      <c r="T552" s="7">
        <v>193.541156</v>
      </c>
      <c r="U552" s="77">
        <v>192.531935</v>
      </c>
      <c r="V552" s="77">
        <v>193.541156</v>
      </c>
      <c r="W552" s="77">
        <v>35.690992999999999</v>
      </c>
      <c r="X552" s="77">
        <v>12.774148</v>
      </c>
      <c r="Y552" s="77">
        <v>4.483193</v>
      </c>
      <c r="Z552" s="77">
        <v>4.483193</v>
      </c>
      <c r="AA552" s="77">
        <v>0</v>
      </c>
      <c r="AB552" s="77">
        <v>1.029495</v>
      </c>
      <c r="AC552" s="77">
        <v>3.4536980000000002</v>
      </c>
      <c r="AD552" s="77">
        <v>9887.1113839999998</v>
      </c>
      <c r="AE552" s="300">
        <f t="shared" si="112"/>
        <v>0.45683458217392414</v>
      </c>
      <c r="AF552" s="300">
        <f t="shared" si="113"/>
        <v>0.18451506895897404</v>
      </c>
      <c r="AG552" s="300">
        <f t="shared" si="114"/>
        <v>0.21334260520927437</v>
      </c>
      <c r="AH552" s="300">
        <f t="shared" si="115"/>
        <v>0.21223012948668482</v>
      </c>
      <c r="AI552" s="300">
        <f t="shared" si="116"/>
        <v>0.21334260520927437</v>
      </c>
      <c r="AJ552" s="300">
        <f t="shared" si="117"/>
        <v>3.9342585249030823E-2</v>
      </c>
      <c r="AK552" s="300">
        <f t="shared" si="118"/>
        <v>1.4081087816013879E-2</v>
      </c>
      <c r="AL552" s="300">
        <f t="shared" si="119"/>
        <v>4.9418743488128299E-3</v>
      </c>
      <c r="AM552" s="300">
        <f t="shared" si="120"/>
        <v>4.9418743488128299E-3</v>
      </c>
      <c r="AN552" s="300">
        <f t="shared" si="121"/>
        <v>0</v>
      </c>
      <c r="AO552" s="300">
        <f t="shared" si="122"/>
        <v>1.1348239820884501E-3</v>
      </c>
      <c r="AP552" s="300">
        <f t="shared" si="123"/>
        <v>3.8070503667243802E-3</v>
      </c>
      <c r="AQ552" s="300">
        <f t="shared" si="124"/>
        <v>10.898674701812952</v>
      </c>
    </row>
    <row r="553" spans="1:43" ht="15.75" thickBot="1" x14ac:dyDescent="0.3">
      <c r="A553" s="517" t="s">
        <v>470</v>
      </c>
      <c r="B553" s="518" t="s">
        <v>471</v>
      </c>
      <c r="C553" s="519" t="s">
        <v>371</v>
      </c>
      <c r="D553" s="518" t="s">
        <v>1664</v>
      </c>
      <c r="E553" s="518" t="s">
        <v>1666</v>
      </c>
      <c r="F553" s="9" t="s">
        <v>219</v>
      </c>
      <c r="G553" s="4" t="s">
        <v>220</v>
      </c>
      <c r="H553" s="4" t="s">
        <v>221</v>
      </c>
      <c r="I553" s="508" t="s">
        <v>27</v>
      </c>
      <c r="J553" s="4">
        <v>2011</v>
      </c>
      <c r="K553" s="17">
        <f t="shared" si="111"/>
        <v>107</v>
      </c>
      <c r="L553" s="4">
        <v>4</v>
      </c>
      <c r="M553" s="7" t="s">
        <v>207</v>
      </c>
      <c r="N553" s="7" t="s">
        <v>1561</v>
      </c>
      <c r="O553" s="7" t="s">
        <v>42</v>
      </c>
      <c r="P553" s="7" t="s">
        <v>31</v>
      </c>
      <c r="Q553" s="55" t="s">
        <v>33</v>
      </c>
      <c r="R553" s="56">
        <v>1377.566789</v>
      </c>
      <c r="S553" s="7">
        <v>165.23222000000001</v>
      </c>
      <c r="T553" s="7">
        <v>191.04711900000001</v>
      </c>
      <c r="U553" s="77">
        <v>190.050904</v>
      </c>
      <c r="V553" s="77">
        <v>191.04711900000001</v>
      </c>
      <c r="W553" s="77">
        <v>172.21286699999999</v>
      </c>
      <c r="X553" s="77">
        <v>50.9298</v>
      </c>
      <c r="Y553" s="77">
        <v>7.6839130000000004</v>
      </c>
      <c r="Z553" s="77">
        <v>7.6839130000000004</v>
      </c>
      <c r="AA553" s="77">
        <v>0.170181</v>
      </c>
      <c r="AB553" s="77">
        <v>4.1045400000000001</v>
      </c>
      <c r="AC553" s="77">
        <v>3.409192</v>
      </c>
      <c r="AD553" s="77">
        <v>39419.349737999997</v>
      </c>
      <c r="AE553" s="300">
        <f t="shared" si="112"/>
        <v>1.5185074517950834</v>
      </c>
      <c r="AF553" s="300">
        <f t="shared" si="113"/>
        <v>0.18213734488240821</v>
      </c>
      <c r="AG553" s="300">
        <f t="shared" si="114"/>
        <v>0.21059340001661586</v>
      </c>
      <c r="AH553" s="300">
        <f t="shared" si="115"/>
        <v>0.20949526095492421</v>
      </c>
      <c r="AI553" s="300">
        <f t="shared" si="116"/>
        <v>0.21059340001661586</v>
      </c>
      <c r="AJ553" s="300">
        <f t="shared" si="117"/>
        <v>0.18983219102162574</v>
      </c>
      <c r="AK553" s="300">
        <f t="shared" si="118"/>
        <v>5.6140494556037999E-2</v>
      </c>
      <c r="AL553" s="300">
        <f t="shared" si="119"/>
        <v>8.4700642049560289E-3</v>
      </c>
      <c r="AM553" s="300">
        <f t="shared" si="120"/>
        <v>8.4700642049560289E-3</v>
      </c>
      <c r="AN553" s="300">
        <f t="shared" si="121"/>
        <v>1.8759244104710998E-4</v>
      </c>
      <c r="AO553" s="300">
        <f t="shared" si="122"/>
        <v>4.5244808643473992E-3</v>
      </c>
      <c r="AP553" s="300">
        <f t="shared" si="123"/>
        <v>3.75799089956152E-3</v>
      </c>
      <c r="AQ553" s="300">
        <f t="shared" si="124"/>
        <v>43.452395049042934</v>
      </c>
    </row>
    <row r="554" spans="1:43" ht="15.75" thickBot="1" x14ac:dyDescent="0.3">
      <c r="A554" s="517" t="s">
        <v>470</v>
      </c>
      <c r="B554" s="518" t="s">
        <v>471</v>
      </c>
      <c r="C554" s="519" t="s">
        <v>371</v>
      </c>
      <c r="D554" s="518" t="s">
        <v>1664</v>
      </c>
      <c r="E554" s="518" t="s">
        <v>1666</v>
      </c>
      <c r="F554" s="9" t="s">
        <v>219</v>
      </c>
      <c r="G554" s="4" t="s">
        <v>220</v>
      </c>
      <c r="H554" s="4" t="s">
        <v>221</v>
      </c>
      <c r="I554" s="508" t="s">
        <v>27</v>
      </c>
      <c r="J554" s="4">
        <v>2011</v>
      </c>
      <c r="K554" s="17">
        <f t="shared" si="111"/>
        <v>108</v>
      </c>
      <c r="L554" s="4">
        <v>5</v>
      </c>
      <c r="M554" s="7" t="s">
        <v>287</v>
      </c>
      <c r="N554" s="7" t="s">
        <v>288</v>
      </c>
      <c r="O554" s="7" t="s">
        <v>42</v>
      </c>
      <c r="P554" s="7" t="s">
        <v>96</v>
      </c>
      <c r="Q554" s="55" t="s">
        <v>33</v>
      </c>
      <c r="R554" s="56">
        <v>2018.943446</v>
      </c>
      <c r="S554" s="7">
        <v>5.4644640000000004</v>
      </c>
      <c r="T554" s="7">
        <v>6.3181989999999999</v>
      </c>
      <c r="U554" s="77">
        <v>6.285253</v>
      </c>
      <c r="V554" s="77">
        <v>6.3181989999999999</v>
      </c>
      <c r="W554" s="77">
        <v>228.95911699999999</v>
      </c>
      <c r="X554" s="77">
        <v>73.436383000000006</v>
      </c>
      <c r="Y554" s="77">
        <v>6.0311399999999997</v>
      </c>
      <c r="Z554" s="77">
        <v>6.0311399999999997</v>
      </c>
      <c r="AA554" s="77">
        <v>0</v>
      </c>
      <c r="AB554" s="77">
        <v>5.918393</v>
      </c>
      <c r="AC554" s="77">
        <v>0.112747</v>
      </c>
      <c r="AD554" s="77">
        <v>56839.305948000001</v>
      </c>
      <c r="AE554" s="300">
        <f t="shared" si="112"/>
        <v>2.2255041947761742</v>
      </c>
      <c r="AF554" s="300">
        <f t="shared" si="113"/>
        <v>6.0235404702878408E-3</v>
      </c>
      <c r="AG554" s="300">
        <f t="shared" si="114"/>
        <v>6.9646222165306894E-3</v>
      </c>
      <c r="AH554" s="300">
        <f t="shared" si="115"/>
        <v>6.9283054681114299E-3</v>
      </c>
      <c r="AI554" s="300">
        <f t="shared" si="116"/>
        <v>6.9646222165306894E-3</v>
      </c>
      <c r="AJ554" s="300">
        <f t="shared" si="117"/>
        <v>0.25238422419671325</v>
      </c>
      <c r="AK554" s="300">
        <f t="shared" si="118"/>
        <v>8.0949755546391722E-2</v>
      </c>
      <c r="AL554" s="300">
        <f t="shared" si="119"/>
        <v>6.6481938341933994E-3</v>
      </c>
      <c r="AM554" s="300">
        <f t="shared" si="120"/>
        <v>6.6481938341933994E-3</v>
      </c>
      <c r="AN554" s="300">
        <f t="shared" si="121"/>
        <v>0</v>
      </c>
      <c r="AO554" s="300">
        <f t="shared" si="122"/>
        <v>6.5239115409248295E-3</v>
      </c>
      <c r="AP554" s="300">
        <f t="shared" si="123"/>
        <v>1.2428229326856999E-4</v>
      </c>
      <c r="AQ554" s="300">
        <f t="shared" si="124"/>
        <v>62.654609799030666</v>
      </c>
    </row>
    <row r="555" spans="1:43" ht="15.75" thickBot="1" x14ac:dyDescent="0.3">
      <c r="A555" s="517" t="s">
        <v>470</v>
      </c>
      <c r="B555" s="518" t="s">
        <v>471</v>
      </c>
      <c r="C555" s="519" t="s">
        <v>371</v>
      </c>
      <c r="D555" s="518" t="s">
        <v>1664</v>
      </c>
      <c r="E555" s="518" t="s">
        <v>1666</v>
      </c>
      <c r="F555" s="9" t="s">
        <v>219</v>
      </c>
      <c r="G555" s="4" t="s">
        <v>220</v>
      </c>
      <c r="H555" s="4" t="s">
        <v>221</v>
      </c>
      <c r="I555" s="508" t="s">
        <v>27</v>
      </c>
      <c r="J555" s="4">
        <v>2011</v>
      </c>
      <c r="K555" s="17">
        <f t="shared" si="111"/>
        <v>109</v>
      </c>
      <c r="L555" s="4">
        <v>6</v>
      </c>
      <c r="M555" s="7" t="s">
        <v>184</v>
      </c>
      <c r="N555" s="7" t="s">
        <v>61</v>
      </c>
      <c r="O555" s="7" t="s">
        <v>42</v>
      </c>
      <c r="P555" s="7" t="s">
        <v>85</v>
      </c>
      <c r="Q555" s="55" t="s">
        <v>33</v>
      </c>
      <c r="R555" s="56">
        <v>87.145370999999997</v>
      </c>
      <c r="S555" s="7">
        <v>8.6307220000000004</v>
      </c>
      <c r="T555" s="7">
        <v>9.9791340000000002</v>
      </c>
      <c r="U555" s="77">
        <v>9.9270980000000009</v>
      </c>
      <c r="V555" s="77">
        <v>9.9791340000000002</v>
      </c>
      <c r="W555" s="77">
        <v>10.318053000000001</v>
      </c>
      <c r="X555" s="77">
        <v>3.044289</v>
      </c>
      <c r="Y555" s="77">
        <v>0.42368800000000001</v>
      </c>
      <c r="Z555" s="77">
        <v>0.42368800000000001</v>
      </c>
      <c r="AA555" s="77">
        <v>2.6699999999999998E-4</v>
      </c>
      <c r="AB555" s="77">
        <v>0.24534600000000001</v>
      </c>
      <c r="AC555" s="77">
        <v>0.17807500000000001</v>
      </c>
      <c r="AD555" s="77">
        <v>2356.2607210000001</v>
      </c>
      <c r="AE555" s="300">
        <f t="shared" si="112"/>
        <v>9.6061328067445995E-2</v>
      </c>
      <c r="AF555" s="300">
        <f t="shared" si="113"/>
        <v>9.51374247406582E-3</v>
      </c>
      <c r="AG555" s="300">
        <f t="shared" si="114"/>
        <v>1.1000112272205539E-2</v>
      </c>
      <c r="AH555" s="300">
        <f t="shared" si="115"/>
        <v>1.0942752400878379E-2</v>
      </c>
      <c r="AI555" s="300">
        <f t="shared" si="116"/>
        <v>1.1000112272205539E-2</v>
      </c>
      <c r="AJ555" s="300">
        <f t="shared" si="117"/>
        <v>1.1373706519079431E-2</v>
      </c>
      <c r="AK555" s="300">
        <f t="shared" si="118"/>
        <v>3.3557541956085899E-3</v>
      </c>
      <c r="AL555" s="300">
        <f t="shared" si="119"/>
        <v>4.6703607431127999E-4</v>
      </c>
      <c r="AM555" s="300">
        <f t="shared" si="120"/>
        <v>4.6703607431127999E-4</v>
      </c>
      <c r="AN555" s="300">
        <f t="shared" si="121"/>
        <v>2.9431711976999994E-7</v>
      </c>
      <c r="AO555" s="300">
        <f t="shared" si="122"/>
        <v>2.7044767066326E-4</v>
      </c>
      <c r="AP555" s="300">
        <f t="shared" si="123"/>
        <v>1.9629408652824999E-4</v>
      </c>
      <c r="AQ555" s="300">
        <f t="shared" si="124"/>
        <v>2.5973328420670545</v>
      </c>
    </row>
    <row r="556" spans="1:43" ht="15.75" thickBot="1" x14ac:dyDescent="0.3">
      <c r="A556" s="517" t="s">
        <v>470</v>
      </c>
      <c r="B556" s="518" t="s">
        <v>471</v>
      </c>
      <c r="C556" s="519" t="s">
        <v>371</v>
      </c>
      <c r="D556" s="518" t="s">
        <v>1664</v>
      </c>
      <c r="E556" s="518" t="s">
        <v>1666</v>
      </c>
      <c r="F556" s="9" t="s">
        <v>219</v>
      </c>
      <c r="G556" s="4" t="s">
        <v>220</v>
      </c>
      <c r="H556" s="4" t="s">
        <v>221</v>
      </c>
      <c r="I556" s="508" t="s">
        <v>27</v>
      </c>
      <c r="J556" s="4">
        <v>2011</v>
      </c>
      <c r="K556" s="17">
        <f t="shared" si="111"/>
        <v>110</v>
      </c>
      <c r="L556" s="4">
        <v>7</v>
      </c>
      <c r="M556" s="7" t="s">
        <v>169</v>
      </c>
      <c r="N556" s="7" t="s">
        <v>164</v>
      </c>
      <c r="O556" s="7" t="s">
        <v>42</v>
      </c>
      <c r="P556" s="7" t="s">
        <v>96</v>
      </c>
      <c r="Q556" s="55" t="s">
        <v>33</v>
      </c>
      <c r="R556" s="56">
        <v>378.35790300000002</v>
      </c>
      <c r="S556" s="7">
        <v>85.903712999999996</v>
      </c>
      <c r="T556" s="7">
        <v>99.324797000000004</v>
      </c>
      <c r="U556" s="77">
        <v>98.806867999999994</v>
      </c>
      <c r="V556" s="77">
        <v>99.324797000000004</v>
      </c>
      <c r="W556" s="77">
        <v>11.367711999999999</v>
      </c>
      <c r="X556" s="77">
        <v>6.6292270000000002</v>
      </c>
      <c r="Y556" s="77">
        <v>2.306692</v>
      </c>
      <c r="Z556" s="77">
        <v>2.306692</v>
      </c>
      <c r="AA556" s="77">
        <v>0</v>
      </c>
      <c r="AB556" s="77">
        <v>0.53426300000000004</v>
      </c>
      <c r="AC556" s="77">
        <v>1.7724279999999999</v>
      </c>
      <c r="AD556" s="77">
        <v>5130.9807510000001</v>
      </c>
      <c r="AE556" s="300">
        <f t="shared" si="112"/>
        <v>0.41706819570478293</v>
      </c>
      <c r="AF556" s="300">
        <f t="shared" si="113"/>
        <v>9.4692634410894011E-2</v>
      </c>
      <c r="AG556" s="300">
        <f t="shared" si="114"/>
        <v>0.10948684709655407</v>
      </c>
      <c r="AH556" s="300">
        <f t="shared" si="115"/>
        <v>0.10891592810207706</v>
      </c>
      <c r="AI556" s="300">
        <f t="shared" si="116"/>
        <v>0.10948684709655407</v>
      </c>
      <c r="AJ556" s="300">
        <f t="shared" si="117"/>
        <v>1.2530757506422718E-2</v>
      </c>
      <c r="AK556" s="300">
        <f t="shared" si="118"/>
        <v>7.3074718986573693E-3</v>
      </c>
      <c r="AL556" s="300">
        <f t="shared" si="119"/>
        <v>2.5426926802865199E-3</v>
      </c>
      <c r="AM556" s="300">
        <f t="shared" si="120"/>
        <v>2.5426926802865199E-3</v>
      </c>
      <c r="AN556" s="300">
        <f t="shared" si="121"/>
        <v>0</v>
      </c>
      <c r="AO556" s="300">
        <f t="shared" si="122"/>
        <v>5.8892414741453002E-4</v>
      </c>
      <c r="AP556" s="300">
        <f t="shared" si="123"/>
        <v>1.9537674305606799E-3</v>
      </c>
      <c r="AQ556" s="300">
        <f t="shared" si="124"/>
        <v>5.6559381132195927</v>
      </c>
    </row>
    <row r="557" spans="1:43" ht="15.75" thickBot="1" x14ac:dyDescent="0.3">
      <c r="A557" s="517" t="s">
        <v>470</v>
      </c>
      <c r="B557" s="518" t="s">
        <v>471</v>
      </c>
      <c r="C557" s="519" t="s">
        <v>371</v>
      </c>
      <c r="D557" s="518" t="s">
        <v>1664</v>
      </c>
      <c r="E557" s="518" t="s">
        <v>1666</v>
      </c>
      <c r="F557" s="9" t="s">
        <v>219</v>
      </c>
      <c r="G557" s="4" t="s">
        <v>220</v>
      </c>
      <c r="H557" s="4" t="s">
        <v>221</v>
      </c>
      <c r="I557" s="508" t="s">
        <v>27</v>
      </c>
      <c r="J557" s="4">
        <v>2011</v>
      </c>
      <c r="K557" s="17">
        <f t="shared" si="111"/>
        <v>111</v>
      </c>
      <c r="L557" s="4">
        <v>8</v>
      </c>
      <c r="M557" s="7" t="s">
        <v>170</v>
      </c>
      <c r="N557" s="7" t="s">
        <v>171</v>
      </c>
      <c r="O557" s="7" t="s">
        <v>42</v>
      </c>
      <c r="P557" s="7" t="s">
        <v>96</v>
      </c>
      <c r="Q557" s="55" t="s">
        <v>33</v>
      </c>
      <c r="R557" s="56">
        <v>2324.965717</v>
      </c>
      <c r="S557" s="7">
        <v>388.76763399999999</v>
      </c>
      <c r="T557" s="7">
        <v>449.50637599999999</v>
      </c>
      <c r="U557" s="77">
        <v>447.16242499999998</v>
      </c>
      <c r="V557" s="77">
        <v>449.50637599999999</v>
      </c>
      <c r="W557" s="77">
        <v>32.738351999999999</v>
      </c>
      <c r="X557" s="77">
        <v>20.323509999999999</v>
      </c>
      <c r="Y557" s="77">
        <v>9.6592529999999996</v>
      </c>
      <c r="Z557" s="77">
        <v>9.6592529999999996</v>
      </c>
      <c r="AA557" s="77">
        <v>0</v>
      </c>
      <c r="AB557" s="77">
        <v>1.6379140000000001</v>
      </c>
      <c r="AC557" s="77">
        <v>8.0213380000000001</v>
      </c>
      <c r="AD557" s="77">
        <v>15730.270627</v>
      </c>
      <c r="AE557" s="300">
        <f t="shared" si="112"/>
        <v>2.5628360052113588</v>
      </c>
      <c r="AF557" s="300">
        <f t="shared" si="113"/>
        <v>0.42854295992014052</v>
      </c>
      <c r="AG557" s="300">
        <f t="shared" si="114"/>
        <v>0.49549596218191255</v>
      </c>
      <c r="AH557" s="300">
        <f t="shared" si="115"/>
        <v>0.49291219848452672</v>
      </c>
      <c r="AI557" s="300">
        <f t="shared" si="116"/>
        <v>0.49549596218191255</v>
      </c>
      <c r="AJ557" s="300">
        <f t="shared" si="117"/>
        <v>3.6087855680361117E-2</v>
      </c>
      <c r="AK557" s="300">
        <f t="shared" si="118"/>
        <v>2.24028349318981E-2</v>
      </c>
      <c r="AL557" s="300">
        <f t="shared" si="119"/>
        <v>1.0647503828051429E-2</v>
      </c>
      <c r="AM557" s="300">
        <f t="shared" si="120"/>
        <v>1.0647503828051429E-2</v>
      </c>
      <c r="AN557" s="300">
        <f t="shared" si="121"/>
        <v>0</v>
      </c>
      <c r="AO557" s="300">
        <f t="shared" si="122"/>
        <v>1.80549112700734E-3</v>
      </c>
      <c r="AP557" s="300">
        <f t="shared" si="123"/>
        <v>8.8420115987327807E-3</v>
      </c>
      <c r="AQ557" s="300">
        <f t="shared" si="124"/>
        <v>17.339655221502891</v>
      </c>
    </row>
    <row r="558" spans="1:43" ht="15.75" thickBot="1" x14ac:dyDescent="0.3">
      <c r="A558" s="517" t="s">
        <v>470</v>
      </c>
      <c r="B558" s="518" t="s">
        <v>471</v>
      </c>
      <c r="C558" s="519" t="s">
        <v>371</v>
      </c>
      <c r="D558" s="518" t="s">
        <v>1664</v>
      </c>
      <c r="E558" s="518" t="s">
        <v>1666</v>
      </c>
      <c r="F558" s="9">
        <v>2275050011</v>
      </c>
      <c r="G558" s="4" t="s">
        <v>227</v>
      </c>
      <c r="H558" s="4" t="s">
        <v>223</v>
      </c>
      <c r="I558" s="508" t="s">
        <v>27</v>
      </c>
      <c r="J558" s="4">
        <v>2011</v>
      </c>
      <c r="K558" s="17">
        <v>1</v>
      </c>
      <c r="L558" s="4">
        <v>1</v>
      </c>
      <c r="M558" s="7" t="s">
        <v>116</v>
      </c>
      <c r="N558" s="7" t="s">
        <v>117</v>
      </c>
      <c r="O558" s="7" t="s">
        <v>42</v>
      </c>
      <c r="P558" s="7" t="s">
        <v>115</v>
      </c>
      <c r="Q558" s="55" t="s">
        <v>32</v>
      </c>
      <c r="R558" s="56">
        <v>-1</v>
      </c>
      <c r="S558" s="7">
        <v>-1</v>
      </c>
      <c r="T558" s="7">
        <v>-1</v>
      </c>
      <c r="U558" s="77">
        <v>-1</v>
      </c>
      <c r="V558" s="77">
        <v>-1</v>
      </c>
      <c r="W558" s="77">
        <v>-1</v>
      </c>
      <c r="X558" s="77">
        <v>-1</v>
      </c>
      <c r="Y558" s="77">
        <v>-1</v>
      </c>
      <c r="Z558" s="77">
        <v>-1</v>
      </c>
      <c r="AA558" s="77">
        <v>-1</v>
      </c>
      <c r="AB558" s="77">
        <v>-1</v>
      </c>
      <c r="AC558" s="77">
        <v>-1</v>
      </c>
      <c r="AD558" s="77">
        <v>-1</v>
      </c>
      <c r="AE558" s="300">
        <f t="shared" si="112"/>
        <v>0</v>
      </c>
      <c r="AF558" s="300">
        <f t="shared" si="113"/>
        <v>0</v>
      </c>
      <c r="AG558" s="300">
        <f t="shared" si="114"/>
        <v>0</v>
      </c>
      <c r="AH558" s="300">
        <f t="shared" si="115"/>
        <v>0</v>
      </c>
      <c r="AI558" s="300">
        <f t="shared" si="116"/>
        <v>0</v>
      </c>
      <c r="AJ558" s="300">
        <f t="shared" si="117"/>
        <v>0</v>
      </c>
      <c r="AK558" s="300">
        <f t="shared" si="118"/>
        <v>0</v>
      </c>
      <c r="AL558" s="300">
        <f t="shared" si="119"/>
        <v>0</v>
      </c>
      <c r="AM558" s="300">
        <f t="shared" si="120"/>
        <v>0</v>
      </c>
      <c r="AN558" s="300">
        <f t="shared" si="121"/>
        <v>0</v>
      </c>
      <c r="AO558" s="300">
        <f t="shared" si="122"/>
        <v>0</v>
      </c>
      <c r="AP558" s="300">
        <f t="shared" si="123"/>
        <v>0</v>
      </c>
      <c r="AQ558" s="300">
        <f t="shared" si="124"/>
        <v>0</v>
      </c>
    </row>
    <row r="559" spans="1:43" ht="15.75" thickBot="1" x14ac:dyDescent="0.3">
      <c r="A559" s="517" t="s">
        <v>470</v>
      </c>
      <c r="B559" s="518" t="s">
        <v>471</v>
      </c>
      <c r="C559" s="519" t="s">
        <v>371</v>
      </c>
      <c r="D559" s="518" t="s">
        <v>1664</v>
      </c>
      <c r="E559" s="518" t="s">
        <v>1666</v>
      </c>
      <c r="F559" s="9">
        <v>2275050011</v>
      </c>
      <c r="G559" s="4" t="s">
        <v>227</v>
      </c>
      <c r="H559" s="4" t="s">
        <v>223</v>
      </c>
      <c r="I559" s="508" t="s">
        <v>27</v>
      </c>
      <c r="J559" s="4">
        <v>2011</v>
      </c>
      <c r="K559" s="17">
        <f>1+K558</f>
        <v>2</v>
      </c>
      <c r="L559" s="4">
        <v>2</v>
      </c>
      <c r="M559" s="7" t="s">
        <v>118</v>
      </c>
      <c r="N559" s="7" t="s">
        <v>102</v>
      </c>
      <c r="O559" s="7" t="s">
        <v>42</v>
      </c>
      <c r="P559" s="7" t="s">
        <v>115</v>
      </c>
      <c r="Q559" s="55" t="s">
        <v>32</v>
      </c>
      <c r="R559" s="56">
        <v>-1</v>
      </c>
      <c r="S559" s="7">
        <v>-1</v>
      </c>
      <c r="T559" s="7">
        <v>-1</v>
      </c>
      <c r="U559" s="77">
        <v>-1</v>
      </c>
      <c r="V559" s="77">
        <v>-1</v>
      </c>
      <c r="W559" s="77">
        <v>-1</v>
      </c>
      <c r="X559" s="77">
        <v>-1</v>
      </c>
      <c r="Y559" s="77">
        <v>-1</v>
      </c>
      <c r="Z559" s="77">
        <v>-1</v>
      </c>
      <c r="AA559" s="77">
        <v>-1</v>
      </c>
      <c r="AB559" s="77">
        <v>-1</v>
      </c>
      <c r="AC559" s="77">
        <v>-1</v>
      </c>
      <c r="AD559" s="77">
        <v>-1</v>
      </c>
      <c r="AE559" s="300">
        <f t="shared" si="112"/>
        <v>0</v>
      </c>
      <c r="AF559" s="300">
        <f t="shared" si="113"/>
        <v>0</v>
      </c>
      <c r="AG559" s="300">
        <f t="shared" si="114"/>
        <v>0</v>
      </c>
      <c r="AH559" s="300">
        <f t="shared" si="115"/>
        <v>0</v>
      </c>
      <c r="AI559" s="300">
        <f t="shared" si="116"/>
        <v>0</v>
      </c>
      <c r="AJ559" s="300">
        <f t="shared" si="117"/>
        <v>0</v>
      </c>
      <c r="AK559" s="300">
        <f t="shared" si="118"/>
        <v>0</v>
      </c>
      <c r="AL559" s="300">
        <f t="shared" si="119"/>
        <v>0</v>
      </c>
      <c r="AM559" s="300">
        <f t="shared" si="120"/>
        <v>0</v>
      </c>
      <c r="AN559" s="300">
        <f t="shared" si="121"/>
        <v>0</v>
      </c>
      <c r="AO559" s="300">
        <f t="shared" si="122"/>
        <v>0</v>
      </c>
      <c r="AP559" s="300">
        <f t="shared" si="123"/>
        <v>0</v>
      </c>
      <c r="AQ559" s="300">
        <f t="shared" si="124"/>
        <v>0</v>
      </c>
    </row>
    <row r="560" spans="1:43" ht="15.75" thickBot="1" x14ac:dyDescent="0.3">
      <c r="A560" s="517" t="s">
        <v>470</v>
      </c>
      <c r="B560" s="518" t="s">
        <v>471</v>
      </c>
      <c r="C560" s="519" t="s">
        <v>371</v>
      </c>
      <c r="D560" s="518" t="s">
        <v>1664</v>
      </c>
      <c r="E560" s="518" t="s">
        <v>1666</v>
      </c>
      <c r="F560" s="9">
        <v>2275050011</v>
      </c>
      <c r="G560" s="4" t="s">
        <v>227</v>
      </c>
      <c r="H560" s="4" t="s">
        <v>223</v>
      </c>
      <c r="I560" s="508" t="s">
        <v>27</v>
      </c>
      <c r="J560" s="4">
        <v>2011</v>
      </c>
      <c r="K560" s="17">
        <f t="shared" ref="K560:K623" si="125">1+K559</f>
        <v>3</v>
      </c>
      <c r="L560" s="4">
        <v>3</v>
      </c>
      <c r="M560" s="7" t="s">
        <v>119</v>
      </c>
      <c r="N560" s="7" t="s">
        <v>120</v>
      </c>
      <c r="O560" s="7" t="s">
        <v>42</v>
      </c>
      <c r="P560" s="7" t="s">
        <v>115</v>
      </c>
      <c r="Q560" s="55" t="s">
        <v>32</v>
      </c>
      <c r="R560" s="56">
        <v>-1</v>
      </c>
      <c r="S560" s="7">
        <v>-1</v>
      </c>
      <c r="T560" s="7">
        <v>-1</v>
      </c>
      <c r="U560" s="77">
        <v>-1</v>
      </c>
      <c r="V560" s="77">
        <v>-1</v>
      </c>
      <c r="W560" s="77">
        <v>-1</v>
      </c>
      <c r="X560" s="77">
        <v>-1</v>
      </c>
      <c r="Y560" s="77">
        <v>-1</v>
      </c>
      <c r="Z560" s="77">
        <v>-1</v>
      </c>
      <c r="AA560" s="77">
        <v>-1</v>
      </c>
      <c r="AB560" s="77">
        <v>-1</v>
      </c>
      <c r="AC560" s="77">
        <v>-1</v>
      </c>
      <c r="AD560" s="77">
        <v>-1</v>
      </c>
      <c r="AE560" s="300">
        <f t="shared" si="112"/>
        <v>0</v>
      </c>
      <c r="AF560" s="300">
        <f t="shared" si="113"/>
        <v>0</v>
      </c>
      <c r="AG560" s="300">
        <f t="shared" si="114"/>
        <v>0</v>
      </c>
      <c r="AH560" s="300">
        <f t="shared" si="115"/>
        <v>0</v>
      </c>
      <c r="AI560" s="300">
        <f t="shared" si="116"/>
        <v>0</v>
      </c>
      <c r="AJ560" s="300">
        <f t="shared" si="117"/>
        <v>0</v>
      </c>
      <c r="AK560" s="300">
        <f t="shared" si="118"/>
        <v>0</v>
      </c>
      <c r="AL560" s="300">
        <f t="shared" si="119"/>
        <v>0</v>
      </c>
      <c r="AM560" s="300">
        <f t="shared" si="120"/>
        <v>0</v>
      </c>
      <c r="AN560" s="300">
        <f t="shared" si="121"/>
        <v>0</v>
      </c>
      <c r="AO560" s="300">
        <f t="shared" si="122"/>
        <v>0</v>
      </c>
      <c r="AP560" s="300">
        <f t="shared" si="123"/>
        <v>0</v>
      </c>
      <c r="AQ560" s="300">
        <f t="shared" si="124"/>
        <v>0</v>
      </c>
    </row>
    <row r="561" spans="1:43" ht="15.75" thickBot="1" x14ac:dyDescent="0.3">
      <c r="A561" s="517" t="s">
        <v>470</v>
      </c>
      <c r="B561" s="518" t="s">
        <v>471</v>
      </c>
      <c r="C561" s="519" t="s">
        <v>371</v>
      </c>
      <c r="D561" s="518" t="s">
        <v>1664</v>
      </c>
      <c r="E561" s="518" t="s">
        <v>1666</v>
      </c>
      <c r="F561" s="9">
        <v>2275050011</v>
      </c>
      <c r="G561" s="4" t="s">
        <v>227</v>
      </c>
      <c r="H561" s="4" t="s">
        <v>223</v>
      </c>
      <c r="I561" s="508" t="s">
        <v>27</v>
      </c>
      <c r="J561" s="4">
        <v>2011</v>
      </c>
      <c r="K561" s="17">
        <f t="shared" si="125"/>
        <v>4</v>
      </c>
      <c r="L561" s="4">
        <v>4</v>
      </c>
      <c r="M561" s="7" t="s">
        <v>121</v>
      </c>
      <c r="N561" s="7" t="s">
        <v>120</v>
      </c>
      <c r="O561" s="7" t="s">
        <v>42</v>
      </c>
      <c r="P561" s="7" t="s">
        <v>115</v>
      </c>
      <c r="Q561" s="55" t="s">
        <v>32</v>
      </c>
      <c r="R561" s="56">
        <v>-1</v>
      </c>
      <c r="S561" s="7">
        <v>-1</v>
      </c>
      <c r="T561" s="7">
        <v>-1</v>
      </c>
      <c r="U561" s="77">
        <v>-1</v>
      </c>
      <c r="V561" s="77">
        <v>-1</v>
      </c>
      <c r="W561" s="77">
        <v>-1</v>
      </c>
      <c r="X561" s="77">
        <v>-1</v>
      </c>
      <c r="Y561" s="77">
        <v>-1</v>
      </c>
      <c r="Z561" s="77">
        <v>-1</v>
      </c>
      <c r="AA561" s="77">
        <v>-1</v>
      </c>
      <c r="AB561" s="77">
        <v>-1</v>
      </c>
      <c r="AC561" s="77">
        <v>-1</v>
      </c>
      <c r="AD561" s="77">
        <v>-1</v>
      </c>
      <c r="AE561" s="300">
        <f t="shared" si="112"/>
        <v>0</v>
      </c>
      <c r="AF561" s="300">
        <f t="shared" si="113"/>
        <v>0</v>
      </c>
      <c r="AG561" s="300">
        <f t="shared" si="114"/>
        <v>0</v>
      </c>
      <c r="AH561" s="300">
        <f t="shared" si="115"/>
        <v>0</v>
      </c>
      <c r="AI561" s="300">
        <f t="shared" si="116"/>
        <v>0</v>
      </c>
      <c r="AJ561" s="300">
        <f t="shared" si="117"/>
        <v>0</v>
      </c>
      <c r="AK561" s="300">
        <f t="shared" si="118"/>
        <v>0</v>
      </c>
      <c r="AL561" s="300">
        <f t="shared" si="119"/>
        <v>0</v>
      </c>
      <c r="AM561" s="300">
        <f t="shared" si="120"/>
        <v>0</v>
      </c>
      <c r="AN561" s="300">
        <f t="shared" si="121"/>
        <v>0</v>
      </c>
      <c r="AO561" s="300">
        <f t="shared" si="122"/>
        <v>0</v>
      </c>
      <c r="AP561" s="300">
        <f t="shared" si="123"/>
        <v>0</v>
      </c>
      <c r="AQ561" s="300">
        <f t="shared" si="124"/>
        <v>0</v>
      </c>
    </row>
    <row r="562" spans="1:43" ht="15.75" thickBot="1" x14ac:dyDescent="0.3">
      <c r="A562" s="517" t="s">
        <v>470</v>
      </c>
      <c r="B562" s="518" t="s">
        <v>471</v>
      </c>
      <c r="C562" s="519" t="s">
        <v>371</v>
      </c>
      <c r="D562" s="518" t="s">
        <v>1664</v>
      </c>
      <c r="E562" s="518" t="s">
        <v>1666</v>
      </c>
      <c r="F562" s="9">
        <v>2275050011</v>
      </c>
      <c r="G562" s="4" t="s">
        <v>227</v>
      </c>
      <c r="H562" s="4" t="s">
        <v>223</v>
      </c>
      <c r="I562" s="508" t="s">
        <v>27</v>
      </c>
      <c r="J562" s="4">
        <v>2011</v>
      </c>
      <c r="K562" s="17">
        <f t="shared" si="125"/>
        <v>5</v>
      </c>
      <c r="L562" s="4">
        <v>5</v>
      </c>
      <c r="M562" s="7" t="s">
        <v>123</v>
      </c>
      <c r="N562" s="7" t="s">
        <v>105</v>
      </c>
      <c r="O562" s="7" t="s">
        <v>42</v>
      </c>
      <c r="P562" s="7" t="s">
        <v>115</v>
      </c>
      <c r="Q562" s="55" t="s">
        <v>32</v>
      </c>
      <c r="R562" s="56">
        <v>-1</v>
      </c>
      <c r="S562" s="7">
        <v>-1</v>
      </c>
      <c r="T562" s="7">
        <v>-1</v>
      </c>
      <c r="U562" s="77">
        <v>-1</v>
      </c>
      <c r="V562" s="77">
        <v>-1</v>
      </c>
      <c r="W562" s="77">
        <v>-1</v>
      </c>
      <c r="X562" s="77">
        <v>-1</v>
      </c>
      <c r="Y562" s="77">
        <v>-1</v>
      </c>
      <c r="Z562" s="77">
        <v>-1</v>
      </c>
      <c r="AA562" s="77">
        <v>-1</v>
      </c>
      <c r="AB562" s="77">
        <v>-1</v>
      </c>
      <c r="AC562" s="77">
        <v>-1</v>
      </c>
      <c r="AD562" s="77">
        <v>-1</v>
      </c>
      <c r="AE562" s="300">
        <f t="shared" si="112"/>
        <v>0</v>
      </c>
      <c r="AF562" s="300">
        <f t="shared" si="113"/>
        <v>0</v>
      </c>
      <c r="AG562" s="300">
        <f t="shared" si="114"/>
        <v>0</v>
      </c>
      <c r="AH562" s="300">
        <f t="shared" si="115"/>
        <v>0</v>
      </c>
      <c r="AI562" s="300">
        <f t="shared" si="116"/>
        <v>0</v>
      </c>
      <c r="AJ562" s="300">
        <f t="shared" si="117"/>
        <v>0</v>
      </c>
      <c r="AK562" s="300">
        <f t="shared" si="118"/>
        <v>0</v>
      </c>
      <c r="AL562" s="300">
        <f t="shared" si="119"/>
        <v>0</v>
      </c>
      <c r="AM562" s="300">
        <f t="shared" si="120"/>
        <v>0</v>
      </c>
      <c r="AN562" s="300">
        <f t="shared" si="121"/>
        <v>0</v>
      </c>
      <c r="AO562" s="300">
        <f t="shared" si="122"/>
        <v>0</v>
      </c>
      <c r="AP562" s="300">
        <f t="shared" si="123"/>
        <v>0</v>
      </c>
      <c r="AQ562" s="300">
        <f t="shared" si="124"/>
        <v>0</v>
      </c>
    </row>
    <row r="563" spans="1:43" ht="15.75" thickBot="1" x14ac:dyDescent="0.3">
      <c r="A563" s="517" t="s">
        <v>470</v>
      </c>
      <c r="B563" s="518" t="s">
        <v>471</v>
      </c>
      <c r="C563" s="519" t="s">
        <v>371</v>
      </c>
      <c r="D563" s="518" t="s">
        <v>1664</v>
      </c>
      <c r="E563" s="518" t="s">
        <v>1666</v>
      </c>
      <c r="F563" s="9">
        <v>2275050011</v>
      </c>
      <c r="G563" s="4" t="s">
        <v>227</v>
      </c>
      <c r="H563" s="4" t="s">
        <v>223</v>
      </c>
      <c r="I563" s="508" t="s">
        <v>27</v>
      </c>
      <c r="J563" s="4">
        <v>2011</v>
      </c>
      <c r="K563" s="17">
        <f t="shared" si="125"/>
        <v>6</v>
      </c>
      <c r="L563" s="4">
        <v>6</v>
      </c>
      <c r="M563" s="7" t="s">
        <v>125</v>
      </c>
      <c r="N563" s="7" t="s">
        <v>105</v>
      </c>
      <c r="O563" s="7" t="s">
        <v>42</v>
      </c>
      <c r="P563" s="7" t="s">
        <v>115</v>
      </c>
      <c r="Q563" s="55" t="s">
        <v>32</v>
      </c>
      <c r="R563" s="56">
        <v>-1</v>
      </c>
      <c r="S563" s="7">
        <v>-1</v>
      </c>
      <c r="T563" s="7">
        <v>-1</v>
      </c>
      <c r="U563" s="77">
        <v>-1</v>
      </c>
      <c r="V563" s="77">
        <v>-1</v>
      </c>
      <c r="W563" s="77">
        <v>-1</v>
      </c>
      <c r="X563" s="77">
        <v>-1</v>
      </c>
      <c r="Y563" s="77">
        <v>-1</v>
      </c>
      <c r="Z563" s="77">
        <v>-1</v>
      </c>
      <c r="AA563" s="77">
        <v>-1</v>
      </c>
      <c r="AB563" s="77">
        <v>-1</v>
      </c>
      <c r="AC563" s="77">
        <v>-1</v>
      </c>
      <c r="AD563" s="77">
        <v>-1</v>
      </c>
      <c r="AE563" s="300">
        <f t="shared" si="112"/>
        <v>0</v>
      </c>
      <c r="AF563" s="300">
        <f t="shared" si="113"/>
        <v>0</v>
      </c>
      <c r="AG563" s="300">
        <f t="shared" si="114"/>
        <v>0</v>
      </c>
      <c r="AH563" s="300">
        <f t="shared" si="115"/>
        <v>0</v>
      </c>
      <c r="AI563" s="300">
        <f t="shared" si="116"/>
        <v>0</v>
      </c>
      <c r="AJ563" s="300">
        <f t="shared" si="117"/>
        <v>0</v>
      </c>
      <c r="AK563" s="300">
        <f t="shared" si="118"/>
        <v>0</v>
      </c>
      <c r="AL563" s="300">
        <f t="shared" si="119"/>
        <v>0</v>
      </c>
      <c r="AM563" s="300">
        <f t="shared" si="120"/>
        <v>0</v>
      </c>
      <c r="AN563" s="300">
        <f t="shared" si="121"/>
        <v>0</v>
      </c>
      <c r="AO563" s="300">
        <f t="shared" si="122"/>
        <v>0</v>
      </c>
      <c r="AP563" s="300">
        <f t="shared" si="123"/>
        <v>0</v>
      </c>
      <c r="AQ563" s="300">
        <f t="shared" si="124"/>
        <v>0</v>
      </c>
    </row>
    <row r="564" spans="1:43" ht="15.75" thickBot="1" x14ac:dyDescent="0.3">
      <c r="A564" s="517" t="s">
        <v>470</v>
      </c>
      <c r="B564" s="518" t="s">
        <v>471</v>
      </c>
      <c r="C564" s="519" t="s">
        <v>371</v>
      </c>
      <c r="D564" s="518" t="s">
        <v>1664</v>
      </c>
      <c r="E564" s="518" t="s">
        <v>1666</v>
      </c>
      <c r="F564" s="9">
        <v>2275050011</v>
      </c>
      <c r="G564" s="4" t="s">
        <v>227</v>
      </c>
      <c r="H564" s="4" t="s">
        <v>223</v>
      </c>
      <c r="I564" s="508" t="s">
        <v>27</v>
      </c>
      <c r="J564" s="4">
        <v>2011</v>
      </c>
      <c r="K564" s="17">
        <f t="shared" si="125"/>
        <v>7</v>
      </c>
      <c r="L564" s="4">
        <v>7</v>
      </c>
      <c r="M564" s="7" t="s">
        <v>126</v>
      </c>
      <c r="N564" s="7" t="s">
        <v>105</v>
      </c>
      <c r="O564" s="7" t="s">
        <v>42</v>
      </c>
      <c r="P564" s="7" t="s">
        <v>115</v>
      </c>
      <c r="Q564" s="55" t="s">
        <v>32</v>
      </c>
      <c r="R564" s="56">
        <v>-1</v>
      </c>
      <c r="S564" s="7">
        <v>-1</v>
      </c>
      <c r="T564" s="7">
        <v>-1</v>
      </c>
      <c r="U564" s="77">
        <v>-1</v>
      </c>
      <c r="V564" s="77">
        <v>-1</v>
      </c>
      <c r="W564" s="77">
        <v>-1</v>
      </c>
      <c r="X564" s="77">
        <v>-1</v>
      </c>
      <c r="Y564" s="77">
        <v>-1</v>
      </c>
      <c r="Z564" s="77">
        <v>-1</v>
      </c>
      <c r="AA564" s="77">
        <v>-1</v>
      </c>
      <c r="AB564" s="77">
        <v>-1</v>
      </c>
      <c r="AC564" s="77">
        <v>-1</v>
      </c>
      <c r="AD564" s="77">
        <v>-1</v>
      </c>
      <c r="AE564" s="300">
        <f t="shared" si="112"/>
        <v>0</v>
      </c>
      <c r="AF564" s="300">
        <f t="shared" si="113"/>
        <v>0</v>
      </c>
      <c r="AG564" s="300">
        <f t="shared" si="114"/>
        <v>0</v>
      </c>
      <c r="AH564" s="300">
        <f t="shared" si="115"/>
        <v>0</v>
      </c>
      <c r="AI564" s="300">
        <f t="shared" si="116"/>
        <v>0</v>
      </c>
      <c r="AJ564" s="300">
        <f t="shared" si="117"/>
        <v>0</v>
      </c>
      <c r="AK564" s="300">
        <f t="shared" si="118"/>
        <v>0</v>
      </c>
      <c r="AL564" s="300">
        <f t="shared" si="119"/>
        <v>0</v>
      </c>
      <c r="AM564" s="300">
        <f t="shared" si="120"/>
        <v>0</v>
      </c>
      <c r="AN564" s="300">
        <f t="shared" si="121"/>
        <v>0</v>
      </c>
      <c r="AO564" s="300">
        <f t="shared" si="122"/>
        <v>0</v>
      </c>
      <c r="AP564" s="300">
        <f t="shared" si="123"/>
        <v>0</v>
      </c>
      <c r="AQ564" s="300">
        <f t="shared" si="124"/>
        <v>0</v>
      </c>
    </row>
    <row r="565" spans="1:43" ht="15.75" thickBot="1" x14ac:dyDescent="0.3">
      <c r="A565" s="517" t="s">
        <v>470</v>
      </c>
      <c r="B565" s="518" t="s">
        <v>471</v>
      </c>
      <c r="C565" s="519" t="s">
        <v>371</v>
      </c>
      <c r="D565" s="518" t="s">
        <v>1664</v>
      </c>
      <c r="E565" s="518" t="s">
        <v>1666</v>
      </c>
      <c r="F565" s="9">
        <v>2275050011</v>
      </c>
      <c r="G565" s="4" t="s">
        <v>227</v>
      </c>
      <c r="H565" s="4" t="s">
        <v>223</v>
      </c>
      <c r="I565" s="508" t="s">
        <v>27</v>
      </c>
      <c r="J565" s="4">
        <v>2011</v>
      </c>
      <c r="K565" s="17">
        <f t="shared" si="125"/>
        <v>8</v>
      </c>
      <c r="L565" s="4">
        <v>8</v>
      </c>
      <c r="M565" s="7" t="s">
        <v>127</v>
      </c>
      <c r="N565" s="7" t="s">
        <v>105</v>
      </c>
      <c r="O565" s="7" t="s">
        <v>42</v>
      </c>
      <c r="P565" s="7" t="s">
        <v>115</v>
      </c>
      <c r="Q565" s="55" t="s">
        <v>32</v>
      </c>
      <c r="R565" s="56">
        <v>-1</v>
      </c>
      <c r="S565" s="7">
        <v>-1</v>
      </c>
      <c r="T565" s="7">
        <v>-1</v>
      </c>
      <c r="U565" s="77">
        <v>-1</v>
      </c>
      <c r="V565" s="77">
        <v>-1</v>
      </c>
      <c r="W565" s="77">
        <v>-1</v>
      </c>
      <c r="X565" s="77">
        <v>-1</v>
      </c>
      <c r="Y565" s="77">
        <v>-1</v>
      </c>
      <c r="Z565" s="77">
        <v>-1</v>
      </c>
      <c r="AA565" s="77">
        <v>-1</v>
      </c>
      <c r="AB565" s="77">
        <v>-1</v>
      </c>
      <c r="AC565" s="77">
        <v>-1</v>
      </c>
      <c r="AD565" s="77">
        <v>-1</v>
      </c>
      <c r="AE565" s="300">
        <f t="shared" si="112"/>
        <v>0</v>
      </c>
      <c r="AF565" s="300">
        <f t="shared" si="113"/>
        <v>0</v>
      </c>
      <c r="AG565" s="300">
        <f t="shared" si="114"/>
        <v>0</v>
      </c>
      <c r="AH565" s="300">
        <f t="shared" si="115"/>
        <v>0</v>
      </c>
      <c r="AI565" s="300">
        <f t="shared" si="116"/>
        <v>0</v>
      </c>
      <c r="AJ565" s="300">
        <f t="shared" si="117"/>
        <v>0</v>
      </c>
      <c r="AK565" s="300">
        <f t="shared" si="118"/>
        <v>0</v>
      </c>
      <c r="AL565" s="300">
        <f t="shared" si="119"/>
        <v>0</v>
      </c>
      <c r="AM565" s="300">
        <f t="shared" si="120"/>
        <v>0</v>
      </c>
      <c r="AN565" s="300">
        <f t="shared" si="121"/>
        <v>0</v>
      </c>
      <c r="AO565" s="300">
        <f t="shared" si="122"/>
        <v>0</v>
      </c>
      <c r="AP565" s="300">
        <f t="shared" si="123"/>
        <v>0</v>
      </c>
      <c r="AQ565" s="300">
        <f t="shared" si="124"/>
        <v>0</v>
      </c>
    </row>
    <row r="566" spans="1:43" ht="15.75" thickBot="1" x14ac:dyDescent="0.3">
      <c r="A566" s="517" t="s">
        <v>470</v>
      </c>
      <c r="B566" s="518" t="s">
        <v>471</v>
      </c>
      <c r="C566" s="519" t="s">
        <v>371</v>
      </c>
      <c r="D566" s="518" t="s">
        <v>1664</v>
      </c>
      <c r="E566" s="518" t="s">
        <v>1666</v>
      </c>
      <c r="F566" s="9">
        <v>2275050011</v>
      </c>
      <c r="G566" s="4" t="s">
        <v>227</v>
      </c>
      <c r="H566" s="4" t="s">
        <v>223</v>
      </c>
      <c r="I566" s="508" t="s">
        <v>27</v>
      </c>
      <c r="J566" s="4">
        <v>2011</v>
      </c>
      <c r="K566" s="17">
        <f t="shared" si="125"/>
        <v>9</v>
      </c>
      <c r="L566" s="4">
        <v>9</v>
      </c>
      <c r="M566" s="7" t="s">
        <v>128</v>
      </c>
      <c r="N566" s="7" t="s">
        <v>105</v>
      </c>
      <c r="O566" s="7" t="s">
        <v>42</v>
      </c>
      <c r="P566" s="7" t="s">
        <v>115</v>
      </c>
      <c r="Q566" s="55" t="s">
        <v>32</v>
      </c>
      <c r="R566" s="56">
        <v>-1</v>
      </c>
      <c r="S566" s="7">
        <v>-1</v>
      </c>
      <c r="T566" s="7">
        <v>-1</v>
      </c>
      <c r="U566" s="77">
        <v>-1</v>
      </c>
      <c r="V566" s="77">
        <v>-1</v>
      </c>
      <c r="W566" s="77">
        <v>-1</v>
      </c>
      <c r="X566" s="77">
        <v>-1</v>
      </c>
      <c r="Y566" s="77">
        <v>-1</v>
      </c>
      <c r="Z566" s="77">
        <v>-1</v>
      </c>
      <c r="AA566" s="77">
        <v>-1</v>
      </c>
      <c r="AB566" s="77">
        <v>-1</v>
      </c>
      <c r="AC566" s="77">
        <v>-1</v>
      </c>
      <c r="AD566" s="77">
        <v>-1</v>
      </c>
      <c r="AE566" s="300">
        <f t="shared" si="112"/>
        <v>0</v>
      </c>
      <c r="AF566" s="300">
        <f t="shared" si="113"/>
        <v>0</v>
      </c>
      <c r="AG566" s="300">
        <f t="shared" si="114"/>
        <v>0</v>
      </c>
      <c r="AH566" s="300">
        <f t="shared" si="115"/>
        <v>0</v>
      </c>
      <c r="AI566" s="300">
        <f t="shared" si="116"/>
        <v>0</v>
      </c>
      <c r="AJ566" s="300">
        <f t="shared" si="117"/>
        <v>0</v>
      </c>
      <c r="AK566" s="300">
        <f t="shared" si="118"/>
        <v>0</v>
      </c>
      <c r="AL566" s="300">
        <f t="shared" si="119"/>
        <v>0</v>
      </c>
      <c r="AM566" s="300">
        <f t="shared" si="120"/>
        <v>0</v>
      </c>
      <c r="AN566" s="300">
        <f t="shared" si="121"/>
        <v>0</v>
      </c>
      <c r="AO566" s="300">
        <f t="shared" si="122"/>
        <v>0</v>
      </c>
      <c r="AP566" s="300">
        <f t="shared" si="123"/>
        <v>0</v>
      </c>
      <c r="AQ566" s="300">
        <f t="shared" si="124"/>
        <v>0</v>
      </c>
    </row>
    <row r="567" spans="1:43" ht="15.75" thickBot="1" x14ac:dyDescent="0.3">
      <c r="A567" s="517" t="s">
        <v>470</v>
      </c>
      <c r="B567" s="518" t="s">
        <v>471</v>
      </c>
      <c r="C567" s="519" t="s">
        <v>371</v>
      </c>
      <c r="D567" s="518" t="s">
        <v>1664</v>
      </c>
      <c r="E567" s="518" t="s">
        <v>1666</v>
      </c>
      <c r="F567" s="9">
        <v>2275050011</v>
      </c>
      <c r="G567" s="4" t="s">
        <v>227</v>
      </c>
      <c r="H567" s="4" t="s">
        <v>223</v>
      </c>
      <c r="I567" s="508" t="s">
        <v>27</v>
      </c>
      <c r="J567" s="4">
        <v>2011</v>
      </c>
      <c r="K567" s="17">
        <f t="shared" si="125"/>
        <v>10</v>
      </c>
      <c r="L567" s="4">
        <v>10</v>
      </c>
      <c r="M567" s="7" t="s">
        <v>129</v>
      </c>
      <c r="N567" s="7" t="s">
        <v>120</v>
      </c>
      <c r="O567" s="7" t="s">
        <v>42</v>
      </c>
      <c r="P567" s="7" t="s">
        <v>115</v>
      </c>
      <c r="Q567" s="55" t="s">
        <v>32</v>
      </c>
      <c r="R567" s="56">
        <v>-1</v>
      </c>
      <c r="S567" s="7">
        <v>-1</v>
      </c>
      <c r="T567" s="7">
        <v>-1</v>
      </c>
      <c r="U567" s="77">
        <v>-1</v>
      </c>
      <c r="V567" s="77">
        <v>-1</v>
      </c>
      <c r="W567" s="77">
        <v>-1</v>
      </c>
      <c r="X567" s="77">
        <v>-1</v>
      </c>
      <c r="Y567" s="77">
        <v>-1</v>
      </c>
      <c r="Z567" s="77">
        <v>-1</v>
      </c>
      <c r="AA567" s="77">
        <v>-1</v>
      </c>
      <c r="AB567" s="77">
        <v>-1</v>
      </c>
      <c r="AC567" s="77">
        <v>-1</v>
      </c>
      <c r="AD567" s="77">
        <v>-1</v>
      </c>
      <c r="AE567" s="300">
        <f t="shared" si="112"/>
        <v>0</v>
      </c>
      <c r="AF567" s="300">
        <f t="shared" si="113"/>
        <v>0</v>
      </c>
      <c r="AG567" s="300">
        <f t="shared" si="114"/>
        <v>0</v>
      </c>
      <c r="AH567" s="300">
        <f t="shared" si="115"/>
        <v>0</v>
      </c>
      <c r="AI567" s="300">
        <f t="shared" si="116"/>
        <v>0</v>
      </c>
      <c r="AJ567" s="300">
        <f t="shared" si="117"/>
        <v>0</v>
      </c>
      <c r="AK567" s="300">
        <f t="shared" si="118"/>
        <v>0</v>
      </c>
      <c r="AL567" s="300">
        <f t="shared" si="119"/>
        <v>0</v>
      </c>
      <c r="AM567" s="300">
        <f t="shared" si="120"/>
        <v>0</v>
      </c>
      <c r="AN567" s="300">
        <f t="shared" si="121"/>
        <v>0</v>
      </c>
      <c r="AO567" s="300">
        <f t="shared" si="122"/>
        <v>0</v>
      </c>
      <c r="AP567" s="300">
        <f t="shared" si="123"/>
        <v>0</v>
      </c>
      <c r="AQ567" s="300">
        <f t="shared" si="124"/>
        <v>0</v>
      </c>
    </row>
    <row r="568" spans="1:43" ht="15.75" thickBot="1" x14ac:dyDescent="0.3">
      <c r="A568" s="517" t="s">
        <v>470</v>
      </c>
      <c r="B568" s="518" t="s">
        <v>471</v>
      </c>
      <c r="C568" s="519" t="s">
        <v>371</v>
      </c>
      <c r="D568" s="518" t="s">
        <v>1664</v>
      </c>
      <c r="E568" s="518" t="s">
        <v>1666</v>
      </c>
      <c r="F568" s="9">
        <v>2275050011</v>
      </c>
      <c r="G568" s="4" t="s">
        <v>227</v>
      </c>
      <c r="H568" s="4" t="s">
        <v>223</v>
      </c>
      <c r="I568" s="4" t="s">
        <v>27</v>
      </c>
      <c r="J568" s="4">
        <v>2011</v>
      </c>
      <c r="K568" s="17">
        <f t="shared" si="125"/>
        <v>11</v>
      </c>
      <c r="L568" s="4">
        <v>11</v>
      </c>
      <c r="M568" s="7" t="s">
        <v>130</v>
      </c>
      <c r="N568" s="7" t="s">
        <v>105</v>
      </c>
      <c r="O568" s="7" t="s">
        <v>42</v>
      </c>
      <c r="P568" s="7" t="s">
        <v>115</v>
      </c>
      <c r="Q568" s="55" t="s">
        <v>32</v>
      </c>
      <c r="R568" s="56">
        <v>-1</v>
      </c>
      <c r="S568" s="7">
        <v>-1</v>
      </c>
      <c r="T568" s="7">
        <v>-1</v>
      </c>
      <c r="U568" s="77">
        <v>-1</v>
      </c>
      <c r="V568" s="77">
        <v>-1</v>
      </c>
      <c r="W568" s="77">
        <v>-1</v>
      </c>
      <c r="X568" s="77">
        <v>-1</v>
      </c>
      <c r="Y568" s="77">
        <v>-1</v>
      </c>
      <c r="Z568" s="77">
        <v>-1</v>
      </c>
      <c r="AA568" s="77">
        <v>-1</v>
      </c>
      <c r="AB568" s="77">
        <v>-1</v>
      </c>
      <c r="AC568" s="77">
        <v>-1</v>
      </c>
      <c r="AD568" s="77">
        <v>-1</v>
      </c>
      <c r="AE568" s="300">
        <f t="shared" si="112"/>
        <v>0</v>
      </c>
      <c r="AF568" s="300">
        <f t="shared" si="113"/>
        <v>0</v>
      </c>
      <c r="AG568" s="300">
        <f t="shared" si="114"/>
        <v>0</v>
      </c>
      <c r="AH568" s="300">
        <f t="shared" si="115"/>
        <v>0</v>
      </c>
      <c r="AI568" s="300">
        <f t="shared" si="116"/>
        <v>0</v>
      </c>
      <c r="AJ568" s="300">
        <f t="shared" si="117"/>
        <v>0</v>
      </c>
      <c r="AK568" s="300">
        <f t="shared" si="118"/>
        <v>0</v>
      </c>
      <c r="AL568" s="300">
        <f t="shared" si="119"/>
        <v>0</v>
      </c>
      <c r="AM568" s="300">
        <f t="shared" si="120"/>
        <v>0</v>
      </c>
      <c r="AN568" s="300">
        <f t="shared" si="121"/>
        <v>0</v>
      </c>
      <c r="AO568" s="300">
        <f t="shared" si="122"/>
        <v>0</v>
      </c>
      <c r="AP568" s="300">
        <f t="shared" si="123"/>
        <v>0</v>
      </c>
      <c r="AQ568" s="300">
        <f t="shared" si="124"/>
        <v>0</v>
      </c>
    </row>
    <row r="569" spans="1:43" ht="15.75" thickBot="1" x14ac:dyDescent="0.3">
      <c r="A569" s="517" t="s">
        <v>470</v>
      </c>
      <c r="B569" s="518" t="s">
        <v>471</v>
      </c>
      <c r="C569" s="519" t="s">
        <v>371</v>
      </c>
      <c r="D569" s="518" t="s">
        <v>1664</v>
      </c>
      <c r="E569" s="518" t="s">
        <v>1666</v>
      </c>
      <c r="F569" s="9">
        <v>2275050011</v>
      </c>
      <c r="G569" s="4" t="s">
        <v>227</v>
      </c>
      <c r="H569" s="4" t="s">
        <v>223</v>
      </c>
      <c r="I569" s="508" t="s">
        <v>27</v>
      </c>
      <c r="J569" s="4">
        <v>2011</v>
      </c>
      <c r="K569" s="17">
        <f t="shared" si="125"/>
        <v>12</v>
      </c>
      <c r="L569" s="4">
        <v>12</v>
      </c>
      <c r="M569" s="7" t="s">
        <v>131</v>
      </c>
      <c r="N569" s="7" t="s">
        <v>105</v>
      </c>
      <c r="O569" s="7" t="s">
        <v>42</v>
      </c>
      <c r="P569" s="7" t="s">
        <v>115</v>
      </c>
      <c r="Q569" s="55" t="s">
        <v>32</v>
      </c>
      <c r="R569" s="56">
        <v>-1</v>
      </c>
      <c r="S569" s="7">
        <v>-1</v>
      </c>
      <c r="T569" s="7">
        <v>-1</v>
      </c>
      <c r="U569" s="77">
        <v>-1</v>
      </c>
      <c r="V569" s="77">
        <v>-1</v>
      </c>
      <c r="W569" s="77">
        <v>-1</v>
      </c>
      <c r="X569" s="77">
        <v>-1</v>
      </c>
      <c r="Y569" s="77">
        <v>-1</v>
      </c>
      <c r="Z569" s="77">
        <v>-1</v>
      </c>
      <c r="AA569" s="77">
        <v>-1</v>
      </c>
      <c r="AB569" s="77">
        <v>-1</v>
      </c>
      <c r="AC569" s="77">
        <v>-1</v>
      </c>
      <c r="AD569" s="77">
        <v>-1</v>
      </c>
      <c r="AE569" s="300">
        <f t="shared" si="112"/>
        <v>0</v>
      </c>
      <c r="AF569" s="300">
        <f t="shared" si="113"/>
        <v>0</v>
      </c>
      <c r="AG569" s="300">
        <f t="shared" si="114"/>
        <v>0</v>
      </c>
      <c r="AH569" s="300">
        <f t="shared" si="115"/>
        <v>0</v>
      </c>
      <c r="AI569" s="300">
        <f t="shared" si="116"/>
        <v>0</v>
      </c>
      <c r="AJ569" s="300">
        <f t="shared" si="117"/>
        <v>0</v>
      </c>
      <c r="AK569" s="300">
        <f t="shared" si="118"/>
        <v>0</v>
      </c>
      <c r="AL569" s="300">
        <f t="shared" si="119"/>
        <v>0</v>
      </c>
      <c r="AM569" s="300">
        <f t="shared" si="120"/>
        <v>0</v>
      </c>
      <c r="AN569" s="300">
        <f t="shared" si="121"/>
        <v>0</v>
      </c>
      <c r="AO569" s="300">
        <f t="shared" si="122"/>
        <v>0</v>
      </c>
      <c r="AP569" s="300">
        <f t="shared" si="123"/>
        <v>0</v>
      </c>
      <c r="AQ569" s="300">
        <f t="shared" si="124"/>
        <v>0</v>
      </c>
    </row>
    <row r="570" spans="1:43" ht="15.75" thickBot="1" x14ac:dyDescent="0.3">
      <c r="A570" s="517" t="s">
        <v>470</v>
      </c>
      <c r="B570" s="518" t="s">
        <v>471</v>
      </c>
      <c r="C570" s="519" t="s">
        <v>371</v>
      </c>
      <c r="D570" s="518" t="s">
        <v>1664</v>
      </c>
      <c r="E570" s="518" t="s">
        <v>1666</v>
      </c>
      <c r="F570" s="9">
        <v>2275050011</v>
      </c>
      <c r="G570" s="4" t="s">
        <v>227</v>
      </c>
      <c r="H570" s="4" t="s">
        <v>223</v>
      </c>
      <c r="I570" s="508" t="s">
        <v>27</v>
      </c>
      <c r="J570" s="4">
        <v>2011</v>
      </c>
      <c r="K570" s="17">
        <f t="shared" si="125"/>
        <v>13</v>
      </c>
      <c r="L570" s="4">
        <v>13</v>
      </c>
      <c r="M570" s="7" t="s">
        <v>132</v>
      </c>
      <c r="N570" s="7" t="s">
        <v>120</v>
      </c>
      <c r="O570" s="7" t="s">
        <v>42</v>
      </c>
      <c r="P570" s="7" t="s">
        <v>115</v>
      </c>
      <c r="Q570" s="55" t="s">
        <v>32</v>
      </c>
      <c r="R570" s="56">
        <v>-1</v>
      </c>
      <c r="S570" s="7">
        <v>-1</v>
      </c>
      <c r="T570" s="7">
        <v>-1</v>
      </c>
      <c r="U570" s="77">
        <v>-1</v>
      </c>
      <c r="V570" s="77">
        <v>-1</v>
      </c>
      <c r="W570" s="77">
        <v>-1</v>
      </c>
      <c r="X570" s="77">
        <v>-1</v>
      </c>
      <c r="Y570" s="77">
        <v>-1</v>
      </c>
      <c r="Z570" s="77">
        <v>-1</v>
      </c>
      <c r="AA570" s="77">
        <v>-1</v>
      </c>
      <c r="AB570" s="77">
        <v>-1</v>
      </c>
      <c r="AC570" s="77">
        <v>-1</v>
      </c>
      <c r="AD570" s="77">
        <v>-1</v>
      </c>
      <c r="AE570" s="300">
        <f t="shared" si="112"/>
        <v>0</v>
      </c>
      <c r="AF570" s="300">
        <f t="shared" si="113"/>
        <v>0</v>
      </c>
      <c r="AG570" s="300">
        <f t="shared" si="114"/>
        <v>0</v>
      </c>
      <c r="AH570" s="300">
        <f t="shared" si="115"/>
        <v>0</v>
      </c>
      <c r="AI570" s="300">
        <f t="shared" si="116"/>
        <v>0</v>
      </c>
      <c r="AJ570" s="300">
        <f t="shared" si="117"/>
        <v>0</v>
      </c>
      <c r="AK570" s="300">
        <f t="shared" si="118"/>
        <v>0</v>
      </c>
      <c r="AL570" s="300">
        <f t="shared" si="119"/>
        <v>0</v>
      </c>
      <c r="AM570" s="300">
        <f t="shared" si="120"/>
        <v>0</v>
      </c>
      <c r="AN570" s="300">
        <f t="shared" si="121"/>
        <v>0</v>
      </c>
      <c r="AO570" s="300">
        <f t="shared" si="122"/>
        <v>0</v>
      </c>
      <c r="AP570" s="300">
        <f t="shared" si="123"/>
        <v>0</v>
      </c>
      <c r="AQ570" s="300">
        <f t="shared" si="124"/>
        <v>0</v>
      </c>
    </row>
    <row r="571" spans="1:43" ht="15.75" thickBot="1" x14ac:dyDescent="0.3">
      <c r="A571" s="517" t="s">
        <v>470</v>
      </c>
      <c r="B571" s="518" t="s">
        <v>471</v>
      </c>
      <c r="C571" s="519" t="s">
        <v>371</v>
      </c>
      <c r="D571" s="518" t="s">
        <v>1664</v>
      </c>
      <c r="E571" s="518" t="s">
        <v>1666</v>
      </c>
      <c r="F571" s="9">
        <v>2275050011</v>
      </c>
      <c r="G571" s="4" t="s">
        <v>227</v>
      </c>
      <c r="H571" s="4" t="s">
        <v>223</v>
      </c>
      <c r="I571" s="508" t="s">
        <v>27</v>
      </c>
      <c r="J571" s="4">
        <v>2011</v>
      </c>
      <c r="K571" s="17">
        <f t="shared" si="125"/>
        <v>14</v>
      </c>
      <c r="L571" s="4">
        <v>14</v>
      </c>
      <c r="M571" s="7" t="s">
        <v>133</v>
      </c>
      <c r="N571" s="7" t="s">
        <v>134</v>
      </c>
      <c r="O571" s="7" t="s">
        <v>42</v>
      </c>
      <c r="P571" s="7" t="s">
        <v>115</v>
      </c>
      <c r="Q571" s="55" t="s">
        <v>32</v>
      </c>
      <c r="R571" s="56">
        <v>-1</v>
      </c>
      <c r="S571" s="7">
        <v>-1</v>
      </c>
      <c r="T571" s="7">
        <v>-1</v>
      </c>
      <c r="U571" s="77">
        <v>-1</v>
      </c>
      <c r="V571" s="77">
        <v>-1</v>
      </c>
      <c r="W571" s="77">
        <v>-1</v>
      </c>
      <c r="X571" s="77">
        <v>-1</v>
      </c>
      <c r="Y571" s="77">
        <v>-1</v>
      </c>
      <c r="Z571" s="77">
        <v>-1</v>
      </c>
      <c r="AA571" s="77">
        <v>-1</v>
      </c>
      <c r="AB571" s="77">
        <v>-1</v>
      </c>
      <c r="AC571" s="77">
        <v>-1</v>
      </c>
      <c r="AD571" s="77">
        <v>-1</v>
      </c>
      <c r="AE571" s="300">
        <f t="shared" si="112"/>
        <v>0</v>
      </c>
      <c r="AF571" s="300">
        <f t="shared" si="113"/>
        <v>0</v>
      </c>
      <c r="AG571" s="300">
        <f t="shared" si="114"/>
        <v>0</v>
      </c>
      <c r="AH571" s="300">
        <f t="shared" si="115"/>
        <v>0</v>
      </c>
      <c r="AI571" s="300">
        <f t="shared" si="116"/>
        <v>0</v>
      </c>
      <c r="AJ571" s="300">
        <f t="shared" si="117"/>
        <v>0</v>
      </c>
      <c r="AK571" s="300">
        <f t="shared" si="118"/>
        <v>0</v>
      </c>
      <c r="AL571" s="300">
        <f t="shared" si="119"/>
        <v>0</v>
      </c>
      <c r="AM571" s="300">
        <f t="shared" si="120"/>
        <v>0</v>
      </c>
      <c r="AN571" s="300">
        <f t="shared" si="121"/>
        <v>0</v>
      </c>
      <c r="AO571" s="300">
        <f t="shared" si="122"/>
        <v>0</v>
      </c>
      <c r="AP571" s="300">
        <f t="shared" si="123"/>
        <v>0</v>
      </c>
      <c r="AQ571" s="300">
        <f t="shared" si="124"/>
        <v>0</v>
      </c>
    </row>
    <row r="572" spans="1:43" ht="15.75" thickBot="1" x14ac:dyDescent="0.3">
      <c r="A572" s="517" t="s">
        <v>470</v>
      </c>
      <c r="B572" s="518" t="s">
        <v>471</v>
      </c>
      <c r="C572" s="519" t="s">
        <v>371</v>
      </c>
      <c r="D572" s="518" t="s">
        <v>1664</v>
      </c>
      <c r="E572" s="518" t="s">
        <v>1666</v>
      </c>
      <c r="F572" s="9">
        <v>2275050011</v>
      </c>
      <c r="G572" s="4" t="s">
        <v>227</v>
      </c>
      <c r="H572" s="4" t="s">
        <v>223</v>
      </c>
      <c r="I572" s="508" t="s">
        <v>27</v>
      </c>
      <c r="J572" s="4">
        <v>2011</v>
      </c>
      <c r="K572" s="17">
        <f t="shared" si="125"/>
        <v>15</v>
      </c>
      <c r="L572" s="4">
        <v>15</v>
      </c>
      <c r="M572" s="7" t="s">
        <v>335</v>
      </c>
      <c r="N572" s="7" t="s">
        <v>105</v>
      </c>
      <c r="O572" s="7" t="s">
        <v>42</v>
      </c>
      <c r="P572" s="7" t="s">
        <v>115</v>
      </c>
      <c r="Q572" s="55" t="s">
        <v>32</v>
      </c>
      <c r="R572" s="56">
        <v>-1</v>
      </c>
      <c r="S572" s="7">
        <v>-1</v>
      </c>
      <c r="T572" s="7">
        <v>-1</v>
      </c>
      <c r="U572" s="77">
        <v>-1</v>
      </c>
      <c r="V572" s="77">
        <v>-1</v>
      </c>
      <c r="W572" s="77">
        <v>-1</v>
      </c>
      <c r="X572" s="77">
        <v>-1</v>
      </c>
      <c r="Y572" s="77">
        <v>-1</v>
      </c>
      <c r="Z572" s="77">
        <v>-1</v>
      </c>
      <c r="AA572" s="77">
        <v>-1</v>
      </c>
      <c r="AB572" s="77">
        <v>-1</v>
      </c>
      <c r="AC572" s="77">
        <v>-1</v>
      </c>
      <c r="AD572" s="77">
        <v>-1</v>
      </c>
      <c r="AE572" s="300">
        <f t="shared" si="112"/>
        <v>0</v>
      </c>
      <c r="AF572" s="300">
        <f t="shared" si="113"/>
        <v>0</v>
      </c>
      <c r="AG572" s="300">
        <f t="shared" si="114"/>
        <v>0</v>
      </c>
      <c r="AH572" s="300">
        <f t="shared" si="115"/>
        <v>0</v>
      </c>
      <c r="AI572" s="300">
        <f t="shared" si="116"/>
        <v>0</v>
      </c>
      <c r="AJ572" s="300">
        <f t="shared" si="117"/>
        <v>0</v>
      </c>
      <c r="AK572" s="300">
        <f t="shared" si="118"/>
        <v>0</v>
      </c>
      <c r="AL572" s="300">
        <f t="shared" si="119"/>
        <v>0</v>
      </c>
      <c r="AM572" s="300">
        <f t="shared" si="120"/>
        <v>0</v>
      </c>
      <c r="AN572" s="300">
        <f t="shared" si="121"/>
        <v>0</v>
      </c>
      <c r="AO572" s="300">
        <f t="shared" si="122"/>
        <v>0</v>
      </c>
      <c r="AP572" s="300">
        <f t="shared" si="123"/>
        <v>0</v>
      </c>
      <c r="AQ572" s="300">
        <f t="shared" si="124"/>
        <v>0</v>
      </c>
    </row>
    <row r="573" spans="1:43" ht="15.75" thickBot="1" x14ac:dyDescent="0.3">
      <c r="A573" s="517" t="s">
        <v>470</v>
      </c>
      <c r="B573" s="518" t="s">
        <v>471</v>
      </c>
      <c r="C573" s="519" t="s">
        <v>371</v>
      </c>
      <c r="D573" s="518" t="s">
        <v>1664</v>
      </c>
      <c r="E573" s="518" t="s">
        <v>1666</v>
      </c>
      <c r="F573" s="9">
        <v>2275050011</v>
      </c>
      <c r="G573" s="4" t="s">
        <v>227</v>
      </c>
      <c r="H573" s="4" t="s">
        <v>223</v>
      </c>
      <c r="I573" s="508" t="s">
        <v>27</v>
      </c>
      <c r="J573" s="4">
        <v>2011</v>
      </c>
      <c r="K573" s="17">
        <f t="shared" si="125"/>
        <v>16</v>
      </c>
      <c r="L573" s="4">
        <v>16</v>
      </c>
      <c r="M573" s="7" t="s">
        <v>145</v>
      </c>
      <c r="N573" s="7" t="s">
        <v>105</v>
      </c>
      <c r="O573" s="7" t="s">
        <v>42</v>
      </c>
      <c r="P573" s="7" t="s">
        <v>115</v>
      </c>
      <c r="Q573" s="55" t="s">
        <v>32</v>
      </c>
      <c r="R573" s="56">
        <v>-1</v>
      </c>
      <c r="S573" s="7">
        <v>-1</v>
      </c>
      <c r="T573" s="7">
        <v>-1</v>
      </c>
      <c r="U573" s="77">
        <v>-1</v>
      </c>
      <c r="V573" s="77">
        <v>-1</v>
      </c>
      <c r="W573" s="77">
        <v>-1</v>
      </c>
      <c r="X573" s="77">
        <v>-1</v>
      </c>
      <c r="Y573" s="77">
        <v>-1</v>
      </c>
      <c r="Z573" s="77">
        <v>-1</v>
      </c>
      <c r="AA573" s="77">
        <v>-1</v>
      </c>
      <c r="AB573" s="77">
        <v>-1</v>
      </c>
      <c r="AC573" s="77">
        <v>-1</v>
      </c>
      <c r="AD573" s="77">
        <v>-1</v>
      </c>
      <c r="AE573" s="300">
        <f t="shared" si="112"/>
        <v>0</v>
      </c>
      <c r="AF573" s="300">
        <f t="shared" si="113"/>
        <v>0</v>
      </c>
      <c r="AG573" s="300">
        <f t="shared" si="114"/>
        <v>0</v>
      </c>
      <c r="AH573" s="300">
        <f t="shared" si="115"/>
        <v>0</v>
      </c>
      <c r="AI573" s="300">
        <f t="shared" si="116"/>
        <v>0</v>
      </c>
      <c r="AJ573" s="300">
        <f t="shared" si="117"/>
        <v>0</v>
      </c>
      <c r="AK573" s="300">
        <f t="shared" si="118"/>
        <v>0</v>
      </c>
      <c r="AL573" s="300">
        <f t="shared" si="119"/>
        <v>0</v>
      </c>
      <c r="AM573" s="300">
        <f t="shared" si="120"/>
        <v>0</v>
      </c>
      <c r="AN573" s="300">
        <f t="shared" si="121"/>
        <v>0</v>
      </c>
      <c r="AO573" s="300">
        <f t="shared" si="122"/>
        <v>0</v>
      </c>
      <c r="AP573" s="300">
        <f t="shared" si="123"/>
        <v>0</v>
      </c>
      <c r="AQ573" s="300">
        <f t="shared" si="124"/>
        <v>0</v>
      </c>
    </row>
    <row r="574" spans="1:43" ht="15.75" thickBot="1" x14ac:dyDescent="0.3">
      <c r="A574" s="517" t="s">
        <v>470</v>
      </c>
      <c r="B574" s="518" t="s">
        <v>471</v>
      </c>
      <c r="C574" s="519" t="s">
        <v>371</v>
      </c>
      <c r="D574" s="518" t="s">
        <v>1664</v>
      </c>
      <c r="E574" s="518" t="s">
        <v>1666</v>
      </c>
      <c r="F574" s="9">
        <v>2275050011</v>
      </c>
      <c r="G574" s="4" t="s">
        <v>227</v>
      </c>
      <c r="H574" s="4" t="s">
        <v>223</v>
      </c>
      <c r="I574" s="508" t="s">
        <v>27</v>
      </c>
      <c r="J574" s="4">
        <v>2011</v>
      </c>
      <c r="K574" s="17">
        <f t="shared" si="125"/>
        <v>17</v>
      </c>
      <c r="L574" s="4">
        <v>17</v>
      </c>
      <c r="M574" s="7" t="s">
        <v>315</v>
      </c>
      <c r="N574" s="7" t="s">
        <v>105</v>
      </c>
      <c r="O574" s="7" t="s">
        <v>42</v>
      </c>
      <c r="P574" s="7" t="s">
        <v>115</v>
      </c>
      <c r="Q574" s="55" t="s">
        <v>32</v>
      </c>
      <c r="R574" s="56">
        <v>-1</v>
      </c>
      <c r="S574" s="7">
        <v>-1</v>
      </c>
      <c r="T574" s="7">
        <v>-1</v>
      </c>
      <c r="U574" s="77">
        <v>-1</v>
      </c>
      <c r="V574" s="77">
        <v>-1</v>
      </c>
      <c r="W574" s="77">
        <v>-1</v>
      </c>
      <c r="X574" s="77">
        <v>-1</v>
      </c>
      <c r="Y574" s="77">
        <v>-1</v>
      </c>
      <c r="Z574" s="77">
        <v>-1</v>
      </c>
      <c r="AA574" s="77">
        <v>-1</v>
      </c>
      <c r="AB574" s="77">
        <v>-1</v>
      </c>
      <c r="AC574" s="77">
        <v>-1</v>
      </c>
      <c r="AD574" s="77">
        <v>-1</v>
      </c>
      <c r="AE574" s="300">
        <f t="shared" si="112"/>
        <v>0</v>
      </c>
      <c r="AF574" s="300">
        <f t="shared" si="113"/>
        <v>0</v>
      </c>
      <c r="AG574" s="300">
        <f t="shared" si="114"/>
        <v>0</v>
      </c>
      <c r="AH574" s="300">
        <f t="shared" si="115"/>
        <v>0</v>
      </c>
      <c r="AI574" s="300">
        <f t="shared" si="116"/>
        <v>0</v>
      </c>
      <c r="AJ574" s="300">
        <f t="shared" si="117"/>
        <v>0</v>
      </c>
      <c r="AK574" s="300">
        <f t="shared" si="118"/>
        <v>0</v>
      </c>
      <c r="AL574" s="300">
        <f t="shared" si="119"/>
        <v>0</v>
      </c>
      <c r="AM574" s="300">
        <f t="shared" si="120"/>
        <v>0</v>
      </c>
      <c r="AN574" s="300">
        <f t="shared" si="121"/>
        <v>0</v>
      </c>
      <c r="AO574" s="300">
        <f t="shared" si="122"/>
        <v>0</v>
      </c>
      <c r="AP574" s="300">
        <f t="shared" si="123"/>
        <v>0</v>
      </c>
      <c r="AQ574" s="300">
        <f t="shared" si="124"/>
        <v>0</v>
      </c>
    </row>
    <row r="575" spans="1:43" ht="15.75" thickBot="1" x14ac:dyDescent="0.3">
      <c r="A575" s="517" t="s">
        <v>470</v>
      </c>
      <c r="B575" s="518" t="s">
        <v>471</v>
      </c>
      <c r="C575" s="519" t="s">
        <v>371</v>
      </c>
      <c r="D575" s="518" t="s">
        <v>1664</v>
      </c>
      <c r="E575" s="518" t="s">
        <v>1666</v>
      </c>
      <c r="F575" s="9">
        <v>2275050011</v>
      </c>
      <c r="G575" s="4" t="s">
        <v>227</v>
      </c>
      <c r="H575" s="4" t="s">
        <v>223</v>
      </c>
      <c r="I575" s="508" t="s">
        <v>27</v>
      </c>
      <c r="J575" s="4">
        <v>2011</v>
      </c>
      <c r="K575" s="17">
        <f t="shared" si="125"/>
        <v>18</v>
      </c>
      <c r="L575" s="4">
        <v>18</v>
      </c>
      <c r="M575" s="7" t="s">
        <v>135</v>
      </c>
      <c r="N575" s="7" t="s">
        <v>102</v>
      </c>
      <c r="O575" s="7" t="s">
        <v>42</v>
      </c>
      <c r="P575" s="7" t="s">
        <v>115</v>
      </c>
      <c r="Q575" s="55" t="s">
        <v>32</v>
      </c>
      <c r="R575" s="56">
        <v>-1</v>
      </c>
      <c r="S575" s="7">
        <v>-1</v>
      </c>
      <c r="T575" s="7">
        <v>-1</v>
      </c>
      <c r="U575" s="77">
        <v>-1</v>
      </c>
      <c r="V575" s="77">
        <v>-1</v>
      </c>
      <c r="W575" s="77">
        <v>-1</v>
      </c>
      <c r="X575" s="77">
        <v>-1</v>
      </c>
      <c r="Y575" s="77">
        <v>-1</v>
      </c>
      <c r="Z575" s="77">
        <v>-1</v>
      </c>
      <c r="AA575" s="77">
        <v>-1</v>
      </c>
      <c r="AB575" s="77">
        <v>-1</v>
      </c>
      <c r="AC575" s="77">
        <v>-1</v>
      </c>
      <c r="AD575" s="77">
        <v>-1</v>
      </c>
      <c r="AE575" s="300">
        <f t="shared" si="112"/>
        <v>0</v>
      </c>
      <c r="AF575" s="300">
        <f t="shared" si="113"/>
        <v>0</v>
      </c>
      <c r="AG575" s="300">
        <f t="shared" si="114"/>
        <v>0</v>
      </c>
      <c r="AH575" s="300">
        <f t="shared" si="115"/>
        <v>0</v>
      </c>
      <c r="AI575" s="300">
        <f t="shared" si="116"/>
        <v>0</v>
      </c>
      <c r="AJ575" s="300">
        <f t="shared" si="117"/>
        <v>0</v>
      </c>
      <c r="AK575" s="300">
        <f t="shared" si="118"/>
        <v>0</v>
      </c>
      <c r="AL575" s="300">
        <f t="shared" si="119"/>
        <v>0</v>
      </c>
      <c r="AM575" s="300">
        <f t="shared" si="120"/>
        <v>0</v>
      </c>
      <c r="AN575" s="300">
        <f t="shared" si="121"/>
        <v>0</v>
      </c>
      <c r="AO575" s="300">
        <f t="shared" si="122"/>
        <v>0</v>
      </c>
      <c r="AP575" s="300">
        <f t="shared" si="123"/>
        <v>0</v>
      </c>
      <c r="AQ575" s="300">
        <f t="shared" si="124"/>
        <v>0</v>
      </c>
    </row>
    <row r="576" spans="1:43" ht="15.75" thickBot="1" x14ac:dyDescent="0.3">
      <c r="A576" s="517" t="s">
        <v>470</v>
      </c>
      <c r="B576" s="518" t="s">
        <v>471</v>
      </c>
      <c r="C576" s="519" t="s">
        <v>371</v>
      </c>
      <c r="D576" s="518" t="s">
        <v>1664</v>
      </c>
      <c r="E576" s="518" t="s">
        <v>1666</v>
      </c>
      <c r="F576" s="9">
        <v>2275050011</v>
      </c>
      <c r="G576" s="4" t="s">
        <v>227</v>
      </c>
      <c r="H576" s="4" t="s">
        <v>223</v>
      </c>
      <c r="I576" s="508" t="s">
        <v>27</v>
      </c>
      <c r="J576" s="4">
        <v>2011</v>
      </c>
      <c r="K576" s="17">
        <f t="shared" si="125"/>
        <v>19</v>
      </c>
      <c r="L576" s="4">
        <v>19</v>
      </c>
      <c r="M576" s="7" t="s">
        <v>136</v>
      </c>
      <c r="N576" s="7" t="s">
        <v>102</v>
      </c>
      <c r="O576" s="7" t="s">
        <v>42</v>
      </c>
      <c r="P576" s="7" t="s">
        <v>115</v>
      </c>
      <c r="Q576" s="55" t="s">
        <v>32</v>
      </c>
      <c r="R576" s="56">
        <v>-1</v>
      </c>
      <c r="S576" s="7">
        <v>-1</v>
      </c>
      <c r="T576" s="7">
        <v>-1</v>
      </c>
      <c r="U576" s="77">
        <v>-1</v>
      </c>
      <c r="V576" s="77">
        <v>-1</v>
      </c>
      <c r="W576" s="77">
        <v>-1</v>
      </c>
      <c r="X576" s="77">
        <v>-1</v>
      </c>
      <c r="Y576" s="77">
        <v>-1</v>
      </c>
      <c r="Z576" s="77">
        <v>-1</v>
      </c>
      <c r="AA576" s="77">
        <v>-1</v>
      </c>
      <c r="AB576" s="77">
        <v>-1</v>
      </c>
      <c r="AC576" s="77">
        <v>-1</v>
      </c>
      <c r="AD576" s="77">
        <v>-1</v>
      </c>
      <c r="AE576" s="300">
        <f t="shared" si="112"/>
        <v>0</v>
      </c>
      <c r="AF576" s="300">
        <f t="shared" si="113"/>
        <v>0</v>
      </c>
      <c r="AG576" s="300">
        <f t="shared" si="114"/>
        <v>0</v>
      </c>
      <c r="AH576" s="300">
        <f t="shared" si="115"/>
        <v>0</v>
      </c>
      <c r="AI576" s="300">
        <f t="shared" si="116"/>
        <v>0</v>
      </c>
      <c r="AJ576" s="300">
        <f t="shared" si="117"/>
        <v>0</v>
      </c>
      <c r="AK576" s="300">
        <f t="shared" si="118"/>
        <v>0</v>
      </c>
      <c r="AL576" s="300">
        <f t="shared" si="119"/>
        <v>0</v>
      </c>
      <c r="AM576" s="300">
        <f t="shared" si="120"/>
        <v>0</v>
      </c>
      <c r="AN576" s="300">
        <f t="shared" si="121"/>
        <v>0</v>
      </c>
      <c r="AO576" s="300">
        <f t="shared" si="122"/>
        <v>0</v>
      </c>
      <c r="AP576" s="300">
        <f t="shared" si="123"/>
        <v>0</v>
      </c>
      <c r="AQ576" s="300">
        <f t="shared" si="124"/>
        <v>0</v>
      </c>
    </row>
    <row r="577" spans="1:43" ht="15.75" thickBot="1" x14ac:dyDescent="0.3">
      <c r="A577" s="517" t="s">
        <v>470</v>
      </c>
      <c r="B577" s="518" t="s">
        <v>471</v>
      </c>
      <c r="C577" s="519" t="s">
        <v>371</v>
      </c>
      <c r="D577" s="518" t="s">
        <v>1664</v>
      </c>
      <c r="E577" s="518" t="s">
        <v>1666</v>
      </c>
      <c r="F577" s="9">
        <v>2275050011</v>
      </c>
      <c r="G577" s="4" t="s">
        <v>227</v>
      </c>
      <c r="H577" s="4" t="s">
        <v>223</v>
      </c>
      <c r="I577" s="508" t="s">
        <v>27</v>
      </c>
      <c r="J577" s="4">
        <v>2011</v>
      </c>
      <c r="K577" s="17">
        <f t="shared" si="125"/>
        <v>20</v>
      </c>
      <c r="L577" s="4">
        <v>20</v>
      </c>
      <c r="M577" s="7" t="s">
        <v>137</v>
      </c>
      <c r="N577" s="7" t="s">
        <v>105</v>
      </c>
      <c r="O577" s="7" t="s">
        <v>42</v>
      </c>
      <c r="P577" s="7" t="s">
        <v>115</v>
      </c>
      <c r="Q577" s="55" t="s">
        <v>32</v>
      </c>
      <c r="R577" s="56">
        <v>-1</v>
      </c>
      <c r="S577" s="7">
        <v>-1</v>
      </c>
      <c r="T577" s="7">
        <v>-1</v>
      </c>
      <c r="U577" s="77">
        <v>-1</v>
      </c>
      <c r="V577" s="77">
        <v>-1</v>
      </c>
      <c r="W577" s="77">
        <v>-1</v>
      </c>
      <c r="X577" s="77">
        <v>-1</v>
      </c>
      <c r="Y577" s="77">
        <v>-1</v>
      </c>
      <c r="Z577" s="77">
        <v>-1</v>
      </c>
      <c r="AA577" s="77">
        <v>-1</v>
      </c>
      <c r="AB577" s="77">
        <v>-1</v>
      </c>
      <c r="AC577" s="77">
        <v>-1</v>
      </c>
      <c r="AD577" s="77">
        <v>-1</v>
      </c>
      <c r="AE577" s="300">
        <f t="shared" si="112"/>
        <v>0</v>
      </c>
      <c r="AF577" s="300">
        <f t="shared" si="113"/>
        <v>0</v>
      </c>
      <c r="AG577" s="300">
        <f t="shared" si="114"/>
        <v>0</v>
      </c>
      <c r="AH577" s="300">
        <f t="shared" si="115"/>
        <v>0</v>
      </c>
      <c r="AI577" s="300">
        <f t="shared" si="116"/>
        <v>0</v>
      </c>
      <c r="AJ577" s="300">
        <f t="shared" si="117"/>
        <v>0</v>
      </c>
      <c r="AK577" s="300">
        <f t="shared" si="118"/>
        <v>0</v>
      </c>
      <c r="AL577" s="300">
        <f t="shared" si="119"/>
        <v>0</v>
      </c>
      <c r="AM577" s="300">
        <f t="shared" si="120"/>
        <v>0</v>
      </c>
      <c r="AN577" s="300">
        <f t="shared" si="121"/>
        <v>0</v>
      </c>
      <c r="AO577" s="300">
        <f t="shared" si="122"/>
        <v>0</v>
      </c>
      <c r="AP577" s="300">
        <f t="shared" si="123"/>
        <v>0</v>
      </c>
      <c r="AQ577" s="300">
        <f t="shared" si="124"/>
        <v>0</v>
      </c>
    </row>
    <row r="578" spans="1:43" ht="15.75" thickBot="1" x14ac:dyDescent="0.3">
      <c r="A578" s="517" t="s">
        <v>470</v>
      </c>
      <c r="B578" s="518" t="s">
        <v>471</v>
      </c>
      <c r="C578" s="519" t="s">
        <v>371</v>
      </c>
      <c r="D578" s="518" t="s">
        <v>1664</v>
      </c>
      <c r="E578" s="518" t="s">
        <v>1666</v>
      </c>
      <c r="F578" s="9">
        <v>2275050011</v>
      </c>
      <c r="G578" s="4" t="s">
        <v>227</v>
      </c>
      <c r="H578" s="4" t="s">
        <v>223</v>
      </c>
      <c r="I578" s="508" t="s">
        <v>27</v>
      </c>
      <c r="J578" s="4">
        <v>2011</v>
      </c>
      <c r="K578" s="17">
        <f t="shared" si="125"/>
        <v>21</v>
      </c>
      <c r="L578" s="4">
        <v>21</v>
      </c>
      <c r="M578" s="7" t="s">
        <v>138</v>
      </c>
      <c r="N578" s="7" t="s">
        <v>105</v>
      </c>
      <c r="O578" s="7" t="s">
        <v>42</v>
      </c>
      <c r="P578" s="7" t="s">
        <v>115</v>
      </c>
      <c r="Q578" s="55" t="s">
        <v>32</v>
      </c>
      <c r="R578" s="56">
        <v>-1</v>
      </c>
      <c r="S578" s="7">
        <v>-1</v>
      </c>
      <c r="T578" s="7">
        <v>-1</v>
      </c>
      <c r="U578" s="77">
        <v>-1</v>
      </c>
      <c r="V578" s="77">
        <v>-1</v>
      </c>
      <c r="W578" s="77">
        <v>-1</v>
      </c>
      <c r="X578" s="77">
        <v>-1</v>
      </c>
      <c r="Y578" s="77">
        <v>-1</v>
      </c>
      <c r="Z578" s="77">
        <v>-1</v>
      </c>
      <c r="AA578" s="77">
        <v>-1</v>
      </c>
      <c r="AB578" s="77">
        <v>-1</v>
      </c>
      <c r="AC578" s="77">
        <v>-1</v>
      </c>
      <c r="AD578" s="77">
        <v>-1</v>
      </c>
      <c r="AE578" s="300">
        <f t="shared" si="112"/>
        <v>0</v>
      </c>
      <c r="AF578" s="300">
        <f t="shared" si="113"/>
        <v>0</v>
      </c>
      <c r="AG578" s="300">
        <f t="shared" si="114"/>
        <v>0</v>
      </c>
      <c r="AH578" s="300">
        <f t="shared" si="115"/>
        <v>0</v>
      </c>
      <c r="AI578" s="300">
        <f t="shared" si="116"/>
        <v>0</v>
      </c>
      <c r="AJ578" s="300">
        <f t="shared" si="117"/>
        <v>0</v>
      </c>
      <c r="AK578" s="300">
        <f t="shared" si="118"/>
        <v>0</v>
      </c>
      <c r="AL578" s="300">
        <f t="shared" si="119"/>
        <v>0</v>
      </c>
      <c r="AM578" s="300">
        <f t="shared" si="120"/>
        <v>0</v>
      </c>
      <c r="AN578" s="300">
        <f t="shared" si="121"/>
        <v>0</v>
      </c>
      <c r="AO578" s="300">
        <f t="shared" si="122"/>
        <v>0</v>
      </c>
      <c r="AP578" s="300">
        <f t="shared" si="123"/>
        <v>0</v>
      </c>
      <c r="AQ578" s="300">
        <f t="shared" si="124"/>
        <v>0</v>
      </c>
    </row>
    <row r="579" spans="1:43" ht="15.75" thickBot="1" x14ac:dyDescent="0.3">
      <c r="A579" s="517" t="s">
        <v>470</v>
      </c>
      <c r="B579" s="518" t="s">
        <v>471</v>
      </c>
      <c r="C579" s="519" t="s">
        <v>371</v>
      </c>
      <c r="D579" s="518" t="s">
        <v>1664</v>
      </c>
      <c r="E579" s="518" t="s">
        <v>1666</v>
      </c>
      <c r="F579" s="9">
        <v>2275050011</v>
      </c>
      <c r="G579" s="4" t="s">
        <v>227</v>
      </c>
      <c r="H579" s="4" t="s">
        <v>223</v>
      </c>
      <c r="I579" s="508" t="s">
        <v>27</v>
      </c>
      <c r="J579" s="4">
        <v>2011</v>
      </c>
      <c r="K579" s="17">
        <f t="shared" si="125"/>
        <v>22</v>
      </c>
      <c r="L579" s="4">
        <v>22</v>
      </c>
      <c r="M579" s="7" t="s">
        <v>139</v>
      </c>
      <c r="N579" s="7" t="s">
        <v>120</v>
      </c>
      <c r="O579" s="7" t="s">
        <v>42</v>
      </c>
      <c r="P579" s="7" t="s">
        <v>115</v>
      </c>
      <c r="Q579" s="55" t="s">
        <v>32</v>
      </c>
      <c r="R579" s="56">
        <v>-1</v>
      </c>
      <c r="S579" s="7">
        <v>-1</v>
      </c>
      <c r="T579" s="7">
        <v>-1</v>
      </c>
      <c r="U579" s="77">
        <v>-1</v>
      </c>
      <c r="V579" s="77">
        <v>-1</v>
      </c>
      <c r="W579" s="77">
        <v>-1</v>
      </c>
      <c r="X579" s="77">
        <v>-1</v>
      </c>
      <c r="Y579" s="77">
        <v>-1</v>
      </c>
      <c r="Z579" s="77">
        <v>-1</v>
      </c>
      <c r="AA579" s="77">
        <v>-1</v>
      </c>
      <c r="AB579" s="77">
        <v>-1</v>
      </c>
      <c r="AC579" s="77">
        <v>-1</v>
      </c>
      <c r="AD579" s="77">
        <v>-1</v>
      </c>
      <c r="AE579" s="300">
        <f t="shared" ref="AE579:AE642" si="126">IF(R579=-1,0,R579)*2.20462262/2000</f>
        <v>0</v>
      </c>
      <c r="AF579" s="300">
        <f t="shared" ref="AF579:AF642" si="127">IF(S579=-1,0,S579)*2.20462262/2000</f>
        <v>0</v>
      </c>
      <c r="AG579" s="300">
        <f t="shared" ref="AG579:AG642" si="128">IF(T579=-1,0,T579)*2.20462262/2000</f>
        <v>0</v>
      </c>
      <c r="AH579" s="300">
        <f t="shared" ref="AH579:AH642" si="129">IF(U579=-1,0,U579)*2.20462262/2000</f>
        <v>0</v>
      </c>
      <c r="AI579" s="300">
        <f t="shared" ref="AI579:AI642" si="130">IF(V579=-1,0,V579)*2.20462262/2000</f>
        <v>0</v>
      </c>
      <c r="AJ579" s="300">
        <f t="shared" ref="AJ579:AJ642" si="131">IF(W579=-1,0,W579)*2.20462262/2000</f>
        <v>0</v>
      </c>
      <c r="AK579" s="300">
        <f t="shared" ref="AK579:AK642" si="132">IF(X579=-1,0,X579)*2.20462262/2000</f>
        <v>0</v>
      </c>
      <c r="AL579" s="300">
        <f t="shared" ref="AL579:AL642" si="133">IF(Y579=-1,0,Y579)*2.20462262/2000</f>
        <v>0</v>
      </c>
      <c r="AM579" s="300">
        <f t="shared" ref="AM579:AM642" si="134">IF(Z579=-1,0,Z579)*2.20462262/2000</f>
        <v>0</v>
      </c>
      <c r="AN579" s="300">
        <f t="shared" ref="AN579:AN642" si="135">IF(AA579=-1,0,AA579)*2.20462262/2000</f>
        <v>0</v>
      </c>
      <c r="AO579" s="300">
        <f t="shared" ref="AO579:AO642" si="136">IF(AB579=-1,0,AB579)*2.20462262/2000</f>
        <v>0</v>
      </c>
      <c r="AP579" s="300">
        <f t="shared" ref="AP579:AP642" si="137">IF(AC579=-1,0,AC579)*2.20462262/2000</f>
        <v>0</v>
      </c>
      <c r="AQ579" s="300">
        <f t="shared" ref="AQ579:AQ642" si="138">IF(AD579=-1,0,AD579)*2.20462262/2000</f>
        <v>0</v>
      </c>
    </row>
    <row r="580" spans="1:43" ht="15.75" thickBot="1" x14ac:dyDescent="0.3">
      <c r="A580" s="517" t="s">
        <v>470</v>
      </c>
      <c r="B580" s="518" t="s">
        <v>471</v>
      </c>
      <c r="C580" s="519" t="s">
        <v>371</v>
      </c>
      <c r="D580" s="518" t="s">
        <v>1664</v>
      </c>
      <c r="E580" s="518" t="s">
        <v>1666</v>
      </c>
      <c r="F580" s="9">
        <v>2275050011</v>
      </c>
      <c r="G580" s="4" t="s">
        <v>227</v>
      </c>
      <c r="H580" s="4" t="s">
        <v>223</v>
      </c>
      <c r="I580" s="508" t="s">
        <v>27</v>
      </c>
      <c r="J580" s="4">
        <v>2011</v>
      </c>
      <c r="K580" s="17">
        <f t="shared" si="125"/>
        <v>23</v>
      </c>
      <c r="L580" s="4">
        <v>23</v>
      </c>
      <c r="M580" s="7" t="s">
        <v>140</v>
      </c>
      <c r="N580" s="7" t="s">
        <v>105</v>
      </c>
      <c r="O580" s="7" t="s">
        <v>42</v>
      </c>
      <c r="P580" s="7" t="s">
        <v>115</v>
      </c>
      <c r="Q580" s="55" t="s">
        <v>32</v>
      </c>
      <c r="R580" s="56">
        <v>-1</v>
      </c>
      <c r="S580" s="7">
        <v>-1</v>
      </c>
      <c r="T580" s="7">
        <v>-1</v>
      </c>
      <c r="U580" s="77">
        <v>-1</v>
      </c>
      <c r="V580" s="77">
        <v>-1</v>
      </c>
      <c r="W580" s="77">
        <v>-1</v>
      </c>
      <c r="X580" s="77">
        <v>-1</v>
      </c>
      <c r="Y580" s="77">
        <v>-1</v>
      </c>
      <c r="Z580" s="77">
        <v>-1</v>
      </c>
      <c r="AA580" s="77">
        <v>-1</v>
      </c>
      <c r="AB580" s="77">
        <v>-1</v>
      </c>
      <c r="AC580" s="77">
        <v>-1</v>
      </c>
      <c r="AD580" s="77">
        <v>-1</v>
      </c>
      <c r="AE580" s="300">
        <f t="shared" si="126"/>
        <v>0</v>
      </c>
      <c r="AF580" s="300">
        <f t="shared" si="127"/>
        <v>0</v>
      </c>
      <c r="AG580" s="300">
        <f t="shared" si="128"/>
        <v>0</v>
      </c>
      <c r="AH580" s="300">
        <f t="shared" si="129"/>
        <v>0</v>
      </c>
      <c r="AI580" s="300">
        <f t="shared" si="130"/>
        <v>0</v>
      </c>
      <c r="AJ580" s="300">
        <f t="shared" si="131"/>
        <v>0</v>
      </c>
      <c r="AK580" s="300">
        <f t="shared" si="132"/>
        <v>0</v>
      </c>
      <c r="AL580" s="300">
        <f t="shared" si="133"/>
        <v>0</v>
      </c>
      <c r="AM580" s="300">
        <f t="shared" si="134"/>
        <v>0</v>
      </c>
      <c r="AN580" s="300">
        <f t="shared" si="135"/>
        <v>0</v>
      </c>
      <c r="AO580" s="300">
        <f t="shared" si="136"/>
        <v>0</v>
      </c>
      <c r="AP580" s="300">
        <f t="shared" si="137"/>
        <v>0</v>
      </c>
      <c r="AQ580" s="300">
        <f t="shared" si="138"/>
        <v>0</v>
      </c>
    </row>
    <row r="581" spans="1:43" ht="15.75" thickBot="1" x14ac:dyDescent="0.3">
      <c r="A581" s="517" t="s">
        <v>470</v>
      </c>
      <c r="B581" s="518" t="s">
        <v>471</v>
      </c>
      <c r="C581" s="519" t="s">
        <v>371</v>
      </c>
      <c r="D581" s="518" t="s">
        <v>1664</v>
      </c>
      <c r="E581" s="518" t="s">
        <v>1666</v>
      </c>
      <c r="F581" s="9">
        <v>2275050011</v>
      </c>
      <c r="G581" s="4" t="s">
        <v>227</v>
      </c>
      <c r="H581" s="4" t="s">
        <v>223</v>
      </c>
      <c r="I581" s="508" t="s">
        <v>27</v>
      </c>
      <c r="J581" s="4">
        <v>2011</v>
      </c>
      <c r="K581" s="17">
        <f t="shared" si="125"/>
        <v>24</v>
      </c>
      <c r="L581" s="4">
        <v>24</v>
      </c>
      <c r="M581" s="7" t="s">
        <v>99</v>
      </c>
      <c r="N581" s="7" t="s">
        <v>100</v>
      </c>
      <c r="O581" s="7" t="s">
        <v>42</v>
      </c>
      <c r="P581" s="7" t="s">
        <v>96</v>
      </c>
      <c r="Q581" s="55" t="s">
        <v>32</v>
      </c>
      <c r="R581" s="56">
        <v>-1</v>
      </c>
      <c r="S581" s="7">
        <v>-1</v>
      </c>
      <c r="T581" s="7">
        <v>-1</v>
      </c>
      <c r="U581" s="77">
        <v>-1</v>
      </c>
      <c r="V581" s="77">
        <v>-1</v>
      </c>
      <c r="W581" s="77">
        <v>-1</v>
      </c>
      <c r="X581" s="77">
        <v>-1</v>
      </c>
      <c r="Y581" s="77">
        <v>-1</v>
      </c>
      <c r="Z581" s="77">
        <v>-1</v>
      </c>
      <c r="AA581" s="77">
        <v>-1</v>
      </c>
      <c r="AB581" s="77">
        <v>-1</v>
      </c>
      <c r="AC581" s="77">
        <v>-1</v>
      </c>
      <c r="AD581" s="77">
        <v>-1</v>
      </c>
      <c r="AE581" s="300">
        <f t="shared" si="126"/>
        <v>0</v>
      </c>
      <c r="AF581" s="300">
        <f t="shared" si="127"/>
        <v>0</v>
      </c>
      <c r="AG581" s="300">
        <f t="shared" si="128"/>
        <v>0</v>
      </c>
      <c r="AH581" s="300">
        <f t="shared" si="129"/>
        <v>0</v>
      </c>
      <c r="AI581" s="300">
        <f t="shared" si="130"/>
        <v>0</v>
      </c>
      <c r="AJ581" s="300">
        <f t="shared" si="131"/>
        <v>0</v>
      </c>
      <c r="AK581" s="300">
        <f t="shared" si="132"/>
        <v>0</v>
      </c>
      <c r="AL581" s="300">
        <f t="shared" si="133"/>
        <v>0</v>
      </c>
      <c r="AM581" s="300">
        <f t="shared" si="134"/>
        <v>0</v>
      </c>
      <c r="AN581" s="300">
        <f t="shared" si="135"/>
        <v>0</v>
      </c>
      <c r="AO581" s="300">
        <f t="shared" si="136"/>
        <v>0</v>
      </c>
      <c r="AP581" s="300">
        <f t="shared" si="137"/>
        <v>0</v>
      </c>
      <c r="AQ581" s="300">
        <f t="shared" si="138"/>
        <v>0</v>
      </c>
    </row>
    <row r="582" spans="1:43" ht="15.75" thickBot="1" x14ac:dyDescent="0.3">
      <c r="A582" s="517" t="s">
        <v>470</v>
      </c>
      <c r="B582" s="518" t="s">
        <v>471</v>
      </c>
      <c r="C582" s="519" t="s">
        <v>371</v>
      </c>
      <c r="D582" s="518" t="s">
        <v>1664</v>
      </c>
      <c r="E582" s="518" t="s">
        <v>1666</v>
      </c>
      <c r="F582" s="9">
        <v>2275050011</v>
      </c>
      <c r="G582" s="4" t="s">
        <v>227</v>
      </c>
      <c r="H582" s="4" t="s">
        <v>223</v>
      </c>
      <c r="I582" s="508" t="s">
        <v>27</v>
      </c>
      <c r="J582" s="4">
        <v>2011</v>
      </c>
      <c r="K582" s="17">
        <f t="shared" si="125"/>
        <v>25</v>
      </c>
      <c r="L582" s="4">
        <v>25</v>
      </c>
      <c r="M582" s="7" t="s">
        <v>122</v>
      </c>
      <c r="N582" s="7" t="s">
        <v>105</v>
      </c>
      <c r="O582" s="7" t="s">
        <v>42</v>
      </c>
      <c r="P582" s="7" t="s">
        <v>115</v>
      </c>
      <c r="Q582" s="55" t="s">
        <v>32</v>
      </c>
      <c r="R582" s="56">
        <v>-1</v>
      </c>
      <c r="S582" s="7">
        <v>-1</v>
      </c>
      <c r="T582" s="7">
        <v>-1</v>
      </c>
      <c r="U582" s="77">
        <v>-1</v>
      </c>
      <c r="V582" s="77">
        <v>-1</v>
      </c>
      <c r="W582" s="77">
        <v>-1</v>
      </c>
      <c r="X582" s="77">
        <v>-1</v>
      </c>
      <c r="Y582" s="77">
        <v>-1</v>
      </c>
      <c r="Z582" s="77">
        <v>-1</v>
      </c>
      <c r="AA582" s="77">
        <v>-1</v>
      </c>
      <c r="AB582" s="77">
        <v>-1</v>
      </c>
      <c r="AC582" s="77">
        <v>-1</v>
      </c>
      <c r="AD582" s="77">
        <v>-1</v>
      </c>
      <c r="AE582" s="300">
        <f t="shared" si="126"/>
        <v>0</v>
      </c>
      <c r="AF582" s="300">
        <f t="shared" si="127"/>
        <v>0</v>
      </c>
      <c r="AG582" s="300">
        <f t="shared" si="128"/>
        <v>0</v>
      </c>
      <c r="AH582" s="300">
        <f t="shared" si="129"/>
        <v>0</v>
      </c>
      <c r="AI582" s="300">
        <f t="shared" si="130"/>
        <v>0</v>
      </c>
      <c r="AJ582" s="300">
        <f t="shared" si="131"/>
        <v>0</v>
      </c>
      <c r="AK582" s="300">
        <f t="shared" si="132"/>
        <v>0</v>
      </c>
      <c r="AL582" s="300">
        <f t="shared" si="133"/>
        <v>0</v>
      </c>
      <c r="AM582" s="300">
        <f t="shared" si="134"/>
        <v>0</v>
      </c>
      <c r="AN582" s="300">
        <f t="shared" si="135"/>
        <v>0</v>
      </c>
      <c r="AO582" s="300">
        <f t="shared" si="136"/>
        <v>0</v>
      </c>
      <c r="AP582" s="300">
        <f t="shared" si="137"/>
        <v>0</v>
      </c>
      <c r="AQ582" s="300">
        <f t="shared" si="138"/>
        <v>0</v>
      </c>
    </row>
    <row r="583" spans="1:43" ht="15.75" thickBot="1" x14ac:dyDescent="0.3">
      <c r="A583" s="517" t="s">
        <v>470</v>
      </c>
      <c r="B583" s="518" t="s">
        <v>471</v>
      </c>
      <c r="C583" s="519" t="s">
        <v>371</v>
      </c>
      <c r="D583" s="518" t="s">
        <v>1664</v>
      </c>
      <c r="E583" s="518" t="s">
        <v>1666</v>
      </c>
      <c r="F583" s="9">
        <v>2275050011</v>
      </c>
      <c r="G583" s="4" t="s">
        <v>227</v>
      </c>
      <c r="H583" s="4" t="s">
        <v>223</v>
      </c>
      <c r="I583" s="508" t="s">
        <v>27</v>
      </c>
      <c r="J583" s="4">
        <v>2011</v>
      </c>
      <c r="K583" s="17">
        <f t="shared" si="125"/>
        <v>26</v>
      </c>
      <c r="L583" s="4">
        <v>26</v>
      </c>
      <c r="M583" s="7" t="s">
        <v>143</v>
      </c>
      <c r="N583" s="7" t="s">
        <v>105</v>
      </c>
      <c r="O583" s="7" t="s">
        <v>42</v>
      </c>
      <c r="P583" s="7" t="s">
        <v>115</v>
      </c>
      <c r="Q583" s="55" t="s">
        <v>32</v>
      </c>
      <c r="R583" s="56">
        <v>-1</v>
      </c>
      <c r="S583" s="7">
        <v>-1</v>
      </c>
      <c r="T583" s="7">
        <v>-1</v>
      </c>
      <c r="U583" s="77">
        <v>-1</v>
      </c>
      <c r="V583" s="77">
        <v>-1</v>
      </c>
      <c r="W583" s="77">
        <v>-1</v>
      </c>
      <c r="X583" s="77">
        <v>-1</v>
      </c>
      <c r="Y583" s="77">
        <v>-1</v>
      </c>
      <c r="Z583" s="77">
        <v>-1</v>
      </c>
      <c r="AA583" s="77">
        <v>-1</v>
      </c>
      <c r="AB583" s="77">
        <v>-1</v>
      </c>
      <c r="AC583" s="77">
        <v>-1</v>
      </c>
      <c r="AD583" s="77">
        <v>-1</v>
      </c>
      <c r="AE583" s="300">
        <f t="shared" si="126"/>
        <v>0</v>
      </c>
      <c r="AF583" s="300">
        <f t="shared" si="127"/>
        <v>0</v>
      </c>
      <c r="AG583" s="300">
        <f t="shared" si="128"/>
        <v>0</v>
      </c>
      <c r="AH583" s="300">
        <f t="shared" si="129"/>
        <v>0</v>
      </c>
      <c r="AI583" s="300">
        <f t="shared" si="130"/>
        <v>0</v>
      </c>
      <c r="AJ583" s="300">
        <f t="shared" si="131"/>
        <v>0</v>
      </c>
      <c r="AK583" s="300">
        <f t="shared" si="132"/>
        <v>0</v>
      </c>
      <c r="AL583" s="300">
        <f t="shared" si="133"/>
        <v>0</v>
      </c>
      <c r="AM583" s="300">
        <f t="shared" si="134"/>
        <v>0</v>
      </c>
      <c r="AN583" s="300">
        <f t="shared" si="135"/>
        <v>0</v>
      </c>
      <c r="AO583" s="300">
        <f t="shared" si="136"/>
        <v>0</v>
      </c>
      <c r="AP583" s="300">
        <f t="shared" si="137"/>
        <v>0</v>
      </c>
      <c r="AQ583" s="300">
        <f t="shared" si="138"/>
        <v>0</v>
      </c>
    </row>
    <row r="584" spans="1:43" ht="15.75" thickBot="1" x14ac:dyDescent="0.3">
      <c r="A584" s="517" t="s">
        <v>470</v>
      </c>
      <c r="B584" s="518" t="s">
        <v>471</v>
      </c>
      <c r="C584" s="519" t="s">
        <v>371</v>
      </c>
      <c r="D584" s="518" t="s">
        <v>1664</v>
      </c>
      <c r="E584" s="518" t="s">
        <v>1666</v>
      </c>
      <c r="F584" s="6" t="s">
        <v>224</v>
      </c>
      <c r="G584" s="4" t="s">
        <v>225</v>
      </c>
      <c r="H584" s="4"/>
      <c r="I584" s="7" t="s">
        <v>27</v>
      </c>
      <c r="J584" s="7">
        <v>2011</v>
      </c>
      <c r="K584" s="17">
        <f t="shared" si="125"/>
        <v>27</v>
      </c>
      <c r="L584" s="7">
        <v>1</v>
      </c>
      <c r="M584" s="7" t="s">
        <v>298</v>
      </c>
      <c r="N584" s="7" t="s">
        <v>292</v>
      </c>
      <c r="O584" s="7" t="s">
        <v>42</v>
      </c>
      <c r="P584" s="7" t="s">
        <v>233</v>
      </c>
      <c r="Q584" s="55" t="s">
        <v>32</v>
      </c>
      <c r="R584" s="506">
        <v>-1</v>
      </c>
      <c r="S584" s="3">
        <v>-1</v>
      </c>
      <c r="T584" s="3">
        <v>-1</v>
      </c>
      <c r="U584" s="3">
        <v>-1</v>
      </c>
      <c r="V584" s="3">
        <v>-1</v>
      </c>
      <c r="W584" s="3">
        <v>-1</v>
      </c>
      <c r="X584" s="3">
        <v>-1</v>
      </c>
      <c r="Y584" s="3">
        <v>-1</v>
      </c>
      <c r="Z584" s="3">
        <v>-1</v>
      </c>
      <c r="AA584" s="3">
        <v>-1</v>
      </c>
      <c r="AB584" s="3">
        <v>-1</v>
      </c>
      <c r="AC584" s="3">
        <v>-1</v>
      </c>
      <c r="AD584" s="3">
        <v>-1</v>
      </c>
      <c r="AE584" s="300">
        <f t="shared" si="126"/>
        <v>0</v>
      </c>
      <c r="AF584" s="300">
        <f t="shared" si="127"/>
        <v>0</v>
      </c>
      <c r="AG584" s="300">
        <f t="shared" si="128"/>
        <v>0</v>
      </c>
      <c r="AH584" s="300">
        <f t="shared" si="129"/>
        <v>0</v>
      </c>
      <c r="AI584" s="300">
        <f t="shared" si="130"/>
        <v>0</v>
      </c>
      <c r="AJ584" s="300">
        <f t="shared" si="131"/>
        <v>0</v>
      </c>
      <c r="AK584" s="300">
        <f t="shared" si="132"/>
        <v>0</v>
      </c>
      <c r="AL584" s="300">
        <f t="shared" si="133"/>
        <v>0</v>
      </c>
      <c r="AM584" s="300">
        <f t="shared" si="134"/>
        <v>0</v>
      </c>
      <c r="AN584" s="300">
        <f t="shared" si="135"/>
        <v>0</v>
      </c>
      <c r="AO584" s="300">
        <f t="shared" si="136"/>
        <v>0</v>
      </c>
      <c r="AP584" s="300">
        <f t="shared" si="137"/>
        <v>0</v>
      </c>
      <c r="AQ584" s="300">
        <f t="shared" si="138"/>
        <v>0</v>
      </c>
    </row>
    <row r="585" spans="1:43" ht="15.75" thickBot="1" x14ac:dyDescent="0.3">
      <c r="A585" s="517" t="s">
        <v>470</v>
      </c>
      <c r="B585" s="518" t="s">
        <v>471</v>
      </c>
      <c r="C585" s="519" t="s">
        <v>371</v>
      </c>
      <c r="D585" s="518" t="s">
        <v>1664</v>
      </c>
      <c r="E585" s="518" t="s">
        <v>1666</v>
      </c>
      <c r="F585" s="6" t="s">
        <v>224</v>
      </c>
      <c r="G585" s="4" t="s">
        <v>225</v>
      </c>
      <c r="H585" s="4"/>
      <c r="I585" s="7" t="s">
        <v>27</v>
      </c>
      <c r="J585" s="7">
        <v>2011</v>
      </c>
      <c r="K585" s="17">
        <f t="shared" si="125"/>
        <v>28</v>
      </c>
      <c r="L585" s="7">
        <v>2</v>
      </c>
      <c r="M585" s="7" t="s">
        <v>91</v>
      </c>
      <c r="N585" s="7" t="s">
        <v>92</v>
      </c>
      <c r="O585" s="7" t="s">
        <v>42</v>
      </c>
      <c r="P585" s="7" t="s">
        <v>93</v>
      </c>
      <c r="Q585" s="55" t="s">
        <v>32</v>
      </c>
      <c r="R585" s="506">
        <v>-1</v>
      </c>
      <c r="S585" s="3">
        <v>-1</v>
      </c>
      <c r="T585" s="3">
        <v>-1</v>
      </c>
      <c r="U585" s="3">
        <v>-1</v>
      </c>
      <c r="V585" s="3">
        <v>-1</v>
      </c>
      <c r="W585" s="3">
        <v>-1</v>
      </c>
      <c r="X585" s="3">
        <v>-1</v>
      </c>
      <c r="Y585" s="3">
        <v>-1</v>
      </c>
      <c r="Z585" s="3">
        <v>-1</v>
      </c>
      <c r="AA585" s="3">
        <v>-1</v>
      </c>
      <c r="AB585" s="3">
        <v>-1</v>
      </c>
      <c r="AC585" s="3">
        <v>-1</v>
      </c>
      <c r="AD585" s="3">
        <v>-1</v>
      </c>
      <c r="AE585" s="300">
        <f t="shared" si="126"/>
        <v>0</v>
      </c>
      <c r="AF585" s="300">
        <f t="shared" si="127"/>
        <v>0</v>
      </c>
      <c r="AG585" s="300">
        <f t="shared" si="128"/>
        <v>0</v>
      </c>
      <c r="AH585" s="300">
        <f t="shared" si="129"/>
        <v>0</v>
      </c>
      <c r="AI585" s="300">
        <f t="shared" si="130"/>
        <v>0</v>
      </c>
      <c r="AJ585" s="300">
        <f t="shared" si="131"/>
        <v>0</v>
      </c>
      <c r="AK585" s="300">
        <f t="shared" si="132"/>
        <v>0</v>
      </c>
      <c r="AL585" s="300">
        <f t="shared" si="133"/>
        <v>0</v>
      </c>
      <c r="AM585" s="300">
        <f t="shared" si="134"/>
        <v>0</v>
      </c>
      <c r="AN585" s="300">
        <f t="shared" si="135"/>
        <v>0</v>
      </c>
      <c r="AO585" s="300">
        <f t="shared" si="136"/>
        <v>0</v>
      </c>
      <c r="AP585" s="300">
        <f t="shared" si="137"/>
        <v>0</v>
      </c>
      <c r="AQ585" s="300">
        <f t="shared" si="138"/>
        <v>0</v>
      </c>
    </row>
    <row r="586" spans="1:43" ht="15.75" thickBot="1" x14ac:dyDescent="0.3">
      <c r="A586" s="517" t="s">
        <v>470</v>
      </c>
      <c r="B586" s="518" t="s">
        <v>471</v>
      </c>
      <c r="C586" s="519" t="s">
        <v>371</v>
      </c>
      <c r="D586" s="518" t="s">
        <v>1664</v>
      </c>
      <c r="E586" s="518" t="s">
        <v>1666</v>
      </c>
      <c r="F586" s="6" t="s">
        <v>224</v>
      </c>
      <c r="G586" s="4" t="s">
        <v>225</v>
      </c>
      <c r="H586" s="4"/>
      <c r="I586" s="7" t="s">
        <v>27</v>
      </c>
      <c r="J586" s="7">
        <v>2011</v>
      </c>
      <c r="K586" s="17">
        <f t="shared" si="125"/>
        <v>29</v>
      </c>
      <c r="L586" s="7">
        <v>3</v>
      </c>
      <c r="M586" s="7" t="s">
        <v>324</v>
      </c>
      <c r="N586" s="7" t="s">
        <v>325</v>
      </c>
      <c r="O586" s="7" t="s">
        <v>42</v>
      </c>
      <c r="P586" s="7" t="s">
        <v>93</v>
      </c>
      <c r="Q586" s="55" t="s">
        <v>32</v>
      </c>
      <c r="R586" s="506">
        <v>-1</v>
      </c>
      <c r="S586" s="3">
        <v>-1</v>
      </c>
      <c r="T586" s="3">
        <v>-1</v>
      </c>
      <c r="U586" s="3">
        <v>-1</v>
      </c>
      <c r="V586" s="3">
        <v>-1</v>
      </c>
      <c r="W586" s="3">
        <v>-1</v>
      </c>
      <c r="X586" s="3">
        <v>-1</v>
      </c>
      <c r="Y586" s="3">
        <v>-1</v>
      </c>
      <c r="Z586" s="3">
        <v>-1</v>
      </c>
      <c r="AA586" s="3">
        <v>-1</v>
      </c>
      <c r="AB586" s="3">
        <v>-1</v>
      </c>
      <c r="AC586" s="3">
        <v>-1</v>
      </c>
      <c r="AD586" s="3">
        <v>-1</v>
      </c>
      <c r="AE586" s="300">
        <f t="shared" si="126"/>
        <v>0</v>
      </c>
      <c r="AF586" s="300">
        <f t="shared" si="127"/>
        <v>0</v>
      </c>
      <c r="AG586" s="300">
        <f t="shared" si="128"/>
        <v>0</v>
      </c>
      <c r="AH586" s="300">
        <f t="shared" si="129"/>
        <v>0</v>
      </c>
      <c r="AI586" s="300">
        <f t="shared" si="130"/>
        <v>0</v>
      </c>
      <c r="AJ586" s="300">
        <f t="shared" si="131"/>
        <v>0</v>
      </c>
      <c r="AK586" s="300">
        <f t="shared" si="132"/>
        <v>0</v>
      </c>
      <c r="AL586" s="300">
        <f t="shared" si="133"/>
        <v>0</v>
      </c>
      <c r="AM586" s="300">
        <f t="shared" si="134"/>
        <v>0</v>
      </c>
      <c r="AN586" s="300">
        <f t="shared" si="135"/>
        <v>0</v>
      </c>
      <c r="AO586" s="300">
        <f t="shared" si="136"/>
        <v>0</v>
      </c>
      <c r="AP586" s="300">
        <f t="shared" si="137"/>
        <v>0</v>
      </c>
      <c r="AQ586" s="300">
        <f t="shared" si="138"/>
        <v>0</v>
      </c>
    </row>
    <row r="587" spans="1:43" ht="15.75" thickBot="1" x14ac:dyDescent="0.3">
      <c r="A587" s="517" t="s">
        <v>470</v>
      </c>
      <c r="B587" s="518" t="s">
        <v>471</v>
      </c>
      <c r="C587" s="519" t="s">
        <v>371</v>
      </c>
      <c r="D587" s="518" t="s">
        <v>1664</v>
      </c>
      <c r="E587" s="518" t="s">
        <v>1666</v>
      </c>
      <c r="F587" s="6" t="s">
        <v>224</v>
      </c>
      <c r="G587" s="4" t="s">
        <v>225</v>
      </c>
      <c r="H587" s="4"/>
      <c r="I587" s="7" t="s">
        <v>27</v>
      </c>
      <c r="J587" s="7">
        <v>2011</v>
      </c>
      <c r="K587" s="17">
        <f t="shared" si="125"/>
        <v>30</v>
      </c>
      <c r="L587" s="7">
        <v>4</v>
      </c>
      <c r="M587" s="7" t="s">
        <v>322</v>
      </c>
      <c r="N587" s="7" t="s">
        <v>321</v>
      </c>
      <c r="O587" s="7" t="s">
        <v>42</v>
      </c>
      <c r="P587" s="7" t="s">
        <v>233</v>
      </c>
      <c r="Q587" s="55" t="s">
        <v>32</v>
      </c>
      <c r="R587" s="506">
        <v>-1</v>
      </c>
      <c r="S587" s="3">
        <v>3230.99712</v>
      </c>
      <c r="T587" s="3">
        <v>3735.7888819999998</v>
      </c>
      <c r="U587" s="3">
        <v>3716.3086109999999</v>
      </c>
      <c r="V587" s="3">
        <v>3735.7888819999998</v>
      </c>
      <c r="W587" s="3">
        <v>-1</v>
      </c>
      <c r="X587" s="3">
        <v>-1</v>
      </c>
      <c r="Y587" s="3">
        <v>-1</v>
      </c>
      <c r="Z587" s="3">
        <v>-1</v>
      </c>
      <c r="AA587" s="3">
        <v>-1</v>
      </c>
      <c r="AB587" s="3">
        <v>-1</v>
      </c>
      <c r="AC587" s="3">
        <v>-1</v>
      </c>
      <c r="AD587" s="3">
        <v>-1</v>
      </c>
      <c r="AE587" s="300">
        <f t="shared" si="126"/>
        <v>0</v>
      </c>
      <c r="AF587" s="300">
        <f t="shared" si="127"/>
        <v>3.561564667953427</v>
      </c>
      <c r="AG587" s="300">
        <f t="shared" si="128"/>
        <v>4.1180023364008544</v>
      </c>
      <c r="AH587" s="300">
        <f t="shared" si="129"/>
        <v>4.0965290133556902</v>
      </c>
      <c r="AI587" s="300">
        <f t="shared" si="130"/>
        <v>4.1180023364008544</v>
      </c>
      <c r="AJ587" s="300">
        <f t="shared" si="131"/>
        <v>0</v>
      </c>
      <c r="AK587" s="300">
        <f t="shared" si="132"/>
        <v>0</v>
      </c>
      <c r="AL587" s="300">
        <f t="shared" si="133"/>
        <v>0</v>
      </c>
      <c r="AM587" s="300">
        <f t="shared" si="134"/>
        <v>0</v>
      </c>
      <c r="AN587" s="300">
        <f t="shared" si="135"/>
        <v>0</v>
      </c>
      <c r="AO587" s="300">
        <f t="shared" si="136"/>
        <v>0</v>
      </c>
      <c r="AP587" s="300">
        <f t="shared" si="137"/>
        <v>0</v>
      </c>
      <c r="AQ587" s="300">
        <f t="shared" si="138"/>
        <v>0</v>
      </c>
    </row>
    <row r="588" spans="1:43" ht="15.75" thickBot="1" x14ac:dyDescent="0.3">
      <c r="A588" s="517" t="s">
        <v>470</v>
      </c>
      <c r="B588" s="518" t="s">
        <v>471</v>
      </c>
      <c r="C588" s="519" t="s">
        <v>371</v>
      </c>
      <c r="D588" s="518" t="s">
        <v>1664</v>
      </c>
      <c r="E588" s="518" t="s">
        <v>1666</v>
      </c>
      <c r="F588" s="6" t="s">
        <v>224</v>
      </c>
      <c r="G588" s="4" t="s">
        <v>225</v>
      </c>
      <c r="H588" s="4"/>
      <c r="I588" s="7" t="s">
        <v>27</v>
      </c>
      <c r="J588" s="7">
        <v>2011</v>
      </c>
      <c r="K588" s="17">
        <f t="shared" si="125"/>
        <v>31</v>
      </c>
      <c r="L588" s="7">
        <v>5</v>
      </c>
      <c r="M588" s="7" t="s">
        <v>327</v>
      </c>
      <c r="N588" s="7" t="s">
        <v>328</v>
      </c>
      <c r="O588" s="7" t="s">
        <v>42</v>
      </c>
      <c r="P588" s="7" t="s">
        <v>96</v>
      </c>
      <c r="Q588" s="55" t="s">
        <v>32</v>
      </c>
      <c r="R588" s="506">
        <v>-1</v>
      </c>
      <c r="S588" s="3">
        <v>-1</v>
      </c>
      <c r="T588" s="3">
        <v>-1</v>
      </c>
      <c r="U588" s="3">
        <v>-1</v>
      </c>
      <c r="V588" s="3">
        <v>-1</v>
      </c>
      <c r="W588" s="3">
        <v>-1</v>
      </c>
      <c r="X588" s="3">
        <v>-1</v>
      </c>
      <c r="Y588" s="3">
        <v>-1</v>
      </c>
      <c r="Z588" s="3">
        <v>-1</v>
      </c>
      <c r="AA588" s="3">
        <v>-1</v>
      </c>
      <c r="AB588" s="3">
        <v>-1</v>
      </c>
      <c r="AC588" s="3">
        <v>-1</v>
      </c>
      <c r="AD588" s="3">
        <v>-1</v>
      </c>
      <c r="AE588" s="300">
        <f t="shared" si="126"/>
        <v>0</v>
      </c>
      <c r="AF588" s="300">
        <f t="shared" si="127"/>
        <v>0</v>
      </c>
      <c r="AG588" s="300">
        <f t="shared" si="128"/>
        <v>0</v>
      </c>
      <c r="AH588" s="300">
        <f t="shared" si="129"/>
        <v>0</v>
      </c>
      <c r="AI588" s="300">
        <f t="shared" si="130"/>
        <v>0</v>
      </c>
      <c r="AJ588" s="300">
        <f t="shared" si="131"/>
        <v>0</v>
      </c>
      <c r="AK588" s="300">
        <f t="shared" si="132"/>
        <v>0</v>
      </c>
      <c r="AL588" s="300">
        <f t="shared" si="133"/>
        <v>0</v>
      </c>
      <c r="AM588" s="300">
        <f t="shared" si="134"/>
        <v>0</v>
      </c>
      <c r="AN588" s="300">
        <f t="shared" si="135"/>
        <v>0</v>
      </c>
      <c r="AO588" s="300">
        <f t="shared" si="136"/>
        <v>0</v>
      </c>
      <c r="AP588" s="300">
        <f t="shared" si="137"/>
        <v>0</v>
      </c>
      <c r="AQ588" s="300">
        <f t="shared" si="138"/>
        <v>0</v>
      </c>
    </row>
    <row r="589" spans="1:43" ht="15.75" thickBot="1" x14ac:dyDescent="0.3">
      <c r="A589" s="517" t="s">
        <v>470</v>
      </c>
      <c r="B589" s="518" t="s">
        <v>471</v>
      </c>
      <c r="C589" s="519" t="s">
        <v>371</v>
      </c>
      <c r="D589" s="518" t="s">
        <v>1664</v>
      </c>
      <c r="E589" s="518" t="s">
        <v>1666</v>
      </c>
      <c r="F589" s="6" t="s">
        <v>224</v>
      </c>
      <c r="G589" s="4" t="s">
        <v>225</v>
      </c>
      <c r="H589" s="4"/>
      <c r="I589" s="7" t="s">
        <v>27</v>
      </c>
      <c r="J589" s="7">
        <v>2011</v>
      </c>
      <c r="K589" s="17">
        <f t="shared" si="125"/>
        <v>32</v>
      </c>
      <c r="L589" s="7">
        <v>6</v>
      </c>
      <c r="M589" s="7" t="s">
        <v>281</v>
      </c>
      <c r="N589" s="7" t="s">
        <v>282</v>
      </c>
      <c r="O589" s="7" t="s">
        <v>42</v>
      </c>
      <c r="P589" s="7" t="s">
        <v>93</v>
      </c>
      <c r="Q589" s="55" t="s">
        <v>32</v>
      </c>
      <c r="R589" s="506">
        <v>-1</v>
      </c>
      <c r="S589" s="3">
        <v>-1</v>
      </c>
      <c r="T589" s="3">
        <v>-1</v>
      </c>
      <c r="U589" s="3">
        <v>-1</v>
      </c>
      <c r="V589" s="3">
        <v>-1</v>
      </c>
      <c r="W589" s="3">
        <v>-1</v>
      </c>
      <c r="X589" s="3">
        <v>-1</v>
      </c>
      <c r="Y589" s="3">
        <v>-1</v>
      </c>
      <c r="Z589" s="3">
        <v>-1</v>
      </c>
      <c r="AA589" s="3">
        <v>-1</v>
      </c>
      <c r="AB589" s="3">
        <v>-1</v>
      </c>
      <c r="AC589" s="3">
        <v>-1</v>
      </c>
      <c r="AD589" s="3">
        <v>-1</v>
      </c>
      <c r="AE589" s="300">
        <f t="shared" si="126"/>
        <v>0</v>
      </c>
      <c r="AF589" s="300">
        <f t="shared" si="127"/>
        <v>0</v>
      </c>
      <c r="AG589" s="300">
        <f t="shared" si="128"/>
        <v>0</v>
      </c>
      <c r="AH589" s="300">
        <f t="shared" si="129"/>
        <v>0</v>
      </c>
      <c r="AI589" s="300">
        <f t="shared" si="130"/>
        <v>0</v>
      </c>
      <c r="AJ589" s="300">
        <f t="shared" si="131"/>
        <v>0</v>
      </c>
      <c r="AK589" s="300">
        <f t="shared" si="132"/>
        <v>0</v>
      </c>
      <c r="AL589" s="300">
        <f t="shared" si="133"/>
        <v>0</v>
      </c>
      <c r="AM589" s="300">
        <f t="shared" si="134"/>
        <v>0</v>
      </c>
      <c r="AN589" s="300">
        <f t="shared" si="135"/>
        <v>0</v>
      </c>
      <c r="AO589" s="300">
        <f t="shared" si="136"/>
        <v>0</v>
      </c>
      <c r="AP589" s="300">
        <f t="shared" si="137"/>
        <v>0</v>
      </c>
      <c r="AQ589" s="300">
        <f t="shared" si="138"/>
        <v>0</v>
      </c>
    </row>
    <row r="590" spans="1:43" ht="15.75" thickBot="1" x14ac:dyDescent="0.3">
      <c r="A590" s="517" t="s">
        <v>470</v>
      </c>
      <c r="B590" s="518" t="s">
        <v>471</v>
      </c>
      <c r="C590" s="519" t="s">
        <v>371</v>
      </c>
      <c r="D590" s="518" t="s">
        <v>1664</v>
      </c>
      <c r="E590" s="518" t="s">
        <v>1666</v>
      </c>
      <c r="F590" s="6" t="s">
        <v>224</v>
      </c>
      <c r="G590" s="4" t="s">
        <v>225</v>
      </c>
      <c r="H590" s="4"/>
      <c r="I590" s="7" t="s">
        <v>27</v>
      </c>
      <c r="J590" s="7">
        <v>2011</v>
      </c>
      <c r="K590" s="17">
        <f t="shared" si="125"/>
        <v>33</v>
      </c>
      <c r="L590" s="7">
        <v>7</v>
      </c>
      <c r="M590" s="7" t="s">
        <v>323</v>
      </c>
      <c r="N590" s="7" t="s">
        <v>146</v>
      </c>
      <c r="O590" s="7" t="s">
        <v>42</v>
      </c>
      <c r="P590" s="7" t="s">
        <v>115</v>
      </c>
      <c r="Q590" s="55" t="s">
        <v>32</v>
      </c>
      <c r="R590" s="506">
        <v>-1</v>
      </c>
      <c r="S590" s="3">
        <v>-1</v>
      </c>
      <c r="T590" s="3">
        <v>-1</v>
      </c>
      <c r="U590" s="3">
        <v>-1</v>
      </c>
      <c r="V590" s="3">
        <v>-1</v>
      </c>
      <c r="W590" s="3">
        <v>-1</v>
      </c>
      <c r="X590" s="3">
        <v>-1</v>
      </c>
      <c r="Y590" s="3">
        <v>-1</v>
      </c>
      <c r="Z590" s="3">
        <v>-1</v>
      </c>
      <c r="AA590" s="3">
        <v>-1</v>
      </c>
      <c r="AB590" s="3">
        <v>-1</v>
      </c>
      <c r="AC590" s="3">
        <v>-1</v>
      </c>
      <c r="AD590" s="3">
        <v>-1</v>
      </c>
      <c r="AE590" s="300">
        <f t="shared" si="126"/>
        <v>0</v>
      </c>
      <c r="AF590" s="300">
        <f t="shared" si="127"/>
        <v>0</v>
      </c>
      <c r="AG590" s="300">
        <f t="shared" si="128"/>
        <v>0</v>
      </c>
      <c r="AH590" s="300">
        <f t="shared" si="129"/>
        <v>0</v>
      </c>
      <c r="AI590" s="300">
        <f t="shared" si="130"/>
        <v>0</v>
      </c>
      <c r="AJ590" s="300">
        <f t="shared" si="131"/>
        <v>0</v>
      </c>
      <c r="AK590" s="300">
        <f t="shared" si="132"/>
        <v>0</v>
      </c>
      <c r="AL590" s="300">
        <f t="shared" si="133"/>
        <v>0</v>
      </c>
      <c r="AM590" s="300">
        <f t="shared" si="134"/>
        <v>0</v>
      </c>
      <c r="AN590" s="300">
        <f t="shared" si="135"/>
        <v>0</v>
      </c>
      <c r="AO590" s="300">
        <f t="shared" si="136"/>
        <v>0</v>
      </c>
      <c r="AP590" s="300">
        <f t="shared" si="137"/>
        <v>0</v>
      </c>
      <c r="AQ590" s="300">
        <f t="shared" si="138"/>
        <v>0</v>
      </c>
    </row>
    <row r="591" spans="1:43" ht="15.75" thickBot="1" x14ac:dyDescent="0.3">
      <c r="A591" s="517" t="s">
        <v>470</v>
      </c>
      <c r="B591" s="518" t="s">
        <v>471</v>
      </c>
      <c r="C591" s="519" t="s">
        <v>371</v>
      </c>
      <c r="D591" s="518" t="s">
        <v>1664</v>
      </c>
      <c r="E591" s="518" t="s">
        <v>1666</v>
      </c>
      <c r="F591" s="6" t="s">
        <v>224</v>
      </c>
      <c r="G591" s="4" t="s">
        <v>225</v>
      </c>
      <c r="H591" s="4"/>
      <c r="I591" s="7" t="s">
        <v>27</v>
      </c>
      <c r="J591" s="7">
        <v>2011</v>
      </c>
      <c r="K591" s="17">
        <f t="shared" si="125"/>
        <v>34</v>
      </c>
      <c r="L591" s="7">
        <v>8</v>
      </c>
      <c r="M591" s="7" t="s">
        <v>329</v>
      </c>
      <c r="N591" s="7" t="s">
        <v>330</v>
      </c>
      <c r="O591" s="7" t="s">
        <v>42</v>
      </c>
      <c r="P591" s="7" t="s">
        <v>96</v>
      </c>
      <c r="Q591" s="55" t="s">
        <v>32</v>
      </c>
      <c r="R591" s="506">
        <v>-1</v>
      </c>
      <c r="S591" s="3">
        <v>-1</v>
      </c>
      <c r="T591" s="3">
        <v>-1</v>
      </c>
      <c r="U591" s="3">
        <v>-1</v>
      </c>
      <c r="V591" s="3">
        <v>-1</v>
      </c>
      <c r="W591" s="3">
        <v>-1</v>
      </c>
      <c r="X591" s="3">
        <v>-1</v>
      </c>
      <c r="Y591" s="3">
        <v>-1</v>
      </c>
      <c r="Z591" s="3">
        <v>-1</v>
      </c>
      <c r="AA591" s="3">
        <v>-1</v>
      </c>
      <c r="AB591" s="3">
        <v>-1</v>
      </c>
      <c r="AC591" s="3">
        <v>-1</v>
      </c>
      <c r="AD591" s="3">
        <v>-1</v>
      </c>
      <c r="AE591" s="300">
        <f t="shared" si="126"/>
        <v>0</v>
      </c>
      <c r="AF591" s="300">
        <f t="shared" si="127"/>
        <v>0</v>
      </c>
      <c r="AG591" s="300">
        <f t="shared" si="128"/>
        <v>0</v>
      </c>
      <c r="AH591" s="300">
        <f t="shared" si="129"/>
        <v>0</v>
      </c>
      <c r="AI591" s="300">
        <f t="shared" si="130"/>
        <v>0</v>
      </c>
      <c r="AJ591" s="300">
        <f t="shared" si="131"/>
        <v>0</v>
      </c>
      <c r="AK591" s="300">
        <f t="shared" si="132"/>
        <v>0</v>
      </c>
      <c r="AL591" s="300">
        <f t="shared" si="133"/>
        <v>0</v>
      </c>
      <c r="AM591" s="300">
        <f t="shared" si="134"/>
        <v>0</v>
      </c>
      <c r="AN591" s="300">
        <f t="shared" si="135"/>
        <v>0</v>
      </c>
      <c r="AO591" s="300">
        <f t="shared" si="136"/>
        <v>0</v>
      </c>
      <c r="AP591" s="300">
        <f t="shared" si="137"/>
        <v>0</v>
      </c>
      <c r="AQ591" s="300">
        <f t="shared" si="138"/>
        <v>0</v>
      </c>
    </row>
    <row r="592" spans="1:43" ht="15.75" thickBot="1" x14ac:dyDescent="0.3">
      <c r="A592" s="517" t="s">
        <v>470</v>
      </c>
      <c r="B592" s="518" t="s">
        <v>471</v>
      </c>
      <c r="C592" s="519" t="s">
        <v>371</v>
      </c>
      <c r="D592" s="518" t="s">
        <v>1664</v>
      </c>
      <c r="E592" s="518" t="s">
        <v>1666</v>
      </c>
      <c r="F592" s="6" t="s">
        <v>224</v>
      </c>
      <c r="G592" s="4" t="s">
        <v>225</v>
      </c>
      <c r="H592" s="4"/>
      <c r="I592" s="7" t="s">
        <v>27</v>
      </c>
      <c r="J592" s="7">
        <v>2011</v>
      </c>
      <c r="K592" s="17">
        <f t="shared" si="125"/>
        <v>35</v>
      </c>
      <c r="L592" s="7">
        <v>9</v>
      </c>
      <c r="M592" s="7" t="s">
        <v>326</v>
      </c>
      <c r="N592" s="7" t="s">
        <v>92</v>
      </c>
      <c r="O592" s="7" t="s">
        <v>42</v>
      </c>
      <c r="P592" s="7" t="s">
        <v>93</v>
      </c>
      <c r="Q592" s="55" t="s">
        <v>32</v>
      </c>
      <c r="R592" s="506">
        <v>-1</v>
      </c>
      <c r="S592" s="3">
        <v>-1</v>
      </c>
      <c r="T592" s="3">
        <v>-1</v>
      </c>
      <c r="U592" s="3">
        <v>-1</v>
      </c>
      <c r="V592" s="3">
        <v>-1</v>
      </c>
      <c r="W592" s="3">
        <v>-1</v>
      </c>
      <c r="X592" s="3">
        <v>-1</v>
      </c>
      <c r="Y592" s="3">
        <v>-1</v>
      </c>
      <c r="Z592" s="3">
        <v>-1</v>
      </c>
      <c r="AA592" s="3">
        <v>-1</v>
      </c>
      <c r="AB592" s="3">
        <v>-1</v>
      </c>
      <c r="AC592" s="3">
        <v>-1</v>
      </c>
      <c r="AD592" s="3">
        <v>-1</v>
      </c>
      <c r="AE592" s="300">
        <f t="shared" si="126"/>
        <v>0</v>
      </c>
      <c r="AF592" s="300">
        <f t="shared" si="127"/>
        <v>0</v>
      </c>
      <c r="AG592" s="300">
        <f t="shared" si="128"/>
        <v>0</v>
      </c>
      <c r="AH592" s="300">
        <f t="shared" si="129"/>
        <v>0</v>
      </c>
      <c r="AI592" s="300">
        <f t="shared" si="130"/>
        <v>0</v>
      </c>
      <c r="AJ592" s="300">
        <f t="shared" si="131"/>
        <v>0</v>
      </c>
      <c r="AK592" s="300">
        <f t="shared" si="132"/>
        <v>0</v>
      </c>
      <c r="AL592" s="300">
        <f t="shared" si="133"/>
        <v>0</v>
      </c>
      <c r="AM592" s="300">
        <f t="shared" si="134"/>
        <v>0</v>
      </c>
      <c r="AN592" s="300">
        <f t="shared" si="135"/>
        <v>0</v>
      </c>
      <c r="AO592" s="300">
        <f t="shared" si="136"/>
        <v>0</v>
      </c>
      <c r="AP592" s="300">
        <f t="shared" si="137"/>
        <v>0</v>
      </c>
      <c r="AQ592" s="300">
        <f t="shared" si="138"/>
        <v>0</v>
      </c>
    </row>
    <row r="593" spans="1:43" ht="15.75" thickBot="1" x14ac:dyDescent="0.3">
      <c r="A593" s="517" t="s">
        <v>470</v>
      </c>
      <c r="B593" s="518" t="s">
        <v>471</v>
      </c>
      <c r="C593" s="519" t="s">
        <v>371</v>
      </c>
      <c r="D593" s="518" t="s">
        <v>1664</v>
      </c>
      <c r="E593" s="518" t="s">
        <v>1666</v>
      </c>
      <c r="F593" s="6" t="s">
        <v>224</v>
      </c>
      <c r="G593" s="4" t="s">
        <v>225</v>
      </c>
      <c r="H593" s="4"/>
      <c r="I593" s="7" t="s">
        <v>27</v>
      </c>
      <c r="J593" s="7">
        <v>2011</v>
      </c>
      <c r="K593" s="17">
        <f t="shared" si="125"/>
        <v>36</v>
      </c>
      <c r="L593" s="7">
        <v>10</v>
      </c>
      <c r="M593" s="7" t="s">
        <v>331</v>
      </c>
      <c r="N593" s="7" t="s">
        <v>332</v>
      </c>
      <c r="O593" s="7" t="s">
        <v>42</v>
      </c>
      <c r="P593" s="7" t="s">
        <v>96</v>
      </c>
      <c r="Q593" s="55" t="s">
        <v>32</v>
      </c>
      <c r="R593" s="506">
        <v>-1</v>
      </c>
      <c r="S593" s="3">
        <v>-1</v>
      </c>
      <c r="T593" s="3">
        <v>-1</v>
      </c>
      <c r="U593" s="3">
        <v>-1</v>
      </c>
      <c r="V593" s="3">
        <v>-1</v>
      </c>
      <c r="W593" s="3">
        <v>-1</v>
      </c>
      <c r="X593" s="3">
        <v>-1</v>
      </c>
      <c r="Y593" s="3">
        <v>-1</v>
      </c>
      <c r="Z593" s="3">
        <v>-1</v>
      </c>
      <c r="AA593" s="3">
        <v>-1</v>
      </c>
      <c r="AB593" s="3">
        <v>-1</v>
      </c>
      <c r="AC593" s="3">
        <v>-1</v>
      </c>
      <c r="AD593" s="3">
        <v>-1</v>
      </c>
      <c r="AE593" s="300">
        <f t="shared" si="126"/>
        <v>0</v>
      </c>
      <c r="AF593" s="300">
        <f t="shared" si="127"/>
        <v>0</v>
      </c>
      <c r="AG593" s="300">
        <f t="shared" si="128"/>
        <v>0</v>
      </c>
      <c r="AH593" s="300">
        <f t="shared" si="129"/>
        <v>0</v>
      </c>
      <c r="AI593" s="300">
        <f t="shared" si="130"/>
        <v>0</v>
      </c>
      <c r="AJ593" s="300">
        <f t="shared" si="131"/>
        <v>0</v>
      </c>
      <c r="AK593" s="300">
        <f t="shared" si="132"/>
        <v>0</v>
      </c>
      <c r="AL593" s="300">
        <f t="shared" si="133"/>
        <v>0</v>
      </c>
      <c r="AM593" s="300">
        <f t="shared" si="134"/>
        <v>0</v>
      </c>
      <c r="AN593" s="300">
        <f t="shared" si="135"/>
        <v>0</v>
      </c>
      <c r="AO593" s="300">
        <f t="shared" si="136"/>
        <v>0</v>
      </c>
      <c r="AP593" s="300">
        <f t="shared" si="137"/>
        <v>0</v>
      </c>
      <c r="AQ593" s="300">
        <f t="shared" si="138"/>
        <v>0</v>
      </c>
    </row>
    <row r="594" spans="1:43" ht="15.75" thickBot="1" x14ac:dyDescent="0.3">
      <c r="A594" s="517" t="s">
        <v>470</v>
      </c>
      <c r="B594" s="518" t="s">
        <v>471</v>
      </c>
      <c r="C594" s="519" t="s">
        <v>371</v>
      </c>
      <c r="D594" s="518" t="s">
        <v>1664</v>
      </c>
      <c r="E594" s="518" t="s">
        <v>1666</v>
      </c>
      <c r="F594" s="6" t="s">
        <v>224</v>
      </c>
      <c r="G594" s="4" t="s">
        <v>225</v>
      </c>
      <c r="H594" s="4"/>
      <c r="I594" s="7" t="s">
        <v>27</v>
      </c>
      <c r="J594" s="7">
        <v>2011</v>
      </c>
      <c r="K594" s="17">
        <f t="shared" si="125"/>
        <v>37</v>
      </c>
      <c r="L594" s="7">
        <v>11</v>
      </c>
      <c r="M594" s="7" t="s">
        <v>1604</v>
      </c>
      <c r="N594" s="7" t="s">
        <v>164</v>
      </c>
      <c r="O594" s="7" t="s">
        <v>42</v>
      </c>
      <c r="P594" s="7" t="s">
        <v>96</v>
      </c>
      <c r="Q594" s="55" t="s">
        <v>32</v>
      </c>
      <c r="R594" s="506">
        <v>-1</v>
      </c>
      <c r="S594" s="3">
        <v>-1</v>
      </c>
      <c r="T594" s="3">
        <v>-1</v>
      </c>
      <c r="U594" s="3">
        <v>-1</v>
      </c>
      <c r="V594" s="3">
        <v>-1</v>
      </c>
      <c r="W594" s="3">
        <v>-1</v>
      </c>
      <c r="X594" s="3">
        <v>-1</v>
      </c>
      <c r="Y594" s="3">
        <v>-1</v>
      </c>
      <c r="Z594" s="3">
        <v>-1</v>
      </c>
      <c r="AA594" s="3">
        <v>-1</v>
      </c>
      <c r="AB594" s="3">
        <v>-1</v>
      </c>
      <c r="AC594" s="3">
        <v>-1</v>
      </c>
      <c r="AD594" s="3">
        <v>-1</v>
      </c>
      <c r="AE594" s="300">
        <f t="shared" si="126"/>
        <v>0</v>
      </c>
      <c r="AF594" s="300">
        <f t="shared" si="127"/>
        <v>0</v>
      </c>
      <c r="AG594" s="300">
        <f t="shared" si="128"/>
        <v>0</v>
      </c>
      <c r="AH594" s="300">
        <f t="shared" si="129"/>
        <v>0</v>
      </c>
      <c r="AI594" s="300">
        <f t="shared" si="130"/>
        <v>0</v>
      </c>
      <c r="AJ594" s="300">
        <f t="shared" si="131"/>
        <v>0</v>
      </c>
      <c r="AK594" s="300">
        <f t="shared" si="132"/>
        <v>0</v>
      </c>
      <c r="AL594" s="300">
        <f t="shared" si="133"/>
        <v>0</v>
      </c>
      <c r="AM594" s="300">
        <f t="shared" si="134"/>
        <v>0</v>
      </c>
      <c r="AN594" s="300">
        <f t="shared" si="135"/>
        <v>0</v>
      </c>
      <c r="AO594" s="300">
        <f t="shared" si="136"/>
        <v>0</v>
      </c>
      <c r="AP594" s="300">
        <f t="shared" si="137"/>
        <v>0</v>
      </c>
      <c r="AQ594" s="300">
        <f t="shared" si="138"/>
        <v>0</v>
      </c>
    </row>
    <row r="595" spans="1:43" ht="15.75" thickBot="1" x14ac:dyDescent="0.3">
      <c r="A595" s="517" t="s">
        <v>470</v>
      </c>
      <c r="B595" s="518" t="s">
        <v>471</v>
      </c>
      <c r="C595" s="519" t="s">
        <v>371</v>
      </c>
      <c r="D595" s="518" t="s">
        <v>1664</v>
      </c>
      <c r="E595" s="518" t="s">
        <v>1666</v>
      </c>
      <c r="F595" s="6" t="s">
        <v>224</v>
      </c>
      <c r="G595" s="4" t="s">
        <v>225</v>
      </c>
      <c r="H595" s="4"/>
      <c r="I595" s="7" t="s">
        <v>27</v>
      </c>
      <c r="J595" s="7">
        <v>2011</v>
      </c>
      <c r="K595" s="17">
        <f t="shared" si="125"/>
        <v>38</v>
      </c>
      <c r="L595" s="7">
        <v>12</v>
      </c>
      <c r="M595" s="7" t="s">
        <v>180</v>
      </c>
      <c r="N595" s="7" t="s">
        <v>181</v>
      </c>
      <c r="O595" s="7" t="s">
        <v>42</v>
      </c>
      <c r="P595" s="7" t="s">
        <v>108</v>
      </c>
      <c r="Q595" s="55" t="s">
        <v>32</v>
      </c>
      <c r="R595" s="506">
        <v>-1</v>
      </c>
      <c r="S595" s="3">
        <v>-1</v>
      </c>
      <c r="T595" s="3">
        <v>-1</v>
      </c>
      <c r="U595" s="3">
        <v>-1</v>
      </c>
      <c r="V595" s="3">
        <v>-1</v>
      </c>
      <c r="W595" s="3">
        <v>-1</v>
      </c>
      <c r="X595" s="3">
        <v>-1</v>
      </c>
      <c r="Y595" s="3">
        <v>-1</v>
      </c>
      <c r="Z595" s="3">
        <v>-1</v>
      </c>
      <c r="AA595" s="3">
        <v>-1</v>
      </c>
      <c r="AB595" s="3">
        <v>-1</v>
      </c>
      <c r="AC595" s="3">
        <v>-1</v>
      </c>
      <c r="AD595" s="3">
        <v>-1</v>
      </c>
      <c r="AE595" s="300">
        <f t="shared" si="126"/>
        <v>0</v>
      </c>
      <c r="AF595" s="300">
        <f t="shared" si="127"/>
        <v>0</v>
      </c>
      <c r="AG595" s="300">
        <f t="shared" si="128"/>
        <v>0</v>
      </c>
      <c r="AH595" s="300">
        <f t="shared" si="129"/>
        <v>0</v>
      </c>
      <c r="AI595" s="300">
        <f t="shared" si="130"/>
        <v>0</v>
      </c>
      <c r="AJ595" s="300">
        <f t="shared" si="131"/>
        <v>0</v>
      </c>
      <c r="AK595" s="300">
        <f t="shared" si="132"/>
        <v>0</v>
      </c>
      <c r="AL595" s="300">
        <f t="shared" si="133"/>
        <v>0</v>
      </c>
      <c r="AM595" s="300">
        <f t="shared" si="134"/>
        <v>0</v>
      </c>
      <c r="AN595" s="300">
        <f t="shared" si="135"/>
        <v>0</v>
      </c>
      <c r="AO595" s="300">
        <f t="shared" si="136"/>
        <v>0</v>
      </c>
      <c r="AP595" s="300">
        <f t="shared" si="137"/>
        <v>0</v>
      </c>
      <c r="AQ595" s="300">
        <f t="shared" si="138"/>
        <v>0</v>
      </c>
    </row>
    <row r="596" spans="1:43" ht="15.75" thickBot="1" x14ac:dyDescent="0.3">
      <c r="A596" s="517" t="s">
        <v>470</v>
      </c>
      <c r="B596" s="518" t="s">
        <v>471</v>
      </c>
      <c r="C596" s="519" t="s">
        <v>371</v>
      </c>
      <c r="D596" s="518" t="s">
        <v>1664</v>
      </c>
      <c r="E596" s="518" t="s">
        <v>1666</v>
      </c>
      <c r="F596" s="6" t="s">
        <v>224</v>
      </c>
      <c r="G596" s="4" t="s">
        <v>225</v>
      </c>
      <c r="H596" s="4"/>
      <c r="I596" s="7" t="s">
        <v>27</v>
      </c>
      <c r="J596" s="7">
        <v>2011</v>
      </c>
      <c r="K596" s="17">
        <f t="shared" si="125"/>
        <v>39</v>
      </c>
      <c r="L596" s="7">
        <v>13</v>
      </c>
      <c r="M596" s="7" t="s">
        <v>218</v>
      </c>
      <c r="N596" s="7" t="s">
        <v>110</v>
      </c>
      <c r="O596" s="7" t="s">
        <v>42</v>
      </c>
      <c r="P596" s="7" t="s">
        <v>108</v>
      </c>
      <c r="Q596" s="55" t="s">
        <v>32</v>
      </c>
      <c r="R596" s="506">
        <v>-1</v>
      </c>
      <c r="S596" s="3">
        <v>-1</v>
      </c>
      <c r="T596" s="3">
        <v>-1</v>
      </c>
      <c r="U596" s="3">
        <v>-1</v>
      </c>
      <c r="V596" s="3">
        <v>-1</v>
      </c>
      <c r="W596" s="3">
        <v>-1</v>
      </c>
      <c r="X596" s="3">
        <v>-1</v>
      </c>
      <c r="Y596" s="3">
        <v>-1</v>
      </c>
      <c r="Z596" s="3">
        <v>-1</v>
      </c>
      <c r="AA596" s="3">
        <v>-1</v>
      </c>
      <c r="AB596" s="3">
        <v>-1</v>
      </c>
      <c r="AC596" s="3">
        <v>-1</v>
      </c>
      <c r="AD596" s="3">
        <v>-1</v>
      </c>
      <c r="AE596" s="300">
        <f t="shared" si="126"/>
        <v>0</v>
      </c>
      <c r="AF596" s="300">
        <f t="shared" si="127"/>
        <v>0</v>
      </c>
      <c r="AG596" s="300">
        <f t="shared" si="128"/>
        <v>0</v>
      </c>
      <c r="AH596" s="300">
        <f t="shared" si="129"/>
        <v>0</v>
      </c>
      <c r="AI596" s="300">
        <f t="shared" si="130"/>
        <v>0</v>
      </c>
      <c r="AJ596" s="300">
        <f t="shared" si="131"/>
        <v>0</v>
      </c>
      <c r="AK596" s="300">
        <f t="shared" si="132"/>
        <v>0</v>
      </c>
      <c r="AL596" s="300">
        <f t="shared" si="133"/>
        <v>0</v>
      </c>
      <c r="AM596" s="300">
        <f t="shared" si="134"/>
        <v>0</v>
      </c>
      <c r="AN596" s="300">
        <f t="shared" si="135"/>
        <v>0</v>
      </c>
      <c r="AO596" s="300">
        <f t="shared" si="136"/>
        <v>0</v>
      </c>
      <c r="AP596" s="300">
        <f t="shared" si="137"/>
        <v>0</v>
      </c>
      <c r="AQ596" s="300">
        <f t="shared" si="138"/>
        <v>0</v>
      </c>
    </row>
    <row r="597" spans="1:43" ht="15.75" thickBot="1" x14ac:dyDescent="0.3">
      <c r="A597" s="517" t="s">
        <v>470</v>
      </c>
      <c r="B597" s="518" t="s">
        <v>471</v>
      </c>
      <c r="C597" s="519" t="s">
        <v>371</v>
      </c>
      <c r="D597" s="518" t="s">
        <v>1664</v>
      </c>
      <c r="E597" s="518" t="s">
        <v>1666</v>
      </c>
      <c r="F597" s="6" t="s">
        <v>187</v>
      </c>
      <c r="G597" s="4" t="s">
        <v>188</v>
      </c>
      <c r="H597" s="4" t="s">
        <v>192</v>
      </c>
      <c r="I597" s="7" t="s">
        <v>27</v>
      </c>
      <c r="J597" s="7">
        <v>2011</v>
      </c>
      <c r="K597" s="17">
        <f t="shared" si="125"/>
        <v>40</v>
      </c>
      <c r="L597" s="7">
        <v>1</v>
      </c>
      <c r="M597" s="7" t="s">
        <v>254</v>
      </c>
      <c r="N597" s="7" t="s">
        <v>1576</v>
      </c>
      <c r="O597" s="7" t="s">
        <v>42</v>
      </c>
      <c r="P597" s="7" t="s">
        <v>195</v>
      </c>
      <c r="Q597" s="55" t="s">
        <v>32</v>
      </c>
      <c r="R597" s="506">
        <v>-1</v>
      </c>
      <c r="S597" s="3">
        <v>0.56288000000000005</v>
      </c>
      <c r="T597" s="3">
        <v>0.65082099999999998</v>
      </c>
      <c r="U597" s="3">
        <v>0.64742699999999997</v>
      </c>
      <c r="V597" s="3">
        <v>0.65082099999999998</v>
      </c>
      <c r="W597" s="3">
        <v>-1</v>
      </c>
      <c r="X597" s="3">
        <v>-1</v>
      </c>
      <c r="Y597" s="3">
        <v>-1</v>
      </c>
      <c r="Z597" s="3">
        <v>-1</v>
      </c>
      <c r="AA597" s="3">
        <v>-1</v>
      </c>
      <c r="AB597" s="3">
        <v>-1</v>
      </c>
      <c r="AC597" s="3">
        <v>-1</v>
      </c>
      <c r="AD597" s="3">
        <v>-1</v>
      </c>
      <c r="AE597" s="300">
        <f t="shared" si="126"/>
        <v>0</v>
      </c>
      <c r="AF597" s="300">
        <f t="shared" si="127"/>
        <v>6.2046899017279998E-4</v>
      </c>
      <c r="AG597" s="300">
        <f t="shared" si="128"/>
        <v>7.1740734908550994E-4</v>
      </c>
      <c r="AH597" s="300">
        <f t="shared" si="129"/>
        <v>7.1366610449936994E-4</v>
      </c>
      <c r="AI597" s="300">
        <f t="shared" si="130"/>
        <v>7.1740734908550994E-4</v>
      </c>
      <c r="AJ597" s="300">
        <f t="shared" si="131"/>
        <v>0</v>
      </c>
      <c r="AK597" s="300">
        <f t="shared" si="132"/>
        <v>0</v>
      </c>
      <c r="AL597" s="300">
        <f t="shared" si="133"/>
        <v>0</v>
      </c>
      <c r="AM597" s="300">
        <f t="shared" si="134"/>
        <v>0</v>
      </c>
      <c r="AN597" s="300">
        <f t="shared" si="135"/>
        <v>0</v>
      </c>
      <c r="AO597" s="300">
        <f t="shared" si="136"/>
        <v>0</v>
      </c>
      <c r="AP597" s="300">
        <f t="shared" si="137"/>
        <v>0</v>
      </c>
      <c r="AQ597" s="300">
        <f t="shared" si="138"/>
        <v>0</v>
      </c>
    </row>
    <row r="598" spans="1:43" ht="15.75" thickBot="1" x14ac:dyDescent="0.3">
      <c r="A598" s="517" t="s">
        <v>470</v>
      </c>
      <c r="B598" s="518" t="s">
        <v>471</v>
      </c>
      <c r="C598" s="519" t="s">
        <v>371</v>
      </c>
      <c r="D598" s="518" t="s">
        <v>1664</v>
      </c>
      <c r="E598" s="518" t="s">
        <v>1666</v>
      </c>
      <c r="F598" s="6" t="s">
        <v>187</v>
      </c>
      <c r="G598" s="4" t="s">
        <v>188</v>
      </c>
      <c r="H598" s="4" t="s">
        <v>192</v>
      </c>
      <c r="I598" s="7" t="s">
        <v>27</v>
      </c>
      <c r="J598" s="7">
        <v>2011</v>
      </c>
      <c r="K598" s="17">
        <f t="shared" si="125"/>
        <v>41</v>
      </c>
      <c r="L598" s="7">
        <v>2</v>
      </c>
      <c r="M598" s="7" t="s">
        <v>259</v>
      </c>
      <c r="N598" s="7" t="s">
        <v>1597</v>
      </c>
      <c r="O598" s="7" t="s">
        <v>42</v>
      </c>
      <c r="P598" s="7" t="s">
        <v>195</v>
      </c>
      <c r="Q598" s="55" t="s">
        <v>32</v>
      </c>
      <c r="R598" s="506">
        <v>-1</v>
      </c>
      <c r="S598" s="3">
        <v>89.337599999999995</v>
      </c>
      <c r="T598" s="3">
        <v>103.295175</v>
      </c>
      <c r="U598" s="3">
        <v>102.756542</v>
      </c>
      <c r="V598" s="3">
        <v>103.295175</v>
      </c>
      <c r="W598" s="3">
        <v>-1</v>
      </c>
      <c r="X598" s="3">
        <v>-1</v>
      </c>
      <c r="Y598" s="3">
        <v>-1</v>
      </c>
      <c r="Z598" s="3">
        <v>-1</v>
      </c>
      <c r="AA598" s="3">
        <v>-1</v>
      </c>
      <c r="AB598" s="3">
        <v>-1</v>
      </c>
      <c r="AC598" s="3">
        <v>-1</v>
      </c>
      <c r="AD598" s="3">
        <v>-1</v>
      </c>
      <c r="AE598" s="300">
        <f t="shared" si="126"/>
        <v>0</v>
      </c>
      <c r="AF598" s="300">
        <f t="shared" si="127"/>
        <v>9.8477846888255977E-2</v>
      </c>
      <c r="AG598" s="300">
        <f t="shared" si="128"/>
        <v>0.11386343967092924</v>
      </c>
      <c r="AH598" s="300">
        <f t="shared" si="129"/>
        <v>0.11326969842309001</v>
      </c>
      <c r="AI598" s="300">
        <f t="shared" si="130"/>
        <v>0.11386343967092924</v>
      </c>
      <c r="AJ598" s="300">
        <f t="shared" si="131"/>
        <v>0</v>
      </c>
      <c r="AK598" s="300">
        <f t="shared" si="132"/>
        <v>0</v>
      </c>
      <c r="AL598" s="300">
        <f t="shared" si="133"/>
        <v>0</v>
      </c>
      <c r="AM598" s="300">
        <f t="shared" si="134"/>
        <v>0</v>
      </c>
      <c r="AN598" s="300">
        <f t="shared" si="135"/>
        <v>0</v>
      </c>
      <c r="AO598" s="300">
        <f t="shared" si="136"/>
        <v>0</v>
      </c>
      <c r="AP598" s="300">
        <f t="shared" si="137"/>
        <v>0</v>
      </c>
      <c r="AQ598" s="300">
        <f t="shared" si="138"/>
        <v>0</v>
      </c>
    </row>
    <row r="599" spans="1:43" ht="15.75" thickBot="1" x14ac:dyDescent="0.3">
      <c r="A599" s="517" t="s">
        <v>470</v>
      </c>
      <c r="B599" s="518" t="s">
        <v>471</v>
      </c>
      <c r="C599" s="519" t="s">
        <v>371</v>
      </c>
      <c r="D599" s="518" t="s">
        <v>1664</v>
      </c>
      <c r="E599" s="518" t="s">
        <v>1666</v>
      </c>
      <c r="F599" s="6" t="s">
        <v>187</v>
      </c>
      <c r="G599" s="4" t="s">
        <v>188</v>
      </c>
      <c r="H599" s="4" t="s">
        <v>192</v>
      </c>
      <c r="I599" s="7" t="s">
        <v>27</v>
      </c>
      <c r="J599" s="7">
        <v>2011</v>
      </c>
      <c r="K599" s="17">
        <f t="shared" si="125"/>
        <v>42</v>
      </c>
      <c r="L599" s="7">
        <v>3</v>
      </c>
      <c r="M599" s="7" t="s">
        <v>309</v>
      </c>
      <c r="N599" s="7" t="s">
        <v>238</v>
      </c>
      <c r="O599" s="7" t="s">
        <v>30</v>
      </c>
      <c r="P599" s="7" t="s">
        <v>195</v>
      </c>
      <c r="Q599" s="55" t="s">
        <v>32</v>
      </c>
      <c r="R599" s="506">
        <v>-1</v>
      </c>
      <c r="S599" s="3">
        <v>126.6504</v>
      </c>
      <c r="T599" s="3">
        <v>146.43750499999999</v>
      </c>
      <c r="U599" s="3">
        <v>145.67390599999999</v>
      </c>
      <c r="V599" s="3">
        <v>146.43750499999999</v>
      </c>
      <c r="W599" s="3">
        <v>-1</v>
      </c>
      <c r="X599" s="3">
        <v>-1</v>
      </c>
      <c r="Y599" s="3">
        <v>-1</v>
      </c>
      <c r="Z599" s="3">
        <v>-1</v>
      </c>
      <c r="AA599" s="3">
        <v>-1</v>
      </c>
      <c r="AB599" s="3">
        <v>-1</v>
      </c>
      <c r="AC599" s="3">
        <v>-1</v>
      </c>
      <c r="AD599" s="3">
        <v>-1</v>
      </c>
      <c r="AE599" s="300">
        <f t="shared" si="126"/>
        <v>0</v>
      </c>
      <c r="AF599" s="300">
        <f t="shared" si="127"/>
        <v>0.13960816833602399</v>
      </c>
      <c r="AG599" s="300">
        <f t="shared" si="128"/>
        <v>0.16141971796968152</v>
      </c>
      <c r="AH599" s="300">
        <f t="shared" si="129"/>
        <v>0.16057799415567683</v>
      </c>
      <c r="AI599" s="300">
        <f t="shared" si="130"/>
        <v>0.16141971796968152</v>
      </c>
      <c r="AJ599" s="300">
        <f t="shared" si="131"/>
        <v>0</v>
      </c>
      <c r="AK599" s="300">
        <f t="shared" si="132"/>
        <v>0</v>
      </c>
      <c r="AL599" s="300">
        <f t="shared" si="133"/>
        <v>0</v>
      </c>
      <c r="AM599" s="300">
        <f t="shared" si="134"/>
        <v>0</v>
      </c>
      <c r="AN599" s="300">
        <f t="shared" si="135"/>
        <v>0</v>
      </c>
      <c r="AO599" s="300">
        <f t="shared" si="136"/>
        <v>0</v>
      </c>
      <c r="AP599" s="300">
        <f t="shared" si="137"/>
        <v>0</v>
      </c>
      <c r="AQ599" s="300">
        <f t="shared" si="138"/>
        <v>0</v>
      </c>
    </row>
    <row r="600" spans="1:43" ht="15.75" thickBot="1" x14ac:dyDescent="0.3">
      <c r="A600" s="517" t="s">
        <v>470</v>
      </c>
      <c r="B600" s="518" t="s">
        <v>471</v>
      </c>
      <c r="C600" s="519" t="s">
        <v>371</v>
      </c>
      <c r="D600" s="518" t="s">
        <v>1664</v>
      </c>
      <c r="E600" s="518" t="s">
        <v>1666</v>
      </c>
      <c r="F600" s="6" t="s">
        <v>187</v>
      </c>
      <c r="G600" s="4" t="s">
        <v>188</v>
      </c>
      <c r="H600" s="4" t="s">
        <v>192</v>
      </c>
      <c r="I600" s="7" t="s">
        <v>27</v>
      </c>
      <c r="J600" s="7">
        <v>2011</v>
      </c>
      <c r="K600" s="17">
        <f t="shared" si="125"/>
        <v>43</v>
      </c>
      <c r="L600" s="7">
        <v>4</v>
      </c>
      <c r="M600" s="7" t="s">
        <v>244</v>
      </c>
      <c r="N600" s="7" t="s">
        <v>306</v>
      </c>
      <c r="O600" s="7" t="s">
        <v>42</v>
      </c>
      <c r="P600" s="7" t="s">
        <v>85</v>
      </c>
      <c r="Q600" s="55" t="s">
        <v>32</v>
      </c>
      <c r="R600" s="506">
        <v>-1</v>
      </c>
      <c r="S600" s="3">
        <v>91.454480000000004</v>
      </c>
      <c r="T600" s="3">
        <v>105.742784</v>
      </c>
      <c r="U600" s="3">
        <v>105.191388</v>
      </c>
      <c r="V600" s="3">
        <v>105.742784</v>
      </c>
      <c r="W600" s="3">
        <v>-1</v>
      </c>
      <c r="X600" s="3">
        <v>-1</v>
      </c>
      <c r="Y600" s="3">
        <v>-1</v>
      </c>
      <c r="Z600" s="3">
        <v>-1</v>
      </c>
      <c r="AA600" s="3">
        <v>-1</v>
      </c>
      <c r="AB600" s="3">
        <v>-1</v>
      </c>
      <c r="AC600" s="3">
        <v>-1</v>
      </c>
      <c r="AD600" s="3">
        <v>-1</v>
      </c>
      <c r="AE600" s="300">
        <f t="shared" si="126"/>
        <v>0</v>
      </c>
      <c r="AF600" s="300">
        <f t="shared" si="127"/>
        <v>0.10081130765416881</v>
      </c>
      <c r="AG600" s="300">
        <f t="shared" si="128"/>
        <v>0.11656146675408703</v>
      </c>
      <c r="AH600" s="300">
        <f t="shared" si="129"/>
        <v>0.11595365670699827</v>
      </c>
      <c r="AI600" s="300">
        <f t="shared" si="130"/>
        <v>0.11656146675408703</v>
      </c>
      <c r="AJ600" s="300">
        <f t="shared" si="131"/>
        <v>0</v>
      </c>
      <c r="AK600" s="300">
        <f t="shared" si="132"/>
        <v>0</v>
      </c>
      <c r="AL600" s="300">
        <f t="shared" si="133"/>
        <v>0</v>
      </c>
      <c r="AM600" s="300">
        <f t="shared" si="134"/>
        <v>0</v>
      </c>
      <c r="AN600" s="300">
        <f t="shared" si="135"/>
        <v>0</v>
      </c>
      <c r="AO600" s="300">
        <f t="shared" si="136"/>
        <v>0</v>
      </c>
      <c r="AP600" s="300">
        <f t="shared" si="137"/>
        <v>0</v>
      </c>
      <c r="AQ600" s="300">
        <f t="shared" si="138"/>
        <v>0</v>
      </c>
    </row>
    <row r="601" spans="1:43" ht="15.75" thickBot="1" x14ac:dyDescent="0.3">
      <c r="A601" s="517" t="s">
        <v>470</v>
      </c>
      <c r="B601" s="518" t="s">
        <v>471</v>
      </c>
      <c r="C601" s="519" t="s">
        <v>371</v>
      </c>
      <c r="D601" s="518" t="s">
        <v>1664</v>
      </c>
      <c r="E601" s="518" t="s">
        <v>1666</v>
      </c>
      <c r="F601" s="6" t="s">
        <v>187</v>
      </c>
      <c r="G601" s="4" t="s">
        <v>188</v>
      </c>
      <c r="H601" s="4" t="s">
        <v>192</v>
      </c>
      <c r="I601" s="7" t="s">
        <v>27</v>
      </c>
      <c r="J601" s="7">
        <v>2011</v>
      </c>
      <c r="K601" s="17">
        <f t="shared" si="125"/>
        <v>44</v>
      </c>
      <c r="L601" s="7">
        <v>5</v>
      </c>
      <c r="M601" s="7" t="s">
        <v>235</v>
      </c>
      <c r="N601" s="7" t="s">
        <v>1600</v>
      </c>
      <c r="O601" s="7" t="s">
        <v>42</v>
      </c>
      <c r="P601" s="7" t="s">
        <v>195</v>
      </c>
      <c r="Q601" s="55" t="s">
        <v>32</v>
      </c>
      <c r="R601" s="506">
        <v>-1</v>
      </c>
      <c r="S601" s="3">
        <v>120.43463</v>
      </c>
      <c r="T601" s="3">
        <v>139.25062</v>
      </c>
      <c r="U601" s="3">
        <v>138.52449799999999</v>
      </c>
      <c r="V601" s="3">
        <v>139.25062</v>
      </c>
      <c r="W601" s="3">
        <v>-1</v>
      </c>
      <c r="X601" s="3">
        <v>-1</v>
      </c>
      <c r="Y601" s="3">
        <v>-1</v>
      </c>
      <c r="Z601" s="3">
        <v>-1</v>
      </c>
      <c r="AA601" s="3">
        <v>-1</v>
      </c>
      <c r="AB601" s="3">
        <v>-1</v>
      </c>
      <c r="AC601" s="3">
        <v>-1</v>
      </c>
      <c r="AD601" s="3">
        <v>-1</v>
      </c>
      <c r="AE601" s="300">
        <f t="shared" si="126"/>
        <v>0</v>
      </c>
      <c r="AF601" s="300">
        <f t="shared" si="127"/>
        <v>0.13275645476466527</v>
      </c>
      <c r="AG601" s="300">
        <f t="shared" si="128"/>
        <v>0.15349753335051219</v>
      </c>
      <c r="AH601" s="300">
        <f t="shared" si="129"/>
        <v>0.15269712085747236</v>
      </c>
      <c r="AI601" s="300">
        <f t="shared" si="130"/>
        <v>0.15349753335051219</v>
      </c>
      <c r="AJ601" s="300">
        <f t="shared" si="131"/>
        <v>0</v>
      </c>
      <c r="AK601" s="300">
        <f t="shared" si="132"/>
        <v>0</v>
      </c>
      <c r="AL601" s="300">
        <f t="shared" si="133"/>
        <v>0</v>
      </c>
      <c r="AM601" s="300">
        <f t="shared" si="134"/>
        <v>0</v>
      </c>
      <c r="AN601" s="300">
        <f t="shared" si="135"/>
        <v>0</v>
      </c>
      <c r="AO601" s="300">
        <f t="shared" si="136"/>
        <v>0</v>
      </c>
      <c r="AP601" s="300">
        <f t="shared" si="137"/>
        <v>0</v>
      </c>
      <c r="AQ601" s="300">
        <f t="shared" si="138"/>
        <v>0</v>
      </c>
    </row>
    <row r="602" spans="1:43" ht="15.75" thickBot="1" x14ac:dyDescent="0.3">
      <c r="A602" s="517" t="s">
        <v>470</v>
      </c>
      <c r="B602" s="518" t="s">
        <v>471</v>
      </c>
      <c r="C602" s="519" t="s">
        <v>371</v>
      </c>
      <c r="D602" s="518" t="s">
        <v>1664</v>
      </c>
      <c r="E602" s="518" t="s">
        <v>1666</v>
      </c>
      <c r="F602" s="6" t="s">
        <v>187</v>
      </c>
      <c r="G602" s="4" t="s">
        <v>188</v>
      </c>
      <c r="H602" s="4" t="s">
        <v>192</v>
      </c>
      <c r="I602" s="7" t="s">
        <v>27</v>
      </c>
      <c r="J602" s="7">
        <v>2011</v>
      </c>
      <c r="K602" s="17">
        <f t="shared" si="125"/>
        <v>45</v>
      </c>
      <c r="L602" s="7">
        <v>6</v>
      </c>
      <c r="M602" s="7" t="s">
        <v>1601</v>
      </c>
      <c r="N602" s="7" t="s">
        <v>1511</v>
      </c>
      <c r="O602" s="7" t="s">
        <v>42</v>
      </c>
      <c r="P602" s="7" t="s">
        <v>195</v>
      </c>
      <c r="Q602" s="55" t="s">
        <v>32</v>
      </c>
      <c r="R602" s="506">
        <v>-1</v>
      </c>
      <c r="S602" s="3">
        <v>137.01779999999999</v>
      </c>
      <c r="T602" s="3">
        <v>158.424646</v>
      </c>
      <c r="U602" s="3">
        <v>157.59854000000001</v>
      </c>
      <c r="V602" s="3">
        <v>158.424646</v>
      </c>
      <c r="W602" s="3">
        <v>-1</v>
      </c>
      <c r="X602" s="3">
        <v>-1</v>
      </c>
      <c r="Y602" s="3">
        <v>-1</v>
      </c>
      <c r="Z602" s="3">
        <v>-1</v>
      </c>
      <c r="AA602" s="3">
        <v>-1</v>
      </c>
      <c r="AB602" s="3">
        <v>-1</v>
      </c>
      <c r="AC602" s="3">
        <v>-1</v>
      </c>
      <c r="AD602" s="3">
        <v>-1</v>
      </c>
      <c r="AE602" s="300">
        <f t="shared" si="126"/>
        <v>0</v>
      </c>
      <c r="AF602" s="300">
        <f t="shared" si="127"/>
        <v>0.15103627061131797</v>
      </c>
      <c r="AG602" s="300">
        <f t="shared" si="128"/>
        <v>0.17463327906854625</v>
      </c>
      <c r="AH602" s="300">
        <f t="shared" si="129"/>
        <v>0.1737226530814874</v>
      </c>
      <c r="AI602" s="300">
        <f t="shared" si="130"/>
        <v>0.17463327906854625</v>
      </c>
      <c r="AJ602" s="300">
        <f t="shared" si="131"/>
        <v>0</v>
      </c>
      <c r="AK602" s="300">
        <f t="shared" si="132"/>
        <v>0</v>
      </c>
      <c r="AL602" s="300">
        <f t="shared" si="133"/>
        <v>0</v>
      </c>
      <c r="AM602" s="300">
        <f t="shared" si="134"/>
        <v>0</v>
      </c>
      <c r="AN602" s="300">
        <f t="shared" si="135"/>
        <v>0</v>
      </c>
      <c r="AO602" s="300">
        <f t="shared" si="136"/>
        <v>0</v>
      </c>
      <c r="AP602" s="300">
        <f t="shared" si="137"/>
        <v>0</v>
      </c>
      <c r="AQ602" s="300">
        <f t="shared" si="138"/>
        <v>0</v>
      </c>
    </row>
    <row r="603" spans="1:43" ht="15.75" thickBot="1" x14ac:dyDescent="0.3">
      <c r="A603" s="517" t="s">
        <v>470</v>
      </c>
      <c r="B603" s="518" t="s">
        <v>471</v>
      </c>
      <c r="C603" s="519" t="s">
        <v>371</v>
      </c>
      <c r="D603" s="518" t="s">
        <v>1664</v>
      </c>
      <c r="E603" s="518" t="s">
        <v>1666</v>
      </c>
      <c r="F603" s="6" t="s">
        <v>187</v>
      </c>
      <c r="G603" s="4" t="s">
        <v>188</v>
      </c>
      <c r="H603" s="4" t="s">
        <v>192</v>
      </c>
      <c r="I603" s="7" t="s">
        <v>27</v>
      </c>
      <c r="J603" s="7">
        <v>2011</v>
      </c>
      <c r="K603" s="17">
        <f t="shared" si="125"/>
        <v>46</v>
      </c>
      <c r="L603" s="7">
        <v>7</v>
      </c>
      <c r="M603" s="7" t="s">
        <v>320</v>
      </c>
      <c r="N603" s="7" t="s">
        <v>1602</v>
      </c>
      <c r="O603" s="7" t="s">
        <v>42</v>
      </c>
      <c r="P603" s="7" t="s">
        <v>233</v>
      </c>
      <c r="Q603" s="55" t="s">
        <v>32</v>
      </c>
      <c r="R603" s="506">
        <v>-1</v>
      </c>
      <c r="S603" s="3">
        <v>-1</v>
      </c>
      <c r="T603" s="3">
        <v>-1</v>
      </c>
      <c r="U603" s="3">
        <v>-1</v>
      </c>
      <c r="V603" s="3">
        <v>-1</v>
      </c>
      <c r="W603" s="3">
        <v>-1</v>
      </c>
      <c r="X603" s="3">
        <v>-1</v>
      </c>
      <c r="Y603" s="3">
        <v>-1</v>
      </c>
      <c r="Z603" s="3">
        <v>-1</v>
      </c>
      <c r="AA603" s="3">
        <v>-1</v>
      </c>
      <c r="AB603" s="3">
        <v>-1</v>
      </c>
      <c r="AC603" s="3">
        <v>-1</v>
      </c>
      <c r="AD603" s="3">
        <v>-1</v>
      </c>
      <c r="AE603" s="300">
        <f t="shared" si="126"/>
        <v>0</v>
      </c>
      <c r="AF603" s="300">
        <f t="shared" si="127"/>
        <v>0</v>
      </c>
      <c r="AG603" s="300">
        <f t="shared" si="128"/>
        <v>0</v>
      </c>
      <c r="AH603" s="300">
        <f t="shared" si="129"/>
        <v>0</v>
      </c>
      <c r="AI603" s="300">
        <f t="shared" si="130"/>
        <v>0</v>
      </c>
      <c r="AJ603" s="300">
        <f t="shared" si="131"/>
        <v>0</v>
      </c>
      <c r="AK603" s="300">
        <f t="shared" si="132"/>
        <v>0</v>
      </c>
      <c r="AL603" s="300">
        <f t="shared" si="133"/>
        <v>0</v>
      </c>
      <c r="AM603" s="300">
        <f t="shared" si="134"/>
        <v>0</v>
      </c>
      <c r="AN603" s="300">
        <f t="shared" si="135"/>
        <v>0</v>
      </c>
      <c r="AO603" s="300">
        <f t="shared" si="136"/>
        <v>0</v>
      </c>
      <c r="AP603" s="300">
        <f t="shared" si="137"/>
        <v>0</v>
      </c>
      <c r="AQ603" s="300">
        <f t="shared" si="138"/>
        <v>0</v>
      </c>
    </row>
    <row r="604" spans="1:43" ht="15.75" thickBot="1" x14ac:dyDescent="0.3">
      <c r="A604" s="517" t="s">
        <v>470</v>
      </c>
      <c r="B604" s="518" t="s">
        <v>471</v>
      </c>
      <c r="C604" s="519" t="s">
        <v>371</v>
      </c>
      <c r="D604" s="518" t="s">
        <v>1664</v>
      </c>
      <c r="E604" s="518" t="s">
        <v>1666</v>
      </c>
      <c r="F604" s="6" t="s">
        <v>187</v>
      </c>
      <c r="G604" s="4" t="s">
        <v>188</v>
      </c>
      <c r="H604" s="4" t="s">
        <v>192</v>
      </c>
      <c r="I604" s="7" t="s">
        <v>27</v>
      </c>
      <c r="J604" s="7">
        <v>2011</v>
      </c>
      <c r="K604" s="17">
        <f t="shared" si="125"/>
        <v>47</v>
      </c>
      <c r="L604" s="7">
        <v>8</v>
      </c>
      <c r="M604" s="7" t="s">
        <v>193</v>
      </c>
      <c r="N604" s="7" t="s">
        <v>273</v>
      </c>
      <c r="O604" s="7" t="s">
        <v>42</v>
      </c>
      <c r="P604" s="7" t="s">
        <v>195</v>
      </c>
      <c r="Q604" s="55" t="s">
        <v>32</v>
      </c>
      <c r="R604" s="506">
        <v>-1</v>
      </c>
      <c r="S604" s="3">
        <v>39.067729999999997</v>
      </c>
      <c r="T604" s="3">
        <v>45.171439999999997</v>
      </c>
      <c r="U604" s="3">
        <v>44.935893</v>
      </c>
      <c r="V604" s="3">
        <v>45.171439999999997</v>
      </c>
      <c r="W604" s="3">
        <v>-1</v>
      </c>
      <c r="X604" s="3">
        <v>-1</v>
      </c>
      <c r="Y604" s="3">
        <v>-1</v>
      </c>
      <c r="Z604" s="3">
        <v>-1</v>
      </c>
      <c r="AA604" s="3">
        <v>-1</v>
      </c>
      <c r="AB604" s="3">
        <v>-1</v>
      </c>
      <c r="AC604" s="3">
        <v>-1</v>
      </c>
      <c r="AD604" s="3">
        <v>-1</v>
      </c>
      <c r="AE604" s="300">
        <f t="shared" si="126"/>
        <v>0</v>
      </c>
      <c r="AF604" s="300">
        <f t="shared" si="127"/>
        <v>4.3064800635026296E-2</v>
      </c>
      <c r="AG604" s="300">
        <f t="shared" si="128"/>
        <v>4.979298920098639E-2</v>
      </c>
      <c r="AH604" s="300">
        <f t="shared" si="129"/>
        <v>4.9533343078849823E-2</v>
      </c>
      <c r="AI604" s="300">
        <f t="shared" si="130"/>
        <v>4.979298920098639E-2</v>
      </c>
      <c r="AJ604" s="300">
        <f t="shared" si="131"/>
        <v>0</v>
      </c>
      <c r="AK604" s="300">
        <f t="shared" si="132"/>
        <v>0</v>
      </c>
      <c r="AL604" s="300">
        <f t="shared" si="133"/>
        <v>0</v>
      </c>
      <c r="AM604" s="300">
        <f t="shared" si="134"/>
        <v>0</v>
      </c>
      <c r="AN604" s="300">
        <f t="shared" si="135"/>
        <v>0</v>
      </c>
      <c r="AO604" s="300">
        <f t="shared" si="136"/>
        <v>0</v>
      </c>
      <c r="AP604" s="300">
        <f t="shared" si="137"/>
        <v>0</v>
      </c>
      <c r="AQ604" s="300">
        <f t="shared" si="138"/>
        <v>0</v>
      </c>
    </row>
    <row r="605" spans="1:43" ht="15.75" thickBot="1" x14ac:dyDescent="0.3">
      <c r="A605" s="517" t="s">
        <v>470</v>
      </c>
      <c r="B605" s="518" t="s">
        <v>471</v>
      </c>
      <c r="C605" s="519" t="s">
        <v>371</v>
      </c>
      <c r="D605" s="518" t="s">
        <v>1664</v>
      </c>
      <c r="E605" s="518" t="s">
        <v>1666</v>
      </c>
      <c r="F605" s="6" t="s">
        <v>187</v>
      </c>
      <c r="G605" s="4" t="s">
        <v>188</v>
      </c>
      <c r="H605" s="4" t="s">
        <v>192</v>
      </c>
      <c r="I605" s="7" t="s">
        <v>27</v>
      </c>
      <c r="J605" s="7">
        <v>2011</v>
      </c>
      <c r="K605" s="17">
        <f t="shared" si="125"/>
        <v>48</v>
      </c>
      <c r="L605" s="7">
        <v>9</v>
      </c>
      <c r="M605" s="7" t="s">
        <v>260</v>
      </c>
      <c r="N605" s="7" t="s">
        <v>261</v>
      </c>
      <c r="O605" s="7" t="s">
        <v>42</v>
      </c>
      <c r="P605" s="7" t="s">
        <v>233</v>
      </c>
      <c r="Q605" s="55" t="s">
        <v>32</v>
      </c>
      <c r="R605" s="506">
        <v>-1</v>
      </c>
      <c r="S605" s="3">
        <v>2.5815999999999999</v>
      </c>
      <c r="T605" s="3">
        <v>2.984934</v>
      </c>
      <c r="U605" s="3">
        <v>2.9693689999999999</v>
      </c>
      <c r="V605" s="3">
        <v>2.984934</v>
      </c>
      <c r="W605" s="3">
        <v>-1</v>
      </c>
      <c r="X605" s="3">
        <v>-1</v>
      </c>
      <c r="Y605" s="3">
        <v>-1</v>
      </c>
      <c r="Z605" s="3">
        <v>-1</v>
      </c>
      <c r="AA605" s="3">
        <v>-1</v>
      </c>
      <c r="AB605" s="3">
        <v>-1</v>
      </c>
      <c r="AC605" s="3">
        <v>-1</v>
      </c>
      <c r="AD605" s="3">
        <v>-1</v>
      </c>
      <c r="AE605" s="300">
        <f t="shared" si="126"/>
        <v>0</v>
      </c>
      <c r="AF605" s="300">
        <f t="shared" si="127"/>
        <v>2.8457268778960001E-3</v>
      </c>
      <c r="AG605" s="300">
        <f t="shared" si="128"/>
        <v>3.2903265078035398E-3</v>
      </c>
      <c r="AH605" s="300">
        <f t="shared" si="129"/>
        <v>3.2731690322633897E-3</v>
      </c>
      <c r="AI605" s="300">
        <f t="shared" si="130"/>
        <v>3.2903265078035398E-3</v>
      </c>
      <c r="AJ605" s="300">
        <f t="shared" si="131"/>
        <v>0</v>
      </c>
      <c r="AK605" s="300">
        <f t="shared" si="132"/>
        <v>0</v>
      </c>
      <c r="AL605" s="300">
        <f t="shared" si="133"/>
        <v>0</v>
      </c>
      <c r="AM605" s="300">
        <f t="shared" si="134"/>
        <v>0</v>
      </c>
      <c r="AN605" s="300">
        <f t="shared" si="135"/>
        <v>0</v>
      </c>
      <c r="AO605" s="300">
        <f t="shared" si="136"/>
        <v>0</v>
      </c>
      <c r="AP605" s="300">
        <f t="shared" si="137"/>
        <v>0</v>
      </c>
      <c r="AQ605" s="300">
        <f t="shared" si="138"/>
        <v>0</v>
      </c>
    </row>
    <row r="606" spans="1:43" ht="15.75" thickBot="1" x14ac:dyDescent="0.3">
      <c r="A606" s="517" t="s">
        <v>470</v>
      </c>
      <c r="B606" s="518" t="s">
        <v>471</v>
      </c>
      <c r="C606" s="519" t="s">
        <v>371</v>
      </c>
      <c r="D606" s="518" t="s">
        <v>1664</v>
      </c>
      <c r="E606" s="518" t="s">
        <v>1666</v>
      </c>
      <c r="F606" s="6" t="s">
        <v>187</v>
      </c>
      <c r="G606" s="4" t="s">
        <v>188</v>
      </c>
      <c r="H606" s="4" t="s">
        <v>192</v>
      </c>
      <c r="I606" s="7" t="s">
        <v>27</v>
      </c>
      <c r="J606" s="7">
        <v>2011</v>
      </c>
      <c r="K606" s="17">
        <f t="shared" si="125"/>
        <v>49</v>
      </c>
      <c r="L606" s="7">
        <v>10</v>
      </c>
      <c r="M606" s="7" t="s">
        <v>84</v>
      </c>
      <c r="N606" s="7" t="s">
        <v>1582</v>
      </c>
      <c r="O606" s="7" t="s">
        <v>42</v>
      </c>
      <c r="P606" s="7" t="s">
        <v>85</v>
      </c>
      <c r="Q606" s="55" t="s">
        <v>32</v>
      </c>
      <c r="R606" s="506">
        <v>-1</v>
      </c>
      <c r="S606" s="3">
        <v>4.0008600000000003</v>
      </c>
      <c r="T606" s="3">
        <v>4.6259309999999996</v>
      </c>
      <c r="U606" s="3">
        <v>4.6018090000000003</v>
      </c>
      <c r="V606" s="3">
        <v>4.6259309999999996</v>
      </c>
      <c r="W606" s="3">
        <v>-1</v>
      </c>
      <c r="X606" s="3">
        <v>-1</v>
      </c>
      <c r="Y606" s="3">
        <v>-1</v>
      </c>
      <c r="Z606" s="3">
        <v>-1</v>
      </c>
      <c r="AA606" s="3">
        <v>-1</v>
      </c>
      <c r="AB606" s="3">
        <v>-1</v>
      </c>
      <c r="AC606" s="3">
        <v>-1</v>
      </c>
      <c r="AD606" s="3">
        <v>-1</v>
      </c>
      <c r="AE606" s="300">
        <f t="shared" si="126"/>
        <v>0</v>
      </c>
      <c r="AF606" s="300">
        <f t="shared" si="127"/>
        <v>4.4101932277265995E-3</v>
      </c>
      <c r="AG606" s="300">
        <f t="shared" si="128"/>
        <v>5.0992160605796092E-3</v>
      </c>
      <c r="AH606" s="300">
        <f t="shared" si="129"/>
        <v>5.0726261071597899E-3</v>
      </c>
      <c r="AI606" s="300">
        <f t="shared" si="130"/>
        <v>5.0992160605796092E-3</v>
      </c>
      <c r="AJ606" s="300">
        <f t="shared" si="131"/>
        <v>0</v>
      </c>
      <c r="AK606" s="300">
        <f t="shared" si="132"/>
        <v>0</v>
      </c>
      <c r="AL606" s="300">
        <f t="shared" si="133"/>
        <v>0</v>
      </c>
      <c r="AM606" s="300">
        <f t="shared" si="134"/>
        <v>0</v>
      </c>
      <c r="AN606" s="300">
        <f t="shared" si="135"/>
        <v>0</v>
      </c>
      <c r="AO606" s="300">
        <f t="shared" si="136"/>
        <v>0</v>
      </c>
      <c r="AP606" s="300">
        <f t="shared" si="137"/>
        <v>0</v>
      </c>
      <c r="AQ606" s="300">
        <f t="shared" si="138"/>
        <v>0</v>
      </c>
    </row>
    <row r="607" spans="1:43" ht="15.75" thickBot="1" x14ac:dyDescent="0.3">
      <c r="A607" s="517" t="s">
        <v>470</v>
      </c>
      <c r="B607" s="518" t="s">
        <v>471</v>
      </c>
      <c r="C607" s="519" t="s">
        <v>371</v>
      </c>
      <c r="D607" s="518" t="s">
        <v>1664</v>
      </c>
      <c r="E607" s="518" t="s">
        <v>1666</v>
      </c>
      <c r="F607" s="6" t="s">
        <v>187</v>
      </c>
      <c r="G607" s="4" t="s">
        <v>188</v>
      </c>
      <c r="H607" s="4" t="s">
        <v>192</v>
      </c>
      <c r="I607" s="7" t="s">
        <v>27</v>
      </c>
      <c r="J607" s="7">
        <v>2011</v>
      </c>
      <c r="K607" s="17">
        <f t="shared" si="125"/>
        <v>50</v>
      </c>
      <c r="L607" s="7">
        <v>11</v>
      </c>
      <c r="M607" s="7" t="s">
        <v>307</v>
      </c>
      <c r="N607" s="7" t="s">
        <v>308</v>
      </c>
      <c r="O607" s="7" t="s">
        <v>42</v>
      </c>
      <c r="P607" s="7" t="s">
        <v>85</v>
      </c>
      <c r="Q607" s="55" t="s">
        <v>32</v>
      </c>
      <c r="R607" s="506">
        <v>-1</v>
      </c>
      <c r="S607" s="3">
        <v>-1</v>
      </c>
      <c r="T607" s="3">
        <v>-1</v>
      </c>
      <c r="U607" s="3">
        <v>-1</v>
      </c>
      <c r="V607" s="3">
        <v>-1</v>
      </c>
      <c r="W607" s="3">
        <v>-1</v>
      </c>
      <c r="X607" s="3">
        <v>-1</v>
      </c>
      <c r="Y607" s="3">
        <v>-1</v>
      </c>
      <c r="Z607" s="3">
        <v>-1</v>
      </c>
      <c r="AA607" s="3">
        <v>-1</v>
      </c>
      <c r="AB607" s="3">
        <v>-1</v>
      </c>
      <c r="AC607" s="3">
        <v>-1</v>
      </c>
      <c r="AD607" s="3">
        <v>-1</v>
      </c>
      <c r="AE607" s="300">
        <f t="shared" si="126"/>
        <v>0</v>
      </c>
      <c r="AF607" s="300">
        <f t="shared" si="127"/>
        <v>0</v>
      </c>
      <c r="AG607" s="300">
        <f t="shared" si="128"/>
        <v>0</v>
      </c>
      <c r="AH607" s="300">
        <f t="shared" si="129"/>
        <v>0</v>
      </c>
      <c r="AI607" s="300">
        <f t="shared" si="130"/>
        <v>0</v>
      </c>
      <c r="AJ607" s="300">
        <f t="shared" si="131"/>
        <v>0</v>
      </c>
      <c r="AK607" s="300">
        <f t="shared" si="132"/>
        <v>0</v>
      </c>
      <c r="AL607" s="300">
        <f t="shared" si="133"/>
        <v>0</v>
      </c>
      <c r="AM607" s="300">
        <f t="shared" si="134"/>
        <v>0</v>
      </c>
      <c r="AN607" s="300">
        <f t="shared" si="135"/>
        <v>0</v>
      </c>
      <c r="AO607" s="300">
        <f t="shared" si="136"/>
        <v>0</v>
      </c>
      <c r="AP607" s="300">
        <f t="shared" si="137"/>
        <v>0</v>
      </c>
      <c r="AQ607" s="300">
        <f t="shared" si="138"/>
        <v>0</v>
      </c>
    </row>
    <row r="608" spans="1:43" ht="15.75" thickBot="1" x14ac:dyDescent="0.3">
      <c r="A608" s="517" t="s">
        <v>470</v>
      </c>
      <c r="B608" s="518" t="s">
        <v>471</v>
      </c>
      <c r="C608" s="519" t="s">
        <v>371</v>
      </c>
      <c r="D608" s="518" t="s">
        <v>1664</v>
      </c>
      <c r="E608" s="518" t="s">
        <v>1666</v>
      </c>
      <c r="F608" s="6" t="s">
        <v>187</v>
      </c>
      <c r="G608" s="4" t="s">
        <v>188</v>
      </c>
      <c r="H608" s="4" t="s">
        <v>192</v>
      </c>
      <c r="I608" s="7" t="s">
        <v>27</v>
      </c>
      <c r="J608" s="7">
        <v>2011</v>
      </c>
      <c r="K608" s="17">
        <f t="shared" si="125"/>
        <v>51</v>
      </c>
      <c r="L608" s="7">
        <v>12</v>
      </c>
      <c r="M608" s="7" t="s">
        <v>310</v>
      </c>
      <c r="N608" s="7" t="s">
        <v>311</v>
      </c>
      <c r="O608" s="7" t="s">
        <v>42</v>
      </c>
      <c r="P608" s="7" t="s">
        <v>31</v>
      </c>
      <c r="Q608" s="55" t="s">
        <v>32</v>
      </c>
      <c r="R608" s="506">
        <v>-1</v>
      </c>
      <c r="S608" s="3">
        <v>50.746400000000001</v>
      </c>
      <c r="T608" s="3">
        <v>58.674715999999997</v>
      </c>
      <c r="U608" s="3">
        <v>58.368755999999998</v>
      </c>
      <c r="V608" s="3">
        <v>58.674715999999997</v>
      </c>
      <c r="W608" s="3">
        <v>-1</v>
      </c>
      <c r="X608" s="3">
        <v>-1</v>
      </c>
      <c r="Y608" s="3">
        <v>-1</v>
      </c>
      <c r="Z608" s="3">
        <v>-1</v>
      </c>
      <c r="AA608" s="3">
        <v>-1</v>
      </c>
      <c r="AB608" s="3">
        <v>-1</v>
      </c>
      <c r="AC608" s="3">
        <v>-1</v>
      </c>
      <c r="AD608" s="3">
        <v>-1</v>
      </c>
      <c r="AE608" s="300">
        <f t="shared" si="126"/>
        <v>0</v>
      </c>
      <c r="AF608" s="300">
        <f t="shared" si="127"/>
        <v>5.5938330661784004E-2</v>
      </c>
      <c r="AG608" s="300">
        <f t="shared" si="128"/>
        <v>6.4677803057837949E-2</v>
      </c>
      <c r="AH608" s="300">
        <f t="shared" si="129"/>
        <v>6.4340539889430365E-2</v>
      </c>
      <c r="AI608" s="300">
        <f t="shared" si="130"/>
        <v>6.4677803057837949E-2</v>
      </c>
      <c r="AJ608" s="300">
        <f t="shared" si="131"/>
        <v>0</v>
      </c>
      <c r="AK608" s="300">
        <f t="shared" si="132"/>
        <v>0</v>
      </c>
      <c r="AL608" s="300">
        <f t="shared" si="133"/>
        <v>0</v>
      </c>
      <c r="AM608" s="300">
        <f t="shared" si="134"/>
        <v>0</v>
      </c>
      <c r="AN608" s="300">
        <f t="shared" si="135"/>
        <v>0</v>
      </c>
      <c r="AO608" s="300">
        <f t="shared" si="136"/>
        <v>0</v>
      </c>
      <c r="AP608" s="300">
        <f t="shared" si="137"/>
        <v>0</v>
      </c>
      <c r="AQ608" s="300">
        <f t="shared" si="138"/>
        <v>0</v>
      </c>
    </row>
    <row r="609" spans="1:43" ht="15.75" thickBot="1" x14ac:dyDescent="0.3">
      <c r="A609" s="517" t="s">
        <v>470</v>
      </c>
      <c r="B609" s="518" t="s">
        <v>471</v>
      </c>
      <c r="C609" s="519" t="s">
        <v>371</v>
      </c>
      <c r="D609" s="518" t="s">
        <v>1664</v>
      </c>
      <c r="E609" s="518" t="s">
        <v>1666</v>
      </c>
      <c r="F609" s="6" t="s">
        <v>187</v>
      </c>
      <c r="G609" s="4" t="s">
        <v>188</v>
      </c>
      <c r="H609" s="4" t="s">
        <v>192</v>
      </c>
      <c r="I609" s="7" t="s">
        <v>27</v>
      </c>
      <c r="J609" s="7">
        <v>2011</v>
      </c>
      <c r="K609" s="17">
        <f t="shared" si="125"/>
        <v>52</v>
      </c>
      <c r="L609" s="7">
        <v>13</v>
      </c>
      <c r="M609" s="7" t="s">
        <v>312</v>
      </c>
      <c r="N609" s="7" t="s">
        <v>311</v>
      </c>
      <c r="O609" s="7" t="s">
        <v>42</v>
      </c>
      <c r="P609" s="7" t="s">
        <v>31</v>
      </c>
      <c r="Q609" s="55" t="s">
        <v>32</v>
      </c>
      <c r="R609" s="506">
        <v>-1</v>
      </c>
      <c r="S609" s="3">
        <v>35.677599999999998</v>
      </c>
      <c r="T609" s="3">
        <v>41.251655999999997</v>
      </c>
      <c r="U609" s="3">
        <v>41.036549000000001</v>
      </c>
      <c r="V609" s="3">
        <v>41.251655999999997</v>
      </c>
      <c r="W609" s="3">
        <v>-1</v>
      </c>
      <c r="X609" s="3">
        <v>-1</v>
      </c>
      <c r="Y609" s="3">
        <v>-1</v>
      </c>
      <c r="Z609" s="3">
        <v>-1</v>
      </c>
      <c r="AA609" s="3">
        <v>-1</v>
      </c>
      <c r="AB609" s="3">
        <v>-1</v>
      </c>
      <c r="AC609" s="3">
        <v>-1</v>
      </c>
      <c r="AD609" s="3">
        <v>-1</v>
      </c>
      <c r="AE609" s="300">
        <f t="shared" si="126"/>
        <v>0</v>
      </c>
      <c r="AF609" s="300">
        <f t="shared" si="127"/>
        <v>3.9327821993655997E-2</v>
      </c>
      <c r="AG609" s="300">
        <f t="shared" si="128"/>
        <v>4.5472166965029349E-2</v>
      </c>
      <c r="AH609" s="300">
        <f t="shared" si="129"/>
        <v>4.5235052086069191E-2</v>
      </c>
      <c r="AI609" s="300">
        <f t="shared" si="130"/>
        <v>4.5472166965029349E-2</v>
      </c>
      <c r="AJ609" s="300">
        <f t="shared" si="131"/>
        <v>0</v>
      </c>
      <c r="AK609" s="300">
        <f t="shared" si="132"/>
        <v>0</v>
      </c>
      <c r="AL609" s="300">
        <f t="shared" si="133"/>
        <v>0</v>
      </c>
      <c r="AM609" s="300">
        <f t="shared" si="134"/>
        <v>0</v>
      </c>
      <c r="AN609" s="300">
        <f t="shared" si="135"/>
        <v>0</v>
      </c>
      <c r="AO609" s="300">
        <f t="shared" si="136"/>
        <v>0</v>
      </c>
      <c r="AP609" s="300">
        <f t="shared" si="137"/>
        <v>0</v>
      </c>
      <c r="AQ609" s="300">
        <f t="shared" si="138"/>
        <v>0</v>
      </c>
    </row>
    <row r="610" spans="1:43" ht="15.75" thickBot="1" x14ac:dyDescent="0.3">
      <c r="A610" s="517" t="s">
        <v>470</v>
      </c>
      <c r="B610" s="518" t="s">
        <v>471</v>
      </c>
      <c r="C610" s="519" t="s">
        <v>371</v>
      </c>
      <c r="D610" s="518" t="s">
        <v>1664</v>
      </c>
      <c r="E610" s="518" t="s">
        <v>1666</v>
      </c>
      <c r="F610" s="6" t="s">
        <v>187</v>
      </c>
      <c r="G610" s="4" t="s">
        <v>188</v>
      </c>
      <c r="H610" s="4" t="s">
        <v>192</v>
      </c>
      <c r="I610" s="7" t="s">
        <v>27</v>
      </c>
      <c r="J610" s="7">
        <v>2011</v>
      </c>
      <c r="K610" s="17">
        <f t="shared" si="125"/>
        <v>53</v>
      </c>
      <c r="L610" s="7">
        <v>14</v>
      </c>
      <c r="M610" s="7" t="s">
        <v>64</v>
      </c>
      <c r="N610" s="7" t="s">
        <v>1603</v>
      </c>
      <c r="O610" s="7" t="s">
        <v>42</v>
      </c>
      <c r="P610" s="7" t="s">
        <v>31</v>
      </c>
      <c r="Q610" s="55" t="s">
        <v>32</v>
      </c>
      <c r="R610" s="506">
        <v>-1</v>
      </c>
      <c r="S610" s="3">
        <v>0.4214</v>
      </c>
      <c r="T610" s="3">
        <v>0.48723699999999998</v>
      </c>
      <c r="U610" s="3">
        <v>0.48469600000000002</v>
      </c>
      <c r="V610" s="3">
        <v>0.48723699999999998</v>
      </c>
      <c r="W610" s="3">
        <v>-1</v>
      </c>
      <c r="X610" s="3">
        <v>-1</v>
      </c>
      <c r="Y610" s="3">
        <v>-1</v>
      </c>
      <c r="Z610" s="3">
        <v>-1</v>
      </c>
      <c r="AA610" s="3">
        <v>-1</v>
      </c>
      <c r="AB610" s="3">
        <v>-1</v>
      </c>
      <c r="AC610" s="3">
        <v>-1</v>
      </c>
      <c r="AD610" s="3">
        <v>-1</v>
      </c>
      <c r="AE610" s="300">
        <f t="shared" si="126"/>
        <v>0</v>
      </c>
      <c r="AF610" s="300">
        <f t="shared" si="127"/>
        <v>4.6451398603399995E-4</v>
      </c>
      <c r="AG610" s="300">
        <f t="shared" si="128"/>
        <v>5.3708685575047004E-4</v>
      </c>
      <c r="AH610" s="300">
        <f t="shared" si="129"/>
        <v>5.3428588271176003E-4</v>
      </c>
      <c r="AI610" s="300">
        <f t="shared" si="130"/>
        <v>5.3708685575047004E-4</v>
      </c>
      <c r="AJ610" s="300">
        <f t="shared" si="131"/>
        <v>0</v>
      </c>
      <c r="AK610" s="300">
        <f t="shared" si="132"/>
        <v>0</v>
      </c>
      <c r="AL610" s="300">
        <f t="shared" si="133"/>
        <v>0</v>
      </c>
      <c r="AM610" s="300">
        <f t="shared" si="134"/>
        <v>0</v>
      </c>
      <c r="AN610" s="300">
        <f t="shared" si="135"/>
        <v>0</v>
      </c>
      <c r="AO610" s="300">
        <f t="shared" si="136"/>
        <v>0</v>
      </c>
      <c r="AP610" s="300">
        <f t="shared" si="137"/>
        <v>0</v>
      </c>
      <c r="AQ610" s="300">
        <f t="shared" si="138"/>
        <v>0</v>
      </c>
    </row>
    <row r="611" spans="1:43" ht="15.75" thickBot="1" x14ac:dyDescent="0.3">
      <c r="A611" s="517" t="s">
        <v>470</v>
      </c>
      <c r="B611" s="518" t="s">
        <v>471</v>
      </c>
      <c r="C611" s="519" t="s">
        <v>371</v>
      </c>
      <c r="D611" s="518" t="s">
        <v>1664</v>
      </c>
      <c r="E611" s="518" t="s">
        <v>1666</v>
      </c>
      <c r="F611" s="6" t="s">
        <v>187</v>
      </c>
      <c r="G611" s="4" t="s">
        <v>188</v>
      </c>
      <c r="H611" s="4" t="s">
        <v>192</v>
      </c>
      <c r="I611" s="7" t="s">
        <v>27</v>
      </c>
      <c r="J611" s="7">
        <v>2011</v>
      </c>
      <c r="K611" s="17">
        <f t="shared" si="125"/>
        <v>54</v>
      </c>
      <c r="L611" s="7">
        <v>15</v>
      </c>
      <c r="M611" s="7" t="s">
        <v>318</v>
      </c>
      <c r="N611" s="7" t="s">
        <v>319</v>
      </c>
      <c r="O611" s="7" t="s">
        <v>42</v>
      </c>
      <c r="P611" s="7" t="s">
        <v>82</v>
      </c>
      <c r="Q611" s="55" t="s">
        <v>32</v>
      </c>
      <c r="R611" s="506">
        <v>-1</v>
      </c>
      <c r="S611" s="3">
        <v>-1</v>
      </c>
      <c r="T611" s="3">
        <v>-1</v>
      </c>
      <c r="U611" s="3">
        <v>-1</v>
      </c>
      <c r="V611" s="3">
        <v>-1</v>
      </c>
      <c r="W611" s="3">
        <v>-1</v>
      </c>
      <c r="X611" s="3">
        <v>-1</v>
      </c>
      <c r="Y611" s="3">
        <v>-1</v>
      </c>
      <c r="Z611" s="3">
        <v>-1</v>
      </c>
      <c r="AA611" s="3">
        <v>-1</v>
      </c>
      <c r="AB611" s="3">
        <v>-1</v>
      </c>
      <c r="AC611" s="3">
        <v>-1</v>
      </c>
      <c r="AD611" s="3">
        <v>-1</v>
      </c>
      <c r="AE611" s="300">
        <f t="shared" si="126"/>
        <v>0</v>
      </c>
      <c r="AF611" s="300">
        <f t="shared" si="127"/>
        <v>0</v>
      </c>
      <c r="AG611" s="300">
        <f t="shared" si="128"/>
        <v>0</v>
      </c>
      <c r="AH611" s="300">
        <f t="shared" si="129"/>
        <v>0</v>
      </c>
      <c r="AI611" s="300">
        <f t="shared" si="130"/>
        <v>0</v>
      </c>
      <c r="AJ611" s="300">
        <f t="shared" si="131"/>
        <v>0</v>
      </c>
      <c r="AK611" s="300">
        <f t="shared" si="132"/>
        <v>0</v>
      </c>
      <c r="AL611" s="300">
        <f t="shared" si="133"/>
        <v>0</v>
      </c>
      <c r="AM611" s="300">
        <f t="shared" si="134"/>
        <v>0</v>
      </c>
      <c r="AN611" s="300">
        <f t="shared" si="135"/>
        <v>0</v>
      </c>
      <c r="AO611" s="300">
        <f t="shared" si="136"/>
        <v>0</v>
      </c>
      <c r="AP611" s="300">
        <f t="shared" si="137"/>
        <v>0</v>
      </c>
      <c r="AQ611" s="300">
        <f t="shared" si="138"/>
        <v>0</v>
      </c>
    </row>
    <row r="612" spans="1:43" ht="15.75" thickBot="1" x14ac:dyDescent="0.3">
      <c r="A612" s="517" t="s">
        <v>470</v>
      </c>
      <c r="B612" s="518" t="s">
        <v>471</v>
      </c>
      <c r="C612" s="519" t="s">
        <v>371</v>
      </c>
      <c r="D612" s="518" t="s">
        <v>1664</v>
      </c>
      <c r="E612" s="518" t="s">
        <v>1666</v>
      </c>
      <c r="F612" s="6" t="s">
        <v>187</v>
      </c>
      <c r="G612" s="4" t="s">
        <v>188</v>
      </c>
      <c r="H612" s="4" t="s">
        <v>192</v>
      </c>
      <c r="I612" s="7" t="s">
        <v>27</v>
      </c>
      <c r="J612" s="7">
        <v>2011</v>
      </c>
      <c r="K612" s="17">
        <f t="shared" si="125"/>
        <v>55</v>
      </c>
      <c r="L612" s="7">
        <v>16</v>
      </c>
      <c r="M612" s="7" t="s">
        <v>299</v>
      </c>
      <c r="N612" s="7" t="s">
        <v>300</v>
      </c>
      <c r="O612" s="7" t="s">
        <v>42</v>
      </c>
      <c r="P612" s="7" t="s">
        <v>96</v>
      </c>
      <c r="Q612" s="55" t="s">
        <v>32</v>
      </c>
      <c r="R612" s="506">
        <v>-1</v>
      </c>
      <c r="S612" s="3">
        <v>-1</v>
      </c>
      <c r="T612" s="3">
        <v>-1</v>
      </c>
      <c r="U612" s="3">
        <v>-1</v>
      </c>
      <c r="V612" s="3">
        <v>-1</v>
      </c>
      <c r="W612" s="3">
        <v>-1</v>
      </c>
      <c r="X612" s="3">
        <v>-1</v>
      </c>
      <c r="Y612" s="3">
        <v>-1</v>
      </c>
      <c r="Z612" s="3">
        <v>-1</v>
      </c>
      <c r="AA612" s="3">
        <v>-1</v>
      </c>
      <c r="AB612" s="3">
        <v>-1</v>
      </c>
      <c r="AC612" s="3">
        <v>-1</v>
      </c>
      <c r="AD612" s="3">
        <v>-1</v>
      </c>
      <c r="AE612" s="300">
        <f t="shared" si="126"/>
        <v>0</v>
      </c>
      <c r="AF612" s="300">
        <f t="shared" si="127"/>
        <v>0</v>
      </c>
      <c r="AG612" s="300">
        <f t="shared" si="128"/>
        <v>0</v>
      </c>
      <c r="AH612" s="300">
        <f t="shared" si="129"/>
        <v>0</v>
      </c>
      <c r="AI612" s="300">
        <f t="shared" si="130"/>
        <v>0</v>
      </c>
      <c r="AJ612" s="300">
        <f t="shared" si="131"/>
        <v>0</v>
      </c>
      <c r="AK612" s="300">
        <f t="shared" si="132"/>
        <v>0</v>
      </c>
      <c r="AL612" s="300">
        <f t="shared" si="133"/>
        <v>0</v>
      </c>
      <c r="AM612" s="300">
        <f t="shared" si="134"/>
        <v>0</v>
      </c>
      <c r="AN612" s="300">
        <f t="shared" si="135"/>
        <v>0</v>
      </c>
      <c r="AO612" s="300">
        <f t="shared" si="136"/>
        <v>0</v>
      </c>
      <c r="AP612" s="300">
        <f t="shared" si="137"/>
        <v>0</v>
      </c>
      <c r="AQ612" s="300">
        <f t="shared" si="138"/>
        <v>0</v>
      </c>
    </row>
    <row r="613" spans="1:43" ht="15.75" thickBot="1" x14ac:dyDescent="0.3">
      <c r="A613" s="517" t="s">
        <v>470</v>
      </c>
      <c r="B613" s="518" t="s">
        <v>471</v>
      </c>
      <c r="C613" s="519" t="s">
        <v>371</v>
      </c>
      <c r="D613" s="518" t="s">
        <v>1664</v>
      </c>
      <c r="E613" s="518" t="s">
        <v>1666</v>
      </c>
      <c r="F613" s="6" t="s">
        <v>187</v>
      </c>
      <c r="G613" s="4" t="s">
        <v>188</v>
      </c>
      <c r="H613" s="4" t="s">
        <v>192</v>
      </c>
      <c r="I613" s="7" t="s">
        <v>27</v>
      </c>
      <c r="J613" s="7">
        <v>2011</v>
      </c>
      <c r="K613" s="17">
        <f t="shared" si="125"/>
        <v>56</v>
      </c>
      <c r="L613" s="7">
        <v>17</v>
      </c>
      <c r="M613" s="7" t="s">
        <v>265</v>
      </c>
      <c r="N613" s="7" t="s">
        <v>266</v>
      </c>
      <c r="O613" s="7" t="s">
        <v>42</v>
      </c>
      <c r="P613" s="7" t="s">
        <v>82</v>
      </c>
      <c r="Q613" s="55" t="s">
        <v>32</v>
      </c>
      <c r="R613" s="506">
        <v>-1</v>
      </c>
      <c r="S613" s="3">
        <v>1130.4521999999999</v>
      </c>
      <c r="T613" s="3">
        <v>1307.0673240000001</v>
      </c>
      <c r="U613" s="3">
        <v>1300.251622</v>
      </c>
      <c r="V613" s="3">
        <v>1307.0673240000001</v>
      </c>
      <c r="W613" s="3">
        <v>-1</v>
      </c>
      <c r="X613" s="3">
        <v>-1</v>
      </c>
      <c r="Y613" s="3">
        <v>-1</v>
      </c>
      <c r="Z613" s="3">
        <v>-1</v>
      </c>
      <c r="AA613" s="3">
        <v>-1</v>
      </c>
      <c r="AB613" s="3">
        <v>-1</v>
      </c>
      <c r="AC613" s="3">
        <v>-1</v>
      </c>
      <c r="AD613" s="3">
        <v>-1</v>
      </c>
      <c r="AE613" s="300">
        <f t="shared" si="126"/>
        <v>0</v>
      </c>
      <c r="AF613" s="300">
        <f t="shared" si="127"/>
        <v>1.2461102454743818</v>
      </c>
      <c r="AG613" s="300">
        <f t="shared" si="128"/>
        <v>1.4407950941766343</v>
      </c>
      <c r="AH613" s="300">
        <f t="shared" si="129"/>
        <v>1.4332820687764447</v>
      </c>
      <c r="AI613" s="300">
        <f t="shared" si="130"/>
        <v>1.4407950941766343</v>
      </c>
      <c r="AJ613" s="300">
        <f t="shared" si="131"/>
        <v>0</v>
      </c>
      <c r="AK613" s="300">
        <f t="shared" si="132"/>
        <v>0</v>
      </c>
      <c r="AL613" s="300">
        <f t="shared" si="133"/>
        <v>0</v>
      </c>
      <c r="AM613" s="300">
        <f t="shared" si="134"/>
        <v>0</v>
      </c>
      <c r="AN613" s="300">
        <f t="shared" si="135"/>
        <v>0</v>
      </c>
      <c r="AO613" s="300">
        <f t="shared" si="136"/>
        <v>0</v>
      </c>
      <c r="AP613" s="300">
        <f t="shared" si="137"/>
        <v>0</v>
      </c>
      <c r="AQ613" s="300">
        <f t="shared" si="138"/>
        <v>0</v>
      </c>
    </row>
    <row r="614" spans="1:43" ht="15.75" thickBot="1" x14ac:dyDescent="0.3">
      <c r="A614" s="517" t="s">
        <v>470</v>
      </c>
      <c r="B614" s="518" t="s">
        <v>471</v>
      </c>
      <c r="C614" s="519" t="s">
        <v>371</v>
      </c>
      <c r="D614" s="518" t="s">
        <v>1664</v>
      </c>
      <c r="E614" s="518" t="s">
        <v>1666</v>
      </c>
      <c r="F614" s="6" t="s">
        <v>187</v>
      </c>
      <c r="G614" s="4" t="s">
        <v>188</v>
      </c>
      <c r="H614" s="4" t="s">
        <v>192</v>
      </c>
      <c r="I614" s="7" t="s">
        <v>27</v>
      </c>
      <c r="J614" s="7">
        <v>2011</v>
      </c>
      <c r="K614" s="17">
        <f t="shared" si="125"/>
        <v>57</v>
      </c>
      <c r="L614" s="7">
        <v>18</v>
      </c>
      <c r="M614" s="7" t="s">
        <v>313</v>
      </c>
      <c r="N614" s="7" t="s">
        <v>47</v>
      </c>
      <c r="O614" s="7" t="s">
        <v>42</v>
      </c>
      <c r="P614" s="7" t="s">
        <v>31</v>
      </c>
      <c r="Q614" s="55" t="s">
        <v>32</v>
      </c>
      <c r="R614" s="506">
        <v>-1</v>
      </c>
      <c r="S614" s="3">
        <v>0.35299999999999998</v>
      </c>
      <c r="T614" s="3">
        <v>0.40815099999999999</v>
      </c>
      <c r="U614" s="3">
        <v>0.40602199999999999</v>
      </c>
      <c r="V614" s="3">
        <v>0.40815099999999999</v>
      </c>
      <c r="W614" s="3">
        <v>-1</v>
      </c>
      <c r="X614" s="3">
        <v>-1</v>
      </c>
      <c r="Y614" s="3">
        <v>-1</v>
      </c>
      <c r="Z614" s="3">
        <v>-1</v>
      </c>
      <c r="AA614" s="3">
        <v>-1</v>
      </c>
      <c r="AB614" s="3">
        <v>-1</v>
      </c>
      <c r="AC614" s="3">
        <v>-1</v>
      </c>
      <c r="AD614" s="3">
        <v>-1</v>
      </c>
      <c r="AE614" s="300">
        <f t="shared" si="126"/>
        <v>0</v>
      </c>
      <c r="AF614" s="300">
        <f t="shared" si="127"/>
        <v>3.8911589242999995E-4</v>
      </c>
      <c r="AG614" s="300">
        <f t="shared" si="128"/>
        <v>4.4990946348780995E-4</v>
      </c>
      <c r="AH614" s="300">
        <f t="shared" si="129"/>
        <v>4.4756264270881996E-4</v>
      </c>
      <c r="AI614" s="300">
        <f t="shared" si="130"/>
        <v>4.4990946348780995E-4</v>
      </c>
      <c r="AJ614" s="300">
        <f t="shared" si="131"/>
        <v>0</v>
      </c>
      <c r="AK614" s="300">
        <f t="shared" si="132"/>
        <v>0</v>
      </c>
      <c r="AL614" s="300">
        <f t="shared" si="133"/>
        <v>0</v>
      </c>
      <c r="AM614" s="300">
        <f t="shared" si="134"/>
        <v>0</v>
      </c>
      <c r="AN614" s="300">
        <f t="shared" si="135"/>
        <v>0</v>
      </c>
      <c r="AO614" s="300">
        <f t="shared" si="136"/>
        <v>0</v>
      </c>
      <c r="AP614" s="300">
        <f t="shared" si="137"/>
        <v>0</v>
      </c>
      <c r="AQ614" s="300">
        <f t="shared" si="138"/>
        <v>0</v>
      </c>
    </row>
    <row r="615" spans="1:43" ht="15.75" thickBot="1" x14ac:dyDescent="0.3">
      <c r="A615" s="517" t="s">
        <v>470</v>
      </c>
      <c r="B615" s="518" t="s">
        <v>471</v>
      </c>
      <c r="C615" s="519" t="s">
        <v>371</v>
      </c>
      <c r="D615" s="518" t="s">
        <v>1664</v>
      </c>
      <c r="E615" s="518" t="s">
        <v>1666</v>
      </c>
      <c r="F615" s="6" t="s">
        <v>187</v>
      </c>
      <c r="G615" s="4" t="s">
        <v>188</v>
      </c>
      <c r="H615" s="4" t="s">
        <v>192</v>
      </c>
      <c r="I615" s="7" t="s">
        <v>27</v>
      </c>
      <c r="J615" s="7">
        <v>2011</v>
      </c>
      <c r="K615" s="17">
        <f t="shared" si="125"/>
        <v>58</v>
      </c>
      <c r="L615" s="7">
        <v>19</v>
      </c>
      <c r="M615" s="7" t="s">
        <v>78</v>
      </c>
      <c r="N615" s="7" t="s">
        <v>57</v>
      </c>
      <c r="O615" s="7" t="s">
        <v>42</v>
      </c>
      <c r="P615" s="7" t="s">
        <v>31</v>
      </c>
      <c r="Q615" s="55" t="s">
        <v>32</v>
      </c>
      <c r="R615" s="506">
        <v>-1</v>
      </c>
      <c r="S615" s="3">
        <v>-1</v>
      </c>
      <c r="T615" s="3">
        <v>-1</v>
      </c>
      <c r="U615" s="3">
        <v>-1</v>
      </c>
      <c r="V615" s="3">
        <v>-1</v>
      </c>
      <c r="W615" s="3">
        <v>-1</v>
      </c>
      <c r="X615" s="3">
        <v>-1</v>
      </c>
      <c r="Y615" s="3">
        <v>-1</v>
      </c>
      <c r="Z615" s="3">
        <v>-1</v>
      </c>
      <c r="AA615" s="3">
        <v>-1</v>
      </c>
      <c r="AB615" s="3">
        <v>-1</v>
      </c>
      <c r="AC615" s="3">
        <v>-1</v>
      </c>
      <c r="AD615" s="3">
        <v>-1</v>
      </c>
      <c r="AE615" s="300">
        <f t="shared" si="126"/>
        <v>0</v>
      </c>
      <c r="AF615" s="300">
        <f t="shared" si="127"/>
        <v>0</v>
      </c>
      <c r="AG615" s="300">
        <f t="shared" si="128"/>
        <v>0</v>
      </c>
      <c r="AH615" s="300">
        <f t="shared" si="129"/>
        <v>0</v>
      </c>
      <c r="AI615" s="300">
        <f t="shared" si="130"/>
        <v>0</v>
      </c>
      <c r="AJ615" s="300">
        <f t="shared" si="131"/>
        <v>0</v>
      </c>
      <c r="AK615" s="300">
        <f t="shared" si="132"/>
        <v>0</v>
      </c>
      <c r="AL615" s="300">
        <f t="shared" si="133"/>
        <v>0</v>
      </c>
      <c r="AM615" s="300">
        <f t="shared" si="134"/>
        <v>0</v>
      </c>
      <c r="AN615" s="300">
        <f t="shared" si="135"/>
        <v>0</v>
      </c>
      <c r="AO615" s="300">
        <f t="shared" si="136"/>
        <v>0</v>
      </c>
      <c r="AP615" s="300">
        <f t="shared" si="137"/>
        <v>0</v>
      </c>
      <c r="AQ615" s="300">
        <f t="shared" si="138"/>
        <v>0</v>
      </c>
    </row>
    <row r="616" spans="1:43" ht="15.75" thickBot="1" x14ac:dyDescent="0.3">
      <c r="A616" s="517" t="s">
        <v>470</v>
      </c>
      <c r="B616" s="518" t="s">
        <v>471</v>
      </c>
      <c r="C616" s="519" t="s">
        <v>371</v>
      </c>
      <c r="D616" s="518" t="s">
        <v>1664</v>
      </c>
      <c r="E616" s="518" t="s">
        <v>1666</v>
      </c>
      <c r="F616" s="9" t="s">
        <v>226</v>
      </c>
      <c r="G616" s="4" t="s">
        <v>227</v>
      </c>
      <c r="H616" s="4" t="s">
        <v>221</v>
      </c>
      <c r="I616" s="7" t="s">
        <v>27</v>
      </c>
      <c r="J616" s="7">
        <v>2011</v>
      </c>
      <c r="K616" s="17">
        <f t="shared" si="125"/>
        <v>59</v>
      </c>
      <c r="L616" s="7">
        <v>1</v>
      </c>
      <c r="M616" s="7" t="s">
        <v>215</v>
      </c>
      <c r="N616" s="7" t="s">
        <v>216</v>
      </c>
      <c r="O616" s="7" t="s">
        <v>42</v>
      </c>
      <c r="P616" s="7" t="s">
        <v>31</v>
      </c>
      <c r="Q616" s="55" t="s">
        <v>32</v>
      </c>
      <c r="R616" s="136">
        <v>-1</v>
      </c>
      <c r="S616" s="77">
        <v>44.829300000000003</v>
      </c>
      <c r="T616" s="77">
        <v>51.833162999999999</v>
      </c>
      <c r="U616" s="77">
        <v>51.562879000000002</v>
      </c>
      <c r="V616" s="77">
        <v>51.833162999999999</v>
      </c>
      <c r="W616" s="77">
        <v>-1</v>
      </c>
      <c r="X616" s="77">
        <v>-1</v>
      </c>
      <c r="Y616" s="77">
        <v>-1</v>
      </c>
      <c r="Z616" s="77">
        <v>-1</v>
      </c>
      <c r="AA616" s="77">
        <v>-1</v>
      </c>
      <c r="AB616" s="77">
        <v>-1</v>
      </c>
      <c r="AC616" s="77">
        <v>-1</v>
      </c>
      <c r="AD616" s="77">
        <v>-1</v>
      </c>
      <c r="AE616" s="300">
        <f t="shared" si="126"/>
        <v>0</v>
      </c>
      <c r="AF616" s="300">
        <f t="shared" si="127"/>
        <v>4.9415844409383E-2</v>
      </c>
      <c r="AG616" s="300">
        <f t="shared" si="128"/>
        <v>5.7136281807973525E-2</v>
      </c>
      <c r="AH616" s="300">
        <f t="shared" si="129"/>
        <v>5.683834469786149E-2</v>
      </c>
      <c r="AI616" s="300">
        <f t="shared" si="130"/>
        <v>5.7136281807973525E-2</v>
      </c>
      <c r="AJ616" s="300">
        <f t="shared" si="131"/>
        <v>0</v>
      </c>
      <c r="AK616" s="300">
        <f t="shared" si="132"/>
        <v>0</v>
      </c>
      <c r="AL616" s="300">
        <f t="shared" si="133"/>
        <v>0</v>
      </c>
      <c r="AM616" s="300">
        <f t="shared" si="134"/>
        <v>0</v>
      </c>
      <c r="AN616" s="300">
        <f t="shared" si="135"/>
        <v>0</v>
      </c>
      <c r="AO616" s="300">
        <f t="shared" si="136"/>
        <v>0</v>
      </c>
      <c r="AP616" s="300">
        <f t="shared" si="137"/>
        <v>0</v>
      </c>
      <c r="AQ616" s="300">
        <f t="shared" si="138"/>
        <v>0</v>
      </c>
    </row>
    <row r="617" spans="1:43" ht="15.75" thickBot="1" x14ac:dyDescent="0.3">
      <c r="A617" s="517" t="s">
        <v>470</v>
      </c>
      <c r="B617" s="518" t="s">
        <v>471</v>
      </c>
      <c r="C617" s="519" t="s">
        <v>371</v>
      </c>
      <c r="D617" s="518" t="s">
        <v>1664</v>
      </c>
      <c r="E617" s="518" t="s">
        <v>1666</v>
      </c>
      <c r="F617" s="9" t="s">
        <v>226</v>
      </c>
      <c r="G617" s="4" t="s">
        <v>227</v>
      </c>
      <c r="H617" s="4" t="s">
        <v>221</v>
      </c>
      <c r="I617" s="7" t="s">
        <v>27</v>
      </c>
      <c r="J617" s="7">
        <v>2011</v>
      </c>
      <c r="K617" s="17">
        <f t="shared" si="125"/>
        <v>60</v>
      </c>
      <c r="L617" s="7">
        <v>2</v>
      </c>
      <c r="M617" s="7" t="s">
        <v>86</v>
      </c>
      <c r="N617" s="7" t="s">
        <v>285</v>
      </c>
      <c r="O617" s="7" t="s">
        <v>42</v>
      </c>
      <c r="P617" s="7" t="s">
        <v>85</v>
      </c>
      <c r="Q617" s="55" t="s">
        <v>32</v>
      </c>
      <c r="R617" s="136">
        <v>-1</v>
      </c>
      <c r="S617" s="77">
        <v>60.534199999999998</v>
      </c>
      <c r="T617" s="77">
        <v>69.991703000000001</v>
      </c>
      <c r="U617" s="77">
        <v>69.626731000000007</v>
      </c>
      <c r="V617" s="77">
        <v>69.991703000000001</v>
      </c>
      <c r="W617" s="77">
        <v>-1</v>
      </c>
      <c r="X617" s="77">
        <v>-1</v>
      </c>
      <c r="Y617" s="77">
        <v>-1</v>
      </c>
      <c r="Z617" s="77">
        <v>-1</v>
      </c>
      <c r="AA617" s="77">
        <v>-1</v>
      </c>
      <c r="AB617" s="77">
        <v>-1</v>
      </c>
      <c r="AC617" s="77">
        <v>-1</v>
      </c>
      <c r="AD617" s="77">
        <v>-1</v>
      </c>
      <c r="AE617" s="300">
        <f t="shared" si="126"/>
        <v>0</v>
      </c>
      <c r="AF617" s="300">
        <f t="shared" si="127"/>
        <v>6.6727533301801992E-2</v>
      </c>
      <c r="AG617" s="300">
        <f t="shared" si="128"/>
        <v>7.7152645823060917E-2</v>
      </c>
      <c r="AH617" s="300">
        <f t="shared" si="129"/>
        <v>7.6750333059627612E-2</v>
      </c>
      <c r="AI617" s="300">
        <f t="shared" si="130"/>
        <v>7.7152645823060917E-2</v>
      </c>
      <c r="AJ617" s="300">
        <f t="shared" si="131"/>
        <v>0</v>
      </c>
      <c r="AK617" s="300">
        <f t="shared" si="132"/>
        <v>0</v>
      </c>
      <c r="AL617" s="300">
        <f t="shared" si="133"/>
        <v>0</v>
      </c>
      <c r="AM617" s="300">
        <f t="shared" si="134"/>
        <v>0</v>
      </c>
      <c r="AN617" s="300">
        <f t="shared" si="135"/>
        <v>0</v>
      </c>
      <c r="AO617" s="300">
        <f t="shared" si="136"/>
        <v>0</v>
      </c>
      <c r="AP617" s="300">
        <f t="shared" si="137"/>
        <v>0</v>
      </c>
      <c r="AQ617" s="300">
        <f t="shared" si="138"/>
        <v>0</v>
      </c>
    </row>
    <row r="618" spans="1:43" ht="15.75" thickBot="1" x14ac:dyDescent="0.3">
      <c r="A618" s="517" t="s">
        <v>470</v>
      </c>
      <c r="B618" s="518" t="s">
        <v>471</v>
      </c>
      <c r="C618" s="519" t="s">
        <v>371</v>
      </c>
      <c r="D618" s="518" t="s">
        <v>1664</v>
      </c>
      <c r="E618" s="518" t="s">
        <v>1666</v>
      </c>
      <c r="F618" s="9" t="s">
        <v>226</v>
      </c>
      <c r="G618" s="4" t="s">
        <v>227</v>
      </c>
      <c r="H618" s="4" t="s">
        <v>221</v>
      </c>
      <c r="I618" s="7" t="s">
        <v>27</v>
      </c>
      <c r="J618" s="7">
        <v>2011</v>
      </c>
      <c r="K618" s="17">
        <f t="shared" si="125"/>
        <v>61</v>
      </c>
      <c r="L618" s="7">
        <v>3</v>
      </c>
      <c r="M618" s="7" t="s">
        <v>28</v>
      </c>
      <c r="N618" s="7" t="s">
        <v>29</v>
      </c>
      <c r="O618" s="7" t="s">
        <v>42</v>
      </c>
      <c r="P618" s="7" t="s">
        <v>31</v>
      </c>
      <c r="Q618" s="55" t="s">
        <v>32</v>
      </c>
      <c r="R618" s="136">
        <v>-1</v>
      </c>
      <c r="S618" s="77">
        <v>-1</v>
      </c>
      <c r="T618" s="77">
        <v>-1</v>
      </c>
      <c r="U618" s="77">
        <v>-1</v>
      </c>
      <c r="V618" s="77">
        <v>-1</v>
      </c>
      <c r="W618" s="77">
        <v>-1</v>
      </c>
      <c r="X618" s="77">
        <v>-1</v>
      </c>
      <c r="Y618" s="77">
        <v>-1</v>
      </c>
      <c r="Z618" s="77">
        <v>-1</v>
      </c>
      <c r="AA618" s="77">
        <v>-1</v>
      </c>
      <c r="AB618" s="77">
        <v>-1</v>
      </c>
      <c r="AC618" s="77">
        <v>-1</v>
      </c>
      <c r="AD618" s="77">
        <v>-1</v>
      </c>
      <c r="AE618" s="300">
        <f t="shared" si="126"/>
        <v>0</v>
      </c>
      <c r="AF618" s="300">
        <f t="shared" si="127"/>
        <v>0</v>
      </c>
      <c r="AG618" s="300">
        <f t="shared" si="128"/>
        <v>0</v>
      </c>
      <c r="AH618" s="300">
        <f t="shared" si="129"/>
        <v>0</v>
      </c>
      <c r="AI618" s="300">
        <f t="shared" si="130"/>
        <v>0</v>
      </c>
      <c r="AJ618" s="300">
        <f t="shared" si="131"/>
        <v>0</v>
      </c>
      <c r="AK618" s="300">
        <f t="shared" si="132"/>
        <v>0</v>
      </c>
      <c r="AL618" s="300">
        <f t="shared" si="133"/>
        <v>0</v>
      </c>
      <c r="AM618" s="300">
        <f t="shared" si="134"/>
        <v>0</v>
      </c>
      <c r="AN618" s="300">
        <f t="shared" si="135"/>
        <v>0</v>
      </c>
      <c r="AO618" s="300">
        <f t="shared" si="136"/>
        <v>0</v>
      </c>
      <c r="AP618" s="300">
        <f t="shared" si="137"/>
        <v>0</v>
      </c>
      <c r="AQ618" s="300">
        <f t="shared" si="138"/>
        <v>0</v>
      </c>
    </row>
    <row r="619" spans="1:43" ht="15.75" thickBot="1" x14ac:dyDescent="0.3">
      <c r="A619" s="517" t="s">
        <v>470</v>
      </c>
      <c r="B619" s="518" t="s">
        <v>471</v>
      </c>
      <c r="C619" s="519" t="s">
        <v>371</v>
      </c>
      <c r="D619" s="518" t="s">
        <v>1664</v>
      </c>
      <c r="E619" s="518" t="s">
        <v>1666</v>
      </c>
      <c r="F619" s="9" t="s">
        <v>226</v>
      </c>
      <c r="G619" s="4" t="s">
        <v>227</v>
      </c>
      <c r="H619" s="4" t="s">
        <v>221</v>
      </c>
      <c r="I619" s="7" t="s">
        <v>27</v>
      </c>
      <c r="J619" s="7">
        <v>2011</v>
      </c>
      <c r="K619" s="17">
        <f t="shared" si="125"/>
        <v>62</v>
      </c>
      <c r="L619" s="7">
        <v>4</v>
      </c>
      <c r="M619" s="7" t="s">
        <v>40</v>
      </c>
      <c r="N619" s="7" t="s">
        <v>41</v>
      </c>
      <c r="O619" s="7" t="s">
        <v>42</v>
      </c>
      <c r="P619" s="7" t="s">
        <v>31</v>
      </c>
      <c r="Q619" s="55" t="s">
        <v>32</v>
      </c>
      <c r="R619" s="136">
        <v>-1</v>
      </c>
      <c r="S619" s="77">
        <v>12.8188</v>
      </c>
      <c r="T619" s="77">
        <v>14.821533000000001</v>
      </c>
      <c r="U619" s="77">
        <v>14.744246</v>
      </c>
      <c r="V619" s="77">
        <v>14.821533000000001</v>
      </c>
      <c r="W619" s="77">
        <v>-1</v>
      </c>
      <c r="X619" s="77">
        <v>-1</v>
      </c>
      <c r="Y619" s="77">
        <v>-1</v>
      </c>
      <c r="Z619" s="77">
        <v>-1</v>
      </c>
      <c r="AA619" s="77">
        <v>-1</v>
      </c>
      <c r="AB619" s="77">
        <v>-1</v>
      </c>
      <c r="AC619" s="77">
        <v>-1</v>
      </c>
      <c r="AD619" s="77">
        <v>-1</v>
      </c>
      <c r="AE619" s="300">
        <f t="shared" si="126"/>
        <v>0</v>
      </c>
      <c r="AF619" s="300">
        <f t="shared" si="127"/>
        <v>1.4130308220628E-2</v>
      </c>
      <c r="AG619" s="300">
        <f t="shared" si="128"/>
        <v>1.633794345743823E-2</v>
      </c>
      <c r="AH619" s="300">
        <f t="shared" si="129"/>
        <v>1.6252749123222259E-2</v>
      </c>
      <c r="AI619" s="300">
        <f t="shared" si="130"/>
        <v>1.633794345743823E-2</v>
      </c>
      <c r="AJ619" s="300">
        <f t="shared" si="131"/>
        <v>0</v>
      </c>
      <c r="AK619" s="300">
        <f t="shared" si="132"/>
        <v>0</v>
      </c>
      <c r="AL619" s="300">
        <f t="shared" si="133"/>
        <v>0</v>
      </c>
      <c r="AM619" s="300">
        <f t="shared" si="134"/>
        <v>0</v>
      </c>
      <c r="AN619" s="300">
        <f t="shared" si="135"/>
        <v>0</v>
      </c>
      <c r="AO619" s="300">
        <f t="shared" si="136"/>
        <v>0</v>
      </c>
      <c r="AP619" s="300">
        <f t="shared" si="137"/>
        <v>0</v>
      </c>
      <c r="AQ619" s="300">
        <f t="shared" si="138"/>
        <v>0</v>
      </c>
    </row>
    <row r="620" spans="1:43" ht="15.75" thickBot="1" x14ac:dyDescent="0.3">
      <c r="A620" s="517" t="s">
        <v>470</v>
      </c>
      <c r="B620" s="518" t="s">
        <v>471</v>
      </c>
      <c r="C620" s="519" t="s">
        <v>371</v>
      </c>
      <c r="D620" s="518" t="s">
        <v>1664</v>
      </c>
      <c r="E620" s="518" t="s">
        <v>1666</v>
      </c>
      <c r="F620" s="9" t="s">
        <v>226</v>
      </c>
      <c r="G620" s="4" t="s">
        <v>227</v>
      </c>
      <c r="H620" s="4" t="s">
        <v>221</v>
      </c>
      <c r="I620" s="7" t="s">
        <v>27</v>
      </c>
      <c r="J620" s="7">
        <v>2011</v>
      </c>
      <c r="K620" s="17">
        <f t="shared" si="125"/>
        <v>63</v>
      </c>
      <c r="L620" s="7">
        <v>5</v>
      </c>
      <c r="M620" s="7" t="s">
        <v>43</v>
      </c>
      <c r="N620" s="7" t="s">
        <v>41</v>
      </c>
      <c r="O620" s="7" t="s">
        <v>42</v>
      </c>
      <c r="P620" s="7" t="s">
        <v>31</v>
      </c>
      <c r="Q620" s="55" t="s">
        <v>32</v>
      </c>
      <c r="R620" s="136">
        <v>-1</v>
      </c>
      <c r="S620" s="77">
        <v>61.284399999999998</v>
      </c>
      <c r="T620" s="77">
        <v>70.859110000000001</v>
      </c>
      <c r="U620" s="77">
        <v>70.489615000000001</v>
      </c>
      <c r="V620" s="77">
        <v>70.859110000000001</v>
      </c>
      <c r="W620" s="77">
        <v>-1</v>
      </c>
      <c r="X620" s="77">
        <v>-1</v>
      </c>
      <c r="Y620" s="77">
        <v>-1</v>
      </c>
      <c r="Z620" s="77">
        <v>-1</v>
      </c>
      <c r="AA620" s="77">
        <v>-1</v>
      </c>
      <c r="AB620" s="77">
        <v>-1</v>
      </c>
      <c r="AC620" s="77">
        <v>-1</v>
      </c>
      <c r="AD620" s="77">
        <v>-1</v>
      </c>
      <c r="AE620" s="300">
        <f t="shared" si="126"/>
        <v>0</v>
      </c>
      <c r="AF620" s="300">
        <f t="shared" si="127"/>
        <v>6.7554487246563988E-2</v>
      </c>
      <c r="AG620" s="300">
        <f t="shared" si="128"/>
        <v>7.8108798369534105E-2</v>
      </c>
      <c r="AH620" s="300">
        <f t="shared" si="129"/>
        <v>7.770149985204565E-2</v>
      </c>
      <c r="AI620" s="300">
        <f t="shared" si="130"/>
        <v>7.8108798369534105E-2</v>
      </c>
      <c r="AJ620" s="300">
        <f t="shared" si="131"/>
        <v>0</v>
      </c>
      <c r="AK620" s="300">
        <f t="shared" si="132"/>
        <v>0</v>
      </c>
      <c r="AL620" s="300">
        <f t="shared" si="133"/>
        <v>0</v>
      </c>
      <c r="AM620" s="300">
        <f t="shared" si="134"/>
        <v>0</v>
      </c>
      <c r="AN620" s="300">
        <f t="shared" si="135"/>
        <v>0</v>
      </c>
      <c r="AO620" s="300">
        <f t="shared" si="136"/>
        <v>0</v>
      </c>
      <c r="AP620" s="300">
        <f t="shared" si="137"/>
        <v>0</v>
      </c>
      <c r="AQ620" s="300">
        <f t="shared" si="138"/>
        <v>0</v>
      </c>
    </row>
    <row r="621" spans="1:43" ht="15.75" thickBot="1" x14ac:dyDescent="0.3">
      <c r="A621" s="517" t="s">
        <v>470</v>
      </c>
      <c r="B621" s="518" t="s">
        <v>471</v>
      </c>
      <c r="C621" s="519" t="s">
        <v>371</v>
      </c>
      <c r="D621" s="518" t="s">
        <v>1664</v>
      </c>
      <c r="E621" s="518" t="s">
        <v>1666</v>
      </c>
      <c r="F621" s="9" t="s">
        <v>226</v>
      </c>
      <c r="G621" s="4" t="s">
        <v>227</v>
      </c>
      <c r="H621" s="4" t="s">
        <v>221</v>
      </c>
      <c r="I621" s="7" t="s">
        <v>27</v>
      </c>
      <c r="J621" s="7">
        <v>2011</v>
      </c>
      <c r="K621" s="17">
        <f t="shared" si="125"/>
        <v>64</v>
      </c>
      <c r="L621" s="7">
        <v>6</v>
      </c>
      <c r="M621" s="7" t="s">
        <v>44</v>
      </c>
      <c r="N621" s="7" t="s">
        <v>41</v>
      </c>
      <c r="O621" s="7" t="s">
        <v>42</v>
      </c>
      <c r="P621" s="7" t="s">
        <v>31</v>
      </c>
      <c r="Q621" s="55" t="s">
        <v>32</v>
      </c>
      <c r="R621" s="136">
        <v>-1</v>
      </c>
      <c r="S621" s="77">
        <v>13.6968</v>
      </c>
      <c r="T621" s="77">
        <v>15.836707000000001</v>
      </c>
      <c r="U621" s="77">
        <v>15.754125999999999</v>
      </c>
      <c r="V621" s="77">
        <v>15.836707000000001</v>
      </c>
      <c r="W621" s="77">
        <v>-1</v>
      </c>
      <c r="X621" s="77">
        <v>-1</v>
      </c>
      <c r="Y621" s="77">
        <v>-1</v>
      </c>
      <c r="Z621" s="77">
        <v>-1</v>
      </c>
      <c r="AA621" s="77">
        <v>-1</v>
      </c>
      <c r="AB621" s="77">
        <v>-1</v>
      </c>
      <c r="AC621" s="77">
        <v>-1</v>
      </c>
      <c r="AD621" s="77">
        <v>-1</v>
      </c>
      <c r="AE621" s="300">
        <f t="shared" si="126"/>
        <v>0</v>
      </c>
      <c r="AF621" s="300">
        <f t="shared" si="127"/>
        <v>1.5098137550807999E-2</v>
      </c>
      <c r="AG621" s="300">
        <f t="shared" si="128"/>
        <v>1.745698123925617E-2</v>
      </c>
      <c r="AH621" s="300">
        <f t="shared" si="129"/>
        <v>1.736595126896506E-2</v>
      </c>
      <c r="AI621" s="300">
        <f t="shared" si="130"/>
        <v>1.745698123925617E-2</v>
      </c>
      <c r="AJ621" s="300">
        <f t="shared" si="131"/>
        <v>0</v>
      </c>
      <c r="AK621" s="300">
        <f t="shared" si="132"/>
        <v>0</v>
      </c>
      <c r="AL621" s="300">
        <f t="shared" si="133"/>
        <v>0</v>
      </c>
      <c r="AM621" s="300">
        <f t="shared" si="134"/>
        <v>0</v>
      </c>
      <c r="AN621" s="300">
        <f t="shared" si="135"/>
        <v>0</v>
      </c>
      <c r="AO621" s="300">
        <f t="shared" si="136"/>
        <v>0</v>
      </c>
      <c r="AP621" s="300">
        <f t="shared" si="137"/>
        <v>0</v>
      </c>
      <c r="AQ621" s="300">
        <f t="shared" si="138"/>
        <v>0</v>
      </c>
    </row>
    <row r="622" spans="1:43" ht="15.75" thickBot="1" x14ac:dyDescent="0.3">
      <c r="A622" s="517" t="s">
        <v>470</v>
      </c>
      <c r="B622" s="518" t="s">
        <v>471</v>
      </c>
      <c r="C622" s="519" t="s">
        <v>371</v>
      </c>
      <c r="D622" s="518" t="s">
        <v>1664</v>
      </c>
      <c r="E622" s="518" t="s">
        <v>1666</v>
      </c>
      <c r="F622" s="9" t="s">
        <v>226</v>
      </c>
      <c r="G622" s="4" t="s">
        <v>227</v>
      </c>
      <c r="H622" s="4" t="s">
        <v>221</v>
      </c>
      <c r="I622" s="7" t="s">
        <v>27</v>
      </c>
      <c r="J622" s="7">
        <v>2011</v>
      </c>
      <c r="K622" s="17">
        <f t="shared" si="125"/>
        <v>65</v>
      </c>
      <c r="L622" s="7">
        <v>7</v>
      </c>
      <c r="M622" s="7" t="s">
        <v>45</v>
      </c>
      <c r="N622" s="7" t="s">
        <v>41</v>
      </c>
      <c r="O622" s="7" t="s">
        <v>42</v>
      </c>
      <c r="P622" s="7" t="s">
        <v>31</v>
      </c>
      <c r="Q622" s="55" t="s">
        <v>32</v>
      </c>
      <c r="R622" s="136">
        <v>-1</v>
      </c>
      <c r="S622" s="77">
        <v>9.8336000000000006</v>
      </c>
      <c r="T622" s="77">
        <v>11.369942999999999</v>
      </c>
      <c r="U622" s="77">
        <v>11.310655000000001</v>
      </c>
      <c r="V622" s="77">
        <v>11.369942999999999</v>
      </c>
      <c r="W622" s="77">
        <v>-1</v>
      </c>
      <c r="X622" s="77">
        <v>-1</v>
      </c>
      <c r="Y622" s="77">
        <v>-1</v>
      </c>
      <c r="Z622" s="77">
        <v>-1</v>
      </c>
      <c r="AA622" s="77">
        <v>-1</v>
      </c>
      <c r="AB622" s="77">
        <v>-1</v>
      </c>
      <c r="AC622" s="77">
        <v>-1</v>
      </c>
      <c r="AD622" s="77">
        <v>-1</v>
      </c>
      <c r="AE622" s="300">
        <f t="shared" si="126"/>
        <v>0</v>
      </c>
      <c r="AF622" s="300">
        <f t="shared" si="127"/>
        <v>1.0839688498016E-2</v>
      </c>
      <c r="AG622" s="300">
        <f t="shared" si="128"/>
        <v>1.2533216762955329E-2</v>
      </c>
      <c r="AH622" s="300">
        <f t="shared" si="129"/>
        <v>1.2467862930008049E-2</v>
      </c>
      <c r="AI622" s="300">
        <f t="shared" si="130"/>
        <v>1.2533216762955329E-2</v>
      </c>
      <c r="AJ622" s="300">
        <f t="shared" si="131"/>
        <v>0</v>
      </c>
      <c r="AK622" s="300">
        <f t="shared" si="132"/>
        <v>0</v>
      </c>
      <c r="AL622" s="300">
        <f t="shared" si="133"/>
        <v>0</v>
      </c>
      <c r="AM622" s="300">
        <f t="shared" si="134"/>
        <v>0</v>
      </c>
      <c r="AN622" s="300">
        <f t="shared" si="135"/>
        <v>0</v>
      </c>
      <c r="AO622" s="300">
        <f t="shared" si="136"/>
        <v>0</v>
      </c>
      <c r="AP622" s="300">
        <f t="shared" si="137"/>
        <v>0</v>
      </c>
      <c r="AQ622" s="300">
        <f t="shared" si="138"/>
        <v>0</v>
      </c>
    </row>
    <row r="623" spans="1:43" ht="15.75" thickBot="1" x14ac:dyDescent="0.3">
      <c r="A623" s="517" t="s">
        <v>470</v>
      </c>
      <c r="B623" s="518" t="s">
        <v>471</v>
      </c>
      <c r="C623" s="519" t="s">
        <v>371</v>
      </c>
      <c r="D623" s="518" t="s">
        <v>1664</v>
      </c>
      <c r="E623" s="518" t="s">
        <v>1666</v>
      </c>
      <c r="F623" s="9" t="s">
        <v>226</v>
      </c>
      <c r="G623" s="4" t="s">
        <v>227</v>
      </c>
      <c r="H623" s="4" t="s">
        <v>221</v>
      </c>
      <c r="I623" s="7" t="s">
        <v>27</v>
      </c>
      <c r="J623" s="7">
        <v>2011</v>
      </c>
      <c r="K623" s="17">
        <f t="shared" si="125"/>
        <v>66</v>
      </c>
      <c r="L623" s="7">
        <v>8</v>
      </c>
      <c r="M623" s="7" t="s">
        <v>46</v>
      </c>
      <c r="N623" s="7" t="s">
        <v>47</v>
      </c>
      <c r="O623" s="7" t="s">
        <v>42</v>
      </c>
      <c r="P623" s="7" t="s">
        <v>31</v>
      </c>
      <c r="Q623" s="55" t="s">
        <v>32</v>
      </c>
      <c r="R623" s="136">
        <v>-1</v>
      </c>
      <c r="S623" s="77">
        <v>39.359499999999997</v>
      </c>
      <c r="T623" s="77">
        <v>45.508794000000002</v>
      </c>
      <c r="U623" s="77">
        <v>45.271487999999998</v>
      </c>
      <c r="V623" s="77">
        <v>45.508794000000002</v>
      </c>
      <c r="W623" s="77">
        <v>-1</v>
      </c>
      <c r="X623" s="77">
        <v>-1</v>
      </c>
      <c r="Y623" s="77">
        <v>-1</v>
      </c>
      <c r="Z623" s="77">
        <v>-1</v>
      </c>
      <c r="AA623" s="77">
        <v>-1</v>
      </c>
      <c r="AB623" s="77">
        <v>-1</v>
      </c>
      <c r="AC623" s="77">
        <v>-1</v>
      </c>
      <c r="AD623" s="77">
        <v>-1</v>
      </c>
      <c r="AE623" s="300">
        <f t="shared" si="126"/>
        <v>0</v>
      </c>
      <c r="AF623" s="300">
        <f t="shared" si="127"/>
        <v>4.3386422005944995E-2</v>
      </c>
      <c r="AG623" s="300">
        <f t="shared" si="128"/>
        <v>5.0164858330660138E-2</v>
      </c>
      <c r="AH623" s="300">
        <f t="shared" si="129"/>
        <v>4.9903273242929272E-2</v>
      </c>
      <c r="AI623" s="300">
        <f t="shared" si="130"/>
        <v>5.0164858330660138E-2</v>
      </c>
      <c r="AJ623" s="300">
        <f t="shared" si="131"/>
        <v>0</v>
      </c>
      <c r="AK623" s="300">
        <f t="shared" si="132"/>
        <v>0</v>
      </c>
      <c r="AL623" s="300">
        <f t="shared" si="133"/>
        <v>0</v>
      </c>
      <c r="AM623" s="300">
        <f t="shared" si="134"/>
        <v>0</v>
      </c>
      <c r="AN623" s="300">
        <f t="shared" si="135"/>
        <v>0</v>
      </c>
      <c r="AO623" s="300">
        <f t="shared" si="136"/>
        <v>0</v>
      </c>
      <c r="AP623" s="300">
        <f t="shared" si="137"/>
        <v>0</v>
      </c>
      <c r="AQ623" s="300">
        <f t="shared" si="138"/>
        <v>0</v>
      </c>
    </row>
    <row r="624" spans="1:43" ht="15.75" thickBot="1" x14ac:dyDescent="0.3">
      <c r="A624" s="517" t="s">
        <v>470</v>
      </c>
      <c r="B624" s="518" t="s">
        <v>471</v>
      </c>
      <c r="C624" s="519" t="s">
        <v>371</v>
      </c>
      <c r="D624" s="518" t="s">
        <v>1664</v>
      </c>
      <c r="E624" s="518" t="s">
        <v>1666</v>
      </c>
      <c r="F624" s="9" t="s">
        <v>226</v>
      </c>
      <c r="G624" s="4" t="s">
        <v>227</v>
      </c>
      <c r="H624" s="4" t="s">
        <v>221</v>
      </c>
      <c r="I624" s="7" t="s">
        <v>27</v>
      </c>
      <c r="J624" s="7">
        <v>2011</v>
      </c>
      <c r="K624" s="17">
        <f t="shared" ref="K624:K668" si="139">1+K623</f>
        <v>67</v>
      </c>
      <c r="L624" s="7">
        <v>9</v>
      </c>
      <c r="M624" s="7" t="s">
        <v>203</v>
      </c>
      <c r="N624" s="7" t="s">
        <v>73</v>
      </c>
      <c r="O624" s="7" t="s">
        <v>42</v>
      </c>
      <c r="P624" s="7" t="s">
        <v>31</v>
      </c>
      <c r="Q624" s="55" t="s">
        <v>32</v>
      </c>
      <c r="R624" s="136">
        <v>-1</v>
      </c>
      <c r="S624" s="77">
        <v>-1</v>
      </c>
      <c r="T624" s="77">
        <v>-1</v>
      </c>
      <c r="U624" s="77">
        <v>-1</v>
      </c>
      <c r="V624" s="77">
        <v>-1</v>
      </c>
      <c r="W624" s="77">
        <v>-1</v>
      </c>
      <c r="X624" s="77">
        <v>-1</v>
      </c>
      <c r="Y624" s="77">
        <v>-1</v>
      </c>
      <c r="Z624" s="77">
        <v>-1</v>
      </c>
      <c r="AA624" s="77">
        <v>-1</v>
      </c>
      <c r="AB624" s="77">
        <v>-1</v>
      </c>
      <c r="AC624" s="77">
        <v>-1</v>
      </c>
      <c r="AD624" s="77">
        <v>-1</v>
      </c>
      <c r="AE624" s="300">
        <f t="shared" si="126"/>
        <v>0</v>
      </c>
      <c r="AF624" s="300">
        <f t="shared" si="127"/>
        <v>0</v>
      </c>
      <c r="AG624" s="300">
        <f t="shared" si="128"/>
        <v>0</v>
      </c>
      <c r="AH624" s="300">
        <f t="shared" si="129"/>
        <v>0</v>
      </c>
      <c r="AI624" s="300">
        <f t="shared" si="130"/>
        <v>0</v>
      </c>
      <c r="AJ624" s="300">
        <f t="shared" si="131"/>
        <v>0</v>
      </c>
      <c r="AK624" s="300">
        <f t="shared" si="132"/>
        <v>0</v>
      </c>
      <c r="AL624" s="300">
        <f t="shared" si="133"/>
        <v>0</v>
      </c>
      <c r="AM624" s="300">
        <f t="shared" si="134"/>
        <v>0</v>
      </c>
      <c r="AN624" s="300">
        <f t="shared" si="135"/>
        <v>0</v>
      </c>
      <c r="AO624" s="300">
        <f t="shared" si="136"/>
        <v>0</v>
      </c>
      <c r="AP624" s="300">
        <f t="shared" si="137"/>
        <v>0</v>
      </c>
      <c r="AQ624" s="300">
        <f t="shared" si="138"/>
        <v>0</v>
      </c>
    </row>
    <row r="625" spans="1:43" ht="15.75" thickBot="1" x14ac:dyDescent="0.3">
      <c r="A625" s="517" t="s">
        <v>470</v>
      </c>
      <c r="B625" s="518" t="s">
        <v>471</v>
      </c>
      <c r="C625" s="519" t="s">
        <v>371</v>
      </c>
      <c r="D625" s="518" t="s">
        <v>1664</v>
      </c>
      <c r="E625" s="518" t="s">
        <v>1666</v>
      </c>
      <c r="F625" s="9" t="s">
        <v>226</v>
      </c>
      <c r="G625" s="4" t="s">
        <v>227</v>
      </c>
      <c r="H625" s="4" t="s">
        <v>221</v>
      </c>
      <c r="I625" s="7" t="s">
        <v>27</v>
      </c>
      <c r="J625" s="7">
        <v>2011</v>
      </c>
      <c r="K625" s="17">
        <f t="shared" si="139"/>
        <v>68</v>
      </c>
      <c r="L625" s="7">
        <v>10</v>
      </c>
      <c r="M625" s="7" t="s">
        <v>151</v>
      </c>
      <c r="N625" s="7" t="s">
        <v>100</v>
      </c>
      <c r="O625" s="7" t="s">
        <v>42</v>
      </c>
      <c r="P625" s="7" t="s">
        <v>96</v>
      </c>
      <c r="Q625" s="55" t="s">
        <v>32</v>
      </c>
      <c r="R625" s="136">
        <v>-1</v>
      </c>
      <c r="S625" s="77">
        <v>-1</v>
      </c>
      <c r="T625" s="77">
        <v>-1</v>
      </c>
      <c r="U625" s="77">
        <v>-1</v>
      </c>
      <c r="V625" s="77">
        <v>-1</v>
      </c>
      <c r="W625" s="77">
        <v>-1</v>
      </c>
      <c r="X625" s="77">
        <v>-1</v>
      </c>
      <c r="Y625" s="77">
        <v>-1</v>
      </c>
      <c r="Z625" s="77">
        <v>-1</v>
      </c>
      <c r="AA625" s="77">
        <v>-1</v>
      </c>
      <c r="AB625" s="77">
        <v>-1</v>
      </c>
      <c r="AC625" s="77">
        <v>-1</v>
      </c>
      <c r="AD625" s="77">
        <v>-1</v>
      </c>
      <c r="AE625" s="300">
        <f t="shared" si="126"/>
        <v>0</v>
      </c>
      <c r="AF625" s="300">
        <f t="shared" si="127"/>
        <v>0</v>
      </c>
      <c r="AG625" s="300">
        <f t="shared" si="128"/>
        <v>0</v>
      </c>
      <c r="AH625" s="300">
        <f t="shared" si="129"/>
        <v>0</v>
      </c>
      <c r="AI625" s="300">
        <f t="shared" si="130"/>
        <v>0</v>
      </c>
      <c r="AJ625" s="300">
        <f t="shared" si="131"/>
        <v>0</v>
      </c>
      <c r="AK625" s="300">
        <f t="shared" si="132"/>
        <v>0</v>
      </c>
      <c r="AL625" s="300">
        <f t="shared" si="133"/>
        <v>0</v>
      </c>
      <c r="AM625" s="300">
        <f t="shared" si="134"/>
        <v>0</v>
      </c>
      <c r="AN625" s="300">
        <f t="shared" si="135"/>
        <v>0</v>
      </c>
      <c r="AO625" s="300">
        <f t="shared" si="136"/>
        <v>0</v>
      </c>
      <c r="AP625" s="300">
        <f t="shared" si="137"/>
        <v>0</v>
      </c>
      <c r="AQ625" s="300">
        <f t="shared" si="138"/>
        <v>0</v>
      </c>
    </row>
    <row r="626" spans="1:43" ht="15.75" thickBot="1" x14ac:dyDescent="0.3">
      <c r="A626" s="517" t="s">
        <v>470</v>
      </c>
      <c r="B626" s="518" t="s">
        <v>471</v>
      </c>
      <c r="C626" s="519" t="s">
        <v>371</v>
      </c>
      <c r="D626" s="518" t="s">
        <v>1664</v>
      </c>
      <c r="E626" s="518" t="s">
        <v>1666</v>
      </c>
      <c r="F626" s="9" t="s">
        <v>226</v>
      </c>
      <c r="G626" s="4" t="s">
        <v>227</v>
      </c>
      <c r="H626" s="4" t="s">
        <v>221</v>
      </c>
      <c r="I626" s="7" t="s">
        <v>27</v>
      </c>
      <c r="J626" s="7">
        <v>2011</v>
      </c>
      <c r="K626" s="17">
        <f t="shared" si="139"/>
        <v>69</v>
      </c>
      <c r="L626" s="7">
        <v>11</v>
      </c>
      <c r="M626" s="7" t="s">
        <v>183</v>
      </c>
      <c r="N626" s="7" t="s">
        <v>49</v>
      </c>
      <c r="O626" s="7" t="s">
        <v>42</v>
      </c>
      <c r="P626" s="7" t="s">
        <v>31</v>
      </c>
      <c r="Q626" s="55" t="s">
        <v>32</v>
      </c>
      <c r="R626" s="136">
        <v>-1</v>
      </c>
      <c r="S626" s="77">
        <v>4.2447499999999998</v>
      </c>
      <c r="T626" s="77">
        <v>4.9079240000000004</v>
      </c>
      <c r="U626" s="77">
        <v>4.8823319999999999</v>
      </c>
      <c r="V626" s="77">
        <v>4.9079240000000004</v>
      </c>
      <c r="W626" s="77">
        <v>-1</v>
      </c>
      <c r="X626" s="77">
        <v>-1</v>
      </c>
      <c r="Y626" s="77">
        <v>-1</v>
      </c>
      <c r="Z626" s="77">
        <v>-1</v>
      </c>
      <c r="AA626" s="77">
        <v>-1</v>
      </c>
      <c r="AB626" s="77">
        <v>-1</v>
      </c>
      <c r="AC626" s="77">
        <v>-1</v>
      </c>
      <c r="AD626" s="77">
        <v>-1</v>
      </c>
      <c r="AE626" s="300">
        <f t="shared" si="126"/>
        <v>0</v>
      </c>
      <c r="AF626" s="300">
        <f t="shared" si="127"/>
        <v>4.6790359331224992E-3</v>
      </c>
      <c r="AG626" s="300">
        <f t="shared" si="128"/>
        <v>5.4100601338204395E-3</v>
      </c>
      <c r="AH626" s="300">
        <f t="shared" si="129"/>
        <v>5.3818497827749197E-3</v>
      </c>
      <c r="AI626" s="300">
        <f t="shared" si="130"/>
        <v>5.4100601338204395E-3</v>
      </c>
      <c r="AJ626" s="300">
        <f t="shared" si="131"/>
        <v>0</v>
      </c>
      <c r="AK626" s="300">
        <f t="shared" si="132"/>
        <v>0</v>
      </c>
      <c r="AL626" s="300">
        <f t="shared" si="133"/>
        <v>0</v>
      </c>
      <c r="AM626" s="300">
        <f t="shared" si="134"/>
        <v>0</v>
      </c>
      <c r="AN626" s="300">
        <f t="shared" si="135"/>
        <v>0</v>
      </c>
      <c r="AO626" s="300">
        <f t="shared" si="136"/>
        <v>0</v>
      </c>
      <c r="AP626" s="300">
        <f t="shared" si="137"/>
        <v>0</v>
      </c>
      <c r="AQ626" s="300">
        <f t="shared" si="138"/>
        <v>0</v>
      </c>
    </row>
    <row r="627" spans="1:43" ht="15.75" thickBot="1" x14ac:dyDescent="0.3">
      <c r="A627" s="517" t="s">
        <v>470</v>
      </c>
      <c r="B627" s="518" t="s">
        <v>471</v>
      </c>
      <c r="C627" s="519" t="s">
        <v>371</v>
      </c>
      <c r="D627" s="518" t="s">
        <v>1664</v>
      </c>
      <c r="E627" s="518" t="s">
        <v>1666</v>
      </c>
      <c r="F627" s="9" t="s">
        <v>226</v>
      </c>
      <c r="G627" s="4" t="s">
        <v>227</v>
      </c>
      <c r="H627" s="4" t="s">
        <v>221</v>
      </c>
      <c r="I627" s="7" t="s">
        <v>27</v>
      </c>
      <c r="J627" s="7">
        <v>2011</v>
      </c>
      <c r="K627" s="17">
        <f t="shared" si="139"/>
        <v>70</v>
      </c>
      <c r="L627" s="7">
        <v>12</v>
      </c>
      <c r="M627" s="7" t="s">
        <v>204</v>
      </c>
      <c r="N627" s="7" t="s">
        <v>49</v>
      </c>
      <c r="O627" s="7" t="s">
        <v>42</v>
      </c>
      <c r="P627" s="7" t="s">
        <v>31</v>
      </c>
      <c r="Q627" s="55" t="s">
        <v>32</v>
      </c>
      <c r="R627" s="136">
        <v>-1</v>
      </c>
      <c r="S627" s="77">
        <v>34.467370000000003</v>
      </c>
      <c r="T627" s="77">
        <v>39.852347000000002</v>
      </c>
      <c r="U627" s="77">
        <v>39.644537</v>
      </c>
      <c r="V627" s="77">
        <v>39.852347000000002</v>
      </c>
      <c r="W627" s="77">
        <v>-1</v>
      </c>
      <c r="X627" s="77">
        <v>-1</v>
      </c>
      <c r="Y627" s="77">
        <v>-1</v>
      </c>
      <c r="Z627" s="77">
        <v>-1</v>
      </c>
      <c r="AA627" s="77">
        <v>-1</v>
      </c>
      <c r="AB627" s="77">
        <v>-1</v>
      </c>
      <c r="AC627" s="77">
        <v>-1</v>
      </c>
      <c r="AD627" s="77">
        <v>-1</v>
      </c>
      <c r="AE627" s="300">
        <f t="shared" si="126"/>
        <v>0</v>
      </c>
      <c r="AF627" s="300">
        <f t="shared" si="127"/>
        <v>3.7993771776954705E-2</v>
      </c>
      <c r="AG627" s="300">
        <f t="shared" si="128"/>
        <v>4.3929692828144566E-2</v>
      </c>
      <c r="AH627" s="300">
        <f t="shared" si="129"/>
        <v>4.3700621514813472E-2</v>
      </c>
      <c r="AI627" s="300">
        <f t="shared" si="130"/>
        <v>4.3929692828144566E-2</v>
      </c>
      <c r="AJ627" s="300">
        <f t="shared" si="131"/>
        <v>0</v>
      </c>
      <c r="AK627" s="300">
        <f t="shared" si="132"/>
        <v>0</v>
      </c>
      <c r="AL627" s="300">
        <f t="shared" si="133"/>
        <v>0</v>
      </c>
      <c r="AM627" s="300">
        <f t="shared" si="134"/>
        <v>0</v>
      </c>
      <c r="AN627" s="300">
        <f t="shared" si="135"/>
        <v>0</v>
      </c>
      <c r="AO627" s="300">
        <f t="shared" si="136"/>
        <v>0</v>
      </c>
      <c r="AP627" s="300">
        <f t="shared" si="137"/>
        <v>0</v>
      </c>
      <c r="AQ627" s="300">
        <f t="shared" si="138"/>
        <v>0</v>
      </c>
    </row>
    <row r="628" spans="1:43" ht="15.75" thickBot="1" x14ac:dyDescent="0.3">
      <c r="A628" s="517" t="s">
        <v>470</v>
      </c>
      <c r="B628" s="518" t="s">
        <v>471</v>
      </c>
      <c r="C628" s="519" t="s">
        <v>371</v>
      </c>
      <c r="D628" s="518" t="s">
        <v>1664</v>
      </c>
      <c r="E628" s="518" t="s">
        <v>1666</v>
      </c>
      <c r="F628" s="9" t="s">
        <v>226</v>
      </c>
      <c r="G628" s="4" t="s">
        <v>227</v>
      </c>
      <c r="H628" s="4" t="s">
        <v>221</v>
      </c>
      <c r="I628" s="7" t="s">
        <v>27</v>
      </c>
      <c r="J628" s="7">
        <v>2011</v>
      </c>
      <c r="K628" s="17">
        <f t="shared" si="139"/>
        <v>71</v>
      </c>
      <c r="L628" s="7">
        <v>13</v>
      </c>
      <c r="M628" s="7" t="s">
        <v>206</v>
      </c>
      <c r="N628" s="7" t="s">
        <v>52</v>
      </c>
      <c r="O628" s="7" t="s">
        <v>42</v>
      </c>
      <c r="P628" s="7" t="s">
        <v>31</v>
      </c>
      <c r="Q628" s="55" t="s">
        <v>32</v>
      </c>
      <c r="R628" s="136">
        <v>-1</v>
      </c>
      <c r="S628" s="77">
        <v>56.019599999999997</v>
      </c>
      <c r="T628" s="77">
        <v>64.771769000000006</v>
      </c>
      <c r="U628" s="77">
        <v>64.434016999999997</v>
      </c>
      <c r="V628" s="77">
        <v>64.771769000000006</v>
      </c>
      <c r="W628" s="77">
        <v>-1</v>
      </c>
      <c r="X628" s="77">
        <v>-1</v>
      </c>
      <c r="Y628" s="77">
        <v>-1</v>
      </c>
      <c r="Z628" s="77">
        <v>-1</v>
      </c>
      <c r="AA628" s="77">
        <v>-1</v>
      </c>
      <c r="AB628" s="77">
        <v>-1</v>
      </c>
      <c r="AC628" s="77">
        <v>-1</v>
      </c>
      <c r="AD628" s="77">
        <v>-1</v>
      </c>
      <c r="AE628" s="300">
        <f t="shared" si="126"/>
        <v>0</v>
      </c>
      <c r="AF628" s="300">
        <f t="shared" si="127"/>
        <v>6.1751038661675993E-2</v>
      </c>
      <c r="AG628" s="300">
        <f t="shared" si="128"/>
        <v>7.1398653537407403E-2</v>
      </c>
      <c r="AH628" s="300">
        <f t="shared" si="129"/>
        <v>7.1026345687832268E-2</v>
      </c>
      <c r="AI628" s="300">
        <f t="shared" si="130"/>
        <v>7.1398653537407403E-2</v>
      </c>
      <c r="AJ628" s="300">
        <f t="shared" si="131"/>
        <v>0</v>
      </c>
      <c r="AK628" s="300">
        <f t="shared" si="132"/>
        <v>0</v>
      </c>
      <c r="AL628" s="300">
        <f t="shared" si="133"/>
        <v>0</v>
      </c>
      <c r="AM628" s="300">
        <f t="shared" si="134"/>
        <v>0</v>
      </c>
      <c r="AN628" s="300">
        <f t="shared" si="135"/>
        <v>0</v>
      </c>
      <c r="AO628" s="300">
        <f t="shared" si="136"/>
        <v>0</v>
      </c>
      <c r="AP628" s="300">
        <f t="shared" si="137"/>
        <v>0</v>
      </c>
      <c r="AQ628" s="300">
        <f t="shared" si="138"/>
        <v>0</v>
      </c>
    </row>
    <row r="629" spans="1:43" ht="15.75" thickBot="1" x14ac:dyDescent="0.3">
      <c r="A629" s="517" t="s">
        <v>470</v>
      </c>
      <c r="B629" s="518" t="s">
        <v>471</v>
      </c>
      <c r="C629" s="519" t="s">
        <v>371</v>
      </c>
      <c r="D629" s="518" t="s">
        <v>1664</v>
      </c>
      <c r="E629" s="518" t="s">
        <v>1666</v>
      </c>
      <c r="F629" s="9" t="s">
        <v>226</v>
      </c>
      <c r="G629" s="4" t="s">
        <v>227</v>
      </c>
      <c r="H629" s="4" t="s">
        <v>221</v>
      </c>
      <c r="I629" s="7" t="s">
        <v>27</v>
      </c>
      <c r="J629" s="7">
        <v>2011</v>
      </c>
      <c r="K629" s="17">
        <f t="shared" si="139"/>
        <v>72</v>
      </c>
      <c r="L629" s="7">
        <v>14</v>
      </c>
      <c r="M629" s="7" t="s">
        <v>53</v>
      </c>
      <c r="N629" s="7" t="s">
        <v>47</v>
      </c>
      <c r="O629" s="7" t="s">
        <v>42</v>
      </c>
      <c r="P629" s="7" t="s">
        <v>31</v>
      </c>
      <c r="Q629" s="55" t="s">
        <v>32</v>
      </c>
      <c r="R629" s="136">
        <v>-1</v>
      </c>
      <c r="S629" s="77">
        <v>17.649999999999999</v>
      </c>
      <c r="T629" s="77">
        <v>20.407530999999999</v>
      </c>
      <c r="U629" s="77">
        <v>20.301116</v>
      </c>
      <c r="V629" s="77">
        <v>20.407530999999999</v>
      </c>
      <c r="W629" s="77">
        <v>-1</v>
      </c>
      <c r="X629" s="77">
        <v>-1</v>
      </c>
      <c r="Y629" s="77">
        <v>-1</v>
      </c>
      <c r="Z629" s="77">
        <v>-1</v>
      </c>
      <c r="AA629" s="77">
        <v>-1</v>
      </c>
      <c r="AB629" s="77">
        <v>-1</v>
      </c>
      <c r="AC629" s="77">
        <v>-1</v>
      </c>
      <c r="AD629" s="77">
        <v>-1</v>
      </c>
      <c r="AE629" s="300">
        <f t="shared" si="126"/>
        <v>0</v>
      </c>
      <c r="AF629" s="300">
        <f t="shared" si="127"/>
        <v>1.9455794621499996E-2</v>
      </c>
      <c r="AG629" s="300">
        <f t="shared" si="128"/>
        <v>2.2495452230475606E-2</v>
      </c>
      <c r="AH629" s="300">
        <f t="shared" si="129"/>
        <v>2.237814977242196E-2</v>
      </c>
      <c r="AI629" s="300">
        <f t="shared" si="130"/>
        <v>2.2495452230475606E-2</v>
      </c>
      <c r="AJ629" s="300">
        <f t="shared" si="131"/>
        <v>0</v>
      </c>
      <c r="AK629" s="300">
        <f t="shared" si="132"/>
        <v>0</v>
      </c>
      <c r="AL629" s="300">
        <f t="shared" si="133"/>
        <v>0</v>
      </c>
      <c r="AM629" s="300">
        <f t="shared" si="134"/>
        <v>0</v>
      </c>
      <c r="AN629" s="300">
        <f t="shared" si="135"/>
        <v>0</v>
      </c>
      <c r="AO629" s="300">
        <f t="shared" si="136"/>
        <v>0</v>
      </c>
      <c r="AP629" s="300">
        <f t="shared" si="137"/>
        <v>0</v>
      </c>
      <c r="AQ629" s="300">
        <f t="shared" si="138"/>
        <v>0</v>
      </c>
    </row>
    <row r="630" spans="1:43" ht="15.75" thickBot="1" x14ac:dyDescent="0.3">
      <c r="A630" s="517" t="s">
        <v>470</v>
      </c>
      <c r="B630" s="518" t="s">
        <v>471</v>
      </c>
      <c r="C630" s="519" t="s">
        <v>371</v>
      </c>
      <c r="D630" s="518" t="s">
        <v>1664</v>
      </c>
      <c r="E630" s="518" t="s">
        <v>1666</v>
      </c>
      <c r="F630" s="9" t="s">
        <v>226</v>
      </c>
      <c r="G630" s="4" t="s">
        <v>227</v>
      </c>
      <c r="H630" s="4" t="s">
        <v>221</v>
      </c>
      <c r="I630" s="7" t="s">
        <v>27</v>
      </c>
      <c r="J630" s="7">
        <v>2011</v>
      </c>
      <c r="K630" s="17">
        <f t="shared" si="139"/>
        <v>73</v>
      </c>
      <c r="L630" s="7">
        <v>15</v>
      </c>
      <c r="M630" s="7" t="s">
        <v>217</v>
      </c>
      <c r="N630" s="7" t="s">
        <v>1560</v>
      </c>
      <c r="O630" s="7" t="s">
        <v>42</v>
      </c>
      <c r="P630" s="7" t="s">
        <v>31</v>
      </c>
      <c r="Q630" s="55" t="s">
        <v>32</v>
      </c>
      <c r="R630" s="136">
        <v>-1</v>
      </c>
      <c r="S630" s="77">
        <v>15.292</v>
      </c>
      <c r="T630" s="77">
        <v>17.681131000000001</v>
      </c>
      <c r="U630" s="77">
        <v>17.588933000000001</v>
      </c>
      <c r="V630" s="77">
        <v>17.681131000000001</v>
      </c>
      <c r="W630" s="77">
        <v>-1</v>
      </c>
      <c r="X630" s="77">
        <v>-1</v>
      </c>
      <c r="Y630" s="77">
        <v>-1</v>
      </c>
      <c r="Z630" s="77">
        <v>-1</v>
      </c>
      <c r="AA630" s="77">
        <v>-1</v>
      </c>
      <c r="AB630" s="77">
        <v>-1</v>
      </c>
      <c r="AC630" s="77">
        <v>-1</v>
      </c>
      <c r="AD630" s="77">
        <v>-1</v>
      </c>
      <c r="AE630" s="300">
        <f t="shared" si="126"/>
        <v>0</v>
      </c>
      <c r="AF630" s="300">
        <f t="shared" si="127"/>
        <v>1.685654455252E-2</v>
      </c>
      <c r="AG630" s="300">
        <f t="shared" si="128"/>
        <v>1.9490110674891609E-2</v>
      </c>
      <c r="AH630" s="300">
        <f t="shared" si="129"/>
        <v>1.9388479776732227E-2</v>
      </c>
      <c r="AI630" s="300">
        <f t="shared" si="130"/>
        <v>1.9490110674891609E-2</v>
      </c>
      <c r="AJ630" s="300">
        <f t="shared" si="131"/>
        <v>0</v>
      </c>
      <c r="AK630" s="300">
        <f t="shared" si="132"/>
        <v>0</v>
      </c>
      <c r="AL630" s="300">
        <f t="shared" si="133"/>
        <v>0</v>
      </c>
      <c r="AM630" s="300">
        <f t="shared" si="134"/>
        <v>0</v>
      </c>
      <c r="AN630" s="300">
        <f t="shared" si="135"/>
        <v>0</v>
      </c>
      <c r="AO630" s="300">
        <f t="shared" si="136"/>
        <v>0</v>
      </c>
      <c r="AP630" s="300">
        <f t="shared" si="137"/>
        <v>0</v>
      </c>
      <c r="AQ630" s="300">
        <f t="shared" si="138"/>
        <v>0</v>
      </c>
    </row>
    <row r="631" spans="1:43" ht="15.75" thickBot="1" x14ac:dyDescent="0.3">
      <c r="A631" s="517" t="s">
        <v>470</v>
      </c>
      <c r="B631" s="518" t="s">
        <v>471</v>
      </c>
      <c r="C631" s="519" t="s">
        <v>371</v>
      </c>
      <c r="D631" s="518" t="s">
        <v>1664</v>
      </c>
      <c r="E631" s="518" t="s">
        <v>1666</v>
      </c>
      <c r="F631" s="9" t="s">
        <v>226</v>
      </c>
      <c r="G631" s="4" t="s">
        <v>227</v>
      </c>
      <c r="H631" s="4" t="s">
        <v>221</v>
      </c>
      <c r="I631" s="7" t="s">
        <v>27</v>
      </c>
      <c r="J631" s="7">
        <v>2011</v>
      </c>
      <c r="K631" s="17">
        <f t="shared" si="139"/>
        <v>74</v>
      </c>
      <c r="L631" s="7">
        <v>16</v>
      </c>
      <c r="M631" s="7" t="s">
        <v>51</v>
      </c>
      <c r="N631" s="7" t="s">
        <v>52</v>
      </c>
      <c r="O631" s="7" t="s">
        <v>42</v>
      </c>
      <c r="P631" s="7" t="s">
        <v>31</v>
      </c>
      <c r="Q631" s="55" t="s">
        <v>32</v>
      </c>
      <c r="R631" s="136">
        <v>-1</v>
      </c>
      <c r="S631" s="77">
        <v>44.781100000000002</v>
      </c>
      <c r="T631" s="77">
        <v>51.777433000000002</v>
      </c>
      <c r="U631" s="77">
        <v>51.507438999999998</v>
      </c>
      <c r="V631" s="77">
        <v>51.777433000000002</v>
      </c>
      <c r="W631" s="77">
        <v>-1</v>
      </c>
      <c r="X631" s="77">
        <v>-1</v>
      </c>
      <c r="Y631" s="77">
        <v>-1</v>
      </c>
      <c r="Z631" s="77">
        <v>-1</v>
      </c>
      <c r="AA631" s="77">
        <v>-1</v>
      </c>
      <c r="AB631" s="77">
        <v>-1</v>
      </c>
      <c r="AC631" s="77">
        <v>-1</v>
      </c>
      <c r="AD631" s="77">
        <v>-1</v>
      </c>
      <c r="AE631" s="300">
        <f t="shared" si="126"/>
        <v>0</v>
      </c>
      <c r="AF631" s="300">
        <f t="shared" si="127"/>
        <v>4.9362713004240999E-2</v>
      </c>
      <c r="AG631" s="300">
        <f t="shared" si="128"/>
        <v>5.7074849998667229E-2</v>
      </c>
      <c r="AH631" s="300">
        <f t="shared" si="129"/>
        <v>5.6777232558835079E-2</v>
      </c>
      <c r="AI631" s="300">
        <f t="shared" si="130"/>
        <v>5.7074849998667229E-2</v>
      </c>
      <c r="AJ631" s="300">
        <f t="shared" si="131"/>
        <v>0</v>
      </c>
      <c r="AK631" s="300">
        <f t="shared" si="132"/>
        <v>0</v>
      </c>
      <c r="AL631" s="300">
        <f t="shared" si="133"/>
        <v>0</v>
      </c>
      <c r="AM631" s="300">
        <f t="shared" si="134"/>
        <v>0</v>
      </c>
      <c r="AN631" s="300">
        <f t="shared" si="135"/>
        <v>0</v>
      </c>
      <c r="AO631" s="300">
        <f t="shared" si="136"/>
        <v>0</v>
      </c>
      <c r="AP631" s="300">
        <f t="shared" si="137"/>
        <v>0</v>
      </c>
      <c r="AQ631" s="300">
        <f t="shared" si="138"/>
        <v>0</v>
      </c>
    </row>
    <row r="632" spans="1:43" ht="15.75" thickBot="1" x14ac:dyDescent="0.3">
      <c r="A632" s="517" t="s">
        <v>470</v>
      </c>
      <c r="B632" s="518" t="s">
        <v>471</v>
      </c>
      <c r="C632" s="519" t="s">
        <v>371</v>
      </c>
      <c r="D632" s="518" t="s">
        <v>1664</v>
      </c>
      <c r="E632" s="518" t="s">
        <v>1666</v>
      </c>
      <c r="F632" s="9" t="s">
        <v>226</v>
      </c>
      <c r="G632" s="4" t="s">
        <v>227</v>
      </c>
      <c r="H632" s="4" t="s">
        <v>221</v>
      </c>
      <c r="I632" s="7" t="s">
        <v>27</v>
      </c>
      <c r="J632" s="7">
        <v>2011</v>
      </c>
      <c r="K632" s="17">
        <f t="shared" si="139"/>
        <v>75</v>
      </c>
      <c r="L632" s="7">
        <v>17</v>
      </c>
      <c r="M632" s="7" t="s">
        <v>147</v>
      </c>
      <c r="N632" s="7" t="s">
        <v>148</v>
      </c>
      <c r="O632" s="7" t="s">
        <v>42</v>
      </c>
      <c r="P632" s="7" t="s">
        <v>96</v>
      </c>
      <c r="Q632" s="55" t="s">
        <v>32</v>
      </c>
      <c r="R632" s="136">
        <v>-1</v>
      </c>
      <c r="S632" s="77">
        <v>-1</v>
      </c>
      <c r="T632" s="77">
        <v>-1</v>
      </c>
      <c r="U632" s="77">
        <v>-1</v>
      </c>
      <c r="V632" s="77">
        <v>-1</v>
      </c>
      <c r="W632" s="77">
        <v>-1</v>
      </c>
      <c r="X632" s="77">
        <v>-1</v>
      </c>
      <c r="Y632" s="77">
        <v>-1</v>
      </c>
      <c r="Z632" s="77">
        <v>-1</v>
      </c>
      <c r="AA632" s="77">
        <v>-1</v>
      </c>
      <c r="AB632" s="77">
        <v>-1</v>
      </c>
      <c r="AC632" s="77">
        <v>-1</v>
      </c>
      <c r="AD632" s="77">
        <v>-1</v>
      </c>
      <c r="AE632" s="300">
        <f t="shared" si="126"/>
        <v>0</v>
      </c>
      <c r="AF632" s="300">
        <f t="shared" si="127"/>
        <v>0</v>
      </c>
      <c r="AG632" s="300">
        <f t="shared" si="128"/>
        <v>0</v>
      </c>
      <c r="AH632" s="300">
        <f t="shared" si="129"/>
        <v>0</v>
      </c>
      <c r="AI632" s="300">
        <f t="shared" si="130"/>
        <v>0</v>
      </c>
      <c r="AJ632" s="300">
        <f t="shared" si="131"/>
        <v>0</v>
      </c>
      <c r="AK632" s="300">
        <f t="shared" si="132"/>
        <v>0</v>
      </c>
      <c r="AL632" s="300">
        <f t="shared" si="133"/>
        <v>0</v>
      </c>
      <c r="AM632" s="300">
        <f t="shared" si="134"/>
        <v>0</v>
      </c>
      <c r="AN632" s="300">
        <f t="shared" si="135"/>
        <v>0</v>
      </c>
      <c r="AO632" s="300">
        <f t="shared" si="136"/>
        <v>0</v>
      </c>
      <c r="AP632" s="300">
        <f t="shared" si="137"/>
        <v>0</v>
      </c>
      <c r="AQ632" s="300">
        <f t="shared" si="138"/>
        <v>0</v>
      </c>
    </row>
    <row r="633" spans="1:43" ht="15.75" thickBot="1" x14ac:dyDescent="0.3">
      <c r="A633" s="517" t="s">
        <v>470</v>
      </c>
      <c r="B633" s="518" t="s">
        <v>471</v>
      </c>
      <c r="C633" s="519" t="s">
        <v>371</v>
      </c>
      <c r="D633" s="518" t="s">
        <v>1664</v>
      </c>
      <c r="E633" s="518" t="s">
        <v>1666</v>
      </c>
      <c r="F633" s="9" t="s">
        <v>226</v>
      </c>
      <c r="G633" s="4" t="s">
        <v>227</v>
      </c>
      <c r="H633" s="4" t="s">
        <v>221</v>
      </c>
      <c r="I633" s="7" t="s">
        <v>27</v>
      </c>
      <c r="J633" s="7">
        <v>2011</v>
      </c>
      <c r="K633" s="17">
        <f t="shared" si="139"/>
        <v>76</v>
      </c>
      <c r="L633" s="7">
        <v>18</v>
      </c>
      <c r="M633" s="7" t="s">
        <v>205</v>
      </c>
      <c r="N633" s="7" t="s">
        <v>1559</v>
      </c>
      <c r="O633" s="7" t="s">
        <v>42</v>
      </c>
      <c r="P633" s="7" t="s">
        <v>31</v>
      </c>
      <c r="Q633" s="55" t="s">
        <v>32</v>
      </c>
      <c r="R633" s="136">
        <v>-1</v>
      </c>
      <c r="S633" s="77">
        <v>39.015360000000001</v>
      </c>
      <c r="T633" s="77">
        <v>45.110888000000003</v>
      </c>
      <c r="U633" s="77">
        <v>44.875656999999997</v>
      </c>
      <c r="V633" s="77">
        <v>45.110888000000003</v>
      </c>
      <c r="W633" s="77">
        <v>-1</v>
      </c>
      <c r="X633" s="77">
        <v>-1</v>
      </c>
      <c r="Y633" s="77">
        <v>-1</v>
      </c>
      <c r="Z633" s="77">
        <v>-1</v>
      </c>
      <c r="AA633" s="77">
        <v>-1</v>
      </c>
      <c r="AB633" s="77">
        <v>-1</v>
      </c>
      <c r="AC633" s="77">
        <v>-1</v>
      </c>
      <c r="AD633" s="77">
        <v>-1</v>
      </c>
      <c r="AE633" s="300">
        <f t="shared" si="126"/>
        <v>0</v>
      </c>
      <c r="AF633" s="300">
        <f t="shared" si="127"/>
        <v>4.3007072591721596E-2</v>
      </c>
      <c r="AG633" s="300">
        <f t="shared" si="128"/>
        <v>4.972624204654328E-2</v>
      </c>
      <c r="AH633" s="300">
        <f t="shared" si="129"/>
        <v>4.9466944254780661E-2</v>
      </c>
      <c r="AI633" s="300">
        <f t="shared" si="130"/>
        <v>4.972624204654328E-2</v>
      </c>
      <c r="AJ633" s="300">
        <f t="shared" si="131"/>
        <v>0</v>
      </c>
      <c r="AK633" s="300">
        <f t="shared" si="132"/>
        <v>0</v>
      </c>
      <c r="AL633" s="300">
        <f t="shared" si="133"/>
        <v>0</v>
      </c>
      <c r="AM633" s="300">
        <f t="shared" si="134"/>
        <v>0</v>
      </c>
      <c r="AN633" s="300">
        <f t="shared" si="135"/>
        <v>0</v>
      </c>
      <c r="AO633" s="300">
        <f t="shared" si="136"/>
        <v>0</v>
      </c>
      <c r="AP633" s="300">
        <f t="shared" si="137"/>
        <v>0</v>
      </c>
      <c r="AQ633" s="300">
        <f t="shared" si="138"/>
        <v>0</v>
      </c>
    </row>
    <row r="634" spans="1:43" ht="15.75" thickBot="1" x14ac:dyDescent="0.3">
      <c r="A634" s="517" t="s">
        <v>470</v>
      </c>
      <c r="B634" s="518" t="s">
        <v>471</v>
      </c>
      <c r="C634" s="519" t="s">
        <v>371</v>
      </c>
      <c r="D634" s="518" t="s">
        <v>1664</v>
      </c>
      <c r="E634" s="518" t="s">
        <v>1666</v>
      </c>
      <c r="F634" s="9" t="s">
        <v>226</v>
      </c>
      <c r="G634" s="4" t="s">
        <v>227</v>
      </c>
      <c r="H634" s="4" t="s">
        <v>221</v>
      </c>
      <c r="I634" s="7" t="s">
        <v>27</v>
      </c>
      <c r="J634" s="7">
        <v>2011</v>
      </c>
      <c r="K634" s="17">
        <f t="shared" si="139"/>
        <v>77</v>
      </c>
      <c r="L634" s="7">
        <v>19</v>
      </c>
      <c r="M634" s="7" t="s">
        <v>53</v>
      </c>
      <c r="N634" s="7" t="s">
        <v>47</v>
      </c>
      <c r="O634" s="7" t="s">
        <v>30</v>
      </c>
      <c r="P634" s="7" t="s">
        <v>31</v>
      </c>
      <c r="Q634" s="55" t="s">
        <v>32</v>
      </c>
      <c r="R634" s="136">
        <v>-1</v>
      </c>
      <c r="S634" s="77">
        <v>-1</v>
      </c>
      <c r="T634" s="77">
        <v>-1</v>
      </c>
      <c r="U634" s="77">
        <v>-1</v>
      </c>
      <c r="V634" s="77">
        <v>-1</v>
      </c>
      <c r="W634" s="77">
        <v>-1</v>
      </c>
      <c r="X634" s="77">
        <v>-1</v>
      </c>
      <c r="Y634" s="77">
        <v>-1</v>
      </c>
      <c r="Z634" s="77">
        <v>-1</v>
      </c>
      <c r="AA634" s="77">
        <v>-1</v>
      </c>
      <c r="AB634" s="77">
        <v>-1</v>
      </c>
      <c r="AC634" s="77">
        <v>-1</v>
      </c>
      <c r="AD634" s="77">
        <v>-1</v>
      </c>
      <c r="AE634" s="300">
        <f t="shared" si="126"/>
        <v>0</v>
      </c>
      <c r="AF634" s="300">
        <f t="shared" si="127"/>
        <v>0</v>
      </c>
      <c r="AG634" s="300">
        <f t="shared" si="128"/>
        <v>0</v>
      </c>
      <c r="AH634" s="300">
        <f t="shared" si="129"/>
        <v>0</v>
      </c>
      <c r="AI634" s="300">
        <f t="shared" si="130"/>
        <v>0</v>
      </c>
      <c r="AJ634" s="300">
        <f t="shared" si="131"/>
        <v>0</v>
      </c>
      <c r="AK634" s="300">
        <f t="shared" si="132"/>
        <v>0</v>
      </c>
      <c r="AL634" s="300">
        <f t="shared" si="133"/>
        <v>0</v>
      </c>
      <c r="AM634" s="300">
        <f t="shared" si="134"/>
        <v>0</v>
      </c>
      <c r="AN634" s="300">
        <f t="shared" si="135"/>
        <v>0</v>
      </c>
      <c r="AO634" s="300">
        <f t="shared" si="136"/>
        <v>0</v>
      </c>
      <c r="AP634" s="300">
        <f t="shared" si="137"/>
        <v>0</v>
      </c>
      <c r="AQ634" s="300">
        <f t="shared" si="138"/>
        <v>0</v>
      </c>
    </row>
    <row r="635" spans="1:43" ht="15.75" thickBot="1" x14ac:dyDescent="0.3">
      <c r="A635" s="517" t="s">
        <v>470</v>
      </c>
      <c r="B635" s="518" t="s">
        <v>471</v>
      </c>
      <c r="C635" s="519" t="s">
        <v>371</v>
      </c>
      <c r="D635" s="518" t="s">
        <v>1664</v>
      </c>
      <c r="E635" s="518" t="s">
        <v>1666</v>
      </c>
      <c r="F635" s="9" t="s">
        <v>226</v>
      </c>
      <c r="G635" s="4" t="s">
        <v>227</v>
      </c>
      <c r="H635" s="4" t="s">
        <v>221</v>
      </c>
      <c r="I635" s="7" t="s">
        <v>27</v>
      </c>
      <c r="J635" s="7">
        <v>2011</v>
      </c>
      <c r="K635" s="17">
        <f t="shared" si="139"/>
        <v>78</v>
      </c>
      <c r="L635" s="7">
        <v>20</v>
      </c>
      <c r="M635" s="7" t="s">
        <v>54</v>
      </c>
      <c r="N635" s="7" t="s">
        <v>55</v>
      </c>
      <c r="O635" s="7" t="s">
        <v>42</v>
      </c>
      <c r="P635" s="7" t="s">
        <v>31</v>
      </c>
      <c r="Q635" s="55" t="s">
        <v>32</v>
      </c>
      <c r="R635" s="136">
        <v>-1</v>
      </c>
      <c r="S635" s="77">
        <v>46.26728</v>
      </c>
      <c r="T635" s="77">
        <v>53.495804</v>
      </c>
      <c r="U635" s="77">
        <v>53.216850999999998</v>
      </c>
      <c r="V635" s="77">
        <v>53.495804</v>
      </c>
      <c r="W635" s="77">
        <v>-1</v>
      </c>
      <c r="X635" s="77">
        <v>-1</v>
      </c>
      <c r="Y635" s="77">
        <v>-1</v>
      </c>
      <c r="Z635" s="77">
        <v>-1</v>
      </c>
      <c r="AA635" s="77">
        <v>-1</v>
      </c>
      <c r="AB635" s="77">
        <v>-1</v>
      </c>
      <c r="AC635" s="77">
        <v>-1</v>
      </c>
      <c r="AD635" s="77">
        <v>-1</v>
      </c>
      <c r="AE635" s="300">
        <f t="shared" si="126"/>
        <v>0</v>
      </c>
      <c r="AF635" s="300">
        <f t="shared" si="127"/>
        <v>5.1000946026936791E-2</v>
      </c>
      <c r="AG635" s="300">
        <f t="shared" si="128"/>
        <v>5.8969029786743232E-2</v>
      </c>
      <c r="AH635" s="300">
        <f t="shared" si="129"/>
        <v>5.8661536739884799E-2</v>
      </c>
      <c r="AI635" s="300">
        <f t="shared" si="130"/>
        <v>5.8969029786743232E-2</v>
      </c>
      <c r="AJ635" s="300">
        <f t="shared" si="131"/>
        <v>0</v>
      </c>
      <c r="AK635" s="300">
        <f t="shared" si="132"/>
        <v>0</v>
      </c>
      <c r="AL635" s="300">
        <f t="shared" si="133"/>
        <v>0</v>
      </c>
      <c r="AM635" s="300">
        <f t="shared" si="134"/>
        <v>0</v>
      </c>
      <c r="AN635" s="300">
        <f t="shared" si="135"/>
        <v>0</v>
      </c>
      <c r="AO635" s="300">
        <f t="shared" si="136"/>
        <v>0</v>
      </c>
      <c r="AP635" s="300">
        <f t="shared" si="137"/>
        <v>0</v>
      </c>
      <c r="AQ635" s="300">
        <f t="shared" si="138"/>
        <v>0</v>
      </c>
    </row>
    <row r="636" spans="1:43" ht="15.75" thickBot="1" x14ac:dyDescent="0.3">
      <c r="A636" s="517" t="s">
        <v>470</v>
      </c>
      <c r="B636" s="518" t="s">
        <v>471</v>
      </c>
      <c r="C636" s="519" t="s">
        <v>371</v>
      </c>
      <c r="D636" s="518" t="s">
        <v>1664</v>
      </c>
      <c r="E636" s="518" t="s">
        <v>1666</v>
      </c>
      <c r="F636" s="9" t="s">
        <v>226</v>
      </c>
      <c r="G636" s="4" t="s">
        <v>227</v>
      </c>
      <c r="H636" s="4" t="s">
        <v>221</v>
      </c>
      <c r="I636" s="7" t="s">
        <v>27</v>
      </c>
      <c r="J636" s="7">
        <v>2011</v>
      </c>
      <c r="K636" s="17">
        <f t="shared" si="139"/>
        <v>79</v>
      </c>
      <c r="L636" s="7">
        <v>21</v>
      </c>
      <c r="M636" s="7" t="s">
        <v>316</v>
      </c>
      <c r="N636" s="7" t="s">
        <v>57</v>
      </c>
      <c r="O636" s="7" t="s">
        <v>42</v>
      </c>
      <c r="P636" s="7" t="s">
        <v>31</v>
      </c>
      <c r="Q636" s="55" t="s">
        <v>32</v>
      </c>
      <c r="R636" s="136">
        <v>-1</v>
      </c>
      <c r="S636" s="77">
        <v>-1</v>
      </c>
      <c r="T636" s="77">
        <v>-1</v>
      </c>
      <c r="U636" s="77">
        <v>-1</v>
      </c>
      <c r="V636" s="77">
        <v>-1</v>
      </c>
      <c r="W636" s="77">
        <v>-1</v>
      </c>
      <c r="X636" s="77">
        <v>-1</v>
      </c>
      <c r="Y636" s="77">
        <v>-1</v>
      </c>
      <c r="Z636" s="77">
        <v>-1</v>
      </c>
      <c r="AA636" s="77">
        <v>-1</v>
      </c>
      <c r="AB636" s="77">
        <v>-1</v>
      </c>
      <c r="AC636" s="77">
        <v>-1</v>
      </c>
      <c r="AD636" s="77">
        <v>-1</v>
      </c>
      <c r="AE636" s="300">
        <f t="shared" si="126"/>
        <v>0</v>
      </c>
      <c r="AF636" s="300">
        <f t="shared" si="127"/>
        <v>0</v>
      </c>
      <c r="AG636" s="300">
        <f t="shared" si="128"/>
        <v>0</v>
      </c>
      <c r="AH636" s="300">
        <f t="shared" si="129"/>
        <v>0</v>
      </c>
      <c r="AI636" s="300">
        <f t="shared" si="130"/>
        <v>0</v>
      </c>
      <c r="AJ636" s="300">
        <f t="shared" si="131"/>
        <v>0</v>
      </c>
      <c r="AK636" s="300">
        <f t="shared" si="132"/>
        <v>0</v>
      </c>
      <c r="AL636" s="300">
        <f t="shared" si="133"/>
        <v>0</v>
      </c>
      <c r="AM636" s="300">
        <f t="shared" si="134"/>
        <v>0</v>
      </c>
      <c r="AN636" s="300">
        <f t="shared" si="135"/>
        <v>0</v>
      </c>
      <c r="AO636" s="300">
        <f t="shared" si="136"/>
        <v>0</v>
      </c>
      <c r="AP636" s="300">
        <f t="shared" si="137"/>
        <v>0</v>
      </c>
      <c r="AQ636" s="300">
        <f t="shared" si="138"/>
        <v>0</v>
      </c>
    </row>
    <row r="637" spans="1:43" ht="15.75" thickBot="1" x14ac:dyDescent="0.3">
      <c r="A637" s="517" t="s">
        <v>470</v>
      </c>
      <c r="B637" s="518" t="s">
        <v>471</v>
      </c>
      <c r="C637" s="519" t="s">
        <v>371</v>
      </c>
      <c r="D637" s="518" t="s">
        <v>1664</v>
      </c>
      <c r="E637" s="518" t="s">
        <v>1666</v>
      </c>
      <c r="F637" s="9" t="s">
        <v>226</v>
      </c>
      <c r="G637" s="4" t="s">
        <v>227</v>
      </c>
      <c r="H637" s="4" t="s">
        <v>221</v>
      </c>
      <c r="I637" s="7" t="s">
        <v>27</v>
      </c>
      <c r="J637" s="7">
        <v>2011</v>
      </c>
      <c r="K637" s="17">
        <f t="shared" si="139"/>
        <v>80</v>
      </c>
      <c r="L637" s="7">
        <v>22</v>
      </c>
      <c r="M637" s="7" t="s">
        <v>58</v>
      </c>
      <c r="N637" s="7" t="s">
        <v>1560</v>
      </c>
      <c r="O637" s="7" t="s">
        <v>30</v>
      </c>
      <c r="P637" s="7" t="s">
        <v>31</v>
      </c>
      <c r="Q637" s="55" t="s">
        <v>32</v>
      </c>
      <c r="R637" s="136">
        <v>-1</v>
      </c>
      <c r="S637" s="77">
        <v>6.6902499999999998</v>
      </c>
      <c r="T637" s="77">
        <v>7.7354950000000002</v>
      </c>
      <c r="U637" s="77">
        <v>7.6951580000000002</v>
      </c>
      <c r="V637" s="77">
        <v>7.7354950000000002</v>
      </c>
      <c r="W637" s="77">
        <v>-1</v>
      </c>
      <c r="X637" s="77">
        <v>-1</v>
      </c>
      <c r="Y637" s="77">
        <v>-1</v>
      </c>
      <c r="Z637" s="77">
        <v>-1</v>
      </c>
      <c r="AA637" s="77">
        <v>-1</v>
      </c>
      <c r="AB637" s="77">
        <v>-1</v>
      </c>
      <c r="AC637" s="77">
        <v>-1</v>
      </c>
      <c r="AD637" s="77">
        <v>-1</v>
      </c>
      <c r="AE637" s="300">
        <f t="shared" si="126"/>
        <v>0</v>
      </c>
      <c r="AF637" s="300">
        <f t="shared" si="127"/>
        <v>7.3747382417274987E-3</v>
      </c>
      <c r="AG637" s="300">
        <f t="shared" si="128"/>
        <v>8.5269236269484502E-3</v>
      </c>
      <c r="AH637" s="300">
        <f t="shared" si="129"/>
        <v>8.4824596956369798E-3</v>
      </c>
      <c r="AI637" s="300">
        <f t="shared" si="130"/>
        <v>8.5269236269484502E-3</v>
      </c>
      <c r="AJ637" s="300">
        <f t="shared" si="131"/>
        <v>0</v>
      </c>
      <c r="AK637" s="300">
        <f t="shared" si="132"/>
        <v>0</v>
      </c>
      <c r="AL637" s="300">
        <f t="shared" si="133"/>
        <v>0</v>
      </c>
      <c r="AM637" s="300">
        <f t="shared" si="134"/>
        <v>0</v>
      </c>
      <c r="AN637" s="300">
        <f t="shared" si="135"/>
        <v>0</v>
      </c>
      <c r="AO637" s="300">
        <f t="shared" si="136"/>
        <v>0</v>
      </c>
      <c r="AP637" s="300">
        <f t="shared" si="137"/>
        <v>0</v>
      </c>
      <c r="AQ637" s="300">
        <f t="shared" si="138"/>
        <v>0</v>
      </c>
    </row>
    <row r="638" spans="1:43" ht="15.75" thickBot="1" x14ac:dyDescent="0.3">
      <c r="A638" s="517" t="s">
        <v>470</v>
      </c>
      <c r="B638" s="518" t="s">
        <v>471</v>
      </c>
      <c r="C638" s="519" t="s">
        <v>371</v>
      </c>
      <c r="D638" s="518" t="s">
        <v>1664</v>
      </c>
      <c r="E638" s="518" t="s">
        <v>1666</v>
      </c>
      <c r="F638" s="9" t="s">
        <v>226</v>
      </c>
      <c r="G638" s="4" t="s">
        <v>227</v>
      </c>
      <c r="H638" s="4" t="s">
        <v>221</v>
      </c>
      <c r="I638" s="7" t="s">
        <v>27</v>
      </c>
      <c r="J638" s="7">
        <v>2011</v>
      </c>
      <c r="K638" s="17">
        <f t="shared" si="139"/>
        <v>81</v>
      </c>
      <c r="L638" s="7">
        <v>23</v>
      </c>
      <c r="M638" s="7" t="s">
        <v>59</v>
      </c>
      <c r="N638" s="7" t="s">
        <v>47</v>
      </c>
      <c r="O638" s="7" t="s">
        <v>42</v>
      </c>
      <c r="P638" s="7" t="s">
        <v>31</v>
      </c>
      <c r="Q638" s="55" t="s">
        <v>32</v>
      </c>
      <c r="R638" s="136">
        <v>-1</v>
      </c>
      <c r="S638" s="77">
        <v>-1</v>
      </c>
      <c r="T638" s="77">
        <v>-1</v>
      </c>
      <c r="U638" s="77">
        <v>-1</v>
      </c>
      <c r="V638" s="77">
        <v>-1</v>
      </c>
      <c r="W638" s="77">
        <v>-1</v>
      </c>
      <c r="X638" s="77">
        <v>-1</v>
      </c>
      <c r="Y638" s="77">
        <v>-1</v>
      </c>
      <c r="Z638" s="77">
        <v>-1</v>
      </c>
      <c r="AA638" s="77">
        <v>-1</v>
      </c>
      <c r="AB638" s="77">
        <v>-1</v>
      </c>
      <c r="AC638" s="77">
        <v>-1</v>
      </c>
      <c r="AD638" s="77">
        <v>-1</v>
      </c>
      <c r="AE638" s="300">
        <f t="shared" si="126"/>
        <v>0</v>
      </c>
      <c r="AF638" s="300">
        <f t="shared" si="127"/>
        <v>0</v>
      </c>
      <c r="AG638" s="300">
        <f t="shared" si="128"/>
        <v>0</v>
      </c>
      <c r="AH638" s="300">
        <f t="shared" si="129"/>
        <v>0</v>
      </c>
      <c r="AI638" s="300">
        <f t="shared" si="130"/>
        <v>0</v>
      </c>
      <c r="AJ638" s="300">
        <f t="shared" si="131"/>
        <v>0</v>
      </c>
      <c r="AK638" s="300">
        <f t="shared" si="132"/>
        <v>0</v>
      </c>
      <c r="AL638" s="300">
        <f t="shared" si="133"/>
        <v>0</v>
      </c>
      <c r="AM638" s="300">
        <f t="shared" si="134"/>
        <v>0</v>
      </c>
      <c r="AN638" s="300">
        <f t="shared" si="135"/>
        <v>0</v>
      </c>
      <c r="AO638" s="300">
        <f t="shared" si="136"/>
        <v>0</v>
      </c>
      <c r="AP638" s="300">
        <f t="shared" si="137"/>
        <v>0</v>
      </c>
      <c r="AQ638" s="300">
        <f t="shared" si="138"/>
        <v>0</v>
      </c>
    </row>
    <row r="639" spans="1:43" ht="15.75" thickBot="1" x14ac:dyDescent="0.3">
      <c r="A639" s="517" t="s">
        <v>470</v>
      </c>
      <c r="B639" s="518" t="s">
        <v>471</v>
      </c>
      <c r="C639" s="519" t="s">
        <v>371</v>
      </c>
      <c r="D639" s="518" t="s">
        <v>1664</v>
      </c>
      <c r="E639" s="518" t="s">
        <v>1666</v>
      </c>
      <c r="F639" s="9" t="s">
        <v>226</v>
      </c>
      <c r="G639" s="4" t="s">
        <v>227</v>
      </c>
      <c r="H639" s="4" t="s">
        <v>221</v>
      </c>
      <c r="I639" s="7" t="s">
        <v>27</v>
      </c>
      <c r="J639" s="7">
        <v>2011</v>
      </c>
      <c r="K639" s="17">
        <f t="shared" si="139"/>
        <v>82</v>
      </c>
      <c r="L639" s="7">
        <v>24</v>
      </c>
      <c r="M639" s="7" t="s">
        <v>59</v>
      </c>
      <c r="N639" s="7" t="s">
        <v>47</v>
      </c>
      <c r="O639" s="7" t="s">
        <v>30</v>
      </c>
      <c r="P639" s="7" t="s">
        <v>31</v>
      </c>
      <c r="Q639" s="55" t="s">
        <v>32</v>
      </c>
      <c r="R639" s="136">
        <v>-1</v>
      </c>
      <c r="S639" s="77">
        <v>44.213250000000002</v>
      </c>
      <c r="T639" s="77">
        <v>51.120865000000002</v>
      </c>
      <c r="U639" s="77">
        <v>50.854295</v>
      </c>
      <c r="V639" s="77">
        <v>51.120865000000002</v>
      </c>
      <c r="W639" s="77">
        <v>-1</v>
      </c>
      <c r="X639" s="77">
        <v>-1</v>
      </c>
      <c r="Y639" s="77">
        <v>-1</v>
      </c>
      <c r="Z639" s="77">
        <v>-1</v>
      </c>
      <c r="AA639" s="77">
        <v>-1</v>
      </c>
      <c r="AB639" s="77">
        <v>-1</v>
      </c>
      <c r="AC639" s="77">
        <v>-1</v>
      </c>
      <c r="AD639" s="77">
        <v>-1</v>
      </c>
      <c r="AE639" s="300">
        <f t="shared" si="126"/>
        <v>0</v>
      </c>
      <c r="AF639" s="300">
        <f t="shared" si="127"/>
        <v>4.8736765526857496E-2</v>
      </c>
      <c r="AG639" s="300">
        <f t="shared" si="128"/>
        <v>5.6351107666483151E-2</v>
      </c>
      <c r="AH639" s="300">
        <f t="shared" si="129"/>
        <v>5.6057264540576447E-2</v>
      </c>
      <c r="AI639" s="300">
        <f t="shared" si="130"/>
        <v>5.6351107666483151E-2</v>
      </c>
      <c r="AJ639" s="300">
        <f t="shared" si="131"/>
        <v>0</v>
      </c>
      <c r="AK639" s="300">
        <f t="shared" si="132"/>
        <v>0</v>
      </c>
      <c r="AL639" s="300">
        <f t="shared" si="133"/>
        <v>0</v>
      </c>
      <c r="AM639" s="300">
        <f t="shared" si="134"/>
        <v>0</v>
      </c>
      <c r="AN639" s="300">
        <f t="shared" si="135"/>
        <v>0</v>
      </c>
      <c r="AO639" s="300">
        <f t="shared" si="136"/>
        <v>0</v>
      </c>
      <c r="AP639" s="300">
        <f t="shared" si="137"/>
        <v>0</v>
      </c>
      <c r="AQ639" s="300">
        <f t="shared" si="138"/>
        <v>0</v>
      </c>
    </row>
    <row r="640" spans="1:43" ht="15.75" thickBot="1" x14ac:dyDescent="0.3">
      <c r="A640" s="517" t="s">
        <v>470</v>
      </c>
      <c r="B640" s="518" t="s">
        <v>471</v>
      </c>
      <c r="C640" s="519" t="s">
        <v>371</v>
      </c>
      <c r="D640" s="518" t="s">
        <v>1664</v>
      </c>
      <c r="E640" s="518" t="s">
        <v>1666</v>
      </c>
      <c r="F640" s="9" t="s">
        <v>226</v>
      </c>
      <c r="G640" s="4" t="s">
        <v>227</v>
      </c>
      <c r="H640" s="4" t="s">
        <v>221</v>
      </c>
      <c r="I640" s="7" t="s">
        <v>27</v>
      </c>
      <c r="J640" s="7">
        <v>2011</v>
      </c>
      <c r="K640" s="17">
        <f t="shared" si="139"/>
        <v>83</v>
      </c>
      <c r="L640" s="7">
        <v>25</v>
      </c>
      <c r="M640" s="7" t="s">
        <v>60</v>
      </c>
      <c r="N640" s="7" t="s">
        <v>47</v>
      </c>
      <c r="O640" s="7" t="s">
        <v>42</v>
      </c>
      <c r="P640" s="7" t="s">
        <v>31</v>
      </c>
      <c r="Q640" s="55" t="s">
        <v>32</v>
      </c>
      <c r="R640" s="136">
        <v>-1</v>
      </c>
      <c r="S640" s="77">
        <v>-1</v>
      </c>
      <c r="T640" s="77">
        <v>-1</v>
      </c>
      <c r="U640" s="77">
        <v>-1</v>
      </c>
      <c r="V640" s="77">
        <v>-1</v>
      </c>
      <c r="W640" s="77">
        <v>-1</v>
      </c>
      <c r="X640" s="77">
        <v>-1</v>
      </c>
      <c r="Y640" s="77">
        <v>-1</v>
      </c>
      <c r="Z640" s="77">
        <v>-1</v>
      </c>
      <c r="AA640" s="77">
        <v>-1</v>
      </c>
      <c r="AB640" s="77">
        <v>-1</v>
      </c>
      <c r="AC640" s="77">
        <v>-1</v>
      </c>
      <c r="AD640" s="77">
        <v>-1</v>
      </c>
      <c r="AE640" s="300">
        <f t="shared" si="126"/>
        <v>0</v>
      </c>
      <c r="AF640" s="300">
        <f t="shared" si="127"/>
        <v>0</v>
      </c>
      <c r="AG640" s="300">
        <f t="shared" si="128"/>
        <v>0</v>
      </c>
      <c r="AH640" s="300">
        <f t="shared" si="129"/>
        <v>0</v>
      </c>
      <c r="AI640" s="300">
        <f t="shared" si="130"/>
        <v>0</v>
      </c>
      <c r="AJ640" s="300">
        <f t="shared" si="131"/>
        <v>0</v>
      </c>
      <c r="AK640" s="300">
        <f t="shared" si="132"/>
        <v>0</v>
      </c>
      <c r="AL640" s="300">
        <f t="shared" si="133"/>
        <v>0</v>
      </c>
      <c r="AM640" s="300">
        <f t="shared" si="134"/>
        <v>0</v>
      </c>
      <c r="AN640" s="300">
        <f t="shared" si="135"/>
        <v>0</v>
      </c>
      <c r="AO640" s="300">
        <f t="shared" si="136"/>
        <v>0</v>
      </c>
      <c r="AP640" s="300">
        <f t="shared" si="137"/>
        <v>0</v>
      </c>
      <c r="AQ640" s="300">
        <f t="shared" si="138"/>
        <v>0</v>
      </c>
    </row>
    <row r="641" spans="1:43" ht="15.75" thickBot="1" x14ac:dyDescent="0.3">
      <c r="A641" s="517" t="s">
        <v>470</v>
      </c>
      <c r="B641" s="518" t="s">
        <v>471</v>
      </c>
      <c r="C641" s="519" t="s">
        <v>371</v>
      </c>
      <c r="D641" s="518" t="s">
        <v>1664</v>
      </c>
      <c r="E641" s="518" t="s">
        <v>1666</v>
      </c>
      <c r="F641" s="9" t="s">
        <v>226</v>
      </c>
      <c r="G641" s="4" t="s">
        <v>227</v>
      </c>
      <c r="H641" s="4" t="s">
        <v>221</v>
      </c>
      <c r="I641" s="7" t="s">
        <v>27</v>
      </c>
      <c r="J641" s="7">
        <v>2011</v>
      </c>
      <c r="K641" s="17">
        <f t="shared" si="139"/>
        <v>84</v>
      </c>
      <c r="L641" s="7">
        <v>26</v>
      </c>
      <c r="M641" s="7" t="s">
        <v>60</v>
      </c>
      <c r="N641" s="7" t="s">
        <v>47</v>
      </c>
      <c r="O641" s="7" t="s">
        <v>30</v>
      </c>
      <c r="P641" s="7" t="s">
        <v>31</v>
      </c>
      <c r="Q641" s="55" t="s">
        <v>32</v>
      </c>
      <c r="R641" s="136">
        <v>-1</v>
      </c>
      <c r="S641" s="77">
        <v>-1</v>
      </c>
      <c r="T641" s="77">
        <v>-1</v>
      </c>
      <c r="U641" s="77">
        <v>-1</v>
      </c>
      <c r="V641" s="77">
        <v>-1</v>
      </c>
      <c r="W641" s="77">
        <v>-1</v>
      </c>
      <c r="X641" s="77">
        <v>-1</v>
      </c>
      <c r="Y641" s="77">
        <v>-1</v>
      </c>
      <c r="Z641" s="77">
        <v>-1</v>
      </c>
      <c r="AA641" s="77">
        <v>-1</v>
      </c>
      <c r="AB641" s="77">
        <v>-1</v>
      </c>
      <c r="AC641" s="77">
        <v>-1</v>
      </c>
      <c r="AD641" s="77">
        <v>-1</v>
      </c>
      <c r="AE641" s="300">
        <f t="shared" si="126"/>
        <v>0</v>
      </c>
      <c r="AF641" s="300">
        <f t="shared" si="127"/>
        <v>0</v>
      </c>
      <c r="AG641" s="300">
        <f t="shared" si="128"/>
        <v>0</v>
      </c>
      <c r="AH641" s="300">
        <f t="shared" si="129"/>
        <v>0</v>
      </c>
      <c r="AI641" s="300">
        <f t="shared" si="130"/>
        <v>0</v>
      </c>
      <c r="AJ641" s="300">
        <f t="shared" si="131"/>
        <v>0</v>
      </c>
      <c r="AK641" s="300">
        <f t="shared" si="132"/>
        <v>0</v>
      </c>
      <c r="AL641" s="300">
        <f t="shared" si="133"/>
        <v>0</v>
      </c>
      <c r="AM641" s="300">
        <f t="shared" si="134"/>
        <v>0</v>
      </c>
      <c r="AN641" s="300">
        <f t="shared" si="135"/>
        <v>0</v>
      </c>
      <c r="AO641" s="300">
        <f t="shared" si="136"/>
        <v>0</v>
      </c>
      <c r="AP641" s="300">
        <f t="shared" si="137"/>
        <v>0</v>
      </c>
      <c r="AQ641" s="300">
        <f t="shared" si="138"/>
        <v>0</v>
      </c>
    </row>
    <row r="642" spans="1:43" ht="15.75" thickBot="1" x14ac:dyDescent="0.3">
      <c r="A642" s="517" t="s">
        <v>470</v>
      </c>
      <c r="B642" s="518" t="s">
        <v>471</v>
      </c>
      <c r="C642" s="519" t="s">
        <v>371</v>
      </c>
      <c r="D642" s="518" t="s">
        <v>1664</v>
      </c>
      <c r="E642" s="518" t="s">
        <v>1666</v>
      </c>
      <c r="F642" s="9" t="s">
        <v>226</v>
      </c>
      <c r="G642" s="4" t="s">
        <v>227</v>
      </c>
      <c r="H642" s="4" t="s">
        <v>221</v>
      </c>
      <c r="I642" s="7" t="s">
        <v>27</v>
      </c>
      <c r="J642" s="7">
        <v>2011</v>
      </c>
      <c r="K642" s="17">
        <f t="shared" si="139"/>
        <v>85</v>
      </c>
      <c r="L642" s="7">
        <v>27</v>
      </c>
      <c r="M642" s="7" t="s">
        <v>60</v>
      </c>
      <c r="N642" s="7" t="s">
        <v>47</v>
      </c>
      <c r="O642" s="7" t="s">
        <v>89</v>
      </c>
      <c r="P642" s="7" t="s">
        <v>31</v>
      </c>
      <c r="Q642" s="55" t="s">
        <v>32</v>
      </c>
      <c r="R642" s="136">
        <v>-1</v>
      </c>
      <c r="S642" s="77">
        <v>33.887999999999998</v>
      </c>
      <c r="T642" s="77">
        <v>39.182459000000001</v>
      </c>
      <c r="U642" s="77">
        <v>38.978143000000003</v>
      </c>
      <c r="V642" s="77">
        <v>39.182459000000001</v>
      </c>
      <c r="W642" s="77">
        <v>-1</v>
      </c>
      <c r="X642" s="77">
        <v>-1</v>
      </c>
      <c r="Y642" s="77">
        <v>-1</v>
      </c>
      <c r="Z642" s="77">
        <v>-1</v>
      </c>
      <c r="AA642" s="77">
        <v>-1</v>
      </c>
      <c r="AB642" s="77">
        <v>-1</v>
      </c>
      <c r="AC642" s="77">
        <v>-1</v>
      </c>
      <c r="AD642" s="77">
        <v>-1</v>
      </c>
      <c r="AE642" s="300">
        <f t="shared" si="126"/>
        <v>0</v>
      </c>
      <c r="AF642" s="300">
        <f t="shared" si="127"/>
        <v>3.735512567327999E-2</v>
      </c>
      <c r="AG642" s="300">
        <f t="shared" si="128"/>
        <v>4.3191267709311289E-2</v>
      </c>
      <c r="AH642" s="300">
        <f t="shared" si="129"/>
        <v>4.2966047871697326E-2</v>
      </c>
      <c r="AI642" s="300">
        <f t="shared" si="130"/>
        <v>4.3191267709311289E-2</v>
      </c>
      <c r="AJ642" s="300">
        <f t="shared" si="131"/>
        <v>0</v>
      </c>
      <c r="AK642" s="300">
        <f t="shared" si="132"/>
        <v>0</v>
      </c>
      <c r="AL642" s="300">
        <f t="shared" si="133"/>
        <v>0</v>
      </c>
      <c r="AM642" s="300">
        <f t="shared" si="134"/>
        <v>0</v>
      </c>
      <c r="AN642" s="300">
        <f t="shared" si="135"/>
        <v>0</v>
      </c>
      <c r="AO642" s="300">
        <f t="shared" si="136"/>
        <v>0</v>
      </c>
      <c r="AP642" s="300">
        <f t="shared" si="137"/>
        <v>0</v>
      </c>
      <c r="AQ642" s="300">
        <f t="shared" si="138"/>
        <v>0</v>
      </c>
    </row>
    <row r="643" spans="1:43" ht="15.75" thickBot="1" x14ac:dyDescent="0.3">
      <c r="A643" s="517" t="s">
        <v>470</v>
      </c>
      <c r="B643" s="518" t="s">
        <v>471</v>
      </c>
      <c r="C643" s="519" t="s">
        <v>371</v>
      </c>
      <c r="D643" s="518" t="s">
        <v>1664</v>
      </c>
      <c r="E643" s="518" t="s">
        <v>1666</v>
      </c>
      <c r="F643" s="9" t="s">
        <v>226</v>
      </c>
      <c r="G643" s="4" t="s">
        <v>227</v>
      </c>
      <c r="H643" s="4" t="s">
        <v>221</v>
      </c>
      <c r="I643" s="7" t="s">
        <v>27</v>
      </c>
      <c r="J643" s="7">
        <v>2011</v>
      </c>
      <c r="K643" s="17">
        <f t="shared" si="139"/>
        <v>86</v>
      </c>
      <c r="L643" s="7">
        <v>28</v>
      </c>
      <c r="M643" s="7" t="s">
        <v>152</v>
      </c>
      <c r="N643" s="7" t="s">
        <v>150</v>
      </c>
      <c r="O643" s="7" t="s">
        <v>42</v>
      </c>
      <c r="P643" s="7" t="s">
        <v>96</v>
      </c>
      <c r="Q643" s="55" t="s">
        <v>32</v>
      </c>
      <c r="R643" s="136">
        <v>-1</v>
      </c>
      <c r="S643" s="77">
        <v>-1</v>
      </c>
      <c r="T643" s="77">
        <v>-1</v>
      </c>
      <c r="U643" s="77">
        <v>-1</v>
      </c>
      <c r="V643" s="77">
        <v>-1</v>
      </c>
      <c r="W643" s="77">
        <v>-1</v>
      </c>
      <c r="X643" s="77">
        <v>-1</v>
      </c>
      <c r="Y643" s="77">
        <v>-1</v>
      </c>
      <c r="Z643" s="77">
        <v>-1</v>
      </c>
      <c r="AA643" s="77">
        <v>-1</v>
      </c>
      <c r="AB643" s="77">
        <v>-1</v>
      </c>
      <c r="AC643" s="77">
        <v>-1</v>
      </c>
      <c r="AD643" s="77">
        <v>-1</v>
      </c>
      <c r="AE643" s="300">
        <f t="shared" ref="AE643:AE706" si="140">IF(R643=-1,0,R643)*2.20462262/2000</f>
        <v>0</v>
      </c>
      <c r="AF643" s="300">
        <f t="shared" ref="AF643:AF706" si="141">IF(S643=-1,0,S643)*2.20462262/2000</f>
        <v>0</v>
      </c>
      <c r="AG643" s="300">
        <f t="shared" ref="AG643:AG706" si="142">IF(T643=-1,0,T643)*2.20462262/2000</f>
        <v>0</v>
      </c>
      <c r="AH643" s="300">
        <f t="shared" ref="AH643:AH706" si="143">IF(U643=-1,0,U643)*2.20462262/2000</f>
        <v>0</v>
      </c>
      <c r="AI643" s="300">
        <f t="shared" ref="AI643:AI706" si="144">IF(V643=-1,0,V643)*2.20462262/2000</f>
        <v>0</v>
      </c>
      <c r="AJ643" s="300">
        <f t="shared" ref="AJ643:AJ706" si="145">IF(W643=-1,0,W643)*2.20462262/2000</f>
        <v>0</v>
      </c>
      <c r="AK643" s="300">
        <f t="shared" ref="AK643:AK706" si="146">IF(X643=-1,0,X643)*2.20462262/2000</f>
        <v>0</v>
      </c>
      <c r="AL643" s="300">
        <f t="shared" ref="AL643:AL706" si="147">IF(Y643=-1,0,Y643)*2.20462262/2000</f>
        <v>0</v>
      </c>
      <c r="AM643" s="300">
        <f t="shared" ref="AM643:AM706" si="148">IF(Z643=-1,0,Z643)*2.20462262/2000</f>
        <v>0</v>
      </c>
      <c r="AN643" s="300">
        <f t="shared" ref="AN643:AN706" si="149">IF(AA643=-1,0,AA643)*2.20462262/2000</f>
        <v>0</v>
      </c>
      <c r="AO643" s="300">
        <f t="shared" ref="AO643:AO706" si="150">IF(AB643=-1,0,AB643)*2.20462262/2000</f>
        <v>0</v>
      </c>
      <c r="AP643" s="300">
        <f t="shared" ref="AP643:AP706" si="151">IF(AC643=-1,0,AC643)*2.20462262/2000</f>
        <v>0</v>
      </c>
      <c r="AQ643" s="300">
        <f t="shared" ref="AQ643:AQ706" si="152">IF(AD643=-1,0,AD643)*2.20462262/2000</f>
        <v>0</v>
      </c>
    </row>
    <row r="644" spans="1:43" ht="15.75" thickBot="1" x14ac:dyDescent="0.3">
      <c r="A644" s="517" t="s">
        <v>470</v>
      </c>
      <c r="B644" s="518" t="s">
        <v>471</v>
      </c>
      <c r="C644" s="519" t="s">
        <v>371</v>
      </c>
      <c r="D644" s="518" t="s">
        <v>1664</v>
      </c>
      <c r="E644" s="518" t="s">
        <v>1666</v>
      </c>
      <c r="F644" s="9" t="s">
        <v>226</v>
      </c>
      <c r="G644" s="4" t="s">
        <v>227</v>
      </c>
      <c r="H644" s="4" t="s">
        <v>221</v>
      </c>
      <c r="I644" s="7" t="s">
        <v>27</v>
      </c>
      <c r="J644" s="7">
        <v>2011</v>
      </c>
      <c r="K644" s="17">
        <f t="shared" si="139"/>
        <v>87</v>
      </c>
      <c r="L644" s="7">
        <v>29</v>
      </c>
      <c r="M644" s="7" t="s">
        <v>317</v>
      </c>
      <c r="N644" s="7" t="s">
        <v>47</v>
      </c>
      <c r="O644" s="7" t="s">
        <v>42</v>
      </c>
      <c r="P644" s="7" t="s">
        <v>31</v>
      </c>
      <c r="Q644" s="55" t="s">
        <v>32</v>
      </c>
      <c r="R644" s="136">
        <v>-1</v>
      </c>
      <c r="S644" s="77">
        <v>12.708</v>
      </c>
      <c r="T644" s="77">
        <v>14.693422</v>
      </c>
      <c r="U644" s="77">
        <v>14.616803000000001</v>
      </c>
      <c r="V644" s="77">
        <v>14.693422</v>
      </c>
      <c r="W644" s="77">
        <v>-1</v>
      </c>
      <c r="X644" s="77">
        <v>-1</v>
      </c>
      <c r="Y644" s="77">
        <v>-1</v>
      </c>
      <c r="Z644" s="77">
        <v>-1</v>
      </c>
      <c r="AA644" s="77">
        <v>-1</v>
      </c>
      <c r="AB644" s="77">
        <v>-1</v>
      </c>
      <c r="AC644" s="77">
        <v>-1</v>
      </c>
      <c r="AD644" s="77">
        <v>-1</v>
      </c>
      <c r="AE644" s="300">
        <f t="shared" si="140"/>
        <v>0</v>
      </c>
      <c r="AF644" s="300">
        <f t="shared" si="141"/>
        <v>1.400817212748E-2</v>
      </c>
      <c r="AG644" s="300">
        <f t="shared" si="142"/>
        <v>1.6196725253202818E-2</v>
      </c>
      <c r="AH644" s="300">
        <f t="shared" si="143"/>
        <v>1.6112267262941932E-2</v>
      </c>
      <c r="AI644" s="300">
        <f t="shared" si="144"/>
        <v>1.6196725253202818E-2</v>
      </c>
      <c r="AJ644" s="300">
        <f t="shared" si="145"/>
        <v>0</v>
      </c>
      <c r="AK644" s="300">
        <f t="shared" si="146"/>
        <v>0</v>
      </c>
      <c r="AL644" s="300">
        <f t="shared" si="147"/>
        <v>0</v>
      </c>
      <c r="AM644" s="300">
        <f t="shared" si="148"/>
        <v>0</v>
      </c>
      <c r="AN644" s="300">
        <f t="shared" si="149"/>
        <v>0</v>
      </c>
      <c r="AO644" s="300">
        <f t="shared" si="150"/>
        <v>0</v>
      </c>
      <c r="AP644" s="300">
        <f t="shared" si="151"/>
        <v>0</v>
      </c>
      <c r="AQ644" s="300">
        <f t="shared" si="152"/>
        <v>0</v>
      </c>
    </row>
    <row r="645" spans="1:43" ht="15.75" thickBot="1" x14ac:dyDescent="0.3">
      <c r="A645" s="517" t="s">
        <v>470</v>
      </c>
      <c r="B645" s="518" t="s">
        <v>471</v>
      </c>
      <c r="C645" s="519" t="s">
        <v>371</v>
      </c>
      <c r="D645" s="518" t="s">
        <v>1664</v>
      </c>
      <c r="E645" s="518" t="s">
        <v>1666</v>
      </c>
      <c r="F645" s="9" t="s">
        <v>226</v>
      </c>
      <c r="G645" s="4" t="s">
        <v>227</v>
      </c>
      <c r="H645" s="4" t="s">
        <v>221</v>
      </c>
      <c r="I645" s="7" t="s">
        <v>27</v>
      </c>
      <c r="J645" s="7">
        <v>2011</v>
      </c>
      <c r="K645" s="17">
        <f t="shared" si="139"/>
        <v>88</v>
      </c>
      <c r="L645" s="7">
        <v>30</v>
      </c>
      <c r="M645" s="7" t="s">
        <v>111</v>
      </c>
      <c r="N645" s="7" t="s">
        <v>47</v>
      </c>
      <c r="O645" s="7" t="s">
        <v>42</v>
      </c>
      <c r="P645" s="7" t="s">
        <v>31</v>
      </c>
      <c r="Q645" s="55" t="s">
        <v>32</v>
      </c>
      <c r="R645" s="136">
        <v>-1</v>
      </c>
      <c r="S645" s="77">
        <v>7.9424999999999999</v>
      </c>
      <c r="T645" s="77">
        <v>9.183389</v>
      </c>
      <c r="U645" s="77">
        <v>9.1355020000000007</v>
      </c>
      <c r="V645" s="77">
        <v>9.183389</v>
      </c>
      <c r="W645" s="77">
        <v>-1</v>
      </c>
      <c r="X645" s="77">
        <v>-1</v>
      </c>
      <c r="Y645" s="77">
        <v>-1</v>
      </c>
      <c r="Z645" s="77">
        <v>-1</v>
      </c>
      <c r="AA645" s="77">
        <v>-1</v>
      </c>
      <c r="AB645" s="77">
        <v>-1</v>
      </c>
      <c r="AC645" s="77">
        <v>-1</v>
      </c>
      <c r="AD645" s="77">
        <v>-1</v>
      </c>
      <c r="AE645" s="300">
        <f t="shared" si="140"/>
        <v>0</v>
      </c>
      <c r="AF645" s="300">
        <f t="shared" si="141"/>
        <v>8.7551075796750005E-3</v>
      </c>
      <c r="AG645" s="300">
        <f t="shared" si="142"/>
        <v>1.0122953558829589E-2</v>
      </c>
      <c r="AH645" s="300">
        <f t="shared" si="143"/>
        <v>1.0070167177127621E-2</v>
      </c>
      <c r="AI645" s="300">
        <f t="shared" si="144"/>
        <v>1.0122953558829589E-2</v>
      </c>
      <c r="AJ645" s="300">
        <f t="shared" si="145"/>
        <v>0</v>
      </c>
      <c r="AK645" s="300">
        <f t="shared" si="146"/>
        <v>0</v>
      </c>
      <c r="AL645" s="300">
        <f t="shared" si="147"/>
        <v>0</v>
      </c>
      <c r="AM645" s="300">
        <f t="shared" si="148"/>
        <v>0</v>
      </c>
      <c r="AN645" s="300">
        <f t="shared" si="149"/>
        <v>0</v>
      </c>
      <c r="AO645" s="300">
        <f t="shared" si="150"/>
        <v>0</v>
      </c>
      <c r="AP645" s="300">
        <f t="shared" si="151"/>
        <v>0</v>
      </c>
      <c r="AQ645" s="300">
        <f t="shared" si="152"/>
        <v>0</v>
      </c>
    </row>
    <row r="646" spans="1:43" ht="15.75" thickBot="1" x14ac:dyDescent="0.3">
      <c r="A646" s="517" t="s">
        <v>470</v>
      </c>
      <c r="B646" s="518" t="s">
        <v>471</v>
      </c>
      <c r="C646" s="519" t="s">
        <v>371</v>
      </c>
      <c r="D646" s="518" t="s">
        <v>1664</v>
      </c>
      <c r="E646" s="518" t="s">
        <v>1666</v>
      </c>
      <c r="F646" s="9" t="s">
        <v>226</v>
      </c>
      <c r="G646" s="4" t="s">
        <v>227</v>
      </c>
      <c r="H646" s="4" t="s">
        <v>221</v>
      </c>
      <c r="I646" s="7" t="s">
        <v>27</v>
      </c>
      <c r="J646" s="7">
        <v>2011</v>
      </c>
      <c r="K646" s="17">
        <f t="shared" si="139"/>
        <v>89</v>
      </c>
      <c r="L646" s="7">
        <v>31</v>
      </c>
      <c r="M646" s="7" t="s">
        <v>63</v>
      </c>
      <c r="N646" s="7" t="s">
        <v>1564</v>
      </c>
      <c r="O646" s="7" t="s">
        <v>42</v>
      </c>
      <c r="P646" s="7" t="s">
        <v>31</v>
      </c>
      <c r="Q646" s="55" t="s">
        <v>32</v>
      </c>
      <c r="R646" s="136">
        <v>-1</v>
      </c>
      <c r="S646" s="77">
        <v>12.70716</v>
      </c>
      <c r="T646" s="77">
        <v>14.692451</v>
      </c>
      <c r="U646" s="77">
        <v>14.615837000000001</v>
      </c>
      <c r="V646" s="77">
        <v>14.692451</v>
      </c>
      <c r="W646" s="77">
        <v>-1</v>
      </c>
      <c r="X646" s="77">
        <v>-1</v>
      </c>
      <c r="Y646" s="77">
        <v>-1</v>
      </c>
      <c r="Z646" s="77">
        <v>-1</v>
      </c>
      <c r="AA646" s="77">
        <v>-1</v>
      </c>
      <c r="AB646" s="77">
        <v>-1</v>
      </c>
      <c r="AC646" s="77">
        <v>-1</v>
      </c>
      <c r="AD646" s="77">
        <v>-1</v>
      </c>
      <c r="AE646" s="300">
        <f t="shared" si="140"/>
        <v>0</v>
      </c>
      <c r="AF646" s="300">
        <f t="shared" si="141"/>
        <v>1.4007246185979601E-2</v>
      </c>
      <c r="AG646" s="300">
        <f t="shared" si="142"/>
        <v>1.6195654908920807E-2</v>
      </c>
      <c r="AH646" s="300">
        <f t="shared" si="143"/>
        <v>1.6111202430216468E-2</v>
      </c>
      <c r="AI646" s="300">
        <f t="shared" si="144"/>
        <v>1.6195654908920807E-2</v>
      </c>
      <c r="AJ646" s="300">
        <f t="shared" si="145"/>
        <v>0</v>
      </c>
      <c r="AK646" s="300">
        <f t="shared" si="146"/>
        <v>0</v>
      </c>
      <c r="AL646" s="300">
        <f t="shared" si="147"/>
        <v>0</v>
      </c>
      <c r="AM646" s="300">
        <f t="shared" si="148"/>
        <v>0</v>
      </c>
      <c r="AN646" s="300">
        <f t="shared" si="149"/>
        <v>0</v>
      </c>
      <c r="AO646" s="300">
        <f t="shared" si="150"/>
        <v>0</v>
      </c>
      <c r="AP646" s="300">
        <f t="shared" si="151"/>
        <v>0</v>
      </c>
      <c r="AQ646" s="300">
        <f t="shared" si="152"/>
        <v>0</v>
      </c>
    </row>
    <row r="647" spans="1:43" ht="15.75" thickBot="1" x14ac:dyDescent="0.3">
      <c r="A647" s="517" t="s">
        <v>470</v>
      </c>
      <c r="B647" s="518" t="s">
        <v>471</v>
      </c>
      <c r="C647" s="519" t="s">
        <v>371</v>
      </c>
      <c r="D647" s="518" t="s">
        <v>1664</v>
      </c>
      <c r="E647" s="518" t="s">
        <v>1666</v>
      </c>
      <c r="F647" s="9" t="s">
        <v>226</v>
      </c>
      <c r="G647" s="4" t="s">
        <v>227</v>
      </c>
      <c r="H647" s="4" t="s">
        <v>221</v>
      </c>
      <c r="I647" s="7" t="s">
        <v>27</v>
      </c>
      <c r="J647" s="7">
        <v>2011</v>
      </c>
      <c r="K647" s="17">
        <f t="shared" si="139"/>
        <v>90</v>
      </c>
      <c r="L647" s="7">
        <v>32</v>
      </c>
      <c r="M647" s="7" t="s">
        <v>349</v>
      </c>
      <c r="N647" s="7" t="s">
        <v>1605</v>
      </c>
      <c r="O647" s="7" t="s">
        <v>42</v>
      </c>
      <c r="P647" s="7" t="s">
        <v>85</v>
      </c>
      <c r="Q647" s="55" t="s">
        <v>32</v>
      </c>
      <c r="R647" s="136">
        <v>-1</v>
      </c>
      <c r="S647" s="77">
        <v>65.428219999999996</v>
      </c>
      <c r="T647" s="77">
        <v>75.650335999999996</v>
      </c>
      <c r="U647" s="77">
        <v>75.255857000000006</v>
      </c>
      <c r="V647" s="77">
        <v>75.650335999999996</v>
      </c>
      <c r="W647" s="77">
        <v>-1</v>
      </c>
      <c r="X647" s="77">
        <v>-1</v>
      </c>
      <c r="Y647" s="77">
        <v>-1</v>
      </c>
      <c r="Z647" s="77">
        <v>-1</v>
      </c>
      <c r="AA647" s="77">
        <v>-1</v>
      </c>
      <c r="AB647" s="77">
        <v>-1</v>
      </c>
      <c r="AC647" s="77">
        <v>-1</v>
      </c>
      <c r="AD647" s="77">
        <v>-1</v>
      </c>
      <c r="AE647" s="300">
        <f t="shared" si="140"/>
        <v>0</v>
      </c>
      <c r="AF647" s="300">
        <f t="shared" si="141"/>
        <v>7.2122266899168203E-2</v>
      </c>
      <c r="AG647" s="300">
        <f t="shared" si="142"/>
        <v>8.3390220978100144E-2</v>
      </c>
      <c r="AH647" s="300">
        <f t="shared" si="143"/>
        <v>8.295538231484266E-2</v>
      </c>
      <c r="AI647" s="300">
        <f t="shared" si="144"/>
        <v>8.3390220978100144E-2</v>
      </c>
      <c r="AJ647" s="300">
        <f t="shared" si="145"/>
        <v>0</v>
      </c>
      <c r="AK647" s="300">
        <f t="shared" si="146"/>
        <v>0</v>
      </c>
      <c r="AL647" s="300">
        <f t="shared" si="147"/>
        <v>0</v>
      </c>
      <c r="AM647" s="300">
        <f t="shared" si="148"/>
        <v>0</v>
      </c>
      <c r="AN647" s="300">
        <f t="shared" si="149"/>
        <v>0</v>
      </c>
      <c r="AO647" s="300">
        <f t="shared" si="150"/>
        <v>0</v>
      </c>
      <c r="AP647" s="300">
        <f t="shared" si="151"/>
        <v>0</v>
      </c>
      <c r="AQ647" s="300">
        <f t="shared" si="152"/>
        <v>0</v>
      </c>
    </row>
    <row r="648" spans="1:43" ht="15.75" thickBot="1" x14ac:dyDescent="0.3">
      <c r="A648" s="517" t="s">
        <v>470</v>
      </c>
      <c r="B648" s="518" t="s">
        <v>471</v>
      </c>
      <c r="C648" s="519" t="s">
        <v>371</v>
      </c>
      <c r="D648" s="518" t="s">
        <v>1664</v>
      </c>
      <c r="E648" s="518" t="s">
        <v>1666</v>
      </c>
      <c r="F648" s="9" t="s">
        <v>226</v>
      </c>
      <c r="G648" s="4" t="s">
        <v>227</v>
      </c>
      <c r="H648" s="4" t="s">
        <v>221</v>
      </c>
      <c r="I648" s="7" t="s">
        <v>27</v>
      </c>
      <c r="J648" s="7">
        <v>2011</v>
      </c>
      <c r="K648" s="17">
        <f t="shared" si="139"/>
        <v>91</v>
      </c>
      <c r="L648" s="7">
        <v>33</v>
      </c>
      <c r="M648" s="7" t="s">
        <v>68</v>
      </c>
      <c r="N648" s="7" t="s">
        <v>1592</v>
      </c>
      <c r="O648" s="7" t="s">
        <v>42</v>
      </c>
      <c r="P648" s="7" t="s">
        <v>31</v>
      </c>
      <c r="Q648" s="55" t="s">
        <v>32</v>
      </c>
      <c r="R648" s="136">
        <v>-1</v>
      </c>
      <c r="S648" s="77">
        <v>144.16479000000001</v>
      </c>
      <c r="T648" s="77">
        <v>166.68823900000001</v>
      </c>
      <c r="U648" s="77">
        <v>165.81904299999999</v>
      </c>
      <c r="V648" s="77">
        <v>166.68823900000001</v>
      </c>
      <c r="W648" s="77">
        <v>-1</v>
      </c>
      <c r="X648" s="77">
        <v>-1</v>
      </c>
      <c r="Y648" s="77">
        <v>-1</v>
      </c>
      <c r="Z648" s="77">
        <v>-1</v>
      </c>
      <c r="AA648" s="77">
        <v>-1</v>
      </c>
      <c r="AB648" s="77">
        <v>-1</v>
      </c>
      <c r="AC648" s="77">
        <v>-1</v>
      </c>
      <c r="AD648" s="77">
        <v>-1</v>
      </c>
      <c r="AE648" s="300">
        <f t="shared" si="140"/>
        <v>0</v>
      </c>
      <c r="AF648" s="300">
        <f t="shared" si="141"/>
        <v>0.15891447852077489</v>
      </c>
      <c r="AG648" s="300">
        <f t="shared" si="142"/>
        <v>0.18374233109368307</v>
      </c>
      <c r="AH648" s="300">
        <f t="shared" si="143"/>
        <v>0.18278420651227631</v>
      </c>
      <c r="AI648" s="300">
        <f t="shared" si="144"/>
        <v>0.18374233109368307</v>
      </c>
      <c r="AJ648" s="300">
        <f t="shared" si="145"/>
        <v>0</v>
      </c>
      <c r="AK648" s="300">
        <f t="shared" si="146"/>
        <v>0</v>
      </c>
      <c r="AL648" s="300">
        <f t="shared" si="147"/>
        <v>0</v>
      </c>
      <c r="AM648" s="300">
        <f t="shared" si="148"/>
        <v>0</v>
      </c>
      <c r="AN648" s="300">
        <f t="shared" si="149"/>
        <v>0</v>
      </c>
      <c r="AO648" s="300">
        <f t="shared" si="150"/>
        <v>0</v>
      </c>
      <c r="AP648" s="300">
        <f t="shared" si="151"/>
        <v>0</v>
      </c>
      <c r="AQ648" s="300">
        <f t="shared" si="152"/>
        <v>0</v>
      </c>
    </row>
    <row r="649" spans="1:43" ht="15.75" thickBot="1" x14ac:dyDescent="0.3">
      <c r="A649" s="517" t="s">
        <v>470</v>
      </c>
      <c r="B649" s="518" t="s">
        <v>471</v>
      </c>
      <c r="C649" s="519" t="s">
        <v>371</v>
      </c>
      <c r="D649" s="518" t="s">
        <v>1664</v>
      </c>
      <c r="E649" s="518" t="s">
        <v>1666</v>
      </c>
      <c r="F649" s="9" t="s">
        <v>226</v>
      </c>
      <c r="G649" s="4" t="s">
        <v>227</v>
      </c>
      <c r="H649" s="4" t="s">
        <v>221</v>
      </c>
      <c r="I649" s="7" t="s">
        <v>27</v>
      </c>
      <c r="J649" s="7">
        <v>2011</v>
      </c>
      <c r="K649" s="17">
        <f t="shared" si="139"/>
        <v>92</v>
      </c>
      <c r="L649" s="7">
        <v>34</v>
      </c>
      <c r="M649" s="7" t="s">
        <v>333</v>
      </c>
      <c r="N649" s="7" t="s">
        <v>47</v>
      </c>
      <c r="O649" s="7" t="s">
        <v>30</v>
      </c>
      <c r="P649" s="7" t="s">
        <v>31</v>
      </c>
      <c r="Q649" s="55" t="s">
        <v>32</v>
      </c>
      <c r="R649" s="136">
        <v>-1</v>
      </c>
      <c r="S649" s="77">
        <v>4.9420000000000002</v>
      </c>
      <c r="T649" s="77">
        <v>5.7141089999999997</v>
      </c>
      <c r="U649" s="77">
        <v>5.6843120000000003</v>
      </c>
      <c r="V649" s="77">
        <v>5.7141089999999997</v>
      </c>
      <c r="W649" s="77">
        <v>-1</v>
      </c>
      <c r="X649" s="77">
        <v>-1</v>
      </c>
      <c r="Y649" s="77">
        <v>-1</v>
      </c>
      <c r="Z649" s="77">
        <v>-1</v>
      </c>
      <c r="AA649" s="77">
        <v>-1</v>
      </c>
      <c r="AB649" s="77">
        <v>-1</v>
      </c>
      <c r="AC649" s="77">
        <v>-1</v>
      </c>
      <c r="AD649" s="77">
        <v>-1</v>
      </c>
      <c r="AE649" s="300">
        <f t="shared" si="140"/>
        <v>0</v>
      </c>
      <c r="AF649" s="300">
        <f t="shared" si="141"/>
        <v>5.4476224940200003E-3</v>
      </c>
      <c r="AG649" s="300">
        <f t="shared" si="142"/>
        <v>6.2987269772727889E-3</v>
      </c>
      <c r="AH649" s="300">
        <f t="shared" si="143"/>
        <v>6.2658814071687207E-3</v>
      </c>
      <c r="AI649" s="300">
        <f t="shared" si="144"/>
        <v>6.2987269772727889E-3</v>
      </c>
      <c r="AJ649" s="300">
        <f t="shared" si="145"/>
        <v>0</v>
      </c>
      <c r="AK649" s="300">
        <f t="shared" si="146"/>
        <v>0</v>
      </c>
      <c r="AL649" s="300">
        <f t="shared" si="147"/>
        <v>0</v>
      </c>
      <c r="AM649" s="300">
        <f t="shared" si="148"/>
        <v>0</v>
      </c>
      <c r="AN649" s="300">
        <f t="shared" si="149"/>
        <v>0</v>
      </c>
      <c r="AO649" s="300">
        <f t="shared" si="150"/>
        <v>0</v>
      </c>
      <c r="AP649" s="300">
        <f t="shared" si="151"/>
        <v>0</v>
      </c>
      <c r="AQ649" s="300">
        <f t="shared" si="152"/>
        <v>0</v>
      </c>
    </row>
    <row r="650" spans="1:43" ht="15.75" thickBot="1" x14ac:dyDescent="0.3">
      <c r="A650" s="517" t="s">
        <v>470</v>
      </c>
      <c r="B650" s="518" t="s">
        <v>471</v>
      </c>
      <c r="C650" s="519" t="s">
        <v>371</v>
      </c>
      <c r="D650" s="518" t="s">
        <v>1664</v>
      </c>
      <c r="E650" s="518" t="s">
        <v>1666</v>
      </c>
      <c r="F650" s="9" t="s">
        <v>226</v>
      </c>
      <c r="G650" s="4" t="s">
        <v>227</v>
      </c>
      <c r="H650" s="4" t="s">
        <v>221</v>
      </c>
      <c r="I650" s="7" t="s">
        <v>27</v>
      </c>
      <c r="J650" s="7">
        <v>2011</v>
      </c>
      <c r="K650" s="17">
        <f t="shared" si="139"/>
        <v>93</v>
      </c>
      <c r="L650" s="7">
        <v>35</v>
      </c>
      <c r="M650" s="7" t="s">
        <v>334</v>
      </c>
      <c r="N650" s="7" t="s">
        <v>47</v>
      </c>
      <c r="O650" s="7" t="s">
        <v>42</v>
      </c>
      <c r="P650" s="7" t="s">
        <v>31</v>
      </c>
      <c r="Q650" s="55" t="s">
        <v>32</v>
      </c>
      <c r="R650" s="136">
        <v>-1</v>
      </c>
      <c r="S650" s="77">
        <v>8.8249999999999993</v>
      </c>
      <c r="T650" s="77">
        <v>10.203765000000001</v>
      </c>
      <c r="U650" s="77">
        <v>10.150558</v>
      </c>
      <c r="V650" s="77">
        <v>10.203765000000001</v>
      </c>
      <c r="W650" s="77">
        <v>-1</v>
      </c>
      <c r="X650" s="77">
        <v>-1</v>
      </c>
      <c r="Y650" s="77">
        <v>-1</v>
      </c>
      <c r="Z650" s="77">
        <v>-1</v>
      </c>
      <c r="AA650" s="77">
        <v>-1</v>
      </c>
      <c r="AB650" s="77">
        <v>-1</v>
      </c>
      <c r="AC650" s="77">
        <v>-1</v>
      </c>
      <c r="AD650" s="77">
        <v>-1</v>
      </c>
      <c r="AE650" s="300">
        <f t="shared" si="140"/>
        <v>0</v>
      </c>
      <c r="AF650" s="300">
        <f t="shared" si="141"/>
        <v>9.7278973107499979E-3</v>
      </c>
      <c r="AG650" s="300">
        <f t="shared" si="142"/>
        <v>1.1247725564082151E-2</v>
      </c>
      <c r="AH650" s="300">
        <f t="shared" si="143"/>
        <v>1.118907488621098E-2</v>
      </c>
      <c r="AI650" s="300">
        <f t="shared" si="144"/>
        <v>1.1247725564082151E-2</v>
      </c>
      <c r="AJ650" s="300">
        <f t="shared" si="145"/>
        <v>0</v>
      </c>
      <c r="AK650" s="300">
        <f t="shared" si="146"/>
        <v>0</v>
      </c>
      <c r="AL650" s="300">
        <f t="shared" si="147"/>
        <v>0</v>
      </c>
      <c r="AM650" s="300">
        <f t="shared" si="148"/>
        <v>0</v>
      </c>
      <c r="AN650" s="300">
        <f t="shared" si="149"/>
        <v>0</v>
      </c>
      <c r="AO650" s="300">
        <f t="shared" si="150"/>
        <v>0</v>
      </c>
      <c r="AP650" s="300">
        <f t="shared" si="151"/>
        <v>0</v>
      </c>
      <c r="AQ650" s="300">
        <f t="shared" si="152"/>
        <v>0</v>
      </c>
    </row>
    <row r="651" spans="1:43" ht="15.75" thickBot="1" x14ac:dyDescent="0.3">
      <c r="A651" s="517" t="s">
        <v>470</v>
      </c>
      <c r="B651" s="518" t="s">
        <v>471</v>
      </c>
      <c r="C651" s="519" t="s">
        <v>371</v>
      </c>
      <c r="D651" s="518" t="s">
        <v>1664</v>
      </c>
      <c r="E651" s="518" t="s">
        <v>1666</v>
      </c>
      <c r="F651" s="9" t="s">
        <v>226</v>
      </c>
      <c r="G651" s="4" t="s">
        <v>227</v>
      </c>
      <c r="H651" s="4" t="s">
        <v>221</v>
      </c>
      <c r="I651" s="7" t="s">
        <v>27</v>
      </c>
      <c r="J651" s="7">
        <v>2011</v>
      </c>
      <c r="K651" s="17">
        <f t="shared" si="139"/>
        <v>94</v>
      </c>
      <c r="L651" s="7">
        <v>36</v>
      </c>
      <c r="M651" s="7" t="s">
        <v>70</v>
      </c>
      <c r="N651" s="7" t="s">
        <v>47</v>
      </c>
      <c r="O651" s="7" t="s">
        <v>30</v>
      </c>
      <c r="P651" s="7" t="s">
        <v>31</v>
      </c>
      <c r="Q651" s="55" t="s">
        <v>32</v>
      </c>
      <c r="R651" s="136">
        <v>-1</v>
      </c>
      <c r="S651" s="77">
        <v>235.6275</v>
      </c>
      <c r="T651" s="77">
        <v>272.440538</v>
      </c>
      <c r="U651" s="77">
        <v>271.01989700000001</v>
      </c>
      <c r="V651" s="77">
        <v>272.440538</v>
      </c>
      <c r="W651" s="77">
        <v>-1</v>
      </c>
      <c r="X651" s="77">
        <v>-1</v>
      </c>
      <c r="Y651" s="77">
        <v>-1</v>
      </c>
      <c r="Z651" s="77">
        <v>-1</v>
      </c>
      <c r="AA651" s="77">
        <v>-1</v>
      </c>
      <c r="AB651" s="77">
        <v>-1</v>
      </c>
      <c r="AC651" s="77">
        <v>-1</v>
      </c>
      <c r="AD651" s="77">
        <v>-1</v>
      </c>
      <c r="AE651" s="300">
        <f t="shared" si="140"/>
        <v>0</v>
      </c>
      <c r="AF651" s="300">
        <f t="shared" si="141"/>
        <v>0.25973485819702502</v>
      </c>
      <c r="AG651" s="300">
        <f t="shared" si="142"/>
        <v>0.30031428633988477</v>
      </c>
      <c r="AH651" s="300">
        <f t="shared" si="143"/>
        <v>0.29874829769813505</v>
      </c>
      <c r="AI651" s="300">
        <f t="shared" si="144"/>
        <v>0.30031428633988477</v>
      </c>
      <c r="AJ651" s="300">
        <f t="shared" si="145"/>
        <v>0</v>
      </c>
      <c r="AK651" s="300">
        <f t="shared" si="146"/>
        <v>0</v>
      </c>
      <c r="AL651" s="300">
        <f t="shared" si="147"/>
        <v>0</v>
      </c>
      <c r="AM651" s="300">
        <f t="shared" si="148"/>
        <v>0</v>
      </c>
      <c r="AN651" s="300">
        <f t="shared" si="149"/>
        <v>0</v>
      </c>
      <c r="AO651" s="300">
        <f t="shared" si="150"/>
        <v>0</v>
      </c>
      <c r="AP651" s="300">
        <f t="shared" si="151"/>
        <v>0</v>
      </c>
      <c r="AQ651" s="300">
        <f t="shared" si="152"/>
        <v>0</v>
      </c>
    </row>
    <row r="652" spans="1:43" ht="15.75" thickBot="1" x14ac:dyDescent="0.3">
      <c r="A652" s="517" t="s">
        <v>470</v>
      </c>
      <c r="B652" s="518" t="s">
        <v>471</v>
      </c>
      <c r="C652" s="519" t="s">
        <v>371</v>
      </c>
      <c r="D652" s="518" t="s">
        <v>1664</v>
      </c>
      <c r="E652" s="518" t="s">
        <v>1666</v>
      </c>
      <c r="F652" s="9" t="s">
        <v>226</v>
      </c>
      <c r="G652" s="4" t="s">
        <v>227</v>
      </c>
      <c r="H652" s="4" t="s">
        <v>221</v>
      </c>
      <c r="I652" s="7" t="s">
        <v>27</v>
      </c>
      <c r="J652" s="7">
        <v>2011</v>
      </c>
      <c r="K652" s="17">
        <f t="shared" si="139"/>
        <v>95</v>
      </c>
      <c r="L652" s="7">
        <v>37</v>
      </c>
      <c r="M652" s="7" t="s">
        <v>177</v>
      </c>
      <c r="N652" s="7" t="s">
        <v>162</v>
      </c>
      <c r="O652" s="7" t="s">
        <v>42</v>
      </c>
      <c r="P652" s="7" t="s">
        <v>96</v>
      </c>
      <c r="Q652" s="55" t="s">
        <v>32</v>
      </c>
      <c r="R652" s="136">
        <v>-1</v>
      </c>
      <c r="S652" s="77">
        <v>-1</v>
      </c>
      <c r="T652" s="77">
        <v>-1</v>
      </c>
      <c r="U652" s="77">
        <v>-1</v>
      </c>
      <c r="V652" s="77">
        <v>-1</v>
      </c>
      <c r="W652" s="77">
        <v>-1</v>
      </c>
      <c r="X652" s="77">
        <v>-1</v>
      </c>
      <c r="Y652" s="77">
        <v>-1</v>
      </c>
      <c r="Z652" s="77">
        <v>-1</v>
      </c>
      <c r="AA652" s="77">
        <v>-1</v>
      </c>
      <c r="AB652" s="77">
        <v>-1</v>
      </c>
      <c r="AC652" s="77">
        <v>-1</v>
      </c>
      <c r="AD652" s="77">
        <v>-1</v>
      </c>
      <c r="AE652" s="300">
        <f t="shared" si="140"/>
        <v>0</v>
      </c>
      <c r="AF652" s="300">
        <f t="shared" si="141"/>
        <v>0</v>
      </c>
      <c r="AG652" s="300">
        <f t="shared" si="142"/>
        <v>0</v>
      </c>
      <c r="AH652" s="300">
        <f t="shared" si="143"/>
        <v>0</v>
      </c>
      <c r="AI652" s="300">
        <f t="shared" si="144"/>
        <v>0</v>
      </c>
      <c r="AJ652" s="300">
        <f t="shared" si="145"/>
        <v>0</v>
      </c>
      <c r="AK652" s="300">
        <f t="shared" si="146"/>
        <v>0</v>
      </c>
      <c r="AL652" s="300">
        <f t="shared" si="147"/>
        <v>0</v>
      </c>
      <c r="AM652" s="300">
        <f t="shared" si="148"/>
        <v>0</v>
      </c>
      <c r="AN652" s="300">
        <f t="shared" si="149"/>
        <v>0</v>
      </c>
      <c r="AO652" s="300">
        <f t="shared" si="150"/>
        <v>0</v>
      </c>
      <c r="AP652" s="300">
        <f t="shared" si="151"/>
        <v>0</v>
      </c>
      <c r="AQ652" s="300">
        <f t="shared" si="152"/>
        <v>0</v>
      </c>
    </row>
    <row r="653" spans="1:43" ht="15.75" thickBot="1" x14ac:dyDescent="0.3">
      <c r="A653" s="517" t="s">
        <v>470</v>
      </c>
      <c r="B653" s="518" t="s">
        <v>471</v>
      </c>
      <c r="C653" s="519" t="s">
        <v>371</v>
      </c>
      <c r="D653" s="518" t="s">
        <v>1664</v>
      </c>
      <c r="E653" s="518" t="s">
        <v>1666</v>
      </c>
      <c r="F653" s="9" t="s">
        <v>226</v>
      </c>
      <c r="G653" s="4" t="s">
        <v>227</v>
      </c>
      <c r="H653" s="4" t="s">
        <v>221</v>
      </c>
      <c r="I653" s="7" t="s">
        <v>27</v>
      </c>
      <c r="J653" s="7">
        <v>2011</v>
      </c>
      <c r="K653" s="17">
        <f t="shared" si="139"/>
        <v>96</v>
      </c>
      <c r="L653" s="7">
        <v>38</v>
      </c>
      <c r="M653" s="7" t="s">
        <v>155</v>
      </c>
      <c r="N653" s="7" t="s">
        <v>1606</v>
      </c>
      <c r="O653" s="7" t="s">
        <v>42</v>
      </c>
      <c r="P653" s="7" t="s">
        <v>96</v>
      </c>
      <c r="Q653" s="55" t="s">
        <v>32</v>
      </c>
      <c r="R653" s="136">
        <v>-1</v>
      </c>
      <c r="S653" s="77">
        <v>-1</v>
      </c>
      <c r="T653" s="77">
        <v>-1</v>
      </c>
      <c r="U653" s="77">
        <v>-1</v>
      </c>
      <c r="V653" s="77">
        <v>-1</v>
      </c>
      <c r="W653" s="77">
        <v>-1</v>
      </c>
      <c r="X653" s="77">
        <v>-1</v>
      </c>
      <c r="Y653" s="77">
        <v>-1</v>
      </c>
      <c r="Z653" s="77">
        <v>-1</v>
      </c>
      <c r="AA653" s="77">
        <v>-1</v>
      </c>
      <c r="AB653" s="77">
        <v>-1</v>
      </c>
      <c r="AC653" s="77">
        <v>-1</v>
      </c>
      <c r="AD653" s="77">
        <v>-1</v>
      </c>
      <c r="AE653" s="300">
        <f t="shared" si="140"/>
        <v>0</v>
      </c>
      <c r="AF653" s="300">
        <f t="shared" si="141"/>
        <v>0</v>
      </c>
      <c r="AG653" s="300">
        <f t="shared" si="142"/>
        <v>0</v>
      </c>
      <c r="AH653" s="300">
        <f t="shared" si="143"/>
        <v>0</v>
      </c>
      <c r="AI653" s="300">
        <f t="shared" si="144"/>
        <v>0</v>
      </c>
      <c r="AJ653" s="300">
        <f t="shared" si="145"/>
        <v>0</v>
      </c>
      <c r="AK653" s="300">
        <f t="shared" si="146"/>
        <v>0</v>
      </c>
      <c r="AL653" s="300">
        <f t="shared" si="147"/>
        <v>0</v>
      </c>
      <c r="AM653" s="300">
        <f t="shared" si="148"/>
        <v>0</v>
      </c>
      <c r="AN653" s="300">
        <f t="shared" si="149"/>
        <v>0</v>
      </c>
      <c r="AO653" s="300">
        <f t="shared" si="150"/>
        <v>0</v>
      </c>
      <c r="AP653" s="300">
        <f t="shared" si="151"/>
        <v>0</v>
      </c>
      <c r="AQ653" s="300">
        <f t="shared" si="152"/>
        <v>0</v>
      </c>
    </row>
    <row r="654" spans="1:43" ht="15.75" thickBot="1" x14ac:dyDescent="0.3">
      <c r="A654" s="517" t="s">
        <v>470</v>
      </c>
      <c r="B654" s="518" t="s">
        <v>471</v>
      </c>
      <c r="C654" s="519" t="s">
        <v>371</v>
      </c>
      <c r="D654" s="518" t="s">
        <v>1664</v>
      </c>
      <c r="E654" s="518" t="s">
        <v>1666</v>
      </c>
      <c r="F654" s="9" t="s">
        <v>226</v>
      </c>
      <c r="G654" s="4" t="s">
        <v>227</v>
      </c>
      <c r="H654" s="4" t="s">
        <v>221</v>
      </c>
      <c r="I654" s="7" t="s">
        <v>27</v>
      </c>
      <c r="J654" s="7">
        <v>2011</v>
      </c>
      <c r="K654" s="17">
        <f t="shared" si="139"/>
        <v>97</v>
      </c>
      <c r="L654" s="7">
        <v>39</v>
      </c>
      <c r="M654" s="7" t="s">
        <v>157</v>
      </c>
      <c r="N654" s="7" t="s">
        <v>158</v>
      </c>
      <c r="O654" s="7" t="s">
        <v>42</v>
      </c>
      <c r="P654" s="7" t="s">
        <v>96</v>
      </c>
      <c r="Q654" s="55" t="s">
        <v>32</v>
      </c>
      <c r="R654" s="136">
        <v>-1</v>
      </c>
      <c r="S654" s="77">
        <v>-1</v>
      </c>
      <c r="T654" s="77">
        <v>-1</v>
      </c>
      <c r="U654" s="77">
        <v>-1</v>
      </c>
      <c r="V654" s="77">
        <v>-1</v>
      </c>
      <c r="W654" s="77">
        <v>-1</v>
      </c>
      <c r="X654" s="77">
        <v>-1</v>
      </c>
      <c r="Y654" s="77">
        <v>-1</v>
      </c>
      <c r="Z654" s="77">
        <v>-1</v>
      </c>
      <c r="AA654" s="77">
        <v>-1</v>
      </c>
      <c r="AB654" s="77">
        <v>-1</v>
      </c>
      <c r="AC654" s="77">
        <v>-1</v>
      </c>
      <c r="AD654" s="77">
        <v>-1</v>
      </c>
      <c r="AE654" s="300">
        <f t="shared" si="140"/>
        <v>0</v>
      </c>
      <c r="AF654" s="300">
        <f t="shared" si="141"/>
        <v>0</v>
      </c>
      <c r="AG654" s="300">
        <f t="shared" si="142"/>
        <v>0</v>
      </c>
      <c r="AH654" s="300">
        <f t="shared" si="143"/>
        <v>0</v>
      </c>
      <c r="AI654" s="300">
        <f t="shared" si="144"/>
        <v>0</v>
      </c>
      <c r="AJ654" s="300">
        <f t="shared" si="145"/>
        <v>0</v>
      </c>
      <c r="AK654" s="300">
        <f t="shared" si="146"/>
        <v>0</v>
      </c>
      <c r="AL654" s="300">
        <f t="shared" si="147"/>
        <v>0</v>
      </c>
      <c r="AM654" s="300">
        <f t="shared" si="148"/>
        <v>0</v>
      </c>
      <c r="AN654" s="300">
        <f t="shared" si="149"/>
        <v>0</v>
      </c>
      <c r="AO654" s="300">
        <f t="shared" si="150"/>
        <v>0</v>
      </c>
      <c r="AP654" s="300">
        <f t="shared" si="151"/>
        <v>0</v>
      </c>
      <c r="AQ654" s="300">
        <f t="shared" si="152"/>
        <v>0</v>
      </c>
    </row>
    <row r="655" spans="1:43" ht="15.75" thickBot="1" x14ac:dyDescent="0.3">
      <c r="A655" s="517" t="s">
        <v>470</v>
      </c>
      <c r="B655" s="518" t="s">
        <v>471</v>
      </c>
      <c r="C655" s="519" t="s">
        <v>371</v>
      </c>
      <c r="D655" s="518" t="s">
        <v>1664</v>
      </c>
      <c r="E655" s="518" t="s">
        <v>1666</v>
      </c>
      <c r="F655" s="9" t="s">
        <v>226</v>
      </c>
      <c r="G655" s="4" t="s">
        <v>227</v>
      </c>
      <c r="H655" s="4" t="s">
        <v>221</v>
      </c>
      <c r="I655" s="7" t="s">
        <v>27</v>
      </c>
      <c r="J655" s="7">
        <v>2011</v>
      </c>
      <c r="K655" s="17">
        <f t="shared" si="139"/>
        <v>98</v>
      </c>
      <c r="L655" s="7">
        <v>40</v>
      </c>
      <c r="M655" s="7" t="s">
        <v>159</v>
      </c>
      <c r="N655" s="7" t="s">
        <v>160</v>
      </c>
      <c r="O655" s="7" t="s">
        <v>42</v>
      </c>
      <c r="P655" s="7" t="s">
        <v>96</v>
      </c>
      <c r="Q655" s="55" t="s">
        <v>32</v>
      </c>
      <c r="R655" s="136">
        <v>-1</v>
      </c>
      <c r="S655" s="77">
        <v>-1</v>
      </c>
      <c r="T655" s="77">
        <v>-1</v>
      </c>
      <c r="U655" s="77">
        <v>-1</v>
      </c>
      <c r="V655" s="77">
        <v>-1</v>
      </c>
      <c r="W655" s="77">
        <v>-1</v>
      </c>
      <c r="X655" s="77">
        <v>-1</v>
      </c>
      <c r="Y655" s="77">
        <v>-1</v>
      </c>
      <c r="Z655" s="77">
        <v>-1</v>
      </c>
      <c r="AA655" s="77">
        <v>-1</v>
      </c>
      <c r="AB655" s="77">
        <v>-1</v>
      </c>
      <c r="AC655" s="77">
        <v>-1</v>
      </c>
      <c r="AD655" s="77">
        <v>-1</v>
      </c>
      <c r="AE655" s="300">
        <f t="shared" si="140"/>
        <v>0</v>
      </c>
      <c r="AF655" s="300">
        <f t="shared" si="141"/>
        <v>0</v>
      </c>
      <c r="AG655" s="300">
        <f t="shared" si="142"/>
        <v>0</v>
      </c>
      <c r="AH655" s="300">
        <f t="shared" si="143"/>
        <v>0</v>
      </c>
      <c r="AI655" s="300">
        <f t="shared" si="144"/>
        <v>0</v>
      </c>
      <c r="AJ655" s="300">
        <f t="shared" si="145"/>
        <v>0</v>
      </c>
      <c r="AK655" s="300">
        <f t="shared" si="146"/>
        <v>0</v>
      </c>
      <c r="AL655" s="300">
        <f t="shared" si="147"/>
        <v>0</v>
      </c>
      <c r="AM655" s="300">
        <f t="shared" si="148"/>
        <v>0</v>
      </c>
      <c r="AN655" s="300">
        <f t="shared" si="149"/>
        <v>0</v>
      </c>
      <c r="AO655" s="300">
        <f t="shared" si="150"/>
        <v>0</v>
      </c>
      <c r="AP655" s="300">
        <f t="shared" si="151"/>
        <v>0</v>
      </c>
      <c r="AQ655" s="300">
        <f t="shared" si="152"/>
        <v>0</v>
      </c>
    </row>
    <row r="656" spans="1:43" ht="15.75" thickBot="1" x14ac:dyDescent="0.3">
      <c r="A656" s="517" t="s">
        <v>470</v>
      </c>
      <c r="B656" s="518" t="s">
        <v>471</v>
      </c>
      <c r="C656" s="519" t="s">
        <v>371</v>
      </c>
      <c r="D656" s="518" t="s">
        <v>1664</v>
      </c>
      <c r="E656" s="518" t="s">
        <v>1666</v>
      </c>
      <c r="F656" s="9" t="s">
        <v>226</v>
      </c>
      <c r="G656" s="4" t="s">
        <v>227</v>
      </c>
      <c r="H656" s="4" t="s">
        <v>221</v>
      </c>
      <c r="I656" s="7" t="s">
        <v>27</v>
      </c>
      <c r="J656" s="7">
        <v>2011</v>
      </c>
      <c r="K656" s="17">
        <f t="shared" si="139"/>
        <v>99</v>
      </c>
      <c r="L656" s="7">
        <v>41</v>
      </c>
      <c r="M656" s="7" t="s">
        <v>161</v>
      </c>
      <c r="N656" s="7" t="s">
        <v>164</v>
      </c>
      <c r="O656" s="7" t="s">
        <v>42</v>
      </c>
      <c r="P656" s="7" t="s">
        <v>96</v>
      </c>
      <c r="Q656" s="55" t="s">
        <v>32</v>
      </c>
      <c r="R656" s="136">
        <v>-1</v>
      </c>
      <c r="S656" s="77">
        <v>-1</v>
      </c>
      <c r="T656" s="77">
        <v>-1</v>
      </c>
      <c r="U656" s="77">
        <v>-1</v>
      </c>
      <c r="V656" s="77">
        <v>-1</v>
      </c>
      <c r="W656" s="77">
        <v>-1</v>
      </c>
      <c r="X656" s="77">
        <v>-1</v>
      </c>
      <c r="Y656" s="77">
        <v>-1</v>
      </c>
      <c r="Z656" s="77">
        <v>-1</v>
      </c>
      <c r="AA656" s="77">
        <v>-1</v>
      </c>
      <c r="AB656" s="77">
        <v>-1</v>
      </c>
      <c r="AC656" s="77">
        <v>-1</v>
      </c>
      <c r="AD656" s="77">
        <v>-1</v>
      </c>
      <c r="AE656" s="300">
        <f t="shared" si="140"/>
        <v>0</v>
      </c>
      <c r="AF656" s="300">
        <f t="shared" si="141"/>
        <v>0</v>
      </c>
      <c r="AG656" s="300">
        <f t="shared" si="142"/>
        <v>0</v>
      </c>
      <c r="AH656" s="300">
        <f t="shared" si="143"/>
        <v>0</v>
      </c>
      <c r="AI656" s="300">
        <f t="shared" si="144"/>
        <v>0</v>
      </c>
      <c r="AJ656" s="300">
        <f t="shared" si="145"/>
        <v>0</v>
      </c>
      <c r="AK656" s="300">
        <f t="shared" si="146"/>
        <v>0</v>
      </c>
      <c r="AL656" s="300">
        <f t="shared" si="147"/>
        <v>0</v>
      </c>
      <c r="AM656" s="300">
        <f t="shared" si="148"/>
        <v>0</v>
      </c>
      <c r="AN656" s="300">
        <f t="shared" si="149"/>
        <v>0</v>
      </c>
      <c r="AO656" s="300">
        <f t="shared" si="150"/>
        <v>0</v>
      </c>
      <c r="AP656" s="300">
        <f t="shared" si="151"/>
        <v>0</v>
      </c>
      <c r="AQ656" s="300">
        <f t="shared" si="152"/>
        <v>0</v>
      </c>
    </row>
    <row r="657" spans="1:43" ht="15.75" thickBot="1" x14ac:dyDescent="0.3">
      <c r="A657" s="517" t="s">
        <v>470</v>
      </c>
      <c r="B657" s="518" t="s">
        <v>471</v>
      </c>
      <c r="C657" s="519" t="s">
        <v>371</v>
      </c>
      <c r="D657" s="518" t="s">
        <v>1664</v>
      </c>
      <c r="E657" s="518" t="s">
        <v>1666</v>
      </c>
      <c r="F657" s="9" t="s">
        <v>226</v>
      </c>
      <c r="G657" s="4" t="s">
        <v>227</v>
      </c>
      <c r="H657" s="4" t="s">
        <v>221</v>
      </c>
      <c r="I657" s="7" t="s">
        <v>27</v>
      </c>
      <c r="J657" s="7">
        <v>2011</v>
      </c>
      <c r="K657" s="17">
        <f t="shared" si="139"/>
        <v>100</v>
      </c>
      <c r="L657" s="7">
        <v>42</v>
      </c>
      <c r="M657" s="7" t="s">
        <v>74</v>
      </c>
      <c r="N657" s="7" t="s">
        <v>52</v>
      </c>
      <c r="O657" s="7" t="s">
        <v>42</v>
      </c>
      <c r="P657" s="7" t="s">
        <v>31</v>
      </c>
      <c r="Q657" s="55" t="s">
        <v>32</v>
      </c>
      <c r="R657" s="136">
        <v>-1</v>
      </c>
      <c r="S657" s="77">
        <v>97.688500000000005</v>
      </c>
      <c r="T657" s="77">
        <v>112.95077000000001</v>
      </c>
      <c r="U657" s="77">
        <v>112.361788</v>
      </c>
      <c r="V657" s="77">
        <v>112.95077000000001</v>
      </c>
      <c r="W657" s="77">
        <v>-1</v>
      </c>
      <c r="X657" s="77">
        <v>-1</v>
      </c>
      <c r="Y657" s="77">
        <v>-1</v>
      </c>
      <c r="Z657" s="77">
        <v>-1</v>
      </c>
      <c r="AA657" s="77">
        <v>-1</v>
      </c>
      <c r="AB657" s="77">
        <v>-1</v>
      </c>
      <c r="AC657" s="77">
        <v>-1</v>
      </c>
      <c r="AD657" s="77">
        <v>-1</v>
      </c>
      <c r="AE657" s="300">
        <f t="shared" si="140"/>
        <v>0</v>
      </c>
      <c r="AF657" s="300">
        <f t="shared" si="141"/>
        <v>0.107683138406935</v>
      </c>
      <c r="AG657" s="300">
        <f t="shared" si="142"/>
        <v>0.12450691124420869</v>
      </c>
      <c r="AH657" s="300">
        <f t="shared" si="143"/>
        <v>0.12385766972422228</v>
      </c>
      <c r="AI657" s="300">
        <f t="shared" si="144"/>
        <v>0.12450691124420869</v>
      </c>
      <c r="AJ657" s="300">
        <f t="shared" si="145"/>
        <v>0</v>
      </c>
      <c r="AK657" s="300">
        <f t="shared" si="146"/>
        <v>0</v>
      </c>
      <c r="AL657" s="300">
        <f t="shared" si="147"/>
        <v>0</v>
      </c>
      <c r="AM657" s="300">
        <f t="shared" si="148"/>
        <v>0</v>
      </c>
      <c r="AN657" s="300">
        <f t="shared" si="149"/>
        <v>0</v>
      </c>
      <c r="AO657" s="300">
        <f t="shared" si="150"/>
        <v>0</v>
      </c>
      <c r="AP657" s="300">
        <f t="shared" si="151"/>
        <v>0</v>
      </c>
      <c r="AQ657" s="300">
        <f t="shared" si="152"/>
        <v>0</v>
      </c>
    </row>
    <row r="658" spans="1:43" ht="15.75" thickBot="1" x14ac:dyDescent="0.3">
      <c r="A658" s="517" t="s">
        <v>470</v>
      </c>
      <c r="B658" s="518" t="s">
        <v>471</v>
      </c>
      <c r="C658" s="519" t="s">
        <v>371</v>
      </c>
      <c r="D658" s="518" t="s">
        <v>1664</v>
      </c>
      <c r="E658" s="518" t="s">
        <v>1666</v>
      </c>
      <c r="F658" s="9" t="s">
        <v>226</v>
      </c>
      <c r="G658" s="4" t="s">
        <v>227</v>
      </c>
      <c r="H658" s="4" t="s">
        <v>221</v>
      </c>
      <c r="I658" s="7" t="s">
        <v>27</v>
      </c>
      <c r="J658" s="7">
        <v>2011</v>
      </c>
      <c r="K658" s="17">
        <f t="shared" si="139"/>
        <v>101</v>
      </c>
      <c r="L658" s="7">
        <v>43</v>
      </c>
      <c r="M658" s="7" t="s">
        <v>166</v>
      </c>
      <c r="N658" s="7" t="s">
        <v>158</v>
      </c>
      <c r="O658" s="7" t="s">
        <v>42</v>
      </c>
      <c r="P658" s="7" t="s">
        <v>96</v>
      </c>
      <c r="Q658" s="55" t="s">
        <v>32</v>
      </c>
      <c r="R658" s="136">
        <v>-1</v>
      </c>
      <c r="S658" s="77">
        <v>-1</v>
      </c>
      <c r="T658" s="77">
        <v>-1</v>
      </c>
      <c r="U658" s="77">
        <v>-1</v>
      </c>
      <c r="V658" s="77">
        <v>-1</v>
      </c>
      <c r="W658" s="77">
        <v>-1</v>
      </c>
      <c r="X658" s="77">
        <v>-1</v>
      </c>
      <c r="Y658" s="77">
        <v>-1</v>
      </c>
      <c r="Z658" s="77">
        <v>-1</v>
      </c>
      <c r="AA658" s="77">
        <v>-1</v>
      </c>
      <c r="AB658" s="77">
        <v>-1</v>
      </c>
      <c r="AC658" s="77">
        <v>-1</v>
      </c>
      <c r="AD658" s="77">
        <v>-1</v>
      </c>
      <c r="AE658" s="300">
        <f t="shared" si="140"/>
        <v>0</v>
      </c>
      <c r="AF658" s="300">
        <f t="shared" si="141"/>
        <v>0</v>
      </c>
      <c r="AG658" s="300">
        <f t="shared" si="142"/>
        <v>0</v>
      </c>
      <c r="AH658" s="300">
        <f t="shared" si="143"/>
        <v>0</v>
      </c>
      <c r="AI658" s="300">
        <f t="shared" si="144"/>
        <v>0</v>
      </c>
      <c r="AJ658" s="300">
        <f t="shared" si="145"/>
        <v>0</v>
      </c>
      <c r="AK658" s="300">
        <f t="shared" si="146"/>
        <v>0</v>
      </c>
      <c r="AL658" s="300">
        <f t="shared" si="147"/>
        <v>0</v>
      </c>
      <c r="AM658" s="300">
        <f t="shared" si="148"/>
        <v>0</v>
      </c>
      <c r="AN658" s="300">
        <f t="shared" si="149"/>
        <v>0</v>
      </c>
      <c r="AO658" s="300">
        <f t="shared" si="150"/>
        <v>0</v>
      </c>
      <c r="AP658" s="300">
        <f t="shared" si="151"/>
        <v>0</v>
      </c>
      <c r="AQ658" s="300">
        <f t="shared" si="152"/>
        <v>0</v>
      </c>
    </row>
    <row r="659" spans="1:43" ht="15.75" thickBot="1" x14ac:dyDescent="0.3">
      <c r="A659" s="517" t="s">
        <v>470</v>
      </c>
      <c r="B659" s="518" t="s">
        <v>471</v>
      </c>
      <c r="C659" s="519" t="s">
        <v>371</v>
      </c>
      <c r="D659" s="518" t="s">
        <v>1664</v>
      </c>
      <c r="E659" s="518" t="s">
        <v>1666</v>
      </c>
      <c r="F659" s="9" t="s">
        <v>226</v>
      </c>
      <c r="G659" s="4" t="s">
        <v>227</v>
      </c>
      <c r="H659" s="4" t="s">
        <v>221</v>
      </c>
      <c r="I659" s="7" t="s">
        <v>27</v>
      </c>
      <c r="J659" s="7">
        <v>2011</v>
      </c>
      <c r="K659" s="17">
        <f t="shared" si="139"/>
        <v>102</v>
      </c>
      <c r="L659" s="7">
        <v>44</v>
      </c>
      <c r="M659" s="7" t="s">
        <v>109</v>
      </c>
      <c r="N659" s="7" t="s">
        <v>110</v>
      </c>
      <c r="O659" s="7" t="s">
        <v>42</v>
      </c>
      <c r="P659" s="7" t="s">
        <v>108</v>
      </c>
      <c r="Q659" s="55" t="s">
        <v>32</v>
      </c>
      <c r="R659" s="136">
        <v>-1</v>
      </c>
      <c r="S659" s="77">
        <v>-1</v>
      </c>
      <c r="T659" s="77">
        <v>-1</v>
      </c>
      <c r="U659" s="77">
        <v>-1</v>
      </c>
      <c r="V659" s="77">
        <v>-1</v>
      </c>
      <c r="W659" s="77">
        <v>-1</v>
      </c>
      <c r="X659" s="77">
        <v>-1</v>
      </c>
      <c r="Y659" s="77">
        <v>-1</v>
      </c>
      <c r="Z659" s="77">
        <v>-1</v>
      </c>
      <c r="AA659" s="77">
        <v>-1</v>
      </c>
      <c r="AB659" s="77">
        <v>-1</v>
      </c>
      <c r="AC659" s="77">
        <v>-1</v>
      </c>
      <c r="AD659" s="77">
        <v>-1</v>
      </c>
      <c r="AE659" s="300">
        <f t="shared" si="140"/>
        <v>0</v>
      </c>
      <c r="AF659" s="300">
        <f t="shared" si="141"/>
        <v>0</v>
      </c>
      <c r="AG659" s="300">
        <f t="shared" si="142"/>
        <v>0</v>
      </c>
      <c r="AH659" s="300">
        <f t="shared" si="143"/>
        <v>0</v>
      </c>
      <c r="AI659" s="300">
        <f t="shared" si="144"/>
        <v>0</v>
      </c>
      <c r="AJ659" s="300">
        <f t="shared" si="145"/>
        <v>0</v>
      </c>
      <c r="AK659" s="300">
        <f t="shared" si="146"/>
        <v>0</v>
      </c>
      <c r="AL659" s="300">
        <f t="shared" si="147"/>
        <v>0</v>
      </c>
      <c r="AM659" s="300">
        <f t="shared" si="148"/>
        <v>0</v>
      </c>
      <c r="AN659" s="300">
        <f t="shared" si="149"/>
        <v>0</v>
      </c>
      <c r="AO659" s="300">
        <f t="shared" si="150"/>
        <v>0</v>
      </c>
      <c r="AP659" s="300">
        <f t="shared" si="151"/>
        <v>0</v>
      </c>
      <c r="AQ659" s="300">
        <f t="shared" si="152"/>
        <v>0</v>
      </c>
    </row>
    <row r="660" spans="1:43" ht="15.75" thickBot="1" x14ac:dyDescent="0.3">
      <c r="A660" s="517" t="s">
        <v>470</v>
      </c>
      <c r="B660" s="518" t="s">
        <v>471</v>
      </c>
      <c r="C660" s="519" t="s">
        <v>371</v>
      </c>
      <c r="D660" s="518" t="s">
        <v>1664</v>
      </c>
      <c r="E660" s="518" t="s">
        <v>1666</v>
      </c>
      <c r="F660" s="9" t="s">
        <v>226</v>
      </c>
      <c r="G660" s="4" t="s">
        <v>227</v>
      </c>
      <c r="H660" s="4" t="s">
        <v>221</v>
      </c>
      <c r="I660" s="7" t="s">
        <v>27</v>
      </c>
      <c r="J660" s="7">
        <v>2011</v>
      </c>
      <c r="K660" s="17">
        <f t="shared" si="139"/>
        <v>103</v>
      </c>
      <c r="L660" s="7">
        <v>45</v>
      </c>
      <c r="M660" s="7" t="s">
        <v>167</v>
      </c>
      <c r="N660" s="7" t="s">
        <v>168</v>
      </c>
      <c r="O660" s="7" t="s">
        <v>42</v>
      </c>
      <c r="P660" s="7" t="s">
        <v>96</v>
      </c>
      <c r="Q660" s="55" t="s">
        <v>32</v>
      </c>
      <c r="R660" s="136">
        <v>-1</v>
      </c>
      <c r="S660" s="77">
        <v>-1</v>
      </c>
      <c r="T660" s="77">
        <v>-1</v>
      </c>
      <c r="U660" s="77">
        <v>-1</v>
      </c>
      <c r="V660" s="77">
        <v>-1</v>
      </c>
      <c r="W660" s="77">
        <v>-1</v>
      </c>
      <c r="X660" s="77">
        <v>-1</v>
      </c>
      <c r="Y660" s="77">
        <v>-1</v>
      </c>
      <c r="Z660" s="77">
        <v>-1</v>
      </c>
      <c r="AA660" s="77">
        <v>-1</v>
      </c>
      <c r="AB660" s="77">
        <v>-1</v>
      </c>
      <c r="AC660" s="77">
        <v>-1</v>
      </c>
      <c r="AD660" s="77">
        <v>-1</v>
      </c>
      <c r="AE660" s="300">
        <f t="shared" si="140"/>
        <v>0</v>
      </c>
      <c r="AF660" s="300">
        <f t="shared" si="141"/>
        <v>0</v>
      </c>
      <c r="AG660" s="300">
        <f t="shared" si="142"/>
        <v>0</v>
      </c>
      <c r="AH660" s="300">
        <f t="shared" si="143"/>
        <v>0</v>
      </c>
      <c r="AI660" s="300">
        <f t="shared" si="144"/>
        <v>0</v>
      </c>
      <c r="AJ660" s="300">
        <f t="shared" si="145"/>
        <v>0</v>
      </c>
      <c r="AK660" s="300">
        <f t="shared" si="146"/>
        <v>0</v>
      </c>
      <c r="AL660" s="300">
        <f t="shared" si="147"/>
        <v>0</v>
      </c>
      <c r="AM660" s="300">
        <f t="shared" si="148"/>
        <v>0</v>
      </c>
      <c r="AN660" s="300">
        <f t="shared" si="149"/>
        <v>0</v>
      </c>
      <c r="AO660" s="300">
        <f t="shared" si="150"/>
        <v>0</v>
      </c>
      <c r="AP660" s="300">
        <f t="shared" si="151"/>
        <v>0</v>
      </c>
      <c r="AQ660" s="300">
        <f t="shared" si="152"/>
        <v>0</v>
      </c>
    </row>
    <row r="661" spans="1:43" ht="15.75" thickBot="1" x14ac:dyDescent="0.3">
      <c r="A661" s="517" t="s">
        <v>470</v>
      </c>
      <c r="B661" s="518" t="s">
        <v>471</v>
      </c>
      <c r="C661" s="519" t="s">
        <v>371</v>
      </c>
      <c r="D661" s="518" t="s">
        <v>1664</v>
      </c>
      <c r="E661" s="518" t="s">
        <v>1666</v>
      </c>
      <c r="F661" s="9" t="s">
        <v>219</v>
      </c>
      <c r="G661" s="4" t="s">
        <v>220</v>
      </c>
      <c r="H661" s="4" t="s">
        <v>221</v>
      </c>
      <c r="I661" s="486" t="s">
        <v>27</v>
      </c>
      <c r="J661" s="4">
        <v>2011</v>
      </c>
      <c r="K661" s="17">
        <f t="shared" si="139"/>
        <v>104</v>
      </c>
      <c r="L661" s="4">
        <v>1</v>
      </c>
      <c r="M661" s="7" t="s">
        <v>94</v>
      </c>
      <c r="N661" s="7" t="s">
        <v>95</v>
      </c>
      <c r="O661" s="7" t="s">
        <v>42</v>
      </c>
      <c r="P661" s="7" t="s">
        <v>96</v>
      </c>
      <c r="Q661" s="55" t="s">
        <v>32</v>
      </c>
      <c r="R661" s="56">
        <v>-1</v>
      </c>
      <c r="S661" s="7">
        <v>-1</v>
      </c>
      <c r="T661" s="7">
        <v>-1</v>
      </c>
      <c r="U661" s="77">
        <v>-1</v>
      </c>
      <c r="V661" s="77">
        <v>-1</v>
      </c>
      <c r="W661" s="77">
        <v>-1</v>
      </c>
      <c r="X661" s="77">
        <v>-1</v>
      </c>
      <c r="Y661" s="77">
        <v>-1</v>
      </c>
      <c r="Z661" s="77">
        <v>-1</v>
      </c>
      <c r="AA661" s="77">
        <v>-1</v>
      </c>
      <c r="AB661" s="77">
        <v>-1</v>
      </c>
      <c r="AC661" s="77">
        <v>-1</v>
      </c>
      <c r="AD661" s="77">
        <v>-1</v>
      </c>
      <c r="AE661" s="300">
        <f t="shared" si="140"/>
        <v>0</v>
      </c>
      <c r="AF661" s="300">
        <f t="shared" si="141"/>
        <v>0</v>
      </c>
      <c r="AG661" s="300">
        <f t="shared" si="142"/>
        <v>0</v>
      </c>
      <c r="AH661" s="300">
        <f t="shared" si="143"/>
        <v>0</v>
      </c>
      <c r="AI661" s="300">
        <f t="shared" si="144"/>
        <v>0</v>
      </c>
      <c r="AJ661" s="300">
        <f t="shared" si="145"/>
        <v>0</v>
      </c>
      <c r="AK661" s="300">
        <f t="shared" si="146"/>
        <v>0</v>
      </c>
      <c r="AL661" s="300">
        <f t="shared" si="147"/>
        <v>0</v>
      </c>
      <c r="AM661" s="300">
        <f t="shared" si="148"/>
        <v>0</v>
      </c>
      <c r="AN661" s="300">
        <f t="shared" si="149"/>
        <v>0</v>
      </c>
      <c r="AO661" s="300">
        <f t="shared" si="150"/>
        <v>0</v>
      </c>
      <c r="AP661" s="300">
        <f t="shared" si="151"/>
        <v>0</v>
      </c>
      <c r="AQ661" s="300">
        <f t="shared" si="152"/>
        <v>0</v>
      </c>
    </row>
    <row r="662" spans="1:43" ht="15.75" thickBot="1" x14ac:dyDescent="0.3">
      <c r="A662" s="517" t="s">
        <v>470</v>
      </c>
      <c r="B662" s="518" t="s">
        <v>471</v>
      </c>
      <c r="C662" s="519" t="s">
        <v>371</v>
      </c>
      <c r="D662" s="518" t="s">
        <v>1664</v>
      </c>
      <c r="E662" s="518" t="s">
        <v>1666</v>
      </c>
      <c r="F662" s="9" t="s">
        <v>219</v>
      </c>
      <c r="G662" s="4" t="s">
        <v>220</v>
      </c>
      <c r="H662" s="4" t="s">
        <v>221</v>
      </c>
      <c r="I662" s="508" t="s">
        <v>27</v>
      </c>
      <c r="J662" s="4">
        <v>2011</v>
      </c>
      <c r="K662" s="17">
        <f t="shared" si="139"/>
        <v>105</v>
      </c>
      <c r="L662" s="4">
        <v>2</v>
      </c>
      <c r="M662" s="7" t="s">
        <v>314</v>
      </c>
      <c r="N662" s="7" t="s">
        <v>1553</v>
      </c>
      <c r="O662" s="7" t="s">
        <v>30</v>
      </c>
      <c r="P662" s="7" t="s">
        <v>85</v>
      </c>
      <c r="Q662" s="55" t="s">
        <v>32</v>
      </c>
      <c r="R662" s="56">
        <v>-1</v>
      </c>
      <c r="S662" s="7">
        <v>5.6282800000000002</v>
      </c>
      <c r="T662" s="7">
        <v>6.5076090000000004</v>
      </c>
      <c r="U662" s="77">
        <v>6.4736750000000001</v>
      </c>
      <c r="V662" s="77">
        <v>6.5076090000000004</v>
      </c>
      <c r="W662" s="77">
        <v>-1</v>
      </c>
      <c r="X662" s="77">
        <v>-1</v>
      </c>
      <c r="Y662" s="77">
        <v>-1</v>
      </c>
      <c r="Z662" s="77">
        <v>-1</v>
      </c>
      <c r="AA662" s="77">
        <v>-1</v>
      </c>
      <c r="AB662" s="77">
        <v>-1</v>
      </c>
      <c r="AC662" s="77">
        <v>-1</v>
      </c>
      <c r="AD662" s="77">
        <v>-1</v>
      </c>
      <c r="AE662" s="300">
        <f t="shared" si="140"/>
        <v>0</v>
      </c>
      <c r="AF662" s="300">
        <f t="shared" si="141"/>
        <v>6.2041166998468003E-3</v>
      </c>
      <c r="AG662" s="300">
        <f t="shared" si="142"/>
        <v>7.1734110017577903E-3</v>
      </c>
      <c r="AH662" s="300">
        <f t="shared" si="143"/>
        <v>7.1360051697642495E-3</v>
      </c>
      <c r="AI662" s="300">
        <f t="shared" si="144"/>
        <v>7.1734110017577903E-3</v>
      </c>
      <c r="AJ662" s="300">
        <f t="shared" si="145"/>
        <v>0</v>
      </c>
      <c r="AK662" s="300">
        <f t="shared" si="146"/>
        <v>0</v>
      </c>
      <c r="AL662" s="300">
        <f t="shared" si="147"/>
        <v>0</v>
      </c>
      <c r="AM662" s="300">
        <f t="shared" si="148"/>
        <v>0</v>
      </c>
      <c r="AN662" s="300">
        <f t="shared" si="149"/>
        <v>0</v>
      </c>
      <c r="AO662" s="300">
        <f t="shared" si="150"/>
        <v>0</v>
      </c>
      <c r="AP662" s="300">
        <f t="shared" si="151"/>
        <v>0</v>
      </c>
      <c r="AQ662" s="300">
        <f t="shared" si="152"/>
        <v>0</v>
      </c>
    </row>
    <row r="663" spans="1:43" ht="15.75" thickBot="1" x14ac:dyDescent="0.3">
      <c r="A663" s="517" t="s">
        <v>470</v>
      </c>
      <c r="B663" s="518" t="s">
        <v>471</v>
      </c>
      <c r="C663" s="519" t="s">
        <v>371</v>
      </c>
      <c r="D663" s="518" t="s">
        <v>1664</v>
      </c>
      <c r="E663" s="518" t="s">
        <v>1666</v>
      </c>
      <c r="F663" s="9" t="s">
        <v>219</v>
      </c>
      <c r="G663" s="4" t="s">
        <v>220</v>
      </c>
      <c r="H663" s="4" t="s">
        <v>221</v>
      </c>
      <c r="I663" s="508" t="s">
        <v>27</v>
      </c>
      <c r="J663" s="4">
        <v>2011</v>
      </c>
      <c r="K663" s="17">
        <f t="shared" si="139"/>
        <v>106</v>
      </c>
      <c r="L663" s="4">
        <v>3</v>
      </c>
      <c r="M663" s="7" t="s">
        <v>336</v>
      </c>
      <c r="N663" s="7" t="s">
        <v>337</v>
      </c>
      <c r="O663" s="7" t="s">
        <v>42</v>
      </c>
      <c r="P663" s="7" t="s">
        <v>96</v>
      </c>
      <c r="Q663" s="55" t="s">
        <v>32</v>
      </c>
      <c r="R663" s="56">
        <v>-1</v>
      </c>
      <c r="S663" s="7">
        <v>-1</v>
      </c>
      <c r="T663" s="7">
        <v>-1</v>
      </c>
      <c r="U663" s="77">
        <v>-1</v>
      </c>
      <c r="V663" s="77">
        <v>-1</v>
      </c>
      <c r="W663" s="77">
        <v>-1</v>
      </c>
      <c r="X663" s="77">
        <v>-1</v>
      </c>
      <c r="Y663" s="77">
        <v>-1</v>
      </c>
      <c r="Z663" s="77">
        <v>-1</v>
      </c>
      <c r="AA663" s="77">
        <v>-1</v>
      </c>
      <c r="AB663" s="77">
        <v>-1</v>
      </c>
      <c r="AC663" s="77">
        <v>-1</v>
      </c>
      <c r="AD663" s="77">
        <v>-1</v>
      </c>
      <c r="AE663" s="300">
        <f t="shared" si="140"/>
        <v>0</v>
      </c>
      <c r="AF663" s="300">
        <f t="shared" si="141"/>
        <v>0</v>
      </c>
      <c r="AG663" s="300">
        <f t="shared" si="142"/>
        <v>0</v>
      </c>
      <c r="AH663" s="300">
        <f t="shared" si="143"/>
        <v>0</v>
      </c>
      <c r="AI663" s="300">
        <f t="shared" si="144"/>
        <v>0</v>
      </c>
      <c r="AJ663" s="300">
        <f t="shared" si="145"/>
        <v>0</v>
      </c>
      <c r="AK663" s="300">
        <f t="shared" si="146"/>
        <v>0</v>
      </c>
      <c r="AL663" s="300">
        <f t="shared" si="147"/>
        <v>0</v>
      </c>
      <c r="AM663" s="300">
        <f t="shared" si="148"/>
        <v>0</v>
      </c>
      <c r="AN663" s="300">
        <f t="shared" si="149"/>
        <v>0</v>
      </c>
      <c r="AO663" s="300">
        <f t="shared" si="150"/>
        <v>0</v>
      </c>
      <c r="AP663" s="300">
        <f t="shared" si="151"/>
        <v>0</v>
      </c>
      <c r="AQ663" s="300">
        <f t="shared" si="152"/>
        <v>0</v>
      </c>
    </row>
    <row r="664" spans="1:43" ht="15.75" thickBot="1" x14ac:dyDescent="0.3">
      <c r="A664" s="517" t="s">
        <v>470</v>
      </c>
      <c r="B664" s="518" t="s">
        <v>471</v>
      </c>
      <c r="C664" s="519" t="s">
        <v>371</v>
      </c>
      <c r="D664" s="518" t="s">
        <v>1664</v>
      </c>
      <c r="E664" s="518" t="s">
        <v>1666</v>
      </c>
      <c r="F664" s="9" t="s">
        <v>219</v>
      </c>
      <c r="G664" s="4" t="s">
        <v>220</v>
      </c>
      <c r="H664" s="4" t="s">
        <v>221</v>
      </c>
      <c r="I664" s="508" t="s">
        <v>27</v>
      </c>
      <c r="J664" s="4">
        <v>2011</v>
      </c>
      <c r="K664" s="17">
        <f t="shared" si="139"/>
        <v>107</v>
      </c>
      <c r="L664" s="4">
        <v>4</v>
      </c>
      <c r="M664" s="7" t="s">
        <v>207</v>
      </c>
      <c r="N664" s="7" t="s">
        <v>1561</v>
      </c>
      <c r="O664" s="7" t="s">
        <v>42</v>
      </c>
      <c r="P664" s="7" t="s">
        <v>31</v>
      </c>
      <c r="Q664" s="55" t="s">
        <v>32</v>
      </c>
      <c r="R664" s="56">
        <v>-1</v>
      </c>
      <c r="S664" s="7">
        <v>66.539959999999994</v>
      </c>
      <c r="T664" s="7">
        <v>76.935766999999998</v>
      </c>
      <c r="U664" s="77">
        <v>76.534586000000004</v>
      </c>
      <c r="V664" s="77">
        <v>76.935766999999998</v>
      </c>
      <c r="W664" s="77">
        <v>-1</v>
      </c>
      <c r="X664" s="77">
        <v>-1</v>
      </c>
      <c r="Y664" s="77">
        <v>-1</v>
      </c>
      <c r="Z664" s="77">
        <v>-1</v>
      </c>
      <c r="AA664" s="77">
        <v>-1</v>
      </c>
      <c r="AB664" s="77">
        <v>-1</v>
      </c>
      <c r="AC664" s="77">
        <v>-1</v>
      </c>
      <c r="AD664" s="77">
        <v>-1</v>
      </c>
      <c r="AE664" s="300">
        <f t="shared" si="140"/>
        <v>0</v>
      </c>
      <c r="AF664" s="300">
        <f t="shared" si="141"/>
        <v>7.3347750474947584E-2</v>
      </c>
      <c r="AG664" s="300">
        <f t="shared" si="142"/>
        <v>8.480716610762476E-2</v>
      </c>
      <c r="AH664" s="300">
        <f t="shared" si="143"/>
        <v>8.4364939753967666E-2</v>
      </c>
      <c r="AI664" s="300">
        <f t="shared" si="144"/>
        <v>8.480716610762476E-2</v>
      </c>
      <c r="AJ664" s="300">
        <f t="shared" si="145"/>
        <v>0</v>
      </c>
      <c r="AK664" s="300">
        <f t="shared" si="146"/>
        <v>0</v>
      </c>
      <c r="AL664" s="300">
        <f t="shared" si="147"/>
        <v>0</v>
      </c>
      <c r="AM664" s="300">
        <f t="shared" si="148"/>
        <v>0</v>
      </c>
      <c r="AN664" s="300">
        <f t="shared" si="149"/>
        <v>0</v>
      </c>
      <c r="AO664" s="300">
        <f t="shared" si="150"/>
        <v>0</v>
      </c>
      <c r="AP664" s="300">
        <f t="shared" si="151"/>
        <v>0</v>
      </c>
      <c r="AQ664" s="300">
        <f t="shared" si="152"/>
        <v>0</v>
      </c>
    </row>
    <row r="665" spans="1:43" ht="15.75" thickBot="1" x14ac:dyDescent="0.3">
      <c r="A665" s="517" t="s">
        <v>470</v>
      </c>
      <c r="B665" s="518" t="s">
        <v>471</v>
      </c>
      <c r="C665" s="519" t="s">
        <v>371</v>
      </c>
      <c r="D665" s="518" t="s">
        <v>1664</v>
      </c>
      <c r="E665" s="518" t="s">
        <v>1666</v>
      </c>
      <c r="F665" s="9" t="s">
        <v>219</v>
      </c>
      <c r="G665" s="4" t="s">
        <v>220</v>
      </c>
      <c r="H665" s="4" t="s">
        <v>221</v>
      </c>
      <c r="I665" s="508" t="s">
        <v>27</v>
      </c>
      <c r="J665" s="4">
        <v>2011</v>
      </c>
      <c r="K665" s="17">
        <f t="shared" si="139"/>
        <v>108</v>
      </c>
      <c r="L665" s="4">
        <v>5</v>
      </c>
      <c r="M665" s="7" t="s">
        <v>287</v>
      </c>
      <c r="N665" s="7" t="s">
        <v>288</v>
      </c>
      <c r="O665" s="7" t="s">
        <v>42</v>
      </c>
      <c r="P665" s="7" t="s">
        <v>96</v>
      </c>
      <c r="Q665" s="55" t="s">
        <v>32</v>
      </c>
      <c r="R665" s="56">
        <v>-1</v>
      </c>
      <c r="S665" s="7">
        <v>-1</v>
      </c>
      <c r="T665" s="7">
        <v>-1</v>
      </c>
      <c r="U665" s="77">
        <v>-1</v>
      </c>
      <c r="V665" s="77">
        <v>-1</v>
      </c>
      <c r="W665" s="77">
        <v>-1</v>
      </c>
      <c r="X665" s="77">
        <v>-1</v>
      </c>
      <c r="Y665" s="77">
        <v>-1</v>
      </c>
      <c r="Z665" s="77">
        <v>-1</v>
      </c>
      <c r="AA665" s="77">
        <v>-1</v>
      </c>
      <c r="AB665" s="77">
        <v>-1</v>
      </c>
      <c r="AC665" s="77">
        <v>-1</v>
      </c>
      <c r="AD665" s="77">
        <v>-1</v>
      </c>
      <c r="AE665" s="300">
        <f t="shared" si="140"/>
        <v>0</v>
      </c>
      <c r="AF665" s="300">
        <f t="shared" si="141"/>
        <v>0</v>
      </c>
      <c r="AG665" s="300">
        <f t="shared" si="142"/>
        <v>0</v>
      </c>
      <c r="AH665" s="300">
        <f t="shared" si="143"/>
        <v>0</v>
      </c>
      <c r="AI665" s="300">
        <f t="shared" si="144"/>
        <v>0</v>
      </c>
      <c r="AJ665" s="300">
        <f t="shared" si="145"/>
        <v>0</v>
      </c>
      <c r="AK665" s="300">
        <f t="shared" si="146"/>
        <v>0</v>
      </c>
      <c r="AL665" s="300">
        <f t="shared" si="147"/>
        <v>0</v>
      </c>
      <c r="AM665" s="300">
        <f t="shared" si="148"/>
        <v>0</v>
      </c>
      <c r="AN665" s="300">
        <f t="shared" si="149"/>
        <v>0</v>
      </c>
      <c r="AO665" s="300">
        <f t="shared" si="150"/>
        <v>0</v>
      </c>
      <c r="AP665" s="300">
        <f t="shared" si="151"/>
        <v>0</v>
      </c>
      <c r="AQ665" s="300">
        <f t="shared" si="152"/>
        <v>0</v>
      </c>
    </row>
    <row r="666" spans="1:43" ht="15.75" thickBot="1" x14ac:dyDescent="0.3">
      <c r="A666" s="517" t="s">
        <v>470</v>
      </c>
      <c r="B666" s="518" t="s">
        <v>471</v>
      </c>
      <c r="C666" s="519" t="s">
        <v>371</v>
      </c>
      <c r="D666" s="518" t="s">
        <v>1664</v>
      </c>
      <c r="E666" s="518" t="s">
        <v>1666</v>
      </c>
      <c r="F666" s="9" t="s">
        <v>219</v>
      </c>
      <c r="G666" s="4" t="s">
        <v>220</v>
      </c>
      <c r="H666" s="4" t="s">
        <v>221</v>
      </c>
      <c r="I666" s="508" t="s">
        <v>27</v>
      </c>
      <c r="J666" s="4">
        <v>2011</v>
      </c>
      <c r="K666" s="17">
        <f t="shared" si="139"/>
        <v>109</v>
      </c>
      <c r="L666" s="4">
        <v>6</v>
      </c>
      <c r="M666" s="7" t="s">
        <v>184</v>
      </c>
      <c r="N666" s="7" t="s">
        <v>61</v>
      </c>
      <c r="O666" s="7" t="s">
        <v>42</v>
      </c>
      <c r="P666" s="7" t="s">
        <v>85</v>
      </c>
      <c r="Q666" s="55" t="s">
        <v>32</v>
      </c>
      <c r="R666" s="56">
        <v>-1</v>
      </c>
      <c r="S666" s="7">
        <v>3.8610000000000002</v>
      </c>
      <c r="T666" s="7">
        <v>4.4642200000000001</v>
      </c>
      <c r="U666" s="77">
        <v>4.4409409999999996</v>
      </c>
      <c r="V666" s="77">
        <v>4.4642200000000001</v>
      </c>
      <c r="W666" s="77">
        <v>-1</v>
      </c>
      <c r="X666" s="77">
        <v>-1</v>
      </c>
      <c r="Y666" s="77">
        <v>-1</v>
      </c>
      <c r="Z666" s="77">
        <v>-1</v>
      </c>
      <c r="AA666" s="77">
        <v>-1</v>
      </c>
      <c r="AB666" s="77">
        <v>-1</v>
      </c>
      <c r="AC666" s="77">
        <v>-1</v>
      </c>
      <c r="AD666" s="77">
        <v>-1</v>
      </c>
      <c r="AE666" s="300">
        <f t="shared" si="140"/>
        <v>0</v>
      </c>
      <c r="AF666" s="300">
        <f t="shared" si="141"/>
        <v>4.2560239679099998E-3</v>
      </c>
      <c r="AG666" s="300">
        <f t="shared" si="142"/>
        <v>4.9209601963281996E-3</v>
      </c>
      <c r="AH666" s="300">
        <f t="shared" si="143"/>
        <v>4.8952994913427092E-3</v>
      </c>
      <c r="AI666" s="300">
        <f t="shared" si="144"/>
        <v>4.9209601963281996E-3</v>
      </c>
      <c r="AJ666" s="300">
        <f t="shared" si="145"/>
        <v>0</v>
      </c>
      <c r="AK666" s="300">
        <f t="shared" si="146"/>
        <v>0</v>
      </c>
      <c r="AL666" s="300">
        <f t="shared" si="147"/>
        <v>0</v>
      </c>
      <c r="AM666" s="300">
        <f t="shared" si="148"/>
        <v>0</v>
      </c>
      <c r="AN666" s="300">
        <f t="shared" si="149"/>
        <v>0</v>
      </c>
      <c r="AO666" s="300">
        <f t="shared" si="150"/>
        <v>0</v>
      </c>
      <c r="AP666" s="300">
        <f t="shared" si="151"/>
        <v>0</v>
      </c>
      <c r="AQ666" s="300">
        <f t="shared" si="152"/>
        <v>0</v>
      </c>
    </row>
    <row r="667" spans="1:43" ht="15.75" thickBot="1" x14ac:dyDescent="0.3">
      <c r="A667" s="517" t="s">
        <v>470</v>
      </c>
      <c r="B667" s="518" t="s">
        <v>471</v>
      </c>
      <c r="C667" s="519" t="s">
        <v>371</v>
      </c>
      <c r="D667" s="518" t="s">
        <v>1664</v>
      </c>
      <c r="E667" s="518" t="s">
        <v>1666</v>
      </c>
      <c r="F667" s="9" t="s">
        <v>219</v>
      </c>
      <c r="G667" s="4" t="s">
        <v>220</v>
      </c>
      <c r="H667" s="4" t="s">
        <v>221</v>
      </c>
      <c r="I667" s="508" t="s">
        <v>27</v>
      </c>
      <c r="J667" s="4">
        <v>2011</v>
      </c>
      <c r="K667" s="17">
        <f t="shared" si="139"/>
        <v>110</v>
      </c>
      <c r="L667" s="4">
        <v>7</v>
      </c>
      <c r="M667" s="7" t="s">
        <v>169</v>
      </c>
      <c r="N667" s="7" t="s">
        <v>164</v>
      </c>
      <c r="O667" s="7" t="s">
        <v>42</v>
      </c>
      <c r="P667" s="7" t="s">
        <v>96</v>
      </c>
      <c r="Q667" s="55" t="s">
        <v>32</v>
      </c>
      <c r="R667" s="56">
        <v>-1</v>
      </c>
      <c r="S667" s="7">
        <v>-1</v>
      </c>
      <c r="T667" s="7">
        <v>-1</v>
      </c>
      <c r="U667" s="77">
        <v>-1</v>
      </c>
      <c r="V667" s="77">
        <v>-1</v>
      </c>
      <c r="W667" s="77">
        <v>-1</v>
      </c>
      <c r="X667" s="77">
        <v>-1</v>
      </c>
      <c r="Y667" s="77">
        <v>-1</v>
      </c>
      <c r="Z667" s="77">
        <v>-1</v>
      </c>
      <c r="AA667" s="77">
        <v>-1</v>
      </c>
      <c r="AB667" s="77">
        <v>-1</v>
      </c>
      <c r="AC667" s="77">
        <v>-1</v>
      </c>
      <c r="AD667" s="77">
        <v>-1</v>
      </c>
      <c r="AE667" s="300">
        <f t="shared" si="140"/>
        <v>0</v>
      </c>
      <c r="AF667" s="300">
        <f t="shared" si="141"/>
        <v>0</v>
      </c>
      <c r="AG667" s="300">
        <f t="shared" si="142"/>
        <v>0</v>
      </c>
      <c r="AH667" s="300">
        <f t="shared" si="143"/>
        <v>0</v>
      </c>
      <c r="AI667" s="300">
        <f t="shared" si="144"/>
        <v>0</v>
      </c>
      <c r="AJ667" s="300">
        <f t="shared" si="145"/>
        <v>0</v>
      </c>
      <c r="AK667" s="300">
        <f t="shared" si="146"/>
        <v>0</v>
      </c>
      <c r="AL667" s="300">
        <f t="shared" si="147"/>
        <v>0</v>
      </c>
      <c r="AM667" s="300">
        <f t="shared" si="148"/>
        <v>0</v>
      </c>
      <c r="AN667" s="300">
        <f t="shared" si="149"/>
        <v>0</v>
      </c>
      <c r="AO667" s="300">
        <f t="shared" si="150"/>
        <v>0</v>
      </c>
      <c r="AP667" s="300">
        <f t="shared" si="151"/>
        <v>0</v>
      </c>
      <c r="AQ667" s="300">
        <f t="shared" si="152"/>
        <v>0</v>
      </c>
    </row>
    <row r="668" spans="1:43" ht="15.75" thickBot="1" x14ac:dyDescent="0.3">
      <c r="A668" s="517" t="s">
        <v>470</v>
      </c>
      <c r="B668" s="518" t="s">
        <v>471</v>
      </c>
      <c r="C668" s="519" t="s">
        <v>371</v>
      </c>
      <c r="D668" s="518" t="s">
        <v>1664</v>
      </c>
      <c r="E668" s="518" t="s">
        <v>1666</v>
      </c>
      <c r="F668" s="9" t="s">
        <v>219</v>
      </c>
      <c r="G668" s="4" t="s">
        <v>220</v>
      </c>
      <c r="H668" s="4" t="s">
        <v>221</v>
      </c>
      <c r="I668" s="508" t="s">
        <v>27</v>
      </c>
      <c r="J668" s="4">
        <v>2011</v>
      </c>
      <c r="K668" s="17">
        <f t="shared" si="139"/>
        <v>111</v>
      </c>
      <c r="L668" s="4">
        <v>8</v>
      </c>
      <c r="M668" s="7" t="s">
        <v>170</v>
      </c>
      <c r="N668" s="7" t="s">
        <v>171</v>
      </c>
      <c r="O668" s="7" t="s">
        <v>42</v>
      </c>
      <c r="P668" s="7" t="s">
        <v>96</v>
      </c>
      <c r="Q668" s="55" t="s">
        <v>32</v>
      </c>
      <c r="R668" s="56">
        <v>-1</v>
      </c>
      <c r="S668" s="7">
        <v>-1</v>
      </c>
      <c r="T668" s="7">
        <v>-1</v>
      </c>
      <c r="U668" s="77">
        <v>-1</v>
      </c>
      <c r="V668" s="77">
        <v>-1</v>
      </c>
      <c r="W668" s="77">
        <v>-1</v>
      </c>
      <c r="X668" s="77">
        <v>-1</v>
      </c>
      <c r="Y668" s="77">
        <v>-1</v>
      </c>
      <c r="Z668" s="77">
        <v>-1</v>
      </c>
      <c r="AA668" s="77">
        <v>-1</v>
      </c>
      <c r="AB668" s="77">
        <v>-1</v>
      </c>
      <c r="AC668" s="77">
        <v>-1</v>
      </c>
      <c r="AD668" s="77">
        <v>-1</v>
      </c>
      <c r="AE668" s="300">
        <f t="shared" si="140"/>
        <v>0</v>
      </c>
      <c r="AF668" s="300">
        <f t="shared" si="141"/>
        <v>0</v>
      </c>
      <c r="AG668" s="300">
        <f t="shared" si="142"/>
        <v>0</v>
      </c>
      <c r="AH668" s="300">
        <f t="shared" si="143"/>
        <v>0</v>
      </c>
      <c r="AI668" s="300">
        <f t="shared" si="144"/>
        <v>0</v>
      </c>
      <c r="AJ668" s="300">
        <f t="shared" si="145"/>
        <v>0</v>
      </c>
      <c r="AK668" s="300">
        <f t="shared" si="146"/>
        <v>0</v>
      </c>
      <c r="AL668" s="300">
        <f t="shared" si="147"/>
        <v>0</v>
      </c>
      <c r="AM668" s="300">
        <f t="shared" si="148"/>
        <v>0</v>
      </c>
      <c r="AN668" s="300">
        <f t="shared" si="149"/>
        <v>0</v>
      </c>
      <c r="AO668" s="300">
        <f t="shared" si="150"/>
        <v>0</v>
      </c>
      <c r="AP668" s="300">
        <f t="shared" si="151"/>
        <v>0</v>
      </c>
      <c r="AQ668" s="300">
        <f t="shared" si="152"/>
        <v>0</v>
      </c>
    </row>
    <row r="669" spans="1:43" ht="15.75" thickBot="1" x14ac:dyDescent="0.3">
      <c r="A669" s="517" t="s">
        <v>470</v>
      </c>
      <c r="B669" s="518" t="s">
        <v>471</v>
      </c>
      <c r="C669" s="519" t="s">
        <v>371</v>
      </c>
      <c r="D669" s="518" t="s">
        <v>1664</v>
      </c>
      <c r="E669" s="518" t="s">
        <v>1666</v>
      </c>
      <c r="F669" s="9">
        <v>2275050011</v>
      </c>
      <c r="G669" s="4" t="s">
        <v>227</v>
      </c>
      <c r="H669" s="4" t="s">
        <v>223</v>
      </c>
      <c r="I669" s="508" t="s">
        <v>27</v>
      </c>
      <c r="J669" s="4">
        <v>2011</v>
      </c>
      <c r="K669" s="17">
        <v>1</v>
      </c>
      <c r="L669" s="4">
        <v>1</v>
      </c>
      <c r="M669" s="7" t="s">
        <v>116</v>
      </c>
      <c r="N669" s="7" t="s">
        <v>117</v>
      </c>
      <c r="O669" s="7" t="s">
        <v>42</v>
      </c>
      <c r="P669" s="7" t="s">
        <v>115</v>
      </c>
      <c r="Q669" s="55" t="s">
        <v>34</v>
      </c>
      <c r="R669" s="56">
        <v>255.64766</v>
      </c>
      <c r="S669" s="7">
        <v>5.459416</v>
      </c>
      <c r="T669" s="7">
        <v>4.762956</v>
      </c>
      <c r="U669" s="77">
        <v>4.557029</v>
      </c>
      <c r="V669" s="77">
        <v>5.3486310000000001</v>
      </c>
      <c r="W669" s="77">
        <v>1.3578250000000001</v>
      </c>
      <c r="X669" s="77">
        <v>0.35070600000000002</v>
      </c>
      <c r="Y669" s="77">
        <v>2.9331520000000002</v>
      </c>
      <c r="Z669" s="77">
        <v>2.9331520000000002</v>
      </c>
      <c r="AA669" s="77">
        <v>0</v>
      </c>
      <c r="AB669" s="77">
        <v>2.8264000000000001E-2</v>
      </c>
      <c r="AC669" s="77">
        <v>2.9048880000000001</v>
      </c>
      <c r="AD669" s="77">
        <v>271.44412999999997</v>
      </c>
      <c r="AE669" s="300">
        <f t="shared" si="140"/>
        <v>0.28180330699303457</v>
      </c>
      <c r="AF669" s="300">
        <f t="shared" si="141"/>
        <v>6.01797600279496E-3</v>
      </c>
      <c r="AG669" s="300">
        <f t="shared" si="142"/>
        <v>5.2502602678323601E-3</v>
      </c>
      <c r="AH669" s="300">
        <f t="shared" si="143"/>
        <v>5.02326460669799E-3</v>
      </c>
      <c r="AI669" s="300">
        <f t="shared" si="144"/>
        <v>5.8958564443166092E-3</v>
      </c>
      <c r="AJ669" s="300">
        <f t="shared" si="145"/>
        <v>1.49674585450075E-3</v>
      </c>
      <c r="AK669" s="300">
        <f t="shared" si="146"/>
        <v>3.8658719028486E-4</v>
      </c>
      <c r="AL669" s="300">
        <f t="shared" si="147"/>
        <v>3.2332466235491203E-3</v>
      </c>
      <c r="AM669" s="300">
        <f t="shared" si="148"/>
        <v>3.2332466235491203E-3</v>
      </c>
      <c r="AN669" s="300">
        <f t="shared" si="149"/>
        <v>0</v>
      </c>
      <c r="AO669" s="300">
        <f t="shared" si="150"/>
        <v>3.1155726865840001E-5</v>
      </c>
      <c r="AP669" s="300">
        <f t="shared" si="151"/>
        <v>3.20209089668328E-3</v>
      </c>
      <c r="AQ669" s="300">
        <f t="shared" si="152"/>
        <v>0.29921593453211021</v>
      </c>
    </row>
    <row r="670" spans="1:43" ht="15.75" thickBot="1" x14ac:dyDescent="0.3">
      <c r="A670" s="517" t="s">
        <v>470</v>
      </c>
      <c r="B670" s="518" t="s">
        <v>471</v>
      </c>
      <c r="C670" s="519" t="s">
        <v>371</v>
      </c>
      <c r="D670" s="518" t="s">
        <v>1664</v>
      </c>
      <c r="E670" s="518" t="s">
        <v>1666</v>
      </c>
      <c r="F670" s="9">
        <v>2275050011</v>
      </c>
      <c r="G670" s="4" t="s">
        <v>227</v>
      </c>
      <c r="H670" s="4" t="s">
        <v>223</v>
      </c>
      <c r="I670" s="508" t="s">
        <v>27</v>
      </c>
      <c r="J670" s="4">
        <v>2011</v>
      </c>
      <c r="K670" s="17">
        <f>1+K669</f>
        <v>2</v>
      </c>
      <c r="L670" s="4">
        <v>2</v>
      </c>
      <c r="M670" s="7" t="s">
        <v>118</v>
      </c>
      <c r="N670" s="7" t="s">
        <v>102</v>
      </c>
      <c r="O670" s="7" t="s">
        <v>42</v>
      </c>
      <c r="P670" s="7" t="s">
        <v>115</v>
      </c>
      <c r="Q670" s="55" t="s">
        <v>34</v>
      </c>
      <c r="R670" s="56">
        <v>2273.6049189999999</v>
      </c>
      <c r="S670" s="7">
        <v>23.006001000000001</v>
      </c>
      <c r="T670" s="7">
        <v>20.071114000000001</v>
      </c>
      <c r="U670" s="77">
        <v>19.203339</v>
      </c>
      <c r="V670" s="77">
        <v>22.539151</v>
      </c>
      <c r="W670" s="77">
        <v>1.0944799999999999</v>
      </c>
      <c r="X670" s="77">
        <v>2.922418</v>
      </c>
      <c r="Y670" s="77">
        <v>13.762489</v>
      </c>
      <c r="Z670" s="77">
        <v>13.762489</v>
      </c>
      <c r="AA670" s="77">
        <v>0</v>
      </c>
      <c r="AB670" s="77">
        <v>0.23552400000000001</v>
      </c>
      <c r="AC670" s="77">
        <v>13.526965000000001</v>
      </c>
      <c r="AD670" s="77">
        <v>2261.9333069999998</v>
      </c>
      <c r="AE670" s="300">
        <f t="shared" si="140"/>
        <v>2.5062204166853337</v>
      </c>
      <c r="AF670" s="300">
        <f t="shared" si="141"/>
        <v>2.535977510017131E-2</v>
      </c>
      <c r="AG670" s="300">
        <f t="shared" si="142"/>
        <v>2.2124615966499343E-2</v>
      </c>
      <c r="AH670" s="300">
        <f t="shared" si="143"/>
        <v>2.1168057769464087E-2</v>
      </c>
      <c r="AI670" s="300">
        <f t="shared" si="144"/>
        <v>2.484516106509781E-2</v>
      </c>
      <c r="AJ670" s="300">
        <f t="shared" si="145"/>
        <v>1.2064576825687998E-3</v>
      </c>
      <c r="AK670" s="300">
        <f t="shared" si="146"/>
        <v>3.2214144139475795E-3</v>
      </c>
      <c r="AL670" s="300">
        <f t="shared" si="147"/>
        <v>1.517054727845059E-2</v>
      </c>
      <c r="AM670" s="300">
        <f t="shared" si="148"/>
        <v>1.517054727845059E-2</v>
      </c>
      <c r="AN670" s="300">
        <f t="shared" si="149"/>
        <v>0</v>
      </c>
      <c r="AO670" s="300">
        <f t="shared" si="150"/>
        <v>2.5962076897643999E-4</v>
      </c>
      <c r="AP670" s="300">
        <f t="shared" si="151"/>
        <v>1.491092650947415E-2</v>
      </c>
      <c r="AQ670" s="300">
        <f t="shared" si="152"/>
        <v>2.4933546667718018</v>
      </c>
    </row>
    <row r="671" spans="1:43" ht="15.75" thickBot="1" x14ac:dyDescent="0.3">
      <c r="A671" s="517" t="s">
        <v>470</v>
      </c>
      <c r="B671" s="518" t="s">
        <v>471</v>
      </c>
      <c r="C671" s="519" t="s">
        <v>371</v>
      </c>
      <c r="D671" s="518" t="s">
        <v>1664</v>
      </c>
      <c r="E671" s="518" t="s">
        <v>1666</v>
      </c>
      <c r="F671" s="9">
        <v>2275050011</v>
      </c>
      <c r="G671" s="4" t="s">
        <v>227</v>
      </c>
      <c r="H671" s="4" t="s">
        <v>223</v>
      </c>
      <c r="I671" s="508" t="s">
        <v>27</v>
      </c>
      <c r="J671" s="4">
        <v>2011</v>
      </c>
      <c r="K671" s="17">
        <f t="shared" ref="K671:K734" si="153">1+K670</f>
        <v>3</v>
      </c>
      <c r="L671" s="4">
        <v>3</v>
      </c>
      <c r="M671" s="7" t="s">
        <v>119</v>
      </c>
      <c r="N671" s="7" t="s">
        <v>120</v>
      </c>
      <c r="O671" s="7" t="s">
        <v>42</v>
      </c>
      <c r="P671" s="7" t="s">
        <v>115</v>
      </c>
      <c r="Q671" s="55" t="s">
        <v>34</v>
      </c>
      <c r="R671" s="56">
        <v>537.46344399999998</v>
      </c>
      <c r="S671" s="7">
        <v>4.473115</v>
      </c>
      <c r="T671" s="7">
        <v>3.9024770000000002</v>
      </c>
      <c r="U671" s="77">
        <v>3.7337539999999998</v>
      </c>
      <c r="V671" s="77">
        <v>4.3823439999999998</v>
      </c>
      <c r="W671" s="77">
        <v>0.44818400000000003</v>
      </c>
      <c r="X671" s="77">
        <v>0.65846499999999997</v>
      </c>
      <c r="Y671" s="77">
        <v>2.7466390000000001</v>
      </c>
      <c r="Z671" s="77">
        <v>2.7466390000000001</v>
      </c>
      <c r="AA671" s="77">
        <v>0</v>
      </c>
      <c r="AB671" s="77">
        <v>5.3067000000000003E-2</v>
      </c>
      <c r="AC671" s="77">
        <v>2.6935709999999999</v>
      </c>
      <c r="AD671" s="77">
        <v>509.64766700000001</v>
      </c>
      <c r="AE671" s="300">
        <f t="shared" si="140"/>
        <v>0.59245203303275162</v>
      </c>
      <c r="AF671" s="300">
        <f t="shared" si="141"/>
        <v>4.9307652554306499E-3</v>
      </c>
      <c r="AG671" s="300">
        <f t="shared" si="142"/>
        <v>4.3017445341148701E-3</v>
      </c>
      <c r="AH671" s="300">
        <f t="shared" si="143"/>
        <v>4.1157592629577399E-3</v>
      </c>
      <c r="AI671" s="300">
        <f t="shared" si="144"/>
        <v>4.8307073555106401E-3</v>
      </c>
      <c r="AJ671" s="300">
        <f t="shared" si="145"/>
        <v>4.9403829216103996E-4</v>
      </c>
      <c r="AK671" s="300">
        <f t="shared" si="146"/>
        <v>7.2583341673914986E-4</v>
      </c>
      <c r="AL671" s="300">
        <f t="shared" si="147"/>
        <v>3.02765123418709E-3</v>
      </c>
      <c r="AM671" s="300">
        <f t="shared" si="148"/>
        <v>3.02765123418709E-3</v>
      </c>
      <c r="AN671" s="300">
        <f t="shared" si="149"/>
        <v>0</v>
      </c>
      <c r="AO671" s="300">
        <f t="shared" si="150"/>
        <v>5.8496354287770003E-5</v>
      </c>
      <c r="AP671" s="300">
        <f t="shared" si="151"/>
        <v>2.96915377758801E-3</v>
      </c>
      <c r="AQ671" s="300">
        <f t="shared" si="152"/>
        <v>0.56179038744921372</v>
      </c>
    </row>
    <row r="672" spans="1:43" ht="15.75" thickBot="1" x14ac:dyDescent="0.3">
      <c r="A672" s="517" t="s">
        <v>470</v>
      </c>
      <c r="B672" s="518" t="s">
        <v>471</v>
      </c>
      <c r="C672" s="519" t="s">
        <v>371</v>
      </c>
      <c r="D672" s="518" t="s">
        <v>1664</v>
      </c>
      <c r="E672" s="518" t="s">
        <v>1666</v>
      </c>
      <c r="F672" s="9">
        <v>2275050011</v>
      </c>
      <c r="G672" s="4" t="s">
        <v>227</v>
      </c>
      <c r="H672" s="4" t="s">
        <v>223</v>
      </c>
      <c r="I672" s="508" t="s">
        <v>27</v>
      </c>
      <c r="J672" s="4">
        <v>2011</v>
      </c>
      <c r="K672" s="17">
        <f t="shared" si="153"/>
        <v>4</v>
      </c>
      <c r="L672" s="4">
        <v>4</v>
      </c>
      <c r="M672" s="7" t="s">
        <v>121</v>
      </c>
      <c r="N672" s="7" t="s">
        <v>120</v>
      </c>
      <c r="O672" s="7" t="s">
        <v>42</v>
      </c>
      <c r="P672" s="7" t="s">
        <v>115</v>
      </c>
      <c r="Q672" s="55" t="s">
        <v>34</v>
      </c>
      <c r="R672" s="56">
        <v>50.880673000000002</v>
      </c>
      <c r="S672" s="7">
        <v>0.42346200000000001</v>
      </c>
      <c r="T672" s="7">
        <v>0.36943999999999999</v>
      </c>
      <c r="U672" s="77">
        <v>0.353468</v>
      </c>
      <c r="V672" s="77">
        <v>0.41486800000000001</v>
      </c>
      <c r="W672" s="77">
        <v>9.8579E-2</v>
      </c>
      <c r="X672" s="77">
        <v>6.2309999999999997E-2</v>
      </c>
      <c r="Y672" s="77">
        <v>0.26957199999999998</v>
      </c>
      <c r="Z672" s="77">
        <v>0.26957199999999998</v>
      </c>
      <c r="AA672" s="77">
        <v>0</v>
      </c>
      <c r="AB672" s="77">
        <v>5.0220000000000004E-3</v>
      </c>
      <c r="AC672" s="77">
        <v>0.26455000000000001</v>
      </c>
      <c r="AD672" s="77">
        <v>48.227285999999999</v>
      </c>
      <c r="AE672" s="300">
        <f t="shared" si="140"/>
        <v>5.6086341308311631E-2</v>
      </c>
      <c r="AF672" s="300">
        <f t="shared" si="141"/>
        <v>4.6678695195521996E-4</v>
      </c>
      <c r="AG672" s="300">
        <f t="shared" si="142"/>
        <v>4.0723789036639998E-4</v>
      </c>
      <c r="AH672" s="300">
        <f t="shared" si="143"/>
        <v>3.8963177412307997E-4</v>
      </c>
      <c r="AI672" s="300">
        <f t="shared" si="144"/>
        <v>4.5731368855708E-4</v>
      </c>
      <c r="AJ672" s="300">
        <f t="shared" si="145"/>
        <v>1.0866474662848999E-4</v>
      </c>
      <c r="AK672" s="300">
        <f t="shared" si="146"/>
        <v>6.868501772609999E-5</v>
      </c>
      <c r="AL672" s="300">
        <f t="shared" si="147"/>
        <v>2.9715226445931997E-4</v>
      </c>
      <c r="AM672" s="300">
        <f t="shared" si="148"/>
        <v>2.9715226445931997E-4</v>
      </c>
      <c r="AN672" s="300">
        <f t="shared" si="149"/>
        <v>0</v>
      </c>
      <c r="AO672" s="300">
        <f t="shared" si="150"/>
        <v>5.5358073988199994E-6</v>
      </c>
      <c r="AP672" s="300">
        <f t="shared" si="151"/>
        <v>2.9161645706049998E-4</v>
      </c>
      <c r="AQ672" s="300">
        <f t="shared" si="152"/>
        <v>5.3161482808404659E-2</v>
      </c>
    </row>
    <row r="673" spans="1:43" ht="15.75" thickBot="1" x14ac:dyDescent="0.3">
      <c r="A673" s="517" t="s">
        <v>470</v>
      </c>
      <c r="B673" s="518" t="s">
        <v>471</v>
      </c>
      <c r="C673" s="519" t="s">
        <v>371</v>
      </c>
      <c r="D673" s="518" t="s">
        <v>1664</v>
      </c>
      <c r="E673" s="518" t="s">
        <v>1666</v>
      </c>
      <c r="F673" s="9">
        <v>2275050011</v>
      </c>
      <c r="G673" s="4" t="s">
        <v>227</v>
      </c>
      <c r="H673" s="4" t="s">
        <v>223</v>
      </c>
      <c r="I673" s="508" t="s">
        <v>27</v>
      </c>
      <c r="J673" s="4">
        <v>2011</v>
      </c>
      <c r="K673" s="17">
        <f t="shared" si="153"/>
        <v>5</v>
      </c>
      <c r="L673" s="4">
        <v>5</v>
      </c>
      <c r="M673" s="7" t="s">
        <v>123</v>
      </c>
      <c r="N673" s="7" t="s">
        <v>105</v>
      </c>
      <c r="O673" s="7" t="s">
        <v>42</v>
      </c>
      <c r="P673" s="7" t="s">
        <v>115</v>
      </c>
      <c r="Q673" s="55" t="s">
        <v>34</v>
      </c>
      <c r="R673" s="56">
        <v>87.181809000000001</v>
      </c>
      <c r="S673" s="7">
        <v>0.92057500000000003</v>
      </c>
      <c r="T673" s="7">
        <v>0.80313699999999999</v>
      </c>
      <c r="U673" s="77">
        <v>0.76841300000000001</v>
      </c>
      <c r="V673" s="77">
        <v>0.90189399999999997</v>
      </c>
      <c r="W673" s="77">
        <v>8.3093E-2</v>
      </c>
      <c r="X673" s="77">
        <v>9.1160000000000005E-2</v>
      </c>
      <c r="Y673" s="77">
        <v>0.46877799999999997</v>
      </c>
      <c r="Z673" s="77">
        <v>0.46877799999999997</v>
      </c>
      <c r="AA673" s="77">
        <v>0</v>
      </c>
      <c r="AB673" s="77">
        <v>7.3470000000000002E-3</v>
      </c>
      <c r="AC673" s="77">
        <v>0.46143200000000001</v>
      </c>
      <c r="AD673" s="77">
        <v>70.557282999999998</v>
      </c>
      <c r="AE673" s="300">
        <f t="shared" si="140"/>
        <v>9.6101494086959796E-2</v>
      </c>
      <c r="AF673" s="300">
        <f t="shared" si="141"/>
        <v>1.0147602342032501E-3</v>
      </c>
      <c r="AG673" s="300">
        <f t="shared" si="142"/>
        <v>8.8530699857946996E-4</v>
      </c>
      <c r="AH673" s="300">
        <f t="shared" si="143"/>
        <v>8.4703034065102998E-4</v>
      </c>
      <c r="AI673" s="300">
        <f t="shared" si="144"/>
        <v>9.9416795662113995E-4</v>
      </c>
      <c r="AJ673" s="300">
        <f t="shared" si="145"/>
        <v>9.1594353681830003E-5</v>
      </c>
      <c r="AK673" s="300">
        <f t="shared" si="146"/>
        <v>1.004866990196E-4</v>
      </c>
      <c r="AL673" s="300">
        <f t="shared" si="147"/>
        <v>5.1673929127917992E-4</v>
      </c>
      <c r="AM673" s="300">
        <f t="shared" si="148"/>
        <v>5.1673929127917992E-4</v>
      </c>
      <c r="AN673" s="300">
        <f t="shared" si="149"/>
        <v>0</v>
      </c>
      <c r="AO673" s="300">
        <f t="shared" si="150"/>
        <v>8.0986811945699992E-6</v>
      </c>
      <c r="AP673" s="300">
        <f t="shared" si="151"/>
        <v>5.0864171239591992E-4</v>
      </c>
      <c r="AQ673" s="300">
        <f t="shared" si="152"/>
        <v>7.777609105377073E-2</v>
      </c>
    </row>
    <row r="674" spans="1:43" ht="15.75" thickBot="1" x14ac:dyDescent="0.3">
      <c r="A674" s="517" t="s">
        <v>470</v>
      </c>
      <c r="B674" s="518" t="s">
        <v>471</v>
      </c>
      <c r="C674" s="519" t="s">
        <v>371</v>
      </c>
      <c r="D674" s="518" t="s">
        <v>1664</v>
      </c>
      <c r="E674" s="518" t="s">
        <v>1666</v>
      </c>
      <c r="F674" s="9">
        <v>2275050011</v>
      </c>
      <c r="G674" s="4" t="s">
        <v>227</v>
      </c>
      <c r="H674" s="4" t="s">
        <v>223</v>
      </c>
      <c r="I674" s="508" t="s">
        <v>27</v>
      </c>
      <c r="J674" s="4">
        <v>2011</v>
      </c>
      <c r="K674" s="17">
        <f t="shared" si="153"/>
        <v>6</v>
      </c>
      <c r="L674" s="4">
        <v>6</v>
      </c>
      <c r="M674" s="7" t="s">
        <v>125</v>
      </c>
      <c r="N674" s="7" t="s">
        <v>105</v>
      </c>
      <c r="O674" s="7" t="s">
        <v>42</v>
      </c>
      <c r="P674" s="7" t="s">
        <v>115</v>
      </c>
      <c r="Q674" s="55" t="s">
        <v>34</v>
      </c>
      <c r="R674" s="56">
        <v>62.592067999999998</v>
      </c>
      <c r="S674" s="7">
        <v>0.66092600000000001</v>
      </c>
      <c r="T674" s="7">
        <v>0.57661099999999998</v>
      </c>
      <c r="U674" s="77">
        <v>0.55168099999999998</v>
      </c>
      <c r="V674" s="77">
        <v>0.64751400000000003</v>
      </c>
      <c r="W674" s="77">
        <v>5.9657000000000002E-2</v>
      </c>
      <c r="X674" s="77">
        <v>6.5448000000000006E-2</v>
      </c>
      <c r="Y674" s="77">
        <v>0.336559</v>
      </c>
      <c r="Z674" s="77">
        <v>0.336559</v>
      </c>
      <c r="AA674" s="77">
        <v>0</v>
      </c>
      <c r="AB674" s="77">
        <v>5.2750000000000002E-3</v>
      </c>
      <c r="AC674" s="77">
        <v>0.33128400000000002</v>
      </c>
      <c r="AD674" s="77">
        <v>50.656511000000002</v>
      </c>
      <c r="AE674" s="300">
        <f t="shared" si="140"/>
        <v>6.8995944472689072E-2</v>
      </c>
      <c r="AF674" s="300">
        <f t="shared" si="141"/>
        <v>7.2854620487305998E-4</v>
      </c>
      <c r="AG674" s="300">
        <f t="shared" si="142"/>
        <v>6.3560482677040995E-4</v>
      </c>
      <c r="AH674" s="300">
        <f t="shared" si="143"/>
        <v>6.081242058121099E-4</v>
      </c>
      <c r="AI674" s="300">
        <f t="shared" si="144"/>
        <v>7.1376200558334005E-4</v>
      </c>
      <c r="AJ674" s="300">
        <f t="shared" si="145"/>
        <v>6.5760585820670003E-5</v>
      </c>
      <c r="AK674" s="300">
        <f t="shared" si="146"/>
        <v>7.2144070616879998E-5</v>
      </c>
      <c r="AL674" s="300">
        <f t="shared" si="147"/>
        <v>3.7099279218228998E-4</v>
      </c>
      <c r="AM674" s="300">
        <f t="shared" si="148"/>
        <v>3.7099279218228998E-4</v>
      </c>
      <c r="AN674" s="300">
        <f t="shared" si="149"/>
        <v>0</v>
      </c>
      <c r="AO674" s="300">
        <f t="shared" si="150"/>
        <v>5.81469216025E-6</v>
      </c>
      <c r="AP674" s="300">
        <f t="shared" si="151"/>
        <v>3.6517810002203999E-4</v>
      </c>
      <c r="AQ674" s="300">
        <f t="shared" si="152"/>
        <v>5.5839245000439415E-2</v>
      </c>
    </row>
    <row r="675" spans="1:43" ht="15.75" thickBot="1" x14ac:dyDescent="0.3">
      <c r="A675" s="517" t="s">
        <v>470</v>
      </c>
      <c r="B675" s="518" t="s">
        <v>471</v>
      </c>
      <c r="C675" s="519" t="s">
        <v>371</v>
      </c>
      <c r="D675" s="518" t="s">
        <v>1664</v>
      </c>
      <c r="E675" s="518" t="s">
        <v>1666</v>
      </c>
      <c r="F675" s="9">
        <v>2275050011</v>
      </c>
      <c r="G675" s="4" t="s">
        <v>227</v>
      </c>
      <c r="H675" s="4" t="s">
        <v>223</v>
      </c>
      <c r="I675" s="508" t="s">
        <v>27</v>
      </c>
      <c r="J675" s="4">
        <v>2011</v>
      </c>
      <c r="K675" s="17">
        <f t="shared" si="153"/>
        <v>7</v>
      </c>
      <c r="L675" s="4">
        <v>7</v>
      </c>
      <c r="M675" s="7" t="s">
        <v>126</v>
      </c>
      <c r="N675" s="7" t="s">
        <v>105</v>
      </c>
      <c r="O675" s="7" t="s">
        <v>42</v>
      </c>
      <c r="P675" s="7" t="s">
        <v>115</v>
      </c>
      <c r="Q675" s="55" t="s">
        <v>34</v>
      </c>
      <c r="R675" s="56">
        <v>38.002327000000001</v>
      </c>
      <c r="S675" s="7">
        <v>0.40127600000000002</v>
      </c>
      <c r="T675" s="7">
        <v>0.35008499999999998</v>
      </c>
      <c r="U675" s="77">
        <v>0.334949</v>
      </c>
      <c r="V675" s="77">
        <v>0.39313300000000001</v>
      </c>
      <c r="W675" s="77">
        <v>3.6220000000000002E-2</v>
      </c>
      <c r="X675" s="77">
        <v>3.9736E-2</v>
      </c>
      <c r="Y675" s="77">
        <v>0.20433899999999999</v>
      </c>
      <c r="Z675" s="77">
        <v>0.20433899999999999</v>
      </c>
      <c r="AA675" s="77">
        <v>0</v>
      </c>
      <c r="AB675" s="77">
        <v>3.202E-3</v>
      </c>
      <c r="AC675" s="77">
        <v>0.20113700000000001</v>
      </c>
      <c r="AD675" s="77">
        <v>30.755738999999998</v>
      </c>
      <c r="AE675" s="300">
        <f t="shared" si="140"/>
        <v>4.1890394858418369E-2</v>
      </c>
      <c r="AF675" s="300">
        <f t="shared" si="141"/>
        <v>4.4233107323155999E-4</v>
      </c>
      <c r="AG675" s="300">
        <f t="shared" si="142"/>
        <v>3.8590265496134995E-4</v>
      </c>
      <c r="AH675" s="300">
        <f t="shared" si="143"/>
        <v>3.6921807097318999E-4</v>
      </c>
      <c r="AI675" s="300">
        <f t="shared" si="144"/>
        <v>4.3335495223423E-4</v>
      </c>
      <c r="AJ675" s="300">
        <f t="shared" si="145"/>
        <v>3.9925715648200004E-5</v>
      </c>
      <c r="AK675" s="300">
        <f t="shared" si="146"/>
        <v>4.3801442214160001E-5</v>
      </c>
      <c r="AL675" s="300">
        <f t="shared" si="147"/>
        <v>2.2524519077408997E-4</v>
      </c>
      <c r="AM675" s="300">
        <f t="shared" si="148"/>
        <v>2.2524519077408997E-4</v>
      </c>
      <c r="AN675" s="300">
        <f t="shared" si="149"/>
        <v>0</v>
      </c>
      <c r="AO675" s="300">
        <f t="shared" si="150"/>
        <v>3.52960081462E-6</v>
      </c>
      <c r="AP675" s="300">
        <f t="shared" si="151"/>
        <v>2.2171558995946999E-4</v>
      </c>
      <c r="AQ675" s="300">
        <f t="shared" si="152"/>
        <v>3.3902398947108087E-2</v>
      </c>
    </row>
    <row r="676" spans="1:43" ht="15.75" thickBot="1" x14ac:dyDescent="0.3">
      <c r="A676" s="517" t="s">
        <v>470</v>
      </c>
      <c r="B676" s="518" t="s">
        <v>471</v>
      </c>
      <c r="C676" s="519" t="s">
        <v>371</v>
      </c>
      <c r="D676" s="518" t="s">
        <v>1664</v>
      </c>
      <c r="E676" s="518" t="s">
        <v>1666</v>
      </c>
      <c r="F676" s="9">
        <v>2275050011</v>
      </c>
      <c r="G676" s="4" t="s">
        <v>227</v>
      </c>
      <c r="H676" s="4" t="s">
        <v>223</v>
      </c>
      <c r="I676" s="508" t="s">
        <v>27</v>
      </c>
      <c r="J676" s="4">
        <v>2011</v>
      </c>
      <c r="K676" s="17">
        <f t="shared" si="153"/>
        <v>8</v>
      </c>
      <c r="L676" s="4">
        <v>8</v>
      </c>
      <c r="M676" s="7" t="s">
        <v>127</v>
      </c>
      <c r="N676" s="7" t="s">
        <v>105</v>
      </c>
      <c r="O676" s="7" t="s">
        <v>42</v>
      </c>
      <c r="P676" s="7" t="s">
        <v>115</v>
      </c>
      <c r="Q676" s="55" t="s">
        <v>34</v>
      </c>
      <c r="R676" s="56">
        <v>62.592067999999998</v>
      </c>
      <c r="S676" s="7">
        <v>0.66092600000000001</v>
      </c>
      <c r="T676" s="7">
        <v>0.57661099999999998</v>
      </c>
      <c r="U676" s="77">
        <v>0.55168099999999998</v>
      </c>
      <c r="V676" s="77">
        <v>0.64751400000000003</v>
      </c>
      <c r="W676" s="77">
        <v>5.9657000000000002E-2</v>
      </c>
      <c r="X676" s="77">
        <v>6.5448000000000006E-2</v>
      </c>
      <c r="Y676" s="77">
        <v>0.336559</v>
      </c>
      <c r="Z676" s="77">
        <v>0.336559</v>
      </c>
      <c r="AA676" s="77">
        <v>0</v>
      </c>
      <c r="AB676" s="77">
        <v>5.2750000000000002E-3</v>
      </c>
      <c r="AC676" s="77">
        <v>0.33128400000000002</v>
      </c>
      <c r="AD676" s="77">
        <v>50.656511000000002</v>
      </c>
      <c r="AE676" s="300">
        <f t="shared" si="140"/>
        <v>6.8995944472689072E-2</v>
      </c>
      <c r="AF676" s="300">
        <f t="shared" si="141"/>
        <v>7.2854620487305998E-4</v>
      </c>
      <c r="AG676" s="300">
        <f t="shared" si="142"/>
        <v>6.3560482677040995E-4</v>
      </c>
      <c r="AH676" s="300">
        <f t="shared" si="143"/>
        <v>6.081242058121099E-4</v>
      </c>
      <c r="AI676" s="300">
        <f t="shared" si="144"/>
        <v>7.1376200558334005E-4</v>
      </c>
      <c r="AJ676" s="300">
        <f t="shared" si="145"/>
        <v>6.5760585820670003E-5</v>
      </c>
      <c r="AK676" s="300">
        <f t="shared" si="146"/>
        <v>7.2144070616879998E-5</v>
      </c>
      <c r="AL676" s="300">
        <f t="shared" si="147"/>
        <v>3.7099279218228998E-4</v>
      </c>
      <c r="AM676" s="300">
        <f t="shared" si="148"/>
        <v>3.7099279218228998E-4</v>
      </c>
      <c r="AN676" s="300">
        <f t="shared" si="149"/>
        <v>0</v>
      </c>
      <c r="AO676" s="300">
        <f t="shared" si="150"/>
        <v>5.81469216025E-6</v>
      </c>
      <c r="AP676" s="300">
        <f t="shared" si="151"/>
        <v>3.6517810002203999E-4</v>
      </c>
      <c r="AQ676" s="300">
        <f t="shared" si="152"/>
        <v>5.5839245000439415E-2</v>
      </c>
    </row>
    <row r="677" spans="1:43" ht="15.75" thickBot="1" x14ac:dyDescent="0.3">
      <c r="A677" s="517" t="s">
        <v>470</v>
      </c>
      <c r="B677" s="518" t="s">
        <v>471</v>
      </c>
      <c r="C677" s="519" t="s">
        <v>371</v>
      </c>
      <c r="D677" s="518" t="s">
        <v>1664</v>
      </c>
      <c r="E677" s="518" t="s">
        <v>1666</v>
      </c>
      <c r="F677" s="9">
        <v>2275050011</v>
      </c>
      <c r="G677" s="4" t="s">
        <v>227</v>
      </c>
      <c r="H677" s="4" t="s">
        <v>223</v>
      </c>
      <c r="I677" s="508" t="s">
        <v>27</v>
      </c>
      <c r="J677" s="4">
        <v>2011</v>
      </c>
      <c r="K677" s="17">
        <f t="shared" si="153"/>
        <v>9</v>
      </c>
      <c r="L677" s="4">
        <v>9</v>
      </c>
      <c r="M677" s="7" t="s">
        <v>128</v>
      </c>
      <c r="N677" s="7" t="s">
        <v>105</v>
      </c>
      <c r="O677" s="7" t="s">
        <v>42</v>
      </c>
      <c r="P677" s="7" t="s">
        <v>115</v>
      </c>
      <c r="Q677" s="55" t="s">
        <v>34</v>
      </c>
      <c r="R677" s="56">
        <v>149.773878</v>
      </c>
      <c r="S677" s="7">
        <v>1.581501</v>
      </c>
      <c r="T677" s="7">
        <v>1.379748</v>
      </c>
      <c r="U677" s="77">
        <v>1.3200940000000001</v>
      </c>
      <c r="V677" s="77">
        <v>1.5494079999999999</v>
      </c>
      <c r="W677" s="77">
        <v>0.14274999999999999</v>
      </c>
      <c r="X677" s="77">
        <v>0.156608</v>
      </c>
      <c r="Y677" s="77">
        <v>0.80533699999999997</v>
      </c>
      <c r="Z677" s="77">
        <v>0.80533699999999997</v>
      </c>
      <c r="AA677" s="77">
        <v>0</v>
      </c>
      <c r="AB677" s="77">
        <v>1.2621E-2</v>
      </c>
      <c r="AC677" s="77">
        <v>0.79271599999999998</v>
      </c>
      <c r="AD677" s="77">
        <v>121.21379399999999</v>
      </c>
      <c r="AE677" s="300">
        <f t="shared" si="140"/>
        <v>0.16509743966196017</v>
      </c>
      <c r="AF677" s="300">
        <f t="shared" si="141"/>
        <v>1.7433064390763101E-3</v>
      </c>
      <c r="AG677" s="300">
        <f t="shared" si="142"/>
        <v>1.5209118253498798E-3</v>
      </c>
      <c r="AH677" s="300">
        <f t="shared" si="143"/>
        <v>1.4551545464631401E-3</v>
      </c>
      <c r="AI677" s="300">
        <f t="shared" si="144"/>
        <v>1.7079299622044797E-3</v>
      </c>
      <c r="AJ677" s="300">
        <f t="shared" si="145"/>
        <v>1.5735493950249998E-4</v>
      </c>
      <c r="AK677" s="300">
        <f t="shared" si="146"/>
        <v>1.7263076963647999E-4</v>
      </c>
      <c r="AL677" s="300">
        <f t="shared" si="147"/>
        <v>8.8773208346146996E-4</v>
      </c>
      <c r="AM677" s="300">
        <f t="shared" si="148"/>
        <v>8.8773208346146996E-4</v>
      </c>
      <c r="AN677" s="300">
        <f t="shared" si="149"/>
        <v>0</v>
      </c>
      <c r="AO677" s="300">
        <f t="shared" si="150"/>
        <v>1.391227104351E-5</v>
      </c>
      <c r="AP677" s="300">
        <f t="shared" si="151"/>
        <v>8.7381981241795991E-4</v>
      </c>
      <c r="AQ677" s="300">
        <f t="shared" si="152"/>
        <v>0.13361533605421014</v>
      </c>
    </row>
    <row r="678" spans="1:43" ht="15.75" thickBot="1" x14ac:dyDescent="0.3">
      <c r="A678" s="517" t="s">
        <v>470</v>
      </c>
      <c r="B678" s="518" t="s">
        <v>471</v>
      </c>
      <c r="C678" s="519" t="s">
        <v>371</v>
      </c>
      <c r="D678" s="518" t="s">
        <v>1664</v>
      </c>
      <c r="E678" s="518" t="s">
        <v>1666</v>
      </c>
      <c r="F678" s="9">
        <v>2275050011</v>
      </c>
      <c r="G678" s="4" t="s">
        <v>227</v>
      </c>
      <c r="H678" s="4" t="s">
        <v>223</v>
      </c>
      <c r="I678" s="508" t="s">
        <v>27</v>
      </c>
      <c r="J678" s="4">
        <v>2011</v>
      </c>
      <c r="K678" s="17">
        <f t="shared" si="153"/>
        <v>10</v>
      </c>
      <c r="L678" s="4">
        <v>10</v>
      </c>
      <c r="M678" s="7" t="s">
        <v>129</v>
      </c>
      <c r="N678" s="7" t="s">
        <v>120</v>
      </c>
      <c r="O678" s="7" t="s">
        <v>42</v>
      </c>
      <c r="P678" s="7" t="s">
        <v>115</v>
      </c>
      <c r="Q678" s="55" t="s">
        <v>34</v>
      </c>
      <c r="R678" s="56">
        <v>237.31325699999999</v>
      </c>
      <c r="S678" s="7">
        <v>1.9750730000000001</v>
      </c>
      <c r="T678" s="7">
        <v>1.723112</v>
      </c>
      <c r="U678" s="77">
        <v>1.6486130000000001</v>
      </c>
      <c r="V678" s="77">
        <v>1.9349940000000001</v>
      </c>
      <c r="W678" s="77">
        <v>0.19792899999999999</v>
      </c>
      <c r="X678" s="77">
        <v>0.29069099999999998</v>
      </c>
      <c r="Y678" s="77">
        <v>1.2098599999999999</v>
      </c>
      <c r="Z678" s="77">
        <v>1.2098599999999999</v>
      </c>
      <c r="AA678" s="77">
        <v>0</v>
      </c>
      <c r="AB678" s="77">
        <v>2.3427E-2</v>
      </c>
      <c r="AC678" s="77">
        <v>1.1864319999999999</v>
      </c>
      <c r="AD678" s="77">
        <v>224.99297899999999</v>
      </c>
      <c r="AE678" s="300">
        <f t="shared" si="140"/>
        <v>0.26159308720403662</v>
      </c>
      <c r="AF678" s="300">
        <f t="shared" si="141"/>
        <v>2.1771453059756299E-3</v>
      </c>
      <c r="AG678" s="300">
        <f t="shared" si="142"/>
        <v>1.8994058459967198E-3</v>
      </c>
      <c r="AH678" s="300">
        <f t="shared" si="143"/>
        <v>1.8172847557130301E-3</v>
      </c>
      <c r="AI678" s="300">
        <f t="shared" si="144"/>
        <v>2.1329657709821398E-3</v>
      </c>
      <c r="AJ678" s="300">
        <f t="shared" si="145"/>
        <v>2.1817937527698997E-4</v>
      </c>
      <c r="AK678" s="300">
        <f t="shared" si="146"/>
        <v>3.2043197701520998E-4</v>
      </c>
      <c r="AL678" s="300">
        <f t="shared" si="147"/>
        <v>1.3336423615165998E-3</v>
      </c>
      <c r="AM678" s="300">
        <f t="shared" si="148"/>
        <v>1.3336423615165998E-3</v>
      </c>
      <c r="AN678" s="300">
        <f t="shared" si="149"/>
        <v>0</v>
      </c>
      <c r="AO678" s="300">
        <f t="shared" si="150"/>
        <v>2.582384705937E-5</v>
      </c>
      <c r="AP678" s="300">
        <f t="shared" si="151"/>
        <v>1.3078174121459198E-3</v>
      </c>
      <c r="AQ678" s="300">
        <f t="shared" si="152"/>
        <v>0.24801230542229247</v>
      </c>
    </row>
    <row r="679" spans="1:43" ht="15.75" thickBot="1" x14ac:dyDescent="0.3">
      <c r="A679" s="517" t="s">
        <v>470</v>
      </c>
      <c r="B679" s="518" t="s">
        <v>471</v>
      </c>
      <c r="C679" s="519" t="s">
        <v>371</v>
      </c>
      <c r="D679" s="518" t="s">
        <v>1664</v>
      </c>
      <c r="E679" s="518" t="s">
        <v>1666</v>
      </c>
      <c r="F679" s="9">
        <v>2275050011</v>
      </c>
      <c r="G679" s="4" t="s">
        <v>227</v>
      </c>
      <c r="H679" s="4" t="s">
        <v>223</v>
      </c>
      <c r="I679" s="486" t="s">
        <v>27</v>
      </c>
      <c r="J679" s="4">
        <v>2011</v>
      </c>
      <c r="K679" s="17">
        <f t="shared" si="153"/>
        <v>11</v>
      </c>
      <c r="L679" s="4">
        <v>11</v>
      </c>
      <c r="M679" s="7" t="s">
        <v>130</v>
      </c>
      <c r="N679" s="7" t="s">
        <v>105</v>
      </c>
      <c r="O679" s="7" t="s">
        <v>42</v>
      </c>
      <c r="P679" s="7" t="s">
        <v>115</v>
      </c>
      <c r="Q679" s="55" t="s">
        <v>34</v>
      </c>
      <c r="R679" s="56">
        <v>1085.737854</v>
      </c>
      <c r="S679" s="7">
        <v>11.138254999999999</v>
      </c>
      <c r="T679" s="7">
        <v>9.7173420000000004</v>
      </c>
      <c r="U679" s="77">
        <v>9.2972129999999993</v>
      </c>
      <c r="V679" s="77">
        <v>10.912231999999999</v>
      </c>
      <c r="W679" s="77">
        <v>0.44593699999999997</v>
      </c>
      <c r="X679" s="77">
        <v>1.064038</v>
      </c>
      <c r="Y679" s="77">
        <v>5.4266969999999999</v>
      </c>
      <c r="Z679" s="77">
        <v>5.4266969999999999</v>
      </c>
      <c r="AA679" s="77">
        <v>0</v>
      </c>
      <c r="AB679" s="77">
        <v>8.5752999999999996E-2</v>
      </c>
      <c r="AC679" s="77">
        <v>5.3409440000000004</v>
      </c>
      <c r="AD679" s="77">
        <v>823.55920600000002</v>
      </c>
      <c r="AE679" s="300">
        <f t="shared" si="140"/>
        <v>1.1968211161593285</v>
      </c>
      <c r="AF679" s="300">
        <f t="shared" si="141"/>
        <v>1.2277824460164049E-2</v>
      </c>
      <c r="AG679" s="300">
        <f t="shared" si="142"/>
        <v>1.0711535989738018E-2</v>
      </c>
      <c r="AH679" s="300">
        <f t="shared" si="143"/>
        <v>1.0248423041379028E-2</v>
      </c>
      <c r="AI679" s="300">
        <f t="shared" si="144"/>
        <v>1.202867675094392E-2</v>
      </c>
      <c r="AJ679" s="300">
        <f t="shared" si="145"/>
        <v>4.9156139864746991E-4</v>
      </c>
      <c r="AK679" s="300">
        <f t="shared" si="146"/>
        <v>1.17290112166978E-3</v>
      </c>
      <c r="AL679" s="300">
        <f t="shared" si="147"/>
        <v>5.9819094790430688E-3</v>
      </c>
      <c r="AM679" s="300">
        <f t="shared" si="148"/>
        <v>5.9819094790430688E-3</v>
      </c>
      <c r="AN679" s="300">
        <f t="shared" si="149"/>
        <v>0</v>
      </c>
      <c r="AO679" s="300">
        <f t="shared" si="150"/>
        <v>9.4526501766429983E-5</v>
      </c>
      <c r="AP679" s="300">
        <f t="shared" si="151"/>
        <v>5.8873829772766399E-3</v>
      </c>
      <c r="AQ679" s="300">
        <f t="shared" si="152"/>
        <v>0.90781862722841977</v>
      </c>
    </row>
    <row r="680" spans="1:43" ht="15.75" thickBot="1" x14ac:dyDescent="0.3">
      <c r="A680" s="517" t="s">
        <v>470</v>
      </c>
      <c r="B680" s="518" t="s">
        <v>471</v>
      </c>
      <c r="C680" s="519" t="s">
        <v>371</v>
      </c>
      <c r="D680" s="518" t="s">
        <v>1664</v>
      </c>
      <c r="E680" s="518" t="s">
        <v>1666</v>
      </c>
      <c r="F680" s="9">
        <v>2275050011</v>
      </c>
      <c r="G680" s="4" t="s">
        <v>227</v>
      </c>
      <c r="H680" s="4" t="s">
        <v>223</v>
      </c>
      <c r="I680" s="508" t="s">
        <v>27</v>
      </c>
      <c r="J680" s="4">
        <v>2011</v>
      </c>
      <c r="K680" s="17">
        <f t="shared" si="153"/>
        <v>12</v>
      </c>
      <c r="L680" s="4">
        <v>12</v>
      </c>
      <c r="M680" s="7" t="s">
        <v>131</v>
      </c>
      <c r="N680" s="7" t="s">
        <v>105</v>
      </c>
      <c r="O680" s="7" t="s">
        <v>42</v>
      </c>
      <c r="P680" s="7" t="s">
        <v>115</v>
      </c>
      <c r="Q680" s="55" t="s">
        <v>34</v>
      </c>
      <c r="R680" s="56">
        <v>11.550433999999999</v>
      </c>
      <c r="S680" s="7">
        <v>0.118492</v>
      </c>
      <c r="T680" s="7">
        <v>0.103376</v>
      </c>
      <c r="U680" s="77">
        <v>9.8906999999999995E-2</v>
      </c>
      <c r="V680" s="77">
        <v>0.116088</v>
      </c>
      <c r="W680" s="77">
        <v>4.7460000000000002E-3</v>
      </c>
      <c r="X680" s="77">
        <v>1.1328E-2</v>
      </c>
      <c r="Y680" s="77">
        <v>5.9018000000000001E-2</v>
      </c>
      <c r="Z680" s="77">
        <v>5.9018000000000001E-2</v>
      </c>
      <c r="AA680" s="77">
        <v>0</v>
      </c>
      <c r="AB680" s="77">
        <v>9.1299999999999997E-4</v>
      </c>
      <c r="AC680" s="77">
        <v>5.8104999999999997E-2</v>
      </c>
      <c r="AD680" s="77">
        <v>8.7675979999999996</v>
      </c>
      <c r="AE680" s="300">
        <f t="shared" si="140"/>
        <v>1.2732174033608538E-2</v>
      </c>
      <c r="AF680" s="300">
        <f t="shared" si="141"/>
        <v>1.3061507174451999E-4</v>
      </c>
      <c r="AG680" s="300">
        <f t="shared" si="142"/>
        <v>1.1395253398255999E-4</v>
      </c>
      <c r="AH680" s="300">
        <f t="shared" si="143"/>
        <v>1.0902630473816998E-4</v>
      </c>
      <c r="AI680" s="300">
        <f t="shared" si="144"/>
        <v>1.2796511535528E-4</v>
      </c>
      <c r="AJ680" s="300">
        <f t="shared" si="145"/>
        <v>5.2315694772600003E-6</v>
      </c>
      <c r="AK680" s="300">
        <f t="shared" si="146"/>
        <v>1.2486982519679999E-5</v>
      </c>
      <c r="AL680" s="300">
        <f t="shared" si="147"/>
        <v>6.5056208893579987E-5</v>
      </c>
      <c r="AM680" s="300">
        <f t="shared" si="148"/>
        <v>6.5056208893579987E-5</v>
      </c>
      <c r="AN680" s="300">
        <f t="shared" si="149"/>
        <v>0</v>
      </c>
      <c r="AO680" s="300">
        <f t="shared" si="150"/>
        <v>1.0064102260300001E-6</v>
      </c>
      <c r="AP680" s="300">
        <f t="shared" si="151"/>
        <v>6.4049798667549992E-5</v>
      </c>
      <c r="AQ680" s="300">
        <f t="shared" si="152"/>
        <v>9.6646224369333796E-3</v>
      </c>
    </row>
    <row r="681" spans="1:43" ht="15.75" thickBot="1" x14ac:dyDescent="0.3">
      <c r="A681" s="517" t="s">
        <v>470</v>
      </c>
      <c r="B681" s="518" t="s">
        <v>471</v>
      </c>
      <c r="C681" s="519" t="s">
        <v>371</v>
      </c>
      <c r="D681" s="518" t="s">
        <v>1664</v>
      </c>
      <c r="E681" s="518" t="s">
        <v>1666</v>
      </c>
      <c r="F681" s="9">
        <v>2275050011</v>
      </c>
      <c r="G681" s="4" t="s">
        <v>227</v>
      </c>
      <c r="H681" s="4" t="s">
        <v>223</v>
      </c>
      <c r="I681" s="508" t="s">
        <v>27</v>
      </c>
      <c r="J681" s="4">
        <v>2011</v>
      </c>
      <c r="K681" s="17">
        <f t="shared" si="153"/>
        <v>13</v>
      </c>
      <c r="L681" s="4">
        <v>13</v>
      </c>
      <c r="M681" s="7" t="s">
        <v>132</v>
      </c>
      <c r="N681" s="7" t="s">
        <v>120</v>
      </c>
      <c r="O681" s="7" t="s">
        <v>42</v>
      </c>
      <c r="P681" s="7" t="s">
        <v>115</v>
      </c>
      <c r="Q681" s="55" t="s">
        <v>34</v>
      </c>
      <c r="R681" s="56">
        <v>69.416687999999994</v>
      </c>
      <c r="S681" s="7">
        <v>0.685554</v>
      </c>
      <c r="T681" s="7">
        <v>0.59809699999999999</v>
      </c>
      <c r="U681" s="77">
        <v>0.57223900000000005</v>
      </c>
      <c r="V681" s="77">
        <v>0.67164199999999996</v>
      </c>
      <c r="W681" s="77">
        <v>0.49674400000000002</v>
      </c>
      <c r="X681" s="77">
        <v>0.10094400000000001</v>
      </c>
      <c r="Y681" s="77">
        <v>0.44670399999999999</v>
      </c>
      <c r="Z681" s="77">
        <v>0.44670399999999999</v>
      </c>
      <c r="AA681" s="77">
        <v>0</v>
      </c>
      <c r="AB681" s="77">
        <v>8.1349999999999999E-3</v>
      </c>
      <c r="AC681" s="77">
        <v>0.43856899999999999</v>
      </c>
      <c r="AD681" s="77">
        <v>78.129769999999994</v>
      </c>
      <c r="AE681" s="300">
        <f t="shared" si="140"/>
        <v>7.651880028514127E-2</v>
      </c>
      <c r="AF681" s="300">
        <f t="shared" si="141"/>
        <v>7.5569392781573992E-4</v>
      </c>
      <c r="AG681" s="300">
        <f t="shared" si="142"/>
        <v>6.5928908757706991E-4</v>
      </c>
      <c r="AH681" s="300">
        <f t="shared" si="143"/>
        <v>6.3078552172309E-4</v>
      </c>
      <c r="AI681" s="300">
        <f t="shared" si="144"/>
        <v>7.4035857287101992E-4</v>
      </c>
      <c r="AJ681" s="300">
        <f t="shared" si="145"/>
        <v>5.4756652937464003E-4</v>
      </c>
      <c r="AK681" s="300">
        <f t="shared" si="146"/>
        <v>1.1127171287664E-4</v>
      </c>
      <c r="AL681" s="300">
        <f t="shared" si="147"/>
        <v>4.9240687142223995E-4</v>
      </c>
      <c r="AM681" s="300">
        <f t="shared" si="148"/>
        <v>4.9240687142223995E-4</v>
      </c>
      <c r="AN681" s="300">
        <f t="shared" si="149"/>
        <v>0</v>
      </c>
      <c r="AO681" s="300">
        <f t="shared" si="150"/>
        <v>8.9673025068499993E-6</v>
      </c>
      <c r="AP681" s="300">
        <f t="shared" si="151"/>
        <v>4.8343956891538995E-4</v>
      </c>
      <c r="AQ681" s="300">
        <f t="shared" si="152"/>
        <v>8.6123329118698688E-2</v>
      </c>
    </row>
    <row r="682" spans="1:43" ht="15.75" thickBot="1" x14ac:dyDescent="0.3">
      <c r="A682" s="517" t="s">
        <v>470</v>
      </c>
      <c r="B682" s="518" t="s">
        <v>471</v>
      </c>
      <c r="C682" s="519" t="s">
        <v>371</v>
      </c>
      <c r="D682" s="518" t="s">
        <v>1664</v>
      </c>
      <c r="E682" s="518" t="s">
        <v>1666</v>
      </c>
      <c r="F682" s="9">
        <v>2275050011</v>
      </c>
      <c r="G682" s="4" t="s">
        <v>227</v>
      </c>
      <c r="H682" s="4" t="s">
        <v>223</v>
      </c>
      <c r="I682" s="508" t="s">
        <v>27</v>
      </c>
      <c r="J682" s="4">
        <v>2011</v>
      </c>
      <c r="K682" s="17">
        <f t="shared" si="153"/>
        <v>14</v>
      </c>
      <c r="L682" s="4">
        <v>14</v>
      </c>
      <c r="M682" s="7" t="s">
        <v>133</v>
      </c>
      <c r="N682" s="7" t="s">
        <v>134</v>
      </c>
      <c r="O682" s="7" t="s">
        <v>42</v>
      </c>
      <c r="P682" s="7" t="s">
        <v>115</v>
      </c>
      <c r="Q682" s="55" t="s">
        <v>34</v>
      </c>
      <c r="R682" s="56">
        <v>247.79086799999999</v>
      </c>
      <c r="S682" s="7">
        <v>2.266661</v>
      </c>
      <c r="T682" s="7">
        <v>1.9775020000000001</v>
      </c>
      <c r="U682" s="77">
        <v>1.8920049999999999</v>
      </c>
      <c r="V682" s="77">
        <v>2.2206649999999999</v>
      </c>
      <c r="W682" s="77">
        <v>0.58964799999999995</v>
      </c>
      <c r="X682" s="77">
        <v>0.32472800000000002</v>
      </c>
      <c r="Y682" s="77">
        <v>1.2818890000000001</v>
      </c>
      <c r="Z682" s="77">
        <v>1.2818890000000001</v>
      </c>
      <c r="AA682" s="77">
        <v>0</v>
      </c>
      <c r="AB682" s="77">
        <v>2.6171E-2</v>
      </c>
      <c r="AC682" s="77">
        <v>1.2557179999999999</v>
      </c>
      <c r="AD682" s="77">
        <v>251.33780999999999</v>
      </c>
      <c r="AE682" s="300">
        <f t="shared" si="140"/>
        <v>0.27314267631111705</v>
      </c>
      <c r="AF682" s="300">
        <f t="shared" si="141"/>
        <v>2.4985660562359098E-3</v>
      </c>
      <c r="AG682" s="300">
        <f t="shared" si="142"/>
        <v>2.1798228201476201E-3</v>
      </c>
      <c r="AH682" s="300">
        <f t="shared" si="143"/>
        <v>2.0855785100765498E-3</v>
      </c>
      <c r="AI682" s="300">
        <f t="shared" si="144"/>
        <v>2.4478641452211499E-3</v>
      </c>
      <c r="AJ682" s="300">
        <f t="shared" si="145"/>
        <v>6.4997565931887988E-4</v>
      </c>
      <c r="AK682" s="300">
        <f t="shared" si="146"/>
        <v>3.5795134707367998E-4</v>
      </c>
      <c r="AL682" s="300">
        <f t="shared" si="147"/>
        <v>1.4130407428645899E-3</v>
      </c>
      <c r="AM682" s="300">
        <f t="shared" si="148"/>
        <v>1.4130407428645899E-3</v>
      </c>
      <c r="AN682" s="300">
        <f t="shared" si="149"/>
        <v>0</v>
      </c>
      <c r="AO682" s="300">
        <f t="shared" si="150"/>
        <v>2.8848589294009998E-5</v>
      </c>
      <c r="AP682" s="300">
        <f t="shared" si="151"/>
        <v>1.3841921535705799E-3</v>
      </c>
      <c r="AQ682" s="300">
        <f t="shared" si="152"/>
        <v>0.27705251059363112</v>
      </c>
    </row>
    <row r="683" spans="1:43" ht="15.75" thickBot="1" x14ac:dyDescent="0.3">
      <c r="A683" s="517" t="s">
        <v>470</v>
      </c>
      <c r="B683" s="518" t="s">
        <v>471</v>
      </c>
      <c r="C683" s="519" t="s">
        <v>371</v>
      </c>
      <c r="D683" s="518" t="s">
        <v>1664</v>
      </c>
      <c r="E683" s="518" t="s">
        <v>1666</v>
      </c>
      <c r="F683" s="495">
        <v>2275050011</v>
      </c>
      <c r="G683" s="495" t="s">
        <v>227</v>
      </c>
      <c r="H683" s="495" t="s">
        <v>223</v>
      </c>
      <c r="I683" s="203" t="s">
        <v>27</v>
      </c>
      <c r="J683" s="4">
        <v>2011</v>
      </c>
      <c r="K683" s="17">
        <f t="shared" si="153"/>
        <v>15</v>
      </c>
      <c r="L683" s="4">
        <v>15</v>
      </c>
      <c r="M683" s="7" t="s">
        <v>335</v>
      </c>
      <c r="N683" s="7" t="s">
        <v>105</v>
      </c>
      <c r="O683" s="7" t="s">
        <v>42</v>
      </c>
      <c r="P683" s="7" t="s">
        <v>115</v>
      </c>
      <c r="Q683" s="7" t="s">
        <v>34</v>
      </c>
      <c r="R683" s="7">
        <v>25.137899999999998</v>
      </c>
      <c r="S683" s="7">
        <v>0.26498899999999997</v>
      </c>
      <c r="T683" s="55">
        <v>0.231185</v>
      </c>
      <c r="U683" s="136">
        <v>0.221189</v>
      </c>
      <c r="V683" s="77">
        <v>0.25961200000000001</v>
      </c>
      <c r="W683" s="77">
        <v>2.2808999999999999E-2</v>
      </c>
      <c r="X683" s="77">
        <v>2.6187999999999999E-2</v>
      </c>
      <c r="Y683" s="77">
        <v>0.13456399999999999</v>
      </c>
      <c r="Z683" s="77">
        <v>0.13456399999999999</v>
      </c>
      <c r="AA683" s="77">
        <v>0</v>
      </c>
      <c r="AB683" s="77">
        <v>2.111E-3</v>
      </c>
      <c r="AC683" s="77">
        <v>0.13245399999999999</v>
      </c>
      <c r="AD683" s="77">
        <v>20.269091</v>
      </c>
      <c r="AE683" s="300">
        <f t="shared" si="140"/>
        <v>2.7709791479648995E-2</v>
      </c>
      <c r="AF683" s="300">
        <f t="shared" si="141"/>
        <v>2.9210037172558992E-4</v>
      </c>
      <c r="AG683" s="300">
        <f t="shared" si="142"/>
        <v>2.5483784020235002E-4</v>
      </c>
      <c r="AH683" s="300">
        <f t="shared" si="143"/>
        <v>2.4381913634758997E-4</v>
      </c>
      <c r="AI683" s="300">
        <f t="shared" si="144"/>
        <v>2.8617324381171997E-4</v>
      </c>
      <c r="AJ683" s="300">
        <f t="shared" si="145"/>
        <v>2.5142618669789997E-5</v>
      </c>
      <c r="AK683" s="300">
        <f t="shared" si="146"/>
        <v>2.8867328586279998E-5</v>
      </c>
      <c r="AL683" s="300">
        <f t="shared" si="147"/>
        <v>1.4833141911883998E-4</v>
      </c>
      <c r="AM683" s="300">
        <f t="shared" si="148"/>
        <v>1.4833141911883998E-4</v>
      </c>
      <c r="AN683" s="300">
        <f t="shared" si="149"/>
        <v>0</v>
      </c>
      <c r="AO683" s="300">
        <f t="shared" si="150"/>
        <v>2.3269791754099998E-6</v>
      </c>
      <c r="AP683" s="300">
        <f t="shared" si="151"/>
        <v>1.4600554225473997E-4</v>
      </c>
      <c r="AQ683" s="300">
        <f t="shared" si="152"/>
        <v>2.2342848252719209E-2</v>
      </c>
    </row>
    <row r="684" spans="1:43" ht="15.75" thickBot="1" x14ac:dyDescent="0.3">
      <c r="A684" s="517" t="s">
        <v>470</v>
      </c>
      <c r="B684" s="518" t="s">
        <v>471</v>
      </c>
      <c r="C684" s="519" t="s">
        <v>371</v>
      </c>
      <c r="D684" s="518" t="s">
        <v>1664</v>
      </c>
      <c r="E684" s="518" t="s">
        <v>1666</v>
      </c>
      <c r="F684" s="495">
        <v>2275050011</v>
      </c>
      <c r="G684" s="495" t="s">
        <v>227</v>
      </c>
      <c r="H684" s="495" t="s">
        <v>223</v>
      </c>
      <c r="I684" s="203" t="s">
        <v>27</v>
      </c>
      <c r="J684" s="4">
        <v>2011</v>
      </c>
      <c r="K684" s="17">
        <f t="shared" si="153"/>
        <v>16</v>
      </c>
      <c r="L684" s="4">
        <v>16</v>
      </c>
      <c r="M684" s="7" t="s">
        <v>145</v>
      </c>
      <c r="N684" s="7" t="s">
        <v>105</v>
      </c>
      <c r="O684" s="7" t="s">
        <v>42</v>
      </c>
      <c r="P684" s="7" t="s">
        <v>115</v>
      </c>
      <c r="Q684" s="7" t="s">
        <v>34</v>
      </c>
      <c r="R684" s="7">
        <v>41.548153999999997</v>
      </c>
      <c r="S684" s="7">
        <v>0.90135200000000004</v>
      </c>
      <c r="T684" s="55">
        <v>0.78636600000000001</v>
      </c>
      <c r="U684" s="136">
        <v>0.75236800000000004</v>
      </c>
      <c r="V684" s="77">
        <v>0.88306200000000001</v>
      </c>
      <c r="W684" s="77">
        <v>2.7317000000000001E-2</v>
      </c>
      <c r="X684" s="77">
        <v>4.3579E-2</v>
      </c>
      <c r="Y684" s="77">
        <v>0.24728700000000001</v>
      </c>
      <c r="Z684" s="77">
        <v>0.24728700000000001</v>
      </c>
      <c r="AA684" s="77">
        <v>0</v>
      </c>
      <c r="AB684" s="77">
        <v>3.5119999999999999E-3</v>
      </c>
      <c r="AC684" s="77">
        <v>0.24377499999999999</v>
      </c>
      <c r="AD684" s="77">
        <v>33.729551999999998</v>
      </c>
      <c r="AE684" s="300">
        <f t="shared" si="140"/>
        <v>4.5799000063821739E-2</v>
      </c>
      <c r="AF684" s="300">
        <f t="shared" si="141"/>
        <v>9.9357050389112006E-4</v>
      </c>
      <c r="AG684" s="300">
        <f t="shared" si="142"/>
        <v>8.6682013559945996E-4</v>
      </c>
      <c r="AH684" s="300">
        <f t="shared" si="143"/>
        <v>8.2934375568207992E-4</v>
      </c>
      <c r="AI684" s="300">
        <f t="shared" si="144"/>
        <v>9.7340923003121993E-4</v>
      </c>
      <c r="AJ684" s="300">
        <f t="shared" si="145"/>
        <v>3.011183805527E-5</v>
      </c>
      <c r="AK684" s="300">
        <f t="shared" si="146"/>
        <v>4.8037624578490002E-5</v>
      </c>
      <c r="AL684" s="300">
        <f t="shared" si="147"/>
        <v>2.7258725691596997E-4</v>
      </c>
      <c r="AM684" s="300">
        <f t="shared" si="148"/>
        <v>2.7258725691596997E-4</v>
      </c>
      <c r="AN684" s="300">
        <f t="shared" si="149"/>
        <v>0</v>
      </c>
      <c r="AO684" s="300">
        <f t="shared" si="150"/>
        <v>3.8713173207199999E-6</v>
      </c>
      <c r="AP684" s="300">
        <f t="shared" si="151"/>
        <v>2.6871593959524996E-4</v>
      </c>
      <c r="AQ684" s="300">
        <f t="shared" si="152"/>
        <v>3.7180466650833119E-2</v>
      </c>
    </row>
    <row r="685" spans="1:43" ht="15.75" thickBot="1" x14ac:dyDescent="0.3">
      <c r="A685" s="517" t="s">
        <v>470</v>
      </c>
      <c r="B685" s="518" t="s">
        <v>471</v>
      </c>
      <c r="C685" s="519" t="s">
        <v>371</v>
      </c>
      <c r="D685" s="518" t="s">
        <v>1664</v>
      </c>
      <c r="E685" s="518" t="s">
        <v>1666</v>
      </c>
      <c r="F685" s="495">
        <v>2275050011</v>
      </c>
      <c r="G685" s="495" t="s">
        <v>227</v>
      </c>
      <c r="H685" s="495" t="s">
        <v>223</v>
      </c>
      <c r="I685" s="203" t="s">
        <v>27</v>
      </c>
      <c r="J685" s="4">
        <v>2011</v>
      </c>
      <c r="K685" s="17">
        <f t="shared" si="153"/>
        <v>17</v>
      </c>
      <c r="L685" s="4">
        <v>17</v>
      </c>
      <c r="M685" s="7" t="s">
        <v>315</v>
      </c>
      <c r="N685" s="7" t="s">
        <v>105</v>
      </c>
      <c r="O685" s="7" t="s">
        <v>42</v>
      </c>
      <c r="P685" s="7" t="s">
        <v>115</v>
      </c>
      <c r="Q685" s="7" t="s">
        <v>34</v>
      </c>
      <c r="R685" s="7">
        <v>79.984228000000002</v>
      </c>
      <c r="S685" s="7">
        <v>0.84314800000000001</v>
      </c>
      <c r="T685" s="55">
        <v>0.73558699999999999</v>
      </c>
      <c r="U685" s="136">
        <v>0.70378399999999997</v>
      </c>
      <c r="V685" s="77">
        <v>0.82603800000000005</v>
      </c>
      <c r="W685" s="77">
        <v>7.2574E-2</v>
      </c>
      <c r="X685" s="77">
        <v>8.3323999999999995E-2</v>
      </c>
      <c r="Y685" s="77">
        <v>0.42815900000000001</v>
      </c>
      <c r="Z685" s="77">
        <v>0.42815900000000001</v>
      </c>
      <c r="AA685" s="77">
        <v>0</v>
      </c>
      <c r="AB685" s="77">
        <v>6.7149999999999996E-3</v>
      </c>
      <c r="AC685" s="77">
        <v>0.42144399999999999</v>
      </c>
      <c r="AD685" s="77">
        <v>64.492560999999995</v>
      </c>
      <c r="AE685" s="300">
        <f t="shared" si="140"/>
        <v>8.8167519146018683E-2</v>
      </c>
      <c r="AF685" s="300">
        <f t="shared" si="141"/>
        <v>9.2941157640387992E-4</v>
      </c>
      <c r="AG685" s="300">
        <f t="shared" si="142"/>
        <v>8.1084586958896998E-4</v>
      </c>
      <c r="AH685" s="300">
        <f t="shared" si="143"/>
        <v>7.7578906299703991E-4</v>
      </c>
      <c r="AI685" s="300">
        <f t="shared" si="144"/>
        <v>9.1055102988978E-4</v>
      </c>
      <c r="AJ685" s="300">
        <f t="shared" si="145"/>
        <v>7.9999141011940003E-5</v>
      </c>
      <c r="AK685" s="300">
        <f t="shared" si="146"/>
        <v>9.1848987594439989E-5</v>
      </c>
      <c r="AL685" s="300">
        <f t="shared" si="147"/>
        <v>4.7196450817828999E-4</v>
      </c>
      <c r="AM685" s="300">
        <f t="shared" si="148"/>
        <v>4.7196450817828999E-4</v>
      </c>
      <c r="AN685" s="300">
        <f t="shared" si="149"/>
        <v>0</v>
      </c>
      <c r="AO685" s="300">
        <f t="shared" si="150"/>
        <v>7.402020446649999E-6</v>
      </c>
      <c r="AP685" s="300">
        <f t="shared" si="151"/>
        <v>4.6456248773163992E-4</v>
      </c>
      <c r="AQ685" s="300">
        <f t="shared" si="152"/>
        <v>7.1090879401164903E-2</v>
      </c>
    </row>
    <row r="686" spans="1:43" ht="15.75" thickBot="1" x14ac:dyDescent="0.3">
      <c r="A686" s="517" t="s">
        <v>470</v>
      </c>
      <c r="B686" s="518" t="s">
        <v>471</v>
      </c>
      <c r="C686" s="519" t="s">
        <v>371</v>
      </c>
      <c r="D686" s="518" t="s">
        <v>1664</v>
      </c>
      <c r="E686" s="518" t="s">
        <v>1666</v>
      </c>
      <c r="F686" s="495">
        <v>2275050011</v>
      </c>
      <c r="G686" s="495" t="s">
        <v>227</v>
      </c>
      <c r="H686" s="495" t="s">
        <v>223</v>
      </c>
      <c r="I686" s="203" t="s">
        <v>27</v>
      </c>
      <c r="J686" s="4">
        <v>2011</v>
      </c>
      <c r="K686" s="17">
        <f t="shared" si="153"/>
        <v>18</v>
      </c>
      <c r="L686" s="4">
        <v>18</v>
      </c>
      <c r="M686" s="7" t="s">
        <v>135</v>
      </c>
      <c r="N686" s="7" t="s">
        <v>102</v>
      </c>
      <c r="O686" s="7" t="s">
        <v>42</v>
      </c>
      <c r="P686" s="7" t="s">
        <v>115</v>
      </c>
      <c r="Q686" s="7" t="s">
        <v>34</v>
      </c>
      <c r="R686" s="7">
        <v>1492.678971</v>
      </c>
      <c r="S686" s="7">
        <v>15.10402</v>
      </c>
      <c r="T686" s="55">
        <v>13.177193000000001</v>
      </c>
      <c r="U686" s="136">
        <v>12.607476</v>
      </c>
      <c r="V686" s="77">
        <v>14.797521</v>
      </c>
      <c r="W686" s="77">
        <v>2.770842</v>
      </c>
      <c r="X686" s="77">
        <v>1.914145</v>
      </c>
      <c r="Y686" s="77">
        <v>9.2372460000000007</v>
      </c>
      <c r="Z686" s="77">
        <v>9.2372460000000007</v>
      </c>
      <c r="AA686" s="77">
        <v>0</v>
      </c>
      <c r="AB686" s="77">
        <v>0.15426500000000001</v>
      </c>
      <c r="AC686" s="77">
        <v>9.0829810000000002</v>
      </c>
      <c r="AD686" s="77">
        <v>1481.5366489999999</v>
      </c>
      <c r="AE686" s="300">
        <f t="shared" si="140"/>
        <v>1.6453969119324621</v>
      </c>
      <c r="AF686" s="300">
        <f t="shared" si="141"/>
        <v>1.6649332072466199E-2</v>
      </c>
      <c r="AG686" s="300">
        <f t="shared" si="142"/>
        <v>1.4525368877952831E-2</v>
      </c>
      <c r="AH686" s="300">
        <f t="shared" si="143"/>
        <v>1.3897363385353559E-2</v>
      </c>
      <c r="AI686" s="300">
        <f t="shared" si="144"/>
        <v>1.6311474758262508E-2</v>
      </c>
      <c r="AJ686" s="300">
        <f t="shared" si="145"/>
        <v>3.0543304748230199E-3</v>
      </c>
      <c r="AK686" s="300">
        <f t="shared" si="146"/>
        <v>2.1099836824799499E-3</v>
      </c>
      <c r="AL686" s="300">
        <f t="shared" si="147"/>
        <v>1.018232073905226E-2</v>
      </c>
      <c r="AM686" s="300">
        <f t="shared" si="148"/>
        <v>1.018232073905226E-2</v>
      </c>
      <c r="AN686" s="300">
        <f t="shared" si="149"/>
        <v>0</v>
      </c>
      <c r="AO686" s="300">
        <f t="shared" si="150"/>
        <v>1.7004805423714999E-4</v>
      </c>
      <c r="AP686" s="300">
        <f t="shared" si="151"/>
        <v>1.0012272684815108E-2</v>
      </c>
      <c r="AQ686" s="300">
        <f t="shared" si="152"/>
        <v>1.6331146043721998</v>
      </c>
    </row>
    <row r="687" spans="1:43" ht="15.75" thickBot="1" x14ac:dyDescent="0.3">
      <c r="A687" s="517" t="s">
        <v>470</v>
      </c>
      <c r="B687" s="518" t="s">
        <v>471</v>
      </c>
      <c r="C687" s="519" t="s">
        <v>371</v>
      </c>
      <c r="D687" s="518" t="s">
        <v>1664</v>
      </c>
      <c r="E687" s="518" t="s">
        <v>1666</v>
      </c>
      <c r="F687" s="495">
        <v>2275050011</v>
      </c>
      <c r="G687" s="495" t="s">
        <v>227</v>
      </c>
      <c r="H687" s="495" t="s">
        <v>223</v>
      </c>
      <c r="I687" s="203" t="s">
        <v>27</v>
      </c>
      <c r="J687" s="4">
        <v>2011</v>
      </c>
      <c r="K687" s="17">
        <f t="shared" si="153"/>
        <v>19</v>
      </c>
      <c r="L687" s="4">
        <v>19</v>
      </c>
      <c r="M687" s="7" t="s">
        <v>136</v>
      </c>
      <c r="N687" s="7" t="s">
        <v>102</v>
      </c>
      <c r="O687" s="7" t="s">
        <v>42</v>
      </c>
      <c r="P687" s="7" t="s">
        <v>115</v>
      </c>
      <c r="Q687" s="7" t="s">
        <v>34</v>
      </c>
      <c r="R687" s="7">
        <v>431.941844</v>
      </c>
      <c r="S687" s="7">
        <v>4.3707039999999999</v>
      </c>
      <c r="T687" s="55">
        <v>3.8131309999999998</v>
      </c>
      <c r="U687" s="136">
        <v>3.6482700000000001</v>
      </c>
      <c r="V687" s="77">
        <v>4.2820119999999999</v>
      </c>
      <c r="W687" s="77">
        <v>0.48843799999999998</v>
      </c>
      <c r="X687" s="77">
        <v>0.55006999999999995</v>
      </c>
      <c r="Y687" s="77">
        <v>2.58508</v>
      </c>
      <c r="Z687" s="77">
        <v>2.58508</v>
      </c>
      <c r="AA687" s="77">
        <v>0</v>
      </c>
      <c r="AB687" s="77">
        <v>4.4331000000000002E-2</v>
      </c>
      <c r="AC687" s="77">
        <v>2.5407489999999999</v>
      </c>
      <c r="AD687" s="77">
        <v>425.75108799999998</v>
      </c>
      <c r="AE687" s="300">
        <f t="shared" si="140"/>
        <v>0.47613437990345564</v>
      </c>
      <c r="AF687" s="300">
        <f t="shared" si="141"/>
        <v>4.817876451862239E-3</v>
      </c>
      <c r="AG687" s="300">
        <f t="shared" si="142"/>
        <v>4.2032574278116101E-3</v>
      </c>
      <c r="AH687" s="300">
        <f t="shared" si="143"/>
        <v>4.0215292829336993E-3</v>
      </c>
      <c r="AI687" s="300">
        <f t="shared" si="144"/>
        <v>4.7201102571557199E-3</v>
      </c>
      <c r="AJ687" s="300">
        <f t="shared" si="145"/>
        <v>5.3841073163377994E-4</v>
      </c>
      <c r="AK687" s="300">
        <f t="shared" si="146"/>
        <v>6.0634838229169997E-4</v>
      </c>
      <c r="AL687" s="300">
        <f t="shared" si="147"/>
        <v>2.8495629212547998E-3</v>
      </c>
      <c r="AM687" s="300">
        <f t="shared" si="148"/>
        <v>2.8495629212547998E-3</v>
      </c>
      <c r="AN687" s="300">
        <f t="shared" si="149"/>
        <v>0</v>
      </c>
      <c r="AO687" s="300">
        <f t="shared" si="150"/>
        <v>4.8866562683609995E-5</v>
      </c>
      <c r="AP687" s="300">
        <f t="shared" si="151"/>
        <v>2.8006963585711898E-3</v>
      </c>
      <c r="AQ687" s="300">
        <f t="shared" si="152"/>
        <v>0.46931023954720524</v>
      </c>
    </row>
    <row r="688" spans="1:43" ht="15.75" thickBot="1" x14ac:dyDescent="0.3">
      <c r="A688" s="517" t="s">
        <v>470</v>
      </c>
      <c r="B688" s="518" t="s">
        <v>471</v>
      </c>
      <c r="C688" s="519" t="s">
        <v>371</v>
      </c>
      <c r="D688" s="518" t="s">
        <v>1664</v>
      </c>
      <c r="E688" s="518" t="s">
        <v>1666</v>
      </c>
      <c r="F688" s="495">
        <v>2275050011</v>
      </c>
      <c r="G688" s="495" t="s">
        <v>227</v>
      </c>
      <c r="H688" s="495" t="s">
        <v>223</v>
      </c>
      <c r="I688" s="203" t="s">
        <v>27</v>
      </c>
      <c r="J688" s="4">
        <v>2011</v>
      </c>
      <c r="K688" s="17">
        <f t="shared" si="153"/>
        <v>20</v>
      </c>
      <c r="L688" s="4">
        <v>20</v>
      </c>
      <c r="M688" s="7" t="s">
        <v>137</v>
      </c>
      <c r="N688" s="7" t="s">
        <v>105</v>
      </c>
      <c r="O688" s="7" t="s">
        <v>42</v>
      </c>
      <c r="P688" s="7" t="s">
        <v>115</v>
      </c>
      <c r="Q688" s="7" t="s">
        <v>34</v>
      </c>
      <c r="R688" s="7">
        <v>586.01948800000002</v>
      </c>
      <c r="S688" s="7">
        <v>5.9195640000000003</v>
      </c>
      <c r="T688" s="55">
        <v>5.1644019999999999</v>
      </c>
      <c r="U688" s="136">
        <v>4.9411189999999996</v>
      </c>
      <c r="V688" s="77">
        <v>5.7994409999999998</v>
      </c>
      <c r="W688" s="77">
        <v>0.15362100000000001</v>
      </c>
      <c r="X688" s="77">
        <v>0.55593999999999999</v>
      </c>
      <c r="Y688" s="77">
        <v>2.8131919999999999</v>
      </c>
      <c r="Z688" s="77">
        <v>2.8131919999999999</v>
      </c>
      <c r="AA688" s="77">
        <v>0</v>
      </c>
      <c r="AB688" s="77">
        <v>4.4803999999999997E-2</v>
      </c>
      <c r="AC688" s="77">
        <v>2.7683879999999998</v>
      </c>
      <c r="AD688" s="77">
        <v>430.29436600000002</v>
      </c>
      <c r="AE688" s="300">
        <f t="shared" si="140"/>
        <v>0.64597590950280925</v>
      </c>
      <c r="AF688" s="300">
        <f t="shared" si="141"/>
        <v>6.5252023474688401E-3</v>
      </c>
      <c r="AG688" s="300">
        <f t="shared" si="142"/>
        <v>5.6927787339866196E-3</v>
      </c>
      <c r="AH688" s="300">
        <f t="shared" si="143"/>
        <v>5.4466513577558894E-3</v>
      </c>
      <c r="AI688" s="300">
        <f t="shared" si="144"/>
        <v>6.3927894059777101E-3</v>
      </c>
      <c r="AJ688" s="300">
        <f t="shared" si="145"/>
        <v>1.6933816575350998E-4</v>
      </c>
      <c r="AK688" s="300">
        <f t="shared" si="146"/>
        <v>6.1281894968139993E-4</v>
      </c>
      <c r="AL688" s="300">
        <f t="shared" si="147"/>
        <v>3.1010133588015194E-3</v>
      </c>
      <c r="AM688" s="300">
        <f t="shared" si="148"/>
        <v>3.1010133588015194E-3</v>
      </c>
      <c r="AN688" s="300">
        <f t="shared" si="149"/>
        <v>0</v>
      </c>
      <c r="AO688" s="300">
        <f t="shared" si="150"/>
        <v>4.9387955933239996E-5</v>
      </c>
      <c r="AP688" s="300">
        <f t="shared" si="151"/>
        <v>3.0516254028682796E-3</v>
      </c>
      <c r="AQ688" s="300">
        <f t="shared" si="152"/>
        <v>0.47431834627107944</v>
      </c>
    </row>
    <row r="689" spans="1:43" ht="15.75" thickBot="1" x14ac:dyDescent="0.3">
      <c r="A689" s="517" t="s">
        <v>470</v>
      </c>
      <c r="B689" s="518" t="s">
        <v>471</v>
      </c>
      <c r="C689" s="519" t="s">
        <v>371</v>
      </c>
      <c r="D689" s="518" t="s">
        <v>1664</v>
      </c>
      <c r="E689" s="518" t="s">
        <v>1666</v>
      </c>
      <c r="F689" s="495">
        <v>2275050011</v>
      </c>
      <c r="G689" s="495" t="s">
        <v>227</v>
      </c>
      <c r="H689" s="495" t="s">
        <v>223</v>
      </c>
      <c r="I689" s="203" t="s">
        <v>27</v>
      </c>
      <c r="J689" s="4">
        <v>2011</v>
      </c>
      <c r="K689" s="17">
        <f t="shared" si="153"/>
        <v>21</v>
      </c>
      <c r="L689" s="4">
        <v>21</v>
      </c>
      <c r="M689" s="7" t="s">
        <v>138</v>
      </c>
      <c r="N689" s="7" t="s">
        <v>105</v>
      </c>
      <c r="O689" s="7" t="s">
        <v>42</v>
      </c>
      <c r="P689" s="7" t="s">
        <v>115</v>
      </c>
      <c r="Q689" s="7" t="s">
        <v>34</v>
      </c>
      <c r="R689" s="7">
        <v>132.81787</v>
      </c>
      <c r="S689" s="7">
        <v>2.8813719999999998</v>
      </c>
      <c r="T689" s="55">
        <v>2.5137939999999999</v>
      </c>
      <c r="U689" s="136">
        <v>2.4051100000000001</v>
      </c>
      <c r="V689" s="77">
        <v>2.822902</v>
      </c>
      <c r="W689" s="77">
        <v>8.7326000000000001E-2</v>
      </c>
      <c r="X689" s="77">
        <v>0.13930899999999999</v>
      </c>
      <c r="Y689" s="77">
        <v>0.79050900000000002</v>
      </c>
      <c r="Z689" s="77">
        <v>0.79050900000000002</v>
      </c>
      <c r="AA689" s="77">
        <v>0</v>
      </c>
      <c r="AB689" s="77">
        <v>1.1227000000000001E-2</v>
      </c>
      <c r="AC689" s="77">
        <v>0.779281</v>
      </c>
      <c r="AD689" s="77">
        <v>107.82397899999999</v>
      </c>
      <c r="AE689" s="300">
        <f t="shared" si="140"/>
        <v>0.14640664027110969</v>
      </c>
      <c r="AF689" s="300">
        <f t="shared" si="141"/>
        <v>3.1761689439173194E-3</v>
      </c>
      <c r="AG689" s="300">
        <f t="shared" si="142"/>
        <v>2.7709835572101394E-3</v>
      </c>
      <c r="AH689" s="300">
        <f t="shared" si="143"/>
        <v>2.6511799547940997E-3</v>
      </c>
      <c r="AI689" s="300">
        <f t="shared" si="144"/>
        <v>3.1117168016216198E-3</v>
      </c>
      <c r="AJ689" s="300">
        <f t="shared" si="145"/>
        <v>9.6260437457059987E-5</v>
      </c>
      <c r="AK689" s="300">
        <f t="shared" si="146"/>
        <v>1.5356188628478997E-4</v>
      </c>
      <c r="AL689" s="300">
        <f t="shared" si="147"/>
        <v>8.7138701135679002E-4</v>
      </c>
      <c r="AM689" s="300">
        <f t="shared" si="148"/>
        <v>8.7138701135679002E-4</v>
      </c>
      <c r="AN689" s="300">
        <f t="shared" si="149"/>
        <v>0</v>
      </c>
      <c r="AO689" s="300">
        <f t="shared" si="150"/>
        <v>1.237564907737E-5</v>
      </c>
      <c r="AP689" s="300">
        <f t="shared" si="151"/>
        <v>8.5901025996810998E-4</v>
      </c>
      <c r="AQ689" s="300">
        <f t="shared" si="152"/>
        <v>0.11885559154090249</v>
      </c>
    </row>
    <row r="690" spans="1:43" ht="15.75" thickBot="1" x14ac:dyDescent="0.3">
      <c r="A690" s="517" t="s">
        <v>470</v>
      </c>
      <c r="B690" s="518" t="s">
        <v>471</v>
      </c>
      <c r="C690" s="519" t="s">
        <v>371</v>
      </c>
      <c r="D690" s="518" t="s">
        <v>1664</v>
      </c>
      <c r="E690" s="518" t="s">
        <v>1666</v>
      </c>
      <c r="F690" s="495">
        <v>2275050011</v>
      </c>
      <c r="G690" s="495" t="s">
        <v>227</v>
      </c>
      <c r="H690" s="495" t="s">
        <v>223</v>
      </c>
      <c r="I690" s="203" t="s">
        <v>27</v>
      </c>
      <c r="J690" s="4">
        <v>2011</v>
      </c>
      <c r="K690" s="17">
        <f t="shared" si="153"/>
        <v>22</v>
      </c>
      <c r="L690" s="4">
        <v>22</v>
      </c>
      <c r="M690" s="7" t="s">
        <v>139</v>
      </c>
      <c r="N690" s="7" t="s">
        <v>120</v>
      </c>
      <c r="O690" s="7" t="s">
        <v>42</v>
      </c>
      <c r="P690" s="7" t="s">
        <v>115</v>
      </c>
      <c r="Q690" s="7" t="s">
        <v>34</v>
      </c>
      <c r="R690" s="7">
        <v>110.58657100000001</v>
      </c>
      <c r="S690" s="7">
        <v>0.92037199999999997</v>
      </c>
      <c r="T690" s="55">
        <v>0.80296000000000001</v>
      </c>
      <c r="U690" s="136">
        <v>0.76824400000000004</v>
      </c>
      <c r="V690" s="77">
        <v>0.90169600000000005</v>
      </c>
      <c r="W690" s="77">
        <v>0.16170999999999999</v>
      </c>
      <c r="X690" s="77">
        <v>0.135654</v>
      </c>
      <c r="Y690" s="77">
        <v>0.56830000000000003</v>
      </c>
      <c r="Z690" s="77">
        <v>0.56830000000000003</v>
      </c>
      <c r="AA690" s="77">
        <v>0</v>
      </c>
      <c r="AB690" s="77">
        <v>1.0933E-2</v>
      </c>
      <c r="AC690" s="77">
        <v>0.55736799999999997</v>
      </c>
      <c r="AD690" s="77">
        <v>104.995363</v>
      </c>
      <c r="AE690" s="300">
        <f t="shared" si="140"/>
        <v>0.12190082794741801</v>
      </c>
      <c r="AF690" s="300">
        <f t="shared" si="141"/>
        <v>1.0145364650073199E-3</v>
      </c>
      <c r="AG690" s="300">
        <f t="shared" si="142"/>
        <v>8.8511188947760003E-4</v>
      </c>
      <c r="AH690" s="300">
        <f t="shared" si="143"/>
        <v>8.4684405003963999E-4</v>
      </c>
      <c r="AI690" s="300">
        <f t="shared" si="144"/>
        <v>9.9394969898176011E-4</v>
      </c>
      <c r="AJ690" s="300">
        <f t="shared" si="145"/>
        <v>1.7825476194009999E-4</v>
      </c>
      <c r="AK690" s="300">
        <f t="shared" si="146"/>
        <v>1.4953293844673999E-4</v>
      </c>
      <c r="AL690" s="300">
        <f t="shared" si="147"/>
        <v>6.2644351747299996E-4</v>
      </c>
      <c r="AM690" s="300">
        <f t="shared" si="148"/>
        <v>6.2644351747299996E-4</v>
      </c>
      <c r="AN690" s="300">
        <f t="shared" si="149"/>
        <v>0</v>
      </c>
      <c r="AO690" s="300">
        <f t="shared" si="150"/>
        <v>1.205156955223E-5</v>
      </c>
      <c r="AP690" s="300">
        <f t="shared" si="151"/>
        <v>6.1439305023207986E-4</v>
      </c>
      <c r="AQ690" s="300">
        <f t="shared" si="152"/>
        <v>0.11573757613245551</v>
      </c>
    </row>
    <row r="691" spans="1:43" ht="15.75" thickBot="1" x14ac:dyDescent="0.3">
      <c r="A691" s="517" t="s">
        <v>470</v>
      </c>
      <c r="B691" s="518" t="s">
        <v>471</v>
      </c>
      <c r="C691" s="519" t="s">
        <v>371</v>
      </c>
      <c r="D691" s="518" t="s">
        <v>1664</v>
      </c>
      <c r="E691" s="518" t="s">
        <v>1666</v>
      </c>
      <c r="F691" s="495">
        <v>2275050011</v>
      </c>
      <c r="G691" s="495" t="s">
        <v>227</v>
      </c>
      <c r="H691" s="495" t="s">
        <v>223</v>
      </c>
      <c r="I691" s="203" t="s">
        <v>27</v>
      </c>
      <c r="J691" s="4">
        <v>2011</v>
      </c>
      <c r="K691" s="17">
        <f t="shared" si="153"/>
        <v>23</v>
      </c>
      <c r="L691" s="4">
        <v>23</v>
      </c>
      <c r="M691" s="7" t="s">
        <v>140</v>
      </c>
      <c r="N691" s="7" t="s">
        <v>105</v>
      </c>
      <c r="O691" s="7" t="s">
        <v>42</v>
      </c>
      <c r="P691" s="7" t="s">
        <v>115</v>
      </c>
      <c r="Q691" s="7" t="s">
        <v>34</v>
      </c>
      <c r="R691" s="7">
        <v>1709.1765150000001</v>
      </c>
      <c r="S691" s="7">
        <v>17.015488999999999</v>
      </c>
      <c r="T691" s="55">
        <v>14.844814</v>
      </c>
      <c r="U691" s="136">
        <v>14.202999</v>
      </c>
      <c r="V691" s="77">
        <v>16.670202</v>
      </c>
      <c r="W691" s="77">
        <v>0.448961</v>
      </c>
      <c r="X691" s="77">
        <v>1.56934</v>
      </c>
      <c r="Y691" s="77">
        <v>7.8967840000000002</v>
      </c>
      <c r="Z691" s="77">
        <v>7.8967840000000002</v>
      </c>
      <c r="AA691" s="77">
        <v>0</v>
      </c>
      <c r="AB691" s="77">
        <v>0.12647600000000001</v>
      </c>
      <c r="AC691" s="77">
        <v>7.7703069999999999</v>
      </c>
      <c r="AD691" s="77">
        <v>1214.659635</v>
      </c>
      <c r="AE691" s="300">
        <f t="shared" si="140"/>
        <v>1.8840446032708846</v>
      </c>
      <c r="AF691" s="300">
        <f t="shared" si="141"/>
        <v>1.8756365969880586E-2</v>
      </c>
      <c r="AG691" s="300">
        <f t="shared" si="142"/>
        <v>1.6363606367046337E-2</v>
      </c>
      <c r="AH691" s="300">
        <f t="shared" si="143"/>
        <v>1.5656126433618689E-2</v>
      </c>
      <c r="AI691" s="300">
        <f t="shared" si="144"/>
        <v>1.8375752204584619E-2</v>
      </c>
      <c r="AJ691" s="300">
        <f t="shared" si="145"/>
        <v>4.9489478804890994E-4</v>
      </c>
      <c r="AK691" s="300">
        <f t="shared" si="146"/>
        <v>1.7299012312353998E-3</v>
      </c>
      <c r="AL691" s="300">
        <f t="shared" si="147"/>
        <v>8.7047143158270404E-3</v>
      </c>
      <c r="AM691" s="300">
        <f t="shared" si="148"/>
        <v>8.7047143158270404E-3</v>
      </c>
      <c r="AN691" s="300">
        <f t="shared" si="149"/>
        <v>0</v>
      </c>
      <c r="AO691" s="300">
        <f t="shared" si="150"/>
        <v>1.3941592524356001E-4</v>
      </c>
      <c r="AP691" s="300">
        <f t="shared" si="151"/>
        <v>8.5652972882721695E-3</v>
      </c>
      <c r="AQ691" s="300">
        <f t="shared" si="152"/>
        <v>1.3389330534609716</v>
      </c>
    </row>
    <row r="692" spans="1:43" ht="15.75" thickBot="1" x14ac:dyDescent="0.3">
      <c r="A692" s="517" t="s">
        <v>470</v>
      </c>
      <c r="B692" s="518" t="s">
        <v>471</v>
      </c>
      <c r="C692" s="519" t="s">
        <v>371</v>
      </c>
      <c r="D692" s="518" t="s">
        <v>1664</v>
      </c>
      <c r="E692" s="518" t="s">
        <v>1666</v>
      </c>
      <c r="F692" s="495">
        <v>2275050011</v>
      </c>
      <c r="G692" s="495" t="s">
        <v>227</v>
      </c>
      <c r="H692" s="495" t="s">
        <v>223</v>
      </c>
      <c r="I692" s="203" t="s">
        <v>27</v>
      </c>
      <c r="J692" s="4">
        <v>2011</v>
      </c>
      <c r="K692" s="17">
        <f t="shared" si="153"/>
        <v>24</v>
      </c>
      <c r="L692" s="4">
        <v>24</v>
      </c>
      <c r="M692" s="7" t="s">
        <v>99</v>
      </c>
      <c r="N692" s="7" t="s">
        <v>100</v>
      </c>
      <c r="O692" s="7" t="s">
        <v>42</v>
      </c>
      <c r="P692" s="7" t="s">
        <v>96</v>
      </c>
      <c r="Q692" s="7" t="s">
        <v>34</v>
      </c>
      <c r="R692" s="7">
        <v>0.17605299999999999</v>
      </c>
      <c r="S692" s="7">
        <v>1.0481000000000001E-2</v>
      </c>
      <c r="T692" s="55">
        <v>1.2118E-2</v>
      </c>
      <c r="U692" s="136">
        <v>1.2055E-2</v>
      </c>
      <c r="V692" s="77">
        <v>1.2118E-2</v>
      </c>
      <c r="W692" s="77">
        <v>0.65445200000000003</v>
      </c>
      <c r="X692" s="77">
        <v>7.5831999999999997E-2</v>
      </c>
      <c r="Y692" s="77">
        <v>1.5674E-2</v>
      </c>
      <c r="Z692" s="77">
        <v>1.5674E-2</v>
      </c>
      <c r="AA692" s="77">
        <v>0</v>
      </c>
      <c r="AB692" s="77">
        <v>6.1110000000000001E-3</v>
      </c>
      <c r="AC692" s="77">
        <v>9.5619999999999993E-3</v>
      </c>
      <c r="AD692" s="77">
        <v>58.693685000000002</v>
      </c>
      <c r="AE692" s="300">
        <f t="shared" si="140"/>
        <v>1.9406521305942998E-4</v>
      </c>
      <c r="AF692" s="300">
        <f t="shared" si="141"/>
        <v>1.155332484011E-5</v>
      </c>
      <c r="AG692" s="300">
        <f t="shared" si="142"/>
        <v>1.3357808454579999E-5</v>
      </c>
      <c r="AH692" s="300">
        <f t="shared" si="143"/>
        <v>1.3288362842049999E-5</v>
      </c>
      <c r="AI692" s="300">
        <f t="shared" si="144"/>
        <v>1.3357808454579999E-5</v>
      </c>
      <c r="AJ692" s="300">
        <f t="shared" si="145"/>
        <v>7.214098414521199E-4</v>
      </c>
      <c r="AK692" s="300">
        <f t="shared" si="146"/>
        <v>8.3590471259919994E-5</v>
      </c>
      <c r="AL692" s="300">
        <f t="shared" si="147"/>
        <v>1.7277627472939998E-5</v>
      </c>
      <c r="AM692" s="300">
        <f t="shared" si="148"/>
        <v>1.7277627472939998E-5</v>
      </c>
      <c r="AN692" s="300">
        <f t="shared" si="149"/>
        <v>0</v>
      </c>
      <c r="AO692" s="300">
        <f t="shared" si="150"/>
        <v>6.7362244154099997E-6</v>
      </c>
      <c r="AP692" s="300">
        <f t="shared" si="151"/>
        <v>1.0540300746219999E-5</v>
      </c>
      <c r="AQ692" s="300">
        <f t="shared" si="152"/>
        <v>6.4698712801077349E-2</v>
      </c>
    </row>
    <row r="693" spans="1:43" ht="15.75" thickBot="1" x14ac:dyDescent="0.3">
      <c r="A693" s="517" t="s">
        <v>470</v>
      </c>
      <c r="B693" s="518" t="s">
        <v>471</v>
      </c>
      <c r="C693" s="519" t="s">
        <v>371</v>
      </c>
      <c r="D693" s="518" t="s">
        <v>1664</v>
      </c>
      <c r="E693" s="518" t="s">
        <v>1666</v>
      </c>
      <c r="F693" s="495">
        <v>2275050011</v>
      </c>
      <c r="G693" s="495" t="s">
        <v>227</v>
      </c>
      <c r="H693" s="495" t="s">
        <v>223</v>
      </c>
      <c r="I693" s="203" t="s">
        <v>27</v>
      </c>
      <c r="J693" s="4">
        <v>2011</v>
      </c>
      <c r="K693" s="17">
        <f t="shared" si="153"/>
        <v>25</v>
      </c>
      <c r="L693" s="4">
        <v>25</v>
      </c>
      <c r="M693" s="7" t="s">
        <v>122</v>
      </c>
      <c r="N693" s="7" t="s">
        <v>105</v>
      </c>
      <c r="O693" s="7" t="s">
        <v>42</v>
      </c>
      <c r="P693" s="7" t="s">
        <v>115</v>
      </c>
      <c r="Q693" s="7" t="s">
        <v>34</v>
      </c>
      <c r="R693" s="7">
        <v>53.902023999999997</v>
      </c>
      <c r="S693" s="7">
        <v>0.55296400000000001</v>
      </c>
      <c r="T693" s="55">
        <v>0.48242200000000002</v>
      </c>
      <c r="U693" s="136">
        <v>0.46156399999999997</v>
      </c>
      <c r="V693" s="77">
        <v>0.54174299999999997</v>
      </c>
      <c r="W693" s="77">
        <v>2.215E-2</v>
      </c>
      <c r="X693" s="77">
        <v>5.2863E-2</v>
      </c>
      <c r="Y693" s="77">
        <v>0.27541900000000002</v>
      </c>
      <c r="Z693" s="77">
        <v>0.27541900000000002</v>
      </c>
      <c r="AA693" s="77">
        <v>0</v>
      </c>
      <c r="AB693" s="77">
        <v>4.2599999999999999E-3</v>
      </c>
      <c r="AC693" s="77">
        <v>0.27115899999999998</v>
      </c>
      <c r="AD693" s="77">
        <v>40.915457000000004</v>
      </c>
      <c r="AE693" s="300">
        <f t="shared" si="140"/>
        <v>5.9416810687091433E-2</v>
      </c>
      <c r="AF693" s="300">
        <f t="shared" si="141"/>
        <v>6.0953847122284001E-4</v>
      </c>
      <c r="AG693" s="300">
        <f t="shared" si="142"/>
        <v>5.3177922679282E-4</v>
      </c>
      <c r="AH693" s="300">
        <f t="shared" si="143"/>
        <v>5.0878721748883989E-4</v>
      </c>
      <c r="AI693" s="300">
        <f t="shared" si="144"/>
        <v>5.9716943601332997E-4</v>
      </c>
      <c r="AJ693" s="300">
        <f t="shared" si="145"/>
        <v>2.4416195516499998E-5</v>
      </c>
      <c r="AK693" s="300">
        <f t="shared" si="146"/>
        <v>5.8271482780529995E-5</v>
      </c>
      <c r="AL693" s="300">
        <f t="shared" si="147"/>
        <v>3.0359747868889003E-4</v>
      </c>
      <c r="AM693" s="300">
        <f t="shared" si="148"/>
        <v>3.0359747868889003E-4</v>
      </c>
      <c r="AN693" s="300">
        <f t="shared" si="149"/>
        <v>0</v>
      </c>
      <c r="AO693" s="300">
        <f t="shared" si="150"/>
        <v>4.6958461805999994E-6</v>
      </c>
      <c r="AP693" s="300">
        <f t="shared" si="151"/>
        <v>2.9890163250828996E-4</v>
      </c>
      <c r="AQ693" s="300">
        <f t="shared" si="152"/>
        <v>4.510157100491867E-2</v>
      </c>
    </row>
    <row r="694" spans="1:43" ht="15.75" thickBot="1" x14ac:dyDescent="0.3">
      <c r="A694" s="517" t="s">
        <v>470</v>
      </c>
      <c r="B694" s="518" t="s">
        <v>471</v>
      </c>
      <c r="C694" s="519" t="s">
        <v>371</v>
      </c>
      <c r="D694" s="518" t="s">
        <v>1664</v>
      </c>
      <c r="E694" s="518" t="s">
        <v>1666</v>
      </c>
      <c r="F694" s="495">
        <v>2275050011</v>
      </c>
      <c r="G694" s="495" t="s">
        <v>227</v>
      </c>
      <c r="H694" s="495" t="s">
        <v>223</v>
      </c>
      <c r="I694" s="203" t="s">
        <v>27</v>
      </c>
      <c r="J694" s="4">
        <v>2011</v>
      </c>
      <c r="K694" s="17">
        <f t="shared" si="153"/>
        <v>26</v>
      </c>
      <c r="L694" s="4">
        <v>26</v>
      </c>
      <c r="M694" s="7" t="s">
        <v>143</v>
      </c>
      <c r="N694" s="7" t="s">
        <v>105</v>
      </c>
      <c r="O694" s="7" t="s">
        <v>42</v>
      </c>
      <c r="P694" s="7" t="s">
        <v>115</v>
      </c>
      <c r="Q694" s="7" t="s">
        <v>34</v>
      </c>
      <c r="R694" s="7">
        <v>1361.065259</v>
      </c>
      <c r="S694" s="7">
        <v>13.549912000000001</v>
      </c>
      <c r="T694" s="55">
        <v>11.821343000000001</v>
      </c>
      <c r="U694" s="136">
        <v>11.310247</v>
      </c>
      <c r="V694" s="77">
        <v>13.27495</v>
      </c>
      <c r="W694" s="77">
        <v>0.35773700000000003</v>
      </c>
      <c r="X694" s="77">
        <v>1.250467</v>
      </c>
      <c r="Y694" s="77">
        <v>6.808351</v>
      </c>
      <c r="Z694" s="77">
        <v>6.808351</v>
      </c>
      <c r="AA694" s="77">
        <v>0</v>
      </c>
      <c r="AB694" s="77">
        <v>0.10077800000000001</v>
      </c>
      <c r="AC694" s="77">
        <v>6.7075740000000001</v>
      </c>
      <c r="AD694" s="77">
        <v>967.85383899999999</v>
      </c>
      <c r="AE694" s="300">
        <f t="shared" si="140"/>
        <v>1.5003176286437792</v>
      </c>
      <c r="AF694" s="300">
        <f t="shared" si="141"/>
        <v>1.493622124710472E-2</v>
      </c>
      <c r="AG694" s="300">
        <f t="shared" si="142"/>
        <v>1.3030800088289331E-2</v>
      </c>
      <c r="AH694" s="300">
        <f t="shared" si="143"/>
        <v>1.246741318699357E-2</v>
      </c>
      <c r="AI694" s="300">
        <f t="shared" si="144"/>
        <v>1.46331275246845E-2</v>
      </c>
      <c r="AJ694" s="300">
        <f t="shared" si="145"/>
        <v>3.9433754110546998E-4</v>
      </c>
      <c r="AK694" s="300">
        <f t="shared" si="146"/>
        <v>1.37840391688177E-3</v>
      </c>
      <c r="AL694" s="300">
        <f t="shared" si="147"/>
        <v>7.5049223097498098E-3</v>
      </c>
      <c r="AM694" s="300">
        <f t="shared" si="148"/>
        <v>7.5049223097498098E-3</v>
      </c>
      <c r="AN694" s="300">
        <f t="shared" si="149"/>
        <v>0</v>
      </c>
      <c r="AO694" s="300">
        <f t="shared" si="150"/>
        <v>1.1108872919918001E-4</v>
      </c>
      <c r="AP694" s="300">
        <f t="shared" si="151"/>
        <v>7.393834682861939E-3</v>
      </c>
      <c r="AQ694" s="300">
        <f t="shared" si="152"/>
        <v>1.0668762331566191</v>
      </c>
    </row>
    <row r="695" spans="1:43" ht="15.75" thickBot="1" x14ac:dyDescent="0.3">
      <c r="A695" s="517" t="s">
        <v>470</v>
      </c>
      <c r="B695" s="518" t="s">
        <v>471</v>
      </c>
      <c r="C695" s="519" t="s">
        <v>371</v>
      </c>
      <c r="D695" s="518" t="s">
        <v>1664</v>
      </c>
      <c r="E695" s="518" t="s">
        <v>1666</v>
      </c>
      <c r="F695" s="483" t="s">
        <v>224</v>
      </c>
      <c r="G695" s="17" t="s">
        <v>225</v>
      </c>
      <c r="H695" s="17"/>
      <c r="I695" s="56" t="s">
        <v>27</v>
      </c>
      <c r="J695" s="7">
        <v>2011</v>
      </c>
      <c r="K695" s="17">
        <f t="shared" si="153"/>
        <v>27</v>
      </c>
      <c r="L695" s="7">
        <v>1</v>
      </c>
      <c r="M695" s="7" t="s">
        <v>298</v>
      </c>
      <c r="N695" s="7" t="s">
        <v>292</v>
      </c>
      <c r="O695" s="7" t="s">
        <v>42</v>
      </c>
      <c r="P695" s="7" t="s">
        <v>233</v>
      </c>
      <c r="Q695" s="7" t="s">
        <v>34</v>
      </c>
      <c r="R695" s="3">
        <v>376.93734000000001</v>
      </c>
      <c r="S695" s="3">
        <v>119.032844</v>
      </c>
      <c r="T695" s="340">
        <v>137.62982700000001</v>
      </c>
      <c r="U695" s="506">
        <v>136.91215700000001</v>
      </c>
      <c r="V695" s="3">
        <v>137.62982700000001</v>
      </c>
      <c r="W695" s="3">
        <v>36188.775593999999</v>
      </c>
      <c r="X695" s="3">
        <v>1327.806133</v>
      </c>
      <c r="Y695" s="3">
        <v>123.74338</v>
      </c>
      <c r="Z695" s="3">
        <v>123.74338</v>
      </c>
      <c r="AA695" s="3">
        <v>0</v>
      </c>
      <c r="AB695" s="3">
        <v>107.01069200000001</v>
      </c>
      <c r="AC695" s="3">
        <v>16.732689000000001</v>
      </c>
      <c r="AD695" s="3">
        <v>1027713.725204</v>
      </c>
      <c r="AE695" s="300">
        <f t="shared" si="140"/>
        <v>0.41550229304331537</v>
      </c>
      <c r="AF695" s="300">
        <f t="shared" si="141"/>
        <v>0.13121125020266564</v>
      </c>
      <c r="AG695" s="300">
        <f t="shared" si="142"/>
        <v>0.15171091489544339</v>
      </c>
      <c r="AH695" s="300">
        <f t="shared" si="143"/>
        <v>0.15091981913759567</v>
      </c>
      <c r="AI695" s="300">
        <f t="shared" si="144"/>
        <v>0.15171091489544339</v>
      </c>
      <c r="AJ695" s="300">
        <f t="shared" si="145"/>
        <v>39.891296632318159</v>
      </c>
      <c r="AK695" s="300">
        <f t="shared" si="146"/>
        <v>1.4636557178932641</v>
      </c>
      <c r="AL695" s="300">
        <f t="shared" si="147"/>
        <v>0.13640372731162778</v>
      </c>
      <c r="AM695" s="300">
        <f t="shared" si="148"/>
        <v>0.13640372731162778</v>
      </c>
      <c r="AN695" s="300">
        <f t="shared" si="149"/>
        <v>0</v>
      </c>
      <c r="AO695" s="300">
        <f t="shared" si="150"/>
        <v>0.11795909608252651</v>
      </c>
      <c r="AP695" s="300">
        <f t="shared" si="151"/>
        <v>1.8444632331412587E-2</v>
      </c>
      <c r="AQ695" s="300">
        <f t="shared" si="152"/>
        <v>1132.8604627346012</v>
      </c>
    </row>
    <row r="696" spans="1:43" ht="15.75" thickBot="1" x14ac:dyDescent="0.3">
      <c r="A696" s="517" t="s">
        <v>470</v>
      </c>
      <c r="B696" s="518" t="s">
        <v>471</v>
      </c>
      <c r="C696" s="519" t="s">
        <v>371</v>
      </c>
      <c r="D696" s="518" t="s">
        <v>1664</v>
      </c>
      <c r="E696" s="518" t="s">
        <v>1666</v>
      </c>
      <c r="F696" s="483" t="s">
        <v>224</v>
      </c>
      <c r="G696" s="17" t="s">
        <v>225</v>
      </c>
      <c r="H696" s="17"/>
      <c r="I696" s="56" t="s">
        <v>27</v>
      </c>
      <c r="J696" s="7">
        <v>2011</v>
      </c>
      <c r="K696" s="17">
        <f t="shared" si="153"/>
        <v>28</v>
      </c>
      <c r="L696" s="7">
        <v>2</v>
      </c>
      <c r="M696" s="7" t="s">
        <v>91</v>
      </c>
      <c r="N696" s="7" t="s">
        <v>92</v>
      </c>
      <c r="O696" s="7" t="s">
        <v>42</v>
      </c>
      <c r="P696" s="7" t="s">
        <v>93</v>
      </c>
      <c r="Q696" s="7" t="s">
        <v>34</v>
      </c>
      <c r="R696" s="3">
        <v>9.6497349999999997</v>
      </c>
      <c r="S696" s="3">
        <v>2.2157840000000002</v>
      </c>
      <c r="T696" s="340">
        <v>2.5619649999999998</v>
      </c>
      <c r="U696" s="506">
        <v>2.5486059999999999</v>
      </c>
      <c r="V696" s="3">
        <v>2.5619649999999998</v>
      </c>
      <c r="W696" s="3">
        <v>436.95384300000001</v>
      </c>
      <c r="X696" s="3">
        <v>13.954146</v>
      </c>
      <c r="Y696" s="3">
        <v>2.723716</v>
      </c>
      <c r="Z696" s="3">
        <v>2.723716</v>
      </c>
      <c r="AA696" s="3">
        <v>0</v>
      </c>
      <c r="AB696" s="3">
        <v>1.1245940000000001</v>
      </c>
      <c r="AC696" s="3">
        <v>1.5991219999999999</v>
      </c>
      <c r="AD696" s="3">
        <v>10800.422687</v>
      </c>
      <c r="AE696" s="300">
        <f t="shared" si="140"/>
        <v>1.0637012029002848E-2</v>
      </c>
      <c r="AF696" s="300">
        <f t="shared" si="141"/>
        <v>2.4424837637170402E-3</v>
      </c>
      <c r="AG696" s="300">
        <f t="shared" si="142"/>
        <v>2.8240829953241494E-3</v>
      </c>
      <c r="AH696" s="300">
        <f t="shared" si="143"/>
        <v>2.8093572185338596E-3</v>
      </c>
      <c r="AI696" s="300">
        <f t="shared" si="144"/>
        <v>2.8240829953241494E-3</v>
      </c>
      <c r="AJ696" s="300">
        <f t="shared" si="145"/>
        <v>0.48165916308686429</v>
      </c>
      <c r="AK696" s="300">
        <f t="shared" si="146"/>
        <v>1.538181295719126E-2</v>
      </c>
      <c r="AL696" s="300">
        <f t="shared" si="147"/>
        <v>3.00238295202796E-3</v>
      </c>
      <c r="AM696" s="300">
        <f t="shared" si="148"/>
        <v>3.00238295202796E-3</v>
      </c>
      <c r="AN696" s="300">
        <f t="shared" si="149"/>
        <v>0</v>
      </c>
      <c r="AO696" s="300">
        <f t="shared" si="150"/>
        <v>1.23965268535814E-3</v>
      </c>
      <c r="AP696" s="300">
        <f t="shared" si="151"/>
        <v>1.76273026666982E-3</v>
      </c>
      <c r="AQ696" s="300">
        <f t="shared" si="152"/>
        <v>11.905428080660689</v>
      </c>
    </row>
    <row r="697" spans="1:43" ht="15.75" thickBot="1" x14ac:dyDescent="0.3">
      <c r="A697" s="517" t="s">
        <v>470</v>
      </c>
      <c r="B697" s="518" t="s">
        <v>471</v>
      </c>
      <c r="C697" s="519" t="s">
        <v>371</v>
      </c>
      <c r="D697" s="518" t="s">
        <v>1664</v>
      </c>
      <c r="E697" s="518" t="s">
        <v>1666</v>
      </c>
      <c r="F697" s="483" t="s">
        <v>224</v>
      </c>
      <c r="G697" s="17" t="s">
        <v>225</v>
      </c>
      <c r="H697" s="17"/>
      <c r="I697" s="56" t="s">
        <v>27</v>
      </c>
      <c r="J697" s="7">
        <v>2011</v>
      </c>
      <c r="K697" s="17">
        <f t="shared" si="153"/>
        <v>29</v>
      </c>
      <c r="L697" s="7">
        <v>3</v>
      </c>
      <c r="M697" s="7" t="s">
        <v>324</v>
      </c>
      <c r="N697" s="7" t="s">
        <v>325</v>
      </c>
      <c r="O697" s="7" t="s">
        <v>42</v>
      </c>
      <c r="P697" s="7" t="s">
        <v>93</v>
      </c>
      <c r="Q697" s="7" t="s">
        <v>34</v>
      </c>
      <c r="R697" s="3">
        <v>507.51451100000003</v>
      </c>
      <c r="S697" s="3">
        <v>10.262002000000001</v>
      </c>
      <c r="T697" s="340">
        <v>11.865276</v>
      </c>
      <c r="U697" s="506">
        <v>11.803405</v>
      </c>
      <c r="V697" s="3">
        <v>11.865276</v>
      </c>
      <c r="W697" s="3">
        <v>409.251419</v>
      </c>
      <c r="X697" s="3">
        <v>55.896743000000001</v>
      </c>
      <c r="Y697" s="3">
        <v>7.4527210000000004</v>
      </c>
      <c r="Z697" s="3">
        <v>7.4527210000000004</v>
      </c>
      <c r="AA697" s="3">
        <v>0</v>
      </c>
      <c r="AB697" s="3">
        <v>4.5048360000000001</v>
      </c>
      <c r="AC697" s="3">
        <v>2.9478849999999999</v>
      </c>
      <c r="AD697" s="3">
        <v>43263.733193</v>
      </c>
      <c r="AE697" s="300">
        <f t="shared" si="140"/>
        <v>0.55943898546441939</v>
      </c>
      <c r="AF697" s="300">
        <f t="shared" si="141"/>
        <v>1.131192086784262E-2</v>
      </c>
      <c r="AG697" s="300">
        <f t="shared" si="142"/>
        <v>1.3079227931071559E-2</v>
      </c>
      <c r="AH697" s="300">
        <f t="shared" si="143"/>
        <v>1.3011026828010547E-2</v>
      </c>
      <c r="AI697" s="300">
        <f t="shared" si="144"/>
        <v>1.3079227931071559E-2</v>
      </c>
      <c r="AJ697" s="300">
        <f t="shared" si="145"/>
        <v>0.45112246779724885</v>
      </c>
      <c r="AK697" s="300">
        <f t="shared" si="146"/>
        <v>6.1615612001063323E-2</v>
      </c>
      <c r="AL697" s="300">
        <f t="shared" si="147"/>
        <v>8.2152186485745099E-3</v>
      </c>
      <c r="AM697" s="300">
        <f t="shared" si="148"/>
        <v>8.2152186485745099E-3</v>
      </c>
      <c r="AN697" s="300">
        <f t="shared" si="149"/>
        <v>0</v>
      </c>
      <c r="AO697" s="300">
        <f t="shared" si="150"/>
        <v>4.9657316724951595E-3</v>
      </c>
      <c r="AP697" s="300">
        <f t="shared" si="151"/>
        <v>3.2494869760793495E-3</v>
      </c>
      <c r="AQ697" s="300">
        <f t="shared" si="152"/>
        <v>47.690102411466306</v>
      </c>
    </row>
    <row r="698" spans="1:43" ht="15.75" thickBot="1" x14ac:dyDescent="0.3">
      <c r="A698" s="517" t="s">
        <v>470</v>
      </c>
      <c r="B698" s="518" t="s">
        <v>471</v>
      </c>
      <c r="C698" s="519" t="s">
        <v>371</v>
      </c>
      <c r="D698" s="518" t="s">
        <v>1664</v>
      </c>
      <c r="E698" s="518" t="s">
        <v>1666</v>
      </c>
      <c r="F698" s="483" t="s">
        <v>224</v>
      </c>
      <c r="G698" s="17" t="s">
        <v>225</v>
      </c>
      <c r="H698" s="17"/>
      <c r="I698" s="56" t="s">
        <v>27</v>
      </c>
      <c r="J698" s="7">
        <v>2011</v>
      </c>
      <c r="K698" s="17">
        <f t="shared" si="153"/>
        <v>30</v>
      </c>
      <c r="L698" s="7">
        <v>4</v>
      </c>
      <c r="M698" s="7" t="s">
        <v>322</v>
      </c>
      <c r="N698" s="7" t="s">
        <v>321</v>
      </c>
      <c r="O698" s="7" t="s">
        <v>42</v>
      </c>
      <c r="P698" s="7" t="s">
        <v>233</v>
      </c>
      <c r="Q698" s="7" t="s">
        <v>34</v>
      </c>
      <c r="R698" s="3">
        <v>6227.7095509999999</v>
      </c>
      <c r="S698" s="3">
        <v>276.78709099999998</v>
      </c>
      <c r="T698" s="340">
        <v>320.03065900000001</v>
      </c>
      <c r="U698" s="506">
        <v>318.36185899999998</v>
      </c>
      <c r="V698" s="3">
        <v>320.03065900000001</v>
      </c>
      <c r="W698" s="3">
        <v>149087.44082700001</v>
      </c>
      <c r="X698" s="3">
        <v>9180.3420700000006</v>
      </c>
      <c r="Y698" s="3">
        <v>1117.625908</v>
      </c>
      <c r="Z698" s="3">
        <v>1117.625908</v>
      </c>
      <c r="AA698" s="3">
        <v>226.19046</v>
      </c>
      <c r="AB698" s="3">
        <v>739.86309400000005</v>
      </c>
      <c r="AC698" s="3">
        <v>151.57235399999999</v>
      </c>
      <c r="AD698" s="3">
        <v>7105527.9178240001</v>
      </c>
      <c r="AE698" s="300">
        <f t="shared" si="140"/>
        <v>6.8648746734623209</v>
      </c>
      <c r="AF698" s="300">
        <f t="shared" si="141"/>
        <v>0.30510554087129921</v>
      </c>
      <c r="AG698" s="300">
        <f t="shared" si="142"/>
        <v>0.35277341496245329</v>
      </c>
      <c r="AH698" s="300">
        <f t="shared" si="143"/>
        <v>0.35093387784832525</v>
      </c>
      <c r="AI698" s="300">
        <f t="shared" si="144"/>
        <v>0.35277341496245329</v>
      </c>
      <c r="AJ698" s="300">
        <f t="shared" si="145"/>
        <v>164.34077220255784</v>
      </c>
      <c r="AK698" s="300">
        <f t="shared" si="146"/>
        <v>10.119594893429813</v>
      </c>
      <c r="AL698" s="300">
        <f t="shared" si="147"/>
        <v>1.2319716787374193</v>
      </c>
      <c r="AM698" s="300">
        <f t="shared" si="148"/>
        <v>1.2319716787374193</v>
      </c>
      <c r="AN698" s="300">
        <f t="shared" si="149"/>
        <v>0.2493323022721026</v>
      </c>
      <c r="AO698" s="300">
        <f t="shared" si="150"/>
        <v>0.81555945636779315</v>
      </c>
      <c r="AP698" s="300">
        <f t="shared" si="151"/>
        <v>0.1670799200975237</v>
      </c>
      <c r="AQ698" s="300">
        <f t="shared" si="152"/>
        <v>7832.5037873381452</v>
      </c>
    </row>
    <row r="699" spans="1:43" ht="15.75" thickBot="1" x14ac:dyDescent="0.3">
      <c r="A699" s="517" t="s">
        <v>470</v>
      </c>
      <c r="B699" s="518" t="s">
        <v>471</v>
      </c>
      <c r="C699" s="519" t="s">
        <v>371</v>
      </c>
      <c r="D699" s="518" t="s">
        <v>1664</v>
      </c>
      <c r="E699" s="518" t="s">
        <v>1666</v>
      </c>
      <c r="F699" s="483" t="s">
        <v>224</v>
      </c>
      <c r="G699" s="17" t="s">
        <v>225</v>
      </c>
      <c r="H699" s="17"/>
      <c r="I699" s="56" t="s">
        <v>27</v>
      </c>
      <c r="J699" s="7">
        <v>2011</v>
      </c>
      <c r="K699" s="17">
        <f t="shared" si="153"/>
        <v>31</v>
      </c>
      <c r="L699" s="7">
        <v>5</v>
      </c>
      <c r="M699" s="7" t="s">
        <v>327</v>
      </c>
      <c r="N699" s="7" t="s">
        <v>328</v>
      </c>
      <c r="O699" s="7" t="s">
        <v>42</v>
      </c>
      <c r="P699" s="7" t="s">
        <v>96</v>
      </c>
      <c r="Q699" s="7" t="s">
        <v>34</v>
      </c>
      <c r="R699" s="3">
        <v>0.137403</v>
      </c>
      <c r="S699" s="3">
        <v>4.7369999999999999E-3</v>
      </c>
      <c r="T699" s="340">
        <v>5.4770000000000001E-3</v>
      </c>
      <c r="U699" s="506">
        <v>5.4479999999999997E-3</v>
      </c>
      <c r="V699" s="3">
        <v>5.4770000000000001E-3</v>
      </c>
      <c r="W699" s="3">
        <v>0.61529</v>
      </c>
      <c r="X699" s="3">
        <v>0.103017</v>
      </c>
      <c r="Y699" s="3">
        <v>2.1503000000000001E-2</v>
      </c>
      <c r="Z699" s="3">
        <v>2.1503000000000001E-2</v>
      </c>
      <c r="AA699" s="3">
        <v>0</v>
      </c>
      <c r="AB699" s="3">
        <v>8.3020000000000004E-3</v>
      </c>
      <c r="AC699" s="3">
        <v>1.32E-2</v>
      </c>
      <c r="AD699" s="3">
        <v>79.734817000000007</v>
      </c>
      <c r="AE699" s="300">
        <f t="shared" si="140"/>
        <v>1.5146088092792998E-4</v>
      </c>
      <c r="AF699" s="300">
        <f t="shared" si="141"/>
        <v>5.2216486754699997E-6</v>
      </c>
      <c r="AG699" s="300">
        <f t="shared" si="142"/>
        <v>6.0373590448700003E-6</v>
      </c>
      <c r="AH699" s="300">
        <f t="shared" si="143"/>
        <v>6.0053920168799994E-6</v>
      </c>
      <c r="AI699" s="300">
        <f t="shared" si="144"/>
        <v>6.0373590448700003E-6</v>
      </c>
      <c r="AJ699" s="300">
        <f t="shared" si="145"/>
        <v>6.7824112592989997E-4</v>
      </c>
      <c r="AK699" s="300">
        <f t="shared" si="146"/>
        <v>1.1355680422226999E-4</v>
      </c>
      <c r="AL699" s="300">
        <f t="shared" si="147"/>
        <v>2.3703000098930002E-5</v>
      </c>
      <c r="AM699" s="300">
        <f t="shared" si="148"/>
        <v>2.3703000098930002E-5</v>
      </c>
      <c r="AN699" s="300">
        <f t="shared" si="149"/>
        <v>0</v>
      </c>
      <c r="AO699" s="300">
        <f t="shared" si="150"/>
        <v>9.1513884956199998E-6</v>
      </c>
      <c r="AP699" s="300">
        <f t="shared" si="151"/>
        <v>1.4550509291999999E-5</v>
      </c>
      <c r="AQ699" s="300">
        <f t="shared" si="152"/>
        <v>8.7892590579880275E-2</v>
      </c>
    </row>
    <row r="700" spans="1:43" ht="15.75" thickBot="1" x14ac:dyDescent="0.3">
      <c r="A700" s="517" t="s">
        <v>470</v>
      </c>
      <c r="B700" s="518" t="s">
        <v>471</v>
      </c>
      <c r="C700" s="519" t="s">
        <v>371</v>
      </c>
      <c r="D700" s="518" t="s">
        <v>1664</v>
      </c>
      <c r="E700" s="518" t="s">
        <v>1666</v>
      </c>
      <c r="F700" s="483" t="s">
        <v>224</v>
      </c>
      <c r="G700" s="17" t="s">
        <v>225</v>
      </c>
      <c r="H700" s="17"/>
      <c r="I700" s="56" t="s">
        <v>27</v>
      </c>
      <c r="J700" s="7">
        <v>2011</v>
      </c>
      <c r="K700" s="17">
        <f t="shared" si="153"/>
        <v>32</v>
      </c>
      <c r="L700" s="7">
        <v>6</v>
      </c>
      <c r="M700" s="7" t="s">
        <v>281</v>
      </c>
      <c r="N700" s="7" t="s">
        <v>282</v>
      </c>
      <c r="O700" s="7" t="s">
        <v>42</v>
      </c>
      <c r="P700" s="7" t="s">
        <v>93</v>
      </c>
      <c r="Q700" s="7" t="s">
        <v>34</v>
      </c>
      <c r="R700" s="3">
        <v>2.339531</v>
      </c>
      <c r="S700" s="3">
        <v>0.24024499999999999</v>
      </c>
      <c r="T700" s="340">
        <v>0.27778000000000003</v>
      </c>
      <c r="U700" s="506">
        <v>0.27633099999999999</v>
      </c>
      <c r="V700" s="3">
        <v>0.27778000000000003</v>
      </c>
      <c r="W700" s="3">
        <v>3.6347689999999999</v>
      </c>
      <c r="X700" s="3">
        <v>0.76638200000000001</v>
      </c>
      <c r="Y700" s="3">
        <v>0.15948999999999999</v>
      </c>
      <c r="Z700" s="3">
        <v>0.15948999999999999</v>
      </c>
      <c r="AA700" s="3">
        <v>0</v>
      </c>
      <c r="AB700" s="3">
        <v>6.1763999999999999E-2</v>
      </c>
      <c r="AC700" s="3">
        <v>9.7725999999999993E-2</v>
      </c>
      <c r="AD700" s="3">
        <v>593.17497800000001</v>
      </c>
      <c r="AE700" s="300">
        <f t="shared" si="140"/>
        <v>2.5788914813956103E-3</v>
      </c>
      <c r="AF700" s="300">
        <f t="shared" si="141"/>
        <v>2.6482478067094996E-4</v>
      </c>
      <c r="AG700" s="300">
        <f t="shared" si="142"/>
        <v>3.0620003569180001E-4</v>
      </c>
      <c r="AH700" s="300">
        <f t="shared" si="143"/>
        <v>3.0460278660360995E-4</v>
      </c>
      <c r="AI700" s="300">
        <f t="shared" si="144"/>
        <v>3.0620003569180001E-4</v>
      </c>
      <c r="AJ700" s="300">
        <f t="shared" si="145"/>
        <v>4.0066469779373899E-3</v>
      </c>
      <c r="AK700" s="300">
        <f t="shared" si="146"/>
        <v>8.4479154638041998E-4</v>
      </c>
      <c r="AL700" s="300">
        <f t="shared" si="147"/>
        <v>1.7580763083189997E-4</v>
      </c>
      <c r="AM700" s="300">
        <f t="shared" si="148"/>
        <v>1.7580763083189997E-4</v>
      </c>
      <c r="AN700" s="300">
        <f t="shared" si="149"/>
        <v>0</v>
      </c>
      <c r="AO700" s="300">
        <f t="shared" si="150"/>
        <v>6.8083155750839992E-5</v>
      </c>
      <c r="AP700" s="300">
        <f t="shared" si="151"/>
        <v>1.0772447508106E-4</v>
      </c>
      <c r="AQ700" s="300">
        <f t="shared" si="152"/>
        <v>0.65386348705840114</v>
      </c>
    </row>
    <row r="701" spans="1:43" ht="15.75" thickBot="1" x14ac:dyDescent="0.3">
      <c r="A701" s="517" t="s">
        <v>470</v>
      </c>
      <c r="B701" s="518" t="s">
        <v>471</v>
      </c>
      <c r="C701" s="519" t="s">
        <v>371</v>
      </c>
      <c r="D701" s="518" t="s">
        <v>1664</v>
      </c>
      <c r="E701" s="518" t="s">
        <v>1666</v>
      </c>
      <c r="F701" s="483" t="s">
        <v>224</v>
      </c>
      <c r="G701" s="17" t="s">
        <v>225</v>
      </c>
      <c r="H701" s="17"/>
      <c r="I701" s="56" t="s">
        <v>27</v>
      </c>
      <c r="J701" s="7">
        <v>2011</v>
      </c>
      <c r="K701" s="17">
        <f t="shared" si="153"/>
        <v>33</v>
      </c>
      <c r="L701" s="7">
        <v>7</v>
      </c>
      <c r="M701" s="7" t="s">
        <v>323</v>
      </c>
      <c r="N701" s="7" t="s">
        <v>146</v>
      </c>
      <c r="O701" s="7" t="s">
        <v>42</v>
      </c>
      <c r="P701" s="7" t="s">
        <v>115</v>
      </c>
      <c r="Q701" s="7" t="s">
        <v>34</v>
      </c>
      <c r="R701" s="3">
        <v>69.477194999999995</v>
      </c>
      <c r="S701" s="3">
        <v>21.910107</v>
      </c>
      <c r="T701" s="340">
        <v>19.115023999999998</v>
      </c>
      <c r="U701" s="506">
        <v>18.288585999999999</v>
      </c>
      <c r="V701" s="3">
        <v>21.465496000000002</v>
      </c>
      <c r="W701" s="3">
        <v>1.5999999999999999E-5</v>
      </c>
      <c r="X701" s="3">
        <v>0.19592000000000001</v>
      </c>
      <c r="Y701" s="3">
        <v>7.3460450000000002</v>
      </c>
      <c r="Z701" s="3">
        <v>7.3460450000000002</v>
      </c>
      <c r="AA701" s="3">
        <v>0</v>
      </c>
      <c r="AB701" s="3">
        <v>1.5789999999999998E-2</v>
      </c>
      <c r="AC701" s="3">
        <v>7.3302550000000002</v>
      </c>
      <c r="AD701" s="3">
        <v>151.64110199999999</v>
      </c>
      <c r="AE701" s="300">
        <f t="shared" si="140"/>
        <v>7.6585497835575445E-2</v>
      </c>
      <c r="AF701" s="300">
        <f t="shared" si="141"/>
        <v>2.4151758749410168E-2</v>
      </c>
      <c r="AG701" s="300">
        <f t="shared" si="142"/>
        <v>2.1070707146121435E-2</v>
      </c>
      <c r="AH701" s="300">
        <f t="shared" si="143"/>
        <v>2.0159715191707658E-2</v>
      </c>
      <c r="AI701" s="300">
        <f t="shared" si="144"/>
        <v>2.366165901555976E-2</v>
      </c>
      <c r="AJ701" s="300">
        <f t="shared" si="145"/>
        <v>1.7636980959999999E-8</v>
      </c>
      <c r="AK701" s="300">
        <f t="shared" si="146"/>
        <v>2.1596483185519998E-4</v>
      </c>
      <c r="AL701" s="300">
        <f t="shared" si="147"/>
        <v>8.0976284872689482E-3</v>
      </c>
      <c r="AM701" s="300">
        <f t="shared" si="148"/>
        <v>8.0976284872689482E-3</v>
      </c>
      <c r="AN701" s="300">
        <f t="shared" si="149"/>
        <v>0</v>
      </c>
      <c r="AO701" s="300">
        <f t="shared" si="150"/>
        <v>1.7405495584899995E-5</v>
      </c>
      <c r="AP701" s="300">
        <f t="shared" si="151"/>
        <v>8.0802229916840489E-3</v>
      </c>
      <c r="AQ701" s="300">
        <f t="shared" si="152"/>
        <v>0.16715570179546357</v>
      </c>
    </row>
    <row r="702" spans="1:43" ht="15.75" thickBot="1" x14ac:dyDescent="0.3">
      <c r="A702" s="517" t="s">
        <v>470</v>
      </c>
      <c r="B702" s="518" t="s">
        <v>471</v>
      </c>
      <c r="C702" s="519" t="s">
        <v>371</v>
      </c>
      <c r="D702" s="518" t="s">
        <v>1664</v>
      </c>
      <c r="E702" s="518" t="s">
        <v>1666</v>
      </c>
      <c r="F702" s="483" t="s">
        <v>224</v>
      </c>
      <c r="G702" s="17" t="s">
        <v>225</v>
      </c>
      <c r="H702" s="17"/>
      <c r="I702" s="56" t="s">
        <v>27</v>
      </c>
      <c r="J702" s="7">
        <v>2011</v>
      </c>
      <c r="K702" s="17">
        <f t="shared" si="153"/>
        <v>34</v>
      </c>
      <c r="L702" s="7">
        <v>8</v>
      </c>
      <c r="M702" s="7" t="s">
        <v>329</v>
      </c>
      <c r="N702" s="7" t="s">
        <v>330</v>
      </c>
      <c r="O702" s="7" t="s">
        <v>42</v>
      </c>
      <c r="P702" s="7" t="s">
        <v>96</v>
      </c>
      <c r="Q702" s="7" t="s">
        <v>34</v>
      </c>
      <c r="R702" s="3">
        <v>58.383059000000003</v>
      </c>
      <c r="S702" s="3">
        <v>6.8494000000000002</v>
      </c>
      <c r="T702" s="340">
        <v>7.9195089999999997</v>
      </c>
      <c r="U702" s="506">
        <v>7.8782129999999997</v>
      </c>
      <c r="V702" s="3">
        <v>7.9195089999999997</v>
      </c>
      <c r="W702" s="3">
        <v>213.810811</v>
      </c>
      <c r="X702" s="3">
        <v>27.326805</v>
      </c>
      <c r="Y702" s="3">
        <v>5.4447489999999998</v>
      </c>
      <c r="Z702" s="3">
        <v>5.4447489999999998</v>
      </c>
      <c r="AA702" s="3">
        <v>0</v>
      </c>
      <c r="AB702" s="3">
        <v>2.2023250000000001</v>
      </c>
      <c r="AC702" s="3">
        <v>3.2424249999999999</v>
      </c>
      <c r="AD702" s="3">
        <v>21150.777502000001</v>
      </c>
      <c r="AE702" s="300">
        <f t="shared" si="140"/>
        <v>6.4356306248097281E-2</v>
      </c>
      <c r="AF702" s="300">
        <f t="shared" si="141"/>
        <v>7.5501710867139993E-3</v>
      </c>
      <c r="AG702" s="300">
        <f t="shared" si="142"/>
        <v>8.7297643403467882E-3</v>
      </c>
      <c r="AH702" s="300">
        <f t="shared" si="143"/>
        <v>8.684243292489029E-3</v>
      </c>
      <c r="AI702" s="300">
        <f t="shared" si="144"/>
        <v>8.7297643403467882E-3</v>
      </c>
      <c r="AJ702" s="300">
        <f t="shared" si="145"/>
        <v>0.23568607516557238</v>
      </c>
      <c r="AK702" s="300">
        <f t="shared" si="146"/>
        <v>3.0122646217664549E-2</v>
      </c>
      <c r="AL702" s="300">
        <f t="shared" si="147"/>
        <v>6.0018084028111898E-3</v>
      </c>
      <c r="AM702" s="300">
        <f t="shared" si="148"/>
        <v>6.0018084028111898E-3</v>
      </c>
      <c r="AN702" s="300">
        <f t="shared" si="149"/>
        <v>0</v>
      </c>
      <c r="AO702" s="300">
        <f t="shared" si="150"/>
        <v>2.42764775579575E-3</v>
      </c>
      <c r="AP702" s="300">
        <f t="shared" si="151"/>
        <v>3.5741617493267497E-3</v>
      </c>
      <c r="AQ702" s="300">
        <f t="shared" si="152"/>
        <v>23.314741255748146</v>
      </c>
    </row>
    <row r="703" spans="1:43" ht="15.75" thickBot="1" x14ac:dyDescent="0.3">
      <c r="A703" s="517" t="s">
        <v>470</v>
      </c>
      <c r="B703" s="518" t="s">
        <v>471</v>
      </c>
      <c r="C703" s="519" t="s">
        <v>371</v>
      </c>
      <c r="D703" s="518" t="s">
        <v>1664</v>
      </c>
      <c r="E703" s="518" t="s">
        <v>1666</v>
      </c>
      <c r="F703" s="483" t="s">
        <v>224</v>
      </c>
      <c r="G703" s="17" t="s">
        <v>225</v>
      </c>
      <c r="H703" s="17"/>
      <c r="I703" s="56" t="s">
        <v>27</v>
      </c>
      <c r="J703" s="7">
        <v>2011</v>
      </c>
      <c r="K703" s="17">
        <f t="shared" si="153"/>
        <v>35</v>
      </c>
      <c r="L703" s="7">
        <v>9</v>
      </c>
      <c r="M703" s="7" t="s">
        <v>326</v>
      </c>
      <c r="N703" s="7" t="s">
        <v>92</v>
      </c>
      <c r="O703" s="7" t="s">
        <v>42</v>
      </c>
      <c r="P703" s="7" t="s">
        <v>93</v>
      </c>
      <c r="Q703" s="7" t="s">
        <v>34</v>
      </c>
      <c r="R703" s="3">
        <v>464.11973899999998</v>
      </c>
      <c r="S703" s="3">
        <v>106.41419399999999</v>
      </c>
      <c r="T703" s="340">
        <v>123.039715</v>
      </c>
      <c r="U703" s="506">
        <v>122.398124</v>
      </c>
      <c r="V703" s="3">
        <v>123.039715</v>
      </c>
      <c r="W703" s="3">
        <v>21526.897886999999</v>
      </c>
      <c r="X703" s="3">
        <v>687.090915</v>
      </c>
      <c r="Y703" s="3">
        <v>137.89243400000001</v>
      </c>
      <c r="Z703" s="3">
        <v>137.89243400000001</v>
      </c>
      <c r="AA703" s="3">
        <v>0</v>
      </c>
      <c r="AB703" s="3">
        <v>55.374102999999998</v>
      </c>
      <c r="AC703" s="3">
        <v>82.518331000000003</v>
      </c>
      <c r="AD703" s="3">
        <v>531804.113564</v>
      </c>
      <c r="AE703" s="300">
        <f t="shared" si="140"/>
        <v>0.51160443749394802</v>
      </c>
      <c r="AF703" s="300">
        <f t="shared" si="141"/>
        <v>0.11730156959073414</v>
      </c>
      <c r="AG703" s="300">
        <f t="shared" si="142"/>
        <v>0.13562806942367664</v>
      </c>
      <c r="AH703" s="300">
        <f t="shared" si="143"/>
        <v>0.13492083640798241</v>
      </c>
      <c r="AI703" s="300">
        <f t="shared" si="144"/>
        <v>0.13562806942367664</v>
      </c>
      <c r="AJ703" s="300">
        <f t="shared" si="145"/>
        <v>23.729343010055199</v>
      </c>
      <c r="AK703" s="300">
        <f t="shared" si="146"/>
        <v>0.75738808660274859</v>
      </c>
      <c r="AL703" s="300">
        <f t="shared" si="147"/>
        <v>0.15200038956162853</v>
      </c>
      <c r="AM703" s="300">
        <f t="shared" si="148"/>
        <v>0.15200038956162853</v>
      </c>
      <c r="AN703" s="300">
        <f t="shared" si="149"/>
        <v>0</v>
      </c>
      <c r="AO703" s="300">
        <f t="shared" si="150"/>
        <v>6.103950001800492E-2</v>
      </c>
      <c r="AP703" s="300">
        <f t="shared" si="151"/>
        <v>9.0960889543623608E-2</v>
      </c>
      <c r="AQ703" s="300">
        <f t="shared" si="152"/>
        <v>586.21368908612158</v>
      </c>
    </row>
    <row r="704" spans="1:43" ht="15.75" thickBot="1" x14ac:dyDescent="0.3">
      <c r="A704" s="517" t="s">
        <v>470</v>
      </c>
      <c r="B704" s="518" t="s">
        <v>471</v>
      </c>
      <c r="C704" s="519" t="s">
        <v>371</v>
      </c>
      <c r="D704" s="518" t="s">
        <v>1664</v>
      </c>
      <c r="E704" s="518" t="s">
        <v>1666</v>
      </c>
      <c r="F704" s="483" t="s">
        <v>224</v>
      </c>
      <c r="G704" s="17" t="s">
        <v>225</v>
      </c>
      <c r="H704" s="17"/>
      <c r="I704" s="56" t="s">
        <v>27</v>
      </c>
      <c r="J704" s="7">
        <v>2011</v>
      </c>
      <c r="K704" s="17">
        <f t="shared" si="153"/>
        <v>36</v>
      </c>
      <c r="L704" s="7">
        <v>10</v>
      </c>
      <c r="M704" s="7" t="s">
        <v>331</v>
      </c>
      <c r="N704" s="7" t="s">
        <v>332</v>
      </c>
      <c r="O704" s="7" t="s">
        <v>42</v>
      </c>
      <c r="P704" s="7" t="s">
        <v>96</v>
      </c>
      <c r="Q704" s="7" t="s">
        <v>34</v>
      </c>
      <c r="R704" s="3">
        <v>163.79468900000001</v>
      </c>
      <c r="S704" s="3">
        <v>7.4187339999999997</v>
      </c>
      <c r="T704" s="340">
        <v>8.5777929999999998</v>
      </c>
      <c r="U704" s="506">
        <v>8.5330639999999995</v>
      </c>
      <c r="V704" s="3">
        <v>8.5777929999999998</v>
      </c>
      <c r="W704" s="3">
        <v>2202.1575600000001</v>
      </c>
      <c r="X704" s="3">
        <v>229.448778</v>
      </c>
      <c r="Y704" s="3">
        <v>23.249372000000001</v>
      </c>
      <c r="Z704" s="3">
        <v>23.249372000000001</v>
      </c>
      <c r="AA704" s="3">
        <v>0</v>
      </c>
      <c r="AB704" s="3">
        <v>18.491759999999999</v>
      </c>
      <c r="AC704" s="3">
        <v>4.757612</v>
      </c>
      <c r="AD704" s="3">
        <v>177591.93334300001</v>
      </c>
      <c r="AE704" s="300">
        <f t="shared" si="140"/>
        <v>0.1805527382026326</v>
      </c>
      <c r="AF704" s="300">
        <f t="shared" si="141"/>
        <v>8.1777543940815389E-3</v>
      </c>
      <c r="AG704" s="300">
        <f t="shared" si="142"/>
        <v>9.4553982387388276E-3</v>
      </c>
      <c r="AH704" s="300">
        <f t="shared" si="143"/>
        <v>9.4060929561538397E-3</v>
      </c>
      <c r="AI704" s="300">
        <f t="shared" si="144"/>
        <v>9.4553982387388276E-3</v>
      </c>
      <c r="AJ704" s="300">
        <f t="shared" si="145"/>
        <v>2.4274631847900037</v>
      </c>
      <c r="AK704" s="300">
        <f t="shared" si="146"/>
        <v>0.25292398305507918</v>
      </c>
      <c r="AL704" s="300">
        <f t="shared" si="147"/>
        <v>2.5628045705997318E-2</v>
      </c>
      <c r="AM704" s="300">
        <f t="shared" si="148"/>
        <v>2.5628045705997318E-2</v>
      </c>
      <c r="AN704" s="300">
        <f t="shared" si="149"/>
        <v>0</v>
      </c>
      <c r="AO704" s="300">
        <f t="shared" si="150"/>
        <v>2.0383676189805598E-2</v>
      </c>
      <c r="AP704" s="300">
        <f t="shared" si="151"/>
        <v>5.2443695161917192E-3</v>
      </c>
      <c r="AQ704" s="300">
        <f t="shared" si="152"/>
        <v>195.76159668875499</v>
      </c>
    </row>
    <row r="705" spans="1:43" ht="15.75" thickBot="1" x14ac:dyDescent="0.3">
      <c r="A705" s="517" t="s">
        <v>470</v>
      </c>
      <c r="B705" s="518" t="s">
        <v>471</v>
      </c>
      <c r="C705" s="519" t="s">
        <v>371</v>
      </c>
      <c r="D705" s="518" t="s">
        <v>1664</v>
      </c>
      <c r="E705" s="518" t="s">
        <v>1666</v>
      </c>
      <c r="F705" s="483" t="s">
        <v>224</v>
      </c>
      <c r="G705" s="17" t="s">
        <v>225</v>
      </c>
      <c r="H705" s="17"/>
      <c r="I705" s="56" t="s">
        <v>27</v>
      </c>
      <c r="J705" s="7">
        <v>2011</v>
      </c>
      <c r="K705" s="17">
        <f t="shared" si="153"/>
        <v>37</v>
      </c>
      <c r="L705" s="7">
        <v>11</v>
      </c>
      <c r="M705" s="7" t="s">
        <v>1604</v>
      </c>
      <c r="N705" s="7" t="s">
        <v>164</v>
      </c>
      <c r="O705" s="7" t="s">
        <v>42</v>
      </c>
      <c r="P705" s="7" t="s">
        <v>96</v>
      </c>
      <c r="Q705" s="7" t="s">
        <v>34</v>
      </c>
      <c r="R705" s="3">
        <v>0.14923900000000001</v>
      </c>
      <c r="S705" s="3">
        <v>7.9999999999999996E-6</v>
      </c>
      <c r="T705" s="340">
        <v>9.0000000000000002E-6</v>
      </c>
      <c r="U705" s="506">
        <v>9.0000000000000002E-6</v>
      </c>
      <c r="V705" s="3">
        <v>9.0000000000000002E-6</v>
      </c>
      <c r="W705" s="3">
        <v>0.59397500000000003</v>
      </c>
      <c r="X705" s="3">
        <v>0.102382</v>
      </c>
      <c r="Y705" s="3">
        <v>2.1451999999999999E-2</v>
      </c>
      <c r="Z705" s="3">
        <v>2.1451999999999999E-2</v>
      </c>
      <c r="AA705" s="3">
        <v>0</v>
      </c>
      <c r="AB705" s="3">
        <v>8.2509999999999997E-3</v>
      </c>
      <c r="AC705" s="3">
        <v>1.32E-2</v>
      </c>
      <c r="AD705" s="3">
        <v>79.243157999999994</v>
      </c>
      <c r="AE705" s="300">
        <f t="shared" si="140"/>
        <v>1.6450783759309001E-4</v>
      </c>
      <c r="AF705" s="300">
        <f t="shared" si="141"/>
        <v>8.8184904799999995E-9</v>
      </c>
      <c r="AG705" s="300">
        <f t="shared" si="142"/>
        <v>9.9208017899999998E-9</v>
      </c>
      <c r="AH705" s="300">
        <f t="shared" si="143"/>
        <v>9.9208017899999998E-9</v>
      </c>
      <c r="AI705" s="300">
        <f t="shared" si="144"/>
        <v>9.9208017899999998E-9</v>
      </c>
      <c r="AJ705" s="300">
        <f t="shared" si="145"/>
        <v>6.5474536035724999E-4</v>
      </c>
      <c r="AK705" s="300">
        <f t="shared" si="146"/>
        <v>1.1285683654041999E-4</v>
      </c>
      <c r="AL705" s="300">
        <f t="shared" si="147"/>
        <v>2.3646782222119997E-5</v>
      </c>
      <c r="AM705" s="300">
        <f t="shared" si="148"/>
        <v>2.3646782222119997E-5</v>
      </c>
      <c r="AN705" s="300">
        <f t="shared" si="149"/>
        <v>0</v>
      </c>
      <c r="AO705" s="300">
        <f t="shared" si="150"/>
        <v>9.0951706188099995E-6</v>
      </c>
      <c r="AP705" s="300">
        <f t="shared" si="151"/>
        <v>1.4550509291999999E-5</v>
      </c>
      <c r="AQ705" s="300">
        <f t="shared" si="152"/>
        <v>8.7350629303516975E-2</v>
      </c>
    </row>
    <row r="706" spans="1:43" ht="15.75" thickBot="1" x14ac:dyDescent="0.3">
      <c r="A706" s="517" t="s">
        <v>470</v>
      </c>
      <c r="B706" s="518" t="s">
        <v>471</v>
      </c>
      <c r="C706" s="519" t="s">
        <v>371</v>
      </c>
      <c r="D706" s="518" t="s">
        <v>1664</v>
      </c>
      <c r="E706" s="518" t="s">
        <v>1666</v>
      </c>
      <c r="F706" s="483" t="s">
        <v>224</v>
      </c>
      <c r="G706" s="17" t="s">
        <v>225</v>
      </c>
      <c r="H706" s="17"/>
      <c r="I706" s="56" t="s">
        <v>27</v>
      </c>
      <c r="J706" s="7">
        <v>2011</v>
      </c>
      <c r="K706" s="17">
        <f t="shared" si="153"/>
        <v>38</v>
      </c>
      <c r="L706" s="7">
        <v>12</v>
      </c>
      <c r="M706" s="7" t="s">
        <v>180</v>
      </c>
      <c r="N706" s="7" t="s">
        <v>181</v>
      </c>
      <c r="O706" s="7" t="s">
        <v>42</v>
      </c>
      <c r="P706" s="7" t="s">
        <v>108</v>
      </c>
      <c r="Q706" s="7" t="s">
        <v>34</v>
      </c>
      <c r="R706" s="3">
        <v>5.2208550000000002</v>
      </c>
      <c r="S706" s="3">
        <v>1.096768</v>
      </c>
      <c r="T706" s="340">
        <v>1.2681210000000001</v>
      </c>
      <c r="U706" s="506">
        <v>1.2615080000000001</v>
      </c>
      <c r="V706" s="3">
        <v>1.2681210000000001</v>
      </c>
      <c r="W706" s="3">
        <v>4.6666530000000002</v>
      </c>
      <c r="X706" s="3">
        <v>0.80315099999999995</v>
      </c>
      <c r="Y706" s="3">
        <v>2.7484320000000002</v>
      </c>
      <c r="Z706" s="3">
        <v>2.7484320000000002</v>
      </c>
      <c r="AA706" s="3">
        <v>0</v>
      </c>
      <c r="AB706" s="3">
        <v>6.4727999999999994E-2</v>
      </c>
      <c r="AC706" s="3">
        <v>2.6837049999999998</v>
      </c>
      <c r="AD706" s="3">
        <v>621.63388899999995</v>
      </c>
      <c r="AE706" s="300">
        <f t="shared" si="140"/>
        <v>5.7550075143700495E-3</v>
      </c>
      <c r="AF706" s="300">
        <f t="shared" si="141"/>
        <v>1.2089797708460799E-3</v>
      </c>
      <c r="AG706" s="300">
        <f t="shared" si="142"/>
        <v>1.3978641207485101E-3</v>
      </c>
      <c r="AH706" s="300">
        <f t="shared" si="143"/>
        <v>1.3905745360554801E-3</v>
      </c>
      <c r="AI706" s="300">
        <f t="shared" si="144"/>
        <v>1.3978641207485101E-3</v>
      </c>
      <c r="AJ706" s="300">
        <f t="shared" si="145"/>
        <v>5.1441043817454296E-3</v>
      </c>
      <c r="AK706" s="300">
        <f t="shared" si="146"/>
        <v>8.8532243093780998E-4</v>
      </c>
      <c r="AL706" s="300">
        <f t="shared" si="147"/>
        <v>3.0296276783659199E-3</v>
      </c>
      <c r="AM706" s="300">
        <f t="shared" si="148"/>
        <v>3.0296276783659199E-3</v>
      </c>
      <c r="AN706" s="300">
        <f t="shared" si="149"/>
        <v>0</v>
      </c>
      <c r="AO706" s="300">
        <f t="shared" si="150"/>
        <v>7.1350406473679991E-5</v>
      </c>
      <c r="AP706" s="300">
        <f t="shared" si="151"/>
        <v>2.9582783742035496E-3</v>
      </c>
      <c r="AQ706" s="300">
        <f t="shared" si="152"/>
        <v>0.68523406652398455</v>
      </c>
    </row>
    <row r="707" spans="1:43" ht="15.75" thickBot="1" x14ac:dyDescent="0.3">
      <c r="A707" s="517" t="s">
        <v>470</v>
      </c>
      <c r="B707" s="518" t="s">
        <v>471</v>
      </c>
      <c r="C707" s="519" t="s">
        <v>371</v>
      </c>
      <c r="D707" s="518" t="s">
        <v>1664</v>
      </c>
      <c r="E707" s="518" t="s">
        <v>1666</v>
      </c>
      <c r="F707" s="483" t="s">
        <v>224</v>
      </c>
      <c r="G707" s="17" t="s">
        <v>225</v>
      </c>
      <c r="H707" s="17"/>
      <c r="I707" s="56" t="s">
        <v>27</v>
      </c>
      <c r="J707" s="7">
        <v>2011</v>
      </c>
      <c r="K707" s="17">
        <f t="shared" si="153"/>
        <v>39</v>
      </c>
      <c r="L707" s="7">
        <v>13</v>
      </c>
      <c r="M707" s="7" t="s">
        <v>218</v>
      </c>
      <c r="N707" s="7" t="s">
        <v>110</v>
      </c>
      <c r="O707" s="7" t="s">
        <v>42</v>
      </c>
      <c r="P707" s="7" t="s">
        <v>108</v>
      </c>
      <c r="Q707" s="7" t="s">
        <v>34</v>
      </c>
      <c r="R707" s="3">
        <v>0.12152399999999999</v>
      </c>
      <c r="S707" s="3">
        <v>1.5635E-2</v>
      </c>
      <c r="T707" s="340">
        <v>1.8076999999999999E-2</v>
      </c>
      <c r="U707" s="506">
        <v>1.7982999999999999E-2</v>
      </c>
      <c r="V707" s="3">
        <v>1.8076999999999999E-2</v>
      </c>
      <c r="W707" s="3">
        <v>0.32632800000000001</v>
      </c>
      <c r="X707" s="3">
        <v>4.7747999999999999E-2</v>
      </c>
      <c r="Y707" s="3">
        <v>0.19452700000000001</v>
      </c>
      <c r="Z707" s="3">
        <v>0.19452700000000001</v>
      </c>
      <c r="AA707" s="3">
        <v>0</v>
      </c>
      <c r="AB707" s="3">
        <v>3.8479999999999999E-3</v>
      </c>
      <c r="AC707" s="3">
        <v>0.19067899999999999</v>
      </c>
      <c r="AD707" s="3">
        <v>36.956583999999999</v>
      </c>
      <c r="AE707" s="300">
        <f t="shared" ref="AE707:AE770" si="154">IF(R707=-1,0,R707)*2.20462262/2000</f>
        <v>1.3395727963643999E-4</v>
      </c>
      <c r="AF707" s="300">
        <f t="shared" ref="AF707:AF770" si="155">IF(S707=-1,0,S707)*2.20462262/2000</f>
        <v>1.7234637331849999E-5</v>
      </c>
      <c r="AG707" s="300">
        <f t="shared" ref="AG707:AG770" si="156">IF(T707=-1,0,T707)*2.20462262/2000</f>
        <v>1.9926481550869999E-5</v>
      </c>
      <c r="AH707" s="300">
        <f t="shared" ref="AH707:AH770" si="157">IF(U707=-1,0,U707)*2.20462262/2000</f>
        <v>1.9822864287729999E-5</v>
      </c>
      <c r="AI707" s="300">
        <f t="shared" ref="AI707:AI770" si="158">IF(V707=-1,0,V707)*2.20462262/2000</f>
        <v>1.9926481550869999E-5</v>
      </c>
      <c r="AJ707" s="300">
        <f t="shared" ref="AJ707:AJ770" si="159">IF(W707=-1,0,W707)*2.20462262/2000</f>
        <v>3.5971504516967999E-4</v>
      </c>
      <c r="AK707" s="300">
        <f t="shared" ref="AK707:AK770" si="160">IF(X707=-1,0,X707)*2.20462262/2000</f>
        <v>5.2633160429879995E-5</v>
      </c>
      <c r="AL707" s="300">
        <f t="shared" ref="AL707:AL770" si="161">IF(Y707=-1,0,Y707)*2.20462262/2000</f>
        <v>2.1442931220036997E-4</v>
      </c>
      <c r="AM707" s="300">
        <f t="shared" ref="AM707:AM770" si="162">IF(Z707=-1,0,Z707)*2.20462262/2000</f>
        <v>2.1442931220036997E-4</v>
      </c>
      <c r="AN707" s="300">
        <f t="shared" ref="AN707:AN770" si="163">IF(AA707=-1,0,AA707)*2.20462262/2000</f>
        <v>0</v>
      </c>
      <c r="AO707" s="300">
        <f t="shared" ref="AO707:AO770" si="164">IF(AB707=-1,0,AB707)*2.20462262/2000</f>
        <v>4.241693920879999E-6</v>
      </c>
      <c r="AP707" s="300">
        <f t="shared" ref="AP707:AP770" si="165">IF(AC707=-1,0,AC707)*2.20462262/2000</f>
        <v>2.1018761827948997E-4</v>
      </c>
      <c r="AQ707" s="300">
        <f t="shared" ref="AQ707:AQ770" si="166">IF(AD707=-1,0,AD707)*2.20462262/2000</f>
        <v>4.0737660522165035E-2</v>
      </c>
    </row>
    <row r="708" spans="1:43" ht="15.75" thickBot="1" x14ac:dyDescent="0.3">
      <c r="A708" s="517" t="s">
        <v>470</v>
      </c>
      <c r="B708" s="518" t="s">
        <v>471</v>
      </c>
      <c r="C708" s="519" t="s">
        <v>371</v>
      </c>
      <c r="D708" s="518" t="s">
        <v>1664</v>
      </c>
      <c r="E708" s="518" t="s">
        <v>1666</v>
      </c>
      <c r="F708" s="483" t="s">
        <v>187</v>
      </c>
      <c r="G708" s="17" t="s">
        <v>188</v>
      </c>
      <c r="H708" s="17" t="s">
        <v>192</v>
      </c>
      <c r="I708" s="56" t="s">
        <v>27</v>
      </c>
      <c r="J708" s="7">
        <v>2011</v>
      </c>
      <c r="K708" s="17">
        <f t="shared" si="153"/>
        <v>40</v>
      </c>
      <c r="L708" s="7">
        <v>1</v>
      </c>
      <c r="M708" s="7" t="s">
        <v>254</v>
      </c>
      <c r="N708" s="7" t="s">
        <v>1576</v>
      </c>
      <c r="O708" s="7" t="s">
        <v>42</v>
      </c>
      <c r="P708" s="7" t="s">
        <v>195</v>
      </c>
      <c r="Q708" s="7" t="s">
        <v>34</v>
      </c>
      <c r="R708" s="3">
        <v>0.1595</v>
      </c>
      <c r="S708" s="3">
        <v>4.5572000000000001E-2</v>
      </c>
      <c r="T708" s="340">
        <v>5.2691000000000002E-2</v>
      </c>
      <c r="U708" s="506">
        <v>5.2416999999999998E-2</v>
      </c>
      <c r="V708" s="3">
        <v>5.2691000000000002E-2</v>
      </c>
      <c r="W708" s="3">
        <v>13.926477999999999</v>
      </c>
      <c r="X708" s="3">
        <v>0.60818700000000003</v>
      </c>
      <c r="Y708" s="3">
        <v>0.10995099999999999</v>
      </c>
      <c r="Z708" s="3">
        <v>0.10995099999999999</v>
      </c>
      <c r="AA708" s="3">
        <v>3.4972000000000003E-2</v>
      </c>
      <c r="AB708" s="3">
        <v>4.9015000000000003E-2</v>
      </c>
      <c r="AC708" s="3">
        <v>2.5964000000000001E-2</v>
      </c>
      <c r="AD708" s="3">
        <v>470.73311999999999</v>
      </c>
      <c r="AE708" s="300">
        <f t="shared" si="154"/>
        <v>1.7581865394499999E-4</v>
      </c>
      <c r="AF708" s="300">
        <f t="shared" si="155"/>
        <v>5.0234531019319995E-5</v>
      </c>
      <c r="AG708" s="300">
        <f t="shared" si="156"/>
        <v>5.808188523521E-5</v>
      </c>
      <c r="AH708" s="300">
        <f t="shared" si="157"/>
        <v>5.7779851936269994E-5</v>
      </c>
      <c r="AI708" s="300">
        <f t="shared" si="158"/>
        <v>5.808188523521E-5</v>
      </c>
      <c r="AJ708" s="300">
        <f t="shared" si="159"/>
        <v>1.5351314207866179E-2</v>
      </c>
      <c r="AK708" s="300">
        <f t="shared" si="160"/>
        <v>6.7041140869497E-4</v>
      </c>
      <c r="AL708" s="300">
        <f t="shared" si="161"/>
        <v>1.2120023084580999E-4</v>
      </c>
      <c r="AM708" s="300">
        <f t="shared" si="162"/>
        <v>1.2120023084580999E-4</v>
      </c>
      <c r="AN708" s="300">
        <f t="shared" si="163"/>
        <v>3.8550031133319998E-5</v>
      </c>
      <c r="AO708" s="300">
        <f t="shared" si="164"/>
        <v>5.4029788859650001E-5</v>
      </c>
      <c r="AP708" s="300">
        <f t="shared" si="165"/>
        <v>2.862041085284E-5</v>
      </c>
      <c r="AQ708" s="300">
        <f t="shared" si="166"/>
        <v>0.51889444216758718</v>
      </c>
    </row>
    <row r="709" spans="1:43" ht="15.75" thickBot="1" x14ac:dyDescent="0.3">
      <c r="A709" s="517" t="s">
        <v>470</v>
      </c>
      <c r="B709" s="518" t="s">
        <v>471</v>
      </c>
      <c r="C709" s="519" t="s">
        <v>371</v>
      </c>
      <c r="D709" s="518" t="s">
        <v>1664</v>
      </c>
      <c r="E709" s="518" t="s">
        <v>1666</v>
      </c>
      <c r="F709" s="483" t="s">
        <v>187</v>
      </c>
      <c r="G709" s="17" t="s">
        <v>188</v>
      </c>
      <c r="H709" s="17" t="s">
        <v>192</v>
      </c>
      <c r="I709" s="56" t="s">
        <v>27</v>
      </c>
      <c r="J709" s="7">
        <v>2011</v>
      </c>
      <c r="K709" s="17">
        <f t="shared" si="153"/>
        <v>41</v>
      </c>
      <c r="L709" s="7">
        <v>2</v>
      </c>
      <c r="M709" s="7" t="s">
        <v>259</v>
      </c>
      <c r="N709" s="7" t="s">
        <v>1597</v>
      </c>
      <c r="O709" s="7" t="s">
        <v>42</v>
      </c>
      <c r="P709" s="7" t="s">
        <v>195</v>
      </c>
      <c r="Q709" s="7" t="s">
        <v>34</v>
      </c>
      <c r="R709" s="3">
        <v>16.444948</v>
      </c>
      <c r="S709" s="3">
        <v>0.89998699999999998</v>
      </c>
      <c r="T709" s="340">
        <v>1.0405960000000001</v>
      </c>
      <c r="U709" s="506">
        <v>1.0351699999999999</v>
      </c>
      <c r="V709" s="3">
        <v>1.0405960000000001</v>
      </c>
      <c r="W709" s="3">
        <v>1415.3373180000001</v>
      </c>
      <c r="X709" s="3">
        <v>80.194192000000001</v>
      </c>
      <c r="Y709" s="3">
        <v>16.540877999999999</v>
      </c>
      <c r="Z709" s="3">
        <v>16.540877999999999</v>
      </c>
      <c r="AA709" s="3">
        <v>8.9610330000000005</v>
      </c>
      <c r="AB709" s="3">
        <v>6.4630190000000001</v>
      </c>
      <c r="AC709" s="3">
        <v>1.1168260000000001</v>
      </c>
      <c r="AD709" s="3">
        <v>62069.807884000002</v>
      </c>
      <c r="AE709" s="300">
        <f t="shared" si="154"/>
        <v>1.8127452172761876E-2</v>
      </c>
      <c r="AF709" s="300">
        <f t="shared" si="155"/>
        <v>9.9206584895296986E-4</v>
      </c>
      <c r="AG709" s="300">
        <f t="shared" si="156"/>
        <v>1.14706073994076E-3</v>
      </c>
      <c r="AH709" s="300">
        <f t="shared" si="157"/>
        <v>1.1410795987726997E-3</v>
      </c>
      <c r="AI709" s="300">
        <f t="shared" si="158"/>
        <v>1.14706073994076E-3</v>
      </c>
      <c r="AJ709" s="300">
        <f t="shared" si="159"/>
        <v>1.5601423330964668</v>
      </c>
      <c r="AK709" s="300">
        <f t="shared" si="160"/>
        <v>8.8398964837911514E-2</v>
      </c>
      <c r="AL709" s="300">
        <f t="shared" si="161"/>
        <v>1.8233196896730176E-2</v>
      </c>
      <c r="AM709" s="300">
        <f t="shared" si="162"/>
        <v>1.8233196896730176E-2</v>
      </c>
      <c r="AN709" s="300">
        <f t="shared" si="163"/>
        <v>9.8778480251832303E-3</v>
      </c>
      <c r="AO709" s="300">
        <f t="shared" si="164"/>
        <v>7.1242589404448891E-3</v>
      </c>
      <c r="AP709" s="300">
        <f t="shared" si="165"/>
        <v>1.2310899311020599E-3</v>
      </c>
      <c r="AQ709" s="300">
        <f t="shared" si="166"/>
        <v>68.420251240060352</v>
      </c>
    </row>
    <row r="710" spans="1:43" ht="15.75" thickBot="1" x14ac:dyDescent="0.3">
      <c r="A710" s="517" t="s">
        <v>470</v>
      </c>
      <c r="B710" s="518" t="s">
        <v>471</v>
      </c>
      <c r="C710" s="519" t="s">
        <v>371</v>
      </c>
      <c r="D710" s="518" t="s">
        <v>1664</v>
      </c>
      <c r="E710" s="518" t="s">
        <v>1666</v>
      </c>
      <c r="F710" s="483" t="s">
        <v>187</v>
      </c>
      <c r="G710" s="17" t="s">
        <v>188</v>
      </c>
      <c r="H710" s="17" t="s">
        <v>192</v>
      </c>
      <c r="I710" s="56" t="s">
        <v>27</v>
      </c>
      <c r="J710" s="7">
        <v>2011</v>
      </c>
      <c r="K710" s="17">
        <f t="shared" si="153"/>
        <v>42</v>
      </c>
      <c r="L710" s="7">
        <v>3</v>
      </c>
      <c r="M710" s="7" t="s">
        <v>309</v>
      </c>
      <c r="N710" s="7" t="s">
        <v>238</v>
      </c>
      <c r="O710" s="7" t="s">
        <v>30</v>
      </c>
      <c r="P710" s="7" t="s">
        <v>195</v>
      </c>
      <c r="Q710" s="7" t="s">
        <v>34</v>
      </c>
      <c r="R710" s="3">
        <v>77.710358999999997</v>
      </c>
      <c r="S710" s="3">
        <v>19.859314000000001</v>
      </c>
      <c r="T710" s="340">
        <v>22.962015000000001</v>
      </c>
      <c r="U710" s="506">
        <v>22.842279999999999</v>
      </c>
      <c r="V710" s="3">
        <v>22.962015000000001</v>
      </c>
      <c r="W710" s="3">
        <v>2247.7223260000001</v>
      </c>
      <c r="X710" s="3">
        <v>115.204672</v>
      </c>
      <c r="Y710" s="3">
        <v>26.796340000000001</v>
      </c>
      <c r="Z710" s="3">
        <v>26.796340000000001</v>
      </c>
      <c r="AA710" s="3">
        <v>6.6766180000000004</v>
      </c>
      <c r="AB710" s="3">
        <v>9.2845870000000001</v>
      </c>
      <c r="AC710" s="3">
        <v>10.835134999999999</v>
      </c>
      <c r="AD710" s="3">
        <v>89167.702902000005</v>
      </c>
      <c r="AE710" s="300">
        <f t="shared" si="154"/>
        <v>8.5661007629860272E-2</v>
      </c>
      <c r="AF710" s="300">
        <f t="shared" si="155"/>
        <v>2.1891146431041338E-2</v>
      </c>
      <c r="AG710" s="300">
        <f t="shared" si="156"/>
        <v>2.5311288834889648E-2</v>
      </c>
      <c r="AH710" s="300">
        <f t="shared" si="157"/>
        <v>2.5179303590186799E-2</v>
      </c>
      <c r="AI710" s="300">
        <f t="shared" si="158"/>
        <v>2.5311288834889648E-2</v>
      </c>
      <c r="AJ710" s="300">
        <f t="shared" si="159"/>
        <v>2.4776897416893071</v>
      </c>
      <c r="AK710" s="300">
        <f t="shared" si="160"/>
        <v>0.1269914129104403</v>
      </c>
      <c r="AL710" s="300">
        <f t="shared" si="161"/>
        <v>2.95379086486054E-2</v>
      </c>
      <c r="AM710" s="300">
        <f t="shared" si="162"/>
        <v>2.95379086486054E-2</v>
      </c>
      <c r="AN710" s="300">
        <f t="shared" si="163"/>
        <v>7.3597115339495795E-3</v>
      </c>
      <c r="AO710" s="300">
        <f t="shared" si="164"/>
        <v>1.023450525877897E-2</v>
      </c>
      <c r="AP710" s="300">
        <f t="shared" si="165"/>
        <v>1.1943691855876848E-2</v>
      </c>
      <c r="AQ710" s="300">
        <f t="shared" si="166"/>
        <v>98.290567395594422</v>
      </c>
    </row>
    <row r="711" spans="1:43" ht="15.75" thickBot="1" x14ac:dyDescent="0.3">
      <c r="A711" s="517" t="s">
        <v>470</v>
      </c>
      <c r="B711" s="518" t="s">
        <v>471</v>
      </c>
      <c r="C711" s="519" t="s">
        <v>371</v>
      </c>
      <c r="D711" s="518" t="s">
        <v>1664</v>
      </c>
      <c r="E711" s="518" t="s">
        <v>1666</v>
      </c>
      <c r="F711" s="483" t="s">
        <v>187</v>
      </c>
      <c r="G711" s="17" t="s">
        <v>188</v>
      </c>
      <c r="H711" s="17" t="s">
        <v>192</v>
      </c>
      <c r="I711" s="56" t="s">
        <v>27</v>
      </c>
      <c r="J711" s="7">
        <v>2011</v>
      </c>
      <c r="K711" s="17">
        <f t="shared" si="153"/>
        <v>43</v>
      </c>
      <c r="L711" s="7">
        <v>4</v>
      </c>
      <c r="M711" s="7" t="s">
        <v>244</v>
      </c>
      <c r="N711" s="7" t="s">
        <v>306</v>
      </c>
      <c r="O711" s="7" t="s">
        <v>42</v>
      </c>
      <c r="P711" s="7" t="s">
        <v>85</v>
      </c>
      <c r="Q711" s="7" t="s">
        <v>34</v>
      </c>
      <c r="R711" s="3">
        <v>22.90934</v>
      </c>
      <c r="S711" s="3">
        <v>1.9535100000000001</v>
      </c>
      <c r="T711" s="340">
        <v>2.2587139999999999</v>
      </c>
      <c r="U711" s="506">
        <v>2.2469359999999998</v>
      </c>
      <c r="V711" s="3">
        <v>2.2587139999999999</v>
      </c>
      <c r="W711" s="3">
        <v>732.42926299999999</v>
      </c>
      <c r="X711" s="3">
        <v>47.608705999999998</v>
      </c>
      <c r="Y711" s="3">
        <v>8.1514830000000007</v>
      </c>
      <c r="Z711" s="3">
        <v>8.1514830000000007</v>
      </c>
      <c r="AA711" s="3">
        <v>3.108479</v>
      </c>
      <c r="AB711" s="3">
        <v>3.8368859999999998</v>
      </c>
      <c r="AC711" s="3">
        <v>1.206118</v>
      </c>
      <c r="AD711" s="3">
        <v>36848.843395000004</v>
      </c>
      <c r="AE711" s="300">
        <f t="shared" si="154"/>
        <v>2.5253224586635398E-2</v>
      </c>
      <c r="AF711" s="300">
        <f t="shared" si="155"/>
        <v>2.1533761671980998E-3</v>
      </c>
      <c r="AG711" s="300">
        <f t="shared" si="156"/>
        <v>2.4898059882553399E-3</v>
      </c>
      <c r="AH711" s="300">
        <f t="shared" si="157"/>
        <v>2.4768229656461599E-3</v>
      </c>
      <c r="AI711" s="300">
        <f t="shared" si="158"/>
        <v>2.4898059882553399E-3</v>
      </c>
      <c r="AJ711" s="300">
        <f t="shared" si="159"/>
        <v>0.80736506037986444</v>
      </c>
      <c r="AK711" s="300">
        <f t="shared" si="160"/>
        <v>5.247961507826486E-2</v>
      </c>
      <c r="AL711" s="300">
        <f t="shared" si="161"/>
        <v>8.9854719041727298E-3</v>
      </c>
      <c r="AM711" s="300">
        <f t="shared" si="162"/>
        <v>8.9854719041727298E-3</v>
      </c>
      <c r="AN711" s="300">
        <f t="shared" si="163"/>
        <v>3.4265115585974896E-3</v>
      </c>
      <c r="AO711" s="300">
        <f t="shared" si="164"/>
        <v>4.2294428329806592E-3</v>
      </c>
      <c r="AP711" s="300">
        <f t="shared" si="165"/>
        <v>1.32951751259458E-3</v>
      </c>
      <c r="AQ711" s="300">
        <f t="shared" si="166"/>
        <v>40.618896834727295</v>
      </c>
    </row>
    <row r="712" spans="1:43" ht="15.75" thickBot="1" x14ac:dyDescent="0.3">
      <c r="A712" s="517" t="s">
        <v>470</v>
      </c>
      <c r="B712" s="518" t="s">
        <v>471</v>
      </c>
      <c r="C712" s="519" t="s">
        <v>371</v>
      </c>
      <c r="D712" s="518" t="s">
        <v>1664</v>
      </c>
      <c r="E712" s="518" t="s">
        <v>1666</v>
      </c>
      <c r="F712" s="483" t="s">
        <v>187</v>
      </c>
      <c r="G712" s="17" t="s">
        <v>188</v>
      </c>
      <c r="H712" s="17" t="s">
        <v>192</v>
      </c>
      <c r="I712" s="56" t="s">
        <v>27</v>
      </c>
      <c r="J712" s="7">
        <v>2011</v>
      </c>
      <c r="K712" s="17">
        <f t="shared" si="153"/>
        <v>44</v>
      </c>
      <c r="L712" s="7">
        <v>5</v>
      </c>
      <c r="M712" s="7" t="s">
        <v>235</v>
      </c>
      <c r="N712" s="7" t="s">
        <v>1600</v>
      </c>
      <c r="O712" s="7" t="s">
        <v>42</v>
      </c>
      <c r="P712" s="7" t="s">
        <v>195</v>
      </c>
      <c r="Q712" s="7" t="s">
        <v>34</v>
      </c>
      <c r="R712" s="3">
        <v>84.410393999999997</v>
      </c>
      <c r="S712" s="3">
        <v>17.770609</v>
      </c>
      <c r="T712" s="340">
        <v>20.546983000000001</v>
      </c>
      <c r="U712" s="506">
        <v>20.439841000000001</v>
      </c>
      <c r="V712" s="3">
        <v>20.546983000000001</v>
      </c>
      <c r="W712" s="3">
        <v>2064.1377859999998</v>
      </c>
      <c r="X712" s="3">
        <v>118.516177</v>
      </c>
      <c r="Y712" s="3">
        <v>21.134232000000001</v>
      </c>
      <c r="Z712" s="3">
        <v>21.134232000000001</v>
      </c>
      <c r="AA712" s="3">
        <v>1.825976</v>
      </c>
      <c r="AB712" s="3">
        <v>9.5514679999999998</v>
      </c>
      <c r="AC712" s="3">
        <v>9.7567880000000002</v>
      </c>
      <c r="AD712" s="3">
        <v>91730.786978999997</v>
      </c>
      <c r="AE712" s="300">
        <f t="shared" si="154"/>
        <v>9.3046531987756129E-2</v>
      </c>
      <c r="AF712" s="300">
        <f t="shared" si="155"/>
        <v>1.9588743286287791E-2</v>
      </c>
      <c r="AG712" s="300">
        <f t="shared" si="156"/>
        <v>2.2649171747277732E-2</v>
      </c>
      <c r="AH712" s="300">
        <f t="shared" si="157"/>
        <v>2.2531067908901713E-2</v>
      </c>
      <c r="AI712" s="300">
        <f t="shared" si="158"/>
        <v>2.2649171747277732E-2</v>
      </c>
      <c r="AJ712" s="300">
        <f t="shared" si="159"/>
        <v>2.2753224269061594</v>
      </c>
      <c r="AK712" s="300">
        <f t="shared" si="160"/>
        <v>0.13064172232506185</v>
      </c>
      <c r="AL712" s="300">
        <f t="shared" si="161"/>
        <v>2.3296502961763919E-2</v>
      </c>
      <c r="AM712" s="300">
        <f t="shared" si="162"/>
        <v>2.3296502961763919E-2</v>
      </c>
      <c r="AN712" s="300">
        <f t="shared" si="163"/>
        <v>2.0127939965885601E-3</v>
      </c>
      <c r="AO712" s="300">
        <f t="shared" si="164"/>
        <v>1.0528691203503079E-2</v>
      </c>
      <c r="AP712" s="300">
        <f t="shared" si="165"/>
        <v>1.0755017761672279E-2</v>
      </c>
      <c r="AQ712" s="300">
        <f t="shared" si="166"/>
        <v>101.11588396215242</v>
      </c>
    </row>
    <row r="713" spans="1:43" ht="15.75" thickBot="1" x14ac:dyDescent="0.3">
      <c r="A713" s="517" t="s">
        <v>470</v>
      </c>
      <c r="B713" s="518" t="s">
        <v>471</v>
      </c>
      <c r="C713" s="519" t="s">
        <v>371</v>
      </c>
      <c r="D713" s="518" t="s">
        <v>1664</v>
      </c>
      <c r="E713" s="518" t="s">
        <v>1666</v>
      </c>
      <c r="F713" s="483" t="s">
        <v>187</v>
      </c>
      <c r="G713" s="17" t="s">
        <v>188</v>
      </c>
      <c r="H713" s="17" t="s">
        <v>192</v>
      </c>
      <c r="I713" s="56" t="s">
        <v>27</v>
      </c>
      <c r="J713" s="7">
        <v>2011</v>
      </c>
      <c r="K713" s="17">
        <f t="shared" si="153"/>
        <v>45</v>
      </c>
      <c r="L713" s="7">
        <v>6</v>
      </c>
      <c r="M713" s="7" t="s">
        <v>1601</v>
      </c>
      <c r="N713" s="7" t="s">
        <v>1511</v>
      </c>
      <c r="O713" s="7" t="s">
        <v>42</v>
      </c>
      <c r="P713" s="7" t="s">
        <v>195</v>
      </c>
      <c r="Q713" s="7" t="s">
        <v>34</v>
      </c>
      <c r="R713" s="3">
        <v>55.471812</v>
      </c>
      <c r="S713" s="3">
        <v>4.9181189999999999</v>
      </c>
      <c r="T713" s="340">
        <v>5.6864970000000001</v>
      </c>
      <c r="U713" s="506">
        <v>5.6568449999999997</v>
      </c>
      <c r="V713" s="3">
        <v>5.6864970000000001</v>
      </c>
      <c r="W713" s="3">
        <v>4102.3967130000001</v>
      </c>
      <c r="X713" s="3">
        <v>152.63873599999999</v>
      </c>
      <c r="Y713" s="3">
        <v>26.781521999999999</v>
      </c>
      <c r="Z713" s="3">
        <v>26.781521999999999</v>
      </c>
      <c r="AA713" s="3">
        <v>11.324317000000001</v>
      </c>
      <c r="AB713" s="3">
        <v>12.301477</v>
      </c>
      <c r="AC713" s="3">
        <v>3.1557270000000002</v>
      </c>
      <c r="AD713" s="3">
        <v>118141.436546</v>
      </c>
      <c r="AE713" s="300">
        <f t="shared" si="154"/>
        <v>6.1147205753793711E-2</v>
      </c>
      <c r="AF713" s="300">
        <f t="shared" si="155"/>
        <v>5.4212981976258894E-3</v>
      </c>
      <c r="AG713" s="300">
        <f t="shared" si="156"/>
        <v>6.2682899573810701E-3</v>
      </c>
      <c r="AH713" s="300">
        <f t="shared" si="157"/>
        <v>6.2356042224169491E-3</v>
      </c>
      <c r="AI713" s="300">
        <f t="shared" si="158"/>
        <v>6.2682899573810701E-3</v>
      </c>
      <c r="AJ713" s="300">
        <f t="shared" si="159"/>
        <v>4.5221182948467238</v>
      </c>
      <c r="AK713" s="300">
        <f t="shared" si="160"/>
        <v>0.16825540503690414</v>
      </c>
      <c r="AL713" s="300">
        <f t="shared" si="161"/>
        <v>2.9521574599613819E-2</v>
      </c>
      <c r="AM713" s="300">
        <f t="shared" si="162"/>
        <v>2.9521574599613819E-2</v>
      </c>
      <c r="AN713" s="300">
        <f t="shared" si="163"/>
        <v>1.248292270712527E-2</v>
      </c>
      <c r="AO713" s="300">
        <f t="shared" si="164"/>
        <v>1.3560057226804869E-2</v>
      </c>
      <c r="AP713" s="300">
        <f t="shared" si="165"/>
        <v>3.4785935633723703E-3</v>
      </c>
      <c r="AQ713" s="300">
        <f t="shared" si="166"/>
        <v>130.22864168430311</v>
      </c>
    </row>
    <row r="714" spans="1:43" ht="15.75" thickBot="1" x14ac:dyDescent="0.3">
      <c r="A714" s="517" t="s">
        <v>470</v>
      </c>
      <c r="B714" s="518" t="s">
        <v>471</v>
      </c>
      <c r="C714" s="519" t="s">
        <v>371</v>
      </c>
      <c r="D714" s="518" t="s">
        <v>1664</v>
      </c>
      <c r="E714" s="518" t="s">
        <v>1666</v>
      </c>
      <c r="F714" s="483" t="s">
        <v>187</v>
      </c>
      <c r="G714" s="17" t="s">
        <v>188</v>
      </c>
      <c r="H714" s="17" t="s">
        <v>192</v>
      </c>
      <c r="I714" s="56" t="s">
        <v>27</v>
      </c>
      <c r="J714" s="7">
        <v>2011</v>
      </c>
      <c r="K714" s="17">
        <f t="shared" si="153"/>
        <v>46</v>
      </c>
      <c r="L714" s="7">
        <v>7</v>
      </c>
      <c r="M714" s="7" t="s">
        <v>320</v>
      </c>
      <c r="N714" s="7" t="s">
        <v>1602</v>
      </c>
      <c r="O714" s="7" t="s">
        <v>42</v>
      </c>
      <c r="P714" s="7" t="s">
        <v>233</v>
      </c>
      <c r="Q714" s="7" t="s">
        <v>34</v>
      </c>
      <c r="R714" s="3">
        <v>264.03956799999997</v>
      </c>
      <c r="S714" s="3">
        <v>40.719355</v>
      </c>
      <c r="T714" s="340">
        <v>47.081105000000001</v>
      </c>
      <c r="U714" s="506">
        <v>46.835599999999999</v>
      </c>
      <c r="V714" s="3">
        <v>47.081105000000001</v>
      </c>
      <c r="W714" s="3">
        <v>1554.920793</v>
      </c>
      <c r="X714" s="3">
        <v>170.315067</v>
      </c>
      <c r="Y714" s="3">
        <v>30.524792000000001</v>
      </c>
      <c r="Z714" s="3">
        <v>30.524792000000001</v>
      </c>
      <c r="AA714" s="3">
        <v>0</v>
      </c>
      <c r="AB714" s="3">
        <v>13.726050000000001</v>
      </c>
      <c r="AC714" s="3">
        <v>16.798742000000001</v>
      </c>
      <c r="AD714" s="3">
        <v>131822.80732600001</v>
      </c>
      <c r="AE714" s="300">
        <f t="shared" si="154"/>
        <v>0.29105380209391407</v>
      </c>
      <c r="AF714" s="300">
        <f t="shared" si="155"/>
        <v>4.4885405552405049E-2</v>
      </c>
      <c r="AG714" s="300">
        <f t="shared" si="156"/>
        <v>5.1898034528797543E-2</v>
      </c>
      <c r="AH714" s="300">
        <f t="shared" si="157"/>
        <v>5.1627411590635996E-2</v>
      </c>
      <c r="AI714" s="300">
        <f t="shared" si="158"/>
        <v>5.1898034528797543E-2</v>
      </c>
      <c r="AJ714" s="300">
        <f t="shared" si="159"/>
        <v>1.7140067762780686</v>
      </c>
      <c r="AK714" s="300">
        <f t="shared" si="160"/>
        <v>0.18774022461750775</v>
      </c>
      <c r="AL714" s="300">
        <f t="shared" si="161"/>
        <v>3.3647823456997523E-2</v>
      </c>
      <c r="AM714" s="300">
        <f t="shared" si="162"/>
        <v>3.3647823456997523E-2</v>
      </c>
      <c r="AN714" s="300">
        <f t="shared" si="163"/>
        <v>0</v>
      </c>
      <c r="AO714" s="300">
        <f t="shared" si="164"/>
        <v>1.5130380156625501E-2</v>
      </c>
      <c r="AP714" s="300">
        <f t="shared" si="165"/>
        <v>1.851744330037202E-2</v>
      </c>
      <c r="AQ714" s="300">
        <f t="shared" si="166"/>
        <v>145.30977143140063</v>
      </c>
    </row>
    <row r="715" spans="1:43" ht="15.75" thickBot="1" x14ac:dyDescent="0.3">
      <c r="A715" s="517" t="s">
        <v>470</v>
      </c>
      <c r="B715" s="518" t="s">
        <v>471</v>
      </c>
      <c r="C715" s="519" t="s">
        <v>371</v>
      </c>
      <c r="D715" s="518" t="s">
        <v>1664</v>
      </c>
      <c r="E715" s="518" t="s">
        <v>1666</v>
      </c>
      <c r="F715" s="483" t="s">
        <v>187</v>
      </c>
      <c r="G715" s="17" t="s">
        <v>188</v>
      </c>
      <c r="H715" s="17" t="s">
        <v>192</v>
      </c>
      <c r="I715" s="56" t="s">
        <v>27</v>
      </c>
      <c r="J715" s="7">
        <v>2011</v>
      </c>
      <c r="K715" s="17">
        <f t="shared" si="153"/>
        <v>47</v>
      </c>
      <c r="L715" s="7">
        <v>8</v>
      </c>
      <c r="M715" s="7" t="s">
        <v>193</v>
      </c>
      <c r="N715" s="7" t="s">
        <v>273</v>
      </c>
      <c r="O715" s="7" t="s">
        <v>42</v>
      </c>
      <c r="P715" s="7" t="s">
        <v>195</v>
      </c>
      <c r="Q715" s="7" t="s">
        <v>34</v>
      </c>
      <c r="R715" s="3">
        <v>33.358984</v>
      </c>
      <c r="S715" s="3">
        <v>7.973611</v>
      </c>
      <c r="T715" s="340">
        <v>9.21936</v>
      </c>
      <c r="U715" s="506">
        <v>9.1712860000000003</v>
      </c>
      <c r="V715" s="3">
        <v>9.21936</v>
      </c>
      <c r="W715" s="3">
        <v>697.54516699999999</v>
      </c>
      <c r="X715" s="3">
        <v>43.424132999999998</v>
      </c>
      <c r="Y715" s="3">
        <v>12.813335</v>
      </c>
      <c r="Z715" s="3">
        <v>12.813335</v>
      </c>
      <c r="AA715" s="3">
        <v>5.4156630000000003</v>
      </c>
      <c r="AB715" s="3">
        <v>3.4996420000000001</v>
      </c>
      <c r="AC715" s="3">
        <v>3.8980299999999999</v>
      </c>
      <c r="AD715" s="3">
        <v>33610.009749999997</v>
      </c>
      <c r="AE715" s="300">
        <f t="shared" si="154"/>
        <v>3.6771985353309035E-2</v>
      </c>
      <c r="AF715" s="300">
        <f t="shared" si="155"/>
        <v>8.7894015868404084E-3</v>
      </c>
      <c r="AG715" s="300">
        <f t="shared" si="156"/>
        <v>1.0162604798961599E-2</v>
      </c>
      <c r="AH715" s="300">
        <f t="shared" si="157"/>
        <v>1.010961228504466E-2</v>
      </c>
      <c r="AI715" s="300">
        <f t="shared" si="158"/>
        <v>1.0162604798961599E-2</v>
      </c>
      <c r="AJ715" s="300">
        <f t="shared" si="159"/>
        <v>0.7689119268199387</v>
      </c>
      <c r="AK715" s="300">
        <f t="shared" si="160"/>
        <v>4.7866912932844223E-2</v>
      </c>
      <c r="AL715" s="300">
        <f t="shared" si="161"/>
        <v>1.412428408931885E-2</v>
      </c>
      <c r="AM715" s="300">
        <f t="shared" si="162"/>
        <v>1.412428408931885E-2</v>
      </c>
      <c r="AN715" s="300">
        <f t="shared" si="163"/>
        <v>5.9697465760485307E-3</v>
      </c>
      <c r="AO715" s="300">
        <f t="shared" si="164"/>
        <v>3.8576949575510199E-3</v>
      </c>
      <c r="AP715" s="300">
        <f t="shared" si="165"/>
        <v>4.2968425557192999E-3</v>
      </c>
      <c r="AQ715" s="300">
        <f t="shared" si="166"/>
        <v>37.048693876635269</v>
      </c>
    </row>
    <row r="716" spans="1:43" ht="15.75" thickBot="1" x14ac:dyDescent="0.3">
      <c r="A716" s="517" t="s">
        <v>470</v>
      </c>
      <c r="B716" s="518" t="s">
        <v>471</v>
      </c>
      <c r="C716" s="519" t="s">
        <v>371</v>
      </c>
      <c r="D716" s="518" t="s">
        <v>1664</v>
      </c>
      <c r="E716" s="518" t="s">
        <v>1666</v>
      </c>
      <c r="F716" s="483" t="s">
        <v>187</v>
      </c>
      <c r="G716" s="17" t="s">
        <v>188</v>
      </c>
      <c r="H716" s="17" t="s">
        <v>192</v>
      </c>
      <c r="I716" s="56" t="s">
        <v>27</v>
      </c>
      <c r="J716" s="7">
        <v>2011</v>
      </c>
      <c r="K716" s="17">
        <f t="shared" si="153"/>
        <v>48</v>
      </c>
      <c r="L716" s="7">
        <v>9</v>
      </c>
      <c r="M716" s="7" t="s">
        <v>260</v>
      </c>
      <c r="N716" s="7" t="s">
        <v>261</v>
      </c>
      <c r="O716" s="7" t="s">
        <v>42</v>
      </c>
      <c r="P716" s="7" t="s">
        <v>233</v>
      </c>
      <c r="Q716" s="7" t="s">
        <v>34</v>
      </c>
      <c r="R716" s="3">
        <v>2.6778659999999999</v>
      </c>
      <c r="S716" s="3">
        <v>0.73960099999999995</v>
      </c>
      <c r="T716" s="340">
        <v>0.85515200000000002</v>
      </c>
      <c r="U716" s="506">
        <v>0.85069300000000003</v>
      </c>
      <c r="V716" s="3">
        <v>0.85515200000000002</v>
      </c>
      <c r="W716" s="3">
        <v>78.072001999999998</v>
      </c>
      <c r="X716" s="3">
        <v>3.4113259999999999</v>
      </c>
      <c r="Y716" s="3">
        <v>0.808249</v>
      </c>
      <c r="Z716" s="3">
        <v>0.808249</v>
      </c>
      <c r="AA716" s="3">
        <v>0.140792</v>
      </c>
      <c r="AB716" s="3">
        <v>0.274926</v>
      </c>
      <c r="AC716" s="3">
        <v>0.39253100000000002</v>
      </c>
      <c r="AD716" s="3">
        <v>2640.3450339999999</v>
      </c>
      <c r="AE716" s="300">
        <f t="shared" si="154"/>
        <v>2.9518419784644598E-3</v>
      </c>
      <c r="AF716" s="300">
        <f t="shared" si="155"/>
        <v>8.1527054718730989E-4</v>
      </c>
      <c r="AG716" s="300">
        <f t="shared" si="156"/>
        <v>9.4264372136911999E-4</v>
      </c>
      <c r="AH716" s="300">
        <f t="shared" si="157"/>
        <v>9.3772851523782992E-4</v>
      </c>
      <c r="AI716" s="300">
        <f t="shared" si="158"/>
        <v>9.4264372136911999E-4</v>
      </c>
      <c r="AJ716" s="300">
        <f t="shared" si="159"/>
        <v>8.6059650798942608E-2</v>
      </c>
      <c r="AK716" s="300">
        <f t="shared" si="160"/>
        <v>3.7603432318970595E-3</v>
      </c>
      <c r="AL716" s="300">
        <f t="shared" si="161"/>
        <v>8.9094201399618988E-4</v>
      </c>
      <c r="AM716" s="300">
        <f t="shared" si="162"/>
        <v>8.9094201399618988E-4</v>
      </c>
      <c r="AN716" s="300">
        <f t="shared" si="163"/>
        <v>1.5519661395751999E-4</v>
      </c>
      <c r="AO716" s="300">
        <f t="shared" si="164"/>
        <v>3.0305403921306002E-4</v>
      </c>
      <c r="AP716" s="300">
        <f t="shared" si="165"/>
        <v>4.3269136082560997E-4</v>
      </c>
      <c r="AQ716" s="300">
        <f t="shared" si="166"/>
        <v>2.9104821932805343</v>
      </c>
    </row>
    <row r="717" spans="1:43" ht="15.75" thickBot="1" x14ac:dyDescent="0.3">
      <c r="A717" s="517" t="s">
        <v>470</v>
      </c>
      <c r="B717" s="518" t="s">
        <v>471</v>
      </c>
      <c r="C717" s="519" t="s">
        <v>371</v>
      </c>
      <c r="D717" s="518" t="s">
        <v>1664</v>
      </c>
      <c r="E717" s="518" t="s">
        <v>1666</v>
      </c>
      <c r="F717" s="483" t="s">
        <v>187</v>
      </c>
      <c r="G717" s="17" t="s">
        <v>188</v>
      </c>
      <c r="H717" s="17" t="s">
        <v>192</v>
      </c>
      <c r="I717" s="56" t="s">
        <v>27</v>
      </c>
      <c r="J717" s="7">
        <v>2011</v>
      </c>
      <c r="K717" s="17">
        <f t="shared" si="153"/>
        <v>49</v>
      </c>
      <c r="L717" s="7">
        <v>10</v>
      </c>
      <c r="M717" s="7" t="s">
        <v>84</v>
      </c>
      <c r="N717" s="7" t="s">
        <v>1582</v>
      </c>
      <c r="O717" s="7" t="s">
        <v>42</v>
      </c>
      <c r="P717" s="7" t="s">
        <v>85</v>
      </c>
      <c r="Q717" s="7" t="s">
        <v>34</v>
      </c>
      <c r="R717" s="3">
        <v>1.32311</v>
      </c>
      <c r="S717" s="3">
        <v>0.37512000000000001</v>
      </c>
      <c r="T717" s="340">
        <v>0.43372699999999997</v>
      </c>
      <c r="U717" s="506">
        <v>0.43146499999999999</v>
      </c>
      <c r="V717" s="3">
        <v>0.43372699999999997</v>
      </c>
      <c r="W717" s="3">
        <v>15.905573</v>
      </c>
      <c r="X717" s="3">
        <v>1.7667759999999999</v>
      </c>
      <c r="Y717" s="3">
        <v>0.44073099999999998</v>
      </c>
      <c r="Z717" s="3">
        <v>0.44073099999999998</v>
      </c>
      <c r="AA717" s="3">
        <v>0.110638</v>
      </c>
      <c r="AB717" s="3">
        <v>0.14238799999999999</v>
      </c>
      <c r="AC717" s="3">
        <v>0.18770400000000001</v>
      </c>
      <c r="AD717" s="3">
        <v>1367.473604</v>
      </c>
      <c r="AE717" s="300">
        <f t="shared" si="154"/>
        <v>1.4584791173741E-3</v>
      </c>
      <c r="AF717" s="300">
        <f t="shared" si="155"/>
        <v>4.1349901860719999E-4</v>
      </c>
      <c r="AG717" s="300">
        <f t="shared" si="156"/>
        <v>4.7810217755236994E-4</v>
      </c>
      <c r="AH717" s="300">
        <f t="shared" si="157"/>
        <v>4.7560874936914993E-4</v>
      </c>
      <c r="AI717" s="300">
        <f t="shared" si="158"/>
        <v>4.7810217755236994E-4</v>
      </c>
      <c r="AJ717" s="300">
        <f t="shared" si="159"/>
        <v>1.753289300993063E-2</v>
      </c>
      <c r="AK717" s="300">
        <f t="shared" si="160"/>
        <v>1.9475371670365598E-3</v>
      </c>
      <c r="AL717" s="300">
        <f t="shared" si="161"/>
        <v>4.8582276596760993E-4</v>
      </c>
      <c r="AM717" s="300">
        <f t="shared" si="162"/>
        <v>4.8582276596760993E-4</v>
      </c>
      <c r="AN717" s="300">
        <f t="shared" si="163"/>
        <v>1.2195751871577999E-4</v>
      </c>
      <c r="AO717" s="300">
        <f t="shared" si="164"/>
        <v>1.5695590280827998E-4</v>
      </c>
      <c r="AP717" s="300">
        <f t="shared" si="165"/>
        <v>2.0690824213223999E-4</v>
      </c>
      <c r="AQ717" s="300">
        <f t="shared" si="166"/>
        <v>1.5073816198156613</v>
      </c>
    </row>
    <row r="718" spans="1:43" ht="15.75" thickBot="1" x14ac:dyDescent="0.3">
      <c r="A718" s="517" t="s">
        <v>470</v>
      </c>
      <c r="B718" s="518" t="s">
        <v>471</v>
      </c>
      <c r="C718" s="519" t="s">
        <v>371</v>
      </c>
      <c r="D718" s="518" t="s">
        <v>1664</v>
      </c>
      <c r="E718" s="518" t="s">
        <v>1666</v>
      </c>
      <c r="F718" s="483" t="s">
        <v>187</v>
      </c>
      <c r="G718" s="17" t="s">
        <v>188</v>
      </c>
      <c r="H718" s="17" t="s">
        <v>192</v>
      </c>
      <c r="I718" s="56" t="s">
        <v>27</v>
      </c>
      <c r="J718" s="7">
        <v>2011</v>
      </c>
      <c r="K718" s="17">
        <f t="shared" si="153"/>
        <v>50</v>
      </c>
      <c r="L718" s="7">
        <v>11</v>
      </c>
      <c r="M718" s="7" t="s">
        <v>307</v>
      </c>
      <c r="N718" s="7" t="s">
        <v>308</v>
      </c>
      <c r="O718" s="7" t="s">
        <v>42</v>
      </c>
      <c r="P718" s="7" t="s">
        <v>85</v>
      </c>
      <c r="Q718" s="7" t="s">
        <v>34</v>
      </c>
      <c r="R718" s="3">
        <v>0.15748999999999999</v>
      </c>
      <c r="S718" s="3">
        <v>4.9220000000000002E-3</v>
      </c>
      <c r="T718" s="340">
        <v>5.6899999999999997E-3</v>
      </c>
      <c r="U718" s="506">
        <v>5.6610000000000002E-3</v>
      </c>
      <c r="V718" s="3">
        <v>5.6899999999999997E-3</v>
      </c>
      <c r="W718" s="3">
        <v>5.7913629999999996</v>
      </c>
      <c r="X718" s="3">
        <v>0.32993899999999998</v>
      </c>
      <c r="Y718" s="3">
        <v>4.6622999999999998E-2</v>
      </c>
      <c r="Z718" s="3">
        <v>4.6622999999999998E-2</v>
      </c>
      <c r="AA718" s="3">
        <v>1.5949000000000001E-2</v>
      </c>
      <c r="AB718" s="3">
        <v>2.6591E-2</v>
      </c>
      <c r="AC718" s="3">
        <v>4.0829999999999998E-3</v>
      </c>
      <c r="AD718" s="3">
        <v>255.37097199999999</v>
      </c>
      <c r="AE718" s="300">
        <f t="shared" si="154"/>
        <v>1.7360300821189998E-4</v>
      </c>
      <c r="AF718" s="300">
        <f t="shared" si="155"/>
        <v>5.4255762678200005E-6</v>
      </c>
      <c r="AG718" s="300">
        <f t="shared" si="156"/>
        <v>6.2721513538999995E-6</v>
      </c>
      <c r="AH718" s="300">
        <f t="shared" si="157"/>
        <v>6.2401843259099995E-6</v>
      </c>
      <c r="AI718" s="300">
        <f t="shared" si="158"/>
        <v>6.2721513538999995E-6</v>
      </c>
      <c r="AJ718" s="300">
        <f t="shared" si="159"/>
        <v>6.3838849352155294E-3</v>
      </c>
      <c r="AK718" s="300">
        <f t="shared" si="160"/>
        <v>3.6369549131008992E-4</v>
      </c>
      <c r="AL718" s="300">
        <f t="shared" si="161"/>
        <v>5.1393060206129992E-5</v>
      </c>
      <c r="AM718" s="300">
        <f t="shared" si="162"/>
        <v>5.1393060206129992E-5</v>
      </c>
      <c r="AN718" s="300">
        <f t="shared" si="163"/>
        <v>1.7580763083190001E-5</v>
      </c>
      <c r="AO718" s="300">
        <f t="shared" si="164"/>
        <v>2.9311560044209997E-5</v>
      </c>
      <c r="AP718" s="300">
        <f t="shared" si="165"/>
        <v>4.5007370787299992E-6</v>
      </c>
      <c r="AQ718" s="300">
        <f t="shared" si="166"/>
        <v>0.28149831068129327</v>
      </c>
    </row>
    <row r="719" spans="1:43" ht="15.75" thickBot="1" x14ac:dyDescent="0.3">
      <c r="A719" s="517" t="s">
        <v>470</v>
      </c>
      <c r="B719" s="518" t="s">
        <v>471</v>
      </c>
      <c r="C719" s="519" t="s">
        <v>371</v>
      </c>
      <c r="D719" s="518" t="s">
        <v>1664</v>
      </c>
      <c r="E719" s="518" t="s">
        <v>1666</v>
      </c>
      <c r="F719" s="483" t="s">
        <v>187</v>
      </c>
      <c r="G719" s="17" t="s">
        <v>188</v>
      </c>
      <c r="H719" s="17" t="s">
        <v>192</v>
      </c>
      <c r="I719" s="56" t="s">
        <v>27</v>
      </c>
      <c r="J719" s="7">
        <v>2011</v>
      </c>
      <c r="K719" s="17">
        <f t="shared" si="153"/>
        <v>51</v>
      </c>
      <c r="L719" s="7">
        <v>12</v>
      </c>
      <c r="M719" s="7" t="s">
        <v>310</v>
      </c>
      <c r="N719" s="7" t="s">
        <v>311</v>
      </c>
      <c r="O719" s="7" t="s">
        <v>42</v>
      </c>
      <c r="P719" s="7" t="s">
        <v>31</v>
      </c>
      <c r="Q719" s="7" t="s">
        <v>34</v>
      </c>
      <c r="R719" s="3">
        <v>18.05171</v>
      </c>
      <c r="S719" s="3">
        <v>13.237921</v>
      </c>
      <c r="T719" s="340">
        <v>15.306134999999999</v>
      </c>
      <c r="U719" s="506">
        <v>15.226321</v>
      </c>
      <c r="V719" s="3">
        <v>15.306134999999999</v>
      </c>
      <c r="W719" s="3">
        <v>540.32807200000002</v>
      </c>
      <c r="X719" s="3">
        <v>32.237633000000002</v>
      </c>
      <c r="Y719" s="3">
        <v>23.450627000000001</v>
      </c>
      <c r="Z719" s="3">
        <v>23.450627000000001</v>
      </c>
      <c r="AA719" s="3">
        <v>10.605546</v>
      </c>
      <c r="AB719" s="3">
        <v>2.5980989999999999</v>
      </c>
      <c r="AC719" s="3">
        <v>10.246983</v>
      </c>
      <c r="AD719" s="3">
        <v>24951.72824</v>
      </c>
      <c r="AE719" s="300">
        <f t="shared" si="154"/>
        <v>1.9898604097840101E-2</v>
      </c>
      <c r="AF719" s="300">
        <f t="shared" si="155"/>
        <v>1.4592310039186509E-2</v>
      </c>
      <c r="AG719" s="300">
        <f t="shared" si="156"/>
        <v>1.6872125722886849E-2</v>
      </c>
      <c r="AH719" s="300">
        <f t="shared" si="157"/>
        <v>1.6784145847990508E-2</v>
      </c>
      <c r="AI719" s="300">
        <f t="shared" si="158"/>
        <v>1.6872125722886849E-2</v>
      </c>
      <c r="AJ719" s="300">
        <f t="shared" si="159"/>
        <v>0.5956097448760943</v>
      </c>
      <c r="AK719" s="300">
        <f t="shared" si="160"/>
        <v>3.5535907463529227E-2</v>
      </c>
      <c r="AL719" s="300">
        <f t="shared" si="161"/>
        <v>2.5849891368691369E-2</v>
      </c>
      <c r="AM719" s="300">
        <f t="shared" si="162"/>
        <v>2.5849891368691369E-2</v>
      </c>
      <c r="AN719" s="300">
        <f t="shared" si="163"/>
        <v>1.169061330452526E-2</v>
      </c>
      <c r="AO719" s="300">
        <f t="shared" si="164"/>
        <v>2.8639139121996895E-3</v>
      </c>
      <c r="AP719" s="300">
        <f t="shared" si="165"/>
        <v>1.1295365254277729E-2</v>
      </c>
      <c r="AQ719" s="300">
        <f t="shared" si="166"/>
        <v>27.504572242998396</v>
      </c>
    </row>
    <row r="720" spans="1:43" ht="15.75" thickBot="1" x14ac:dyDescent="0.3">
      <c r="A720" s="517" t="s">
        <v>470</v>
      </c>
      <c r="B720" s="518" t="s">
        <v>471</v>
      </c>
      <c r="C720" s="519" t="s">
        <v>371</v>
      </c>
      <c r="D720" s="518" t="s">
        <v>1664</v>
      </c>
      <c r="E720" s="518" t="s">
        <v>1666</v>
      </c>
      <c r="F720" s="483" t="s">
        <v>187</v>
      </c>
      <c r="G720" s="17" t="s">
        <v>188</v>
      </c>
      <c r="H720" s="17" t="s">
        <v>192</v>
      </c>
      <c r="I720" s="56" t="s">
        <v>27</v>
      </c>
      <c r="J720" s="7">
        <v>2011</v>
      </c>
      <c r="K720" s="17">
        <f t="shared" si="153"/>
        <v>52</v>
      </c>
      <c r="L720" s="7">
        <v>13</v>
      </c>
      <c r="M720" s="7" t="s">
        <v>312</v>
      </c>
      <c r="N720" s="7" t="s">
        <v>311</v>
      </c>
      <c r="O720" s="7" t="s">
        <v>42</v>
      </c>
      <c r="P720" s="7" t="s">
        <v>31</v>
      </c>
      <c r="Q720" s="7" t="s">
        <v>34</v>
      </c>
      <c r="R720" s="3">
        <v>4.533874</v>
      </c>
      <c r="S720" s="3">
        <v>3.3248410000000002</v>
      </c>
      <c r="T720" s="340">
        <v>3.8442949999999998</v>
      </c>
      <c r="U720" s="506">
        <v>3.8242479999999999</v>
      </c>
      <c r="V720" s="3">
        <v>3.8442949999999998</v>
      </c>
      <c r="W720" s="3">
        <v>98.991010000000003</v>
      </c>
      <c r="X720" s="3">
        <v>8.1183700000000005</v>
      </c>
      <c r="Y720" s="3">
        <v>5.9542409999999997</v>
      </c>
      <c r="Z720" s="3">
        <v>5.9542409999999997</v>
      </c>
      <c r="AA720" s="3">
        <v>2.6707839999999998</v>
      </c>
      <c r="AB720" s="3">
        <v>0.654277</v>
      </c>
      <c r="AC720" s="3">
        <v>2.629181</v>
      </c>
      <c r="AD720" s="3">
        <v>6283.5682729999999</v>
      </c>
      <c r="AE720" s="300">
        <f t="shared" si="154"/>
        <v>4.9977405883149389E-3</v>
      </c>
      <c r="AF720" s="300">
        <f t="shared" si="155"/>
        <v>3.6650098382517097E-3</v>
      </c>
      <c r="AG720" s="300">
        <f t="shared" si="156"/>
        <v>4.2376098574764499E-3</v>
      </c>
      <c r="AH720" s="300">
        <f t="shared" si="157"/>
        <v>4.2155118226448792E-3</v>
      </c>
      <c r="AI720" s="300">
        <f t="shared" si="158"/>
        <v>4.2376098574764499E-3</v>
      </c>
      <c r="AJ720" s="300">
        <f t="shared" si="159"/>
        <v>0.1091189099113231</v>
      </c>
      <c r="AK720" s="300">
        <f t="shared" si="160"/>
        <v>8.948971069764701E-3</v>
      </c>
      <c r="AL720" s="300">
        <f t="shared" si="161"/>
        <v>6.5634271967657098E-3</v>
      </c>
      <c r="AM720" s="300">
        <f t="shared" si="162"/>
        <v>6.5634271967657098E-3</v>
      </c>
      <c r="AN720" s="300">
        <f t="shared" si="163"/>
        <v>2.94403540976704E-3</v>
      </c>
      <c r="AO720" s="300">
        <f t="shared" si="164"/>
        <v>7.2121693697286995E-4</v>
      </c>
      <c r="AP720" s="300">
        <f t="shared" si="165"/>
        <v>2.8981759523371096E-3</v>
      </c>
      <c r="AQ720" s="300">
        <f t="shared" si="166"/>
        <v>6.9264483744850667</v>
      </c>
    </row>
    <row r="721" spans="1:43" ht="15.75" thickBot="1" x14ac:dyDescent="0.3">
      <c r="A721" s="517" t="s">
        <v>470</v>
      </c>
      <c r="B721" s="518" t="s">
        <v>471</v>
      </c>
      <c r="C721" s="519" t="s">
        <v>371</v>
      </c>
      <c r="D721" s="518" t="s">
        <v>1664</v>
      </c>
      <c r="E721" s="518" t="s">
        <v>1666</v>
      </c>
      <c r="F721" s="483" t="s">
        <v>187</v>
      </c>
      <c r="G721" s="17" t="s">
        <v>188</v>
      </c>
      <c r="H721" s="17" t="s">
        <v>192</v>
      </c>
      <c r="I721" s="56" t="s">
        <v>27</v>
      </c>
      <c r="J721" s="7">
        <v>2011</v>
      </c>
      <c r="K721" s="17">
        <f t="shared" si="153"/>
        <v>53</v>
      </c>
      <c r="L721" s="7">
        <v>14</v>
      </c>
      <c r="M721" s="7" t="s">
        <v>64</v>
      </c>
      <c r="N721" s="7" t="s">
        <v>1603</v>
      </c>
      <c r="O721" s="7" t="s">
        <v>42</v>
      </c>
      <c r="P721" s="7" t="s">
        <v>31</v>
      </c>
      <c r="Q721" s="7" t="s">
        <v>34</v>
      </c>
      <c r="R721" s="3">
        <v>0.34848499999999999</v>
      </c>
      <c r="S721" s="3">
        <v>0.178393</v>
      </c>
      <c r="T721" s="340">
        <v>0.206264</v>
      </c>
      <c r="U721" s="506">
        <v>0.20518900000000001</v>
      </c>
      <c r="V721" s="3">
        <v>0.206264</v>
      </c>
      <c r="W721" s="3">
        <v>3.6210270000000002</v>
      </c>
      <c r="X721" s="3">
        <v>0.208316</v>
      </c>
      <c r="Y721" s="3">
        <v>0.49887799999999999</v>
      </c>
      <c r="Z721" s="3">
        <v>0.49887799999999999</v>
      </c>
      <c r="AA721" s="3">
        <v>0.401314</v>
      </c>
      <c r="AB721" s="3">
        <v>1.6788999999999998E-2</v>
      </c>
      <c r="AC721" s="3">
        <v>8.0775E-2</v>
      </c>
      <c r="AD721" s="3">
        <v>161.23562100000001</v>
      </c>
      <c r="AE721" s="300">
        <f t="shared" si="154"/>
        <v>3.8413895686534999E-4</v>
      </c>
      <c r="AF721" s="300">
        <f t="shared" si="155"/>
        <v>1.9664462152482997E-4</v>
      </c>
      <c r="AG721" s="300">
        <f t="shared" si="156"/>
        <v>2.2736714004583999E-4</v>
      </c>
      <c r="AH721" s="300">
        <f t="shared" si="157"/>
        <v>2.2618215538759001E-4</v>
      </c>
      <c r="AI721" s="300">
        <f t="shared" si="158"/>
        <v>2.2736714004583999E-4</v>
      </c>
      <c r="AJ721" s="300">
        <f t="shared" si="159"/>
        <v>3.9914990159153696E-3</v>
      </c>
      <c r="AK721" s="300">
        <f t="shared" si="160"/>
        <v>2.2962908285395999E-4</v>
      </c>
      <c r="AL721" s="300">
        <f t="shared" si="161"/>
        <v>5.4991886171018003E-4</v>
      </c>
      <c r="AM721" s="300">
        <f t="shared" si="162"/>
        <v>5.4991886171018003E-4</v>
      </c>
      <c r="AN721" s="300">
        <f t="shared" si="163"/>
        <v>4.4237296106134001E-4</v>
      </c>
      <c r="AO721" s="300">
        <f t="shared" si="164"/>
        <v>1.8506704583589998E-5</v>
      </c>
      <c r="AP721" s="300">
        <f t="shared" si="165"/>
        <v>8.9039196065249999E-5</v>
      </c>
      <c r="AQ721" s="300">
        <f t="shared" si="166"/>
        <v>0.17773184860317351</v>
      </c>
    </row>
    <row r="722" spans="1:43" ht="15.75" thickBot="1" x14ac:dyDescent="0.3">
      <c r="A722" s="517" t="s">
        <v>470</v>
      </c>
      <c r="B722" s="518" t="s">
        <v>471</v>
      </c>
      <c r="C722" s="519" t="s">
        <v>371</v>
      </c>
      <c r="D722" s="518" t="s">
        <v>1664</v>
      </c>
      <c r="E722" s="518" t="s">
        <v>1666</v>
      </c>
      <c r="F722" s="483" t="s">
        <v>187</v>
      </c>
      <c r="G722" s="17" t="s">
        <v>188</v>
      </c>
      <c r="H722" s="17" t="s">
        <v>192</v>
      </c>
      <c r="I722" s="56" t="s">
        <v>27</v>
      </c>
      <c r="J722" s="7">
        <v>2011</v>
      </c>
      <c r="K722" s="17">
        <f t="shared" si="153"/>
        <v>54</v>
      </c>
      <c r="L722" s="7">
        <v>15</v>
      </c>
      <c r="M722" s="7" t="s">
        <v>318</v>
      </c>
      <c r="N722" s="7" t="s">
        <v>319</v>
      </c>
      <c r="O722" s="7" t="s">
        <v>42</v>
      </c>
      <c r="P722" s="7" t="s">
        <v>82</v>
      </c>
      <c r="Q722" s="7" t="s">
        <v>34</v>
      </c>
      <c r="R722" s="3">
        <v>91.466296</v>
      </c>
      <c r="S722" s="3">
        <v>25.479897000000001</v>
      </c>
      <c r="T722" s="340">
        <v>29.460723999999999</v>
      </c>
      <c r="U722" s="506">
        <v>29.307100999999999</v>
      </c>
      <c r="V722" s="3">
        <v>29.460723999999999</v>
      </c>
      <c r="W722" s="3">
        <v>3892.2383329999998</v>
      </c>
      <c r="X722" s="3">
        <v>174.95431500000001</v>
      </c>
      <c r="Y722" s="3">
        <v>27.920224999999999</v>
      </c>
      <c r="Z722" s="3">
        <v>27.920224999999999</v>
      </c>
      <c r="AA722" s="3">
        <v>0</v>
      </c>
      <c r="AB722" s="3">
        <v>14.099937000000001</v>
      </c>
      <c r="AC722" s="3">
        <v>13.820288</v>
      </c>
      <c r="AD722" s="3">
        <v>135413.55614</v>
      </c>
      <c r="AE722" s="300">
        <f t="shared" si="154"/>
        <v>0.10082433256460775</v>
      </c>
      <c r="AF722" s="300">
        <f t="shared" si="155"/>
        <v>2.8086778640735069E-2</v>
      </c>
      <c r="AG722" s="300">
        <f t="shared" si="156"/>
        <v>3.2474889265988439E-2</v>
      </c>
      <c r="AH722" s="300">
        <f t="shared" si="157"/>
        <v>3.2305548895612303E-2</v>
      </c>
      <c r="AI722" s="300">
        <f t="shared" si="158"/>
        <v>3.2474889265988439E-2</v>
      </c>
      <c r="AJ722" s="300">
        <f t="shared" si="159"/>
        <v>4.2904583356814454</v>
      </c>
      <c r="AK722" s="300">
        <f t="shared" si="160"/>
        <v>0.19285412015780265</v>
      </c>
      <c r="AL722" s="300">
        <f t="shared" si="161"/>
        <v>3.0776779795244746E-2</v>
      </c>
      <c r="AM722" s="300">
        <f t="shared" si="162"/>
        <v>3.0776779795244746E-2</v>
      </c>
      <c r="AN722" s="300">
        <f t="shared" si="163"/>
        <v>0</v>
      </c>
      <c r="AO722" s="300">
        <f t="shared" si="164"/>
        <v>1.5542520025387469E-2</v>
      </c>
      <c r="AP722" s="300">
        <f t="shared" si="165"/>
        <v>1.5234259769857279E-2</v>
      </c>
      <c r="AQ722" s="300">
        <f t="shared" si="166"/>
        <v>149.26789446044194</v>
      </c>
    </row>
    <row r="723" spans="1:43" ht="15.75" thickBot="1" x14ac:dyDescent="0.3">
      <c r="A723" s="517" t="s">
        <v>470</v>
      </c>
      <c r="B723" s="518" t="s">
        <v>471</v>
      </c>
      <c r="C723" s="519" t="s">
        <v>371</v>
      </c>
      <c r="D723" s="518" t="s">
        <v>1664</v>
      </c>
      <c r="E723" s="518" t="s">
        <v>1666</v>
      </c>
      <c r="F723" s="483" t="s">
        <v>187</v>
      </c>
      <c r="G723" s="17" t="s">
        <v>188</v>
      </c>
      <c r="H723" s="17" t="s">
        <v>192</v>
      </c>
      <c r="I723" s="56" t="s">
        <v>27</v>
      </c>
      <c r="J723" s="7">
        <v>2011</v>
      </c>
      <c r="K723" s="17">
        <f t="shared" si="153"/>
        <v>55</v>
      </c>
      <c r="L723" s="7">
        <v>16</v>
      </c>
      <c r="M723" s="7" t="s">
        <v>299</v>
      </c>
      <c r="N723" s="7" t="s">
        <v>300</v>
      </c>
      <c r="O723" s="7" t="s">
        <v>42</v>
      </c>
      <c r="P723" s="7" t="s">
        <v>96</v>
      </c>
      <c r="Q723" s="7" t="s">
        <v>34</v>
      </c>
      <c r="R723" s="3">
        <v>45.249363000000002</v>
      </c>
      <c r="S723" s="3">
        <v>9.4813030000000005</v>
      </c>
      <c r="T723" s="340">
        <v>10.962605</v>
      </c>
      <c r="U723" s="506">
        <v>10.905441</v>
      </c>
      <c r="V723" s="3">
        <v>10.962605</v>
      </c>
      <c r="W723" s="3">
        <v>335.76851599999998</v>
      </c>
      <c r="X723" s="3">
        <v>37.321835999999998</v>
      </c>
      <c r="Y723" s="3">
        <v>3.7716280000000002</v>
      </c>
      <c r="Z723" s="3">
        <v>3.7716280000000002</v>
      </c>
      <c r="AA723" s="3">
        <v>0</v>
      </c>
      <c r="AB723" s="3">
        <v>3.0078450000000001</v>
      </c>
      <c r="AC723" s="3">
        <v>0.76378299999999999</v>
      </c>
      <c r="AD723" s="3">
        <v>28886.869825999998</v>
      </c>
      <c r="AE723" s="300">
        <f t="shared" si="154"/>
        <v>4.9878884605195531E-2</v>
      </c>
      <c r="AF723" s="300">
        <f t="shared" si="155"/>
        <v>1.045134753043693E-2</v>
      </c>
      <c r="AG723" s="300">
        <f t="shared" si="156"/>
        <v>1.2084203478562551E-2</v>
      </c>
      <c r="AH723" s="300">
        <f t="shared" si="157"/>
        <v>1.2021190954837708E-2</v>
      </c>
      <c r="AI723" s="300">
        <f t="shared" si="158"/>
        <v>1.2084203478562551E-2</v>
      </c>
      <c r="AJ723" s="300">
        <f t="shared" si="159"/>
        <v>0.37012143272871589</v>
      </c>
      <c r="AK723" s="300">
        <f t="shared" si="160"/>
        <v>4.1140281932765158E-2</v>
      </c>
      <c r="AL723" s="300">
        <f t="shared" si="161"/>
        <v>4.1575082015126805E-3</v>
      </c>
      <c r="AM723" s="300">
        <f t="shared" si="162"/>
        <v>4.1575082015126805E-3</v>
      </c>
      <c r="AN723" s="300">
        <f t="shared" si="163"/>
        <v>0</v>
      </c>
      <c r="AO723" s="300">
        <f t="shared" si="164"/>
        <v>3.3155815622269496E-3</v>
      </c>
      <c r="AP723" s="300">
        <f t="shared" si="165"/>
        <v>8.4192663928572993E-4</v>
      </c>
      <c r="AQ723" s="300">
        <f t="shared" si="166"/>
        <v>31.842323319697527</v>
      </c>
    </row>
    <row r="724" spans="1:43" ht="15.75" thickBot="1" x14ac:dyDescent="0.3">
      <c r="A724" s="517" t="s">
        <v>470</v>
      </c>
      <c r="B724" s="518" t="s">
        <v>471</v>
      </c>
      <c r="C724" s="519" t="s">
        <v>371</v>
      </c>
      <c r="D724" s="518" t="s">
        <v>1664</v>
      </c>
      <c r="E724" s="518" t="s">
        <v>1666</v>
      </c>
      <c r="F724" s="483" t="s">
        <v>187</v>
      </c>
      <c r="G724" s="17" t="s">
        <v>188</v>
      </c>
      <c r="H724" s="17" t="s">
        <v>192</v>
      </c>
      <c r="I724" s="56" t="s">
        <v>27</v>
      </c>
      <c r="J724" s="7">
        <v>2011</v>
      </c>
      <c r="K724" s="17">
        <f t="shared" si="153"/>
        <v>56</v>
      </c>
      <c r="L724" s="7">
        <v>17</v>
      </c>
      <c r="M724" s="7" t="s">
        <v>265</v>
      </c>
      <c r="N724" s="7" t="s">
        <v>266</v>
      </c>
      <c r="O724" s="7" t="s">
        <v>42</v>
      </c>
      <c r="P724" s="7" t="s">
        <v>82</v>
      </c>
      <c r="Q724" s="7" t="s">
        <v>34</v>
      </c>
      <c r="R724" s="3">
        <v>800.96651399999996</v>
      </c>
      <c r="S724" s="3">
        <v>480.57990799999999</v>
      </c>
      <c r="T724" s="340">
        <v>555.66285300000004</v>
      </c>
      <c r="U724" s="506">
        <v>552.76534900000001</v>
      </c>
      <c r="V724" s="3">
        <v>555.66285300000004</v>
      </c>
      <c r="W724" s="3">
        <v>68004.264813999995</v>
      </c>
      <c r="X724" s="3">
        <v>2138.1438309999999</v>
      </c>
      <c r="Y724" s="3">
        <v>447.96599800000001</v>
      </c>
      <c r="Z724" s="3">
        <v>447.96599800000001</v>
      </c>
      <c r="AA724" s="3">
        <v>22.746917</v>
      </c>
      <c r="AB724" s="3">
        <v>172.31751299999999</v>
      </c>
      <c r="AC724" s="3">
        <v>252.901568</v>
      </c>
      <c r="AD724" s="3">
        <v>1654910.085989</v>
      </c>
      <c r="AE724" s="300">
        <f t="shared" si="154"/>
        <v>0.88291444731347324</v>
      </c>
      <c r="AF724" s="300">
        <f t="shared" si="155"/>
        <v>0.52974866794715947</v>
      </c>
      <c r="AG724" s="300">
        <f t="shared" si="156"/>
        <v>0.61251344740876745</v>
      </c>
      <c r="AH724" s="300">
        <f t="shared" si="157"/>
        <v>0.60931949597879709</v>
      </c>
      <c r="AI724" s="300">
        <f t="shared" si="158"/>
        <v>0.61251344740876745</v>
      </c>
      <c r="AJ724" s="300">
        <f t="shared" si="159"/>
        <v>74.961870232707241</v>
      </c>
      <c r="AK724" s="300">
        <f t="shared" si="160"/>
        <v>2.3569001273180286</v>
      </c>
      <c r="AL724" s="300">
        <f t="shared" si="161"/>
        <v>0.49379798609083736</v>
      </c>
      <c r="AM724" s="300">
        <f t="shared" si="162"/>
        <v>0.49379798609083736</v>
      </c>
      <c r="AN724" s="300">
        <f t="shared" si="163"/>
        <v>2.5074183876731267E-2</v>
      </c>
      <c r="AO724" s="300">
        <f t="shared" si="164"/>
        <v>0.18994754349097201</v>
      </c>
      <c r="AP724" s="300">
        <f t="shared" si="165"/>
        <v>0.27877625872313405</v>
      </c>
      <c r="AQ724" s="300">
        <f t="shared" si="166"/>
        <v>1824.2261048187472</v>
      </c>
    </row>
    <row r="725" spans="1:43" ht="15.75" thickBot="1" x14ac:dyDescent="0.3">
      <c r="A725" s="517" t="s">
        <v>470</v>
      </c>
      <c r="B725" s="518" t="s">
        <v>471</v>
      </c>
      <c r="C725" s="519" t="s">
        <v>371</v>
      </c>
      <c r="D725" s="518" t="s">
        <v>1664</v>
      </c>
      <c r="E725" s="518" t="s">
        <v>1666</v>
      </c>
      <c r="F725" s="483" t="s">
        <v>187</v>
      </c>
      <c r="G725" s="17" t="s">
        <v>188</v>
      </c>
      <c r="H725" s="17" t="s">
        <v>192</v>
      </c>
      <c r="I725" s="56" t="s">
        <v>27</v>
      </c>
      <c r="J725" s="7">
        <v>2011</v>
      </c>
      <c r="K725" s="17">
        <f t="shared" si="153"/>
        <v>57</v>
      </c>
      <c r="L725" s="7">
        <v>18</v>
      </c>
      <c r="M725" s="7" t="s">
        <v>313</v>
      </c>
      <c r="N725" s="7" t="s">
        <v>47</v>
      </c>
      <c r="O725" s="7" t="s">
        <v>42</v>
      </c>
      <c r="P725" s="7" t="s">
        <v>31</v>
      </c>
      <c r="Q725" s="7" t="s">
        <v>34</v>
      </c>
      <c r="R725" s="3">
        <v>0.359738</v>
      </c>
      <c r="S725" s="3">
        <v>5.7629999999999999E-3</v>
      </c>
      <c r="T725" s="340">
        <v>6.6639999999999998E-3</v>
      </c>
      <c r="U725" s="506">
        <v>6.6290000000000003E-3</v>
      </c>
      <c r="V725" s="3">
        <v>6.6639999999999998E-3</v>
      </c>
      <c r="W725" s="3">
        <v>1.707579</v>
      </c>
      <c r="X725" s="3">
        <v>0.11462700000000001</v>
      </c>
      <c r="Y725" s="3">
        <v>1.4163E-2</v>
      </c>
      <c r="Z725" s="3">
        <v>1.4163E-2</v>
      </c>
      <c r="AA725" s="3">
        <v>0</v>
      </c>
      <c r="AB725" s="3">
        <v>9.2379999999999997E-3</v>
      </c>
      <c r="AC725" s="3">
        <v>4.9249999999999997E-3</v>
      </c>
      <c r="AD725" s="3">
        <v>88.720780000000005</v>
      </c>
      <c r="AE725" s="300">
        <f t="shared" si="154"/>
        <v>3.9654326603677997E-4</v>
      </c>
      <c r="AF725" s="300">
        <f t="shared" si="155"/>
        <v>6.3526200795299992E-6</v>
      </c>
      <c r="AG725" s="300">
        <f t="shared" si="156"/>
        <v>7.3458025698399995E-6</v>
      </c>
      <c r="AH725" s="300">
        <f t="shared" si="157"/>
        <v>7.3072216739900005E-6</v>
      </c>
      <c r="AI725" s="300">
        <f t="shared" si="158"/>
        <v>7.3458025698399995E-6</v>
      </c>
      <c r="AJ725" s="300">
        <f t="shared" si="159"/>
        <v>1.8822836444184899E-3</v>
      </c>
      <c r="AK725" s="300">
        <f t="shared" si="160"/>
        <v>1.2635463853136999E-4</v>
      </c>
      <c r="AL725" s="300">
        <f t="shared" si="161"/>
        <v>1.561203508353E-5</v>
      </c>
      <c r="AM725" s="300">
        <f t="shared" si="162"/>
        <v>1.561203508353E-5</v>
      </c>
      <c r="AN725" s="300">
        <f t="shared" si="163"/>
        <v>0</v>
      </c>
      <c r="AO725" s="300">
        <f t="shared" si="164"/>
        <v>1.0183151881779999E-5</v>
      </c>
      <c r="AP725" s="300">
        <f t="shared" si="165"/>
        <v>5.4288832017499996E-6</v>
      </c>
      <c r="AQ725" s="300">
        <f t="shared" si="166"/>
        <v>9.7797919226021809E-2</v>
      </c>
    </row>
    <row r="726" spans="1:43" ht="15.75" thickBot="1" x14ac:dyDescent="0.3">
      <c r="A726" s="517" t="s">
        <v>470</v>
      </c>
      <c r="B726" s="518" t="s">
        <v>471</v>
      </c>
      <c r="C726" s="519" t="s">
        <v>371</v>
      </c>
      <c r="D726" s="518" t="s">
        <v>1664</v>
      </c>
      <c r="E726" s="518" t="s">
        <v>1666</v>
      </c>
      <c r="F726" s="483" t="s">
        <v>187</v>
      </c>
      <c r="G726" s="17" t="s">
        <v>188</v>
      </c>
      <c r="H726" s="17" t="s">
        <v>192</v>
      </c>
      <c r="I726" s="56" t="s">
        <v>27</v>
      </c>
      <c r="J726" s="7">
        <v>2011</v>
      </c>
      <c r="K726" s="17">
        <f t="shared" si="153"/>
        <v>58</v>
      </c>
      <c r="L726" s="7">
        <v>19</v>
      </c>
      <c r="M726" s="7" t="s">
        <v>78</v>
      </c>
      <c r="N726" s="7" t="s">
        <v>57</v>
      </c>
      <c r="O726" s="7" t="s">
        <v>42</v>
      </c>
      <c r="P726" s="7" t="s">
        <v>31</v>
      </c>
      <c r="Q726" s="7" t="s">
        <v>34</v>
      </c>
      <c r="R726" s="3">
        <v>6.5980629999999998</v>
      </c>
      <c r="S726" s="3">
        <v>0.109518</v>
      </c>
      <c r="T726" s="340">
        <v>0.12662799999999999</v>
      </c>
      <c r="U726" s="506">
        <v>0.125968</v>
      </c>
      <c r="V726" s="3">
        <v>0.12662799999999999</v>
      </c>
      <c r="W726" s="3">
        <v>0.347665</v>
      </c>
      <c r="X726" s="3">
        <v>0.196941</v>
      </c>
      <c r="Y726" s="3">
        <v>3.1384000000000002E-2</v>
      </c>
      <c r="Z726" s="3">
        <v>3.1384000000000002E-2</v>
      </c>
      <c r="AA726" s="3">
        <v>0</v>
      </c>
      <c r="AB726" s="3">
        <v>1.5872000000000001E-2</v>
      </c>
      <c r="AC726" s="3">
        <v>1.5512E-2</v>
      </c>
      <c r="AD726" s="3">
        <v>152.431479</v>
      </c>
      <c r="AE726" s="300">
        <f t="shared" si="154"/>
        <v>7.2731194689925295E-3</v>
      </c>
      <c r="AF726" s="300">
        <f t="shared" si="155"/>
        <v>1.2072293004857999E-4</v>
      </c>
      <c r="AG726" s="300">
        <f t="shared" si="156"/>
        <v>1.3958347656267998E-4</v>
      </c>
      <c r="AH726" s="300">
        <f t="shared" si="157"/>
        <v>1.3885595109808E-4</v>
      </c>
      <c r="AI726" s="300">
        <f t="shared" si="158"/>
        <v>1.3958347656267998E-4</v>
      </c>
      <c r="AJ726" s="300">
        <f t="shared" si="159"/>
        <v>3.8323506159114999E-4</v>
      </c>
      <c r="AK726" s="300">
        <f t="shared" si="160"/>
        <v>2.1709029170271E-4</v>
      </c>
      <c r="AL726" s="300">
        <f t="shared" si="161"/>
        <v>3.4594938153040002E-5</v>
      </c>
      <c r="AM726" s="300">
        <f t="shared" si="162"/>
        <v>3.4594938153040002E-5</v>
      </c>
      <c r="AN726" s="300">
        <f t="shared" si="163"/>
        <v>0</v>
      </c>
      <c r="AO726" s="300">
        <f t="shared" si="164"/>
        <v>1.749588511232E-5</v>
      </c>
      <c r="AP726" s="300">
        <f t="shared" si="165"/>
        <v>1.7099053040719999E-5</v>
      </c>
      <c r="AQ726" s="300">
        <f t="shared" si="166"/>
        <v>0.16802694330172746</v>
      </c>
    </row>
    <row r="727" spans="1:43" ht="15.75" thickBot="1" x14ac:dyDescent="0.3">
      <c r="A727" s="517" t="s">
        <v>470</v>
      </c>
      <c r="B727" s="518" t="s">
        <v>471</v>
      </c>
      <c r="C727" s="519" t="s">
        <v>371</v>
      </c>
      <c r="D727" s="518" t="s">
        <v>1664</v>
      </c>
      <c r="E727" s="518" t="s">
        <v>1666</v>
      </c>
      <c r="F727" s="17" t="s">
        <v>226</v>
      </c>
      <c r="G727" s="17" t="s">
        <v>227</v>
      </c>
      <c r="H727" s="17" t="s">
        <v>221</v>
      </c>
      <c r="I727" s="56" t="s">
        <v>27</v>
      </c>
      <c r="J727" s="7">
        <v>2011</v>
      </c>
      <c r="K727" s="17">
        <f t="shared" si="153"/>
        <v>59</v>
      </c>
      <c r="L727" s="7">
        <v>1</v>
      </c>
      <c r="M727" s="7" t="s">
        <v>215</v>
      </c>
      <c r="N727" s="7" t="s">
        <v>216</v>
      </c>
      <c r="O727" s="7" t="s">
        <v>42</v>
      </c>
      <c r="P727" s="7" t="s">
        <v>31</v>
      </c>
      <c r="Q727" s="7" t="s">
        <v>34</v>
      </c>
      <c r="R727" s="77">
        <v>1.1092070000000001</v>
      </c>
      <c r="S727" s="77">
        <v>3.673E-3</v>
      </c>
      <c r="T727" s="507">
        <v>4.2469999999999999E-3</v>
      </c>
      <c r="U727" s="136">
        <v>4.2249999999999996E-3</v>
      </c>
      <c r="V727" s="77">
        <v>4.2469999999999999E-3</v>
      </c>
      <c r="W727" s="77">
        <v>177.555543</v>
      </c>
      <c r="X727" s="77">
        <v>13.513902</v>
      </c>
      <c r="Y727" s="77">
        <v>1.3535809999999999</v>
      </c>
      <c r="Z727" s="77">
        <v>1.3535809999999999</v>
      </c>
      <c r="AA727" s="77">
        <v>5.0000000000000001E-4</v>
      </c>
      <c r="AB727" s="77">
        <v>1.0891139999999999</v>
      </c>
      <c r="AC727" s="77">
        <v>0.26396700000000001</v>
      </c>
      <c r="AD727" s="77">
        <v>10459.676793000001</v>
      </c>
      <c r="AE727" s="300">
        <f t="shared" si="154"/>
        <v>1.2226914212311699E-3</v>
      </c>
      <c r="AF727" s="300">
        <f t="shared" si="155"/>
        <v>4.0487894416299996E-6</v>
      </c>
      <c r="AG727" s="300">
        <f t="shared" si="156"/>
        <v>4.6815161335699998E-6</v>
      </c>
      <c r="AH727" s="300">
        <f t="shared" si="157"/>
        <v>4.6572652847499995E-6</v>
      </c>
      <c r="AI727" s="300">
        <f t="shared" si="158"/>
        <v>4.6815161335699998E-6</v>
      </c>
      <c r="AJ727" s="300">
        <f t="shared" si="159"/>
        <v>0.19572148320209132</v>
      </c>
      <c r="AK727" s="300">
        <f t="shared" si="160"/>
        <v>1.4896527016831619E-2</v>
      </c>
      <c r="AL727" s="300">
        <f t="shared" si="161"/>
        <v>1.49206764530111E-3</v>
      </c>
      <c r="AM727" s="300">
        <f t="shared" si="162"/>
        <v>1.49206764530111E-3</v>
      </c>
      <c r="AN727" s="300">
        <f t="shared" si="163"/>
        <v>5.5115565499999998E-7</v>
      </c>
      <c r="AO727" s="300">
        <f t="shared" si="164"/>
        <v>1.2005426800793398E-3</v>
      </c>
      <c r="AP727" s="300">
        <f t="shared" si="165"/>
        <v>2.9097380956676999E-4</v>
      </c>
      <c r="AQ727" s="300">
        <f t="shared" si="166"/>
        <v>11.529820027868428</v>
      </c>
    </row>
    <row r="728" spans="1:43" ht="15.75" thickBot="1" x14ac:dyDescent="0.3">
      <c r="A728" s="517" t="s">
        <v>470</v>
      </c>
      <c r="B728" s="518" t="s">
        <v>471</v>
      </c>
      <c r="C728" s="519" t="s">
        <v>371</v>
      </c>
      <c r="D728" s="518" t="s">
        <v>1664</v>
      </c>
      <c r="E728" s="518" t="s">
        <v>1666</v>
      </c>
      <c r="F728" s="17" t="s">
        <v>226</v>
      </c>
      <c r="G728" s="17" t="s">
        <v>227</v>
      </c>
      <c r="H728" s="17" t="s">
        <v>221</v>
      </c>
      <c r="I728" s="56" t="s">
        <v>27</v>
      </c>
      <c r="J728" s="7">
        <v>2011</v>
      </c>
      <c r="K728" s="17">
        <f t="shared" si="153"/>
        <v>60</v>
      </c>
      <c r="L728" s="7">
        <v>2</v>
      </c>
      <c r="M728" s="7" t="s">
        <v>86</v>
      </c>
      <c r="N728" s="7" t="s">
        <v>285</v>
      </c>
      <c r="O728" s="7" t="s">
        <v>42</v>
      </c>
      <c r="P728" s="7" t="s">
        <v>85</v>
      </c>
      <c r="Q728" s="7" t="s">
        <v>34</v>
      </c>
      <c r="R728" s="77">
        <v>8.4379729999999995</v>
      </c>
      <c r="S728" s="77">
        <v>0.60801000000000005</v>
      </c>
      <c r="T728" s="507">
        <v>0.70300200000000002</v>
      </c>
      <c r="U728" s="136">
        <v>0.69933599999999996</v>
      </c>
      <c r="V728" s="77">
        <v>0.70300200000000002</v>
      </c>
      <c r="W728" s="77">
        <v>102.7786</v>
      </c>
      <c r="X728" s="77">
        <v>14.139908</v>
      </c>
      <c r="Y728" s="77">
        <v>1.9788889999999999</v>
      </c>
      <c r="Z728" s="77">
        <v>1.9788889999999999</v>
      </c>
      <c r="AA728" s="77">
        <v>0.370282</v>
      </c>
      <c r="AB728" s="77">
        <v>1.1395649999999999</v>
      </c>
      <c r="AC728" s="77">
        <v>0.46904200000000001</v>
      </c>
      <c r="AD728" s="77">
        <v>10944.20098</v>
      </c>
      <c r="AE728" s="300">
        <f t="shared" si="154"/>
        <v>9.301273071374629E-3</v>
      </c>
      <c r="AF728" s="300">
        <f t="shared" si="155"/>
        <v>6.7021629959310007E-4</v>
      </c>
      <c r="AG728" s="300">
        <f t="shared" si="156"/>
        <v>7.7492705555262003E-4</v>
      </c>
      <c r="AH728" s="300">
        <f t="shared" si="157"/>
        <v>7.7088598229015993E-4</v>
      </c>
      <c r="AI728" s="300">
        <f t="shared" si="158"/>
        <v>7.7492705555262003E-4</v>
      </c>
      <c r="AJ728" s="300">
        <f t="shared" si="159"/>
        <v>0.11329401320596599</v>
      </c>
      <c r="AK728" s="300">
        <f t="shared" si="160"/>
        <v>1.5586580510759479E-2</v>
      </c>
      <c r="AL728" s="300">
        <f t="shared" si="161"/>
        <v>2.1813517259345896E-3</v>
      </c>
      <c r="AM728" s="300">
        <f t="shared" si="162"/>
        <v>2.1813517259345896E-3</v>
      </c>
      <c r="AN728" s="300">
        <f t="shared" si="163"/>
        <v>4.0816603648941995E-4</v>
      </c>
      <c r="AO728" s="300">
        <f t="shared" si="164"/>
        <v>1.2561553879801499E-3</v>
      </c>
      <c r="AP728" s="300">
        <f t="shared" si="165"/>
        <v>5.1703030146501997E-4</v>
      </c>
      <c r="AQ728" s="300">
        <f t="shared" si="166"/>
        <v>12.063916519167082</v>
      </c>
    </row>
    <row r="729" spans="1:43" ht="15.75" thickBot="1" x14ac:dyDescent="0.3">
      <c r="A729" s="517" t="s">
        <v>470</v>
      </c>
      <c r="B729" s="518" t="s">
        <v>471</v>
      </c>
      <c r="C729" s="519" t="s">
        <v>371</v>
      </c>
      <c r="D729" s="518" t="s">
        <v>1664</v>
      </c>
      <c r="E729" s="518" t="s">
        <v>1666</v>
      </c>
      <c r="F729" s="17" t="s">
        <v>226</v>
      </c>
      <c r="G729" s="17" t="s">
        <v>227</v>
      </c>
      <c r="H729" s="17" t="s">
        <v>221</v>
      </c>
      <c r="I729" s="56" t="s">
        <v>27</v>
      </c>
      <c r="J729" s="7">
        <v>2011</v>
      </c>
      <c r="K729" s="17">
        <f t="shared" si="153"/>
        <v>61</v>
      </c>
      <c r="L729" s="7">
        <v>3</v>
      </c>
      <c r="M729" s="7" t="s">
        <v>28</v>
      </c>
      <c r="N729" s="7" t="s">
        <v>29</v>
      </c>
      <c r="O729" s="7" t="s">
        <v>42</v>
      </c>
      <c r="P729" s="7" t="s">
        <v>31</v>
      </c>
      <c r="Q729" s="7" t="s">
        <v>34</v>
      </c>
      <c r="R729" s="77">
        <v>12.013629</v>
      </c>
      <c r="S729" s="77">
        <v>3.578E-3</v>
      </c>
      <c r="T729" s="507">
        <v>4.1380000000000002E-3</v>
      </c>
      <c r="U729" s="136">
        <v>4.1159999999999999E-3</v>
      </c>
      <c r="V729" s="77">
        <v>4.1380000000000002E-3</v>
      </c>
      <c r="W729" s="77">
        <v>0.46009899999999998</v>
      </c>
      <c r="X729" s="77">
        <v>0.25703300000000001</v>
      </c>
      <c r="Y729" s="77">
        <v>3.8574999999999998E-2</v>
      </c>
      <c r="Z729" s="77">
        <v>3.8574999999999998E-2</v>
      </c>
      <c r="AA729" s="77">
        <v>0</v>
      </c>
      <c r="AB729" s="77">
        <v>2.0715000000000001E-2</v>
      </c>
      <c r="AC729" s="77">
        <v>1.7860000000000001E-2</v>
      </c>
      <c r="AD729" s="77">
        <v>198.94215399999999</v>
      </c>
      <c r="AE729" s="300">
        <f t="shared" si="154"/>
        <v>1.3242759120843989E-2</v>
      </c>
      <c r="AF729" s="300">
        <f t="shared" si="155"/>
        <v>3.9440698671799997E-6</v>
      </c>
      <c r="AG729" s="300">
        <f t="shared" si="156"/>
        <v>4.5613642007800003E-6</v>
      </c>
      <c r="AH729" s="300">
        <f t="shared" si="157"/>
        <v>4.53711335196E-6</v>
      </c>
      <c r="AI729" s="300">
        <f t="shared" si="158"/>
        <v>4.5613642007800003E-6</v>
      </c>
      <c r="AJ729" s="300">
        <f t="shared" si="159"/>
        <v>5.0717233141968994E-4</v>
      </c>
      <c r="AK729" s="300">
        <f t="shared" si="160"/>
        <v>2.8333038294323001E-4</v>
      </c>
      <c r="AL729" s="300">
        <f t="shared" si="161"/>
        <v>4.2521658783249999E-5</v>
      </c>
      <c r="AM729" s="300">
        <f t="shared" si="162"/>
        <v>4.2521658783249999E-5</v>
      </c>
      <c r="AN729" s="300">
        <f t="shared" si="163"/>
        <v>0</v>
      </c>
      <c r="AO729" s="300">
        <f t="shared" si="164"/>
        <v>2.2834378786650001E-5</v>
      </c>
      <c r="AP729" s="300">
        <f t="shared" si="165"/>
        <v>1.9687279996599999E-5</v>
      </c>
      <c r="AQ729" s="300">
        <f t="shared" si="166"/>
        <v>0.21929618638996171</v>
      </c>
    </row>
    <row r="730" spans="1:43" ht="15.75" thickBot="1" x14ac:dyDescent="0.3">
      <c r="A730" s="517" t="s">
        <v>470</v>
      </c>
      <c r="B730" s="518" t="s">
        <v>471</v>
      </c>
      <c r="C730" s="519" t="s">
        <v>371</v>
      </c>
      <c r="D730" s="518" t="s">
        <v>1664</v>
      </c>
      <c r="E730" s="518" t="s">
        <v>1666</v>
      </c>
      <c r="F730" s="17" t="s">
        <v>226</v>
      </c>
      <c r="G730" s="17" t="s">
        <v>227</v>
      </c>
      <c r="H730" s="17" t="s">
        <v>221</v>
      </c>
      <c r="I730" s="56" t="s">
        <v>27</v>
      </c>
      <c r="J730" s="7">
        <v>2011</v>
      </c>
      <c r="K730" s="17">
        <f t="shared" si="153"/>
        <v>62</v>
      </c>
      <c r="L730" s="7">
        <v>4</v>
      </c>
      <c r="M730" s="7" t="s">
        <v>40</v>
      </c>
      <c r="N730" s="7" t="s">
        <v>41</v>
      </c>
      <c r="O730" s="7" t="s">
        <v>42</v>
      </c>
      <c r="P730" s="7" t="s">
        <v>31</v>
      </c>
      <c r="Q730" s="7" t="s">
        <v>34</v>
      </c>
      <c r="R730" s="77">
        <v>15.391928</v>
      </c>
      <c r="S730" s="77">
        <v>0.24976100000000001</v>
      </c>
      <c r="T730" s="507">
        <v>0.28878199999999998</v>
      </c>
      <c r="U730" s="136">
        <v>0.28727599999999998</v>
      </c>
      <c r="V730" s="77">
        <v>0.28878199999999998</v>
      </c>
      <c r="W730" s="77">
        <v>32.547790999999997</v>
      </c>
      <c r="X730" s="77">
        <v>2.7501679999999999</v>
      </c>
      <c r="Y730" s="77">
        <v>0.42171599999999998</v>
      </c>
      <c r="Z730" s="77">
        <v>0.42171599999999998</v>
      </c>
      <c r="AA730" s="77">
        <v>0</v>
      </c>
      <c r="AB730" s="77">
        <v>0.22164200000000001</v>
      </c>
      <c r="AC730" s="77">
        <v>0.200074</v>
      </c>
      <c r="AD730" s="77">
        <v>2128.6128060000001</v>
      </c>
      <c r="AE730" s="300">
        <f t="shared" si="154"/>
        <v>1.6966696317105678E-2</v>
      </c>
      <c r="AF730" s="300">
        <f t="shared" si="155"/>
        <v>2.7531437509690999E-4</v>
      </c>
      <c r="AG730" s="300">
        <f t="shared" si="156"/>
        <v>3.1832766472441996E-4</v>
      </c>
      <c r="AH730" s="300">
        <f t="shared" si="157"/>
        <v>3.1666758389155996E-4</v>
      </c>
      <c r="AI730" s="300">
        <f t="shared" si="158"/>
        <v>3.1832766472441996E-4</v>
      </c>
      <c r="AJ730" s="300">
        <f t="shared" si="159"/>
        <v>3.5877798134816202E-2</v>
      </c>
      <c r="AK730" s="300">
        <f t="shared" si="160"/>
        <v>3.0315412908000798E-3</v>
      </c>
      <c r="AL730" s="300">
        <f t="shared" si="161"/>
        <v>4.6486231640795997E-4</v>
      </c>
      <c r="AM730" s="300">
        <f t="shared" si="162"/>
        <v>4.6486231640795997E-4</v>
      </c>
      <c r="AN730" s="300">
        <f t="shared" si="163"/>
        <v>0</v>
      </c>
      <c r="AO730" s="300">
        <f t="shared" si="164"/>
        <v>2.4431848337102001E-4</v>
      </c>
      <c r="AP730" s="300">
        <f t="shared" si="165"/>
        <v>2.2054383303694001E-4</v>
      </c>
      <c r="AQ730" s="300">
        <f t="shared" si="166"/>
        <v>2.3463939706646357</v>
      </c>
    </row>
    <row r="731" spans="1:43" ht="15.75" thickBot="1" x14ac:dyDescent="0.3">
      <c r="A731" s="517" t="s">
        <v>470</v>
      </c>
      <c r="B731" s="518" t="s">
        <v>471</v>
      </c>
      <c r="C731" s="519" t="s">
        <v>371</v>
      </c>
      <c r="D731" s="518" t="s">
        <v>1664</v>
      </c>
      <c r="E731" s="518" t="s">
        <v>1666</v>
      </c>
      <c r="F731" s="17" t="s">
        <v>226</v>
      </c>
      <c r="G731" s="17" t="s">
        <v>227</v>
      </c>
      <c r="H731" s="17" t="s">
        <v>221</v>
      </c>
      <c r="I731" s="56" t="s">
        <v>27</v>
      </c>
      <c r="J731" s="7">
        <v>2011</v>
      </c>
      <c r="K731" s="17">
        <f t="shared" si="153"/>
        <v>63</v>
      </c>
      <c r="L731" s="7">
        <v>5</v>
      </c>
      <c r="M731" s="7" t="s">
        <v>43</v>
      </c>
      <c r="N731" s="7" t="s">
        <v>41</v>
      </c>
      <c r="O731" s="7" t="s">
        <v>42</v>
      </c>
      <c r="P731" s="7" t="s">
        <v>31</v>
      </c>
      <c r="Q731" s="7" t="s">
        <v>34</v>
      </c>
      <c r="R731" s="77">
        <v>73.527316999999996</v>
      </c>
      <c r="S731" s="77">
        <v>1.2756590000000001</v>
      </c>
      <c r="T731" s="507">
        <v>1.474961</v>
      </c>
      <c r="U731" s="136">
        <v>1.4672700000000001</v>
      </c>
      <c r="V731" s="77">
        <v>1.474961</v>
      </c>
      <c r="W731" s="77">
        <v>170.38618700000001</v>
      </c>
      <c r="X731" s="77">
        <v>14.045132000000001</v>
      </c>
      <c r="Y731" s="77">
        <v>2.1284179999999999</v>
      </c>
      <c r="Z731" s="77">
        <v>2.1284179999999999</v>
      </c>
      <c r="AA731" s="77">
        <v>0</v>
      </c>
      <c r="AB731" s="77">
        <v>1.1319269999999999</v>
      </c>
      <c r="AC731" s="77">
        <v>0.99649100000000002</v>
      </c>
      <c r="AD731" s="77">
        <v>10870.845545</v>
      </c>
      <c r="AE731" s="300">
        <f t="shared" si="154"/>
        <v>8.1049993123055261E-2</v>
      </c>
      <c r="AF731" s="300">
        <f t="shared" si="155"/>
        <v>1.4061733434032899E-3</v>
      </c>
      <c r="AG731" s="300">
        <f t="shared" si="156"/>
        <v>1.6258661921089098E-3</v>
      </c>
      <c r="AH731" s="300">
        <f t="shared" si="157"/>
        <v>1.6173883158236999E-3</v>
      </c>
      <c r="AI731" s="300">
        <f t="shared" si="158"/>
        <v>1.6258661921089098E-3</v>
      </c>
      <c r="AJ731" s="300">
        <f t="shared" si="159"/>
        <v>0.18781862099787497</v>
      </c>
      <c r="AK731" s="300">
        <f t="shared" si="160"/>
        <v>1.548210785404292E-2</v>
      </c>
      <c r="AL731" s="300">
        <f t="shared" si="161"/>
        <v>2.34617923380758E-3</v>
      </c>
      <c r="AM731" s="300">
        <f t="shared" si="162"/>
        <v>2.34617923380758E-3</v>
      </c>
      <c r="AN731" s="300">
        <f t="shared" si="163"/>
        <v>0</v>
      </c>
      <c r="AO731" s="300">
        <f t="shared" si="164"/>
        <v>1.2477359341943699E-3</v>
      </c>
      <c r="AP731" s="300">
        <f t="shared" si="165"/>
        <v>1.0984432996132098E-3</v>
      </c>
      <c r="AQ731" s="300">
        <f t="shared" si="166"/>
        <v>11.983055993516613</v>
      </c>
    </row>
    <row r="732" spans="1:43" ht="15.75" thickBot="1" x14ac:dyDescent="0.3">
      <c r="A732" s="517" t="s">
        <v>470</v>
      </c>
      <c r="B732" s="518" t="s">
        <v>471</v>
      </c>
      <c r="C732" s="519" t="s">
        <v>371</v>
      </c>
      <c r="D732" s="518" t="s">
        <v>1664</v>
      </c>
      <c r="E732" s="518" t="s">
        <v>1666</v>
      </c>
      <c r="F732" s="17" t="s">
        <v>226</v>
      </c>
      <c r="G732" s="17" t="s">
        <v>227</v>
      </c>
      <c r="H732" s="17" t="s">
        <v>221</v>
      </c>
      <c r="I732" s="56" t="s">
        <v>27</v>
      </c>
      <c r="J732" s="7">
        <v>2011</v>
      </c>
      <c r="K732" s="17">
        <f t="shared" si="153"/>
        <v>64</v>
      </c>
      <c r="L732" s="7">
        <v>6</v>
      </c>
      <c r="M732" s="7" t="s">
        <v>44</v>
      </c>
      <c r="N732" s="7" t="s">
        <v>41</v>
      </c>
      <c r="O732" s="7" t="s">
        <v>42</v>
      </c>
      <c r="P732" s="7" t="s">
        <v>31</v>
      </c>
      <c r="Q732" s="7" t="s">
        <v>34</v>
      </c>
      <c r="R732" s="77">
        <v>16.446169000000001</v>
      </c>
      <c r="S732" s="77">
        <v>0.26686799999999999</v>
      </c>
      <c r="T732" s="507">
        <v>0.30856099999999997</v>
      </c>
      <c r="U732" s="136">
        <v>0.306952</v>
      </c>
      <c r="V732" s="77">
        <v>0.30856099999999997</v>
      </c>
      <c r="W732" s="77">
        <v>34.777090999999999</v>
      </c>
      <c r="X732" s="77">
        <v>2.9385349999999999</v>
      </c>
      <c r="Y732" s="77">
        <v>0.4506</v>
      </c>
      <c r="Z732" s="77">
        <v>0.4506</v>
      </c>
      <c r="AA732" s="77">
        <v>0</v>
      </c>
      <c r="AB732" s="77">
        <v>0.23682300000000001</v>
      </c>
      <c r="AC732" s="77">
        <v>0.213778</v>
      </c>
      <c r="AD732" s="77">
        <v>2274.4082039999998</v>
      </c>
      <c r="AE732" s="300">
        <f t="shared" si="154"/>
        <v>1.812879809487139E-2</v>
      </c>
      <c r="AF732" s="300">
        <f t="shared" si="155"/>
        <v>2.9417161467707999E-4</v>
      </c>
      <c r="AG732" s="300">
        <f t="shared" si="156"/>
        <v>3.4013028012490999E-4</v>
      </c>
      <c r="AH732" s="300">
        <f t="shared" si="157"/>
        <v>3.3835666122711998E-4</v>
      </c>
      <c r="AI732" s="300">
        <f t="shared" si="158"/>
        <v>3.4013028012490999E-4</v>
      </c>
      <c r="AJ732" s="300">
        <f t="shared" si="159"/>
        <v>3.8335180738199207E-2</v>
      </c>
      <c r="AK732" s="300">
        <f t="shared" si="160"/>
        <v>3.2391803653308497E-3</v>
      </c>
      <c r="AL732" s="300">
        <f t="shared" si="161"/>
        <v>4.9670147628600001E-4</v>
      </c>
      <c r="AM732" s="300">
        <f t="shared" si="162"/>
        <v>4.9670147628600001E-4</v>
      </c>
      <c r="AN732" s="300">
        <f t="shared" si="163"/>
        <v>0</v>
      </c>
      <c r="AO732" s="300">
        <f t="shared" si="164"/>
        <v>2.6105267136812999E-4</v>
      </c>
      <c r="AP732" s="300">
        <f t="shared" si="165"/>
        <v>2.3564990722917998E-4</v>
      </c>
      <c r="AQ732" s="300">
        <f t="shared" si="166"/>
        <v>2.507105886825987</v>
      </c>
    </row>
    <row r="733" spans="1:43" ht="15.75" thickBot="1" x14ac:dyDescent="0.3">
      <c r="A733" s="517" t="s">
        <v>470</v>
      </c>
      <c r="B733" s="518" t="s">
        <v>471</v>
      </c>
      <c r="C733" s="519" t="s">
        <v>371</v>
      </c>
      <c r="D733" s="518" t="s">
        <v>1664</v>
      </c>
      <c r="E733" s="518" t="s">
        <v>1666</v>
      </c>
      <c r="F733" s="17" t="s">
        <v>226</v>
      </c>
      <c r="G733" s="17" t="s">
        <v>227</v>
      </c>
      <c r="H733" s="17" t="s">
        <v>221</v>
      </c>
      <c r="I733" s="56" t="s">
        <v>27</v>
      </c>
      <c r="J733" s="7">
        <v>2011</v>
      </c>
      <c r="K733" s="17">
        <f t="shared" si="153"/>
        <v>65</v>
      </c>
      <c r="L733" s="7">
        <v>7</v>
      </c>
      <c r="M733" s="7" t="s">
        <v>45</v>
      </c>
      <c r="N733" s="7" t="s">
        <v>41</v>
      </c>
      <c r="O733" s="7" t="s">
        <v>42</v>
      </c>
      <c r="P733" s="7" t="s">
        <v>31</v>
      </c>
      <c r="Q733" s="7" t="s">
        <v>34</v>
      </c>
      <c r="R733" s="77">
        <v>11.807506</v>
      </c>
      <c r="S733" s="77">
        <v>0.19159699999999999</v>
      </c>
      <c r="T733" s="507">
        <v>0.22153100000000001</v>
      </c>
      <c r="U733" s="136">
        <v>0.22037599999999999</v>
      </c>
      <c r="V733" s="77">
        <v>0.22153100000000001</v>
      </c>
      <c r="W733" s="77">
        <v>24.968167999999999</v>
      </c>
      <c r="X733" s="77">
        <v>2.109718</v>
      </c>
      <c r="Y733" s="77">
        <v>0.32350800000000002</v>
      </c>
      <c r="Z733" s="77">
        <v>0.32350800000000002</v>
      </c>
      <c r="AA733" s="77">
        <v>0</v>
      </c>
      <c r="AB733" s="77">
        <v>0.17002700000000001</v>
      </c>
      <c r="AC733" s="77">
        <v>0.15348100000000001</v>
      </c>
      <c r="AD733" s="77">
        <v>1632.9084539999999</v>
      </c>
      <c r="AE733" s="300">
        <f t="shared" si="154"/>
        <v>1.3015547406692859E-2</v>
      </c>
      <c r="AF733" s="300">
        <f t="shared" si="155"/>
        <v>2.1119954006206998E-4</v>
      </c>
      <c r="AG733" s="300">
        <f t="shared" si="156"/>
        <v>2.4419612681561001E-4</v>
      </c>
      <c r="AH733" s="300">
        <f t="shared" si="157"/>
        <v>2.4292295725255998E-4</v>
      </c>
      <c r="AI733" s="300">
        <f t="shared" si="158"/>
        <v>2.4419612681561001E-4</v>
      </c>
      <c r="AJ733" s="300">
        <f t="shared" si="159"/>
        <v>2.7522693976380075E-2</v>
      </c>
      <c r="AK733" s="300">
        <f t="shared" si="160"/>
        <v>2.3255660123105799E-3</v>
      </c>
      <c r="AL733" s="300">
        <f t="shared" si="161"/>
        <v>3.5660652727547999E-4</v>
      </c>
      <c r="AM733" s="300">
        <f t="shared" si="162"/>
        <v>3.5660652727547999E-4</v>
      </c>
      <c r="AN733" s="300">
        <f t="shared" si="163"/>
        <v>0</v>
      </c>
      <c r="AO733" s="300">
        <f t="shared" si="164"/>
        <v>1.8742268510537E-4</v>
      </c>
      <c r="AP733" s="300">
        <f t="shared" si="165"/>
        <v>1.6918384217011001E-4</v>
      </c>
      <c r="AQ733" s="300">
        <f t="shared" si="166"/>
        <v>1.7999734570388146</v>
      </c>
    </row>
    <row r="734" spans="1:43" ht="15.75" thickBot="1" x14ac:dyDescent="0.3">
      <c r="A734" s="517" t="s">
        <v>470</v>
      </c>
      <c r="B734" s="518" t="s">
        <v>471</v>
      </c>
      <c r="C734" s="519" t="s">
        <v>371</v>
      </c>
      <c r="D734" s="518" t="s">
        <v>1664</v>
      </c>
      <c r="E734" s="518" t="s">
        <v>1666</v>
      </c>
      <c r="F734" s="17" t="s">
        <v>226</v>
      </c>
      <c r="G734" s="17" t="s">
        <v>227</v>
      </c>
      <c r="H734" s="17" t="s">
        <v>221</v>
      </c>
      <c r="I734" s="56" t="s">
        <v>27</v>
      </c>
      <c r="J734" s="7">
        <v>2011</v>
      </c>
      <c r="K734" s="17">
        <f t="shared" si="153"/>
        <v>66</v>
      </c>
      <c r="L734" s="7">
        <v>8</v>
      </c>
      <c r="M734" s="7" t="s">
        <v>46</v>
      </c>
      <c r="N734" s="7" t="s">
        <v>47</v>
      </c>
      <c r="O734" s="7" t="s">
        <v>42</v>
      </c>
      <c r="P734" s="7" t="s">
        <v>31</v>
      </c>
      <c r="Q734" s="7" t="s">
        <v>34</v>
      </c>
      <c r="R734" s="77">
        <v>29.421340000000001</v>
      </c>
      <c r="S734" s="77">
        <v>0.42247000000000001</v>
      </c>
      <c r="T734" s="507">
        <v>0.48847400000000002</v>
      </c>
      <c r="U734" s="136">
        <v>0.485927</v>
      </c>
      <c r="V734" s="77">
        <v>0.48847400000000002</v>
      </c>
      <c r="W734" s="77">
        <v>114.75379599999999</v>
      </c>
      <c r="X734" s="77">
        <v>8.4011969999999998</v>
      </c>
      <c r="Y734" s="77">
        <v>1.1174999999999999</v>
      </c>
      <c r="Z734" s="77">
        <v>1.1174999999999999</v>
      </c>
      <c r="AA734" s="77">
        <v>0</v>
      </c>
      <c r="AB734" s="77">
        <v>0.67706999999999995</v>
      </c>
      <c r="AC734" s="77">
        <v>0.44042999999999999</v>
      </c>
      <c r="AD734" s="77">
        <v>6502.4747360000001</v>
      </c>
      <c r="AE734" s="300">
        <f t="shared" si="154"/>
        <v>3.2431475837355402E-2</v>
      </c>
      <c r="AF734" s="300">
        <f t="shared" si="155"/>
        <v>4.6569345913569999E-4</v>
      </c>
      <c r="AG734" s="300">
        <f t="shared" si="156"/>
        <v>5.3845041484094002E-4</v>
      </c>
      <c r="AH734" s="300">
        <f t="shared" si="157"/>
        <v>5.3564282793437006E-4</v>
      </c>
      <c r="AI734" s="300">
        <f t="shared" si="158"/>
        <v>5.3845041484094002E-4</v>
      </c>
      <c r="AJ734" s="300">
        <f t="shared" si="159"/>
        <v>0.12649440719623276</v>
      </c>
      <c r="AK734" s="300">
        <f t="shared" si="160"/>
        <v>9.2607344706380698E-3</v>
      </c>
      <c r="AL734" s="300">
        <f t="shared" si="161"/>
        <v>1.2318328889249998E-3</v>
      </c>
      <c r="AM734" s="300">
        <f t="shared" si="162"/>
        <v>1.2318328889249998E-3</v>
      </c>
      <c r="AN734" s="300">
        <f t="shared" si="163"/>
        <v>0</v>
      </c>
      <c r="AO734" s="300">
        <f t="shared" si="164"/>
        <v>7.4634191866169985E-4</v>
      </c>
      <c r="AP734" s="300">
        <f t="shared" si="165"/>
        <v>4.8549097026329998E-4</v>
      </c>
      <c r="AQ734" s="300">
        <f t="shared" si="166"/>
        <v>7.1677514444820636</v>
      </c>
    </row>
    <row r="735" spans="1:43" ht="15.75" thickBot="1" x14ac:dyDescent="0.3">
      <c r="A735" s="517" t="s">
        <v>470</v>
      </c>
      <c r="B735" s="518" t="s">
        <v>471</v>
      </c>
      <c r="C735" s="519" t="s">
        <v>371</v>
      </c>
      <c r="D735" s="518" t="s">
        <v>1664</v>
      </c>
      <c r="E735" s="518" t="s">
        <v>1666</v>
      </c>
      <c r="F735" s="17" t="s">
        <v>226</v>
      </c>
      <c r="G735" s="17" t="s">
        <v>227</v>
      </c>
      <c r="H735" s="17" t="s">
        <v>221</v>
      </c>
      <c r="I735" s="56" t="s">
        <v>27</v>
      </c>
      <c r="J735" s="7">
        <v>2011</v>
      </c>
      <c r="K735" s="17">
        <f t="shared" ref="K735:K779" si="167">1+K734</f>
        <v>67</v>
      </c>
      <c r="L735" s="7">
        <v>9</v>
      </c>
      <c r="M735" s="7" t="s">
        <v>203</v>
      </c>
      <c r="N735" s="7" t="s">
        <v>73</v>
      </c>
      <c r="O735" s="7" t="s">
        <v>42</v>
      </c>
      <c r="P735" s="7" t="s">
        <v>31</v>
      </c>
      <c r="Q735" s="7" t="s">
        <v>34</v>
      </c>
      <c r="R735" s="77">
        <v>54.048665999999997</v>
      </c>
      <c r="S735" s="77">
        <v>0.75722800000000001</v>
      </c>
      <c r="T735" s="507">
        <v>0.87553199999999998</v>
      </c>
      <c r="U735" s="136">
        <v>0.87096700000000005</v>
      </c>
      <c r="V735" s="77">
        <v>0.87553199999999998</v>
      </c>
      <c r="W735" s="77">
        <v>212.49469099999999</v>
      </c>
      <c r="X735" s="77">
        <v>15.521495</v>
      </c>
      <c r="Y735" s="77">
        <v>2.052486</v>
      </c>
      <c r="Z735" s="77">
        <v>2.052486</v>
      </c>
      <c r="AA735" s="77">
        <v>0</v>
      </c>
      <c r="AB735" s="77">
        <v>1.25091</v>
      </c>
      <c r="AC735" s="77">
        <v>0.80157599999999996</v>
      </c>
      <c r="AD735" s="77">
        <v>12013.540768999999</v>
      </c>
      <c r="AE735" s="300">
        <f t="shared" si="154"/>
        <v>5.9578455822212453E-2</v>
      </c>
      <c r="AF735" s="300">
        <f t="shared" si="155"/>
        <v>8.3470098864867992E-4</v>
      </c>
      <c r="AG735" s="300">
        <f t="shared" si="156"/>
        <v>9.6510882586691988E-4</v>
      </c>
      <c r="AH735" s="300">
        <f t="shared" si="157"/>
        <v>9.6007677473676999E-4</v>
      </c>
      <c r="AI735" s="300">
        <f t="shared" si="158"/>
        <v>9.6510882586691988E-4</v>
      </c>
      <c r="AJ735" s="300">
        <f t="shared" si="159"/>
        <v>0.2342353012042552</v>
      </c>
      <c r="AK735" s="300">
        <f t="shared" si="160"/>
        <v>1.7109519486608448E-2</v>
      </c>
      <c r="AL735" s="300">
        <f t="shared" si="161"/>
        <v>2.2624785314166599E-3</v>
      </c>
      <c r="AM735" s="300">
        <f t="shared" si="162"/>
        <v>2.2624785314166599E-3</v>
      </c>
      <c r="AN735" s="300">
        <f t="shared" si="163"/>
        <v>0</v>
      </c>
      <c r="AO735" s="300">
        <f t="shared" si="164"/>
        <v>1.3788922407920999E-3</v>
      </c>
      <c r="AP735" s="300">
        <f t="shared" si="165"/>
        <v>8.835862906245598E-4</v>
      </c>
      <c r="AQ735" s="300">
        <f t="shared" si="166"/>
        <v>13.242661862814796</v>
      </c>
    </row>
    <row r="736" spans="1:43" ht="15.75" thickBot="1" x14ac:dyDescent="0.3">
      <c r="A736" s="517" t="s">
        <v>470</v>
      </c>
      <c r="B736" s="518" t="s">
        <v>471</v>
      </c>
      <c r="C736" s="519" t="s">
        <v>371</v>
      </c>
      <c r="D736" s="518" t="s">
        <v>1664</v>
      </c>
      <c r="E736" s="518" t="s">
        <v>1666</v>
      </c>
      <c r="F736" s="17" t="s">
        <v>226</v>
      </c>
      <c r="G736" s="17" t="s">
        <v>227</v>
      </c>
      <c r="H736" s="17" t="s">
        <v>221</v>
      </c>
      <c r="I736" s="56" t="s">
        <v>27</v>
      </c>
      <c r="J736" s="7">
        <v>2011</v>
      </c>
      <c r="K736" s="17">
        <f t="shared" si="167"/>
        <v>68</v>
      </c>
      <c r="L736" s="7">
        <v>10</v>
      </c>
      <c r="M736" s="7" t="s">
        <v>151</v>
      </c>
      <c r="N736" s="7" t="s">
        <v>100</v>
      </c>
      <c r="O736" s="7" t="s">
        <v>42</v>
      </c>
      <c r="P736" s="7" t="s">
        <v>96</v>
      </c>
      <c r="Q736" s="7" t="s">
        <v>34</v>
      </c>
      <c r="R736" s="77">
        <v>2.6251129999999998</v>
      </c>
      <c r="S736" s="77">
        <v>0.142432</v>
      </c>
      <c r="T736" s="507">
        <v>0.164684</v>
      </c>
      <c r="U736" s="136">
        <v>0.163826</v>
      </c>
      <c r="V736" s="77">
        <v>0.164684</v>
      </c>
      <c r="W736" s="77">
        <v>11.399124</v>
      </c>
      <c r="X736" s="77">
        <v>1.287099</v>
      </c>
      <c r="Y736" s="77">
        <v>0.26323800000000003</v>
      </c>
      <c r="Z736" s="77">
        <v>0.26323800000000003</v>
      </c>
      <c r="AA736" s="77">
        <v>0</v>
      </c>
      <c r="AB736" s="77">
        <v>0.10373</v>
      </c>
      <c r="AC736" s="77">
        <v>0.15950800000000001</v>
      </c>
      <c r="AD736" s="77">
        <v>996.206951</v>
      </c>
      <c r="AE736" s="300">
        <f t="shared" si="154"/>
        <v>2.8936917499280293E-3</v>
      </c>
      <c r="AF736" s="300">
        <f t="shared" si="155"/>
        <v>1.5700440450591997E-4</v>
      </c>
      <c r="AG736" s="300">
        <f t="shared" si="156"/>
        <v>1.8153303577603998E-4</v>
      </c>
      <c r="AH736" s="300">
        <f t="shared" si="157"/>
        <v>1.8058725267205999E-4</v>
      </c>
      <c r="AI736" s="300">
        <f t="shared" si="158"/>
        <v>1.8153303577603998E-4</v>
      </c>
      <c r="AJ736" s="300">
        <f t="shared" si="159"/>
        <v>1.256538330929244E-2</v>
      </c>
      <c r="AK736" s="300">
        <f t="shared" si="160"/>
        <v>1.4187837847896899E-3</v>
      </c>
      <c r="AL736" s="300">
        <f t="shared" si="161"/>
        <v>2.9017022462178002E-4</v>
      </c>
      <c r="AM736" s="300">
        <f t="shared" si="162"/>
        <v>2.9017022462178002E-4</v>
      </c>
      <c r="AN736" s="300">
        <f t="shared" si="163"/>
        <v>0</v>
      </c>
      <c r="AO736" s="300">
        <f t="shared" si="164"/>
        <v>1.1434275218629999E-4</v>
      </c>
      <c r="AP736" s="300">
        <f t="shared" si="165"/>
        <v>1.7582747243547999E-4</v>
      </c>
      <c r="AQ736" s="300">
        <f t="shared" si="166"/>
        <v>1.0981301891879156</v>
      </c>
    </row>
    <row r="737" spans="1:43" ht="15.75" thickBot="1" x14ac:dyDescent="0.3">
      <c r="A737" s="517" t="s">
        <v>470</v>
      </c>
      <c r="B737" s="518" t="s">
        <v>471</v>
      </c>
      <c r="C737" s="519" t="s">
        <v>371</v>
      </c>
      <c r="D737" s="518" t="s">
        <v>1664</v>
      </c>
      <c r="E737" s="518" t="s">
        <v>1666</v>
      </c>
      <c r="F737" s="17" t="s">
        <v>226</v>
      </c>
      <c r="G737" s="17" t="s">
        <v>227</v>
      </c>
      <c r="H737" s="17" t="s">
        <v>221</v>
      </c>
      <c r="I737" s="56" t="s">
        <v>27</v>
      </c>
      <c r="J737" s="7">
        <v>2011</v>
      </c>
      <c r="K737" s="17">
        <f t="shared" si="167"/>
        <v>69</v>
      </c>
      <c r="L737" s="7">
        <v>11</v>
      </c>
      <c r="M737" s="7" t="s">
        <v>183</v>
      </c>
      <c r="N737" s="7" t="s">
        <v>49</v>
      </c>
      <c r="O737" s="7" t="s">
        <v>42</v>
      </c>
      <c r="P737" s="7" t="s">
        <v>31</v>
      </c>
      <c r="Q737" s="7" t="s">
        <v>34</v>
      </c>
      <c r="R737" s="77">
        <v>6.7808669999999998</v>
      </c>
      <c r="S737" s="77">
        <v>1.0548E-2</v>
      </c>
      <c r="T737" s="507">
        <v>1.2196E-2</v>
      </c>
      <c r="U737" s="136">
        <v>1.2133E-2</v>
      </c>
      <c r="V737" s="77">
        <v>1.2196E-2</v>
      </c>
      <c r="W737" s="77">
        <v>6.6552610000000003</v>
      </c>
      <c r="X737" s="77">
        <v>1.1473169999999999</v>
      </c>
      <c r="Y737" s="77">
        <v>0.18954199999999999</v>
      </c>
      <c r="Z737" s="77">
        <v>0.18954199999999999</v>
      </c>
      <c r="AA737" s="77">
        <v>6.2362000000000001E-2</v>
      </c>
      <c r="AB737" s="77">
        <v>9.2465000000000006E-2</v>
      </c>
      <c r="AC737" s="77">
        <v>3.4715000000000003E-2</v>
      </c>
      <c r="AD737" s="77">
        <v>888.015894</v>
      </c>
      <c r="AE737" s="300">
        <f t="shared" si="154"/>
        <v>7.4746263857057692E-3</v>
      </c>
      <c r="AF737" s="300">
        <f t="shared" si="155"/>
        <v>1.162717969788E-5</v>
      </c>
      <c r="AG737" s="300">
        <f t="shared" si="156"/>
        <v>1.344378873676E-5</v>
      </c>
      <c r="AH737" s="300">
        <f t="shared" si="157"/>
        <v>1.3374343124229998E-5</v>
      </c>
      <c r="AI737" s="300">
        <f t="shared" si="158"/>
        <v>1.344378873676E-5</v>
      </c>
      <c r="AJ737" s="300">
        <f t="shared" si="159"/>
        <v>7.3361694713019107E-3</v>
      </c>
      <c r="AK737" s="300">
        <f t="shared" si="160"/>
        <v>1.2647005052552698E-3</v>
      </c>
      <c r="AL737" s="300">
        <f t="shared" si="161"/>
        <v>2.0893429032001998E-4</v>
      </c>
      <c r="AM737" s="300">
        <f t="shared" si="162"/>
        <v>2.0893429032001998E-4</v>
      </c>
      <c r="AN737" s="300">
        <f t="shared" si="163"/>
        <v>6.8742337914219989E-5</v>
      </c>
      <c r="AO737" s="300">
        <f t="shared" si="164"/>
        <v>1.0192521527915E-4</v>
      </c>
      <c r="AP737" s="300">
        <f t="shared" si="165"/>
        <v>3.8266737126649998E-5</v>
      </c>
      <c r="AQ737" s="300">
        <f t="shared" si="166"/>
        <v>0.97886996341596111</v>
      </c>
    </row>
    <row r="738" spans="1:43" ht="15.75" thickBot="1" x14ac:dyDescent="0.3">
      <c r="A738" s="517" t="s">
        <v>470</v>
      </c>
      <c r="B738" s="518" t="s">
        <v>471</v>
      </c>
      <c r="C738" s="519" t="s">
        <v>371</v>
      </c>
      <c r="D738" s="518" t="s">
        <v>1664</v>
      </c>
      <c r="E738" s="518" t="s">
        <v>1666</v>
      </c>
      <c r="F738" s="17" t="s">
        <v>226</v>
      </c>
      <c r="G738" s="17" t="s">
        <v>227</v>
      </c>
      <c r="H738" s="17" t="s">
        <v>221</v>
      </c>
      <c r="I738" s="56" t="s">
        <v>27</v>
      </c>
      <c r="J738" s="7">
        <v>2011</v>
      </c>
      <c r="K738" s="17">
        <f t="shared" si="167"/>
        <v>70</v>
      </c>
      <c r="L738" s="7">
        <v>12</v>
      </c>
      <c r="M738" s="7" t="s">
        <v>204</v>
      </c>
      <c r="N738" s="7" t="s">
        <v>49</v>
      </c>
      <c r="O738" s="7" t="s">
        <v>42</v>
      </c>
      <c r="P738" s="7" t="s">
        <v>31</v>
      </c>
      <c r="Q738" s="7" t="s">
        <v>34</v>
      </c>
      <c r="R738" s="77">
        <v>65.271778999999995</v>
      </c>
      <c r="S738" s="77">
        <v>0.89179299999999995</v>
      </c>
      <c r="T738" s="507">
        <v>1.031121</v>
      </c>
      <c r="U738" s="136">
        <v>1.0257449999999999</v>
      </c>
      <c r="V738" s="77">
        <v>1.031121</v>
      </c>
      <c r="W738" s="77">
        <v>38.395890999999999</v>
      </c>
      <c r="X738" s="77">
        <v>7.4565830000000002</v>
      </c>
      <c r="Y738" s="77">
        <v>1.280861</v>
      </c>
      <c r="Z738" s="77">
        <v>1.280861</v>
      </c>
      <c r="AA738" s="77">
        <v>0.40530300000000002</v>
      </c>
      <c r="AB738" s="77">
        <v>0.60094199999999998</v>
      </c>
      <c r="AC738" s="77">
        <v>0.27461600000000003</v>
      </c>
      <c r="AD738" s="77">
        <v>5771.3494090000004</v>
      </c>
      <c r="AE738" s="300">
        <f t="shared" si="154"/>
        <v>7.1949820215520474E-2</v>
      </c>
      <c r="AF738" s="300">
        <f t="shared" si="155"/>
        <v>9.8303351007882978E-4</v>
      </c>
      <c r="AG738" s="300">
        <f t="shared" si="156"/>
        <v>1.1366163402785098E-3</v>
      </c>
      <c r="AH738" s="300">
        <f t="shared" si="157"/>
        <v>1.13069031467595E-3</v>
      </c>
      <c r="AI738" s="300">
        <f t="shared" si="158"/>
        <v>1.1366163402785098E-3</v>
      </c>
      <c r="AJ738" s="300">
        <f t="shared" si="159"/>
        <v>4.2324224906827204E-2</v>
      </c>
      <c r="AK738" s="300">
        <f t="shared" si="160"/>
        <v>8.2194757748537284E-3</v>
      </c>
      <c r="AL738" s="300">
        <f t="shared" si="161"/>
        <v>1.4119075668379099E-3</v>
      </c>
      <c r="AM738" s="300">
        <f t="shared" si="162"/>
        <v>1.4119075668379099E-3</v>
      </c>
      <c r="AN738" s="300">
        <f t="shared" si="163"/>
        <v>4.4677008087692997E-4</v>
      </c>
      <c r="AO738" s="300">
        <f t="shared" si="164"/>
        <v>6.6242516325401991E-4</v>
      </c>
      <c r="AP738" s="300">
        <f t="shared" si="165"/>
        <v>3.0271232270696002E-4</v>
      </c>
      <c r="AQ738" s="300">
        <f t="shared" si="166"/>
        <v>6.3618237275025162</v>
      </c>
    </row>
    <row r="739" spans="1:43" ht="15.75" thickBot="1" x14ac:dyDescent="0.3">
      <c r="A739" s="517" t="s">
        <v>470</v>
      </c>
      <c r="B739" s="518" t="s">
        <v>471</v>
      </c>
      <c r="C739" s="519" t="s">
        <v>371</v>
      </c>
      <c r="D739" s="518" t="s">
        <v>1664</v>
      </c>
      <c r="E739" s="518" t="s">
        <v>1666</v>
      </c>
      <c r="F739" s="17" t="s">
        <v>226</v>
      </c>
      <c r="G739" s="17" t="s">
        <v>227</v>
      </c>
      <c r="H739" s="17" t="s">
        <v>221</v>
      </c>
      <c r="I739" s="56" t="s">
        <v>27</v>
      </c>
      <c r="J739" s="7">
        <v>2011</v>
      </c>
      <c r="K739" s="17">
        <f t="shared" si="167"/>
        <v>71</v>
      </c>
      <c r="L739" s="7">
        <v>13</v>
      </c>
      <c r="M739" s="7" t="s">
        <v>206</v>
      </c>
      <c r="N739" s="7" t="s">
        <v>52</v>
      </c>
      <c r="O739" s="7" t="s">
        <v>42</v>
      </c>
      <c r="P739" s="7" t="s">
        <v>31</v>
      </c>
      <c r="Q739" s="7" t="s">
        <v>34</v>
      </c>
      <c r="R739" s="77">
        <v>80.264397000000002</v>
      </c>
      <c r="S739" s="77">
        <v>9.9301670000000009</v>
      </c>
      <c r="T739" s="507">
        <v>11.481597000000001</v>
      </c>
      <c r="U739" s="136">
        <v>11.421726</v>
      </c>
      <c r="V739" s="77">
        <v>11.481597000000001</v>
      </c>
      <c r="W739" s="77">
        <v>53.986739</v>
      </c>
      <c r="X739" s="77">
        <v>7.9501080000000002</v>
      </c>
      <c r="Y739" s="77">
        <v>1.4593739999999999</v>
      </c>
      <c r="Z739" s="77">
        <v>1.4593739999999999</v>
      </c>
      <c r="AA739" s="77">
        <v>0.55976599999999999</v>
      </c>
      <c r="AB739" s="77">
        <v>0.64071599999999995</v>
      </c>
      <c r="AC739" s="77">
        <v>0.25889200000000001</v>
      </c>
      <c r="AD739" s="77">
        <v>6153.3342050000001</v>
      </c>
      <c r="AE739" s="300">
        <f t="shared" si="154"/>
        <v>8.8476352603430078E-2</v>
      </c>
      <c r="AF739" s="300">
        <f t="shared" si="155"/>
        <v>1.0946135394288771E-2</v>
      </c>
      <c r="AG739" s="300">
        <f t="shared" si="156"/>
        <v>1.265629422996207E-2</v>
      </c>
      <c r="AH739" s="300">
        <f t="shared" si="157"/>
        <v>1.2590297749521058E-2</v>
      </c>
      <c r="AI739" s="300">
        <f t="shared" si="158"/>
        <v>1.265629422996207E-2</v>
      </c>
      <c r="AJ739" s="300">
        <f t="shared" si="159"/>
        <v>5.9510192989718089E-2</v>
      </c>
      <c r="AK739" s="300">
        <f t="shared" si="160"/>
        <v>8.7634939641214795E-3</v>
      </c>
      <c r="AL739" s="300">
        <f t="shared" si="161"/>
        <v>1.60868446571994E-3</v>
      </c>
      <c r="AM739" s="300">
        <f t="shared" si="162"/>
        <v>1.60868446571994E-3</v>
      </c>
      <c r="AN739" s="300">
        <f t="shared" si="163"/>
        <v>6.1703639275345991E-4</v>
      </c>
      <c r="AO739" s="300">
        <f t="shared" si="164"/>
        <v>7.062684932979599E-4</v>
      </c>
      <c r="AP739" s="300">
        <f t="shared" si="165"/>
        <v>2.8537957966851999E-4</v>
      </c>
      <c r="AQ739" s="300">
        <f t="shared" si="166"/>
        <v>6.7828898883813578</v>
      </c>
    </row>
    <row r="740" spans="1:43" ht="15.75" thickBot="1" x14ac:dyDescent="0.3">
      <c r="A740" s="517" t="s">
        <v>470</v>
      </c>
      <c r="B740" s="518" t="s">
        <v>471</v>
      </c>
      <c r="C740" s="519" t="s">
        <v>371</v>
      </c>
      <c r="D740" s="518" t="s">
        <v>1664</v>
      </c>
      <c r="E740" s="518" t="s">
        <v>1666</v>
      </c>
      <c r="F740" s="17" t="s">
        <v>226</v>
      </c>
      <c r="G740" s="17" t="s">
        <v>227</v>
      </c>
      <c r="H740" s="17" t="s">
        <v>221</v>
      </c>
      <c r="I740" s="56" t="s">
        <v>27</v>
      </c>
      <c r="J740" s="7">
        <v>2011</v>
      </c>
      <c r="K740" s="17">
        <f t="shared" si="167"/>
        <v>72</v>
      </c>
      <c r="L740" s="7">
        <v>14</v>
      </c>
      <c r="M740" s="7" t="s">
        <v>53</v>
      </c>
      <c r="N740" s="7" t="s">
        <v>47</v>
      </c>
      <c r="O740" s="7" t="s">
        <v>42</v>
      </c>
      <c r="P740" s="7" t="s">
        <v>31</v>
      </c>
      <c r="Q740" s="7" t="s">
        <v>34</v>
      </c>
      <c r="R740" s="77">
        <v>11.128121999999999</v>
      </c>
      <c r="S740" s="77">
        <v>0.18331800000000001</v>
      </c>
      <c r="T740" s="507">
        <v>0.21195800000000001</v>
      </c>
      <c r="U740" s="136">
        <v>0.21085300000000001</v>
      </c>
      <c r="V740" s="77">
        <v>0.21195800000000001</v>
      </c>
      <c r="W740" s="77">
        <v>55.709926000000003</v>
      </c>
      <c r="X740" s="77">
        <v>3.660873</v>
      </c>
      <c r="Y740" s="77">
        <v>0.45818700000000001</v>
      </c>
      <c r="Z740" s="77">
        <v>0.45818700000000001</v>
      </c>
      <c r="AA740" s="77">
        <v>0</v>
      </c>
      <c r="AB740" s="77">
        <v>0.29503699999999999</v>
      </c>
      <c r="AC740" s="77">
        <v>0.16314999999999999</v>
      </c>
      <c r="AD740" s="77">
        <v>2833.4929590000002</v>
      </c>
      <c r="AE740" s="300">
        <f t="shared" si="154"/>
        <v>1.2266654739659818E-2</v>
      </c>
      <c r="AF740" s="300">
        <f t="shared" si="155"/>
        <v>2.0207350472658002E-4</v>
      </c>
      <c r="AG740" s="300">
        <f t="shared" si="156"/>
        <v>2.3364370064498001E-4</v>
      </c>
      <c r="AH740" s="300">
        <f t="shared" si="157"/>
        <v>2.3242564664743002E-4</v>
      </c>
      <c r="AI740" s="300">
        <f t="shared" si="158"/>
        <v>2.3364370064498001E-4</v>
      </c>
      <c r="AJ740" s="300">
        <f t="shared" si="159"/>
        <v>6.1409681509063063E-2</v>
      </c>
      <c r="AK740" s="300">
        <f t="shared" si="160"/>
        <v>4.0354217123736297E-3</v>
      </c>
      <c r="AL740" s="300">
        <f t="shared" si="161"/>
        <v>5.0506471219496994E-4</v>
      </c>
      <c r="AM740" s="300">
        <f t="shared" si="162"/>
        <v>5.0506471219496994E-4</v>
      </c>
      <c r="AN740" s="300">
        <f t="shared" si="163"/>
        <v>0</v>
      </c>
      <c r="AO740" s="300">
        <f t="shared" si="164"/>
        <v>3.2522262196846996E-4</v>
      </c>
      <c r="AP740" s="300">
        <f t="shared" si="165"/>
        <v>1.7984209022649998E-4</v>
      </c>
      <c r="AQ740" s="300">
        <f t="shared" si="166"/>
        <v>3.1233913355110663</v>
      </c>
    </row>
    <row r="741" spans="1:43" ht="15.75" thickBot="1" x14ac:dyDescent="0.3">
      <c r="A741" s="517" t="s">
        <v>470</v>
      </c>
      <c r="B741" s="518" t="s">
        <v>471</v>
      </c>
      <c r="C741" s="519" t="s">
        <v>371</v>
      </c>
      <c r="D741" s="518" t="s">
        <v>1664</v>
      </c>
      <c r="E741" s="518" t="s">
        <v>1666</v>
      </c>
      <c r="F741" s="17" t="s">
        <v>226</v>
      </c>
      <c r="G741" s="17" t="s">
        <v>227</v>
      </c>
      <c r="H741" s="17" t="s">
        <v>221</v>
      </c>
      <c r="I741" s="56" t="s">
        <v>27</v>
      </c>
      <c r="J741" s="7">
        <v>2011</v>
      </c>
      <c r="K741" s="17">
        <f t="shared" si="167"/>
        <v>73</v>
      </c>
      <c r="L741" s="7">
        <v>15</v>
      </c>
      <c r="M741" s="7" t="s">
        <v>217</v>
      </c>
      <c r="N741" s="7" t="s">
        <v>1560</v>
      </c>
      <c r="O741" s="7" t="s">
        <v>42</v>
      </c>
      <c r="P741" s="7" t="s">
        <v>31</v>
      </c>
      <c r="Q741" s="7" t="s">
        <v>34</v>
      </c>
      <c r="R741" s="77">
        <v>7.1229789999999999</v>
      </c>
      <c r="S741" s="77">
        <v>0.27893800000000002</v>
      </c>
      <c r="T741" s="507">
        <v>0.32251800000000003</v>
      </c>
      <c r="U741" s="136">
        <v>0.32083600000000001</v>
      </c>
      <c r="V741" s="77">
        <v>0.32251800000000003</v>
      </c>
      <c r="W741" s="77">
        <v>21.502264</v>
      </c>
      <c r="X741" s="77">
        <v>2.8897719999999998</v>
      </c>
      <c r="Y741" s="77">
        <v>0.61273999999999995</v>
      </c>
      <c r="Z741" s="77">
        <v>0.61273999999999995</v>
      </c>
      <c r="AA741" s="77">
        <v>0.19248199999999999</v>
      </c>
      <c r="AB741" s="77">
        <v>0.23289299999999999</v>
      </c>
      <c r="AC741" s="77">
        <v>0.187365</v>
      </c>
      <c r="AD741" s="77">
        <v>2236.6656309999998</v>
      </c>
      <c r="AE741" s="300">
        <f t="shared" si="154"/>
        <v>7.8517403125924895E-3</v>
      </c>
      <c r="AF741" s="300">
        <f t="shared" si="155"/>
        <v>3.0747651218878004E-4</v>
      </c>
      <c r="AG741" s="300">
        <f t="shared" si="156"/>
        <v>3.5551523907858E-4</v>
      </c>
      <c r="AH741" s="300">
        <f t="shared" si="157"/>
        <v>3.5366115145515995E-4</v>
      </c>
      <c r="AI741" s="300">
        <f t="shared" si="158"/>
        <v>3.5551523907858E-4</v>
      </c>
      <c r="AJ741" s="300">
        <f t="shared" si="159"/>
        <v>2.3702188797805838E-2</v>
      </c>
      <c r="AK741" s="300">
        <f t="shared" si="160"/>
        <v>3.1854283589213199E-3</v>
      </c>
      <c r="AL741" s="300">
        <f t="shared" si="161"/>
        <v>6.7543023208939987E-4</v>
      </c>
      <c r="AM741" s="300">
        <f t="shared" si="162"/>
        <v>6.7543023208939987E-4</v>
      </c>
      <c r="AN741" s="300">
        <f t="shared" si="163"/>
        <v>2.1217508557141998E-4</v>
      </c>
      <c r="AO741" s="300">
        <f t="shared" si="164"/>
        <v>2.5672058791983E-4</v>
      </c>
      <c r="AP741" s="300">
        <f t="shared" si="165"/>
        <v>2.0653455859814999E-4</v>
      </c>
      <c r="AQ741" s="300">
        <f t="shared" si="166"/>
        <v>2.4655018217395863</v>
      </c>
    </row>
    <row r="742" spans="1:43" ht="15.75" thickBot="1" x14ac:dyDescent="0.3">
      <c r="A742" s="517" t="s">
        <v>470</v>
      </c>
      <c r="B742" s="518" t="s">
        <v>471</v>
      </c>
      <c r="C742" s="519" t="s">
        <v>371</v>
      </c>
      <c r="D742" s="518" t="s">
        <v>1664</v>
      </c>
      <c r="E742" s="518" t="s">
        <v>1666</v>
      </c>
      <c r="F742" s="17" t="s">
        <v>226</v>
      </c>
      <c r="G742" s="17" t="s">
        <v>227</v>
      </c>
      <c r="H742" s="17" t="s">
        <v>221</v>
      </c>
      <c r="I742" s="56" t="s">
        <v>27</v>
      </c>
      <c r="J742" s="7">
        <v>2011</v>
      </c>
      <c r="K742" s="17">
        <f t="shared" si="167"/>
        <v>74</v>
      </c>
      <c r="L742" s="7">
        <v>16</v>
      </c>
      <c r="M742" s="7" t="s">
        <v>51</v>
      </c>
      <c r="N742" s="7" t="s">
        <v>52</v>
      </c>
      <c r="O742" s="7" t="s">
        <v>42</v>
      </c>
      <c r="P742" s="7" t="s">
        <v>31</v>
      </c>
      <c r="Q742" s="7" t="s">
        <v>34</v>
      </c>
      <c r="R742" s="77">
        <v>64.161970999999994</v>
      </c>
      <c r="S742" s="77">
        <v>7.9380040000000003</v>
      </c>
      <c r="T742" s="507">
        <v>9.1781900000000007</v>
      </c>
      <c r="U742" s="136">
        <v>9.130331</v>
      </c>
      <c r="V742" s="77">
        <v>9.1781900000000007</v>
      </c>
      <c r="W742" s="77">
        <v>43.156066000000003</v>
      </c>
      <c r="X742" s="77">
        <v>6.3551789999999997</v>
      </c>
      <c r="Y742" s="77">
        <v>1.166598</v>
      </c>
      <c r="Z742" s="77">
        <v>1.166598</v>
      </c>
      <c r="AA742" s="77">
        <v>0.447467</v>
      </c>
      <c r="AB742" s="77">
        <v>0.51217699999999999</v>
      </c>
      <c r="AC742" s="77">
        <v>0.206954</v>
      </c>
      <c r="AD742" s="77">
        <v>4918.869009</v>
      </c>
      <c r="AE742" s="300">
        <f t="shared" si="154"/>
        <v>7.0726466305191998E-2</v>
      </c>
      <c r="AF742" s="300">
        <f t="shared" si="155"/>
        <v>8.750151588025239E-3</v>
      </c>
      <c r="AG742" s="300">
        <f t="shared" si="156"/>
        <v>1.0117222642328899E-2</v>
      </c>
      <c r="AH742" s="300">
        <f t="shared" si="157"/>
        <v>1.0064467125343609E-2</v>
      </c>
      <c r="AI742" s="300">
        <f t="shared" si="158"/>
        <v>1.0117222642328899E-2</v>
      </c>
      <c r="AJ742" s="300">
        <f t="shared" si="159"/>
        <v>4.7571419646906463E-2</v>
      </c>
      <c r="AK742" s="300">
        <f t="shared" si="160"/>
        <v>7.0053856887744891E-3</v>
      </c>
      <c r="AL742" s="300">
        <f t="shared" si="161"/>
        <v>1.28595416962338E-3</v>
      </c>
      <c r="AM742" s="300">
        <f t="shared" si="162"/>
        <v>1.28595416962338E-3</v>
      </c>
      <c r="AN742" s="300">
        <f t="shared" si="163"/>
        <v>4.9324793495177002E-4</v>
      </c>
      <c r="AO742" s="300">
        <f t="shared" si="164"/>
        <v>5.6457849982186992E-4</v>
      </c>
      <c r="AP742" s="300">
        <f t="shared" si="165"/>
        <v>2.2812773484973998E-4</v>
      </c>
      <c r="AQ742" s="300">
        <f t="shared" si="166"/>
        <v>5.4221249410291907</v>
      </c>
    </row>
    <row r="743" spans="1:43" ht="15.75" thickBot="1" x14ac:dyDescent="0.3">
      <c r="A743" s="517" t="s">
        <v>470</v>
      </c>
      <c r="B743" s="518" t="s">
        <v>471</v>
      </c>
      <c r="C743" s="519" t="s">
        <v>371</v>
      </c>
      <c r="D743" s="518" t="s">
        <v>1664</v>
      </c>
      <c r="E743" s="518" t="s">
        <v>1666</v>
      </c>
      <c r="F743" s="17" t="s">
        <v>226</v>
      </c>
      <c r="G743" s="17" t="s">
        <v>227</v>
      </c>
      <c r="H743" s="17" t="s">
        <v>221</v>
      </c>
      <c r="I743" s="56" t="s">
        <v>27</v>
      </c>
      <c r="J743" s="7">
        <v>2011</v>
      </c>
      <c r="K743" s="17">
        <f t="shared" si="167"/>
        <v>75</v>
      </c>
      <c r="L743" s="7">
        <v>17</v>
      </c>
      <c r="M743" s="7" t="s">
        <v>147</v>
      </c>
      <c r="N743" s="7" t="s">
        <v>148</v>
      </c>
      <c r="O743" s="7" t="s">
        <v>42</v>
      </c>
      <c r="P743" s="7" t="s">
        <v>96</v>
      </c>
      <c r="Q743" s="7" t="s">
        <v>34</v>
      </c>
      <c r="R743" s="77">
        <v>0.444073</v>
      </c>
      <c r="S743" s="77">
        <v>4.3999999999999999E-5</v>
      </c>
      <c r="T743" s="507">
        <v>5.1E-5</v>
      </c>
      <c r="U743" s="136">
        <v>5.1E-5</v>
      </c>
      <c r="V743" s="77">
        <v>5.1E-5</v>
      </c>
      <c r="W743" s="77">
        <v>3.4987409999999999</v>
      </c>
      <c r="X743" s="77">
        <v>0.59523199999999998</v>
      </c>
      <c r="Y743" s="77">
        <v>0.26767000000000002</v>
      </c>
      <c r="Z743" s="77">
        <v>0.26767000000000002</v>
      </c>
      <c r="AA743" s="77">
        <v>0</v>
      </c>
      <c r="AB743" s="77">
        <v>4.7971E-2</v>
      </c>
      <c r="AC743" s="77">
        <v>0.21969900000000001</v>
      </c>
      <c r="AD743" s="77">
        <v>460.70573200000001</v>
      </c>
      <c r="AE743" s="300">
        <f t="shared" si="154"/>
        <v>4.8950669036563002E-4</v>
      </c>
      <c r="AF743" s="300">
        <f t="shared" si="155"/>
        <v>4.8501697639999995E-8</v>
      </c>
      <c r="AG743" s="300">
        <f t="shared" si="156"/>
        <v>5.6217876809999993E-8</v>
      </c>
      <c r="AH743" s="300">
        <f t="shared" si="157"/>
        <v>5.6217876809999993E-8</v>
      </c>
      <c r="AI743" s="300">
        <f t="shared" si="158"/>
        <v>5.6217876809999993E-8</v>
      </c>
      <c r="AJ743" s="300">
        <f t="shared" si="159"/>
        <v>3.8567017750607098E-3</v>
      </c>
      <c r="AK743" s="300">
        <f t="shared" si="160"/>
        <v>6.5613096567391995E-4</v>
      </c>
      <c r="AL743" s="300">
        <f t="shared" si="161"/>
        <v>2.9505566834770001E-4</v>
      </c>
      <c r="AM743" s="300">
        <f t="shared" si="162"/>
        <v>2.9505566834770001E-4</v>
      </c>
      <c r="AN743" s="300">
        <f t="shared" si="163"/>
        <v>0</v>
      </c>
      <c r="AO743" s="300">
        <f t="shared" si="164"/>
        <v>5.2878975852009996E-5</v>
      </c>
      <c r="AP743" s="300">
        <f t="shared" si="165"/>
        <v>2.4217669249568998E-4</v>
      </c>
      <c r="AQ743" s="300">
        <f t="shared" si="166"/>
        <v>0.50784113896542893</v>
      </c>
    </row>
    <row r="744" spans="1:43" ht="15.75" thickBot="1" x14ac:dyDescent="0.3">
      <c r="A744" s="517" t="s">
        <v>470</v>
      </c>
      <c r="B744" s="518" t="s">
        <v>471</v>
      </c>
      <c r="C744" s="519" t="s">
        <v>371</v>
      </c>
      <c r="D744" s="518" t="s">
        <v>1664</v>
      </c>
      <c r="E744" s="518" t="s">
        <v>1666</v>
      </c>
      <c r="F744" s="17" t="s">
        <v>226</v>
      </c>
      <c r="G744" s="17" t="s">
        <v>227</v>
      </c>
      <c r="H744" s="17" t="s">
        <v>221</v>
      </c>
      <c r="I744" s="56" t="s">
        <v>27</v>
      </c>
      <c r="J744" s="7">
        <v>2011</v>
      </c>
      <c r="K744" s="17">
        <f t="shared" si="167"/>
        <v>76</v>
      </c>
      <c r="L744" s="7">
        <v>18</v>
      </c>
      <c r="M744" s="7" t="s">
        <v>205</v>
      </c>
      <c r="N744" s="7" t="s">
        <v>1559</v>
      </c>
      <c r="O744" s="7" t="s">
        <v>42</v>
      </c>
      <c r="P744" s="7" t="s">
        <v>31</v>
      </c>
      <c r="Q744" s="7" t="s">
        <v>34</v>
      </c>
      <c r="R744" s="77">
        <v>35.652552</v>
      </c>
      <c r="S744" s="77">
        <v>0.78092899999999998</v>
      </c>
      <c r="T744" s="507">
        <v>0.90293699999999999</v>
      </c>
      <c r="U744" s="136">
        <v>0.89822900000000006</v>
      </c>
      <c r="V744" s="77">
        <v>0.90293699999999999</v>
      </c>
      <c r="W744" s="77">
        <v>51.365504999999999</v>
      </c>
      <c r="X744" s="77">
        <v>7.1213749999999996</v>
      </c>
      <c r="Y744" s="77">
        <v>1.365035</v>
      </c>
      <c r="Z744" s="77">
        <v>1.365035</v>
      </c>
      <c r="AA744" s="77">
        <v>0.358628</v>
      </c>
      <c r="AB744" s="77">
        <v>0.57392699999999996</v>
      </c>
      <c r="AC744" s="77">
        <v>0.43247999999999998</v>
      </c>
      <c r="AD744" s="77">
        <v>5511.9003430000002</v>
      </c>
      <c r="AE744" s="300">
        <f t="shared" si="154"/>
        <v>3.9300211299963118E-2</v>
      </c>
      <c r="AF744" s="300">
        <f t="shared" si="155"/>
        <v>8.6082686900698993E-4</v>
      </c>
      <c r="AG744" s="300">
        <f t="shared" si="156"/>
        <v>9.9531766731746985E-4</v>
      </c>
      <c r="AH744" s="300">
        <f t="shared" si="157"/>
        <v>9.9012798566999001E-4</v>
      </c>
      <c r="AI744" s="300">
        <f t="shared" si="158"/>
        <v>9.9531766731746985E-4</v>
      </c>
      <c r="AJ744" s="300">
        <f t="shared" si="159"/>
        <v>5.662077710536155E-2</v>
      </c>
      <c r="AK744" s="300">
        <f t="shared" si="160"/>
        <v>7.8499722052512485E-3</v>
      </c>
      <c r="AL744" s="300">
        <f t="shared" si="161"/>
        <v>1.50469351904585E-3</v>
      </c>
      <c r="AM744" s="300">
        <f t="shared" si="162"/>
        <v>1.50469351904585E-3</v>
      </c>
      <c r="AN744" s="300">
        <f t="shared" si="163"/>
        <v>3.9531970048267999E-4</v>
      </c>
      <c r="AO744" s="300">
        <f t="shared" si="164"/>
        <v>6.3264622321436989E-4</v>
      </c>
      <c r="AP744" s="300">
        <f t="shared" si="165"/>
        <v>4.7672759534879991E-4</v>
      </c>
      <c r="AQ744" s="300">
        <f t="shared" si="166"/>
        <v>6.075830087681779</v>
      </c>
    </row>
    <row r="745" spans="1:43" ht="15.75" thickBot="1" x14ac:dyDescent="0.3">
      <c r="A745" s="517" t="s">
        <v>470</v>
      </c>
      <c r="B745" s="518" t="s">
        <v>471</v>
      </c>
      <c r="C745" s="519" t="s">
        <v>371</v>
      </c>
      <c r="D745" s="518" t="s">
        <v>1664</v>
      </c>
      <c r="E745" s="518" t="s">
        <v>1666</v>
      </c>
      <c r="F745" s="17" t="s">
        <v>226</v>
      </c>
      <c r="G745" s="17" t="s">
        <v>227</v>
      </c>
      <c r="H745" s="17" t="s">
        <v>221</v>
      </c>
      <c r="I745" s="56" t="s">
        <v>27</v>
      </c>
      <c r="J745" s="7">
        <v>2011</v>
      </c>
      <c r="K745" s="17">
        <f t="shared" si="167"/>
        <v>77</v>
      </c>
      <c r="L745" s="7">
        <v>19</v>
      </c>
      <c r="M745" s="7" t="s">
        <v>53</v>
      </c>
      <c r="N745" s="7" t="s">
        <v>47</v>
      </c>
      <c r="O745" s="7" t="s">
        <v>30</v>
      </c>
      <c r="P745" s="7" t="s">
        <v>31</v>
      </c>
      <c r="Q745" s="7" t="s">
        <v>34</v>
      </c>
      <c r="R745" s="77">
        <v>-1</v>
      </c>
      <c r="S745" s="77">
        <v>-1</v>
      </c>
      <c r="T745" s="507">
        <v>-1</v>
      </c>
      <c r="U745" s="136">
        <v>-1</v>
      </c>
      <c r="V745" s="77">
        <v>-1</v>
      </c>
      <c r="W745" s="77">
        <v>-1</v>
      </c>
      <c r="X745" s="77">
        <v>-1</v>
      </c>
      <c r="Y745" s="77">
        <v>-1</v>
      </c>
      <c r="Z745" s="77">
        <v>-1</v>
      </c>
      <c r="AA745" s="77">
        <v>-1</v>
      </c>
      <c r="AB745" s="77">
        <v>-1</v>
      </c>
      <c r="AC745" s="77">
        <v>-1</v>
      </c>
      <c r="AD745" s="77">
        <v>-1</v>
      </c>
      <c r="AE745" s="300">
        <f t="shared" si="154"/>
        <v>0</v>
      </c>
      <c r="AF745" s="300">
        <f t="shared" si="155"/>
        <v>0</v>
      </c>
      <c r="AG745" s="300">
        <f t="shared" si="156"/>
        <v>0</v>
      </c>
      <c r="AH745" s="300">
        <f t="shared" si="157"/>
        <v>0</v>
      </c>
      <c r="AI745" s="300">
        <f t="shared" si="158"/>
        <v>0</v>
      </c>
      <c r="AJ745" s="300">
        <f t="shared" si="159"/>
        <v>0</v>
      </c>
      <c r="AK745" s="300">
        <f t="shared" si="160"/>
        <v>0</v>
      </c>
      <c r="AL745" s="300">
        <f t="shared" si="161"/>
        <v>0</v>
      </c>
      <c r="AM745" s="300">
        <f t="shared" si="162"/>
        <v>0</v>
      </c>
      <c r="AN745" s="300">
        <f t="shared" si="163"/>
        <v>0</v>
      </c>
      <c r="AO745" s="300">
        <f t="shared" si="164"/>
        <v>0</v>
      </c>
      <c r="AP745" s="300">
        <f t="shared" si="165"/>
        <v>0</v>
      </c>
      <c r="AQ745" s="300">
        <f t="shared" si="166"/>
        <v>0</v>
      </c>
    </row>
    <row r="746" spans="1:43" ht="15.75" thickBot="1" x14ac:dyDescent="0.3">
      <c r="A746" s="517" t="s">
        <v>470</v>
      </c>
      <c r="B746" s="518" t="s">
        <v>471</v>
      </c>
      <c r="C746" s="519" t="s">
        <v>371</v>
      </c>
      <c r="D746" s="518" t="s">
        <v>1664</v>
      </c>
      <c r="E746" s="518" t="s">
        <v>1666</v>
      </c>
      <c r="F746" s="17" t="s">
        <v>226</v>
      </c>
      <c r="G746" s="17" t="s">
        <v>227</v>
      </c>
      <c r="H746" s="17" t="s">
        <v>221</v>
      </c>
      <c r="I746" s="56" t="s">
        <v>27</v>
      </c>
      <c r="J746" s="7">
        <v>2011</v>
      </c>
      <c r="K746" s="17">
        <f t="shared" si="167"/>
        <v>78</v>
      </c>
      <c r="L746" s="7">
        <v>20</v>
      </c>
      <c r="M746" s="7" t="s">
        <v>54</v>
      </c>
      <c r="N746" s="7" t="s">
        <v>55</v>
      </c>
      <c r="O746" s="7" t="s">
        <v>42</v>
      </c>
      <c r="P746" s="7" t="s">
        <v>31</v>
      </c>
      <c r="Q746" s="7" t="s">
        <v>34</v>
      </c>
      <c r="R746" s="77">
        <v>1.426E-3</v>
      </c>
      <c r="S746" s="77">
        <v>6.089E-2</v>
      </c>
      <c r="T746" s="507">
        <v>7.0402999999999993E-2</v>
      </c>
      <c r="U746" s="136">
        <v>7.0036000000000001E-2</v>
      </c>
      <c r="V746" s="77">
        <v>7.0402999999999993E-2</v>
      </c>
      <c r="W746" s="77">
        <v>222.73482200000001</v>
      </c>
      <c r="X746" s="77">
        <v>15.141299999999999</v>
      </c>
      <c r="Y746" s="77">
        <v>1.436512</v>
      </c>
      <c r="Z746" s="77">
        <v>1.436512</v>
      </c>
      <c r="AA746" s="77">
        <v>6.02E-4</v>
      </c>
      <c r="AB746" s="77">
        <v>1.220269</v>
      </c>
      <c r="AC746" s="77">
        <v>0.215641</v>
      </c>
      <c r="AD746" s="77">
        <v>11719.272247000001</v>
      </c>
      <c r="AE746" s="300">
        <f t="shared" si="154"/>
        <v>1.57189592806E-6</v>
      </c>
      <c r="AF746" s="300">
        <f t="shared" si="155"/>
        <v>6.7119735665900003E-5</v>
      </c>
      <c r="AG746" s="300">
        <f t="shared" si="156"/>
        <v>7.7606023157929989E-5</v>
      </c>
      <c r="AH746" s="300">
        <f t="shared" si="157"/>
        <v>7.7201474907159993E-5</v>
      </c>
      <c r="AI746" s="300">
        <f t="shared" si="158"/>
        <v>7.7606023157929989E-5</v>
      </c>
      <c r="AJ746" s="300">
        <f t="shared" si="159"/>
        <v>0.24552311342143682</v>
      </c>
      <c r="AK746" s="300">
        <f t="shared" si="160"/>
        <v>1.6690426238102997E-2</v>
      </c>
      <c r="AL746" s="300">
        <f t="shared" si="161"/>
        <v>1.5834834245507198E-3</v>
      </c>
      <c r="AM746" s="300">
        <f t="shared" si="162"/>
        <v>1.5834834245507198E-3</v>
      </c>
      <c r="AN746" s="300">
        <f t="shared" si="163"/>
        <v>6.6359140862000001E-7</v>
      </c>
      <c r="AO746" s="300">
        <f t="shared" si="164"/>
        <v>1.3451163199423898E-3</v>
      </c>
      <c r="AP746" s="300">
        <f t="shared" si="165"/>
        <v>2.3770351319970997E-4</v>
      </c>
      <c r="AQ746" s="300">
        <f t="shared" si="166"/>
        <v>12.918286342837213</v>
      </c>
    </row>
    <row r="747" spans="1:43" ht="15.75" thickBot="1" x14ac:dyDescent="0.3">
      <c r="A747" s="517" t="s">
        <v>470</v>
      </c>
      <c r="B747" s="518" t="s">
        <v>471</v>
      </c>
      <c r="C747" s="519" t="s">
        <v>371</v>
      </c>
      <c r="D747" s="518" t="s">
        <v>1664</v>
      </c>
      <c r="E747" s="518" t="s">
        <v>1666</v>
      </c>
      <c r="F747" s="17" t="s">
        <v>226</v>
      </c>
      <c r="G747" s="17" t="s">
        <v>227</v>
      </c>
      <c r="H747" s="17" t="s">
        <v>221</v>
      </c>
      <c r="I747" s="56" t="s">
        <v>27</v>
      </c>
      <c r="J747" s="7">
        <v>2011</v>
      </c>
      <c r="K747" s="17">
        <f t="shared" si="167"/>
        <v>79</v>
      </c>
      <c r="L747" s="7">
        <v>21</v>
      </c>
      <c r="M747" s="7" t="s">
        <v>316</v>
      </c>
      <c r="N747" s="7" t="s">
        <v>57</v>
      </c>
      <c r="O747" s="7" t="s">
        <v>42</v>
      </c>
      <c r="P747" s="7" t="s">
        <v>31</v>
      </c>
      <c r="Q747" s="7" t="s">
        <v>34</v>
      </c>
      <c r="R747" s="77">
        <v>761.50319999999999</v>
      </c>
      <c r="S747" s="77">
        <v>3.224237</v>
      </c>
      <c r="T747" s="507">
        <v>3.727973</v>
      </c>
      <c r="U747" s="136">
        <v>3.7085330000000001</v>
      </c>
      <c r="V747" s="77">
        <v>3.727973</v>
      </c>
      <c r="W747" s="77">
        <v>192.836917</v>
      </c>
      <c r="X747" s="77">
        <v>43.324517999999998</v>
      </c>
      <c r="Y747" s="77">
        <v>5.4529569999999996</v>
      </c>
      <c r="Z747" s="77">
        <v>5.4529569999999996</v>
      </c>
      <c r="AA747" s="77">
        <v>0</v>
      </c>
      <c r="AB747" s="77">
        <v>3.4916140000000002</v>
      </c>
      <c r="AC747" s="77">
        <v>1.9613419999999999</v>
      </c>
      <c r="AD747" s="77">
        <v>33532.908942000002</v>
      </c>
      <c r="AE747" s="300">
        <f t="shared" si="154"/>
        <v>0.83941358996119197</v>
      </c>
      <c r="AF747" s="300">
        <f t="shared" si="155"/>
        <v>3.5541129112204696E-3</v>
      </c>
      <c r="AG747" s="300">
        <f t="shared" si="156"/>
        <v>4.1093868012746296E-3</v>
      </c>
      <c r="AH747" s="300">
        <f t="shared" si="157"/>
        <v>4.08795786940823E-3</v>
      </c>
      <c r="AI747" s="300">
        <f t="shared" si="158"/>
        <v>4.1093868012746296E-3</v>
      </c>
      <c r="AJ747" s="300">
        <f t="shared" si="159"/>
        <v>0.21256631459463124</v>
      </c>
      <c r="AK747" s="300">
        <f t="shared" si="160"/>
        <v>4.7757106191698574E-2</v>
      </c>
      <c r="AL747" s="300">
        <f t="shared" si="161"/>
        <v>6.0108561740436686E-3</v>
      </c>
      <c r="AM747" s="300">
        <f t="shared" si="162"/>
        <v>6.0108561740436686E-3</v>
      </c>
      <c r="AN747" s="300">
        <f t="shared" si="163"/>
        <v>0</v>
      </c>
      <c r="AO747" s="300">
        <f t="shared" si="164"/>
        <v>3.8488456023543401E-3</v>
      </c>
      <c r="AP747" s="300">
        <f t="shared" si="165"/>
        <v>2.1620094693780199E-3</v>
      </c>
      <c r="AQ747" s="300">
        <f t="shared" si="166"/>
        <v>36.963704783966733</v>
      </c>
    </row>
    <row r="748" spans="1:43" ht="15.75" thickBot="1" x14ac:dyDescent="0.3">
      <c r="A748" s="517" t="s">
        <v>470</v>
      </c>
      <c r="B748" s="518" t="s">
        <v>471</v>
      </c>
      <c r="C748" s="519" t="s">
        <v>371</v>
      </c>
      <c r="D748" s="518" t="s">
        <v>1664</v>
      </c>
      <c r="E748" s="518" t="s">
        <v>1666</v>
      </c>
      <c r="F748" s="17" t="s">
        <v>226</v>
      </c>
      <c r="G748" s="17" t="s">
        <v>227</v>
      </c>
      <c r="H748" s="17" t="s">
        <v>221</v>
      </c>
      <c r="I748" s="56" t="s">
        <v>27</v>
      </c>
      <c r="J748" s="7">
        <v>2011</v>
      </c>
      <c r="K748" s="17">
        <f t="shared" si="167"/>
        <v>80</v>
      </c>
      <c r="L748" s="7">
        <v>22</v>
      </c>
      <c r="M748" s="7" t="s">
        <v>58</v>
      </c>
      <c r="N748" s="7" t="s">
        <v>1560</v>
      </c>
      <c r="O748" s="7" t="s">
        <v>30</v>
      </c>
      <c r="P748" s="7" t="s">
        <v>31</v>
      </c>
      <c r="Q748" s="7" t="s">
        <v>34</v>
      </c>
      <c r="R748" s="77">
        <v>1.546945</v>
      </c>
      <c r="S748" s="77">
        <v>0.15210699999999999</v>
      </c>
      <c r="T748" s="507">
        <v>0.175872</v>
      </c>
      <c r="U748" s="136">
        <v>0.174954</v>
      </c>
      <c r="V748" s="77">
        <v>0.175872</v>
      </c>
      <c r="W748" s="77">
        <v>22.128281999999999</v>
      </c>
      <c r="X748" s="77">
        <v>1.9900450000000001</v>
      </c>
      <c r="Y748" s="77">
        <v>0.39378800000000003</v>
      </c>
      <c r="Z748" s="77">
        <v>0.39378800000000003</v>
      </c>
      <c r="AA748" s="77">
        <v>0.132553</v>
      </c>
      <c r="AB748" s="77">
        <v>0.160382</v>
      </c>
      <c r="AC748" s="77">
        <v>0.100853</v>
      </c>
      <c r="AD748" s="77">
        <v>1540.2824760000001</v>
      </c>
      <c r="AE748" s="300">
        <f t="shared" si="154"/>
        <v>1.7052149694479499E-3</v>
      </c>
      <c r="AF748" s="300">
        <f t="shared" si="155"/>
        <v>1.6766926643016998E-4</v>
      </c>
      <c r="AG748" s="300">
        <f t="shared" si="156"/>
        <v>1.9386569471231999E-4</v>
      </c>
      <c r="AH748" s="300">
        <f t="shared" si="157"/>
        <v>1.9285377292973998E-4</v>
      </c>
      <c r="AI748" s="300">
        <f t="shared" si="158"/>
        <v>1.9386569471231999E-4</v>
      </c>
      <c r="AJ748" s="300">
        <f t="shared" si="159"/>
        <v>2.4392255519469417E-2</v>
      </c>
      <c r="AK748" s="300">
        <f t="shared" si="160"/>
        <v>2.1936491109089498E-3</v>
      </c>
      <c r="AL748" s="300">
        <f t="shared" si="161"/>
        <v>4.3407696614228004E-4</v>
      </c>
      <c r="AM748" s="300">
        <f t="shared" si="162"/>
        <v>4.3407696614228004E-4</v>
      </c>
      <c r="AN748" s="300">
        <f t="shared" si="163"/>
        <v>1.4611467107443E-4</v>
      </c>
      <c r="AO748" s="300">
        <f t="shared" si="164"/>
        <v>1.7679089252041998E-4</v>
      </c>
      <c r="AP748" s="300">
        <f t="shared" si="165"/>
        <v>1.1117140254743E-4</v>
      </c>
      <c r="AQ748" s="300">
        <f t="shared" si="166"/>
        <v>1.6978707938896036</v>
      </c>
    </row>
    <row r="749" spans="1:43" ht="15.75" thickBot="1" x14ac:dyDescent="0.3">
      <c r="A749" s="517" t="s">
        <v>470</v>
      </c>
      <c r="B749" s="518" t="s">
        <v>471</v>
      </c>
      <c r="C749" s="519" t="s">
        <v>371</v>
      </c>
      <c r="D749" s="518" t="s">
        <v>1664</v>
      </c>
      <c r="E749" s="518" t="s">
        <v>1666</v>
      </c>
      <c r="F749" s="17" t="s">
        <v>226</v>
      </c>
      <c r="G749" s="17" t="s">
        <v>227</v>
      </c>
      <c r="H749" s="17" t="s">
        <v>221</v>
      </c>
      <c r="I749" s="56" t="s">
        <v>27</v>
      </c>
      <c r="J749" s="7">
        <v>2011</v>
      </c>
      <c r="K749" s="17">
        <f t="shared" si="167"/>
        <v>81</v>
      </c>
      <c r="L749" s="7">
        <v>23</v>
      </c>
      <c r="M749" s="7" t="s">
        <v>59</v>
      </c>
      <c r="N749" s="7" t="s">
        <v>47</v>
      </c>
      <c r="O749" s="7" t="s">
        <v>42</v>
      </c>
      <c r="P749" s="7" t="s">
        <v>31</v>
      </c>
      <c r="Q749" s="7" t="s">
        <v>34</v>
      </c>
      <c r="R749" s="77">
        <v>-1</v>
      </c>
      <c r="S749" s="77">
        <v>-1</v>
      </c>
      <c r="T749" s="507">
        <v>-1</v>
      </c>
      <c r="U749" s="136">
        <v>-1</v>
      </c>
      <c r="V749" s="77">
        <v>-1</v>
      </c>
      <c r="W749" s="77">
        <v>-1</v>
      </c>
      <c r="X749" s="77">
        <v>-1</v>
      </c>
      <c r="Y749" s="77">
        <v>-1</v>
      </c>
      <c r="Z749" s="77">
        <v>-1</v>
      </c>
      <c r="AA749" s="77">
        <v>-1</v>
      </c>
      <c r="AB749" s="77">
        <v>-1</v>
      </c>
      <c r="AC749" s="77">
        <v>-1</v>
      </c>
      <c r="AD749" s="77">
        <v>-1</v>
      </c>
      <c r="AE749" s="300">
        <f t="shared" si="154"/>
        <v>0</v>
      </c>
      <c r="AF749" s="300">
        <f t="shared" si="155"/>
        <v>0</v>
      </c>
      <c r="AG749" s="300">
        <f t="shared" si="156"/>
        <v>0</v>
      </c>
      <c r="AH749" s="300">
        <f t="shared" si="157"/>
        <v>0</v>
      </c>
      <c r="AI749" s="300">
        <f t="shared" si="158"/>
        <v>0</v>
      </c>
      <c r="AJ749" s="300">
        <f t="shared" si="159"/>
        <v>0</v>
      </c>
      <c r="AK749" s="300">
        <f t="shared" si="160"/>
        <v>0</v>
      </c>
      <c r="AL749" s="300">
        <f t="shared" si="161"/>
        <v>0</v>
      </c>
      <c r="AM749" s="300">
        <f t="shared" si="162"/>
        <v>0</v>
      </c>
      <c r="AN749" s="300">
        <f t="shared" si="163"/>
        <v>0</v>
      </c>
      <c r="AO749" s="300">
        <f t="shared" si="164"/>
        <v>0</v>
      </c>
      <c r="AP749" s="300">
        <f t="shared" si="165"/>
        <v>0</v>
      </c>
      <c r="AQ749" s="300">
        <f t="shared" si="166"/>
        <v>0</v>
      </c>
    </row>
    <row r="750" spans="1:43" ht="15.75" thickBot="1" x14ac:dyDescent="0.3">
      <c r="A750" s="517" t="s">
        <v>470</v>
      </c>
      <c r="B750" s="518" t="s">
        <v>471</v>
      </c>
      <c r="C750" s="519" t="s">
        <v>371</v>
      </c>
      <c r="D750" s="518" t="s">
        <v>1664</v>
      </c>
      <c r="E750" s="518" t="s">
        <v>1666</v>
      </c>
      <c r="F750" s="17" t="s">
        <v>226</v>
      </c>
      <c r="G750" s="17" t="s">
        <v>227</v>
      </c>
      <c r="H750" s="17" t="s">
        <v>221</v>
      </c>
      <c r="I750" s="56" t="s">
        <v>27</v>
      </c>
      <c r="J750" s="7">
        <v>2011</v>
      </c>
      <c r="K750" s="17">
        <f t="shared" si="167"/>
        <v>82</v>
      </c>
      <c r="L750" s="7">
        <v>24</v>
      </c>
      <c r="M750" s="7" t="s">
        <v>59</v>
      </c>
      <c r="N750" s="7" t="s">
        <v>47</v>
      </c>
      <c r="O750" s="7" t="s">
        <v>30</v>
      </c>
      <c r="P750" s="7" t="s">
        <v>31</v>
      </c>
      <c r="Q750" s="7" t="s">
        <v>34</v>
      </c>
      <c r="R750" s="77">
        <v>39.987727999999997</v>
      </c>
      <c r="S750" s="77">
        <v>1.2818719999999999</v>
      </c>
      <c r="T750" s="507">
        <v>1.4821439999999999</v>
      </c>
      <c r="U750" s="136">
        <v>1.474415</v>
      </c>
      <c r="V750" s="77">
        <v>1.4821439999999999</v>
      </c>
      <c r="W750" s="77">
        <v>54.254752000000003</v>
      </c>
      <c r="X750" s="77">
        <v>6.2648710000000003</v>
      </c>
      <c r="Y750" s="77">
        <v>0.83561300000000005</v>
      </c>
      <c r="Z750" s="77">
        <v>0.83561300000000005</v>
      </c>
      <c r="AA750" s="77">
        <v>0</v>
      </c>
      <c r="AB750" s="77">
        <v>0.50489899999999999</v>
      </c>
      <c r="AC750" s="77">
        <v>0.33071400000000001</v>
      </c>
      <c r="AD750" s="77">
        <v>4848.971732</v>
      </c>
      <c r="AE750" s="300">
        <f t="shared" si="154"/>
        <v>4.4078924835603675E-2</v>
      </c>
      <c r="AF750" s="300">
        <f t="shared" si="155"/>
        <v>1.4130220035723198E-3</v>
      </c>
      <c r="AG750" s="300">
        <f t="shared" si="156"/>
        <v>1.6337840942486398E-3</v>
      </c>
      <c r="AH750" s="300">
        <f t="shared" si="157"/>
        <v>1.62526433013365E-3</v>
      </c>
      <c r="AI750" s="300">
        <f t="shared" si="158"/>
        <v>1.6337840942486398E-3</v>
      </c>
      <c r="AJ750" s="300">
        <f t="shared" si="159"/>
        <v>5.9805626750845123E-2</v>
      </c>
      <c r="AK750" s="300">
        <f t="shared" si="160"/>
        <v>6.9058381589910097E-3</v>
      </c>
      <c r="AL750" s="300">
        <f t="shared" si="161"/>
        <v>9.2110566068303007E-4</v>
      </c>
      <c r="AM750" s="300">
        <f t="shared" si="162"/>
        <v>9.2110566068303007E-4</v>
      </c>
      <c r="AN750" s="300">
        <f t="shared" si="163"/>
        <v>0</v>
      </c>
      <c r="AO750" s="300">
        <f t="shared" si="164"/>
        <v>5.5655587810768989E-4</v>
      </c>
      <c r="AP750" s="300">
        <f t="shared" si="165"/>
        <v>3.6454978257533996E-4</v>
      </c>
      <c r="AQ750" s="300">
        <f t="shared" si="166"/>
        <v>5.3450763820538887</v>
      </c>
    </row>
    <row r="751" spans="1:43" ht="15.75" thickBot="1" x14ac:dyDescent="0.3">
      <c r="A751" s="517" t="s">
        <v>470</v>
      </c>
      <c r="B751" s="518" t="s">
        <v>471</v>
      </c>
      <c r="C751" s="519" t="s">
        <v>371</v>
      </c>
      <c r="D751" s="518" t="s">
        <v>1664</v>
      </c>
      <c r="E751" s="518" t="s">
        <v>1666</v>
      </c>
      <c r="F751" s="17" t="s">
        <v>226</v>
      </c>
      <c r="G751" s="17" t="s">
        <v>227</v>
      </c>
      <c r="H751" s="17" t="s">
        <v>221</v>
      </c>
      <c r="I751" s="56" t="s">
        <v>27</v>
      </c>
      <c r="J751" s="7">
        <v>2011</v>
      </c>
      <c r="K751" s="17">
        <f t="shared" si="167"/>
        <v>83</v>
      </c>
      <c r="L751" s="7">
        <v>25</v>
      </c>
      <c r="M751" s="7" t="s">
        <v>60</v>
      </c>
      <c r="N751" s="7" t="s">
        <v>47</v>
      </c>
      <c r="O751" s="7" t="s">
        <v>42</v>
      </c>
      <c r="P751" s="7" t="s">
        <v>31</v>
      </c>
      <c r="Q751" s="7" t="s">
        <v>34</v>
      </c>
      <c r="R751" s="77">
        <v>-1</v>
      </c>
      <c r="S751" s="77">
        <v>-1</v>
      </c>
      <c r="T751" s="507">
        <v>-1</v>
      </c>
      <c r="U751" s="136">
        <v>-1</v>
      </c>
      <c r="V751" s="77">
        <v>-1</v>
      </c>
      <c r="W751" s="77">
        <v>-1</v>
      </c>
      <c r="X751" s="77">
        <v>-1</v>
      </c>
      <c r="Y751" s="77">
        <v>-1</v>
      </c>
      <c r="Z751" s="77">
        <v>-1</v>
      </c>
      <c r="AA751" s="77">
        <v>-1</v>
      </c>
      <c r="AB751" s="77">
        <v>-1</v>
      </c>
      <c r="AC751" s="77">
        <v>-1</v>
      </c>
      <c r="AD751" s="77">
        <v>-1</v>
      </c>
      <c r="AE751" s="300">
        <f t="shared" si="154"/>
        <v>0</v>
      </c>
      <c r="AF751" s="300">
        <f t="shared" si="155"/>
        <v>0</v>
      </c>
      <c r="AG751" s="300">
        <f t="shared" si="156"/>
        <v>0</v>
      </c>
      <c r="AH751" s="300">
        <f t="shared" si="157"/>
        <v>0</v>
      </c>
      <c r="AI751" s="300">
        <f t="shared" si="158"/>
        <v>0</v>
      </c>
      <c r="AJ751" s="300">
        <f t="shared" si="159"/>
        <v>0</v>
      </c>
      <c r="AK751" s="300">
        <f t="shared" si="160"/>
        <v>0</v>
      </c>
      <c r="AL751" s="300">
        <f t="shared" si="161"/>
        <v>0</v>
      </c>
      <c r="AM751" s="300">
        <f t="shared" si="162"/>
        <v>0</v>
      </c>
      <c r="AN751" s="300">
        <f t="shared" si="163"/>
        <v>0</v>
      </c>
      <c r="AO751" s="300">
        <f t="shared" si="164"/>
        <v>0</v>
      </c>
      <c r="AP751" s="300">
        <f t="shared" si="165"/>
        <v>0</v>
      </c>
      <c r="AQ751" s="300">
        <f t="shared" si="166"/>
        <v>0</v>
      </c>
    </row>
    <row r="752" spans="1:43" ht="15.75" thickBot="1" x14ac:dyDescent="0.3">
      <c r="A752" s="517" t="s">
        <v>470</v>
      </c>
      <c r="B752" s="518" t="s">
        <v>471</v>
      </c>
      <c r="C752" s="519" t="s">
        <v>371</v>
      </c>
      <c r="D752" s="518" t="s">
        <v>1664</v>
      </c>
      <c r="E752" s="518" t="s">
        <v>1666</v>
      </c>
      <c r="F752" s="17" t="s">
        <v>226</v>
      </c>
      <c r="G752" s="17" t="s">
        <v>227</v>
      </c>
      <c r="H752" s="17" t="s">
        <v>221</v>
      </c>
      <c r="I752" s="56" t="s">
        <v>27</v>
      </c>
      <c r="J752" s="7">
        <v>2011</v>
      </c>
      <c r="K752" s="17">
        <f t="shared" si="167"/>
        <v>84</v>
      </c>
      <c r="L752" s="7">
        <v>26</v>
      </c>
      <c r="M752" s="7" t="s">
        <v>60</v>
      </c>
      <c r="N752" s="7" t="s">
        <v>47</v>
      </c>
      <c r="O752" s="7" t="s">
        <v>30</v>
      </c>
      <c r="P752" s="7" t="s">
        <v>31</v>
      </c>
      <c r="Q752" s="7" t="s">
        <v>34</v>
      </c>
      <c r="R752" s="77">
        <v>-1</v>
      </c>
      <c r="S752" s="77">
        <v>-1</v>
      </c>
      <c r="T752" s="507">
        <v>-1</v>
      </c>
      <c r="U752" s="136">
        <v>-1</v>
      </c>
      <c r="V752" s="77">
        <v>-1</v>
      </c>
      <c r="W752" s="77">
        <v>-1</v>
      </c>
      <c r="X752" s="77">
        <v>-1</v>
      </c>
      <c r="Y752" s="77">
        <v>-1</v>
      </c>
      <c r="Z752" s="77">
        <v>-1</v>
      </c>
      <c r="AA752" s="77">
        <v>-1</v>
      </c>
      <c r="AB752" s="77">
        <v>-1</v>
      </c>
      <c r="AC752" s="77">
        <v>-1</v>
      </c>
      <c r="AD752" s="77">
        <v>-1</v>
      </c>
      <c r="AE752" s="300">
        <f t="shared" si="154"/>
        <v>0</v>
      </c>
      <c r="AF752" s="300">
        <f t="shared" si="155"/>
        <v>0</v>
      </c>
      <c r="AG752" s="300">
        <f t="shared" si="156"/>
        <v>0</v>
      </c>
      <c r="AH752" s="300">
        <f t="shared" si="157"/>
        <v>0</v>
      </c>
      <c r="AI752" s="300">
        <f t="shared" si="158"/>
        <v>0</v>
      </c>
      <c r="AJ752" s="300">
        <f t="shared" si="159"/>
        <v>0</v>
      </c>
      <c r="AK752" s="300">
        <f t="shared" si="160"/>
        <v>0</v>
      </c>
      <c r="AL752" s="300">
        <f t="shared" si="161"/>
        <v>0</v>
      </c>
      <c r="AM752" s="300">
        <f t="shared" si="162"/>
        <v>0</v>
      </c>
      <c r="AN752" s="300">
        <f t="shared" si="163"/>
        <v>0</v>
      </c>
      <c r="AO752" s="300">
        <f t="shared" si="164"/>
        <v>0</v>
      </c>
      <c r="AP752" s="300">
        <f t="shared" si="165"/>
        <v>0</v>
      </c>
      <c r="AQ752" s="300">
        <f t="shared" si="166"/>
        <v>0</v>
      </c>
    </row>
    <row r="753" spans="1:43" ht="15.75" thickBot="1" x14ac:dyDescent="0.3">
      <c r="A753" s="517" t="s">
        <v>470</v>
      </c>
      <c r="B753" s="518" t="s">
        <v>471</v>
      </c>
      <c r="C753" s="519" t="s">
        <v>371</v>
      </c>
      <c r="D753" s="518" t="s">
        <v>1664</v>
      </c>
      <c r="E753" s="518" t="s">
        <v>1666</v>
      </c>
      <c r="F753" s="17" t="s">
        <v>226</v>
      </c>
      <c r="G753" s="17" t="s">
        <v>227</v>
      </c>
      <c r="H753" s="17" t="s">
        <v>221</v>
      </c>
      <c r="I753" s="56" t="s">
        <v>27</v>
      </c>
      <c r="J753" s="7">
        <v>2011</v>
      </c>
      <c r="K753" s="17">
        <f t="shared" si="167"/>
        <v>85</v>
      </c>
      <c r="L753" s="7">
        <v>27</v>
      </c>
      <c r="M753" s="7" t="s">
        <v>60</v>
      </c>
      <c r="N753" s="7" t="s">
        <v>47</v>
      </c>
      <c r="O753" s="7" t="s">
        <v>89</v>
      </c>
      <c r="P753" s="7" t="s">
        <v>31</v>
      </c>
      <c r="Q753" s="7" t="s">
        <v>34</v>
      </c>
      <c r="R753" s="77">
        <v>31.224143999999999</v>
      </c>
      <c r="S753" s="77">
        <v>1.2250730000000001</v>
      </c>
      <c r="T753" s="507">
        <v>1.416471</v>
      </c>
      <c r="U753" s="136">
        <v>1.4090849999999999</v>
      </c>
      <c r="V753" s="77">
        <v>1.416471</v>
      </c>
      <c r="W753" s="77">
        <v>34.480074999999999</v>
      </c>
      <c r="X753" s="77">
        <v>4.3491080000000002</v>
      </c>
      <c r="Y753" s="77">
        <v>0.59301400000000004</v>
      </c>
      <c r="Z753" s="77">
        <v>0.59301400000000004</v>
      </c>
      <c r="AA753" s="77">
        <v>0</v>
      </c>
      <c r="AB753" s="77">
        <v>0.35050399999999998</v>
      </c>
      <c r="AC753" s="77">
        <v>0.242511</v>
      </c>
      <c r="AD753" s="77">
        <v>3366.1825699999999</v>
      </c>
      <c r="AE753" s="300">
        <f t="shared" si="154"/>
        <v>3.441872707626864E-2</v>
      </c>
      <c r="AF753" s="300">
        <f t="shared" si="155"/>
        <v>1.3504118234756298E-3</v>
      </c>
      <c r="AG753" s="300">
        <f t="shared" si="156"/>
        <v>1.56139200358701E-3</v>
      </c>
      <c r="AH753" s="300">
        <f t="shared" si="157"/>
        <v>1.5532503322513499E-3</v>
      </c>
      <c r="AI753" s="300">
        <f t="shared" si="158"/>
        <v>1.56139200358701E-3</v>
      </c>
      <c r="AJ753" s="300">
        <f t="shared" si="159"/>
        <v>3.8007776642148244E-2</v>
      </c>
      <c r="AK753" s="300">
        <f t="shared" si="160"/>
        <v>4.7940709368114792E-3</v>
      </c>
      <c r="AL753" s="300">
        <f t="shared" si="161"/>
        <v>6.5368603918833997E-4</v>
      </c>
      <c r="AM753" s="300">
        <f t="shared" si="162"/>
        <v>6.5368603918833997E-4</v>
      </c>
      <c r="AN753" s="300">
        <f t="shared" si="163"/>
        <v>0</v>
      </c>
      <c r="AO753" s="300">
        <f t="shared" si="164"/>
        <v>3.8636452340023997E-4</v>
      </c>
      <c r="AP753" s="300">
        <f t="shared" si="165"/>
        <v>2.6732261809940999E-4</v>
      </c>
      <c r="AQ753" s="300">
        <f t="shared" si="166"/>
        <v>3.7105811184358664</v>
      </c>
    </row>
    <row r="754" spans="1:43" ht="15.75" thickBot="1" x14ac:dyDescent="0.3">
      <c r="A754" s="517" t="s">
        <v>470</v>
      </c>
      <c r="B754" s="518" t="s">
        <v>471</v>
      </c>
      <c r="C754" s="519" t="s">
        <v>371</v>
      </c>
      <c r="D754" s="518" t="s">
        <v>1664</v>
      </c>
      <c r="E754" s="518" t="s">
        <v>1666</v>
      </c>
      <c r="F754" s="17" t="s">
        <v>226</v>
      </c>
      <c r="G754" s="17" t="s">
        <v>227</v>
      </c>
      <c r="H754" s="17" t="s">
        <v>221</v>
      </c>
      <c r="I754" s="56" t="s">
        <v>27</v>
      </c>
      <c r="J754" s="7">
        <v>2011</v>
      </c>
      <c r="K754" s="17">
        <f t="shared" si="167"/>
        <v>86</v>
      </c>
      <c r="L754" s="7">
        <v>28</v>
      </c>
      <c r="M754" s="7" t="s">
        <v>152</v>
      </c>
      <c r="N754" s="7" t="s">
        <v>150</v>
      </c>
      <c r="O754" s="7" t="s">
        <v>42</v>
      </c>
      <c r="P754" s="7" t="s">
        <v>96</v>
      </c>
      <c r="Q754" s="7" t="s">
        <v>34</v>
      </c>
      <c r="R754" s="77">
        <v>3.3263199999999999</v>
      </c>
      <c r="S754" s="77">
        <v>0.17030999999999999</v>
      </c>
      <c r="T754" s="507">
        <v>0.19691900000000001</v>
      </c>
      <c r="U754" s="136">
        <v>0.19589200000000001</v>
      </c>
      <c r="V754" s="77">
        <v>0.19691900000000001</v>
      </c>
      <c r="W754" s="77">
        <v>0.28952600000000001</v>
      </c>
      <c r="X754" s="77">
        <v>0.109532</v>
      </c>
      <c r="Y754" s="77">
        <v>2.9648999999999998E-2</v>
      </c>
      <c r="Z754" s="77">
        <v>2.9648999999999998E-2</v>
      </c>
      <c r="AA754" s="77">
        <v>0</v>
      </c>
      <c r="AB754" s="77">
        <v>8.8269999999999998E-3</v>
      </c>
      <c r="AC754" s="77">
        <v>2.0822E-2</v>
      </c>
      <c r="AD754" s="77">
        <v>84.776799999999994</v>
      </c>
      <c r="AE754" s="300">
        <f t="shared" si="154"/>
        <v>3.6666401566791997E-3</v>
      </c>
      <c r="AF754" s="300">
        <f t="shared" si="155"/>
        <v>1.8773463920609997E-4</v>
      </c>
      <c r="AG754" s="300">
        <f t="shared" si="156"/>
        <v>2.1706604085389001E-4</v>
      </c>
      <c r="AH754" s="300">
        <f t="shared" si="157"/>
        <v>2.1593396713852001E-4</v>
      </c>
      <c r="AI754" s="300">
        <f t="shared" si="158"/>
        <v>2.1706604085389001E-4</v>
      </c>
      <c r="AJ754" s="300">
        <f t="shared" si="159"/>
        <v>3.1914778433905999E-4</v>
      </c>
      <c r="AK754" s="300">
        <f t="shared" si="160"/>
        <v>1.2073836240691999E-4</v>
      </c>
      <c r="AL754" s="300">
        <f t="shared" si="161"/>
        <v>3.2682428030189996E-5</v>
      </c>
      <c r="AM754" s="300">
        <f t="shared" si="162"/>
        <v>3.2682428030189996E-5</v>
      </c>
      <c r="AN754" s="300">
        <f t="shared" si="163"/>
        <v>0</v>
      </c>
      <c r="AO754" s="300">
        <f t="shared" si="164"/>
        <v>9.7301019333699988E-6</v>
      </c>
      <c r="AP754" s="300">
        <f t="shared" si="165"/>
        <v>2.2952326096819998E-5</v>
      </c>
      <c r="AQ754" s="300">
        <f t="shared" si="166"/>
        <v>9.3450425465607986E-2</v>
      </c>
    </row>
    <row r="755" spans="1:43" ht="15.75" thickBot="1" x14ac:dyDescent="0.3">
      <c r="A755" s="517" t="s">
        <v>470</v>
      </c>
      <c r="B755" s="518" t="s">
        <v>471</v>
      </c>
      <c r="C755" s="519" t="s">
        <v>371</v>
      </c>
      <c r="D755" s="518" t="s">
        <v>1664</v>
      </c>
      <c r="E755" s="518" t="s">
        <v>1666</v>
      </c>
      <c r="F755" s="17" t="s">
        <v>226</v>
      </c>
      <c r="G755" s="17" t="s">
        <v>227</v>
      </c>
      <c r="H755" s="17" t="s">
        <v>221</v>
      </c>
      <c r="I755" s="56" t="s">
        <v>27</v>
      </c>
      <c r="J755" s="7">
        <v>2011</v>
      </c>
      <c r="K755" s="17">
        <f t="shared" si="167"/>
        <v>87</v>
      </c>
      <c r="L755" s="7">
        <v>29</v>
      </c>
      <c r="M755" s="7" t="s">
        <v>317</v>
      </c>
      <c r="N755" s="7" t="s">
        <v>47</v>
      </c>
      <c r="O755" s="7" t="s">
        <v>42</v>
      </c>
      <c r="P755" s="7" t="s">
        <v>31</v>
      </c>
      <c r="Q755" s="7" t="s">
        <v>34</v>
      </c>
      <c r="R755" s="77">
        <v>13.615061000000001</v>
      </c>
      <c r="S755" s="77">
        <v>0.221497</v>
      </c>
      <c r="T755" s="507">
        <v>0.256102</v>
      </c>
      <c r="U755" s="136">
        <v>0.25476700000000002</v>
      </c>
      <c r="V755" s="77">
        <v>0.256102</v>
      </c>
      <c r="W755" s="77">
        <v>36.791834999999999</v>
      </c>
      <c r="X755" s="77">
        <v>3.1621679999999999</v>
      </c>
      <c r="Y755" s="77">
        <v>0.40876499999999999</v>
      </c>
      <c r="Z755" s="77">
        <v>0.40876499999999999</v>
      </c>
      <c r="AA755" s="77">
        <v>0</v>
      </c>
      <c r="AB755" s="77">
        <v>0.25484600000000002</v>
      </c>
      <c r="AC755" s="77">
        <v>0.153919</v>
      </c>
      <c r="AD755" s="77">
        <v>2447.498521</v>
      </c>
      <c r="AE755" s="300">
        <f t="shared" si="154"/>
        <v>1.5008035726639911E-2</v>
      </c>
      <c r="AF755" s="300">
        <f t="shared" si="155"/>
        <v>2.4415864823106997E-4</v>
      </c>
      <c r="AG755" s="300">
        <f t="shared" si="156"/>
        <v>2.8230413111361995E-4</v>
      </c>
      <c r="AH755" s="300">
        <f t="shared" si="157"/>
        <v>2.8083254551476998E-4</v>
      </c>
      <c r="AI755" s="300">
        <f t="shared" si="158"/>
        <v>2.8230413111361995E-4</v>
      </c>
      <c r="AJ755" s="300">
        <f t="shared" si="159"/>
        <v>4.0556055836153848E-2</v>
      </c>
      <c r="AK755" s="300">
        <f t="shared" si="160"/>
        <v>3.4856935505200798E-3</v>
      </c>
      <c r="AL755" s="300">
        <f t="shared" si="161"/>
        <v>4.5058628263214994E-4</v>
      </c>
      <c r="AM755" s="300">
        <f t="shared" si="162"/>
        <v>4.5058628263214994E-4</v>
      </c>
      <c r="AN755" s="300">
        <f t="shared" si="163"/>
        <v>0</v>
      </c>
      <c r="AO755" s="300">
        <f t="shared" si="164"/>
        <v>2.8091962810825998E-4</v>
      </c>
      <c r="AP755" s="300">
        <f t="shared" si="165"/>
        <v>1.6966665452388999E-4</v>
      </c>
      <c r="AQ755" s="300">
        <f t="shared" si="166"/>
        <v>2.6979053009065725</v>
      </c>
    </row>
    <row r="756" spans="1:43" ht="15.75" thickBot="1" x14ac:dyDescent="0.3">
      <c r="A756" s="517" t="s">
        <v>470</v>
      </c>
      <c r="B756" s="518" t="s">
        <v>471</v>
      </c>
      <c r="C756" s="519" t="s">
        <v>371</v>
      </c>
      <c r="D756" s="518" t="s">
        <v>1664</v>
      </c>
      <c r="E756" s="518" t="s">
        <v>1666</v>
      </c>
      <c r="F756" s="17" t="s">
        <v>226</v>
      </c>
      <c r="G756" s="17" t="s">
        <v>227</v>
      </c>
      <c r="H756" s="17" t="s">
        <v>221</v>
      </c>
      <c r="I756" s="56" t="s">
        <v>27</v>
      </c>
      <c r="J756" s="7">
        <v>2011</v>
      </c>
      <c r="K756" s="17">
        <f t="shared" si="167"/>
        <v>88</v>
      </c>
      <c r="L756" s="7">
        <v>30</v>
      </c>
      <c r="M756" s="7" t="s">
        <v>111</v>
      </c>
      <c r="N756" s="7" t="s">
        <v>47</v>
      </c>
      <c r="O756" s="7" t="s">
        <v>42</v>
      </c>
      <c r="P756" s="7" t="s">
        <v>31</v>
      </c>
      <c r="Q756" s="7" t="s">
        <v>34</v>
      </c>
      <c r="R756" s="77">
        <v>8.0941130000000001</v>
      </c>
      <c r="S756" s="77">
        <v>0.12967300000000001</v>
      </c>
      <c r="T756" s="507">
        <v>0.14993200000000001</v>
      </c>
      <c r="U756" s="136">
        <v>0.14915</v>
      </c>
      <c r="V756" s="77">
        <v>0.14993200000000001</v>
      </c>
      <c r="W756" s="77">
        <v>38.420529000000002</v>
      </c>
      <c r="X756" s="77">
        <v>2.579113</v>
      </c>
      <c r="Y756" s="77">
        <v>0.318662</v>
      </c>
      <c r="Z756" s="77">
        <v>0.318662</v>
      </c>
      <c r="AA756" s="77">
        <v>0</v>
      </c>
      <c r="AB756" s="77">
        <v>0.20785600000000001</v>
      </c>
      <c r="AC756" s="77">
        <v>0.110806</v>
      </c>
      <c r="AD756" s="77">
        <v>1996.2175420000001</v>
      </c>
      <c r="AE756" s="300">
        <f t="shared" si="154"/>
        <v>8.9222323043180295E-3</v>
      </c>
      <c r="AF756" s="300">
        <f t="shared" si="155"/>
        <v>1.4294001450163E-4</v>
      </c>
      <c r="AG756" s="300">
        <f t="shared" si="156"/>
        <v>1.6527173933092001E-4</v>
      </c>
      <c r="AH756" s="300">
        <f t="shared" si="157"/>
        <v>1.6440973188649999E-4</v>
      </c>
      <c r="AI756" s="300">
        <f t="shared" si="158"/>
        <v>1.6527173933092001E-4</v>
      </c>
      <c r="AJ756" s="300">
        <f t="shared" si="159"/>
        <v>4.235138365288299E-2</v>
      </c>
      <c r="AK756" s="300">
        <f t="shared" si="160"/>
        <v>2.8429854296680296E-3</v>
      </c>
      <c r="AL756" s="300">
        <f t="shared" si="161"/>
        <v>3.5126472666722E-4</v>
      </c>
      <c r="AM756" s="300">
        <f t="shared" si="162"/>
        <v>3.5126472666722E-4</v>
      </c>
      <c r="AN756" s="300">
        <f t="shared" si="163"/>
        <v>0</v>
      </c>
      <c r="AO756" s="300">
        <f t="shared" si="164"/>
        <v>2.2912201965136E-4</v>
      </c>
      <c r="AP756" s="300">
        <f t="shared" si="165"/>
        <v>1.2214270701586E-4</v>
      </c>
      <c r="AQ756" s="300">
        <f t="shared" si="166"/>
        <v>2.2004531737669999</v>
      </c>
    </row>
    <row r="757" spans="1:43" ht="15.75" thickBot="1" x14ac:dyDescent="0.3">
      <c r="A757" s="517" t="s">
        <v>470</v>
      </c>
      <c r="B757" s="518" t="s">
        <v>471</v>
      </c>
      <c r="C757" s="519" t="s">
        <v>371</v>
      </c>
      <c r="D757" s="518" t="s">
        <v>1664</v>
      </c>
      <c r="E757" s="518" t="s">
        <v>1666</v>
      </c>
      <c r="F757" s="17" t="s">
        <v>226</v>
      </c>
      <c r="G757" s="17" t="s">
        <v>227</v>
      </c>
      <c r="H757" s="17" t="s">
        <v>221</v>
      </c>
      <c r="I757" s="56" t="s">
        <v>27</v>
      </c>
      <c r="J757" s="7">
        <v>2011</v>
      </c>
      <c r="K757" s="17">
        <f t="shared" si="167"/>
        <v>89</v>
      </c>
      <c r="L757" s="7">
        <v>31</v>
      </c>
      <c r="M757" s="7" t="s">
        <v>63</v>
      </c>
      <c r="N757" s="7" t="s">
        <v>1564</v>
      </c>
      <c r="O757" s="7" t="s">
        <v>42</v>
      </c>
      <c r="P757" s="7" t="s">
        <v>31</v>
      </c>
      <c r="Q757" s="7" t="s">
        <v>34</v>
      </c>
      <c r="R757" s="77">
        <v>7.1732240000000003</v>
      </c>
      <c r="S757" s="77">
        <v>2.9999999999999997E-4</v>
      </c>
      <c r="T757" s="507">
        <v>3.4699999999999998E-4</v>
      </c>
      <c r="U757" s="136">
        <v>3.4499999999999998E-4</v>
      </c>
      <c r="V757" s="77">
        <v>3.4699999999999998E-4</v>
      </c>
      <c r="W757" s="77">
        <v>61.303759999999997</v>
      </c>
      <c r="X757" s="77">
        <v>3.9954149999999999</v>
      </c>
      <c r="Y757" s="77">
        <v>0.53467399999999998</v>
      </c>
      <c r="Z757" s="77">
        <v>0.53467399999999998</v>
      </c>
      <c r="AA757" s="77">
        <v>0.134633</v>
      </c>
      <c r="AB757" s="77">
        <v>0.32199899999999998</v>
      </c>
      <c r="AC757" s="77">
        <v>7.8042E-2</v>
      </c>
      <c r="AD757" s="77">
        <v>3092.4261820000002</v>
      </c>
      <c r="AE757" s="300">
        <f t="shared" si="154"/>
        <v>7.9071259443634391E-3</v>
      </c>
      <c r="AF757" s="300">
        <f t="shared" si="155"/>
        <v>3.3069339299999998E-7</v>
      </c>
      <c r="AG757" s="300">
        <f t="shared" si="156"/>
        <v>3.8250202456999994E-7</v>
      </c>
      <c r="AH757" s="300">
        <f t="shared" si="157"/>
        <v>3.8029740194999995E-7</v>
      </c>
      <c r="AI757" s="300">
        <f t="shared" si="158"/>
        <v>3.8250202456999994E-7</v>
      </c>
      <c r="AJ757" s="300">
        <f t="shared" si="159"/>
        <v>6.7575827993525586E-2</v>
      </c>
      <c r="AK757" s="300">
        <f t="shared" si="160"/>
        <v>4.4041911426436495E-3</v>
      </c>
      <c r="AL757" s="300">
        <f t="shared" si="161"/>
        <v>5.8937719736293988E-4</v>
      </c>
      <c r="AM757" s="300">
        <f t="shared" si="162"/>
        <v>5.8937719736293988E-4</v>
      </c>
      <c r="AN757" s="300">
        <f t="shared" si="163"/>
        <v>1.4840747859922999E-4</v>
      </c>
      <c r="AO757" s="300">
        <f t="shared" si="164"/>
        <v>3.5494313950868995E-4</v>
      </c>
      <c r="AP757" s="300">
        <f t="shared" si="165"/>
        <v>8.6026579255020001E-5</v>
      </c>
      <c r="AQ757" s="300">
        <f t="shared" si="166"/>
        <v>3.4088163557587188</v>
      </c>
    </row>
    <row r="758" spans="1:43" ht="15.75" thickBot="1" x14ac:dyDescent="0.3">
      <c r="A758" s="517" t="s">
        <v>470</v>
      </c>
      <c r="B758" s="518" t="s">
        <v>471</v>
      </c>
      <c r="C758" s="519" t="s">
        <v>371</v>
      </c>
      <c r="D758" s="518" t="s">
        <v>1664</v>
      </c>
      <c r="E758" s="518" t="s">
        <v>1666</v>
      </c>
      <c r="F758" s="17" t="s">
        <v>226</v>
      </c>
      <c r="G758" s="17" t="s">
        <v>227</v>
      </c>
      <c r="H758" s="17" t="s">
        <v>221</v>
      </c>
      <c r="I758" s="56" t="s">
        <v>27</v>
      </c>
      <c r="J758" s="7">
        <v>2011</v>
      </c>
      <c r="K758" s="17">
        <f t="shared" si="167"/>
        <v>90</v>
      </c>
      <c r="L758" s="7">
        <v>32</v>
      </c>
      <c r="M758" s="7" t="s">
        <v>349</v>
      </c>
      <c r="N758" s="7" t="s">
        <v>1605</v>
      </c>
      <c r="O758" s="7" t="s">
        <v>42</v>
      </c>
      <c r="P758" s="7" t="s">
        <v>85</v>
      </c>
      <c r="Q758" s="7" t="s">
        <v>34</v>
      </c>
      <c r="R758" s="77">
        <v>13.66705</v>
      </c>
      <c r="S758" s="77">
        <v>0.28090599999999999</v>
      </c>
      <c r="T758" s="507">
        <v>0.32479400000000003</v>
      </c>
      <c r="U758" s="136">
        <v>0.3231</v>
      </c>
      <c r="V758" s="77">
        <v>0.32479400000000003</v>
      </c>
      <c r="W758" s="77">
        <v>231.716385</v>
      </c>
      <c r="X758" s="77">
        <v>18.725431</v>
      </c>
      <c r="Y758" s="77">
        <v>6.6019829999999997</v>
      </c>
      <c r="Z758" s="77">
        <v>6.6019829999999997</v>
      </c>
      <c r="AA758" s="77">
        <v>4.766839</v>
      </c>
      <c r="AB758" s="77">
        <v>1.5091220000000001</v>
      </c>
      <c r="AC758" s="77">
        <v>0.32602199999999998</v>
      </c>
      <c r="AD758" s="77">
        <v>14493.367867000001</v>
      </c>
      <c r="AE758" s="300">
        <f t="shared" si="154"/>
        <v>1.5065343789335498E-2</v>
      </c>
      <c r="AF758" s="300">
        <f t="shared" si="155"/>
        <v>3.0964586084685999E-4</v>
      </c>
      <c r="AG758" s="300">
        <f t="shared" si="156"/>
        <v>3.5802409962014002E-4</v>
      </c>
      <c r="AH758" s="300">
        <f t="shared" si="157"/>
        <v>3.56156784261E-4</v>
      </c>
      <c r="AI758" s="300">
        <f t="shared" si="158"/>
        <v>3.5802409962014002E-4</v>
      </c>
      <c r="AJ758" s="300">
        <f t="shared" si="159"/>
        <v>0.25542359189781433</v>
      </c>
      <c r="AK758" s="300">
        <f t="shared" si="160"/>
        <v>2.0641254375924612E-2</v>
      </c>
      <c r="AL758" s="300">
        <f t="shared" si="161"/>
        <v>7.2774405293277297E-3</v>
      </c>
      <c r="AM758" s="300">
        <f t="shared" si="162"/>
        <v>7.2774405293277297E-3</v>
      </c>
      <c r="AN758" s="300">
        <f t="shared" si="163"/>
        <v>5.25454054264909E-3</v>
      </c>
      <c r="AO758" s="300">
        <f t="shared" si="164"/>
        <v>1.66352224876982E-3</v>
      </c>
      <c r="AP758" s="300">
        <f t="shared" si="165"/>
        <v>3.5937773790881996E-4</v>
      </c>
      <c r="AQ758" s="300">
        <f t="shared" si="166"/>
        <v>15.976203319784675</v>
      </c>
    </row>
    <row r="759" spans="1:43" ht="15.75" thickBot="1" x14ac:dyDescent="0.3">
      <c r="A759" s="517" t="s">
        <v>470</v>
      </c>
      <c r="B759" s="518" t="s">
        <v>471</v>
      </c>
      <c r="C759" s="519" t="s">
        <v>371</v>
      </c>
      <c r="D759" s="518" t="s">
        <v>1664</v>
      </c>
      <c r="E759" s="518" t="s">
        <v>1666</v>
      </c>
      <c r="F759" s="17" t="s">
        <v>226</v>
      </c>
      <c r="G759" s="17" t="s">
        <v>227</v>
      </c>
      <c r="H759" s="17" t="s">
        <v>221</v>
      </c>
      <c r="I759" s="56" t="s">
        <v>27</v>
      </c>
      <c r="J759" s="7">
        <v>2011</v>
      </c>
      <c r="K759" s="17">
        <f t="shared" si="167"/>
        <v>91</v>
      </c>
      <c r="L759" s="7">
        <v>33</v>
      </c>
      <c r="M759" s="7" t="s">
        <v>68</v>
      </c>
      <c r="N759" s="7" t="s">
        <v>1592</v>
      </c>
      <c r="O759" s="7" t="s">
        <v>42</v>
      </c>
      <c r="P759" s="7" t="s">
        <v>31</v>
      </c>
      <c r="Q759" s="7" t="s">
        <v>34</v>
      </c>
      <c r="R759" s="77">
        <v>30.691616</v>
      </c>
      <c r="S759" s="77">
        <v>0.62345499999999998</v>
      </c>
      <c r="T759" s="507">
        <v>0.72085999999999995</v>
      </c>
      <c r="U759" s="136">
        <v>0.71710099999999999</v>
      </c>
      <c r="V759" s="77">
        <v>0.72085999999999995</v>
      </c>
      <c r="W759" s="77">
        <v>527.47489099999996</v>
      </c>
      <c r="X759" s="77">
        <v>41.837589000000001</v>
      </c>
      <c r="Y759" s="77">
        <v>14.736060999999999</v>
      </c>
      <c r="Z759" s="77">
        <v>14.736060999999999</v>
      </c>
      <c r="AA759" s="77">
        <v>10.635863000000001</v>
      </c>
      <c r="AB759" s="77">
        <v>3.3717790000000001</v>
      </c>
      <c r="AC759" s="77">
        <v>0.72841900000000004</v>
      </c>
      <c r="AD759" s="77">
        <v>32382.035199000002</v>
      </c>
      <c r="AE759" s="300">
        <f t="shared" si="154"/>
        <v>3.3831715438976957E-2</v>
      </c>
      <c r="AF759" s="300">
        <f t="shared" si="155"/>
        <v>6.8724149777604987E-4</v>
      </c>
      <c r="AG759" s="300">
        <f t="shared" si="156"/>
        <v>7.9461213092659984E-4</v>
      </c>
      <c r="AH759" s="300">
        <f t="shared" si="157"/>
        <v>7.9046854271230989E-4</v>
      </c>
      <c r="AI759" s="300">
        <f t="shared" si="158"/>
        <v>7.9461213092659984E-4</v>
      </c>
      <c r="AJ759" s="300">
        <f t="shared" si="159"/>
        <v>0.58144153809031718</v>
      </c>
      <c r="AK759" s="300">
        <f t="shared" si="160"/>
        <v>4.6118047537831587E-2</v>
      </c>
      <c r="AL759" s="300">
        <f t="shared" si="161"/>
        <v>1.6243726705149907E-2</v>
      </c>
      <c r="AM759" s="300">
        <f t="shared" si="162"/>
        <v>1.6243726705149907E-2</v>
      </c>
      <c r="AN759" s="300">
        <f t="shared" si="163"/>
        <v>1.1724032076510531E-2</v>
      </c>
      <c r="AO759" s="300">
        <f t="shared" si="164"/>
        <v>3.7167501265204898E-3</v>
      </c>
      <c r="AP759" s="300">
        <f t="shared" si="165"/>
        <v>8.0294450211888997E-4</v>
      </c>
      <c r="AQ759" s="300">
        <f t="shared" si="166"/>
        <v>35.695083640675804</v>
      </c>
    </row>
    <row r="760" spans="1:43" ht="15.75" thickBot="1" x14ac:dyDescent="0.3">
      <c r="A760" s="517" t="s">
        <v>470</v>
      </c>
      <c r="B760" s="518" t="s">
        <v>471</v>
      </c>
      <c r="C760" s="519" t="s">
        <v>371</v>
      </c>
      <c r="D760" s="518" t="s">
        <v>1664</v>
      </c>
      <c r="E760" s="518" t="s">
        <v>1666</v>
      </c>
      <c r="F760" s="17" t="s">
        <v>226</v>
      </c>
      <c r="G760" s="17" t="s">
        <v>227</v>
      </c>
      <c r="H760" s="17" t="s">
        <v>221</v>
      </c>
      <c r="I760" s="56" t="s">
        <v>27</v>
      </c>
      <c r="J760" s="7">
        <v>2011</v>
      </c>
      <c r="K760" s="17">
        <f t="shared" si="167"/>
        <v>92</v>
      </c>
      <c r="L760" s="7">
        <v>34</v>
      </c>
      <c r="M760" s="7" t="s">
        <v>333</v>
      </c>
      <c r="N760" s="7" t="s">
        <v>47</v>
      </c>
      <c r="O760" s="7" t="s">
        <v>30</v>
      </c>
      <c r="P760" s="7" t="s">
        <v>31</v>
      </c>
      <c r="Q760" s="7" t="s">
        <v>34</v>
      </c>
      <c r="R760" s="77">
        <v>2.4296509999999998</v>
      </c>
      <c r="S760" s="77">
        <v>4.0023999999999997E-2</v>
      </c>
      <c r="T760" s="507">
        <v>4.6278E-2</v>
      </c>
      <c r="U760" s="136">
        <v>4.6036000000000001E-2</v>
      </c>
      <c r="V760" s="77">
        <v>4.6278E-2</v>
      </c>
      <c r="W760" s="77">
        <v>12.163271999999999</v>
      </c>
      <c r="X760" s="77">
        <v>0.799288</v>
      </c>
      <c r="Y760" s="77">
        <v>0.103768</v>
      </c>
      <c r="Z760" s="77">
        <v>0.103768</v>
      </c>
      <c r="AA760" s="77">
        <v>0</v>
      </c>
      <c r="AB760" s="77">
        <v>6.4416000000000001E-2</v>
      </c>
      <c r="AC760" s="77">
        <v>3.9350999999999997E-2</v>
      </c>
      <c r="AD760" s="77">
        <v>618.64417700000001</v>
      </c>
      <c r="AE760" s="300">
        <f t="shared" si="154"/>
        <v>2.6782317766528094E-3</v>
      </c>
      <c r="AF760" s="300">
        <f t="shared" si="155"/>
        <v>4.4118907871439993E-5</v>
      </c>
      <c r="AG760" s="300">
        <f t="shared" si="156"/>
        <v>5.1012762804179995E-5</v>
      </c>
      <c r="AH760" s="300">
        <f t="shared" si="157"/>
        <v>5.0746003467159995E-5</v>
      </c>
      <c r="AI760" s="300">
        <f t="shared" si="158"/>
        <v>5.1012762804179995E-5</v>
      </c>
      <c r="AJ760" s="300">
        <f t="shared" si="159"/>
        <v>1.3407712292206319E-2</v>
      </c>
      <c r="AK760" s="300">
        <f t="shared" si="160"/>
        <v>8.8106420234727986E-4</v>
      </c>
      <c r="AL760" s="300">
        <f t="shared" si="161"/>
        <v>1.1438464001607999E-4</v>
      </c>
      <c r="AM760" s="300">
        <f t="shared" si="162"/>
        <v>1.1438464001607999E-4</v>
      </c>
      <c r="AN760" s="300">
        <f t="shared" si="163"/>
        <v>0</v>
      </c>
      <c r="AO760" s="300">
        <f t="shared" si="164"/>
        <v>7.100648534496E-5</v>
      </c>
      <c r="AP760" s="300">
        <f t="shared" si="165"/>
        <v>4.3377052359809991E-5</v>
      </c>
      <c r="AQ760" s="300">
        <f t="shared" si="166"/>
        <v>0.68193847317274181</v>
      </c>
    </row>
    <row r="761" spans="1:43" ht="15.75" thickBot="1" x14ac:dyDescent="0.3">
      <c r="A761" s="517" t="s">
        <v>470</v>
      </c>
      <c r="B761" s="518" t="s">
        <v>471</v>
      </c>
      <c r="C761" s="519" t="s">
        <v>371</v>
      </c>
      <c r="D761" s="518" t="s">
        <v>1664</v>
      </c>
      <c r="E761" s="518" t="s">
        <v>1666</v>
      </c>
      <c r="F761" s="17" t="s">
        <v>226</v>
      </c>
      <c r="G761" s="17" t="s">
        <v>227</v>
      </c>
      <c r="H761" s="17" t="s">
        <v>221</v>
      </c>
      <c r="I761" s="56" t="s">
        <v>27</v>
      </c>
      <c r="J761" s="7">
        <v>2011</v>
      </c>
      <c r="K761" s="17">
        <f t="shared" si="167"/>
        <v>93</v>
      </c>
      <c r="L761" s="7">
        <v>35</v>
      </c>
      <c r="M761" s="7" t="s">
        <v>334</v>
      </c>
      <c r="N761" s="7" t="s">
        <v>47</v>
      </c>
      <c r="O761" s="7" t="s">
        <v>42</v>
      </c>
      <c r="P761" s="7" t="s">
        <v>31</v>
      </c>
      <c r="Q761" s="7" t="s">
        <v>34</v>
      </c>
      <c r="R761" s="77">
        <v>4.3386630000000004</v>
      </c>
      <c r="S761" s="77">
        <v>7.1471999999999994E-2</v>
      </c>
      <c r="T761" s="507">
        <v>8.2639000000000004E-2</v>
      </c>
      <c r="U761" s="136">
        <v>8.2208000000000003E-2</v>
      </c>
      <c r="V761" s="77">
        <v>8.2639000000000004E-2</v>
      </c>
      <c r="W761" s="77">
        <v>21.720129</v>
      </c>
      <c r="X761" s="77">
        <v>1.4273</v>
      </c>
      <c r="Y761" s="77">
        <v>0.18529999999999999</v>
      </c>
      <c r="Z761" s="77">
        <v>0.18529999999999999</v>
      </c>
      <c r="AA761" s="77">
        <v>0</v>
      </c>
      <c r="AB761" s="77">
        <v>0.11502900000000001</v>
      </c>
      <c r="AC761" s="77">
        <v>7.0269999999999999E-2</v>
      </c>
      <c r="AD761" s="77">
        <v>1104.7217439999999</v>
      </c>
      <c r="AE761" s="300">
        <f t="shared" si="154"/>
        <v>4.7825572951785298E-3</v>
      </c>
      <c r="AF761" s="300">
        <f t="shared" si="155"/>
        <v>7.878439394831998E-5</v>
      </c>
      <c r="AG761" s="300">
        <f t="shared" si="156"/>
        <v>9.1093904347090002E-5</v>
      </c>
      <c r="AH761" s="300">
        <f t="shared" si="157"/>
        <v>9.0618808172479993E-5</v>
      </c>
      <c r="AI761" s="300">
        <f t="shared" si="158"/>
        <v>9.1093904347090002E-5</v>
      </c>
      <c r="AJ761" s="300">
        <f t="shared" si="159"/>
        <v>2.3942343851358988E-2</v>
      </c>
      <c r="AK761" s="300">
        <f t="shared" si="160"/>
        <v>1.573328932763E-3</v>
      </c>
      <c r="AL761" s="300">
        <f t="shared" si="161"/>
        <v>2.0425828574299998E-4</v>
      </c>
      <c r="AM761" s="300">
        <f t="shared" si="162"/>
        <v>2.0425828574299998E-4</v>
      </c>
      <c r="AN761" s="300">
        <f t="shared" si="163"/>
        <v>0</v>
      </c>
      <c r="AO761" s="300">
        <f t="shared" si="164"/>
        <v>1.2679776767799E-4</v>
      </c>
      <c r="AP761" s="300">
        <f t="shared" si="165"/>
        <v>7.74594157537E-5</v>
      </c>
      <c r="AQ761" s="300">
        <f t="shared" si="166"/>
        <v>1.2177472728141245</v>
      </c>
    </row>
    <row r="762" spans="1:43" ht="15.75" thickBot="1" x14ac:dyDescent="0.3">
      <c r="A762" s="517" t="s">
        <v>470</v>
      </c>
      <c r="B762" s="518" t="s">
        <v>471</v>
      </c>
      <c r="C762" s="519" t="s">
        <v>371</v>
      </c>
      <c r="D762" s="518" t="s">
        <v>1664</v>
      </c>
      <c r="E762" s="518" t="s">
        <v>1666</v>
      </c>
      <c r="F762" s="17" t="s">
        <v>226</v>
      </c>
      <c r="G762" s="17" t="s">
        <v>227</v>
      </c>
      <c r="H762" s="17" t="s">
        <v>221</v>
      </c>
      <c r="I762" s="56" t="s">
        <v>27</v>
      </c>
      <c r="J762" s="7">
        <v>2011</v>
      </c>
      <c r="K762" s="17">
        <f t="shared" si="167"/>
        <v>94</v>
      </c>
      <c r="L762" s="7">
        <v>36</v>
      </c>
      <c r="M762" s="7" t="s">
        <v>70</v>
      </c>
      <c r="N762" s="7" t="s">
        <v>47</v>
      </c>
      <c r="O762" s="7" t="s">
        <v>30</v>
      </c>
      <c r="P762" s="7" t="s">
        <v>31</v>
      </c>
      <c r="Q762" s="7" t="s">
        <v>34</v>
      </c>
      <c r="R762" s="77">
        <v>179.118807</v>
      </c>
      <c r="S762" s="77">
        <v>2.9507189999999999</v>
      </c>
      <c r="T762" s="507">
        <v>3.4117220000000001</v>
      </c>
      <c r="U762" s="136">
        <v>3.3939319999999999</v>
      </c>
      <c r="V762" s="77">
        <v>3.4117220000000001</v>
      </c>
      <c r="W762" s="77">
        <v>897.10643800000003</v>
      </c>
      <c r="X762" s="77">
        <v>58.960571000000002</v>
      </c>
      <c r="Y762" s="77">
        <v>7.209924</v>
      </c>
      <c r="Z762" s="77">
        <v>7.209924</v>
      </c>
      <c r="AA762" s="77">
        <v>0</v>
      </c>
      <c r="AB762" s="77">
        <v>4.7517569999999996</v>
      </c>
      <c r="AC762" s="77">
        <v>2.458167</v>
      </c>
      <c r="AD762" s="77">
        <v>45635.116891999998</v>
      </c>
      <c r="AE762" s="300">
        <f t="shared" si="154"/>
        <v>0.19744468678980714</v>
      </c>
      <c r="AF762" s="300">
        <f t="shared" si="155"/>
        <v>3.2526109263318896E-3</v>
      </c>
      <c r="AG762" s="300">
        <f t="shared" si="156"/>
        <v>3.7607797471758196E-3</v>
      </c>
      <c r="AH762" s="300">
        <f t="shared" si="157"/>
        <v>3.7411696289709195E-3</v>
      </c>
      <c r="AI762" s="300">
        <f t="shared" si="158"/>
        <v>3.7607797471758196E-3</v>
      </c>
      <c r="AJ762" s="300">
        <f t="shared" si="159"/>
        <v>0.98889057288121374</v>
      </c>
      <c r="AK762" s="300">
        <f t="shared" si="160"/>
        <v>6.4992904257358E-2</v>
      </c>
      <c r="AL762" s="300">
        <f t="shared" si="161"/>
        <v>7.9475807694404394E-3</v>
      </c>
      <c r="AM762" s="300">
        <f t="shared" si="162"/>
        <v>7.9475807694404394E-3</v>
      </c>
      <c r="AN762" s="300">
        <f t="shared" si="163"/>
        <v>0</v>
      </c>
      <c r="AO762" s="300">
        <f t="shared" si="164"/>
        <v>5.2379154834716691E-3</v>
      </c>
      <c r="AP762" s="300">
        <f t="shared" si="165"/>
        <v>2.7096652859687699E-3</v>
      </c>
      <c r="AQ762" s="300">
        <f t="shared" si="166"/>
        <v>50.304105483223637</v>
      </c>
    </row>
    <row r="763" spans="1:43" ht="15.75" thickBot="1" x14ac:dyDescent="0.3">
      <c r="A763" s="517" t="s">
        <v>470</v>
      </c>
      <c r="B763" s="518" t="s">
        <v>471</v>
      </c>
      <c r="C763" s="519" t="s">
        <v>371</v>
      </c>
      <c r="D763" s="518" t="s">
        <v>1664</v>
      </c>
      <c r="E763" s="518" t="s">
        <v>1666</v>
      </c>
      <c r="F763" s="17" t="s">
        <v>226</v>
      </c>
      <c r="G763" s="17" t="s">
        <v>227</v>
      </c>
      <c r="H763" s="17" t="s">
        <v>221</v>
      </c>
      <c r="I763" s="56" t="s">
        <v>27</v>
      </c>
      <c r="J763" s="7">
        <v>2011</v>
      </c>
      <c r="K763" s="17">
        <f t="shared" si="167"/>
        <v>95</v>
      </c>
      <c r="L763" s="7">
        <v>37</v>
      </c>
      <c r="M763" s="7" t="s">
        <v>177</v>
      </c>
      <c r="N763" s="7" t="s">
        <v>162</v>
      </c>
      <c r="O763" s="7" t="s">
        <v>42</v>
      </c>
      <c r="P763" s="7" t="s">
        <v>96</v>
      </c>
      <c r="Q763" s="7" t="s">
        <v>34</v>
      </c>
      <c r="R763" s="77">
        <v>10.105727999999999</v>
      </c>
      <c r="S763" s="77">
        <v>2.3902510000000001</v>
      </c>
      <c r="T763" s="507">
        <v>2.76369</v>
      </c>
      <c r="U763" s="136">
        <v>2.7492779999999999</v>
      </c>
      <c r="V763" s="77">
        <v>2.76369</v>
      </c>
      <c r="W763" s="77">
        <v>2.1512630000000001</v>
      </c>
      <c r="X763" s="77">
        <v>0.56992500000000001</v>
      </c>
      <c r="Y763" s="77">
        <v>0.18962300000000001</v>
      </c>
      <c r="Z763" s="77">
        <v>0.18962300000000001</v>
      </c>
      <c r="AA763" s="77">
        <v>0</v>
      </c>
      <c r="AB763" s="77">
        <v>4.5931E-2</v>
      </c>
      <c r="AC763" s="77">
        <v>0.14369100000000001</v>
      </c>
      <c r="AD763" s="77">
        <v>441.11826300000001</v>
      </c>
      <c r="AE763" s="300">
        <f t="shared" si="154"/>
        <v>1.1139658270183679E-2</v>
      </c>
      <c r="AF763" s="300">
        <f t="shared" si="155"/>
        <v>2.6348007110388099E-3</v>
      </c>
      <c r="AG763" s="300">
        <f t="shared" si="156"/>
        <v>3.0464467443339E-3</v>
      </c>
      <c r="AH763" s="300">
        <f t="shared" si="157"/>
        <v>3.0305602337341794E-3</v>
      </c>
      <c r="AI763" s="300">
        <f t="shared" si="158"/>
        <v>3.0464467443339E-3</v>
      </c>
      <c r="AJ763" s="300">
        <f t="shared" si="159"/>
        <v>2.3713615356845299E-3</v>
      </c>
      <c r="AK763" s="300">
        <f t="shared" si="160"/>
        <v>6.2823477335174991E-4</v>
      </c>
      <c r="AL763" s="300">
        <f t="shared" si="161"/>
        <v>2.0902357753613E-4</v>
      </c>
      <c r="AM763" s="300">
        <f t="shared" si="162"/>
        <v>2.0902357753613E-4</v>
      </c>
      <c r="AN763" s="300">
        <f t="shared" si="163"/>
        <v>0</v>
      </c>
      <c r="AO763" s="300">
        <f t="shared" si="164"/>
        <v>5.0630260779609998E-5</v>
      </c>
      <c r="AP763" s="300">
        <f t="shared" si="165"/>
        <v>1.5839221444521E-4</v>
      </c>
      <c r="AQ763" s="300">
        <f t="shared" si="166"/>
        <v>0.48624965035245454</v>
      </c>
    </row>
    <row r="764" spans="1:43" ht="15.75" thickBot="1" x14ac:dyDescent="0.3">
      <c r="A764" s="517" t="s">
        <v>470</v>
      </c>
      <c r="B764" s="518" t="s">
        <v>471</v>
      </c>
      <c r="C764" s="519" t="s">
        <v>371</v>
      </c>
      <c r="D764" s="518" t="s">
        <v>1664</v>
      </c>
      <c r="E764" s="518" t="s">
        <v>1666</v>
      </c>
      <c r="F764" s="17" t="s">
        <v>226</v>
      </c>
      <c r="G764" s="17" t="s">
        <v>227</v>
      </c>
      <c r="H764" s="17" t="s">
        <v>221</v>
      </c>
      <c r="I764" s="56" t="s">
        <v>27</v>
      </c>
      <c r="J764" s="7">
        <v>2011</v>
      </c>
      <c r="K764" s="17">
        <f t="shared" si="167"/>
        <v>96</v>
      </c>
      <c r="L764" s="7">
        <v>38</v>
      </c>
      <c r="M764" s="7" t="s">
        <v>155</v>
      </c>
      <c r="N764" s="7" t="s">
        <v>1606</v>
      </c>
      <c r="O764" s="7" t="s">
        <v>42</v>
      </c>
      <c r="P764" s="7" t="s">
        <v>96</v>
      </c>
      <c r="Q764" s="7" t="s">
        <v>34</v>
      </c>
      <c r="R764" s="77">
        <v>5.3564319999999999</v>
      </c>
      <c r="S764" s="77">
        <v>0.44195499999999999</v>
      </c>
      <c r="T764" s="507">
        <v>0.51100299999999999</v>
      </c>
      <c r="U764" s="136">
        <v>0.50833799999999996</v>
      </c>
      <c r="V764" s="77">
        <v>0.51100299999999999</v>
      </c>
      <c r="W764" s="77">
        <v>6.9342360000000003</v>
      </c>
      <c r="X764" s="77">
        <v>1.2465569999999999</v>
      </c>
      <c r="Y764" s="77">
        <v>0.397895</v>
      </c>
      <c r="Z764" s="77">
        <v>0.397895</v>
      </c>
      <c r="AA764" s="77">
        <v>0</v>
      </c>
      <c r="AB764" s="77">
        <v>0.100463</v>
      </c>
      <c r="AC764" s="77">
        <v>0.29743199999999997</v>
      </c>
      <c r="AD764" s="77">
        <v>964.82714199999998</v>
      </c>
      <c r="AE764" s="300">
        <f t="shared" si="154"/>
        <v>5.9044555748459194E-3</v>
      </c>
      <c r="AF764" s="300">
        <f t="shared" si="155"/>
        <v>4.8717199501104995E-4</v>
      </c>
      <c r="AG764" s="300">
        <f t="shared" si="156"/>
        <v>5.6328438634392999E-4</v>
      </c>
      <c r="AH764" s="300">
        <f t="shared" si="157"/>
        <v>5.6034672670277996E-4</v>
      </c>
      <c r="AI764" s="300">
        <f t="shared" si="158"/>
        <v>5.6328438634392999E-4</v>
      </c>
      <c r="AJ764" s="300">
        <f t="shared" si="159"/>
        <v>7.6436867690091604E-3</v>
      </c>
      <c r="AK764" s="300">
        <f t="shared" si="160"/>
        <v>1.3740938796596698E-3</v>
      </c>
      <c r="AL764" s="300">
        <f t="shared" si="161"/>
        <v>4.3860415869244996E-4</v>
      </c>
      <c r="AM764" s="300">
        <f t="shared" si="162"/>
        <v>4.3860415869244996E-4</v>
      </c>
      <c r="AN764" s="300">
        <f t="shared" si="163"/>
        <v>0</v>
      </c>
      <c r="AO764" s="300">
        <f t="shared" si="164"/>
        <v>1.1074150113652999E-4</v>
      </c>
      <c r="AP764" s="300">
        <f t="shared" si="165"/>
        <v>3.2786265755591998E-4</v>
      </c>
      <c r="AQ764" s="300">
        <f t="shared" si="166"/>
        <v>1.063539870821576</v>
      </c>
    </row>
    <row r="765" spans="1:43" ht="15.75" thickBot="1" x14ac:dyDescent="0.3">
      <c r="A765" s="517" t="s">
        <v>470</v>
      </c>
      <c r="B765" s="518" t="s">
        <v>471</v>
      </c>
      <c r="C765" s="519" t="s">
        <v>371</v>
      </c>
      <c r="D765" s="518" t="s">
        <v>1664</v>
      </c>
      <c r="E765" s="518" t="s">
        <v>1666</v>
      </c>
      <c r="F765" s="17" t="s">
        <v>226</v>
      </c>
      <c r="G765" s="17" t="s">
        <v>227</v>
      </c>
      <c r="H765" s="17" t="s">
        <v>221</v>
      </c>
      <c r="I765" s="56" t="s">
        <v>27</v>
      </c>
      <c r="J765" s="7">
        <v>2011</v>
      </c>
      <c r="K765" s="17">
        <f t="shared" si="167"/>
        <v>97</v>
      </c>
      <c r="L765" s="7">
        <v>39</v>
      </c>
      <c r="M765" s="7" t="s">
        <v>157</v>
      </c>
      <c r="N765" s="7" t="s">
        <v>158</v>
      </c>
      <c r="O765" s="7" t="s">
        <v>42</v>
      </c>
      <c r="P765" s="7" t="s">
        <v>96</v>
      </c>
      <c r="Q765" s="7" t="s">
        <v>34</v>
      </c>
      <c r="R765" s="77">
        <v>0.40057399999999999</v>
      </c>
      <c r="S765" s="77">
        <v>9.3380000000000008E-3</v>
      </c>
      <c r="T765" s="507">
        <v>1.0796999999999999E-2</v>
      </c>
      <c r="U765" s="136">
        <v>1.074E-2</v>
      </c>
      <c r="V765" s="77">
        <v>1.0796999999999999E-2</v>
      </c>
      <c r="W765" s="77">
        <v>2.0548679999999999</v>
      </c>
      <c r="X765" s="77">
        <v>0.36987799999999998</v>
      </c>
      <c r="Y765" s="77">
        <v>7.6023999999999994E-2</v>
      </c>
      <c r="Z765" s="77">
        <v>7.6023999999999994E-2</v>
      </c>
      <c r="AA765" s="77">
        <v>0</v>
      </c>
      <c r="AB765" s="77">
        <v>2.9808999999999999E-2</v>
      </c>
      <c r="AC765" s="77">
        <v>4.6213999999999998E-2</v>
      </c>
      <c r="AD765" s="77">
        <v>286.282984</v>
      </c>
      <c r="AE765" s="300">
        <f t="shared" si="154"/>
        <v>4.4155725069193995E-4</v>
      </c>
      <c r="AF765" s="300">
        <f t="shared" si="155"/>
        <v>1.0293383012780002E-5</v>
      </c>
      <c r="AG765" s="300">
        <f t="shared" si="156"/>
        <v>1.1901655214069998E-5</v>
      </c>
      <c r="AH765" s="300">
        <f t="shared" si="157"/>
        <v>1.1838823469399998E-5</v>
      </c>
      <c r="AI765" s="300">
        <f t="shared" si="158"/>
        <v>1.1901655214069998E-5</v>
      </c>
      <c r="AJ765" s="300">
        <f t="shared" si="159"/>
        <v>2.2651042369570798E-3</v>
      </c>
      <c r="AK765" s="300">
        <f t="shared" si="160"/>
        <v>4.0772070272017999E-4</v>
      </c>
      <c r="AL765" s="300">
        <f t="shared" si="161"/>
        <v>8.3802115031439989E-5</v>
      </c>
      <c r="AM765" s="300">
        <f t="shared" si="162"/>
        <v>8.3802115031439989E-5</v>
      </c>
      <c r="AN765" s="300">
        <f t="shared" si="163"/>
        <v>0</v>
      </c>
      <c r="AO765" s="300">
        <f t="shared" si="164"/>
        <v>3.2858797839789999E-5</v>
      </c>
      <c r="AP765" s="300">
        <f t="shared" si="165"/>
        <v>5.0942214880339997E-5</v>
      </c>
      <c r="AQ765" s="300">
        <f t="shared" si="166"/>
        <v>0.31557297112374905</v>
      </c>
    </row>
    <row r="766" spans="1:43" ht="15.75" thickBot="1" x14ac:dyDescent="0.3">
      <c r="A766" s="517" t="s">
        <v>470</v>
      </c>
      <c r="B766" s="518" t="s">
        <v>471</v>
      </c>
      <c r="C766" s="519" t="s">
        <v>371</v>
      </c>
      <c r="D766" s="518" t="s">
        <v>1664</v>
      </c>
      <c r="E766" s="518" t="s">
        <v>1666</v>
      </c>
      <c r="F766" s="17" t="s">
        <v>226</v>
      </c>
      <c r="G766" s="17" t="s">
        <v>227</v>
      </c>
      <c r="H766" s="17" t="s">
        <v>221</v>
      </c>
      <c r="I766" s="56" t="s">
        <v>27</v>
      </c>
      <c r="J766" s="7">
        <v>2011</v>
      </c>
      <c r="K766" s="17">
        <f t="shared" si="167"/>
        <v>98</v>
      </c>
      <c r="L766" s="7">
        <v>40</v>
      </c>
      <c r="M766" s="7" t="s">
        <v>159</v>
      </c>
      <c r="N766" s="7" t="s">
        <v>160</v>
      </c>
      <c r="O766" s="7" t="s">
        <v>42</v>
      </c>
      <c r="P766" s="7" t="s">
        <v>96</v>
      </c>
      <c r="Q766" s="7" t="s">
        <v>34</v>
      </c>
      <c r="R766" s="77">
        <v>1.9115279999999999</v>
      </c>
      <c r="S766" s="77">
        <v>9.6113000000000004E-2</v>
      </c>
      <c r="T766" s="507">
        <v>0.11112900000000001</v>
      </c>
      <c r="U766" s="136">
        <v>0.11055</v>
      </c>
      <c r="V766" s="77">
        <v>0.11112900000000001</v>
      </c>
      <c r="W766" s="77">
        <v>6.213355</v>
      </c>
      <c r="X766" s="77">
        <v>1.134422</v>
      </c>
      <c r="Y766" s="77">
        <v>0.18829699999999999</v>
      </c>
      <c r="Z766" s="77">
        <v>0.18829699999999999</v>
      </c>
      <c r="AA766" s="77">
        <v>0</v>
      </c>
      <c r="AB766" s="77">
        <v>9.1425000000000006E-2</v>
      </c>
      <c r="AC766" s="77">
        <v>9.6872E-2</v>
      </c>
      <c r="AD766" s="77">
        <v>878.03576099999998</v>
      </c>
      <c r="AE766" s="300">
        <f t="shared" si="154"/>
        <v>2.1070989337816795E-3</v>
      </c>
      <c r="AF766" s="300">
        <f t="shared" si="155"/>
        <v>1.0594644693803001E-4</v>
      </c>
      <c r="AG766" s="300">
        <f t="shared" si="156"/>
        <v>1.2249875356899E-4</v>
      </c>
      <c r="AH766" s="300">
        <f t="shared" si="157"/>
        <v>1.2186051532049999E-4</v>
      </c>
      <c r="AI766" s="300">
        <f t="shared" si="158"/>
        <v>1.2249875356899E-4</v>
      </c>
      <c r="AJ766" s="300">
        <f t="shared" si="159"/>
        <v>6.8490514895450496E-3</v>
      </c>
      <c r="AK766" s="300">
        <f t="shared" si="160"/>
        <v>1.2504862009128199E-3</v>
      </c>
      <c r="AL766" s="300">
        <f t="shared" si="161"/>
        <v>2.0756191273906999E-4</v>
      </c>
      <c r="AM766" s="300">
        <f t="shared" si="162"/>
        <v>2.0756191273906999E-4</v>
      </c>
      <c r="AN766" s="300">
        <f t="shared" si="163"/>
        <v>0</v>
      </c>
      <c r="AO766" s="300">
        <f t="shared" si="164"/>
        <v>1.0077881151675E-4</v>
      </c>
      <c r="AP766" s="300">
        <f t="shared" si="165"/>
        <v>1.0678310122231999E-4</v>
      </c>
      <c r="AQ766" s="300">
        <f t="shared" si="166"/>
        <v>0.9678687499347568</v>
      </c>
    </row>
    <row r="767" spans="1:43" ht="15.75" thickBot="1" x14ac:dyDescent="0.3">
      <c r="A767" s="517" t="s">
        <v>470</v>
      </c>
      <c r="B767" s="518" t="s">
        <v>471</v>
      </c>
      <c r="C767" s="519" t="s">
        <v>371</v>
      </c>
      <c r="D767" s="518" t="s">
        <v>1664</v>
      </c>
      <c r="E767" s="518" t="s">
        <v>1666</v>
      </c>
      <c r="F767" s="17" t="s">
        <v>226</v>
      </c>
      <c r="G767" s="17" t="s">
        <v>227</v>
      </c>
      <c r="H767" s="17" t="s">
        <v>221</v>
      </c>
      <c r="I767" s="56" t="s">
        <v>27</v>
      </c>
      <c r="J767" s="7">
        <v>2011</v>
      </c>
      <c r="K767" s="17">
        <f t="shared" si="167"/>
        <v>99</v>
      </c>
      <c r="L767" s="7">
        <v>41</v>
      </c>
      <c r="M767" s="7" t="s">
        <v>161</v>
      </c>
      <c r="N767" s="7" t="s">
        <v>164</v>
      </c>
      <c r="O767" s="7" t="s">
        <v>42</v>
      </c>
      <c r="P767" s="7" t="s">
        <v>96</v>
      </c>
      <c r="Q767" s="7" t="s">
        <v>34</v>
      </c>
      <c r="R767" s="77">
        <v>5.3835119999999996</v>
      </c>
      <c r="S767" s="77">
        <v>6.2799999999999998E-4</v>
      </c>
      <c r="T767" s="507">
        <v>7.2599999999999997E-4</v>
      </c>
      <c r="U767" s="136">
        <v>7.2300000000000001E-4</v>
      </c>
      <c r="V767" s="77">
        <v>7.2599999999999997E-4</v>
      </c>
      <c r="W767" s="77">
        <v>2.0231840000000001</v>
      </c>
      <c r="X767" s="77">
        <v>0.61980500000000005</v>
      </c>
      <c r="Y767" s="77">
        <v>0.1137</v>
      </c>
      <c r="Z767" s="77">
        <v>0.1137</v>
      </c>
      <c r="AA767" s="77">
        <v>0</v>
      </c>
      <c r="AB767" s="77">
        <v>4.9951000000000002E-2</v>
      </c>
      <c r="AC767" s="77">
        <v>6.3747999999999999E-2</v>
      </c>
      <c r="AD767" s="77">
        <v>479.72508299999998</v>
      </c>
      <c r="AE767" s="300">
        <f t="shared" si="154"/>
        <v>5.9343061651207195E-3</v>
      </c>
      <c r="AF767" s="300">
        <f t="shared" si="155"/>
        <v>6.9225150267999992E-7</v>
      </c>
      <c r="AG767" s="300">
        <f t="shared" si="156"/>
        <v>8.0027801105999984E-7</v>
      </c>
      <c r="AH767" s="300">
        <f t="shared" si="157"/>
        <v>7.9697107712999993E-7</v>
      </c>
      <c r="AI767" s="300">
        <f t="shared" si="158"/>
        <v>8.0027801105999984E-7</v>
      </c>
      <c r="AJ767" s="300">
        <f t="shared" si="159"/>
        <v>2.2301786054110401E-3</v>
      </c>
      <c r="AK767" s="300">
        <f t="shared" si="160"/>
        <v>6.8321806149454999E-4</v>
      </c>
      <c r="AL767" s="300">
        <f t="shared" si="161"/>
        <v>1.2533279594699999E-4</v>
      </c>
      <c r="AM767" s="300">
        <f t="shared" si="162"/>
        <v>1.2533279594699999E-4</v>
      </c>
      <c r="AN767" s="300">
        <f t="shared" si="163"/>
        <v>0</v>
      </c>
      <c r="AO767" s="300">
        <f t="shared" si="164"/>
        <v>5.5061552245809995E-5</v>
      </c>
      <c r="AP767" s="300">
        <f t="shared" si="165"/>
        <v>7.0270141389879991E-5</v>
      </c>
      <c r="AQ767" s="300">
        <f t="shared" si="166"/>
        <v>0.52880638468158869</v>
      </c>
    </row>
    <row r="768" spans="1:43" ht="15.75" thickBot="1" x14ac:dyDescent="0.3">
      <c r="A768" s="517" t="s">
        <v>470</v>
      </c>
      <c r="B768" s="518" t="s">
        <v>471</v>
      </c>
      <c r="C768" s="519" t="s">
        <v>371</v>
      </c>
      <c r="D768" s="518" t="s">
        <v>1664</v>
      </c>
      <c r="E768" s="518" t="s">
        <v>1666</v>
      </c>
      <c r="F768" s="17" t="s">
        <v>226</v>
      </c>
      <c r="G768" s="17" t="s">
        <v>227</v>
      </c>
      <c r="H768" s="17" t="s">
        <v>221</v>
      </c>
      <c r="I768" s="56" t="s">
        <v>27</v>
      </c>
      <c r="J768" s="7">
        <v>2011</v>
      </c>
      <c r="K768" s="17">
        <f t="shared" si="167"/>
        <v>100</v>
      </c>
      <c r="L768" s="7">
        <v>42</v>
      </c>
      <c r="M768" s="7" t="s">
        <v>74</v>
      </c>
      <c r="N768" s="7" t="s">
        <v>52</v>
      </c>
      <c r="O768" s="7" t="s">
        <v>42</v>
      </c>
      <c r="P768" s="7" t="s">
        <v>31</v>
      </c>
      <c r="Q768" s="7" t="s">
        <v>34</v>
      </c>
      <c r="R768" s="77">
        <v>274.61676499999999</v>
      </c>
      <c r="S768" s="77">
        <v>45.955679000000003</v>
      </c>
      <c r="T768" s="507">
        <v>53.135520999999997</v>
      </c>
      <c r="U768" s="136">
        <v>52.858446000000001</v>
      </c>
      <c r="V768" s="77">
        <v>53.135520999999997</v>
      </c>
      <c r="W768" s="77">
        <v>124.72771899999999</v>
      </c>
      <c r="X768" s="77">
        <v>20.753544999999999</v>
      </c>
      <c r="Y768" s="77">
        <v>3.817844</v>
      </c>
      <c r="Z768" s="77">
        <v>3.817844</v>
      </c>
      <c r="AA768" s="77">
        <v>1.4612540000000001</v>
      </c>
      <c r="AB768" s="77">
        <v>1.6725719999999999</v>
      </c>
      <c r="AC768" s="77">
        <v>0.68401800000000001</v>
      </c>
      <c r="AD768" s="77">
        <v>16063.115349</v>
      </c>
      <c r="AE768" s="300">
        <f t="shared" si="154"/>
        <v>0.30271316597511211</v>
      </c>
      <c r="AF768" s="300">
        <f t="shared" si="155"/>
        <v>5.0657464720429486E-2</v>
      </c>
      <c r="AG768" s="300">
        <f t="shared" si="156"/>
        <v>5.8571885761042504E-2</v>
      </c>
      <c r="AH768" s="300">
        <f t="shared" si="157"/>
        <v>5.8266462854824258E-2</v>
      </c>
      <c r="AI768" s="300">
        <f t="shared" si="158"/>
        <v>5.8571885761042504E-2</v>
      </c>
      <c r="AJ768" s="300">
        <f t="shared" si="159"/>
        <v>0.13748877532420187</v>
      </c>
      <c r="AK768" s="300">
        <f t="shared" si="160"/>
        <v>2.2876867376093946E-2</v>
      </c>
      <c r="AL768" s="300">
        <f t="shared" si="161"/>
        <v>4.2084526210156405E-3</v>
      </c>
      <c r="AM768" s="300">
        <f t="shared" si="162"/>
        <v>4.2084526210156405E-3</v>
      </c>
      <c r="AN768" s="300">
        <f t="shared" si="163"/>
        <v>1.61075681098274E-3</v>
      </c>
      <c r="AO768" s="300">
        <f t="shared" si="164"/>
        <v>1.8436950323893198E-3</v>
      </c>
      <c r="AP768" s="300">
        <f t="shared" si="165"/>
        <v>7.5400077764357996E-4</v>
      </c>
      <c r="AQ768" s="300">
        <f t="shared" si="166"/>
        <v>17.706553723037299</v>
      </c>
    </row>
    <row r="769" spans="1:43" ht="15.75" thickBot="1" x14ac:dyDescent="0.3">
      <c r="A769" s="517" t="s">
        <v>470</v>
      </c>
      <c r="B769" s="518" t="s">
        <v>471</v>
      </c>
      <c r="C769" s="519" t="s">
        <v>371</v>
      </c>
      <c r="D769" s="518" t="s">
        <v>1664</v>
      </c>
      <c r="E769" s="518" t="s">
        <v>1666</v>
      </c>
      <c r="F769" s="17" t="s">
        <v>226</v>
      </c>
      <c r="G769" s="17" t="s">
        <v>227</v>
      </c>
      <c r="H769" s="17" t="s">
        <v>221</v>
      </c>
      <c r="I769" s="56" t="s">
        <v>27</v>
      </c>
      <c r="J769" s="7">
        <v>2011</v>
      </c>
      <c r="K769" s="17">
        <f t="shared" si="167"/>
        <v>101</v>
      </c>
      <c r="L769" s="7">
        <v>43</v>
      </c>
      <c r="M769" s="7" t="s">
        <v>166</v>
      </c>
      <c r="N769" s="7" t="s">
        <v>158</v>
      </c>
      <c r="O769" s="7" t="s">
        <v>42</v>
      </c>
      <c r="P769" s="7" t="s">
        <v>96</v>
      </c>
      <c r="Q769" s="7" t="s">
        <v>34</v>
      </c>
      <c r="R769" s="77">
        <v>4.7212899999999998</v>
      </c>
      <c r="S769" s="77">
        <v>7.6394000000000004E-2</v>
      </c>
      <c r="T769" s="507">
        <v>8.8330000000000006E-2</v>
      </c>
      <c r="U769" s="136">
        <v>8.7869000000000003E-2</v>
      </c>
      <c r="V769" s="77">
        <v>8.8330000000000006E-2</v>
      </c>
      <c r="W769" s="77">
        <v>30.903715999999999</v>
      </c>
      <c r="X769" s="77">
        <v>5.1805919999999999</v>
      </c>
      <c r="Y769" s="77">
        <v>0.72483399999999998</v>
      </c>
      <c r="Z769" s="77">
        <v>0.72483399999999998</v>
      </c>
      <c r="AA769" s="77">
        <v>0</v>
      </c>
      <c r="AB769" s="77">
        <v>0.41751500000000002</v>
      </c>
      <c r="AC769" s="77">
        <v>0.30731900000000001</v>
      </c>
      <c r="AD769" s="77">
        <v>4009.7459330000002</v>
      </c>
      <c r="AE769" s="300">
        <f t="shared" si="154"/>
        <v>5.2043313647898992E-3</v>
      </c>
      <c r="AF769" s="300">
        <f t="shared" si="155"/>
        <v>8.4209970216140006E-5</v>
      </c>
      <c r="AG769" s="300">
        <f t="shared" si="156"/>
        <v>9.7367158012299999E-5</v>
      </c>
      <c r="AH769" s="300">
        <f t="shared" si="157"/>
        <v>9.6858992498390005E-5</v>
      </c>
      <c r="AI769" s="300">
        <f t="shared" si="158"/>
        <v>9.7367158012299999E-5</v>
      </c>
      <c r="AJ769" s="300">
        <f t="shared" si="159"/>
        <v>3.4065515667827957E-2</v>
      </c>
      <c r="AK769" s="300">
        <f t="shared" si="160"/>
        <v>5.7106251540955198E-3</v>
      </c>
      <c r="AL769" s="300">
        <f t="shared" si="161"/>
        <v>7.9899271607254002E-4</v>
      </c>
      <c r="AM769" s="300">
        <f t="shared" si="162"/>
        <v>7.9899271607254002E-4</v>
      </c>
      <c r="AN769" s="300">
        <f t="shared" si="163"/>
        <v>0</v>
      </c>
      <c r="AO769" s="300">
        <f t="shared" si="164"/>
        <v>4.6023150659464998E-4</v>
      </c>
      <c r="AP769" s="300">
        <f t="shared" si="165"/>
        <v>3.3876120947789004E-4</v>
      </c>
      <c r="AQ769" s="300">
        <f t="shared" si="166"/>
        <v>4.4199882921724019</v>
      </c>
    </row>
    <row r="770" spans="1:43" ht="15.75" thickBot="1" x14ac:dyDescent="0.3">
      <c r="A770" s="517" t="s">
        <v>470</v>
      </c>
      <c r="B770" s="518" t="s">
        <v>471</v>
      </c>
      <c r="C770" s="519" t="s">
        <v>371</v>
      </c>
      <c r="D770" s="518" t="s">
        <v>1664</v>
      </c>
      <c r="E770" s="518" t="s">
        <v>1666</v>
      </c>
      <c r="F770" s="17" t="s">
        <v>226</v>
      </c>
      <c r="G770" s="17" t="s">
        <v>227</v>
      </c>
      <c r="H770" s="17" t="s">
        <v>221</v>
      </c>
      <c r="I770" s="56" t="s">
        <v>27</v>
      </c>
      <c r="J770" s="7">
        <v>2011</v>
      </c>
      <c r="K770" s="17">
        <f t="shared" si="167"/>
        <v>102</v>
      </c>
      <c r="L770" s="7">
        <v>44</v>
      </c>
      <c r="M770" s="7" t="s">
        <v>109</v>
      </c>
      <c r="N770" s="7" t="s">
        <v>110</v>
      </c>
      <c r="O770" s="7" t="s">
        <v>42</v>
      </c>
      <c r="P770" s="7" t="s">
        <v>108</v>
      </c>
      <c r="Q770" s="7" t="s">
        <v>34</v>
      </c>
      <c r="R770" s="77">
        <v>1.07609</v>
      </c>
      <c r="S770" s="77">
        <v>0.13844400000000001</v>
      </c>
      <c r="T770" s="507">
        <v>0.16007399999999999</v>
      </c>
      <c r="U770" s="136">
        <v>0.15923899999999999</v>
      </c>
      <c r="V770" s="77">
        <v>0.16007399999999999</v>
      </c>
      <c r="W770" s="77">
        <v>2.8896250000000001</v>
      </c>
      <c r="X770" s="77">
        <v>0.42280600000000002</v>
      </c>
      <c r="Y770" s="77">
        <v>1.7225269999999999</v>
      </c>
      <c r="Z770" s="77">
        <v>1.7225269999999999</v>
      </c>
      <c r="AA770" s="77">
        <v>0</v>
      </c>
      <c r="AB770" s="77">
        <v>3.4075000000000001E-2</v>
      </c>
      <c r="AC770" s="77">
        <v>1.6884520000000001</v>
      </c>
      <c r="AD770" s="77">
        <v>327.24913700000002</v>
      </c>
      <c r="AE770" s="300">
        <f t="shared" si="154"/>
        <v>1.1861861775779E-3</v>
      </c>
      <c r="AF770" s="300">
        <f t="shared" si="155"/>
        <v>1.5260838700164E-4</v>
      </c>
      <c r="AG770" s="300">
        <f t="shared" si="156"/>
        <v>1.7645138063693999E-4</v>
      </c>
      <c r="AH770" s="300">
        <f t="shared" si="157"/>
        <v>1.7553095069309E-4</v>
      </c>
      <c r="AI770" s="300">
        <f t="shared" si="158"/>
        <v>1.7645138063693999E-4</v>
      </c>
      <c r="AJ770" s="300">
        <f t="shared" si="159"/>
        <v>3.1852663191587502E-3</v>
      </c>
      <c r="AK770" s="300">
        <f t="shared" si="160"/>
        <v>4.6606383573585998E-4</v>
      </c>
      <c r="AL770" s="300">
        <f t="shared" si="161"/>
        <v>1.8987609938803697E-3</v>
      </c>
      <c r="AM770" s="300">
        <f t="shared" si="162"/>
        <v>1.8987609938803697E-3</v>
      </c>
      <c r="AN770" s="300">
        <f t="shared" si="163"/>
        <v>0</v>
      </c>
      <c r="AO770" s="300">
        <f t="shared" si="164"/>
        <v>3.7561257888250002E-5</v>
      </c>
      <c r="AP770" s="300">
        <f t="shared" si="165"/>
        <v>1.8611997359921199E-3</v>
      </c>
      <c r="AQ770" s="300">
        <f t="shared" si="166"/>
        <v>0.36073042490283946</v>
      </c>
    </row>
    <row r="771" spans="1:43" ht="15.75" thickBot="1" x14ac:dyDescent="0.3">
      <c r="A771" s="517" t="s">
        <v>470</v>
      </c>
      <c r="B771" s="518" t="s">
        <v>471</v>
      </c>
      <c r="C771" s="519" t="s">
        <v>371</v>
      </c>
      <c r="D771" s="518" t="s">
        <v>1664</v>
      </c>
      <c r="E771" s="518" t="s">
        <v>1666</v>
      </c>
      <c r="F771" s="17" t="s">
        <v>226</v>
      </c>
      <c r="G771" s="17" t="s">
        <v>227</v>
      </c>
      <c r="H771" s="17" t="s">
        <v>221</v>
      </c>
      <c r="I771" s="56" t="s">
        <v>27</v>
      </c>
      <c r="J771" s="7">
        <v>2011</v>
      </c>
      <c r="K771" s="17">
        <f t="shared" si="167"/>
        <v>103</v>
      </c>
      <c r="L771" s="7">
        <v>45</v>
      </c>
      <c r="M771" s="7" t="s">
        <v>167</v>
      </c>
      <c r="N771" s="7" t="s">
        <v>168</v>
      </c>
      <c r="O771" s="7" t="s">
        <v>42</v>
      </c>
      <c r="P771" s="7" t="s">
        <v>96</v>
      </c>
      <c r="Q771" s="7" t="s">
        <v>34</v>
      </c>
      <c r="R771" s="77">
        <v>4.3723720000000004</v>
      </c>
      <c r="S771" s="77">
        <v>6.1901999999999999E-2</v>
      </c>
      <c r="T771" s="507">
        <v>7.1572999999999998E-2</v>
      </c>
      <c r="U771" s="136">
        <v>7.1199999999999999E-2</v>
      </c>
      <c r="V771" s="77">
        <v>7.1572999999999998E-2</v>
      </c>
      <c r="W771" s="77">
        <v>21.365354</v>
      </c>
      <c r="X771" s="77">
        <v>3.6021299999999998</v>
      </c>
      <c r="Y771" s="77">
        <v>0.50398600000000005</v>
      </c>
      <c r="Z771" s="77">
        <v>0.50398600000000005</v>
      </c>
      <c r="AA771" s="77">
        <v>0</v>
      </c>
      <c r="AB771" s="77">
        <v>0.29030299999999998</v>
      </c>
      <c r="AC771" s="77">
        <v>0.21368300000000001</v>
      </c>
      <c r="AD771" s="77">
        <v>2788.0264689999999</v>
      </c>
      <c r="AE771" s="300">
        <f t="shared" ref="AE771:AE834" si="168">IF(R771=-1,0,R771)*2.20462262/2000</f>
        <v>4.8197151071273196E-3</v>
      </c>
      <c r="AF771" s="300">
        <f t="shared" ref="AF771:AF834" si="169">IF(S771=-1,0,S771)*2.20462262/2000</f>
        <v>6.8235274711620002E-5</v>
      </c>
      <c r="AG771" s="300">
        <f t="shared" ref="AG771:AG834" si="170">IF(T771=-1,0,T771)*2.20462262/2000</f>
        <v>7.8895727390629997E-5</v>
      </c>
      <c r="AH771" s="300">
        <f t="shared" ref="AH771:AH834" si="171">IF(U771=-1,0,U771)*2.20462262/2000</f>
        <v>7.8484565272000001E-5</v>
      </c>
      <c r="AI771" s="300">
        <f t="shared" ref="AI771:AI834" si="172">IF(V771=-1,0,V771)*2.20462262/2000</f>
        <v>7.8895727390629997E-5</v>
      </c>
      <c r="AJ771" s="300">
        <f t="shared" ref="AJ771:AJ834" si="173">IF(W771=-1,0,W771)*2.20462262/2000</f>
        <v>2.3551271356353737E-2</v>
      </c>
      <c r="AK771" s="300">
        <f t="shared" ref="AK771:AK834" si="174">IF(X771=-1,0,X771)*2.20462262/2000</f>
        <v>3.9706686390902999E-3</v>
      </c>
      <c r="AL771" s="300">
        <f t="shared" ref="AL771:AL834" si="175">IF(Y771=-1,0,Y771)*2.20462262/2000</f>
        <v>5.5554946788166008E-4</v>
      </c>
      <c r="AM771" s="300">
        <f t="shared" ref="AM771:AM834" si="176">IF(Z771=-1,0,Z771)*2.20462262/2000</f>
        <v>5.5554946788166008E-4</v>
      </c>
      <c r="AN771" s="300">
        <f t="shared" ref="AN771:AN834" si="177">IF(AA771=-1,0,AA771)*2.20462262/2000</f>
        <v>0</v>
      </c>
      <c r="AO771" s="300">
        <f t="shared" ref="AO771:AO834" si="178">IF(AB771=-1,0,AB771)*2.20462262/2000</f>
        <v>3.2000428022692997E-4</v>
      </c>
      <c r="AP771" s="300">
        <f t="shared" ref="AP771:AP834" si="179">IF(AC771=-1,0,AC771)*2.20462262/2000</f>
        <v>2.3554518765473001E-4</v>
      </c>
      <c r="AQ771" s="300">
        <f t="shared" ref="AQ771:AQ834" si="180">IF(AD771=-1,0,AD771)*2.20462262/2000</f>
        <v>3.0732731093580643</v>
      </c>
    </row>
    <row r="772" spans="1:43" ht="15.75" thickBot="1" x14ac:dyDescent="0.3">
      <c r="A772" s="517" t="s">
        <v>470</v>
      </c>
      <c r="B772" s="518" t="s">
        <v>471</v>
      </c>
      <c r="C772" s="519" t="s">
        <v>371</v>
      </c>
      <c r="D772" s="518" t="s">
        <v>1664</v>
      </c>
      <c r="E772" s="518" t="s">
        <v>1666</v>
      </c>
      <c r="F772" s="495" t="s">
        <v>219</v>
      </c>
      <c r="G772" s="495" t="s">
        <v>220</v>
      </c>
      <c r="H772" s="495" t="s">
        <v>221</v>
      </c>
      <c r="I772" s="6" t="s">
        <v>27</v>
      </c>
      <c r="J772" s="4">
        <v>2011</v>
      </c>
      <c r="K772" s="17">
        <f t="shared" si="167"/>
        <v>104</v>
      </c>
      <c r="L772" s="4">
        <v>1</v>
      </c>
      <c r="M772" s="7" t="s">
        <v>94</v>
      </c>
      <c r="N772" s="7" t="s">
        <v>95</v>
      </c>
      <c r="O772" s="7" t="s">
        <v>42</v>
      </c>
      <c r="P772" s="7" t="s">
        <v>96</v>
      </c>
      <c r="Q772" s="7" t="s">
        <v>34</v>
      </c>
      <c r="R772" s="7">
        <v>18.542399</v>
      </c>
      <c r="S772" s="7">
        <v>1.40364</v>
      </c>
      <c r="T772" s="55">
        <v>1.6229359999999999</v>
      </c>
      <c r="U772" s="136">
        <v>1.614473</v>
      </c>
      <c r="V772" s="77">
        <v>1.6229359999999999</v>
      </c>
      <c r="W772" s="77">
        <v>42.657454000000001</v>
      </c>
      <c r="X772" s="77">
        <v>5.2101660000000001</v>
      </c>
      <c r="Y772" s="77">
        <v>1.2173849999999999</v>
      </c>
      <c r="Z772" s="77">
        <v>1.2173849999999999</v>
      </c>
      <c r="AA772" s="77">
        <v>0</v>
      </c>
      <c r="AB772" s="77">
        <v>0.41989799999999999</v>
      </c>
      <c r="AC772" s="77">
        <v>0.79748699999999995</v>
      </c>
      <c r="AD772" s="77">
        <v>4032.636379</v>
      </c>
      <c r="AE772" s="300">
        <f t="shared" si="168"/>
        <v>2.0439496132232688E-2</v>
      </c>
      <c r="AF772" s="300">
        <f t="shared" si="169"/>
        <v>1.5472482471683999E-3</v>
      </c>
      <c r="AG772" s="300">
        <f t="shared" si="170"/>
        <v>1.7889807082061596E-3</v>
      </c>
      <c r="AH772" s="300">
        <f t="shared" si="171"/>
        <v>1.7796518475896299E-3</v>
      </c>
      <c r="AI772" s="300">
        <f t="shared" si="172"/>
        <v>1.7889807082061596E-3</v>
      </c>
      <c r="AJ772" s="300">
        <f t="shared" si="173"/>
        <v>4.7021794000004738E-2</v>
      </c>
      <c r="AK772" s="300">
        <f t="shared" si="174"/>
        <v>5.7432249087774603E-3</v>
      </c>
      <c r="AL772" s="300">
        <f t="shared" si="175"/>
        <v>1.3419372541243499E-3</v>
      </c>
      <c r="AM772" s="300">
        <f t="shared" si="176"/>
        <v>1.3419372541243499E-3</v>
      </c>
      <c r="AN772" s="300">
        <f t="shared" si="177"/>
        <v>0</v>
      </c>
      <c r="AO772" s="300">
        <f t="shared" si="178"/>
        <v>4.6285831444637998E-4</v>
      </c>
      <c r="AP772" s="300">
        <f t="shared" si="179"/>
        <v>8.7907893967796992E-4</v>
      </c>
      <c r="AQ772" s="300">
        <f t="shared" si="180"/>
        <v>4.4452206896891466</v>
      </c>
    </row>
    <row r="773" spans="1:43" ht="15.75" thickBot="1" x14ac:dyDescent="0.3">
      <c r="A773" s="517" t="s">
        <v>470</v>
      </c>
      <c r="B773" s="518" t="s">
        <v>471</v>
      </c>
      <c r="C773" s="519" t="s">
        <v>371</v>
      </c>
      <c r="D773" s="518" t="s">
        <v>1664</v>
      </c>
      <c r="E773" s="518" t="s">
        <v>1666</v>
      </c>
      <c r="F773" s="495" t="s">
        <v>219</v>
      </c>
      <c r="G773" s="495" t="s">
        <v>220</v>
      </c>
      <c r="H773" s="495" t="s">
        <v>221</v>
      </c>
      <c r="I773" s="203" t="s">
        <v>27</v>
      </c>
      <c r="J773" s="4">
        <v>2011</v>
      </c>
      <c r="K773" s="17">
        <f t="shared" si="167"/>
        <v>105</v>
      </c>
      <c r="L773" s="4">
        <v>2</v>
      </c>
      <c r="M773" s="7" t="s">
        <v>314</v>
      </c>
      <c r="N773" s="7" t="s">
        <v>1553</v>
      </c>
      <c r="O773" s="7" t="s">
        <v>30</v>
      </c>
      <c r="P773" s="7" t="s">
        <v>85</v>
      </c>
      <c r="Q773" s="7" t="s">
        <v>34</v>
      </c>
      <c r="R773" s="7">
        <v>4.06E-4</v>
      </c>
      <c r="S773" s="7">
        <v>9.06E-2</v>
      </c>
      <c r="T773" s="55">
        <v>0.104754</v>
      </c>
      <c r="U773" s="136">
        <v>0.104208</v>
      </c>
      <c r="V773" s="77">
        <v>0.104754</v>
      </c>
      <c r="W773" s="77">
        <v>14.484108000000001</v>
      </c>
      <c r="X773" s="77">
        <v>1.864163</v>
      </c>
      <c r="Y773" s="77">
        <v>0.38766099999999998</v>
      </c>
      <c r="Z773" s="77">
        <v>0.38766099999999998</v>
      </c>
      <c r="AA773" s="77">
        <v>0.161635</v>
      </c>
      <c r="AB773" s="77">
        <v>0.15023700000000001</v>
      </c>
      <c r="AC773" s="77">
        <v>7.5788999999999995E-2</v>
      </c>
      <c r="AD773" s="77">
        <v>1442.8503290000001</v>
      </c>
      <c r="AE773" s="300">
        <f t="shared" si="168"/>
        <v>4.4753839186E-7</v>
      </c>
      <c r="AF773" s="300">
        <f t="shared" si="169"/>
        <v>9.9869404685999991E-5</v>
      </c>
      <c r="AG773" s="300">
        <f t="shared" si="170"/>
        <v>1.1547151896773999E-4</v>
      </c>
      <c r="AH773" s="300">
        <f t="shared" si="171"/>
        <v>1.1486965699247999E-4</v>
      </c>
      <c r="AI773" s="300">
        <f t="shared" si="172"/>
        <v>1.1547151896773999E-4</v>
      </c>
      <c r="AJ773" s="300">
        <f t="shared" si="173"/>
        <v>1.5965996063661479E-2</v>
      </c>
      <c r="AK773" s="300">
        <f t="shared" si="174"/>
        <v>2.0548879585835299E-3</v>
      </c>
      <c r="AL773" s="300">
        <f t="shared" si="175"/>
        <v>4.2732310474590993E-4</v>
      </c>
      <c r="AM773" s="300">
        <f t="shared" si="176"/>
        <v>4.2732310474590993E-4</v>
      </c>
      <c r="AN773" s="300">
        <f t="shared" si="177"/>
        <v>1.7817208859184999E-4</v>
      </c>
      <c r="AO773" s="300">
        <f t="shared" si="178"/>
        <v>1.6560794428046999E-4</v>
      </c>
      <c r="AP773" s="300">
        <f t="shared" si="179"/>
        <v>8.3543071873589989E-5</v>
      </c>
      <c r="AQ773" s="300">
        <f t="shared" si="180"/>
        <v>1.5904702362939211</v>
      </c>
    </row>
    <row r="774" spans="1:43" ht="15.75" thickBot="1" x14ac:dyDescent="0.3">
      <c r="A774" s="517" t="s">
        <v>470</v>
      </c>
      <c r="B774" s="518" t="s">
        <v>471</v>
      </c>
      <c r="C774" s="519" t="s">
        <v>371</v>
      </c>
      <c r="D774" s="518" t="s">
        <v>1664</v>
      </c>
      <c r="E774" s="518" t="s">
        <v>1666</v>
      </c>
      <c r="F774" s="495" t="s">
        <v>219</v>
      </c>
      <c r="G774" s="495" t="s">
        <v>220</v>
      </c>
      <c r="H774" s="495" t="s">
        <v>221</v>
      </c>
      <c r="I774" s="203" t="s">
        <v>27</v>
      </c>
      <c r="J774" s="4">
        <v>2011</v>
      </c>
      <c r="K774" s="17">
        <f t="shared" si="167"/>
        <v>106</v>
      </c>
      <c r="L774" s="4">
        <v>3</v>
      </c>
      <c r="M774" s="7" t="s">
        <v>336</v>
      </c>
      <c r="N774" s="7" t="s">
        <v>337</v>
      </c>
      <c r="O774" s="7" t="s">
        <v>42</v>
      </c>
      <c r="P774" s="7" t="s">
        <v>96</v>
      </c>
      <c r="Q774" s="7" t="s">
        <v>34</v>
      </c>
      <c r="R774" s="7">
        <v>7.2217359999999999</v>
      </c>
      <c r="S774" s="7">
        <v>2.6847189999999999</v>
      </c>
      <c r="T774" s="55">
        <v>3.1041629999999998</v>
      </c>
      <c r="U774" s="136">
        <v>3.087977</v>
      </c>
      <c r="V774" s="77">
        <v>3.1041629999999998</v>
      </c>
      <c r="W774" s="77">
        <v>10.493263000000001</v>
      </c>
      <c r="X774" s="77">
        <v>1.6648419999999999</v>
      </c>
      <c r="Y774" s="77">
        <v>0.35249799999999998</v>
      </c>
      <c r="Z774" s="77">
        <v>0.35249799999999998</v>
      </c>
      <c r="AA774" s="77">
        <v>0</v>
      </c>
      <c r="AB774" s="77">
        <v>0.13417299999999999</v>
      </c>
      <c r="AC774" s="77">
        <v>0.21832499999999999</v>
      </c>
      <c r="AD774" s="77">
        <v>1288.5772910000001</v>
      </c>
      <c r="AE774" s="300">
        <f t="shared" si="168"/>
        <v>7.9606012706341586E-3</v>
      </c>
      <c r="AF774" s="300">
        <f t="shared" si="169"/>
        <v>2.9593961178718893E-3</v>
      </c>
      <c r="AG774" s="300">
        <f t="shared" si="170"/>
        <v>3.4217539829835297E-3</v>
      </c>
      <c r="AH774" s="300">
        <f t="shared" si="171"/>
        <v>3.4039119721198698E-3</v>
      </c>
      <c r="AI774" s="300">
        <f t="shared" si="172"/>
        <v>3.4217539829835297E-3</v>
      </c>
      <c r="AJ774" s="300">
        <f t="shared" si="173"/>
        <v>1.156684248370453E-2</v>
      </c>
      <c r="AK774" s="300">
        <f t="shared" si="174"/>
        <v>1.8351741659630198E-3</v>
      </c>
      <c r="AL774" s="300">
        <f t="shared" si="175"/>
        <v>3.8856253215237995E-4</v>
      </c>
      <c r="AM774" s="300">
        <f t="shared" si="176"/>
        <v>3.8856253215237995E-4</v>
      </c>
      <c r="AN774" s="300">
        <f t="shared" si="177"/>
        <v>0</v>
      </c>
      <c r="AO774" s="300">
        <f t="shared" si="178"/>
        <v>1.4790041539662998E-4</v>
      </c>
      <c r="AP774" s="300">
        <f t="shared" si="179"/>
        <v>2.4066211675574997E-4</v>
      </c>
      <c r="AQ774" s="300">
        <f t="shared" si="180"/>
        <v>1.4204133216784611</v>
      </c>
    </row>
    <row r="775" spans="1:43" ht="15.75" thickBot="1" x14ac:dyDescent="0.3">
      <c r="A775" s="517" t="s">
        <v>470</v>
      </c>
      <c r="B775" s="518" t="s">
        <v>471</v>
      </c>
      <c r="C775" s="519" t="s">
        <v>371</v>
      </c>
      <c r="D775" s="518" t="s">
        <v>1664</v>
      </c>
      <c r="E775" s="518" t="s">
        <v>1666</v>
      </c>
      <c r="F775" s="495" t="s">
        <v>219</v>
      </c>
      <c r="G775" s="495" t="s">
        <v>220</v>
      </c>
      <c r="H775" s="495" t="s">
        <v>221</v>
      </c>
      <c r="I775" s="203" t="s">
        <v>27</v>
      </c>
      <c r="J775" s="4">
        <v>2011</v>
      </c>
      <c r="K775" s="17">
        <f t="shared" si="167"/>
        <v>107</v>
      </c>
      <c r="L775" s="4">
        <v>4</v>
      </c>
      <c r="M775" s="7" t="s">
        <v>207</v>
      </c>
      <c r="N775" s="7" t="s">
        <v>1561</v>
      </c>
      <c r="O775" s="7" t="s">
        <v>42</v>
      </c>
      <c r="P775" s="7" t="s">
        <v>31</v>
      </c>
      <c r="Q775" s="7" t="s">
        <v>34</v>
      </c>
      <c r="R775" s="7">
        <v>39.518549</v>
      </c>
      <c r="S775" s="7">
        <v>1.653E-3</v>
      </c>
      <c r="T775" s="55">
        <v>1.9120000000000001E-3</v>
      </c>
      <c r="U775" s="136">
        <v>1.902E-3</v>
      </c>
      <c r="V775" s="77">
        <v>1.9120000000000001E-3</v>
      </c>
      <c r="W775" s="77">
        <v>341.948375</v>
      </c>
      <c r="X775" s="77">
        <v>22.091405000000002</v>
      </c>
      <c r="Y775" s="77">
        <v>2.8394279999999998</v>
      </c>
      <c r="Z775" s="77">
        <v>2.8394279999999998</v>
      </c>
      <c r="AA775" s="77">
        <v>0.74441100000000004</v>
      </c>
      <c r="AB775" s="77">
        <v>1.7803929999999999</v>
      </c>
      <c r="AC775" s="77">
        <v>0.31462400000000001</v>
      </c>
      <c r="AD775" s="77">
        <v>17098.610327999999</v>
      </c>
      <c r="AE775" s="300">
        <f t="shared" si="168"/>
        <v>4.356174351748919E-2</v>
      </c>
      <c r="AF775" s="300">
        <f t="shared" si="169"/>
        <v>1.8221205954299998E-6</v>
      </c>
      <c r="AG775" s="300">
        <f t="shared" si="170"/>
        <v>2.1076192247199998E-6</v>
      </c>
      <c r="AH775" s="300">
        <f t="shared" si="171"/>
        <v>2.0965961116199997E-6</v>
      </c>
      <c r="AI775" s="300">
        <f t="shared" si="172"/>
        <v>2.1076192247199998E-6</v>
      </c>
      <c r="AJ775" s="300">
        <f t="shared" si="173"/>
        <v>0.37693356119862126</v>
      </c>
      <c r="AK775" s="300">
        <f t="shared" si="174"/>
        <v>2.4351605585290551E-2</v>
      </c>
      <c r="AL775" s="300">
        <f t="shared" si="175"/>
        <v>3.1299335983306794E-3</v>
      </c>
      <c r="AM775" s="300">
        <f t="shared" si="176"/>
        <v>3.1299335983306794E-3</v>
      </c>
      <c r="AN775" s="300">
        <f t="shared" si="177"/>
        <v>8.2057266458841001E-4</v>
      </c>
      <c r="AO775" s="300">
        <f t="shared" si="178"/>
        <v>1.9625473401448297E-3</v>
      </c>
      <c r="AP775" s="300">
        <f t="shared" si="179"/>
        <v>3.4681359359744004E-4</v>
      </c>
      <c r="AQ775" s="300">
        <f t="shared" si="180"/>
        <v>18.847991549837207</v>
      </c>
    </row>
    <row r="776" spans="1:43" ht="15.75" thickBot="1" x14ac:dyDescent="0.3">
      <c r="A776" s="517" t="s">
        <v>470</v>
      </c>
      <c r="B776" s="518" t="s">
        <v>471</v>
      </c>
      <c r="C776" s="519" t="s">
        <v>371</v>
      </c>
      <c r="D776" s="518" t="s">
        <v>1664</v>
      </c>
      <c r="E776" s="518" t="s">
        <v>1666</v>
      </c>
      <c r="F776" s="495" t="s">
        <v>219</v>
      </c>
      <c r="G776" s="495" t="s">
        <v>220</v>
      </c>
      <c r="H776" s="495" t="s">
        <v>221</v>
      </c>
      <c r="I776" s="203" t="s">
        <v>27</v>
      </c>
      <c r="J776" s="4">
        <v>2011</v>
      </c>
      <c r="K776" s="17">
        <f t="shared" si="167"/>
        <v>108</v>
      </c>
      <c r="L776" s="4">
        <v>5</v>
      </c>
      <c r="M776" s="7" t="s">
        <v>287</v>
      </c>
      <c r="N776" s="7" t="s">
        <v>288</v>
      </c>
      <c r="O776" s="7" t="s">
        <v>42</v>
      </c>
      <c r="P776" s="7" t="s">
        <v>96</v>
      </c>
      <c r="Q776" s="7" t="s">
        <v>34</v>
      </c>
      <c r="R776" s="7">
        <v>24.842061000000001</v>
      </c>
      <c r="S776" s="7">
        <v>1.0467000000000001E-2</v>
      </c>
      <c r="T776" s="55">
        <v>1.2102999999999999E-2</v>
      </c>
      <c r="U776" s="136">
        <v>1.204E-2</v>
      </c>
      <c r="V776" s="77">
        <v>1.2102999999999999E-2</v>
      </c>
      <c r="W776" s="77">
        <v>84.773375999999999</v>
      </c>
      <c r="X776" s="77">
        <v>9.4448220000000003</v>
      </c>
      <c r="Y776" s="77">
        <v>1.292243</v>
      </c>
      <c r="Z776" s="77">
        <v>1.292243</v>
      </c>
      <c r="AA776" s="77">
        <v>0</v>
      </c>
      <c r="AB776" s="77">
        <v>0.76117800000000002</v>
      </c>
      <c r="AC776" s="77">
        <v>0.53106500000000001</v>
      </c>
      <c r="AD776" s="77">
        <v>7310.2340510000004</v>
      </c>
      <c r="AE776" s="300">
        <f t="shared" si="168"/>
        <v>2.7383684804009909E-2</v>
      </c>
      <c r="AF776" s="300">
        <f t="shared" si="169"/>
        <v>1.1537892481770001E-5</v>
      </c>
      <c r="AG776" s="300">
        <f t="shared" si="170"/>
        <v>1.3341273784929999E-5</v>
      </c>
      <c r="AH776" s="300">
        <f t="shared" si="171"/>
        <v>1.3271828172399999E-5</v>
      </c>
      <c r="AI776" s="300">
        <f t="shared" si="172"/>
        <v>1.3341273784929999E-5</v>
      </c>
      <c r="AJ776" s="300">
        <f t="shared" si="173"/>
        <v>9.3446651151682561E-2</v>
      </c>
      <c r="AK776" s="300">
        <f t="shared" si="174"/>
        <v>1.0411134111536819E-2</v>
      </c>
      <c r="AL776" s="300">
        <f t="shared" si="175"/>
        <v>1.42445407416833E-3</v>
      </c>
      <c r="AM776" s="300">
        <f t="shared" si="176"/>
        <v>1.42445407416833E-3</v>
      </c>
      <c r="AN776" s="300">
        <f t="shared" si="177"/>
        <v>0</v>
      </c>
      <c r="AO776" s="300">
        <f t="shared" si="178"/>
        <v>8.3905511832318004E-4</v>
      </c>
      <c r="AP776" s="300">
        <f t="shared" si="179"/>
        <v>5.8539895584514999E-4</v>
      </c>
      <c r="AQ776" s="300">
        <f t="shared" si="180"/>
        <v>8.0581536731644157</v>
      </c>
    </row>
    <row r="777" spans="1:43" ht="15.75" thickBot="1" x14ac:dyDescent="0.3">
      <c r="A777" s="517" t="s">
        <v>470</v>
      </c>
      <c r="B777" s="518" t="s">
        <v>471</v>
      </c>
      <c r="C777" s="519" t="s">
        <v>371</v>
      </c>
      <c r="D777" s="518" t="s">
        <v>1664</v>
      </c>
      <c r="E777" s="518" t="s">
        <v>1666</v>
      </c>
      <c r="F777" s="495" t="s">
        <v>219</v>
      </c>
      <c r="G777" s="495" t="s">
        <v>220</v>
      </c>
      <c r="H777" s="495" t="s">
        <v>221</v>
      </c>
      <c r="I777" s="203" t="s">
        <v>27</v>
      </c>
      <c r="J777" s="4">
        <v>2011</v>
      </c>
      <c r="K777" s="17">
        <f t="shared" si="167"/>
        <v>109</v>
      </c>
      <c r="L777" s="4">
        <v>6</v>
      </c>
      <c r="M777" s="7" t="s">
        <v>184</v>
      </c>
      <c r="N777" s="7" t="s">
        <v>61</v>
      </c>
      <c r="O777" s="7" t="s">
        <v>42</v>
      </c>
      <c r="P777" s="7" t="s">
        <v>85</v>
      </c>
      <c r="Q777" s="7" t="s">
        <v>34</v>
      </c>
      <c r="R777" s="7">
        <v>0.48809200000000003</v>
      </c>
      <c r="S777" s="7">
        <v>2.4406000000000001E-2</v>
      </c>
      <c r="T777" s="55">
        <v>2.8219000000000001E-2</v>
      </c>
      <c r="U777" s="136">
        <v>2.8072E-2</v>
      </c>
      <c r="V777" s="77">
        <v>2.8219000000000001E-2</v>
      </c>
      <c r="W777" s="77">
        <v>13.352964999999999</v>
      </c>
      <c r="X777" s="77">
        <v>1.090103</v>
      </c>
      <c r="Y777" s="77">
        <v>0.11114400000000001</v>
      </c>
      <c r="Z777" s="77">
        <v>0.11114400000000001</v>
      </c>
      <c r="AA777" s="77">
        <v>4.1E-5</v>
      </c>
      <c r="AB777" s="77">
        <v>8.7854000000000002E-2</v>
      </c>
      <c r="AC777" s="77">
        <v>2.325E-2</v>
      </c>
      <c r="AD777" s="77">
        <v>843.73332500000004</v>
      </c>
      <c r="AE777" s="300">
        <f t="shared" si="168"/>
        <v>5.3802933192052002E-4</v>
      </c>
      <c r="AF777" s="300">
        <f t="shared" si="169"/>
        <v>2.690300983186E-5</v>
      </c>
      <c r="AG777" s="300">
        <f t="shared" si="170"/>
        <v>3.1106122856890002E-5</v>
      </c>
      <c r="AH777" s="300">
        <f t="shared" si="171"/>
        <v>3.094408309432E-5</v>
      </c>
      <c r="AI777" s="300">
        <f t="shared" si="172"/>
        <v>3.1106122856890002E-5</v>
      </c>
      <c r="AJ777" s="300">
        <f t="shared" si="173"/>
        <v>1.4719124341534148E-2</v>
      </c>
      <c r="AK777" s="300">
        <f t="shared" si="174"/>
        <v>1.20163286596493E-3</v>
      </c>
      <c r="AL777" s="300">
        <f t="shared" si="175"/>
        <v>1.2251528823864E-4</v>
      </c>
      <c r="AM777" s="300">
        <f t="shared" si="176"/>
        <v>1.2251528823864E-4</v>
      </c>
      <c r="AN777" s="300">
        <f t="shared" si="177"/>
        <v>4.5194763709999999E-8</v>
      </c>
      <c r="AO777" s="300">
        <f t="shared" si="178"/>
        <v>9.6842457828739999E-5</v>
      </c>
      <c r="AP777" s="300">
        <f t="shared" si="179"/>
        <v>2.5628737957499998E-5</v>
      </c>
      <c r="AQ777" s="300">
        <f t="shared" si="180"/>
        <v>0.9300567867714058</v>
      </c>
    </row>
    <row r="778" spans="1:43" ht="15.75" thickBot="1" x14ac:dyDescent="0.3">
      <c r="A778" s="517" t="s">
        <v>470</v>
      </c>
      <c r="B778" s="518" t="s">
        <v>471</v>
      </c>
      <c r="C778" s="519" t="s">
        <v>371</v>
      </c>
      <c r="D778" s="518" t="s">
        <v>1664</v>
      </c>
      <c r="E778" s="518" t="s">
        <v>1666</v>
      </c>
      <c r="F778" s="495" t="s">
        <v>219</v>
      </c>
      <c r="G778" s="495" t="s">
        <v>220</v>
      </c>
      <c r="H778" s="495" t="s">
        <v>221</v>
      </c>
      <c r="I778" s="203" t="s">
        <v>27</v>
      </c>
      <c r="J778" s="4">
        <v>2011</v>
      </c>
      <c r="K778" s="17">
        <f t="shared" si="167"/>
        <v>110</v>
      </c>
      <c r="L778" s="4">
        <v>7</v>
      </c>
      <c r="M778" s="7" t="s">
        <v>169</v>
      </c>
      <c r="N778" s="7" t="s">
        <v>164</v>
      </c>
      <c r="O778" s="7" t="s">
        <v>42</v>
      </c>
      <c r="P778" s="7" t="s">
        <v>96</v>
      </c>
      <c r="Q778" s="7" t="s">
        <v>34</v>
      </c>
      <c r="R778" s="7">
        <v>3.7819500000000001</v>
      </c>
      <c r="S778" s="7">
        <v>0.175897</v>
      </c>
      <c r="T778" s="55">
        <v>0.203378</v>
      </c>
      <c r="U778" s="136">
        <v>0.202318</v>
      </c>
      <c r="V778" s="77">
        <v>0.203378</v>
      </c>
      <c r="W778" s="77">
        <v>5.017131</v>
      </c>
      <c r="X778" s="77">
        <v>1.0396430000000001</v>
      </c>
      <c r="Y778" s="77">
        <v>0.18340100000000001</v>
      </c>
      <c r="Z778" s="77">
        <v>0.18340100000000001</v>
      </c>
      <c r="AA778" s="77">
        <v>0</v>
      </c>
      <c r="AB778" s="77">
        <v>8.3787E-2</v>
      </c>
      <c r="AC778" s="77">
        <v>9.9613999999999994E-2</v>
      </c>
      <c r="AD778" s="77">
        <v>804.67727100000002</v>
      </c>
      <c r="AE778" s="300">
        <f t="shared" si="168"/>
        <v>4.1688862588545005E-3</v>
      </c>
      <c r="AF778" s="300">
        <f t="shared" si="169"/>
        <v>1.9389325249506999E-4</v>
      </c>
      <c r="AG778" s="300">
        <f t="shared" si="170"/>
        <v>2.2418586960518E-4</v>
      </c>
      <c r="AH778" s="300">
        <f t="shared" si="171"/>
        <v>2.2301741961657998E-4</v>
      </c>
      <c r="AI778" s="300">
        <f t="shared" si="172"/>
        <v>2.2418586960518E-4</v>
      </c>
      <c r="AJ778" s="300">
        <f t="shared" si="173"/>
        <v>5.5304402450516094E-3</v>
      </c>
      <c r="AK778" s="300">
        <f t="shared" si="174"/>
        <v>1.14601023726233E-3</v>
      </c>
      <c r="AL778" s="300">
        <f t="shared" si="175"/>
        <v>2.0216499656530999E-4</v>
      </c>
      <c r="AM778" s="300">
        <f t="shared" si="176"/>
        <v>2.0216499656530999E-4</v>
      </c>
      <c r="AN778" s="300">
        <f t="shared" si="177"/>
        <v>0</v>
      </c>
      <c r="AO778" s="300">
        <f t="shared" si="178"/>
        <v>9.2359357730969997E-5</v>
      </c>
      <c r="AP778" s="300">
        <f t="shared" si="179"/>
        <v>1.0980563883433998E-4</v>
      </c>
      <c r="AQ778" s="300">
        <f t="shared" si="180"/>
        <v>0.88700485672323492</v>
      </c>
    </row>
    <row r="779" spans="1:43" ht="15.75" thickBot="1" x14ac:dyDescent="0.3">
      <c r="A779" s="517" t="s">
        <v>470</v>
      </c>
      <c r="B779" s="518" t="s">
        <v>471</v>
      </c>
      <c r="C779" s="519" t="s">
        <v>371</v>
      </c>
      <c r="D779" s="518" t="s">
        <v>1664</v>
      </c>
      <c r="E779" s="518" t="s">
        <v>1666</v>
      </c>
      <c r="F779" s="495" t="s">
        <v>219</v>
      </c>
      <c r="G779" s="495" t="s">
        <v>220</v>
      </c>
      <c r="H779" s="495" t="s">
        <v>221</v>
      </c>
      <c r="I779" s="203" t="s">
        <v>27</v>
      </c>
      <c r="J779" s="4">
        <v>2011</v>
      </c>
      <c r="K779" s="17">
        <f t="shared" si="167"/>
        <v>111</v>
      </c>
      <c r="L779" s="4">
        <v>8</v>
      </c>
      <c r="M779" s="7" t="s">
        <v>170</v>
      </c>
      <c r="N779" s="7" t="s">
        <v>171</v>
      </c>
      <c r="O779" s="7" t="s">
        <v>42</v>
      </c>
      <c r="P779" s="7" t="s">
        <v>96</v>
      </c>
      <c r="Q779" s="7" t="s">
        <v>34</v>
      </c>
      <c r="R779" s="7">
        <v>34.353735999999998</v>
      </c>
      <c r="S779" s="7">
        <v>1.542972</v>
      </c>
      <c r="T779" s="55">
        <v>1.784036</v>
      </c>
      <c r="U779" s="136">
        <v>1.774734</v>
      </c>
      <c r="V779" s="77">
        <v>1.784036</v>
      </c>
      <c r="W779" s="77">
        <v>10.599033</v>
      </c>
      <c r="X779" s="77">
        <v>2.730629</v>
      </c>
      <c r="Y779" s="77">
        <v>0.48170299999999999</v>
      </c>
      <c r="Z779" s="77">
        <v>0.48170299999999999</v>
      </c>
      <c r="AA779" s="77">
        <v>0</v>
      </c>
      <c r="AB779" s="77">
        <v>0.22006700000000001</v>
      </c>
      <c r="AC779" s="77">
        <v>0.26163599999999998</v>
      </c>
      <c r="AD779" s="77">
        <v>2113.4896979999999</v>
      </c>
      <c r="AE779" s="300">
        <f t="shared" si="168"/>
        <v>3.7868511733554155E-2</v>
      </c>
      <c r="AF779" s="300">
        <f t="shared" si="169"/>
        <v>1.7008354866133199E-3</v>
      </c>
      <c r="AG779" s="300">
        <f t="shared" si="170"/>
        <v>1.9665630602471599E-3</v>
      </c>
      <c r="AH779" s="300">
        <f t="shared" si="171"/>
        <v>1.9563093604415402E-3</v>
      </c>
      <c r="AI779" s="300">
        <f t="shared" si="172"/>
        <v>1.9665630602471599E-3</v>
      </c>
      <c r="AJ779" s="300">
        <f t="shared" si="173"/>
        <v>1.1683433950963228E-2</v>
      </c>
      <c r="AK779" s="300">
        <f t="shared" si="174"/>
        <v>3.0100032301139897E-3</v>
      </c>
      <c r="AL779" s="300">
        <f t="shared" si="175"/>
        <v>5.3098666496092996E-4</v>
      </c>
      <c r="AM779" s="300">
        <f t="shared" si="176"/>
        <v>5.3098666496092996E-4</v>
      </c>
      <c r="AN779" s="300">
        <f t="shared" si="177"/>
        <v>0</v>
      </c>
      <c r="AO779" s="300">
        <f t="shared" si="178"/>
        <v>2.4258234305776999E-4</v>
      </c>
      <c r="AP779" s="300">
        <f t="shared" si="179"/>
        <v>2.8840432190315997E-4</v>
      </c>
      <c r="AQ779" s="300">
        <f t="shared" si="180"/>
        <v>2.3297235976738837</v>
      </c>
    </row>
    <row r="780" spans="1:43" ht="52.5" thickBot="1" x14ac:dyDescent="0.3">
      <c r="A780" s="517" t="s">
        <v>470</v>
      </c>
      <c r="B780" s="518" t="s">
        <v>471</v>
      </c>
      <c r="C780" s="519" t="s">
        <v>371</v>
      </c>
      <c r="D780" s="518" t="s">
        <v>1664</v>
      </c>
      <c r="E780" s="518" t="s">
        <v>1666</v>
      </c>
      <c r="F780" s="505" t="s">
        <v>196</v>
      </c>
      <c r="G780" s="4"/>
      <c r="H780" s="6" t="s">
        <v>197</v>
      </c>
      <c r="I780" s="203" t="s">
        <v>27</v>
      </c>
      <c r="J780" s="4">
        <v>2011</v>
      </c>
      <c r="K780" s="440"/>
      <c r="L780" s="4">
        <v>1</v>
      </c>
      <c r="M780" s="7" t="s">
        <v>116</v>
      </c>
      <c r="N780" s="7" t="s">
        <v>117</v>
      </c>
      <c r="O780" s="7" t="s">
        <v>42</v>
      </c>
      <c r="P780" s="7" t="s">
        <v>115</v>
      </c>
      <c r="Q780" s="7" t="s">
        <v>38</v>
      </c>
      <c r="R780" s="7">
        <v>-1</v>
      </c>
      <c r="S780" s="7">
        <v>-1</v>
      </c>
      <c r="T780" s="55">
        <v>-1</v>
      </c>
      <c r="U780" s="136">
        <v>-1</v>
      </c>
      <c r="V780" s="77">
        <v>-1</v>
      </c>
      <c r="W780" s="77">
        <v>-1</v>
      </c>
      <c r="X780" s="77">
        <v>-1</v>
      </c>
      <c r="Y780" s="77">
        <v>-1</v>
      </c>
      <c r="Z780" s="77">
        <v>-1</v>
      </c>
      <c r="AA780" s="77">
        <v>-1</v>
      </c>
      <c r="AB780" s="77">
        <v>-1</v>
      </c>
      <c r="AC780" s="77">
        <v>-1</v>
      </c>
      <c r="AD780" s="77">
        <v>-1</v>
      </c>
      <c r="AE780" s="300">
        <f t="shared" si="168"/>
        <v>0</v>
      </c>
      <c r="AF780" s="300">
        <f t="shared" si="169"/>
        <v>0</v>
      </c>
      <c r="AG780" s="300">
        <f t="shared" si="170"/>
        <v>0</v>
      </c>
      <c r="AH780" s="300">
        <f t="shared" si="171"/>
        <v>0</v>
      </c>
      <c r="AI780" s="300">
        <f t="shared" si="172"/>
        <v>0</v>
      </c>
      <c r="AJ780" s="300">
        <f t="shared" si="173"/>
        <v>0</v>
      </c>
      <c r="AK780" s="300">
        <f t="shared" si="174"/>
        <v>0</v>
      </c>
      <c r="AL780" s="300">
        <f t="shared" si="175"/>
        <v>0</v>
      </c>
      <c r="AM780" s="300">
        <f t="shared" si="176"/>
        <v>0</v>
      </c>
      <c r="AN780" s="300">
        <f t="shared" si="177"/>
        <v>0</v>
      </c>
      <c r="AO780" s="300">
        <f t="shared" si="178"/>
        <v>0</v>
      </c>
      <c r="AP780" s="300">
        <f t="shared" si="179"/>
        <v>0</v>
      </c>
      <c r="AQ780" s="300">
        <f t="shared" si="180"/>
        <v>0</v>
      </c>
    </row>
    <row r="781" spans="1:43" ht="52.5" thickBot="1" x14ac:dyDescent="0.3">
      <c r="A781" s="517" t="s">
        <v>470</v>
      </c>
      <c r="B781" s="518" t="s">
        <v>471</v>
      </c>
      <c r="C781" s="519" t="s">
        <v>371</v>
      </c>
      <c r="D781" s="518" t="s">
        <v>1664</v>
      </c>
      <c r="E781" s="518" t="s">
        <v>1666</v>
      </c>
      <c r="F781" s="505" t="s">
        <v>196</v>
      </c>
      <c r="G781" s="4"/>
      <c r="H781" s="6" t="s">
        <v>197</v>
      </c>
      <c r="I781" s="203" t="s">
        <v>27</v>
      </c>
      <c r="J781" s="4">
        <v>2011</v>
      </c>
      <c r="K781" s="440"/>
      <c r="L781" s="4">
        <v>2</v>
      </c>
      <c r="M781" s="7" t="s">
        <v>118</v>
      </c>
      <c r="N781" s="7" t="s">
        <v>102</v>
      </c>
      <c r="O781" s="7" t="s">
        <v>42</v>
      </c>
      <c r="P781" s="7" t="s">
        <v>115</v>
      </c>
      <c r="Q781" s="7" t="s">
        <v>38</v>
      </c>
      <c r="R781" s="7">
        <v>-1</v>
      </c>
      <c r="S781" s="7">
        <v>-1</v>
      </c>
      <c r="T781" s="55">
        <v>-1</v>
      </c>
      <c r="U781" s="136">
        <v>-1</v>
      </c>
      <c r="V781" s="77">
        <v>-1</v>
      </c>
      <c r="W781" s="77">
        <v>-1</v>
      </c>
      <c r="X781" s="77">
        <v>-1</v>
      </c>
      <c r="Y781" s="77">
        <v>-1</v>
      </c>
      <c r="Z781" s="77">
        <v>-1</v>
      </c>
      <c r="AA781" s="77">
        <v>-1</v>
      </c>
      <c r="AB781" s="77">
        <v>-1</v>
      </c>
      <c r="AC781" s="77">
        <v>-1</v>
      </c>
      <c r="AD781" s="77">
        <v>-1</v>
      </c>
      <c r="AE781" s="300">
        <f t="shared" si="168"/>
        <v>0</v>
      </c>
      <c r="AF781" s="300">
        <f t="shared" si="169"/>
        <v>0</v>
      </c>
      <c r="AG781" s="300">
        <f t="shared" si="170"/>
        <v>0</v>
      </c>
      <c r="AH781" s="300">
        <f t="shared" si="171"/>
        <v>0</v>
      </c>
      <c r="AI781" s="300">
        <f t="shared" si="172"/>
        <v>0</v>
      </c>
      <c r="AJ781" s="300">
        <f t="shared" si="173"/>
        <v>0</v>
      </c>
      <c r="AK781" s="300">
        <f t="shared" si="174"/>
        <v>0</v>
      </c>
      <c r="AL781" s="300">
        <f t="shared" si="175"/>
        <v>0</v>
      </c>
      <c r="AM781" s="300">
        <f t="shared" si="176"/>
        <v>0</v>
      </c>
      <c r="AN781" s="300">
        <f t="shared" si="177"/>
        <v>0</v>
      </c>
      <c r="AO781" s="300">
        <f t="shared" si="178"/>
        <v>0</v>
      </c>
      <c r="AP781" s="300">
        <f t="shared" si="179"/>
        <v>0</v>
      </c>
      <c r="AQ781" s="300">
        <f t="shared" si="180"/>
        <v>0</v>
      </c>
    </row>
    <row r="782" spans="1:43" ht="52.5" thickBot="1" x14ac:dyDescent="0.3">
      <c r="A782" s="517" t="s">
        <v>470</v>
      </c>
      <c r="B782" s="518" t="s">
        <v>471</v>
      </c>
      <c r="C782" s="519" t="s">
        <v>371</v>
      </c>
      <c r="D782" s="518" t="s">
        <v>1664</v>
      </c>
      <c r="E782" s="518" t="s">
        <v>1666</v>
      </c>
      <c r="F782" s="505" t="s">
        <v>196</v>
      </c>
      <c r="G782" s="4"/>
      <c r="H782" s="6" t="s">
        <v>197</v>
      </c>
      <c r="I782" s="203" t="s">
        <v>27</v>
      </c>
      <c r="J782" s="4">
        <v>2011</v>
      </c>
      <c r="K782" s="440"/>
      <c r="L782" s="4">
        <v>3</v>
      </c>
      <c r="M782" s="7" t="s">
        <v>119</v>
      </c>
      <c r="N782" s="7" t="s">
        <v>120</v>
      </c>
      <c r="O782" s="7" t="s">
        <v>42</v>
      </c>
      <c r="P782" s="7" t="s">
        <v>115</v>
      </c>
      <c r="Q782" s="7" t="s">
        <v>38</v>
      </c>
      <c r="R782" s="7">
        <v>-1</v>
      </c>
      <c r="S782" s="7">
        <v>-1</v>
      </c>
      <c r="T782" s="55">
        <v>-1</v>
      </c>
      <c r="U782" s="136">
        <v>-1</v>
      </c>
      <c r="V782" s="77">
        <v>-1</v>
      </c>
      <c r="W782" s="77">
        <v>-1</v>
      </c>
      <c r="X782" s="77">
        <v>-1</v>
      </c>
      <c r="Y782" s="77">
        <v>-1</v>
      </c>
      <c r="Z782" s="77">
        <v>-1</v>
      </c>
      <c r="AA782" s="77">
        <v>-1</v>
      </c>
      <c r="AB782" s="77">
        <v>-1</v>
      </c>
      <c r="AC782" s="77">
        <v>-1</v>
      </c>
      <c r="AD782" s="77">
        <v>-1</v>
      </c>
      <c r="AE782" s="300">
        <f t="shared" si="168"/>
        <v>0</v>
      </c>
      <c r="AF782" s="300">
        <f t="shared" si="169"/>
        <v>0</v>
      </c>
      <c r="AG782" s="300">
        <f t="shared" si="170"/>
        <v>0</v>
      </c>
      <c r="AH782" s="300">
        <f t="shared" si="171"/>
        <v>0</v>
      </c>
      <c r="AI782" s="300">
        <f t="shared" si="172"/>
        <v>0</v>
      </c>
      <c r="AJ782" s="300">
        <f t="shared" si="173"/>
        <v>0</v>
      </c>
      <c r="AK782" s="300">
        <f t="shared" si="174"/>
        <v>0</v>
      </c>
      <c r="AL782" s="300">
        <f t="shared" si="175"/>
        <v>0</v>
      </c>
      <c r="AM782" s="300">
        <f t="shared" si="176"/>
        <v>0</v>
      </c>
      <c r="AN782" s="300">
        <f t="shared" si="177"/>
        <v>0</v>
      </c>
      <c r="AO782" s="300">
        <f t="shared" si="178"/>
        <v>0</v>
      </c>
      <c r="AP782" s="300">
        <f t="shared" si="179"/>
        <v>0</v>
      </c>
      <c r="AQ782" s="300">
        <f t="shared" si="180"/>
        <v>0</v>
      </c>
    </row>
    <row r="783" spans="1:43" ht="52.5" thickBot="1" x14ac:dyDescent="0.3">
      <c r="A783" s="517" t="s">
        <v>470</v>
      </c>
      <c r="B783" s="518" t="s">
        <v>471</v>
      </c>
      <c r="C783" s="519" t="s">
        <v>371</v>
      </c>
      <c r="D783" s="518" t="s">
        <v>1664</v>
      </c>
      <c r="E783" s="518" t="s">
        <v>1666</v>
      </c>
      <c r="F783" s="505" t="s">
        <v>196</v>
      </c>
      <c r="G783" s="4"/>
      <c r="H783" s="6" t="s">
        <v>197</v>
      </c>
      <c r="I783" s="203" t="s">
        <v>27</v>
      </c>
      <c r="J783" s="4">
        <v>2011</v>
      </c>
      <c r="K783" s="440"/>
      <c r="L783" s="4">
        <v>4</v>
      </c>
      <c r="M783" s="7" t="s">
        <v>121</v>
      </c>
      <c r="N783" s="7" t="s">
        <v>120</v>
      </c>
      <c r="O783" s="7" t="s">
        <v>42</v>
      </c>
      <c r="P783" s="7" t="s">
        <v>115</v>
      </c>
      <c r="Q783" s="7" t="s">
        <v>38</v>
      </c>
      <c r="R783" s="7">
        <v>-1</v>
      </c>
      <c r="S783" s="7">
        <v>-1</v>
      </c>
      <c r="T783" s="55">
        <v>-1</v>
      </c>
      <c r="U783" s="136">
        <v>-1</v>
      </c>
      <c r="V783" s="77">
        <v>-1</v>
      </c>
      <c r="W783" s="77">
        <v>-1</v>
      </c>
      <c r="X783" s="77">
        <v>-1</v>
      </c>
      <c r="Y783" s="77">
        <v>-1</v>
      </c>
      <c r="Z783" s="77">
        <v>-1</v>
      </c>
      <c r="AA783" s="77">
        <v>-1</v>
      </c>
      <c r="AB783" s="77">
        <v>-1</v>
      </c>
      <c r="AC783" s="77">
        <v>-1</v>
      </c>
      <c r="AD783" s="77">
        <v>-1</v>
      </c>
      <c r="AE783" s="300">
        <f t="shared" si="168"/>
        <v>0</v>
      </c>
      <c r="AF783" s="300">
        <f t="shared" si="169"/>
        <v>0</v>
      </c>
      <c r="AG783" s="300">
        <f t="shared" si="170"/>
        <v>0</v>
      </c>
      <c r="AH783" s="300">
        <f t="shared" si="171"/>
        <v>0</v>
      </c>
      <c r="AI783" s="300">
        <f t="shared" si="172"/>
        <v>0</v>
      </c>
      <c r="AJ783" s="300">
        <f t="shared" si="173"/>
        <v>0</v>
      </c>
      <c r="AK783" s="300">
        <f t="shared" si="174"/>
        <v>0</v>
      </c>
      <c r="AL783" s="300">
        <f t="shared" si="175"/>
        <v>0</v>
      </c>
      <c r="AM783" s="300">
        <f t="shared" si="176"/>
        <v>0</v>
      </c>
      <c r="AN783" s="300">
        <f t="shared" si="177"/>
        <v>0</v>
      </c>
      <c r="AO783" s="300">
        <f t="shared" si="178"/>
        <v>0</v>
      </c>
      <c r="AP783" s="300">
        <f t="shared" si="179"/>
        <v>0</v>
      </c>
      <c r="AQ783" s="300">
        <f t="shared" si="180"/>
        <v>0</v>
      </c>
    </row>
    <row r="784" spans="1:43" ht="52.5" thickBot="1" x14ac:dyDescent="0.3">
      <c r="A784" s="517" t="s">
        <v>470</v>
      </c>
      <c r="B784" s="518" t="s">
        <v>471</v>
      </c>
      <c r="C784" s="519" t="s">
        <v>371</v>
      </c>
      <c r="D784" s="518" t="s">
        <v>1664</v>
      </c>
      <c r="E784" s="518" t="s">
        <v>1666</v>
      </c>
      <c r="F784" s="505" t="s">
        <v>196</v>
      </c>
      <c r="G784" s="4"/>
      <c r="H784" s="6" t="s">
        <v>197</v>
      </c>
      <c r="I784" s="203" t="s">
        <v>27</v>
      </c>
      <c r="J784" s="4">
        <v>2011</v>
      </c>
      <c r="K784" s="440"/>
      <c r="L784" s="4">
        <v>5</v>
      </c>
      <c r="M784" s="7" t="s">
        <v>123</v>
      </c>
      <c r="N784" s="7" t="s">
        <v>105</v>
      </c>
      <c r="O784" s="7" t="s">
        <v>42</v>
      </c>
      <c r="P784" s="7" t="s">
        <v>115</v>
      </c>
      <c r="Q784" s="7" t="s">
        <v>38</v>
      </c>
      <c r="R784" s="7">
        <v>-1</v>
      </c>
      <c r="S784" s="7">
        <v>-1</v>
      </c>
      <c r="T784" s="55">
        <v>-1</v>
      </c>
      <c r="U784" s="136">
        <v>-1</v>
      </c>
      <c r="V784" s="77">
        <v>-1</v>
      </c>
      <c r="W784" s="77">
        <v>-1</v>
      </c>
      <c r="X784" s="77">
        <v>-1</v>
      </c>
      <c r="Y784" s="77">
        <v>-1</v>
      </c>
      <c r="Z784" s="77">
        <v>-1</v>
      </c>
      <c r="AA784" s="77">
        <v>-1</v>
      </c>
      <c r="AB784" s="77">
        <v>-1</v>
      </c>
      <c r="AC784" s="77">
        <v>-1</v>
      </c>
      <c r="AD784" s="77">
        <v>-1</v>
      </c>
      <c r="AE784" s="300">
        <f t="shared" si="168"/>
        <v>0</v>
      </c>
      <c r="AF784" s="300">
        <f t="shared" si="169"/>
        <v>0</v>
      </c>
      <c r="AG784" s="300">
        <f t="shared" si="170"/>
        <v>0</v>
      </c>
      <c r="AH784" s="300">
        <f t="shared" si="171"/>
        <v>0</v>
      </c>
      <c r="AI784" s="300">
        <f t="shared" si="172"/>
        <v>0</v>
      </c>
      <c r="AJ784" s="300">
        <f t="shared" si="173"/>
        <v>0</v>
      </c>
      <c r="AK784" s="300">
        <f t="shared" si="174"/>
        <v>0</v>
      </c>
      <c r="AL784" s="300">
        <f t="shared" si="175"/>
        <v>0</v>
      </c>
      <c r="AM784" s="300">
        <f t="shared" si="176"/>
        <v>0</v>
      </c>
      <c r="AN784" s="300">
        <f t="shared" si="177"/>
        <v>0</v>
      </c>
      <c r="AO784" s="300">
        <f t="shared" si="178"/>
        <v>0</v>
      </c>
      <c r="AP784" s="300">
        <f t="shared" si="179"/>
        <v>0</v>
      </c>
      <c r="AQ784" s="300">
        <f t="shared" si="180"/>
        <v>0</v>
      </c>
    </row>
    <row r="785" spans="1:43" ht="52.5" thickBot="1" x14ac:dyDescent="0.3">
      <c r="A785" s="517" t="s">
        <v>470</v>
      </c>
      <c r="B785" s="518" t="s">
        <v>471</v>
      </c>
      <c r="C785" s="519" t="s">
        <v>371</v>
      </c>
      <c r="D785" s="518" t="s">
        <v>1664</v>
      </c>
      <c r="E785" s="518" t="s">
        <v>1666</v>
      </c>
      <c r="F785" s="505" t="s">
        <v>196</v>
      </c>
      <c r="G785" s="4"/>
      <c r="H785" s="6" t="s">
        <v>197</v>
      </c>
      <c r="I785" s="203" t="s">
        <v>27</v>
      </c>
      <c r="J785" s="4">
        <v>2011</v>
      </c>
      <c r="K785" s="440"/>
      <c r="L785" s="4">
        <v>6</v>
      </c>
      <c r="M785" s="7" t="s">
        <v>125</v>
      </c>
      <c r="N785" s="7" t="s">
        <v>105</v>
      </c>
      <c r="O785" s="7" t="s">
        <v>42</v>
      </c>
      <c r="P785" s="7" t="s">
        <v>115</v>
      </c>
      <c r="Q785" s="7" t="s">
        <v>38</v>
      </c>
      <c r="R785" s="7">
        <v>-1</v>
      </c>
      <c r="S785" s="7">
        <v>-1</v>
      </c>
      <c r="T785" s="55">
        <v>-1</v>
      </c>
      <c r="U785" s="136">
        <v>-1</v>
      </c>
      <c r="V785" s="77">
        <v>-1</v>
      </c>
      <c r="W785" s="77">
        <v>-1</v>
      </c>
      <c r="X785" s="77">
        <v>-1</v>
      </c>
      <c r="Y785" s="77">
        <v>-1</v>
      </c>
      <c r="Z785" s="77">
        <v>-1</v>
      </c>
      <c r="AA785" s="77">
        <v>-1</v>
      </c>
      <c r="AB785" s="77">
        <v>-1</v>
      </c>
      <c r="AC785" s="77">
        <v>-1</v>
      </c>
      <c r="AD785" s="77">
        <v>-1</v>
      </c>
      <c r="AE785" s="300">
        <f t="shared" si="168"/>
        <v>0</v>
      </c>
      <c r="AF785" s="300">
        <f t="shared" si="169"/>
        <v>0</v>
      </c>
      <c r="AG785" s="300">
        <f t="shared" si="170"/>
        <v>0</v>
      </c>
      <c r="AH785" s="300">
        <f t="shared" si="171"/>
        <v>0</v>
      </c>
      <c r="AI785" s="300">
        <f t="shared" si="172"/>
        <v>0</v>
      </c>
      <c r="AJ785" s="300">
        <f t="shared" si="173"/>
        <v>0</v>
      </c>
      <c r="AK785" s="300">
        <f t="shared" si="174"/>
        <v>0</v>
      </c>
      <c r="AL785" s="300">
        <f t="shared" si="175"/>
        <v>0</v>
      </c>
      <c r="AM785" s="300">
        <f t="shared" si="176"/>
        <v>0</v>
      </c>
      <c r="AN785" s="300">
        <f t="shared" si="177"/>
        <v>0</v>
      </c>
      <c r="AO785" s="300">
        <f t="shared" si="178"/>
        <v>0</v>
      </c>
      <c r="AP785" s="300">
        <f t="shared" si="179"/>
        <v>0</v>
      </c>
      <c r="AQ785" s="300">
        <f t="shared" si="180"/>
        <v>0</v>
      </c>
    </row>
    <row r="786" spans="1:43" ht="52.5" thickBot="1" x14ac:dyDescent="0.3">
      <c r="A786" s="517" t="s">
        <v>470</v>
      </c>
      <c r="B786" s="518" t="s">
        <v>471</v>
      </c>
      <c r="C786" s="519" t="s">
        <v>371</v>
      </c>
      <c r="D786" s="518" t="s">
        <v>1664</v>
      </c>
      <c r="E786" s="518" t="s">
        <v>1666</v>
      </c>
      <c r="F786" s="505" t="s">
        <v>196</v>
      </c>
      <c r="G786" s="4"/>
      <c r="H786" s="6" t="s">
        <v>197</v>
      </c>
      <c r="I786" s="203" t="s">
        <v>27</v>
      </c>
      <c r="J786" s="4">
        <v>2011</v>
      </c>
      <c r="K786" s="440"/>
      <c r="L786" s="4">
        <v>7</v>
      </c>
      <c r="M786" s="7" t="s">
        <v>126</v>
      </c>
      <c r="N786" s="7" t="s">
        <v>105</v>
      </c>
      <c r="O786" s="7" t="s">
        <v>42</v>
      </c>
      <c r="P786" s="7" t="s">
        <v>115</v>
      </c>
      <c r="Q786" s="7" t="s">
        <v>38</v>
      </c>
      <c r="R786" s="7">
        <v>-1</v>
      </c>
      <c r="S786" s="7">
        <v>-1</v>
      </c>
      <c r="T786" s="55">
        <v>-1</v>
      </c>
      <c r="U786" s="136">
        <v>-1</v>
      </c>
      <c r="V786" s="77">
        <v>-1</v>
      </c>
      <c r="W786" s="77">
        <v>-1</v>
      </c>
      <c r="X786" s="77">
        <v>-1</v>
      </c>
      <c r="Y786" s="77">
        <v>-1</v>
      </c>
      <c r="Z786" s="77">
        <v>-1</v>
      </c>
      <c r="AA786" s="77">
        <v>-1</v>
      </c>
      <c r="AB786" s="77">
        <v>-1</v>
      </c>
      <c r="AC786" s="77">
        <v>-1</v>
      </c>
      <c r="AD786" s="77">
        <v>-1</v>
      </c>
      <c r="AE786" s="300">
        <f t="shared" si="168"/>
        <v>0</v>
      </c>
      <c r="AF786" s="300">
        <f t="shared" si="169"/>
        <v>0</v>
      </c>
      <c r="AG786" s="300">
        <f t="shared" si="170"/>
        <v>0</v>
      </c>
      <c r="AH786" s="300">
        <f t="shared" si="171"/>
        <v>0</v>
      </c>
      <c r="AI786" s="300">
        <f t="shared" si="172"/>
        <v>0</v>
      </c>
      <c r="AJ786" s="300">
        <f t="shared" si="173"/>
        <v>0</v>
      </c>
      <c r="AK786" s="300">
        <f t="shared" si="174"/>
        <v>0</v>
      </c>
      <c r="AL786" s="300">
        <f t="shared" si="175"/>
        <v>0</v>
      </c>
      <c r="AM786" s="300">
        <f t="shared" si="176"/>
        <v>0</v>
      </c>
      <c r="AN786" s="300">
        <f t="shared" si="177"/>
        <v>0</v>
      </c>
      <c r="AO786" s="300">
        <f t="shared" si="178"/>
        <v>0</v>
      </c>
      <c r="AP786" s="300">
        <f t="shared" si="179"/>
        <v>0</v>
      </c>
      <c r="AQ786" s="300">
        <f t="shared" si="180"/>
        <v>0</v>
      </c>
    </row>
    <row r="787" spans="1:43" ht="52.5" thickBot="1" x14ac:dyDescent="0.3">
      <c r="A787" s="517" t="s">
        <v>470</v>
      </c>
      <c r="B787" s="518" t="s">
        <v>471</v>
      </c>
      <c r="C787" s="519" t="s">
        <v>371</v>
      </c>
      <c r="D787" s="518" t="s">
        <v>1664</v>
      </c>
      <c r="E787" s="518" t="s">
        <v>1666</v>
      </c>
      <c r="F787" s="505" t="s">
        <v>196</v>
      </c>
      <c r="G787" s="4"/>
      <c r="H787" s="6" t="s">
        <v>197</v>
      </c>
      <c r="I787" s="203" t="s">
        <v>27</v>
      </c>
      <c r="J787" s="4">
        <v>2011</v>
      </c>
      <c r="K787" s="440"/>
      <c r="L787" s="4">
        <v>8</v>
      </c>
      <c r="M787" s="7" t="s">
        <v>127</v>
      </c>
      <c r="N787" s="7" t="s">
        <v>105</v>
      </c>
      <c r="O787" s="7" t="s">
        <v>42</v>
      </c>
      <c r="P787" s="7" t="s">
        <v>115</v>
      </c>
      <c r="Q787" s="7" t="s">
        <v>38</v>
      </c>
      <c r="R787" s="7">
        <v>-1</v>
      </c>
      <c r="S787" s="7">
        <v>-1</v>
      </c>
      <c r="T787" s="55">
        <v>-1</v>
      </c>
      <c r="U787" s="136">
        <v>-1</v>
      </c>
      <c r="V787" s="77">
        <v>-1</v>
      </c>
      <c r="W787" s="77">
        <v>-1</v>
      </c>
      <c r="X787" s="77">
        <v>-1</v>
      </c>
      <c r="Y787" s="77">
        <v>-1</v>
      </c>
      <c r="Z787" s="77">
        <v>-1</v>
      </c>
      <c r="AA787" s="77">
        <v>-1</v>
      </c>
      <c r="AB787" s="77">
        <v>-1</v>
      </c>
      <c r="AC787" s="77">
        <v>-1</v>
      </c>
      <c r="AD787" s="77">
        <v>-1</v>
      </c>
      <c r="AE787" s="300">
        <f t="shared" si="168"/>
        <v>0</v>
      </c>
      <c r="AF787" s="300">
        <f t="shared" si="169"/>
        <v>0</v>
      </c>
      <c r="AG787" s="300">
        <f t="shared" si="170"/>
        <v>0</v>
      </c>
      <c r="AH787" s="300">
        <f t="shared" si="171"/>
        <v>0</v>
      </c>
      <c r="AI787" s="300">
        <f t="shared" si="172"/>
        <v>0</v>
      </c>
      <c r="AJ787" s="300">
        <f t="shared" si="173"/>
        <v>0</v>
      </c>
      <c r="AK787" s="300">
        <f t="shared" si="174"/>
        <v>0</v>
      </c>
      <c r="AL787" s="300">
        <f t="shared" si="175"/>
        <v>0</v>
      </c>
      <c r="AM787" s="300">
        <f t="shared" si="176"/>
        <v>0</v>
      </c>
      <c r="AN787" s="300">
        <f t="shared" si="177"/>
        <v>0</v>
      </c>
      <c r="AO787" s="300">
        <f t="shared" si="178"/>
        <v>0</v>
      </c>
      <c r="AP787" s="300">
        <f t="shared" si="179"/>
        <v>0</v>
      </c>
      <c r="AQ787" s="300">
        <f t="shared" si="180"/>
        <v>0</v>
      </c>
    </row>
    <row r="788" spans="1:43" ht="52.5" thickBot="1" x14ac:dyDescent="0.3">
      <c r="A788" s="517" t="s">
        <v>470</v>
      </c>
      <c r="B788" s="518" t="s">
        <v>471</v>
      </c>
      <c r="C788" s="519" t="s">
        <v>371</v>
      </c>
      <c r="D788" s="518" t="s">
        <v>1664</v>
      </c>
      <c r="E788" s="518" t="s">
        <v>1666</v>
      </c>
      <c r="F788" s="505" t="s">
        <v>196</v>
      </c>
      <c r="G788" s="4"/>
      <c r="H788" s="6" t="s">
        <v>197</v>
      </c>
      <c r="I788" s="203" t="s">
        <v>27</v>
      </c>
      <c r="J788" s="4">
        <v>2011</v>
      </c>
      <c r="K788" s="440"/>
      <c r="L788" s="4">
        <v>9</v>
      </c>
      <c r="M788" s="7" t="s">
        <v>128</v>
      </c>
      <c r="N788" s="7" t="s">
        <v>105</v>
      </c>
      <c r="O788" s="7" t="s">
        <v>42</v>
      </c>
      <c r="P788" s="7" t="s">
        <v>115</v>
      </c>
      <c r="Q788" s="7" t="s">
        <v>38</v>
      </c>
      <c r="R788" s="7">
        <v>-1</v>
      </c>
      <c r="S788" s="7">
        <v>-1</v>
      </c>
      <c r="T788" s="55">
        <v>-1</v>
      </c>
      <c r="U788" s="136">
        <v>-1</v>
      </c>
      <c r="V788" s="77">
        <v>-1</v>
      </c>
      <c r="W788" s="77">
        <v>-1</v>
      </c>
      <c r="X788" s="77">
        <v>-1</v>
      </c>
      <c r="Y788" s="77">
        <v>-1</v>
      </c>
      <c r="Z788" s="77">
        <v>-1</v>
      </c>
      <c r="AA788" s="77">
        <v>-1</v>
      </c>
      <c r="AB788" s="77">
        <v>-1</v>
      </c>
      <c r="AC788" s="77">
        <v>-1</v>
      </c>
      <c r="AD788" s="77">
        <v>-1</v>
      </c>
      <c r="AE788" s="300">
        <f t="shared" si="168"/>
        <v>0</v>
      </c>
      <c r="AF788" s="300">
        <f t="shared" si="169"/>
        <v>0</v>
      </c>
      <c r="AG788" s="300">
        <f t="shared" si="170"/>
        <v>0</v>
      </c>
      <c r="AH788" s="300">
        <f t="shared" si="171"/>
        <v>0</v>
      </c>
      <c r="AI788" s="300">
        <f t="shared" si="172"/>
        <v>0</v>
      </c>
      <c r="AJ788" s="300">
        <f t="shared" si="173"/>
        <v>0</v>
      </c>
      <c r="AK788" s="300">
        <f t="shared" si="174"/>
        <v>0</v>
      </c>
      <c r="AL788" s="300">
        <f t="shared" si="175"/>
        <v>0</v>
      </c>
      <c r="AM788" s="300">
        <f t="shared" si="176"/>
        <v>0</v>
      </c>
      <c r="AN788" s="300">
        <f t="shared" si="177"/>
        <v>0</v>
      </c>
      <c r="AO788" s="300">
        <f t="shared" si="178"/>
        <v>0</v>
      </c>
      <c r="AP788" s="300">
        <f t="shared" si="179"/>
        <v>0</v>
      </c>
      <c r="AQ788" s="300">
        <f t="shared" si="180"/>
        <v>0</v>
      </c>
    </row>
    <row r="789" spans="1:43" ht="52.5" thickBot="1" x14ac:dyDescent="0.3">
      <c r="A789" s="517" t="s">
        <v>470</v>
      </c>
      <c r="B789" s="518" t="s">
        <v>471</v>
      </c>
      <c r="C789" s="519" t="s">
        <v>371</v>
      </c>
      <c r="D789" s="518" t="s">
        <v>1664</v>
      </c>
      <c r="E789" s="518" t="s">
        <v>1666</v>
      </c>
      <c r="F789" s="505" t="s">
        <v>196</v>
      </c>
      <c r="G789" s="4"/>
      <c r="H789" s="6" t="s">
        <v>197</v>
      </c>
      <c r="I789" s="6" t="s">
        <v>27</v>
      </c>
      <c r="J789" s="4">
        <v>2011</v>
      </c>
      <c r="K789" s="440"/>
      <c r="L789" s="4">
        <v>10</v>
      </c>
      <c r="M789" s="7" t="s">
        <v>129</v>
      </c>
      <c r="N789" s="7" t="s">
        <v>120</v>
      </c>
      <c r="O789" s="7" t="s">
        <v>42</v>
      </c>
      <c r="P789" s="7" t="s">
        <v>115</v>
      </c>
      <c r="Q789" s="7" t="s">
        <v>38</v>
      </c>
      <c r="R789" s="7">
        <v>-1</v>
      </c>
      <c r="S789" s="7">
        <v>-1</v>
      </c>
      <c r="T789" s="55">
        <v>-1</v>
      </c>
      <c r="U789" s="136">
        <v>-1</v>
      </c>
      <c r="V789" s="77">
        <v>-1</v>
      </c>
      <c r="W789" s="77">
        <v>-1</v>
      </c>
      <c r="X789" s="77">
        <v>-1</v>
      </c>
      <c r="Y789" s="77">
        <v>-1</v>
      </c>
      <c r="Z789" s="77">
        <v>-1</v>
      </c>
      <c r="AA789" s="77">
        <v>-1</v>
      </c>
      <c r="AB789" s="77">
        <v>-1</v>
      </c>
      <c r="AC789" s="77">
        <v>-1</v>
      </c>
      <c r="AD789" s="77">
        <v>-1</v>
      </c>
      <c r="AE789" s="300">
        <f t="shared" si="168"/>
        <v>0</v>
      </c>
      <c r="AF789" s="300">
        <f t="shared" si="169"/>
        <v>0</v>
      </c>
      <c r="AG789" s="300">
        <f t="shared" si="170"/>
        <v>0</v>
      </c>
      <c r="AH789" s="300">
        <f t="shared" si="171"/>
        <v>0</v>
      </c>
      <c r="AI789" s="300">
        <f t="shared" si="172"/>
        <v>0</v>
      </c>
      <c r="AJ789" s="300">
        <f t="shared" si="173"/>
        <v>0</v>
      </c>
      <c r="AK789" s="300">
        <f t="shared" si="174"/>
        <v>0</v>
      </c>
      <c r="AL789" s="300">
        <f t="shared" si="175"/>
        <v>0</v>
      </c>
      <c r="AM789" s="300">
        <f t="shared" si="176"/>
        <v>0</v>
      </c>
      <c r="AN789" s="300">
        <f t="shared" si="177"/>
        <v>0</v>
      </c>
      <c r="AO789" s="300">
        <f t="shared" si="178"/>
        <v>0</v>
      </c>
      <c r="AP789" s="300">
        <f t="shared" si="179"/>
        <v>0</v>
      </c>
      <c r="AQ789" s="300">
        <f t="shared" si="180"/>
        <v>0</v>
      </c>
    </row>
    <row r="790" spans="1:43" ht="52.5" thickBot="1" x14ac:dyDescent="0.3">
      <c r="A790" s="517" t="s">
        <v>470</v>
      </c>
      <c r="B790" s="518" t="s">
        <v>471</v>
      </c>
      <c r="C790" s="519" t="s">
        <v>371</v>
      </c>
      <c r="D790" s="518" t="s">
        <v>1664</v>
      </c>
      <c r="E790" s="518" t="s">
        <v>1666</v>
      </c>
      <c r="F790" s="505" t="s">
        <v>196</v>
      </c>
      <c r="G790" s="4"/>
      <c r="H790" s="6" t="s">
        <v>197</v>
      </c>
      <c r="I790" s="203" t="s">
        <v>27</v>
      </c>
      <c r="J790" s="4">
        <v>2011</v>
      </c>
      <c r="K790" s="440"/>
      <c r="L790" s="4">
        <v>11</v>
      </c>
      <c r="M790" s="7" t="s">
        <v>130</v>
      </c>
      <c r="N790" s="7" t="s">
        <v>105</v>
      </c>
      <c r="O790" s="7" t="s">
        <v>42</v>
      </c>
      <c r="P790" s="7" t="s">
        <v>115</v>
      </c>
      <c r="Q790" s="7" t="s">
        <v>38</v>
      </c>
      <c r="R790" s="7">
        <v>-1</v>
      </c>
      <c r="S790" s="7">
        <v>-1</v>
      </c>
      <c r="T790" s="55">
        <v>-1</v>
      </c>
      <c r="U790" s="136">
        <v>-1</v>
      </c>
      <c r="V790" s="77">
        <v>-1</v>
      </c>
      <c r="W790" s="77">
        <v>-1</v>
      </c>
      <c r="X790" s="77">
        <v>-1</v>
      </c>
      <c r="Y790" s="77">
        <v>-1</v>
      </c>
      <c r="Z790" s="77">
        <v>-1</v>
      </c>
      <c r="AA790" s="77">
        <v>-1</v>
      </c>
      <c r="AB790" s="77">
        <v>-1</v>
      </c>
      <c r="AC790" s="77">
        <v>-1</v>
      </c>
      <c r="AD790" s="77">
        <v>-1</v>
      </c>
      <c r="AE790" s="300">
        <f t="shared" si="168"/>
        <v>0</v>
      </c>
      <c r="AF790" s="300">
        <f t="shared" si="169"/>
        <v>0</v>
      </c>
      <c r="AG790" s="300">
        <f t="shared" si="170"/>
        <v>0</v>
      </c>
      <c r="AH790" s="300">
        <f t="shared" si="171"/>
        <v>0</v>
      </c>
      <c r="AI790" s="300">
        <f t="shared" si="172"/>
        <v>0</v>
      </c>
      <c r="AJ790" s="300">
        <f t="shared" si="173"/>
        <v>0</v>
      </c>
      <c r="AK790" s="300">
        <f t="shared" si="174"/>
        <v>0</v>
      </c>
      <c r="AL790" s="300">
        <f t="shared" si="175"/>
        <v>0</v>
      </c>
      <c r="AM790" s="300">
        <f t="shared" si="176"/>
        <v>0</v>
      </c>
      <c r="AN790" s="300">
        <f t="shared" si="177"/>
        <v>0</v>
      </c>
      <c r="AO790" s="300">
        <f t="shared" si="178"/>
        <v>0</v>
      </c>
      <c r="AP790" s="300">
        <f t="shared" si="179"/>
        <v>0</v>
      </c>
      <c r="AQ790" s="300">
        <f t="shared" si="180"/>
        <v>0</v>
      </c>
    </row>
    <row r="791" spans="1:43" ht="52.5" thickBot="1" x14ac:dyDescent="0.3">
      <c r="A791" s="517" t="s">
        <v>470</v>
      </c>
      <c r="B791" s="518" t="s">
        <v>471</v>
      </c>
      <c r="C791" s="519" t="s">
        <v>371</v>
      </c>
      <c r="D791" s="518" t="s">
        <v>1664</v>
      </c>
      <c r="E791" s="518" t="s">
        <v>1666</v>
      </c>
      <c r="F791" s="505" t="s">
        <v>196</v>
      </c>
      <c r="G791" s="4"/>
      <c r="H791" s="6" t="s">
        <v>197</v>
      </c>
      <c r="I791" s="203" t="s">
        <v>27</v>
      </c>
      <c r="J791" s="4">
        <v>2011</v>
      </c>
      <c r="K791" s="440"/>
      <c r="L791" s="4">
        <v>12</v>
      </c>
      <c r="M791" s="7" t="s">
        <v>131</v>
      </c>
      <c r="N791" s="7" t="s">
        <v>105</v>
      </c>
      <c r="O791" s="7" t="s">
        <v>42</v>
      </c>
      <c r="P791" s="7" t="s">
        <v>115</v>
      </c>
      <c r="Q791" s="7" t="s">
        <v>38</v>
      </c>
      <c r="R791" s="7">
        <v>-1</v>
      </c>
      <c r="S791" s="7">
        <v>-1</v>
      </c>
      <c r="T791" s="55">
        <v>-1</v>
      </c>
      <c r="U791" s="136">
        <v>-1</v>
      </c>
      <c r="V791" s="77">
        <v>-1</v>
      </c>
      <c r="W791" s="77">
        <v>-1</v>
      </c>
      <c r="X791" s="77">
        <v>-1</v>
      </c>
      <c r="Y791" s="77">
        <v>-1</v>
      </c>
      <c r="Z791" s="77">
        <v>-1</v>
      </c>
      <c r="AA791" s="77">
        <v>-1</v>
      </c>
      <c r="AB791" s="77">
        <v>-1</v>
      </c>
      <c r="AC791" s="77">
        <v>-1</v>
      </c>
      <c r="AD791" s="77">
        <v>-1</v>
      </c>
      <c r="AE791" s="300">
        <f t="shared" si="168"/>
        <v>0</v>
      </c>
      <c r="AF791" s="300">
        <f t="shared" si="169"/>
        <v>0</v>
      </c>
      <c r="AG791" s="300">
        <f t="shared" si="170"/>
        <v>0</v>
      </c>
      <c r="AH791" s="300">
        <f t="shared" si="171"/>
        <v>0</v>
      </c>
      <c r="AI791" s="300">
        <f t="shared" si="172"/>
        <v>0</v>
      </c>
      <c r="AJ791" s="300">
        <f t="shared" si="173"/>
        <v>0</v>
      </c>
      <c r="AK791" s="300">
        <f t="shared" si="174"/>
        <v>0</v>
      </c>
      <c r="AL791" s="300">
        <f t="shared" si="175"/>
        <v>0</v>
      </c>
      <c r="AM791" s="300">
        <f t="shared" si="176"/>
        <v>0</v>
      </c>
      <c r="AN791" s="300">
        <f t="shared" si="177"/>
        <v>0</v>
      </c>
      <c r="AO791" s="300">
        <f t="shared" si="178"/>
        <v>0</v>
      </c>
      <c r="AP791" s="300">
        <f t="shared" si="179"/>
        <v>0</v>
      </c>
      <c r="AQ791" s="300">
        <f t="shared" si="180"/>
        <v>0</v>
      </c>
    </row>
    <row r="792" spans="1:43" ht="52.5" thickBot="1" x14ac:dyDescent="0.3">
      <c r="A792" s="517" t="s">
        <v>470</v>
      </c>
      <c r="B792" s="518" t="s">
        <v>471</v>
      </c>
      <c r="C792" s="519" t="s">
        <v>371</v>
      </c>
      <c r="D792" s="518" t="s">
        <v>1664</v>
      </c>
      <c r="E792" s="518" t="s">
        <v>1666</v>
      </c>
      <c r="F792" s="505" t="s">
        <v>196</v>
      </c>
      <c r="G792" s="4"/>
      <c r="H792" s="6" t="s">
        <v>197</v>
      </c>
      <c r="I792" s="203" t="s">
        <v>27</v>
      </c>
      <c r="J792" s="4">
        <v>2011</v>
      </c>
      <c r="K792" s="440"/>
      <c r="L792" s="4">
        <v>13</v>
      </c>
      <c r="M792" s="7" t="s">
        <v>132</v>
      </c>
      <c r="N792" s="7" t="s">
        <v>120</v>
      </c>
      <c r="O792" s="7" t="s">
        <v>42</v>
      </c>
      <c r="P792" s="7" t="s">
        <v>115</v>
      </c>
      <c r="Q792" s="7" t="s">
        <v>38</v>
      </c>
      <c r="R792" s="7">
        <v>-1</v>
      </c>
      <c r="S792" s="7">
        <v>-1</v>
      </c>
      <c r="T792" s="55">
        <v>-1</v>
      </c>
      <c r="U792" s="136">
        <v>-1</v>
      </c>
      <c r="V792" s="77">
        <v>-1</v>
      </c>
      <c r="W792" s="77">
        <v>-1</v>
      </c>
      <c r="X792" s="77">
        <v>-1</v>
      </c>
      <c r="Y792" s="77">
        <v>-1</v>
      </c>
      <c r="Z792" s="77">
        <v>-1</v>
      </c>
      <c r="AA792" s="77">
        <v>-1</v>
      </c>
      <c r="AB792" s="77">
        <v>-1</v>
      </c>
      <c r="AC792" s="77">
        <v>-1</v>
      </c>
      <c r="AD792" s="77">
        <v>-1</v>
      </c>
      <c r="AE792" s="300">
        <f t="shared" si="168"/>
        <v>0</v>
      </c>
      <c r="AF792" s="300">
        <f t="shared" si="169"/>
        <v>0</v>
      </c>
      <c r="AG792" s="300">
        <f t="shared" si="170"/>
        <v>0</v>
      </c>
      <c r="AH792" s="300">
        <f t="shared" si="171"/>
        <v>0</v>
      </c>
      <c r="AI792" s="300">
        <f t="shared" si="172"/>
        <v>0</v>
      </c>
      <c r="AJ792" s="300">
        <f t="shared" si="173"/>
        <v>0</v>
      </c>
      <c r="AK792" s="300">
        <f t="shared" si="174"/>
        <v>0</v>
      </c>
      <c r="AL792" s="300">
        <f t="shared" si="175"/>
        <v>0</v>
      </c>
      <c r="AM792" s="300">
        <f t="shared" si="176"/>
        <v>0</v>
      </c>
      <c r="AN792" s="300">
        <f t="shared" si="177"/>
        <v>0</v>
      </c>
      <c r="AO792" s="300">
        <f t="shared" si="178"/>
        <v>0</v>
      </c>
      <c r="AP792" s="300">
        <f t="shared" si="179"/>
        <v>0</v>
      </c>
      <c r="AQ792" s="300">
        <f t="shared" si="180"/>
        <v>0</v>
      </c>
    </row>
    <row r="793" spans="1:43" ht="52.5" thickBot="1" x14ac:dyDescent="0.3">
      <c r="A793" s="517" t="s">
        <v>470</v>
      </c>
      <c r="B793" s="518" t="s">
        <v>471</v>
      </c>
      <c r="C793" s="519" t="s">
        <v>371</v>
      </c>
      <c r="D793" s="518" t="s">
        <v>1664</v>
      </c>
      <c r="E793" s="518" t="s">
        <v>1666</v>
      </c>
      <c r="F793" s="505" t="s">
        <v>196</v>
      </c>
      <c r="G793" s="4"/>
      <c r="H793" s="6" t="s">
        <v>197</v>
      </c>
      <c r="I793" s="203" t="s">
        <v>27</v>
      </c>
      <c r="J793" s="4">
        <v>2011</v>
      </c>
      <c r="K793" s="440"/>
      <c r="L793" s="4">
        <v>14</v>
      </c>
      <c r="M793" s="7" t="s">
        <v>133</v>
      </c>
      <c r="N793" s="7" t="s">
        <v>134</v>
      </c>
      <c r="O793" s="7" t="s">
        <v>42</v>
      </c>
      <c r="P793" s="7" t="s">
        <v>115</v>
      </c>
      <c r="Q793" s="7" t="s">
        <v>38</v>
      </c>
      <c r="R793" s="7">
        <v>-1</v>
      </c>
      <c r="S793" s="7">
        <v>-1</v>
      </c>
      <c r="T793" s="55">
        <v>-1</v>
      </c>
      <c r="U793" s="136">
        <v>-1</v>
      </c>
      <c r="V793" s="77">
        <v>-1</v>
      </c>
      <c r="W793" s="77">
        <v>-1</v>
      </c>
      <c r="X793" s="77">
        <v>-1</v>
      </c>
      <c r="Y793" s="77">
        <v>-1</v>
      </c>
      <c r="Z793" s="77">
        <v>-1</v>
      </c>
      <c r="AA793" s="77">
        <v>-1</v>
      </c>
      <c r="AB793" s="77">
        <v>-1</v>
      </c>
      <c r="AC793" s="77">
        <v>-1</v>
      </c>
      <c r="AD793" s="77">
        <v>-1</v>
      </c>
      <c r="AE793" s="300">
        <f t="shared" si="168"/>
        <v>0</v>
      </c>
      <c r="AF793" s="300">
        <f t="shared" si="169"/>
        <v>0</v>
      </c>
      <c r="AG793" s="300">
        <f t="shared" si="170"/>
        <v>0</v>
      </c>
      <c r="AH793" s="300">
        <f t="shared" si="171"/>
        <v>0</v>
      </c>
      <c r="AI793" s="300">
        <f t="shared" si="172"/>
        <v>0</v>
      </c>
      <c r="AJ793" s="300">
        <f t="shared" si="173"/>
        <v>0</v>
      </c>
      <c r="AK793" s="300">
        <f t="shared" si="174"/>
        <v>0</v>
      </c>
      <c r="AL793" s="300">
        <f t="shared" si="175"/>
        <v>0</v>
      </c>
      <c r="AM793" s="300">
        <f t="shared" si="176"/>
        <v>0</v>
      </c>
      <c r="AN793" s="300">
        <f t="shared" si="177"/>
        <v>0</v>
      </c>
      <c r="AO793" s="300">
        <f t="shared" si="178"/>
        <v>0</v>
      </c>
      <c r="AP793" s="300">
        <f t="shared" si="179"/>
        <v>0</v>
      </c>
      <c r="AQ793" s="300">
        <f t="shared" si="180"/>
        <v>0</v>
      </c>
    </row>
    <row r="794" spans="1:43" ht="52.5" thickBot="1" x14ac:dyDescent="0.3">
      <c r="A794" s="517" t="s">
        <v>470</v>
      </c>
      <c r="B794" s="518" t="s">
        <v>471</v>
      </c>
      <c r="C794" s="519" t="s">
        <v>371</v>
      </c>
      <c r="D794" s="518" t="s">
        <v>1664</v>
      </c>
      <c r="E794" s="518" t="s">
        <v>1666</v>
      </c>
      <c r="F794" s="505" t="s">
        <v>196</v>
      </c>
      <c r="G794" s="4"/>
      <c r="H794" s="6" t="s">
        <v>197</v>
      </c>
      <c r="I794" s="203" t="s">
        <v>27</v>
      </c>
      <c r="J794" s="4">
        <v>2011</v>
      </c>
      <c r="K794" s="440"/>
      <c r="L794" s="4">
        <v>15</v>
      </c>
      <c r="M794" s="7" t="s">
        <v>335</v>
      </c>
      <c r="N794" s="7" t="s">
        <v>105</v>
      </c>
      <c r="O794" s="7" t="s">
        <v>42</v>
      </c>
      <c r="P794" s="7" t="s">
        <v>115</v>
      </c>
      <c r="Q794" s="7" t="s">
        <v>38</v>
      </c>
      <c r="R794" s="7">
        <v>-1</v>
      </c>
      <c r="S794" s="7">
        <v>-1</v>
      </c>
      <c r="T794" s="55">
        <v>-1</v>
      </c>
      <c r="U794" s="136">
        <v>-1</v>
      </c>
      <c r="V794" s="77">
        <v>-1</v>
      </c>
      <c r="W794" s="77">
        <v>-1</v>
      </c>
      <c r="X794" s="77">
        <v>-1</v>
      </c>
      <c r="Y794" s="77">
        <v>-1</v>
      </c>
      <c r="Z794" s="77">
        <v>-1</v>
      </c>
      <c r="AA794" s="77">
        <v>-1</v>
      </c>
      <c r="AB794" s="77">
        <v>-1</v>
      </c>
      <c r="AC794" s="77">
        <v>-1</v>
      </c>
      <c r="AD794" s="77">
        <v>-1</v>
      </c>
      <c r="AE794" s="300">
        <f t="shared" si="168"/>
        <v>0</v>
      </c>
      <c r="AF794" s="300">
        <f t="shared" si="169"/>
        <v>0</v>
      </c>
      <c r="AG794" s="300">
        <f t="shared" si="170"/>
        <v>0</v>
      </c>
      <c r="AH794" s="300">
        <f t="shared" si="171"/>
        <v>0</v>
      </c>
      <c r="AI794" s="300">
        <f t="shared" si="172"/>
        <v>0</v>
      </c>
      <c r="AJ794" s="300">
        <f t="shared" si="173"/>
        <v>0</v>
      </c>
      <c r="AK794" s="300">
        <f t="shared" si="174"/>
        <v>0</v>
      </c>
      <c r="AL794" s="300">
        <f t="shared" si="175"/>
        <v>0</v>
      </c>
      <c r="AM794" s="300">
        <f t="shared" si="176"/>
        <v>0</v>
      </c>
      <c r="AN794" s="300">
        <f t="shared" si="177"/>
        <v>0</v>
      </c>
      <c r="AO794" s="300">
        <f t="shared" si="178"/>
        <v>0</v>
      </c>
      <c r="AP794" s="300">
        <f t="shared" si="179"/>
        <v>0</v>
      </c>
      <c r="AQ794" s="300">
        <f t="shared" si="180"/>
        <v>0</v>
      </c>
    </row>
    <row r="795" spans="1:43" ht="52.5" thickBot="1" x14ac:dyDescent="0.3">
      <c r="A795" s="517" t="s">
        <v>470</v>
      </c>
      <c r="B795" s="518" t="s">
        <v>471</v>
      </c>
      <c r="C795" s="519" t="s">
        <v>371</v>
      </c>
      <c r="D795" s="518" t="s">
        <v>1664</v>
      </c>
      <c r="E795" s="518" t="s">
        <v>1666</v>
      </c>
      <c r="F795" s="505" t="s">
        <v>196</v>
      </c>
      <c r="G795" s="4"/>
      <c r="H795" s="6" t="s">
        <v>197</v>
      </c>
      <c r="I795" s="203" t="s">
        <v>27</v>
      </c>
      <c r="J795" s="4">
        <v>2011</v>
      </c>
      <c r="K795" s="440"/>
      <c r="L795" s="4">
        <v>16</v>
      </c>
      <c r="M795" s="7" t="s">
        <v>145</v>
      </c>
      <c r="N795" s="7" t="s">
        <v>105</v>
      </c>
      <c r="O795" s="7" t="s">
        <v>42</v>
      </c>
      <c r="P795" s="7" t="s">
        <v>115</v>
      </c>
      <c r="Q795" s="7" t="s">
        <v>38</v>
      </c>
      <c r="R795" s="7">
        <v>-1</v>
      </c>
      <c r="S795" s="7">
        <v>-1</v>
      </c>
      <c r="T795" s="55">
        <v>-1</v>
      </c>
      <c r="U795" s="136">
        <v>-1</v>
      </c>
      <c r="V795" s="77">
        <v>-1</v>
      </c>
      <c r="W795" s="77">
        <v>-1</v>
      </c>
      <c r="X795" s="77">
        <v>-1</v>
      </c>
      <c r="Y795" s="77">
        <v>-1</v>
      </c>
      <c r="Z795" s="77">
        <v>-1</v>
      </c>
      <c r="AA795" s="77">
        <v>-1</v>
      </c>
      <c r="AB795" s="77">
        <v>-1</v>
      </c>
      <c r="AC795" s="77">
        <v>-1</v>
      </c>
      <c r="AD795" s="77">
        <v>-1</v>
      </c>
      <c r="AE795" s="300">
        <f t="shared" si="168"/>
        <v>0</v>
      </c>
      <c r="AF795" s="300">
        <f t="shared" si="169"/>
        <v>0</v>
      </c>
      <c r="AG795" s="300">
        <f t="shared" si="170"/>
        <v>0</v>
      </c>
      <c r="AH795" s="300">
        <f t="shared" si="171"/>
        <v>0</v>
      </c>
      <c r="AI795" s="300">
        <f t="shared" si="172"/>
        <v>0</v>
      </c>
      <c r="AJ795" s="300">
        <f t="shared" si="173"/>
        <v>0</v>
      </c>
      <c r="AK795" s="300">
        <f t="shared" si="174"/>
        <v>0</v>
      </c>
      <c r="AL795" s="300">
        <f t="shared" si="175"/>
        <v>0</v>
      </c>
      <c r="AM795" s="300">
        <f t="shared" si="176"/>
        <v>0</v>
      </c>
      <c r="AN795" s="300">
        <f t="shared" si="177"/>
        <v>0</v>
      </c>
      <c r="AO795" s="300">
        <f t="shared" si="178"/>
        <v>0</v>
      </c>
      <c r="AP795" s="300">
        <f t="shared" si="179"/>
        <v>0</v>
      </c>
      <c r="AQ795" s="300">
        <f t="shared" si="180"/>
        <v>0</v>
      </c>
    </row>
    <row r="796" spans="1:43" ht="52.5" thickBot="1" x14ac:dyDescent="0.3">
      <c r="A796" s="517" t="s">
        <v>470</v>
      </c>
      <c r="B796" s="518" t="s">
        <v>471</v>
      </c>
      <c r="C796" s="519" t="s">
        <v>371</v>
      </c>
      <c r="D796" s="518" t="s">
        <v>1664</v>
      </c>
      <c r="E796" s="518" t="s">
        <v>1666</v>
      </c>
      <c r="F796" s="505" t="s">
        <v>196</v>
      </c>
      <c r="G796" s="4"/>
      <c r="H796" s="6" t="s">
        <v>197</v>
      </c>
      <c r="I796" s="203" t="s">
        <v>27</v>
      </c>
      <c r="J796" s="4">
        <v>2011</v>
      </c>
      <c r="K796" s="440"/>
      <c r="L796" s="4">
        <v>17</v>
      </c>
      <c r="M796" s="7" t="s">
        <v>315</v>
      </c>
      <c r="N796" s="7" t="s">
        <v>105</v>
      </c>
      <c r="O796" s="7" t="s">
        <v>42</v>
      </c>
      <c r="P796" s="7" t="s">
        <v>115</v>
      </c>
      <c r="Q796" s="7" t="s">
        <v>38</v>
      </c>
      <c r="R796" s="7">
        <v>-1</v>
      </c>
      <c r="S796" s="7">
        <v>-1</v>
      </c>
      <c r="T796" s="55">
        <v>-1</v>
      </c>
      <c r="U796" s="136">
        <v>-1</v>
      </c>
      <c r="V796" s="77">
        <v>-1</v>
      </c>
      <c r="W796" s="77">
        <v>-1</v>
      </c>
      <c r="X796" s="77">
        <v>-1</v>
      </c>
      <c r="Y796" s="77">
        <v>-1</v>
      </c>
      <c r="Z796" s="77">
        <v>-1</v>
      </c>
      <c r="AA796" s="77">
        <v>-1</v>
      </c>
      <c r="AB796" s="77">
        <v>-1</v>
      </c>
      <c r="AC796" s="77">
        <v>-1</v>
      </c>
      <c r="AD796" s="77">
        <v>-1</v>
      </c>
      <c r="AE796" s="300">
        <f t="shared" si="168"/>
        <v>0</v>
      </c>
      <c r="AF796" s="300">
        <f t="shared" si="169"/>
        <v>0</v>
      </c>
      <c r="AG796" s="300">
        <f t="shared" si="170"/>
        <v>0</v>
      </c>
      <c r="AH796" s="300">
        <f t="shared" si="171"/>
        <v>0</v>
      </c>
      <c r="AI796" s="300">
        <f t="shared" si="172"/>
        <v>0</v>
      </c>
      <c r="AJ796" s="300">
        <f t="shared" si="173"/>
        <v>0</v>
      </c>
      <c r="AK796" s="300">
        <f t="shared" si="174"/>
        <v>0</v>
      </c>
      <c r="AL796" s="300">
        <f t="shared" si="175"/>
        <v>0</v>
      </c>
      <c r="AM796" s="300">
        <f t="shared" si="176"/>
        <v>0</v>
      </c>
      <c r="AN796" s="300">
        <f t="shared" si="177"/>
        <v>0</v>
      </c>
      <c r="AO796" s="300">
        <f t="shared" si="178"/>
        <v>0</v>
      </c>
      <c r="AP796" s="300">
        <f t="shared" si="179"/>
        <v>0</v>
      </c>
      <c r="AQ796" s="300">
        <f t="shared" si="180"/>
        <v>0</v>
      </c>
    </row>
    <row r="797" spans="1:43" ht="52.5" thickBot="1" x14ac:dyDescent="0.3">
      <c r="A797" s="517" t="s">
        <v>470</v>
      </c>
      <c r="B797" s="518" t="s">
        <v>471</v>
      </c>
      <c r="C797" s="519" t="s">
        <v>371</v>
      </c>
      <c r="D797" s="518" t="s">
        <v>1664</v>
      </c>
      <c r="E797" s="518" t="s">
        <v>1666</v>
      </c>
      <c r="F797" s="505" t="s">
        <v>196</v>
      </c>
      <c r="G797" s="4"/>
      <c r="H797" s="6" t="s">
        <v>197</v>
      </c>
      <c r="I797" s="203" t="s">
        <v>27</v>
      </c>
      <c r="J797" s="4">
        <v>2011</v>
      </c>
      <c r="K797" s="440"/>
      <c r="L797" s="4">
        <v>18</v>
      </c>
      <c r="M797" s="7" t="s">
        <v>135</v>
      </c>
      <c r="N797" s="7" t="s">
        <v>102</v>
      </c>
      <c r="O797" s="7" t="s">
        <v>42</v>
      </c>
      <c r="P797" s="7" t="s">
        <v>115</v>
      </c>
      <c r="Q797" s="7" t="s">
        <v>38</v>
      </c>
      <c r="R797" s="7">
        <v>-1</v>
      </c>
      <c r="S797" s="7">
        <v>-1</v>
      </c>
      <c r="T797" s="55">
        <v>-1</v>
      </c>
      <c r="U797" s="136">
        <v>-1</v>
      </c>
      <c r="V797" s="77">
        <v>-1</v>
      </c>
      <c r="W797" s="77">
        <v>-1</v>
      </c>
      <c r="X797" s="77">
        <v>-1</v>
      </c>
      <c r="Y797" s="77">
        <v>-1</v>
      </c>
      <c r="Z797" s="77">
        <v>-1</v>
      </c>
      <c r="AA797" s="77">
        <v>-1</v>
      </c>
      <c r="AB797" s="77">
        <v>-1</v>
      </c>
      <c r="AC797" s="77">
        <v>-1</v>
      </c>
      <c r="AD797" s="77">
        <v>-1</v>
      </c>
      <c r="AE797" s="300">
        <f t="shared" si="168"/>
        <v>0</v>
      </c>
      <c r="AF797" s="300">
        <f t="shared" si="169"/>
        <v>0</v>
      </c>
      <c r="AG797" s="300">
        <f t="shared" si="170"/>
        <v>0</v>
      </c>
      <c r="AH797" s="300">
        <f t="shared" si="171"/>
        <v>0</v>
      </c>
      <c r="AI797" s="300">
        <f t="shared" si="172"/>
        <v>0</v>
      </c>
      <c r="AJ797" s="300">
        <f t="shared" si="173"/>
        <v>0</v>
      </c>
      <c r="AK797" s="300">
        <f t="shared" si="174"/>
        <v>0</v>
      </c>
      <c r="AL797" s="300">
        <f t="shared" si="175"/>
        <v>0</v>
      </c>
      <c r="AM797" s="300">
        <f t="shared" si="176"/>
        <v>0</v>
      </c>
      <c r="AN797" s="300">
        <f t="shared" si="177"/>
        <v>0</v>
      </c>
      <c r="AO797" s="300">
        <f t="shared" si="178"/>
        <v>0</v>
      </c>
      <c r="AP797" s="300">
        <f t="shared" si="179"/>
        <v>0</v>
      </c>
      <c r="AQ797" s="300">
        <f t="shared" si="180"/>
        <v>0</v>
      </c>
    </row>
    <row r="798" spans="1:43" ht="52.5" thickBot="1" x14ac:dyDescent="0.3">
      <c r="A798" s="517" t="s">
        <v>470</v>
      </c>
      <c r="B798" s="518" t="s">
        <v>471</v>
      </c>
      <c r="C798" s="519" t="s">
        <v>371</v>
      </c>
      <c r="D798" s="518" t="s">
        <v>1664</v>
      </c>
      <c r="E798" s="518" t="s">
        <v>1666</v>
      </c>
      <c r="F798" s="505" t="s">
        <v>196</v>
      </c>
      <c r="G798" s="4"/>
      <c r="H798" s="6" t="s">
        <v>197</v>
      </c>
      <c r="I798" s="203" t="s">
        <v>27</v>
      </c>
      <c r="J798" s="4">
        <v>2011</v>
      </c>
      <c r="K798" s="440"/>
      <c r="L798" s="4">
        <v>19</v>
      </c>
      <c r="M798" s="7" t="s">
        <v>136</v>
      </c>
      <c r="N798" s="7" t="s">
        <v>102</v>
      </c>
      <c r="O798" s="7" t="s">
        <v>42</v>
      </c>
      <c r="P798" s="7" t="s">
        <v>115</v>
      </c>
      <c r="Q798" s="7" t="s">
        <v>38</v>
      </c>
      <c r="R798" s="7">
        <v>-1</v>
      </c>
      <c r="S798" s="7">
        <v>-1</v>
      </c>
      <c r="T798" s="55">
        <v>-1</v>
      </c>
      <c r="U798" s="136">
        <v>-1</v>
      </c>
      <c r="V798" s="77">
        <v>-1</v>
      </c>
      <c r="W798" s="77">
        <v>-1</v>
      </c>
      <c r="X798" s="77">
        <v>-1</v>
      </c>
      <c r="Y798" s="77">
        <v>-1</v>
      </c>
      <c r="Z798" s="77">
        <v>-1</v>
      </c>
      <c r="AA798" s="77">
        <v>-1</v>
      </c>
      <c r="AB798" s="77">
        <v>-1</v>
      </c>
      <c r="AC798" s="77">
        <v>-1</v>
      </c>
      <c r="AD798" s="77">
        <v>-1</v>
      </c>
      <c r="AE798" s="300">
        <f t="shared" si="168"/>
        <v>0</v>
      </c>
      <c r="AF798" s="300">
        <f t="shared" si="169"/>
        <v>0</v>
      </c>
      <c r="AG798" s="300">
        <f t="shared" si="170"/>
        <v>0</v>
      </c>
      <c r="AH798" s="300">
        <f t="shared" si="171"/>
        <v>0</v>
      </c>
      <c r="AI798" s="300">
        <f t="shared" si="172"/>
        <v>0</v>
      </c>
      <c r="AJ798" s="300">
        <f t="shared" si="173"/>
        <v>0</v>
      </c>
      <c r="AK798" s="300">
        <f t="shared" si="174"/>
        <v>0</v>
      </c>
      <c r="AL798" s="300">
        <f t="shared" si="175"/>
        <v>0</v>
      </c>
      <c r="AM798" s="300">
        <f t="shared" si="176"/>
        <v>0</v>
      </c>
      <c r="AN798" s="300">
        <f t="shared" si="177"/>
        <v>0</v>
      </c>
      <c r="AO798" s="300">
        <f t="shared" si="178"/>
        <v>0</v>
      </c>
      <c r="AP798" s="300">
        <f t="shared" si="179"/>
        <v>0</v>
      </c>
      <c r="AQ798" s="300">
        <f t="shared" si="180"/>
        <v>0</v>
      </c>
    </row>
    <row r="799" spans="1:43" ht="52.5" thickBot="1" x14ac:dyDescent="0.3">
      <c r="A799" s="517" t="s">
        <v>470</v>
      </c>
      <c r="B799" s="518" t="s">
        <v>471</v>
      </c>
      <c r="C799" s="519" t="s">
        <v>371</v>
      </c>
      <c r="D799" s="518" t="s">
        <v>1664</v>
      </c>
      <c r="E799" s="518" t="s">
        <v>1666</v>
      </c>
      <c r="F799" s="505" t="s">
        <v>196</v>
      </c>
      <c r="G799" s="4"/>
      <c r="H799" s="6" t="s">
        <v>197</v>
      </c>
      <c r="I799" s="203" t="s">
        <v>27</v>
      </c>
      <c r="J799" s="4">
        <v>2011</v>
      </c>
      <c r="K799" s="440"/>
      <c r="L799" s="4">
        <v>20</v>
      </c>
      <c r="M799" s="7" t="s">
        <v>137</v>
      </c>
      <c r="N799" s="7" t="s">
        <v>105</v>
      </c>
      <c r="O799" s="7" t="s">
        <v>42</v>
      </c>
      <c r="P799" s="7" t="s">
        <v>115</v>
      </c>
      <c r="Q799" s="7" t="s">
        <v>38</v>
      </c>
      <c r="R799" s="7">
        <v>-1</v>
      </c>
      <c r="S799" s="7">
        <v>-1</v>
      </c>
      <c r="T799" s="55">
        <v>-1</v>
      </c>
      <c r="U799" s="136">
        <v>-1</v>
      </c>
      <c r="V799" s="77">
        <v>-1</v>
      </c>
      <c r="W799" s="77">
        <v>-1</v>
      </c>
      <c r="X799" s="77">
        <v>-1</v>
      </c>
      <c r="Y799" s="77">
        <v>-1</v>
      </c>
      <c r="Z799" s="77">
        <v>-1</v>
      </c>
      <c r="AA799" s="77">
        <v>-1</v>
      </c>
      <c r="AB799" s="77">
        <v>-1</v>
      </c>
      <c r="AC799" s="77">
        <v>-1</v>
      </c>
      <c r="AD799" s="77">
        <v>-1</v>
      </c>
      <c r="AE799" s="300">
        <f t="shared" si="168"/>
        <v>0</v>
      </c>
      <c r="AF799" s="300">
        <f t="shared" si="169"/>
        <v>0</v>
      </c>
      <c r="AG799" s="300">
        <f t="shared" si="170"/>
        <v>0</v>
      </c>
      <c r="AH799" s="300">
        <f t="shared" si="171"/>
        <v>0</v>
      </c>
      <c r="AI799" s="300">
        <f t="shared" si="172"/>
        <v>0</v>
      </c>
      <c r="AJ799" s="300">
        <f t="shared" si="173"/>
        <v>0</v>
      </c>
      <c r="AK799" s="300">
        <f t="shared" si="174"/>
        <v>0</v>
      </c>
      <c r="AL799" s="300">
        <f t="shared" si="175"/>
        <v>0</v>
      </c>
      <c r="AM799" s="300">
        <f t="shared" si="176"/>
        <v>0</v>
      </c>
      <c r="AN799" s="300">
        <f t="shared" si="177"/>
        <v>0</v>
      </c>
      <c r="AO799" s="300">
        <f t="shared" si="178"/>
        <v>0</v>
      </c>
      <c r="AP799" s="300">
        <f t="shared" si="179"/>
        <v>0</v>
      </c>
      <c r="AQ799" s="300">
        <f t="shared" si="180"/>
        <v>0</v>
      </c>
    </row>
    <row r="800" spans="1:43" ht="52.5" thickBot="1" x14ac:dyDescent="0.3">
      <c r="A800" s="517" t="s">
        <v>470</v>
      </c>
      <c r="B800" s="518" t="s">
        <v>471</v>
      </c>
      <c r="C800" s="519" t="s">
        <v>371</v>
      </c>
      <c r="D800" s="518" t="s">
        <v>1664</v>
      </c>
      <c r="E800" s="518" t="s">
        <v>1666</v>
      </c>
      <c r="F800" s="505" t="s">
        <v>196</v>
      </c>
      <c r="G800" s="4"/>
      <c r="H800" s="6" t="s">
        <v>197</v>
      </c>
      <c r="I800" s="203" t="s">
        <v>27</v>
      </c>
      <c r="J800" s="4">
        <v>2011</v>
      </c>
      <c r="K800" s="440"/>
      <c r="L800" s="4">
        <v>21</v>
      </c>
      <c r="M800" s="7" t="s">
        <v>138</v>
      </c>
      <c r="N800" s="7" t="s">
        <v>105</v>
      </c>
      <c r="O800" s="7" t="s">
        <v>42</v>
      </c>
      <c r="P800" s="7" t="s">
        <v>115</v>
      </c>
      <c r="Q800" s="7" t="s">
        <v>38</v>
      </c>
      <c r="R800" s="7">
        <v>-1</v>
      </c>
      <c r="S800" s="7">
        <v>-1</v>
      </c>
      <c r="T800" s="55">
        <v>-1</v>
      </c>
      <c r="U800" s="136">
        <v>-1</v>
      </c>
      <c r="V800" s="77">
        <v>-1</v>
      </c>
      <c r="W800" s="77">
        <v>-1</v>
      </c>
      <c r="X800" s="77">
        <v>-1</v>
      </c>
      <c r="Y800" s="77">
        <v>-1</v>
      </c>
      <c r="Z800" s="77">
        <v>-1</v>
      </c>
      <c r="AA800" s="77">
        <v>-1</v>
      </c>
      <c r="AB800" s="77">
        <v>-1</v>
      </c>
      <c r="AC800" s="77">
        <v>-1</v>
      </c>
      <c r="AD800" s="77">
        <v>-1</v>
      </c>
      <c r="AE800" s="300">
        <f t="shared" si="168"/>
        <v>0</v>
      </c>
      <c r="AF800" s="300">
        <f t="shared" si="169"/>
        <v>0</v>
      </c>
      <c r="AG800" s="300">
        <f t="shared" si="170"/>
        <v>0</v>
      </c>
      <c r="AH800" s="300">
        <f t="shared" si="171"/>
        <v>0</v>
      </c>
      <c r="AI800" s="300">
        <f t="shared" si="172"/>
        <v>0</v>
      </c>
      <c r="AJ800" s="300">
        <f t="shared" si="173"/>
        <v>0</v>
      </c>
      <c r="AK800" s="300">
        <f t="shared" si="174"/>
        <v>0</v>
      </c>
      <c r="AL800" s="300">
        <f t="shared" si="175"/>
        <v>0</v>
      </c>
      <c r="AM800" s="300">
        <f t="shared" si="176"/>
        <v>0</v>
      </c>
      <c r="AN800" s="300">
        <f t="shared" si="177"/>
        <v>0</v>
      </c>
      <c r="AO800" s="300">
        <f t="shared" si="178"/>
        <v>0</v>
      </c>
      <c r="AP800" s="300">
        <f t="shared" si="179"/>
        <v>0</v>
      </c>
      <c r="AQ800" s="300">
        <f t="shared" si="180"/>
        <v>0</v>
      </c>
    </row>
    <row r="801" spans="1:43" ht="52.5" thickBot="1" x14ac:dyDescent="0.3">
      <c r="A801" s="517" t="s">
        <v>470</v>
      </c>
      <c r="B801" s="518" t="s">
        <v>471</v>
      </c>
      <c r="C801" s="519" t="s">
        <v>371</v>
      </c>
      <c r="D801" s="518" t="s">
        <v>1664</v>
      </c>
      <c r="E801" s="518" t="s">
        <v>1666</v>
      </c>
      <c r="F801" s="505" t="s">
        <v>196</v>
      </c>
      <c r="G801" s="4"/>
      <c r="H801" s="6" t="s">
        <v>197</v>
      </c>
      <c r="I801" s="203" t="s">
        <v>27</v>
      </c>
      <c r="J801" s="4">
        <v>2011</v>
      </c>
      <c r="K801" s="440"/>
      <c r="L801" s="4">
        <v>22</v>
      </c>
      <c r="M801" s="7" t="s">
        <v>139</v>
      </c>
      <c r="N801" s="7" t="s">
        <v>120</v>
      </c>
      <c r="O801" s="7" t="s">
        <v>42</v>
      </c>
      <c r="P801" s="7" t="s">
        <v>115</v>
      </c>
      <c r="Q801" s="7" t="s">
        <v>38</v>
      </c>
      <c r="R801" s="7">
        <v>-1</v>
      </c>
      <c r="S801" s="7">
        <v>-1</v>
      </c>
      <c r="T801" s="55">
        <v>-1</v>
      </c>
      <c r="U801" s="136">
        <v>-1</v>
      </c>
      <c r="V801" s="77">
        <v>-1</v>
      </c>
      <c r="W801" s="77">
        <v>-1</v>
      </c>
      <c r="X801" s="77">
        <v>-1</v>
      </c>
      <c r="Y801" s="77">
        <v>-1</v>
      </c>
      <c r="Z801" s="77">
        <v>-1</v>
      </c>
      <c r="AA801" s="77">
        <v>-1</v>
      </c>
      <c r="AB801" s="77">
        <v>-1</v>
      </c>
      <c r="AC801" s="77">
        <v>-1</v>
      </c>
      <c r="AD801" s="77">
        <v>-1</v>
      </c>
      <c r="AE801" s="300">
        <f t="shared" si="168"/>
        <v>0</v>
      </c>
      <c r="AF801" s="300">
        <f t="shared" si="169"/>
        <v>0</v>
      </c>
      <c r="AG801" s="300">
        <f t="shared" si="170"/>
        <v>0</v>
      </c>
      <c r="AH801" s="300">
        <f t="shared" si="171"/>
        <v>0</v>
      </c>
      <c r="AI801" s="300">
        <f t="shared" si="172"/>
        <v>0</v>
      </c>
      <c r="AJ801" s="300">
        <f t="shared" si="173"/>
        <v>0</v>
      </c>
      <c r="AK801" s="300">
        <f t="shared" si="174"/>
        <v>0</v>
      </c>
      <c r="AL801" s="300">
        <f t="shared" si="175"/>
        <v>0</v>
      </c>
      <c r="AM801" s="300">
        <f t="shared" si="176"/>
        <v>0</v>
      </c>
      <c r="AN801" s="300">
        <f t="shared" si="177"/>
        <v>0</v>
      </c>
      <c r="AO801" s="300">
        <f t="shared" si="178"/>
        <v>0</v>
      </c>
      <c r="AP801" s="300">
        <f t="shared" si="179"/>
        <v>0</v>
      </c>
      <c r="AQ801" s="300">
        <f t="shared" si="180"/>
        <v>0</v>
      </c>
    </row>
    <row r="802" spans="1:43" ht="52.5" thickBot="1" x14ac:dyDescent="0.3">
      <c r="A802" s="517" t="s">
        <v>470</v>
      </c>
      <c r="B802" s="518" t="s">
        <v>471</v>
      </c>
      <c r="C802" s="519" t="s">
        <v>371</v>
      </c>
      <c r="D802" s="518" t="s">
        <v>1664</v>
      </c>
      <c r="E802" s="518" t="s">
        <v>1666</v>
      </c>
      <c r="F802" s="505" t="s">
        <v>196</v>
      </c>
      <c r="G802" s="4"/>
      <c r="H802" s="6" t="s">
        <v>197</v>
      </c>
      <c r="I802" s="203" t="s">
        <v>27</v>
      </c>
      <c r="J802" s="4">
        <v>2011</v>
      </c>
      <c r="K802" s="440"/>
      <c r="L802" s="4">
        <v>23</v>
      </c>
      <c r="M802" s="7" t="s">
        <v>140</v>
      </c>
      <c r="N802" s="7" t="s">
        <v>105</v>
      </c>
      <c r="O802" s="7" t="s">
        <v>42</v>
      </c>
      <c r="P802" s="7" t="s">
        <v>115</v>
      </c>
      <c r="Q802" s="7" t="s">
        <v>38</v>
      </c>
      <c r="R802" s="7">
        <v>-1</v>
      </c>
      <c r="S802" s="7">
        <v>-1</v>
      </c>
      <c r="T802" s="55">
        <v>-1</v>
      </c>
      <c r="U802" s="136">
        <v>-1</v>
      </c>
      <c r="V802" s="77">
        <v>-1</v>
      </c>
      <c r="W802" s="77">
        <v>-1</v>
      </c>
      <c r="X802" s="77">
        <v>-1</v>
      </c>
      <c r="Y802" s="77">
        <v>-1</v>
      </c>
      <c r="Z802" s="77">
        <v>-1</v>
      </c>
      <c r="AA802" s="77">
        <v>-1</v>
      </c>
      <c r="AB802" s="77">
        <v>-1</v>
      </c>
      <c r="AC802" s="77">
        <v>-1</v>
      </c>
      <c r="AD802" s="77">
        <v>-1</v>
      </c>
      <c r="AE802" s="300">
        <f t="shared" si="168"/>
        <v>0</v>
      </c>
      <c r="AF802" s="300">
        <f t="shared" si="169"/>
        <v>0</v>
      </c>
      <c r="AG802" s="300">
        <f t="shared" si="170"/>
        <v>0</v>
      </c>
      <c r="AH802" s="300">
        <f t="shared" si="171"/>
        <v>0</v>
      </c>
      <c r="AI802" s="300">
        <f t="shared" si="172"/>
        <v>0</v>
      </c>
      <c r="AJ802" s="300">
        <f t="shared" si="173"/>
        <v>0</v>
      </c>
      <c r="AK802" s="300">
        <f t="shared" si="174"/>
        <v>0</v>
      </c>
      <c r="AL802" s="300">
        <f t="shared" si="175"/>
        <v>0</v>
      </c>
      <c r="AM802" s="300">
        <f t="shared" si="176"/>
        <v>0</v>
      </c>
      <c r="AN802" s="300">
        <f t="shared" si="177"/>
        <v>0</v>
      </c>
      <c r="AO802" s="300">
        <f t="shared" si="178"/>
        <v>0</v>
      </c>
      <c r="AP802" s="300">
        <f t="shared" si="179"/>
        <v>0</v>
      </c>
      <c r="AQ802" s="300">
        <f t="shared" si="180"/>
        <v>0</v>
      </c>
    </row>
    <row r="803" spans="1:43" ht="52.5" thickBot="1" x14ac:dyDescent="0.3">
      <c r="A803" s="517" t="s">
        <v>470</v>
      </c>
      <c r="B803" s="518" t="s">
        <v>471</v>
      </c>
      <c r="C803" s="519" t="s">
        <v>371</v>
      </c>
      <c r="D803" s="518" t="s">
        <v>1664</v>
      </c>
      <c r="E803" s="518" t="s">
        <v>1666</v>
      </c>
      <c r="F803" s="505" t="s">
        <v>196</v>
      </c>
      <c r="G803" s="4"/>
      <c r="H803" s="6" t="s">
        <v>197</v>
      </c>
      <c r="I803" s="203" t="s">
        <v>27</v>
      </c>
      <c r="J803" s="4">
        <v>2011</v>
      </c>
      <c r="K803" s="440"/>
      <c r="L803" s="4">
        <v>24</v>
      </c>
      <c r="M803" s="7" t="s">
        <v>99</v>
      </c>
      <c r="N803" s="7" t="s">
        <v>100</v>
      </c>
      <c r="O803" s="7" t="s">
        <v>42</v>
      </c>
      <c r="P803" s="7" t="s">
        <v>96</v>
      </c>
      <c r="Q803" s="7" t="s">
        <v>38</v>
      </c>
      <c r="R803" s="7">
        <v>-1</v>
      </c>
      <c r="S803" s="7">
        <v>-1</v>
      </c>
      <c r="T803" s="55">
        <v>-1</v>
      </c>
      <c r="U803" s="136">
        <v>-1</v>
      </c>
      <c r="V803" s="77">
        <v>-1</v>
      </c>
      <c r="W803" s="77">
        <v>-1</v>
      </c>
      <c r="X803" s="77">
        <v>-1</v>
      </c>
      <c r="Y803" s="77">
        <v>-1</v>
      </c>
      <c r="Z803" s="77">
        <v>-1</v>
      </c>
      <c r="AA803" s="77">
        <v>-1</v>
      </c>
      <c r="AB803" s="77">
        <v>-1</v>
      </c>
      <c r="AC803" s="77">
        <v>-1</v>
      </c>
      <c r="AD803" s="77">
        <v>-1</v>
      </c>
      <c r="AE803" s="300">
        <f t="shared" si="168"/>
        <v>0</v>
      </c>
      <c r="AF803" s="300">
        <f t="shared" si="169"/>
        <v>0</v>
      </c>
      <c r="AG803" s="300">
        <f t="shared" si="170"/>
        <v>0</v>
      </c>
      <c r="AH803" s="300">
        <f t="shared" si="171"/>
        <v>0</v>
      </c>
      <c r="AI803" s="300">
        <f t="shared" si="172"/>
        <v>0</v>
      </c>
      <c r="AJ803" s="300">
        <f t="shared" si="173"/>
        <v>0</v>
      </c>
      <c r="AK803" s="300">
        <f t="shared" si="174"/>
        <v>0</v>
      </c>
      <c r="AL803" s="300">
        <f t="shared" si="175"/>
        <v>0</v>
      </c>
      <c r="AM803" s="300">
        <f t="shared" si="176"/>
        <v>0</v>
      </c>
      <c r="AN803" s="300">
        <f t="shared" si="177"/>
        <v>0</v>
      </c>
      <c r="AO803" s="300">
        <f t="shared" si="178"/>
        <v>0</v>
      </c>
      <c r="AP803" s="300">
        <f t="shared" si="179"/>
        <v>0</v>
      </c>
      <c r="AQ803" s="300">
        <f t="shared" si="180"/>
        <v>0</v>
      </c>
    </row>
    <row r="804" spans="1:43" ht="52.5" thickBot="1" x14ac:dyDescent="0.3">
      <c r="A804" s="517" t="s">
        <v>470</v>
      </c>
      <c r="B804" s="518" t="s">
        <v>471</v>
      </c>
      <c r="C804" s="519" t="s">
        <v>371</v>
      </c>
      <c r="D804" s="518" t="s">
        <v>1664</v>
      </c>
      <c r="E804" s="518" t="s">
        <v>1666</v>
      </c>
      <c r="F804" s="505" t="s">
        <v>196</v>
      </c>
      <c r="G804" s="4"/>
      <c r="H804" s="6" t="s">
        <v>197</v>
      </c>
      <c r="I804" s="203" t="s">
        <v>27</v>
      </c>
      <c r="J804" s="4">
        <v>2011</v>
      </c>
      <c r="K804" s="440"/>
      <c r="L804" s="4">
        <v>25</v>
      </c>
      <c r="M804" s="7" t="s">
        <v>122</v>
      </c>
      <c r="N804" s="7" t="s">
        <v>105</v>
      </c>
      <c r="O804" s="7" t="s">
        <v>42</v>
      </c>
      <c r="P804" s="7" t="s">
        <v>115</v>
      </c>
      <c r="Q804" s="7" t="s">
        <v>38</v>
      </c>
      <c r="R804" s="7">
        <v>-1</v>
      </c>
      <c r="S804" s="7">
        <v>-1</v>
      </c>
      <c r="T804" s="55">
        <v>-1</v>
      </c>
      <c r="U804" s="136">
        <v>-1</v>
      </c>
      <c r="V804" s="77">
        <v>-1</v>
      </c>
      <c r="W804" s="77">
        <v>-1</v>
      </c>
      <c r="X804" s="77">
        <v>-1</v>
      </c>
      <c r="Y804" s="77">
        <v>-1</v>
      </c>
      <c r="Z804" s="77">
        <v>-1</v>
      </c>
      <c r="AA804" s="77">
        <v>-1</v>
      </c>
      <c r="AB804" s="77">
        <v>-1</v>
      </c>
      <c r="AC804" s="77">
        <v>-1</v>
      </c>
      <c r="AD804" s="77">
        <v>-1</v>
      </c>
      <c r="AE804" s="300">
        <f t="shared" si="168"/>
        <v>0</v>
      </c>
      <c r="AF804" s="300">
        <f t="shared" si="169"/>
        <v>0</v>
      </c>
      <c r="AG804" s="300">
        <f t="shared" si="170"/>
        <v>0</v>
      </c>
      <c r="AH804" s="300">
        <f t="shared" si="171"/>
        <v>0</v>
      </c>
      <c r="AI804" s="300">
        <f t="shared" si="172"/>
        <v>0</v>
      </c>
      <c r="AJ804" s="300">
        <f t="shared" si="173"/>
        <v>0</v>
      </c>
      <c r="AK804" s="300">
        <f t="shared" si="174"/>
        <v>0</v>
      </c>
      <c r="AL804" s="300">
        <f t="shared" si="175"/>
        <v>0</v>
      </c>
      <c r="AM804" s="300">
        <f t="shared" si="176"/>
        <v>0</v>
      </c>
      <c r="AN804" s="300">
        <f t="shared" si="177"/>
        <v>0</v>
      </c>
      <c r="AO804" s="300">
        <f t="shared" si="178"/>
        <v>0</v>
      </c>
      <c r="AP804" s="300">
        <f t="shared" si="179"/>
        <v>0</v>
      </c>
      <c r="AQ804" s="300">
        <f t="shared" si="180"/>
        <v>0</v>
      </c>
    </row>
    <row r="805" spans="1:43" ht="52.5" thickBot="1" x14ac:dyDescent="0.3">
      <c r="A805" s="517" t="s">
        <v>470</v>
      </c>
      <c r="B805" s="518" t="s">
        <v>471</v>
      </c>
      <c r="C805" s="519" t="s">
        <v>371</v>
      </c>
      <c r="D805" s="518" t="s">
        <v>1664</v>
      </c>
      <c r="E805" s="518" t="s">
        <v>1666</v>
      </c>
      <c r="F805" s="505" t="s">
        <v>196</v>
      </c>
      <c r="G805" s="4"/>
      <c r="H805" s="6" t="s">
        <v>197</v>
      </c>
      <c r="I805" s="203" t="s">
        <v>27</v>
      </c>
      <c r="J805" s="4">
        <v>2011</v>
      </c>
      <c r="K805" s="440"/>
      <c r="L805" s="4">
        <v>26</v>
      </c>
      <c r="M805" s="7" t="s">
        <v>143</v>
      </c>
      <c r="N805" s="7" t="s">
        <v>105</v>
      </c>
      <c r="O805" s="7" t="s">
        <v>42</v>
      </c>
      <c r="P805" s="7" t="s">
        <v>115</v>
      </c>
      <c r="Q805" s="7" t="s">
        <v>38</v>
      </c>
      <c r="R805" s="7">
        <v>-1</v>
      </c>
      <c r="S805" s="7">
        <v>-1</v>
      </c>
      <c r="T805" s="55">
        <v>-1</v>
      </c>
      <c r="U805" s="136">
        <v>-1</v>
      </c>
      <c r="V805" s="77">
        <v>-1</v>
      </c>
      <c r="W805" s="77">
        <v>-1</v>
      </c>
      <c r="X805" s="77">
        <v>-1</v>
      </c>
      <c r="Y805" s="77">
        <v>-1</v>
      </c>
      <c r="Z805" s="77">
        <v>-1</v>
      </c>
      <c r="AA805" s="77">
        <v>-1</v>
      </c>
      <c r="AB805" s="77">
        <v>-1</v>
      </c>
      <c r="AC805" s="77">
        <v>-1</v>
      </c>
      <c r="AD805" s="77">
        <v>-1</v>
      </c>
      <c r="AE805" s="300">
        <f t="shared" si="168"/>
        <v>0</v>
      </c>
      <c r="AF805" s="300">
        <f t="shared" si="169"/>
        <v>0</v>
      </c>
      <c r="AG805" s="300">
        <f t="shared" si="170"/>
        <v>0</v>
      </c>
      <c r="AH805" s="300">
        <f t="shared" si="171"/>
        <v>0</v>
      </c>
      <c r="AI805" s="300">
        <f t="shared" si="172"/>
        <v>0</v>
      </c>
      <c r="AJ805" s="300">
        <f t="shared" si="173"/>
        <v>0</v>
      </c>
      <c r="AK805" s="300">
        <f t="shared" si="174"/>
        <v>0</v>
      </c>
      <c r="AL805" s="300">
        <f t="shared" si="175"/>
        <v>0</v>
      </c>
      <c r="AM805" s="300">
        <f t="shared" si="176"/>
        <v>0</v>
      </c>
      <c r="AN805" s="300">
        <f t="shared" si="177"/>
        <v>0</v>
      </c>
      <c r="AO805" s="300">
        <f t="shared" si="178"/>
        <v>0</v>
      </c>
      <c r="AP805" s="300">
        <f t="shared" si="179"/>
        <v>0</v>
      </c>
      <c r="AQ805" s="300">
        <f t="shared" si="180"/>
        <v>0</v>
      </c>
    </row>
    <row r="806" spans="1:43" ht="52.5" thickBot="1" x14ac:dyDescent="0.3">
      <c r="A806" s="517" t="s">
        <v>470</v>
      </c>
      <c r="B806" s="518" t="s">
        <v>471</v>
      </c>
      <c r="C806" s="519" t="s">
        <v>371</v>
      </c>
      <c r="D806" s="518" t="s">
        <v>1664</v>
      </c>
      <c r="E806" s="518" t="s">
        <v>1666</v>
      </c>
      <c r="F806" s="505" t="s">
        <v>196</v>
      </c>
      <c r="G806" s="4"/>
      <c r="H806" s="6" t="s">
        <v>197</v>
      </c>
      <c r="I806" s="56" t="s">
        <v>27</v>
      </c>
      <c r="J806" s="7">
        <v>2011</v>
      </c>
      <c r="K806" s="510"/>
      <c r="L806" s="7">
        <v>1</v>
      </c>
      <c r="M806" s="7" t="s">
        <v>298</v>
      </c>
      <c r="N806" s="7" t="s">
        <v>292</v>
      </c>
      <c r="O806" s="7" t="s">
        <v>42</v>
      </c>
      <c r="P806" s="7" t="s">
        <v>233</v>
      </c>
      <c r="Q806" s="7" t="s">
        <v>38</v>
      </c>
      <c r="R806" s="3">
        <v>-1</v>
      </c>
      <c r="S806" s="3">
        <v>-1</v>
      </c>
      <c r="T806" s="340">
        <v>-1</v>
      </c>
      <c r="U806" s="506">
        <v>-1</v>
      </c>
      <c r="V806" s="3">
        <v>-1</v>
      </c>
      <c r="W806" s="3">
        <v>-1</v>
      </c>
      <c r="X806" s="3">
        <v>-1</v>
      </c>
      <c r="Y806" s="3">
        <v>-1</v>
      </c>
      <c r="Z806" s="3">
        <v>-1</v>
      </c>
      <c r="AA806" s="3">
        <v>-1</v>
      </c>
      <c r="AB806" s="3">
        <v>-1</v>
      </c>
      <c r="AC806" s="3">
        <v>-1</v>
      </c>
      <c r="AD806" s="3">
        <v>-1</v>
      </c>
      <c r="AE806" s="300">
        <f t="shared" si="168"/>
        <v>0</v>
      </c>
      <c r="AF806" s="300">
        <f t="shared" si="169"/>
        <v>0</v>
      </c>
      <c r="AG806" s="300">
        <f t="shared" si="170"/>
        <v>0</v>
      </c>
      <c r="AH806" s="300">
        <f t="shared" si="171"/>
        <v>0</v>
      </c>
      <c r="AI806" s="300">
        <f t="shared" si="172"/>
        <v>0</v>
      </c>
      <c r="AJ806" s="300">
        <f t="shared" si="173"/>
        <v>0</v>
      </c>
      <c r="AK806" s="300">
        <f t="shared" si="174"/>
        <v>0</v>
      </c>
      <c r="AL806" s="300">
        <f t="shared" si="175"/>
        <v>0</v>
      </c>
      <c r="AM806" s="300">
        <f t="shared" si="176"/>
        <v>0</v>
      </c>
      <c r="AN806" s="300">
        <f t="shared" si="177"/>
        <v>0</v>
      </c>
      <c r="AO806" s="300">
        <f t="shared" si="178"/>
        <v>0</v>
      </c>
      <c r="AP806" s="300">
        <f t="shared" si="179"/>
        <v>0</v>
      </c>
      <c r="AQ806" s="300">
        <f t="shared" si="180"/>
        <v>0</v>
      </c>
    </row>
    <row r="807" spans="1:43" ht="52.5" thickBot="1" x14ac:dyDescent="0.3">
      <c r="A807" s="517" t="s">
        <v>470</v>
      </c>
      <c r="B807" s="518" t="s">
        <v>471</v>
      </c>
      <c r="C807" s="519" t="s">
        <v>371</v>
      </c>
      <c r="D807" s="518" t="s">
        <v>1664</v>
      </c>
      <c r="E807" s="518" t="s">
        <v>1666</v>
      </c>
      <c r="F807" s="505" t="s">
        <v>196</v>
      </c>
      <c r="G807" s="4"/>
      <c r="H807" s="6" t="s">
        <v>197</v>
      </c>
      <c r="I807" s="56" t="s">
        <v>27</v>
      </c>
      <c r="J807" s="7">
        <v>2011</v>
      </c>
      <c r="K807" s="510"/>
      <c r="L807" s="7">
        <v>2</v>
      </c>
      <c r="M807" s="7" t="s">
        <v>91</v>
      </c>
      <c r="N807" s="7" t="s">
        <v>92</v>
      </c>
      <c r="O807" s="7" t="s">
        <v>42</v>
      </c>
      <c r="P807" s="7" t="s">
        <v>93</v>
      </c>
      <c r="Q807" s="7" t="s">
        <v>38</v>
      </c>
      <c r="R807" s="3">
        <v>-1</v>
      </c>
      <c r="S807" s="3">
        <v>-1</v>
      </c>
      <c r="T807" s="340">
        <v>-1</v>
      </c>
      <c r="U807" s="506">
        <v>-1</v>
      </c>
      <c r="V807" s="3">
        <v>-1</v>
      </c>
      <c r="W807" s="3">
        <v>-1</v>
      </c>
      <c r="X807" s="3">
        <v>-1</v>
      </c>
      <c r="Y807" s="3">
        <v>-1</v>
      </c>
      <c r="Z807" s="3">
        <v>-1</v>
      </c>
      <c r="AA807" s="3">
        <v>-1</v>
      </c>
      <c r="AB807" s="3">
        <v>-1</v>
      </c>
      <c r="AC807" s="3">
        <v>-1</v>
      </c>
      <c r="AD807" s="3">
        <v>-1</v>
      </c>
      <c r="AE807" s="300">
        <f t="shared" si="168"/>
        <v>0</v>
      </c>
      <c r="AF807" s="300">
        <f t="shared" si="169"/>
        <v>0</v>
      </c>
      <c r="AG807" s="300">
        <f t="shared" si="170"/>
        <v>0</v>
      </c>
      <c r="AH807" s="300">
        <f t="shared" si="171"/>
        <v>0</v>
      </c>
      <c r="AI807" s="300">
        <f t="shared" si="172"/>
        <v>0</v>
      </c>
      <c r="AJ807" s="300">
        <f t="shared" si="173"/>
        <v>0</v>
      </c>
      <c r="AK807" s="300">
        <f t="shared" si="174"/>
        <v>0</v>
      </c>
      <c r="AL807" s="300">
        <f t="shared" si="175"/>
        <v>0</v>
      </c>
      <c r="AM807" s="300">
        <f t="shared" si="176"/>
        <v>0</v>
      </c>
      <c r="AN807" s="300">
        <f t="shared" si="177"/>
        <v>0</v>
      </c>
      <c r="AO807" s="300">
        <f t="shared" si="178"/>
        <v>0</v>
      </c>
      <c r="AP807" s="300">
        <f t="shared" si="179"/>
        <v>0</v>
      </c>
      <c r="AQ807" s="300">
        <f t="shared" si="180"/>
        <v>0</v>
      </c>
    </row>
    <row r="808" spans="1:43" ht="52.5" thickBot="1" x14ac:dyDescent="0.3">
      <c r="A808" s="517" t="s">
        <v>470</v>
      </c>
      <c r="B808" s="518" t="s">
        <v>471</v>
      </c>
      <c r="C808" s="519" t="s">
        <v>371</v>
      </c>
      <c r="D808" s="518" t="s">
        <v>1664</v>
      </c>
      <c r="E808" s="518" t="s">
        <v>1666</v>
      </c>
      <c r="F808" s="505" t="s">
        <v>196</v>
      </c>
      <c r="G808" s="4"/>
      <c r="H808" s="6" t="s">
        <v>197</v>
      </c>
      <c r="I808" s="56" t="s">
        <v>27</v>
      </c>
      <c r="J808" s="7">
        <v>2011</v>
      </c>
      <c r="K808" s="510"/>
      <c r="L808" s="7">
        <v>3</v>
      </c>
      <c r="M808" s="7" t="s">
        <v>324</v>
      </c>
      <c r="N808" s="7" t="s">
        <v>325</v>
      </c>
      <c r="O808" s="7" t="s">
        <v>42</v>
      </c>
      <c r="P808" s="7" t="s">
        <v>93</v>
      </c>
      <c r="Q808" s="7" t="s">
        <v>38</v>
      </c>
      <c r="R808" s="3">
        <v>-1</v>
      </c>
      <c r="S808" s="3">
        <v>-1</v>
      </c>
      <c r="T808" s="340">
        <v>-1</v>
      </c>
      <c r="U808" s="506">
        <v>-1</v>
      </c>
      <c r="V808" s="3">
        <v>-1</v>
      </c>
      <c r="W808" s="3">
        <v>-1</v>
      </c>
      <c r="X808" s="3">
        <v>-1</v>
      </c>
      <c r="Y808" s="3">
        <v>-1</v>
      </c>
      <c r="Z808" s="3">
        <v>-1</v>
      </c>
      <c r="AA808" s="3">
        <v>-1</v>
      </c>
      <c r="AB808" s="3">
        <v>-1</v>
      </c>
      <c r="AC808" s="3">
        <v>-1</v>
      </c>
      <c r="AD808" s="3">
        <v>-1</v>
      </c>
      <c r="AE808" s="300">
        <f t="shared" si="168"/>
        <v>0</v>
      </c>
      <c r="AF808" s="300">
        <f t="shared" si="169"/>
        <v>0</v>
      </c>
      <c r="AG808" s="300">
        <f t="shared" si="170"/>
        <v>0</v>
      </c>
      <c r="AH808" s="300">
        <f t="shared" si="171"/>
        <v>0</v>
      </c>
      <c r="AI808" s="300">
        <f t="shared" si="172"/>
        <v>0</v>
      </c>
      <c r="AJ808" s="300">
        <f t="shared" si="173"/>
        <v>0</v>
      </c>
      <c r="AK808" s="300">
        <f t="shared" si="174"/>
        <v>0</v>
      </c>
      <c r="AL808" s="300">
        <f t="shared" si="175"/>
        <v>0</v>
      </c>
      <c r="AM808" s="300">
        <f t="shared" si="176"/>
        <v>0</v>
      </c>
      <c r="AN808" s="300">
        <f t="shared" si="177"/>
        <v>0</v>
      </c>
      <c r="AO808" s="300">
        <f t="shared" si="178"/>
        <v>0</v>
      </c>
      <c r="AP808" s="300">
        <f t="shared" si="179"/>
        <v>0</v>
      </c>
      <c r="AQ808" s="300">
        <f t="shared" si="180"/>
        <v>0</v>
      </c>
    </row>
    <row r="809" spans="1:43" ht="52.5" thickBot="1" x14ac:dyDescent="0.3">
      <c r="A809" s="517" t="s">
        <v>470</v>
      </c>
      <c r="B809" s="518" t="s">
        <v>471</v>
      </c>
      <c r="C809" s="519" t="s">
        <v>371</v>
      </c>
      <c r="D809" s="518" t="s">
        <v>1664</v>
      </c>
      <c r="E809" s="518" t="s">
        <v>1666</v>
      </c>
      <c r="F809" s="505" t="s">
        <v>196</v>
      </c>
      <c r="G809" s="4"/>
      <c r="H809" s="6" t="s">
        <v>197</v>
      </c>
      <c r="I809" s="56" t="s">
        <v>27</v>
      </c>
      <c r="J809" s="7">
        <v>2011</v>
      </c>
      <c r="K809" s="510"/>
      <c r="L809" s="7">
        <v>4</v>
      </c>
      <c r="M809" s="7" t="s">
        <v>322</v>
      </c>
      <c r="N809" s="7" t="s">
        <v>321</v>
      </c>
      <c r="O809" s="7" t="s">
        <v>42</v>
      </c>
      <c r="P809" s="7" t="s">
        <v>233</v>
      </c>
      <c r="Q809" s="7" t="s">
        <v>38</v>
      </c>
      <c r="R809" s="3">
        <v>-1</v>
      </c>
      <c r="S809" s="3">
        <v>-1</v>
      </c>
      <c r="T809" s="340">
        <v>-1</v>
      </c>
      <c r="U809" s="506">
        <v>-1</v>
      </c>
      <c r="V809" s="3">
        <v>-1</v>
      </c>
      <c r="W809" s="3">
        <v>-1</v>
      </c>
      <c r="X809" s="3">
        <v>-1</v>
      </c>
      <c r="Y809" s="3">
        <v>-1</v>
      </c>
      <c r="Z809" s="3">
        <v>-1</v>
      </c>
      <c r="AA809" s="3">
        <v>-1</v>
      </c>
      <c r="AB809" s="3">
        <v>-1</v>
      </c>
      <c r="AC809" s="3">
        <v>-1</v>
      </c>
      <c r="AD809" s="3">
        <v>-1</v>
      </c>
      <c r="AE809" s="300">
        <f t="shared" si="168"/>
        <v>0</v>
      </c>
      <c r="AF809" s="300">
        <f t="shared" si="169"/>
        <v>0</v>
      </c>
      <c r="AG809" s="300">
        <f t="shared" si="170"/>
        <v>0</v>
      </c>
      <c r="AH809" s="300">
        <f t="shared" si="171"/>
        <v>0</v>
      </c>
      <c r="AI809" s="300">
        <f t="shared" si="172"/>
        <v>0</v>
      </c>
      <c r="AJ809" s="300">
        <f t="shared" si="173"/>
        <v>0</v>
      </c>
      <c r="AK809" s="300">
        <f t="shared" si="174"/>
        <v>0</v>
      </c>
      <c r="AL809" s="300">
        <f t="shared" si="175"/>
        <v>0</v>
      </c>
      <c r="AM809" s="300">
        <f t="shared" si="176"/>
        <v>0</v>
      </c>
      <c r="AN809" s="300">
        <f t="shared" si="177"/>
        <v>0</v>
      </c>
      <c r="AO809" s="300">
        <f t="shared" si="178"/>
        <v>0</v>
      </c>
      <c r="AP809" s="300">
        <f t="shared" si="179"/>
        <v>0</v>
      </c>
      <c r="AQ809" s="300">
        <f t="shared" si="180"/>
        <v>0</v>
      </c>
    </row>
    <row r="810" spans="1:43" ht="52.5" thickBot="1" x14ac:dyDescent="0.3">
      <c r="A810" s="517" t="s">
        <v>470</v>
      </c>
      <c r="B810" s="518" t="s">
        <v>471</v>
      </c>
      <c r="C810" s="519" t="s">
        <v>371</v>
      </c>
      <c r="D810" s="518" t="s">
        <v>1664</v>
      </c>
      <c r="E810" s="518" t="s">
        <v>1666</v>
      </c>
      <c r="F810" s="505" t="s">
        <v>196</v>
      </c>
      <c r="G810" s="4"/>
      <c r="H810" s="6" t="s">
        <v>197</v>
      </c>
      <c r="I810" s="56" t="s">
        <v>27</v>
      </c>
      <c r="J810" s="7">
        <v>2011</v>
      </c>
      <c r="K810" s="510"/>
      <c r="L810" s="7">
        <v>5</v>
      </c>
      <c r="M810" s="7" t="s">
        <v>327</v>
      </c>
      <c r="N810" s="7" t="s">
        <v>328</v>
      </c>
      <c r="O810" s="7" t="s">
        <v>42</v>
      </c>
      <c r="P810" s="7" t="s">
        <v>96</v>
      </c>
      <c r="Q810" s="7" t="s">
        <v>38</v>
      </c>
      <c r="R810" s="3">
        <v>-1</v>
      </c>
      <c r="S810" s="3">
        <v>-1</v>
      </c>
      <c r="T810" s="340">
        <v>-1</v>
      </c>
      <c r="U810" s="506">
        <v>-1</v>
      </c>
      <c r="V810" s="3">
        <v>-1</v>
      </c>
      <c r="W810" s="3">
        <v>-1</v>
      </c>
      <c r="X810" s="3">
        <v>-1</v>
      </c>
      <c r="Y810" s="3">
        <v>-1</v>
      </c>
      <c r="Z810" s="3">
        <v>-1</v>
      </c>
      <c r="AA810" s="3">
        <v>-1</v>
      </c>
      <c r="AB810" s="3">
        <v>-1</v>
      </c>
      <c r="AC810" s="3">
        <v>-1</v>
      </c>
      <c r="AD810" s="3">
        <v>-1</v>
      </c>
      <c r="AE810" s="300">
        <f t="shared" si="168"/>
        <v>0</v>
      </c>
      <c r="AF810" s="300">
        <f t="shared" si="169"/>
        <v>0</v>
      </c>
      <c r="AG810" s="300">
        <f t="shared" si="170"/>
        <v>0</v>
      </c>
      <c r="AH810" s="300">
        <f t="shared" si="171"/>
        <v>0</v>
      </c>
      <c r="AI810" s="300">
        <f t="shared" si="172"/>
        <v>0</v>
      </c>
      <c r="AJ810" s="300">
        <f t="shared" si="173"/>
        <v>0</v>
      </c>
      <c r="AK810" s="300">
        <f t="shared" si="174"/>
        <v>0</v>
      </c>
      <c r="AL810" s="300">
        <f t="shared" si="175"/>
        <v>0</v>
      </c>
      <c r="AM810" s="300">
        <f t="shared" si="176"/>
        <v>0</v>
      </c>
      <c r="AN810" s="300">
        <f t="shared" si="177"/>
        <v>0</v>
      </c>
      <c r="AO810" s="300">
        <f t="shared" si="178"/>
        <v>0</v>
      </c>
      <c r="AP810" s="300">
        <f t="shared" si="179"/>
        <v>0</v>
      </c>
      <c r="AQ810" s="300">
        <f t="shared" si="180"/>
        <v>0</v>
      </c>
    </row>
    <row r="811" spans="1:43" ht="52.5" thickBot="1" x14ac:dyDescent="0.3">
      <c r="A811" s="517" t="s">
        <v>470</v>
      </c>
      <c r="B811" s="518" t="s">
        <v>471</v>
      </c>
      <c r="C811" s="519" t="s">
        <v>371</v>
      </c>
      <c r="D811" s="518" t="s">
        <v>1664</v>
      </c>
      <c r="E811" s="518" t="s">
        <v>1666</v>
      </c>
      <c r="F811" s="505" t="s">
        <v>196</v>
      </c>
      <c r="G811" s="4"/>
      <c r="H811" s="6" t="s">
        <v>197</v>
      </c>
      <c r="I811" s="56" t="s">
        <v>27</v>
      </c>
      <c r="J811" s="7">
        <v>2011</v>
      </c>
      <c r="K811" s="510"/>
      <c r="L811" s="7">
        <v>6</v>
      </c>
      <c r="M811" s="7" t="s">
        <v>281</v>
      </c>
      <c r="N811" s="7" t="s">
        <v>282</v>
      </c>
      <c r="O811" s="7" t="s">
        <v>42</v>
      </c>
      <c r="P811" s="7" t="s">
        <v>93</v>
      </c>
      <c r="Q811" s="7" t="s">
        <v>38</v>
      </c>
      <c r="R811" s="3">
        <v>-1</v>
      </c>
      <c r="S811" s="3">
        <v>-1</v>
      </c>
      <c r="T811" s="340">
        <v>-1</v>
      </c>
      <c r="U811" s="506">
        <v>-1</v>
      </c>
      <c r="V811" s="3">
        <v>-1</v>
      </c>
      <c r="W811" s="3">
        <v>-1</v>
      </c>
      <c r="X811" s="3">
        <v>-1</v>
      </c>
      <c r="Y811" s="3">
        <v>-1</v>
      </c>
      <c r="Z811" s="3">
        <v>-1</v>
      </c>
      <c r="AA811" s="3">
        <v>-1</v>
      </c>
      <c r="AB811" s="3">
        <v>-1</v>
      </c>
      <c r="AC811" s="3">
        <v>-1</v>
      </c>
      <c r="AD811" s="3">
        <v>-1</v>
      </c>
      <c r="AE811" s="300">
        <f t="shared" si="168"/>
        <v>0</v>
      </c>
      <c r="AF811" s="300">
        <f t="shared" si="169"/>
        <v>0</v>
      </c>
      <c r="AG811" s="300">
        <f t="shared" si="170"/>
        <v>0</v>
      </c>
      <c r="AH811" s="300">
        <f t="shared" si="171"/>
        <v>0</v>
      </c>
      <c r="AI811" s="300">
        <f t="shared" si="172"/>
        <v>0</v>
      </c>
      <c r="AJ811" s="300">
        <f t="shared" si="173"/>
        <v>0</v>
      </c>
      <c r="AK811" s="300">
        <f t="shared" si="174"/>
        <v>0</v>
      </c>
      <c r="AL811" s="300">
        <f t="shared" si="175"/>
        <v>0</v>
      </c>
      <c r="AM811" s="300">
        <f t="shared" si="176"/>
        <v>0</v>
      </c>
      <c r="AN811" s="300">
        <f t="shared" si="177"/>
        <v>0</v>
      </c>
      <c r="AO811" s="300">
        <f t="shared" si="178"/>
        <v>0</v>
      </c>
      <c r="AP811" s="300">
        <f t="shared" si="179"/>
        <v>0</v>
      </c>
      <c r="AQ811" s="300">
        <f t="shared" si="180"/>
        <v>0</v>
      </c>
    </row>
    <row r="812" spans="1:43" ht="52.5" thickBot="1" x14ac:dyDescent="0.3">
      <c r="A812" s="517" t="s">
        <v>470</v>
      </c>
      <c r="B812" s="518" t="s">
        <v>471</v>
      </c>
      <c r="C812" s="519" t="s">
        <v>371</v>
      </c>
      <c r="D812" s="518" t="s">
        <v>1664</v>
      </c>
      <c r="E812" s="518" t="s">
        <v>1666</v>
      </c>
      <c r="F812" s="505" t="s">
        <v>196</v>
      </c>
      <c r="G812" s="4"/>
      <c r="H812" s="6" t="s">
        <v>197</v>
      </c>
      <c r="I812" s="56" t="s">
        <v>27</v>
      </c>
      <c r="J812" s="7">
        <v>2011</v>
      </c>
      <c r="K812" s="510"/>
      <c r="L812" s="7">
        <v>7</v>
      </c>
      <c r="M812" s="7" t="s">
        <v>323</v>
      </c>
      <c r="N812" s="7" t="s">
        <v>146</v>
      </c>
      <c r="O812" s="7" t="s">
        <v>42</v>
      </c>
      <c r="P812" s="7" t="s">
        <v>115</v>
      </c>
      <c r="Q812" s="7" t="s">
        <v>38</v>
      </c>
      <c r="R812" s="3">
        <v>-1</v>
      </c>
      <c r="S812" s="3">
        <v>-1</v>
      </c>
      <c r="T812" s="340">
        <v>-1</v>
      </c>
      <c r="U812" s="506">
        <v>-1</v>
      </c>
      <c r="V812" s="3">
        <v>-1</v>
      </c>
      <c r="W812" s="3">
        <v>-1</v>
      </c>
      <c r="X812" s="3">
        <v>-1</v>
      </c>
      <c r="Y812" s="3">
        <v>-1</v>
      </c>
      <c r="Z812" s="3">
        <v>-1</v>
      </c>
      <c r="AA812" s="3">
        <v>-1</v>
      </c>
      <c r="AB812" s="3">
        <v>-1</v>
      </c>
      <c r="AC812" s="3">
        <v>-1</v>
      </c>
      <c r="AD812" s="3">
        <v>-1</v>
      </c>
      <c r="AE812" s="300">
        <f t="shared" si="168"/>
        <v>0</v>
      </c>
      <c r="AF812" s="300">
        <f t="shared" si="169"/>
        <v>0</v>
      </c>
      <c r="AG812" s="300">
        <f t="shared" si="170"/>
        <v>0</v>
      </c>
      <c r="AH812" s="300">
        <f t="shared" si="171"/>
        <v>0</v>
      </c>
      <c r="AI812" s="300">
        <f t="shared" si="172"/>
        <v>0</v>
      </c>
      <c r="AJ812" s="300">
        <f t="shared" si="173"/>
        <v>0</v>
      </c>
      <c r="AK812" s="300">
        <f t="shared" si="174"/>
        <v>0</v>
      </c>
      <c r="AL812" s="300">
        <f t="shared" si="175"/>
        <v>0</v>
      </c>
      <c r="AM812" s="300">
        <f t="shared" si="176"/>
        <v>0</v>
      </c>
      <c r="AN812" s="300">
        <f t="shared" si="177"/>
        <v>0</v>
      </c>
      <c r="AO812" s="300">
        <f t="shared" si="178"/>
        <v>0</v>
      </c>
      <c r="AP812" s="300">
        <f t="shared" si="179"/>
        <v>0</v>
      </c>
      <c r="AQ812" s="300">
        <f t="shared" si="180"/>
        <v>0</v>
      </c>
    </row>
    <row r="813" spans="1:43" ht="52.5" thickBot="1" x14ac:dyDescent="0.3">
      <c r="A813" s="517" t="s">
        <v>470</v>
      </c>
      <c r="B813" s="518" t="s">
        <v>471</v>
      </c>
      <c r="C813" s="519" t="s">
        <v>371</v>
      </c>
      <c r="D813" s="518" t="s">
        <v>1664</v>
      </c>
      <c r="E813" s="518" t="s">
        <v>1666</v>
      </c>
      <c r="F813" s="505" t="s">
        <v>196</v>
      </c>
      <c r="G813" s="4"/>
      <c r="H813" s="6" t="s">
        <v>197</v>
      </c>
      <c r="I813" s="56" t="s">
        <v>27</v>
      </c>
      <c r="J813" s="7">
        <v>2011</v>
      </c>
      <c r="K813" s="510"/>
      <c r="L813" s="7">
        <v>8</v>
      </c>
      <c r="M813" s="7" t="s">
        <v>329</v>
      </c>
      <c r="N813" s="7" t="s">
        <v>330</v>
      </c>
      <c r="O813" s="7" t="s">
        <v>42</v>
      </c>
      <c r="P813" s="7" t="s">
        <v>96</v>
      </c>
      <c r="Q813" s="7" t="s">
        <v>38</v>
      </c>
      <c r="R813" s="3">
        <v>-1</v>
      </c>
      <c r="S813" s="3">
        <v>-1</v>
      </c>
      <c r="T813" s="340">
        <v>-1</v>
      </c>
      <c r="U813" s="506">
        <v>-1</v>
      </c>
      <c r="V813" s="3">
        <v>-1</v>
      </c>
      <c r="W813" s="3">
        <v>-1</v>
      </c>
      <c r="X813" s="3">
        <v>-1</v>
      </c>
      <c r="Y813" s="3">
        <v>-1</v>
      </c>
      <c r="Z813" s="3">
        <v>-1</v>
      </c>
      <c r="AA813" s="3">
        <v>-1</v>
      </c>
      <c r="AB813" s="3">
        <v>-1</v>
      </c>
      <c r="AC813" s="3">
        <v>-1</v>
      </c>
      <c r="AD813" s="3">
        <v>-1</v>
      </c>
      <c r="AE813" s="300">
        <f t="shared" si="168"/>
        <v>0</v>
      </c>
      <c r="AF813" s="300">
        <f t="shared" si="169"/>
        <v>0</v>
      </c>
      <c r="AG813" s="300">
        <f t="shared" si="170"/>
        <v>0</v>
      </c>
      <c r="AH813" s="300">
        <f t="shared" si="171"/>
        <v>0</v>
      </c>
      <c r="AI813" s="300">
        <f t="shared" si="172"/>
        <v>0</v>
      </c>
      <c r="AJ813" s="300">
        <f t="shared" si="173"/>
        <v>0</v>
      </c>
      <c r="AK813" s="300">
        <f t="shared" si="174"/>
        <v>0</v>
      </c>
      <c r="AL813" s="300">
        <f t="shared" si="175"/>
        <v>0</v>
      </c>
      <c r="AM813" s="300">
        <f t="shared" si="176"/>
        <v>0</v>
      </c>
      <c r="AN813" s="300">
        <f t="shared" si="177"/>
        <v>0</v>
      </c>
      <c r="AO813" s="300">
        <f t="shared" si="178"/>
        <v>0</v>
      </c>
      <c r="AP813" s="300">
        <f t="shared" si="179"/>
        <v>0</v>
      </c>
      <c r="AQ813" s="300">
        <f t="shared" si="180"/>
        <v>0</v>
      </c>
    </row>
    <row r="814" spans="1:43" ht="52.5" thickBot="1" x14ac:dyDescent="0.3">
      <c r="A814" s="517" t="s">
        <v>470</v>
      </c>
      <c r="B814" s="518" t="s">
        <v>471</v>
      </c>
      <c r="C814" s="519" t="s">
        <v>371</v>
      </c>
      <c r="D814" s="518" t="s">
        <v>1664</v>
      </c>
      <c r="E814" s="518" t="s">
        <v>1666</v>
      </c>
      <c r="F814" s="505" t="s">
        <v>196</v>
      </c>
      <c r="G814" s="4"/>
      <c r="H814" s="6" t="s">
        <v>197</v>
      </c>
      <c r="I814" s="56" t="s">
        <v>27</v>
      </c>
      <c r="J814" s="7">
        <v>2011</v>
      </c>
      <c r="K814" s="510"/>
      <c r="L814" s="7">
        <v>9</v>
      </c>
      <c r="M814" s="7" t="s">
        <v>326</v>
      </c>
      <c r="N814" s="7" t="s">
        <v>92</v>
      </c>
      <c r="O814" s="7" t="s">
        <v>42</v>
      </c>
      <c r="P814" s="7" t="s">
        <v>93</v>
      </c>
      <c r="Q814" s="7" t="s">
        <v>38</v>
      </c>
      <c r="R814" s="3">
        <v>-1</v>
      </c>
      <c r="S814" s="3">
        <v>-1</v>
      </c>
      <c r="T814" s="340">
        <v>-1</v>
      </c>
      <c r="U814" s="506">
        <v>-1</v>
      </c>
      <c r="V814" s="3">
        <v>-1</v>
      </c>
      <c r="W814" s="3">
        <v>-1</v>
      </c>
      <c r="X814" s="3">
        <v>-1</v>
      </c>
      <c r="Y814" s="3">
        <v>-1</v>
      </c>
      <c r="Z814" s="3">
        <v>-1</v>
      </c>
      <c r="AA814" s="3">
        <v>-1</v>
      </c>
      <c r="AB814" s="3">
        <v>-1</v>
      </c>
      <c r="AC814" s="3">
        <v>-1</v>
      </c>
      <c r="AD814" s="3">
        <v>-1</v>
      </c>
      <c r="AE814" s="300">
        <f t="shared" si="168"/>
        <v>0</v>
      </c>
      <c r="AF814" s="300">
        <f t="shared" si="169"/>
        <v>0</v>
      </c>
      <c r="AG814" s="300">
        <f t="shared" si="170"/>
        <v>0</v>
      </c>
      <c r="AH814" s="300">
        <f t="shared" si="171"/>
        <v>0</v>
      </c>
      <c r="AI814" s="300">
        <f t="shared" si="172"/>
        <v>0</v>
      </c>
      <c r="AJ814" s="300">
        <f t="shared" si="173"/>
        <v>0</v>
      </c>
      <c r="AK814" s="300">
        <f t="shared" si="174"/>
        <v>0</v>
      </c>
      <c r="AL814" s="300">
        <f t="shared" si="175"/>
        <v>0</v>
      </c>
      <c r="AM814" s="300">
        <f t="shared" si="176"/>
        <v>0</v>
      </c>
      <c r="AN814" s="300">
        <f t="shared" si="177"/>
        <v>0</v>
      </c>
      <c r="AO814" s="300">
        <f t="shared" si="178"/>
        <v>0</v>
      </c>
      <c r="AP814" s="300">
        <f t="shared" si="179"/>
        <v>0</v>
      </c>
      <c r="AQ814" s="300">
        <f t="shared" si="180"/>
        <v>0</v>
      </c>
    </row>
    <row r="815" spans="1:43" ht="52.5" thickBot="1" x14ac:dyDescent="0.3">
      <c r="A815" s="517" t="s">
        <v>470</v>
      </c>
      <c r="B815" s="518" t="s">
        <v>471</v>
      </c>
      <c r="C815" s="519" t="s">
        <v>371</v>
      </c>
      <c r="D815" s="518" t="s">
        <v>1664</v>
      </c>
      <c r="E815" s="518" t="s">
        <v>1666</v>
      </c>
      <c r="F815" s="505" t="s">
        <v>196</v>
      </c>
      <c r="G815" s="4"/>
      <c r="H815" s="6" t="s">
        <v>197</v>
      </c>
      <c r="I815" s="56" t="s">
        <v>27</v>
      </c>
      <c r="J815" s="7">
        <v>2011</v>
      </c>
      <c r="K815" s="510"/>
      <c r="L815" s="7">
        <v>10</v>
      </c>
      <c r="M815" s="7" t="s">
        <v>331</v>
      </c>
      <c r="N815" s="7" t="s">
        <v>332</v>
      </c>
      <c r="O815" s="7" t="s">
        <v>42</v>
      </c>
      <c r="P815" s="7" t="s">
        <v>96</v>
      </c>
      <c r="Q815" s="7" t="s">
        <v>38</v>
      </c>
      <c r="R815" s="3">
        <v>-1</v>
      </c>
      <c r="S815" s="3">
        <v>-1</v>
      </c>
      <c r="T815" s="340">
        <v>-1</v>
      </c>
      <c r="U815" s="506">
        <v>-1</v>
      </c>
      <c r="V815" s="3">
        <v>-1</v>
      </c>
      <c r="W815" s="3">
        <v>-1</v>
      </c>
      <c r="X815" s="3">
        <v>-1</v>
      </c>
      <c r="Y815" s="3">
        <v>-1</v>
      </c>
      <c r="Z815" s="3">
        <v>-1</v>
      </c>
      <c r="AA815" s="3">
        <v>-1</v>
      </c>
      <c r="AB815" s="3">
        <v>-1</v>
      </c>
      <c r="AC815" s="3">
        <v>-1</v>
      </c>
      <c r="AD815" s="3">
        <v>-1</v>
      </c>
      <c r="AE815" s="300">
        <f t="shared" si="168"/>
        <v>0</v>
      </c>
      <c r="AF815" s="300">
        <f t="shared" si="169"/>
        <v>0</v>
      </c>
      <c r="AG815" s="300">
        <f t="shared" si="170"/>
        <v>0</v>
      </c>
      <c r="AH815" s="300">
        <f t="shared" si="171"/>
        <v>0</v>
      </c>
      <c r="AI815" s="300">
        <f t="shared" si="172"/>
        <v>0</v>
      </c>
      <c r="AJ815" s="300">
        <f t="shared" si="173"/>
        <v>0</v>
      </c>
      <c r="AK815" s="300">
        <f t="shared" si="174"/>
        <v>0</v>
      </c>
      <c r="AL815" s="300">
        <f t="shared" si="175"/>
        <v>0</v>
      </c>
      <c r="AM815" s="300">
        <f t="shared" si="176"/>
        <v>0</v>
      </c>
      <c r="AN815" s="300">
        <f t="shared" si="177"/>
        <v>0</v>
      </c>
      <c r="AO815" s="300">
        <f t="shared" si="178"/>
        <v>0</v>
      </c>
      <c r="AP815" s="300">
        <f t="shared" si="179"/>
        <v>0</v>
      </c>
      <c r="AQ815" s="300">
        <f t="shared" si="180"/>
        <v>0</v>
      </c>
    </row>
    <row r="816" spans="1:43" ht="52.5" thickBot="1" x14ac:dyDescent="0.3">
      <c r="A816" s="517" t="s">
        <v>470</v>
      </c>
      <c r="B816" s="518" t="s">
        <v>471</v>
      </c>
      <c r="C816" s="519" t="s">
        <v>371</v>
      </c>
      <c r="D816" s="518" t="s">
        <v>1664</v>
      </c>
      <c r="E816" s="518" t="s">
        <v>1666</v>
      </c>
      <c r="F816" s="505" t="s">
        <v>196</v>
      </c>
      <c r="G816" s="4"/>
      <c r="H816" s="6" t="s">
        <v>197</v>
      </c>
      <c r="I816" s="56" t="s">
        <v>27</v>
      </c>
      <c r="J816" s="7">
        <v>2011</v>
      </c>
      <c r="K816" s="510"/>
      <c r="L816" s="7">
        <v>11</v>
      </c>
      <c r="M816" s="7" t="s">
        <v>1604</v>
      </c>
      <c r="N816" s="7" t="s">
        <v>164</v>
      </c>
      <c r="O816" s="7" t="s">
        <v>42</v>
      </c>
      <c r="P816" s="7" t="s">
        <v>96</v>
      </c>
      <c r="Q816" s="7" t="s">
        <v>38</v>
      </c>
      <c r="R816" s="3">
        <v>-1</v>
      </c>
      <c r="S816" s="3">
        <v>-1</v>
      </c>
      <c r="T816" s="340">
        <v>-1</v>
      </c>
      <c r="U816" s="506">
        <v>-1</v>
      </c>
      <c r="V816" s="3">
        <v>-1</v>
      </c>
      <c r="W816" s="3">
        <v>-1</v>
      </c>
      <c r="X816" s="3">
        <v>-1</v>
      </c>
      <c r="Y816" s="3">
        <v>-1</v>
      </c>
      <c r="Z816" s="3">
        <v>-1</v>
      </c>
      <c r="AA816" s="3">
        <v>-1</v>
      </c>
      <c r="AB816" s="3">
        <v>-1</v>
      </c>
      <c r="AC816" s="3">
        <v>-1</v>
      </c>
      <c r="AD816" s="3">
        <v>-1</v>
      </c>
      <c r="AE816" s="300">
        <f t="shared" si="168"/>
        <v>0</v>
      </c>
      <c r="AF816" s="300">
        <f t="shared" si="169"/>
        <v>0</v>
      </c>
      <c r="AG816" s="300">
        <f t="shared" si="170"/>
        <v>0</v>
      </c>
      <c r="AH816" s="300">
        <f t="shared" si="171"/>
        <v>0</v>
      </c>
      <c r="AI816" s="300">
        <f t="shared" si="172"/>
        <v>0</v>
      </c>
      <c r="AJ816" s="300">
        <f t="shared" si="173"/>
        <v>0</v>
      </c>
      <c r="AK816" s="300">
        <f t="shared" si="174"/>
        <v>0</v>
      </c>
      <c r="AL816" s="300">
        <f t="shared" si="175"/>
        <v>0</v>
      </c>
      <c r="AM816" s="300">
        <f t="shared" si="176"/>
        <v>0</v>
      </c>
      <c r="AN816" s="300">
        <f t="shared" si="177"/>
        <v>0</v>
      </c>
      <c r="AO816" s="300">
        <f t="shared" si="178"/>
        <v>0</v>
      </c>
      <c r="AP816" s="300">
        <f t="shared" si="179"/>
        <v>0</v>
      </c>
      <c r="AQ816" s="300">
        <f t="shared" si="180"/>
        <v>0</v>
      </c>
    </row>
    <row r="817" spans="1:43" ht="52.5" thickBot="1" x14ac:dyDescent="0.3">
      <c r="A817" s="517" t="s">
        <v>470</v>
      </c>
      <c r="B817" s="518" t="s">
        <v>471</v>
      </c>
      <c r="C817" s="519" t="s">
        <v>371</v>
      </c>
      <c r="D817" s="518" t="s">
        <v>1664</v>
      </c>
      <c r="E817" s="518" t="s">
        <v>1666</v>
      </c>
      <c r="F817" s="505" t="s">
        <v>196</v>
      </c>
      <c r="G817" s="4"/>
      <c r="H817" s="6" t="s">
        <v>197</v>
      </c>
      <c r="I817" s="56" t="s">
        <v>27</v>
      </c>
      <c r="J817" s="7">
        <v>2011</v>
      </c>
      <c r="K817" s="510"/>
      <c r="L817" s="7">
        <v>12</v>
      </c>
      <c r="M817" s="7" t="s">
        <v>180</v>
      </c>
      <c r="N817" s="7" t="s">
        <v>181</v>
      </c>
      <c r="O817" s="7" t="s">
        <v>42</v>
      </c>
      <c r="P817" s="7" t="s">
        <v>108</v>
      </c>
      <c r="Q817" s="7" t="s">
        <v>38</v>
      </c>
      <c r="R817" s="3">
        <v>-1</v>
      </c>
      <c r="S817" s="3">
        <v>-1</v>
      </c>
      <c r="T817" s="340">
        <v>-1</v>
      </c>
      <c r="U817" s="506">
        <v>-1</v>
      </c>
      <c r="V817" s="3">
        <v>-1</v>
      </c>
      <c r="W817" s="3">
        <v>-1</v>
      </c>
      <c r="X817" s="3">
        <v>-1</v>
      </c>
      <c r="Y817" s="3">
        <v>-1</v>
      </c>
      <c r="Z817" s="3">
        <v>-1</v>
      </c>
      <c r="AA817" s="3">
        <v>-1</v>
      </c>
      <c r="AB817" s="3">
        <v>-1</v>
      </c>
      <c r="AC817" s="3">
        <v>-1</v>
      </c>
      <c r="AD817" s="3">
        <v>-1</v>
      </c>
      <c r="AE817" s="300">
        <f t="shared" si="168"/>
        <v>0</v>
      </c>
      <c r="AF817" s="300">
        <f t="shared" si="169"/>
        <v>0</v>
      </c>
      <c r="AG817" s="300">
        <f t="shared" si="170"/>
        <v>0</v>
      </c>
      <c r="AH817" s="300">
        <f t="shared" si="171"/>
        <v>0</v>
      </c>
      <c r="AI817" s="300">
        <f t="shared" si="172"/>
        <v>0</v>
      </c>
      <c r="AJ817" s="300">
        <f t="shared" si="173"/>
        <v>0</v>
      </c>
      <c r="AK817" s="300">
        <f t="shared" si="174"/>
        <v>0</v>
      </c>
      <c r="AL817" s="300">
        <f t="shared" si="175"/>
        <v>0</v>
      </c>
      <c r="AM817" s="300">
        <f t="shared" si="176"/>
        <v>0</v>
      </c>
      <c r="AN817" s="300">
        <f t="shared" si="177"/>
        <v>0</v>
      </c>
      <c r="AO817" s="300">
        <f t="shared" si="178"/>
        <v>0</v>
      </c>
      <c r="AP817" s="300">
        <f t="shared" si="179"/>
        <v>0</v>
      </c>
      <c r="AQ817" s="300">
        <f t="shared" si="180"/>
        <v>0</v>
      </c>
    </row>
    <row r="818" spans="1:43" ht="52.5" thickBot="1" x14ac:dyDescent="0.3">
      <c r="A818" s="517" t="s">
        <v>470</v>
      </c>
      <c r="B818" s="518" t="s">
        <v>471</v>
      </c>
      <c r="C818" s="519" t="s">
        <v>371</v>
      </c>
      <c r="D818" s="518" t="s">
        <v>1664</v>
      </c>
      <c r="E818" s="518" t="s">
        <v>1666</v>
      </c>
      <c r="F818" s="505" t="s">
        <v>196</v>
      </c>
      <c r="G818" s="4"/>
      <c r="H818" s="6" t="s">
        <v>197</v>
      </c>
      <c r="I818" s="56" t="s">
        <v>27</v>
      </c>
      <c r="J818" s="7">
        <v>2011</v>
      </c>
      <c r="K818" s="510"/>
      <c r="L818" s="7">
        <v>13</v>
      </c>
      <c r="M818" s="7" t="s">
        <v>218</v>
      </c>
      <c r="N818" s="7" t="s">
        <v>110</v>
      </c>
      <c r="O818" s="7" t="s">
        <v>42</v>
      </c>
      <c r="P818" s="7" t="s">
        <v>108</v>
      </c>
      <c r="Q818" s="7" t="s">
        <v>38</v>
      </c>
      <c r="R818" s="3">
        <v>-1</v>
      </c>
      <c r="S818" s="3">
        <v>-1</v>
      </c>
      <c r="T818" s="340">
        <v>-1</v>
      </c>
      <c r="U818" s="506">
        <v>-1</v>
      </c>
      <c r="V818" s="3">
        <v>-1</v>
      </c>
      <c r="W818" s="3">
        <v>-1</v>
      </c>
      <c r="X818" s="3">
        <v>-1</v>
      </c>
      <c r="Y818" s="3">
        <v>-1</v>
      </c>
      <c r="Z818" s="3">
        <v>-1</v>
      </c>
      <c r="AA818" s="3">
        <v>-1</v>
      </c>
      <c r="AB818" s="3">
        <v>-1</v>
      </c>
      <c r="AC818" s="3">
        <v>-1</v>
      </c>
      <c r="AD818" s="3">
        <v>-1</v>
      </c>
      <c r="AE818" s="300">
        <f t="shared" si="168"/>
        <v>0</v>
      </c>
      <c r="AF818" s="300">
        <f t="shared" si="169"/>
        <v>0</v>
      </c>
      <c r="AG818" s="300">
        <f t="shared" si="170"/>
        <v>0</v>
      </c>
      <c r="AH818" s="300">
        <f t="shared" si="171"/>
        <v>0</v>
      </c>
      <c r="AI818" s="300">
        <f t="shared" si="172"/>
        <v>0</v>
      </c>
      <c r="AJ818" s="300">
        <f t="shared" si="173"/>
        <v>0</v>
      </c>
      <c r="AK818" s="300">
        <f t="shared" si="174"/>
        <v>0</v>
      </c>
      <c r="AL818" s="300">
        <f t="shared" si="175"/>
        <v>0</v>
      </c>
      <c r="AM818" s="300">
        <f t="shared" si="176"/>
        <v>0</v>
      </c>
      <c r="AN818" s="300">
        <f t="shared" si="177"/>
        <v>0</v>
      </c>
      <c r="AO818" s="300">
        <f t="shared" si="178"/>
        <v>0</v>
      </c>
      <c r="AP818" s="300">
        <f t="shared" si="179"/>
        <v>0</v>
      </c>
      <c r="AQ818" s="300">
        <f t="shared" si="180"/>
        <v>0</v>
      </c>
    </row>
    <row r="819" spans="1:43" ht="52.5" thickBot="1" x14ac:dyDescent="0.3">
      <c r="A819" s="517" t="s">
        <v>470</v>
      </c>
      <c r="B819" s="518" t="s">
        <v>471</v>
      </c>
      <c r="C819" s="519" t="s">
        <v>371</v>
      </c>
      <c r="D819" s="518" t="s">
        <v>1664</v>
      </c>
      <c r="E819" s="518" t="s">
        <v>1666</v>
      </c>
      <c r="F819" s="505" t="s">
        <v>196</v>
      </c>
      <c r="G819" s="4"/>
      <c r="H819" s="6" t="s">
        <v>197</v>
      </c>
      <c r="I819" s="56" t="s">
        <v>27</v>
      </c>
      <c r="J819" s="7">
        <v>2011</v>
      </c>
      <c r="K819" s="510"/>
      <c r="L819" s="7">
        <v>1</v>
      </c>
      <c r="M819" s="7" t="s">
        <v>254</v>
      </c>
      <c r="N819" s="7" t="s">
        <v>1576</v>
      </c>
      <c r="O819" s="7" t="s">
        <v>42</v>
      </c>
      <c r="P819" s="7" t="s">
        <v>195</v>
      </c>
      <c r="Q819" s="7" t="s">
        <v>38</v>
      </c>
      <c r="R819" s="3">
        <v>0.611487</v>
      </c>
      <c r="S819" s="3">
        <v>4.6356000000000001E-2</v>
      </c>
      <c r="T819" s="340">
        <v>5.3598E-2</v>
      </c>
      <c r="U819" s="506">
        <v>5.3318999999999998E-2</v>
      </c>
      <c r="V819" s="3">
        <v>5.3598E-2</v>
      </c>
      <c r="W819" s="3">
        <v>0.83203300000000002</v>
      </c>
      <c r="X819" s="3">
        <v>0.12529799999999999</v>
      </c>
      <c r="Y819" s="3">
        <v>0.10075000000000001</v>
      </c>
      <c r="Z819" s="3">
        <v>0.10075000000000001</v>
      </c>
      <c r="AA819" s="3">
        <v>-1</v>
      </c>
      <c r="AB819" s="3">
        <v>-1</v>
      </c>
      <c r="AC819" s="3">
        <v>-1</v>
      </c>
      <c r="AD819" s="3">
        <v>-1</v>
      </c>
      <c r="AE819" s="300">
        <f t="shared" si="168"/>
        <v>6.7404903601796999E-4</v>
      </c>
      <c r="AF819" s="300">
        <f t="shared" si="169"/>
        <v>5.109874308636E-5</v>
      </c>
      <c r="AG819" s="300">
        <f t="shared" si="170"/>
        <v>5.9081681593379995E-5</v>
      </c>
      <c r="AH819" s="300">
        <f t="shared" si="171"/>
        <v>5.8774136737889996E-5</v>
      </c>
      <c r="AI819" s="300">
        <f t="shared" si="172"/>
        <v>5.9081681593379995E-5</v>
      </c>
      <c r="AJ819" s="300">
        <f t="shared" si="173"/>
        <v>9.1715938619323003E-4</v>
      </c>
      <c r="AK819" s="300">
        <f t="shared" si="174"/>
        <v>1.3811740252038E-4</v>
      </c>
      <c r="AL819" s="300">
        <f t="shared" si="175"/>
        <v>1.1105786448250001E-4</v>
      </c>
      <c r="AM819" s="300">
        <f t="shared" si="176"/>
        <v>1.1105786448250001E-4</v>
      </c>
      <c r="AN819" s="300">
        <f t="shared" si="177"/>
        <v>0</v>
      </c>
      <c r="AO819" s="300">
        <f t="shared" si="178"/>
        <v>0</v>
      </c>
      <c r="AP819" s="300">
        <f t="shared" si="179"/>
        <v>0</v>
      </c>
      <c r="AQ819" s="300">
        <f t="shared" si="180"/>
        <v>0</v>
      </c>
    </row>
    <row r="820" spans="1:43" ht="52.5" thickBot="1" x14ac:dyDescent="0.3">
      <c r="A820" s="517" t="s">
        <v>470</v>
      </c>
      <c r="B820" s="518" t="s">
        <v>471</v>
      </c>
      <c r="C820" s="519" t="s">
        <v>371</v>
      </c>
      <c r="D820" s="518" t="s">
        <v>1664</v>
      </c>
      <c r="E820" s="518" t="s">
        <v>1666</v>
      </c>
      <c r="F820" s="505" t="s">
        <v>196</v>
      </c>
      <c r="G820" s="4"/>
      <c r="H820" s="6" t="s">
        <v>197</v>
      </c>
      <c r="I820" s="56" t="s">
        <v>27</v>
      </c>
      <c r="J820" s="7">
        <v>2011</v>
      </c>
      <c r="K820" s="510"/>
      <c r="L820" s="7">
        <v>2</v>
      </c>
      <c r="M820" s="7" t="s">
        <v>259</v>
      </c>
      <c r="N820" s="7" t="s">
        <v>1597</v>
      </c>
      <c r="O820" s="7" t="s">
        <v>42</v>
      </c>
      <c r="P820" s="7" t="s">
        <v>195</v>
      </c>
      <c r="Q820" s="7" t="s">
        <v>38</v>
      </c>
      <c r="R820" s="3">
        <v>57.526105000000001</v>
      </c>
      <c r="S820" s="3">
        <v>5.988721</v>
      </c>
      <c r="T820" s="340">
        <v>6.9243629999999996</v>
      </c>
      <c r="U820" s="506">
        <v>6.8882560000000002</v>
      </c>
      <c r="V820" s="3">
        <v>6.9243629999999996</v>
      </c>
      <c r="W820" s="3">
        <v>132.46592000000001</v>
      </c>
      <c r="X820" s="3">
        <v>13.928217</v>
      </c>
      <c r="Y820" s="3">
        <v>12.702392</v>
      </c>
      <c r="Z820" s="3">
        <v>12.702392</v>
      </c>
      <c r="AA820" s="3">
        <v>-1</v>
      </c>
      <c r="AB820" s="3">
        <v>-1</v>
      </c>
      <c r="AC820" s="3">
        <v>-1</v>
      </c>
      <c r="AD820" s="3">
        <v>-1</v>
      </c>
      <c r="AE820" s="300">
        <f t="shared" si="168"/>
        <v>6.3411676161747546E-2</v>
      </c>
      <c r="AF820" s="300">
        <f t="shared" si="169"/>
        <v>6.6014348907345094E-3</v>
      </c>
      <c r="AG820" s="300">
        <f t="shared" si="170"/>
        <v>7.6328036494455291E-3</v>
      </c>
      <c r="AH820" s="300">
        <f t="shared" si="171"/>
        <v>7.5930024949753599E-3</v>
      </c>
      <c r="AI820" s="300">
        <f t="shared" si="172"/>
        <v>7.6328036494455291E-3</v>
      </c>
      <c r="AJ820" s="300">
        <f t="shared" si="173"/>
        <v>0.14601868180555519</v>
      </c>
      <c r="AK820" s="300">
        <f t="shared" si="174"/>
        <v>1.5353231127234268E-2</v>
      </c>
      <c r="AL820" s="300">
        <f t="shared" si="175"/>
        <v>1.4001990365653518E-2</v>
      </c>
      <c r="AM820" s="300">
        <f t="shared" si="176"/>
        <v>1.4001990365653518E-2</v>
      </c>
      <c r="AN820" s="300">
        <f t="shared" si="177"/>
        <v>0</v>
      </c>
      <c r="AO820" s="300">
        <f t="shared" si="178"/>
        <v>0</v>
      </c>
      <c r="AP820" s="300">
        <f t="shared" si="179"/>
        <v>0</v>
      </c>
      <c r="AQ820" s="300">
        <f t="shared" si="180"/>
        <v>0</v>
      </c>
    </row>
    <row r="821" spans="1:43" ht="52.5" thickBot="1" x14ac:dyDescent="0.3">
      <c r="A821" s="517" t="s">
        <v>470</v>
      </c>
      <c r="B821" s="518" t="s">
        <v>471</v>
      </c>
      <c r="C821" s="519" t="s">
        <v>371</v>
      </c>
      <c r="D821" s="518" t="s">
        <v>1664</v>
      </c>
      <c r="E821" s="518" t="s">
        <v>1666</v>
      </c>
      <c r="F821" s="505" t="s">
        <v>196</v>
      </c>
      <c r="G821" s="4"/>
      <c r="H821" s="6" t="s">
        <v>197</v>
      </c>
      <c r="I821" s="56" t="s">
        <v>27</v>
      </c>
      <c r="J821" s="7">
        <v>2011</v>
      </c>
      <c r="K821" s="510"/>
      <c r="L821" s="7">
        <v>3</v>
      </c>
      <c r="M821" s="7" t="s">
        <v>309</v>
      </c>
      <c r="N821" s="7" t="s">
        <v>238</v>
      </c>
      <c r="O821" s="7" t="s">
        <v>30</v>
      </c>
      <c r="P821" s="7" t="s">
        <v>195</v>
      </c>
      <c r="Q821" s="7" t="s">
        <v>38</v>
      </c>
      <c r="R821" s="3">
        <v>41.586350000000003</v>
      </c>
      <c r="S821" s="3">
        <v>3.0415709999999998</v>
      </c>
      <c r="T821" s="340">
        <v>3.5167679999999999</v>
      </c>
      <c r="U821" s="506">
        <v>3.4984299999999999</v>
      </c>
      <c r="V821" s="3">
        <v>3.5167679999999999</v>
      </c>
      <c r="W821" s="3">
        <v>204.89017899999999</v>
      </c>
      <c r="X821" s="3">
        <v>20.285235</v>
      </c>
      <c r="Y821" s="3">
        <v>12.546733</v>
      </c>
      <c r="Z821" s="3">
        <v>12.546733</v>
      </c>
      <c r="AA821" s="3">
        <v>-1</v>
      </c>
      <c r="AB821" s="3">
        <v>-1</v>
      </c>
      <c r="AC821" s="3">
        <v>-1</v>
      </c>
      <c r="AD821" s="3">
        <v>-1</v>
      </c>
      <c r="AE821" s="300">
        <f t="shared" si="168"/>
        <v>4.58411039466185E-2</v>
      </c>
      <c r="AF821" s="300">
        <f t="shared" si="169"/>
        <v>3.3527581134680097E-3</v>
      </c>
      <c r="AG821" s="300">
        <f t="shared" si="170"/>
        <v>3.8765731410460797E-3</v>
      </c>
      <c r="AH821" s="300">
        <f t="shared" si="171"/>
        <v>3.8563589562432997E-3</v>
      </c>
      <c r="AI821" s="300">
        <f t="shared" si="172"/>
        <v>3.8765731410460797E-3</v>
      </c>
      <c r="AJ821" s="300">
        <f t="shared" si="173"/>
        <v>0.22585276161962445</v>
      </c>
      <c r="AK821" s="300">
        <f t="shared" si="174"/>
        <v>2.2360643966507849E-2</v>
      </c>
      <c r="AL821" s="300">
        <f t="shared" si="175"/>
        <v>1.383040568945023E-2</v>
      </c>
      <c r="AM821" s="300">
        <f t="shared" si="176"/>
        <v>1.383040568945023E-2</v>
      </c>
      <c r="AN821" s="300">
        <f t="shared" si="177"/>
        <v>0</v>
      </c>
      <c r="AO821" s="300">
        <f t="shared" si="178"/>
        <v>0</v>
      </c>
      <c r="AP821" s="300">
        <f t="shared" si="179"/>
        <v>0</v>
      </c>
      <c r="AQ821" s="300">
        <f t="shared" si="180"/>
        <v>0</v>
      </c>
    </row>
    <row r="822" spans="1:43" ht="52.5" thickBot="1" x14ac:dyDescent="0.3">
      <c r="A822" s="517" t="s">
        <v>470</v>
      </c>
      <c r="B822" s="518" t="s">
        <v>471</v>
      </c>
      <c r="C822" s="519" t="s">
        <v>371</v>
      </c>
      <c r="D822" s="518" t="s">
        <v>1664</v>
      </c>
      <c r="E822" s="518" t="s">
        <v>1666</v>
      </c>
      <c r="F822" s="505" t="s">
        <v>196</v>
      </c>
      <c r="G822" s="4"/>
      <c r="H822" s="6" t="s">
        <v>197</v>
      </c>
      <c r="I822" s="56" t="s">
        <v>27</v>
      </c>
      <c r="J822" s="7">
        <v>2011</v>
      </c>
      <c r="K822" s="510"/>
      <c r="L822" s="7">
        <v>4</v>
      </c>
      <c r="M822" s="7" t="s">
        <v>244</v>
      </c>
      <c r="N822" s="7" t="s">
        <v>306</v>
      </c>
      <c r="O822" s="7" t="s">
        <v>42</v>
      </c>
      <c r="P822" s="7" t="s">
        <v>85</v>
      </c>
      <c r="Q822" s="7" t="s">
        <v>38</v>
      </c>
      <c r="R822" s="3">
        <v>313.26431500000001</v>
      </c>
      <c r="S822" s="3">
        <v>17.935079999999999</v>
      </c>
      <c r="T822" s="340">
        <v>20.73715</v>
      </c>
      <c r="U822" s="506">
        <v>20.629016</v>
      </c>
      <c r="V822" s="3">
        <v>20.73715</v>
      </c>
      <c r="W822" s="3">
        <v>82.712155999999993</v>
      </c>
      <c r="X822" s="3">
        <v>17.413</v>
      </c>
      <c r="Y822" s="3">
        <v>25.288250000000001</v>
      </c>
      <c r="Z822" s="3">
        <v>25.288250000000001</v>
      </c>
      <c r="AA822" s="3">
        <v>-1</v>
      </c>
      <c r="AB822" s="3">
        <v>-1</v>
      </c>
      <c r="AC822" s="3">
        <v>-1</v>
      </c>
      <c r="AD822" s="3">
        <v>-1</v>
      </c>
      <c r="AE822" s="300">
        <f t="shared" si="168"/>
        <v>0.34531479744390264</v>
      </c>
      <c r="AF822" s="300">
        <f t="shared" si="169"/>
        <v>1.9770041529754798E-2</v>
      </c>
      <c r="AG822" s="300">
        <f t="shared" si="170"/>
        <v>2.2858794982166496E-2</v>
      </c>
      <c r="AH822" s="300">
        <f t="shared" si="171"/>
        <v>2.2739597650970958E-2</v>
      </c>
      <c r="AI822" s="300">
        <f t="shared" si="172"/>
        <v>2.2858794982166496E-2</v>
      </c>
      <c r="AJ822" s="300">
        <f t="shared" si="173"/>
        <v>9.1174545033284343E-2</v>
      </c>
      <c r="AK822" s="300">
        <f t="shared" si="174"/>
        <v>1.9194546841029999E-2</v>
      </c>
      <c r="AL822" s="300">
        <f t="shared" si="175"/>
        <v>2.7875523985107498E-2</v>
      </c>
      <c r="AM822" s="300">
        <f t="shared" si="176"/>
        <v>2.7875523985107498E-2</v>
      </c>
      <c r="AN822" s="300">
        <f t="shared" si="177"/>
        <v>0</v>
      </c>
      <c r="AO822" s="300">
        <f t="shared" si="178"/>
        <v>0</v>
      </c>
      <c r="AP822" s="300">
        <f t="shared" si="179"/>
        <v>0</v>
      </c>
      <c r="AQ822" s="300">
        <f t="shared" si="180"/>
        <v>0</v>
      </c>
    </row>
    <row r="823" spans="1:43" ht="52.5" thickBot="1" x14ac:dyDescent="0.3">
      <c r="A823" s="517" t="s">
        <v>470</v>
      </c>
      <c r="B823" s="518" t="s">
        <v>471</v>
      </c>
      <c r="C823" s="519" t="s">
        <v>371</v>
      </c>
      <c r="D823" s="518" t="s">
        <v>1664</v>
      </c>
      <c r="E823" s="518" t="s">
        <v>1666</v>
      </c>
      <c r="F823" s="505" t="s">
        <v>196</v>
      </c>
      <c r="G823" s="4"/>
      <c r="H823" s="6" t="s">
        <v>197</v>
      </c>
      <c r="I823" s="56" t="s">
        <v>27</v>
      </c>
      <c r="J823" s="7">
        <v>2011</v>
      </c>
      <c r="K823" s="510"/>
      <c r="L823" s="7">
        <v>5</v>
      </c>
      <c r="M823" s="7" t="s">
        <v>235</v>
      </c>
      <c r="N823" s="7" t="s">
        <v>1600</v>
      </c>
      <c r="O823" s="7" t="s">
        <v>42</v>
      </c>
      <c r="P823" s="7" t="s">
        <v>195</v>
      </c>
      <c r="Q823" s="7" t="s">
        <v>38</v>
      </c>
      <c r="R823" s="3">
        <v>41.586350000000003</v>
      </c>
      <c r="S823" s="3">
        <v>3.0415709999999998</v>
      </c>
      <c r="T823" s="340">
        <v>3.5167679999999999</v>
      </c>
      <c r="U823" s="506">
        <v>3.4984299999999999</v>
      </c>
      <c r="V823" s="3">
        <v>3.5167679999999999</v>
      </c>
      <c r="W823" s="3">
        <v>204.89017899999999</v>
      </c>
      <c r="X823" s="3">
        <v>20.285235</v>
      </c>
      <c r="Y823" s="3">
        <v>12.546733</v>
      </c>
      <c r="Z823" s="3">
        <v>12.546733</v>
      </c>
      <c r="AA823" s="3">
        <v>-1</v>
      </c>
      <c r="AB823" s="3">
        <v>-1</v>
      </c>
      <c r="AC823" s="3">
        <v>-1</v>
      </c>
      <c r="AD823" s="3">
        <v>-1</v>
      </c>
      <c r="AE823" s="300">
        <f t="shared" si="168"/>
        <v>4.58411039466185E-2</v>
      </c>
      <c r="AF823" s="300">
        <f t="shared" si="169"/>
        <v>3.3527581134680097E-3</v>
      </c>
      <c r="AG823" s="300">
        <f t="shared" si="170"/>
        <v>3.8765731410460797E-3</v>
      </c>
      <c r="AH823" s="300">
        <f t="shared" si="171"/>
        <v>3.8563589562432997E-3</v>
      </c>
      <c r="AI823" s="300">
        <f t="shared" si="172"/>
        <v>3.8765731410460797E-3</v>
      </c>
      <c r="AJ823" s="300">
        <f t="shared" si="173"/>
        <v>0.22585276161962445</v>
      </c>
      <c r="AK823" s="300">
        <f t="shared" si="174"/>
        <v>2.2360643966507849E-2</v>
      </c>
      <c r="AL823" s="300">
        <f t="shared" si="175"/>
        <v>1.383040568945023E-2</v>
      </c>
      <c r="AM823" s="300">
        <f t="shared" si="176"/>
        <v>1.383040568945023E-2</v>
      </c>
      <c r="AN823" s="300">
        <f t="shared" si="177"/>
        <v>0</v>
      </c>
      <c r="AO823" s="300">
        <f t="shared" si="178"/>
        <v>0</v>
      </c>
      <c r="AP823" s="300">
        <f t="shared" si="179"/>
        <v>0</v>
      </c>
      <c r="AQ823" s="300">
        <f t="shared" si="180"/>
        <v>0</v>
      </c>
    </row>
    <row r="824" spans="1:43" ht="52.5" thickBot="1" x14ac:dyDescent="0.3">
      <c r="A824" s="517" t="s">
        <v>470</v>
      </c>
      <c r="B824" s="518" t="s">
        <v>471</v>
      </c>
      <c r="C824" s="519" t="s">
        <v>371</v>
      </c>
      <c r="D824" s="518" t="s">
        <v>1664</v>
      </c>
      <c r="E824" s="518" t="s">
        <v>1666</v>
      </c>
      <c r="F824" s="505" t="s">
        <v>196</v>
      </c>
      <c r="G824" s="4"/>
      <c r="H824" s="6" t="s">
        <v>197</v>
      </c>
      <c r="I824" s="56" t="s">
        <v>27</v>
      </c>
      <c r="J824" s="7">
        <v>2011</v>
      </c>
      <c r="K824" s="510"/>
      <c r="L824" s="7">
        <v>6</v>
      </c>
      <c r="M824" s="7" t="s">
        <v>1601</v>
      </c>
      <c r="N824" s="7" t="s">
        <v>1511</v>
      </c>
      <c r="O824" s="7" t="s">
        <v>42</v>
      </c>
      <c r="P824" s="7" t="s">
        <v>195</v>
      </c>
      <c r="Q824" s="7" t="s">
        <v>38</v>
      </c>
      <c r="R824" s="3">
        <v>41.630875000000003</v>
      </c>
      <c r="S824" s="3">
        <v>3.0448279999999999</v>
      </c>
      <c r="T824" s="340">
        <v>3.5205329999999999</v>
      </c>
      <c r="U824" s="506">
        <v>3.5021749999999998</v>
      </c>
      <c r="V824" s="3">
        <v>3.5205329999999999</v>
      </c>
      <c r="W824" s="3">
        <v>205.10954699999999</v>
      </c>
      <c r="X824" s="3">
        <v>20.306953</v>
      </c>
      <c r="Y824" s="3">
        <v>12.560167</v>
      </c>
      <c r="Z824" s="3">
        <v>12.560167</v>
      </c>
      <c r="AA824" s="3">
        <v>-1</v>
      </c>
      <c r="AB824" s="3">
        <v>-1</v>
      </c>
      <c r="AC824" s="3">
        <v>-1</v>
      </c>
      <c r="AD824" s="3">
        <v>-1</v>
      </c>
      <c r="AE824" s="300">
        <f t="shared" si="168"/>
        <v>4.5890184357696248E-2</v>
      </c>
      <c r="AF824" s="300">
        <f t="shared" si="169"/>
        <v>3.3563483414046796E-3</v>
      </c>
      <c r="AG824" s="300">
        <f t="shared" si="170"/>
        <v>3.8807233431282294E-3</v>
      </c>
      <c r="AH824" s="300">
        <f t="shared" si="171"/>
        <v>3.8604871120992493E-3</v>
      </c>
      <c r="AI824" s="300">
        <f t="shared" si="172"/>
        <v>3.8807233431282294E-3</v>
      </c>
      <c r="AJ824" s="300">
        <f t="shared" si="173"/>
        <v>0.22609457344707656</v>
      </c>
      <c r="AK824" s="300">
        <f t="shared" si="174"/>
        <v>2.2384583963538429E-2</v>
      </c>
      <c r="AL824" s="300">
        <f t="shared" si="175"/>
        <v>1.3845214139588769E-2</v>
      </c>
      <c r="AM824" s="300">
        <f t="shared" si="176"/>
        <v>1.3845214139588769E-2</v>
      </c>
      <c r="AN824" s="300">
        <f t="shared" si="177"/>
        <v>0</v>
      </c>
      <c r="AO824" s="300">
        <f t="shared" si="178"/>
        <v>0</v>
      </c>
      <c r="AP824" s="300">
        <f t="shared" si="179"/>
        <v>0</v>
      </c>
      <c r="AQ824" s="300">
        <f t="shared" si="180"/>
        <v>0</v>
      </c>
    </row>
    <row r="825" spans="1:43" ht="52.5" thickBot="1" x14ac:dyDescent="0.3">
      <c r="A825" s="517" t="s">
        <v>470</v>
      </c>
      <c r="B825" s="518" t="s">
        <v>471</v>
      </c>
      <c r="C825" s="519" t="s">
        <v>371</v>
      </c>
      <c r="D825" s="518" t="s">
        <v>1664</v>
      </c>
      <c r="E825" s="518" t="s">
        <v>1666</v>
      </c>
      <c r="F825" s="505" t="s">
        <v>196</v>
      </c>
      <c r="G825" s="4"/>
      <c r="H825" s="6" t="s">
        <v>197</v>
      </c>
      <c r="I825" s="56" t="s">
        <v>27</v>
      </c>
      <c r="J825" s="7">
        <v>2011</v>
      </c>
      <c r="K825" s="510"/>
      <c r="L825" s="7">
        <v>7</v>
      </c>
      <c r="M825" s="7" t="s">
        <v>320</v>
      </c>
      <c r="N825" s="7" t="s">
        <v>1602</v>
      </c>
      <c r="O825" s="7" t="s">
        <v>42</v>
      </c>
      <c r="P825" s="7" t="s">
        <v>233</v>
      </c>
      <c r="Q825" s="7" t="s">
        <v>38</v>
      </c>
      <c r="R825" s="3">
        <v>180.137382</v>
      </c>
      <c r="S825" s="3">
        <v>10.313266</v>
      </c>
      <c r="T825" s="340">
        <v>11.924549000000001</v>
      </c>
      <c r="U825" s="506">
        <v>11.862368999999999</v>
      </c>
      <c r="V825" s="3">
        <v>11.924549000000001</v>
      </c>
      <c r="W825" s="3">
        <v>47.562235999999999</v>
      </c>
      <c r="X825" s="3">
        <v>10.013052999999999</v>
      </c>
      <c r="Y825" s="3">
        <v>14.541582999999999</v>
      </c>
      <c r="Z825" s="3">
        <v>14.541582999999999</v>
      </c>
      <c r="AA825" s="3">
        <v>-1</v>
      </c>
      <c r="AB825" s="3">
        <v>-1</v>
      </c>
      <c r="AC825" s="3">
        <v>-1</v>
      </c>
      <c r="AD825" s="3">
        <v>-1</v>
      </c>
      <c r="AE825" s="300">
        <f t="shared" si="168"/>
        <v>0.1985674735323904</v>
      </c>
      <c r="AF825" s="300">
        <f t="shared" si="169"/>
        <v>1.1368429754838458E-2</v>
      </c>
      <c r="AG825" s="300">
        <f t="shared" si="170"/>
        <v>1.3144565229349191E-2</v>
      </c>
      <c r="AH825" s="300">
        <f t="shared" si="171"/>
        <v>1.3076023512093389E-2</v>
      </c>
      <c r="AI825" s="300">
        <f t="shared" si="172"/>
        <v>1.3144565229349191E-2</v>
      </c>
      <c r="AJ825" s="300">
        <f t="shared" si="173"/>
        <v>5.2428390671689161E-2</v>
      </c>
      <c r="AK825" s="300">
        <f t="shared" si="174"/>
        <v>1.1037501569529429E-2</v>
      </c>
      <c r="AL825" s="300">
        <f t="shared" si="175"/>
        <v>1.6029351406203728E-2</v>
      </c>
      <c r="AM825" s="300">
        <f t="shared" si="176"/>
        <v>1.6029351406203728E-2</v>
      </c>
      <c r="AN825" s="300">
        <f t="shared" si="177"/>
        <v>0</v>
      </c>
      <c r="AO825" s="300">
        <f t="shared" si="178"/>
        <v>0</v>
      </c>
      <c r="AP825" s="300">
        <f t="shared" si="179"/>
        <v>0</v>
      </c>
      <c r="AQ825" s="300">
        <f t="shared" si="180"/>
        <v>0</v>
      </c>
    </row>
    <row r="826" spans="1:43" ht="52.5" thickBot="1" x14ac:dyDescent="0.3">
      <c r="A826" s="517" t="s">
        <v>470</v>
      </c>
      <c r="B826" s="518" t="s">
        <v>471</v>
      </c>
      <c r="C826" s="519" t="s">
        <v>371</v>
      </c>
      <c r="D826" s="518" t="s">
        <v>1664</v>
      </c>
      <c r="E826" s="518" t="s">
        <v>1666</v>
      </c>
      <c r="F826" s="505" t="s">
        <v>196</v>
      </c>
      <c r="G826" s="4"/>
      <c r="H826" s="6" t="s">
        <v>197</v>
      </c>
      <c r="I826" s="56" t="s">
        <v>27</v>
      </c>
      <c r="J826" s="7">
        <v>2011</v>
      </c>
      <c r="K826" s="510"/>
      <c r="L826" s="7">
        <v>8</v>
      </c>
      <c r="M826" s="7" t="s">
        <v>193</v>
      </c>
      <c r="N826" s="7" t="s">
        <v>273</v>
      </c>
      <c r="O826" s="7" t="s">
        <v>42</v>
      </c>
      <c r="P826" s="7" t="s">
        <v>195</v>
      </c>
      <c r="Q826" s="7" t="s">
        <v>38</v>
      </c>
      <c r="R826" s="3">
        <v>141.03134499999999</v>
      </c>
      <c r="S826" s="3">
        <v>8.0743589999999994</v>
      </c>
      <c r="T826" s="340">
        <v>9.3358480000000004</v>
      </c>
      <c r="U826" s="506">
        <v>9.2871659999999991</v>
      </c>
      <c r="V826" s="3">
        <v>9.3358480000000004</v>
      </c>
      <c r="W826" s="3">
        <v>37.236947000000001</v>
      </c>
      <c r="X826" s="3">
        <v>7.8393189999999997</v>
      </c>
      <c r="Y826" s="3">
        <v>11.38475</v>
      </c>
      <c r="Z826" s="3">
        <v>11.38475</v>
      </c>
      <c r="AA826" s="3">
        <v>-1</v>
      </c>
      <c r="AB826" s="3">
        <v>-1</v>
      </c>
      <c r="AC826" s="3">
        <v>-1</v>
      </c>
      <c r="AD826" s="3">
        <v>-1</v>
      </c>
      <c r="AE826" s="300">
        <f t="shared" si="168"/>
        <v>0.15546044665801192</v>
      </c>
      <c r="AF826" s="300">
        <f t="shared" si="169"/>
        <v>8.9004572467002874E-3</v>
      </c>
      <c r="AG826" s="300">
        <f t="shared" si="170"/>
        <v>1.029101083884088E-2</v>
      </c>
      <c r="AH826" s="300">
        <f t="shared" si="171"/>
        <v>1.0237348119647459E-2</v>
      </c>
      <c r="AI826" s="300">
        <f t="shared" si="172"/>
        <v>1.029101083884088E-2</v>
      </c>
      <c r="AJ826" s="300">
        <f t="shared" si="173"/>
        <v>4.1046707827970569E-2</v>
      </c>
      <c r="AK826" s="300">
        <f t="shared" si="174"/>
        <v>8.641369996397889E-3</v>
      </c>
      <c r="AL826" s="300">
        <f t="shared" si="175"/>
        <v>1.2549538686522499E-2</v>
      </c>
      <c r="AM826" s="300">
        <f t="shared" si="176"/>
        <v>1.2549538686522499E-2</v>
      </c>
      <c r="AN826" s="300">
        <f t="shared" si="177"/>
        <v>0</v>
      </c>
      <c r="AO826" s="300">
        <f t="shared" si="178"/>
        <v>0</v>
      </c>
      <c r="AP826" s="300">
        <f t="shared" si="179"/>
        <v>0</v>
      </c>
      <c r="AQ826" s="300">
        <f t="shared" si="180"/>
        <v>0</v>
      </c>
    </row>
    <row r="827" spans="1:43" ht="52.5" thickBot="1" x14ac:dyDescent="0.3">
      <c r="A827" s="517" t="s">
        <v>470</v>
      </c>
      <c r="B827" s="518" t="s">
        <v>471</v>
      </c>
      <c r="C827" s="519" t="s">
        <v>371</v>
      </c>
      <c r="D827" s="518" t="s">
        <v>1664</v>
      </c>
      <c r="E827" s="518" t="s">
        <v>1666</v>
      </c>
      <c r="F827" s="505" t="s">
        <v>196</v>
      </c>
      <c r="G827" s="4"/>
      <c r="H827" s="6" t="s">
        <v>197</v>
      </c>
      <c r="I827" s="56" t="s">
        <v>27</v>
      </c>
      <c r="J827" s="7">
        <v>2011</v>
      </c>
      <c r="K827" s="510"/>
      <c r="L827" s="7">
        <v>9</v>
      </c>
      <c r="M827" s="7" t="s">
        <v>260</v>
      </c>
      <c r="N827" s="7" t="s">
        <v>261</v>
      </c>
      <c r="O827" s="7" t="s">
        <v>42</v>
      </c>
      <c r="P827" s="7" t="s">
        <v>233</v>
      </c>
      <c r="Q827" s="7" t="s">
        <v>38</v>
      </c>
      <c r="R827" s="3">
        <v>1.5224299999999999</v>
      </c>
      <c r="S827" s="3">
        <v>0.15849199999999999</v>
      </c>
      <c r="T827" s="340">
        <v>0.183253</v>
      </c>
      <c r="U827" s="506">
        <v>0.18229799999999999</v>
      </c>
      <c r="V827" s="3">
        <v>0.183253</v>
      </c>
      <c r="W827" s="3">
        <v>3.5057140000000002</v>
      </c>
      <c r="X827" s="3">
        <v>0.36861100000000002</v>
      </c>
      <c r="Y827" s="3">
        <v>0.336169</v>
      </c>
      <c r="Z827" s="3">
        <v>0.336169</v>
      </c>
      <c r="AA827" s="3">
        <v>-1</v>
      </c>
      <c r="AB827" s="3">
        <v>-1</v>
      </c>
      <c r="AC827" s="3">
        <v>-1</v>
      </c>
      <c r="AD827" s="3">
        <v>-1</v>
      </c>
      <c r="AE827" s="300">
        <f t="shared" si="168"/>
        <v>1.6781918076832997E-3</v>
      </c>
      <c r="AF827" s="300">
        <f t="shared" si="169"/>
        <v>1.7470752414451999E-4</v>
      </c>
      <c r="AG827" s="300">
        <f t="shared" si="170"/>
        <v>2.0200185449143E-4</v>
      </c>
      <c r="AH827" s="300">
        <f t="shared" si="171"/>
        <v>2.0094914719037999E-4</v>
      </c>
      <c r="AI827" s="300">
        <f t="shared" si="172"/>
        <v>2.0200185449143E-4</v>
      </c>
      <c r="AJ827" s="300">
        <f t="shared" si="173"/>
        <v>3.8643881918253402E-3</v>
      </c>
      <c r="AK827" s="300">
        <f t="shared" si="174"/>
        <v>4.0632407429040999E-4</v>
      </c>
      <c r="AL827" s="300">
        <f t="shared" si="175"/>
        <v>3.7056289077138998E-4</v>
      </c>
      <c r="AM827" s="300">
        <f t="shared" si="176"/>
        <v>3.7056289077138998E-4</v>
      </c>
      <c r="AN827" s="300">
        <f t="shared" si="177"/>
        <v>0</v>
      </c>
      <c r="AO827" s="300">
        <f t="shared" si="178"/>
        <v>0</v>
      </c>
      <c r="AP827" s="300">
        <f t="shared" si="179"/>
        <v>0</v>
      </c>
      <c r="AQ827" s="300">
        <f t="shared" si="180"/>
        <v>0</v>
      </c>
    </row>
    <row r="828" spans="1:43" ht="52.5" thickBot="1" x14ac:dyDescent="0.3">
      <c r="A828" s="517" t="s">
        <v>470</v>
      </c>
      <c r="B828" s="518" t="s">
        <v>471</v>
      </c>
      <c r="C828" s="519" t="s">
        <v>371</v>
      </c>
      <c r="D828" s="518" t="s">
        <v>1664</v>
      </c>
      <c r="E828" s="518" t="s">
        <v>1666</v>
      </c>
      <c r="F828" s="505" t="s">
        <v>196</v>
      </c>
      <c r="G828" s="4"/>
      <c r="H828" s="6" t="s">
        <v>197</v>
      </c>
      <c r="I828" s="56" t="s">
        <v>27</v>
      </c>
      <c r="J828" s="7">
        <v>2011</v>
      </c>
      <c r="K828" s="510"/>
      <c r="L828" s="7">
        <v>10</v>
      </c>
      <c r="M828" s="7" t="s">
        <v>84</v>
      </c>
      <c r="N828" s="7" t="s">
        <v>1582</v>
      </c>
      <c r="O828" s="7" t="s">
        <v>42</v>
      </c>
      <c r="P828" s="7" t="s">
        <v>85</v>
      </c>
      <c r="Q828" s="7" t="s">
        <v>38</v>
      </c>
      <c r="R828" s="3">
        <v>14.97678</v>
      </c>
      <c r="S828" s="3">
        <v>0.85745400000000005</v>
      </c>
      <c r="T828" s="340">
        <v>0.99141800000000002</v>
      </c>
      <c r="U828" s="506">
        <v>0.98624800000000001</v>
      </c>
      <c r="V828" s="3">
        <v>0.99141800000000002</v>
      </c>
      <c r="W828" s="3">
        <v>3.9543659999999998</v>
      </c>
      <c r="X828" s="3">
        <v>0.83249399999999996</v>
      </c>
      <c r="Y828" s="3">
        <v>1.2090000000000001</v>
      </c>
      <c r="Z828" s="3">
        <v>1.2090000000000001</v>
      </c>
      <c r="AA828" s="3">
        <v>-1</v>
      </c>
      <c r="AB828" s="3">
        <v>-1</v>
      </c>
      <c r="AC828" s="3">
        <v>-1</v>
      </c>
      <c r="AD828" s="3">
        <v>-1</v>
      </c>
      <c r="AE828" s="300">
        <f t="shared" si="168"/>
        <v>1.6509073981381801E-2</v>
      </c>
      <c r="AF828" s="300">
        <f t="shared" si="169"/>
        <v>9.4518124200473994E-4</v>
      </c>
      <c r="AG828" s="300">
        <f t="shared" si="170"/>
        <v>1.0928512743375799E-3</v>
      </c>
      <c r="AH828" s="300">
        <f t="shared" si="171"/>
        <v>1.0871523248648801E-3</v>
      </c>
      <c r="AI828" s="300">
        <f t="shared" si="172"/>
        <v>1.0928512743375799E-3</v>
      </c>
      <c r="AJ828" s="300">
        <f t="shared" si="173"/>
        <v>4.35894236567946E-3</v>
      </c>
      <c r="AK828" s="300">
        <f t="shared" si="174"/>
        <v>9.1766755170713987E-4</v>
      </c>
      <c r="AL828" s="300">
        <f t="shared" si="175"/>
        <v>1.3326943737900002E-3</v>
      </c>
      <c r="AM828" s="300">
        <f t="shared" si="176"/>
        <v>1.3326943737900002E-3</v>
      </c>
      <c r="AN828" s="300">
        <f t="shared" si="177"/>
        <v>0</v>
      </c>
      <c r="AO828" s="300">
        <f t="shared" si="178"/>
        <v>0</v>
      </c>
      <c r="AP828" s="300">
        <f t="shared" si="179"/>
        <v>0</v>
      </c>
      <c r="AQ828" s="300">
        <f t="shared" si="180"/>
        <v>0</v>
      </c>
    </row>
    <row r="829" spans="1:43" ht="52.5" thickBot="1" x14ac:dyDescent="0.3">
      <c r="A829" s="517" t="s">
        <v>470</v>
      </c>
      <c r="B829" s="518" t="s">
        <v>471</v>
      </c>
      <c r="C829" s="519" t="s">
        <v>371</v>
      </c>
      <c r="D829" s="518" t="s">
        <v>1664</v>
      </c>
      <c r="E829" s="518" t="s">
        <v>1666</v>
      </c>
      <c r="F829" s="505" t="s">
        <v>196</v>
      </c>
      <c r="G829" s="4"/>
      <c r="H829" s="6" t="s">
        <v>197</v>
      </c>
      <c r="I829" s="56" t="s">
        <v>27</v>
      </c>
      <c r="J829" s="7">
        <v>2011</v>
      </c>
      <c r="K829" s="510"/>
      <c r="L829" s="7">
        <v>11</v>
      </c>
      <c r="M829" s="7" t="s">
        <v>307</v>
      </c>
      <c r="N829" s="7" t="s">
        <v>308</v>
      </c>
      <c r="O829" s="7" t="s">
        <v>42</v>
      </c>
      <c r="P829" s="7" t="s">
        <v>85</v>
      </c>
      <c r="Q829" s="7" t="s">
        <v>38</v>
      </c>
      <c r="R829" s="3">
        <v>0.47224699999999997</v>
      </c>
      <c r="S829" s="3">
        <v>4.4655E-2</v>
      </c>
      <c r="T829" s="340">
        <v>5.1631999999999997E-2</v>
      </c>
      <c r="U829" s="506">
        <v>5.1361999999999998E-2</v>
      </c>
      <c r="V829" s="3">
        <v>5.1631999999999997E-2</v>
      </c>
      <c r="W829" s="3">
        <v>0.335812</v>
      </c>
      <c r="X829" s="3">
        <v>7.3211999999999999E-2</v>
      </c>
      <c r="Y829" s="3">
        <v>6.7167000000000004E-2</v>
      </c>
      <c r="Z829" s="3">
        <v>6.7167000000000004E-2</v>
      </c>
      <c r="AA829" s="3">
        <v>-1</v>
      </c>
      <c r="AB829" s="3">
        <v>-1</v>
      </c>
      <c r="AC829" s="3">
        <v>-1</v>
      </c>
      <c r="AD829" s="3">
        <v>-1</v>
      </c>
      <c r="AE829" s="300">
        <f t="shared" si="168"/>
        <v>5.205632092135699E-4</v>
      </c>
      <c r="AF829" s="300">
        <f t="shared" si="169"/>
        <v>4.922371154805E-5</v>
      </c>
      <c r="AG829" s="300">
        <f t="shared" si="170"/>
        <v>5.6914537557919996E-5</v>
      </c>
      <c r="AH829" s="300">
        <f t="shared" si="171"/>
        <v>5.6616913504219996E-5</v>
      </c>
      <c r="AI829" s="300">
        <f t="shared" si="172"/>
        <v>5.6914537557919996E-5</v>
      </c>
      <c r="AJ829" s="300">
        <f t="shared" si="173"/>
        <v>3.7016936563371997E-4</v>
      </c>
      <c r="AK829" s="300">
        <f t="shared" si="174"/>
        <v>8.0702415627719999E-5</v>
      </c>
      <c r="AL829" s="300">
        <f t="shared" si="175"/>
        <v>7.4038943758769998E-5</v>
      </c>
      <c r="AM829" s="300">
        <f t="shared" si="176"/>
        <v>7.4038943758769998E-5</v>
      </c>
      <c r="AN829" s="300">
        <f t="shared" si="177"/>
        <v>0</v>
      </c>
      <c r="AO829" s="300">
        <f t="shared" si="178"/>
        <v>0</v>
      </c>
      <c r="AP829" s="300">
        <f t="shared" si="179"/>
        <v>0</v>
      </c>
      <c r="AQ829" s="300">
        <f t="shared" si="180"/>
        <v>0</v>
      </c>
    </row>
    <row r="830" spans="1:43" ht="52.5" thickBot="1" x14ac:dyDescent="0.3">
      <c r="A830" s="517" t="s">
        <v>470</v>
      </c>
      <c r="B830" s="518" t="s">
        <v>471</v>
      </c>
      <c r="C830" s="519" t="s">
        <v>371</v>
      </c>
      <c r="D830" s="518" t="s">
        <v>1664</v>
      </c>
      <c r="E830" s="518" t="s">
        <v>1666</v>
      </c>
      <c r="F830" s="505" t="s">
        <v>196</v>
      </c>
      <c r="G830" s="4"/>
      <c r="H830" s="6" t="s">
        <v>197</v>
      </c>
      <c r="I830" s="56" t="s">
        <v>27</v>
      </c>
      <c r="J830" s="7">
        <v>2011</v>
      </c>
      <c r="K830" s="510"/>
      <c r="L830" s="7">
        <v>12</v>
      </c>
      <c r="M830" s="7" t="s">
        <v>310</v>
      </c>
      <c r="N830" s="7" t="s">
        <v>311</v>
      </c>
      <c r="O830" s="7" t="s">
        <v>42</v>
      </c>
      <c r="P830" s="7" t="s">
        <v>31</v>
      </c>
      <c r="Q830" s="7" t="s">
        <v>38</v>
      </c>
      <c r="R830" s="3">
        <v>204.82722000000001</v>
      </c>
      <c r="S830" s="3">
        <v>3.7532429999999999</v>
      </c>
      <c r="T830" s="340">
        <v>4.3396270000000001</v>
      </c>
      <c r="U830" s="506">
        <v>4.3169979999999999</v>
      </c>
      <c r="V830" s="3">
        <v>4.3396270000000001</v>
      </c>
      <c r="W830" s="3">
        <v>35.103861000000002</v>
      </c>
      <c r="X830" s="3">
        <v>6.5855790000000001</v>
      </c>
      <c r="Y830" s="3">
        <v>6.1658999999999997</v>
      </c>
      <c r="Z830" s="3">
        <v>6.1658999999999997</v>
      </c>
      <c r="AA830" s="3">
        <v>-1</v>
      </c>
      <c r="AB830" s="3">
        <v>-1</v>
      </c>
      <c r="AC830" s="3">
        <v>-1</v>
      </c>
      <c r="AD830" s="3">
        <v>-1</v>
      </c>
      <c r="AE830" s="300">
        <f t="shared" si="168"/>
        <v>0.22578336120185818</v>
      </c>
      <c r="AF830" s="300">
        <f t="shared" si="169"/>
        <v>4.137242208078329E-3</v>
      </c>
      <c r="AG830" s="300">
        <f t="shared" si="170"/>
        <v>4.7836199232813691E-3</v>
      </c>
      <c r="AH830" s="300">
        <f t="shared" si="171"/>
        <v>4.758675720647379E-3</v>
      </c>
      <c r="AI830" s="300">
        <f t="shared" si="172"/>
        <v>4.7836199232813691E-3</v>
      </c>
      <c r="AJ830" s="300">
        <f t="shared" si="173"/>
        <v>3.8695383004967908E-2</v>
      </c>
      <c r="AK830" s="300">
        <f t="shared" si="174"/>
        <v>7.2593582145984896E-3</v>
      </c>
      <c r="AL830" s="300">
        <f t="shared" si="175"/>
        <v>6.7967413063289997E-3</v>
      </c>
      <c r="AM830" s="300">
        <f t="shared" si="176"/>
        <v>6.7967413063289997E-3</v>
      </c>
      <c r="AN830" s="300">
        <f t="shared" si="177"/>
        <v>0</v>
      </c>
      <c r="AO830" s="300">
        <f t="shared" si="178"/>
        <v>0</v>
      </c>
      <c r="AP830" s="300">
        <f t="shared" si="179"/>
        <v>0</v>
      </c>
      <c r="AQ830" s="300">
        <f t="shared" si="180"/>
        <v>0</v>
      </c>
    </row>
    <row r="831" spans="1:43" ht="52.5" thickBot="1" x14ac:dyDescent="0.3">
      <c r="A831" s="517" t="s">
        <v>470</v>
      </c>
      <c r="B831" s="518" t="s">
        <v>471</v>
      </c>
      <c r="C831" s="519" t="s">
        <v>371</v>
      </c>
      <c r="D831" s="518" t="s">
        <v>1664</v>
      </c>
      <c r="E831" s="518" t="s">
        <v>1666</v>
      </c>
      <c r="F831" s="505" t="s">
        <v>196</v>
      </c>
      <c r="G831" s="4"/>
      <c r="H831" s="6" t="s">
        <v>197</v>
      </c>
      <c r="I831" s="56" t="s">
        <v>27</v>
      </c>
      <c r="J831" s="7">
        <v>2011</v>
      </c>
      <c r="K831" s="510"/>
      <c r="L831" s="7">
        <v>13</v>
      </c>
      <c r="M831" s="7" t="s">
        <v>312</v>
      </c>
      <c r="N831" s="7" t="s">
        <v>311</v>
      </c>
      <c r="O831" s="7" t="s">
        <v>42</v>
      </c>
      <c r="P831" s="7" t="s">
        <v>31</v>
      </c>
      <c r="Q831" s="7" t="s">
        <v>38</v>
      </c>
      <c r="R831" s="3">
        <v>143.691427</v>
      </c>
      <c r="S831" s="3">
        <v>2.6329940000000001</v>
      </c>
      <c r="T831" s="340">
        <v>3.0443570000000002</v>
      </c>
      <c r="U831" s="506">
        <v>3.028483</v>
      </c>
      <c r="V831" s="3">
        <v>3.0443570000000002</v>
      </c>
      <c r="W831" s="3">
        <v>24.626238000000001</v>
      </c>
      <c r="X831" s="3">
        <v>4.6199490000000001</v>
      </c>
      <c r="Y831" s="3">
        <v>4.3255330000000001</v>
      </c>
      <c r="Z831" s="3">
        <v>4.3255330000000001</v>
      </c>
      <c r="AA831" s="3">
        <v>-1</v>
      </c>
      <c r="AB831" s="3">
        <v>-1</v>
      </c>
      <c r="AC831" s="3">
        <v>-1</v>
      </c>
      <c r="AD831" s="3">
        <v>-1</v>
      </c>
      <c r="AE831" s="300">
        <f t="shared" si="168"/>
        <v>0.15839268513213939</v>
      </c>
      <c r="AF831" s="300">
        <f t="shared" si="169"/>
        <v>2.9023790653621398E-3</v>
      </c>
      <c r="AG831" s="300">
        <f t="shared" si="170"/>
        <v>3.3558291527776701E-3</v>
      </c>
      <c r="AH831" s="300">
        <f t="shared" si="171"/>
        <v>3.3383310630427298E-3</v>
      </c>
      <c r="AI831" s="300">
        <f t="shared" si="172"/>
        <v>3.3558291527776701E-3</v>
      </c>
      <c r="AJ831" s="300">
        <f t="shared" si="173"/>
        <v>2.7145780670151779E-2</v>
      </c>
      <c r="AK831" s="300">
        <f t="shared" si="174"/>
        <v>5.0926220343231899E-3</v>
      </c>
      <c r="AL831" s="300">
        <f t="shared" si="175"/>
        <v>4.7680839476782304E-3</v>
      </c>
      <c r="AM831" s="300">
        <f t="shared" si="176"/>
        <v>4.7680839476782304E-3</v>
      </c>
      <c r="AN831" s="300">
        <f t="shared" si="177"/>
        <v>0</v>
      </c>
      <c r="AO831" s="300">
        <f t="shared" si="178"/>
        <v>0</v>
      </c>
      <c r="AP831" s="300">
        <f t="shared" si="179"/>
        <v>0</v>
      </c>
      <c r="AQ831" s="300">
        <f t="shared" si="180"/>
        <v>0</v>
      </c>
    </row>
    <row r="832" spans="1:43" ht="52.5" thickBot="1" x14ac:dyDescent="0.3">
      <c r="A832" s="517" t="s">
        <v>470</v>
      </c>
      <c r="B832" s="518" t="s">
        <v>471</v>
      </c>
      <c r="C832" s="519" t="s">
        <v>371</v>
      </c>
      <c r="D832" s="518" t="s">
        <v>1664</v>
      </c>
      <c r="E832" s="518" t="s">
        <v>1666</v>
      </c>
      <c r="F832" s="505" t="s">
        <v>196</v>
      </c>
      <c r="G832" s="4"/>
      <c r="H832" s="6" t="s">
        <v>197</v>
      </c>
      <c r="I832" s="56" t="s">
        <v>27</v>
      </c>
      <c r="J832" s="7">
        <v>2011</v>
      </c>
      <c r="K832" s="510"/>
      <c r="L832" s="7">
        <v>14</v>
      </c>
      <c r="M832" s="7" t="s">
        <v>64</v>
      </c>
      <c r="N832" s="7" t="s">
        <v>1603</v>
      </c>
      <c r="O832" s="7" t="s">
        <v>42</v>
      </c>
      <c r="P832" s="7" t="s">
        <v>31</v>
      </c>
      <c r="Q832" s="7" t="s">
        <v>38</v>
      </c>
      <c r="R832" s="3">
        <v>1.7849870000000001</v>
      </c>
      <c r="S832" s="3">
        <v>3.2708000000000001E-2</v>
      </c>
      <c r="T832" s="340">
        <v>3.7817999999999997E-2</v>
      </c>
      <c r="U832" s="506">
        <v>3.7621000000000002E-2</v>
      </c>
      <c r="V832" s="3">
        <v>3.7817999999999997E-2</v>
      </c>
      <c r="W832" s="3">
        <v>0.30591600000000002</v>
      </c>
      <c r="X832" s="3">
        <v>5.7390999999999998E-2</v>
      </c>
      <c r="Y832" s="3">
        <v>5.3733000000000003E-2</v>
      </c>
      <c r="Z832" s="3">
        <v>5.3733000000000003E-2</v>
      </c>
      <c r="AA832" s="3">
        <v>-1</v>
      </c>
      <c r="AB832" s="3">
        <v>-1</v>
      </c>
      <c r="AC832" s="3">
        <v>-1</v>
      </c>
      <c r="AD832" s="3">
        <v>-1</v>
      </c>
      <c r="AE832" s="300">
        <f t="shared" si="168"/>
        <v>1.9676113583029699E-3</v>
      </c>
      <c r="AF832" s="300">
        <f t="shared" si="169"/>
        <v>3.6054398327479993E-5</v>
      </c>
      <c r="AG832" s="300">
        <f t="shared" si="170"/>
        <v>4.1687209121579993E-5</v>
      </c>
      <c r="AH832" s="300">
        <f t="shared" si="171"/>
        <v>4.1470053793509999E-5</v>
      </c>
      <c r="AI832" s="300">
        <f t="shared" si="172"/>
        <v>4.1687209121579993E-5</v>
      </c>
      <c r="AJ832" s="300">
        <f t="shared" si="173"/>
        <v>3.3721466670995999E-4</v>
      </c>
      <c r="AK832" s="300">
        <f t="shared" si="174"/>
        <v>6.3262748392209998E-5</v>
      </c>
      <c r="AL832" s="300">
        <f t="shared" si="175"/>
        <v>5.9230493620229998E-5</v>
      </c>
      <c r="AM832" s="300">
        <f t="shared" si="176"/>
        <v>5.9230493620229998E-5</v>
      </c>
      <c r="AN832" s="300">
        <f t="shared" si="177"/>
        <v>0</v>
      </c>
      <c r="AO832" s="300">
        <f t="shared" si="178"/>
        <v>0</v>
      </c>
      <c r="AP832" s="300">
        <f t="shared" si="179"/>
        <v>0</v>
      </c>
      <c r="AQ832" s="300">
        <f t="shared" si="180"/>
        <v>0</v>
      </c>
    </row>
    <row r="833" spans="1:43" ht="52.5" thickBot="1" x14ac:dyDescent="0.3">
      <c r="A833" s="517" t="s">
        <v>470</v>
      </c>
      <c r="B833" s="518" t="s">
        <v>471</v>
      </c>
      <c r="C833" s="519" t="s">
        <v>371</v>
      </c>
      <c r="D833" s="518" t="s">
        <v>1664</v>
      </c>
      <c r="E833" s="518" t="s">
        <v>1666</v>
      </c>
      <c r="F833" s="505" t="s">
        <v>196</v>
      </c>
      <c r="G833" s="4"/>
      <c r="H833" s="6" t="s">
        <v>197</v>
      </c>
      <c r="I833" s="56" t="s">
        <v>27</v>
      </c>
      <c r="J833" s="7">
        <v>2011</v>
      </c>
      <c r="K833" s="510"/>
      <c r="L833" s="7">
        <v>15</v>
      </c>
      <c r="M833" s="7" t="s">
        <v>318</v>
      </c>
      <c r="N833" s="7" t="s">
        <v>319</v>
      </c>
      <c r="O833" s="7" t="s">
        <v>42</v>
      </c>
      <c r="P833" s="7" t="s">
        <v>82</v>
      </c>
      <c r="Q833" s="7" t="s">
        <v>38</v>
      </c>
      <c r="R833" s="3">
        <v>-1</v>
      </c>
      <c r="S833" s="3">
        <v>-1</v>
      </c>
      <c r="T833" s="340">
        <v>-1</v>
      </c>
      <c r="U833" s="506">
        <v>-1</v>
      </c>
      <c r="V833" s="3">
        <v>-1</v>
      </c>
      <c r="W833" s="3">
        <v>-1</v>
      </c>
      <c r="X833" s="3">
        <v>-1</v>
      </c>
      <c r="Y833" s="3">
        <v>-1</v>
      </c>
      <c r="Z833" s="3">
        <v>-1</v>
      </c>
      <c r="AA833" s="3">
        <v>-1</v>
      </c>
      <c r="AB833" s="3">
        <v>-1</v>
      </c>
      <c r="AC833" s="3">
        <v>-1</v>
      </c>
      <c r="AD833" s="3">
        <v>-1</v>
      </c>
      <c r="AE833" s="300">
        <f t="shared" si="168"/>
        <v>0</v>
      </c>
      <c r="AF833" s="300">
        <f t="shared" si="169"/>
        <v>0</v>
      </c>
      <c r="AG833" s="300">
        <f t="shared" si="170"/>
        <v>0</v>
      </c>
      <c r="AH833" s="300">
        <f t="shared" si="171"/>
        <v>0</v>
      </c>
      <c r="AI833" s="300">
        <f t="shared" si="172"/>
        <v>0</v>
      </c>
      <c r="AJ833" s="300">
        <f t="shared" si="173"/>
        <v>0</v>
      </c>
      <c r="AK833" s="300">
        <f t="shared" si="174"/>
        <v>0</v>
      </c>
      <c r="AL833" s="300">
        <f t="shared" si="175"/>
        <v>0</v>
      </c>
      <c r="AM833" s="300">
        <f t="shared" si="176"/>
        <v>0</v>
      </c>
      <c r="AN833" s="300">
        <f t="shared" si="177"/>
        <v>0</v>
      </c>
      <c r="AO833" s="300">
        <f t="shared" si="178"/>
        <v>0</v>
      </c>
      <c r="AP833" s="300">
        <f t="shared" si="179"/>
        <v>0</v>
      </c>
      <c r="AQ833" s="300">
        <f t="shared" si="180"/>
        <v>0</v>
      </c>
    </row>
    <row r="834" spans="1:43" ht="52.5" thickBot="1" x14ac:dyDescent="0.3">
      <c r="A834" s="517" t="s">
        <v>470</v>
      </c>
      <c r="B834" s="518" t="s">
        <v>471</v>
      </c>
      <c r="C834" s="519" t="s">
        <v>371</v>
      </c>
      <c r="D834" s="518" t="s">
        <v>1664</v>
      </c>
      <c r="E834" s="518" t="s">
        <v>1666</v>
      </c>
      <c r="F834" s="505" t="s">
        <v>196</v>
      </c>
      <c r="G834" s="4"/>
      <c r="H834" s="6" t="s">
        <v>197</v>
      </c>
      <c r="I834" s="56" t="s">
        <v>27</v>
      </c>
      <c r="J834" s="7">
        <v>2011</v>
      </c>
      <c r="K834" s="510"/>
      <c r="L834" s="7">
        <v>16</v>
      </c>
      <c r="M834" s="7" t="s">
        <v>299</v>
      </c>
      <c r="N834" s="7" t="s">
        <v>300</v>
      </c>
      <c r="O834" s="7" t="s">
        <v>42</v>
      </c>
      <c r="P834" s="7" t="s">
        <v>96</v>
      </c>
      <c r="Q834" s="7" t="s">
        <v>38</v>
      </c>
      <c r="R834" s="3">
        <v>-1</v>
      </c>
      <c r="S834" s="3">
        <v>-1</v>
      </c>
      <c r="T834" s="340">
        <v>-1</v>
      </c>
      <c r="U834" s="506">
        <v>-1</v>
      </c>
      <c r="V834" s="3">
        <v>-1</v>
      </c>
      <c r="W834" s="3">
        <v>-1</v>
      </c>
      <c r="X834" s="3">
        <v>-1</v>
      </c>
      <c r="Y834" s="3">
        <v>-1</v>
      </c>
      <c r="Z834" s="3">
        <v>-1</v>
      </c>
      <c r="AA834" s="3">
        <v>-1</v>
      </c>
      <c r="AB834" s="3">
        <v>-1</v>
      </c>
      <c r="AC834" s="3">
        <v>-1</v>
      </c>
      <c r="AD834" s="3">
        <v>-1</v>
      </c>
      <c r="AE834" s="300">
        <f t="shared" si="168"/>
        <v>0</v>
      </c>
      <c r="AF834" s="300">
        <f t="shared" si="169"/>
        <v>0</v>
      </c>
      <c r="AG834" s="300">
        <f t="shared" si="170"/>
        <v>0</v>
      </c>
      <c r="AH834" s="300">
        <f t="shared" si="171"/>
        <v>0</v>
      </c>
      <c r="AI834" s="300">
        <f t="shared" si="172"/>
        <v>0</v>
      </c>
      <c r="AJ834" s="300">
        <f t="shared" si="173"/>
        <v>0</v>
      </c>
      <c r="AK834" s="300">
        <f t="shared" si="174"/>
        <v>0</v>
      </c>
      <c r="AL834" s="300">
        <f t="shared" si="175"/>
        <v>0</v>
      </c>
      <c r="AM834" s="300">
        <f t="shared" si="176"/>
        <v>0</v>
      </c>
      <c r="AN834" s="300">
        <f t="shared" si="177"/>
        <v>0</v>
      </c>
      <c r="AO834" s="300">
        <f t="shared" si="178"/>
        <v>0</v>
      </c>
      <c r="AP834" s="300">
        <f t="shared" si="179"/>
        <v>0</v>
      </c>
      <c r="AQ834" s="300">
        <f t="shared" si="180"/>
        <v>0</v>
      </c>
    </row>
    <row r="835" spans="1:43" ht="52.5" thickBot="1" x14ac:dyDescent="0.3">
      <c r="A835" s="517" t="s">
        <v>470</v>
      </c>
      <c r="B835" s="518" t="s">
        <v>471</v>
      </c>
      <c r="C835" s="519" t="s">
        <v>371</v>
      </c>
      <c r="D835" s="518" t="s">
        <v>1664</v>
      </c>
      <c r="E835" s="518" t="s">
        <v>1666</v>
      </c>
      <c r="F835" s="505" t="s">
        <v>196</v>
      </c>
      <c r="G835" s="4"/>
      <c r="H835" s="6" t="s">
        <v>197</v>
      </c>
      <c r="I835" s="56" t="s">
        <v>27</v>
      </c>
      <c r="J835" s="7">
        <v>2011</v>
      </c>
      <c r="K835" s="510"/>
      <c r="L835" s="7">
        <v>17</v>
      </c>
      <c r="M835" s="7" t="s">
        <v>265</v>
      </c>
      <c r="N835" s="7" t="s">
        <v>266</v>
      </c>
      <c r="O835" s="7" t="s">
        <v>42</v>
      </c>
      <c r="P835" s="7" t="s">
        <v>82</v>
      </c>
      <c r="Q835" s="7" t="s">
        <v>38</v>
      </c>
      <c r="R835" s="3">
        <v>764.10570199999995</v>
      </c>
      <c r="S835" s="3">
        <v>75.791169999999994</v>
      </c>
      <c r="T835" s="340">
        <v>87.632330999999994</v>
      </c>
      <c r="U835" s="506">
        <v>87.175372999999993</v>
      </c>
      <c r="V835" s="3">
        <v>87.632330999999994</v>
      </c>
      <c r="W835" s="3">
        <v>1685.9682359999999</v>
      </c>
      <c r="X835" s="3">
        <v>204.85075399999999</v>
      </c>
      <c r="Y835" s="3">
        <v>107.34643800000001</v>
      </c>
      <c r="Z835" s="3">
        <v>107.34643800000001</v>
      </c>
      <c r="AA835" s="3">
        <v>-1</v>
      </c>
      <c r="AB835" s="3">
        <v>-1</v>
      </c>
      <c r="AC835" s="3">
        <v>-1</v>
      </c>
      <c r="AD835" s="3">
        <v>-1</v>
      </c>
      <c r="AE835" s="300">
        <f t="shared" ref="AE835:AE890" si="181">IF(R835=-1,0,R835)*2.20462262/2000</f>
        <v>0.84228235735008961</v>
      </c>
      <c r="AF835" s="300">
        <f t="shared" ref="AF835:AF890" si="182">IF(S835=-1,0,S835)*2.20462262/2000</f>
        <v>8.3545463889132685E-2</v>
      </c>
      <c r="AG835" s="300">
        <f t="shared" ref="AG835:AG890" si="183">IF(T835=-1,0,T835)*2.20462262/2000</f>
        <v>9.6598109582963596E-2</v>
      </c>
      <c r="AH835" s="300">
        <f t="shared" ref="AH835:AH890" si="184">IF(U835=-1,0,U835)*2.20462262/2000</f>
        <v>9.6094399611368619E-2</v>
      </c>
      <c r="AI835" s="300">
        <f t="shared" ref="AI835:AI890" si="185">IF(V835=-1,0,V835)*2.20462262/2000</f>
        <v>9.6598109582963596E-2</v>
      </c>
      <c r="AJ835" s="300">
        <f t="shared" ref="AJ835:AJ890" si="186">IF(W835=-1,0,W835)*2.20462262/2000</f>
        <v>1.858461854843549</v>
      </c>
      <c r="AK835" s="300">
        <f t="shared" ref="AK835:AK890" si="187">IF(X835=-1,0,X835)*2.20462262/2000</f>
        <v>0.22580930299622773</v>
      </c>
      <c r="AL835" s="300">
        <f t="shared" ref="AL835:AL890" si="188">IF(Y835=-1,0,Y835)*2.20462262/2000</f>
        <v>0.11832919269561379</v>
      </c>
      <c r="AM835" s="300">
        <f t="shared" ref="AM835:AM890" si="189">IF(Z835=-1,0,Z835)*2.20462262/2000</f>
        <v>0.11832919269561379</v>
      </c>
      <c r="AN835" s="300">
        <f t="shared" ref="AN835:AN890" si="190">IF(AA835=-1,0,AA835)*2.20462262/2000</f>
        <v>0</v>
      </c>
      <c r="AO835" s="300">
        <f t="shared" ref="AO835:AO890" si="191">IF(AB835=-1,0,AB835)*2.20462262/2000</f>
        <v>0</v>
      </c>
      <c r="AP835" s="300">
        <f t="shared" ref="AP835:AP890" si="192">IF(AC835=-1,0,AC835)*2.20462262/2000</f>
        <v>0</v>
      </c>
      <c r="AQ835" s="300">
        <f t="shared" ref="AQ835:AQ890" si="193">IF(AD835=-1,0,AD835)*2.20462262/2000</f>
        <v>0</v>
      </c>
    </row>
    <row r="836" spans="1:43" ht="52.5" thickBot="1" x14ac:dyDescent="0.3">
      <c r="A836" s="517" t="s">
        <v>470</v>
      </c>
      <c r="B836" s="518" t="s">
        <v>471</v>
      </c>
      <c r="C836" s="519" t="s">
        <v>371</v>
      </c>
      <c r="D836" s="518" t="s">
        <v>1664</v>
      </c>
      <c r="E836" s="518" t="s">
        <v>1666</v>
      </c>
      <c r="F836" s="505" t="s">
        <v>196</v>
      </c>
      <c r="G836" s="4"/>
      <c r="H836" s="6" t="s">
        <v>197</v>
      </c>
      <c r="I836" s="56" t="s">
        <v>27</v>
      </c>
      <c r="J836" s="7">
        <v>2011</v>
      </c>
      <c r="K836" s="510"/>
      <c r="L836" s="7">
        <v>18</v>
      </c>
      <c r="M836" s="7" t="s">
        <v>313</v>
      </c>
      <c r="N836" s="7" t="s">
        <v>47</v>
      </c>
      <c r="O836" s="7" t="s">
        <v>42</v>
      </c>
      <c r="P836" s="7" t="s">
        <v>31</v>
      </c>
      <c r="Q836" s="7" t="s">
        <v>38</v>
      </c>
      <c r="R836" s="3">
        <v>-1</v>
      </c>
      <c r="S836" s="3">
        <v>-1</v>
      </c>
      <c r="T836" s="340">
        <v>-1</v>
      </c>
      <c r="U836" s="506">
        <v>-1</v>
      </c>
      <c r="V836" s="3">
        <v>-1</v>
      </c>
      <c r="W836" s="3">
        <v>-1</v>
      </c>
      <c r="X836" s="3">
        <v>-1</v>
      </c>
      <c r="Y836" s="3">
        <v>-1</v>
      </c>
      <c r="Z836" s="3">
        <v>-1</v>
      </c>
      <c r="AA836" s="3">
        <v>-1</v>
      </c>
      <c r="AB836" s="3">
        <v>-1</v>
      </c>
      <c r="AC836" s="3">
        <v>-1</v>
      </c>
      <c r="AD836" s="3">
        <v>-1</v>
      </c>
      <c r="AE836" s="300">
        <f t="shared" si="181"/>
        <v>0</v>
      </c>
      <c r="AF836" s="300">
        <f t="shared" si="182"/>
        <v>0</v>
      </c>
      <c r="AG836" s="300">
        <f t="shared" si="183"/>
        <v>0</v>
      </c>
      <c r="AH836" s="300">
        <f t="shared" si="184"/>
        <v>0</v>
      </c>
      <c r="AI836" s="300">
        <f t="shared" si="185"/>
        <v>0</v>
      </c>
      <c r="AJ836" s="300">
        <f t="shared" si="186"/>
        <v>0</v>
      </c>
      <c r="AK836" s="300">
        <f t="shared" si="187"/>
        <v>0</v>
      </c>
      <c r="AL836" s="300">
        <f t="shared" si="188"/>
        <v>0</v>
      </c>
      <c r="AM836" s="300">
        <f t="shared" si="189"/>
        <v>0</v>
      </c>
      <c r="AN836" s="300">
        <f t="shared" si="190"/>
        <v>0</v>
      </c>
      <c r="AO836" s="300">
        <f t="shared" si="191"/>
        <v>0</v>
      </c>
      <c r="AP836" s="300">
        <f t="shared" si="192"/>
        <v>0</v>
      </c>
      <c r="AQ836" s="300">
        <f t="shared" si="193"/>
        <v>0</v>
      </c>
    </row>
    <row r="837" spans="1:43" ht="52.5" thickBot="1" x14ac:dyDescent="0.3">
      <c r="A837" s="517" t="s">
        <v>470</v>
      </c>
      <c r="B837" s="518" t="s">
        <v>471</v>
      </c>
      <c r="C837" s="519" t="s">
        <v>371</v>
      </c>
      <c r="D837" s="518" t="s">
        <v>1664</v>
      </c>
      <c r="E837" s="518" t="s">
        <v>1666</v>
      </c>
      <c r="F837" s="505" t="s">
        <v>196</v>
      </c>
      <c r="G837" s="4"/>
      <c r="H837" s="6" t="s">
        <v>197</v>
      </c>
      <c r="I837" s="56" t="s">
        <v>27</v>
      </c>
      <c r="J837" s="7">
        <v>2011</v>
      </c>
      <c r="K837" s="510"/>
      <c r="L837" s="7">
        <v>19</v>
      </c>
      <c r="M837" s="7" t="s">
        <v>78</v>
      </c>
      <c r="N837" s="7" t="s">
        <v>57</v>
      </c>
      <c r="O837" s="7" t="s">
        <v>42</v>
      </c>
      <c r="P837" s="7" t="s">
        <v>31</v>
      </c>
      <c r="Q837" s="7" t="s">
        <v>38</v>
      </c>
      <c r="R837" s="3">
        <v>-1</v>
      </c>
      <c r="S837" s="3">
        <v>-1</v>
      </c>
      <c r="T837" s="340">
        <v>-1</v>
      </c>
      <c r="U837" s="506">
        <v>-1</v>
      </c>
      <c r="V837" s="3">
        <v>-1</v>
      </c>
      <c r="W837" s="3">
        <v>-1</v>
      </c>
      <c r="X837" s="3">
        <v>-1</v>
      </c>
      <c r="Y837" s="3">
        <v>-1</v>
      </c>
      <c r="Z837" s="3">
        <v>-1</v>
      </c>
      <c r="AA837" s="3">
        <v>-1</v>
      </c>
      <c r="AB837" s="3">
        <v>-1</v>
      </c>
      <c r="AC837" s="3">
        <v>-1</v>
      </c>
      <c r="AD837" s="3">
        <v>-1</v>
      </c>
      <c r="AE837" s="300">
        <f t="shared" si="181"/>
        <v>0</v>
      </c>
      <c r="AF837" s="300">
        <f t="shared" si="182"/>
        <v>0</v>
      </c>
      <c r="AG837" s="300">
        <f t="shared" si="183"/>
        <v>0</v>
      </c>
      <c r="AH837" s="300">
        <f t="shared" si="184"/>
        <v>0</v>
      </c>
      <c r="AI837" s="300">
        <f t="shared" si="185"/>
        <v>0</v>
      </c>
      <c r="AJ837" s="300">
        <f t="shared" si="186"/>
        <v>0</v>
      </c>
      <c r="AK837" s="300">
        <f t="shared" si="187"/>
        <v>0</v>
      </c>
      <c r="AL837" s="300">
        <f t="shared" si="188"/>
        <v>0</v>
      </c>
      <c r="AM837" s="300">
        <f t="shared" si="189"/>
        <v>0</v>
      </c>
      <c r="AN837" s="300">
        <f t="shared" si="190"/>
        <v>0</v>
      </c>
      <c r="AO837" s="300">
        <f t="shared" si="191"/>
        <v>0</v>
      </c>
      <c r="AP837" s="300">
        <f t="shared" si="192"/>
        <v>0</v>
      </c>
      <c r="AQ837" s="300">
        <f t="shared" si="193"/>
        <v>0</v>
      </c>
    </row>
    <row r="838" spans="1:43" ht="52.5" thickBot="1" x14ac:dyDescent="0.3">
      <c r="A838" s="517" t="s">
        <v>470</v>
      </c>
      <c r="B838" s="518" t="s">
        <v>471</v>
      </c>
      <c r="C838" s="519" t="s">
        <v>371</v>
      </c>
      <c r="D838" s="518" t="s">
        <v>1664</v>
      </c>
      <c r="E838" s="518" t="s">
        <v>1666</v>
      </c>
      <c r="F838" s="505" t="s">
        <v>196</v>
      </c>
      <c r="G838" s="4"/>
      <c r="H838" s="6" t="s">
        <v>197</v>
      </c>
      <c r="I838" s="56" t="s">
        <v>27</v>
      </c>
      <c r="J838" s="7">
        <v>2011</v>
      </c>
      <c r="K838" s="510"/>
      <c r="L838" s="7">
        <v>1</v>
      </c>
      <c r="M838" s="7" t="s">
        <v>215</v>
      </c>
      <c r="N838" s="7" t="s">
        <v>216</v>
      </c>
      <c r="O838" s="7" t="s">
        <v>42</v>
      </c>
      <c r="P838" s="7" t="s">
        <v>31</v>
      </c>
      <c r="Q838" s="7" t="s">
        <v>38</v>
      </c>
      <c r="R838" s="77">
        <v>-1</v>
      </c>
      <c r="S838" s="77">
        <v>-1</v>
      </c>
      <c r="T838" s="507">
        <v>-1</v>
      </c>
      <c r="U838" s="136">
        <v>-1</v>
      </c>
      <c r="V838" s="77">
        <v>-1</v>
      </c>
      <c r="W838" s="77">
        <v>-1</v>
      </c>
      <c r="X838" s="77">
        <v>-1</v>
      </c>
      <c r="Y838" s="77">
        <v>-1</v>
      </c>
      <c r="Z838" s="77">
        <v>-1</v>
      </c>
      <c r="AA838" s="77">
        <v>-1</v>
      </c>
      <c r="AB838" s="77">
        <v>-1</v>
      </c>
      <c r="AC838" s="77">
        <v>-1</v>
      </c>
      <c r="AD838" s="77">
        <v>-1</v>
      </c>
      <c r="AE838" s="300">
        <f t="shared" si="181"/>
        <v>0</v>
      </c>
      <c r="AF838" s="300">
        <f t="shared" si="182"/>
        <v>0</v>
      </c>
      <c r="AG838" s="300">
        <f t="shared" si="183"/>
        <v>0</v>
      </c>
      <c r="AH838" s="300">
        <f t="shared" si="184"/>
        <v>0</v>
      </c>
      <c r="AI838" s="300">
        <f t="shared" si="185"/>
        <v>0</v>
      </c>
      <c r="AJ838" s="300">
        <f t="shared" si="186"/>
        <v>0</v>
      </c>
      <c r="AK838" s="300">
        <f t="shared" si="187"/>
        <v>0</v>
      </c>
      <c r="AL838" s="300">
        <f t="shared" si="188"/>
        <v>0</v>
      </c>
      <c r="AM838" s="300">
        <f t="shared" si="189"/>
        <v>0</v>
      </c>
      <c r="AN838" s="300">
        <f t="shared" si="190"/>
        <v>0</v>
      </c>
      <c r="AO838" s="300">
        <f t="shared" si="191"/>
        <v>0</v>
      </c>
      <c r="AP838" s="300">
        <f t="shared" si="192"/>
        <v>0</v>
      </c>
      <c r="AQ838" s="300">
        <f t="shared" si="193"/>
        <v>0</v>
      </c>
    </row>
    <row r="839" spans="1:43" ht="52.5" thickBot="1" x14ac:dyDescent="0.3">
      <c r="A839" s="517" t="s">
        <v>470</v>
      </c>
      <c r="B839" s="518" t="s">
        <v>471</v>
      </c>
      <c r="C839" s="519" t="s">
        <v>371</v>
      </c>
      <c r="D839" s="518" t="s">
        <v>1664</v>
      </c>
      <c r="E839" s="518" t="s">
        <v>1666</v>
      </c>
      <c r="F839" s="505" t="s">
        <v>196</v>
      </c>
      <c r="G839" s="4"/>
      <c r="H839" s="6" t="s">
        <v>197</v>
      </c>
      <c r="I839" s="56" t="s">
        <v>27</v>
      </c>
      <c r="J839" s="7">
        <v>2011</v>
      </c>
      <c r="K839" s="510"/>
      <c r="L839" s="7">
        <v>2</v>
      </c>
      <c r="M839" s="7" t="s">
        <v>86</v>
      </c>
      <c r="N839" s="7" t="s">
        <v>285</v>
      </c>
      <c r="O839" s="7" t="s">
        <v>42</v>
      </c>
      <c r="P839" s="7" t="s">
        <v>85</v>
      </c>
      <c r="Q839" s="7" t="s">
        <v>38</v>
      </c>
      <c r="R839" s="77">
        <v>279.350413</v>
      </c>
      <c r="S839" s="77">
        <v>5.1188019999999996</v>
      </c>
      <c r="T839" s="507">
        <v>5.918533</v>
      </c>
      <c r="U839" s="136">
        <v>5.8876710000000001</v>
      </c>
      <c r="V839" s="77">
        <v>5.918533</v>
      </c>
      <c r="W839" s="77">
        <v>47.875853999999997</v>
      </c>
      <c r="X839" s="77">
        <v>8.9816389999999995</v>
      </c>
      <c r="Y839" s="77">
        <v>8.4092669999999998</v>
      </c>
      <c r="Z839" s="77">
        <v>8.4092669999999998</v>
      </c>
      <c r="AA839" s="77">
        <v>-1</v>
      </c>
      <c r="AB839" s="77">
        <v>-1</v>
      </c>
      <c r="AC839" s="77">
        <v>-1</v>
      </c>
      <c r="AD839" s="77">
        <v>-1</v>
      </c>
      <c r="AE839" s="300">
        <f t="shared" si="181"/>
        <v>0.30793111970307102</v>
      </c>
      <c r="AF839" s="300">
        <f t="shared" si="182"/>
        <v>5.6425133382506194E-3</v>
      </c>
      <c r="AG839" s="300">
        <f t="shared" si="183"/>
        <v>6.5240658645082297E-3</v>
      </c>
      <c r="AH839" s="300">
        <f t="shared" si="184"/>
        <v>6.4900463328590105E-3</v>
      </c>
      <c r="AI839" s="300">
        <f t="shared" si="185"/>
        <v>6.5240658645082297E-3</v>
      </c>
      <c r="AJ839" s="300">
        <f t="shared" si="186"/>
        <v>5.277409534010874E-2</v>
      </c>
      <c r="AK839" s="300">
        <f t="shared" si="187"/>
        <v>9.900562252037089E-3</v>
      </c>
      <c r="AL839" s="300">
        <f t="shared" si="188"/>
        <v>9.2696301229097684E-3</v>
      </c>
      <c r="AM839" s="300">
        <f t="shared" si="189"/>
        <v>9.2696301229097684E-3</v>
      </c>
      <c r="AN839" s="300">
        <f t="shared" si="190"/>
        <v>0</v>
      </c>
      <c r="AO839" s="300">
        <f t="shared" si="191"/>
        <v>0</v>
      </c>
      <c r="AP839" s="300">
        <f t="shared" si="192"/>
        <v>0</v>
      </c>
      <c r="AQ839" s="300">
        <f t="shared" si="193"/>
        <v>0</v>
      </c>
    </row>
    <row r="840" spans="1:43" ht="52.5" thickBot="1" x14ac:dyDescent="0.3">
      <c r="A840" s="517" t="s">
        <v>470</v>
      </c>
      <c r="B840" s="518" t="s">
        <v>471</v>
      </c>
      <c r="C840" s="519" t="s">
        <v>371</v>
      </c>
      <c r="D840" s="518" t="s">
        <v>1664</v>
      </c>
      <c r="E840" s="518" t="s">
        <v>1666</v>
      </c>
      <c r="F840" s="505" t="s">
        <v>196</v>
      </c>
      <c r="G840" s="4"/>
      <c r="H840" s="6" t="s">
        <v>197</v>
      </c>
      <c r="I840" s="56" t="s">
        <v>27</v>
      </c>
      <c r="J840" s="7">
        <v>2011</v>
      </c>
      <c r="K840" s="510"/>
      <c r="L840" s="7">
        <v>3</v>
      </c>
      <c r="M840" s="7" t="s">
        <v>28</v>
      </c>
      <c r="N840" s="7" t="s">
        <v>29</v>
      </c>
      <c r="O840" s="7" t="s">
        <v>42</v>
      </c>
      <c r="P840" s="7" t="s">
        <v>31</v>
      </c>
      <c r="Q840" s="7" t="s">
        <v>38</v>
      </c>
      <c r="R840" s="77">
        <v>-1</v>
      </c>
      <c r="S840" s="77">
        <v>-1</v>
      </c>
      <c r="T840" s="507">
        <v>-1</v>
      </c>
      <c r="U840" s="136">
        <v>-1</v>
      </c>
      <c r="V840" s="77">
        <v>-1</v>
      </c>
      <c r="W840" s="77">
        <v>-1</v>
      </c>
      <c r="X840" s="77">
        <v>-1</v>
      </c>
      <c r="Y840" s="77">
        <v>-1</v>
      </c>
      <c r="Z840" s="77">
        <v>-1</v>
      </c>
      <c r="AA840" s="77">
        <v>-1</v>
      </c>
      <c r="AB840" s="77">
        <v>-1</v>
      </c>
      <c r="AC840" s="77">
        <v>-1</v>
      </c>
      <c r="AD840" s="77">
        <v>-1</v>
      </c>
      <c r="AE840" s="300">
        <f t="shared" si="181"/>
        <v>0</v>
      </c>
      <c r="AF840" s="300">
        <f t="shared" si="182"/>
        <v>0</v>
      </c>
      <c r="AG840" s="300">
        <f t="shared" si="183"/>
        <v>0</v>
      </c>
      <c r="AH840" s="300">
        <f t="shared" si="184"/>
        <v>0</v>
      </c>
      <c r="AI840" s="300">
        <f t="shared" si="185"/>
        <v>0</v>
      </c>
      <c r="AJ840" s="300">
        <f t="shared" si="186"/>
        <v>0</v>
      </c>
      <c r="AK840" s="300">
        <f t="shared" si="187"/>
        <v>0</v>
      </c>
      <c r="AL840" s="300">
        <f t="shared" si="188"/>
        <v>0</v>
      </c>
      <c r="AM840" s="300">
        <f t="shared" si="189"/>
        <v>0</v>
      </c>
      <c r="AN840" s="300">
        <f t="shared" si="190"/>
        <v>0</v>
      </c>
      <c r="AO840" s="300">
        <f t="shared" si="191"/>
        <v>0</v>
      </c>
      <c r="AP840" s="300">
        <f t="shared" si="192"/>
        <v>0</v>
      </c>
      <c r="AQ840" s="300">
        <f t="shared" si="193"/>
        <v>0</v>
      </c>
    </row>
    <row r="841" spans="1:43" ht="52.5" thickBot="1" x14ac:dyDescent="0.3">
      <c r="A841" s="517" t="s">
        <v>470</v>
      </c>
      <c r="B841" s="518" t="s">
        <v>471</v>
      </c>
      <c r="C841" s="519" t="s">
        <v>371</v>
      </c>
      <c r="D841" s="518" t="s">
        <v>1664</v>
      </c>
      <c r="E841" s="518" t="s">
        <v>1666</v>
      </c>
      <c r="F841" s="505" t="s">
        <v>196</v>
      </c>
      <c r="G841" s="4"/>
      <c r="H841" s="6" t="s">
        <v>197</v>
      </c>
      <c r="I841" s="56" t="s">
        <v>27</v>
      </c>
      <c r="J841" s="7">
        <v>2011</v>
      </c>
      <c r="K841" s="510"/>
      <c r="L841" s="7">
        <v>4</v>
      </c>
      <c r="M841" s="7" t="s">
        <v>40</v>
      </c>
      <c r="N841" s="7" t="s">
        <v>41</v>
      </c>
      <c r="O841" s="7" t="s">
        <v>42</v>
      </c>
      <c r="P841" s="7" t="s">
        <v>31</v>
      </c>
      <c r="Q841" s="7" t="s">
        <v>38</v>
      </c>
      <c r="R841" s="77">
        <v>-1</v>
      </c>
      <c r="S841" s="77">
        <v>-1</v>
      </c>
      <c r="T841" s="507">
        <v>-1</v>
      </c>
      <c r="U841" s="136">
        <v>-1</v>
      </c>
      <c r="V841" s="77">
        <v>-1</v>
      </c>
      <c r="W841" s="77">
        <v>-1</v>
      </c>
      <c r="X841" s="77">
        <v>-1</v>
      </c>
      <c r="Y841" s="77">
        <v>-1</v>
      </c>
      <c r="Z841" s="77">
        <v>-1</v>
      </c>
      <c r="AA841" s="77">
        <v>-1</v>
      </c>
      <c r="AB841" s="77">
        <v>-1</v>
      </c>
      <c r="AC841" s="77">
        <v>-1</v>
      </c>
      <c r="AD841" s="77">
        <v>-1</v>
      </c>
      <c r="AE841" s="300">
        <f t="shared" si="181"/>
        <v>0</v>
      </c>
      <c r="AF841" s="300">
        <f t="shared" si="182"/>
        <v>0</v>
      </c>
      <c r="AG841" s="300">
        <f t="shared" si="183"/>
        <v>0</v>
      </c>
      <c r="AH841" s="300">
        <f t="shared" si="184"/>
        <v>0</v>
      </c>
      <c r="AI841" s="300">
        <f t="shared" si="185"/>
        <v>0</v>
      </c>
      <c r="AJ841" s="300">
        <f t="shared" si="186"/>
        <v>0</v>
      </c>
      <c r="AK841" s="300">
        <f t="shared" si="187"/>
        <v>0</v>
      </c>
      <c r="AL841" s="300">
        <f t="shared" si="188"/>
        <v>0</v>
      </c>
      <c r="AM841" s="300">
        <f t="shared" si="189"/>
        <v>0</v>
      </c>
      <c r="AN841" s="300">
        <f t="shared" si="190"/>
        <v>0</v>
      </c>
      <c r="AO841" s="300">
        <f t="shared" si="191"/>
        <v>0</v>
      </c>
      <c r="AP841" s="300">
        <f t="shared" si="192"/>
        <v>0</v>
      </c>
      <c r="AQ841" s="300">
        <f t="shared" si="193"/>
        <v>0</v>
      </c>
    </row>
    <row r="842" spans="1:43" ht="52.5" thickBot="1" x14ac:dyDescent="0.3">
      <c r="A842" s="517" t="s">
        <v>470</v>
      </c>
      <c r="B842" s="518" t="s">
        <v>471</v>
      </c>
      <c r="C842" s="519" t="s">
        <v>371</v>
      </c>
      <c r="D842" s="518" t="s">
        <v>1664</v>
      </c>
      <c r="E842" s="518" t="s">
        <v>1666</v>
      </c>
      <c r="F842" s="505" t="s">
        <v>196</v>
      </c>
      <c r="G842" s="4"/>
      <c r="H842" s="6" t="s">
        <v>197</v>
      </c>
      <c r="I842" s="56" t="s">
        <v>27</v>
      </c>
      <c r="J842" s="7">
        <v>2011</v>
      </c>
      <c r="K842" s="510"/>
      <c r="L842" s="7">
        <v>5</v>
      </c>
      <c r="M842" s="7" t="s">
        <v>43</v>
      </c>
      <c r="N842" s="7" t="s">
        <v>41</v>
      </c>
      <c r="O842" s="7" t="s">
        <v>42</v>
      </c>
      <c r="P842" s="7" t="s">
        <v>31</v>
      </c>
      <c r="Q842" s="7" t="s">
        <v>38</v>
      </c>
      <c r="R842" s="77">
        <v>-1</v>
      </c>
      <c r="S842" s="77">
        <v>-1</v>
      </c>
      <c r="T842" s="507">
        <v>-1</v>
      </c>
      <c r="U842" s="136">
        <v>-1</v>
      </c>
      <c r="V842" s="77">
        <v>-1</v>
      </c>
      <c r="W842" s="77">
        <v>-1</v>
      </c>
      <c r="X842" s="77">
        <v>-1</v>
      </c>
      <c r="Y842" s="77">
        <v>-1</v>
      </c>
      <c r="Z842" s="77">
        <v>-1</v>
      </c>
      <c r="AA842" s="77">
        <v>-1</v>
      </c>
      <c r="AB842" s="77">
        <v>-1</v>
      </c>
      <c r="AC842" s="77">
        <v>-1</v>
      </c>
      <c r="AD842" s="77">
        <v>-1</v>
      </c>
      <c r="AE842" s="300">
        <f t="shared" si="181"/>
        <v>0</v>
      </c>
      <c r="AF842" s="300">
        <f t="shared" si="182"/>
        <v>0</v>
      </c>
      <c r="AG842" s="300">
        <f t="shared" si="183"/>
        <v>0</v>
      </c>
      <c r="AH842" s="300">
        <f t="shared" si="184"/>
        <v>0</v>
      </c>
      <c r="AI842" s="300">
        <f t="shared" si="185"/>
        <v>0</v>
      </c>
      <c r="AJ842" s="300">
        <f t="shared" si="186"/>
        <v>0</v>
      </c>
      <c r="AK842" s="300">
        <f t="shared" si="187"/>
        <v>0</v>
      </c>
      <c r="AL842" s="300">
        <f t="shared" si="188"/>
        <v>0</v>
      </c>
      <c r="AM842" s="300">
        <f t="shared" si="189"/>
        <v>0</v>
      </c>
      <c r="AN842" s="300">
        <f t="shared" si="190"/>
        <v>0</v>
      </c>
      <c r="AO842" s="300">
        <f t="shared" si="191"/>
        <v>0</v>
      </c>
      <c r="AP842" s="300">
        <f t="shared" si="192"/>
        <v>0</v>
      </c>
      <c r="AQ842" s="300">
        <f t="shared" si="193"/>
        <v>0</v>
      </c>
    </row>
    <row r="843" spans="1:43" ht="52.5" thickBot="1" x14ac:dyDescent="0.3">
      <c r="A843" s="517" t="s">
        <v>470</v>
      </c>
      <c r="B843" s="518" t="s">
        <v>471</v>
      </c>
      <c r="C843" s="519" t="s">
        <v>371</v>
      </c>
      <c r="D843" s="518" t="s">
        <v>1664</v>
      </c>
      <c r="E843" s="518" t="s">
        <v>1666</v>
      </c>
      <c r="F843" s="505" t="s">
        <v>196</v>
      </c>
      <c r="G843" s="4"/>
      <c r="H843" s="6" t="s">
        <v>197</v>
      </c>
      <c r="I843" s="56" t="s">
        <v>27</v>
      </c>
      <c r="J843" s="7">
        <v>2011</v>
      </c>
      <c r="K843" s="510"/>
      <c r="L843" s="7">
        <v>6</v>
      </c>
      <c r="M843" s="7" t="s">
        <v>44</v>
      </c>
      <c r="N843" s="7" t="s">
        <v>41</v>
      </c>
      <c r="O843" s="7" t="s">
        <v>42</v>
      </c>
      <c r="P843" s="7" t="s">
        <v>31</v>
      </c>
      <c r="Q843" s="7" t="s">
        <v>38</v>
      </c>
      <c r="R843" s="77">
        <v>-1</v>
      </c>
      <c r="S843" s="77">
        <v>-1</v>
      </c>
      <c r="T843" s="507">
        <v>-1</v>
      </c>
      <c r="U843" s="136">
        <v>-1</v>
      </c>
      <c r="V843" s="77">
        <v>-1</v>
      </c>
      <c r="W843" s="77">
        <v>-1</v>
      </c>
      <c r="X843" s="77">
        <v>-1</v>
      </c>
      <c r="Y843" s="77">
        <v>-1</v>
      </c>
      <c r="Z843" s="77">
        <v>-1</v>
      </c>
      <c r="AA843" s="77">
        <v>-1</v>
      </c>
      <c r="AB843" s="77">
        <v>-1</v>
      </c>
      <c r="AC843" s="77">
        <v>-1</v>
      </c>
      <c r="AD843" s="77">
        <v>-1</v>
      </c>
      <c r="AE843" s="300">
        <f t="shared" si="181"/>
        <v>0</v>
      </c>
      <c r="AF843" s="300">
        <f t="shared" si="182"/>
        <v>0</v>
      </c>
      <c r="AG843" s="300">
        <f t="shared" si="183"/>
        <v>0</v>
      </c>
      <c r="AH843" s="300">
        <f t="shared" si="184"/>
        <v>0</v>
      </c>
      <c r="AI843" s="300">
        <f t="shared" si="185"/>
        <v>0</v>
      </c>
      <c r="AJ843" s="300">
        <f t="shared" si="186"/>
        <v>0</v>
      </c>
      <c r="AK843" s="300">
        <f t="shared" si="187"/>
        <v>0</v>
      </c>
      <c r="AL843" s="300">
        <f t="shared" si="188"/>
        <v>0</v>
      </c>
      <c r="AM843" s="300">
        <f t="shared" si="189"/>
        <v>0</v>
      </c>
      <c r="AN843" s="300">
        <f t="shared" si="190"/>
        <v>0</v>
      </c>
      <c r="AO843" s="300">
        <f t="shared" si="191"/>
        <v>0</v>
      </c>
      <c r="AP843" s="300">
        <f t="shared" si="192"/>
        <v>0</v>
      </c>
      <c r="AQ843" s="300">
        <f t="shared" si="193"/>
        <v>0</v>
      </c>
    </row>
    <row r="844" spans="1:43" ht="52.5" thickBot="1" x14ac:dyDescent="0.3">
      <c r="A844" s="517" t="s">
        <v>470</v>
      </c>
      <c r="B844" s="518" t="s">
        <v>471</v>
      </c>
      <c r="C844" s="519" t="s">
        <v>371</v>
      </c>
      <c r="D844" s="518" t="s">
        <v>1664</v>
      </c>
      <c r="E844" s="518" t="s">
        <v>1666</v>
      </c>
      <c r="F844" s="505" t="s">
        <v>196</v>
      </c>
      <c r="G844" s="4"/>
      <c r="H844" s="6" t="s">
        <v>197</v>
      </c>
      <c r="I844" s="56" t="s">
        <v>27</v>
      </c>
      <c r="J844" s="7">
        <v>2011</v>
      </c>
      <c r="K844" s="510"/>
      <c r="L844" s="7">
        <v>7</v>
      </c>
      <c r="M844" s="7" t="s">
        <v>45</v>
      </c>
      <c r="N844" s="7" t="s">
        <v>41</v>
      </c>
      <c r="O844" s="7" t="s">
        <v>42</v>
      </c>
      <c r="P844" s="7" t="s">
        <v>31</v>
      </c>
      <c r="Q844" s="7" t="s">
        <v>38</v>
      </c>
      <c r="R844" s="77">
        <v>-1</v>
      </c>
      <c r="S844" s="77">
        <v>-1</v>
      </c>
      <c r="T844" s="507">
        <v>-1</v>
      </c>
      <c r="U844" s="136">
        <v>-1</v>
      </c>
      <c r="V844" s="77">
        <v>-1</v>
      </c>
      <c r="W844" s="77">
        <v>-1</v>
      </c>
      <c r="X844" s="77">
        <v>-1</v>
      </c>
      <c r="Y844" s="77">
        <v>-1</v>
      </c>
      <c r="Z844" s="77">
        <v>-1</v>
      </c>
      <c r="AA844" s="77">
        <v>-1</v>
      </c>
      <c r="AB844" s="77">
        <v>-1</v>
      </c>
      <c r="AC844" s="77">
        <v>-1</v>
      </c>
      <c r="AD844" s="77">
        <v>-1</v>
      </c>
      <c r="AE844" s="300">
        <f t="shared" si="181"/>
        <v>0</v>
      </c>
      <c r="AF844" s="300">
        <f t="shared" si="182"/>
        <v>0</v>
      </c>
      <c r="AG844" s="300">
        <f t="shared" si="183"/>
        <v>0</v>
      </c>
      <c r="AH844" s="300">
        <f t="shared" si="184"/>
        <v>0</v>
      </c>
      <c r="AI844" s="300">
        <f t="shared" si="185"/>
        <v>0</v>
      </c>
      <c r="AJ844" s="300">
        <f t="shared" si="186"/>
        <v>0</v>
      </c>
      <c r="AK844" s="300">
        <f t="shared" si="187"/>
        <v>0</v>
      </c>
      <c r="AL844" s="300">
        <f t="shared" si="188"/>
        <v>0</v>
      </c>
      <c r="AM844" s="300">
        <f t="shared" si="189"/>
        <v>0</v>
      </c>
      <c r="AN844" s="300">
        <f t="shared" si="190"/>
        <v>0</v>
      </c>
      <c r="AO844" s="300">
        <f t="shared" si="191"/>
        <v>0</v>
      </c>
      <c r="AP844" s="300">
        <f t="shared" si="192"/>
        <v>0</v>
      </c>
      <c r="AQ844" s="300">
        <f t="shared" si="193"/>
        <v>0</v>
      </c>
    </row>
    <row r="845" spans="1:43" ht="52.5" thickBot="1" x14ac:dyDescent="0.3">
      <c r="A845" s="517" t="s">
        <v>470</v>
      </c>
      <c r="B845" s="518" t="s">
        <v>471</v>
      </c>
      <c r="C845" s="519" t="s">
        <v>371</v>
      </c>
      <c r="D845" s="518" t="s">
        <v>1664</v>
      </c>
      <c r="E845" s="518" t="s">
        <v>1666</v>
      </c>
      <c r="F845" s="505" t="s">
        <v>196</v>
      </c>
      <c r="G845" s="4"/>
      <c r="H845" s="6" t="s">
        <v>197</v>
      </c>
      <c r="I845" s="56" t="s">
        <v>27</v>
      </c>
      <c r="J845" s="7">
        <v>2011</v>
      </c>
      <c r="K845" s="510"/>
      <c r="L845" s="7">
        <v>8</v>
      </c>
      <c r="M845" s="7" t="s">
        <v>46</v>
      </c>
      <c r="N845" s="7" t="s">
        <v>47</v>
      </c>
      <c r="O845" s="7" t="s">
        <v>42</v>
      </c>
      <c r="P845" s="7" t="s">
        <v>31</v>
      </c>
      <c r="Q845" s="7" t="s">
        <v>38</v>
      </c>
      <c r="R845" s="77">
        <v>-1</v>
      </c>
      <c r="S845" s="77">
        <v>-1</v>
      </c>
      <c r="T845" s="507">
        <v>-1</v>
      </c>
      <c r="U845" s="136">
        <v>-1</v>
      </c>
      <c r="V845" s="77">
        <v>-1</v>
      </c>
      <c r="W845" s="77">
        <v>-1</v>
      </c>
      <c r="X845" s="77">
        <v>-1</v>
      </c>
      <c r="Y845" s="77">
        <v>-1</v>
      </c>
      <c r="Z845" s="77">
        <v>-1</v>
      </c>
      <c r="AA845" s="77">
        <v>-1</v>
      </c>
      <c r="AB845" s="77">
        <v>-1</v>
      </c>
      <c r="AC845" s="77">
        <v>-1</v>
      </c>
      <c r="AD845" s="77">
        <v>-1</v>
      </c>
      <c r="AE845" s="300">
        <f t="shared" si="181"/>
        <v>0</v>
      </c>
      <c r="AF845" s="300">
        <f t="shared" si="182"/>
        <v>0</v>
      </c>
      <c r="AG845" s="300">
        <f t="shared" si="183"/>
        <v>0</v>
      </c>
      <c r="AH845" s="300">
        <f t="shared" si="184"/>
        <v>0</v>
      </c>
      <c r="AI845" s="300">
        <f t="shared" si="185"/>
        <v>0</v>
      </c>
      <c r="AJ845" s="300">
        <f t="shared" si="186"/>
        <v>0</v>
      </c>
      <c r="AK845" s="300">
        <f t="shared" si="187"/>
        <v>0</v>
      </c>
      <c r="AL845" s="300">
        <f t="shared" si="188"/>
        <v>0</v>
      </c>
      <c r="AM845" s="300">
        <f t="shared" si="189"/>
        <v>0</v>
      </c>
      <c r="AN845" s="300">
        <f t="shared" si="190"/>
        <v>0</v>
      </c>
      <c r="AO845" s="300">
        <f t="shared" si="191"/>
        <v>0</v>
      </c>
      <c r="AP845" s="300">
        <f t="shared" si="192"/>
        <v>0</v>
      </c>
      <c r="AQ845" s="300">
        <f t="shared" si="193"/>
        <v>0</v>
      </c>
    </row>
    <row r="846" spans="1:43" ht="52.5" thickBot="1" x14ac:dyDescent="0.3">
      <c r="A846" s="517" t="s">
        <v>470</v>
      </c>
      <c r="B846" s="518" t="s">
        <v>471</v>
      </c>
      <c r="C846" s="519" t="s">
        <v>371</v>
      </c>
      <c r="D846" s="518" t="s">
        <v>1664</v>
      </c>
      <c r="E846" s="518" t="s">
        <v>1666</v>
      </c>
      <c r="F846" s="505" t="s">
        <v>196</v>
      </c>
      <c r="G846" s="4"/>
      <c r="H846" s="6" t="s">
        <v>197</v>
      </c>
      <c r="I846" s="56" t="s">
        <v>27</v>
      </c>
      <c r="J846" s="7">
        <v>2011</v>
      </c>
      <c r="K846" s="510"/>
      <c r="L846" s="7">
        <v>9</v>
      </c>
      <c r="M846" s="7" t="s">
        <v>203</v>
      </c>
      <c r="N846" s="7" t="s">
        <v>73</v>
      </c>
      <c r="O846" s="7" t="s">
        <v>42</v>
      </c>
      <c r="P846" s="7" t="s">
        <v>31</v>
      </c>
      <c r="Q846" s="7" t="s">
        <v>38</v>
      </c>
      <c r="R846" s="77">
        <v>-1</v>
      </c>
      <c r="S846" s="77">
        <v>-1</v>
      </c>
      <c r="T846" s="507">
        <v>-1</v>
      </c>
      <c r="U846" s="136">
        <v>-1</v>
      </c>
      <c r="V846" s="77">
        <v>-1</v>
      </c>
      <c r="W846" s="77">
        <v>-1</v>
      </c>
      <c r="X846" s="77">
        <v>-1</v>
      </c>
      <c r="Y846" s="77">
        <v>-1</v>
      </c>
      <c r="Z846" s="77">
        <v>-1</v>
      </c>
      <c r="AA846" s="77">
        <v>-1</v>
      </c>
      <c r="AB846" s="77">
        <v>-1</v>
      </c>
      <c r="AC846" s="77">
        <v>-1</v>
      </c>
      <c r="AD846" s="77">
        <v>-1</v>
      </c>
      <c r="AE846" s="300">
        <f t="shared" si="181"/>
        <v>0</v>
      </c>
      <c r="AF846" s="300">
        <f t="shared" si="182"/>
        <v>0</v>
      </c>
      <c r="AG846" s="300">
        <f t="shared" si="183"/>
        <v>0</v>
      </c>
      <c r="AH846" s="300">
        <f t="shared" si="184"/>
        <v>0</v>
      </c>
      <c r="AI846" s="300">
        <f t="shared" si="185"/>
        <v>0</v>
      </c>
      <c r="AJ846" s="300">
        <f t="shared" si="186"/>
        <v>0</v>
      </c>
      <c r="AK846" s="300">
        <f t="shared" si="187"/>
        <v>0</v>
      </c>
      <c r="AL846" s="300">
        <f t="shared" si="188"/>
        <v>0</v>
      </c>
      <c r="AM846" s="300">
        <f t="shared" si="189"/>
        <v>0</v>
      </c>
      <c r="AN846" s="300">
        <f t="shared" si="190"/>
        <v>0</v>
      </c>
      <c r="AO846" s="300">
        <f t="shared" si="191"/>
        <v>0</v>
      </c>
      <c r="AP846" s="300">
        <f t="shared" si="192"/>
        <v>0</v>
      </c>
      <c r="AQ846" s="300">
        <f t="shared" si="193"/>
        <v>0</v>
      </c>
    </row>
    <row r="847" spans="1:43" ht="52.5" thickBot="1" x14ac:dyDescent="0.3">
      <c r="A847" s="517" t="s">
        <v>470</v>
      </c>
      <c r="B847" s="518" t="s">
        <v>471</v>
      </c>
      <c r="C847" s="519" t="s">
        <v>371</v>
      </c>
      <c r="D847" s="518" t="s">
        <v>1664</v>
      </c>
      <c r="E847" s="518" t="s">
        <v>1666</v>
      </c>
      <c r="F847" s="505" t="s">
        <v>196</v>
      </c>
      <c r="G847" s="4"/>
      <c r="H847" s="6" t="s">
        <v>197</v>
      </c>
      <c r="I847" s="56" t="s">
        <v>27</v>
      </c>
      <c r="J847" s="7">
        <v>2011</v>
      </c>
      <c r="K847" s="510"/>
      <c r="L847" s="7">
        <v>10</v>
      </c>
      <c r="M847" s="7" t="s">
        <v>151</v>
      </c>
      <c r="N847" s="7" t="s">
        <v>100</v>
      </c>
      <c r="O847" s="7" t="s">
        <v>42</v>
      </c>
      <c r="P847" s="7" t="s">
        <v>96</v>
      </c>
      <c r="Q847" s="7" t="s">
        <v>38</v>
      </c>
      <c r="R847" s="77">
        <v>-1</v>
      </c>
      <c r="S847" s="77">
        <v>-1</v>
      </c>
      <c r="T847" s="507">
        <v>-1</v>
      </c>
      <c r="U847" s="136">
        <v>-1</v>
      </c>
      <c r="V847" s="77">
        <v>-1</v>
      </c>
      <c r="W847" s="77">
        <v>-1</v>
      </c>
      <c r="X847" s="77">
        <v>-1</v>
      </c>
      <c r="Y847" s="77">
        <v>-1</v>
      </c>
      <c r="Z847" s="77">
        <v>-1</v>
      </c>
      <c r="AA847" s="77">
        <v>-1</v>
      </c>
      <c r="AB847" s="77">
        <v>-1</v>
      </c>
      <c r="AC847" s="77">
        <v>-1</v>
      </c>
      <c r="AD847" s="77">
        <v>-1</v>
      </c>
      <c r="AE847" s="300">
        <f t="shared" si="181"/>
        <v>0</v>
      </c>
      <c r="AF847" s="300">
        <f t="shared" si="182"/>
        <v>0</v>
      </c>
      <c r="AG847" s="300">
        <f t="shared" si="183"/>
        <v>0</v>
      </c>
      <c r="AH847" s="300">
        <f t="shared" si="184"/>
        <v>0</v>
      </c>
      <c r="AI847" s="300">
        <f t="shared" si="185"/>
        <v>0</v>
      </c>
      <c r="AJ847" s="300">
        <f t="shared" si="186"/>
        <v>0</v>
      </c>
      <c r="AK847" s="300">
        <f t="shared" si="187"/>
        <v>0</v>
      </c>
      <c r="AL847" s="300">
        <f t="shared" si="188"/>
        <v>0</v>
      </c>
      <c r="AM847" s="300">
        <f t="shared" si="189"/>
        <v>0</v>
      </c>
      <c r="AN847" s="300">
        <f t="shared" si="190"/>
        <v>0</v>
      </c>
      <c r="AO847" s="300">
        <f t="shared" si="191"/>
        <v>0</v>
      </c>
      <c r="AP847" s="300">
        <f t="shared" si="192"/>
        <v>0</v>
      </c>
      <c r="AQ847" s="300">
        <f t="shared" si="193"/>
        <v>0</v>
      </c>
    </row>
    <row r="848" spans="1:43" ht="52.5" thickBot="1" x14ac:dyDescent="0.3">
      <c r="A848" s="517" t="s">
        <v>470</v>
      </c>
      <c r="B848" s="518" t="s">
        <v>471</v>
      </c>
      <c r="C848" s="519" t="s">
        <v>371</v>
      </c>
      <c r="D848" s="518" t="s">
        <v>1664</v>
      </c>
      <c r="E848" s="518" t="s">
        <v>1666</v>
      </c>
      <c r="F848" s="505" t="s">
        <v>196</v>
      </c>
      <c r="G848" s="4"/>
      <c r="H848" s="6" t="s">
        <v>197</v>
      </c>
      <c r="I848" s="56" t="s">
        <v>27</v>
      </c>
      <c r="J848" s="7">
        <v>2011</v>
      </c>
      <c r="K848" s="510"/>
      <c r="L848" s="7">
        <v>11</v>
      </c>
      <c r="M848" s="7" t="s">
        <v>183</v>
      </c>
      <c r="N848" s="7" t="s">
        <v>49</v>
      </c>
      <c r="O848" s="7" t="s">
        <v>42</v>
      </c>
      <c r="P848" s="7" t="s">
        <v>31</v>
      </c>
      <c r="Q848" s="7" t="s">
        <v>38</v>
      </c>
      <c r="R848" s="77">
        <v>-1</v>
      </c>
      <c r="S848" s="77">
        <v>-1</v>
      </c>
      <c r="T848" s="507">
        <v>-1</v>
      </c>
      <c r="U848" s="136">
        <v>-1</v>
      </c>
      <c r="V848" s="77">
        <v>-1</v>
      </c>
      <c r="W848" s="77">
        <v>-1</v>
      </c>
      <c r="X848" s="77">
        <v>-1</v>
      </c>
      <c r="Y848" s="77">
        <v>-1</v>
      </c>
      <c r="Z848" s="77">
        <v>-1</v>
      </c>
      <c r="AA848" s="77">
        <v>-1</v>
      </c>
      <c r="AB848" s="77">
        <v>-1</v>
      </c>
      <c r="AC848" s="77">
        <v>-1</v>
      </c>
      <c r="AD848" s="77">
        <v>-1</v>
      </c>
      <c r="AE848" s="300">
        <f t="shared" si="181"/>
        <v>0</v>
      </c>
      <c r="AF848" s="300">
        <f t="shared" si="182"/>
        <v>0</v>
      </c>
      <c r="AG848" s="300">
        <f t="shared" si="183"/>
        <v>0</v>
      </c>
      <c r="AH848" s="300">
        <f t="shared" si="184"/>
        <v>0</v>
      </c>
      <c r="AI848" s="300">
        <f t="shared" si="185"/>
        <v>0</v>
      </c>
      <c r="AJ848" s="300">
        <f t="shared" si="186"/>
        <v>0</v>
      </c>
      <c r="AK848" s="300">
        <f t="shared" si="187"/>
        <v>0</v>
      </c>
      <c r="AL848" s="300">
        <f t="shared" si="188"/>
        <v>0</v>
      </c>
      <c r="AM848" s="300">
        <f t="shared" si="189"/>
        <v>0</v>
      </c>
      <c r="AN848" s="300">
        <f t="shared" si="190"/>
        <v>0</v>
      </c>
      <c r="AO848" s="300">
        <f t="shared" si="191"/>
        <v>0</v>
      </c>
      <c r="AP848" s="300">
        <f t="shared" si="192"/>
        <v>0</v>
      </c>
      <c r="AQ848" s="300">
        <f t="shared" si="193"/>
        <v>0</v>
      </c>
    </row>
    <row r="849" spans="1:43" ht="52.5" thickBot="1" x14ac:dyDescent="0.3">
      <c r="A849" s="517" t="s">
        <v>470</v>
      </c>
      <c r="B849" s="518" t="s">
        <v>471</v>
      </c>
      <c r="C849" s="519" t="s">
        <v>371</v>
      </c>
      <c r="D849" s="518" t="s">
        <v>1664</v>
      </c>
      <c r="E849" s="518" t="s">
        <v>1666</v>
      </c>
      <c r="F849" s="505" t="s">
        <v>196</v>
      </c>
      <c r="G849" s="4"/>
      <c r="H849" s="6" t="s">
        <v>197</v>
      </c>
      <c r="I849" s="56" t="s">
        <v>27</v>
      </c>
      <c r="J849" s="7">
        <v>2011</v>
      </c>
      <c r="K849" s="510"/>
      <c r="L849" s="7">
        <v>12</v>
      </c>
      <c r="M849" s="7" t="s">
        <v>204</v>
      </c>
      <c r="N849" s="7" t="s">
        <v>49</v>
      </c>
      <c r="O849" s="7" t="s">
        <v>42</v>
      </c>
      <c r="P849" s="7" t="s">
        <v>31</v>
      </c>
      <c r="Q849" s="7" t="s">
        <v>38</v>
      </c>
      <c r="R849" s="77">
        <v>-1</v>
      </c>
      <c r="S849" s="77">
        <v>-1</v>
      </c>
      <c r="T849" s="507">
        <v>-1</v>
      </c>
      <c r="U849" s="136">
        <v>-1</v>
      </c>
      <c r="V849" s="77">
        <v>-1</v>
      </c>
      <c r="W849" s="77">
        <v>-1</v>
      </c>
      <c r="X849" s="77">
        <v>-1</v>
      </c>
      <c r="Y849" s="77">
        <v>-1</v>
      </c>
      <c r="Z849" s="77">
        <v>-1</v>
      </c>
      <c r="AA849" s="77">
        <v>-1</v>
      </c>
      <c r="AB849" s="77">
        <v>-1</v>
      </c>
      <c r="AC849" s="77">
        <v>-1</v>
      </c>
      <c r="AD849" s="77">
        <v>-1</v>
      </c>
      <c r="AE849" s="300">
        <f t="shared" si="181"/>
        <v>0</v>
      </c>
      <c r="AF849" s="300">
        <f t="shared" si="182"/>
        <v>0</v>
      </c>
      <c r="AG849" s="300">
        <f t="shared" si="183"/>
        <v>0</v>
      </c>
      <c r="AH849" s="300">
        <f t="shared" si="184"/>
        <v>0</v>
      </c>
      <c r="AI849" s="300">
        <f t="shared" si="185"/>
        <v>0</v>
      </c>
      <c r="AJ849" s="300">
        <f t="shared" si="186"/>
        <v>0</v>
      </c>
      <c r="AK849" s="300">
        <f t="shared" si="187"/>
        <v>0</v>
      </c>
      <c r="AL849" s="300">
        <f t="shared" si="188"/>
        <v>0</v>
      </c>
      <c r="AM849" s="300">
        <f t="shared" si="189"/>
        <v>0</v>
      </c>
      <c r="AN849" s="300">
        <f t="shared" si="190"/>
        <v>0</v>
      </c>
      <c r="AO849" s="300">
        <f t="shared" si="191"/>
        <v>0</v>
      </c>
      <c r="AP849" s="300">
        <f t="shared" si="192"/>
        <v>0</v>
      </c>
      <c r="AQ849" s="300">
        <f t="shared" si="193"/>
        <v>0</v>
      </c>
    </row>
    <row r="850" spans="1:43" ht="52.5" thickBot="1" x14ac:dyDescent="0.3">
      <c r="A850" s="517" t="s">
        <v>470</v>
      </c>
      <c r="B850" s="518" t="s">
        <v>471</v>
      </c>
      <c r="C850" s="519" t="s">
        <v>371</v>
      </c>
      <c r="D850" s="518" t="s">
        <v>1664</v>
      </c>
      <c r="E850" s="518" t="s">
        <v>1666</v>
      </c>
      <c r="F850" s="505" t="s">
        <v>196</v>
      </c>
      <c r="G850" s="4"/>
      <c r="H850" s="6" t="s">
        <v>197</v>
      </c>
      <c r="I850" s="56" t="s">
        <v>27</v>
      </c>
      <c r="J850" s="7">
        <v>2011</v>
      </c>
      <c r="K850" s="510"/>
      <c r="L850" s="7">
        <v>13</v>
      </c>
      <c r="M850" s="7" t="s">
        <v>206</v>
      </c>
      <c r="N850" s="7" t="s">
        <v>52</v>
      </c>
      <c r="O850" s="7" t="s">
        <v>42</v>
      </c>
      <c r="P850" s="7" t="s">
        <v>31</v>
      </c>
      <c r="Q850" s="7" t="s">
        <v>38</v>
      </c>
      <c r="R850" s="77">
        <v>-1</v>
      </c>
      <c r="S850" s="77">
        <v>-1</v>
      </c>
      <c r="T850" s="507">
        <v>-1</v>
      </c>
      <c r="U850" s="136">
        <v>-1</v>
      </c>
      <c r="V850" s="77">
        <v>-1</v>
      </c>
      <c r="W850" s="77">
        <v>-1</v>
      </c>
      <c r="X850" s="77">
        <v>-1</v>
      </c>
      <c r="Y850" s="77">
        <v>-1</v>
      </c>
      <c r="Z850" s="77">
        <v>-1</v>
      </c>
      <c r="AA850" s="77">
        <v>-1</v>
      </c>
      <c r="AB850" s="77">
        <v>-1</v>
      </c>
      <c r="AC850" s="77">
        <v>-1</v>
      </c>
      <c r="AD850" s="77">
        <v>-1</v>
      </c>
      <c r="AE850" s="300">
        <f t="shared" si="181"/>
        <v>0</v>
      </c>
      <c r="AF850" s="300">
        <f t="shared" si="182"/>
        <v>0</v>
      </c>
      <c r="AG850" s="300">
        <f t="shared" si="183"/>
        <v>0</v>
      </c>
      <c r="AH850" s="300">
        <f t="shared" si="184"/>
        <v>0</v>
      </c>
      <c r="AI850" s="300">
        <f t="shared" si="185"/>
        <v>0</v>
      </c>
      <c r="AJ850" s="300">
        <f t="shared" si="186"/>
        <v>0</v>
      </c>
      <c r="AK850" s="300">
        <f t="shared" si="187"/>
        <v>0</v>
      </c>
      <c r="AL850" s="300">
        <f t="shared" si="188"/>
        <v>0</v>
      </c>
      <c r="AM850" s="300">
        <f t="shared" si="189"/>
        <v>0</v>
      </c>
      <c r="AN850" s="300">
        <f t="shared" si="190"/>
        <v>0</v>
      </c>
      <c r="AO850" s="300">
        <f t="shared" si="191"/>
        <v>0</v>
      </c>
      <c r="AP850" s="300">
        <f t="shared" si="192"/>
        <v>0</v>
      </c>
      <c r="AQ850" s="300">
        <f t="shared" si="193"/>
        <v>0</v>
      </c>
    </row>
    <row r="851" spans="1:43" ht="52.5" thickBot="1" x14ac:dyDescent="0.3">
      <c r="A851" s="517" t="s">
        <v>470</v>
      </c>
      <c r="B851" s="518" t="s">
        <v>471</v>
      </c>
      <c r="C851" s="519" t="s">
        <v>371</v>
      </c>
      <c r="D851" s="518" t="s">
        <v>1664</v>
      </c>
      <c r="E851" s="518" t="s">
        <v>1666</v>
      </c>
      <c r="F851" s="505" t="s">
        <v>196</v>
      </c>
      <c r="G851" s="4"/>
      <c r="H851" s="6" t="s">
        <v>197</v>
      </c>
      <c r="I851" s="56" t="s">
        <v>27</v>
      </c>
      <c r="J851" s="7">
        <v>2011</v>
      </c>
      <c r="K851" s="510"/>
      <c r="L851" s="7">
        <v>14</v>
      </c>
      <c r="M851" s="7" t="s">
        <v>53</v>
      </c>
      <c r="N851" s="7" t="s">
        <v>47</v>
      </c>
      <c r="O851" s="7" t="s">
        <v>42</v>
      </c>
      <c r="P851" s="7" t="s">
        <v>31</v>
      </c>
      <c r="Q851" s="7" t="s">
        <v>38</v>
      </c>
      <c r="R851" s="77">
        <v>-1</v>
      </c>
      <c r="S851" s="77">
        <v>-1</v>
      </c>
      <c r="T851" s="507">
        <v>-1</v>
      </c>
      <c r="U851" s="136">
        <v>-1</v>
      </c>
      <c r="V851" s="77">
        <v>-1</v>
      </c>
      <c r="W851" s="77">
        <v>-1</v>
      </c>
      <c r="X851" s="77">
        <v>-1</v>
      </c>
      <c r="Y851" s="77">
        <v>-1</v>
      </c>
      <c r="Z851" s="77">
        <v>-1</v>
      </c>
      <c r="AA851" s="77">
        <v>-1</v>
      </c>
      <c r="AB851" s="77">
        <v>-1</v>
      </c>
      <c r="AC851" s="77">
        <v>-1</v>
      </c>
      <c r="AD851" s="77">
        <v>-1</v>
      </c>
      <c r="AE851" s="300">
        <f t="shared" si="181"/>
        <v>0</v>
      </c>
      <c r="AF851" s="300">
        <f t="shared" si="182"/>
        <v>0</v>
      </c>
      <c r="AG851" s="300">
        <f t="shared" si="183"/>
        <v>0</v>
      </c>
      <c r="AH851" s="300">
        <f t="shared" si="184"/>
        <v>0</v>
      </c>
      <c r="AI851" s="300">
        <f t="shared" si="185"/>
        <v>0</v>
      </c>
      <c r="AJ851" s="300">
        <f t="shared" si="186"/>
        <v>0</v>
      </c>
      <c r="AK851" s="300">
        <f t="shared" si="187"/>
        <v>0</v>
      </c>
      <c r="AL851" s="300">
        <f t="shared" si="188"/>
        <v>0</v>
      </c>
      <c r="AM851" s="300">
        <f t="shared" si="189"/>
        <v>0</v>
      </c>
      <c r="AN851" s="300">
        <f t="shared" si="190"/>
        <v>0</v>
      </c>
      <c r="AO851" s="300">
        <f t="shared" si="191"/>
        <v>0</v>
      </c>
      <c r="AP851" s="300">
        <f t="shared" si="192"/>
        <v>0</v>
      </c>
      <c r="AQ851" s="300">
        <f t="shared" si="193"/>
        <v>0</v>
      </c>
    </row>
    <row r="852" spans="1:43" ht="52.5" thickBot="1" x14ac:dyDescent="0.3">
      <c r="A852" s="517" t="s">
        <v>470</v>
      </c>
      <c r="B852" s="518" t="s">
        <v>471</v>
      </c>
      <c r="C852" s="519" t="s">
        <v>371</v>
      </c>
      <c r="D852" s="518" t="s">
        <v>1664</v>
      </c>
      <c r="E852" s="518" t="s">
        <v>1666</v>
      </c>
      <c r="F852" s="505" t="s">
        <v>196</v>
      </c>
      <c r="G852" s="4"/>
      <c r="H852" s="6" t="s">
        <v>197</v>
      </c>
      <c r="I852" s="56" t="s">
        <v>27</v>
      </c>
      <c r="J852" s="7">
        <v>2011</v>
      </c>
      <c r="K852" s="510"/>
      <c r="L852" s="7">
        <v>15</v>
      </c>
      <c r="M852" s="7" t="s">
        <v>217</v>
      </c>
      <c r="N852" s="7" t="s">
        <v>1560</v>
      </c>
      <c r="O852" s="7" t="s">
        <v>42</v>
      </c>
      <c r="P852" s="7" t="s">
        <v>31</v>
      </c>
      <c r="Q852" s="7" t="s">
        <v>38</v>
      </c>
      <c r="R852" s="77">
        <v>-1</v>
      </c>
      <c r="S852" s="77">
        <v>-1</v>
      </c>
      <c r="T852" s="507">
        <v>-1</v>
      </c>
      <c r="U852" s="136">
        <v>-1</v>
      </c>
      <c r="V852" s="77">
        <v>-1</v>
      </c>
      <c r="W852" s="77">
        <v>-1</v>
      </c>
      <c r="X852" s="77">
        <v>-1</v>
      </c>
      <c r="Y852" s="77">
        <v>-1</v>
      </c>
      <c r="Z852" s="77">
        <v>-1</v>
      </c>
      <c r="AA852" s="77">
        <v>-1</v>
      </c>
      <c r="AB852" s="77">
        <v>-1</v>
      </c>
      <c r="AC852" s="77">
        <v>-1</v>
      </c>
      <c r="AD852" s="77">
        <v>-1</v>
      </c>
      <c r="AE852" s="300">
        <f t="shared" si="181"/>
        <v>0</v>
      </c>
      <c r="AF852" s="300">
        <f t="shared" si="182"/>
        <v>0</v>
      </c>
      <c r="AG852" s="300">
        <f t="shared" si="183"/>
        <v>0</v>
      </c>
      <c r="AH852" s="300">
        <f t="shared" si="184"/>
        <v>0</v>
      </c>
      <c r="AI852" s="300">
        <f t="shared" si="185"/>
        <v>0</v>
      </c>
      <c r="AJ852" s="300">
        <f t="shared" si="186"/>
        <v>0</v>
      </c>
      <c r="AK852" s="300">
        <f t="shared" si="187"/>
        <v>0</v>
      </c>
      <c r="AL852" s="300">
        <f t="shared" si="188"/>
        <v>0</v>
      </c>
      <c r="AM852" s="300">
        <f t="shared" si="189"/>
        <v>0</v>
      </c>
      <c r="AN852" s="300">
        <f t="shared" si="190"/>
        <v>0</v>
      </c>
      <c r="AO852" s="300">
        <f t="shared" si="191"/>
        <v>0</v>
      </c>
      <c r="AP852" s="300">
        <f t="shared" si="192"/>
        <v>0</v>
      </c>
      <c r="AQ852" s="300">
        <f t="shared" si="193"/>
        <v>0</v>
      </c>
    </row>
    <row r="853" spans="1:43" ht="52.5" thickBot="1" x14ac:dyDescent="0.3">
      <c r="A853" s="517" t="s">
        <v>470</v>
      </c>
      <c r="B853" s="518" t="s">
        <v>471</v>
      </c>
      <c r="C853" s="519" t="s">
        <v>371</v>
      </c>
      <c r="D853" s="518" t="s">
        <v>1664</v>
      </c>
      <c r="E853" s="518" t="s">
        <v>1666</v>
      </c>
      <c r="F853" s="505" t="s">
        <v>196</v>
      </c>
      <c r="G853" s="4"/>
      <c r="H853" s="6" t="s">
        <v>197</v>
      </c>
      <c r="I853" s="56" t="s">
        <v>27</v>
      </c>
      <c r="J853" s="7">
        <v>2011</v>
      </c>
      <c r="K853" s="510"/>
      <c r="L853" s="7">
        <v>16</v>
      </c>
      <c r="M853" s="7" t="s">
        <v>51</v>
      </c>
      <c r="N853" s="7" t="s">
        <v>52</v>
      </c>
      <c r="O853" s="7" t="s">
        <v>42</v>
      </c>
      <c r="P853" s="7" t="s">
        <v>31</v>
      </c>
      <c r="Q853" s="7" t="s">
        <v>38</v>
      </c>
      <c r="R853" s="77">
        <v>-1</v>
      </c>
      <c r="S853" s="77">
        <v>-1</v>
      </c>
      <c r="T853" s="507">
        <v>-1</v>
      </c>
      <c r="U853" s="136">
        <v>-1</v>
      </c>
      <c r="V853" s="77">
        <v>-1</v>
      </c>
      <c r="W853" s="77">
        <v>-1</v>
      </c>
      <c r="X853" s="77">
        <v>-1</v>
      </c>
      <c r="Y853" s="77">
        <v>-1</v>
      </c>
      <c r="Z853" s="77">
        <v>-1</v>
      </c>
      <c r="AA853" s="77">
        <v>-1</v>
      </c>
      <c r="AB853" s="77">
        <v>-1</v>
      </c>
      <c r="AC853" s="77">
        <v>-1</v>
      </c>
      <c r="AD853" s="77">
        <v>-1</v>
      </c>
      <c r="AE853" s="300">
        <f t="shared" si="181"/>
        <v>0</v>
      </c>
      <c r="AF853" s="300">
        <f t="shared" si="182"/>
        <v>0</v>
      </c>
      <c r="AG853" s="300">
        <f t="shared" si="183"/>
        <v>0</v>
      </c>
      <c r="AH853" s="300">
        <f t="shared" si="184"/>
        <v>0</v>
      </c>
      <c r="AI853" s="300">
        <f t="shared" si="185"/>
        <v>0</v>
      </c>
      <c r="AJ853" s="300">
        <f t="shared" si="186"/>
        <v>0</v>
      </c>
      <c r="AK853" s="300">
        <f t="shared" si="187"/>
        <v>0</v>
      </c>
      <c r="AL853" s="300">
        <f t="shared" si="188"/>
        <v>0</v>
      </c>
      <c r="AM853" s="300">
        <f t="shared" si="189"/>
        <v>0</v>
      </c>
      <c r="AN853" s="300">
        <f t="shared" si="190"/>
        <v>0</v>
      </c>
      <c r="AO853" s="300">
        <f t="shared" si="191"/>
        <v>0</v>
      </c>
      <c r="AP853" s="300">
        <f t="shared" si="192"/>
        <v>0</v>
      </c>
      <c r="AQ853" s="300">
        <f t="shared" si="193"/>
        <v>0</v>
      </c>
    </row>
    <row r="854" spans="1:43" ht="52.5" thickBot="1" x14ac:dyDescent="0.3">
      <c r="A854" s="517" t="s">
        <v>470</v>
      </c>
      <c r="B854" s="518" t="s">
        <v>471</v>
      </c>
      <c r="C854" s="519" t="s">
        <v>371</v>
      </c>
      <c r="D854" s="518" t="s">
        <v>1664</v>
      </c>
      <c r="E854" s="518" t="s">
        <v>1666</v>
      </c>
      <c r="F854" s="505" t="s">
        <v>196</v>
      </c>
      <c r="G854" s="4"/>
      <c r="H854" s="6" t="s">
        <v>197</v>
      </c>
      <c r="I854" s="56" t="s">
        <v>27</v>
      </c>
      <c r="J854" s="7">
        <v>2011</v>
      </c>
      <c r="K854" s="510"/>
      <c r="L854" s="7">
        <v>17</v>
      </c>
      <c r="M854" s="7" t="s">
        <v>147</v>
      </c>
      <c r="N854" s="7" t="s">
        <v>148</v>
      </c>
      <c r="O854" s="7" t="s">
        <v>42</v>
      </c>
      <c r="P854" s="7" t="s">
        <v>96</v>
      </c>
      <c r="Q854" s="7" t="s">
        <v>38</v>
      </c>
      <c r="R854" s="77">
        <v>-1</v>
      </c>
      <c r="S854" s="77">
        <v>-1</v>
      </c>
      <c r="T854" s="507">
        <v>-1</v>
      </c>
      <c r="U854" s="136">
        <v>-1</v>
      </c>
      <c r="V854" s="77">
        <v>-1</v>
      </c>
      <c r="W854" s="77">
        <v>-1</v>
      </c>
      <c r="X854" s="77">
        <v>-1</v>
      </c>
      <c r="Y854" s="77">
        <v>-1</v>
      </c>
      <c r="Z854" s="77">
        <v>-1</v>
      </c>
      <c r="AA854" s="77">
        <v>-1</v>
      </c>
      <c r="AB854" s="77">
        <v>-1</v>
      </c>
      <c r="AC854" s="77">
        <v>-1</v>
      </c>
      <c r="AD854" s="77">
        <v>-1</v>
      </c>
      <c r="AE854" s="300">
        <f t="shared" si="181"/>
        <v>0</v>
      </c>
      <c r="AF854" s="300">
        <f t="shared" si="182"/>
        <v>0</v>
      </c>
      <c r="AG854" s="300">
        <f t="shared" si="183"/>
        <v>0</v>
      </c>
      <c r="AH854" s="300">
        <f t="shared" si="184"/>
        <v>0</v>
      </c>
      <c r="AI854" s="300">
        <f t="shared" si="185"/>
        <v>0</v>
      </c>
      <c r="AJ854" s="300">
        <f t="shared" si="186"/>
        <v>0</v>
      </c>
      <c r="AK854" s="300">
        <f t="shared" si="187"/>
        <v>0</v>
      </c>
      <c r="AL854" s="300">
        <f t="shared" si="188"/>
        <v>0</v>
      </c>
      <c r="AM854" s="300">
        <f t="shared" si="189"/>
        <v>0</v>
      </c>
      <c r="AN854" s="300">
        <f t="shared" si="190"/>
        <v>0</v>
      </c>
      <c r="AO854" s="300">
        <f t="shared" si="191"/>
        <v>0</v>
      </c>
      <c r="AP854" s="300">
        <f t="shared" si="192"/>
        <v>0</v>
      </c>
      <c r="AQ854" s="300">
        <f t="shared" si="193"/>
        <v>0</v>
      </c>
    </row>
    <row r="855" spans="1:43" ht="52.5" thickBot="1" x14ac:dyDescent="0.3">
      <c r="A855" s="517" t="s">
        <v>470</v>
      </c>
      <c r="B855" s="518" t="s">
        <v>471</v>
      </c>
      <c r="C855" s="519" t="s">
        <v>371</v>
      </c>
      <c r="D855" s="518" t="s">
        <v>1664</v>
      </c>
      <c r="E855" s="518" t="s">
        <v>1666</v>
      </c>
      <c r="F855" s="505" t="s">
        <v>196</v>
      </c>
      <c r="G855" s="4"/>
      <c r="H855" s="6" t="s">
        <v>197</v>
      </c>
      <c r="I855" s="56" t="s">
        <v>27</v>
      </c>
      <c r="J855" s="7">
        <v>2011</v>
      </c>
      <c r="K855" s="510"/>
      <c r="L855" s="7">
        <v>18</v>
      </c>
      <c r="M855" s="7" t="s">
        <v>205</v>
      </c>
      <c r="N855" s="7" t="s">
        <v>1559</v>
      </c>
      <c r="O855" s="7" t="s">
        <v>42</v>
      </c>
      <c r="P855" s="7" t="s">
        <v>31</v>
      </c>
      <c r="Q855" s="7" t="s">
        <v>38</v>
      </c>
      <c r="R855" s="77">
        <v>-1</v>
      </c>
      <c r="S855" s="77">
        <v>-1</v>
      </c>
      <c r="T855" s="507">
        <v>-1</v>
      </c>
      <c r="U855" s="136">
        <v>-1</v>
      </c>
      <c r="V855" s="77">
        <v>-1</v>
      </c>
      <c r="W855" s="77">
        <v>-1</v>
      </c>
      <c r="X855" s="77">
        <v>-1</v>
      </c>
      <c r="Y855" s="77">
        <v>-1</v>
      </c>
      <c r="Z855" s="77">
        <v>-1</v>
      </c>
      <c r="AA855" s="77">
        <v>-1</v>
      </c>
      <c r="AB855" s="77">
        <v>-1</v>
      </c>
      <c r="AC855" s="77">
        <v>-1</v>
      </c>
      <c r="AD855" s="77">
        <v>-1</v>
      </c>
      <c r="AE855" s="300">
        <f t="shared" si="181"/>
        <v>0</v>
      </c>
      <c r="AF855" s="300">
        <f t="shared" si="182"/>
        <v>0</v>
      </c>
      <c r="AG855" s="300">
        <f t="shared" si="183"/>
        <v>0</v>
      </c>
      <c r="AH855" s="300">
        <f t="shared" si="184"/>
        <v>0</v>
      </c>
      <c r="AI855" s="300">
        <f t="shared" si="185"/>
        <v>0</v>
      </c>
      <c r="AJ855" s="300">
        <f t="shared" si="186"/>
        <v>0</v>
      </c>
      <c r="AK855" s="300">
        <f t="shared" si="187"/>
        <v>0</v>
      </c>
      <c r="AL855" s="300">
        <f t="shared" si="188"/>
        <v>0</v>
      </c>
      <c r="AM855" s="300">
        <f t="shared" si="189"/>
        <v>0</v>
      </c>
      <c r="AN855" s="300">
        <f t="shared" si="190"/>
        <v>0</v>
      </c>
      <c r="AO855" s="300">
        <f t="shared" si="191"/>
        <v>0</v>
      </c>
      <c r="AP855" s="300">
        <f t="shared" si="192"/>
        <v>0</v>
      </c>
      <c r="AQ855" s="300">
        <f t="shared" si="193"/>
        <v>0</v>
      </c>
    </row>
    <row r="856" spans="1:43" ht="52.5" thickBot="1" x14ac:dyDescent="0.3">
      <c r="A856" s="517" t="s">
        <v>470</v>
      </c>
      <c r="B856" s="518" t="s">
        <v>471</v>
      </c>
      <c r="C856" s="519" t="s">
        <v>371</v>
      </c>
      <c r="D856" s="518" t="s">
        <v>1664</v>
      </c>
      <c r="E856" s="518" t="s">
        <v>1666</v>
      </c>
      <c r="F856" s="505" t="s">
        <v>196</v>
      </c>
      <c r="G856" s="4"/>
      <c r="H856" s="6" t="s">
        <v>197</v>
      </c>
      <c r="I856" s="56" t="s">
        <v>27</v>
      </c>
      <c r="J856" s="7">
        <v>2011</v>
      </c>
      <c r="K856" s="510"/>
      <c r="L856" s="7">
        <v>19</v>
      </c>
      <c r="M856" s="7" t="s">
        <v>53</v>
      </c>
      <c r="N856" s="7" t="s">
        <v>47</v>
      </c>
      <c r="O856" s="7" t="s">
        <v>30</v>
      </c>
      <c r="P856" s="7" t="s">
        <v>31</v>
      </c>
      <c r="Q856" s="7" t="s">
        <v>38</v>
      </c>
      <c r="R856" s="77">
        <v>-1</v>
      </c>
      <c r="S856" s="77">
        <v>-1</v>
      </c>
      <c r="T856" s="507">
        <v>-1</v>
      </c>
      <c r="U856" s="136">
        <v>-1</v>
      </c>
      <c r="V856" s="77">
        <v>-1</v>
      </c>
      <c r="W856" s="77">
        <v>-1</v>
      </c>
      <c r="X856" s="77">
        <v>-1</v>
      </c>
      <c r="Y856" s="77">
        <v>-1</v>
      </c>
      <c r="Z856" s="77">
        <v>-1</v>
      </c>
      <c r="AA856" s="77">
        <v>-1</v>
      </c>
      <c r="AB856" s="77">
        <v>-1</v>
      </c>
      <c r="AC856" s="77">
        <v>-1</v>
      </c>
      <c r="AD856" s="77">
        <v>-1</v>
      </c>
      <c r="AE856" s="300">
        <f t="shared" si="181"/>
        <v>0</v>
      </c>
      <c r="AF856" s="300">
        <f t="shared" si="182"/>
        <v>0</v>
      </c>
      <c r="AG856" s="300">
        <f t="shared" si="183"/>
        <v>0</v>
      </c>
      <c r="AH856" s="300">
        <f t="shared" si="184"/>
        <v>0</v>
      </c>
      <c r="AI856" s="300">
        <f t="shared" si="185"/>
        <v>0</v>
      </c>
      <c r="AJ856" s="300">
        <f t="shared" si="186"/>
        <v>0</v>
      </c>
      <c r="AK856" s="300">
        <f t="shared" si="187"/>
        <v>0</v>
      </c>
      <c r="AL856" s="300">
        <f t="shared" si="188"/>
        <v>0</v>
      </c>
      <c r="AM856" s="300">
        <f t="shared" si="189"/>
        <v>0</v>
      </c>
      <c r="AN856" s="300">
        <f t="shared" si="190"/>
        <v>0</v>
      </c>
      <c r="AO856" s="300">
        <f t="shared" si="191"/>
        <v>0</v>
      </c>
      <c r="AP856" s="300">
        <f t="shared" si="192"/>
        <v>0</v>
      </c>
      <c r="AQ856" s="300">
        <f t="shared" si="193"/>
        <v>0</v>
      </c>
    </row>
    <row r="857" spans="1:43" ht="52.5" thickBot="1" x14ac:dyDescent="0.3">
      <c r="A857" s="517" t="s">
        <v>470</v>
      </c>
      <c r="B857" s="518" t="s">
        <v>471</v>
      </c>
      <c r="C857" s="519" t="s">
        <v>371</v>
      </c>
      <c r="D857" s="518" t="s">
        <v>1664</v>
      </c>
      <c r="E857" s="518" t="s">
        <v>1666</v>
      </c>
      <c r="F857" s="505" t="s">
        <v>196</v>
      </c>
      <c r="G857" s="4"/>
      <c r="H857" s="6" t="s">
        <v>197</v>
      </c>
      <c r="I857" s="56" t="s">
        <v>27</v>
      </c>
      <c r="J857" s="7">
        <v>2011</v>
      </c>
      <c r="K857" s="510"/>
      <c r="L857" s="7">
        <v>20</v>
      </c>
      <c r="M857" s="7" t="s">
        <v>54</v>
      </c>
      <c r="N857" s="7" t="s">
        <v>55</v>
      </c>
      <c r="O857" s="7" t="s">
        <v>42</v>
      </c>
      <c r="P857" s="7" t="s">
        <v>31</v>
      </c>
      <c r="Q857" s="7" t="s">
        <v>38</v>
      </c>
      <c r="R857" s="77">
        <v>-1</v>
      </c>
      <c r="S857" s="77">
        <v>-1</v>
      </c>
      <c r="T857" s="507">
        <v>-1</v>
      </c>
      <c r="U857" s="136">
        <v>-1</v>
      </c>
      <c r="V857" s="77">
        <v>-1</v>
      </c>
      <c r="W857" s="77">
        <v>-1</v>
      </c>
      <c r="X857" s="77">
        <v>-1</v>
      </c>
      <c r="Y857" s="77">
        <v>-1</v>
      </c>
      <c r="Z857" s="77">
        <v>-1</v>
      </c>
      <c r="AA857" s="77">
        <v>-1</v>
      </c>
      <c r="AB857" s="77">
        <v>-1</v>
      </c>
      <c r="AC857" s="77">
        <v>-1</v>
      </c>
      <c r="AD857" s="77">
        <v>-1</v>
      </c>
      <c r="AE857" s="300">
        <f t="shared" si="181"/>
        <v>0</v>
      </c>
      <c r="AF857" s="300">
        <f t="shared" si="182"/>
        <v>0</v>
      </c>
      <c r="AG857" s="300">
        <f t="shared" si="183"/>
        <v>0</v>
      </c>
      <c r="AH857" s="300">
        <f t="shared" si="184"/>
        <v>0</v>
      </c>
      <c r="AI857" s="300">
        <f t="shared" si="185"/>
        <v>0</v>
      </c>
      <c r="AJ857" s="300">
        <f t="shared" si="186"/>
        <v>0</v>
      </c>
      <c r="AK857" s="300">
        <f t="shared" si="187"/>
        <v>0</v>
      </c>
      <c r="AL857" s="300">
        <f t="shared" si="188"/>
        <v>0</v>
      </c>
      <c r="AM857" s="300">
        <f t="shared" si="189"/>
        <v>0</v>
      </c>
      <c r="AN857" s="300">
        <f t="shared" si="190"/>
        <v>0</v>
      </c>
      <c r="AO857" s="300">
        <f t="shared" si="191"/>
        <v>0</v>
      </c>
      <c r="AP857" s="300">
        <f t="shared" si="192"/>
        <v>0</v>
      </c>
      <c r="AQ857" s="300">
        <f t="shared" si="193"/>
        <v>0</v>
      </c>
    </row>
    <row r="858" spans="1:43" ht="52.5" thickBot="1" x14ac:dyDescent="0.3">
      <c r="A858" s="517" t="s">
        <v>470</v>
      </c>
      <c r="B858" s="518" t="s">
        <v>471</v>
      </c>
      <c r="C858" s="519" t="s">
        <v>371</v>
      </c>
      <c r="D858" s="518" t="s">
        <v>1664</v>
      </c>
      <c r="E858" s="518" t="s">
        <v>1666</v>
      </c>
      <c r="F858" s="505" t="s">
        <v>196</v>
      </c>
      <c r="G858" s="4"/>
      <c r="H858" s="6" t="s">
        <v>197</v>
      </c>
      <c r="I858" s="56" t="s">
        <v>27</v>
      </c>
      <c r="J858" s="7">
        <v>2011</v>
      </c>
      <c r="K858" s="510"/>
      <c r="L858" s="7">
        <v>21</v>
      </c>
      <c r="M858" s="7" t="s">
        <v>316</v>
      </c>
      <c r="N858" s="7" t="s">
        <v>57</v>
      </c>
      <c r="O858" s="7" t="s">
        <v>42</v>
      </c>
      <c r="P858" s="7" t="s">
        <v>31</v>
      </c>
      <c r="Q858" s="7" t="s">
        <v>38</v>
      </c>
      <c r="R858" s="77">
        <v>-1</v>
      </c>
      <c r="S858" s="77">
        <v>-1</v>
      </c>
      <c r="T858" s="507">
        <v>-1</v>
      </c>
      <c r="U858" s="136">
        <v>-1</v>
      </c>
      <c r="V858" s="77">
        <v>-1</v>
      </c>
      <c r="W858" s="77">
        <v>-1</v>
      </c>
      <c r="X858" s="77">
        <v>-1</v>
      </c>
      <c r="Y858" s="77">
        <v>-1</v>
      </c>
      <c r="Z858" s="77">
        <v>-1</v>
      </c>
      <c r="AA858" s="77">
        <v>-1</v>
      </c>
      <c r="AB858" s="77">
        <v>-1</v>
      </c>
      <c r="AC858" s="77">
        <v>-1</v>
      </c>
      <c r="AD858" s="77">
        <v>-1</v>
      </c>
      <c r="AE858" s="300">
        <f t="shared" si="181"/>
        <v>0</v>
      </c>
      <c r="AF858" s="300">
        <f t="shared" si="182"/>
        <v>0</v>
      </c>
      <c r="AG858" s="300">
        <f t="shared" si="183"/>
        <v>0</v>
      </c>
      <c r="AH858" s="300">
        <f t="shared" si="184"/>
        <v>0</v>
      </c>
      <c r="AI858" s="300">
        <f t="shared" si="185"/>
        <v>0</v>
      </c>
      <c r="AJ858" s="300">
        <f t="shared" si="186"/>
        <v>0</v>
      </c>
      <c r="AK858" s="300">
        <f t="shared" si="187"/>
        <v>0</v>
      </c>
      <c r="AL858" s="300">
        <f t="shared" si="188"/>
        <v>0</v>
      </c>
      <c r="AM858" s="300">
        <f t="shared" si="189"/>
        <v>0</v>
      </c>
      <c r="AN858" s="300">
        <f t="shared" si="190"/>
        <v>0</v>
      </c>
      <c r="AO858" s="300">
        <f t="shared" si="191"/>
        <v>0</v>
      </c>
      <c r="AP858" s="300">
        <f t="shared" si="192"/>
        <v>0</v>
      </c>
      <c r="AQ858" s="300">
        <f t="shared" si="193"/>
        <v>0</v>
      </c>
    </row>
    <row r="859" spans="1:43" ht="52.5" thickBot="1" x14ac:dyDescent="0.3">
      <c r="A859" s="517" t="s">
        <v>470</v>
      </c>
      <c r="B859" s="518" t="s">
        <v>471</v>
      </c>
      <c r="C859" s="519" t="s">
        <v>371</v>
      </c>
      <c r="D859" s="518" t="s">
        <v>1664</v>
      </c>
      <c r="E859" s="518" t="s">
        <v>1666</v>
      </c>
      <c r="F859" s="505" t="s">
        <v>196</v>
      </c>
      <c r="G859" s="4"/>
      <c r="H859" s="6" t="s">
        <v>197</v>
      </c>
      <c r="I859" s="56" t="s">
        <v>27</v>
      </c>
      <c r="J859" s="7">
        <v>2011</v>
      </c>
      <c r="K859" s="510"/>
      <c r="L859" s="7">
        <v>22</v>
      </c>
      <c r="M859" s="7" t="s">
        <v>58</v>
      </c>
      <c r="N859" s="7" t="s">
        <v>1560</v>
      </c>
      <c r="O859" s="7" t="s">
        <v>30</v>
      </c>
      <c r="P859" s="7" t="s">
        <v>31</v>
      </c>
      <c r="Q859" s="7" t="s">
        <v>38</v>
      </c>
      <c r="R859" s="77">
        <v>6.611453</v>
      </c>
      <c r="S859" s="77">
        <v>0.62517</v>
      </c>
      <c r="T859" s="507">
        <v>0.72284300000000001</v>
      </c>
      <c r="U859" s="136">
        <v>0.71907399999999999</v>
      </c>
      <c r="V859" s="77">
        <v>0.72284300000000001</v>
      </c>
      <c r="W859" s="77">
        <v>4.7013629999999997</v>
      </c>
      <c r="X859" s="77">
        <v>1.0249630000000001</v>
      </c>
      <c r="Y859" s="77">
        <v>0.94033299999999997</v>
      </c>
      <c r="Z859" s="77">
        <v>0.94033299999999997</v>
      </c>
      <c r="AA859" s="77">
        <v>-1</v>
      </c>
      <c r="AB859" s="77">
        <v>-1</v>
      </c>
      <c r="AC859" s="77">
        <v>-1</v>
      </c>
      <c r="AD859" s="77">
        <v>-1</v>
      </c>
      <c r="AE859" s="300">
        <f t="shared" si="181"/>
        <v>7.2878794174334295E-3</v>
      </c>
      <c r="AF859" s="300">
        <f t="shared" si="182"/>
        <v>6.8913196167269997E-4</v>
      </c>
      <c r="AG859" s="300">
        <f t="shared" si="183"/>
        <v>7.9679801425432996E-4</v>
      </c>
      <c r="AH859" s="300">
        <f t="shared" si="184"/>
        <v>7.9264340292693996E-4</v>
      </c>
      <c r="AI859" s="300">
        <f t="shared" si="185"/>
        <v>7.9679801425432996E-4</v>
      </c>
      <c r="AJ859" s="300">
        <f t="shared" si="186"/>
        <v>5.182365607315529E-3</v>
      </c>
      <c r="AK859" s="300">
        <f t="shared" si="187"/>
        <v>1.12982830723153E-3</v>
      </c>
      <c r="AL859" s="300">
        <f t="shared" si="188"/>
        <v>1.0365397010662298E-3</v>
      </c>
      <c r="AM859" s="300">
        <f t="shared" si="189"/>
        <v>1.0365397010662298E-3</v>
      </c>
      <c r="AN859" s="300">
        <f t="shared" si="190"/>
        <v>0</v>
      </c>
      <c r="AO859" s="300">
        <f t="shared" si="191"/>
        <v>0</v>
      </c>
      <c r="AP859" s="300">
        <f t="shared" si="192"/>
        <v>0</v>
      </c>
      <c r="AQ859" s="300">
        <f t="shared" si="193"/>
        <v>0</v>
      </c>
    </row>
    <row r="860" spans="1:43" ht="52.5" thickBot="1" x14ac:dyDescent="0.3">
      <c r="A860" s="517" t="s">
        <v>470</v>
      </c>
      <c r="B860" s="518" t="s">
        <v>471</v>
      </c>
      <c r="C860" s="519" t="s">
        <v>371</v>
      </c>
      <c r="D860" s="518" t="s">
        <v>1664</v>
      </c>
      <c r="E860" s="518" t="s">
        <v>1666</v>
      </c>
      <c r="F860" s="505" t="s">
        <v>196</v>
      </c>
      <c r="G860" s="4"/>
      <c r="H860" s="6" t="s">
        <v>197</v>
      </c>
      <c r="I860" s="56" t="s">
        <v>27</v>
      </c>
      <c r="J860" s="7">
        <v>2011</v>
      </c>
      <c r="K860" s="510"/>
      <c r="L860" s="7">
        <v>23</v>
      </c>
      <c r="M860" s="7" t="s">
        <v>59</v>
      </c>
      <c r="N860" s="7" t="s">
        <v>47</v>
      </c>
      <c r="O860" s="7" t="s">
        <v>42</v>
      </c>
      <c r="P860" s="7" t="s">
        <v>31</v>
      </c>
      <c r="Q860" s="7" t="s">
        <v>38</v>
      </c>
      <c r="R860" s="77">
        <v>-1</v>
      </c>
      <c r="S860" s="77">
        <v>-1</v>
      </c>
      <c r="T860" s="507">
        <v>-1</v>
      </c>
      <c r="U860" s="136">
        <v>-1</v>
      </c>
      <c r="V860" s="77">
        <v>-1</v>
      </c>
      <c r="W860" s="77">
        <v>-1</v>
      </c>
      <c r="X860" s="77">
        <v>-1</v>
      </c>
      <c r="Y860" s="77">
        <v>-1</v>
      </c>
      <c r="Z860" s="77">
        <v>-1</v>
      </c>
      <c r="AA860" s="77">
        <v>-1</v>
      </c>
      <c r="AB860" s="77">
        <v>-1</v>
      </c>
      <c r="AC860" s="77">
        <v>-1</v>
      </c>
      <c r="AD860" s="77">
        <v>-1</v>
      </c>
      <c r="AE860" s="300">
        <f t="shared" si="181"/>
        <v>0</v>
      </c>
      <c r="AF860" s="300">
        <f t="shared" si="182"/>
        <v>0</v>
      </c>
      <c r="AG860" s="300">
        <f t="shared" si="183"/>
        <v>0</v>
      </c>
      <c r="AH860" s="300">
        <f t="shared" si="184"/>
        <v>0</v>
      </c>
      <c r="AI860" s="300">
        <f t="shared" si="185"/>
        <v>0</v>
      </c>
      <c r="AJ860" s="300">
        <f t="shared" si="186"/>
        <v>0</v>
      </c>
      <c r="AK860" s="300">
        <f t="shared" si="187"/>
        <v>0</v>
      </c>
      <c r="AL860" s="300">
        <f t="shared" si="188"/>
        <v>0</v>
      </c>
      <c r="AM860" s="300">
        <f t="shared" si="189"/>
        <v>0</v>
      </c>
      <c r="AN860" s="300">
        <f t="shared" si="190"/>
        <v>0</v>
      </c>
      <c r="AO860" s="300">
        <f t="shared" si="191"/>
        <v>0</v>
      </c>
      <c r="AP860" s="300">
        <f t="shared" si="192"/>
        <v>0</v>
      </c>
      <c r="AQ860" s="300">
        <f t="shared" si="193"/>
        <v>0</v>
      </c>
    </row>
    <row r="861" spans="1:43" ht="52.5" thickBot="1" x14ac:dyDescent="0.3">
      <c r="A861" s="517" t="s">
        <v>470</v>
      </c>
      <c r="B861" s="518" t="s">
        <v>471</v>
      </c>
      <c r="C861" s="519" t="s">
        <v>371</v>
      </c>
      <c r="D861" s="518" t="s">
        <v>1664</v>
      </c>
      <c r="E861" s="518" t="s">
        <v>1666</v>
      </c>
      <c r="F861" s="505" t="s">
        <v>196</v>
      </c>
      <c r="G861" s="4"/>
      <c r="H861" s="6" t="s">
        <v>197</v>
      </c>
      <c r="I861" s="56" t="s">
        <v>27</v>
      </c>
      <c r="J861" s="7">
        <v>2011</v>
      </c>
      <c r="K861" s="510"/>
      <c r="L861" s="7">
        <v>24</v>
      </c>
      <c r="M861" s="7" t="s">
        <v>59</v>
      </c>
      <c r="N861" s="7" t="s">
        <v>47</v>
      </c>
      <c r="O861" s="7" t="s">
        <v>30</v>
      </c>
      <c r="P861" s="7" t="s">
        <v>31</v>
      </c>
      <c r="Q861" s="7" t="s">
        <v>38</v>
      </c>
      <c r="R861" s="77">
        <v>149.04638700000001</v>
      </c>
      <c r="S861" s="77">
        <v>2.7311179999999999</v>
      </c>
      <c r="T861" s="507">
        <v>3.1578119999999998</v>
      </c>
      <c r="U861" s="136">
        <v>3.1413449999999998</v>
      </c>
      <c r="V861" s="77">
        <v>3.1578119999999998</v>
      </c>
      <c r="W861" s="77">
        <v>25.543986</v>
      </c>
      <c r="X861" s="77">
        <v>4.7921209999999999</v>
      </c>
      <c r="Y861" s="77">
        <v>4.4867330000000001</v>
      </c>
      <c r="Z861" s="77">
        <v>4.4867330000000001</v>
      </c>
      <c r="AA861" s="77">
        <v>-1</v>
      </c>
      <c r="AB861" s="77">
        <v>-1</v>
      </c>
      <c r="AC861" s="77">
        <v>-1</v>
      </c>
      <c r="AD861" s="77">
        <v>-1</v>
      </c>
      <c r="AE861" s="300">
        <f t="shared" si="181"/>
        <v>0.16429551810473697</v>
      </c>
      <c r="AF861" s="300">
        <f t="shared" si="182"/>
        <v>3.0105422603445798E-3</v>
      </c>
      <c r="AG861" s="300">
        <f t="shared" si="183"/>
        <v>3.4808918824537198E-3</v>
      </c>
      <c r="AH861" s="300">
        <f t="shared" si="184"/>
        <v>3.4627401221119496E-3</v>
      </c>
      <c r="AI861" s="300">
        <f t="shared" si="185"/>
        <v>3.4808918824537198E-3</v>
      </c>
      <c r="AJ861" s="300">
        <f t="shared" si="186"/>
        <v>2.815742467028166E-2</v>
      </c>
      <c r="AK861" s="300">
        <f t="shared" si="187"/>
        <v>5.2824091771885096E-3</v>
      </c>
      <c r="AL861" s="300">
        <f t="shared" si="188"/>
        <v>4.9457765308502299E-3</v>
      </c>
      <c r="AM861" s="300">
        <f t="shared" si="189"/>
        <v>4.9457765308502299E-3</v>
      </c>
      <c r="AN861" s="300">
        <f t="shared" si="190"/>
        <v>0</v>
      </c>
      <c r="AO861" s="300">
        <f t="shared" si="191"/>
        <v>0</v>
      </c>
      <c r="AP861" s="300">
        <f t="shared" si="192"/>
        <v>0</v>
      </c>
      <c r="AQ861" s="300">
        <f t="shared" si="193"/>
        <v>0</v>
      </c>
    </row>
    <row r="862" spans="1:43" ht="52.5" thickBot="1" x14ac:dyDescent="0.3">
      <c r="A862" s="517" t="s">
        <v>470</v>
      </c>
      <c r="B862" s="518" t="s">
        <v>471</v>
      </c>
      <c r="C862" s="519" t="s">
        <v>371</v>
      </c>
      <c r="D862" s="518" t="s">
        <v>1664</v>
      </c>
      <c r="E862" s="518" t="s">
        <v>1666</v>
      </c>
      <c r="F862" s="505" t="s">
        <v>196</v>
      </c>
      <c r="G862" s="4"/>
      <c r="H862" s="6" t="s">
        <v>197</v>
      </c>
      <c r="I862" s="56" t="s">
        <v>27</v>
      </c>
      <c r="J862" s="7">
        <v>2011</v>
      </c>
      <c r="K862" s="510"/>
      <c r="L862" s="7">
        <v>25</v>
      </c>
      <c r="M862" s="7" t="s">
        <v>60</v>
      </c>
      <c r="N862" s="7" t="s">
        <v>47</v>
      </c>
      <c r="O862" s="7" t="s">
        <v>42</v>
      </c>
      <c r="P862" s="7" t="s">
        <v>31</v>
      </c>
      <c r="Q862" s="7" t="s">
        <v>38</v>
      </c>
      <c r="R862" s="77">
        <v>-1</v>
      </c>
      <c r="S862" s="77">
        <v>-1</v>
      </c>
      <c r="T862" s="507">
        <v>-1</v>
      </c>
      <c r="U862" s="136">
        <v>-1</v>
      </c>
      <c r="V862" s="77">
        <v>-1</v>
      </c>
      <c r="W862" s="77">
        <v>-1</v>
      </c>
      <c r="X862" s="77">
        <v>-1</v>
      </c>
      <c r="Y862" s="77">
        <v>-1</v>
      </c>
      <c r="Z862" s="77">
        <v>-1</v>
      </c>
      <c r="AA862" s="77">
        <v>-1</v>
      </c>
      <c r="AB862" s="77">
        <v>-1</v>
      </c>
      <c r="AC862" s="77">
        <v>-1</v>
      </c>
      <c r="AD862" s="77">
        <v>-1</v>
      </c>
      <c r="AE862" s="300">
        <f t="shared" si="181"/>
        <v>0</v>
      </c>
      <c r="AF862" s="300">
        <f t="shared" si="182"/>
        <v>0</v>
      </c>
      <c r="AG862" s="300">
        <f t="shared" si="183"/>
        <v>0</v>
      </c>
      <c r="AH862" s="300">
        <f t="shared" si="184"/>
        <v>0</v>
      </c>
      <c r="AI862" s="300">
        <f t="shared" si="185"/>
        <v>0</v>
      </c>
      <c r="AJ862" s="300">
        <f t="shared" si="186"/>
        <v>0</v>
      </c>
      <c r="AK862" s="300">
        <f t="shared" si="187"/>
        <v>0</v>
      </c>
      <c r="AL862" s="300">
        <f t="shared" si="188"/>
        <v>0</v>
      </c>
      <c r="AM862" s="300">
        <f t="shared" si="189"/>
        <v>0</v>
      </c>
      <c r="AN862" s="300">
        <f t="shared" si="190"/>
        <v>0</v>
      </c>
      <c r="AO862" s="300">
        <f t="shared" si="191"/>
        <v>0</v>
      </c>
      <c r="AP862" s="300">
        <f t="shared" si="192"/>
        <v>0</v>
      </c>
      <c r="AQ862" s="300">
        <f t="shared" si="193"/>
        <v>0</v>
      </c>
    </row>
    <row r="863" spans="1:43" ht="52.5" thickBot="1" x14ac:dyDescent="0.3">
      <c r="A863" s="517" t="s">
        <v>470</v>
      </c>
      <c r="B863" s="518" t="s">
        <v>471</v>
      </c>
      <c r="C863" s="519" t="s">
        <v>371</v>
      </c>
      <c r="D863" s="518" t="s">
        <v>1664</v>
      </c>
      <c r="E863" s="518" t="s">
        <v>1666</v>
      </c>
      <c r="F863" s="505" t="s">
        <v>196</v>
      </c>
      <c r="G863" s="4"/>
      <c r="H863" s="6" t="s">
        <v>197</v>
      </c>
      <c r="I863" s="56" t="s">
        <v>27</v>
      </c>
      <c r="J863" s="7">
        <v>2011</v>
      </c>
      <c r="K863" s="510"/>
      <c r="L863" s="7">
        <v>26</v>
      </c>
      <c r="M863" s="7" t="s">
        <v>60</v>
      </c>
      <c r="N863" s="7" t="s">
        <v>47</v>
      </c>
      <c r="O863" s="7" t="s">
        <v>30</v>
      </c>
      <c r="P863" s="7" t="s">
        <v>31</v>
      </c>
      <c r="Q863" s="7" t="s">
        <v>38</v>
      </c>
      <c r="R863" s="77">
        <v>-1</v>
      </c>
      <c r="S863" s="77">
        <v>-1</v>
      </c>
      <c r="T863" s="507">
        <v>-1</v>
      </c>
      <c r="U863" s="136">
        <v>-1</v>
      </c>
      <c r="V863" s="77">
        <v>-1</v>
      </c>
      <c r="W863" s="77">
        <v>-1</v>
      </c>
      <c r="X863" s="77">
        <v>-1</v>
      </c>
      <c r="Y863" s="77">
        <v>-1</v>
      </c>
      <c r="Z863" s="77">
        <v>-1</v>
      </c>
      <c r="AA863" s="77">
        <v>-1</v>
      </c>
      <c r="AB863" s="77">
        <v>-1</v>
      </c>
      <c r="AC863" s="77">
        <v>-1</v>
      </c>
      <c r="AD863" s="77">
        <v>-1</v>
      </c>
      <c r="AE863" s="300">
        <f t="shared" si="181"/>
        <v>0</v>
      </c>
      <c r="AF863" s="300">
        <f t="shared" si="182"/>
        <v>0</v>
      </c>
      <c r="AG863" s="300">
        <f t="shared" si="183"/>
        <v>0</v>
      </c>
      <c r="AH863" s="300">
        <f t="shared" si="184"/>
        <v>0</v>
      </c>
      <c r="AI863" s="300">
        <f t="shared" si="185"/>
        <v>0</v>
      </c>
      <c r="AJ863" s="300">
        <f t="shared" si="186"/>
        <v>0</v>
      </c>
      <c r="AK863" s="300">
        <f t="shared" si="187"/>
        <v>0</v>
      </c>
      <c r="AL863" s="300">
        <f t="shared" si="188"/>
        <v>0</v>
      </c>
      <c r="AM863" s="300">
        <f t="shared" si="189"/>
        <v>0</v>
      </c>
      <c r="AN863" s="300">
        <f t="shared" si="190"/>
        <v>0</v>
      </c>
      <c r="AO863" s="300">
        <f t="shared" si="191"/>
        <v>0</v>
      </c>
      <c r="AP863" s="300">
        <f t="shared" si="192"/>
        <v>0</v>
      </c>
      <c r="AQ863" s="300">
        <f t="shared" si="193"/>
        <v>0</v>
      </c>
    </row>
    <row r="864" spans="1:43" ht="52.5" thickBot="1" x14ac:dyDescent="0.3">
      <c r="A864" s="517" t="s">
        <v>470</v>
      </c>
      <c r="B864" s="518" t="s">
        <v>471</v>
      </c>
      <c r="C864" s="519" t="s">
        <v>371</v>
      </c>
      <c r="D864" s="518" t="s">
        <v>1664</v>
      </c>
      <c r="E864" s="518" t="s">
        <v>1666</v>
      </c>
      <c r="F864" s="505" t="s">
        <v>196</v>
      </c>
      <c r="G864" s="4"/>
      <c r="H864" s="6" t="s">
        <v>197</v>
      </c>
      <c r="I864" s="56" t="s">
        <v>27</v>
      </c>
      <c r="J864" s="7">
        <v>2011</v>
      </c>
      <c r="K864" s="510"/>
      <c r="L864" s="7">
        <v>27</v>
      </c>
      <c r="M864" s="7" t="s">
        <v>60</v>
      </c>
      <c r="N864" s="7" t="s">
        <v>47</v>
      </c>
      <c r="O864" s="7" t="s">
        <v>89</v>
      </c>
      <c r="P864" s="7" t="s">
        <v>31</v>
      </c>
      <c r="Q864" s="7" t="s">
        <v>38</v>
      </c>
      <c r="R864" s="77">
        <v>24.179029</v>
      </c>
      <c r="S864" s="77">
        <v>2.2863359999999999</v>
      </c>
      <c r="T864" s="507">
        <v>2.6435399999999998</v>
      </c>
      <c r="U864" s="136">
        <v>2.6297549999999998</v>
      </c>
      <c r="V864" s="77">
        <v>2.6435399999999998</v>
      </c>
      <c r="W864" s="77">
        <v>17.193556999999998</v>
      </c>
      <c r="X864" s="77">
        <v>3.748437</v>
      </c>
      <c r="Y864" s="77">
        <v>3.438933</v>
      </c>
      <c r="Z864" s="77">
        <v>3.438933</v>
      </c>
      <c r="AA864" s="77">
        <v>-1</v>
      </c>
      <c r="AB864" s="77">
        <v>-1</v>
      </c>
      <c r="AC864" s="77">
        <v>-1</v>
      </c>
      <c r="AD864" s="77">
        <v>-1</v>
      </c>
      <c r="AE864" s="300">
        <f t="shared" si="181"/>
        <v>2.665281713151799E-2</v>
      </c>
      <c r="AF864" s="300">
        <f t="shared" si="182"/>
        <v>2.5202540312601598E-3</v>
      </c>
      <c r="AG864" s="300">
        <f t="shared" si="183"/>
        <v>2.9140040404373995E-3</v>
      </c>
      <c r="AH864" s="300">
        <f t="shared" si="184"/>
        <v>2.8988086790290497E-3</v>
      </c>
      <c r="AI864" s="300">
        <f t="shared" si="185"/>
        <v>2.9140040404373995E-3</v>
      </c>
      <c r="AJ864" s="300">
        <f t="shared" si="186"/>
        <v>1.8952652340229664E-2</v>
      </c>
      <c r="AK864" s="300">
        <f t="shared" si="187"/>
        <v>4.1319444999224691E-3</v>
      </c>
      <c r="AL864" s="300">
        <f t="shared" si="188"/>
        <v>3.7907747402322295E-3</v>
      </c>
      <c r="AM864" s="300">
        <f t="shared" si="189"/>
        <v>3.7907747402322295E-3</v>
      </c>
      <c r="AN864" s="300">
        <f t="shared" si="190"/>
        <v>0</v>
      </c>
      <c r="AO864" s="300">
        <f t="shared" si="191"/>
        <v>0</v>
      </c>
      <c r="AP864" s="300">
        <f t="shared" si="192"/>
        <v>0</v>
      </c>
      <c r="AQ864" s="300">
        <f t="shared" si="193"/>
        <v>0</v>
      </c>
    </row>
    <row r="865" spans="1:43" ht="52.5" thickBot="1" x14ac:dyDescent="0.3">
      <c r="A865" s="517" t="s">
        <v>470</v>
      </c>
      <c r="B865" s="518" t="s">
        <v>471</v>
      </c>
      <c r="C865" s="519" t="s">
        <v>371</v>
      </c>
      <c r="D865" s="518" t="s">
        <v>1664</v>
      </c>
      <c r="E865" s="518" t="s">
        <v>1666</v>
      </c>
      <c r="F865" s="505" t="s">
        <v>196</v>
      </c>
      <c r="G865" s="4"/>
      <c r="H865" s="6" t="s">
        <v>197</v>
      </c>
      <c r="I865" s="56" t="s">
        <v>27</v>
      </c>
      <c r="J865" s="7">
        <v>2011</v>
      </c>
      <c r="K865" s="510"/>
      <c r="L865" s="7">
        <v>28</v>
      </c>
      <c r="M865" s="7" t="s">
        <v>152</v>
      </c>
      <c r="N865" s="7" t="s">
        <v>150</v>
      </c>
      <c r="O865" s="7" t="s">
        <v>42</v>
      </c>
      <c r="P865" s="7" t="s">
        <v>96</v>
      </c>
      <c r="Q865" s="7" t="s">
        <v>38</v>
      </c>
      <c r="R865" s="77">
        <v>-1</v>
      </c>
      <c r="S865" s="77">
        <v>-1</v>
      </c>
      <c r="T865" s="507">
        <v>-1</v>
      </c>
      <c r="U865" s="136">
        <v>-1</v>
      </c>
      <c r="V865" s="77">
        <v>-1</v>
      </c>
      <c r="W865" s="77">
        <v>-1</v>
      </c>
      <c r="X865" s="77">
        <v>-1</v>
      </c>
      <c r="Y865" s="77">
        <v>-1</v>
      </c>
      <c r="Z865" s="77">
        <v>-1</v>
      </c>
      <c r="AA865" s="77">
        <v>-1</v>
      </c>
      <c r="AB865" s="77">
        <v>-1</v>
      </c>
      <c r="AC865" s="77">
        <v>-1</v>
      </c>
      <c r="AD865" s="77">
        <v>-1</v>
      </c>
      <c r="AE865" s="300">
        <f t="shared" si="181"/>
        <v>0</v>
      </c>
      <c r="AF865" s="300">
        <f t="shared" si="182"/>
        <v>0</v>
      </c>
      <c r="AG865" s="300">
        <f t="shared" si="183"/>
        <v>0</v>
      </c>
      <c r="AH865" s="300">
        <f t="shared" si="184"/>
        <v>0</v>
      </c>
      <c r="AI865" s="300">
        <f t="shared" si="185"/>
        <v>0</v>
      </c>
      <c r="AJ865" s="300">
        <f t="shared" si="186"/>
        <v>0</v>
      </c>
      <c r="AK865" s="300">
        <f t="shared" si="187"/>
        <v>0</v>
      </c>
      <c r="AL865" s="300">
        <f t="shared" si="188"/>
        <v>0</v>
      </c>
      <c r="AM865" s="300">
        <f t="shared" si="189"/>
        <v>0</v>
      </c>
      <c r="AN865" s="300">
        <f t="shared" si="190"/>
        <v>0</v>
      </c>
      <c r="AO865" s="300">
        <f t="shared" si="191"/>
        <v>0</v>
      </c>
      <c r="AP865" s="300">
        <f t="shared" si="192"/>
        <v>0</v>
      </c>
      <c r="AQ865" s="300">
        <f t="shared" si="193"/>
        <v>0</v>
      </c>
    </row>
    <row r="866" spans="1:43" ht="52.5" thickBot="1" x14ac:dyDescent="0.3">
      <c r="A866" s="517" t="s">
        <v>470</v>
      </c>
      <c r="B866" s="518" t="s">
        <v>471</v>
      </c>
      <c r="C866" s="519" t="s">
        <v>371</v>
      </c>
      <c r="D866" s="518" t="s">
        <v>1664</v>
      </c>
      <c r="E866" s="518" t="s">
        <v>1666</v>
      </c>
      <c r="F866" s="505" t="s">
        <v>196</v>
      </c>
      <c r="G866" s="4"/>
      <c r="H866" s="6" t="s">
        <v>197</v>
      </c>
      <c r="I866" s="56" t="s">
        <v>27</v>
      </c>
      <c r="J866" s="7">
        <v>2011</v>
      </c>
      <c r="K866" s="510"/>
      <c r="L866" s="7">
        <v>29</v>
      </c>
      <c r="M866" s="7" t="s">
        <v>317</v>
      </c>
      <c r="N866" s="7" t="s">
        <v>47</v>
      </c>
      <c r="O866" s="7" t="s">
        <v>42</v>
      </c>
      <c r="P866" s="7" t="s">
        <v>31</v>
      </c>
      <c r="Q866" s="7" t="s">
        <v>38</v>
      </c>
      <c r="R866" s="77">
        <v>13.600704</v>
      </c>
      <c r="S866" s="77">
        <v>1.2860640000000001</v>
      </c>
      <c r="T866" s="507">
        <v>1.486991</v>
      </c>
      <c r="U866" s="136">
        <v>1.4792369999999999</v>
      </c>
      <c r="V866" s="77">
        <v>1.486991</v>
      </c>
      <c r="W866" s="77">
        <v>9.6713760000000004</v>
      </c>
      <c r="X866" s="77">
        <v>2.1084960000000001</v>
      </c>
      <c r="Y866" s="77">
        <v>1.9343999999999999</v>
      </c>
      <c r="Z866" s="77">
        <v>1.9343999999999999</v>
      </c>
      <c r="AA866" s="77">
        <v>-1</v>
      </c>
      <c r="AB866" s="77">
        <v>-1</v>
      </c>
      <c r="AC866" s="77">
        <v>-1</v>
      </c>
      <c r="AD866" s="77">
        <v>-1</v>
      </c>
      <c r="AE866" s="300">
        <f t="shared" si="181"/>
        <v>1.4992209843162239E-2</v>
      </c>
      <c r="AF866" s="300">
        <f t="shared" si="182"/>
        <v>1.4176428925838399E-3</v>
      </c>
      <c r="AG866" s="300">
        <f t="shared" si="183"/>
        <v>1.6391269971682098E-3</v>
      </c>
      <c r="AH866" s="300">
        <f t="shared" si="184"/>
        <v>1.6305796752704698E-3</v>
      </c>
      <c r="AI866" s="300">
        <f t="shared" si="185"/>
        <v>1.6391269971682098E-3</v>
      </c>
      <c r="AJ866" s="300">
        <f t="shared" si="186"/>
        <v>1.066086714806256E-2</v>
      </c>
      <c r="AK866" s="300">
        <f t="shared" si="187"/>
        <v>2.3242189878897599E-3</v>
      </c>
      <c r="AL866" s="300">
        <f t="shared" si="188"/>
        <v>2.1323109980639996E-3</v>
      </c>
      <c r="AM866" s="300">
        <f t="shared" si="189"/>
        <v>2.1323109980639996E-3</v>
      </c>
      <c r="AN866" s="300">
        <f t="shared" si="190"/>
        <v>0</v>
      </c>
      <c r="AO866" s="300">
        <f t="shared" si="191"/>
        <v>0</v>
      </c>
      <c r="AP866" s="300">
        <f t="shared" si="192"/>
        <v>0</v>
      </c>
      <c r="AQ866" s="300">
        <f t="shared" si="193"/>
        <v>0</v>
      </c>
    </row>
    <row r="867" spans="1:43" ht="52.5" thickBot="1" x14ac:dyDescent="0.3">
      <c r="A867" s="517" t="s">
        <v>470</v>
      </c>
      <c r="B867" s="518" t="s">
        <v>471</v>
      </c>
      <c r="C867" s="519" t="s">
        <v>371</v>
      </c>
      <c r="D867" s="518" t="s">
        <v>1664</v>
      </c>
      <c r="E867" s="518" t="s">
        <v>1666</v>
      </c>
      <c r="F867" s="505" t="s">
        <v>196</v>
      </c>
      <c r="G867" s="4"/>
      <c r="H867" s="6" t="s">
        <v>197</v>
      </c>
      <c r="I867" s="56" t="s">
        <v>27</v>
      </c>
      <c r="J867" s="7">
        <v>2011</v>
      </c>
      <c r="K867" s="510"/>
      <c r="L867" s="7">
        <v>30</v>
      </c>
      <c r="M867" s="7" t="s">
        <v>111</v>
      </c>
      <c r="N867" s="7" t="s">
        <v>47</v>
      </c>
      <c r="O867" s="7" t="s">
        <v>42</v>
      </c>
      <c r="P867" s="7" t="s">
        <v>31</v>
      </c>
      <c r="Q867" s="7" t="s">
        <v>38</v>
      </c>
      <c r="R867" s="77">
        <v>8.5004399999999993</v>
      </c>
      <c r="S867" s="77">
        <v>0.80379</v>
      </c>
      <c r="T867" s="507">
        <v>0.929369</v>
      </c>
      <c r="U867" s="136">
        <v>0.92452299999999998</v>
      </c>
      <c r="V867" s="77">
        <v>0.929369</v>
      </c>
      <c r="W867" s="77">
        <v>6.0446099999999996</v>
      </c>
      <c r="X867" s="77">
        <v>1.3178099999999999</v>
      </c>
      <c r="Y867" s="77">
        <v>1.2090000000000001</v>
      </c>
      <c r="Z867" s="77">
        <v>1.2090000000000001</v>
      </c>
      <c r="AA867" s="77">
        <v>-1</v>
      </c>
      <c r="AB867" s="77">
        <v>-1</v>
      </c>
      <c r="AC867" s="77">
        <v>-1</v>
      </c>
      <c r="AD867" s="77">
        <v>-1</v>
      </c>
      <c r="AE867" s="300">
        <f t="shared" si="181"/>
        <v>9.3701311519763988E-3</v>
      </c>
      <c r="AF867" s="300">
        <f t="shared" si="182"/>
        <v>8.8602680786489991E-4</v>
      </c>
      <c r="AG867" s="300">
        <f t="shared" si="183"/>
        <v>1.02445395986339E-3</v>
      </c>
      <c r="AH867" s="300">
        <f t="shared" si="184"/>
        <v>1.0191121592551299E-3</v>
      </c>
      <c r="AI867" s="300">
        <f t="shared" si="185"/>
        <v>1.02445395986339E-3</v>
      </c>
      <c r="AJ867" s="300">
        <f t="shared" si="186"/>
        <v>6.6630419675390989E-3</v>
      </c>
      <c r="AK867" s="300">
        <f t="shared" si="187"/>
        <v>1.4526368674310998E-3</v>
      </c>
      <c r="AL867" s="300">
        <f t="shared" si="188"/>
        <v>1.3326943737900002E-3</v>
      </c>
      <c r="AM867" s="300">
        <f t="shared" si="189"/>
        <v>1.3326943737900002E-3</v>
      </c>
      <c r="AN867" s="300">
        <f t="shared" si="190"/>
        <v>0</v>
      </c>
      <c r="AO867" s="300">
        <f t="shared" si="191"/>
        <v>0</v>
      </c>
      <c r="AP867" s="300">
        <f t="shared" si="192"/>
        <v>0</v>
      </c>
      <c r="AQ867" s="300">
        <f t="shared" si="193"/>
        <v>0</v>
      </c>
    </row>
    <row r="868" spans="1:43" ht="52.5" thickBot="1" x14ac:dyDescent="0.3">
      <c r="A868" s="517" t="s">
        <v>470</v>
      </c>
      <c r="B868" s="518" t="s">
        <v>471</v>
      </c>
      <c r="C868" s="519" t="s">
        <v>371</v>
      </c>
      <c r="D868" s="518" t="s">
        <v>1664</v>
      </c>
      <c r="E868" s="518" t="s">
        <v>1666</v>
      </c>
      <c r="F868" s="505" t="s">
        <v>196</v>
      </c>
      <c r="G868" s="4"/>
      <c r="H868" s="6" t="s">
        <v>197</v>
      </c>
      <c r="I868" s="56" t="s">
        <v>27</v>
      </c>
      <c r="J868" s="7">
        <v>2011</v>
      </c>
      <c r="K868" s="510"/>
      <c r="L868" s="7">
        <v>31</v>
      </c>
      <c r="M868" s="7" t="s">
        <v>63</v>
      </c>
      <c r="N868" s="7" t="s">
        <v>1564</v>
      </c>
      <c r="O868" s="7" t="s">
        <v>42</v>
      </c>
      <c r="P868" s="7" t="s">
        <v>31</v>
      </c>
      <c r="Q868" s="7" t="s">
        <v>38</v>
      </c>
      <c r="R868" s="77">
        <v>12.939558999999999</v>
      </c>
      <c r="S868" s="77">
        <v>1.2235469999999999</v>
      </c>
      <c r="T868" s="507">
        <v>1.4147069999999999</v>
      </c>
      <c r="U868" s="136">
        <v>1.40733</v>
      </c>
      <c r="V868" s="77">
        <v>1.4147069999999999</v>
      </c>
      <c r="W868" s="77">
        <v>9.2012400000000003</v>
      </c>
      <c r="X868" s="77">
        <v>2.0059999999999998</v>
      </c>
      <c r="Y868" s="77">
        <v>1.8403670000000001</v>
      </c>
      <c r="Z868" s="77">
        <v>1.8403670000000001</v>
      </c>
      <c r="AA868" s="77">
        <v>-1</v>
      </c>
      <c r="AB868" s="77">
        <v>-1</v>
      </c>
      <c r="AC868" s="77">
        <v>-1</v>
      </c>
      <c r="AD868" s="77">
        <v>-1</v>
      </c>
      <c r="AE868" s="300">
        <f t="shared" si="181"/>
        <v>1.4263422232112289E-2</v>
      </c>
      <c r="AF868" s="300">
        <f t="shared" si="182"/>
        <v>1.3487296964165697E-3</v>
      </c>
      <c r="AG868" s="300">
        <f t="shared" si="183"/>
        <v>1.5594475264361699E-3</v>
      </c>
      <c r="AH868" s="300">
        <f t="shared" si="184"/>
        <v>1.5513157759023E-3</v>
      </c>
      <c r="AI868" s="300">
        <f t="shared" si="185"/>
        <v>1.5594475264361699E-3</v>
      </c>
      <c r="AJ868" s="300">
        <f t="shared" si="186"/>
        <v>1.0142630918024399E-2</v>
      </c>
      <c r="AK868" s="300">
        <f t="shared" si="187"/>
        <v>2.2112364878599995E-3</v>
      </c>
      <c r="AL868" s="300">
        <f t="shared" si="188"/>
        <v>2.0286573586507698E-3</v>
      </c>
      <c r="AM868" s="300">
        <f t="shared" si="189"/>
        <v>2.0286573586507698E-3</v>
      </c>
      <c r="AN868" s="300">
        <f t="shared" si="190"/>
        <v>0</v>
      </c>
      <c r="AO868" s="300">
        <f t="shared" si="191"/>
        <v>0</v>
      </c>
      <c r="AP868" s="300">
        <f t="shared" si="192"/>
        <v>0</v>
      </c>
      <c r="AQ868" s="300">
        <f t="shared" si="193"/>
        <v>0</v>
      </c>
    </row>
    <row r="869" spans="1:43" ht="52.5" thickBot="1" x14ac:dyDescent="0.3">
      <c r="A869" s="517" t="s">
        <v>470</v>
      </c>
      <c r="B869" s="518" t="s">
        <v>471</v>
      </c>
      <c r="C869" s="519" t="s">
        <v>371</v>
      </c>
      <c r="D869" s="518" t="s">
        <v>1664</v>
      </c>
      <c r="E869" s="518" t="s">
        <v>1666</v>
      </c>
      <c r="F869" s="505" t="s">
        <v>196</v>
      </c>
      <c r="G869" s="4"/>
      <c r="H869" s="6" t="s">
        <v>197</v>
      </c>
      <c r="I869" s="56" t="s">
        <v>27</v>
      </c>
      <c r="J869" s="7">
        <v>2011</v>
      </c>
      <c r="K869" s="510"/>
      <c r="L869" s="7">
        <v>32</v>
      </c>
      <c r="M869" s="7" t="s">
        <v>349</v>
      </c>
      <c r="N869" s="7" t="s">
        <v>1605</v>
      </c>
      <c r="O869" s="7" t="s">
        <v>42</v>
      </c>
      <c r="P869" s="7" t="s">
        <v>85</v>
      </c>
      <c r="Q869" s="7" t="s">
        <v>38</v>
      </c>
      <c r="R869" s="77">
        <v>25.512824999999999</v>
      </c>
      <c r="S869" s="77">
        <v>1.8659749999999999</v>
      </c>
      <c r="T869" s="507">
        <v>2.1575030000000002</v>
      </c>
      <c r="U869" s="136">
        <v>2.1462530000000002</v>
      </c>
      <c r="V869" s="77">
        <v>2.1575030000000002</v>
      </c>
      <c r="W869" s="77">
        <v>125.698151</v>
      </c>
      <c r="X869" s="77">
        <v>12.444796</v>
      </c>
      <c r="Y869" s="77">
        <v>7.6973000000000003</v>
      </c>
      <c r="Z869" s="77">
        <v>7.6973000000000003</v>
      </c>
      <c r="AA869" s="77">
        <v>-1</v>
      </c>
      <c r="AB869" s="77">
        <v>-1</v>
      </c>
      <c r="AC869" s="77">
        <v>-1</v>
      </c>
      <c r="AD869" s="77">
        <v>-1</v>
      </c>
      <c r="AE869" s="300">
        <f t="shared" si="181"/>
        <v>2.8123075547550749E-2</v>
      </c>
      <c r="AF869" s="300">
        <f t="shared" si="182"/>
        <v>2.0568853466772499E-3</v>
      </c>
      <c r="AG869" s="300">
        <f t="shared" si="183"/>
        <v>2.3782399582589304E-3</v>
      </c>
      <c r="AH869" s="300">
        <f t="shared" si="184"/>
        <v>2.3658389560214303E-3</v>
      </c>
      <c r="AI869" s="300">
        <f t="shared" si="185"/>
        <v>2.3782399582589304E-3</v>
      </c>
      <c r="AJ869" s="300">
        <f t="shared" si="186"/>
        <v>0.13855849349338781</v>
      </c>
      <c r="AK869" s="300">
        <f t="shared" si="187"/>
        <v>1.3718039381442759E-2</v>
      </c>
      <c r="AL869" s="300">
        <f t="shared" si="188"/>
        <v>8.4848208464630009E-3</v>
      </c>
      <c r="AM869" s="300">
        <f t="shared" si="189"/>
        <v>8.4848208464630009E-3</v>
      </c>
      <c r="AN869" s="300">
        <f t="shared" si="190"/>
        <v>0</v>
      </c>
      <c r="AO869" s="300">
        <f t="shared" si="191"/>
        <v>0</v>
      </c>
      <c r="AP869" s="300">
        <f t="shared" si="192"/>
        <v>0</v>
      </c>
      <c r="AQ869" s="300">
        <f t="shared" si="193"/>
        <v>0</v>
      </c>
    </row>
    <row r="870" spans="1:43" ht="52.5" thickBot="1" x14ac:dyDescent="0.3">
      <c r="A870" s="517" t="s">
        <v>470</v>
      </c>
      <c r="B870" s="518" t="s">
        <v>471</v>
      </c>
      <c r="C870" s="519" t="s">
        <v>371</v>
      </c>
      <c r="D870" s="518" t="s">
        <v>1664</v>
      </c>
      <c r="E870" s="518" t="s">
        <v>1666</v>
      </c>
      <c r="F870" s="505" t="s">
        <v>196</v>
      </c>
      <c r="G870" s="4"/>
      <c r="H870" s="6" t="s">
        <v>197</v>
      </c>
      <c r="I870" s="56" t="s">
        <v>27</v>
      </c>
      <c r="J870" s="7">
        <v>2011</v>
      </c>
      <c r="K870" s="510"/>
      <c r="L870" s="7">
        <v>33</v>
      </c>
      <c r="M870" s="7" t="s">
        <v>68</v>
      </c>
      <c r="N870" s="7" t="s">
        <v>1592</v>
      </c>
      <c r="O870" s="7" t="s">
        <v>42</v>
      </c>
      <c r="P870" s="7" t="s">
        <v>31</v>
      </c>
      <c r="Q870" s="7" t="s">
        <v>38</v>
      </c>
      <c r="R870" s="77">
        <v>-1</v>
      </c>
      <c r="S870" s="77">
        <v>-1</v>
      </c>
      <c r="T870" s="507">
        <v>-1</v>
      </c>
      <c r="U870" s="136">
        <v>-1</v>
      </c>
      <c r="V870" s="77">
        <v>-1</v>
      </c>
      <c r="W870" s="77">
        <v>-1</v>
      </c>
      <c r="X870" s="77">
        <v>-1</v>
      </c>
      <c r="Y870" s="77">
        <v>-1</v>
      </c>
      <c r="Z870" s="77">
        <v>-1</v>
      </c>
      <c r="AA870" s="77">
        <v>-1</v>
      </c>
      <c r="AB870" s="77">
        <v>-1</v>
      </c>
      <c r="AC870" s="77">
        <v>-1</v>
      </c>
      <c r="AD870" s="77">
        <v>-1</v>
      </c>
      <c r="AE870" s="300">
        <f t="shared" si="181"/>
        <v>0</v>
      </c>
      <c r="AF870" s="300">
        <f t="shared" si="182"/>
        <v>0</v>
      </c>
      <c r="AG870" s="300">
        <f t="shared" si="183"/>
        <v>0</v>
      </c>
      <c r="AH870" s="300">
        <f t="shared" si="184"/>
        <v>0</v>
      </c>
      <c r="AI870" s="300">
        <f t="shared" si="185"/>
        <v>0</v>
      </c>
      <c r="AJ870" s="300">
        <f t="shared" si="186"/>
        <v>0</v>
      </c>
      <c r="AK870" s="300">
        <f t="shared" si="187"/>
        <v>0</v>
      </c>
      <c r="AL870" s="300">
        <f t="shared" si="188"/>
        <v>0</v>
      </c>
      <c r="AM870" s="300">
        <f t="shared" si="189"/>
        <v>0</v>
      </c>
      <c r="AN870" s="300">
        <f t="shared" si="190"/>
        <v>0</v>
      </c>
      <c r="AO870" s="300">
        <f t="shared" si="191"/>
        <v>0</v>
      </c>
      <c r="AP870" s="300">
        <f t="shared" si="192"/>
        <v>0</v>
      </c>
      <c r="AQ870" s="300">
        <f t="shared" si="193"/>
        <v>0</v>
      </c>
    </row>
    <row r="871" spans="1:43" ht="52.5" thickBot="1" x14ac:dyDescent="0.3">
      <c r="A871" s="517" t="s">
        <v>470</v>
      </c>
      <c r="B871" s="518" t="s">
        <v>471</v>
      </c>
      <c r="C871" s="519" t="s">
        <v>371</v>
      </c>
      <c r="D871" s="518" t="s">
        <v>1664</v>
      </c>
      <c r="E871" s="518" t="s">
        <v>1666</v>
      </c>
      <c r="F871" s="505" t="s">
        <v>196</v>
      </c>
      <c r="G871" s="4"/>
      <c r="H871" s="6" t="s">
        <v>197</v>
      </c>
      <c r="I871" s="56" t="s">
        <v>27</v>
      </c>
      <c r="J871" s="7">
        <v>2011</v>
      </c>
      <c r="K871" s="510"/>
      <c r="L871" s="7">
        <v>34</v>
      </c>
      <c r="M871" s="7" t="s">
        <v>333</v>
      </c>
      <c r="N871" s="7" t="s">
        <v>47</v>
      </c>
      <c r="O871" s="7" t="s">
        <v>30</v>
      </c>
      <c r="P871" s="7" t="s">
        <v>31</v>
      </c>
      <c r="Q871" s="7" t="s">
        <v>38</v>
      </c>
      <c r="R871" s="77">
        <v>-1</v>
      </c>
      <c r="S871" s="77">
        <v>-1</v>
      </c>
      <c r="T871" s="507">
        <v>-1</v>
      </c>
      <c r="U871" s="136">
        <v>-1</v>
      </c>
      <c r="V871" s="77">
        <v>-1</v>
      </c>
      <c r="W871" s="77">
        <v>-1</v>
      </c>
      <c r="X871" s="77">
        <v>-1</v>
      </c>
      <c r="Y871" s="77">
        <v>-1</v>
      </c>
      <c r="Z871" s="77">
        <v>-1</v>
      </c>
      <c r="AA871" s="77">
        <v>-1</v>
      </c>
      <c r="AB871" s="77">
        <v>-1</v>
      </c>
      <c r="AC871" s="77">
        <v>-1</v>
      </c>
      <c r="AD871" s="77">
        <v>-1</v>
      </c>
      <c r="AE871" s="300">
        <f t="shared" si="181"/>
        <v>0</v>
      </c>
      <c r="AF871" s="300">
        <f t="shared" si="182"/>
        <v>0</v>
      </c>
      <c r="AG871" s="300">
        <f t="shared" si="183"/>
        <v>0</v>
      </c>
      <c r="AH871" s="300">
        <f t="shared" si="184"/>
        <v>0</v>
      </c>
      <c r="AI871" s="300">
        <f t="shared" si="185"/>
        <v>0</v>
      </c>
      <c r="AJ871" s="300">
        <f t="shared" si="186"/>
        <v>0</v>
      </c>
      <c r="AK871" s="300">
        <f t="shared" si="187"/>
        <v>0</v>
      </c>
      <c r="AL871" s="300">
        <f t="shared" si="188"/>
        <v>0</v>
      </c>
      <c r="AM871" s="300">
        <f t="shared" si="189"/>
        <v>0</v>
      </c>
      <c r="AN871" s="300">
        <f t="shared" si="190"/>
        <v>0</v>
      </c>
      <c r="AO871" s="300">
        <f t="shared" si="191"/>
        <v>0</v>
      </c>
      <c r="AP871" s="300">
        <f t="shared" si="192"/>
        <v>0</v>
      </c>
      <c r="AQ871" s="300">
        <f t="shared" si="193"/>
        <v>0</v>
      </c>
    </row>
    <row r="872" spans="1:43" ht="52.5" thickBot="1" x14ac:dyDescent="0.3">
      <c r="A872" s="517" t="s">
        <v>470</v>
      </c>
      <c r="B872" s="518" t="s">
        <v>471</v>
      </c>
      <c r="C872" s="519" t="s">
        <v>371</v>
      </c>
      <c r="D872" s="518" t="s">
        <v>1664</v>
      </c>
      <c r="E872" s="518" t="s">
        <v>1666</v>
      </c>
      <c r="F872" s="505" t="s">
        <v>196</v>
      </c>
      <c r="G872" s="4"/>
      <c r="H872" s="6" t="s">
        <v>197</v>
      </c>
      <c r="I872" s="56" t="s">
        <v>27</v>
      </c>
      <c r="J872" s="7">
        <v>2011</v>
      </c>
      <c r="K872" s="510"/>
      <c r="L872" s="7">
        <v>35</v>
      </c>
      <c r="M872" s="7" t="s">
        <v>334</v>
      </c>
      <c r="N872" s="7" t="s">
        <v>47</v>
      </c>
      <c r="O872" s="7" t="s">
        <v>42</v>
      </c>
      <c r="P872" s="7" t="s">
        <v>31</v>
      </c>
      <c r="Q872" s="7" t="s">
        <v>38</v>
      </c>
      <c r="R872" s="77">
        <v>-1</v>
      </c>
      <c r="S872" s="77">
        <v>-1</v>
      </c>
      <c r="T872" s="507">
        <v>-1</v>
      </c>
      <c r="U872" s="136">
        <v>-1</v>
      </c>
      <c r="V872" s="77">
        <v>-1</v>
      </c>
      <c r="W872" s="77">
        <v>-1</v>
      </c>
      <c r="X872" s="77">
        <v>-1</v>
      </c>
      <c r="Y872" s="77">
        <v>-1</v>
      </c>
      <c r="Z872" s="77">
        <v>-1</v>
      </c>
      <c r="AA872" s="77">
        <v>-1</v>
      </c>
      <c r="AB872" s="77">
        <v>-1</v>
      </c>
      <c r="AC872" s="77">
        <v>-1</v>
      </c>
      <c r="AD872" s="77">
        <v>-1</v>
      </c>
      <c r="AE872" s="300">
        <f t="shared" si="181"/>
        <v>0</v>
      </c>
      <c r="AF872" s="300">
        <f t="shared" si="182"/>
        <v>0</v>
      </c>
      <c r="AG872" s="300">
        <f t="shared" si="183"/>
        <v>0</v>
      </c>
      <c r="AH872" s="300">
        <f t="shared" si="184"/>
        <v>0</v>
      </c>
      <c r="AI872" s="300">
        <f t="shared" si="185"/>
        <v>0</v>
      </c>
      <c r="AJ872" s="300">
        <f t="shared" si="186"/>
        <v>0</v>
      </c>
      <c r="AK872" s="300">
        <f t="shared" si="187"/>
        <v>0</v>
      </c>
      <c r="AL872" s="300">
        <f t="shared" si="188"/>
        <v>0</v>
      </c>
      <c r="AM872" s="300">
        <f t="shared" si="189"/>
        <v>0</v>
      </c>
      <c r="AN872" s="300">
        <f t="shared" si="190"/>
        <v>0</v>
      </c>
      <c r="AO872" s="300">
        <f t="shared" si="191"/>
        <v>0</v>
      </c>
      <c r="AP872" s="300">
        <f t="shared" si="192"/>
        <v>0</v>
      </c>
      <c r="AQ872" s="300">
        <f t="shared" si="193"/>
        <v>0</v>
      </c>
    </row>
    <row r="873" spans="1:43" ht="52.5" thickBot="1" x14ac:dyDescent="0.3">
      <c r="A873" s="517" t="s">
        <v>470</v>
      </c>
      <c r="B873" s="518" t="s">
        <v>471</v>
      </c>
      <c r="C873" s="519" t="s">
        <v>371</v>
      </c>
      <c r="D873" s="518" t="s">
        <v>1664</v>
      </c>
      <c r="E873" s="518" t="s">
        <v>1666</v>
      </c>
      <c r="F873" s="505" t="s">
        <v>196</v>
      </c>
      <c r="G873" s="4"/>
      <c r="H873" s="6" t="s">
        <v>197</v>
      </c>
      <c r="I873" s="56" t="s">
        <v>27</v>
      </c>
      <c r="J873" s="7">
        <v>2011</v>
      </c>
      <c r="K873" s="510"/>
      <c r="L873" s="7">
        <v>36</v>
      </c>
      <c r="M873" s="7" t="s">
        <v>70</v>
      </c>
      <c r="N873" s="7" t="s">
        <v>47</v>
      </c>
      <c r="O873" s="7" t="s">
        <v>30</v>
      </c>
      <c r="P873" s="7" t="s">
        <v>31</v>
      </c>
      <c r="Q873" s="7" t="s">
        <v>38</v>
      </c>
      <c r="R873" s="77">
        <v>-1</v>
      </c>
      <c r="S873" s="77">
        <v>-1</v>
      </c>
      <c r="T873" s="507">
        <v>-1</v>
      </c>
      <c r="U873" s="136">
        <v>-1</v>
      </c>
      <c r="V873" s="77">
        <v>-1</v>
      </c>
      <c r="W873" s="77">
        <v>-1</v>
      </c>
      <c r="X873" s="77">
        <v>-1</v>
      </c>
      <c r="Y873" s="77">
        <v>-1</v>
      </c>
      <c r="Z873" s="77">
        <v>-1</v>
      </c>
      <c r="AA873" s="77">
        <v>-1</v>
      </c>
      <c r="AB873" s="77">
        <v>-1</v>
      </c>
      <c r="AC873" s="77">
        <v>-1</v>
      </c>
      <c r="AD873" s="77">
        <v>-1</v>
      </c>
      <c r="AE873" s="300">
        <f t="shared" si="181"/>
        <v>0</v>
      </c>
      <c r="AF873" s="300">
        <f t="shared" si="182"/>
        <v>0</v>
      </c>
      <c r="AG873" s="300">
        <f t="shared" si="183"/>
        <v>0</v>
      </c>
      <c r="AH873" s="300">
        <f t="shared" si="184"/>
        <v>0</v>
      </c>
      <c r="AI873" s="300">
        <f t="shared" si="185"/>
        <v>0</v>
      </c>
      <c r="AJ873" s="300">
        <f t="shared" si="186"/>
        <v>0</v>
      </c>
      <c r="AK873" s="300">
        <f t="shared" si="187"/>
        <v>0</v>
      </c>
      <c r="AL873" s="300">
        <f t="shared" si="188"/>
        <v>0</v>
      </c>
      <c r="AM873" s="300">
        <f t="shared" si="189"/>
        <v>0</v>
      </c>
      <c r="AN873" s="300">
        <f t="shared" si="190"/>
        <v>0</v>
      </c>
      <c r="AO873" s="300">
        <f t="shared" si="191"/>
        <v>0</v>
      </c>
      <c r="AP873" s="300">
        <f t="shared" si="192"/>
        <v>0</v>
      </c>
      <c r="AQ873" s="300">
        <f t="shared" si="193"/>
        <v>0</v>
      </c>
    </row>
    <row r="874" spans="1:43" ht="52.5" thickBot="1" x14ac:dyDescent="0.3">
      <c r="A874" s="517" t="s">
        <v>470</v>
      </c>
      <c r="B874" s="518" t="s">
        <v>471</v>
      </c>
      <c r="C874" s="519" t="s">
        <v>371</v>
      </c>
      <c r="D874" s="518" t="s">
        <v>1664</v>
      </c>
      <c r="E874" s="518" t="s">
        <v>1666</v>
      </c>
      <c r="F874" s="505" t="s">
        <v>196</v>
      </c>
      <c r="G874" s="4"/>
      <c r="H874" s="6" t="s">
        <v>197</v>
      </c>
      <c r="I874" s="56" t="s">
        <v>27</v>
      </c>
      <c r="J874" s="7">
        <v>2011</v>
      </c>
      <c r="K874" s="510"/>
      <c r="L874" s="7">
        <v>37</v>
      </c>
      <c r="M874" s="7" t="s">
        <v>177</v>
      </c>
      <c r="N874" s="7" t="s">
        <v>162</v>
      </c>
      <c r="O874" s="7" t="s">
        <v>42</v>
      </c>
      <c r="P874" s="7" t="s">
        <v>96</v>
      </c>
      <c r="Q874" s="7" t="s">
        <v>38</v>
      </c>
      <c r="R874" s="77">
        <v>-1</v>
      </c>
      <c r="S874" s="77">
        <v>-1</v>
      </c>
      <c r="T874" s="507">
        <v>-1</v>
      </c>
      <c r="U874" s="136">
        <v>-1</v>
      </c>
      <c r="V874" s="77">
        <v>-1</v>
      </c>
      <c r="W874" s="77">
        <v>-1</v>
      </c>
      <c r="X874" s="77">
        <v>-1</v>
      </c>
      <c r="Y874" s="77">
        <v>-1</v>
      </c>
      <c r="Z874" s="77">
        <v>-1</v>
      </c>
      <c r="AA874" s="77">
        <v>-1</v>
      </c>
      <c r="AB874" s="77">
        <v>-1</v>
      </c>
      <c r="AC874" s="77">
        <v>-1</v>
      </c>
      <c r="AD874" s="77">
        <v>-1</v>
      </c>
      <c r="AE874" s="300">
        <f t="shared" si="181"/>
        <v>0</v>
      </c>
      <c r="AF874" s="300">
        <f t="shared" si="182"/>
        <v>0</v>
      </c>
      <c r="AG874" s="300">
        <f t="shared" si="183"/>
        <v>0</v>
      </c>
      <c r="AH874" s="300">
        <f t="shared" si="184"/>
        <v>0</v>
      </c>
      <c r="AI874" s="300">
        <f t="shared" si="185"/>
        <v>0</v>
      </c>
      <c r="AJ874" s="300">
        <f t="shared" si="186"/>
        <v>0</v>
      </c>
      <c r="AK874" s="300">
        <f t="shared" si="187"/>
        <v>0</v>
      </c>
      <c r="AL874" s="300">
        <f t="shared" si="188"/>
        <v>0</v>
      </c>
      <c r="AM874" s="300">
        <f t="shared" si="189"/>
        <v>0</v>
      </c>
      <c r="AN874" s="300">
        <f t="shared" si="190"/>
        <v>0</v>
      </c>
      <c r="AO874" s="300">
        <f t="shared" si="191"/>
        <v>0</v>
      </c>
      <c r="AP874" s="300">
        <f t="shared" si="192"/>
        <v>0</v>
      </c>
      <c r="AQ874" s="300">
        <f t="shared" si="193"/>
        <v>0</v>
      </c>
    </row>
    <row r="875" spans="1:43" ht="52.5" thickBot="1" x14ac:dyDescent="0.3">
      <c r="A875" s="517" t="s">
        <v>470</v>
      </c>
      <c r="B875" s="518" t="s">
        <v>471</v>
      </c>
      <c r="C875" s="519" t="s">
        <v>371</v>
      </c>
      <c r="D875" s="518" t="s">
        <v>1664</v>
      </c>
      <c r="E875" s="518" t="s">
        <v>1666</v>
      </c>
      <c r="F875" s="505" t="s">
        <v>196</v>
      </c>
      <c r="G875" s="4"/>
      <c r="H875" s="6" t="s">
        <v>197</v>
      </c>
      <c r="I875" s="56" t="s">
        <v>27</v>
      </c>
      <c r="J875" s="7">
        <v>2011</v>
      </c>
      <c r="K875" s="510"/>
      <c r="L875" s="7">
        <v>38</v>
      </c>
      <c r="M875" s="7" t="s">
        <v>155</v>
      </c>
      <c r="N875" s="7" t="s">
        <v>1606</v>
      </c>
      <c r="O875" s="7" t="s">
        <v>42</v>
      </c>
      <c r="P875" s="7" t="s">
        <v>96</v>
      </c>
      <c r="Q875" s="7" t="s">
        <v>38</v>
      </c>
      <c r="R875" s="77">
        <v>-1</v>
      </c>
      <c r="S875" s="77">
        <v>-1</v>
      </c>
      <c r="T875" s="507">
        <v>-1</v>
      </c>
      <c r="U875" s="136">
        <v>-1</v>
      </c>
      <c r="V875" s="77">
        <v>-1</v>
      </c>
      <c r="W875" s="77">
        <v>-1</v>
      </c>
      <c r="X875" s="77">
        <v>-1</v>
      </c>
      <c r="Y875" s="77">
        <v>-1</v>
      </c>
      <c r="Z875" s="77">
        <v>-1</v>
      </c>
      <c r="AA875" s="77">
        <v>-1</v>
      </c>
      <c r="AB875" s="77">
        <v>-1</v>
      </c>
      <c r="AC875" s="77">
        <v>-1</v>
      </c>
      <c r="AD875" s="77">
        <v>-1</v>
      </c>
      <c r="AE875" s="300">
        <f t="shared" si="181"/>
        <v>0</v>
      </c>
      <c r="AF875" s="300">
        <f t="shared" si="182"/>
        <v>0</v>
      </c>
      <c r="AG875" s="300">
        <f t="shared" si="183"/>
        <v>0</v>
      </c>
      <c r="AH875" s="300">
        <f t="shared" si="184"/>
        <v>0</v>
      </c>
      <c r="AI875" s="300">
        <f t="shared" si="185"/>
        <v>0</v>
      </c>
      <c r="AJ875" s="300">
        <f t="shared" si="186"/>
        <v>0</v>
      </c>
      <c r="AK875" s="300">
        <f t="shared" si="187"/>
        <v>0</v>
      </c>
      <c r="AL875" s="300">
        <f t="shared" si="188"/>
        <v>0</v>
      </c>
      <c r="AM875" s="300">
        <f t="shared" si="189"/>
        <v>0</v>
      </c>
      <c r="AN875" s="300">
        <f t="shared" si="190"/>
        <v>0</v>
      </c>
      <c r="AO875" s="300">
        <f t="shared" si="191"/>
        <v>0</v>
      </c>
      <c r="AP875" s="300">
        <f t="shared" si="192"/>
        <v>0</v>
      </c>
      <c r="AQ875" s="300">
        <f t="shared" si="193"/>
        <v>0</v>
      </c>
    </row>
    <row r="876" spans="1:43" ht="52.5" thickBot="1" x14ac:dyDescent="0.3">
      <c r="A876" s="517" t="s">
        <v>470</v>
      </c>
      <c r="B876" s="518" t="s">
        <v>471</v>
      </c>
      <c r="C876" s="519" t="s">
        <v>371</v>
      </c>
      <c r="D876" s="518" t="s">
        <v>1664</v>
      </c>
      <c r="E876" s="518" t="s">
        <v>1666</v>
      </c>
      <c r="F876" s="505" t="s">
        <v>196</v>
      </c>
      <c r="G876" s="4"/>
      <c r="H876" s="6" t="s">
        <v>197</v>
      </c>
      <c r="I876" s="56" t="s">
        <v>27</v>
      </c>
      <c r="J876" s="7">
        <v>2011</v>
      </c>
      <c r="K876" s="510"/>
      <c r="L876" s="7">
        <v>39</v>
      </c>
      <c r="M876" s="7" t="s">
        <v>157</v>
      </c>
      <c r="N876" s="7" t="s">
        <v>158</v>
      </c>
      <c r="O876" s="7" t="s">
        <v>42</v>
      </c>
      <c r="P876" s="7" t="s">
        <v>96</v>
      </c>
      <c r="Q876" s="7" t="s">
        <v>38</v>
      </c>
      <c r="R876" s="77">
        <v>-1</v>
      </c>
      <c r="S876" s="77">
        <v>-1</v>
      </c>
      <c r="T876" s="507">
        <v>-1</v>
      </c>
      <c r="U876" s="136">
        <v>-1</v>
      </c>
      <c r="V876" s="77">
        <v>-1</v>
      </c>
      <c r="W876" s="77">
        <v>-1</v>
      </c>
      <c r="X876" s="77">
        <v>-1</v>
      </c>
      <c r="Y876" s="77">
        <v>-1</v>
      </c>
      <c r="Z876" s="77">
        <v>-1</v>
      </c>
      <c r="AA876" s="77">
        <v>-1</v>
      </c>
      <c r="AB876" s="77">
        <v>-1</v>
      </c>
      <c r="AC876" s="77">
        <v>-1</v>
      </c>
      <c r="AD876" s="77">
        <v>-1</v>
      </c>
      <c r="AE876" s="300">
        <f t="shared" si="181"/>
        <v>0</v>
      </c>
      <c r="AF876" s="300">
        <f t="shared" si="182"/>
        <v>0</v>
      </c>
      <c r="AG876" s="300">
        <f t="shared" si="183"/>
        <v>0</v>
      </c>
      <c r="AH876" s="300">
        <f t="shared" si="184"/>
        <v>0</v>
      </c>
      <c r="AI876" s="300">
        <f t="shared" si="185"/>
        <v>0</v>
      </c>
      <c r="AJ876" s="300">
        <f t="shared" si="186"/>
        <v>0</v>
      </c>
      <c r="AK876" s="300">
        <f t="shared" si="187"/>
        <v>0</v>
      </c>
      <c r="AL876" s="300">
        <f t="shared" si="188"/>
        <v>0</v>
      </c>
      <c r="AM876" s="300">
        <f t="shared" si="189"/>
        <v>0</v>
      </c>
      <c r="AN876" s="300">
        <f t="shared" si="190"/>
        <v>0</v>
      </c>
      <c r="AO876" s="300">
        <f t="shared" si="191"/>
        <v>0</v>
      </c>
      <c r="AP876" s="300">
        <f t="shared" si="192"/>
        <v>0</v>
      </c>
      <c r="AQ876" s="300">
        <f t="shared" si="193"/>
        <v>0</v>
      </c>
    </row>
    <row r="877" spans="1:43" ht="52.5" thickBot="1" x14ac:dyDescent="0.3">
      <c r="A877" s="517" t="s">
        <v>470</v>
      </c>
      <c r="B877" s="518" t="s">
        <v>471</v>
      </c>
      <c r="C877" s="519" t="s">
        <v>371</v>
      </c>
      <c r="D877" s="518" t="s">
        <v>1664</v>
      </c>
      <c r="E877" s="518" t="s">
        <v>1666</v>
      </c>
      <c r="F877" s="505" t="s">
        <v>196</v>
      </c>
      <c r="G877" s="4"/>
      <c r="H877" s="6" t="s">
        <v>197</v>
      </c>
      <c r="I877" s="56" t="s">
        <v>27</v>
      </c>
      <c r="J877" s="7">
        <v>2011</v>
      </c>
      <c r="K877" s="510"/>
      <c r="L877" s="7">
        <v>40</v>
      </c>
      <c r="M877" s="7" t="s">
        <v>159</v>
      </c>
      <c r="N877" s="7" t="s">
        <v>160</v>
      </c>
      <c r="O877" s="7" t="s">
        <v>42</v>
      </c>
      <c r="P877" s="7" t="s">
        <v>96</v>
      </c>
      <c r="Q877" s="7" t="s">
        <v>38</v>
      </c>
      <c r="R877" s="77">
        <v>-1</v>
      </c>
      <c r="S877" s="77">
        <v>-1</v>
      </c>
      <c r="T877" s="507">
        <v>-1</v>
      </c>
      <c r="U877" s="136">
        <v>-1</v>
      </c>
      <c r="V877" s="77">
        <v>-1</v>
      </c>
      <c r="W877" s="77">
        <v>-1</v>
      </c>
      <c r="X877" s="77">
        <v>-1</v>
      </c>
      <c r="Y877" s="77">
        <v>-1</v>
      </c>
      <c r="Z877" s="77">
        <v>-1</v>
      </c>
      <c r="AA877" s="77">
        <v>-1</v>
      </c>
      <c r="AB877" s="77">
        <v>-1</v>
      </c>
      <c r="AC877" s="77">
        <v>-1</v>
      </c>
      <c r="AD877" s="77">
        <v>-1</v>
      </c>
      <c r="AE877" s="300">
        <f t="shared" si="181"/>
        <v>0</v>
      </c>
      <c r="AF877" s="300">
        <f t="shared" si="182"/>
        <v>0</v>
      </c>
      <c r="AG877" s="300">
        <f t="shared" si="183"/>
        <v>0</v>
      </c>
      <c r="AH877" s="300">
        <f t="shared" si="184"/>
        <v>0</v>
      </c>
      <c r="AI877" s="300">
        <f t="shared" si="185"/>
        <v>0</v>
      </c>
      <c r="AJ877" s="300">
        <f t="shared" si="186"/>
        <v>0</v>
      </c>
      <c r="AK877" s="300">
        <f t="shared" si="187"/>
        <v>0</v>
      </c>
      <c r="AL877" s="300">
        <f t="shared" si="188"/>
        <v>0</v>
      </c>
      <c r="AM877" s="300">
        <f t="shared" si="189"/>
        <v>0</v>
      </c>
      <c r="AN877" s="300">
        <f t="shared" si="190"/>
        <v>0</v>
      </c>
      <c r="AO877" s="300">
        <f t="shared" si="191"/>
        <v>0</v>
      </c>
      <c r="AP877" s="300">
        <f t="shared" si="192"/>
        <v>0</v>
      </c>
      <c r="AQ877" s="300">
        <f t="shared" si="193"/>
        <v>0</v>
      </c>
    </row>
    <row r="878" spans="1:43" ht="52.5" thickBot="1" x14ac:dyDescent="0.3">
      <c r="A878" s="517" t="s">
        <v>470</v>
      </c>
      <c r="B878" s="518" t="s">
        <v>471</v>
      </c>
      <c r="C878" s="519" t="s">
        <v>371</v>
      </c>
      <c r="D878" s="518" t="s">
        <v>1664</v>
      </c>
      <c r="E878" s="518" t="s">
        <v>1666</v>
      </c>
      <c r="F878" s="505" t="s">
        <v>196</v>
      </c>
      <c r="G878" s="4"/>
      <c r="H878" s="6" t="s">
        <v>197</v>
      </c>
      <c r="I878" s="56" t="s">
        <v>27</v>
      </c>
      <c r="J878" s="7">
        <v>2011</v>
      </c>
      <c r="K878" s="510"/>
      <c r="L878" s="7">
        <v>41</v>
      </c>
      <c r="M878" s="7" t="s">
        <v>161</v>
      </c>
      <c r="N878" s="7" t="s">
        <v>164</v>
      </c>
      <c r="O878" s="7" t="s">
        <v>42</v>
      </c>
      <c r="P878" s="7" t="s">
        <v>96</v>
      </c>
      <c r="Q878" s="7" t="s">
        <v>38</v>
      </c>
      <c r="R878" s="77">
        <v>-1</v>
      </c>
      <c r="S878" s="77">
        <v>-1</v>
      </c>
      <c r="T878" s="507">
        <v>-1</v>
      </c>
      <c r="U878" s="136">
        <v>-1</v>
      </c>
      <c r="V878" s="77">
        <v>-1</v>
      </c>
      <c r="W878" s="77">
        <v>-1</v>
      </c>
      <c r="X878" s="77">
        <v>-1</v>
      </c>
      <c r="Y878" s="77">
        <v>-1</v>
      </c>
      <c r="Z878" s="77">
        <v>-1</v>
      </c>
      <c r="AA878" s="77">
        <v>-1</v>
      </c>
      <c r="AB878" s="77">
        <v>-1</v>
      </c>
      <c r="AC878" s="77">
        <v>-1</v>
      </c>
      <c r="AD878" s="77">
        <v>-1</v>
      </c>
      <c r="AE878" s="300">
        <f t="shared" si="181"/>
        <v>0</v>
      </c>
      <c r="AF878" s="300">
        <f t="shared" si="182"/>
        <v>0</v>
      </c>
      <c r="AG878" s="300">
        <f t="shared" si="183"/>
        <v>0</v>
      </c>
      <c r="AH878" s="300">
        <f t="shared" si="184"/>
        <v>0</v>
      </c>
      <c r="AI878" s="300">
        <f t="shared" si="185"/>
        <v>0</v>
      </c>
      <c r="AJ878" s="300">
        <f t="shared" si="186"/>
        <v>0</v>
      </c>
      <c r="AK878" s="300">
        <f t="shared" si="187"/>
        <v>0</v>
      </c>
      <c r="AL878" s="300">
        <f t="shared" si="188"/>
        <v>0</v>
      </c>
      <c r="AM878" s="300">
        <f t="shared" si="189"/>
        <v>0</v>
      </c>
      <c r="AN878" s="300">
        <f t="shared" si="190"/>
        <v>0</v>
      </c>
      <c r="AO878" s="300">
        <f t="shared" si="191"/>
        <v>0</v>
      </c>
      <c r="AP878" s="300">
        <f t="shared" si="192"/>
        <v>0</v>
      </c>
      <c r="AQ878" s="300">
        <f t="shared" si="193"/>
        <v>0</v>
      </c>
    </row>
    <row r="879" spans="1:43" ht="52.5" thickBot="1" x14ac:dyDescent="0.3">
      <c r="A879" s="517" t="s">
        <v>470</v>
      </c>
      <c r="B879" s="518" t="s">
        <v>471</v>
      </c>
      <c r="C879" s="519" t="s">
        <v>371</v>
      </c>
      <c r="D879" s="518" t="s">
        <v>1664</v>
      </c>
      <c r="E879" s="518" t="s">
        <v>1666</v>
      </c>
      <c r="F879" s="505" t="s">
        <v>196</v>
      </c>
      <c r="G879" s="4"/>
      <c r="H879" s="6" t="s">
        <v>197</v>
      </c>
      <c r="I879" s="56" t="s">
        <v>27</v>
      </c>
      <c r="J879" s="7">
        <v>2011</v>
      </c>
      <c r="K879" s="510"/>
      <c r="L879" s="7">
        <v>42</v>
      </c>
      <c r="M879" s="7" t="s">
        <v>74</v>
      </c>
      <c r="N879" s="7" t="s">
        <v>52</v>
      </c>
      <c r="O879" s="7" t="s">
        <v>42</v>
      </c>
      <c r="P879" s="7" t="s">
        <v>31</v>
      </c>
      <c r="Q879" s="7" t="s">
        <v>38</v>
      </c>
      <c r="R879" s="77">
        <v>-1</v>
      </c>
      <c r="S879" s="77">
        <v>-1</v>
      </c>
      <c r="T879" s="507">
        <v>-1</v>
      </c>
      <c r="U879" s="136">
        <v>-1</v>
      </c>
      <c r="V879" s="77">
        <v>-1</v>
      </c>
      <c r="W879" s="77">
        <v>-1</v>
      </c>
      <c r="X879" s="77">
        <v>-1</v>
      </c>
      <c r="Y879" s="77">
        <v>-1</v>
      </c>
      <c r="Z879" s="77">
        <v>-1</v>
      </c>
      <c r="AA879" s="77">
        <v>-1</v>
      </c>
      <c r="AB879" s="77">
        <v>-1</v>
      </c>
      <c r="AC879" s="77">
        <v>-1</v>
      </c>
      <c r="AD879" s="77">
        <v>-1</v>
      </c>
      <c r="AE879" s="300">
        <f t="shared" si="181"/>
        <v>0</v>
      </c>
      <c r="AF879" s="300">
        <f t="shared" si="182"/>
        <v>0</v>
      </c>
      <c r="AG879" s="300">
        <f t="shared" si="183"/>
        <v>0</v>
      </c>
      <c r="AH879" s="300">
        <f t="shared" si="184"/>
        <v>0</v>
      </c>
      <c r="AI879" s="300">
        <f t="shared" si="185"/>
        <v>0</v>
      </c>
      <c r="AJ879" s="300">
        <f t="shared" si="186"/>
        <v>0</v>
      </c>
      <c r="AK879" s="300">
        <f t="shared" si="187"/>
        <v>0</v>
      </c>
      <c r="AL879" s="300">
        <f t="shared" si="188"/>
        <v>0</v>
      </c>
      <c r="AM879" s="300">
        <f t="shared" si="189"/>
        <v>0</v>
      </c>
      <c r="AN879" s="300">
        <f t="shared" si="190"/>
        <v>0</v>
      </c>
      <c r="AO879" s="300">
        <f t="shared" si="191"/>
        <v>0</v>
      </c>
      <c r="AP879" s="300">
        <f t="shared" si="192"/>
        <v>0</v>
      </c>
      <c r="AQ879" s="300">
        <f t="shared" si="193"/>
        <v>0</v>
      </c>
    </row>
    <row r="880" spans="1:43" ht="52.5" thickBot="1" x14ac:dyDescent="0.3">
      <c r="A880" s="517" t="s">
        <v>470</v>
      </c>
      <c r="B880" s="518" t="s">
        <v>471</v>
      </c>
      <c r="C880" s="519" t="s">
        <v>371</v>
      </c>
      <c r="D880" s="518" t="s">
        <v>1664</v>
      </c>
      <c r="E880" s="518" t="s">
        <v>1666</v>
      </c>
      <c r="F880" s="505" t="s">
        <v>196</v>
      </c>
      <c r="G880" s="4"/>
      <c r="H880" s="6" t="s">
        <v>197</v>
      </c>
      <c r="I880" s="56" t="s">
        <v>27</v>
      </c>
      <c r="J880" s="7">
        <v>2011</v>
      </c>
      <c r="K880" s="510"/>
      <c r="L880" s="7">
        <v>43</v>
      </c>
      <c r="M880" s="7" t="s">
        <v>166</v>
      </c>
      <c r="N880" s="7" t="s">
        <v>158</v>
      </c>
      <c r="O880" s="7" t="s">
        <v>42</v>
      </c>
      <c r="P880" s="7" t="s">
        <v>96</v>
      </c>
      <c r="Q880" s="7" t="s">
        <v>38</v>
      </c>
      <c r="R880" s="77">
        <v>-1</v>
      </c>
      <c r="S880" s="77">
        <v>-1</v>
      </c>
      <c r="T880" s="507">
        <v>-1</v>
      </c>
      <c r="U880" s="136">
        <v>-1</v>
      </c>
      <c r="V880" s="77">
        <v>-1</v>
      </c>
      <c r="W880" s="77">
        <v>-1</v>
      </c>
      <c r="X880" s="77">
        <v>-1</v>
      </c>
      <c r="Y880" s="77">
        <v>-1</v>
      </c>
      <c r="Z880" s="77">
        <v>-1</v>
      </c>
      <c r="AA880" s="77">
        <v>-1</v>
      </c>
      <c r="AB880" s="77">
        <v>-1</v>
      </c>
      <c r="AC880" s="77">
        <v>-1</v>
      </c>
      <c r="AD880" s="77">
        <v>-1</v>
      </c>
      <c r="AE880" s="300">
        <f t="shared" si="181"/>
        <v>0</v>
      </c>
      <c r="AF880" s="300">
        <f t="shared" si="182"/>
        <v>0</v>
      </c>
      <c r="AG880" s="300">
        <f t="shared" si="183"/>
        <v>0</v>
      </c>
      <c r="AH880" s="300">
        <f t="shared" si="184"/>
        <v>0</v>
      </c>
      <c r="AI880" s="300">
        <f t="shared" si="185"/>
        <v>0</v>
      </c>
      <c r="AJ880" s="300">
        <f t="shared" si="186"/>
        <v>0</v>
      </c>
      <c r="AK880" s="300">
        <f t="shared" si="187"/>
        <v>0</v>
      </c>
      <c r="AL880" s="300">
        <f t="shared" si="188"/>
        <v>0</v>
      </c>
      <c r="AM880" s="300">
        <f t="shared" si="189"/>
        <v>0</v>
      </c>
      <c r="AN880" s="300">
        <f t="shared" si="190"/>
        <v>0</v>
      </c>
      <c r="AO880" s="300">
        <f t="shared" si="191"/>
        <v>0</v>
      </c>
      <c r="AP880" s="300">
        <f t="shared" si="192"/>
        <v>0</v>
      </c>
      <c r="AQ880" s="300">
        <f t="shared" si="193"/>
        <v>0</v>
      </c>
    </row>
    <row r="881" spans="1:43" ht="52.5" thickBot="1" x14ac:dyDescent="0.3">
      <c r="A881" s="517" t="s">
        <v>470</v>
      </c>
      <c r="B881" s="518" t="s">
        <v>471</v>
      </c>
      <c r="C881" s="519" t="s">
        <v>371</v>
      </c>
      <c r="D881" s="518" t="s">
        <v>1664</v>
      </c>
      <c r="E881" s="518" t="s">
        <v>1666</v>
      </c>
      <c r="F881" s="505" t="s">
        <v>196</v>
      </c>
      <c r="G881" s="4"/>
      <c r="H881" s="6" t="s">
        <v>197</v>
      </c>
      <c r="I881" s="56" t="s">
        <v>27</v>
      </c>
      <c r="J881" s="7">
        <v>2011</v>
      </c>
      <c r="K881" s="510"/>
      <c r="L881" s="7">
        <v>44</v>
      </c>
      <c r="M881" s="7" t="s">
        <v>109</v>
      </c>
      <c r="N881" s="7" t="s">
        <v>110</v>
      </c>
      <c r="O881" s="7" t="s">
        <v>42</v>
      </c>
      <c r="P881" s="7" t="s">
        <v>108</v>
      </c>
      <c r="Q881" s="7" t="s">
        <v>38</v>
      </c>
      <c r="R881" s="77">
        <v>-1</v>
      </c>
      <c r="S881" s="77">
        <v>-1</v>
      </c>
      <c r="T881" s="507">
        <v>-1</v>
      </c>
      <c r="U881" s="136">
        <v>-1</v>
      </c>
      <c r="V881" s="77">
        <v>-1</v>
      </c>
      <c r="W881" s="77">
        <v>-1</v>
      </c>
      <c r="X881" s="77">
        <v>-1</v>
      </c>
      <c r="Y881" s="77">
        <v>-1</v>
      </c>
      <c r="Z881" s="77">
        <v>-1</v>
      </c>
      <c r="AA881" s="77">
        <v>-1</v>
      </c>
      <c r="AB881" s="77">
        <v>-1</v>
      </c>
      <c r="AC881" s="77">
        <v>-1</v>
      </c>
      <c r="AD881" s="77">
        <v>-1</v>
      </c>
      <c r="AE881" s="300">
        <f t="shared" si="181"/>
        <v>0</v>
      </c>
      <c r="AF881" s="300">
        <f t="shared" si="182"/>
        <v>0</v>
      </c>
      <c r="AG881" s="300">
        <f t="shared" si="183"/>
        <v>0</v>
      </c>
      <c r="AH881" s="300">
        <f t="shared" si="184"/>
        <v>0</v>
      </c>
      <c r="AI881" s="300">
        <f t="shared" si="185"/>
        <v>0</v>
      </c>
      <c r="AJ881" s="300">
        <f t="shared" si="186"/>
        <v>0</v>
      </c>
      <c r="AK881" s="300">
        <f t="shared" si="187"/>
        <v>0</v>
      </c>
      <c r="AL881" s="300">
        <f t="shared" si="188"/>
        <v>0</v>
      </c>
      <c r="AM881" s="300">
        <f t="shared" si="189"/>
        <v>0</v>
      </c>
      <c r="AN881" s="300">
        <f t="shared" si="190"/>
        <v>0</v>
      </c>
      <c r="AO881" s="300">
        <f t="shared" si="191"/>
        <v>0</v>
      </c>
      <c r="AP881" s="300">
        <f t="shared" si="192"/>
        <v>0</v>
      </c>
      <c r="AQ881" s="300">
        <f t="shared" si="193"/>
        <v>0</v>
      </c>
    </row>
    <row r="882" spans="1:43" ht="52.5" thickBot="1" x14ac:dyDescent="0.3">
      <c r="A882" s="517" t="s">
        <v>470</v>
      </c>
      <c r="B882" s="518" t="s">
        <v>471</v>
      </c>
      <c r="C882" s="519" t="s">
        <v>371</v>
      </c>
      <c r="D882" s="518" t="s">
        <v>1664</v>
      </c>
      <c r="E882" s="518" t="s">
        <v>1666</v>
      </c>
      <c r="F882" s="505" t="s">
        <v>196</v>
      </c>
      <c r="G882" s="4"/>
      <c r="H882" s="6" t="s">
        <v>197</v>
      </c>
      <c r="I882" s="56" t="s">
        <v>27</v>
      </c>
      <c r="J882" s="7">
        <v>2011</v>
      </c>
      <c r="K882" s="510"/>
      <c r="L882" s="7">
        <v>45</v>
      </c>
      <c r="M882" s="7" t="s">
        <v>167</v>
      </c>
      <c r="N882" s="7" t="s">
        <v>168</v>
      </c>
      <c r="O882" s="7" t="s">
        <v>42</v>
      </c>
      <c r="P882" s="7" t="s">
        <v>96</v>
      </c>
      <c r="Q882" s="7" t="s">
        <v>38</v>
      </c>
      <c r="R882" s="77">
        <v>-1</v>
      </c>
      <c r="S882" s="77">
        <v>-1</v>
      </c>
      <c r="T882" s="507">
        <v>-1</v>
      </c>
      <c r="U882" s="136">
        <v>-1</v>
      </c>
      <c r="V882" s="77">
        <v>-1</v>
      </c>
      <c r="W882" s="77">
        <v>-1</v>
      </c>
      <c r="X882" s="77">
        <v>-1</v>
      </c>
      <c r="Y882" s="77">
        <v>-1</v>
      </c>
      <c r="Z882" s="77">
        <v>-1</v>
      </c>
      <c r="AA882" s="77">
        <v>-1</v>
      </c>
      <c r="AB882" s="77">
        <v>-1</v>
      </c>
      <c r="AC882" s="77">
        <v>-1</v>
      </c>
      <c r="AD882" s="77">
        <v>-1</v>
      </c>
      <c r="AE882" s="300">
        <f t="shared" si="181"/>
        <v>0</v>
      </c>
      <c r="AF882" s="300">
        <f t="shared" si="182"/>
        <v>0</v>
      </c>
      <c r="AG882" s="300">
        <f t="shared" si="183"/>
        <v>0</v>
      </c>
      <c r="AH882" s="300">
        <f t="shared" si="184"/>
        <v>0</v>
      </c>
      <c r="AI882" s="300">
        <f t="shared" si="185"/>
        <v>0</v>
      </c>
      <c r="AJ882" s="300">
        <f t="shared" si="186"/>
        <v>0</v>
      </c>
      <c r="AK882" s="300">
        <f t="shared" si="187"/>
        <v>0</v>
      </c>
      <c r="AL882" s="300">
        <f t="shared" si="188"/>
        <v>0</v>
      </c>
      <c r="AM882" s="300">
        <f t="shared" si="189"/>
        <v>0</v>
      </c>
      <c r="AN882" s="300">
        <f t="shared" si="190"/>
        <v>0</v>
      </c>
      <c r="AO882" s="300">
        <f t="shared" si="191"/>
        <v>0</v>
      </c>
      <c r="AP882" s="300">
        <f t="shared" si="192"/>
        <v>0</v>
      </c>
      <c r="AQ882" s="300">
        <f t="shared" si="193"/>
        <v>0</v>
      </c>
    </row>
    <row r="883" spans="1:43" ht="52.5" thickBot="1" x14ac:dyDescent="0.3">
      <c r="A883" s="517" t="s">
        <v>470</v>
      </c>
      <c r="B883" s="518" t="s">
        <v>471</v>
      </c>
      <c r="C883" s="519" t="s">
        <v>371</v>
      </c>
      <c r="D883" s="518" t="s">
        <v>1664</v>
      </c>
      <c r="E883" s="518" t="s">
        <v>1666</v>
      </c>
      <c r="F883" s="505" t="s">
        <v>196</v>
      </c>
      <c r="G883" s="4"/>
      <c r="H883" s="6" t="s">
        <v>197</v>
      </c>
      <c r="I883" s="6" t="s">
        <v>27</v>
      </c>
      <c r="J883" s="4">
        <v>2011</v>
      </c>
      <c r="K883" s="440"/>
      <c r="L883" s="4">
        <v>1</v>
      </c>
      <c r="M883" s="7" t="s">
        <v>94</v>
      </c>
      <c r="N883" s="7" t="s">
        <v>95</v>
      </c>
      <c r="O883" s="7" t="s">
        <v>42</v>
      </c>
      <c r="P883" s="7" t="s">
        <v>96</v>
      </c>
      <c r="Q883" s="7" t="s">
        <v>38</v>
      </c>
      <c r="R883" s="7">
        <v>-1</v>
      </c>
      <c r="S883" s="7">
        <v>-1</v>
      </c>
      <c r="T883" s="55">
        <v>-1</v>
      </c>
      <c r="U883" s="136">
        <v>-1</v>
      </c>
      <c r="V883" s="77">
        <v>-1</v>
      </c>
      <c r="W883" s="77">
        <v>-1</v>
      </c>
      <c r="X883" s="77">
        <v>-1</v>
      </c>
      <c r="Y883" s="77">
        <v>-1</v>
      </c>
      <c r="Z883" s="77">
        <v>-1</v>
      </c>
      <c r="AA883" s="77">
        <v>-1</v>
      </c>
      <c r="AB883" s="77">
        <v>-1</v>
      </c>
      <c r="AC883" s="77">
        <v>-1</v>
      </c>
      <c r="AD883" s="77">
        <v>-1</v>
      </c>
      <c r="AE883" s="300">
        <f t="shared" si="181"/>
        <v>0</v>
      </c>
      <c r="AF883" s="300">
        <f t="shared" si="182"/>
        <v>0</v>
      </c>
      <c r="AG883" s="300">
        <f t="shared" si="183"/>
        <v>0</v>
      </c>
      <c r="AH883" s="300">
        <f t="shared" si="184"/>
        <v>0</v>
      </c>
      <c r="AI883" s="300">
        <f t="shared" si="185"/>
        <v>0</v>
      </c>
      <c r="AJ883" s="300">
        <f t="shared" si="186"/>
        <v>0</v>
      </c>
      <c r="AK883" s="300">
        <f t="shared" si="187"/>
        <v>0</v>
      </c>
      <c r="AL883" s="300">
        <f t="shared" si="188"/>
        <v>0</v>
      </c>
      <c r="AM883" s="300">
        <f t="shared" si="189"/>
        <v>0</v>
      </c>
      <c r="AN883" s="300">
        <f t="shared" si="190"/>
        <v>0</v>
      </c>
      <c r="AO883" s="300">
        <f t="shared" si="191"/>
        <v>0</v>
      </c>
      <c r="AP883" s="300">
        <f t="shared" si="192"/>
        <v>0</v>
      </c>
      <c r="AQ883" s="300">
        <f t="shared" si="193"/>
        <v>0</v>
      </c>
    </row>
    <row r="884" spans="1:43" ht="52.5" thickBot="1" x14ac:dyDescent="0.3">
      <c r="A884" s="517" t="s">
        <v>470</v>
      </c>
      <c r="B884" s="518" t="s">
        <v>471</v>
      </c>
      <c r="C884" s="519" t="s">
        <v>371</v>
      </c>
      <c r="D884" s="518" t="s">
        <v>1664</v>
      </c>
      <c r="E884" s="518" t="s">
        <v>1666</v>
      </c>
      <c r="F884" s="505" t="s">
        <v>196</v>
      </c>
      <c r="G884" s="4"/>
      <c r="H884" s="6" t="s">
        <v>197</v>
      </c>
      <c r="I884" s="203" t="s">
        <v>27</v>
      </c>
      <c r="J884" s="4">
        <v>2011</v>
      </c>
      <c r="K884" s="440"/>
      <c r="L884" s="4">
        <v>2</v>
      </c>
      <c r="M884" s="7" t="s">
        <v>314</v>
      </c>
      <c r="N884" s="7" t="s">
        <v>1553</v>
      </c>
      <c r="O884" s="7" t="s">
        <v>30</v>
      </c>
      <c r="P884" s="7" t="s">
        <v>85</v>
      </c>
      <c r="Q884" s="7" t="s">
        <v>38</v>
      </c>
      <c r="R884" s="7">
        <v>7.3120320000000003</v>
      </c>
      <c r="S884" s="7">
        <v>0.49346299999999998</v>
      </c>
      <c r="T884" s="55">
        <v>0.57055800000000001</v>
      </c>
      <c r="U884" s="136">
        <v>0.56758299999999995</v>
      </c>
      <c r="V884" s="77">
        <v>0.57055800000000001</v>
      </c>
      <c r="W884" s="77">
        <v>5.3278679999999996</v>
      </c>
      <c r="X884" s="77">
        <v>1.0070669999999999</v>
      </c>
      <c r="Y884" s="77">
        <v>0.75226700000000002</v>
      </c>
      <c r="Z884" s="77">
        <v>0.75226700000000002</v>
      </c>
      <c r="AA884" s="77">
        <v>-1</v>
      </c>
      <c r="AB884" s="77">
        <v>-1</v>
      </c>
      <c r="AC884" s="77">
        <v>-1</v>
      </c>
      <c r="AD884" s="77">
        <v>-1</v>
      </c>
      <c r="AE884" s="300">
        <f t="shared" si="181"/>
        <v>8.0601355726819205E-3</v>
      </c>
      <c r="AF884" s="300">
        <f t="shared" si="182"/>
        <v>5.4394984596652996E-4</v>
      </c>
      <c r="AG884" s="300">
        <f t="shared" si="183"/>
        <v>6.2893253641097999E-4</v>
      </c>
      <c r="AH884" s="300">
        <f t="shared" si="184"/>
        <v>6.2565316026372991E-4</v>
      </c>
      <c r="AI884" s="300">
        <f t="shared" si="185"/>
        <v>6.2893253641097999E-4</v>
      </c>
      <c r="AJ884" s="300">
        <f t="shared" si="186"/>
        <v>5.8729691545870797E-3</v>
      </c>
      <c r="AK884" s="300">
        <f t="shared" si="187"/>
        <v>1.1101013440277699E-3</v>
      </c>
      <c r="AL884" s="300">
        <f t="shared" si="188"/>
        <v>8.2923242223977001E-4</v>
      </c>
      <c r="AM884" s="300">
        <f t="shared" si="189"/>
        <v>8.2923242223977001E-4</v>
      </c>
      <c r="AN884" s="300">
        <f t="shared" si="190"/>
        <v>0</v>
      </c>
      <c r="AO884" s="300">
        <f t="shared" si="191"/>
        <v>0</v>
      </c>
      <c r="AP884" s="300">
        <f t="shared" si="192"/>
        <v>0</v>
      </c>
      <c r="AQ884" s="300">
        <f t="shared" si="193"/>
        <v>0</v>
      </c>
    </row>
    <row r="885" spans="1:43" ht="52.5" thickBot="1" x14ac:dyDescent="0.3">
      <c r="A885" s="517" t="s">
        <v>470</v>
      </c>
      <c r="B885" s="518" t="s">
        <v>471</v>
      </c>
      <c r="C885" s="519" t="s">
        <v>371</v>
      </c>
      <c r="D885" s="518" t="s">
        <v>1664</v>
      </c>
      <c r="E885" s="518" t="s">
        <v>1666</v>
      </c>
      <c r="F885" s="505" t="s">
        <v>196</v>
      </c>
      <c r="G885" s="4"/>
      <c r="H885" s="6" t="s">
        <v>197</v>
      </c>
      <c r="I885" s="203" t="s">
        <v>27</v>
      </c>
      <c r="J885" s="4">
        <v>2011</v>
      </c>
      <c r="K885" s="440"/>
      <c r="L885" s="4">
        <v>3</v>
      </c>
      <c r="M885" s="7" t="s">
        <v>336</v>
      </c>
      <c r="N885" s="7" t="s">
        <v>337</v>
      </c>
      <c r="O885" s="7" t="s">
        <v>42</v>
      </c>
      <c r="P885" s="7" t="s">
        <v>96</v>
      </c>
      <c r="Q885" s="7" t="s">
        <v>38</v>
      </c>
      <c r="R885" s="7">
        <v>-1</v>
      </c>
      <c r="S885" s="7">
        <v>-1</v>
      </c>
      <c r="T885" s="55">
        <v>-1</v>
      </c>
      <c r="U885" s="136">
        <v>-1</v>
      </c>
      <c r="V885" s="77">
        <v>-1</v>
      </c>
      <c r="W885" s="77">
        <v>-1</v>
      </c>
      <c r="X885" s="77">
        <v>-1</v>
      </c>
      <c r="Y885" s="77">
        <v>-1</v>
      </c>
      <c r="Z885" s="77">
        <v>-1</v>
      </c>
      <c r="AA885" s="77">
        <v>-1</v>
      </c>
      <c r="AB885" s="77">
        <v>-1</v>
      </c>
      <c r="AC885" s="77">
        <v>-1</v>
      </c>
      <c r="AD885" s="77">
        <v>-1</v>
      </c>
      <c r="AE885" s="300">
        <f t="shared" si="181"/>
        <v>0</v>
      </c>
      <c r="AF885" s="300">
        <f t="shared" si="182"/>
        <v>0</v>
      </c>
      <c r="AG885" s="300">
        <f t="shared" si="183"/>
        <v>0</v>
      </c>
      <c r="AH885" s="300">
        <f t="shared" si="184"/>
        <v>0</v>
      </c>
      <c r="AI885" s="300">
        <f t="shared" si="185"/>
        <v>0</v>
      </c>
      <c r="AJ885" s="300">
        <f t="shared" si="186"/>
        <v>0</v>
      </c>
      <c r="AK885" s="300">
        <f t="shared" si="187"/>
        <v>0</v>
      </c>
      <c r="AL885" s="300">
        <f t="shared" si="188"/>
        <v>0</v>
      </c>
      <c r="AM885" s="300">
        <f t="shared" si="189"/>
        <v>0</v>
      </c>
      <c r="AN885" s="300">
        <f t="shared" si="190"/>
        <v>0</v>
      </c>
      <c r="AO885" s="300">
        <f t="shared" si="191"/>
        <v>0</v>
      </c>
      <c r="AP885" s="300">
        <f t="shared" si="192"/>
        <v>0</v>
      </c>
      <c r="AQ885" s="300">
        <f t="shared" si="193"/>
        <v>0</v>
      </c>
    </row>
    <row r="886" spans="1:43" ht="52.5" thickBot="1" x14ac:dyDescent="0.3">
      <c r="A886" s="517" t="s">
        <v>470</v>
      </c>
      <c r="B886" s="518" t="s">
        <v>471</v>
      </c>
      <c r="C886" s="519" t="s">
        <v>371</v>
      </c>
      <c r="D886" s="518" t="s">
        <v>1664</v>
      </c>
      <c r="E886" s="518" t="s">
        <v>1666</v>
      </c>
      <c r="F886" s="505" t="s">
        <v>196</v>
      </c>
      <c r="G886" s="4"/>
      <c r="H886" s="6" t="s">
        <v>197</v>
      </c>
      <c r="I886" s="203" t="s">
        <v>27</v>
      </c>
      <c r="J886" s="4">
        <v>2011</v>
      </c>
      <c r="K886" s="440"/>
      <c r="L886" s="4">
        <v>4</v>
      </c>
      <c r="M886" s="7" t="s">
        <v>207</v>
      </c>
      <c r="N886" s="7" t="s">
        <v>1561</v>
      </c>
      <c r="O886" s="7" t="s">
        <v>42</v>
      </c>
      <c r="P886" s="7" t="s">
        <v>31</v>
      </c>
      <c r="Q886" s="7" t="s">
        <v>38</v>
      </c>
      <c r="R886" s="7">
        <v>67.247924999999995</v>
      </c>
      <c r="S886" s="7">
        <v>6.3588719999999999</v>
      </c>
      <c r="T886" s="55">
        <v>7.3523440000000004</v>
      </c>
      <c r="U886" s="136">
        <v>7.314006</v>
      </c>
      <c r="V886" s="77">
        <v>7.3523440000000004</v>
      </c>
      <c r="W886" s="77">
        <v>47.819580999999999</v>
      </c>
      <c r="X886" s="77">
        <v>10.425341</v>
      </c>
      <c r="Y886" s="77">
        <v>9.5645330000000008</v>
      </c>
      <c r="Z886" s="77">
        <v>9.5645330000000008</v>
      </c>
      <c r="AA886" s="77">
        <v>-1</v>
      </c>
      <c r="AB886" s="77">
        <v>-1</v>
      </c>
      <c r="AC886" s="77">
        <v>-1</v>
      </c>
      <c r="AD886" s="77">
        <v>-1</v>
      </c>
      <c r="AE886" s="300">
        <f t="shared" si="181"/>
        <v>7.4128148301531735E-2</v>
      </c>
      <c r="AF886" s="300">
        <f t="shared" si="182"/>
        <v>7.0094565244423193E-3</v>
      </c>
      <c r="AG886" s="300">
        <f t="shared" si="183"/>
        <v>8.1045719462106407E-3</v>
      </c>
      <c r="AH886" s="300">
        <f t="shared" si="184"/>
        <v>8.0623115352078598E-3</v>
      </c>
      <c r="AI886" s="300">
        <f t="shared" si="185"/>
        <v>8.1045719462106407E-3</v>
      </c>
      <c r="AJ886" s="300">
        <f t="shared" si="186"/>
        <v>5.2712064975761107E-2</v>
      </c>
      <c r="AK886" s="300">
        <f t="shared" si="187"/>
        <v>1.1491971294906709E-2</v>
      </c>
      <c r="AL886" s="300">
        <f t="shared" si="188"/>
        <v>1.054309290076823E-2</v>
      </c>
      <c r="AM886" s="300">
        <f t="shared" si="189"/>
        <v>1.054309290076823E-2</v>
      </c>
      <c r="AN886" s="300">
        <f t="shared" si="190"/>
        <v>0</v>
      </c>
      <c r="AO886" s="300">
        <f t="shared" si="191"/>
        <v>0</v>
      </c>
      <c r="AP886" s="300">
        <f t="shared" si="192"/>
        <v>0</v>
      </c>
      <c r="AQ886" s="300">
        <f t="shared" si="193"/>
        <v>0</v>
      </c>
    </row>
    <row r="887" spans="1:43" ht="52.5" thickBot="1" x14ac:dyDescent="0.3">
      <c r="A887" s="517" t="s">
        <v>470</v>
      </c>
      <c r="B887" s="518" t="s">
        <v>471</v>
      </c>
      <c r="C887" s="519" t="s">
        <v>371</v>
      </c>
      <c r="D887" s="518" t="s">
        <v>1664</v>
      </c>
      <c r="E887" s="518" t="s">
        <v>1666</v>
      </c>
      <c r="F887" s="505" t="s">
        <v>196</v>
      </c>
      <c r="G887" s="4"/>
      <c r="H887" s="6" t="s">
        <v>197</v>
      </c>
      <c r="I887" s="203" t="s">
        <v>27</v>
      </c>
      <c r="J887" s="4">
        <v>2011</v>
      </c>
      <c r="K887" s="440"/>
      <c r="L887" s="4">
        <v>5</v>
      </c>
      <c r="M887" s="7" t="s">
        <v>287</v>
      </c>
      <c r="N887" s="7" t="s">
        <v>288</v>
      </c>
      <c r="O887" s="7" t="s">
        <v>42</v>
      </c>
      <c r="P887" s="7" t="s">
        <v>96</v>
      </c>
      <c r="Q887" s="7" t="s">
        <v>38</v>
      </c>
      <c r="R887" s="7">
        <v>148.47435200000001</v>
      </c>
      <c r="S887" s="7">
        <v>14.039531999999999</v>
      </c>
      <c r="T887" s="55">
        <v>16.232984999999999</v>
      </c>
      <c r="U887" s="136">
        <v>16.148337999999999</v>
      </c>
      <c r="V887" s="77">
        <v>16.232984999999999</v>
      </c>
      <c r="W887" s="77">
        <v>105.579188</v>
      </c>
      <c r="X887" s="77">
        <v>23.017748000000001</v>
      </c>
      <c r="Y887" s="77">
        <v>21.1172</v>
      </c>
      <c r="Z887" s="77">
        <v>21.1172</v>
      </c>
      <c r="AA887" s="77">
        <v>-1</v>
      </c>
      <c r="AB887" s="77">
        <v>-1</v>
      </c>
      <c r="AC887" s="77">
        <v>-1</v>
      </c>
      <c r="AD887" s="77">
        <v>-1</v>
      </c>
      <c r="AE887" s="300">
        <f t="shared" si="181"/>
        <v>0.16366495745452114</v>
      </c>
      <c r="AF887" s="300">
        <f t="shared" si="182"/>
        <v>1.5475934910706918E-2</v>
      </c>
      <c r="AG887" s="300">
        <f t="shared" si="183"/>
        <v>1.7893802960560347E-2</v>
      </c>
      <c r="AH887" s="300">
        <f t="shared" si="184"/>
        <v>1.7800495615102781E-2</v>
      </c>
      <c r="AI887" s="300">
        <f t="shared" si="185"/>
        <v>1.7893802960560347E-2</v>
      </c>
      <c r="AJ887" s="300">
        <f t="shared" si="186"/>
        <v>0.11638113303301627</v>
      </c>
      <c r="AK887" s="300">
        <f t="shared" si="187"/>
        <v>2.537272395112988E-2</v>
      </c>
      <c r="AL887" s="300">
        <f t="shared" si="188"/>
        <v>2.3277728395531997E-2</v>
      </c>
      <c r="AM887" s="300">
        <f t="shared" si="189"/>
        <v>2.3277728395531997E-2</v>
      </c>
      <c r="AN887" s="300">
        <f t="shared" si="190"/>
        <v>0</v>
      </c>
      <c r="AO887" s="300">
        <f t="shared" si="191"/>
        <v>0</v>
      </c>
      <c r="AP887" s="300">
        <f t="shared" si="192"/>
        <v>0</v>
      </c>
      <c r="AQ887" s="300">
        <f t="shared" si="193"/>
        <v>0</v>
      </c>
    </row>
    <row r="888" spans="1:43" ht="52.5" thickBot="1" x14ac:dyDescent="0.3">
      <c r="A888" s="517" t="s">
        <v>470</v>
      </c>
      <c r="B888" s="518" t="s">
        <v>471</v>
      </c>
      <c r="C888" s="519" t="s">
        <v>371</v>
      </c>
      <c r="D888" s="518" t="s">
        <v>1664</v>
      </c>
      <c r="E888" s="518" t="s">
        <v>1666</v>
      </c>
      <c r="F888" s="505" t="s">
        <v>196</v>
      </c>
      <c r="G888" s="4"/>
      <c r="H888" s="6" t="s">
        <v>197</v>
      </c>
      <c r="I888" s="203" t="s">
        <v>27</v>
      </c>
      <c r="J888" s="4">
        <v>2011</v>
      </c>
      <c r="K888" s="440"/>
      <c r="L888" s="4">
        <v>6</v>
      </c>
      <c r="M888" s="7" t="s">
        <v>184</v>
      </c>
      <c r="N888" s="7" t="s">
        <v>61</v>
      </c>
      <c r="O888" s="7" t="s">
        <v>42</v>
      </c>
      <c r="P888" s="7" t="s">
        <v>85</v>
      </c>
      <c r="Q888" s="7" t="s">
        <v>38</v>
      </c>
      <c r="R888" s="7">
        <v>3.8724229999999999</v>
      </c>
      <c r="S888" s="7">
        <v>0.36617100000000002</v>
      </c>
      <c r="T888" s="55">
        <v>0.42337900000000001</v>
      </c>
      <c r="U888" s="136">
        <v>0.42117199999999999</v>
      </c>
      <c r="V888" s="77">
        <v>0.42337900000000001</v>
      </c>
      <c r="W888" s="77">
        <v>2.7536559999999999</v>
      </c>
      <c r="X888" s="77">
        <v>0.60033599999999998</v>
      </c>
      <c r="Y888" s="77">
        <v>0.55076700000000001</v>
      </c>
      <c r="Z888" s="77">
        <v>0.55076700000000001</v>
      </c>
      <c r="AA888" s="77">
        <v>-1</v>
      </c>
      <c r="AB888" s="77">
        <v>-1</v>
      </c>
      <c r="AC888" s="77">
        <v>-1</v>
      </c>
      <c r="AD888" s="77">
        <v>-1</v>
      </c>
      <c r="AE888" s="300">
        <f t="shared" si="181"/>
        <v>4.2686156700041302E-3</v>
      </c>
      <c r="AF888" s="300">
        <f t="shared" si="182"/>
        <v>4.0363443469401E-4</v>
      </c>
      <c r="AG888" s="300">
        <f t="shared" si="183"/>
        <v>4.6669546011648998E-4</v>
      </c>
      <c r="AH888" s="300">
        <f t="shared" si="184"/>
        <v>4.6426265905531993E-4</v>
      </c>
      <c r="AI888" s="300">
        <f t="shared" si="185"/>
        <v>4.6669546011648998E-4</v>
      </c>
      <c r="AJ888" s="300">
        <f t="shared" si="186"/>
        <v>3.0353861526493599E-3</v>
      </c>
      <c r="AK888" s="300">
        <f t="shared" si="187"/>
        <v>6.6175716260015991E-4</v>
      </c>
      <c r="AL888" s="300">
        <f t="shared" si="188"/>
        <v>6.0711669327477005E-4</v>
      </c>
      <c r="AM888" s="300">
        <f t="shared" si="189"/>
        <v>6.0711669327477005E-4</v>
      </c>
      <c r="AN888" s="300">
        <f t="shared" si="190"/>
        <v>0</v>
      </c>
      <c r="AO888" s="300">
        <f t="shared" si="191"/>
        <v>0</v>
      </c>
      <c r="AP888" s="300">
        <f t="shared" si="192"/>
        <v>0</v>
      </c>
      <c r="AQ888" s="300">
        <f t="shared" si="193"/>
        <v>0</v>
      </c>
    </row>
    <row r="889" spans="1:43" ht="52.5" thickBot="1" x14ac:dyDescent="0.3">
      <c r="A889" s="517" t="s">
        <v>470</v>
      </c>
      <c r="B889" s="518" t="s">
        <v>471</v>
      </c>
      <c r="C889" s="519" t="s">
        <v>371</v>
      </c>
      <c r="D889" s="518" t="s">
        <v>1664</v>
      </c>
      <c r="E889" s="518" t="s">
        <v>1666</v>
      </c>
      <c r="F889" s="505" t="s">
        <v>196</v>
      </c>
      <c r="G889" s="4"/>
      <c r="H889" s="6" t="s">
        <v>197</v>
      </c>
      <c r="I889" s="203" t="s">
        <v>27</v>
      </c>
      <c r="J889" s="4">
        <v>2011</v>
      </c>
      <c r="K889" s="440"/>
      <c r="L889" s="4">
        <v>7</v>
      </c>
      <c r="M889" s="7" t="s">
        <v>169</v>
      </c>
      <c r="N889" s="7" t="s">
        <v>164</v>
      </c>
      <c r="O889" s="7" t="s">
        <v>42</v>
      </c>
      <c r="P889" s="7" t="s">
        <v>96</v>
      </c>
      <c r="Q889" s="7" t="s">
        <v>38</v>
      </c>
      <c r="R889" s="7">
        <v>-1</v>
      </c>
      <c r="S889" s="7">
        <v>-1</v>
      </c>
      <c r="T889" s="55">
        <v>-1</v>
      </c>
      <c r="U889" s="136">
        <v>-1</v>
      </c>
      <c r="V889" s="77">
        <v>-1</v>
      </c>
      <c r="W889" s="77">
        <v>-1</v>
      </c>
      <c r="X889" s="77">
        <v>-1</v>
      </c>
      <c r="Y889" s="77">
        <v>-1</v>
      </c>
      <c r="Z889" s="77">
        <v>-1</v>
      </c>
      <c r="AA889" s="77">
        <v>-1</v>
      </c>
      <c r="AB889" s="77">
        <v>-1</v>
      </c>
      <c r="AC889" s="77">
        <v>-1</v>
      </c>
      <c r="AD889" s="77">
        <v>-1</v>
      </c>
      <c r="AE889" s="300">
        <f t="shared" si="181"/>
        <v>0</v>
      </c>
      <c r="AF889" s="300">
        <f t="shared" si="182"/>
        <v>0</v>
      </c>
      <c r="AG889" s="300">
        <f t="shared" si="183"/>
        <v>0</v>
      </c>
      <c r="AH889" s="300">
        <f t="shared" si="184"/>
        <v>0</v>
      </c>
      <c r="AI889" s="300">
        <f t="shared" si="185"/>
        <v>0</v>
      </c>
      <c r="AJ889" s="300">
        <f t="shared" si="186"/>
        <v>0</v>
      </c>
      <c r="AK889" s="300">
        <f t="shared" si="187"/>
        <v>0</v>
      </c>
      <c r="AL889" s="300">
        <f t="shared" si="188"/>
        <v>0</v>
      </c>
      <c r="AM889" s="300">
        <f t="shared" si="189"/>
        <v>0</v>
      </c>
      <c r="AN889" s="300">
        <f t="shared" si="190"/>
        <v>0</v>
      </c>
      <c r="AO889" s="300">
        <f t="shared" si="191"/>
        <v>0</v>
      </c>
      <c r="AP889" s="300">
        <f t="shared" si="192"/>
        <v>0</v>
      </c>
      <c r="AQ889" s="300">
        <f t="shared" si="193"/>
        <v>0</v>
      </c>
    </row>
    <row r="890" spans="1:43" ht="51.75" x14ac:dyDescent="0.25">
      <c r="A890" s="517" t="s">
        <v>470</v>
      </c>
      <c r="B890" s="518" t="s">
        <v>471</v>
      </c>
      <c r="C890" s="519" t="s">
        <v>371</v>
      </c>
      <c r="D890" s="518" t="s">
        <v>1664</v>
      </c>
      <c r="E890" s="518" t="s">
        <v>1666</v>
      </c>
      <c r="F890" s="505" t="s">
        <v>196</v>
      </c>
      <c r="G890" s="4"/>
      <c r="H890" s="6" t="s">
        <v>197</v>
      </c>
      <c r="I890" s="203" t="s">
        <v>27</v>
      </c>
      <c r="J890" s="4">
        <v>2011</v>
      </c>
      <c r="K890" s="440"/>
      <c r="L890" s="4">
        <v>8</v>
      </c>
      <c r="M890" s="7" t="s">
        <v>170</v>
      </c>
      <c r="N890" s="7" t="s">
        <v>171</v>
      </c>
      <c r="O890" s="7" t="s">
        <v>42</v>
      </c>
      <c r="P890" s="7" t="s">
        <v>96</v>
      </c>
      <c r="Q890" s="7" t="s">
        <v>38</v>
      </c>
      <c r="R890" s="7">
        <v>-1</v>
      </c>
      <c r="S890" s="7">
        <v>-1</v>
      </c>
      <c r="T890" s="55">
        <v>-1</v>
      </c>
      <c r="U890" s="136">
        <v>-1</v>
      </c>
      <c r="V890" s="77">
        <v>-1</v>
      </c>
      <c r="W890" s="77">
        <v>-1</v>
      </c>
      <c r="X890" s="77">
        <v>-1</v>
      </c>
      <c r="Y890" s="77">
        <v>-1</v>
      </c>
      <c r="Z890" s="77">
        <v>-1</v>
      </c>
      <c r="AA890" s="77">
        <v>-1</v>
      </c>
      <c r="AB890" s="77">
        <v>-1</v>
      </c>
      <c r="AC890" s="77">
        <v>-1</v>
      </c>
      <c r="AD890" s="77">
        <v>-1</v>
      </c>
      <c r="AE890" s="300">
        <f t="shared" si="181"/>
        <v>0</v>
      </c>
      <c r="AF890" s="300">
        <f t="shared" si="182"/>
        <v>0</v>
      </c>
      <c r="AG890" s="300">
        <f t="shared" si="183"/>
        <v>0</v>
      </c>
      <c r="AH890" s="300">
        <f t="shared" si="184"/>
        <v>0</v>
      </c>
      <c r="AI890" s="300">
        <f t="shared" si="185"/>
        <v>0</v>
      </c>
      <c r="AJ890" s="300">
        <f t="shared" si="186"/>
        <v>0</v>
      </c>
      <c r="AK890" s="300">
        <f t="shared" si="187"/>
        <v>0</v>
      </c>
      <c r="AL890" s="300">
        <f t="shared" si="188"/>
        <v>0</v>
      </c>
      <c r="AM890" s="300">
        <f t="shared" si="189"/>
        <v>0</v>
      </c>
      <c r="AN890" s="300">
        <f t="shared" si="190"/>
        <v>0</v>
      </c>
      <c r="AO890" s="300">
        <f t="shared" si="191"/>
        <v>0</v>
      </c>
      <c r="AP890" s="300">
        <f t="shared" si="192"/>
        <v>0</v>
      </c>
      <c r="AQ890" s="300">
        <f t="shared" si="193"/>
        <v>0</v>
      </c>
    </row>
    <row r="891" spans="1:43" x14ac:dyDescent="0.25">
      <c r="AE891" s="497">
        <f t="shared" ref="AE891:AK891" si="194">SUM(AE3:AE890)</f>
        <v>869.32293047572307</v>
      </c>
      <c r="AF891" s="497">
        <f t="shared" si="194"/>
        <v>206.6671559342771</v>
      </c>
      <c r="AG891" s="497">
        <f t="shared" si="194"/>
        <v>242.02129132031132</v>
      </c>
      <c r="AH891" s="497">
        <f t="shared" si="194"/>
        <v>240.90640617227402</v>
      </c>
      <c r="AI891" s="497">
        <f t="shared" si="194"/>
        <v>242.80224593536124</v>
      </c>
      <c r="AJ891" s="497">
        <f t="shared" si="194"/>
        <v>593.05880074198126</v>
      </c>
      <c r="AK891" s="497">
        <f t="shared" si="194"/>
        <v>53.542006001189513</v>
      </c>
      <c r="AL891" s="497">
        <f t="shared" ref="AL891:AP891" si="195">SUM(AL3:AL890)</f>
        <v>12.834498439905493</v>
      </c>
      <c r="AM891" s="497">
        <f t="shared" si="195"/>
        <v>12.771580376543744</v>
      </c>
      <c r="AN891" s="497">
        <f t="shared" si="195"/>
        <v>0.74649351843385292</v>
      </c>
      <c r="AO891" s="497">
        <f t="shared" si="195"/>
        <v>4.2655010155428643</v>
      </c>
      <c r="AP891" s="497">
        <f t="shared" si="195"/>
        <v>5.4883056606802452</v>
      </c>
      <c r="AQ891" s="497">
        <f>SUM(AQ3:AQ890)</f>
        <v>40965.195883839966</v>
      </c>
    </row>
  </sheetData>
  <sortState ref="F3:AQ890">
    <sortCondition ref="Q3:Q890"/>
    <sortCondition ref="F3:F890"/>
  </sortState>
  <mergeCells count="1">
    <mergeCell ref="A1:M1"/>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14"/>
  <sheetViews>
    <sheetView workbookViewId="0"/>
  </sheetViews>
  <sheetFormatPr defaultRowHeight="15" x14ac:dyDescent="0.25"/>
  <cols>
    <col min="1" max="1" width="11.42578125" style="495" customWidth="1"/>
    <col min="2" max="5" width="9.140625" style="495"/>
    <col min="6" max="6" width="12.140625" style="495" customWidth="1"/>
    <col min="7" max="8" width="9.140625" style="495"/>
    <col min="9" max="9" width="13" bestFit="1" customWidth="1"/>
    <col min="10" max="10" width="16.140625" customWidth="1"/>
    <col min="11" max="11" width="17.7109375" customWidth="1"/>
    <col min="12" max="12" width="18.7109375" customWidth="1"/>
    <col min="13" max="13" width="17.5703125" customWidth="1"/>
    <col min="14" max="14" width="17.28515625" customWidth="1"/>
    <col min="15" max="15" width="18.7109375" bestFit="1" customWidth="1"/>
    <col min="16" max="16" width="18" customWidth="1"/>
  </cols>
  <sheetData>
    <row r="1" spans="1:16" s="495" customFormat="1" x14ac:dyDescent="0.25">
      <c r="A1" s="120" t="s">
        <v>2209</v>
      </c>
    </row>
    <row r="2" spans="1:16" x14ac:dyDescent="0.25">
      <c r="A2" s="495" t="s">
        <v>1474</v>
      </c>
      <c r="B2" s="495" t="s">
        <v>363</v>
      </c>
      <c r="C2" s="495" t="s">
        <v>2045</v>
      </c>
      <c r="D2" s="495" t="s">
        <v>362</v>
      </c>
      <c r="E2" s="495" t="s">
        <v>2158</v>
      </c>
      <c r="F2" s="495" t="s">
        <v>189</v>
      </c>
      <c r="G2" s="495" t="s">
        <v>190</v>
      </c>
      <c r="H2" s="495" t="s">
        <v>191</v>
      </c>
      <c r="I2" s="530" t="s">
        <v>2186</v>
      </c>
      <c r="J2" s="495" t="s">
        <v>2189</v>
      </c>
      <c r="K2" s="495" t="s">
        <v>2190</v>
      </c>
      <c r="L2" s="495" t="s">
        <v>2192</v>
      </c>
      <c r="M2" s="495" t="s">
        <v>2188</v>
      </c>
      <c r="N2" s="495" t="s">
        <v>2193</v>
      </c>
      <c r="O2" s="495" t="s">
        <v>2191</v>
      </c>
      <c r="P2" s="495" t="s">
        <v>2194</v>
      </c>
    </row>
    <row r="3" spans="1:16" x14ac:dyDescent="0.25">
      <c r="I3" s="531" t="s">
        <v>2196</v>
      </c>
      <c r="J3" s="532"/>
      <c r="K3" s="532"/>
      <c r="L3" s="532"/>
      <c r="M3" s="532"/>
      <c r="N3" s="532"/>
      <c r="O3" s="532"/>
      <c r="P3" s="532"/>
    </row>
    <row r="4" spans="1:16" x14ac:dyDescent="0.25">
      <c r="A4" s="495" t="s">
        <v>569</v>
      </c>
      <c r="B4" s="495" t="s">
        <v>1473</v>
      </c>
      <c r="C4" s="495" t="s">
        <v>371</v>
      </c>
      <c r="D4" s="495" t="s">
        <v>1718</v>
      </c>
      <c r="E4" s="495" t="s">
        <v>1719</v>
      </c>
      <c r="F4" s="495">
        <v>2275050011</v>
      </c>
      <c r="G4" s="495" t="s">
        <v>227</v>
      </c>
      <c r="H4" s="495" t="s">
        <v>223</v>
      </c>
      <c r="I4" s="531">
        <v>2275050011</v>
      </c>
      <c r="J4" s="532">
        <v>694.02001728338109</v>
      </c>
      <c r="K4" s="532">
        <v>0.82817142665997989</v>
      </c>
      <c r="L4" s="532">
        <v>1.9055298059250374</v>
      </c>
      <c r="M4" s="532">
        <v>12.74982002816812</v>
      </c>
      <c r="N4" s="532">
        <v>0.81789171781900061</v>
      </c>
      <c r="O4" s="532">
        <v>1.9055298059250374</v>
      </c>
      <c r="P4" s="532">
        <v>633.04312238917112</v>
      </c>
    </row>
    <row r="5" spans="1:16" x14ac:dyDescent="0.25">
      <c r="A5" s="495" t="s">
        <v>569</v>
      </c>
      <c r="B5" s="495" t="s">
        <v>1473</v>
      </c>
      <c r="C5" s="495" t="s">
        <v>371</v>
      </c>
      <c r="D5" s="495" t="s">
        <v>1718</v>
      </c>
      <c r="E5" s="495" t="s">
        <v>1719</v>
      </c>
      <c r="F5" s="495" t="s">
        <v>1393</v>
      </c>
      <c r="G5" s="495" t="s">
        <v>1476</v>
      </c>
      <c r="H5" s="495" t="s">
        <v>199</v>
      </c>
      <c r="I5" s="531" t="s">
        <v>1393</v>
      </c>
      <c r="J5" s="532">
        <v>2.8824257427908697</v>
      </c>
      <c r="K5" s="532">
        <v>0.36887493098733737</v>
      </c>
      <c r="L5" s="532">
        <v>8.5274133313459431E-3</v>
      </c>
      <c r="M5" s="532">
        <v>0.10875390519563129</v>
      </c>
      <c r="N5" s="532">
        <v>6.88258090689969E-3</v>
      </c>
      <c r="O5" s="532">
        <v>8.9285024227422644E-3</v>
      </c>
      <c r="P5" s="532">
        <v>0</v>
      </c>
    </row>
    <row r="6" spans="1:16" x14ac:dyDescent="0.25">
      <c r="A6" s="495" t="s">
        <v>569</v>
      </c>
      <c r="B6" s="495" t="s">
        <v>1473</v>
      </c>
      <c r="C6" s="495" t="s">
        <v>371</v>
      </c>
      <c r="D6" s="495" t="s">
        <v>1718</v>
      </c>
      <c r="E6" s="495" t="s">
        <v>1719</v>
      </c>
      <c r="F6" s="495" t="s">
        <v>1395</v>
      </c>
      <c r="G6" s="495" t="s">
        <v>1396</v>
      </c>
      <c r="H6" s="495" t="s">
        <v>199</v>
      </c>
      <c r="I6" s="531" t="s">
        <v>1395</v>
      </c>
      <c r="J6" s="532">
        <v>0.28314826708829166</v>
      </c>
      <c r="K6" s="532">
        <v>3.6235555327870837E-2</v>
      </c>
      <c r="L6" s="532">
        <v>8.3767025518526332E-4</v>
      </c>
      <c r="M6" s="532">
        <v>1.0683182341208203E-2</v>
      </c>
      <c r="N6" s="532">
        <v>6.7609403703032425E-4</v>
      </c>
      <c r="O6" s="532">
        <v>8.770702922758721E-4</v>
      </c>
      <c r="P6" s="532">
        <v>0</v>
      </c>
    </row>
    <row r="7" spans="1:16" x14ac:dyDescent="0.25">
      <c r="A7" s="495" t="s">
        <v>569</v>
      </c>
      <c r="B7" s="495" t="s">
        <v>1473</v>
      </c>
      <c r="C7" s="495" t="s">
        <v>371</v>
      </c>
      <c r="D7" s="495" t="s">
        <v>1718</v>
      </c>
      <c r="E7" s="495" t="s">
        <v>1719</v>
      </c>
      <c r="F7" s="495" t="s">
        <v>1397</v>
      </c>
      <c r="G7" s="495" t="s">
        <v>1398</v>
      </c>
      <c r="H7" s="495" t="s">
        <v>199</v>
      </c>
      <c r="I7" s="531" t="s">
        <v>1397</v>
      </c>
      <c r="J7" s="532">
        <v>0.22391223674598545</v>
      </c>
      <c r="K7" s="532">
        <v>2.865489634328746E-2</v>
      </c>
      <c r="L7" s="532">
        <v>6.6242545795142051E-4</v>
      </c>
      <c r="M7" s="532">
        <v>8.4482072879479651E-3</v>
      </c>
      <c r="N7" s="532">
        <v>5.3465179087561828E-4</v>
      </c>
      <c r="O7" s="532">
        <v>6.9358281068239121E-4</v>
      </c>
      <c r="P7" s="532">
        <v>0</v>
      </c>
    </row>
    <row r="8" spans="1:16" x14ac:dyDescent="0.25">
      <c r="A8" s="495" t="s">
        <v>569</v>
      </c>
      <c r="B8" s="495" t="s">
        <v>1473</v>
      </c>
      <c r="C8" s="495" t="s">
        <v>371</v>
      </c>
      <c r="D8" s="495" t="s">
        <v>1718</v>
      </c>
      <c r="E8" s="495" t="s">
        <v>1719</v>
      </c>
      <c r="F8" s="495" t="s">
        <v>198</v>
      </c>
      <c r="G8" s="495" t="s">
        <v>1477</v>
      </c>
      <c r="H8" s="495" t="s">
        <v>199</v>
      </c>
      <c r="I8" s="531" t="s">
        <v>198</v>
      </c>
      <c r="J8" s="532">
        <v>13.70485038209214</v>
      </c>
      <c r="K8" s="532">
        <v>1.7538615700785489</v>
      </c>
      <c r="L8" s="532">
        <v>4.054464339442071E-2</v>
      </c>
      <c r="M8" s="532">
        <v>0.51708391895336248</v>
      </c>
      <c r="N8" s="532">
        <v>3.2724083806015283E-2</v>
      </c>
      <c r="O8" s="532">
        <v>4.2451671182117894E-2</v>
      </c>
      <c r="P8" s="532">
        <v>0</v>
      </c>
    </row>
    <row r="9" spans="1:16" x14ac:dyDescent="0.25">
      <c r="A9" s="495" t="s">
        <v>569</v>
      </c>
      <c r="B9" s="495" t="s">
        <v>1473</v>
      </c>
      <c r="C9" s="495" t="s">
        <v>371</v>
      </c>
      <c r="D9" s="495" t="s">
        <v>1718</v>
      </c>
      <c r="E9" s="495" t="s">
        <v>1719</v>
      </c>
      <c r="F9" s="495" t="s">
        <v>224</v>
      </c>
      <c r="G9" s="495" t="s">
        <v>225</v>
      </c>
      <c r="I9" s="531" t="s">
        <v>224</v>
      </c>
      <c r="J9" s="532">
        <v>1.2288672945106318</v>
      </c>
      <c r="K9" s="532">
        <v>4.7246140807061188E-2</v>
      </c>
      <c r="L9" s="532">
        <v>1.3044064200282559E-2</v>
      </c>
      <c r="M9" s="532">
        <v>0.51079561105867899</v>
      </c>
      <c r="N9" s="532">
        <v>2.158052833161906E-2</v>
      </c>
      <c r="O9" s="532">
        <v>1.3044064200282559E-2</v>
      </c>
      <c r="P9" s="532">
        <v>16.703195561130066</v>
      </c>
    </row>
    <row r="10" spans="1:16" x14ac:dyDescent="0.25">
      <c r="A10" s="495" t="s">
        <v>569</v>
      </c>
      <c r="B10" s="495" t="s">
        <v>1473</v>
      </c>
      <c r="C10" s="495" t="s">
        <v>371</v>
      </c>
      <c r="D10" s="495" t="s">
        <v>1718</v>
      </c>
      <c r="E10" s="495" t="s">
        <v>1719</v>
      </c>
      <c r="F10" s="495" t="s">
        <v>187</v>
      </c>
      <c r="G10" s="495" t="s">
        <v>188</v>
      </c>
      <c r="H10" s="495" t="s">
        <v>192</v>
      </c>
      <c r="I10" s="531" t="s">
        <v>187</v>
      </c>
      <c r="J10" s="532">
        <v>0.13349775250677245</v>
      </c>
      <c r="K10" s="532">
        <v>4.085211901703889E-2</v>
      </c>
      <c r="L10" s="532">
        <v>1.1635590333175299E-3</v>
      </c>
      <c r="M10" s="532">
        <v>2.6709269800637016E-2</v>
      </c>
      <c r="N10" s="532">
        <v>5.8870015775633793E-3</v>
      </c>
      <c r="O10" s="532">
        <v>1.1635590333175299E-3</v>
      </c>
      <c r="P10" s="532">
        <v>4.5565028105891745</v>
      </c>
    </row>
    <row r="11" spans="1:16" x14ac:dyDescent="0.25">
      <c r="A11" s="495" t="s">
        <v>569</v>
      </c>
      <c r="B11" s="495" t="s">
        <v>1473</v>
      </c>
      <c r="C11" s="495" t="s">
        <v>371</v>
      </c>
      <c r="D11" s="495" t="s">
        <v>1718</v>
      </c>
      <c r="E11" s="495" t="s">
        <v>1719</v>
      </c>
      <c r="F11" s="495" t="s">
        <v>226</v>
      </c>
      <c r="G11" s="495" t="s">
        <v>227</v>
      </c>
      <c r="H11" s="495" t="s">
        <v>221</v>
      </c>
      <c r="I11" s="531" t="s">
        <v>226</v>
      </c>
      <c r="J11" s="532">
        <v>50.636410025457451</v>
      </c>
      <c r="K11" s="532">
        <v>2.0125670681684151</v>
      </c>
      <c r="L11" s="532">
        <v>0.74180385181045672</v>
      </c>
      <c r="M11" s="532">
        <v>24.610489277274894</v>
      </c>
      <c r="N11" s="532">
        <v>0.73926229671544219</v>
      </c>
      <c r="O11" s="532">
        <v>0.74180385181045672</v>
      </c>
      <c r="P11" s="532">
        <v>572.18444107834853</v>
      </c>
    </row>
    <row r="12" spans="1:16" x14ac:dyDescent="0.25">
      <c r="A12" s="495" t="s">
        <v>569</v>
      </c>
      <c r="B12" s="495" t="s">
        <v>1473</v>
      </c>
      <c r="C12" s="495" t="s">
        <v>371</v>
      </c>
      <c r="D12" s="495" t="s">
        <v>1718</v>
      </c>
      <c r="E12" s="495" t="s">
        <v>1719</v>
      </c>
      <c r="F12" s="495" t="s">
        <v>219</v>
      </c>
      <c r="G12" s="495" t="s">
        <v>220</v>
      </c>
      <c r="H12" s="495" t="s">
        <v>221</v>
      </c>
      <c r="I12" s="531" t="s">
        <v>219</v>
      </c>
      <c r="J12" s="532">
        <v>3.8448597030798792</v>
      </c>
      <c r="K12" s="532">
        <v>0.19732008041701346</v>
      </c>
      <c r="L12" s="532">
        <v>2.2137013661802908E-2</v>
      </c>
      <c r="M12" s="532">
        <v>0.99446626851709741</v>
      </c>
      <c r="N12" s="532">
        <v>8.2493490727415159E-2</v>
      </c>
      <c r="O12" s="532">
        <v>2.2137013661802908E-2</v>
      </c>
      <c r="P12" s="532">
        <v>63.849451331628551</v>
      </c>
    </row>
    <row r="13" spans="1:16" x14ac:dyDescent="0.25">
      <c r="I13" s="531" t="s">
        <v>2195</v>
      </c>
      <c r="J13" s="532"/>
      <c r="K13" s="532"/>
      <c r="L13" s="532"/>
      <c r="M13" s="532"/>
      <c r="N13" s="532"/>
      <c r="O13" s="532"/>
      <c r="P13" s="532"/>
    </row>
    <row r="14" spans="1:16" x14ac:dyDescent="0.25">
      <c r="I14" s="531" t="s">
        <v>2187</v>
      </c>
      <c r="J14" s="532">
        <v>766.95798868765314</v>
      </c>
      <c r="K14" s="532">
        <v>5.3137837878065541</v>
      </c>
      <c r="L14" s="532">
        <v>2.7342504470698006</v>
      </c>
      <c r="M14" s="532">
        <v>39.537249668597575</v>
      </c>
      <c r="N14" s="532">
        <v>1.7079324457118612</v>
      </c>
      <c r="O14" s="532">
        <v>2.7366291213387157</v>
      </c>
      <c r="P14" s="532">
        <v>1290.3367131708676</v>
      </c>
    </row>
  </sheetData>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51"/>
  <sheetViews>
    <sheetView topLeftCell="A27" workbookViewId="0">
      <selection activeCell="D47" sqref="D47"/>
    </sheetView>
  </sheetViews>
  <sheetFormatPr defaultRowHeight="15" x14ac:dyDescent="0.25"/>
  <cols>
    <col min="5" max="5" width="9.140625" customWidth="1"/>
    <col min="6" max="6" width="16.140625" customWidth="1"/>
  </cols>
  <sheetData>
    <row r="1" spans="1:24" ht="15.75" thickBot="1" x14ac:dyDescent="0.3">
      <c r="A1" s="120" t="s">
        <v>2210</v>
      </c>
      <c r="B1" s="495"/>
      <c r="C1" s="495"/>
      <c r="D1" s="495"/>
      <c r="E1" s="495"/>
      <c r="F1" s="495"/>
      <c r="G1" s="495"/>
      <c r="H1" s="495"/>
      <c r="I1" s="495"/>
      <c r="J1" s="495"/>
      <c r="K1" s="495"/>
      <c r="L1" s="495"/>
      <c r="M1" s="495"/>
      <c r="N1" s="495"/>
      <c r="O1" s="495"/>
      <c r="P1" s="495"/>
      <c r="Q1" s="495"/>
      <c r="R1" s="495"/>
      <c r="S1" s="495"/>
      <c r="T1" s="495"/>
      <c r="U1" s="495"/>
      <c r="V1" s="495"/>
      <c r="W1" s="495"/>
      <c r="X1" s="495"/>
    </row>
    <row r="2" spans="1:24" x14ac:dyDescent="0.25">
      <c r="A2" s="495" t="s">
        <v>1474</v>
      </c>
      <c r="B2" s="495" t="s">
        <v>363</v>
      </c>
      <c r="C2" s="495" t="s">
        <v>362</v>
      </c>
      <c r="D2" s="495" t="s">
        <v>2158</v>
      </c>
      <c r="E2" s="495" t="s">
        <v>2181</v>
      </c>
      <c r="F2" s="202" t="s">
        <v>189</v>
      </c>
      <c r="G2" s="196" t="s">
        <v>2173</v>
      </c>
      <c r="H2" s="196" t="s">
        <v>2197</v>
      </c>
      <c r="I2" s="495" t="s">
        <v>1</v>
      </c>
      <c r="J2" s="495" t="s">
        <v>2165</v>
      </c>
      <c r="K2" s="495" t="s">
        <v>3</v>
      </c>
      <c r="L2" s="495" t="s">
        <v>4</v>
      </c>
      <c r="M2" s="495" t="s">
        <v>5</v>
      </c>
      <c r="N2" s="495" t="s">
        <v>6</v>
      </c>
      <c r="O2" s="495" t="s">
        <v>2166</v>
      </c>
      <c r="P2" s="354" t="s">
        <v>229</v>
      </c>
      <c r="Q2" s="354" t="s">
        <v>230</v>
      </c>
      <c r="R2" s="354" t="s">
        <v>231</v>
      </c>
      <c r="S2" s="354" t="s">
        <v>355</v>
      </c>
      <c r="T2" s="354" t="s">
        <v>356</v>
      </c>
      <c r="U2" s="354" t="s">
        <v>357</v>
      </c>
      <c r="V2" s="354" t="s">
        <v>228</v>
      </c>
      <c r="W2" s="495"/>
      <c r="X2" s="495"/>
    </row>
    <row r="3" spans="1:24" x14ac:dyDescent="0.25">
      <c r="A3" s="423" t="s">
        <v>569</v>
      </c>
      <c r="B3" s="519" t="s">
        <v>1473</v>
      </c>
      <c r="C3" s="519" t="s">
        <v>371</v>
      </c>
      <c r="D3" s="518" t="s">
        <v>1718</v>
      </c>
      <c r="E3" s="518" t="s">
        <v>1719</v>
      </c>
      <c r="F3" s="56">
        <v>2275050011</v>
      </c>
      <c r="G3" s="4" t="s">
        <v>227</v>
      </c>
      <c r="H3" s="4" t="s">
        <v>223</v>
      </c>
      <c r="I3" s="495">
        <v>2011</v>
      </c>
      <c r="J3" s="495">
        <v>37</v>
      </c>
      <c r="K3" s="495" t="s">
        <v>101</v>
      </c>
      <c r="L3" s="495" t="s">
        <v>102</v>
      </c>
      <c r="M3" s="495" t="s">
        <v>42</v>
      </c>
      <c r="N3" s="495" t="s">
        <v>103</v>
      </c>
      <c r="O3" s="495">
        <v>1</v>
      </c>
      <c r="P3" s="495">
        <v>6.459238164749212E-2</v>
      </c>
      <c r="Q3" s="495">
        <v>2.4078778024508997E-3</v>
      </c>
      <c r="R3" s="495">
        <v>3.4471258824058E-4</v>
      </c>
      <c r="S3" s="495">
        <v>1.2578364127278999E-4</v>
      </c>
      <c r="T3" s="495">
        <v>1.8211836308165E-4</v>
      </c>
      <c r="U3" s="495">
        <v>1.8211836308165E-4</v>
      </c>
      <c r="V3" s="495">
        <v>9.7356547163629931E-2</v>
      </c>
    </row>
    <row r="4" spans="1:24" x14ac:dyDescent="0.25">
      <c r="A4" s="423" t="s">
        <v>569</v>
      </c>
      <c r="B4" s="519" t="s">
        <v>1473</v>
      </c>
      <c r="C4" s="519" t="s">
        <v>371</v>
      </c>
      <c r="D4" s="518" t="s">
        <v>1718</v>
      </c>
      <c r="E4" s="518" t="s">
        <v>1719</v>
      </c>
      <c r="F4" s="56">
        <v>2275050011</v>
      </c>
      <c r="G4" s="4" t="s">
        <v>227</v>
      </c>
      <c r="H4" s="4" t="s">
        <v>223</v>
      </c>
      <c r="I4" s="495">
        <v>2011</v>
      </c>
      <c r="J4" s="495">
        <v>1</v>
      </c>
      <c r="K4" s="495" t="s">
        <v>114</v>
      </c>
      <c r="L4" s="495" t="s">
        <v>105</v>
      </c>
      <c r="M4" s="495" t="s">
        <v>42</v>
      </c>
      <c r="N4" s="495" t="s">
        <v>115</v>
      </c>
      <c r="O4" s="495">
        <f t="shared" ref="O4:O45" si="0">1+O3</f>
        <v>2</v>
      </c>
      <c r="P4" s="495">
        <v>15.470728831076391</v>
      </c>
      <c r="Q4" s="495">
        <v>0.36901825059278109</v>
      </c>
      <c r="R4" s="495">
        <v>1.0513973142891958E-2</v>
      </c>
      <c r="S4" s="495">
        <v>1.6040825364629519E-2</v>
      </c>
      <c r="T4" s="495">
        <v>3.5216605355606764E-2</v>
      </c>
      <c r="U4" s="495">
        <v>3.5216605355606764E-2</v>
      </c>
      <c r="V4" s="495">
        <v>12.415499187690068</v>
      </c>
    </row>
    <row r="5" spans="1:24" x14ac:dyDescent="0.25">
      <c r="A5" s="423" t="s">
        <v>569</v>
      </c>
      <c r="B5" s="519" t="s">
        <v>1473</v>
      </c>
      <c r="C5" s="519" t="s">
        <v>371</v>
      </c>
      <c r="D5" s="518" t="s">
        <v>1718</v>
      </c>
      <c r="E5" s="518" t="s">
        <v>1719</v>
      </c>
      <c r="F5" s="56">
        <v>2275050011</v>
      </c>
      <c r="G5" s="4" t="s">
        <v>227</v>
      </c>
      <c r="H5" s="4" t="s">
        <v>223</v>
      </c>
      <c r="I5" s="495">
        <v>2011</v>
      </c>
      <c r="J5" s="495">
        <v>3</v>
      </c>
      <c r="K5" s="495" t="s">
        <v>116</v>
      </c>
      <c r="L5" s="495" t="s">
        <v>117</v>
      </c>
      <c r="M5" s="495" t="s">
        <v>42</v>
      </c>
      <c r="N5" s="495" t="s">
        <v>115</v>
      </c>
      <c r="O5" s="495">
        <f t="shared" si="0"/>
        <v>3</v>
      </c>
      <c r="P5" s="495">
        <v>15.871480377773622</v>
      </c>
      <c r="Q5" s="495">
        <v>0.30177863746960726</v>
      </c>
      <c r="R5" s="495">
        <v>8.2466920615598932E-2</v>
      </c>
      <c r="S5" s="495">
        <v>2.2247159914832039E-2</v>
      </c>
      <c r="T5" s="495">
        <v>0.11343033494336238</v>
      </c>
      <c r="U5" s="495">
        <v>0.11343033494336238</v>
      </c>
      <c r="V5" s="495">
        <v>17.219163917925258</v>
      </c>
    </row>
    <row r="6" spans="1:24" x14ac:dyDescent="0.25">
      <c r="A6" s="423" t="s">
        <v>569</v>
      </c>
      <c r="B6" s="519" t="s">
        <v>1473</v>
      </c>
      <c r="C6" s="519" t="s">
        <v>371</v>
      </c>
      <c r="D6" s="518" t="s">
        <v>1718</v>
      </c>
      <c r="E6" s="518" t="s">
        <v>1719</v>
      </c>
      <c r="F6" s="56">
        <v>2275050011</v>
      </c>
      <c r="G6" s="4" t="s">
        <v>227</v>
      </c>
      <c r="H6" s="4" t="s">
        <v>223</v>
      </c>
      <c r="I6" s="495">
        <v>2011</v>
      </c>
      <c r="J6" s="495">
        <v>4</v>
      </c>
      <c r="K6" s="495" t="s">
        <v>118</v>
      </c>
      <c r="L6" s="495" t="s">
        <v>102</v>
      </c>
      <c r="M6" s="495" t="s">
        <v>42</v>
      </c>
      <c r="N6" s="495" t="s">
        <v>115</v>
      </c>
      <c r="O6" s="495">
        <f t="shared" si="0"/>
        <v>4</v>
      </c>
      <c r="P6" s="495">
        <v>116.1399089678755</v>
      </c>
      <c r="Q6" s="495">
        <v>1.2661195822548681</v>
      </c>
      <c r="R6" s="495">
        <v>9.446040056641454E-2</v>
      </c>
      <c r="S6" s="495">
        <v>0.15412312698596517</v>
      </c>
      <c r="T6" s="495">
        <v>0.36328037850772493</v>
      </c>
      <c r="U6" s="495">
        <v>0.36328037850772493</v>
      </c>
      <c r="V6" s="495">
        <v>119.29034544854565</v>
      </c>
    </row>
    <row r="7" spans="1:24" x14ac:dyDescent="0.25">
      <c r="A7" s="423" t="s">
        <v>569</v>
      </c>
      <c r="B7" s="519" t="s">
        <v>1473</v>
      </c>
      <c r="C7" s="519" t="s">
        <v>371</v>
      </c>
      <c r="D7" s="518" t="s">
        <v>1718</v>
      </c>
      <c r="E7" s="518" t="s">
        <v>1719</v>
      </c>
      <c r="F7" s="56">
        <v>2275050011</v>
      </c>
      <c r="G7" s="4" t="s">
        <v>227</v>
      </c>
      <c r="H7" s="4" t="s">
        <v>223</v>
      </c>
      <c r="I7" s="495">
        <v>2011</v>
      </c>
      <c r="J7" s="495">
        <v>5</v>
      </c>
      <c r="K7" s="495" t="s">
        <v>119</v>
      </c>
      <c r="L7" s="495" t="s">
        <v>120</v>
      </c>
      <c r="M7" s="495" t="s">
        <v>42</v>
      </c>
      <c r="N7" s="495" t="s">
        <v>115</v>
      </c>
      <c r="O7" s="495">
        <f t="shared" si="0"/>
        <v>5</v>
      </c>
      <c r="P7" s="495">
        <v>34.033465435175657</v>
      </c>
      <c r="Q7" s="495">
        <v>0.34782054175138927</v>
      </c>
      <c r="R7" s="495">
        <v>3.002954720904457E-2</v>
      </c>
      <c r="S7" s="495">
        <v>4.2074035513419122E-2</v>
      </c>
      <c r="T7" s="495">
        <v>8.1350107298004543E-2</v>
      </c>
      <c r="U7" s="495">
        <v>8.1350107298004543E-2</v>
      </c>
      <c r="V7" s="495">
        <v>32.565042952801356</v>
      </c>
    </row>
    <row r="8" spans="1:24" x14ac:dyDescent="0.25">
      <c r="A8" s="423" t="s">
        <v>569</v>
      </c>
      <c r="B8" s="519" t="s">
        <v>1473</v>
      </c>
      <c r="C8" s="519" t="s">
        <v>371</v>
      </c>
      <c r="D8" s="518" t="s">
        <v>1718</v>
      </c>
      <c r="E8" s="518" t="s">
        <v>1719</v>
      </c>
      <c r="F8" s="56">
        <v>2275050011</v>
      </c>
      <c r="G8" s="4" t="s">
        <v>227</v>
      </c>
      <c r="H8" s="4" t="s">
        <v>223</v>
      </c>
      <c r="I8" s="495">
        <v>2011</v>
      </c>
      <c r="J8" s="495">
        <v>6</v>
      </c>
      <c r="K8" s="495" t="s">
        <v>121</v>
      </c>
      <c r="L8" s="495" t="s">
        <v>120</v>
      </c>
      <c r="M8" s="495" t="s">
        <v>42</v>
      </c>
      <c r="N8" s="495" t="s">
        <v>115</v>
      </c>
      <c r="O8" s="495">
        <f t="shared" si="0"/>
        <v>6</v>
      </c>
      <c r="P8" s="495">
        <v>0.89953225107785095</v>
      </c>
      <c r="Q8" s="495">
        <v>1.7381014353016207E-2</v>
      </c>
      <c r="R8" s="495">
        <v>5.1380240325594705E-3</v>
      </c>
      <c r="S8" s="495">
        <v>1.3080114189364801E-3</v>
      </c>
      <c r="T8" s="495">
        <v>2.7042110496068895E-3</v>
      </c>
      <c r="U8" s="495">
        <v>2.7042110496068895E-3</v>
      </c>
      <c r="V8" s="495">
        <v>1.0123931441238916</v>
      </c>
    </row>
    <row r="9" spans="1:24" x14ac:dyDescent="0.25">
      <c r="A9" s="423" t="s">
        <v>569</v>
      </c>
      <c r="B9" s="519" t="s">
        <v>1473</v>
      </c>
      <c r="C9" s="519" t="s">
        <v>371</v>
      </c>
      <c r="D9" s="518" t="s">
        <v>1718</v>
      </c>
      <c r="E9" s="518" t="s">
        <v>1719</v>
      </c>
      <c r="F9" s="56">
        <v>2275050011</v>
      </c>
      <c r="G9" s="4" t="s">
        <v>227</v>
      </c>
      <c r="H9" s="4" t="s">
        <v>223</v>
      </c>
      <c r="I9" s="495">
        <v>2011</v>
      </c>
      <c r="J9" s="495">
        <v>8</v>
      </c>
      <c r="K9" s="495" t="s">
        <v>122</v>
      </c>
      <c r="L9" s="495" t="s">
        <v>105</v>
      </c>
      <c r="M9" s="495" t="s">
        <v>42</v>
      </c>
      <c r="N9" s="495" t="s">
        <v>115</v>
      </c>
      <c r="O9" s="495">
        <f t="shared" si="0"/>
        <v>7</v>
      </c>
      <c r="P9" s="495">
        <v>21.585989607340963</v>
      </c>
      <c r="Q9" s="495">
        <v>0.39005546290743681</v>
      </c>
      <c r="R9" s="495">
        <v>8.3477660720454594E-3</v>
      </c>
      <c r="S9" s="495">
        <v>2.1340706176081529E-2</v>
      </c>
      <c r="T9" s="495">
        <v>5.0030709248855762E-2</v>
      </c>
      <c r="U9" s="495">
        <v>5.0030709248855762E-2</v>
      </c>
      <c r="V9" s="495">
        <v>16.517574305134524</v>
      </c>
    </row>
    <row r="10" spans="1:24" x14ac:dyDescent="0.25">
      <c r="A10" s="423" t="s">
        <v>569</v>
      </c>
      <c r="B10" s="519" t="s">
        <v>1473</v>
      </c>
      <c r="C10" s="519" t="s">
        <v>371</v>
      </c>
      <c r="D10" s="518" t="s">
        <v>1718</v>
      </c>
      <c r="E10" s="518" t="s">
        <v>1719</v>
      </c>
      <c r="F10" s="56">
        <v>2275050011</v>
      </c>
      <c r="G10" s="4" t="s">
        <v>227</v>
      </c>
      <c r="H10" s="4" t="s">
        <v>223</v>
      </c>
      <c r="I10" s="495">
        <v>2011</v>
      </c>
      <c r="J10" s="495">
        <v>9</v>
      </c>
      <c r="K10" s="495" t="s">
        <v>123</v>
      </c>
      <c r="L10" s="495" t="s">
        <v>105</v>
      </c>
      <c r="M10" s="495" t="s">
        <v>42</v>
      </c>
      <c r="N10" s="495" t="s">
        <v>115</v>
      </c>
      <c r="O10" s="495">
        <f t="shared" si="0"/>
        <v>8</v>
      </c>
      <c r="P10" s="495">
        <v>30.959783206281816</v>
      </c>
      <c r="Q10" s="495">
        <v>0.73859623943642172</v>
      </c>
      <c r="R10" s="495">
        <v>2.1038233054928839E-2</v>
      </c>
      <c r="S10" s="495">
        <v>3.2100683236337496E-2</v>
      </c>
      <c r="T10" s="495">
        <v>7.0483612793551989E-2</v>
      </c>
      <c r="U10" s="495">
        <v>7.0483612793551989E-2</v>
      </c>
      <c r="V10" s="495">
        <v>24.845729502789528</v>
      </c>
    </row>
    <row r="11" spans="1:24" x14ac:dyDescent="0.25">
      <c r="A11" s="423" t="s">
        <v>569</v>
      </c>
      <c r="B11" s="519" t="s">
        <v>1473</v>
      </c>
      <c r="C11" s="519" t="s">
        <v>371</v>
      </c>
      <c r="D11" s="518" t="s">
        <v>1718</v>
      </c>
      <c r="E11" s="518" t="s">
        <v>1719</v>
      </c>
      <c r="F11" s="56">
        <v>2275050011</v>
      </c>
      <c r="G11" s="4" t="s">
        <v>227</v>
      </c>
      <c r="H11" s="4" t="s">
        <v>223</v>
      </c>
      <c r="I11" s="495">
        <v>2011</v>
      </c>
      <c r="J11" s="495">
        <v>10</v>
      </c>
      <c r="K11" s="495" t="s">
        <v>125</v>
      </c>
      <c r="L11" s="495" t="s">
        <v>105</v>
      </c>
      <c r="M11" s="495" t="s">
        <v>42</v>
      </c>
      <c r="N11" s="495" t="s">
        <v>115</v>
      </c>
      <c r="O11" s="495">
        <f t="shared" si="0"/>
        <v>9</v>
      </c>
      <c r="P11" s="495">
        <v>7.7351544792468943</v>
      </c>
      <c r="Q11" s="495">
        <v>0.18438149418136218</v>
      </c>
      <c r="R11" s="495">
        <v>5.2590093126998298E-3</v>
      </c>
      <c r="S11" s="495">
        <v>8.0201635599586995E-3</v>
      </c>
      <c r="T11" s="495">
        <v>1.7599138612727699E-2</v>
      </c>
      <c r="U11" s="495">
        <v>1.7599138612727699E-2</v>
      </c>
      <c r="V11" s="495">
        <v>6.2075565207121537</v>
      </c>
    </row>
    <row r="12" spans="1:24" x14ac:dyDescent="0.25">
      <c r="A12" s="423" t="s">
        <v>569</v>
      </c>
      <c r="B12" s="519" t="s">
        <v>1473</v>
      </c>
      <c r="C12" s="519" t="s">
        <v>371</v>
      </c>
      <c r="D12" s="518" t="s">
        <v>1718</v>
      </c>
      <c r="E12" s="518" t="s">
        <v>1719</v>
      </c>
      <c r="F12" s="56">
        <v>2275050011</v>
      </c>
      <c r="G12" s="4" t="s">
        <v>227</v>
      </c>
      <c r="H12" s="4" t="s">
        <v>223</v>
      </c>
      <c r="I12" s="495">
        <v>2011</v>
      </c>
      <c r="J12" s="495">
        <v>11</v>
      </c>
      <c r="K12" s="495" t="s">
        <v>126</v>
      </c>
      <c r="L12" s="495" t="s">
        <v>105</v>
      </c>
      <c r="M12" s="495" t="s">
        <v>42</v>
      </c>
      <c r="N12" s="495" t="s">
        <v>115</v>
      </c>
      <c r="O12" s="495">
        <f t="shared" si="0"/>
        <v>10</v>
      </c>
      <c r="P12" s="495">
        <v>7.7351544792468943</v>
      </c>
      <c r="Q12" s="495">
        <v>0.18438149418136218</v>
      </c>
      <c r="R12" s="495">
        <v>5.2590093126998298E-3</v>
      </c>
      <c r="S12" s="495">
        <v>8.0201635599586995E-3</v>
      </c>
      <c r="T12" s="495">
        <v>1.7599138612727699E-2</v>
      </c>
      <c r="U12" s="495">
        <v>1.7599138612727699E-2</v>
      </c>
      <c r="V12" s="495">
        <v>6.2075565207121537</v>
      </c>
    </row>
    <row r="13" spans="1:24" x14ac:dyDescent="0.25">
      <c r="A13" s="423" t="s">
        <v>569</v>
      </c>
      <c r="B13" s="519" t="s">
        <v>1473</v>
      </c>
      <c r="C13" s="519" t="s">
        <v>371</v>
      </c>
      <c r="D13" s="518" t="s">
        <v>1718</v>
      </c>
      <c r="E13" s="518" t="s">
        <v>1719</v>
      </c>
      <c r="F13" s="56">
        <v>2275050011</v>
      </c>
      <c r="G13" s="4" t="s">
        <v>227</v>
      </c>
      <c r="H13" s="4" t="s">
        <v>223</v>
      </c>
      <c r="I13" s="495">
        <v>2011</v>
      </c>
      <c r="J13" s="495">
        <v>12</v>
      </c>
      <c r="K13" s="495" t="s">
        <v>127</v>
      </c>
      <c r="L13" s="495" t="s">
        <v>105</v>
      </c>
      <c r="M13" s="495" t="s">
        <v>42</v>
      </c>
      <c r="N13" s="495" t="s">
        <v>115</v>
      </c>
      <c r="O13" s="495">
        <f t="shared" si="0"/>
        <v>11</v>
      </c>
      <c r="P13" s="495">
        <v>15.488634502622826</v>
      </c>
      <c r="Q13" s="495">
        <v>0.36932272551127271</v>
      </c>
      <c r="R13" s="495">
        <v>1.0528307599167199E-2</v>
      </c>
      <c r="S13" s="495">
        <v>1.605935962699586E-2</v>
      </c>
      <c r="T13" s="495">
        <v>3.5248678205482525E-2</v>
      </c>
      <c r="U13" s="495">
        <v>3.5248678205482525E-2</v>
      </c>
      <c r="V13" s="495">
        <v>12.429844169936008</v>
      </c>
    </row>
    <row r="14" spans="1:24" x14ac:dyDescent="0.25">
      <c r="A14" s="423" t="s">
        <v>569</v>
      </c>
      <c r="B14" s="519" t="s">
        <v>1473</v>
      </c>
      <c r="C14" s="519" t="s">
        <v>371</v>
      </c>
      <c r="D14" s="518" t="s">
        <v>1718</v>
      </c>
      <c r="E14" s="518" t="s">
        <v>1719</v>
      </c>
      <c r="F14" s="56">
        <v>2275050011</v>
      </c>
      <c r="G14" s="4" t="s">
        <v>227</v>
      </c>
      <c r="H14" s="4" t="s">
        <v>223</v>
      </c>
      <c r="I14" s="495">
        <v>2011</v>
      </c>
      <c r="J14" s="495">
        <v>13</v>
      </c>
      <c r="K14" s="495" t="s">
        <v>128</v>
      </c>
      <c r="L14" s="495" t="s">
        <v>105</v>
      </c>
      <c r="M14" s="495" t="s">
        <v>42</v>
      </c>
      <c r="N14" s="495" t="s">
        <v>115</v>
      </c>
      <c r="O14" s="495">
        <f t="shared" si="0"/>
        <v>12</v>
      </c>
      <c r="P14" s="495">
        <v>15.470728831076391</v>
      </c>
      <c r="Q14" s="495">
        <v>0.36901825059278109</v>
      </c>
      <c r="R14" s="495">
        <v>1.0513973142891958E-2</v>
      </c>
      <c r="S14" s="495">
        <v>1.6040825364629519E-2</v>
      </c>
      <c r="T14" s="495">
        <v>3.5216605355606764E-2</v>
      </c>
      <c r="U14" s="495">
        <v>3.5216605355606764E-2</v>
      </c>
      <c r="V14" s="495">
        <v>12.415499187690068</v>
      </c>
    </row>
    <row r="15" spans="1:24" x14ac:dyDescent="0.25">
      <c r="A15" s="423" t="s">
        <v>569</v>
      </c>
      <c r="B15" s="519" t="s">
        <v>1473</v>
      </c>
      <c r="C15" s="519" t="s">
        <v>371</v>
      </c>
      <c r="D15" s="518" t="s">
        <v>1718</v>
      </c>
      <c r="E15" s="518" t="s">
        <v>1719</v>
      </c>
      <c r="F15" s="56">
        <v>2275050011</v>
      </c>
      <c r="G15" s="4" t="s">
        <v>227</v>
      </c>
      <c r="H15" s="4" t="s">
        <v>223</v>
      </c>
      <c r="I15" s="495">
        <v>2011</v>
      </c>
      <c r="J15" s="495">
        <v>17</v>
      </c>
      <c r="K15" s="495" t="s">
        <v>129</v>
      </c>
      <c r="L15" s="495" t="s">
        <v>120</v>
      </c>
      <c r="M15" s="495" t="s">
        <v>42</v>
      </c>
      <c r="N15" s="495" t="s">
        <v>115</v>
      </c>
      <c r="O15" s="495">
        <f t="shared" si="0"/>
        <v>13</v>
      </c>
      <c r="P15" s="495">
        <v>48.320097179148057</v>
      </c>
      <c r="Q15" s="495">
        <v>0.47738730882623137</v>
      </c>
      <c r="R15" s="495">
        <v>4.2430680621590465E-2</v>
      </c>
      <c r="S15" s="495">
        <v>5.9626261961415836E-2</v>
      </c>
      <c r="T15" s="495">
        <v>0.11457383080852659</v>
      </c>
      <c r="U15" s="495">
        <v>0.11457383080852659</v>
      </c>
      <c r="V15" s="495">
        <v>46.150357980989412</v>
      </c>
    </row>
    <row r="16" spans="1:24" x14ac:dyDescent="0.25">
      <c r="A16" s="423" t="s">
        <v>569</v>
      </c>
      <c r="B16" s="519" t="s">
        <v>1473</v>
      </c>
      <c r="C16" s="519" t="s">
        <v>371</v>
      </c>
      <c r="D16" s="518" t="s">
        <v>1718</v>
      </c>
      <c r="E16" s="518" t="s">
        <v>1719</v>
      </c>
      <c r="F16" s="56">
        <v>2275050011</v>
      </c>
      <c r="G16" s="4" t="s">
        <v>227</v>
      </c>
      <c r="H16" s="4" t="s">
        <v>223</v>
      </c>
      <c r="I16" s="495">
        <v>2011</v>
      </c>
      <c r="J16" s="495">
        <v>18</v>
      </c>
      <c r="K16" s="495" t="s">
        <v>131</v>
      </c>
      <c r="L16" s="495" t="s">
        <v>105</v>
      </c>
      <c r="M16" s="495" t="s">
        <v>42</v>
      </c>
      <c r="N16" s="495" t="s">
        <v>115</v>
      </c>
      <c r="O16" s="495">
        <f t="shared" si="0"/>
        <v>14</v>
      </c>
      <c r="P16" s="495">
        <v>4.3174141186672719</v>
      </c>
      <c r="Q16" s="495">
        <v>7.7922156120836208E-2</v>
      </c>
      <c r="R16" s="495">
        <v>1.6698473110665999E-3</v>
      </c>
      <c r="S16" s="495">
        <v>4.2681571084991704E-3</v>
      </c>
      <c r="T16" s="495">
        <v>9.9976472183540294E-3</v>
      </c>
      <c r="U16" s="495">
        <v>9.9976472183540294E-3</v>
      </c>
      <c r="V16" s="495">
        <v>3.3035268951799388</v>
      </c>
    </row>
    <row r="17" spans="1:22" x14ac:dyDescent="0.25">
      <c r="A17" s="423" t="s">
        <v>569</v>
      </c>
      <c r="B17" s="519" t="s">
        <v>1473</v>
      </c>
      <c r="C17" s="519" t="s">
        <v>371</v>
      </c>
      <c r="D17" s="518" t="s">
        <v>1718</v>
      </c>
      <c r="E17" s="518" t="s">
        <v>1719</v>
      </c>
      <c r="F17" s="56">
        <v>2275050011</v>
      </c>
      <c r="G17" s="4" t="s">
        <v>227</v>
      </c>
      <c r="H17" s="4" t="s">
        <v>223</v>
      </c>
      <c r="I17" s="495">
        <v>2011</v>
      </c>
      <c r="J17" s="495">
        <v>22</v>
      </c>
      <c r="K17" s="495" t="s">
        <v>132</v>
      </c>
      <c r="L17" s="495" t="s">
        <v>120</v>
      </c>
      <c r="M17" s="495" t="s">
        <v>42</v>
      </c>
      <c r="N17" s="495" t="s">
        <v>115</v>
      </c>
      <c r="O17" s="495">
        <f t="shared" si="0"/>
        <v>15</v>
      </c>
      <c r="P17" s="495">
        <v>6.9213269556700814</v>
      </c>
      <c r="Q17" s="495">
        <v>0.1155444589071227</v>
      </c>
      <c r="R17" s="495">
        <v>4.0490976478722761E-2</v>
      </c>
      <c r="S17" s="495">
        <v>1.002593252656863E-2</v>
      </c>
      <c r="T17" s="495">
        <v>1.9353249907264627E-2</v>
      </c>
      <c r="U17" s="495">
        <v>1.9353249907264627E-2</v>
      </c>
      <c r="V17" s="495">
        <v>7.7600093979717091</v>
      </c>
    </row>
    <row r="18" spans="1:22" x14ac:dyDescent="0.25">
      <c r="A18" s="423" t="s">
        <v>569</v>
      </c>
      <c r="B18" s="519" t="s">
        <v>1473</v>
      </c>
      <c r="C18" s="519" t="s">
        <v>371</v>
      </c>
      <c r="D18" s="518" t="s">
        <v>1718</v>
      </c>
      <c r="E18" s="518" t="s">
        <v>1719</v>
      </c>
      <c r="F18" s="56">
        <v>2275050011</v>
      </c>
      <c r="G18" s="4" t="s">
        <v>227</v>
      </c>
      <c r="H18" s="4" t="s">
        <v>223</v>
      </c>
      <c r="I18" s="495">
        <v>2011</v>
      </c>
      <c r="J18" s="495">
        <v>24</v>
      </c>
      <c r="K18" s="495" t="s">
        <v>133</v>
      </c>
      <c r="L18" s="495" t="s">
        <v>134</v>
      </c>
      <c r="M18" s="495" t="s">
        <v>42</v>
      </c>
      <c r="N18" s="495" t="s">
        <v>115</v>
      </c>
      <c r="O18" s="495">
        <f t="shared" si="0"/>
        <v>16</v>
      </c>
      <c r="P18" s="495">
        <v>33.850105654608242</v>
      </c>
      <c r="Q18" s="495">
        <v>0.85289457068155139</v>
      </c>
      <c r="R18" s="495">
        <v>8.4046859006976671E-2</v>
      </c>
      <c r="S18" s="495">
        <v>4.6996016450020384E-2</v>
      </c>
      <c r="T18" s="495">
        <v>0.10013276118800603</v>
      </c>
      <c r="U18" s="495">
        <v>0.10013276118800603</v>
      </c>
      <c r="V18" s="495">
        <v>36.3746262931272</v>
      </c>
    </row>
    <row r="19" spans="1:22" x14ac:dyDescent="0.25">
      <c r="A19" s="423" t="s">
        <v>569</v>
      </c>
      <c r="B19" s="519" t="s">
        <v>1473</v>
      </c>
      <c r="C19" s="519" t="s">
        <v>371</v>
      </c>
      <c r="D19" s="518" t="s">
        <v>1718</v>
      </c>
      <c r="E19" s="518" t="s">
        <v>1719</v>
      </c>
      <c r="F19" s="56">
        <v>2275050011</v>
      </c>
      <c r="G19" s="4" t="s">
        <v>227</v>
      </c>
      <c r="H19" s="4" t="s">
        <v>223</v>
      </c>
      <c r="I19" s="495">
        <v>2011</v>
      </c>
      <c r="J19" s="495">
        <v>26</v>
      </c>
      <c r="K19" s="495" t="s">
        <v>335</v>
      </c>
      <c r="L19" s="495" t="s">
        <v>105</v>
      </c>
      <c r="M19" s="495" t="s">
        <v>42</v>
      </c>
      <c r="N19" s="495" t="s">
        <v>115</v>
      </c>
      <c r="O19" s="495">
        <f t="shared" si="0"/>
        <v>17</v>
      </c>
      <c r="P19" s="495">
        <v>50.177240226535694</v>
      </c>
      <c r="Q19" s="495">
        <v>1.1868111109288781</v>
      </c>
      <c r="R19" s="495">
        <v>3.2958679369900407E-2</v>
      </c>
      <c r="S19" s="495">
        <v>5.1912879355209322E-2</v>
      </c>
      <c r="T19" s="495">
        <v>0.11436170863389805</v>
      </c>
      <c r="U19" s="495">
        <v>0.11436170863389805</v>
      </c>
      <c r="V19" s="495">
        <v>40.180246552022702</v>
      </c>
    </row>
    <row r="20" spans="1:22" x14ac:dyDescent="0.25">
      <c r="A20" s="423" t="s">
        <v>569</v>
      </c>
      <c r="B20" s="519" t="s">
        <v>1473</v>
      </c>
      <c r="C20" s="519" t="s">
        <v>371</v>
      </c>
      <c r="D20" s="518" t="s">
        <v>1718</v>
      </c>
      <c r="E20" s="518" t="s">
        <v>1719</v>
      </c>
      <c r="F20" s="56">
        <v>2275050011</v>
      </c>
      <c r="G20" s="4" t="s">
        <v>227</v>
      </c>
      <c r="H20" s="495" t="s">
        <v>223</v>
      </c>
      <c r="I20" s="495">
        <v>2011</v>
      </c>
      <c r="J20" s="495">
        <v>27</v>
      </c>
      <c r="K20" s="495" t="s">
        <v>145</v>
      </c>
      <c r="L20" s="495" t="s">
        <v>105</v>
      </c>
      <c r="M20" s="495" t="s">
        <v>42</v>
      </c>
      <c r="N20" s="495" t="s">
        <v>115</v>
      </c>
      <c r="O20" s="495">
        <f t="shared" si="0"/>
        <v>18</v>
      </c>
      <c r="P20" s="495">
        <v>4.5575620303454443</v>
      </c>
      <c r="Q20" s="495">
        <v>0.14220973766800024</v>
      </c>
      <c r="R20" s="495">
        <v>2.2521796368473301E-3</v>
      </c>
      <c r="S20" s="495">
        <v>4.7400389433292093E-3</v>
      </c>
      <c r="T20" s="495">
        <v>9.5614075174215302E-3</v>
      </c>
      <c r="U20" s="495">
        <v>9.5614075174215302E-3</v>
      </c>
      <c r="V20" s="495">
        <v>3.668761463303456</v>
      </c>
    </row>
    <row r="21" spans="1:22" x14ac:dyDescent="0.25">
      <c r="A21" s="423" t="s">
        <v>569</v>
      </c>
      <c r="B21" s="519" t="s">
        <v>1473</v>
      </c>
      <c r="C21" s="519" t="s">
        <v>371</v>
      </c>
      <c r="D21" s="518" t="s">
        <v>1718</v>
      </c>
      <c r="E21" s="518" t="s">
        <v>1719</v>
      </c>
      <c r="F21" s="56">
        <v>2275050011</v>
      </c>
      <c r="G21" s="4" t="s">
        <v>227</v>
      </c>
      <c r="H21" s="495" t="s">
        <v>223</v>
      </c>
      <c r="I21" s="495">
        <v>2011</v>
      </c>
      <c r="J21" s="495">
        <v>28</v>
      </c>
      <c r="K21" s="495" t="s">
        <v>135</v>
      </c>
      <c r="L21" s="495" t="s">
        <v>102</v>
      </c>
      <c r="M21" s="495" t="s">
        <v>42</v>
      </c>
      <c r="N21" s="495" t="s">
        <v>115</v>
      </c>
      <c r="O21" s="495">
        <f t="shared" si="0"/>
        <v>19</v>
      </c>
      <c r="P21" s="495">
        <v>34.694732999593612</v>
      </c>
      <c r="Q21" s="495">
        <v>0.56542676585349949</v>
      </c>
      <c r="R21" s="495">
        <v>0.14682159544295739</v>
      </c>
      <c r="S21" s="495">
        <v>5.1131638260473018E-2</v>
      </c>
      <c r="T21" s="495">
        <v>0.12903968700116383</v>
      </c>
      <c r="U21" s="495">
        <v>0.12903968700116383</v>
      </c>
      <c r="V21" s="495">
        <v>39.575570870926043</v>
      </c>
    </row>
    <row r="22" spans="1:22" x14ac:dyDescent="0.25">
      <c r="A22" s="423" t="s">
        <v>569</v>
      </c>
      <c r="B22" s="519" t="s">
        <v>1473</v>
      </c>
      <c r="C22" s="519" t="s">
        <v>371</v>
      </c>
      <c r="D22" s="518" t="s">
        <v>1718</v>
      </c>
      <c r="E22" s="518" t="s">
        <v>1719</v>
      </c>
      <c r="F22" s="56">
        <v>2275050011</v>
      </c>
      <c r="G22" s="4" t="s">
        <v>227</v>
      </c>
      <c r="H22" s="495" t="s">
        <v>223</v>
      </c>
      <c r="I22" s="495">
        <v>2011</v>
      </c>
      <c r="J22" s="495">
        <v>29</v>
      </c>
      <c r="K22" s="495" t="s">
        <v>136</v>
      </c>
      <c r="L22" s="495" t="s">
        <v>102</v>
      </c>
      <c r="M22" s="495" t="s">
        <v>42</v>
      </c>
      <c r="N22" s="495" t="s">
        <v>115</v>
      </c>
      <c r="O22" s="495">
        <f t="shared" si="0"/>
        <v>20</v>
      </c>
      <c r="P22" s="495">
        <v>28.919452917604559</v>
      </c>
      <c r="Q22" s="495">
        <v>0.36341494426320448</v>
      </c>
      <c r="R22" s="495">
        <v>4.7862502585292913E-2</v>
      </c>
      <c r="S22" s="495">
        <v>3.9546948254348277E-2</v>
      </c>
      <c r="T22" s="495">
        <v>0.10007662598454428</v>
      </c>
      <c r="U22" s="495">
        <v>0.10007662598454428</v>
      </c>
      <c r="V22" s="495">
        <v>30.609093126625925</v>
      </c>
    </row>
    <row r="23" spans="1:22" x14ac:dyDescent="0.25">
      <c r="A23" s="423" t="s">
        <v>569</v>
      </c>
      <c r="B23" s="519" t="s">
        <v>1473</v>
      </c>
      <c r="C23" s="519" t="s">
        <v>371</v>
      </c>
      <c r="D23" s="518" t="s">
        <v>1718</v>
      </c>
      <c r="E23" s="518" t="s">
        <v>1719</v>
      </c>
      <c r="F23" s="56">
        <v>2275050011</v>
      </c>
      <c r="G23" s="4" t="s">
        <v>227</v>
      </c>
      <c r="H23" s="495" t="s">
        <v>223</v>
      </c>
      <c r="I23" s="495">
        <v>2011</v>
      </c>
      <c r="J23" s="495">
        <v>30</v>
      </c>
      <c r="K23" s="495" t="s">
        <v>138</v>
      </c>
      <c r="L23" s="495" t="s">
        <v>105</v>
      </c>
      <c r="M23" s="495" t="s">
        <v>42</v>
      </c>
      <c r="N23" s="495" t="s">
        <v>115</v>
      </c>
      <c r="O23" s="495">
        <f t="shared" si="0"/>
        <v>21</v>
      </c>
      <c r="P23" s="495">
        <v>20.490224259517333</v>
      </c>
      <c r="Q23" s="495">
        <v>0.63951649199200988</v>
      </c>
      <c r="R23" s="495">
        <v>1.0123438575805988E-2</v>
      </c>
      <c r="S23" s="495">
        <v>2.1310661579016166E-2</v>
      </c>
      <c r="T23" s="495">
        <v>4.2995065114621769E-2</v>
      </c>
      <c r="U23" s="495">
        <v>4.2995065114621769E-2</v>
      </c>
      <c r="V23" s="495">
        <v>16.494318833506654</v>
      </c>
    </row>
    <row r="24" spans="1:22" x14ac:dyDescent="0.25">
      <c r="A24" s="423" t="s">
        <v>569</v>
      </c>
      <c r="B24" s="519" t="s">
        <v>1473</v>
      </c>
      <c r="C24" s="519" t="s">
        <v>371</v>
      </c>
      <c r="D24" s="518" t="s">
        <v>1718</v>
      </c>
      <c r="E24" s="518" t="s">
        <v>1719</v>
      </c>
      <c r="F24" s="56">
        <v>2275050011</v>
      </c>
      <c r="G24" s="4" t="s">
        <v>227</v>
      </c>
      <c r="H24" s="495" t="s">
        <v>223</v>
      </c>
      <c r="I24" s="495">
        <v>2011</v>
      </c>
      <c r="J24" s="495">
        <v>31</v>
      </c>
      <c r="K24" s="495" t="s">
        <v>139</v>
      </c>
      <c r="L24" s="495" t="s">
        <v>120</v>
      </c>
      <c r="M24" s="495" t="s">
        <v>42</v>
      </c>
      <c r="N24" s="495" t="s">
        <v>115</v>
      </c>
      <c r="O24" s="495">
        <f t="shared" si="0"/>
        <v>22</v>
      </c>
      <c r="P24" s="495">
        <v>28.740814538100846</v>
      </c>
      <c r="Q24" s="495">
        <v>0.37307779528586271</v>
      </c>
      <c r="R24" s="495">
        <v>4.1717632913735994E-2</v>
      </c>
      <c r="S24" s="495">
        <v>3.6164697801781213E-2</v>
      </c>
      <c r="T24" s="495">
        <v>6.5041408159620631E-2</v>
      </c>
      <c r="U24" s="495">
        <v>6.5041408159620631E-2</v>
      </c>
      <c r="V24" s="495">
        <v>27.991252452841596</v>
      </c>
    </row>
    <row r="25" spans="1:22" x14ac:dyDescent="0.25">
      <c r="A25" s="423" t="s">
        <v>569</v>
      </c>
      <c r="B25" s="519" t="s">
        <v>1473</v>
      </c>
      <c r="C25" s="519" t="s">
        <v>371</v>
      </c>
      <c r="D25" s="518" t="s">
        <v>1718</v>
      </c>
      <c r="E25" s="518" t="s">
        <v>1719</v>
      </c>
      <c r="F25" s="56">
        <v>2275050011</v>
      </c>
      <c r="G25" s="4" t="s">
        <v>227</v>
      </c>
      <c r="H25" s="495" t="s">
        <v>223</v>
      </c>
      <c r="I25" s="495">
        <v>2011</v>
      </c>
      <c r="J25" s="495">
        <v>34</v>
      </c>
      <c r="K25" s="495" t="s">
        <v>142</v>
      </c>
      <c r="L25" s="495" t="s">
        <v>105</v>
      </c>
      <c r="M25" s="495" t="s">
        <v>42</v>
      </c>
      <c r="N25" s="495" t="s">
        <v>115</v>
      </c>
      <c r="O25" s="495">
        <f t="shared" si="0"/>
        <v>23</v>
      </c>
      <c r="P25" s="495">
        <v>92.878509872577951</v>
      </c>
      <c r="Q25" s="495">
        <v>2.2152781905422176</v>
      </c>
      <c r="R25" s="495">
        <v>6.3122792334424541E-2</v>
      </c>
      <c r="S25" s="495">
        <v>9.6301049912654327E-2</v>
      </c>
      <c r="T25" s="495">
        <v>0.21141418101804191</v>
      </c>
      <c r="U25" s="495">
        <v>0.21141418101804191</v>
      </c>
      <c r="V25" s="495">
        <v>74.536416221348631</v>
      </c>
    </row>
    <row r="26" spans="1:22" x14ac:dyDescent="0.25">
      <c r="A26" s="423" t="s">
        <v>569</v>
      </c>
      <c r="B26" s="519" t="s">
        <v>1473</v>
      </c>
      <c r="C26" s="519" t="s">
        <v>371</v>
      </c>
      <c r="D26" s="518" t="s">
        <v>1718</v>
      </c>
      <c r="E26" s="518" t="s">
        <v>1719</v>
      </c>
      <c r="F26" s="56">
        <v>2275050011</v>
      </c>
      <c r="G26" s="4" t="s">
        <v>227</v>
      </c>
      <c r="H26" s="495" t="s">
        <v>223</v>
      </c>
      <c r="I26" s="495">
        <v>2011</v>
      </c>
      <c r="J26" s="495">
        <v>35</v>
      </c>
      <c r="K26" s="495" t="s">
        <v>143</v>
      </c>
      <c r="L26" s="495" t="s">
        <v>105</v>
      </c>
      <c r="M26" s="495" t="s">
        <v>42</v>
      </c>
      <c r="N26" s="495" t="s">
        <v>115</v>
      </c>
      <c r="O26" s="495">
        <f t="shared" si="0"/>
        <v>24</v>
      </c>
      <c r="P26" s="495">
        <v>58.697383180569787</v>
      </c>
      <c r="Q26" s="495">
        <v>1.2000549260639575</v>
      </c>
      <c r="R26" s="495">
        <v>3.0774365733475847E-2</v>
      </c>
      <c r="S26" s="495">
        <v>5.8366591302668108E-2</v>
      </c>
      <c r="T26" s="495">
        <v>0.16664059502723455</v>
      </c>
      <c r="U26" s="495">
        <v>0.16664059502723455</v>
      </c>
      <c r="V26" s="495">
        <v>45.175380896103398</v>
      </c>
    </row>
    <row r="27" spans="1:22" x14ac:dyDescent="0.25">
      <c r="A27" s="423" t="s">
        <v>569</v>
      </c>
      <c r="B27" s="519" t="s">
        <v>1473</v>
      </c>
      <c r="C27" s="519" t="s">
        <v>371</v>
      </c>
      <c r="D27" s="518" t="s">
        <v>1718</v>
      </c>
      <c r="E27" s="518" t="s">
        <v>1719</v>
      </c>
      <c r="F27" s="512" t="s">
        <v>224</v>
      </c>
      <c r="G27" s="17" t="s">
        <v>225</v>
      </c>
      <c r="H27" s="17"/>
      <c r="I27" s="495">
        <v>2011</v>
      </c>
      <c r="J27" s="495">
        <v>21</v>
      </c>
      <c r="K27" s="495" t="s">
        <v>340</v>
      </c>
      <c r="L27" s="495" t="s">
        <v>107</v>
      </c>
      <c r="M27" s="495" t="s">
        <v>42</v>
      </c>
      <c r="N27" s="495" t="s">
        <v>103</v>
      </c>
      <c r="O27" s="495">
        <f t="shared" si="0"/>
        <v>25</v>
      </c>
      <c r="P27" s="495">
        <v>0.99740734752793092</v>
      </c>
      <c r="Q27" s="495">
        <v>0.23217530954430635</v>
      </c>
      <c r="R27" s="495">
        <v>2.7071803455826372E-2</v>
      </c>
      <c r="S27" s="495">
        <v>1.4659279860514249E-2</v>
      </c>
      <c r="T27" s="495">
        <v>7.9054823982002299E-3</v>
      </c>
      <c r="U27" s="495">
        <v>7.9054823982002299E-3</v>
      </c>
      <c r="V27" s="495">
        <v>11.34619160080703</v>
      </c>
    </row>
    <row r="28" spans="1:22" x14ac:dyDescent="0.25">
      <c r="A28" s="423" t="s">
        <v>569</v>
      </c>
      <c r="B28" s="519" t="s">
        <v>1473</v>
      </c>
      <c r="C28" s="519" t="s">
        <v>371</v>
      </c>
      <c r="D28" s="518" t="s">
        <v>1718</v>
      </c>
      <c r="E28" s="518" t="s">
        <v>1719</v>
      </c>
      <c r="F28" s="512" t="s">
        <v>224</v>
      </c>
      <c r="G28" s="17" t="s">
        <v>225</v>
      </c>
      <c r="H28" s="17"/>
      <c r="I28" s="495">
        <v>2011</v>
      </c>
      <c r="J28" s="495">
        <v>39</v>
      </c>
      <c r="K28" s="495" t="s">
        <v>218</v>
      </c>
      <c r="L28" s="495" t="s">
        <v>110</v>
      </c>
      <c r="M28" s="495" t="s">
        <v>42</v>
      </c>
      <c r="N28" s="495" t="s">
        <v>108</v>
      </c>
      <c r="O28" s="495">
        <f t="shared" si="0"/>
        <v>26</v>
      </c>
      <c r="P28" s="495">
        <v>0.23145994698270092</v>
      </c>
      <c r="Q28" s="495">
        <v>0.27862030151437261</v>
      </c>
      <c r="R28" s="495">
        <v>2.0174337351234813E-2</v>
      </c>
      <c r="S28" s="495">
        <v>6.9212484711048093E-3</v>
      </c>
      <c r="T28" s="495">
        <v>5.1385818020823291E-3</v>
      </c>
      <c r="U28" s="495">
        <v>5.1385818020823291E-3</v>
      </c>
      <c r="V28" s="495">
        <v>5.3570039603230359</v>
      </c>
    </row>
    <row r="29" spans="1:22" x14ac:dyDescent="0.25">
      <c r="A29" s="423" t="s">
        <v>569</v>
      </c>
      <c r="B29" s="519" t="s">
        <v>1473</v>
      </c>
      <c r="C29" s="519" t="s">
        <v>371</v>
      </c>
      <c r="D29" s="518" t="s">
        <v>1718</v>
      </c>
      <c r="E29" s="518" t="s">
        <v>1719</v>
      </c>
      <c r="F29" s="483" t="s">
        <v>187</v>
      </c>
      <c r="G29" s="17" t="s">
        <v>188</v>
      </c>
      <c r="H29" s="17" t="s">
        <v>192</v>
      </c>
      <c r="I29" s="495">
        <v>2011</v>
      </c>
      <c r="J29" s="495">
        <v>38</v>
      </c>
      <c r="K29" s="495" t="s">
        <v>313</v>
      </c>
      <c r="L29" s="495" t="s">
        <v>47</v>
      </c>
      <c r="M29" s="495" t="s">
        <v>42</v>
      </c>
      <c r="N29" s="495" t="s">
        <v>31</v>
      </c>
      <c r="O29" s="495">
        <f t="shared" si="0"/>
        <v>27</v>
      </c>
      <c r="P29" s="495">
        <v>0.13349775250677245</v>
      </c>
      <c r="Q29" s="495">
        <v>2.6709269800637016E-2</v>
      </c>
      <c r="R29" s="495">
        <v>4.085211901703889E-2</v>
      </c>
      <c r="S29" s="495">
        <v>5.8870015775633793E-3</v>
      </c>
      <c r="T29" s="495">
        <v>1.1635590333175299E-3</v>
      </c>
      <c r="U29" s="495">
        <v>1.1635590333175299E-3</v>
      </c>
      <c r="V29" s="495">
        <v>4.5565028105891745</v>
      </c>
    </row>
    <row r="30" spans="1:22" x14ac:dyDescent="0.25">
      <c r="A30" s="423" t="s">
        <v>569</v>
      </c>
      <c r="B30" s="519" t="s">
        <v>1473</v>
      </c>
      <c r="C30" s="519" t="s">
        <v>371</v>
      </c>
      <c r="D30" s="518" t="s">
        <v>1718</v>
      </c>
      <c r="E30" s="518" t="s">
        <v>1719</v>
      </c>
      <c r="F30" s="17" t="s">
        <v>226</v>
      </c>
      <c r="G30" s="17" t="s">
        <v>227</v>
      </c>
      <c r="H30" s="17" t="s">
        <v>221</v>
      </c>
      <c r="I30" s="495">
        <v>2011</v>
      </c>
      <c r="J30" s="495">
        <v>2</v>
      </c>
      <c r="K30" s="495" t="s">
        <v>178</v>
      </c>
      <c r="L30" s="495" t="s">
        <v>107</v>
      </c>
      <c r="M30" s="495" t="s">
        <v>42</v>
      </c>
      <c r="N30" s="495" t="s">
        <v>103</v>
      </c>
      <c r="O30" s="495">
        <f t="shared" si="0"/>
        <v>28</v>
      </c>
      <c r="P30" s="495">
        <v>5.6987430097916368E-2</v>
      </c>
      <c r="Q30" s="495">
        <v>1.3287107309467911E-2</v>
      </c>
      <c r="R30" s="495">
        <v>1.4705185615019199E-3</v>
      </c>
      <c r="S30" s="495">
        <v>8.2244218457016996E-4</v>
      </c>
      <c r="T30" s="495">
        <v>4.41144986262E-4</v>
      </c>
      <c r="U30" s="495">
        <v>4.41144986262E-4</v>
      </c>
      <c r="V30" s="495">
        <v>0.63656450561076383</v>
      </c>
    </row>
    <row r="31" spans="1:22" x14ac:dyDescent="0.25">
      <c r="A31" s="423" t="s">
        <v>569</v>
      </c>
      <c r="B31" s="519" t="s">
        <v>1473</v>
      </c>
      <c r="C31" s="519" t="s">
        <v>371</v>
      </c>
      <c r="D31" s="518" t="s">
        <v>1718</v>
      </c>
      <c r="E31" s="518" t="s">
        <v>1719</v>
      </c>
      <c r="F31" s="17" t="s">
        <v>226</v>
      </c>
      <c r="G31" s="17" t="s">
        <v>227</v>
      </c>
      <c r="H31" s="17" t="s">
        <v>221</v>
      </c>
      <c r="I31" s="495">
        <v>2011</v>
      </c>
      <c r="J31" s="495">
        <v>20</v>
      </c>
      <c r="K31" s="495" t="s">
        <v>358</v>
      </c>
      <c r="L31" s="495" t="s">
        <v>107</v>
      </c>
      <c r="M31" s="495" t="s">
        <v>42</v>
      </c>
      <c r="N31" s="495" t="s">
        <v>103</v>
      </c>
      <c r="O31" s="495">
        <f t="shared" si="0"/>
        <v>29</v>
      </c>
      <c r="P31" s="495">
        <v>0.72091339350743522</v>
      </c>
      <c r="Q31" s="495">
        <v>0.16781668072627889</v>
      </c>
      <c r="R31" s="495">
        <v>1.9565572702551586E-2</v>
      </c>
      <c r="S31" s="495">
        <v>1.0594982001063858E-2</v>
      </c>
      <c r="T31" s="495">
        <v>5.7131516516180404E-3</v>
      </c>
      <c r="U31" s="495">
        <v>5.7131516516180404E-3</v>
      </c>
      <c r="V31" s="495">
        <v>8.2004506179870837</v>
      </c>
    </row>
    <row r="32" spans="1:22" x14ac:dyDescent="0.25">
      <c r="A32" s="423" t="s">
        <v>569</v>
      </c>
      <c r="B32" s="519" t="s">
        <v>1473</v>
      </c>
      <c r="C32" s="519" t="s">
        <v>371</v>
      </c>
      <c r="D32" s="518" t="s">
        <v>1718</v>
      </c>
      <c r="E32" s="518" t="s">
        <v>1719</v>
      </c>
      <c r="F32" s="17" t="s">
        <v>226</v>
      </c>
      <c r="G32" s="17" t="s">
        <v>227</v>
      </c>
      <c r="H32" s="17" t="s">
        <v>221</v>
      </c>
      <c r="I32" s="495">
        <v>2011</v>
      </c>
      <c r="J32" s="495">
        <v>41</v>
      </c>
      <c r="K32" s="495" t="s">
        <v>179</v>
      </c>
      <c r="L32" s="495" t="s">
        <v>107</v>
      </c>
      <c r="M32" s="495" t="s">
        <v>42</v>
      </c>
      <c r="N32" s="495" t="s">
        <v>103</v>
      </c>
      <c r="O32" s="495">
        <f t="shared" si="0"/>
        <v>30</v>
      </c>
      <c r="P32" s="495">
        <v>0.11089574645582699</v>
      </c>
      <c r="Q32" s="495">
        <v>2.5898767852176766E-2</v>
      </c>
      <c r="R32" s="495">
        <v>2.8528588320717004E-3</v>
      </c>
      <c r="S32" s="495">
        <v>1.5953663404725199E-3</v>
      </c>
      <c r="T32" s="495">
        <v>7.9587978893309993E-4</v>
      </c>
      <c r="U32" s="495">
        <v>7.9587978893309993E-4</v>
      </c>
      <c r="V32" s="495">
        <v>1.234803237608048</v>
      </c>
    </row>
    <row r="33" spans="1:29" x14ac:dyDescent="0.25">
      <c r="A33" s="423" t="s">
        <v>569</v>
      </c>
      <c r="B33" s="519" t="s">
        <v>1473</v>
      </c>
      <c r="C33" s="519" t="s">
        <v>371</v>
      </c>
      <c r="D33" s="518" t="s">
        <v>1718</v>
      </c>
      <c r="E33" s="518" t="s">
        <v>1719</v>
      </c>
      <c r="F33" s="17" t="s">
        <v>226</v>
      </c>
      <c r="G33" s="17" t="s">
        <v>227</v>
      </c>
      <c r="H33" s="17" t="s">
        <v>221</v>
      </c>
      <c r="I33" s="495">
        <v>2011</v>
      </c>
      <c r="J33" s="495">
        <v>15</v>
      </c>
      <c r="K33" s="495" t="s">
        <v>204</v>
      </c>
      <c r="L33" s="495" t="s">
        <v>49</v>
      </c>
      <c r="M33" s="495" t="s">
        <v>89</v>
      </c>
      <c r="N33" s="495" t="s">
        <v>31</v>
      </c>
      <c r="O33" s="495">
        <f t="shared" si="0"/>
        <v>31</v>
      </c>
      <c r="P33" s="495">
        <v>18.895472155566839</v>
      </c>
      <c r="Q33" s="495">
        <v>8.1411861577461497</v>
      </c>
      <c r="R33" s="495">
        <v>0.6483526139414133</v>
      </c>
      <c r="S33" s="495">
        <v>0.26279507832117732</v>
      </c>
      <c r="T33" s="495">
        <v>0.17937438284460094</v>
      </c>
      <c r="U33" s="495">
        <v>0.17937438284460094</v>
      </c>
      <c r="V33" s="495">
        <v>203.40176342280711</v>
      </c>
    </row>
    <row r="34" spans="1:29" x14ac:dyDescent="0.25">
      <c r="A34" s="423" t="s">
        <v>569</v>
      </c>
      <c r="B34" s="519" t="s">
        <v>1473</v>
      </c>
      <c r="C34" s="519" t="s">
        <v>371</v>
      </c>
      <c r="D34" s="518" t="s">
        <v>1718</v>
      </c>
      <c r="E34" s="518" t="s">
        <v>1719</v>
      </c>
      <c r="F34" s="17" t="s">
        <v>226</v>
      </c>
      <c r="G34" s="17" t="s">
        <v>227</v>
      </c>
      <c r="H34" s="17" t="s">
        <v>221</v>
      </c>
      <c r="I34" s="495">
        <v>2011</v>
      </c>
      <c r="J34" s="495">
        <v>16</v>
      </c>
      <c r="K34" s="495" t="s">
        <v>206</v>
      </c>
      <c r="L34" s="495" t="s">
        <v>52</v>
      </c>
      <c r="M34" s="495" t="s">
        <v>42</v>
      </c>
      <c r="N34" s="495" t="s">
        <v>31</v>
      </c>
      <c r="O34" s="495">
        <f t="shared" si="0"/>
        <v>32</v>
      </c>
      <c r="P34" s="495">
        <v>10.528342992178741</v>
      </c>
      <c r="Q34" s="495">
        <v>11.542265820321388</v>
      </c>
      <c r="R34" s="495">
        <v>0.40299715766098232</v>
      </c>
      <c r="S34" s="495">
        <v>0.15405904632258094</v>
      </c>
      <c r="T34" s="495">
        <v>0.24458546317030197</v>
      </c>
      <c r="U34" s="495">
        <v>0.24458546317030197</v>
      </c>
      <c r="V34" s="495">
        <v>119.24074797630172</v>
      </c>
    </row>
    <row r="35" spans="1:29" x14ac:dyDescent="0.25">
      <c r="A35" s="423" t="s">
        <v>569</v>
      </c>
      <c r="B35" s="519" t="s">
        <v>1473</v>
      </c>
      <c r="C35" s="519" t="s">
        <v>371</v>
      </c>
      <c r="D35" s="518" t="s">
        <v>1718</v>
      </c>
      <c r="E35" s="518" t="s">
        <v>1719</v>
      </c>
      <c r="F35" s="9" t="s">
        <v>226</v>
      </c>
      <c r="G35" s="4" t="s">
        <v>227</v>
      </c>
      <c r="H35" s="4" t="s">
        <v>221</v>
      </c>
      <c r="I35" s="495">
        <v>2011</v>
      </c>
      <c r="J35" s="495">
        <v>7</v>
      </c>
      <c r="K35" s="495" t="s">
        <v>147</v>
      </c>
      <c r="L35" s="495" t="s">
        <v>148</v>
      </c>
      <c r="M35" s="495" t="s">
        <v>42</v>
      </c>
      <c r="N35" s="495" t="s">
        <v>96</v>
      </c>
      <c r="O35" s="495">
        <f t="shared" si="0"/>
        <v>33</v>
      </c>
      <c r="P35" s="495">
        <v>0.40359353343285242</v>
      </c>
      <c r="Q35" s="495">
        <v>4.7559696566124611E-2</v>
      </c>
      <c r="R35" s="495">
        <v>5.220805297086719E-2</v>
      </c>
      <c r="S35" s="495">
        <v>1.4875430982980838E-2</v>
      </c>
      <c r="T35" s="495">
        <v>3.0273591216899397E-3</v>
      </c>
      <c r="U35" s="495">
        <v>3.0273591216899397E-3</v>
      </c>
      <c r="V35" s="495">
        <v>11.513492194810325</v>
      </c>
    </row>
    <row r="36" spans="1:29" x14ac:dyDescent="0.25">
      <c r="A36" s="423" t="s">
        <v>569</v>
      </c>
      <c r="B36" s="519" t="s">
        <v>1473</v>
      </c>
      <c r="C36" s="519" t="s">
        <v>371</v>
      </c>
      <c r="D36" s="518" t="s">
        <v>1718</v>
      </c>
      <c r="E36" s="518" t="s">
        <v>1719</v>
      </c>
      <c r="F36" s="9" t="s">
        <v>226</v>
      </c>
      <c r="G36" s="4" t="s">
        <v>227</v>
      </c>
      <c r="H36" s="4" t="s">
        <v>221</v>
      </c>
      <c r="I36" s="495">
        <v>2011</v>
      </c>
      <c r="J36" s="495">
        <v>14</v>
      </c>
      <c r="K36" s="495" t="s">
        <v>151</v>
      </c>
      <c r="L36" s="495" t="s">
        <v>100</v>
      </c>
      <c r="M36" s="495" t="s">
        <v>42</v>
      </c>
      <c r="N36" s="495" t="s">
        <v>96</v>
      </c>
      <c r="O36" s="495">
        <f t="shared" si="0"/>
        <v>34</v>
      </c>
      <c r="P36" s="495">
        <v>0.34495146571532481</v>
      </c>
      <c r="Q36" s="495">
        <v>3.6550179373822149E-2</v>
      </c>
      <c r="R36" s="495">
        <v>0.11566573409513757</v>
      </c>
      <c r="S36" s="495">
        <v>2.5035122373150108E-2</v>
      </c>
      <c r="T36" s="495">
        <v>3.2088183026082098E-3</v>
      </c>
      <c r="U36" s="495">
        <v>3.2088183026082098E-3</v>
      </c>
      <c r="V36" s="495">
        <v>19.37702982444215</v>
      </c>
    </row>
    <row r="37" spans="1:29" x14ac:dyDescent="0.25">
      <c r="A37" s="423" t="s">
        <v>569</v>
      </c>
      <c r="B37" s="519" t="s">
        <v>1473</v>
      </c>
      <c r="C37" s="519" t="s">
        <v>371</v>
      </c>
      <c r="D37" s="518" t="s">
        <v>1718</v>
      </c>
      <c r="E37" s="518" t="s">
        <v>1719</v>
      </c>
      <c r="F37" s="9" t="s">
        <v>226</v>
      </c>
      <c r="G37" s="4" t="s">
        <v>227</v>
      </c>
      <c r="H37" s="4" t="s">
        <v>221</v>
      </c>
      <c r="I37" s="495">
        <v>2011</v>
      </c>
      <c r="J37" s="495">
        <v>19</v>
      </c>
      <c r="K37" s="495" t="s">
        <v>152</v>
      </c>
      <c r="L37" s="495" t="s">
        <v>150</v>
      </c>
      <c r="M37" s="495" t="s">
        <v>42</v>
      </c>
      <c r="N37" s="495" t="s">
        <v>96</v>
      </c>
      <c r="O37" s="495">
        <f t="shared" si="0"/>
        <v>35</v>
      </c>
      <c r="P37" s="495">
        <v>3.7013883624014041</v>
      </c>
      <c r="Q37" s="495">
        <v>0.61940059808411985</v>
      </c>
      <c r="R37" s="495">
        <v>0.10486680135318623</v>
      </c>
      <c r="S37" s="495">
        <v>4.916618412540371E-2</v>
      </c>
      <c r="T37" s="495">
        <v>1.6771373366841539E-2</v>
      </c>
      <c r="U37" s="495">
        <v>1.6771373366841539E-2</v>
      </c>
      <c r="V37" s="495">
        <v>38.054323009280253</v>
      </c>
    </row>
    <row r="38" spans="1:29" x14ac:dyDescent="0.25">
      <c r="A38" s="423" t="s">
        <v>569</v>
      </c>
      <c r="B38" s="519" t="s">
        <v>1473</v>
      </c>
      <c r="C38" s="519" t="s">
        <v>371</v>
      </c>
      <c r="D38" s="518" t="s">
        <v>1718</v>
      </c>
      <c r="E38" s="518" t="s">
        <v>1719</v>
      </c>
      <c r="F38" s="9" t="s">
        <v>226</v>
      </c>
      <c r="G38" s="4" t="s">
        <v>227</v>
      </c>
      <c r="H38" s="4" t="s">
        <v>221</v>
      </c>
      <c r="I38" s="495">
        <v>2011</v>
      </c>
      <c r="J38" s="495">
        <v>23</v>
      </c>
      <c r="K38" s="495" t="s">
        <v>97</v>
      </c>
      <c r="L38" s="495" t="s">
        <v>98</v>
      </c>
      <c r="M38" s="495" t="s">
        <v>42</v>
      </c>
      <c r="N38" s="495" t="s">
        <v>96</v>
      </c>
      <c r="O38" s="495">
        <f t="shared" si="0"/>
        <v>36</v>
      </c>
      <c r="P38" s="495">
        <v>0.50235364587132625</v>
      </c>
      <c r="Q38" s="495">
        <v>0.95374647094971077</v>
      </c>
      <c r="R38" s="495">
        <v>4.6732096666934946E-2</v>
      </c>
      <c r="S38" s="495">
        <v>1.028800483589851E-2</v>
      </c>
      <c r="T38" s="495">
        <v>1.9201081342475682E-2</v>
      </c>
      <c r="U38" s="495">
        <v>1.9201081342475682E-2</v>
      </c>
      <c r="V38" s="495">
        <v>7.9628516248434771</v>
      </c>
    </row>
    <row r="39" spans="1:29" x14ac:dyDescent="0.25">
      <c r="A39" s="423" t="s">
        <v>569</v>
      </c>
      <c r="B39" s="519" t="s">
        <v>1473</v>
      </c>
      <c r="C39" s="519" t="s">
        <v>371</v>
      </c>
      <c r="D39" s="518" t="s">
        <v>1718</v>
      </c>
      <c r="E39" s="518" t="s">
        <v>1719</v>
      </c>
      <c r="F39" s="9" t="s">
        <v>226</v>
      </c>
      <c r="G39" s="4" t="s">
        <v>227</v>
      </c>
      <c r="H39" s="4" t="s">
        <v>221</v>
      </c>
      <c r="I39" s="495">
        <v>2011</v>
      </c>
      <c r="J39" s="495">
        <v>25</v>
      </c>
      <c r="K39" s="495" t="s">
        <v>155</v>
      </c>
      <c r="L39" s="495" t="s">
        <v>1606</v>
      </c>
      <c r="M39" s="495" t="s">
        <v>42</v>
      </c>
      <c r="N39" s="495" t="s">
        <v>96</v>
      </c>
      <c r="O39" s="495">
        <f t="shared" si="0"/>
        <v>37</v>
      </c>
      <c r="P39" s="495">
        <v>2.2469888396608044</v>
      </c>
      <c r="Q39" s="495">
        <v>0.86463377497093286</v>
      </c>
      <c r="R39" s="495">
        <v>9.9872405177385812E-2</v>
      </c>
      <c r="S39" s="495">
        <v>3.2045925922013253E-2</v>
      </c>
      <c r="T39" s="495">
        <v>2.3395629408626977E-2</v>
      </c>
      <c r="U39" s="495">
        <v>2.3395629408626977E-2</v>
      </c>
      <c r="V39" s="495">
        <v>24.803347113324115</v>
      </c>
    </row>
    <row r="40" spans="1:29" x14ac:dyDescent="0.25">
      <c r="A40" s="423" t="s">
        <v>569</v>
      </c>
      <c r="B40" s="519" t="s">
        <v>1473</v>
      </c>
      <c r="C40" s="519" t="s">
        <v>371</v>
      </c>
      <c r="D40" s="518" t="s">
        <v>1718</v>
      </c>
      <c r="E40" s="518" t="s">
        <v>1719</v>
      </c>
      <c r="F40" s="9" t="s">
        <v>226</v>
      </c>
      <c r="G40" s="4" t="s">
        <v>227</v>
      </c>
      <c r="H40" s="4" t="s">
        <v>221</v>
      </c>
      <c r="I40" s="495">
        <v>2011</v>
      </c>
      <c r="J40" s="495">
        <v>32</v>
      </c>
      <c r="K40" s="495" t="s">
        <v>163</v>
      </c>
      <c r="L40" s="495" t="s">
        <v>164</v>
      </c>
      <c r="M40" s="495" t="s">
        <v>42</v>
      </c>
      <c r="N40" s="495" t="s">
        <v>96</v>
      </c>
      <c r="O40" s="495">
        <f t="shared" si="0"/>
        <v>38</v>
      </c>
      <c r="P40" s="495">
        <v>2.1667105272864937</v>
      </c>
      <c r="Q40" s="495">
        <v>0.47570034482514317</v>
      </c>
      <c r="R40" s="495">
        <v>0.19605310363890302</v>
      </c>
      <c r="S40" s="495">
        <v>7.3814436014262297E-2</v>
      </c>
      <c r="T40" s="495">
        <v>1.6117789842605028E-2</v>
      </c>
      <c r="U40" s="495">
        <v>1.6117789842605028E-2</v>
      </c>
      <c r="V40" s="495">
        <v>57.131916102927953</v>
      </c>
    </row>
    <row r="41" spans="1:29" x14ac:dyDescent="0.25">
      <c r="A41" s="423" t="s">
        <v>569</v>
      </c>
      <c r="B41" s="519" t="s">
        <v>1473</v>
      </c>
      <c r="C41" s="519" t="s">
        <v>371</v>
      </c>
      <c r="D41" s="518" t="s">
        <v>1718</v>
      </c>
      <c r="E41" s="518" t="s">
        <v>1719</v>
      </c>
      <c r="F41" s="9" t="s">
        <v>226</v>
      </c>
      <c r="G41" s="4" t="s">
        <v>227</v>
      </c>
      <c r="H41" s="4" t="s">
        <v>221</v>
      </c>
      <c r="I41" s="495">
        <v>2011</v>
      </c>
      <c r="J41" s="495">
        <v>33</v>
      </c>
      <c r="K41" s="495" t="s">
        <v>165</v>
      </c>
      <c r="L41" s="495" t="s">
        <v>146</v>
      </c>
      <c r="M41" s="495" t="s">
        <v>42</v>
      </c>
      <c r="N41" s="495" t="s">
        <v>96</v>
      </c>
      <c r="O41" s="495">
        <f t="shared" si="0"/>
        <v>39</v>
      </c>
      <c r="P41" s="495">
        <v>8.4109861775246415</v>
      </c>
      <c r="Q41" s="495">
        <v>1.1518682700986667</v>
      </c>
      <c r="R41" s="495">
        <v>6.2118748770777103E-2</v>
      </c>
      <c r="S41" s="495">
        <v>2.5363568153389016E-2</v>
      </c>
      <c r="T41" s="495">
        <v>0.21019238577590571</v>
      </c>
      <c r="U41" s="495">
        <v>0.21019238577590571</v>
      </c>
      <c r="V41" s="495">
        <v>19.631245101262838</v>
      </c>
    </row>
    <row r="42" spans="1:29" x14ac:dyDescent="0.25">
      <c r="A42" s="423" t="s">
        <v>569</v>
      </c>
      <c r="B42" s="519" t="s">
        <v>1473</v>
      </c>
      <c r="C42" s="519" t="s">
        <v>371</v>
      </c>
      <c r="D42" s="518" t="s">
        <v>1718</v>
      </c>
      <c r="E42" s="518" t="s">
        <v>1719</v>
      </c>
      <c r="F42" s="9" t="s">
        <v>226</v>
      </c>
      <c r="G42" s="4" t="s">
        <v>227</v>
      </c>
      <c r="H42" s="4" t="s">
        <v>221</v>
      </c>
      <c r="I42" s="495">
        <v>2011</v>
      </c>
      <c r="J42" s="495">
        <v>36</v>
      </c>
      <c r="K42" s="495" t="s">
        <v>167</v>
      </c>
      <c r="L42" s="495" t="s">
        <v>168</v>
      </c>
      <c r="M42" s="495" t="s">
        <v>42</v>
      </c>
      <c r="N42" s="495" t="s">
        <v>96</v>
      </c>
      <c r="O42" s="495">
        <f t="shared" si="0"/>
        <v>40</v>
      </c>
      <c r="P42" s="495">
        <v>1.247539324846807</v>
      </c>
      <c r="Q42" s="495">
        <v>0.10297025380041634</v>
      </c>
      <c r="R42" s="495">
        <v>0.15726278186773873</v>
      </c>
      <c r="S42" s="495">
        <v>4.7845865400691079E-2</v>
      </c>
      <c r="T42" s="495">
        <v>6.1804533829550303E-3</v>
      </c>
      <c r="U42" s="495">
        <v>6.1804533829550303E-3</v>
      </c>
      <c r="V42" s="495">
        <v>37.032403424055993</v>
      </c>
    </row>
    <row r="43" spans="1:29" x14ac:dyDescent="0.25">
      <c r="A43" s="423" t="s">
        <v>569</v>
      </c>
      <c r="B43" s="519" t="s">
        <v>1473</v>
      </c>
      <c r="C43" s="519" t="s">
        <v>371</v>
      </c>
      <c r="D43" s="518" t="s">
        <v>1718</v>
      </c>
      <c r="E43" s="518" t="s">
        <v>1719</v>
      </c>
      <c r="F43" s="9" t="s">
        <v>226</v>
      </c>
      <c r="G43" s="4" t="s">
        <v>227</v>
      </c>
      <c r="H43" s="4" t="s">
        <v>221</v>
      </c>
      <c r="I43" s="495">
        <v>2011</v>
      </c>
      <c r="J43" s="495">
        <v>40</v>
      </c>
      <c r="K43" s="495" t="s">
        <v>360</v>
      </c>
      <c r="L43" s="495" t="s">
        <v>162</v>
      </c>
      <c r="M43" s="495" t="s">
        <v>42</v>
      </c>
      <c r="N43" s="495" t="s">
        <v>96</v>
      </c>
      <c r="O43" s="495">
        <f t="shared" si="0"/>
        <v>41</v>
      </c>
      <c r="P43" s="495">
        <v>1.0651077146532604</v>
      </c>
      <c r="Q43" s="495">
        <v>0.4491821419508023</v>
      </c>
      <c r="R43" s="495">
        <v>2.5138045180164804E-2</v>
      </c>
      <c r="S43" s="495">
        <v>1.0382734162945979E-2</v>
      </c>
      <c r="T43" s="495">
        <v>1.046200467618201E-2</v>
      </c>
      <c r="U43" s="495">
        <v>1.046200467618201E-2</v>
      </c>
      <c r="V43" s="495">
        <v>8.0361732009363696</v>
      </c>
    </row>
    <row r="44" spans="1:29" x14ac:dyDescent="0.25">
      <c r="A44" s="423" t="s">
        <v>569</v>
      </c>
      <c r="B44" s="519" t="s">
        <v>1473</v>
      </c>
      <c r="C44" s="519" t="s">
        <v>371</v>
      </c>
      <c r="D44" s="518" t="s">
        <v>1718</v>
      </c>
      <c r="E44" s="518" t="s">
        <v>1719</v>
      </c>
      <c r="F44" s="9" t="s">
        <v>226</v>
      </c>
      <c r="G44" s="4" t="s">
        <v>227</v>
      </c>
      <c r="H44" s="4" t="s">
        <v>221</v>
      </c>
      <c r="I44" s="495">
        <v>2011</v>
      </c>
      <c r="J44" s="495">
        <v>42</v>
      </c>
      <c r="K44" s="495" t="s">
        <v>157</v>
      </c>
      <c r="L44" s="495" t="s">
        <v>158</v>
      </c>
      <c r="M44" s="495" t="s">
        <v>42</v>
      </c>
      <c r="N44" s="495" t="s">
        <v>96</v>
      </c>
      <c r="O44" s="495">
        <f t="shared" si="0"/>
        <v>42</v>
      </c>
      <c r="P44" s="495">
        <v>0.23417871625777895</v>
      </c>
      <c r="Q44" s="495">
        <v>1.8423012699689562E-2</v>
      </c>
      <c r="R44" s="495">
        <v>7.7410576748799129E-2</v>
      </c>
      <c r="S44" s="495">
        <v>2.057810957484257E-2</v>
      </c>
      <c r="T44" s="495">
        <v>2.3369341488506099E-3</v>
      </c>
      <c r="U44" s="495">
        <v>2.3369341488506099E-3</v>
      </c>
      <c r="V44" s="495">
        <v>15.927329722150285</v>
      </c>
    </row>
    <row r="45" spans="1:29" x14ac:dyDescent="0.25">
      <c r="A45" s="423" t="s">
        <v>569</v>
      </c>
      <c r="B45" s="519" t="s">
        <v>1473</v>
      </c>
      <c r="C45" s="519" t="s">
        <v>371</v>
      </c>
      <c r="D45" s="518" t="s">
        <v>1718</v>
      </c>
      <c r="E45" s="518" t="s">
        <v>1719</v>
      </c>
      <c r="F45" s="9" t="s">
        <v>219</v>
      </c>
      <c r="G45" s="4" t="s">
        <v>220</v>
      </c>
      <c r="H45" s="4" t="s">
        <v>221</v>
      </c>
      <c r="I45" s="495">
        <v>2011</v>
      </c>
      <c r="J45" s="495">
        <v>43</v>
      </c>
      <c r="K45" s="495" t="s">
        <v>169</v>
      </c>
      <c r="L45" s="495" t="s">
        <v>164</v>
      </c>
      <c r="M45" s="495" t="s">
        <v>42</v>
      </c>
      <c r="N45" s="495" t="s">
        <v>96</v>
      </c>
      <c r="O45" s="495">
        <f t="shared" si="0"/>
        <v>43</v>
      </c>
      <c r="P45" s="495">
        <v>3.8448597030798792</v>
      </c>
      <c r="Q45" s="495">
        <v>0.99446626851709741</v>
      </c>
      <c r="R45" s="495">
        <v>0.19732008041701346</v>
      </c>
      <c r="S45" s="495">
        <v>8.2493490727415159E-2</v>
      </c>
      <c r="T45" s="495">
        <v>2.2137013661802908E-2</v>
      </c>
      <c r="U45" s="495">
        <v>2.2137013661802908E-2</v>
      </c>
      <c r="V45" s="495">
        <v>63.849451331628551</v>
      </c>
    </row>
    <row r="46" spans="1:29" x14ac:dyDescent="0.25">
      <c r="A46" s="423" t="s">
        <v>569</v>
      </c>
      <c r="B46" s="519" t="s">
        <v>1473</v>
      </c>
      <c r="C46" s="519" t="s">
        <v>371</v>
      </c>
      <c r="D46" s="518" t="s">
        <v>1718</v>
      </c>
      <c r="E46" s="518" t="s">
        <v>1719</v>
      </c>
      <c r="F46" s="9" t="s">
        <v>219</v>
      </c>
      <c r="G46" s="17" t="s">
        <v>1476</v>
      </c>
      <c r="H46" s="17" t="s">
        <v>199</v>
      </c>
      <c r="I46" s="495"/>
      <c r="J46" s="495"/>
      <c r="K46" s="495"/>
      <c r="L46" s="495"/>
      <c r="M46" s="495"/>
      <c r="N46" s="495"/>
      <c r="O46" s="495"/>
      <c r="P46" s="495">
        <f>$W46*X46</f>
        <v>2.8824257427908697</v>
      </c>
      <c r="Q46" s="495">
        <f t="shared" ref="Q46:V49" si="1">$W46*Y46</f>
        <v>0.10875390519563129</v>
      </c>
      <c r="R46" s="495">
        <f t="shared" si="1"/>
        <v>0.36887493098733737</v>
      </c>
      <c r="S46" s="495">
        <f t="shared" si="1"/>
        <v>6.88258090689969E-3</v>
      </c>
      <c r="T46" s="495">
        <f t="shared" si="1"/>
        <v>8.9285024227422644E-3</v>
      </c>
      <c r="U46" s="495">
        <f t="shared" si="1"/>
        <v>8.5274133313459431E-3</v>
      </c>
      <c r="V46" s="495">
        <f t="shared" si="1"/>
        <v>0</v>
      </c>
      <c r="W46" s="495">
        <v>0.16861875400000001</v>
      </c>
      <c r="X46">
        <f>SUM('Essex compile1'!Q$50:Q$92)</f>
        <v>17.094336628717286</v>
      </c>
      <c r="Y46" s="495">
        <f>SUM('Essex compile1'!R$50:R$92)</f>
        <v>0.64496921377814997</v>
      </c>
      <c r="Z46" s="495">
        <f>SUM('Essex compile1'!S$50:S$92)</f>
        <v>2.1876269527370447</v>
      </c>
      <c r="AA46" s="495">
        <f>SUM('Essex compile1'!T$50:T$92)</f>
        <v>4.0817410540820921E-2</v>
      </c>
      <c r="AB46" s="495">
        <f>SUM('Essex compile1'!U$50:U$92)</f>
        <v>5.2950826707818421E-2</v>
      </c>
      <c r="AC46" s="495">
        <f>SUM('Essex compile1'!V$50:V$92)</f>
        <v>5.0572152438903339E-2</v>
      </c>
    </row>
    <row r="47" spans="1:29" x14ac:dyDescent="0.25">
      <c r="A47" s="423" t="s">
        <v>569</v>
      </c>
      <c r="B47" s="519" t="s">
        <v>1473</v>
      </c>
      <c r="C47" s="519" t="s">
        <v>371</v>
      </c>
      <c r="D47" s="518" t="s">
        <v>1718</v>
      </c>
      <c r="E47" s="518" t="s">
        <v>1719</v>
      </c>
      <c r="F47" s="9" t="s">
        <v>219</v>
      </c>
      <c r="G47" t="s">
        <v>1396</v>
      </c>
      <c r="H47" t="s">
        <v>199</v>
      </c>
      <c r="P47" s="495">
        <f t="shared" ref="P47:P49" si="2">$W47*X47</f>
        <v>0.28314826708829166</v>
      </c>
      <c r="Q47" s="495">
        <f t="shared" si="1"/>
        <v>1.0683182341208203E-2</v>
      </c>
      <c r="R47" s="495">
        <f t="shared" si="1"/>
        <v>3.6235555327870837E-2</v>
      </c>
      <c r="S47" s="495">
        <f t="shared" si="1"/>
        <v>6.7609403703032425E-4</v>
      </c>
      <c r="T47" s="495">
        <f t="shared" si="1"/>
        <v>8.770702922758721E-4</v>
      </c>
      <c r="U47" s="495">
        <f t="shared" si="1"/>
        <v>8.3767025518526332E-4</v>
      </c>
      <c r="V47" s="495">
        <f t="shared" si="1"/>
        <v>0</v>
      </c>
      <c r="W47">
        <v>1.6563864000000001E-2</v>
      </c>
      <c r="X47" s="495">
        <f>SUM('Essex compile1'!Q$50:Q$92)</f>
        <v>17.094336628717286</v>
      </c>
      <c r="Y47" s="495">
        <f>SUM('Essex compile1'!R$50:R$92)</f>
        <v>0.64496921377814997</v>
      </c>
      <c r="Z47" s="495">
        <f>SUM('Essex compile1'!S$50:S$92)</f>
        <v>2.1876269527370447</v>
      </c>
      <c r="AA47" s="495">
        <f>SUM('Essex compile1'!T$50:T$92)</f>
        <v>4.0817410540820921E-2</v>
      </c>
      <c r="AB47" s="495">
        <f>SUM('Essex compile1'!U$50:U$92)</f>
        <v>5.2950826707818421E-2</v>
      </c>
      <c r="AC47" s="495">
        <f>SUM('Essex compile1'!V$50:V$92)</f>
        <v>5.0572152438903339E-2</v>
      </c>
    </row>
    <row r="48" spans="1:29" x14ac:dyDescent="0.25">
      <c r="A48" s="423" t="s">
        <v>569</v>
      </c>
      <c r="B48" s="519" t="s">
        <v>1473</v>
      </c>
      <c r="C48" s="519" t="s">
        <v>371</v>
      </c>
      <c r="D48" s="518" t="s">
        <v>1718</v>
      </c>
      <c r="E48" s="518" t="s">
        <v>1719</v>
      </c>
      <c r="F48" s="9" t="s">
        <v>219</v>
      </c>
      <c r="G48" t="s">
        <v>1398</v>
      </c>
      <c r="H48" t="s">
        <v>199</v>
      </c>
      <c r="P48" s="495">
        <f t="shared" si="2"/>
        <v>0.22391223674598545</v>
      </c>
      <c r="Q48" s="495">
        <f t="shared" si="1"/>
        <v>8.4482072879479651E-3</v>
      </c>
      <c r="R48" s="495">
        <f t="shared" si="1"/>
        <v>2.865489634328746E-2</v>
      </c>
      <c r="S48" s="495">
        <f t="shared" si="1"/>
        <v>5.3465179087561828E-4</v>
      </c>
      <c r="T48" s="495">
        <f t="shared" si="1"/>
        <v>6.9358281068239121E-4</v>
      </c>
      <c r="U48" s="495">
        <f t="shared" si="1"/>
        <v>6.6242545795142051E-4</v>
      </c>
      <c r="V48" s="495">
        <f t="shared" si="1"/>
        <v>0</v>
      </c>
      <c r="W48">
        <v>1.3098621E-2</v>
      </c>
      <c r="X48" s="495">
        <f>SUM('Essex compile1'!Q$50:Q$92)</f>
        <v>17.094336628717286</v>
      </c>
      <c r="Y48" s="495">
        <f>SUM('Essex compile1'!R$50:R$92)</f>
        <v>0.64496921377814997</v>
      </c>
      <c r="Z48" s="495">
        <f>SUM('Essex compile1'!S$50:S$92)</f>
        <v>2.1876269527370447</v>
      </c>
      <c r="AA48" s="495">
        <f>SUM('Essex compile1'!T$50:T$92)</f>
        <v>4.0817410540820921E-2</v>
      </c>
      <c r="AB48" s="495">
        <f>SUM('Essex compile1'!U$50:U$92)</f>
        <v>5.2950826707818421E-2</v>
      </c>
      <c r="AC48" s="495">
        <f>SUM('Essex compile1'!V$50:V$92)</f>
        <v>5.0572152438903339E-2</v>
      </c>
    </row>
    <row r="49" spans="1:29" x14ac:dyDescent="0.25">
      <c r="A49" s="423" t="s">
        <v>569</v>
      </c>
      <c r="B49" s="519" t="s">
        <v>1473</v>
      </c>
      <c r="C49" s="519" t="s">
        <v>371</v>
      </c>
      <c r="D49" s="518" t="s">
        <v>1718</v>
      </c>
      <c r="E49" s="518" t="s">
        <v>1719</v>
      </c>
      <c r="F49" s="9" t="s">
        <v>219</v>
      </c>
      <c r="G49" t="s">
        <v>1477</v>
      </c>
      <c r="H49" t="s">
        <v>199</v>
      </c>
      <c r="P49" s="495">
        <f t="shared" si="2"/>
        <v>13.70485038209214</v>
      </c>
      <c r="Q49" s="495">
        <f t="shared" si="1"/>
        <v>0.51708391895336248</v>
      </c>
      <c r="R49" s="495">
        <f t="shared" si="1"/>
        <v>1.7538615700785489</v>
      </c>
      <c r="S49" s="495">
        <f t="shared" si="1"/>
        <v>3.2724083806015283E-2</v>
      </c>
      <c r="T49" s="495">
        <f t="shared" si="1"/>
        <v>4.2451671182117894E-2</v>
      </c>
      <c r="U49" s="495">
        <f t="shared" si="1"/>
        <v>4.054464339442071E-2</v>
      </c>
      <c r="V49" s="495">
        <f t="shared" si="1"/>
        <v>0</v>
      </c>
      <c r="W49">
        <v>0.80171876099999995</v>
      </c>
      <c r="X49" s="495">
        <f>SUM('Essex compile1'!Q$50:Q$92)</f>
        <v>17.094336628717286</v>
      </c>
      <c r="Y49" s="495">
        <f>SUM('Essex compile1'!R$50:R$92)</f>
        <v>0.64496921377814997</v>
      </c>
      <c r="Z49" s="495">
        <f>SUM('Essex compile1'!S$50:S$92)</f>
        <v>2.1876269527370447</v>
      </c>
      <c r="AA49" s="495">
        <f>SUM('Essex compile1'!T$50:T$92)</f>
        <v>4.0817410540820921E-2</v>
      </c>
      <c r="AB49" s="495">
        <f>SUM('Essex compile1'!U$50:U$92)</f>
        <v>5.2950826707818421E-2</v>
      </c>
      <c r="AC49" s="495">
        <f>SUM('Essex compile1'!V$50:V$92)</f>
        <v>5.0572152438903339E-2</v>
      </c>
    </row>
    <row r="50" spans="1:29" x14ac:dyDescent="0.25">
      <c r="P50">
        <f>SUM(P3:P49)</f>
        <v>766.95798868765303</v>
      </c>
      <c r="Q50" s="495">
        <f t="shared" ref="Q50:V50" si="3">SUM(Q3:Q49)</f>
        <v>39.537249668597568</v>
      </c>
      <c r="R50" s="495">
        <f t="shared" si="3"/>
        <v>5.3137837878065532</v>
      </c>
      <c r="S50" s="495">
        <f t="shared" si="3"/>
        <v>1.7079324457118608</v>
      </c>
      <c r="T50" s="495">
        <f t="shared" si="3"/>
        <v>2.7366291213387153</v>
      </c>
      <c r="U50" s="495">
        <f t="shared" si="3"/>
        <v>2.7342504470698001</v>
      </c>
      <c r="V50" s="495">
        <f t="shared" si="3"/>
        <v>1290.3367131708678</v>
      </c>
      <c r="W50">
        <f>SUM(W46:W49)</f>
        <v>1</v>
      </c>
    </row>
    <row r="51" spans="1:29" x14ac:dyDescent="0.25">
      <c r="P51">
        <f>'Essex compile1'!Q94</f>
        <v>766.95798868765269</v>
      </c>
      <c r="Q51" s="495">
        <f>'Essex compile1'!R94</f>
        <v>39.537249668597561</v>
      </c>
      <c r="R51" s="495">
        <f>'Essex compile1'!S94</f>
        <v>5.3137837878065541</v>
      </c>
      <c r="S51" s="495">
        <f>'Essex compile1'!T94</f>
        <v>1.7079324457118625</v>
      </c>
      <c r="T51" s="495">
        <f>'Essex compile1'!U94</f>
        <v>2.7366291213387122</v>
      </c>
      <c r="U51" s="495">
        <f>'Essex compile1'!V94</f>
        <v>2.7342504470697979</v>
      </c>
      <c r="V51" s="495">
        <f>'Essex compile1'!W94</f>
        <v>1290.3367131708662</v>
      </c>
    </row>
  </sheetData>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O94"/>
  <sheetViews>
    <sheetView topLeftCell="A70" workbookViewId="0">
      <selection activeCell="A2" sqref="A2"/>
    </sheetView>
  </sheetViews>
  <sheetFormatPr defaultRowHeight="15" x14ac:dyDescent="0.25"/>
  <cols>
    <col min="1" max="5" width="9.140625" style="495"/>
    <col min="6" max="6" width="2.5703125" style="495" customWidth="1"/>
    <col min="7" max="7" width="12.7109375" customWidth="1"/>
    <col min="8" max="8" width="20" customWidth="1"/>
  </cols>
  <sheetData>
    <row r="1" spans="1:23" ht="15.75" thickBot="1" x14ac:dyDescent="0.3">
      <c r="A1" s="120" t="s">
        <v>2211</v>
      </c>
    </row>
    <row r="2" spans="1:23" x14ac:dyDescent="0.25">
      <c r="A2" s="517" t="s">
        <v>405</v>
      </c>
      <c r="B2" s="440" t="s">
        <v>406</v>
      </c>
      <c r="C2" s="519" t="s">
        <v>371</v>
      </c>
      <c r="D2" s="495" t="s">
        <v>2176</v>
      </c>
      <c r="E2" s="495" t="s">
        <v>2177</v>
      </c>
      <c r="G2" s="202" t="s">
        <v>189</v>
      </c>
      <c r="H2" s="196" t="s">
        <v>190</v>
      </c>
      <c r="I2" s="196" t="s">
        <v>191</v>
      </c>
      <c r="J2" s="495" t="s">
        <v>1</v>
      </c>
      <c r="K2" s="495" t="s">
        <v>2165</v>
      </c>
      <c r="L2" s="495" t="s">
        <v>3</v>
      </c>
      <c r="M2" s="495" t="s">
        <v>4</v>
      </c>
      <c r="N2" s="495" t="s">
        <v>5</v>
      </c>
      <c r="O2" s="495" t="s">
        <v>6</v>
      </c>
      <c r="P2" s="495" t="s">
        <v>2166</v>
      </c>
      <c r="Q2" s="354" t="s">
        <v>229</v>
      </c>
      <c r="R2" s="354" t="s">
        <v>230</v>
      </c>
      <c r="S2" s="354" t="s">
        <v>231</v>
      </c>
      <c r="T2" s="354" t="s">
        <v>355</v>
      </c>
      <c r="U2" s="354" t="s">
        <v>356</v>
      </c>
      <c r="V2" s="354" t="s">
        <v>357</v>
      </c>
      <c r="W2" s="354" t="s">
        <v>228</v>
      </c>
    </row>
    <row r="3" spans="1:23" s="495" customFormat="1" x14ac:dyDescent="0.25">
      <c r="A3" s="423"/>
      <c r="B3" s="519"/>
      <c r="C3" s="519"/>
      <c r="D3" s="518"/>
      <c r="E3" s="518"/>
      <c r="G3" s="511"/>
      <c r="H3" s="474"/>
      <c r="I3" s="474"/>
      <c r="P3" s="495">
        <v>1</v>
      </c>
      <c r="Q3" s="495">
        <f>DSUM('Essex County (CDW) EDMS output'!$I$2:$AP$263,'Essex County (CDW) EDMS output'!AD2,'Essex compile1'!$P$47:$P$48)</f>
        <v>6.459238164749212E-2</v>
      </c>
      <c r="R3" s="495">
        <f>DSUM('Essex County (CDW) EDMS output'!$I$2:$AP$263,'Essex County (CDW) EDMS output'!AG2,'Essex compile1'!$P$47:$P$48)</f>
        <v>2.4078778024508997E-3</v>
      </c>
      <c r="S3" s="495">
        <f>DSUM('Essex County (CDW) EDMS output'!$I$2:$AP$263,'Essex County (CDW) EDMS output'!AI2,'Essex compile1'!$P$47:$P$48)</f>
        <v>3.4471258824058E-4</v>
      </c>
      <c r="T3" s="495">
        <f>DSUM('Essex County (CDW) EDMS output'!$I$2:$AP$263,'Essex County (CDW) EDMS output'!AJ2,'Essex compile1'!$P$47:$P$48)</f>
        <v>1.2578364127278999E-4</v>
      </c>
      <c r="U3" s="495">
        <f>DSUM('Essex County (CDW) EDMS output'!$I$2:$AP$263,'Essex County (CDW) EDMS output'!AK2,'Essex compile1'!$P$47:$P$48)</f>
        <v>1.8211836308165E-4</v>
      </c>
      <c r="V3" s="495">
        <f>DSUM('Essex County (CDW) EDMS output'!$I$2:$AP$263,'Essex County (CDW) EDMS output'!AL2,'Essex compile1'!$P$47:$P$48)</f>
        <v>1.8211836308165E-4</v>
      </c>
      <c r="W3" s="495">
        <f>DSUM('Essex County (CDW) EDMS output'!$I$2:$AP$263,'Essex County (CDW) EDMS output'!AP2,'Essex compile1'!$P$47:$P$48)</f>
        <v>9.7356547163629931E-2</v>
      </c>
    </row>
    <row r="4" spans="1:23" x14ac:dyDescent="0.25">
      <c r="A4" s="423" t="s">
        <v>569</v>
      </c>
      <c r="B4" s="519" t="s">
        <v>1473</v>
      </c>
      <c r="C4" s="519" t="s">
        <v>371</v>
      </c>
      <c r="D4" s="518" t="s">
        <v>1718</v>
      </c>
      <c r="E4" s="518" t="s">
        <v>1719</v>
      </c>
      <c r="G4" s="56">
        <v>2275050011</v>
      </c>
      <c r="H4" s="4" t="s">
        <v>227</v>
      </c>
      <c r="I4" s="4" t="s">
        <v>223</v>
      </c>
      <c r="J4" s="495">
        <v>2011</v>
      </c>
      <c r="K4" s="495">
        <v>37</v>
      </c>
      <c r="L4" s="495" t="s">
        <v>101</v>
      </c>
      <c r="M4" s="495" t="s">
        <v>102</v>
      </c>
      <c r="N4" s="495" t="s">
        <v>42</v>
      </c>
      <c r="O4" s="495" t="s">
        <v>103</v>
      </c>
      <c r="P4" s="495">
        <v>1</v>
      </c>
      <c r="Q4">
        <f t="dataTable" ref="Q4:W46" dt2D="0" dtr="0" r1="P48"/>
        <v>6.459238164749212E-2</v>
      </c>
      <c r="R4">
        <v>2.4078778024508997E-3</v>
      </c>
      <c r="S4">
        <v>3.4471258824058E-4</v>
      </c>
      <c r="T4">
        <v>1.2578364127278999E-4</v>
      </c>
      <c r="U4">
        <v>1.8211836308165E-4</v>
      </c>
      <c r="V4">
        <v>1.8211836308165E-4</v>
      </c>
      <c r="W4">
        <v>9.7356547163629931E-2</v>
      </c>
    </row>
    <row r="5" spans="1:23" x14ac:dyDescent="0.25">
      <c r="A5" s="423" t="s">
        <v>569</v>
      </c>
      <c r="B5" s="519" t="s">
        <v>1473</v>
      </c>
      <c r="C5" s="519" t="s">
        <v>371</v>
      </c>
      <c r="D5" s="518" t="s">
        <v>1718</v>
      </c>
      <c r="E5" s="518" t="s">
        <v>1719</v>
      </c>
      <c r="G5" s="56">
        <v>2275050011</v>
      </c>
      <c r="H5" s="4" t="s">
        <v>227</v>
      </c>
      <c r="I5" s="4" t="s">
        <v>223</v>
      </c>
      <c r="J5" s="495">
        <v>2011</v>
      </c>
      <c r="K5" s="495">
        <v>1</v>
      </c>
      <c r="L5" s="495" t="s">
        <v>114</v>
      </c>
      <c r="M5" s="495" t="s">
        <v>105</v>
      </c>
      <c r="N5" s="495" t="s">
        <v>42</v>
      </c>
      <c r="O5" s="495" t="s">
        <v>115</v>
      </c>
      <c r="P5" s="495">
        <f t="shared" ref="P5:P46" si="0">1+P4</f>
        <v>2</v>
      </c>
      <c r="Q5">
        <v>15.470728831076391</v>
      </c>
      <c r="R5">
        <v>0.36901825059278109</v>
      </c>
      <c r="S5">
        <v>1.0513973142891958E-2</v>
      </c>
      <c r="T5">
        <v>1.6040825364629519E-2</v>
      </c>
      <c r="U5">
        <v>3.5216605355606764E-2</v>
      </c>
      <c r="V5">
        <v>3.5216605355606764E-2</v>
      </c>
      <c r="W5">
        <v>12.415499187690068</v>
      </c>
    </row>
    <row r="6" spans="1:23" x14ac:dyDescent="0.25">
      <c r="A6" s="423" t="s">
        <v>569</v>
      </c>
      <c r="B6" s="519" t="s">
        <v>1473</v>
      </c>
      <c r="C6" s="519" t="s">
        <v>371</v>
      </c>
      <c r="D6" s="518" t="s">
        <v>1718</v>
      </c>
      <c r="E6" s="518" t="s">
        <v>1719</v>
      </c>
      <c r="G6" s="56">
        <v>2275050011</v>
      </c>
      <c r="H6" s="4" t="s">
        <v>227</v>
      </c>
      <c r="I6" s="4" t="s">
        <v>223</v>
      </c>
      <c r="J6" s="495">
        <v>2011</v>
      </c>
      <c r="K6" s="495">
        <v>3</v>
      </c>
      <c r="L6" s="495" t="s">
        <v>116</v>
      </c>
      <c r="M6" s="495" t="s">
        <v>117</v>
      </c>
      <c r="N6" s="495" t="s">
        <v>42</v>
      </c>
      <c r="O6" s="495" t="s">
        <v>115</v>
      </c>
      <c r="P6" s="495">
        <f t="shared" si="0"/>
        <v>3</v>
      </c>
      <c r="Q6">
        <v>15.871480377773622</v>
      </c>
      <c r="R6">
        <v>0.30177863746960726</v>
      </c>
      <c r="S6">
        <v>8.2466920615598932E-2</v>
      </c>
      <c r="T6">
        <v>2.2247159914832039E-2</v>
      </c>
      <c r="U6">
        <v>0.11343033494336238</v>
      </c>
      <c r="V6">
        <v>0.11343033494336238</v>
      </c>
      <c r="W6">
        <v>17.219163917925258</v>
      </c>
    </row>
    <row r="7" spans="1:23" x14ac:dyDescent="0.25">
      <c r="A7" s="423" t="s">
        <v>569</v>
      </c>
      <c r="B7" s="519" t="s">
        <v>1473</v>
      </c>
      <c r="C7" s="519" t="s">
        <v>371</v>
      </c>
      <c r="D7" s="518" t="s">
        <v>1718</v>
      </c>
      <c r="E7" s="518" t="s">
        <v>1719</v>
      </c>
      <c r="G7" s="56">
        <v>2275050011</v>
      </c>
      <c r="H7" s="4" t="s">
        <v>227</v>
      </c>
      <c r="I7" s="4" t="s">
        <v>223</v>
      </c>
      <c r="J7" s="495">
        <v>2011</v>
      </c>
      <c r="K7" s="495">
        <v>4</v>
      </c>
      <c r="L7" s="495" t="s">
        <v>118</v>
      </c>
      <c r="M7" s="495" t="s">
        <v>102</v>
      </c>
      <c r="N7" s="495" t="s">
        <v>42</v>
      </c>
      <c r="O7" s="495" t="s">
        <v>115</v>
      </c>
      <c r="P7" s="495">
        <f t="shared" si="0"/>
        <v>4</v>
      </c>
      <c r="Q7">
        <v>116.1399089678755</v>
      </c>
      <c r="R7">
        <v>1.2661195822548681</v>
      </c>
      <c r="S7">
        <v>9.446040056641454E-2</v>
      </c>
      <c r="T7">
        <v>0.15412312698596517</v>
      </c>
      <c r="U7">
        <v>0.36328037850772493</v>
      </c>
      <c r="V7">
        <v>0.36328037850772493</v>
      </c>
      <c r="W7">
        <v>119.29034544854565</v>
      </c>
    </row>
    <row r="8" spans="1:23" x14ac:dyDescent="0.25">
      <c r="A8" s="423" t="s">
        <v>569</v>
      </c>
      <c r="B8" s="519" t="s">
        <v>1473</v>
      </c>
      <c r="C8" s="519" t="s">
        <v>371</v>
      </c>
      <c r="D8" s="518" t="s">
        <v>1718</v>
      </c>
      <c r="E8" s="518" t="s">
        <v>1719</v>
      </c>
      <c r="G8" s="56">
        <v>2275050011</v>
      </c>
      <c r="H8" s="4" t="s">
        <v>227</v>
      </c>
      <c r="I8" s="4" t="s">
        <v>223</v>
      </c>
      <c r="J8" s="495">
        <v>2011</v>
      </c>
      <c r="K8" s="495">
        <v>5</v>
      </c>
      <c r="L8" s="495" t="s">
        <v>119</v>
      </c>
      <c r="M8" s="495" t="s">
        <v>120</v>
      </c>
      <c r="N8" s="495" t="s">
        <v>42</v>
      </c>
      <c r="O8" s="495" t="s">
        <v>115</v>
      </c>
      <c r="P8" s="495">
        <f t="shared" si="0"/>
        <v>5</v>
      </c>
      <c r="Q8">
        <v>34.033465435175657</v>
      </c>
      <c r="R8">
        <v>0.34782054175138927</v>
      </c>
      <c r="S8">
        <v>3.002954720904457E-2</v>
      </c>
      <c r="T8">
        <v>4.2074035513419122E-2</v>
      </c>
      <c r="U8">
        <v>8.1350107298004543E-2</v>
      </c>
      <c r="V8">
        <v>8.1350107298004543E-2</v>
      </c>
      <c r="W8">
        <v>32.565042952801356</v>
      </c>
    </row>
    <row r="9" spans="1:23" x14ac:dyDescent="0.25">
      <c r="A9" s="423" t="s">
        <v>569</v>
      </c>
      <c r="B9" s="519" t="s">
        <v>1473</v>
      </c>
      <c r="C9" s="519" t="s">
        <v>371</v>
      </c>
      <c r="D9" s="518" t="s">
        <v>1718</v>
      </c>
      <c r="E9" s="518" t="s">
        <v>1719</v>
      </c>
      <c r="G9" s="56">
        <v>2275050011</v>
      </c>
      <c r="H9" s="4" t="s">
        <v>227</v>
      </c>
      <c r="I9" s="4" t="s">
        <v>223</v>
      </c>
      <c r="J9" s="495">
        <v>2011</v>
      </c>
      <c r="K9" s="495">
        <v>6</v>
      </c>
      <c r="L9" s="495" t="s">
        <v>121</v>
      </c>
      <c r="M9" s="495" t="s">
        <v>120</v>
      </c>
      <c r="N9" s="495" t="s">
        <v>42</v>
      </c>
      <c r="O9" s="495" t="s">
        <v>115</v>
      </c>
      <c r="P9" s="495">
        <f t="shared" si="0"/>
        <v>6</v>
      </c>
      <c r="Q9">
        <v>0.89953225107785095</v>
      </c>
      <c r="R9">
        <v>1.7381014353016207E-2</v>
      </c>
      <c r="S9">
        <v>5.1380240325594705E-3</v>
      </c>
      <c r="T9">
        <v>1.3080114189364801E-3</v>
      </c>
      <c r="U9">
        <v>2.7042110496068895E-3</v>
      </c>
      <c r="V9">
        <v>2.7042110496068895E-3</v>
      </c>
      <c r="W9">
        <v>1.0123931441238916</v>
      </c>
    </row>
    <row r="10" spans="1:23" x14ac:dyDescent="0.25">
      <c r="A10" s="423" t="s">
        <v>569</v>
      </c>
      <c r="B10" s="519" t="s">
        <v>1473</v>
      </c>
      <c r="C10" s="519" t="s">
        <v>371</v>
      </c>
      <c r="D10" s="518" t="s">
        <v>1718</v>
      </c>
      <c r="E10" s="518" t="s">
        <v>1719</v>
      </c>
      <c r="G10" s="56">
        <v>2275050011</v>
      </c>
      <c r="H10" s="4" t="s">
        <v>227</v>
      </c>
      <c r="I10" s="4" t="s">
        <v>223</v>
      </c>
      <c r="J10" s="495">
        <v>2011</v>
      </c>
      <c r="K10" s="495">
        <v>8</v>
      </c>
      <c r="L10" s="495" t="s">
        <v>122</v>
      </c>
      <c r="M10" s="495" t="s">
        <v>105</v>
      </c>
      <c r="N10" s="495" t="s">
        <v>42</v>
      </c>
      <c r="O10" s="495" t="s">
        <v>115</v>
      </c>
      <c r="P10" s="495">
        <f t="shared" si="0"/>
        <v>7</v>
      </c>
      <c r="Q10">
        <v>21.585989607340963</v>
      </c>
      <c r="R10">
        <v>0.39005546290743681</v>
      </c>
      <c r="S10">
        <v>8.3477660720454594E-3</v>
      </c>
      <c r="T10">
        <v>2.1340706176081529E-2</v>
      </c>
      <c r="U10">
        <v>5.0030709248855762E-2</v>
      </c>
      <c r="V10">
        <v>5.0030709248855762E-2</v>
      </c>
      <c r="W10">
        <v>16.517574305134524</v>
      </c>
    </row>
    <row r="11" spans="1:23" x14ac:dyDescent="0.25">
      <c r="A11" s="423" t="s">
        <v>569</v>
      </c>
      <c r="B11" s="519" t="s">
        <v>1473</v>
      </c>
      <c r="C11" s="519" t="s">
        <v>371</v>
      </c>
      <c r="D11" s="518" t="s">
        <v>1718</v>
      </c>
      <c r="E11" s="518" t="s">
        <v>1719</v>
      </c>
      <c r="G11" s="56">
        <v>2275050011</v>
      </c>
      <c r="H11" s="4" t="s">
        <v>227</v>
      </c>
      <c r="I11" s="4" t="s">
        <v>223</v>
      </c>
      <c r="J11" s="495">
        <v>2011</v>
      </c>
      <c r="K11" s="495">
        <v>9</v>
      </c>
      <c r="L11" s="495" t="s">
        <v>123</v>
      </c>
      <c r="M11" s="495" t="s">
        <v>105</v>
      </c>
      <c r="N11" s="495" t="s">
        <v>42</v>
      </c>
      <c r="O11" s="495" t="s">
        <v>115</v>
      </c>
      <c r="P11" s="495">
        <f t="shared" si="0"/>
        <v>8</v>
      </c>
      <c r="Q11">
        <v>30.959783206281816</v>
      </c>
      <c r="R11">
        <v>0.73859623943642172</v>
      </c>
      <c r="S11">
        <v>2.1038233054928839E-2</v>
      </c>
      <c r="T11">
        <v>3.2100683236337496E-2</v>
      </c>
      <c r="U11">
        <v>7.0483612793551989E-2</v>
      </c>
      <c r="V11">
        <v>7.0483612793551989E-2</v>
      </c>
      <c r="W11">
        <v>24.845729502789528</v>
      </c>
    </row>
    <row r="12" spans="1:23" x14ac:dyDescent="0.25">
      <c r="A12" s="423" t="s">
        <v>569</v>
      </c>
      <c r="B12" s="519" t="s">
        <v>1473</v>
      </c>
      <c r="C12" s="519" t="s">
        <v>371</v>
      </c>
      <c r="D12" s="518" t="s">
        <v>1718</v>
      </c>
      <c r="E12" s="518" t="s">
        <v>1719</v>
      </c>
      <c r="G12" s="56">
        <v>2275050011</v>
      </c>
      <c r="H12" s="4" t="s">
        <v>227</v>
      </c>
      <c r="I12" s="4" t="s">
        <v>223</v>
      </c>
      <c r="J12" s="495">
        <v>2011</v>
      </c>
      <c r="K12" s="495">
        <v>10</v>
      </c>
      <c r="L12" s="495" t="s">
        <v>125</v>
      </c>
      <c r="M12" s="495" t="s">
        <v>105</v>
      </c>
      <c r="N12" s="495" t="s">
        <v>42</v>
      </c>
      <c r="O12" s="495" t="s">
        <v>115</v>
      </c>
      <c r="P12" s="495">
        <f t="shared" si="0"/>
        <v>9</v>
      </c>
      <c r="Q12">
        <v>7.7351544792468943</v>
      </c>
      <c r="R12">
        <v>0.18438149418136218</v>
      </c>
      <c r="S12">
        <v>5.2590093126998298E-3</v>
      </c>
      <c r="T12">
        <v>8.0201635599586995E-3</v>
      </c>
      <c r="U12">
        <v>1.7599138612727699E-2</v>
      </c>
      <c r="V12">
        <v>1.7599138612727699E-2</v>
      </c>
      <c r="W12">
        <v>6.2075565207121537</v>
      </c>
    </row>
    <row r="13" spans="1:23" x14ac:dyDescent="0.25">
      <c r="A13" s="423" t="s">
        <v>569</v>
      </c>
      <c r="B13" s="519" t="s">
        <v>1473</v>
      </c>
      <c r="C13" s="519" t="s">
        <v>371</v>
      </c>
      <c r="D13" s="518" t="s">
        <v>1718</v>
      </c>
      <c r="E13" s="518" t="s">
        <v>1719</v>
      </c>
      <c r="G13" s="56">
        <v>2275050011</v>
      </c>
      <c r="H13" s="4" t="s">
        <v>227</v>
      </c>
      <c r="I13" s="4" t="s">
        <v>223</v>
      </c>
      <c r="J13" s="495">
        <v>2011</v>
      </c>
      <c r="K13" s="495">
        <v>11</v>
      </c>
      <c r="L13" s="495" t="s">
        <v>126</v>
      </c>
      <c r="M13" s="495" t="s">
        <v>105</v>
      </c>
      <c r="N13" s="495" t="s">
        <v>42</v>
      </c>
      <c r="O13" s="495" t="s">
        <v>115</v>
      </c>
      <c r="P13" s="495">
        <f t="shared" si="0"/>
        <v>10</v>
      </c>
      <c r="Q13">
        <v>7.7351544792468943</v>
      </c>
      <c r="R13">
        <v>0.18438149418136218</v>
      </c>
      <c r="S13">
        <v>5.2590093126998298E-3</v>
      </c>
      <c r="T13">
        <v>8.0201635599586995E-3</v>
      </c>
      <c r="U13">
        <v>1.7599138612727699E-2</v>
      </c>
      <c r="V13">
        <v>1.7599138612727699E-2</v>
      </c>
      <c r="W13">
        <v>6.2075565207121537</v>
      </c>
    </row>
    <row r="14" spans="1:23" x14ac:dyDescent="0.25">
      <c r="A14" s="423" t="s">
        <v>569</v>
      </c>
      <c r="B14" s="519" t="s">
        <v>1473</v>
      </c>
      <c r="C14" s="519" t="s">
        <v>371</v>
      </c>
      <c r="D14" s="518" t="s">
        <v>1718</v>
      </c>
      <c r="E14" s="518" t="s">
        <v>1719</v>
      </c>
      <c r="G14" s="56">
        <v>2275050011</v>
      </c>
      <c r="H14" s="4" t="s">
        <v>227</v>
      </c>
      <c r="I14" s="4" t="s">
        <v>223</v>
      </c>
      <c r="J14" s="495">
        <v>2011</v>
      </c>
      <c r="K14" s="495">
        <v>12</v>
      </c>
      <c r="L14" s="495" t="s">
        <v>127</v>
      </c>
      <c r="M14" s="495" t="s">
        <v>105</v>
      </c>
      <c r="N14" s="495" t="s">
        <v>42</v>
      </c>
      <c r="O14" s="495" t="s">
        <v>115</v>
      </c>
      <c r="P14" s="495">
        <f t="shared" si="0"/>
        <v>11</v>
      </c>
      <c r="Q14">
        <v>15.488634502622826</v>
      </c>
      <c r="R14">
        <v>0.36932272551127271</v>
      </c>
      <c r="S14">
        <v>1.0528307599167199E-2</v>
      </c>
      <c r="T14">
        <v>1.605935962699586E-2</v>
      </c>
      <c r="U14">
        <v>3.5248678205482525E-2</v>
      </c>
      <c r="V14">
        <v>3.5248678205482525E-2</v>
      </c>
      <c r="W14">
        <v>12.429844169936008</v>
      </c>
    </row>
    <row r="15" spans="1:23" x14ac:dyDescent="0.25">
      <c r="A15" s="423" t="s">
        <v>569</v>
      </c>
      <c r="B15" s="519" t="s">
        <v>1473</v>
      </c>
      <c r="C15" s="519" t="s">
        <v>371</v>
      </c>
      <c r="D15" s="518" t="s">
        <v>1718</v>
      </c>
      <c r="E15" s="518" t="s">
        <v>1719</v>
      </c>
      <c r="G15" s="56">
        <v>2275050011</v>
      </c>
      <c r="H15" s="4" t="s">
        <v>227</v>
      </c>
      <c r="I15" s="4" t="s">
        <v>223</v>
      </c>
      <c r="J15" s="495">
        <v>2011</v>
      </c>
      <c r="K15" s="495">
        <v>13</v>
      </c>
      <c r="L15" s="495" t="s">
        <v>128</v>
      </c>
      <c r="M15" s="495" t="s">
        <v>105</v>
      </c>
      <c r="N15" s="495" t="s">
        <v>42</v>
      </c>
      <c r="O15" s="495" t="s">
        <v>115</v>
      </c>
      <c r="P15" s="495">
        <f t="shared" si="0"/>
        <v>12</v>
      </c>
      <c r="Q15">
        <v>15.470728831076391</v>
      </c>
      <c r="R15">
        <v>0.36901825059278109</v>
      </c>
      <c r="S15">
        <v>1.0513973142891958E-2</v>
      </c>
      <c r="T15">
        <v>1.6040825364629519E-2</v>
      </c>
      <c r="U15">
        <v>3.5216605355606764E-2</v>
      </c>
      <c r="V15">
        <v>3.5216605355606764E-2</v>
      </c>
      <c r="W15">
        <v>12.415499187690068</v>
      </c>
    </row>
    <row r="16" spans="1:23" x14ac:dyDescent="0.25">
      <c r="A16" s="423" t="s">
        <v>569</v>
      </c>
      <c r="B16" s="519" t="s">
        <v>1473</v>
      </c>
      <c r="C16" s="519" t="s">
        <v>371</v>
      </c>
      <c r="D16" s="518" t="s">
        <v>1718</v>
      </c>
      <c r="E16" s="518" t="s">
        <v>1719</v>
      </c>
      <c r="G16" s="56">
        <v>2275050011</v>
      </c>
      <c r="H16" s="4" t="s">
        <v>227</v>
      </c>
      <c r="I16" s="4" t="s">
        <v>223</v>
      </c>
      <c r="J16" s="495">
        <v>2011</v>
      </c>
      <c r="K16" s="495">
        <v>17</v>
      </c>
      <c r="L16" s="495" t="s">
        <v>129</v>
      </c>
      <c r="M16" s="495" t="s">
        <v>120</v>
      </c>
      <c r="N16" s="495" t="s">
        <v>42</v>
      </c>
      <c r="O16" s="495" t="s">
        <v>115</v>
      </c>
      <c r="P16" s="495">
        <f t="shared" si="0"/>
        <v>13</v>
      </c>
      <c r="Q16">
        <v>48.320097179148057</v>
      </c>
      <c r="R16">
        <v>0.47738730882623137</v>
      </c>
      <c r="S16">
        <v>4.2430680621590465E-2</v>
      </c>
      <c r="T16">
        <v>5.9626261961415836E-2</v>
      </c>
      <c r="U16">
        <v>0.11457383080852659</v>
      </c>
      <c r="V16">
        <v>0.11457383080852659</v>
      </c>
      <c r="W16">
        <v>46.150357980989412</v>
      </c>
    </row>
    <row r="17" spans="1:23" x14ac:dyDescent="0.25">
      <c r="A17" s="423" t="s">
        <v>569</v>
      </c>
      <c r="B17" s="519" t="s">
        <v>1473</v>
      </c>
      <c r="C17" s="519" t="s">
        <v>371</v>
      </c>
      <c r="D17" s="518" t="s">
        <v>1718</v>
      </c>
      <c r="E17" s="518" t="s">
        <v>1719</v>
      </c>
      <c r="G17" s="56">
        <v>2275050011</v>
      </c>
      <c r="H17" s="4" t="s">
        <v>227</v>
      </c>
      <c r="I17" s="4" t="s">
        <v>223</v>
      </c>
      <c r="J17" s="495">
        <v>2011</v>
      </c>
      <c r="K17" s="495">
        <v>18</v>
      </c>
      <c r="L17" s="495" t="s">
        <v>131</v>
      </c>
      <c r="M17" s="495" t="s">
        <v>105</v>
      </c>
      <c r="N17" s="495" t="s">
        <v>42</v>
      </c>
      <c r="O17" s="495" t="s">
        <v>115</v>
      </c>
      <c r="P17" s="495">
        <f t="shared" si="0"/>
        <v>14</v>
      </c>
      <c r="Q17">
        <v>4.3174141186672719</v>
      </c>
      <c r="R17">
        <v>7.7922156120836208E-2</v>
      </c>
      <c r="S17">
        <v>1.6698473110665999E-3</v>
      </c>
      <c r="T17">
        <v>4.2681571084991704E-3</v>
      </c>
      <c r="U17">
        <v>9.9976472183540294E-3</v>
      </c>
      <c r="V17">
        <v>9.9976472183540294E-3</v>
      </c>
      <c r="W17">
        <v>3.3035268951799388</v>
      </c>
    </row>
    <row r="18" spans="1:23" x14ac:dyDescent="0.25">
      <c r="A18" s="423" t="s">
        <v>569</v>
      </c>
      <c r="B18" s="519" t="s">
        <v>1473</v>
      </c>
      <c r="C18" s="519" t="s">
        <v>371</v>
      </c>
      <c r="D18" s="518" t="s">
        <v>1718</v>
      </c>
      <c r="E18" s="518" t="s">
        <v>1719</v>
      </c>
      <c r="G18" s="56">
        <v>2275050011</v>
      </c>
      <c r="H18" s="4" t="s">
        <v>227</v>
      </c>
      <c r="I18" s="4" t="s">
        <v>223</v>
      </c>
      <c r="J18" s="495">
        <v>2011</v>
      </c>
      <c r="K18" s="495">
        <v>22</v>
      </c>
      <c r="L18" s="495" t="s">
        <v>132</v>
      </c>
      <c r="M18" s="495" t="s">
        <v>120</v>
      </c>
      <c r="N18" s="495" t="s">
        <v>42</v>
      </c>
      <c r="O18" s="495" t="s">
        <v>115</v>
      </c>
      <c r="P18" s="495">
        <f t="shared" si="0"/>
        <v>15</v>
      </c>
      <c r="Q18">
        <v>6.9213269556700814</v>
      </c>
      <c r="R18">
        <v>0.1155444589071227</v>
      </c>
      <c r="S18">
        <v>4.0490976478722761E-2</v>
      </c>
      <c r="T18">
        <v>1.002593252656863E-2</v>
      </c>
      <c r="U18">
        <v>1.9353249907264627E-2</v>
      </c>
      <c r="V18">
        <v>1.9353249907264627E-2</v>
      </c>
      <c r="W18">
        <v>7.7600093979717091</v>
      </c>
    </row>
    <row r="19" spans="1:23" x14ac:dyDescent="0.25">
      <c r="A19" s="423" t="s">
        <v>569</v>
      </c>
      <c r="B19" s="519" t="s">
        <v>1473</v>
      </c>
      <c r="C19" s="519" t="s">
        <v>371</v>
      </c>
      <c r="D19" s="518" t="s">
        <v>1718</v>
      </c>
      <c r="E19" s="518" t="s">
        <v>1719</v>
      </c>
      <c r="G19" s="56">
        <v>2275050011</v>
      </c>
      <c r="H19" s="4" t="s">
        <v>227</v>
      </c>
      <c r="I19" s="4" t="s">
        <v>223</v>
      </c>
      <c r="J19" s="495">
        <v>2011</v>
      </c>
      <c r="K19" s="495">
        <v>24</v>
      </c>
      <c r="L19" s="495" t="s">
        <v>133</v>
      </c>
      <c r="M19" s="495" t="s">
        <v>134</v>
      </c>
      <c r="N19" s="495" t="s">
        <v>42</v>
      </c>
      <c r="O19" s="495" t="s">
        <v>115</v>
      </c>
      <c r="P19" s="495">
        <f t="shared" si="0"/>
        <v>16</v>
      </c>
      <c r="Q19">
        <v>33.850105654608242</v>
      </c>
      <c r="R19">
        <v>0.85289457068155139</v>
      </c>
      <c r="S19">
        <v>8.4046859006976671E-2</v>
      </c>
      <c r="T19">
        <v>4.6996016450020384E-2</v>
      </c>
      <c r="U19">
        <v>0.10013276118800603</v>
      </c>
      <c r="V19">
        <v>0.10013276118800603</v>
      </c>
      <c r="W19">
        <v>36.3746262931272</v>
      </c>
    </row>
    <row r="20" spans="1:23" x14ac:dyDescent="0.25">
      <c r="A20" s="423" t="s">
        <v>569</v>
      </c>
      <c r="B20" s="519" t="s">
        <v>1473</v>
      </c>
      <c r="C20" s="519" t="s">
        <v>371</v>
      </c>
      <c r="D20" s="518" t="s">
        <v>1718</v>
      </c>
      <c r="E20" s="518" t="s">
        <v>1719</v>
      </c>
      <c r="G20" s="56">
        <v>2275050011</v>
      </c>
      <c r="H20" s="4" t="s">
        <v>227</v>
      </c>
      <c r="I20" s="4" t="s">
        <v>223</v>
      </c>
      <c r="J20" s="495">
        <v>2011</v>
      </c>
      <c r="K20" s="495">
        <v>26</v>
      </c>
      <c r="L20" s="495" t="s">
        <v>335</v>
      </c>
      <c r="M20" s="495" t="s">
        <v>105</v>
      </c>
      <c r="N20" s="495" t="s">
        <v>42</v>
      </c>
      <c r="O20" s="495" t="s">
        <v>115</v>
      </c>
      <c r="P20" s="495">
        <f t="shared" si="0"/>
        <v>17</v>
      </c>
      <c r="Q20">
        <v>50.177240226535694</v>
      </c>
      <c r="R20">
        <v>1.1868111109288781</v>
      </c>
      <c r="S20">
        <v>3.2958679369900407E-2</v>
      </c>
      <c r="T20">
        <v>5.1912879355209322E-2</v>
      </c>
      <c r="U20">
        <v>0.11436170863389805</v>
      </c>
      <c r="V20">
        <v>0.11436170863389805</v>
      </c>
      <c r="W20">
        <v>40.180246552022702</v>
      </c>
    </row>
    <row r="21" spans="1:23" x14ac:dyDescent="0.25">
      <c r="A21" s="423" t="s">
        <v>569</v>
      </c>
      <c r="B21" s="519" t="s">
        <v>1473</v>
      </c>
      <c r="C21" s="519" t="s">
        <v>371</v>
      </c>
      <c r="D21" s="518" t="s">
        <v>1718</v>
      </c>
      <c r="E21" s="518" t="s">
        <v>1719</v>
      </c>
      <c r="G21" s="56">
        <v>2275050011</v>
      </c>
      <c r="H21" s="4" t="s">
        <v>227</v>
      </c>
      <c r="I21" s="495" t="s">
        <v>223</v>
      </c>
      <c r="J21" s="495">
        <v>2011</v>
      </c>
      <c r="K21" s="495">
        <v>27</v>
      </c>
      <c r="L21" s="495" t="s">
        <v>145</v>
      </c>
      <c r="M21" s="495" t="s">
        <v>105</v>
      </c>
      <c r="N21" s="495" t="s">
        <v>42</v>
      </c>
      <c r="O21" s="495" t="s">
        <v>115</v>
      </c>
      <c r="P21" s="495">
        <f t="shared" si="0"/>
        <v>18</v>
      </c>
      <c r="Q21">
        <v>4.5575620303454443</v>
      </c>
      <c r="R21">
        <v>0.14220973766800024</v>
      </c>
      <c r="S21">
        <v>2.2521796368473301E-3</v>
      </c>
      <c r="T21">
        <v>4.7400389433292093E-3</v>
      </c>
      <c r="U21">
        <v>9.5614075174215302E-3</v>
      </c>
      <c r="V21">
        <v>9.5614075174215302E-3</v>
      </c>
      <c r="W21">
        <v>3.668761463303456</v>
      </c>
    </row>
    <row r="22" spans="1:23" x14ac:dyDescent="0.25">
      <c r="A22" s="423" t="s">
        <v>569</v>
      </c>
      <c r="B22" s="519" t="s">
        <v>1473</v>
      </c>
      <c r="C22" s="519" t="s">
        <v>371</v>
      </c>
      <c r="D22" s="518" t="s">
        <v>1718</v>
      </c>
      <c r="E22" s="518" t="s">
        <v>1719</v>
      </c>
      <c r="G22" s="56">
        <v>2275050011</v>
      </c>
      <c r="H22" s="4" t="s">
        <v>227</v>
      </c>
      <c r="I22" s="495" t="s">
        <v>223</v>
      </c>
      <c r="J22" s="495">
        <v>2011</v>
      </c>
      <c r="K22" s="495">
        <v>28</v>
      </c>
      <c r="L22" s="495" t="s">
        <v>135</v>
      </c>
      <c r="M22" s="495" t="s">
        <v>102</v>
      </c>
      <c r="N22" s="495" t="s">
        <v>42</v>
      </c>
      <c r="O22" s="495" t="s">
        <v>115</v>
      </c>
      <c r="P22" s="495">
        <f t="shared" si="0"/>
        <v>19</v>
      </c>
      <c r="Q22">
        <v>34.694732999593612</v>
      </c>
      <c r="R22">
        <v>0.56542676585349949</v>
      </c>
      <c r="S22">
        <v>0.14682159544295739</v>
      </c>
      <c r="T22">
        <v>5.1131638260473018E-2</v>
      </c>
      <c r="U22">
        <v>0.12903968700116383</v>
      </c>
      <c r="V22">
        <v>0.12903968700116383</v>
      </c>
      <c r="W22">
        <v>39.575570870926043</v>
      </c>
    </row>
    <row r="23" spans="1:23" x14ac:dyDescent="0.25">
      <c r="A23" s="423" t="s">
        <v>569</v>
      </c>
      <c r="B23" s="519" t="s">
        <v>1473</v>
      </c>
      <c r="C23" s="519" t="s">
        <v>371</v>
      </c>
      <c r="D23" s="518" t="s">
        <v>1718</v>
      </c>
      <c r="E23" s="518" t="s">
        <v>1719</v>
      </c>
      <c r="G23" s="56">
        <v>2275050011</v>
      </c>
      <c r="H23" s="4" t="s">
        <v>227</v>
      </c>
      <c r="I23" s="495" t="s">
        <v>223</v>
      </c>
      <c r="J23" s="495">
        <v>2011</v>
      </c>
      <c r="K23" s="495">
        <v>29</v>
      </c>
      <c r="L23" s="495" t="s">
        <v>136</v>
      </c>
      <c r="M23" s="495" t="s">
        <v>102</v>
      </c>
      <c r="N23" s="495" t="s">
        <v>42</v>
      </c>
      <c r="O23" s="495" t="s">
        <v>115</v>
      </c>
      <c r="P23" s="495">
        <f t="shared" si="0"/>
        <v>20</v>
      </c>
      <c r="Q23">
        <v>28.919452917604559</v>
      </c>
      <c r="R23">
        <v>0.36341494426320448</v>
      </c>
      <c r="S23">
        <v>4.7862502585292913E-2</v>
      </c>
      <c r="T23">
        <v>3.9546948254348277E-2</v>
      </c>
      <c r="U23">
        <v>0.10007662598454428</v>
      </c>
      <c r="V23">
        <v>0.10007662598454428</v>
      </c>
      <c r="W23">
        <v>30.609093126625925</v>
      </c>
    </row>
    <row r="24" spans="1:23" x14ac:dyDescent="0.25">
      <c r="A24" s="423" t="s">
        <v>569</v>
      </c>
      <c r="B24" s="519" t="s">
        <v>1473</v>
      </c>
      <c r="C24" s="519" t="s">
        <v>371</v>
      </c>
      <c r="D24" s="518" t="s">
        <v>1718</v>
      </c>
      <c r="E24" s="518" t="s">
        <v>1719</v>
      </c>
      <c r="G24" s="56">
        <v>2275050011</v>
      </c>
      <c r="H24" s="4" t="s">
        <v>227</v>
      </c>
      <c r="I24" s="495" t="s">
        <v>223</v>
      </c>
      <c r="J24" s="495">
        <v>2011</v>
      </c>
      <c r="K24" s="495">
        <v>30</v>
      </c>
      <c r="L24" s="495" t="s">
        <v>138</v>
      </c>
      <c r="M24" s="495" t="s">
        <v>105</v>
      </c>
      <c r="N24" s="495" t="s">
        <v>42</v>
      </c>
      <c r="O24" s="495" t="s">
        <v>115</v>
      </c>
      <c r="P24" s="495">
        <f t="shared" si="0"/>
        <v>21</v>
      </c>
      <c r="Q24">
        <v>20.490224259517333</v>
      </c>
      <c r="R24">
        <v>0.63951649199200988</v>
      </c>
      <c r="S24">
        <v>1.0123438575805988E-2</v>
      </c>
      <c r="T24">
        <v>2.1310661579016166E-2</v>
      </c>
      <c r="U24">
        <v>4.2995065114621769E-2</v>
      </c>
      <c r="V24">
        <v>4.2995065114621769E-2</v>
      </c>
      <c r="W24">
        <v>16.494318833506654</v>
      </c>
    </row>
    <row r="25" spans="1:23" x14ac:dyDescent="0.25">
      <c r="A25" s="423" t="s">
        <v>569</v>
      </c>
      <c r="B25" s="519" t="s">
        <v>1473</v>
      </c>
      <c r="C25" s="519" t="s">
        <v>371</v>
      </c>
      <c r="D25" s="518" t="s">
        <v>1718</v>
      </c>
      <c r="E25" s="518" t="s">
        <v>1719</v>
      </c>
      <c r="G25" s="56">
        <v>2275050011</v>
      </c>
      <c r="H25" s="4" t="s">
        <v>227</v>
      </c>
      <c r="I25" s="495" t="s">
        <v>223</v>
      </c>
      <c r="J25" s="495">
        <v>2011</v>
      </c>
      <c r="K25" s="495">
        <v>31</v>
      </c>
      <c r="L25" s="495" t="s">
        <v>139</v>
      </c>
      <c r="M25" s="495" t="s">
        <v>120</v>
      </c>
      <c r="N25" s="495" t="s">
        <v>42</v>
      </c>
      <c r="O25" s="495" t="s">
        <v>115</v>
      </c>
      <c r="P25" s="495">
        <f t="shared" si="0"/>
        <v>22</v>
      </c>
      <c r="Q25">
        <v>28.740814538100846</v>
      </c>
      <c r="R25">
        <v>0.37307779528586271</v>
      </c>
      <c r="S25">
        <v>4.1717632913735994E-2</v>
      </c>
      <c r="T25">
        <v>3.6164697801781213E-2</v>
      </c>
      <c r="U25">
        <v>6.5041408159620631E-2</v>
      </c>
      <c r="V25">
        <v>6.5041408159620631E-2</v>
      </c>
      <c r="W25">
        <v>27.991252452841596</v>
      </c>
    </row>
    <row r="26" spans="1:23" x14ac:dyDescent="0.25">
      <c r="A26" s="423" t="s">
        <v>569</v>
      </c>
      <c r="B26" s="519" t="s">
        <v>1473</v>
      </c>
      <c r="C26" s="519" t="s">
        <v>371</v>
      </c>
      <c r="D26" s="518" t="s">
        <v>1718</v>
      </c>
      <c r="E26" s="518" t="s">
        <v>1719</v>
      </c>
      <c r="G26" s="56">
        <v>2275050011</v>
      </c>
      <c r="H26" s="4" t="s">
        <v>227</v>
      </c>
      <c r="I26" s="495" t="s">
        <v>223</v>
      </c>
      <c r="J26" s="495">
        <v>2011</v>
      </c>
      <c r="K26" s="495">
        <v>34</v>
      </c>
      <c r="L26" s="495" t="s">
        <v>142</v>
      </c>
      <c r="M26" s="495" t="s">
        <v>105</v>
      </c>
      <c r="N26" s="495" t="s">
        <v>42</v>
      </c>
      <c r="O26" s="495" t="s">
        <v>115</v>
      </c>
      <c r="P26" s="495">
        <f t="shared" si="0"/>
        <v>23</v>
      </c>
      <c r="Q26">
        <v>92.878509872577951</v>
      </c>
      <c r="R26">
        <v>2.2152781905422176</v>
      </c>
      <c r="S26">
        <v>6.3122792334424541E-2</v>
      </c>
      <c r="T26">
        <v>9.6301049912654327E-2</v>
      </c>
      <c r="U26">
        <v>0.21141418101804191</v>
      </c>
      <c r="V26">
        <v>0.21141418101804191</v>
      </c>
      <c r="W26">
        <v>74.536416221348631</v>
      </c>
    </row>
    <row r="27" spans="1:23" x14ac:dyDescent="0.25">
      <c r="A27" s="423" t="s">
        <v>569</v>
      </c>
      <c r="B27" s="519" t="s">
        <v>1473</v>
      </c>
      <c r="C27" s="519" t="s">
        <v>371</v>
      </c>
      <c r="D27" s="518" t="s">
        <v>1718</v>
      </c>
      <c r="E27" s="518" t="s">
        <v>1719</v>
      </c>
      <c r="G27" s="56">
        <v>2275050011</v>
      </c>
      <c r="H27" s="4" t="s">
        <v>227</v>
      </c>
      <c r="I27" s="495" t="s">
        <v>223</v>
      </c>
      <c r="J27" s="495">
        <v>2011</v>
      </c>
      <c r="K27" s="495">
        <v>35</v>
      </c>
      <c r="L27" s="495" t="s">
        <v>143</v>
      </c>
      <c r="M27" s="495" t="s">
        <v>105</v>
      </c>
      <c r="N27" s="495" t="s">
        <v>42</v>
      </c>
      <c r="O27" s="495" t="s">
        <v>115</v>
      </c>
      <c r="P27" s="495">
        <f t="shared" si="0"/>
        <v>24</v>
      </c>
      <c r="Q27">
        <v>58.697383180569787</v>
      </c>
      <c r="R27">
        <v>1.2000549260639575</v>
      </c>
      <c r="S27">
        <v>3.0774365733475847E-2</v>
      </c>
      <c r="T27">
        <v>5.8366591302668108E-2</v>
      </c>
      <c r="U27">
        <v>0.16664059502723455</v>
      </c>
      <c r="V27">
        <v>0.16664059502723455</v>
      </c>
      <c r="W27">
        <v>45.175380896103398</v>
      </c>
    </row>
    <row r="28" spans="1:23" x14ac:dyDescent="0.25">
      <c r="A28" s="423" t="s">
        <v>569</v>
      </c>
      <c r="B28" s="519" t="s">
        <v>1473</v>
      </c>
      <c r="C28" s="519" t="s">
        <v>371</v>
      </c>
      <c r="D28" s="518" t="s">
        <v>1718</v>
      </c>
      <c r="E28" s="518" t="s">
        <v>1719</v>
      </c>
      <c r="G28" s="512" t="s">
        <v>224</v>
      </c>
      <c r="H28" s="17" t="s">
        <v>225</v>
      </c>
      <c r="I28" s="17"/>
      <c r="J28" s="495">
        <v>2011</v>
      </c>
      <c r="K28" s="495">
        <v>21</v>
      </c>
      <c r="L28" s="495" t="s">
        <v>340</v>
      </c>
      <c r="M28" s="495" t="s">
        <v>107</v>
      </c>
      <c r="N28" s="495" t="s">
        <v>42</v>
      </c>
      <c r="O28" s="495" t="s">
        <v>103</v>
      </c>
      <c r="P28" s="495">
        <f t="shared" si="0"/>
        <v>25</v>
      </c>
      <c r="Q28">
        <v>0.99740734752793092</v>
      </c>
      <c r="R28">
        <v>0.23217530954430635</v>
      </c>
      <c r="S28">
        <v>2.7071803455826372E-2</v>
      </c>
      <c r="T28">
        <v>1.4659279860514249E-2</v>
      </c>
      <c r="U28">
        <v>7.9054823982002299E-3</v>
      </c>
      <c r="V28">
        <v>7.9054823982002299E-3</v>
      </c>
      <c r="W28">
        <v>11.34619160080703</v>
      </c>
    </row>
    <row r="29" spans="1:23" x14ac:dyDescent="0.25">
      <c r="A29" s="423" t="s">
        <v>569</v>
      </c>
      <c r="B29" s="519" t="s">
        <v>1473</v>
      </c>
      <c r="C29" s="519" t="s">
        <v>371</v>
      </c>
      <c r="D29" s="518" t="s">
        <v>1718</v>
      </c>
      <c r="E29" s="518" t="s">
        <v>1719</v>
      </c>
      <c r="G29" s="512" t="s">
        <v>224</v>
      </c>
      <c r="H29" s="17" t="s">
        <v>225</v>
      </c>
      <c r="I29" s="17"/>
      <c r="J29" s="495">
        <v>2011</v>
      </c>
      <c r="K29" s="495">
        <v>39</v>
      </c>
      <c r="L29" s="495" t="s">
        <v>218</v>
      </c>
      <c r="M29" s="495" t="s">
        <v>110</v>
      </c>
      <c r="N29" s="495" t="s">
        <v>42</v>
      </c>
      <c r="O29" s="495" t="s">
        <v>108</v>
      </c>
      <c r="P29" s="495">
        <f t="shared" si="0"/>
        <v>26</v>
      </c>
      <c r="Q29">
        <v>0.23145994698270092</v>
      </c>
      <c r="R29">
        <v>0.27862030151437261</v>
      </c>
      <c r="S29">
        <v>2.0174337351234813E-2</v>
      </c>
      <c r="T29">
        <v>6.9212484711048093E-3</v>
      </c>
      <c r="U29">
        <v>5.1385818020823291E-3</v>
      </c>
      <c r="V29">
        <v>5.1385818020823291E-3</v>
      </c>
      <c r="W29">
        <v>5.3570039603230359</v>
      </c>
    </row>
    <row r="30" spans="1:23" x14ac:dyDescent="0.25">
      <c r="A30" s="423" t="s">
        <v>569</v>
      </c>
      <c r="B30" s="519" t="s">
        <v>1473</v>
      </c>
      <c r="C30" s="519" t="s">
        <v>371</v>
      </c>
      <c r="D30" s="518" t="s">
        <v>1718</v>
      </c>
      <c r="E30" s="518" t="s">
        <v>1719</v>
      </c>
      <c r="G30" s="483" t="s">
        <v>187</v>
      </c>
      <c r="H30" s="17" t="s">
        <v>188</v>
      </c>
      <c r="I30" s="17" t="s">
        <v>192</v>
      </c>
      <c r="J30" s="495">
        <v>2011</v>
      </c>
      <c r="K30" s="495">
        <v>38</v>
      </c>
      <c r="L30" s="495" t="s">
        <v>313</v>
      </c>
      <c r="M30" s="495" t="s">
        <v>47</v>
      </c>
      <c r="N30" s="495" t="s">
        <v>42</v>
      </c>
      <c r="O30" s="495" t="s">
        <v>31</v>
      </c>
      <c r="P30" s="495">
        <f t="shared" si="0"/>
        <v>27</v>
      </c>
      <c r="Q30">
        <v>0.13349775250677245</v>
      </c>
      <c r="R30">
        <v>2.6709269800637016E-2</v>
      </c>
      <c r="S30">
        <v>4.085211901703889E-2</v>
      </c>
      <c r="T30">
        <v>5.8870015775633793E-3</v>
      </c>
      <c r="U30">
        <v>1.1635590333175299E-3</v>
      </c>
      <c r="V30">
        <v>1.1635590333175299E-3</v>
      </c>
      <c r="W30">
        <v>4.5565028105891745</v>
      </c>
    </row>
    <row r="31" spans="1:23" x14ac:dyDescent="0.25">
      <c r="A31" s="423" t="s">
        <v>569</v>
      </c>
      <c r="B31" s="519" t="s">
        <v>1473</v>
      </c>
      <c r="C31" s="519" t="s">
        <v>371</v>
      </c>
      <c r="D31" s="518" t="s">
        <v>1718</v>
      </c>
      <c r="E31" s="518" t="s">
        <v>1719</v>
      </c>
      <c r="G31" s="17" t="s">
        <v>226</v>
      </c>
      <c r="H31" s="17" t="s">
        <v>227</v>
      </c>
      <c r="I31" s="17" t="s">
        <v>221</v>
      </c>
      <c r="J31" s="495">
        <v>2011</v>
      </c>
      <c r="K31" s="495">
        <v>2</v>
      </c>
      <c r="L31" s="495" t="s">
        <v>178</v>
      </c>
      <c r="M31" s="495" t="s">
        <v>107</v>
      </c>
      <c r="N31" s="495" t="s">
        <v>42</v>
      </c>
      <c r="O31" s="495" t="s">
        <v>103</v>
      </c>
      <c r="P31" s="495">
        <f t="shared" si="0"/>
        <v>28</v>
      </c>
      <c r="Q31">
        <v>5.6987430097916368E-2</v>
      </c>
      <c r="R31">
        <v>1.3287107309467911E-2</v>
      </c>
      <c r="S31">
        <v>1.4705185615019199E-3</v>
      </c>
      <c r="T31">
        <v>8.2244218457016996E-4</v>
      </c>
      <c r="U31">
        <v>4.41144986262E-4</v>
      </c>
      <c r="V31">
        <v>4.41144986262E-4</v>
      </c>
      <c r="W31">
        <v>0.63656450561076383</v>
      </c>
    </row>
    <row r="32" spans="1:23" x14ac:dyDescent="0.25">
      <c r="A32" s="423" t="s">
        <v>569</v>
      </c>
      <c r="B32" s="519" t="s">
        <v>1473</v>
      </c>
      <c r="C32" s="519" t="s">
        <v>371</v>
      </c>
      <c r="D32" s="518" t="s">
        <v>1718</v>
      </c>
      <c r="E32" s="518" t="s">
        <v>1719</v>
      </c>
      <c r="G32" s="17" t="s">
        <v>226</v>
      </c>
      <c r="H32" s="17" t="s">
        <v>227</v>
      </c>
      <c r="I32" s="17" t="s">
        <v>221</v>
      </c>
      <c r="J32" s="495">
        <v>2011</v>
      </c>
      <c r="K32" s="495">
        <v>20</v>
      </c>
      <c r="L32" s="495" t="s">
        <v>358</v>
      </c>
      <c r="M32" s="495" t="s">
        <v>107</v>
      </c>
      <c r="N32" s="495" t="s">
        <v>42</v>
      </c>
      <c r="O32" s="495" t="s">
        <v>103</v>
      </c>
      <c r="P32" s="495">
        <f t="shared" si="0"/>
        <v>29</v>
      </c>
      <c r="Q32">
        <v>0.72091339350743522</v>
      </c>
      <c r="R32">
        <v>0.16781668072627889</v>
      </c>
      <c r="S32">
        <v>1.9565572702551586E-2</v>
      </c>
      <c r="T32">
        <v>1.0594982001063858E-2</v>
      </c>
      <c r="U32">
        <v>5.7131516516180404E-3</v>
      </c>
      <c r="V32">
        <v>5.7131516516180404E-3</v>
      </c>
      <c r="W32">
        <v>8.2004506179870837</v>
      </c>
    </row>
    <row r="33" spans="1:23" x14ac:dyDescent="0.25">
      <c r="A33" s="423" t="s">
        <v>569</v>
      </c>
      <c r="B33" s="519" t="s">
        <v>1473</v>
      </c>
      <c r="C33" s="519" t="s">
        <v>371</v>
      </c>
      <c r="D33" s="518" t="s">
        <v>1718</v>
      </c>
      <c r="E33" s="518" t="s">
        <v>1719</v>
      </c>
      <c r="G33" s="17" t="s">
        <v>226</v>
      </c>
      <c r="H33" s="17" t="s">
        <v>227</v>
      </c>
      <c r="I33" s="17" t="s">
        <v>221</v>
      </c>
      <c r="J33" s="495">
        <v>2011</v>
      </c>
      <c r="K33" s="495">
        <v>41</v>
      </c>
      <c r="L33" s="495" t="s">
        <v>179</v>
      </c>
      <c r="M33" s="495" t="s">
        <v>107</v>
      </c>
      <c r="N33" s="495" t="s">
        <v>42</v>
      </c>
      <c r="O33" s="495" t="s">
        <v>103</v>
      </c>
      <c r="P33" s="495">
        <f t="shared" si="0"/>
        <v>30</v>
      </c>
      <c r="Q33">
        <v>0.11089574645582699</v>
      </c>
      <c r="R33">
        <v>2.5898767852176766E-2</v>
      </c>
      <c r="S33">
        <v>2.8528588320717004E-3</v>
      </c>
      <c r="T33">
        <v>1.5953663404725199E-3</v>
      </c>
      <c r="U33">
        <v>7.9587978893309993E-4</v>
      </c>
      <c r="V33">
        <v>7.9587978893309993E-4</v>
      </c>
      <c r="W33">
        <v>1.234803237608048</v>
      </c>
    </row>
    <row r="34" spans="1:23" x14ac:dyDescent="0.25">
      <c r="A34" s="423" t="s">
        <v>569</v>
      </c>
      <c r="B34" s="519" t="s">
        <v>1473</v>
      </c>
      <c r="C34" s="519" t="s">
        <v>371</v>
      </c>
      <c r="D34" s="518" t="s">
        <v>1718</v>
      </c>
      <c r="E34" s="518" t="s">
        <v>1719</v>
      </c>
      <c r="G34" s="17" t="s">
        <v>226</v>
      </c>
      <c r="H34" s="17" t="s">
        <v>227</v>
      </c>
      <c r="I34" s="17" t="s">
        <v>221</v>
      </c>
      <c r="J34" s="495">
        <v>2011</v>
      </c>
      <c r="K34" s="495">
        <v>15</v>
      </c>
      <c r="L34" s="495" t="s">
        <v>204</v>
      </c>
      <c r="M34" s="495" t="s">
        <v>49</v>
      </c>
      <c r="N34" s="495" t="s">
        <v>89</v>
      </c>
      <c r="O34" s="495" t="s">
        <v>31</v>
      </c>
      <c r="P34" s="495">
        <f t="shared" si="0"/>
        <v>31</v>
      </c>
      <c r="Q34">
        <v>18.895472155566839</v>
      </c>
      <c r="R34">
        <v>8.1411861577461497</v>
      </c>
      <c r="S34">
        <v>0.6483526139414133</v>
      </c>
      <c r="T34">
        <v>0.26279507832117732</v>
      </c>
      <c r="U34">
        <v>0.17937438284460094</v>
      </c>
      <c r="V34">
        <v>0.17937438284460094</v>
      </c>
      <c r="W34">
        <v>203.40176342280711</v>
      </c>
    </row>
    <row r="35" spans="1:23" x14ac:dyDescent="0.25">
      <c r="A35" s="423" t="s">
        <v>569</v>
      </c>
      <c r="B35" s="519" t="s">
        <v>1473</v>
      </c>
      <c r="C35" s="519" t="s">
        <v>371</v>
      </c>
      <c r="D35" s="518" t="s">
        <v>1718</v>
      </c>
      <c r="E35" s="518" t="s">
        <v>1719</v>
      </c>
      <c r="G35" s="17" t="s">
        <v>226</v>
      </c>
      <c r="H35" s="17" t="s">
        <v>227</v>
      </c>
      <c r="I35" s="17" t="s">
        <v>221</v>
      </c>
      <c r="J35" s="495">
        <v>2011</v>
      </c>
      <c r="K35" s="495">
        <v>16</v>
      </c>
      <c r="L35" s="495" t="s">
        <v>206</v>
      </c>
      <c r="M35" s="495" t="s">
        <v>52</v>
      </c>
      <c r="N35" s="495" t="s">
        <v>42</v>
      </c>
      <c r="O35" s="495" t="s">
        <v>31</v>
      </c>
      <c r="P35" s="495">
        <f t="shared" si="0"/>
        <v>32</v>
      </c>
      <c r="Q35">
        <v>10.528342992178741</v>
      </c>
      <c r="R35">
        <v>11.542265820321388</v>
      </c>
      <c r="S35">
        <v>0.40299715766098232</v>
      </c>
      <c r="T35">
        <v>0.15405904632258094</v>
      </c>
      <c r="U35">
        <v>0.24458546317030197</v>
      </c>
      <c r="V35">
        <v>0.24458546317030197</v>
      </c>
      <c r="W35">
        <v>119.24074797630172</v>
      </c>
    </row>
    <row r="36" spans="1:23" x14ac:dyDescent="0.25">
      <c r="A36" s="423" t="s">
        <v>569</v>
      </c>
      <c r="B36" s="519" t="s">
        <v>1473</v>
      </c>
      <c r="C36" s="519" t="s">
        <v>371</v>
      </c>
      <c r="D36" s="518" t="s">
        <v>1718</v>
      </c>
      <c r="E36" s="518" t="s">
        <v>1719</v>
      </c>
      <c r="G36" s="9" t="s">
        <v>226</v>
      </c>
      <c r="H36" s="4" t="s">
        <v>227</v>
      </c>
      <c r="I36" s="4" t="s">
        <v>221</v>
      </c>
      <c r="J36" s="495">
        <v>2011</v>
      </c>
      <c r="K36" s="495">
        <v>7</v>
      </c>
      <c r="L36" s="495" t="s">
        <v>147</v>
      </c>
      <c r="M36" s="495" t="s">
        <v>148</v>
      </c>
      <c r="N36" s="495" t="s">
        <v>42</v>
      </c>
      <c r="O36" s="495" t="s">
        <v>96</v>
      </c>
      <c r="P36" s="495">
        <f t="shared" si="0"/>
        <v>33</v>
      </c>
      <c r="Q36">
        <v>0.40359353343285242</v>
      </c>
      <c r="R36">
        <v>4.7559696566124611E-2</v>
      </c>
      <c r="S36">
        <v>5.220805297086719E-2</v>
      </c>
      <c r="T36">
        <v>1.4875430982980838E-2</v>
      </c>
      <c r="U36">
        <v>3.0273591216899397E-3</v>
      </c>
      <c r="V36">
        <v>3.0273591216899397E-3</v>
      </c>
      <c r="W36">
        <v>11.513492194810325</v>
      </c>
    </row>
    <row r="37" spans="1:23" x14ac:dyDescent="0.25">
      <c r="A37" s="423" t="s">
        <v>569</v>
      </c>
      <c r="B37" s="519" t="s">
        <v>1473</v>
      </c>
      <c r="C37" s="519" t="s">
        <v>371</v>
      </c>
      <c r="D37" s="518" t="s">
        <v>1718</v>
      </c>
      <c r="E37" s="518" t="s">
        <v>1719</v>
      </c>
      <c r="G37" s="9" t="s">
        <v>226</v>
      </c>
      <c r="H37" s="4" t="s">
        <v>227</v>
      </c>
      <c r="I37" s="4" t="s">
        <v>221</v>
      </c>
      <c r="J37" s="495">
        <v>2011</v>
      </c>
      <c r="K37" s="495">
        <v>14</v>
      </c>
      <c r="L37" s="495" t="s">
        <v>151</v>
      </c>
      <c r="M37" s="495" t="s">
        <v>100</v>
      </c>
      <c r="N37" s="495" t="s">
        <v>42</v>
      </c>
      <c r="O37" s="495" t="s">
        <v>96</v>
      </c>
      <c r="P37" s="495">
        <f t="shared" si="0"/>
        <v>34</v>
      </c>
      <c r="Q37">
        <v>0.34495146571532481</v>
      </c>
      <c r="R37">
        <v>3.6550179373822149E-2</v>
      </c>
      <c r="S37">
        <v>0.11566573409513757</v>
      </c>
      <c r="T37">
        <v>2.5035122373150108E-2</v>
      </c>
      <c r="U37">
        <v>3.2088183026082098E-3</v>
      </c>
      <c r="V37">
        <v>3.2088183026082098E-3</v>
      </c>
      <c r="W37">
        <v>19.37702982444215</v>
      </c>
    </row>
    <row r="38" spans="1:23" x14ac:dyDescent="0.25">
      <c r="A38" s="423" t="s">
        <v>569</v>
      </c>
      <c r="B38" s="519" t="s">
        <v>1473</v>
      </c>
      <c r="C38" s="519" t="s">
        <v>371</v>
      </c>
      <c r="D38" s="518" t="s">
        <v>1718</v>
      </c>
      <c r="E38" s="518" t="s">
        <v>1719</v>
      </c>
      <c r="G38" s="9" t="s">
        <v>226</v>
      </c>
      <c r="H38" s="4" t="s">
        <v>227</v>
      </c>
      <c r="I38" s="4" t="s">
        <v>221</v>
      </c>
      <c r="J38" s="495">
        <v>2011</v>
      </c>
      <c r="K38" s="495">
        <v>19</v>
      </c>
      <c r="L38" s="495" t="s">
        <v>152</v>
      </c>
      <c r="M38" s="495" t="s">
        <v>150</v>
      </c>
      <c r="N38" s="495" t="s">
        <v>42</v>
      </c>
      <c r="O38" s="495" t="s">
        <v>96</v>
      </c>
      <c r="P38" s="495">
        <f t="shared" si="0"/>
        <v>35</v>
      </c>
      <c r="Q38">
        <v>3.7013883624014041</v>
      </c>
      <c r="R38">
        <v>0.61940059808411985</v>
      </c>
      <c r="S38">
        <v>0.10486680135318623</v>
      </c>
      <c r="T38">
        <v>4.916618412540371E-2</v>
      </c>
      <c r="U38">
        <v>1.6771373366841539E-2</v>
      </c>
      <c r="V38">
        <v>1.6771373366841539E-2</v>
      </c>
      <c r="W38">
        <v>38.054323009280253</v>
      </c>
    </row>
    <row r="39" spans="1:23" x14ac:dyDescent="0.25">
      <c r="A39" s="423" t="s">
        <v>569</v>
      </c>
      <c r="B39" s="519" t="s">
        <v>1473</v>
      </c>
      <c r="C39" s="519" t="s">
        <v>371</v>
      </c>
      <c r="D39" s="518" t="s">
        <v>1718</v>
      </c>
      <c r="E39" s="518" t="s">
        <v>1719</v>
      </c>
      <c r="G39" s="9" t="s">
        <v>226</v>
      </c>
      <c r="H39" s="4" t="s">
        <v>227</v>
      </c>
      <c r="I39" s="4" t="s">
        <v>221</v>
      </c>
      <c r="J39" s="495">
        <v>2011</v>
      </c>
      <c r="K39" s="495">
        <v>23</v>
      </c>
      <c r="L39" s="495" t="s">
        <v>97</v>
      </c>
      <c r="M39" s="495" t="s">
        <v>98</v>
      </c>
      <c r="N39" s="495" t="s">
        <v>42</v>
      </c>
      <c r="O39" s="495" t="s">
        <v>96</v>
      </c>
      <c r="P39" s="495">
        <f t="shared" si="0"/>
        <v>36</v>
      </c>
      <c r="Q39">
        <v>0.50235364587132625</v>
      </c>
      <c r="R39">
        <v>0.95374647094971077</v>
      </c>
      <c r="S39">
        <v>4.6732096666934946E-2</v>
      </c>
      <c r="T39">
        <v>1.028800483589851E-2</v>
      </c>
      <c r="U39">
        <v>1.9201081342475682E-2</v>
      </c>
      <c r="V39">
        <v>1.9201081342475682E-2</v>
      </c>
      <c r="W39">
        <v>7.9628516248434771</v>
      </c>
    </row>
    <row r="40" spans="1:23" x14ac:dyDescent="0.25">
      <c r="A40" s="423" t="s">
        <v>569</v>
      </c>
      <c r="B40" s="519" t="s">
        <v>1473</v>
      </c>
      <c r="C40" s="519" t="s">
        <v>371</v>
      </c>
      <c r="D40" s="518" t="s">
        <v>1718</v>
      </c>
      <c r="E40" s="518" t="s">
        <v>1719</v>
      </c>
      <c r="G40" s="9" t="s">
        <v>226</v>
      </c>
      <c r="H40" s="4" t="s">
        <v>227</v>
      </c>
      <c r="I40" s="4" t="s">
        <v>221</v>
      </c>
      <c r="J40" s="495">
        <v>2011</v>
      </c>
      <c r="K40" s="495">
        <v>25</v>
      </c>
      <c r="L40" s="495" t="s">
        <v>155</v>
      </c>
      <c r="M40" s="495" t="s">
        <v>1606</v>
      </c>
      <c r="N40" s="495" t="s">
        <v>42</v>
      </c>
      <c r="O40" s="495" t="s">
        <v>96</v>
      </c>
      <c r="P40" s="495">
        <f t="shared" si="0"/>
        <v>37</v>
      </c>
      <c r="Q40">
        <v>2.2469888396608044</v>
      </c>
      <c r="R40">
        <v>0.86463377497093286</v>
      </c>
      <c r="S40">
        <v>9.9872405177385812E-2</v>
      </c>
      <c r="T40">
        <v>3.2045925922013253E-2</v>
      </c>
      <c r="U40">
        <v>2.3395629408626977E-2</v>
      </c>
      <c r="V40">
        <v>2.3395629408626977E-2</v>
      </c>
      <c r="W40">
        <v>24.803347113324115</v>
      </c>
    </row>
    <row r="41" spans="1:23" x14ac:dyDescent="0.25">
      <c r="A41" s="423" t="s">
        <v>569</v>
      </c>
      <c r="B41" s="519" t="s">
        <v>1473</v>
      </c>
      <c r="C41" s="519" t="s">
        <v>371</v>
      </c>
      <c r="D41" s="518" t="s">
        <v>1718</v>
      </c>
      <c r="E41" s="518" t="s">
        <v>1719</v>
      </c>
      <c r="G41" s="9" t="s">
        <v>226</v>
      </c>
      <c r="H41" s="4" t="s">
        <v>227</v>
      </c>
      <c r="I41" s="4" t="s">
        <v>221</v>
      </c>
      <c r="J41" s="495">
        <v>2011</v>
      </c>
      <c r="K41" s="495">
        <v>32</v>
      </c>
      <c r="L41" s="495" t="s">
        <v>163</v>
      </c>
      <c r="M41" s="495" t="s">
        <v>164</v>
      </c>
      <c r="N41" s="495" t="s">
        <v>42</v>
      </c>
      <c r="O41" s="495" t="s">
        <v>96</v>
      </c>
      <c r="P41" s="495">
        <f t="shared" si="0"/>
        <v>38</v>
      </c>
      <c r="Q41">
        <v>2.1667105272864937</v>
      </c>
      <c r="R41">
        <v>0.47570034482514317</v>
      </c>
      <c r="S41">
        <v>0.19605310363890302</v>
      </c>
      <c r="T41">
        <v>7.3814436014262297E-2</v>
      </c>
      <c r="U41">
        <v>1.6117789842605028E-2</v>
      </c>
      <c r="V41">
        <v>1.6117789842605028E-2</v>
      </c>
      <c r="W41">
        <v>57.131916102927953</v>
      </c>
    </row>
    <row r="42" spans="1:23" x14ac:dyDescent="0.25">
      <c r="A42" s="423" t="s">
        <v>569</v>
      </c>
      <c r="B42" s="519" t="s">
        <v>1473</v>
      </c>
      <c r="C42" s="519" t="s">
        <v>371</v>
      </c>
      <c r="D42" s="518" t="s">
        <v>1718</v>
      </c>
      <c r="E42" s="518" t="s">
        <v>1719</v>
      </c>
      <c r="G42" s="9" t="s">
        <v>226</v>
      </c>
      <c r="H42" s="4" t="s">
        <v>227</v>
      </c>
      <c r="I42" s="4" t="s">
        <v>221</v>
      </c>
      <c r="J42" s="495">
        <v>2011</v>
      </c>
      <c r="K42" s="495">
        <v>33</v>
      </c>
      <c r="L42" s="495" t="s">
        <v>165</v>
      </c>
      <c r="M42" s="495" t="s">
        <v>146</v>
      </c>
      <c r="N42" s="495" t="s">
        <v>42</v>
      </c>
      <c r="O42" s="495" t="s">
        <v>96</v>
      </c>
      <c r="P42" s="495">
        <f t="shared" si="0"/>
        <v>39</v>
      </c>
      <c r="Q42">
        <v>8.4109861775246415</v>
      </c>
      <c r="R42">
        <v>1.1518682700986667</v>
      </c>
      <c r="S42">
        <v>6.2118748770777103E-2</v>
      </c>
      <c r="T42">
        <v>2.5363568153389016E-2</v>
      </c>
      <c r="U42">
        <v>0.21019238577590571</v>
      </c>
      <c r="V42">
        <v>0.21019238577590571</v>
      </c>
      <c r="W42">
        <v>19.631245101262838</v>
      </c>
    </row>
    <row r="43" spans="1:23" x14ac:dyDescent="0.25">
      <c r="A43" s="423" t="s">
        <v>569</v>
      </c>
      <c r="B43" s="519" t="s">
        <v>1473</v>
      </c>
      <c r="C43" s="519" t="s">
        <v>371</v>
      </c>
      <c r="D43" s="518" t="s">
        <v>1718</v>
      </c>
      <c r="E43" s="518" t="s">
        <v>1719</v>
      </c>
      <c r="G43" s="9" t="s">
        <v>226</v>
      </c>
      <c r="H43" s="4" t="s">
        <v>227</v>
      </c>
      <c r="I43" s="4" t="s">
        <v>221</v>
      </c>
      <c r="J43" s="495">
        <v>2011</v>
      </c>
      <c r="K43" s="495">
        <v>36</v>
      </c>
      <c r="L43" s="495" t="s">
        <v>167</v>
      </c>
      <c r="M43" s="495" t="s">
        <v>168</v>
      </c>
      <c r="N43" s="495" t="s">
        <v>42</v>
      </c>
      <c r="O43" s="495" t="s">
        <v>96</v>
      </c>
      <c r="P43" s="495">
        <f t="shared" si="0"/>
        <v>40</v>
      </c>
      <c r="Q43">
        <v>1.247539324846807</v>
      </c>
      <c r="R43">
        <v>0.10297025380041634</v>
      </c>
      <c r="S43">
        <v>0.15726278186773873</v>
      </c>
      <c r="T43">
        <v>4.7845865400691079E-2</v>
      </c>
      <c r="U43">
        <v>6.1804533829550303E-3</v>
      </c>
      <c r="V43">
        <v>6.1804533829550303E-3</v>
      </c>
      <c r="W43">
        <v>37.032403424055993</v>
      </c>
    </row>
    <row r="44" spans="1:23" x14ac:dyDescent="0.25">
      <c r="A44" s="423" t="s">
        <v>569</v>
      </c>
      <c r="B44" s="519" t="s">
        <v>1473</v>
      </c>
      <c r="C44" s="519" t="s">
        <v>371</v>
      </c>
      <c r="D44" s="518" t="s">
        <v>1718</v>
      </c>
      <c r="E44" s="518" t="s">
        <v>1719</v>
      </c>
      <c r="G44" s="9" t="s">
        <v>226</v>
      </c>
      <c r="H44" s="4" t="s">
        <v>227</v>
      </c>
      <c r="I44" s="4" t="s">
        <v>221</v>
      </c>
      <c r="J44" s="495">
        <v>2011</v>
      </c>
      <c r="K44" s="495">
        <v>40</v>
      </c>
      <c r="L44" s="495" t="s">
        <v>360</v>
      </c>
      <c r="M44" s="495" t="s">
        <v>162</v>
      </c>
      <c r="N44" s="495" t="s">
        <v>42</v>
      </c>
      <c r="O44" s="495" t="s">
        <v>96</v>
      </c>
      <c r="P44" s="495">
        <f t="shared" si="0"/>
        <v>41</v>
      </c>
      <c r="Q44">
        <v>1.0651077146532604</v>
      </c>
      <c r="R44">
        <v>0.4491821419508023</v>
      </c>
      <c r="S44">
        <v>2.5138045180164804E-2</v>
      </c>
      <c r="T44">
        <v>1.0382734162945979E-2</v>
      </c>
      <c r="U44">
        <v>1.046200467618201E-2</v>
      </c>
      <c r="V44">
        <v>1.046200467618201E-2</v>
      </c>
      <c r="W44">
        <v>8.0361732009363696</v>
      </c>
    </row>
    <row r="45" spans="1:23" x14ac:dyDescent="0.25">
      <c r="A45" s="423" t="s">
        <v>569</v>
      </c>
      <c r="B45" s="519" t="s">
        <v>1473</v>
      </c>
      <c r="C45" s="519" t="s">
        <v>371</v>
      </c>
      <c r="D45" s="518" t="s">
        <v>1718</v>
      </c>
      <c r="E45" s="518" t="s">
        <v>1719</v>
      </c>
      <c r="G45" s="9" t="s">
        <v>226</v>
      </c>
      <c r="H45" s="4" t="s">
        <v>227</v>
      </c>
      <c r="I45" s="4" t="s">
        <v>221</v>
      </c>
      <c r="J45" s="495">
        <v>2011</v>
      </c>
      <c r="K45" s="495">
        <v>42</v>
      </c>
      <c r="L45" s="495" t="s">
        <v>157</v>
      </c>
      <c r="M45" s="495" t="s">
        <v>158</v>
      </c>
      <c r="N45" s="495" t="s">
        <v>42</v>
      </c>
      <c r="O45" s="495" t="s">
        <v>96</v>
      </c>
      <c r="P45" s="495">
        <f t="shared" si="0"/>
        <v>42</v>
      </c>
      <c r="Q45">
        <v>0.23417871625777895</v>
      </c>
      <c r="R45">
        <v>1.8423012699689562E-2</v>
      </c>
      <c r="S45">
        <v>7.7410576748799129E-2</v>
      </c>
      <c r="T45">
        <v>2.057810957484257E-2</v>
      </c>
      <c r="U45">
        <v>2.3369341488506099E-3</v>
      </c>
      <c r="V45">
        <v>2.3369341488506099E-3</v>
      </c>
      <c r="W45">
        <v>15.927329722150285</v>
      </c>
    </row>
    <row r="46" spans="1:23" x14ac:dyDescent="0.25">
      <c r="A46" s="423" t="s">
        <v>569</v>
      </c>
      <c r="B46" s="519" t="s">
        <v>1473</v>
      </c>
      <c r="C46" s="519" t="s">
        <v>371</v>
      </c>
      <c r="D46" s="518" t="s">
        <v>1718</v>
      </c>
      <c r="E46" s="518" t="s">
        <v>1719</v>
      </c>
      <c r="G46" s="9" t="s">
        <v>219</v>
      </c>
      <c r="H46" s="4" t="s">
        <v>220</v>
      </c>
      <c r="I46" s="4" t="s">
        <v>221</v>
      </c>
      <c r="J46" s="495">
        <v>2011</v>
      </c>
      <c r="K46" s="495">
        <v>43</v>
      </c>
      <c r="L46" s="495" t="s">
        <v>169</v>
      </c>
      <c r="M46" s="495" t="s">
        <v>164</v>
      </c>
      <c r="N46" s="495" t="s">
        <v>42</v>
      </c>
      <c r="O46" s="495" t="s">
        <v>96</v>
      </c>
      <c r="P46" s="495">
        <f t="shared" si="0"/>
        <v>43</v>
      </c>
      <c r="Q46">
        <v>3.8448597030798792</v>
      </c>
      <c r="R46">
        <v>0.99446626851709741</v>
      </c>
      <c r="S46">
        <v>0.19732008041701346</v>
      </c>
      <c r="T46">
        <v>8.2493490727415159E-2</v>
      </c>
      <c r="U46">
        <v>2.2137013661802908E-2</v>
      </c>
      <c r="V46">
        <v>2.2137013661802908E-2</v>
      </c>
      <c r="W46">
        <v>63.849451331628551</v>
      </c>
    </row>
    <row r="47" spans="1:23" s="495" customFormat="1" x14ac:dyDescent="0.25">
      <c r="G47" s="17"/>
      <c r="H47" s="17"/>
      <c r="I47" s="17"/>
      <c r="P47" s="495" t="s">
        <v>2166</v>
      </c>
    </row>
    <row r="48" spans="1:23" ht="15.75" thickBot="1" x14ac:dyDescent="0.3">
      <c r="P48" s="495">
        <v>1</v>
      </c>
    </row>
    <row r="49" spans="1:41" x14ac:dyDescent="0.25">
      <c r="G49" s="202" t="s">
        <v>189</v>
      </c>
      <c r="H49" s="196" t="s">
        <v>190</v>
      </c>
      <c r="I49" s="196" t="s">
        <v>191</v>
      </c>
      <c r="J49" s="495" t="s">
        <v>2166</v>
      </c>
      <c r="K49" s="495" t="s">
        <v>1</v>
      </c>
      <c r="L49" s="495" t="s">
        <v>2</v>
      </c>
      <c r="M49" s="495" t="s">
        <v>3</v>
      </c>
      <c r="N49" s="495" t="s">
        <v>4</v>
      </c>
      <c r="O49" s="495" t="s">
        <v>6</v>
      </c>
      <c r="P49" s="495" t="s">
        <v>7</v>
      </c>
      <c r="Q49" s="354" t="s">
        <v>229</v>
      </c>
      <c r="R49" s="354" t="s">
        <v>230</v>
      </c>
      <c r="S49" s="354" t="s">
        <v>231</v>
      </c>
      <c r="T49" s="354" t="s">
        <v>355</v>
      </c>
      <c r="U49" s="354" t="s">
        <v>356</v>
      </c>
      <c r="V49" s="354" t="s">
        <v>357</v>
      </c>
      <c r="W49" s="354" t="s">
        <v>228</v>
      </c>
      <c r="Y49" s="495"/>
      <c r="Z49" s="495"/>
      <c r="AA49" s="495"/>
      <c r="AB49" s="495"/>
      <c r="AC49" s="495"/>
      <c r="AN49" s="354"/>
      <c r="AO49" s="354"/>
    </row>
    <row r="50" spans="1:41" x14ac:dyDescent="0.25">
      <c r="A50" s="423" t="s">
        <v>569</v>
      </c>
      <c r="B50" s="519" t="s">
        <v>1473</v>
      </c>
      <c r="C50" s="519" t="s">
        <v>371</v>
      </c>
      <c r="D50" s="518" t="s">
        <v>1718</v>
      </c>
      <c r="E50" s="518" t="s">
        <v>1719</v>
      </c>
      <c r="G50" t="s">
        <v>198</v>
      </c>
      <c r="H50" t="s">
        <v>199</v>
      </c>
      <c r="I50" t="s">
        <v>1477</v>
      </c>
      <c r="J50">
        <v>2011</v>
      </c>
      <c r="K50">
        <v>2</v>
      </c>
      <c r="L50" t="s">
        <v>178</v>
      </c>
      <c r="M50" t="s">
        <v>107</v>
      </c>
      <c r="O50" t="s">
        <v>103</v>
      </c>
      <c r="P50" t="s">
        <v>39</v>
      </c>
      <c r="Q50">
        <v>0</v>
      </c>
      <c r="R50">
        <v>0</v>
      </c>
      <c r="S50">
        <v>0</v>
      </c>
      <c r="T50">
        <v>0</v>
      </c>
      <c r="U50">
        <v>0</v>
      </c>
      <c r="V50">
        <v>0</v>
      </c>
      <c r="W50">
        <v>0</v>
      </c>
    </row>
    <row r="51" spans="1:41" x14ac:dyDescent="0.25">
      <c r="A51" s="423" t="s">
        <v>569</v>
      </c>
      <c r="B51" s="519" t="s">
        <v>1473</v>
      </c>
      <c r="C51" s="519" t="s">
        <v>371</v>
      </c>
      <c r="D51" s="518" t="s">
        <v>1718</v>
      </c>
      <c r="E51" s="518" t="s">
        <v>1719</v>
      </c>
      <c r="G51" t="s">
        <v>198</v>
      </c>
      <c r="H51" t="s">
        <v>199</v>
      </c>
      <c r="I51" t="s">
        <v>1477</v>
      </c>
      <c r="J51">
        <v>2011</v>
      </c>
      <c r="K51">
        <v>20</v>
      </c>
      <c r="L51" t="s">
        <v>358</v>
      </c>
      <c r="M51" t="s">
        <v>107</v>
      </c>
      <c r="O51" t="s">
        <v>103</v>
      </c>
      <c r="P51" t="s">
        <v>39</v>
      </c>
      <c r="Q51">
        <v>6.5370588079191995E-4</v>
      </c>
      <c r="R51">
        <v>2.8806150308574997E-4</v>
      </c>
      <c r="S51">
        <v>2.1992422384958903E-3</v>
      </c>
      <c r="T51">
        <v>1.074422833857E-5</v>
      </c>
      <c r="U51">
        <v>4.8209585142850005E-5</v>
      </c>
      <c r="V51">
        <v>4.6763352704130001E-5</v>
      </c>
      <c r="W51">
        <v>0</v>
      </c>
    </row>
    <row r="52" spans="1:41" x14ac:dyDescent="0.25">
      <c r="A52" s="423" t="s">
        <v>569</v>
      </c>
      <c r="B52" s="519" t="s">
        <v>1473</v>
      </c>
      <c r="C52" s="519" t="s">
        <v>371</v>
      </c>
      <c r="D52" s="518" t="s">
        <v>1718</v>
      </c>
      <c r="E52" s="518" t="s">
        <v>1719</v>
      </c>
      <c r="G52" t="s">
        <v>198</v>
      </c>
      <c r="H52" t="s">
        <v>199</v>
      </c>
      <c r="I52" t="s">
        <v>1477</v>
      </c>
      <c r="J52">
        <v>2011</v>
      </c>
      <c r="K52">
        <v>21</v>
      </c>
      <c r="L52" t="s">
        <v>340</v>
      </c>
      <c r="M52" t="s">
        <v>107</v>
      </c>
      <c r="O52" t="s">
        <v>103</v>
      </c>
      <c r="P52" t="s">
        <v>39</v>
      </c>
      <c r="Q52">
        <v>3.098405180010929E-2</v>
      </c>
      <c r="R52">
        <v>9.9718476221434781E-3</v>
      </c>
      <c r="S52">
        <v>0.12222593703132155</v>
      </c>
      <c r="T52">
        <v>3.5826330117440995E-4</v>
      </c>
      <c r="U52">
        <v>7.3515996250192901E-3</v>
      </c>
      <c r="V52">
        <v>7.1310513827371096E-3</v>
      </c>
      <c r="W52">
        <v>0</v>
      </c>
    </row>
    <row r="53" spans="1:41" x14ac:dyDescent="0.25">
      <c r="A53" s="423" t="s">
        <v>569</v>
      </c>
      <c r="B53" s="519" t="s">
        <v>1473</v>
      </c>
      <c r="C53" s="519" t="s">
        <v>371</v>
      </c>
      <c r="D53" s="518" t="s">
        <v>1718</v>
      </c>
      <c r="E53" s="518" t="s">
        <v>1719</v>
      </c>
      <c r="G53" t="s">
        <v>198</v>
      </c>
      <c r="H53" t="s">
        <v>199</v>
      </c>
      <c r="I53" t="s">
        <v>1477</v>
      </c>
      <c r="J53">
        <v>2011</v>
      </c>
      <c r="K53">
        <v>37</v>
      </c>
      <c r="L53" t="s">
        <v>101</v>
      </c>
      <c r="M53" t="s">
        <v>102</v>
      </c>
      <c r="O53" t="s">
        <v>103</v>
      </c>
      <c r="P53" t="s">
        <v>39</v>
      </c>
      <c r="Q53">
        <v>6.1719567673775497E-3</v>
      </c>
      <c r="R53">
        <v>1.9863704921765498E-3</v>
      </c>
      <c r="S53">
        <v>2.4347145633730288E-2</v>
      </c>
      <c r="T53">
        <v>7.1365838832019991E-5</v>
      </c>
      <c r="U53">
        <v>1.4644227799576199E-3</v>
      </c>
      <c r="V53">
        <v>1.4204901626975702E-3</v>
      </c>
      <c r="W53">
        <v>0</v>
      </c>
    </row>
    <row r="54" spans="1:41" x14ac:dyDescent="0.25">
      <c r="A54" s="423" t="s">
        <v>569</v>
      </c>
      <c r="B54" s="519" t="s">
        <v>1473</v>
      </c>
      <c r="C54" s="519" t="s">
        <v>371</v>
      </c>
      <c r="D54" s="518" t="s">
        <v>1718</v>
      </c>
      <c r="E54" s="518" t="s">
        <v>1719</v>
      </c>
      <c r="G54" t="s">
        <v>198</v>
      </c>
      <c r="H54" t="s">
        <v>199</v>
      </c>
      <c r="I54" t="s">
        <v>1477</v>
      </c>
      <c r="J54">
        <v>2011</v>
      </c>
      <c r="K54">
        <v>41</v>
      </c>
      <c r="L54" t="s">
        <v>179</v>
      </c>
      <c r="M54" t="s">
        <v>107</v>
      </c>
      <c r="O54" t="s">
        <v>103</v>
      </c>
      <c r="P54" t="s">
        <v>39</v>
      </c>
      <c r="Q54">
        <v>0</v>
      </c>
      <c r="R54">
        <v>0</v>
      </c>
      <c r="S54">
        <v>0</v>
      </c>
      <c r="T54">
        <v>0</v>
      </c>
      <c r="U54">
        <v>0</v>
      </c>
      <c r="V54">
        <v>0</v>
      </c>
      <c r="W54">
        <v>0</v>
      </c>
    </row>
    <row r="55" spans="1:41" x14ac:dyDescent="0.25">
      <c r="A55" s="423" t="s">
        <v>569</v>
      </c>
      <c r="B55" s="519" t="s">
        <v>1473</v>
      </c>
      <c r="C55" s="519" t="s">
        <v>371</v>
      </c>
      <c r="D55" s="518" t="s">
        <v>1718</v>
      </c>
      <c r="E55" s="518" t="s">
        <v>1719</v>
      </c>
      <c r="G55" t="s">
        <v>198</v>
      </c>
      <c r="H55" t="s">
        <v>199</v>
      </c>
      <c r="I55" t="s">
        <v>1477</v>
      </c>
      <c r="J55">
        <v>2011</v>
      </c>
      <c r="K55">
        <v>39</v>
      </c>
      <c r="L55" t="s">
        <v>218</v>
      </c>
      <c r="M55" t="s">
        <v>110</v>
      </c>
      <c r="O55" t="s">
        <v>108</v>
      </c>
      <c r="P55" t="s">
        <v>39</v>
      </c>
      <c r="Q55">
        <v>1.115249358307732E-2</v>
      </c>
      <c r="R55">
        <v>4.9144488434200301E-3</v>
      </c>
      <c r="S55">
        <v>3.7519955385775614E-2</v>
      </c>
      <c r="T55">
        <v>1.8329342693811001E-4</v>
      </c>
      <c r="U55">
        <v>8.2248186777732993E-4</v>
      </c>
      <c r="V55">
        <v>7.9780773141428991E-4</v>
      </c>
      <c r="W55">
        <v>0</v>
      </c>
    </row>
    <row r="56" spans="1:41" x14ac:dyDescent="0.25">
      <c r="A56" s="423" t="s">
        <v>569</v>
      </c>
      <c r="B56" s="519" t="s">
        <v>1473</v>
      </c>
      <c r="C56" s="519" t="s">
        <v>371</v>
      </c>
      <c r="D56" s="518" t="s">
        <v>1718</v>
      </c>
      <c r="E56" s="518" t="s">
        <v>1719</v>
      </c>
      <c r="G56" t="s">
        <v>198</v>
      </c>
      <c r="H56" t="s">
        <v>199</v>
      </c>
      <c r="I56" t="s">
        <v>1477</v>
      </c>
      <c r="J56">
        <v>2011</v>
      </c>
      <c r="K56">
        <v>15</v>
      </c>
      <c r="L56" t="s">
        <v>204</v>
      </c>
      <c r="M56" t="s">
        <v>49</v>
      </c>
      <c r="O56" t="s">
        <v>31</v>
      </c>
      <c r="P56" t="s">
        <v>39</v>
      </c>
      <c r="Q56">
        <v>0</v>
      </c>
      <c r="R56">
        <v>0</v>
      </c>
      <c r="S56">
        <v>0</v>
      </c>
      <c r="T56">
        <v>0</v>
      </c>
      <c r="U56">
        <v>0</v>
      </c>
      <c r="V56">
        <v>0</v>
      </c>
      <c r="W56">
        <v>0</v>
      </c>
    </row>
    <row r="57" spans="1:41" x14ac:dyDescent="0.25">
      <c r="A57" s="423" t="s">
        <v>569</v>
      </c>
      <c r="B57" s="519" t="s">
        <v>1473</v>
      </c>
      <c r="C57" s="519" t="s">
        <v>371</v>
      </c>
      <c r="D57" s="518" t="s">
        <v>1718</v>
      </c>
      <c r="E57" s="518" t="s">
        <v>1719</v>
      </c>
      <c r="G57" t="s">
        <v>198</v>
      </c>
      <c r="H57" t="s">
        <v>199</v>
      </c>
      <c r="I57" t="s">
        <v>1477</v>
      </c>
      <c r="J57">
        <v>2011</v>
      </c>
      <c r="K57">
        <v>16</v>
      </c>
      <c r="L57" t="s">
        <v>206</v>
      </c>
      <c r="M57" t="s">
        <v>52</v>
      </c>
      <c r="O57" t="s">
        <v>31</v>
      </c>
      <c r="P57" t="s">
        <v>39</v>
      </c>
      <c r="Q57">
        <v>5.7754045318336402</v>
      </c>
      <c r="R57">
        <v>0.19349319395826564</v>
      </c>
      <c r="S57">
        <v>0.50187096469259207</v>
      </c>
      <c r="T57">
        <v>1.3156879148993198E-2</v>
      </c>
      <c r="U57">
        <v>8.77254173535396E-3</v>
      </c>
      <c r="V57">
        <v>8.2339689639576094E-3</v>
      </c>
      <c r="W57">
        <v>0</v>
      </c>
    </row>
    <row r="58" spans="1:41" x14ac:dyDescent="0.25">
      <c r="A58" s="423" t="s">
        <v>569</v>
      </c>
      <c r="B58" s="519" t="s">
        <v>1473</v>
      </c>
      <c r="C58" s="519" t="s">
        <v>371</v>
      </c>
      <c r="D58" s="518" t="s">
        <v>1718</v>
      </c>
      <c r="E58" s="518" t="s">
        <v>1719</v>
      </c>
      <c r="G58" t="s">
        <v>198</v>
      </c>
      <c r="H58" t="s">
        <v>199</v>
      </c>
      <c r="I58" t="s">
        <v>1477</v>
      </c>
      <c r="J58">
        <v>2011</v>
      </c>
      <c r="K58">
        <v>38</v>
      </c>
      <c r="L58" t="s">
        <v>313</v>
      </c>
      <c r="M58" t="s">
        <v>47</v>
      </c>
      <c r="O58" t="s">
        <v>31</v>
      </c>
      <c r="P58" t="s">
        <v>39</v>
      </c>
      <c r="Q58">
        <v>1.1244626966989739E-2</v>
      </c>
      <c r="R58">
        <v>4.9550480712786393E-3</v>
      </c>
      <c r="S58">
        <v>3.7829915405345825E-2</v>
      </c>
      <c r="T58">
        <v>1.8480800267804998E-4</v>
      </c>
      <c r="U58">
        <v>8.2927651469216985E-4</v>
      </c>
      <c r="V58">
        <v>8.0439845073677994E-4</v>
      </c>
      <c r="W58">
        <v>0</v>
      </c>
    </row>
    <row r="59" spans="1:41" x14ac:dyDescent="0.25">
      <c r="A59" s="423" t="s">
        <v>569</v>
      </c>
      <c r="B59" s="519" t="s">
        <v>1473</v>
      </c>
      <c r="C59" s="519" t="s">
        <v>371</v>
      </c>
      <c r="D59" s="518" t="s">
        <v>1718</v>
      </c>
      <c r="E59" s="518" t="s">
        <v>1719</v>
      </c>
      <c r="G59" t="s">
        <v>198</v>
      </c>
      <c r="H59" t="s">
        <v>199</v>
      </c>
      <c r="I59" t="s">
        <v>1477</v>
      </c>
      <c r="J59">
        <v>2011</v>
      </c>
      <c r="K59">
        <v>1</v>
      </c>
      <c r="L59" t="s">
        <v>114</v>
      </c>
      <c r="M59" t="s">
        <v>105</v>
      </c>
      <c r="O59" t="s">
        <v>115</v>
      </c>
      <c r="P59" t="s">
        <v>39</v>
      </c>
      <c r="Q59">
        <v>1.8733736620997598E-3</v>
      </c>
      <c r="R59">
        <v>8.2551873543637989E-4</v>
      </c>
      <c r="S59">
        <v>6.3025255420470494E-3</v>
      </c>
      <c r="T59">
        <v>3.0789759510919997E-5</v>
      </c>
      <c r="U59">
        <v>1.3815929035016002E-4</v>
      </c>
      <c r="V59">
        <v>1.3401459982455998E-4</v>
      </c>
      <c r="W59">
        <v>0</v>
      </c>
    </row>
    <row r="60" spans="1:41" x14ac:dyDescent="0.25">
      <c r="A60" s="423" t="s">
        <v>569</v>
      </c>
      <c r="B60" s="519" t="s">
        <v>1473</v>
      </c>
      <c r="C60" s="519" t="s">
        <v>371</v>
      </c>
      <c r="D60" s="518" t="s">
        <v>1718</v>
      </c>
      <c r="E60" s="518" t="s">
        <v>1719</v>
      </c>
      <c r="G60" t="s">
        <v>198</v>
      </c>
      <c r="H60" t="s">
        <v>199</v>
      </c>
      <c r="I60" t="s">
        <v>1477</v>
      </c>
      <c r="J60">
        <v>2011</v>
      </c>
      <c r="K60">
        <v>3</v>
      </c>
      <c r="L60" t="s">
        <v>116</v>
      </c>
      <c r="M60" t="s">
        <v>117</v>
      </c>
      <c r="O60" t="s">
        <v>115</v>
      </c>
      <c r="P60" t="s">
        <v>39</v>
      </c>
      <c r="Q60">
        <v>3.2816932056236197E-3</v>
      </c>
      <c r="R60">
        <v>1.4461089798532799E-3</v>
      </c>
      <c r="S60">
        <v>1.104048993549084E-2</v>
      </c>
      <c r="T60">
        <v>5.3934990086989996E-5</v>
      </c>
      <c r="U60">
        <v>2.4202016428966999E-4</v>
      </c>
      <c r="V60">
        <v>2.3476034200200997E-4</v>
      </c>
      <c r="W60">
        <v>0</v>
      </c>
    </row>
    <row r="61" spans="1:41" x14ac:dyDescent="0.25">
      <c r="A61" s="423" t="s">
        <v>569</v>
      </c>
      <c r="B61" s="519" t="s">
        <v>1473</v>
      </c>
      <c r="C61" s="519" t="s">
        <v>371</v>
      </c>
      <c r="D61" s="518" t="s">
        <v>1718</v>
      </c>
      <c r="E61" s="518" t="s">
        <v>1719</v>
      </c>
      <c r="G61" t="s">
        <v>198</v>
      </c>
      <c r="H61" t="s">
        <v>199</v>
      </c>
      <c r="I61" t="s">
        <v>1477</v>
      </c>
      <c r="J61">
        <v>2011</v>
      </c>
      <c r="K61">
        <v>4</v>
      </c>
      <c r="L61" t="s">
        <v>118</v>
      </c>
      <c r="M61" t="s">
        <v>102</v>
      </c>
      <c r="O61" t="s">
        <v>115</v>
      </c>
      <c r="P61" t="s">
        <v>39</v>
      </c>
      <c r="Q61">
        <v>2.6907254832714809E-2</v>
      </c>
      <c r="R61">
        <v>1.1856930034978059E-2</v>
      </c>
      <c r="S61">
        <v>9.0523165029356534E-2</v>
      </c>
      <c r="T61">
        <v>4.4222635365710999E-4</v>
      </c>
      <c r="U61">
        <v>1.9843753087054497E-3</v>
      </c>
      <c r="V61">
        <v>1.9248438840975899E-3</v>
      </c>
      <c r="W61">
        <v>0</v>
      </c>
    </row>
    <row r="62" spans="1:41" x14ac:dyDescent="0.25">
      <c r="A62" s="423" t="s">
        <v>569</v>
      </c>
      <c r="B62" s="519" t="s">
        <v>1473</v>
      </c>
      <c r="C62" s="519" t="s">
        <v>371</v>
      </c>
      <c r="D62" s="518" t="s">
        <v>1718</v>
      </c>
      <c r="E62" s="518" t="s">
        <v>1719</v>
      </c>
      <c r="G62" t="s">
        <v>198</v>
      </c>
      <c r="H62" t="s">
        <v>199</v>
      </c>
      <c r="I62" t="s">
        <v>1477</v>
      </c>
      <c r="J62">
        <v>2011</v>
      </c>
      <c r="K62">
        <v>5</v>
      </c>
      <c r="L62" t="s">
        <v>119</v>
      </c>
      <c r="M62" t="s">
        <v>120</v>
      </c>
      <c r="O62" t="s">
        <v>115</v>
      </c>
      <c r="P62" t="s">
        <v>39</v>
      </c>
      <c r="Q62">
        <v>7.2214805933642707E-3</v>
      </c>
      <c r="R62">
        <v>3.1822118145187397E-3</v>
      </c>
      <c r="S62">
        <v>2.4294983160229777E-2</v>
      </c>
      <c r="T62">
        <v>1.1868696105901E-4</v>
      </c>
      <c r="U62">
        <v>5.3257509555863997E-4</v>
      </c>
      <c r="V62">
        <v>5.1659819543150003E-4</v>
      </c>
      <c r="W62">
        <v>0</v>
      </c>
    </row>
    <row r="63" spans="1:41" x14ac:dyDescent="0.25">
      <c r="A63" s="423" t="s">
        <v>569</v>
      </c>
      <c r="B63" s="519" t="s">
        <v>1473</v>
      </c>
      <c r="C63" s="519" t="s">
        <v>371</v>
      </c>
      <c r="D63" s="518" t="s">
        <v>1718</v>
      </c>
      <c r="E63" s="518" t="s">
        <v>1719</v>
      </c>
      <c r="G63" t="s">
        <v>198</v>
      </c>
      <c r="H63" t="s">
        <v>199</v>
      </c>
      <c r="I63" t="s">
        <v>1477</v>
      </c>
      <c r="J63">
        <v>2011</v>
      </c>
      <c r="K63">
        <v>6</v>
      </c>
      <c r="L63" t="s">
        <v>121</v>
      </c>
      <c r="M63" t="s">
        <v>120</v>
      </c>
      <c r="O63" t="s">
        <v>115</v>
      </c>
      <c r="P63" t="s">
        <v>39</v>
      </c>
      <c r="Q63">
        <v>6.5370588079191995E-4</v>
      </c>
      <c r="R63">
        <v>2.8806150308574997E-4</v>
      </c>
      <c r="S63">
        <v>2.1992422384958903E-3</v>
      </c>
      <c r="T63">
        <v>1.074422833857E-5</v>
      </c>
      <c r="U63">
        <v>4.8209585142850005E-5</v>
      </c>
      <c r="V63">
        <v>4.6763352704130001E-5</v>
      </c>
      <c r="W63">
        <v>0</v>
      </c>
    </row>
    <row r="64" spans="1:41" x14ac:dyDescent="0.25">
      <c r="A64" s="423" t="s">
        <v>569</v>
      </c>
      <c r="B64" s="519" t="s">
        <v>1473</v>
      </c>
      <c r="C64" s="519" t="s">
        <v>371</v>
      </c>
      <c r="D64" s="518" t="s">
        <v>1718</v>
      </c>
      <c r="E64" s="518" t="s">
        <v>1719</v>
      </c>
      <c r="G64" t="s">
        <v>198</v>
      </c>
      <c r="H64" t="s">
        <v>199</v>
      </c>
      <c r="I64" t="s">
        <v>1477</v>
      </c>
      <c r="J64">
        <v>2011</v>
      </c>
      <c r="K64">
        <v>8</v>
      </c>
      <c r="L64" t="s">
        <v>122</v>
      </c>
      <c r="M64" t="s">
        <v>105</v>
      </c>
      <c r="O64" t="s">
        <v>115</v>
      </c>
      <c r="P64" t="s">
        <v>39</v>
      </c>
      <c r="Q64">
        <v>3.2816932056236197E-3</v>
      </c>
      <c r="R64">
        <v>1.4461089798532799E-3</v>
      </c>
      <c r="S64">
        <v>1.104048993549084E-2</v>
      </c>
      <c r="T64">
        <v>5.3934990086989996E-5</v>
      </c>
      <c r="U64">
        <v>2.4202016428966999E-4</v>
      </c>
      <c r="V64">
        <v>2.3476034200200997E-4</v>
      </c>
      <c r="W64">
        <v>0</v>
      </c>
    </row>
    <row r="65" spans="1:23" x14ac:dyDescent="0.25">
      <c r="A65" s="423" t="s">
        <v>569</v>
      </c>
      <c r="B65" s="519" t="s">
        <v>1473</v>
      </c>
      <c r="C65" s="519" t="s">
        <v>371</v>
      </c>
      <c r="D65" s="518" t="s">
        <v>1718</v>
      </c>
      <c r="E65" s="518" t="s">
        <v>1719</v>
      </c>
      <c r="G65" t="s">
        <v>198</v>
      </c>
      <c r="H65" t="s">
        <v>199</v>
      </c>
      <c r="I65" t="s">
        <v>1477</v>
      </c>
      <c r="J65">
        <v>2011</v>
      </c>
      <c r="K65">
        <v>9</v>
      </c>
      <c r="L65" t="s">
        <v>123</v>
      </c>
      <c r="M65" t="s">
        <v>105</v>
      </c>
      <c r="O65" t="s">
        <v>115</v>
      </c>
      <c r="P65" t="s">
        <v>39</v>
      </c>
      <c r="Q65">
        <v>3.7511334209020097E-3</v>
      </c>
      <c r="R65">
        <v>1.65297202722181E-3</v>
      </c>
      <c r="S65">
        <v>1.2619812134846311E-2</v>
      </c>
      <c r="T65">
        <v>6.1651169256989998E-5</v>
      </c>
      <c r="U65">
        <v>2.7664155791414993E-4</v>
      </c>
      <c r="V65">
        <v>2.6834225606116004E-4</v>
      </c>
      <c r="W65">
        <v>0</v>
      </c>
    </row>
    <row r="66" spans="1:23" x14ac:dyDescent="0.25">
      <c r="A66" s="423" t="s">
        <v>569</v>
      </c>
      <c r="B66" s="519" t="s">
        <v>1473</v>
      </c>
      <c r="C66" s="519" t="s">
        <v>371</v>
      </c>
      <c r="D66" s="518" t="s">
        <v>1718</v>
      </c>
      <c r="E66" s="518" t="s">
        <v>1719</v>
      </c>
      <c r="G66" t="s">
        <v>198</v>
      </c>
      <c r="H66" t="s">
        <v>199</v>
      </c>
      <c r="I66" t="s">
        <v>1477</v>
      </c>
      <c r="J66">
        <v>2011</v>
      </c>
      <c r="K66">
        <v>10</v>
      </c>
      <c r="L66" t="s">
        <v>125</v>
      </c>
      <c r="M66" t="s">
        <v>105</v>
      </c>
      <c r="O66" t="s">
        <v>115</v>
      </c>
      <c r="P66" t="s">
        <v>39</v>
      </c>
      <c r="Q66">
        <v>9.3449323154297988E-4</v>
      </c>
      <c r="R66">
        <v>4.1179264069932E-4</v>
      </c>
      <c r="S66">
        <v>3.1438833479587296E-3</v>
      </c>
      <c r="T66">
        <v>1.5358503482229999E-5</v>
      </c>
      <c r="U66">
        <v>6.8917605412509991E-5</v>
      </c>
      <c r="V66">
        <v>6.6849669394949989E-5</v>
      </c>
      <c r="W66">
        <v>0</v>
      </c>
    </row>
    <row r="67" spans="1:23" x14ac:dyDescent="0.25">
      <c r="A67" s="423" t="s">
        <v>569</v>
      </c>
      <c r="B67" s="519" t="s">
        <v>1473</v>
      </c>
      <c r="C67" s="519" t="s">
        <v>371</v>
      </c>
      <c r="D67" s="518" t="s">
        <v>1718</v>
      </c>
      <c r="E67" s="518" t="s">
        <v>1719</v>
      </c>
      <c r="G67" t="s">
        <v>198</v>
      </c>
      <c r="H67" t="s">
        <v>199</v>
      </c>
      <c r="I67" t="s">
        <v>1477</v>
      </c>
      <c r="J67">
        <v>2011</v>
      </c>
      <c r="K67">
        <v>11</v>
      </c>
      <c r="L67" t="s">
        <v>126</v>
      </c>
      <c r="M67" t="s">
        <v>105</v>
      </c>
      <c r="O67" t="s">
        <v>115</v>
      </c>
      <c r="P67" t="s">
        <v>39</v>
      </c>
      <c r="Q67">
        <v>9.3449323154297988E-4</v>
      </c>
      <c r="R67">
        <v>4.1179264069932E-4</v>
      </c>
      <c r="S67">
        <v>3.1438833479587296E-3</v>
      </c>
      <c r="T67">
        <v>1.5358503482229999E-5</v>
      </c>
      <c r="U67">
        <v>6.8917605412509991E-5</v>
      </c>
      <c r="V67">
        <v>6.6849669394949989E-5</v>
      </c>
      <c r="W67">
        <v>0</v>
      </c>
    </row>
    <row r="68" spans="1:23" x14ac:dyDescent="0.25">
      <c r="A68" s="423" t="s">
        <v>569</v>
      </c>
      <c r="B68" s="519" t="s">
        <v>1473</v>
      </c>
      <c r="C68" s="519" t="s">
        <v>371</v>
      </c>
      <c r="D68" s="518" t="s">
        <v>1718</v>
      </c>
      <c r="E68" s="518" t="s">
        <v>1719</v>
      </c>
      <c r="G68" t="s">
        <v>198</v>
      </c>
      <c r="H68" t="s">
        <v>199</v>
      </c>
      <c r="I68" t="s">
        <v>1477</v>
      </c>
      <c r="J68">
        <v>2011</v>
      </c>
      <c r="K68">
        <v>12</v>
      </c>
      <c r="L68" t="s">
        <v>127</v>
      </c>
      <c r="M68" t="s">
        <v>105</v>
      </c>
      <c r="O68" t="s">
        <v>115</v>
      </c>
      <c r="P68" t="s">
        <v>39</v>
      </c>
      <c r="Q68">
        <v>1.8733736620997598E-3</v>
      </c>
      <c r="R68">
        <v>8.2551873543637989E-4</v>
      </c>
      <c r="S68">
        <v>6.3025255420470494E-3</v>
      </c>
      <c r="T68">
        <v>3.0789759510919997E-5</v>
      </c>
      <c r="U68">
        <v>1.3815929035016002E-4</v>
      </c>
      <c r="V68">
        <v>1.3401459982455998E-4</v>
      </c>
      <c r="W68">
        <v>0</v>
      </c>
    </row>
    <row r="69" spans="1:23" x14ac:dyDescent="0.25">
      <c r="A69" s="423" t="s">
        <v>569</v>
      </c>
      <c r="B69" s="519" t="s">
        <v>1473</v>
      </c>
      <c r="C69" s="519" t="s">
        <v>371</v>
      </c>
      <c r="D69" s="518" t="s">
        <v>1718</v>
      </c>
      <c r="E69" s="518" t="s">
        <v>1719</v>
      </c>
      <c r="G69" t="s">
        <v>198</v>
      </c>
      <c r="H69" t="s">
        <v>199</v>
      </c>
      <c r="I69" t="s">
        <v>1477</v>
      </c>
      <c r="J69">
        <v>2011</v>
      </c>
      <c r="K69">
        <v>13</v>
      </c>
      <c r="L69" t="s">
        <v>128</v>
      </c>
      <c r="M69" t="s">
        <v>105</v>
      </c>
      <c r="O69" t="s">
        <v>115</v>
      </c>
      <c r="P69" t="s">
        <v>39</v>
      </c>
      <c r="Q69">
        <v>1.8733736620997598E-3</v>
      </c>
      <c r="R69">
        <v>8.2551873543637989E-4</v>
      </c>
      <c r="S69">
        <v>6.3025255420470494E-3</v>
      </c>
      <c r="T69">
        <v>3.0789759510919997E-5</v>
      </c>
      <c r="U69">
        <v>1.3815929035016002E-4</v>
      </c>
      <c r="V69">
        <v>1.3401459982455998E-4</v>
      </c>
      <c r="W69">
        <v>0</v>
      </c>
    </row>
    <row r="70" spans="1:23" x14ac:dyDescent="0.25">
      <c r="A70" s="423" t="s">
        <v>569</v>
      </c>
      <c r="B70" s="519" t="s">
        <v>1473</v>
      </c>
      <c r="C70" s="519" t="s">
        <v>371</v>
      </c>
      <c r="D70" s="518" t="s">
        <v>1718</v>
      </c>
      <c r="E70" s="518" t="s">
        <v>1719</v>
      </c>
      <c r="G70" t="s">
        <v>198</v>
      </c>
      <c r="H70" t="s">
        <v>199</v>
      </c>
      <c r="I70" t="s">
        <v>1477</v>
      </c>
      <c r="J70">
        <v>2011</v>
      </c>
      <c r="K70">
        <v>17</v>
      </c>
      <c r="L70" t="s">
        <v>129</v>
      </c>
      <c r="M70" t="s">
        <v>120</v>
      </c>
      <c r="O70" t="s">
        <v>115</v>
      </c>
      <c r="P70" t="s">
        <v>39</v>
      </c>
      <c r="Q70">
        <v>2.7572084313305747</v>
      </c>
      <c r="R70">
        <v>9.2374665528131977E-2</v>
      </c>
      <c r="S70">
        <v>0.23959583228629472</v>
      </c>
      <c r="T70">
        <v>6.2811638511705604E-3</v>
      </c>
      <c r="U70">
        <v>4.1880576571580201E-3</v>
      </c>
      <c r="V70">
        <v>3.9309402371665893E-3</v>
      </c>
      <c r="W70">
        <v>0</v>
      </c>
    </row>
    <row r="71" spans="1:23" x14ac:dyDescent="0.25">
      <c r="A71" s="423" t="s">
        <v>569</v>
      </c>
      <c r="B71" s="519" t="s">
        <v>1473</v>
      </c>
      <c r="C71" s="519" t="s">
        <v>371</v>
      </c>
      <c r="D71" s="518" t="s">
        <v>1718</v>
      </c>
      <c r="E71" s="518" t="s">
        <v>1719</v>
      </c>
      <c r="G71" t="s">
        <v>198</v>
      </c>
      <c r="H71" t="s">
        <v>199</v>
      </c>
      <c r="I71" t="s">
        <v>1477</v>
      </c>
      <c r="J71">
        <v>2011</v>
      </c>
      <c r="K71">
        <v>18</v>
      </c>
      <c r="L71" t="s">
        <v>131</v>
      </c>
      <c r="M71" t="s">
        <v>105</v>
      </c>
      <c r="O71" t="s">
        <v>115</v>
      </c>
      <c r="P71" t="s">
        <v>39</v>
      </c>
      <c r="Q71">
        <v>0</v>
      </c>
      <c r="R71">
        <v>0</v>
      </c>
      <c r="S71">
        <v>0</v>
      </c>
      <c r="T71">
        <v>0</v>
      </c>
      <c r="U71">
        <v>0</v>
      </c>
      <c r="V71">
        <v>0</v>
      </c>
      <c r="W71">
        <v>0</v>
      </c>
    </row>
    <row r="72" spans="1:23" x14ac:dyDescent="0.25">
      <c r="A72" s="423" t="s">
        <v>569</v>
      </c>
      <c r="B72" s="519" t="s">
        <v>1473</v>
      </c>
      <c r="C72" s="519" t="s">
        <v>371</v>
      </c>
      <c r="D72" s="518" t="s">
        <v>1718</v>
      </c>
      <c r="E72" s="518" t="s">
        <v>1719</v>
      </c>
      <c r="G72" t="s">
        <v>198</v>
      </c>
      <c r="H72" t="s">
        <v>199</v>
      </c>
      <c r="I72" t="s">
        <v>1477</v>
      </c>
      <c r="J72">
        <v>2011</v>
      </c>
      <c r="K72">
        <v>22</v>
      </c>
      <c r="L72" t="s">
        <v>132</v>
      </c>
      <c r="M72" t="s">
        <v>120</v>
      </c>
      <c r="O72" t="s">
        <v>115</v>
      </c>
      <c r="P72" t="s">
        <v>39</v>
      </c>
      <c r="Q72">
        <v>0</v>
      </c>
      <c r="R72">
        <v>0</v>
      </c>
      <c r="S72">
        <v>0</v>
      </c>
      <c r="T72">
        <v>0</v>
      </c>
      <c r="U72">
        <v>0</v>
      </c>
      <c r="V72">
        <v>0</v>
      </c>
      <c r="W72">
        <v>0</v>
      </c>
    </row>
    <row r="73" spans="1:23" x14ac:dyDescent="0.25">
      <c r="A73" s="423" t="s">
        <v>569</v>
      </c>
      <c r="B73" s="519" t="s">
        <v>1473</v>
      </c>
      <c r="C73" s="519" t="s">
        <v>371</v>
      </c>
      <c r="D73" s="518" t="s">
        <v>1718</v>
      </c>
      <c r="E73" s="518" t="s">
        <v>1719</v>
      </c>
      <c r="G73" t="s">
        <v>198</v>
      </c>
      <c r="H73" t="s">
        <v>199</v>
      </c>
      <c r="I73" t="s">
        <v>1477</v>
      </c>
      <c r="J73">
        <v>2011</v>
      </c>
      <c r="K73">
        <v>24</v>
      </c>
      <c r="L73" t="s">
        <v>133</v>
      </c>
      <c r="M73" t="s">
        <v>134</v>
      </c>
      <c r="O73" t="s">
        <v>115</v>
      </c>
      <c r="P73" t="s">
        <v>39</v>
      </c>
      <c r="Q73">
        <v>3.9354001887268496E-3</v>
      </c>
      <c r="R73">
        <v>1.7341704829390299E-3</v>
      </c>
      <c r="S73">
        <v>1.3239732173986728E-2</v>
      </c>
      <c r="T73">
        <v>6.4679218425559996E-5</v>
      </c>
      <c r="U73">
        <v>2.9023085174382997E-4</v>
      </c>
      <c r="V73">
        <v>2.8152369470613999E-4</v>
      </c>
      <c r="W73">
        <v>0</v>
      </c>
    </row>
    <row r="74" spans="1:23" x14ac:dyDescent="0.25">
      <c r="A74" s="423" t="s">
        <v>569</v>
      </c>
      <c r="B74" s="519" t="s">
        <v>1473</v>
      </c>
      <c r="C74" s="519" t="s">
        <v>371</v>
      </c>
      <c r="D74" s="518" t="s">
        <v>1718</v>
      </c>
      <c r="E74" s="518" t="s">
        <v>1719</v>
      </c>
      <c r="G74" t="s">
        <v>198</v>
      </c>
      <c r="H74" t="s">
        <v>199</v>
      </c>
      <c r="I74" t="s">
        <v>1477</v>
      </c>
      <c r="J74">
        <v>2011</v>
      </c>
      <c r="K74">
        <v>26</v>
      </c>
      <c r="L74" t="s">
        <v>335</v>
      </c>
      <c r="M74" t="s">
        <v>105</v>
      </c>
      <c r="O74" t="s">
        <v>115</v>
      </c>
      <c r="P74" t="s">
        <v>39</v>
      </c>
      <c r="Q74">
        <v>8.5332806562732205E-3</v>
      </c>
      <c r="R74">
        <v>3.7602682747279797E-3</v>
      </c>
      <c r="S74">
        <v>2.8708226483351147E-2</v>
      </c>
      <c r="T74">
        <v>1.4024596565999001E-4</v>
      </c>
      <c r="U74">
        <v>6.2931834536948E-4</v>
      </c>
      <c r="V74">
        <v>6.1043905956310993E-4</v>
      </c>
      <c r="W74">
        <v>0</v>
      </c>
    </row>
    <row r="75" spans="1:23" x14ac:dyDescent="0.25">
      <c r="A75" s="423" t="s">
        <v>569</v>
      </c>
      <c r="B75" s="519" t="s">
        <v>1473</v>
      </c>
      <c r="C75" s="519" t="s">
        <v>371</v>
      </c>
      <c r="D75" s="518" t="s">
        <v>1718</v>
      </c>
      <c r="E75" s="518" t="s">
        <v>1719</v>
      </c>
      <c r="G75" t="s">
        <v>198</v>
      </c>
      <c r="H75" t="s">
        <v>199</v>
      </c>
      <c r="I75" t="s">
        <v>1477</v>
      </c>
      <c r="J75">
        <v>2011</v>
      </c>
      <c r="K75">
        <v>27</v>
      </c>
      <c r="L75" t="s">
        <v>145</v>
      </c>
      <c r="M75" t="s">
        <v>105</v>
      </c>
      <c r="O75" t="s">
        <v>115</v>
      </c>
      <c r="P75" t="s">
        <v>39</v>
      </c>
      <c r="Q75">
        <v>0</v>
      </c>
      <c r="R75">
        <v>0</v>
      </c>
      <c r="S75">
        <v>0</v>
      </c>
      <c r="T75">
        <v>0</v>
      </c>
      <c r="U75">
        <v>0</v>
      </c>
      <c r="V75">
        <v>0</v>
      </c>
      <c r="W75">
        <v>0</v>
      </c>
    </row>
    <row r="76" spans="1:23" x14ac:dyDescent="0.25">
      <c r="A76" s="423" t="s">
        <v>569</v>
      </c>
      <c r="B76" s="519" t="s">
        <v>1473</v>
      </c>
      <c r="C76" s="519" t="s">
        <v>371</v>
      </c>
      <c r="D76" s="518" t="s">
        <v>1718</v>
      </c>
      <c r="E76" s="518" t="s">
        <v>1719</v>
      </c>
      <c r="G76" t="s">
        <v>198</v>
      </c>
      <c r="H76" t="s">
        <v>199</v>
      </c>
      <c r="I76" t="s">
        <v>1477</v>
      </c>
      <c r="J76">
        <v>2011</v>
      </c>
      <c r="K76">
        <v>28</v>
      </c>
      <c r="L76" t="s">
        <v>135</v>
      </c>
      <c r="M76" t="s">
        <v>102</v>
      </c>
      <c r="O76" t="s">
        <v>115</v>
      </c>
      <c r="P76" t="s">
        <v>39</v>
      </c>
      <c r="Q76">
        <v>1.5196217463313344</v>
      </c>
      <c r="R76">
        <v>5.0911838487570318E-2</v>
      </c>
      <c r="S76">
        <v>0.13205205358672648</v>
      </c>
      <c r="T76">
        <v>3.4618318175925096E-3</v>
      </c>
      <c r="U76">
        <v>2.3082266554042795E-3</v>
      </c>
      <c r="V76">
        <v>2.1665179226359201E-3</v>
      </c>
      <c r="W76">
        <v>0</v>
      </c>
    </row>
    <row r="77" spans="1:23" x14ac:dyDescent="0.25">
      <c r="A77" s="423" t="s">
        <v>569</v>
      </c>
      <c r="B77" s="519" t="s">
        <v>1473</v>
      </c>
      <c r="C77" s="519" t="s">
        <v>371</v>
      </c>
      <c r="D77" s="518" t="s">
        <v>1718</v>
      </c>
      <c r="E77" s="518" t="s">
        <v>1719</v>
      </c>
      <c r="G77" t="s">
        <v>198</v>
      </c>
      <c r="H77" t="s">
        <v>199</v>
      </c>
      <c r="I77" t="s">
        <v>1477</v>
      </c>
      <c r="J77">
        <v>2011</v>
      </c>
      <c r="K77">
        <v>29</v>
      </c>
      <c r="L77" t="s">
        <v>136</v>
      </c>
      <c r="M77" t="s">
        <v>102</v>
      </c>
      <c r="O77" t="s">
        <v>115</v>
      </c>
      <c r="P77" t="s">
        <v>39</v>
      </c>
      <c r="Q77">
        <v>5.9974267153539394E-3</v>
      </c>
      <c r="R77">
        <v>2.6428211281303701E-3</v>
      </c>
      <c r="S77">
        <v>2.0176938805926407E-2</v>
      </c>
      <c r="T77">
        <v>9.8568677340199983E-5</v>
      </c>
      <c r="U77">
        <v>4.4230241313749995E-4</v>
      </c>
      <c r="V77">
        <v>4.2903389189902994E-4</v>
      </c>
      <c r="W77">
        <v>0</v>
      </c>
    </row>
    <row r="78" spans="1:23" x14ac:dyDescent="0.25">
      <c r="A78" s="423" t="s">
        <v>569</v>
      </c>
      <c r="B78" s="519" t="s">
        <v>1473</v>
      </c>
      <c r="C78" s="519" t="s">
        <v>371</v>
      </c>
      <c r="D78" s="518" t="s">
        <v>1718</v>
      </c>
      <c r="E78" s="518" t="s">
        <v>1719</v>
      </c>
      <c r="G78" t="s">
        <v>198</v>
      </c>
      <c r="H78" t="s">
        <v>199</v>
      </c>
      <c r="I78" t="s">
        <v>1477</v>
      </c>
      <c r="J78">
        <v>2011</v>
      </c>
      <c r="K78">
        <v>30</v>
      </c>
      <c r="L78" t="s">
        <v>138</v>
      </c>
      <c r="M78" t="s">
        <v>105</v>
      </c>
      <c r="O78" t="s">
        <v>115</v>
      </c>
      <c r="P78" t="s">
        <v>39</v>
      </c>
      <c r="Q78">
        <v>1.3118000629089499E-3</v>
      </c>
      <c r="R78">
        <v>5.7805646020923993E-4</v>
      </c>
      <c r="S78">
        <v>4.4132444254326797E-3</v>
      </c>
      <c r="T78">
        <v>2.1560106912289999E-5</v>
      </c>
      <c r="U78">
        <v>9.6743249810839988E-5</v>
      </c>
      <c r="V78">
        <v>9.384086413161E-5</v>
      </c>
      <c r="W78">
        <v>0</v>
      </c>
    </row>
    <row r="79" spans="1:23" x14ac:dyDescent="0.25">
      <c r="A79" s="423" t="s">
        <v>569</v>
      </c>
      <c r="B79" s="519" t="s">
        <v>1473</v>
      </c>
      <c r="C79" s="519" t="s">
        <v>371</v>
      </c>
      <c r="D79" s="518" t="s">
        <v>1718</v>
      </c>
      <c r="E79" s="518" t="s">
        <v>1719</v>
      </c>
      <c r="G79" t="s">
        <v>198</v>
      </c>
      <c r="H79" t="s">
        <v>199</v>
      </c>
      <c r="I79" t="s">
        <v>1477</v>
      </c>
      <c r="J79">
        <v>2011</v>
      </c>
      <c r="K79">
        <v>31</v>
      </c>
      <c r="L79" t="s">
        <v>139</v>
      </c>
      <c r="M79" t="s">
        <v>120</v>
      </c>
      <c r="O79" t="s">
        <v>115</v>
      </c>
      <c r="P79" t="s">
        <v>39</v>
      </c>
      <c r="Q79">
        <v>2.3300902286202126E-2</v>
      </c>
      <c r="R79">
        <v>1.026775647944512E-2</v>
      </c>
      <c r="S79">
        <v>7.8390433397682549E-2</v>
      </c>
      <c r="T79">
        <v>3.8295507451840998E-4</v>
      </c>
      <c r="U79">
        <v>1.71841184045127E-3</v>
      </c>
      <c r="V79">
        <v>1.6668589451051899E-3</v>
      </c>
      <c r="W79">
        <v>0</v>
      </c>
    </row>
    <row r="80" spans="1:23" x14ac:dyDescent="0.25">
      <c r="A80" s="423" t="s">
        <v>569</v>
      </c>
      <c r="B80" s="519" t="s">
        <v>1473</v>
      </c>
      <c r="C80" s="519" t="s">
        <v>371</v>
      </c>
      <c r="D80" s="518" t="s">
        <v>1718</v>
      </c>
      <c r="E80" s="518" t="s">
        <v>1719</v>
      </c>
      <c r="G80" t="s">
        <v>198</v>
      </c>
      <c r="H80" t="s">
        <v>199</v>
      </c>
      <c r="I80" t="s">
        <v>1477</v>
      </c>
      <c r="J80">
        <v>2011</v>
      </c>
      <c r="K80">
        <v>34</v>
      </c>
      <c r="L80" t="s">
        <v>142</v>
      </c>
      <c r="M80" t="s">
        <v>105</v>
      </c>
      <c r="O80" t="s">
        <v>115</v>
      </c>
      <c r="P80" t="s">
        <v>39</v>
      </c>
      <c r="Q80">
        <v>5.9052933314415199E-3</v>
      </c>
      <c r="R80">
        <v>2.60222190027176E-3</v>
      </c>
      <c r="S80">
        <v>1.9866978786356199E-2</v>
      </c>
      <c r="T80">
        <v>9.7055203911569987E-5</v>
      </c>
      <c r="U80">
        <v>4.3550776622265999E-4</v>
      </c>
      <c r="V80">
        <v>4.2244207026522997E-4</v>
      </c>
      <c r="W80">
        <v>0</v>
      </c>
    </row>
    <row r="81" spans="1:37" x14ac:dyDescent="0.25">
      <c r="A81" s="423" t="s">
        <v>569</v>
      </c>
      <c r="B81" s="519" t="s">
        <v>1473</v>
      </c>
      <c r="C81" s="519" t="s">
        <v>371</v>
      </c>
      <c r="D81" s="518" t="s">
        <v>1718</v>
      </c>
      <c r="E81" s="518" t="s">
        <v>1719</v>
      </c>
      <c r="G81" t="s">
        <v>198</v>
      </c>
      <c r="H81" t="s">
        <v>199</v>
      </c>
      <c r="I81" t="s">
        <v>1477</v>
      </c>
      <c r="J81">
        <v>2011</v>
      </c>
      <c r="K81">
        <v>35</v>
      </c>
      <c r="L81" t="s">
        <v>143</v>
      </c>
      <c r="M81" t="s">
        <v>105</v>
      </c>
      <c r="O81" t="s">
        <v>115</v>
      </c>
      <c r="P81" t="s">
        <v>39</v>
      </c>
      <c r="Q81">
        <v>5.6201198839879694E-3</v>
      </c>
      <c r="R81">
        <v>2.4765573086204498E-3</v>
      </c>
      <c r="S81">
        <v>1.890757772845246E-2</v>
      </c>
      <c r="T81">
        <v>9.2368176221449997E-5</v>
      </c>
      <c r="U81">
        <v>4.1447676873916992E-4</v>
      </c>
      <c r="V81">
        <v>4.0204269716237001E-4</v>
      </c>
      <c r="W81">
        <v>0</v>
      </c>
    </row>
    <row r="82" spans="1:37" x14ac:dyDescent="0.25">
      <c r="A82" s="423" t="s">
        <v>569</v>
      </c>
      <c r="B82" s="519" t="s">
        <v>1473</v>
      </c>
      <c r="C82" s="519" t="s">
        <v>371</v>
      </c>
      <c r="D82" s="518" t="s">
        <v>1718</v>
      </c>
      <c r="E82" s="518" t="s">
        <v>1719</v>
      </c>
      <c r="G82" t="s">
        <v>198</v>
      </c>
      <c r="H82" t="s">
        <v>199</v>
      </c>
      <c r="I82" t="s">
        <v>1477</v>
      </c>
      <c r="J82">
        <v>2011</v>
      </c>
      <c r="K82">
        <v>7</v>
      </c>
      <c r="L82" t="s">
        <v>147</v>
      </c>
      <c r="M82" t="s">
        <v>148</v>
      </c>
      <c r="O82" t="s">
        <v>96</v>
      </c>
      <c r="P82" t="s">
        <v>39</v>
      </c>
      <c r="Q82">
        <v>1.238533618916228E-2</v>
      </c>
      <c r="R82">
        <v>3.9860723373362399E-3</v>
      </c>
      <c r="S82">
        <v>4.8857694589121044E-2</v>
      </c>
      <c r="T82">
        <v>1.4321008077257998E-4</v>
      </c>
      <c r="U82">
        <v>2.9386737675551997E-3</v>
      </c>
      <c r="V82">
        <v>2.8505142159153296E-3</v>
      </c>
      <c r="W82">
        <v>0</v>
      </c>
    </row>
    <row r="83" spans="1:37" x14ac:dyDescent="0.25">
      <c r="A83" s="423" t="s">
        <v>569</v>
      </c>
      <c r="B83" s="519" t="s">
        <v>1473</v>
      </c>
      <c r="C83" s="519" t="s">
        <v>371</v>
      </c>
      <c r="D83" s="518" t="s">
        <v>1718</v>
      </c>
      <c r="E83" s="518" t="s">
        <v>1719</v>
      </c>
      <c r="G83" t="s">
        <v>198</v>
      </c>
      <c r="H83" t="s">
        <v>199</v>
      </c>
      <c r="I83" t="s">
        <v>1477</v>
      </c>
      <c r="J83">
        <v>2011</v>
      </c>
      <c r="K83">
        <v>14</v>
      </c>
      <c r="L83" t="s">
        <v>151</v>
      </c>
      <c r="M83" t="s">
        <v>100</v>
      </c>
      <c r="O83" t="s">
        <v>96</v>
      </c>
      <c r="P83" t="s">
        <v>39</v>
      </c>
      <c r="Q83">
        <v>8.8229989332579001E-3</v>
      </c>
      <c r="R83">
        <v>2.8395770830975096E-3</v>
      </c>
      <c r="S83">
        <v>3.4804979163915263E-2</v>
      </c>
      <c r="T83">
        <v>1.0201891174049999E-4</v>
      </c>
      <c r="U83">
        <v>2.0934368874055398E-3</v>
      </c>
      <c r="V83">
        <v>2.0306338028296001E-3</v>
      </c>
      <c r="W83">
        <v>0</v>
      </c>
    </row>
    <row r="84" spans="1:37" x14ac:dyDescent="0.25">
      <c r="A84" s="423" t="s">
        <v>569</v>
      </c>
      <c r="B84" s="519" t="s">
        <v>1473</v>
      </c>
      <c r="C84" s="519" t="s">
        <v>371</v>
      </c>
      <c r="D84" s="518" t="s">
        <v>1718</v>
      </c>
      <c r="E84" s="518" t="s">
        <v>1719</v>
      </c>
      <c r="G84" t="s">
        <v>198</v>
      </c>
      <c r="H84" t="s">
        <v>199</v>
      </c>
      <c r="I84" t="s">
        <v>1477</v>
      </c>
      <c r="J84">
        <v>2011</v>
      </c>
      <c r="K84">
        <v>19</v>
      </c>
      <c r="L84" t="s">
        <v>152</v>
      </c>
      <c r="M84" t="s">
        <v>150</v>
      </c>
      <c r="O84" t="s">
        <v>96</v>
      </c>
      <c r="P84" t="s">
        <v>39</v>
      </c>
      <c r="Q84">
        <v>9.1869876393764482E-3</v>
      </c>
      <c r="R84">
        <v>4.0483308801250398E-3</v>
      </c>
      <c r="S84">
        <v>3.0907468721847037E-2</v>
      </c>
      <c r="T84">
        <v>1.5099019399855999E-4</v>
      </c>
      <c r="U84">
        <v>6.7752903282363992E-4</v>
      </c>
      <c r="V84">
        <v>6.5720241226723995E-4</v>
      </c>
      <c r="W84">
        <v>0</v>
      </c>
    </row>
    <row r="85" spans="1:37" x14ac:dyDescent="0.25">
      <c r="A85" s="423" t="s">
        <v>569</v>
      </c>
      <c r="B85" s="519" t="s">
        <v>1473</v>
      </c>
      <c r="C85" s="519" t="s">
        <v>371</v>
      </c>
      <c r="D85" s="518" t="s">
        <v>1718</v>
      </c>
      <c r="E85" s="518" t="s">
        <v>1719</v>
      </c>
      <c r="G85" t="s">
        <v>198</v>
      </c>
      <c r="H85" t="s">
        <v>199</v>
      </c>
      <c r="I85" t="s">
        <v>1477</v>
      </c>
      <c r="J85">
        <v>2011</v>
      </c>
      <c r="K85">
        <v>23</v>
      </c>
      <c r="L85" t="s">
        <v>97</v>
      </c>
      <c r="M85" t="s">
        <v>98</v>
      </c>
      <c r="O85" t="s">
        <v>96</v>
      </c>
      <c r="P85" t="s">
        <v>39</v>
      </c>
      <c r="Q85">
        <v>0</v>
      </c>
      <c r="R85">
        <v>0</v>
      </c>
      <c r="S85">
        <v>0</v>
      </c>
      <c r="T85">
        <v>0</v>
      </c>
      <c r="U85">
        <v>0</v>
      </c>
      <c r="V85">
        <v>0</v>
      </c>
      <c r="W85">
        <v>0</v>
      </c>
    </row>
    <row r="86" spans="1:37" x14ac:dyDescent="0.25">
      <c r="A86" s="423" t="s">
        <v>569</v>
      </c>
      <c r="B86" s="519" t="s">
        <v>1473</v>
      </c>
      <c r="C86" s="519" t="s">
        <v>371</v>
      </c>
      <c r="D86" s="518" t="s">
        <v>1718</v>
      </c>
      <c r="E86" s="518" t="s">
        <v>1719</v>
      </c>
      <c r="G86" t="s">
        <v>198</v>
      </c>
      <c r="H86" t="s">
        <v>199</v>
      </c>
      <c r="I86" t="s">
        <v>1477</v>
      </c>
      <c r="J86">
        <v>2011</v>
      </c>
      <c r="K86">
        <v>25</v>
      </c>
      <c r="L86" t="s">
        <v>155</v>
      </c>
      <c r="M86" t="s">
        <v>1606</v>
      </c>
      <c r="O86" t="s">
        <v>96</v>
      </c>
      <c r="P86" t="s">
        <v>39</v>
      </c>
      <c r="Q86">
        <v>0.89661892495886908</v>
      </c>
      <c r="R86">
        <v>3.0039395258288106E-2</v>
      </c>
      <c r="S86">
        <v>7.7914369393742355E-2</v>
      </c>
      <c r="T86">
        <v>2.0425762435621396E-3</v>
      </c>
      <c r="U86">
        <v>1.3619177489294098E-3</v>
      </c>
      <c r="V86">
        <v>1.2783052314432899E-3</v>
      </c>
      <c r="W86">
        <v>0</v>
      </c>
    </row>
    <row r="87" spans="1:37" x14ac:dyDescent="0.25">
      <c r="A87" s="423" t="s">
        <v>569</v>
      </c>
      <c r="B87" s="519" t="s">
        <v>1473</v>
      </c>
      <c r="C87" s="519" t="s">
        <v>371</v>
      </c>
      <c r="D87" s="518" t="s">
        <v>1718</v>
      </c>
      <c r="E87" s="518" t="s">
        <v>1719</v>
      </c>
      <c r="G87" t="s">
        <v>198</v>
      </c>
      <c r="H87" t="s">
        <v>199</v>
      </c>
      <c r="I87" t="s">
        <v>1477</v>
      </c>
      <c r="J87">
        <v>2011</v>
      </c>
      <c r="K87">
        <v>32</v>
      </c>
      <c r="L87" t="s">
        <v>163</v>
      </c>
      <c r="M87" t="s">
        <v>164</v>
      </c>
      <c r="O87" t="s">
        <v>96</v>
      </c>
      <c r="P87" t="s">
        <v>39</v>
      </c>
      <c r="Q87">
        <v>5.6201198839879694E-3</v>
      </c>
      <c r="R87">
        <v>2.4765573086204498E-3</v>
      </c>
      <c r="S87">
        <v>1.890757772845246E-2</v>
      </c>
      <c r="T87">
        <v>9.2368176221449997E-5</v>
      </c>
      <c r="U87">
        <v>4.1447676873916992E-4</v>
      </c>
      <c r="V87">
        <v>4.0204269716237001E-4</v>
      </c>
      <c r="W87">
        <v>0</v>
      </c>
    </row>
    <row r="88" spans="1:37" x14ac:dyDescent="0.25">
      <c r="A88" s="423" t="s">
        <v>569</v>
      </c>
      <c r="B88" s="519" t="s">
        <v>1473</v>
      </c>
      <c r="C88" s="519" t="s">
        <v>371</v>
      </c>
      <c r="D88" s="518" t="s">
        <v>1718</v>
      </c>
      <c r="E88" s="518" t="s">
        <v>1719</v>
      </c>
      <c r="G88" t="s">
        <v>198</v>
      </c>
      <c r="H88" t="s">
        <v>199</v>
      </c>
      <c r="I88" t="s">
        <v>1477</v>
      </c>
      <c r="J88">
        <v>2011</v>
      </c>
      <c r="K88">
        <v>33</v>
      </c>
      <c r="L88" t="s">
        <v>165</v>
      </c>
      <c r="M88" t="s">
        <v>146</v>
      </c>
      <c r="O88" t="s">
        <v>96</v>
      </c>
      <c r="P88" t="s">
        <v>39</v>
      </c>
      <c r="Q88">
        <v>0</v>
      </c>
      <c r="R88">
        <v>0</v>
      </c>
      <c r="S88">
        <v>0</v>
      </c>
      <c r="T88">
        <v>0</v>
      </c>
      <c r="U88">
        <v>0</v>
      </c>
      <c r="V88">
        <v>0</v>
      </c>
      <c r="W88">
        <v>0</v>
      </c>
    </row>
    <row r="89" spans="1:37" x14ac:dyDescent="0.25">
      <c r="A89" s="423" t="s">
        <v>569</v>
      </c>
      <c r="B89" s="519" t="s">
        <v>1473</v>
      </c>
      <c r="C89" s="519" t="s">
        <v>371</v>
      </c>
      <c r="D89" s="518" t="s">
        <v>1718</v>
      </c>
      <c r="E89" s="518" t="s">
        <v>1719</v>
      </c>
      <c r="G89" t="s">
        <v>198</v>
      </c>
      <c r="H89" t="s">
        <v>199</v>
      </c>
      <c r="I89" t="s">
        <v>1477</v>
      </c>
      <c r="J89">
        <v>2011</v>
      </c>
      <c r="K89">
        <v>36</v>
      </c>
      <c r="L89" t="s">
        <v>167</v>
      </c>
      <c r="M89" t="s">
        <v>168</v>
      </c>
      <c r="O89" t="s">
        <v>96</v>
      </c>
      <c r="P89" t="s">
        <v>39</v>
      </c>
      <c r="Q89">
        <v>4.4027305184284664</v>
      </c>
      <c r="R89">
        <v>0.14563427057779627</v>
      </c>
      <c r="S89">
        <v>0.36753380212325465</v>
      </c>
      <c r="T89">
        <v>9.9647762950898292E-3</v>
      </c>
      <c r="U89">
        <v>6.3557330066694399E-3</v>
      </c>
      <c r="V89">
        <v>5.9549017496367592E-3</v>
      </c>
      <c r="W89">
        <v>0</v>
      </c>
    </row>
    <row r="90" spans="1:37" x14ac:dyDescent="0.25">
      <c r="A90" s="423" t="s">
        <v>569</v>
      </c>
      <c r="B90" s="519" t="s">
        <v>1473</v>
      </c>
      <c r="C90" s="519" t="s">
        <v>371</v>
      </c>
      <c r="D90" s="518" t="s">
        <v>1718</v>
      </c>
      <c r="E90" s="518" t="s">
        <v>1719</v>
      </c>
      <c r="G90" t="s">
        <v>198</v>
      </c>
      <c r="H90" t="s">
        <v>199</v>
      </c>
      <c r="I90" t="s">
        <v>1477</v>
      </c>
      <c r="J90">
        <v>2011</v>
      </c>
      <c r="K90">
        <v>40</v>
      </c>
      <c r="L90" t="s">
        <v>360</v>
      </c>
      <c r="M90" t="s">
        <v>162</v>
      </c>
      <c r="O90" t="s">
        <v>96</v>
      </c>
      <c r="P90" t="s">
        <v>39</v>
      </c>
      <c r="Q90">
        <v>1.482655390424733</v>
      </c>
      <c r="R90">
        <v>4.798394091538169E-2</v>
      </c>
      <c r="S90">
        <v>0.1455985788398898</v>
      </c>
      <c r="T90">
        <v>2.7234805536169998E-3</v>
      </c>
      <c r="U90">
        <v>5.3008299014899191E-3</v>
      </c>
      <c r="V90">
        <v>5.0865990053253493E-3</v>
      </c>
      <c r="W90">
        <v>0</v>
      </c>
    </row>
    <row r="91" spans="1:37" x14ac:dyDescent="0.25">
      <c r="A91" s="423" t="s">
        <v>569</v>
      </c>
      <c r="B91" s="519" t="s">
        <v>1473</v>
      </c>
      <c r="C91" s="519" t="s">
        <v>371</v>
      </c>
      <c r="D91" s="518" t="s">
        <v>1718</v>
      </c>
      <c r="E91" s="518" t="s">
        <v>1719</v>
      </c>
      <c r="G91" t="s">
        <v>198</v>
      </c>
      <c r="H91" t="s">
        <v>199</v>
      </c>
      <c r="I91" t="s">
        <v>1477</v>
      </c>
      <c r="J91">
        <v>2011</v>
      </c>
      <c r="K91">
        <v>42</v>
      </c>
      <c r="L91" t="s">
        <v>157</v>
      </c>
      <c r="M91" t="s">
        <v>158</v>
      </c>
      <c r="O91" t="s">
        <v>96</v>
      </c>
      <c r="P91" t="s">
        <v>39</v>
      </c>
      <c r="Q91">
        <v>5.6684516052239675E-2</v>
      </c>
      <c r="R91">
        <v>1.8312080498696399E-3</v>
      </c>
      <c r="S91">
        <v>4.8447783593827893E-3</v>
      </c>
      <c r="T91">
        <v>1.2794306912908E-4</v>
      </c>
      <c r="U91">
        <v>1.1826698044989999E-4</v>
      </c>
      <c r="V91">
        <v>1.1202238687874999E-4</v>
      </c>
      <c r="W91">
        <v>0</v>
      </c>
    </row>
    <row r="92" spans="1:37" x14ac:dyDescent="0.25">
      <c r="A92" s="423" t="s">
        <v>569</v>
      </c>
      <c r="B92" s="519" t="s">
        <v>1473</v>
      </c>
      <c r="C92" s="519" t="s">
        <v>371</v>
      </c>
      <c r="D92" s="518" t="s">
        <v>1718</v>
      </c>
      <c r="E92" s="518" t="s">
        <v>1719</v>
      </c>
      <c r="G92" t="s">
        <v>198</v>
      </c>
      <c r="H92" t="s">
        <v>199</v>
      </c>
      <c r="I92" t="s">
        <v>1477</v>
      </c>
      <c r="J92">
        <v>2011</v>
      </c>
      <c r="K92">
        <v>43</v>
      </c>
      <c r="L92" t="s">
        <v>169</v>
      </c>
      <c r="M92" t="s">
        <v>164</v>
      </c>
      <c r="O92" t="s">
        <v>96</v>
      </c>
      <c r="P92" t="s">
        <v>39</v>
      </c>
      <c r="Q92">
        <v>0</v>
      </c>
      <c r="R92">
        <v>0</v>
      </c>
      <c r="S92">
        <v>0</v>
      </c>
      <c r="T92">
        <v>0</v>
      </c>
      <c r="U92">
        <v>0</v>
      </c>
      <c r="V92">
        <v>0</v>
      </c>
      <c r="W92">
        <v>0</v>
      </c>
    </row>
    <row r="93" spans="1:37" x14ac:dyDescent="0.25">
      <c r="Q93">
        <f>SUM(Q4:Q92)</f>
        <v>766.95798868765326</v>
      </c>
      <c r="R93" s="495">
        <f t="shared" ref="R93:W93" si="1">SUM(R4:R92)</f>
        <v>39.537249668597561</v>
      </c>
      <c r="S93" s="495">
        <f t="shared" si="1"/>
        <v>5.3137837878065532</v>
      </c>
      <c r="T93" s="495">
        <f t="shared" si="1"/>
        <v>1.7079324457118614</v>
      </c>
      <c r="U93" s="495">
        <f t="shared" si="1"/>
        <v>2.7366291213387171</v>
      </c>
      <c r="V93" s="495">
        <f t="shared" si="1"/>
        <v>2.7342504470697993</v>
      </c>
      <c r="W93" s="495">
        <f t="shared" si="1"/>
        <v>1290.3367131708678</v>
      </c>
    </row>
    <row r="94" spans="1:37" x14ac:dyDescent="0.25">
      <c r="Q94">
        <f>'Essex County (CDW) EDMS output'!AD264</f>
        <v>766.95798868765269</v>
      </c>
      <c r="R94" s="495">
        <f>'Essex County (CDW) EDMS output'!AG264</f>
        <v>39.537249668597561</v>
      </c>
      <c r="S94" s="495">
        <f>'Essex County (CDW) EDMS output'!AI264</f>
        <v>5.3137837878065541</v>
      </c>
      <c r="T94" s="495">
        <f>'Essex County (CDW) EDMS output'!AJ264</f>
        <v>1.7079324457118625</v>
      </c>
      <c r="U94" s="495">
        <f>'Essex County (CDW) EDMS output'!AK264</f>
        <v>2.7366291213387122</v>
      </c>
      <c r="V94" s="495">
        <f>'Essex County (CDW) EDMS output'!AL264</f>
        <v>2.7342504470697979</v>
      </c>
      <c r="W94" s="495">
        <f>'Essex County (CDW) EDMS output'!AP264</f>
        <v>1290.3367131708662</v>
      </c>
      <c r="X94" s="495"/>
      <c r="Y94" s="495"/>
      <c r="AA94" s="495"/>
      <c r="AB94" s="495"/>
      <c r="AC94" s="495"/>
      <c r="AG94" s="495"/>
      <c r="AH94" s="495">
        <f>'Essex County (CDW) EDMS output'!AU264</f>
        <v>0</v>
      </c>
      <c r="AI94" s="495">
        <f>'Essex County (CDW) EDMS output'!AV264</f>
        <v>0</v>
      </c>
      <c r="AJ94" s="495">
        <f>'Essex County (CDW) EDMS output'!AW264</f>
        <v>0</v>
      </c>
      <c r="AK94" s="495">
        <f>'Essex County (CDW) EDMS output'!AX264</f>
        <v>0</v>
      </c>
    </row>
  </sheetData>
  <pageMargins left="0.7" right="0.7" top="0.75" bottom="0.75" header="0.3" footer="0.3"/>
  <pageSetup orientation="portrait" verticalDpi="0"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J489"/>
  <sheetViews>
    <sheetView topLeftCell="A257" workbookViewId="0">
      <selection activeCell="A2" sqref="A2"/>
    </sheetView>
  </sheetViews>
  <sheetFormatPr defaultRowHeight="15" x14ac:dyDescent="0.25"/>
  <cols>
    <col min="1" max="5" width="9.140625" style="495"/>
    <col min="6" max="6" width="11.7109375" style="355" customWidth="1"/>
    <col min="9" max="9" width="11.140625" customWidth="1"/>
    <col min="10" max="10" width="6.28515625" customWidth="1"/>
    <col min="11" max="11" width="6.85546875" customWidth="1"/>
    <col min="12" max="12" width="16.28515625" customWidth="1"/>
  </cols>
  <sheetData>
    <row r="1" spans="1:62" s="495" customFormat="1" ht="34.5" customHeight="1" thickBot="1" x14ac:dyDescent="0.3">
      <c r="A1" s="565" t="s">
        <v>2218</v>
      </c>
      <c r="B1" s="566"/>
      <c r="C1" s="566"/>
      <c r="D1" s="566"/>
      <c r="E1" s="566"/>
      <c r="F1" s="566"/>
      <c r="G1" s="566"/>
      <c r="H1" s="566"/>
      <c r="I1" s="547"/>
      <c r="J1" s="547"/>
      <c r="K1" s="547"/>
      <c r="L1" s="547"/>
      <c r="M1" s="547"/>
    </row>
    <row r="2" spans="1:62" s="80" customFormat="1" ht="29.25" customHeight="1" thickBot="1" x14ac:dyDescent="0.3">
      <c r="A2" s="495" t="s">
        <v>1474</v>
      </c>
      <c r="B2" s="495" t="s">
        <v>363</v>
      </c>
      <c r="C2" s="495" t="s">
        <v>362</v>
      </c>
      <c r="D2" s="495" t="s">
        <v>2158</v>
      </c>
      <c r="E2" s="495"/>
      <c r="F2" s="202" t="s">
        <v>189</v>
      </c>
      <c r="G2" s="196" t="s">
        <v>190</v>
      </c>
      <c r="H2" s="196" t="s">
        <v>191</v>
      </c>
      <c r="I2" s="80" t="s">
        <v>2166</v>
      </c>
      <c r="J2" s="80" t="s">
        <v>1</v>
      </c>
      <c r="K2" s="80" t="s">
        <v>2</v>
      </c>
      <c r="L2" s="80" t="s">
        <v>3</v>
      </c>
      <c r="M2" s="80" t="s">
        <v>4</v>
      </c>
      <c r="N2" s="80" t="s">
        <v>5</v>
      </c>
      <c r="O2" s="80" t="s">
        <v>6</v>
      </c>
      <c r="P2" s="80" t="s">
        <v>7</v>
      </c>
      <c r="Q2" s="80" t="s">
        <v>8</v>
      </c>
      <c r="R2" s="80" t="s">
        <v>9</v>
      </c>
      <c r="S2" s="80" t="s">
        <v>10</v>
      </c>
      <c r="T2" s="80" t="s">
        <v>11</v>
      </c>
      <c r="U2" s="80" t="s">
        <v>12</v>
      </c>
      <c r="V2" s="80" t="s">
        <v>13</v>
      </c>
      <c r="W2" s="80" t="s">
        <v>14</v>
      </c>
      <c r="X2" s="80" t="s">
        <v>15</v>
      </c>
      <c r="Y2" s="80" t="s">
        <v>16</v>
      </c>
      <c r="Z2" s="80" t="s">
        <v>1537</v>
      </c>
      <c r="AA2" s="80" t="s">
        <v>1538</v>
      </c>
      <c r="AB2" s="80" t="s">
        <v>1539</v>
      </c>
      <c r="AC2" s="80" t="s">
        <v>17</v>
      </c>
      <c r="AD2" s="354" t="s">
        <v>229</v>
      </c>
      <c r="AE2" s="354" t="s">
        <v>19</v>
      </c>
      <c r="AF2" s="354" t="s">
        <v>20</v>
      </c>
      <c r="AG2" s="354" t="s">
        <v>230</v>
      </c>
      <c r="AH2" s="354" t="s">
        <v>22</v>
      </c>
      <c r="AI2" s="354" t="s">
        <v>231</v>
      </c>
      <c r="AJ2" s="354" t="s">
        <v>355</v>
      </c>
      <c r="AK2" s="354" t="s">
        <v>356</v>
      </c>
      <c r="AL2" s="354" t="s">
        <v>357</v>
      </c>
      <c r="AM2" s="354" t="s">
        <v>1587</v>
      </c>
      <c r="AN2" s="354" t="s">
        <v>1588</v>
      </c>
      <c r="AO2" s="354" t="s">
        <v>1589</v>
      </c>
      <c r="AP2" s="354" t="s">
        <v>228</v>
      </c>
      <c r="AQ2" s="354"/>
      <c r="AR2" s="354"/>
      <c r="AS2" s="354"/>
      <c r="AT2" s="354"/>
      <c r="AU2" s="354"/>
      <c r="AV2" s="354"/>
      <c r="AW2" s="354"/>
      <c r="AX2" s="354"/>
      <c r="AY2" s="355"/>
      <c r="AZ2" s="355"/>
      <c r="BA2" s="355"/>
      <c r="BB2" s="355"/>
      <c r="BC2" s="355"/>
      <c r="BD2" s="355"/>
      <c r="BE2" s="355"/>
      <c r="BF2" s="355"/>
      <c r="BG2" s="355"/>
      <c r="BH2" s="355"/>
      <c r="BI2" s="355"/>
      <c r="BJ2" s="355"/>
    </row>
    <row r="3" spans="1:62" ht="15.75" thickBot="1" x14ac:dyDescent="0.3">
      <c r="A3" s="423" t="s">
        <v>569</v>
      </c>
      <c r="B3" s="519" t="s">
        <v>1473</v>
      </c>
      <c r="C3" s="519" t="s">
        <v>371</v>
      </c>
      <c r="D3" s="518" t="s">
        <v>1718</v>
      </c>
      <c r="E3" s="518" t="s">
        <v>1719</v>
      </c>
      <c r="F3" s="56">
        <v>2275050011</v>
      </c>
      <c r="G3" s="4" t="s">
        <v>227</v>
      </c>
      <c r="H3" s="4" t="s">
        <v>223</v>
      </c>
      <c r="I3">
        <v>1</v>
      </c>
      <c r="J3">
        <v>2011</v>
      </c>
      <c r="K3">
        <v>37</v>
      </c>
      <c r="L3" t="s">
        <v>101</v>
      </c>
      <c r="M3" t="s">
        <v>102</v>
      </c>
      <c r="N3" t="s">
        <v>42</v>
      </c>
      <c r="O3" t="s">
        <v>103</v>
      </c>
      <c r="P3" t="s">
        <v>36</v>
      </c>
      <c r="Q3">
        <v>25.094291999999999</v>
      </c>
      <c r="R3">
        <v>0.68644700000000003</v>
      </c>
      <c r="S3">
        <v>0.59887699999999999</v>
      </c>
      <c r="T3">
        <v>0.57298499999999997</v>
      </c>
      <c r="U3">
        <v>0.67251799999999995</v>
      </c>
      <c r="V3">
        <v>0.114079</v>
      </c>
      <c r="W3">
        <v>4.1466000000000003E-2</v>
      </c>
      <c r="X3">
        <v>7.4311000000000002E-2</v>
      </c>
      <c r="Y3">
        <v>7.4311000000000002E-2</v>
      </c>
      <c r="Z3">
        <v>0</v>
      </c>
      <c r="AA3">
        <v>3.3419999999999999E-3</v>
      </c>
      <c r="AB3">
        <v>7.0970000000000005E-2</v>
      </c>
      <c r="AC3">
        <v>32.094797999999997</v>
      </c>
      <c r="AD3" s="300">
        <f t="shared" ref="AD3:AD66" si="0">IF(Q3=-1,0,Q3)*2.20462262/2000</f>
        <v>2.7661721888042518E-2</v>
      </c>
      <c r="AE3" s="300">
        <f t="shared" ref="AE3:AE66" si="1">IF(R3=-1,0,R3)*2.20462262/2000</f>
        <v>7.5667829181556997E-4</v>
      </c>
      <c r="AF3" s="300">
        <f t="shared" ref="AF3:AF66" si="2">IF(S3=-1,0,S3)*2.20462262/2000</f>
        <v>6.6014889039886992E-4</v>
      </c>
      <c r="AG3" s="300">
        <f t="shared" ref="AG3:AG66" si="3">IF(T3=-1,0,T3)*2.20462262/2000</f>
        <v>6.3160784596034991E-4</v>
      </c>
      <c r="AH3" s="300">
        <f t="shared" ref="AH3:AH66" si="4">IF(U3=-1,0,U3)*2.20462262/2000</f>
        <v>7.4132419757857993E-4</v>
      </c>
      <c r="AI3" s="300">
        <f t="shared" ref="AI3:AI66" si="5">IF(V3=-1,0,V3)*2.20462262/2000</f>
        <v>1.2575057193348998E-4</v>
      </c>
      <c r="AJ3" s="300">
        <f t="shared" ref="AJ3:AJ66" si="6">IF(W3=-1,0,W3)*2.20462262/2000</f>
        <v>4.570844078046E-5</v>
      </c>
      <c r="AK3" s="300">
        <f t="shared" ref="AK3:AK66" si="7">IF(X3=-1,0,X3)*2.20462262/2000</f>
        <v>8.1913855757410003E-5</v>
      </c>
      <c r="AL3" s="300">
        <f t="shared" ref="AL3:AL66" si="8">IF(Y3=-1,0,Y3)*2.20462262/2000</f>
        <v>8.1913855757410003E-5</v>
      </c>
      <c r="AM3" s="300">
        <f t="shared" ref="AM3:AM66" si="9">IF(Z3=-1,0,Z3)*2.20462262/2000</f>
        <v>0</v>
      </c>
      <c r="AN3" s="300">
        <f t="shared" ref="AN3:AN66" si="10">IF(AA3=-1,0,AA3)*2.20462262/2000</f>
        <v>3.6839243980199995E-6</v>
      </c>
      <c r="AO3" s="300">
        <f t="shared" ref="AO3:AO66" si="11">IF(AB3=-1,0,AB3)*2.20462262/2000</f>
        <v>7.8231033670700007E-5</v>
      </c>
      <c r="AP3" s="300">
        <f t="shared" ref="AP3:AP66" si="12">IF(AC3=-1,0,AC3)*2.20462262/2000</f>
        <v>3.5378458827565372E-2</v>
      </c>
      <c r="AQ3" s="354"/>
      <c r="AR3" s="354"/>
      <c r="AS3" s="354"/>
      <c r="AT3" s="354"/>
      <c r="AU3" s="354"/>
      <c r="AV3" s="354"/>
      <c r="AW3" s="354"/>
      <c r="AX3" s="354"/>
      <c r="AY3" s="355"/>
      <c r="AZ3" s="355"/>
      <c r="BA3" s="355"/>
      <c r="BB3" s="355"/>
      <c r="BC3" s="355"/>
      <c r="BD3" s="355"/>
      <c r="BE3" s="355"/>
      <c r="BF3" s="355"/>
      <c r="BG3" s="355"/>
      <c r="BH3" s="355"/>
      <c r="BI3" s="355"/>
      <c r="BJ3" s="355"/>
    </row>
    <row r="4" spans="1:62" ht="15.75" thickBot="1" x14ac:dyDescent="0.3">
      <c r="A4" s="423" t="s">
        <v>569</v>
      </c>
      <c r="B4" s="519" t="s">
        <v>1473</v>
      </c>
      <c r="C4" s="519" t="s">
        <v>371</v>
      </c>
      <c r="D4" s="518" t="s">
        <v>1718</v>
      </c>
      <c r="E4" s="518" t="s">
        <v>1719</v>
      </c>
      <c r="F4" s="56">
        <v>2275050011</v>
      </c>
      <c r="G4" s="4" t="s">
        <v>227</v>
      </c>
      <c r="H4" s="4" t="s">
        <v>223</v>
      </c>
      <c r="I4" s="495">
        <f t="shared" ref="I4:I45" si="13">1+I3</f>
        <v>2</v>
      </c>
      <c r="J4">
        <v>2011</v>
      </c>
      <c r="K4">
        <v>1</v>
      </c>
      <c r="L4" t="s">
        <v>114</v>
      </c>
      <c r="M4" t="s">
        <v>105</v>
      </c>
      <c r="N4" t="s">
        <v>42</v>
      </c>
      <c r="O4" t="s">
        <v>115</v>
      </c>
      <c r="P4" t="s">
        <v>36</v>
      </c>
      <c r="Q4">
        <v>5042.6954800000003</v>
      </c>
      <c r="R4">
        <v>53.210149999999999</v>
      </c>
      <c r="S4">
        <v>46.422105000000002</v>
      </c>
      <c r="T4">
        <v>44.415044000000002</v>
      </c>
      <c r="U4">
        <v>52.130381</v>
      </c>
      <c r="V4">
        <v>4.7459769999999999</v>
      </c>
      <c r="W4">
        <v>5.2016819999999999</v>
      </c>
      <c r="X4">
        <v>10.197531</v>
      </c>
      <c r="Y4">
        <v>10.197531</v>
      </c>
      <c r="Z4">
        <v>0</v>
      </c>
      <c r="AA4">
        <v>0.41921399999999998</v>
      </c>
      <c r="AB4">
        <v>9.7783160000000002</v>
      </c>
      <c r="AC4">
        <v>4026.0694939999998</v>
      </c>
      <c r="AD4" s="300">
        <f t="shared" si="0"/>
        <v>5.5586202604898789</v>
      </c>
      <c r="AE4" s="300">
        <f t="shared" si="1"/>
        <v>5.8654150151796494E-2</v>
      </c>
      <c r="AF4" s="300">
        <f t="shared" si="2"/>
        <v>5.1171611375507554E-2</v>
      </c>
      <c r="AG4" s="300">
        <f t="shared" si="3"/>
        <v>4.8959205335347637E-2</v>
      </c>
      <c r="AH4" s="300">
        <f t="shared" si="4"/>
        <v>5.7463908570909106E-2</v>
      </c>
      <c r="AI4" s="300">
        <f t="shared" si="5"/>
        <v>5.2315441240998696E-3</v>
      </c>
      <c r="AJ4" s="300">
        <f t="shared" si="6"/>
        <v>5.7338728996234193E-3</v>
      </c>
      <c r="AK4" s="300">
        <f t="shared" si="7"/>
        <v>1.1240853755375608E-2</v>
      </c>
      <c r="AL4" s="300">
        <f t="shared" si="8"/>
        <v>1.1240853755375608E-2</v>
      </c>
      <c r="AM4" s="300">
        <f t="shared" si="9"/>
        <v>0</v>
      </c>
      <c r="AN4" s="300">
        <f t="shared" si="10"/>
        <v>4.6210433351033997E-4</v>
      </c>
      <c r="AO4" s="300">
        <f t="shared" si="11"/>
        <v>1.0778748319553961E-2</v>
      </c>
      <c r="AP4" s="300">
        <f t="shared" si="12"/>
        <v>4.4379819380821761</v>
      </c>
      <c r="AQ4" s="354"/>
      <c r="AR4" s="354"/>
      <c r="AS4" s="354"/>
      <c r="AT4" s="354"/>
      <c r="AU4" s="354"/>
      <c r="AV4" s="354"/>
      <c r="AW4" s="354"/>
      <c r="AX4" s="354"/>
      <c r="AY4" s="355"/>
      <c r="AZ4" s="355"/>
      <c r="BA4" s="355"/>
      <c r="BB4" s="355"/>
      <c r="BC4" s="355"/>
      <c r="BD4" s="355"/>
      <c r="BE4" s="355"/>
      <c r="BF4" s="355"/>
      <c r="BG4" s="355"/>
      <c r="BH4" s="355"/>
      <c r="BI4" s="355"/>
      <c r="BJ4" s="355"/>
    </row>
    <row r="5" spans="1:62" ht="15.75" thickBot="1" x14ac:dyDescent="0.3">
      <c r="A5" s="423" t="s">
        <v>569</v>
      </c>
      <c r="B5" s="519" t="s">
        <v>1473</v>
      </c>
      <c r="C5" s="519" t="s">
        <v>371</v>
      </c>
      <c r="D5" s="518" t="s">
        <v>1718</v>
      </c>
      <c r="E5" s="518" t="s">
        <v>1719</v>
      </c>
      <c r="F5" s="56">
        <v>2275050011</v>
      </c>
      <c r="G5" s="4" t="s">
        <v>227</v>
      </c>
      <c r="H5" s="4" t="s">
        <v>223</v>
      </c>
      <c r="I5" s="495">
        <f t="shared" si="13"/>
        <v>3</v>
      </c>
      <c r="J5">
        <v>2011</v>
      </c>
      <c r="K5">
        <v>3</v>
      </c>
      <c r="L5" t="s">
        <v>116</v>
      </c>
      <c r="M5" t="s">
        <v>117</v>
      </c>
      <c r="N5" t="s">
        <v>42</v>
      </c>
      <c r="O5" t="s">
        <v>115</v>
      </c>
      <c r="P5" t="s">
        <v>36</v>
      </c>
      <c r="Q5">
        <v>8378.7642269999997</v>
      </c>
      <c r="R5">
        <v>178.93048899999999</v>
      </c>
      <c r="S5">
        <v>156.10423800000001</v>
      </c>
      <c r="T5">
        <v>149.35506799999999</v>
      </c>
      <c r="U5">
        <v>175.29953699999999</v>
      </c>
      <c r="V5">
        <v>44.866230000000002</v>
      </c>
      <c r="W5">
        <v>11.371943</v>
      </c>
      <c r="X5">
        <v>53.881399999999999</v>
      </c>
      <c r="Y5">
        <v>53.881399999999999</v>
      </c>
      <c r="Z5">
        <v>0</v>
      </c>
      <c r="AA5">
        <v>0.916489</v>
      </c>
      <c r="AB5">
        <v>52.964911999999998</v>
      </c>
      <c r="AC5">
        <v>8801.8133180000004</v>
      </c>
      <c r="AD5" s="300">
        <f t="shared" si="0"/>
        <v>9.2360065712455075</v>
      </c>
      <c r="AE5" s="300">
        <f t="shared" si="1"/>
        <v>0.19723710172853057</v>
      </c>
      <c r="AF5" s="300">
        <f t="shared" si="2"/>
        <v>0.17207546708633176</v>
      </c>
      <c r="AG5" s="300">
        <f t="shared" si="3"/>
        <v>0.16463578066221904</v>
      </c>
      <c r="AH5" s="300">
        <f t="shared" si="4"/>
        <v>0.19323466227286343</v>
      </c>
      <c r="AI5" s="300">
        <f t="shared" si="5"/>
        <v>4.9456552766061299E-2</v>
      </c>
      <c r="AJ5" s="300">
        <f t="shared" si="6"/>
        <v>1.253542138557533E-2</v>
      </c>
      <c r="AK5" s="300">
        <f t="shared" si="7"/>
        <v>5.9394076618633995E-2</v>
      </c>
      <c r="AL5" s="300">
        <f t="shared" si="8"/>
        <v>5.9394076618633995E-2</v>
      </c>
      <c r="AM5" s="300">
        <f t="shared" si="9"/>
        <v>0</v>
      </c>
      <c r="AN5" s="300">
        <f t="shared" si="10"/>
        <v>1.01025619019059E-3</v>
      </c>
      <c r="AO5" s="300">
        <f t="shared" si="11"/>
        <v>5.8383821530754713E-2</v>
      </c>
      <c r="AP5" s="300">
        <f t="shared" si="12"/>
        <v>9.7023383689400262</v>
      </c>
      <c r="AQ5" s="354"/>
      <c r="AR5" s="354"/>
      <c r="AS5" s="354"/>
      <c r="AT5" s="354"/>
      <c r="AU5" s="354"/>
      <c r="AV5" s="354"/>
      <c r="AW5" s="354"/>
      <c r="AX5" s="354"/>
      <c r="AY5" s="355"/>
      <c r="AZ5" s="355"/>
      <c r="BA5" s="355"/>
      <c r="BB5" s="355"/>
      <c r="BC5" s="355"/>
      <c r="BD5" s="355"/>
      <c r="BE5" s="355"/>
      <c r="BF5" s="355"/>
      <c r="BG5" s="355"/>
      <c r="BH5" s="355"/>
      <c r="BI5" s="355"/>
      <c r="BJ5" s="355"/>
    </row>
    <row r="6" spans="1:62" ht="15.75" thickBot="1" x14ac:dyDescent="0.3">
      <c r="A6" s="423" t="s">
        <v>569</v>
      </c>
      <c r="B6" s="519" t="s">
        <v>1473</v>
      </c>
      <c r="C6" s="519" t="s">
        <v>371</v>
      </c>
      <c r="D6" s="518" t="s">
        <v>1718</v>
      </c>
      <c r="E6" s="518" t="s">
        <v>1719</v>
      </c>
      <c r="F6" s="56">
        <v>2275050011</v>
      </c>
      <c r="G6" s="4" t="s">
        <v>227</v>
      </c>
      <c r="H6" s="4" t="s">
        <v>223</v>
      </c>
      <c r="I6" s="495">
        <f t="shared" si="13"/>
        <v>4</v>
      </c>
      <c r="J6">
        <v>2011</v>
      </c>
      <c r="K6">
        <v>4</v>
      </c>
      <c r="L6" t="s">
        <v>118</v>
      </c>
      <c r="M6" t="s">
        <v>102</v>
      </c>
      <c r="N6" t="s">
        <v>42</v>
      </c>
      <c r="O6" t="s">
        <v>115</v>
      </c>
      <c r="P6" t="s">
        <v>36</v>
      </c>
      <c r="Q6">
        <v>56665.546870999999</v>
      </c>
      <c r="R6">
        <v>573.38353199999995</v>
      </c>
      <c r="S6">
        <v>500.23671100000001</v>
      </c>
      <c r="T6">
        <v>478.608968</v>
      </c>
      <c r="U6">
        <v>561.74813200000006</v>
      </c>
      <c r="V6">
        <v>26.998166000000001</v>
      </c>
      <c r="W6">
        <v>72.021050000000002</v>
      </c>
      <c r="X6">
        <v>129.06790899999999</v>
      </c>
      <c r="Y6">
        <v>129.06790899999999</v>
      </c>
      <c r="Z6">
        <v>0</v>
      </c>
      <c r="AA6">
        <v>5.8043279999999999</v>
      </c>
      <c r="AB6">
        <v>123.263581</v>
      </c>
      <c r="AC6">
        <v>55743.846470999997</v>
      </c>
      <c r="AD6" s="300">
        <f t="shared" si="0"/>
        <v>62.463073203238402</v>
      </c>
      <c r="AE6" s="300">
        <f t="shared" si="1"/>
        <v>0.63204715229134678</v>
      </c>
      <c r="AF6" s="300">
        <f t="shared" si="2"/>
        <v>0.55141658421250139</v>
      </c>
      <c r="AG6" s="300">
        <f t="shared" si="3"/>
        <v>0.52757607849382804</v>
      </c>
      <c r="AH6" s="300">
        <f t="shared" si="4"/>
        <v>0.61922131927497304</v>
      </c>
      <c r="AI6" s="300">
        <f t="shared" si="5"/>
        <v>2.9760383731057459E-2</v>
      </c>
      <c r="AJ6" s="300">
        <f t="shared" si="6"/>
        <v>7.9389617973075505E-2</v>
      </c>
      <c r="AK6" s="300">
        <f t="shared" si="7"/>
        <v>0.14227301584875077</v>
      </c>
      <c r="AL6" s="300">
        <f t="shared" si="8"/>
        <v>0.14227301584875077</v>
      </c>
      <c r="AM6" s="300">
        <f t="shared" si="9"/>
        <v>0</v>
      </c>
      <c r="AN6" s="300">
        <f t="shared" si="10"/>
        <v>6.3981764013496794E-3</v>
      </c>
      <c r="AO6" s="300">
        <f t="shared" si="11"/>
        <v>0.13587483944740111</v>
      </c>
      <c r="AP6" s="300">
        <f t="shared" si="12"/>
        <v>61.44707242788688</v>
      </c>
      <c r="AQ6" s="354"/>
      <c r="AR6" s="354"/>
      <c r="AS6" s="354"/>
      <c r="AT6" s="354"/>
      <c r="AU6" s="354"/>
      <c r="AV6" s="354"/>
      <c r="AW6" s="354"/>
      <c r="AX6" s="354"/>
      <c r="AY6" s="355"/>
      <c r="AZ6" s="355"/>
      <c r="BA6" s="355"/>
      <c r="BB6" s="355"/>
      <c r="BC6" s="355"/>
      <c r="BD6" s="355"/>
      <c r="BE6" s="355"/>
      <c r="BF6" s="355"/>
      <c r="BG6" s="355"/>
      <c r="BH6" s="355"/>
      <c r="BI6" s="355"/>
      <c r="BJ6" s="355"/>
    </row>
    <row r="7" spans="1:62" ht="15.75" thickBot="1" x14ac:dyDescent="0.3">
      <c r="A7" s="423" t="s">
        <v>569</v>
      </c>
      <c r="B7" s="519" t="s">
        <v>1473</v>
      </c>
      <c r="C7" s="519" t="s">
        <v>371</v>
      </c>
      <c r="D7" s="518" t="s">
        <v>1718</v>
      </c>
      <c r="E7" s="518" t="s">
        <v>1719</v>
      </c>
      <c r="F7" s="56">
        <v>2275050011</v>
      </c>
      <c r="G7" s="4" t="s">
        <v>227</v>
      </c>
      <c r="H7" s="4" t="s">
        <v>223</v>
      </c>
      <c r="I7" s="495">
        <f t="shared" si="13"/>
        <v>5</v>
      </c>
      <c r="J7">
        <v>2011</v>
      </c>
      <c r="K7">
        <v>5</v>
      </c>
      <c r="L7" t="s">
        <v>119</v>
      </c>
      <c r="M7" t="s">
        <v>120</v>
      </c>
      <c r="N7" t="s">
        <v>42</v>
      </c>
      <c r="O7" t="s">
        <v>115</v>
      </c>
      <c r="P7" t="s">
        <v>36</v>
      </c>
      <c r="Q7">
        <v>17601.119084000002</v>
      </c>
      <c r="R7">
        <v>146.487774</v>
      </c>
      <c r="S7">
        <v>127.800256</v>
      </c>
      <c r="T7">
        <v>122.27481</v>
      </c>
      <c r="U7">
        <v>143.51516699999999</v>
      </c>
      <c r="V7">
        <v>14.612112</v>
      </c>
      <c r="W7">
        <v>21.328626</v>
      </c>
      <c r="X7">
        <v>30.742439999999998</v>
      </c>
      <c r="Y7">
        <v>30.742439999999998</v>
      </c>
      <c r="Z7">
        <v>0</v>
      </c>
      <c r="AA7">
        <v>1.7189190000000001</v>
      </c>
      <c r="AB7">
        <v>29.023522</v>
      </c>
      <c r="AC7">
        <v>16508.224176</v>
      </c>
      <c r="AD7" s="300">
        <f t="shared" si="0"/>
        <v>19.40191263495004</v>
      </c>
      <c r="AE7" s="300">
        <f t="shared" si="1"/>
        <v>0.16147513005692393</v>
      </c>
      <c r="AF7" s="300">
        <f t="shared" si="2"/>
        <v>0.14087566760969536</v>
      </c>
      <c r="AG7" s="300">
        <f t="shared" si="3"/>
        <v>0.13478490599110107</v>
      </c>
      <c r="AH7" s="300">
        <f t="shared" si="4"/>
        <v>0.15819839174063877</v>
      </c>
      <c r="AI7" s="300">
        <f t="shared" si="5"/>
        <v>1.6107096320586722E-2</v>
      </c>
      <c r="AJ7" s="300">
        <f t="shared" si="6"/>
        <v>2.3510785666560056E-2</v>
      </c>
      <c r="AK7" s="300">
        <f t="shared" si="7"/>
        <v>3.3887739308996398E-2</v>
      </c>
      <c r="AL7" s="300">
        <f t="shared" si="8"/>
        <v>3.3887739308996398E-2</v>
      </c>
      <c r="AM7" s="300">
        <f t="shared" si="9"/>
        <v>0</v>
      </c>
      <c r="AN7" s="300">
        <f t="shared" si="10"/>
        <v>1.89478385467389E-3</v>
      </c>
      <c r="AO7" s="300">
        <f t="shared" si="11"/>
        <v>3.1992956556633818E-2</v>
      </c>
      <c r="AP7" s="300">
        <f t="shared" si="12"/>
        <v>18.19720221722023</v>
      </c>
      <c r="AQ7" s="354"/>
      <c r="AR7" s="354"/>
      <c r="AS7" s="354"/>
      <c r="AT7" s="354"/>
      <c r="AU7" s="354"/>
      <c r="AV7" s="354"/>
      <c r="AW7" s="354"/>
      <c r="AX7" s="354"/>
      <c r="AY7" s="355"/>
      <c r="AZ7" s="355"/>
      <c r="BA7" s="355"/>
      <c r="BB7" s="355"/>
      <c r="BC7" s="355"/>
      <c r="BD7" s="355"/>
      <c r="BE7" s="355"/>
      <c r="BF7" s="355"/>
      <c r="BG7" s="355"/>
      <c r="BH7" s="355"/>
      <c r="BI7" s="355"/>
      <c r="BJ7" s="355"/>
    </row>
    <row r="8" spans="1:62" ht="15.75" thickBot="1" x14ac:dyDescent="0.3">
      <c r="A8" s="423" t="s">
        <v>569</v>
      </c>
      <c r="B8" s="519" t="s">
        <v>1473</v>
      </c>
      <c r="C8" s="519" t="s">
        <v>371</v>
      </c>
      <c r="D8" s="518" t="s">
        <v>1718</v>
      </c>
      <c r="E8" s="518" t="s">
        <v>1719</v>
      </c>
      <c r="F8" s="56">
        <v>2275050011</v>
      </c>
      <c r="G8" s="4" t="s">
        <v>227</v>
      </c>
      <c r="H8" s="4" t="s">
        <v>223</v>
      </c>
      <c r="I8" s="495">
        <f t="shared" si="13"/>
        <v>6</v>
      </c>
      <c r="J8">
        <v>2011</v>
      </c>
      <c r="K8">
        <v>6</v>
      </c>
      <c r="L8" t="s">
        <v>121</v>
      </c>
      <c r="M8" t="s">
        <v>120</v>
      </c>
      <c r="N8" t="s">
        <v>42</v>
      </c>
      <c r="O8" t="s">
        <v>115</v>
      </c>
      <c r="P8" t="s">
        <v>36</v>
      </c>
      <c r="Q8">
        <v>182.553315</v>
      </c>
      <c r="R8">
        <v>2.5626150000000001</v>
      </c>
      <c r="S8">
        <v>2.2357010000000002</v>
      </c>
      <c r="T8">
        <v>2.1390410000000002</v>
      </c>
      <c r="U8">
        <v>2.5106130000000002</v>
      </c>
      <c r="V8">
        <v>2.887283</v>
      </c>
      <c r="W8">
        <v>0.34943600000000002</v>
      </c>
      <c r="X8">
        <v>0.50366599999999995</v>
      </c>
      <c r="Y8">
        <v>0.50366599999999995</v>
      </c>
      <c r="Z8">
        <v>0</v>
      </c>
      <c r="AA8">
        <v>2.8162E-2</v>
      </c>
      <c r="AB8">
        <v>0.47550399999999998</v>
      </c>
      <c r="AC8">
        <v>270.46100999999999</v>
      </c>
      <c r="AD8" s="300">
        <f t="shared" si="0"/>
        <v>0.20123058380249265</v>
      </c>
      <c r="AE8" s="300">
        <f t="shared" si="1"/>
        <v>2.8247994976756501E-3</v>
      </c>
      <c r="AF8" s="300">
        <f t="shared" si="2"/>
        <v>2.4644384980783102E-3</v>
      </c>
      <c r="AG8" s="300">
        <f t="shared" si="3"/>
        <v>2.3578890868537102E-3</v>
      </c>
      <c r="AH8" s="300">
        <f t="shared" si="4"/>
        <v>2.7674771049330301E-3</v>
      </c>
      <c r="AI8" s="300">
        <f t="shared" si="5"/>
        <v>3.18268470607073E-3</v>
      </c>
      <c r="AJ8" s="300">
        <f t="shared" si="6"/>
        <v>3.8518725492116002E-4</v>
      </c>
      <c r="AK8" s="300">
        <f t="shared" si="7"/>
        <v>5.5519672826245987E-4</v>
      </c>
      <c r="AL8" s="300">
        <f t="shared" si="8"/>
        <v>5.5519672826245987E-4</v>
      </c>
      <c r="AM8" s="300">
        <f t="shared" si="9"/>
        <v>0</v>
      </c>
      <c r="AN8" s="300">
        <f t="shared" si="10"/>
        <v>3.1043291112219997E-5</v>
      </c>
      <c r="AO8" s="300">
        <f t="shared" si="11"/>
        <v>5.2415343715024002E-4</v>
      </c>
      <c r="AP8" s="300">
        <f t="shared" si="12"/>
        <v>0.29813223023702307</v>
      </c>
      <c r="AQ8" s="354"/>
      <c r="AR8" s="354"/>
      <c r="AS8" s="354"/>
      <c r="AT8" s="354"/>
      <c r="AU8" s="354"/>
      <c r="AV8" s="354"/>
      <c r="AW8" s="354"/>
      <c r="AX8" s="354"/>
      <c r="AY8" s="355"/>
      <c r="AZ8" s="355"/>
      <c r="BA8" s="355"/>
      <c r="BB8" s="355"/>
      <c r="BC8" s="355"/>
      <c r="BD8" s="355"/>
      <c r="BE8" s="355"/>
      <c r="BF8" s="355"/>
      <c r="BG8" s="355"/>
      <c r="BH8" s="355"/>
      <c r="BI8" s="355"/>
      <c r="BJ8" s="355"/>
    </row>
    <row r="9" spans="1:62" ht="15.75" thickBot="1" x14ac:dyDescent="0.3">
      <c r="A9" s="423" t="s">
        <v>569</v>
      </c>
      <c r="B9" s="519" t="s">
        <v>1473</v>
      </c>
      <c r="C9" s="519" t="s">
        <v>371</v>
      </c>
      <c r="D9" s="518" t="s">
        <v>1718</v>
      </c>
      <c r="E9" s="518" t="s">
        <v>1719</v>
      </c>
      <c r="F9" s="56">
        <v>2275050011</v>
      </c>
      <c r="G9" s="4" t="s">
        <v>227</v>
      </c>
      <c r="H9" s="4" t="s">
        <v>223</v>
      </c>
      <c r="I9" s="495">
        <f t="shared" si="13"/>
        <v>7</v>
      </c>
      <c r="J9">
        <v>2011</v>
      </c>
      <c r="K9">
        <v>8</v>
      </c>
      <c r="L9" t="s">
        <v>122</v>
      </c>
      <c r="M9" t="s">
        <v>105</v>
      </c>
      <c r="N9" t="s">
        <v>42</v>
      </c>
      <c r="O9" t="s">
        <v>115</v>
      </c>
      <c r="P9" t="s">
        <v>36</v>
      </c>
      <c r="Q9">
        <v>10369.022637</v>
      </c>
      <c r="R9">
        <v>106.317842</v>
      </c>
      <c r="S9">
        <v>92.754823000000002</v>
      </c>
      <c r="T9">
        <v>88.744566000000006</v>
      </c>
      <c r="U9">
        <v>104.16038500000001</v>
      </c>
      <c r="V9">
        <v>4.230607</v>
      </c>
      <c r="W9">
        <v>10.039947</v>
      </c>
      <c r="X9">
        <v>19.682608999999999</v>
      </c>
      <c r="Y9">
        <v>19.682608999999999</v>
      </c>
      <c r="Z9">
        <v>0</v>
      </c>
      <c r="AA9">
        <v>0.80913999999999997</v>
      </c>
      <c r="AB9">
        <v>18.873467999999999</v>
      </c>
      <c r="AC9">
        <v>7770.8567039999998</v>
      </c>
      <c r="AD9" s="300">
        <f t="shared" si="0"/>
        <v>11.429890926411124</v>
      </c>
      <c r="AE9" s="300">
        <f t="shared" si="1"/>
        <v>0.11719535969139301</v>
      </c>
      <c r="AF9" s="300">
        <f t="shared" si="2"/>
        <v>0.10224469044994812</v>
      </c>
      <c r="AG9" s="300">
        <f t="shared" si="3"/>
        <v>9.7824138802841465E-2</v>
      </c>
      <c r="AH9" s="300">
        <f t="shared" si="4"/>
        <v>0.11481717043945434</v>
      </c>
      <c r="AI9" s="300">
        <f t="shared" si="5"/>
        <v>4.6634459442651691E-3</v>
      </c>
      <c r="AJ9" s="300">
        <f t="shared" si="6"/>
        <v>1.1067147129900569E-2</v>
      </c>
      <c r="AK9" s="300">
        <f t="shared" si="7"/>
        <v>2.1696362511007788E-2</v>
      </c>
      <c r="AL9" s="300">
        <f t="shared" si="8"/>
        <v>2.1696362511007788E-2</v>
      </c>
      <c r="AM9" s="300">
        <f t="shared" si="9"/>
        <v>0</v>
      </c>
      <c r="AN9" s="300">
        <f t="shared" si="10"/>
        <v>8.9192417337339994E-4</v>
      </c>
      <c r="AO9" s="300">
        <f t="shared" si="11"/>
        <v>2.0804437235323079E-2</v>
      </c>
      <c r="AP9" s="300">
        <f t="shared" si="12"/>
        <v>8.5659032332085214</v>
      </c>
      <c r="AQ9" s="354"/>
      <c r="AR9" s="354"/>
      <c r="AS9" s="354"/>
      <c r="AT9" s="354"/>
      <c r="AU9" s="354"/>
      <c r="AV9" s="354"/>
      <c r="AW9" s="354"/>
      <c r="AX9" s="354"/>
      <c r="AY9" s="355"/>
      <c r="AZ9" s="355"/>
      <c r="BA9" s="355"/>
      <c r="BB9" s="355"/>
      <c r="BC9" s="355"/>
      <c r="BD9" s="355"/>
      <c r="BE9" s="355"/>
      <c r="BF9" s="355"/>
      <c r="BG9" s="355"/>
      <c r="BH9" s="355"/>
      <c r="BI9" s="355"/>
      <c r="BJ9" s="355"/>
    </row>
    <row r="10" spans="1:62" ht="15.75" thickBot="1" x14ac:dyDescent="0.3">
      <c r="A10" s="423" t="s">
        <v>569</v>
      </c>
      <c r="B10" s="519" t="s">
        <v>1473</v>
      </c>
      <c r="C10" s="519" t="s">
        <v>371</v>
      </c>
      <c r="D10" s="518" t="s">
        <v>1718</v>
      </c>
      <c r="E10" s="518" t="s">
        <v>1719</v>
      </c>
      <c r="F10" s="56">
        <v>2275050011</v>
      </c>
      <c r="G10" s="4" t="s">
        <v>227</v>
      </c>
      <c r="H10" s="4" t="s">
        <v>223</v>
      </c>
      <c r="I10" s="495">
        <f t="shared" si="13"/>
        <v>8</v>
      </c>
      <c r="J10">
        <v>2011</v>
      </c>
      <c r="K10">
        <v>9</v>
      </c>
      <c r="L10" t="s">
        <v>123</v>
      </c>
      <c r="M10" t="s">
        <v>105</v>
      </c>
      <c r="N10" t="s">
        <v>42</v>
      </c>
      <c r="O10" t="s">
        <v>115</v>
      </c>
      <c r="P10" t="s">
        <v>36</v>
      </c>
      <c r="Q10">
        <v>10085.390960999999</v>
      </c>
      <c r="R10">
        <v>106.4203</v>
      </c>
      <c r="S10">
        <v>92.844209000000006</v>
      </c>
      <c r="T10">
        <v>88.830088000000003</v>
      </c>
      <c r="U10">
        <v>104.260763</v>
      </c>
      <c r="V10">
        <v>9.4919539999999998</v>
      </c>
      <c r="W10">
        <v>10.403364</v>
      </c>
      <c r="X10">
        <v>20.395061999999999</v>
      </c>
      <c r="Y10">
        <v>20.395061999999999</v>
      </c>
      <c r="Z10">
        <v>0</v>
      </c>
      <c r="AA10">
        <v>0.83842899999999998</v>
      </c>
      <c r="AB10">
        <v>19.556633000000001</v>
      </c>
      <c r="AC10">
        <v>8052.1389879999997</v>
      </c>
      <c r="AD10" s="300">
        <f t="shared" si="0"/>
        <v>11.117240522082067</v>
      </c>
      <c r="AE10" s="300">
        <f t="shared" si="1"/>
        <v>0.11730830030359299</v>
      </c>
      <c r="AF10" s="300">
        <f t="shared" si="2"/>
        <v>0.10234322164870378</v>
      </c>
      <c r="AG10" s="300">
        <f t="shared" si="3"/>
        <v>9.7918410670695274E-2</v>
      </c>
      <c r="AH10" s="300">
        <f t="shared" si="4"/>
        <v>0.11492781824412952</v>
      </c>
      <c r="AI10" s="300">
        <f t="shared" si="5"/>
        <v>1.0463088248199739E-2</v>
      </c>
      <c r="AJ10" s="300">
        <f t="shared" si="6"/>
        <v>1.1467745799246839E-2</v>
      </c>
      <c r="AK10" s="300">
        <f t="shared" si="7"/>
        <v>2.2481707510751216E-2</v>
      </c>
      <c r="AL10" s="300">
        <f t="shared" si="8"/>
        <v>2.2481707510751216E-2</v>
      </c>
      <c r="AM10" s="300">
        <f t="shared" si="9"/>
        <v>0</v>
      </c>
      <c r="AN10" s="300">
        <f t="shared" si="10"/>
        <v>9.2420976933198999E-4</v>
      </c>
      <c r="AO10" s="300">
        <f t="shared" si="11"/>
        <v>2.155749774141923E-2</v>
      </c>
      <c r="AP10" s="300">
        <f t="shared" si="12"/>
        <v>8.8759638761643522</v>
      </c>
      <c r="AQ10" s="354"/>
      <c r="AR10" s="354"/>
      <c r="AS10" s="354"/>
      <c r="AT10" s="354"/>
      <c r="AU10" s="354"/>
      <c r="AV10" s="354"/>
      <c r="AW10" s="354"/>
      <c r="AX10" s="354"/>
      <c r="AY10" s="355"/>
      <c r="AZ10" s="355"/>
      <c r="BA10" s="355"/>
      <c r="BB10" s="355"/>
      <c r="BC10" s="355"/>
      <c r="BD10" s="355"/>
      <c r="BE10" s="355"/>
      <c r="BF10" s="355"/>
      <c r="BG10" s="355"/>
      <c r="BH10" s="355"/>
      <c r="BI10" s="355"/>
      <c r="BJ10" s="355"/>
    </row>
    <row r="11" spans="1:62" ht="15.75" thickBot="1" x14ac:dyDescent="0.3">
      <c r="A11" s="423" t="s">
        <v>569</v>
      </c>
      <c r="B11" s="519" t="s">
        <v>1473</v>
      </c>
      <c r="C11" s="519" t="s">
        <v>371</v>
      </c>
      <c r="D11" s="518" t="s">
        <v>1718</v>
      </c>
      <c r="E11" s="518" t="s">
        <v>1719</v>
      </c>
      <c r="F11" s="56">
        <v>2275050011</v>
      </c>
      <c r="G11" s="4" t="s">
        <v>227</v>
      </c>
      <c r="H11" s="4" t="s">
        <v>223</v>
      </c>
      <c r="I11" s="495">
        <f t="shared" si="13"/>
        <v>9</v>
      </c>
      <c r="J11">
        <v>2011</v>
      </c>
      <c r="K11">
        <v>10</v>
      </c>
      <c r="L11" t="s">
        <v>125</v>
      </c>
      <c r="M11" t="s">
        <v>105</v>
      </c>
      <c r="N11" t="s">
        <v>42</v>
      </c>
      <c r="O11" t="s">
        <v>115</v>
      </c>
      <c r="P11" t="s">
        <v>36</v>
      </c>
      <c r="Q11">
        <v>2527.252536</v>
      </c>
      <c r="R11">
        <v>26.667382</v>
      </c>
      <c r="S11">
        <v>23.265411</v>
      </c>
      <c r="T11">
        <v>22.259530000000002</v>
      </c>
      <c r="U11">
        <v>26.126232999999999</v>
      </c>
      <c r="V11">
        <v>2.378546</v>
      </c>
      <c r="W11">
        <v>2.606932</v>
      </c>
      <c r="X11">
        <v>5.1107060000000004</v>
      </c>
      <c r="Y11">
        <v>5.1107060000000004</v>
      </c>
      <c r="Z11">
        <v>0</v>
      </c>
      <c r="AA11">
        <v>0.21009800000000001</v>
      </c>
      <c r="AB11">
        <v>4.9006080000000001</v>
      </c>
      <c r="AC11">
        <v>2017.749114</v>
      </c>
      <c r="AD11" s="300">
        <f t="shared" si="0"/>
        <v>2.7858190536589817</v>
      </c>
      <c r="AE11" s="300">
        <f t="shared" si="1"/>
        <v>2.9395756786690416E-2</v>
      </c>
      <c r="AF11" s="300">
        <f t="shared" si="2"/>
        <v>2.564572567709841E-2</v>
      </c>
      <c r="AG11" s="300">
        <f t="shared" si="3"/>
        <v>2.45369316742843E-2</v>
      </c>
      <c r="AH11" s="300">
        <f t="shared" si="4"/>
        <v>2.8799242123595227E-2</v>
      </c>
      <c r="AI11" s="300">
        <f t="shared" si="5"/>
        <v>2.6218981571552598E-3</v>
      </c>
      <c r="AJ11" s="300">
        <f t="shared" si="6"/>
        <v>2.8736506280009197E-3</v>
      </c>
      <c r="AK11" s="300">
        <f t="shared" si="7"/>
        <v>5.6335890258848598E-3</v>
      </c>
      <c r="AL11" s="300">
        <f t="shared" si="8"/>
        <v>5.6335890258848598E-3</v>
      </c>
      <c r="AM11" s="300">
        <f t="shared" si="9"/>
        <v>0</v>
      </c>
      <c r="AN11" s="300">
        <f t="shared" si="10"/>
        <v>2.3159340160837998E-4</v>
      </c>
      <c r="AO11" s="300">
        <f t="shared" si="11"/>
        <v>5.40199562427648E-3</v>
      </c>
      <c r="AP11" s="300">
        <f t="shared" si="12"/>
        <v>2.2241876691046789</v>
      </c>
      <c r="AQ11" s="354"/>
      <c r="AR11" s="354"/>
      <c r="AS11" s="354"/>
      <c r="AT11" s="354"/>
      <c r="AU11" s="354"/>
      <c r="AV11" s="354"/>
      <c r="AW11" s="354"/>
      <c r="AX11" s="354"/>
      <c r="AY11" s="355"/>
      <c r="AZ11" s="355"/>
      <c r="BA11" s="355"/>
      <c r="BB11" s="355"/>
      <c r="BC11" s="355"/>
      <c r="BD11" s="355"/>
      <c r="BE11" s="355"/>
      <c r="BF11" s="355"/>
      <c r="BG11" s="355"/>
      <c r="BH11" s="355"/>
      <c r="BI11" s="355"/>
      <c r="BJ11" s="355"/>
    </row>
    <row r="12" spans="1:62" ht="15.75" thickBot="1" x14ac:dyDescent="0.3">
      <c r="A12" s="423" t="s">
        <v>569</v>
      </c>
      <c r="B12" s="519" t="s">
        <v>1473</v>
      </c>
      <c r="C12" s="519" t="s">
        <v>371</v>
      </c>
      <c r="D12" s="518" t="s">
        <v>1718</v>
      </c>
      <c r="E12" s="518" t="s">
        <v>1719</v>
      </c>
      <c r="F12" s="56">
        <v>2275050011</v>
      </c>
      <c r="G12" s="4" t="s">
        <v>227</v>
      </c>
      <c r="H12" s="4" t="s">
        <v>223</v>
      </c>
      <c r="I12" s="495">
        <f t="shared" si="13"/>
        <v>10</v>
      </c>
      <c r="J12">
        <v>2011</v>
      </c>
      <c r="K12">
        <v>11</v>
      </c>
      <c r="L12" t="s">
        <v>126</v>
      </c>
      <c r="M12" t="s">
        <v>105</v>
      </c>
      <c r="N12" t="s">
        <v>42</v>
      </c>
      <c r="O12" t="s">
        <v>115</v>
      </c>
      <c r="P12" t="s">
        <v>36</v>
      </c>
      <c r="Q12">
        <v>2527.252536</v>
      </c>
      <c r="R12">
        <v>26.667382</v>
      </c>
      <c r="S12">
        <v>23.265411</v>
      </c>
      <c r="T12">
        <v>22.259530000000002</v>
      </c>
      <c r="U12">
        <v>26.126232999999999</v>
      </c>
      <c r="V12">
        <v>2.378546</v>
      </c>
      <c r="W12">
        <v>2.606932</v>
      </c>
      <c r="X12">
        <v>5.1107060000000004</v>
      </c>
      <c r="Y12">
        <v>5.1107060000000004</v>
      </c>
      <c r="Z12">
        <v>0</v>
      </c>
      <c r="AA12">
        <v>0.21009800000000001</v>
      </c>
      <c r="AB12">
        <v>4.9006080000000001</v>
      </c>
      <c r="AC12">
        <v>2017.749114</v>
      </c>
      <c r="AD12" s="300">
        <f t="shared" si="0"/>
        <v>2.7858190536589817</v>
      </c>
      <c r="AE12" s="300">
        <f t="shared" si="1"/>
        <v>2.9395756786690416E-2</v>
      </c>
      <c r="AF12" s="300">
        <f t="shared" si="2"/>
        <v>2.564572567709841E-2</v>
      </c>
      <c r="AG12" s="300">
        <f t="shared" si="3"/>
        <v>2.45369316742843E-2</v>
      </c>
      <c r="AH12" s="300">
        <f t="shared" si="4"/>
        <v>2.8799242123595227E-2</v>
      </c>
      <c r="AI12" s="300">
        <f t="shared" si="5"/>
        <v>2.6218981571552598E-3</v>
      </c>
      <c r="AJ12" s="300">
        <f t="shared" si="6"/>
        <v>2.8736506280009197E-3</v>
      </c>
      <c r="AK12" s="300">
        <f t="shared" si="7"/>
        <v>5.6335890258848598E-3</v>
      </c>
      <c r="AL12" s="300">
        <f t="shared" si="8"/>
        <v>5.6335890258848598E-3</v>
      </c>
      <c r="AM12" s="300">
        <f t="shared" si="9"/>
        <v>0</v>
      </c>
      <c r="AN12" s="300">
        <f t="shared" si="10"/>
        <v>2.3159340160837998E-4</v>
      </c>
      <c r="AO12" s="300">
        <f t="shared" si="11"/>
        <v>5.40199562427648E-3</v>
      </c>
      <c r="AP12" s="300">
        <f t="shared" si="12"/>
        <v>2.2241876691046789</v>
      </c>
      <c r="AQ12" s="354"/>
      <c r="AR12" s="354"/>
      <c r="AS12" s="354"/>
      <c r="AT12" s="354"/>
      <c r="AU12" s="354"/>
      <c r="AV12" s="354"/>
      <c r="AW12" s="354"/>
      <c r="AX12" s="354"/>
      <c r="AY12" s="355"/>
      <c r="AZ12" s="355"/>
      <c r="BA12" s="355"/>
      <c r="BB12" s="355"/>
      <c r="BC12" s="355"/>
      <c r="BD12" s="355"/>
      <c r="BE12" s="355"/>
      <c r="BF12" s="355"/>
      <c r="BG12" s="355"/>
      <c r="BH12" s="355"/>
      <c r="BI12" s="355"/>
      <c r="BJ12" s="355"/>
    </row>
    <row r="13" spans="1:62" ht="15.75" thickBot="1" x14ac:dyDescent="0.3">
      <c r="A13" s="423" t="s">
        <v>569</v>
      </c>
      <c r="B13" s="519" t="s">
        <v>1473</v>
      </c>
      <c r="C13" s="519" t="s">
        <v>371</v>
      </c>
      <c r="D13" s="518" t="s">
        <v>1718</v>
      </c>
      <c r="E13" s="518" t="s">
        <v>1719</v>
      </c>
      <c r="F13" s="56">
        <v>2275050011</v>
      </c>
      <c r="G13" s="4" t="s">
        <v>227</v>
      </c>
      <c r="H13" s="4" t="s">
        <v>223</v>
      </c>
      <c r="I13" s="495">
        <f t="shared" si="13"/>
        <v>11</v>
      </c>
      <c r="J13">
        <v>2011</v>
      </c>
      <c r="K13">
        <v>12</v>
      </c>
      <c r="L13" t="s">
        <v>127</v>
      </c>
      <c r="M13" t="s">
        <v>105</v>
      </c>
      <c r="N13" t="s">
        <v>42</v>
      </c>
      <c r="O13" t="s">
        <v>115</v>
      </c>
      <c r="P13" t="s">
        <v>36</v>
      </c>
      <c r="Q13">
        <v>5054.5050719999999</v>
      </c>
      <c r="R13">
        <v>53.334764</v>
      </c>
      <c r="S13">
        <v>46.530822000000001</v>
      </c>
      <c r="T13">
        <v>44.519061000000001</v>
      </c>
      <c r="U13">
        <v>52.252467000000003</v>
      </c>
      <c r="V13">
        <v>4.7570920000000001</v>
      </c>
      <c r="W13">
        <v>5.2138640000000001</v>
      </c>
      <c r="X13">
        <v>10.221413</v>
      </c>
      <c r="Y13">
        <v>10.221413</v>
      </c>
      <c r="Z13">
        <v>0</v>
      </c>
      <c r="AA13">
        <v>0.42019600000000001</v>
      </c>
      <c r="AB13">
        <v>9.8012160000000002</v>
      </c>
      <c r="AC13">
        <v>4035.4982279999999</v>
      </c>
      <c r="AD13" s="300">
        <f t="shared" si="0"/>
        <v>5.5716381073179635</v>
      </c>
      <c r="AE13" s="300">
        <f t="shared" si="1"/>
        <v>5.8791513573380833E-2</v>
      </c>
      <c r="AF13" s="300">
        <f t="shared" si="2"/>
        <v>5.129145135419682E-2</v>
      </c>
      <c r="AG13" s="300">
        <f t="shared" si="3"/>
        <v>4.9073864450879912E-2</v>
      </c>
      <c r="AH13" s="300">
        <f t="shared" si="4"/>
        <v>5.7598485349501773E-2</v>
      </c>
      <c r="AI13" s="300">
        <f t="shared" si="5"/>
        <v>5.2437963143105197E-3</v>
      </c>
      <c r="AJ13" s="300">
        <f t="shared" si="6"/>
        <v>5.7473012560018393E-3</v>
      </c>
      <c r="AK13" s="300">
        <f t="shared" si="7"/>
        <v>1.126717915408103E-2</v>
      </c>
      <c r="AL13" s="300">
        <f t="shared" si="8"/>
        <v>1.126717915408103E-2</v>
      </c>
      <c r="AM13" s="300">
        <f t="shared" si="9"/>
        <v>0</v>
      </c>
      <c r="AN13" s="300">
        <f t="shared" si="10"/>
        <v>4.6318680321675996E-4</v>
      </c>
      <c r="AO13" s="300">
        <f t="shared" si="11"/>
        <v>1.080399124855296E-2</v>
      </c>
      <c r="AP13" s="300">
        <f t="shared" si="12"/>
        <v>4.4483753382093578</v>
      </c>
      <c r="AQ13" s="354"/>
      <c r="AR13" s="354"/>
      <c r="AS13" s="354"/>
      <c r="AT13" s="354"/>
      <c r="AU13" s="354"/>
      <c r="AV13" s="354"/>
      <c r="AW13" s="354"/>
      <c r="AX13" s="354"/>
      <c r="AY13" s="355"/>
      <c r="AZ13" s="355"/>
      <c r="BA13" s="355"/>
      <c r="BB13" s="355"/>
      <c r="BC13" s="355"/>
      <c r="BD13" s="355"/>
      <c r="BE13" s="355"/>
      <c r="BF13" s="355"/>
      <c r="BG13" s="355"/>
      <c r="BH13" s="355"/>
      <c r="BI13" s="355"/>
      <c r="BJ13" s="355"/>
    </row>
    <row r="14" spans="1:62" ht="15.75" thickBot="1" x14ac:dyDescent="0.3">
      <c r="A14" s="423" t="s">
        <v>569</v>
      </c>
      <c r="B14" s="519" t="s">
        <v>1473</v>
      </c>
      <c r="C14" s="519" t="s">
        <v>371</v>
      </c>
      <c r="D14" s="518" t="s">
        <v>1718</v>
      </c>
      <c r="E14" s="518" t="s">
        <v>1719</v>
      </c>
      <c r="F14" s="56">
        <v>2275050011</v>
      </c>
      <c r="G14" s="4" t="s">
        <v>227</v>
      </c>
      <c r="H14" s="4" t="s">
        <v>223</v>
      </c>
      <c r="I14" s="495">
        <f t="shared" si="13"/>
        <v>12</v>
      </c>
      <c r="J14">
        <v>2011</v>
      </c>
      <c r="K14">
        <v>13</v>
      </c>
      <c r="L14" t="s">
        <v>128</v>
      </c>
      <c r="M14" t="s">
        <v>105</v>
      </c>
      <c r="N14" t="s">
        <v>42</v>
      </c>
      <c r="O14" t="s">
        <v>115</v>
      </c>
      <c r="P14" t="s">
        <v>36</v>
      </c>
      <c r="Q14">
        <v>5042.6954800000003</v>
      </c>
      <c r="R14">
        <v>53.210149999999999</v>
      </c>
      <c r="S14">
        <v>46.422105000000002</v>
      </c>
      <c r="T14">
        <v>44.415044000000002</v>
      </c>
      <c r="U14">
        <v>52.130381</v>
      </c>
      <c r="V14">
        <v>4.7459769999999999</v>
      </c>
      <c r="W14">
        <v>5.2016819999999999</v>
      </c>
      <c r="X14">
        <v>10.197531</v>
      </c>
      <c r="Y14">
        <v>10.197531</v>
      </c>
      <c r="Z14">
        <v>0</v>
      </c>
      <c r="AA14">
        <v>0.41921399999999998</v>
      </c>
      <c r="AB14">
        <v>9.7783160000000002</v>
      </c>
      <c r="AC14">
        <v>4026.0694939999998</v>
      </c>
      <c r="AD14" s="300">
        <f t="shared" si="0"/>
        <v>5.5586202604898789</v>
      </c>
      <c r="AE14" s="300">
        <f t="shared" si="1"/>
        <v>5.8654150151796494E-2</v>
      </c>
      <c r="AF14" s="300">
        <f t="shared" si="2"/>
        <v>5.1171611375507554E-2</v>
      </c>
      <c r="AG14" s="300">
        <f t="shared" si="3"/>
        <v>4.8959205335347637E-2</v>
      </c>
      <c r="AH14" s="300">
        <f t="shared" si="4"/>
        <v>5.7463908570909106E-2</v>
      </c>
      <c r="AI14" s="300">
        <f t="shared" si="5"/>
        <v>5.2315441240998696E-3</v>
      </c>
      <c r="AJ14" s="300">
        <f t="shared" si="6"/>
        <v>5.7338728996234193E-3</v>
      </c>
      <c r="AK14" s="300">
        <f t="shared" si="7"/>
        <v>1.1240853755375608E-2</v>
      </c>
      <c r="AL14" s="300">
        <f t="shared" si="8"/>
        <v>1.1240853755375608E-2</v>
      </c>
      <c r="AM14" s="300">
        <f t="shared" si="9"/>
        <v>0</v>
      </c>
      <c r="AN14" s="300">
        <f t="shared" si="10"/>
        <v>4.6210433351033997E-4</v>
      </c>
      <c r="AO14" s="300">
        <f t="shared" si="11"/>
        <v>1.0778748319553961E-2</v>
      </c>
      <c r="AP14" s="300">
        <f t="shared" si="12"/>
        <v>4.4379819380821761</v>
      </c>
      <c r="AQ14" s="354"/>
      <c r="AR14" s="354"/>
      <c r="AS14" s="354"/>
      <c r="AT14" s="354"/>
      <c r="AU14" s="354"/>
      <c r="AV14" s="354"/>
      <c r="AW14" s="354"/>
      <c r="AX14" s="354"/>
      <c r="AY14" s="355"/>
      <c r="AZ14" s="355"/>
      <c r="BA14" s="355"/>
      <c r="BB14" s="355"/>
      <c r="BC14" s="355"/>
      <c r="BD14" s="355"/>
      <c r="BE14" s="355"/>
      <c r="BF14" s="355"/>
      <c r="BG14" s="355"/>
      <c r="BH14" s="355"/>
      <c r="BI14" s="355"/>
      <c r="BJ14" s="355"/>
    </row>
    <row r="15" spans="1:62" ht="15.75" thickBot="1" x14ac:dyDescent="0.3">
      <c r="A15" s="423" t="s">
        <v>569</v>
      </c>
      <c r="B15" s="519" t="s">
        <v>1473</v>
      </c>
      <c r="C15" s="519" t="s">
        <v>371</v>
      </c>
      <c r="D15" s="518" t="s">
        <v>1718</v>
      </c>
      <c r="E15" s="518" t="s">
        <v>1719</v>
      </c>
      <c r="F15" s="56">
        <v>2275050011</v>
      </c>
      <c r="G15" s="4" t="s">
        <v>227</v>
      </c>
      <c r="H15" s="4" t="s">
        <v>223</v>
      </c>
      <c r="I15" s="495">
        <f t="shared" si="13"/>
        <v>13</v>
      </c>
      <c r="J15">
        <v>2011</v>
      </c>
      <c r="K15">
        <v>17</v>
      </c>
      <c r="L15" t="s">
        <v>129</v>
      </c>
      <c r="M15" t="s">
        <v>120</v>
      </c>
      <c r="N15" t="s">
        <v>42</v>
      </c>
      <c r="O15" t="s">
        <v>115</v>
      </c>
      <c r="P15" t="s">
        <v>36</v>
      </c>
      <c r="Q15">
        <v>26187.381090999999</v>
      </c>
      <c r="R15">
        <v>217.94814</v>
      </c>
      <c r="S15">
        <v>190.14438799999999</v>
      </c>
      <c r="T15">
        <v>181.92349200000001</v>
      </c>
      <c r="U15">
        <v>213.52542099999999</v>
      </c>
      <c r="V15">
        <v>21.76398</v>
      </c>
      <c r="W15">
        <v>31.730698</v>
      </c>
      <c r="X15">
        <v>45.735675000000001</v>
      </c>
      <c r="Y15">
        <v>45.735675000000001</v>
      </c>
      <c r="Z15">
        <v>0</v>
      </c>
      <c r="AA15">
        <v>2.5572439999999999</v>
      </c>
      <c r="AB15">
        <v>43.178431000000003</v>
      </c>
      <c r="AC15">
        <v>24559.363515000001</v>
      </c>
      <c r="AD15" s="300">
        <f t="shared" si="0"/>
        <v>28.866646355889436</v>
      </c>
      <c r="AE15" s="300">
        <f t="shared" si="1"/>
        <v>0.24024669971546339</v>
      </c>
      <c r="AF15" s="300">
        <f t="shared" si="2"/>
        <v>0.20959830942542826</v>
      </c>
      <c r="AG15" s="300">
        <f t="shared" si="3"/>
        <v>0.20053632278629452</v>
      </c>
      <c r="AH15" s="300">
        <f t="shared" si="4"/>
        <v>0.2353714865408115</v>
      </c>
      <c r="AI15" s="300">
        <f t="shared" si="5"/>
        <v>2.3990681304613799E-2</v>
      </c>
      <c r="AJ15" s="300">
        <f t="shared" si="6"/>
        <v>3.4977107279594376E-2</v>
      </c>
      <c r="AK15" s="300">
        <f t="shared" si="7"/>
        <v>5.041495182298425E-2</v>
      </c>
      <c r="AL15" s="300">
        <f t="shared" si="8"/>
        <v>5.041495182298425E-2</v>
      </c>
      <c r="AM15" s="300">
        <f t="shared" si="9"/>
        <v>0</v>
      </c>
      <c r="AN15" s="300">
        <f t="shared" si="10"/>
        <v>2.8188789836296399E-3</v>
      </c>
      <c r="AO15" s="300">
        <f t="shared" si="11"/>
        <v>4.759607283935461E-2</v>
      </c>
      <c r="AP15" s="300">
        <f t="shared" si="12"/>
        <v>27.072064168985854</v>
      </c>
      <c r="AQ15" s="354"/>
      <c r="AR15" s="354"/>
      <c r="AS15" s="354"/>
      <c r="AT15" s="354"/>
      <c r="AU15" s="354"/>
      <c r="AV15" s="354"/>
      <c r="AW15" s="354"/>
      <c r="AX15" s="354"/>
      <c r="AY15" s="355"/>
      <c r="AZ15" s="355"/>
      <c r="BA15" s="355"/>
      <c r="BB15" s="355"/>
      <c r="BC15" s="355"/>
      <c r="BD15" s="355"/>
      <c r="BE15" s="355"/>
      <c r="BF15" s="355"/>
      <c r="BG15" s="355"/>
      <c r="BH15" s="355"/>
      <c r="BI15" s="355"/>
      <c r="BJ15" s="355"/>
    </row>
    <row r="16" spans="1:62" ht="15.75" thickBot="1" x14ac:dyDescent="0.3">
      <c r="A16" s="423" t="s">
        <v>569</v>
      </c>
      <c r="B16" s="519" t="s">
        <v>1473</v>
      </c>
      <c r="C16" s="519" t="s">
        <v>371</v>
      </c>
      <c r="D16" s="518" t="s">
        <v>1718</v>
      </c>
      <c r="E16" s="518" t="s">
        <v>1719</v>
      </c>
      <c r="F16" s="56">
        <v>2275050011</v>
      </c>
      <c r="G16" s="4" t="s">
        <v>227</v>
      </c>
      <c r="H16" s="4" t="s">
        <v>223</v>
      </c>
      <c r="I16" s="495">
        <f t="shared" si="13"/>
        <v>14</v>
      </c>
      <c r="J16">
        <v>2011</v>
      </c>
      <c r="K16">
        <v>18</v>
      </c>
      <c r="L16" t="s">
        <v>131</v>
      </c>
      <c r="M16" t="s">
        <v>105</v>
      </c>
      <c r="N16" t="s">
        <v>42</v>
      </c>
      <c r="O16" t="s">
        <v>115</v>
      </c>
      <c r="P16" t="s">
        <v>36</v>
      </c>
      <c r="Q16">
        <v>2079.349459</v>
      </c>
      <c r="R16">
        <v>21.320423000000002</v>
      </c>
      <c r="S16">
        <v>18.600566000000001</v>
      </c>
      <c r="T16">
        <v>17.79637</v>
      </c>
      <c r="U16">
        <v>20.887778000000001</v>
      </c>
      <c r="V16">
        <v>0.84838400000000003</v>
      </c>
      <c r="W16">
        <v>2.0133580000000002</v>
      </c>
      <c r="X16">
        <v>3.947047</v>
      </c>
      <c r="Y16">
        <v>3.947047</v>
      </c>
      <c r="Z16">
        <v>0</v>
      </c>
      <c r="AA16">
        <v>0.16226099999999999</v>
      </c>
      <c r="AB16">
        <v>3.784786</v>
      </c>
      <c r="AC16">
        <v>1558.326879</v>
      </c>
      <c r="AD16" s="300">
        <f t="shared" si="0"/>
        <v>2.2920904260980812</v>
      </c>
      <c r="AE16" s="300">
        <f t="shared" si="1"/>
        <v>2.3501743406884133E-2</v>
      </c>
      <c r="AF16" s="300">
        <f t="shared" si="2"/>
        <v>2.050361427420146E-2</v>
      </c>
      <c r="AG16" s="300">
        <f t="shared" si="3"/>
        <v>1.9617139927944699E-2</v>
      </c>
      <c r="AH16" s="300">
        <f t="shared" si="4"/>
        <v>2.3024833930169179E-2</v>
      </c>
      <c r="AI16" s="300">
        <f t="shared" si="5"/>
        <v>9.3518327842303996E-4</v>
      </c>
      <c r="AJ16" s="300">
        <f t="shared" si="6"/>
        <v>2.2193472944789802E-3</v>
      </c>
      <c r="AK16" s="300">
        <f t="shared" si="7"/>
        <v>4.3508745492015699E-3</v>
      </c>
      <c r="AL16" s="300">
        <f t="shared" si="8"/>
        <v>4.3508745492015699E-3</v>
      </c>
      <c r="AM16" s="300">
        <f t="shared" si="9"/>
        <v>0</v>
      </c>
      <c r="AN16" s="300">
        <f t="shared" si="10"/>
        <v>1.7886213547190999E-4</v>
      </c>
      <c r="AO16" s="300">
        <f t="shared" si="11"/>
        <v>4.17201241372966E-3</v>
      </c>
      <c r="AP16" s="300">
        <f t="shared" si="12"/>
        <v>1.7177613433987013</v>
      </c>
      <c r="AQ16" s="354"/>
      <c r="AR16" s="354"/>
      <c r="AS16" s="354"/>
      <c r="AT16" s="354"/>
      <c r="AU16" s="354"/>
      <c r="AV16" s="354"/>
      <c r="AW16" s="354"/>
      <c r="AX16" s="354"/>
      <c r="AY16" s="355"/>
      <c r="AZ16" s="355"/>
      <c r="BA16" s="355"/>
      <c r="BB16" s="355"/>
      <c r="BC16" s="355"/>
      <c r="BD16" s="355"/>
      <c r="BE16" s="355"/>
      <c r="BF16" s="355"/>
      <c r="BG16" s="355"/>
      <c r="BH16" s="355"/>
      <c r="BI16" s="355"/>
      <c r="BJ16" s="355"/>
    </row>
    <row r="17" spans="1:62" ht="15.75" thickBot="1" x14ac:dyDescent="0.3">
      <c r="A17" s="423" t="s">
        <v>569</v>
      </c>
      <c r="B17" s="519" t="s">
        <v>1473</v>
      </c>
      <c r="C17" s="519" t="s">
        <v>371</v>
      </c>
      <c r="D17" s="518" t="s">
        <v>1718</v>
      </c>
      <c r="E17" s="518" t="s">
        <v>1719</v>
      </c>
      <c r="F17" s="56">
        <v>2275050011</v>
      </c>
      <c r="G17" s="4" t="s">
        <v>227</v>
      </c>
      <c r="H17" s="4" t="s">
        <v>223</v>
      </c>
      <c r="I17" s="495">
        <f t="shared" si="13"/>
        <v>15</v>
      </c>
      <c r="J17">
        <v>2011</v>
      </c>
      <c r="K17">
        <v>22</v>
      </c>
      <c r="L17" t="s">
        <v>132</v>
      </c>
      <c r="M17" t="s">
        <v>120</v>
      </c>
      <c r="N17" t="s">
        <v>42</v>
      </c>
      <c r="O17" t="s">
        <v>115</v>
      </c>
      <c r="P17" t="s">
        <v>36</v>
      </c>
      <c r="Q17">
        <v>2784.6292039999998</v>
      </c>
      <c r="R17">
        <v>27.376618000000001</v>
      </c>
      <c r="S17">
        <v>23.884170000000001</v>
      </c>
      <c r="T17">
        <v>22.851537</v>
      </c>
      <c r="U17">
        <v>26.821076999999999</v>
      </c>
      <c r="V17">
        <v>19.836715999999999</v>
      </c>
      <c r="W17">
        <v>3.9859360000000001</v>
      </c>
      <c r="X17">
        <v>5.7452079999999999</v>
      </c>
      <c r="Y17">
        <v>5.7452079999999999</v>
      </c>
      <c r="Z17">
        <v>0</v>
      </c>
      <c r="AA17">
        <v>0.32123499999999999</v>
      </c>
      <c r="AB17">
        <v>5.4239730000000002</v>
      </c>
      <c r="AC17">
        <v>3085.0895390000001</v>
      </c>
      <c r="AD17" s="300">
        <f t="shared" si="0"/>
        <v>3.0695282657254972</v>
      </c>
      <c r="AE17" s="300">
        <f t="shared" si="1"/>
        <v>3.0177555650949577E-2</v>
      </c>
      <c r="AF17" s="300">
        <f t="shared" si="2"/>
        <v>2.6327790720962699E-2</v>
      </c>
      <c r="AG17" s="300">
        <f t="shared" si="3"/>
        <v>2.5189507685983468E-2</v>
      </c>
      <c r="AH17" s="300">
        <f t="shared" si="4"/>
        <v>2.9565176523480868E-2</v>
      </c>
      <c r="AI17" s="300">
        <f t="shared" si="5"/>
        <v>2.1866236400057956E-2</v>
      </c>
      <c r="AJ17" s="300">
        <f t="shared" si="6"/>
        <v>4.3937423337361602E-3</v>
      </c>
      <c r="AK17" s="300">
        <f t="shared" si="7"/>
        <v>6.3330077567024792E-3</v>
      </c>
      <c r="AL17" s="300">
        <f t="shared" si="8"/>
        <v>6.3330077567024792E-3</v>
      </c>
      <c r="AM17" s="300">
        <f t="shared" si="9"/>
        <v>0</v>
      </c>
      <c r="AN17" s="300">
        <f t="shared" si="10"/>
        <v>3.5410097366785E-4</v>
      </c>
      <c r="AO17" s="300">
        <f t="shared" si="11"/>
        <v>5.9789067830346293E-3</v>
      </c>
      <c r="AP17" s="300">
        <f t="shared" si="12"/>
        <v>3.4007290912023858</v>
      </c>
      <c r="AQ17" s="354"/>
      <c r="AR17" s="354"/>
      <c r="AS17" s="354"/>
      <c r="AT17" s="354"/>
      <c r="AU17" s="354"/>
      <c r="AV17" s="354"/>
      <c r="AW17" s="354"/>
      <c r="AX17" s="354"/>
      <c r="AY17" s="355"/>
      <c r="AZ17" s="355"/>
      <c r="BA17" s="355"/>
      <c r="BB17" s="355"/>
      <c r="BC17" s="355"/>
      <c r="BD17" s="355"/>
      <c r="BE17" s="355"/>
      <c r="BF17" s="355"/>
      <c r="BG17" s="355"/>
      <c r="BH17" s="355"/>
      <c r="BI17" s="355"/>
      <c r="BJ17" s="355"/>
    </row>
    <row r="18" spans="1:62" ht="15.75" thickBot="1" x14ac:dyDescent="0.3">
      <c r="A18" s="423" t="s">
        <v>569</v>
      </c>
      <c r="B18" s="519" t="s">
        <v>1473</v>
      </c>
      <c r="C18" s="519" t="s">
        <v>371</v>
      </c>
      <c r="D18" s="518" t="s">
        <v>1718</v>
      </c>
      <c r="E18" s="518" t="s">
        <v>1719</v>
      </c>
      <c r="F18" s="56">
        <v>2275050011</v>
      </c>
      <c r="G18" s="4" t="s">
        <v>227</v>
      </c>
      <c r="H18" s="4" t="s">
        <v>223</v>
      </c>
      <c r="I18" s="495">
        <f t="shared" si="13"/>
        <v>16</v>
      </c>
      <c r="J18">
        <v>2011</v>
      </c>
      <c r="K18">
        <v>24</v>
      </c>
      <c r="L18" t="s">
        <v>133</v>
      </c>
      <c r="M18" t="s">
        <v>134</v>
      </c>
      <c r="N18" t="s">
        <v>42</v>
      </c>
      <c r="O18" t="s">
        <v>115</v>
      </c>
      <c r="P18" t="s">
        <v>36</v>
      </c>
      <c r="Q18">
        <v>20154.682658999998</v>
      </c>
      <c r="R18">
        <v>184.36449099999999</v>
      </c>
      <c r="S18">
        <v>160.845021</v>
      </c>
      <c r="T18">
        <v>153.890884</v>
      </c>
      <c r="U18">
        <v>180.62326899999999</v>
      </c>
      <c r="V18">
        <v>47.901902999999997</v>
      </c>
      <c r="W18">
        <v>26.106546000000002</v>
      </c>
      <c r="X18">
        <v>42.390303000000003</v>
      </c>
      <c r="Y18">
        <v>42.390303000000003</v>
      </c>
      <c r="Z18">
        <v>0</v>
      </c>
      <c r="AA18">
        <v>2.1039819999999998</v>
      </c>
      <c r="AB18">
        <v>40.286321000000001</v>
      </c>
      <c r="AC18">
        <v>20206.305200999999</v>
      </c>
      <c r="AD18" s="300">
        <f t="shared" si="0"/>
        <v>22.216734644476571</v>
      </c>
      <c r="AE18" s="300">
        <f t="shared" si="1"/>
        <v>0.20322706359169321</v>
      </c>
      <c r="AF18" s="300">
        <f t="shared" si="2"/>
        <v>0.17730128580548751</v>
      </c>
      <c r="AG18" s="300">
        <f t="shared" si="3"/>
        <v>0.16963566193909804</v>
      </c>
      <c r="AH18" s="300">
        <f t="shared" si="4"/>
        <v>0.19910307226787236</v>
      </c>
      <c r="AI18" s="300">
        <f t="shared" si="5"/>
        <v>5.2802809447422924E-2</v>
      </c>
      <c r="AJ18" s="300">
        <f t="shared" si="6"/>
        <v>2.8777540920835259E-2</v>
      </c>
      <c r="AK18" s="300">
        <f t="shared" si="7"/>
        <v>4.672731043122693E-2</v>
      </c>
      <c r="AL18" s="300">
        <f t="shared" si="8"/>
        <v>4.672731043122693E-2</v>
      </c>
      <c r="AM18" s="300">
        <f t="shared" si="9"/>
        <v>0</v>
      </c>
      <c r="AN18" s="300">
        <f t="shared" si="10"/>
        <v>2.3192431546364199E-3</v>
      </c>
      <c r="AO18" s="300">
        <f t="shared" si="11"/>
        <v>4.440806727659051E-2</v>
      </c>
      <c r="AP18" s="300">
        <f t="shared" si="12"/>
        <v>22.273638756374122</v>
      </c>
      <c r="AQ18" s="354"/>
      <c r="AR18" s="354"/>
      <c r="AS18" s="354"/>
      <c r="AT18" s="354"/>
      <c r="AU18" s="354"/>
      <c r="AV18" s="354"/>
      <c r="AW18" s="354"/>
      <c r="AX18" s="354"/>
      <c r="AY18" s="355"/>
      <c r="AZ18" s="355"/>
      <c r="BA18" s="355"/>
      <c r="BB18" s="355"/>
      <c r="BC18" s="355"/>
      <c r="BD18" s="355"/>
      <c r="BE18" s="355"/>
      <c r="BF18" s="355"/>
      <c r="BG18" s="355"/>
      <c r="BH18" s="355"/>
      <c r="BI18" s="355"/>
      <c r="BJ18" s="355"/>
    </row>
    <row r="19" spans="1:62" ht="15.75" thickBot="1" x14ac:dyDescent="0.3">
      <c r="A19" s="423" t="s">
        <v>569</v>
      </c>
      <c r="B19" s="519" t="s">
        <v>1473</v>
      </c>
      <c r="C19" s="519" t="s">
        <v>371</v>
      </c>
      <c r="D19" s="518" t="s">
        <v>1718</v>
      </c>
      <c r="E19" s="518" t="s">
        <v>1719</v>
      </c>
      <c r="F19" s="56">
        <v>2275050011</v>
      </c>
      <c r="G19" s="4" t="s">
        <v>227</v>
      </c>
      <c r="H19" s="4" t="s">
        <v>223</v>
      </c>
      <c r="I19" s="495">
        <f t="shared" si="13"/>
        <v>17</v>
      </c>
      <c r="J19">
        <v>2011</v>
      </c>
      <c r="K19">
        <v>26</v>
      </c>
      <c r="L19" t="s">
        <v>335</v>
      </c>
      <c r="M19" t="s">
        <v>105</v>
      </c>
      <c r="N19" t="s">
        <v>42</v>
      </c>
      <c r="O19" t="s">
        <v>115</v>
      </c>
      <c r="P19" t="s">
        <v>36</v>
      </c>
      <c r="Q19">
        <v>16515.662833999999</v>
      </c>
      <c r="R19">
        <v>173.97781599999999</v>
      </c>
      <c r="S19">
        <v>151.78337999999999</v>
      </c>
      <c r="T19">
        <v>145.221023</v>
      </c>
      <c r="U19">
        <v>170.44736700000001</v>
      </c>
      <c r="V19">
        <v>14.797663999999999</v>
      </c>
      <c r="W19">
        <v>16.973302</v>
      </c>
      <c r="X19">
        <v>33.274963</v>
      </c>
      <c r="Y19">
        <v>33.274963</v>
      </c>
      <c r="Z19">
        <v>0</v>
      </c>
      <c r="AA19">
        <v>1.3679140000000001</v>
      </c>
      <c r="AB19">
        <v>31.907049000000001</v>
      </c>
      <c r="AC19">
        <v>13137.230604</v>
      </c>
      <c r="AD19" s="300">
        <f t="shared" si="0"/>
        <v>18.205401934064852</v>
      </c>
      <c r="AE19" s="300">
        <f t="shared" si="1"/>
        <v>0.19177771426589893</v>
      </c>
      <c r="AF19" s="300">
        <f t="shared" si="2"/>
        <v>0.1673125364440278</v>
      </c>
      <c r="AG19" s="300">
        <f t="shared" si="3"/>
        <v>0.16007877610267013</v>
      </c>
      <c r="AH19" s="300">
        <f t="shared" si="4"/>
        <v>0.18788606040382078</v>
      </c>
      <c r="AI19" s="300">
        <f t="shared" si="5"/>
        <v>1.6311632388779838E-2</v>
      </c>
      <c r="AJ19" s="300">
        <f t="shared" si="6"/>
        <v>1.8709862762645621E-2</v>
      </c>
      <c r="AK19" s="300">
        <f t="shared" si="7"/>
        <v>3.6679368054731529E-2</v>
      </c>
      <c r="AL19" s="300">
        <f t="shared" si="8"/>
        <v>3.6679368054731529E-2</v>
      </c>
      <c r="AM19" s="300">
        <f t="shared" si="9"/>
        <v>0</v>
      </c>
      <c r="AN19" s="300">
        <f t="shared" si="10"/>
        <v>1.50786707330734E-3</v>
      </c>
      <c r="AO19" s="300">
        <f t="shared" si="11"/>
        <v>3.5171500981424186E-2</v>
      </c>
      <c r="AP19" s="300">
        <f t="shared" si="12"/>
        <v>14.481317876867331</v>
      </c>
      <c r="AQ19" s="354"/>
      <c r="AR19" s="354"/>
      <c r="AS19" s="354"/>
      <c r="AT19" s="354"/>
      <c r="AU19" s="354"/>
      <c r="AV19" s="354"/>
      <c r="AW19" s="354"/>
      <c r="AX19" s="354"/>
      <c r="AY19" s="355"/>
      <c r="AZ19" s="355"/>
      <c r="BA19" s="355"/>
      <c r="BB19" s="355"/>
      <c r="BC19" s="355"/>
      <c r="BD19" s="355"/>
      <c r="BE19" s="355"/>
      <c r="BF19" s="355"/>
      <c r="BG19" s="355"/>
      <c r="BH19" s="355"/>
      <c r="BI19" s="355"/>
      <c r="BJ19" s="355"/>
    </row>
    <row r="20" spans="1:62" ht="15.75" thickBot="1" x14ac:dyDescent="0.3">
      <c r="A20" s="423" t="s">
        <v>569</v>
      </c>
      <c r="B20" s="519" t="s">
        <v>1473</v>
      </c>
      <c r="C20" s="519" t="s">
        <v>371</v>
      </c>
      <c r="D20" s="518" t="s">
        <v>1718</v>
      </c>
      <c r="E20" s="518" t="s">
        <v>1719</v>
      </c>
      <c r="F20" s="56">
        <v>2275050011</v>
      </c>
      <c r="G20" s="4" t="s">
        <v>227</v>
      </c>
      <c r="H20" t="s">
        <v>223</v>
      </c>
      <c r="I20" s="495">
        <f t="shared" si="13"/>
        <v>18</v>
      </c>
      <c r="J20">
        <v>2011</v>
      </c>
      <c r="K20">
        <v>27</v>
      </c>
      <c r="L20" t="s">
        <v>145</v>
      </c>
      <c r="M20" t="s">
        <v>105</v>
      </c>
      <c r="N20" t="s">
        <v>42</v>
      </c>
      <c r="O20" t="s">
        <v>115</v>
      </c>
      <c r="P20" t="s">
        <v>36</v>
      </c>
      <c r="Q20">
        <v>1469.5799930000001</v>
      </c>
      <c r="R20">
        <v>31.665458000000001</v>
      </c>
      <c r="S20">
        <v>27.625879999999999</v>
      </c>
      <c r="T20">
        <v>26.431474999999999</v>
      </c>
      <c r="U20">
        <v>31.022886</v>
      </c>
      <c r="V20">
        <v>0.97882499999999995</v>
      </c>
      <c r="W20">
        <v>1.5237099999999999</v>
      </c>
      <c r="X20">
        <v>2.9871270000000001</v>
      </c>
      <c r="Y20">
        <v>2.9871270000000001</v>
      </c>
      <c r="Z20">
        <v>0</v>
      </c>
      <c r="AA20">
        <v>0.12279900000000001</v>
      </c>
      <c r="AB20">
        <v>2.864328</v>
      </c>
      <c r="AC20">
        <v>1179.342418</v>
      </c>
      <c r="AD20" s="300">
        <f t="shared" si="0"/>
        <v>1.6199346472336209</v>
      </c>
      <c r="AE20" s="300">
        <f t="shared" si="1"/>
        <v>3.490519248972998E-2</v>
      </c>
      <c r="AF20" s="300">
        <f t="shared" si="2"/>
        <v>3.0452319972702795E-2</v>
      </c>
      <c r="AG20" s="300">
        <f t="shared" si="3"/>
        <v>2.9135713832482247E-2</v>
      </c>
      <c r="AH20" s="300">
        <f t="shared" si="4"/>
        <v>3.4196878106640662E-2</v>
      </c>
      <c r="AI20" s="300">
        <f t="shared" si="5"/>
        <v>1.0789698680107498E-3</v>
      </c>
      <c r="AJ20" s="300">
        <f t="shared" si="6"/>
        <v>1.6796027661600999E-3</v>
      </c>
      <c r="AK20" s="300">
        <f t="shared" si="7"/>
        <v>3.29274387650637E-3</v>
      </c>
      <c r="AL20" s="300">
        <f t="shared" si="8"/>
        <v>3.29274387650637E-3</v>
      </c>
      <c r="AM20" s="300">
        <f t="shared" si="9"/>
        <v>0</v>
      </c>
      <c r="AN20" s="300">
        <f t="shared" si="10"/>
        <v>1.3536272655668998E-4</v>
      </c>
      <c r="AO20" s="300">
        <f t="shared" si="11"/>
        <v>3.1573811499496797E-3</v>
      </c>
      <c r="AP20" s="300">
        <f t="shared" si="12"/>
        <v>1.3000024857241474</v>
      </c>
      <c r="AQ20" s="354"/>
      <c r="AR20" s="354"/>
      <c r="AS20" s="354"/>
      <c r="AT20" s="354"/>
      <c r="AU20" s="354"/>
      <c r="AV20" s="354"/>
      <c r="AW20" s="354"/>
      <c r="AX20" s="354"/>
      <c r="AY20" s="355"/>
      <c r="AZ20" s="355"/>
      <c r="BA20" s="355"/>
      <c r="BB20" s="355"/>
      <c r="BC20" s="355"/>
      <c r="BD20" s="355"/>
      <c r="BE20" s="355"/>
      <c r="BF20" s="355"/>
      <c r="BG20" s="355"/>
      <c r="BH20" s="355"/>
      <c r="BI20" s="355"/>
      <c r="BJ20" s="355"/>
    </row>
    <row r="21" spans="1:62" ht="15.75" thickBot="1" x14ac:dyDescent="0.3">
      <c r="A21" s="423" t="s">
        <v>569</v>
      </c>
      <c r="B21" s="519" t="s">
        <v>1473</v>
      </c>
      <c r="C21" s="519" t="s">
        <v>371</v>
      </c>
      <c r="D21" s="518" t="s">
        <v>1718</v>
      </c>
      <c r="E21" s="518" t="s">
        <v>1719</v>
      </c>
      <c r="F21" s="56">
        <v>2275050011</v>
      </c>
      <c r="G21" s="4" t="s">
        <v>227</v>
      </c>
      <c r="H21" t="s">
        <v>223</v>
      </c>
      <c r="I21" s="495">
        <f t="shared" si="13"/>
        <v>19</v>
      </c>
      <c r="J21">
        <v>2011</v>
      </c>
      <c r="K21">
        <v>28</v>
      </c>
      <c r="L21" t="s">
        <v>135</v>
      </c>
      <c r="M21" t="s">
        <v>102</v>
      </c>
      <c r="N21" t="s">
        <v>42</v>
      </c>
      <c r="O21" t="s">
        <v>115</v>
      </c>
      <c r="P21" t="s">
        <v>36</v>
      </c>
      <c r="Q21">
        <v>9322.5698520000005</v>
      </c>
      <c r="R21">
        <v>120.43133400000001</v>
      </c>
      <c r="S21">
        <v>105.06785000000001</v>
      </c>
      <c r="T21">
        <v>100.525239</v>
      </c>
      <c r="U21">
        <v>117.987478</v>
      </c>
      <c r="V21">
        <v>35.990139999999997</v>
      </c>
      <c r="W21">
        <v>13.068619</v>
      </c>
      <c r="X21">
        <v>23.420088</v>
      </c>
      <c r="Y21">
        <v>23.420088</v>
      </c>
      <c r="Z21">
        <v>0</v>
      </c>
      <c r="AA21">
        <v>1.0532280000000001</v>
      </c>
      <c r="AB21">
        <v>22.366861</v>
      </c>
      <c r="AC21">
        <v>10115.030350999999</v>
      </c>
      <c r="AD21" s="300">
        <f t="shared" si="0"/>
        <v>10.276374186124626</v>
      </c>
      <c r="AE21" s="300">
        <f t="shared" si="1"/>
        <v>0.13275282154658755</v>
      </c>
      <c r="AF21" s="300">
        <f t="shared" si="2"/>
        <v>0.1158174793723835</v>
      </c>
      <c r="AG21" s="300">
        <f t="shared" si="3"/>
        <v>0.11081010789015308</v>
      </c>
      <c r="AH21" s="300">
        <f t="shared" si="4"/>
        <v>0.13005893143777619</v>
      </c>
      <c r="AI21" s="300">
        <f t="shared" si="5"/>
        <v>3.9672338370483395E-2</v>
      </c>
      <c r="AJ21" s="300">
        <f t="shared" si="6"/>
        <v>1.4405686529780888E-2</v>
      </c>
      <c r="AK21" s="300">
        <f t="shared" si="7"/>
        <v>2.5816227883595277E-2</v>
      </c>
      <c r="AL21" s="300">
        <f t="shared" si="8"/>
        <v>2.5816227883595277E-2</v>
      </c>
      <c r="AM21" s="300">
        <f t="shared" si="9"/>
        <v>0</v>
      </c>
      <c r="AN21" s="300">
        <f t="shared" si="10"/>
        <v>1.1609851364086802E-3</v>
      </c>
      <c r="AO21" s="300">
        <f t="shared" si="11"/>
        <v>2.4655243849497906E-2</v>
      </c>
      <c r="AP21" s="300">
        <f t="shared" si="12"/>
        <v>11.149912356900568</v>
      </c>
      <c r="AQ21" s="354"/>
      <c r="AR21" s="354"/>
      <c r="AS21" s="354"/>
      <c r="AT21" s="354"/>
      <c r="AU21" s="354"/>
      <c r="AV21" s="354"/>
      <c r="AW21" s="354"/>
      <c r="AX21" s="354"/>
      <c r="AY21" s="355"/>
      <c r="AZ21" s="355"/>
      <c r="BA21" s="355"/>
      <c r="BB21" s="355"/>
      <c r="BC21" s="355"/>
      <c r="BD21" s="355"/>
      <c r="BE21" s="355"/>
      <c r="BF21" s="355"/>
      <c r="BG21" s="355"/>
      <c r="BH21" s="355"/>
      <c r="BI21" s="355"/>
      <c r="BJ21" s="355"/>
    </row>
    <row r="22" spans="1:62" ht="15.75" thickBot="1" x14ac:dyDescent="0.3">
      <c r="A22" s="423" t="s">
        <v>569</v>
      </c>
      <c r="B22" s="519" t="s">
        <v>1473</v>
      </c>
      <c r="C22" s="519" t="s">
        <v>371</v>
      </c>
      <c r="D22" s="518" t="s">
        <v>1718</v>
      </c>
      <c r="E22" s="518" t="s">
        <v>1719</v>
      </c>
      <c r="F22" s="56">
        <v>2275050011</v>
      </c>
      <c r="G22" s="4" t="s">
        <v>227</v>
      </c>
      <c r="H22" t="s">
        <v>223</v>
      </c>
      <c r="I22" s="495">
        <f t="shared" si="13"/>
        <v>20</v>
      </c>
      <c r="J22">
        <v>2011</v>
      </c>
      <c r="K22">
        <v>29</v>
      </c>
      <c r="L22" t="s">
        <v>136</v>
      </c>
      <c r="M22" t="s">
        <v>102</v>
      </c>
      <c r="N22" t="s">
        <v>42</v>
      </c>
      <c r="O22" t="s">
        <v>115</v>
      </c>
      <c r="P22" t="s">
        <v>36</v>
      </c>
      <c r="Q22">
        <v>14183.679796</v>
      </c>
      <c r="R22">
        <v>143.52086700000001</v>
      </c>
      <c r="S22">
        <v>125.211839</v>
      </c>
      <c r="T22">
        <v>119.798303</v>
      </c>
      <c r="U22">
        <v>140.60846599999999</v>
      </c>
      <c r="V22">
        <v>16.364633999999999</v>
      </c>
      <c r="W22">
        <v>18.037697000000001</v>
      </c>
      <c r="X22">
        <v>32.325102999999999</v>
      </c>
      <c r="Y22">
        <v>32.325102999999999</v>
      </c>
      <c r="Z22">
        <v>0</v>
      </c>
      <c r="AA22">
        <v>1.4536960000000001</v>
      </c>
      <c r="AB22">
        <v>30.871407000000001</v>
      </c>
      <c r="AC22">
        <v>13961.065850999999</v>
      </c>
      <c r="AD22" s="300">
        <f t="shared" si="0"/>
        <v>15.634830656549292</v>
      </c>
      <c r="AE22" s="300">
        <f t="shared" si="1"/>
        <v>0.15820467491510579</v>
      </c>
      <c r="AF22" s="300">
        <f t="shared" si="2"/>
        <v>0.13802242627559907</v>
      </c>
      <c r="AG22" s="300">
        <f t="shared" si="3"/>
        <v>0.13205502431570693</v>
      </c>
      <c r="AH22" s="300">
        <f t="shared" si="4"/>
        <v>0.15499430235355044</v>
      </c>
      <c r="AI22" s="300">
        <f t="shared" si="5"/>
        <v>1.8038921142210538E-2</v>
      </c>
      <c r="AJ22" s="300">
        <f t="shared" si="6"/>
        <v>1.9883157409453071E-2</v>
      </c>
      <c r="AK22" s="300">
        <f t="shared" si="7"/>
        <v>3.563232663381493E-2</v>
      </c>
      <c r="AL22" s="300">
        <f t="shared" si="8"/>
        <v>3.563232663381493E-2</v>
      </c>
      <c r="AM22" s="300">
        <f t="shared" si="9"/>
        <v>0</v>
      </c>
      <c r="AN22" s="300">
        <f t="shared" si="10"/>
        <v>1.60242554210176E-3</v>
      </c>
      <c r="AO22" s="300">
        <f t="shared" si="11"/>
        <v>3.4029901091713173E-2</v>
      </c>
      <c r="AP22" s="300">
        <f t="shared" si="12"/>
        <v>15.389440787212074</v>
      </c>
      <c r="AQ22" s="354"/>
      <c r="AR22" s="354"/>
      <c r="AS22" s="354"/>
      <c r="AT22" s="354"/>
      <c r="AU22" s="354"/>
      <c r="AV22" s="354"/>
      <c r="AW22" s="354"/>
      <c r="AX22" s="354"/>
      <c r="AY22" s="355"/>
      <c r="AZ22" s="355"/>
      <c r="BA22" s="355"/>
      <c r="BB22" s="355"/>
      <c r="BC22" s="355"/>
      <c r="BD22" s="355"/>
      <c r="BE22" s="355"/>
      <c r="BF22" s="355"/>
      <c r="BG22" s="355"/>
      <c r="BH22" s="355"/>
      <c r="BI22" s="355"/>
      <c r="BJ22" s="355"/>
    </row>
    <row r="23" spans="1:62" ht="15.75" thickBot="1" x14ac:dyDescent="0.3">
      <c r="A23" s="423" t="s">
        <v>569</v>
      </c>
      <c r="B23" s="519" t="s">
        <v>1473</v>
      </c>
      <c r="C23" s="519" t="s">
        <v>371</v>
      </c>
      <c r="D23" s="518" t="s">
        <v>1718</v>
      </c>
      <c r="E23" s="518" t="s">
        <v>1719</v>
      </c>
      <c r="F23" s="56">
        <v>2275050011</v>
      </c>
      <c r="G23" s="4" t="s">
        <v>227</v>
      </c>
      <c r="H23" t="s">
        <v>223</v>
      </c>
      <c r="I23" s="495">
        <f t="shared" si="13"/>
        <v>21</v>
      </c>
      <c r="J23">
        <v>2011</v>
      </c>
      <c r="K23">
        <v>30</v>
      </c>
      <c r="L23" t="s">
        <v>138</v>
      </c>
      <c r="M23" t="s">
        <v>105</v>
      </c>
      <c r="N23" t="s">
        <v>42</v>
      </c>
      <c r="O23" t="s">
        <v>115</v>
      </c>
      <c r="P23" t="s">
        <v>36</v>
      </c>
      <c r="Q23">
        <v>6598.4141669999999</v>
      </c>
      <c r="R23">
        <v>142.177908</v>
      </c>
      <c r="S23">
        <v>124.04020199999999</v>
      </c>
      <c r="T23">
        <v>118.677322</v>
      </c>
      <c r="U23">
        <v>139.29275899999999</v>
      </c>
      <c r="V23">
        <v>4.3949239999999996</v>
      </c>
      <c r="W23">
        <v>6.8414599999999997</v>
      </c>
      <c r="X23">
        <v>13.4122</v>
      </c>
      <c r="Y23">
        <v>13.4122</v>
      </c>
      <c r="Z23">
        <v>0</v>
      </c>
      <c r="AA23">
        <v>0.55136799999999997</v>
      </c>
      <c r="AB23">
        <v>12.860832</v>
      </c>
      <c r="AC23">
        <v>5295.2474570000004</v>
      </c>
      <c r="AD23" s="300">
        <f t="shared" si="0"/>
        <v>7.2735065643483283</v>
      </c>
      <c r="AE23" s="300">
        <f t="shared" si="1"/>
        <v>0.15672431602053949</v>
      </c>
      <c r="AF23" s="300">
        <f t="shared" si="2"/>
        <v>0.1367309175592846</v>
      </c>
      <c r="AG23" s="300">
        <f t="shared" si="3"/>
        <v>0.13081935428111183</v>
      </c>
      <c r="AH23" s="300">
        <f t="shared" si="4"/>
        <v>0.15354398364680427</v>
      </c>
      <c r="AI23" s="300">
        <f t="shared" si="5"/>
        <v>4.8445744317904393E-3</v>
      </c>
      <c r="AJ23" s="300">
        <f t="shared" si="6"/>
        <v>7.5414187349125998E-3</v>
      </c>
      <c r="AK23" s="300">
        <f t="shared" si="7"/>
        <v>1.4784419751981999E-2</v>
      </c>
      <c r="AL23" s="300">
        <f t="shared" si="8"/>
        <v>1.4784419751981999E-2</v>
      </c>
      <c r="AM23" s="300">
        <f t="shared" si="9"/>
        <v>0</v>
      </c>
      <c r="AN23" s="300">
        <f t="shared" si="10"/>
        <v>6.0777918237207992E-4</v>
      </c>
      <c r="AO23" s="300">
        <f t="shared" si="11"/>
        <v>1.4176640569609919E-2</v>
      </c>
      <c r="AP23" s="300">
        <f t="shared" si="12"/>
        <v>5.8370111610998388</v>
      </c>
      <c r="AQ23" s="354"/>
      <c r="AR23" s="354"/>
      <c r="AS23" s="354"/>
      <c r="AT23" s="354"/>
      <c r="AU23" s="354"/>
      <c r="AV23" s="354"/>
      <c r="AW23" s="354"/>
      <c r="AX23" s="354"/>
      <c r="AY23" s="355"/>
      <c r="AZ23" s="355"/>
      <c r="BA23" s="355"/>
      <c r="BB23" s="355"/>
      <c r="BC23" s="355"/>
      <c r="BD23" s="355"/>
      <c r="BE23" s="355"/>
      <c r="BF23" s="355"/>
      <c r="BG23" s="355"/>
      <c r="BH23" s="355"/>
      <c r="BI23" s="355"/>
      <c r="BJ23" s="355"/>
    </row>
    <row r="24" spans="1:62" ht="15.75" thickBot="1" x14ac:dyDescent="0.3">
      <c r="A24" s="423" t="s">
        <v>569</v>
      </c>
      <c r="B24" s="519" t="s">
        <v>1473</v>
      </c>
      <c r="C24" s="519" t="s">
        <v>371</v>
      </c>
      <c r="D24" s="518" t="s">
        <v>1718</v>
      </c>
      <c r="E24" s="518" t="s">
        <v>1719</v>
      </c>
      <c r="F24" s="56">
        <v>2275050011</v>
      </c>
      <c r="G24" s="4" t="s">
        <v>227</v>
      </c>
      <c r="H24" t="s">
        <v>223</v>
      </c>
      <c r="I24" s="495">
        <f t="shared" si="13"/>
        <v>22</v>
      </c>
      <c r="J24">
        <v>2011</v>
      </c>
      <c r="K24">
        <v>31</v>
      </c>
      <c r="L24" t="s">
        <v>139</v>
      </c>
      <c r="M24" t="s">
        <v>120</v>
      </c>
      <c r="N24" t="s">
        <v>42</v>
      </c>
      <c r="O24" t="s">
        <v>115</v>
      </c>
      <c r="P24" t="s">
        <v>36</v>
      </c>
      <c r="Q24">
        <v>13848.691081000001</v>
      </c>
      <c r="R24">
        <v>115.257667</v>
      </c>
      <c r="S24">
        <v>100.55419000000001</v>
      </c>
      <c r="T24">
        <v>96.206727000000001</v>
      </c>
      <c r="U24">
        <v>112.918798</v>
      </c>
      <c r="V24">
        <v>20.050651999999999</v>
      </c>
      <c r="W24">
        <v>16.784293000000002</v>
      </c>
      <c r="X24">
        <v>24.192375999999999</v>
      </c>
      <c r="Y24">
        <v>24.192375999999999</v>
      </c>
      <c r="Z24">
        <v>0</v>
      </c>
      <c r="AA24">
        <v>1.352681</v>
      </c>
      <c r="AB24">
        <v>22.839694000000001</v>
      </c>
      <c r="AC24">
        <v>12990.938706000001</v>
      </c>
      <c r="AD24" s="300">
        <f t="shared" si="0"/>
        <v>15.265568807282428</v>
      </c>
      <c r="AE24" s="300">
        <f t="shared" si="1"/>
        <v>0.12704982989831376</v>
      </c>
      <c r="AF24" s="300">
        <f t="shared" si="2"/>
        <v>0.1108420209048889</v>
      </c>
      <c r="AG24" s="300">
        <f t="shared" si="3"/>
        <v>0.10604976327018237</v>
      </c>
      <c r="AH24" s="300">
        <f t="shared" si="4"/>
        <v>0.12447166814700537</v>
      </c>
      <c r="AI24" s="300">
        <f t="shared" si="5"/>
        <v>2.2102060472474119E-2</v>
      </c>
      <c r="AJ24" s="300">
        <f t="shared" si="6"/>
        <v>1.8501516004253829E-2</v>
      </c>
      <c r="AK24" s="300">
        <f t="shared" si="7"/>
        <v>2.6667529680572555E-2</v>
      </c>
      <c r="AL24" s="300">
        <f t="shared" si="8"/>
        <v>2.6667529680572555E-2</v>
      </c>
      <c r="AM24" s="300">
        <f t="shared" si="9"/>
        <v>0</v>
      </c>
      <c r="AN24" s="300">
        <f t="shared" si="10"/>
        <v>1.4910755651221098E-3</v>
      </c>
      <c r="AO24" s="300">
        <f t="shared" si="11"/>
        <v>2.517645301313914E-2</v>
      </c>
      <c r="AP24" s="300">
        <f t="shared" si="12"/>
        <v>14.320058663140564</v>
      </c>
      <c r="AQ24" s="354"/>
      <c r="AR24" s="354"/>
      <c r="AS24" s="354"/>
      <c r="AT24" s="354"/>
      <c r="AU24" s="354"/>
      <c r="AV24" s="354"/>
      <c r="AW24" s="354"/>
      <c r="AX24" s="354"/>
      <c r="AY24" s="355"/>
      <c r="AZ24" s="355"/>
      <c r="BA24" s="355"/>
      <c r="BB24" s="355"/>
      <c r="BC24" s="355"/>
      <c r="BD24" s="355"/>
      <c r="BE24" s="355"/>
      <c r="BF24" s="355"/>
      <c r="BG24" s="355"/>
      <c r="BH24" s="355"/>
      <c r="BI24" s="355"/>
      <c r="BJ24" s="355"/>
    </row>
    <row r="25" spans="1:62" ht="15.75" thickBot="1" x14ac:dyDescent="0.3">
      <c r="A25" s="423" t="s">
        <v>569</v>
      </c>
      <c r="B25" s="519" t="s">
        <v>1473</v>
      </c>
      <c r="C25" s="519" t="s">
        <v>371</v>
      </c>
      <c r="D25" s="518" t="s">
        <v>1718</v>
      </c>
      <c r="E25" s="518" t="s">
        <v>1719</v>
      </c>
      <c r="F25" s="56">
        <v>2275050011</v>
      </c>
      <c r="G25" s="4" t="s">
        <v>227</v>
      </c>
      <c r="H25" t="s">
        <v>223</v>
      </c>
      <c r="I25" s="495">
        <f t="shared" si="13"/>
        <v>23</v>
      </c>
      <c r="J25">
        <v>2011</v>
      </c>
      <c r="K25">
        <v>34</v>
      </c>
      <c r="L25" t="s">
        <v>142</v>
      </c>
      <c r="M25" t="s">
        <v>105</v>
      </c>
      <c r="N25" t="s">
        <v>42</v>
      </c>
      <c r="O25" t="s">
        <v>115</v>
      </c>
      <c r="P25" t="s">
        <v>36</v>
      </c>
      <c r="Q25">
        <v>30279.792065000001</v>
      </c>
      <c r="R25">
        <v>319.51012700000001</v>
      </c>
      <c r="S25">
        <v>278.75006200000001</v>
      </c>
      <c r="T25">
        <v>266.69829800000002</v>
      </c>
      <c r="U25">
        <v>313.02645899999999</v>
      </c>
      <c r="V25">
        <v>28.498093000000001</v>
      </c>
      <c r="W25">
        <v>31.234455000000001</v>
      </c>
      <c r="X25">
        <v>61.232948</v>
      </c>
      <c r="Y25">
        <v>61.232948</v>
      </c>
      <c r="Z25">
        <v>0</v>
      </c>
      <c r="AA25">
        <v>2.5172500000000002</v>
      </c>
      <c r="AB25">
        <v>58.715698000000003</v>
      </c>
      <c r="AC25">
        <v>24175.274433999999</v>
      </c>
      <c r="AD25" s="300">
        <f t="shared" si="0"/>
        <v>33.377757257697752</v>
      </c>
      <c r="AE25" s="300">
        <f t="shared" si="1"/>
        <v>0.3521996266516364</v>
      </c>
      <c r="AF25" s="300">
        <f t="shared" si="2"/>
        <v>0.30726934600580119</v>
      </c>
      <c r="AG25" s="300">
        <f t="shared" si="3"/>
        <v>0.2939845502431504</v>
      </c>
      <c r="AH25" s="300">
        <f t="shared" si="4"/>
        <v>0.34505260608495125</v>
      </c>
      <c r="AI25" s="300">
        <f t="shared" si="5"/>
        <v>3.1413770227331828E-2</v>
      </c>
      <c r="AJ25" s="300">
        <f t="shared" si="6"/>
        <v>3.4430093008186051E-2</v>
      </c>
      <c r="AK25" s="300">
        <f t="shared" si="7"/>
        <v>6.7497771125041878E-2</v>
      </c>
      <c r="AL25" s="300">
        <f t="shared" si="8"/>
        <v>6.7497771125041878E-2</v>
      </c>
      <c r="AM25" s="300">
        <f t="shared" si="9"/>
        <v>0</v>
      </c>
      <c r="AN25" s="300">
        <f t="shared" si="10"/>
        <v>2.7747931450975002E-3</v>
      </c>
      <c r="AO25" s="300">
        <f t="shared" si="11"/>
        <v>6.4722977979944377E-2</v>
      </c>
      <c r="AP25" s="300">
        <f t="shared" si="12"/>
        <v>26.648678430952046</v>
      </c>
      <c r="AQ25" s="354"/>
      <c r="AR25" s="354"/>
      <c r="AS25" s="354"/>
      <c r="AT25" s="354"/>
      <c r="AU25" s="354"/>
      <c r="AV25" s="354"/>
      <c r="AW25" s="354"/>
      <c r="AX25" s="354"/>
      <c r="AY25" s="355"/>
      <c r="AZ25" s="355"/>
      <c r="BA25" s="355"/>
      <c r="BB25" s="355"/>
      <c r="BC25" s="355"/>
      <c r="BD25" s="355"/>
      <c r="BE25" s="355"/>
      <c r="BF25" s="355"/>
      <c r="BG25" s="355"/>
      <c r="BH25" s="355"/>
      <c r="BI25" s="355"/>
      <c r="BJ25" s="355"/>
    </row>
    <row r="26" spans="1:62" ht="15.75" thickBot="1" x14ac:dyDescent="0.3">
      <c r="A26" s="423" t="s">
        <v>569</v>
      </c>
      <c r="B26" s="519" t="s">
        <v>1473</v>
      </c>
      <c r="C26" s="519" t="s">
        <v>371</v>
      </c>
      <c r="D26" s="518" t="s">
        <v>1718</v>
      </c>
      <c r="E26" s="518" t="s">
        <v>1719</v>
      </c>
      <c r="F26" s="56">
        <v>2275050011</v>
      </c>
      <c r="G26" s="4" t="s">
        <v>227</v>
      </c>
      <c r="H26" t="s">
        <v>223</v>
      </c>
      <c r="I26" s="495">
        <f t="shared" si="13"/>
        <v>24</v>
      </c>
      <c r="J26">
        <v>2011</v>
      </c>
      <c r="K26">
        <v>35</v>
      </c>
      <c r="L26" t="s">
        <v>143</v>
      </c>
      <c r="M26" t="s">
        <v>105</v>
      </c>
      <c r="N26" t="s">
        <v>42</v>
      </c>
      <c r="O26" t="s">
        <v>115</v>
      </c>
      <c r="P26" t="s">
        <v>36</v>
      </c>
      <c r="Q26">
        <v>14740.370107999999</v>
      </c>
      <c r="R26">
        <v>156.762666</v>
      </c>
      <c r="S26">
        <v>136.764375</v>
      </c>
      <c r="T26">
        <v>130.85136499999999</v>
      </c>
      <c r="U26">
        <v>153.58155600000001</v>
      </c>
      <c r="V26">
        <v>17.431723999999999</v>
      </c>
      <c r="W26">
        <v>15.482195000000001</v>
      </c>
      <c r="X26">
        <v>30.351752999999999</v>
      </c>
      <c r="Y26">
        <v>30.351752999999999</v>
      </c>
      <c r="Z26">
        <v>0</v>
      </c>
      <c r="AA26">
        <v>1.247743</v>
      </c>
      <c r="AB26">
        <v>29.104009999999999</v>
      </c>
      <c r="AC26">
        <v>11983.123185</v>
      </c>
      <c r="AD26" s="300">
        <f t="shared" si="0"/>
        <v>16.248476683634319</v>
      </c>
      <c r="AE26" s="300">
        <f t="shared" si="1"/>
        <v>0.17280125971755245</v>
      </c>
      <c r="AF26" s="300">
        <f t="shared" si="2"/>
        <v>0.15075691736758126</v>
      </c>
      <c r="AG26" s="300">
        <f t="shared" si="3"/>
        <v>0.14423893956843814</v>
      </c>
      <c r="AH26" s="300">
        <f t="shared" si="4"/>
        <v>0.16929468618619836</v>
      </c>
      <c r="AI26" s="300">
        <f t="shared" si="5"/>
        <v>1.9215186517998438E-2</v>
      </c>
      <c r="AJ26" s="300">
        <f t="shared" si="6"/>
        <v>1.7066198652125452E-2</v>
      </c>
      <c r="AK26" s="300">
        <f t="shared" si="7"/>
        <v>3.3457080610226425E-2</v>
      </c>
      <c r="AL26" s="300">
        <f t="shared" si="8"/>
        <v>3.3457080610226425E-2</v>
      </c>
      <c r="AM26" s="300">
        <f t="shared" si="9"/>
        <v>0</v>
      </c>
      <c r="AN26" s="300">
        <f t="shared" si="10"/>
        <v>1.3754012208733299E-3</v>
      </c>
      <c r="AO26" s="300">
        <f t="shared" si="11"/>
        <v>3.20816793893531E-2</v>
      </c>
      <c r="AP26" s="300">
        <f t="shared" si="12"/>
        <v>13.209132215948722</v>
      </c>
      <c r="AQ26" s="354"/>
      <c r="AR26" s="354"/>
      <c r="AS26" s="354"/>
      <c r="AT26" s="354"/>
      <c r="AU26" s="354"/>
      <c r="AV26" s="354"/>
      <c r="AW26" s="354"/>
      <c r="AX26" s="354"/>
      <c r="AY26" s="355"/>
      <c r="AZ26" s="355"/>
      <c r="BA26" s="355"/>
      <c r="BB26" s="355"/>
      <c r="BC26" s="355"/>
      <c r="BD26" s="355"/>
      <c r="BE26" s="355"/>
      <c r="BF26" s="355"/>
      <c r="BG26" s="355"/>
      <c r="BH26" s="355"/>
      <c r="BI26" s="355"/>
      <c r="BJ26" s="355"/>
    </row>
    <row r="27" spans="1:62" ht="15.75" thickBot="1" x14ac:dyDescent="0.3">
      <c r="A27" s="423" t="s">
        <v>569</v>
      </c>
      <c r="B27" s="519" t="s">
        <v>1473</v>
      </c>
      <c r="C27" s="519" t="s">
        <v>371</v>
      </c>
      <c r="D27" s="518" t="s">
        <v>1718</v>
      </c>
      <c r="E27" s="518" t="s">
        <v>1719</v>
      </c>
      <c r="F27" s="512" t="s">
        <v>224</v>
      </c>
      <c r="G27" s="17" t="s">
        <v>225</v>
      </c>
      <c r="H27" s="17"/>
      <c r="I27" s="495">
        <f t="shared" si="13"/>
        <v>25</v>
      </c>
      <c r="J27">
        <v>2011</v>
      </c>
      <c r="K27">
        <v>21</v>
      </c>
      <c r="L27" t="s">
        <v>340</v>
      </c>
      <c r="M27" t="s">
        <v>107</v>
      </c>
      <c r="N27" t="s">
        <v>42</v>
      </c>
      <c r="O27" t="s">
        <v>103</v>
      </c>
      <c r="P27" t="s">
        <v>36</v>
      </c>
      <c r="Q27">
        <v>167.92622600000001</v>
      </c>
      <c r="R27">
        <v>31.218602000000001</v>
      </c>
      <c r="S27">
        <v>36.09601</v>
      </c>
      <c r="T27">
        <v>35.907787999999996</v>
      </c>
      <c r="U27">
        <v>36.09601</v>
      </c>
      <c r="V27">
        <v>6.1531390000000004</v>
      </c>
      <c r="W27">
        <v>3.0169640000000002</v>
      </c>
      <c r="X27">
        <v>2.4439860000000002</v>
      </c>
      <c r="Y27">
        <v>2.4439860000000002</v>
      </c>
      <c r="Z27">
        <v>0</v>
      </c>
      <c r="AA27">
        <v>0.243143</v>
      </c>
      <c r="AB27">
        <v>2.2008420000000002</v>
      </c>
      <c r="AC27">
        <v>2335.1113070000001</v>
      </c>
      <c r="AD27" s="300">
        <f t="shared" si="0"/>
        <v>0.18510697816541605</v>
      </c>
      <c r="AE27" s="300">
        <f t="shared" si="1"/>
        <v>3.4412618066988622E-2</v>
      </c>
      <c r="AF27" s="300">
        <f t="shared" si="2"/>
        <v>3.9789040068873099E-2</v>
      </c>
      <c r="AG27" s="300">
        <f t="shared" si="3"/>
        <v>3.9581560829482269E-2</v>
      </c>
      <c r="AH27" s="300">
        <f t="shared" si="4"/>
        <v>3.9789040068873099E-2</v>
      </c>
      <c r="AI27" s="300">
        <f t="shared" si="5"/>
        <v>6.7826747117020903E-3</v>
      </c>
      <c r="AJ27" s="300">
        <f t="shared" si="6"/>
        <v>3.3256335390628401E-3</v>
      </c>
      <c r="AK27" s="300">
        <f t="shared" si="7"/>
        <v>2.6940334092816604E-3</v>
      </c>
      <c r="AL27" s="300">
        <f t="shared" si="8"/>
        <v>2.6940334092816604E-3</v>
      </c>
      <c r="AM27" s="300">
        <f t="shared" si="9"/>
        <v>0</v>
      </c>
      <c r="AN27" s="300">
        <f t="shared" si="10"/>
        <v>2.6801927884732997E-4</v>
      </c>
      <c r="AO27" s="300">
        <f t="shared" si="11"/>
        <v>2.4260130281230203E-3</v>
      </c>
      <c r="AP27" s="300">
        <f t="shared" si="12"/>
        <v>2.5740196038149818</v>
      </c>
      <c r="AQ27" s="354"/>
      <c r="AR27" s="354"/>
      <c r="AS27" s="354"/>
      <c r="AT27" s="354"/>
      <c r="AU27" s="354"/>
      <c r="AV27" s="354"/>
      <c r="AW27" s="354"/>
      <c r="AX27" s="354"/>
      <c r="AY27" s="355"/>
      <c r="AZ27" s="355"/>
      <c r="BA27" s="355"/>
      <c r="BB27" s="355"/>
      <c r="BC27" s="355"/>
      <c r="BD27" s="355"/>
      <c r="BE27" s="355"/>
      <c r="BF27" s="355"/>
      <c r="BG27" s="355"/>
      <c r="BH27" s="355"/>
      <c r="BI27" s="355"/>
      <c r="BJ27" s="355"/>
    </row>
    <row r="28" spans="1:62" ht="15.75" thickBot="1" x14ac:dyDescent="0.3">
      <c r="A28" s="423" t="s">
        <v>569</v>
      </c>
      <c r="B28" s="519" t="s">
        <v>1473</v>
      </c>
      <c r="C28" s="519" t="s">
        <v>371</v>
      </c>
      <c r="D28" s="518" t="s">
        <v>1718</v>
      </c>
      <c r="E28" s="518" t="s">
        <v>1719</v>
      </c>
      <c r="F28" s="512" t="s">
        <v>224</v>
      </c>
      <c r="G28" s="17" t="s">
        <v>225</v>
      </c>
      <c r="H28" s="17"/>
      <c r="I28" s="495">
        <f t="shared" si="13"/>
        <v>26</v>
      </c>
      <c r="J28">
        <v>2011</v>
      </c>
      <c r="K28">
        <v>39</v>
      </c>
      <c r="L28" t="s">
        <v>218</v>
      </c>
      <c r="M28" t="s">
        <v>110</v>
      </c>
      <c r="N28" t="s">
        <v>42</v>
      </c>
      <c r="O28" t="s">
        <v>108</v>
      </c>
      <c r="P28" t="s">
        <v>36</v>
      </c>
      <c r="Q28">
        <v>29.267426</v>
      </c>
      <c r="R28">
        <v>27.232177</v>
      </c>
      <c r="S28">
        <v>31.48677</v>
      </c>
      <c r="T28">
        <v>31.322583000000002</v>
      </c>
      <c r="U28">
        <v>31.48677</v>
      </c>
      <c r="V28">
        <v>7.8663920000000003</v>
      </c>
      <c r="W28">
        <v>1.6757409999999999</v>
      </c>
      <c r="X28">
        <v>0.22203200000000001</v>
      </c>
      <c r="Y28">
        <v>0.22203200000000001</v>
      </c>
      <c r="Z28">
        <v>0</v>
      </c>
      <c r="AA28">
        <v>0.13505200000000001</v>
      </c>
      <c r="AB28">
        <v>8.6981000000000003E-2</v>
      </c>
      <c r="AC28">
        <v>1297.0134009999999</v>
      </c>
      <c r="AD28" s="300">
        <f t="shared" si="0"/>
        <v>3.2261814694388061E-2</v>
      </c>
      <c r="AE28" s="300">
        <f t="shared" si="1"/>
        <v>3.001833670302187E-2</v>
      </c>
      <c r="AF28" s="300">
        <f t="shared" si="2"/>
        <v>3.4708222686368702E-2</v>
      </c>
      <c r="AG28" s="300">
        <f t="shared" si="3"/>
        <v>3.4527237499313725E-2</v>
      </c>
      <c r="AH28" s="300">
        <f t="shared" si="4"/>
        <v>3.4708222686368702E-2</v>
      </c>
      <c r="AI28" s="300">
        <f t="shared" si="5"/>
        <v>8.6712128704935203E-3</v>
      </c>
      <c r="AJ28" s="300">
        <f t="shared" si="6"/>
        <v>1.8471882569307098E-3</v>
      </c>
      <c r="AK28" s="300">
        <f t="shared" si="7"/>
        <v>2.4474838478192001E-4</v>
      </c>
      <c r="AL28" s="300">
        <f t="shared" si="8"/>
        <v>2.4474838478192001E-4</v>
      </c>
      <c r="AM28" s="300">
        <f t="shared" si="9"/>
        <v>0</v>
      </c>
      <c r="AN28" s="300">
        <f t="shared" si="10"/>
        <v>1.4886934703811999E-4</v>
      </c>
      <c r="AO28" s="300">
        <f t="shared" si="11"/>
        <v>9.5880140055110003E-5</v>
      </c>
      <c r="AP28" s="300">
        <f t="shared" si="12"/>
        <v>1.4297125411438651</v>
      </c>
      <c r="AQ28" s="354"/>
      <c r="AR28" s="354"/>
      <c r="AS28" s="354"/>
      <c r="AT28" s="354"/>
      <c r="AU28" s="354"/>
      <c r="AV28" s="354"/>
      <c r="AW28" s="354"/>
      <c r="AX28" s="354"/>
      <c r="AY28" s="355"/>
      <c r="AZ28" s="355"/>
      <c r="BA28" s="355"/>
      <c r="BB28" s="355"/>
      <c r="BC28" s="355"/>
      <c r="BD28" s="355"/>
      <c r="BE28" s="355"/>
      <c r="BF28" s="355"/>
      <c r="BG28" s="355"/>
      <c r="BH28" s="355"/>
      <c r="BI28" s="355"/>
      <c r="BJ28" s="355"/>
    </row>
    <row r="29" spans="1:62" ht="15.75" thickBot="1" x14ac:dyDescent="0.3">
      <c r="A29" s="423" t="s">
        <v>569</v>
      </c>
      <c r="B29" s="519" t="s">
        <v>1473</v>
      </c>
      <c r="C29" s="519" t="s">
        <v>371</v>
      </c>
      <c r="D29" s="518" t="s">
        <v>1718</v>
      </c>
      <c r="E29" s="518" t="s">
        <v>1719</v>
      </c>
      <c r="F29" s="483" t="s">
        <v>187</v>
      </c>
      <c r="G29" s="17" t="s">
        <v>188</v>
      </c>
      <c r="H29" s="17" t="s">
        <v>192</v>
      </c>
      <c r="I29" s="495">
        <f t="shared" si="13"/>
        <v>27</v>
      </c>
      <c r="J29">
        <v>2011</v>
      </c>
      <c r="K29">
        <v>38</v>
      </c>
      <c r="L29" t="s">
        <v>313</v>
      </c>
      <c r="M29" t="s">
        <v>47</v>
      </c>
      <c r="N29" t="s">
        <v>42</v>
      </c>
      <c r="O29" t="s">
        <v>31</v>
      </c>
      <c r="P29" t="s">
        <v>36</v>
      </c>
      <c r="Q29">
        <v>14.889402</v>
      </c>
      <c r="R29">
        <v>1.9754719999999999</v>
      </c>
      <c r="S29">
        <v>2.2841079999999998</v>
      </c>
      <c r="T29">
        <v>2.2721969999999998</v>
      </c>
      <c r="U29">
        <v>2.2841079999999998</v>
      </c>
      <c r="V29">
        <v>3.3432439999999999</v>
      </c>
      <c r="W29">
        <v>0.76342200000000005</v>
      </c>
      <c r="X29">
        <v>0.212533</v>
      </c>
      <c r="Y29">
        <v>0.212533</v>
      </c>
      <c r="Z29">
        <v>0</v>
      </c>
      <c r="AA29">
        <v>6.1525999999999997E-2</v>
      </c>
      <c r="AB29">
        <v>0.151008</v>
      </c>
      <c r="AC29">
        <v>590.88357699999995</v>
      </c>
      <c r="AD29" s="300">
        <f t="shared" si="0"/>
        <v>1.641275622373662E-2</v>
      </c>
      <c r="AE29" s="300">
        <f t="shared" si="1"/>
        <v>2.1775851281883194E-3</v>
      </c>
      <c r="AF29" s="300">
        <f t="shared" si="2"/>
        <v>2.5177980816614796E-3</v>
      </c>
      <c r="AG29" s="300">
        <f t="shared" si="3"/>
        <v>2.5046684516480699E-3</v>
      </c>
      <c r="AH29" s="300">
        <f t="shared" si="4"/>
        <v>2.5177980816614796E-3</v>
      </c>
      <c r="AI29" s="300">
        <f t="shared" si="5"/>
        <v>3.6852956732896396E-3</v>
      </c>
      <c r="AJ29" s="300">
        <f t="shared" si="6"/>
        <v>8.4152870490281995E-4</v>
      </c>
      <c r="AK29" s="300">
        <f t="shared" si="7"/>
        <v>2.3427752964822997E-4</v>
      </c>
      <c r="AL29" s="300">
        <f t="shared" si="8"/>
        <v>2.3427752964822997E-4</v>
      </c>
      <c r="AM29" s="300">
        <f t="shared" si="9"/>
        <v>0</v>
      </c>
      <c r="AN29" s="300">
        <f t="shared" si="10"/>
        <v>6.7820805659059999E-5</v>
      </c>
      <c r="AO29" s="300">
        <f t="shared" si="11"/>
        <v>1.6645782630048001E-4</v>
      </c>
      <c r="AP29" s="300">
        <f t="shared" si="12"/>
        <v>0.6513376498203558</v>
      </c>
      <c r="AQ29" s="354"/>
      <c r="AR29" s="354"/>
      <c r="AS29" s="354"/>
      <c r="AT29" s="354"/>
      <c r="AU29" s="354"/>
      <c r="AV29" s="354"/>
      <c r="AW29" s="354"/>
      <c r="AX29" s="354"/>
      <c r="AY29" s="355"/>
      <c r="AZ29" s="355"/>
      <c r="BA29" s="355"/>
      <c r="BB29" s="355"/>
      <c r="BC29" s="355"/>
      <c r="BD29" s="355"/>
      <c r="BE29" s="355"/>
      <c r="BF29" s="355"/>
      <c r="BG29" s="355"/>
      <c r="BH29" s="355"/>
      <c r="BI29" s="355"/>
      <c r="BJ29" s="355"/>
    </row>
    <row r="30" spans="1:62" ht="15.75" thickBot="1" x14ac:dyDescent="0.3">
      <c r="A30" s="423" t="s">
        <v>569</v>
      </c>
      <c r="B30" s="519" t="s">
        <v>1473</v>
      </c>
      <c r="C30" s="519" t="s">
        <v>371</v>
      </c>
      <c r="D30" s="518" t="s">
        <v>1718</v>
      </c>
      <c r="E30" s="518" t="s">
        <v>1719</v>
      </c>
      <c r="F30" s="17" t="s">
        <v>226</v>
      </c>
      <c r="G30" s="17" t="s">
        <v>227</v>
      </c>
      <c r="H30" s="17" t="s">
        <v>221</v>
      </c>
      <c r="I30" s="495">
        <f t="shared" si="13"/>
        <v>28</v>
      </c>
      <c r="J30">
        <v>2011</v>
      </c>
      <c r="K30">
        <v>2</v>
      </c>
      <c r="L30" t="s">
        <v>178</v>
      </c>
      <c r="M30" t="s">
        <v>107</v>
      </c>
      <c r="N30" t="s">
        <v>42</v>
      </c>
      <c r="O30" t="s">
        <v>103</v>
      </c>
      <c r="P30" t="s">
        <v>36</v>
      </c>
      <c r="Q30">
        <v>9.990532</v>
      </c>
      <c r="R30">
        <v>1.8823639999999999</v>
      </c>
      <c r="S30">
        <v>2.176453</v>
      </c>
      <c r="T30">
        <v>2.1651039999999999</v>
      </c>
      <c r="U30">
        <v>2.176453</v>
      </c>
      <c r="V30">
        <v>0.29238500000000001</v>
      </c>
      <c r="W30">
        <v>0.16419700000000001</v>
      </c>
      <c r="X30">
        <v>0.13301299999999999</v>
      </c>
      <c r="Y30">
        <v>0.13301299999999999</v>
      </c>
      <c r="Z30">
        <v>0</v>
      </c>
      <c r="AA30">
        <v>1.3233E-2</v>
      </c>
      <c r="AB30">
        <v>0.11978</v>
      </c>
      <c r="AC30">
        <v>127.08738</v>
      </c>
      <c r="AD30" s="300">
        <f t="shared" si="0"/>
        <v>1.1012676416516919E-2</v>
      </c>
      <c r="AE30" s="300">
        <f t="shared" si="1"/>
        <v>2.0749511267368396E-3</v>
      </c>
      <c r="AF30" s="300">
        <f t="shared" si="2"/>
        <v>2.39912875758343E-3</v>
      </c>
      <c r="AG30" s="300">
        <f t="shared" si="3"/>
        <v>2.3866186265262398E-3</v>
      </c>
      <c r="AH30" s="300">
        <f t="shared" si="4"/>
        <v>2.39912875758343E-3</v>
      </c>
      <c r="AI30" s="300">
        <f t="shared" si="5"/>
        <v>3.2229929237435E-4</v>
      </c>
      <c r="AJ30" s="300">
        <f t="shared" si="6"/>
        <v>1.8099621016806999E-4</v>
      </c>
      <c r="AK30" s="300">
        <f t="shared" si="7"/>
        <v>1.4662173427702998E-4</v>
      </c>
      <c r="AL30" s="300">
        <f t="shared" si="8"/>
        <v>1.4662173427702998E-4</v>
      </c>
      <c r="AM30" s="300">
        <f t="shared" si="9"/>
        <v>0</v>
      </c>
      <c r="AN30" s="300">
        <f t="shared" si="10"/>
        <v>1.4586885565229998E-5</v>
      </c>
      <c r="AO30" s="300">
        <f t="shared" si="11"/>
        <v>1.3203484871179998E-4</v>
      </c>
      <c r="AP30" s="300">
        <f t="shared" si="12"/>
        <v>0.14008985633226781</v>
      </c>
      <c r="AQ30" s="354"/>
      <c r="AR30" s="354"/>
      <c r="AS30" s="354"/>
      <c r="AT30" s="354"/>
      <c r="AU30" s="354"/>
      <c r="AV30" s="354"/>
      <c r="AW30" s="354"/>
      <c r="AX30" s="354"/>
      <c r="AY30" s="355"/>
      <c r="AZ30" s="355"/>
      <c r="BA30" s="355"/>
      <c r="BB30" s="355"/>
      <c r="BC30" s="355"/>
      <c r="BD30" s="355"/>
      <c r="BE30" s="355"/>
      <c r="BF30" s="355"/>
      <c r="BG30" s="355"/>
      <c r="BH30" s="355"/>
      <c r="BI30" s="355"/>
      <c r="BJ30" s="355"/>
    </row>
    <row r="31" spans="1:62" ht="15.75" thickBot="1" x14ac:dyDescent="0.3">
      <c r="A31" s="423" t="s">
        <v>569</v>
      </c>
      <c r="B31" s="519" t="s">
        <v>1473</v>
      </c>
      <c r="C31" s="519" t="s">
        <v>371</v>
      </c>
      <c r="D31" s="518" t="s">
        <v>1718</v>
      </c>
      <c r="E31" s="518" t="s">
        <v>1719</v>
      </c>
      <c r="F31" s="17" t="s">
        <v>226</v>
      </c>
      <c r="G31" s="17" t="s">
        <v>227</v>
      </c>
      <c r="H31" s="17" t="s">
        <v>221</v>
      </c>
      <c r="I31" s="495">
        <f t="shared" si="13"/>
        <v>29</v>
      </c>
      <c r="J31">
        <v>2011</v>
      </c>
      <c r="K31">
        <v>20</v>
      </c>
      <c r="L31" t="s">
        <v>358</v>
      </c>
      <c r="M31" t="s">
        <v>107</v>
      </c>
      <c r="N31" t="s">
        <v>42</v>
      </c>
      <c r="O31" t="s">
        <v>103</v>
      </c>
      <c r="P31" t="s">
        <v>36</v>
      </c>
      <c r="Q31">
        <v>121.245242</v>
      </c>
      <c r="R31">
        <v>22.540296000000001</v>
      </c>
      <c r="S31">
        <v>26.061858000000001</v>
      </c>
      <c r="T31">
        <v>25.925958999999999</v>
      </c>
      <c r="U31">
        <v>26.061858000000001</v>
      </c>
      <c r="V31">
        <v>4.4426579999999998</v>
      </c>
      <c r="W31">
        <v>2.178293</v>
      </c>
      <c r="X31">
        <v>1.764594</v>
      </c>
      <c r="Y31">
        <v>1.764594</v>
      </c>
      <c r="Z31">
        <v>0</v>
      </c>
      <c r="AA31">
        <v>0.17555299999999999</v>
      </c>
      <c r="AB31">
        <v>1.5890409999999999</v>
      </c>
      <c r="AC31">
        <v>1685.985216</v>
      </c>
      <c r="AD31" s="300">
        <f t="shared" si="0"/>
        <v>0.133650001540287</v>
      </c>
      <c r="AE31" s="300">
        <f t="shared" si="1"/>
        <v>2.4846423211547758E-2</v>
      </c>
      <c r="AF31" s="300">
        <f t="shared" si="2"/>
        <v>2.8728280833013979E-2</v>
      </c>
      <c r="AG31" s="300">
        <f t="shared" si="3"/>
        <v>2.8578477828296287E-2</v>
      </c>
      <c r="AH31" s="300">
        <f t="shared" si="4"/>
        <v>2.8728280833013979E-2</v>
      </c>
      <c r="AI31" s="300">
        <f t="shared" si="5"/>
        <v>4.8971921598619794E-3</v>
      </c>
      <c r="AJ31" s="300">
        <f t="shared" si="6"/>
        <v>2.4011570103938296E-3</v>
      </c>
      <c r="AK31" s="300">
        <f t="shared" si="7"/>
        <v>1.94513192375814E-3</v>
      </c>
      <c r="AL31" s="300">
        <f t="shared" si="8"/>
        <v>1.94513192375814E-3</v>
      </c>
      <c r="AM31" s="300">
        <f t="shared" si="9"/>
        <v>0</v>
      </c>
      <c r="AN31" s="300">
        <f t="shared" si="10"/>
        <v>1.9351405740442997E-4</v>
      </c>
      <c r="AO31" s="300">
        <f t="shared" si="11"/>
        <v>1.7516178663537099E-3</v>
      </c>
      <c r="AP31" s="300">
        <f t="shared" si="12"/>
        <v>1.8584805720895929</v>
      </c>
      <c r="AQ31" s="354"/>
      <c r="AR31" s="354"/>
      <c r="AS31" s="354"/>
      <c r="AT31" s="354"/>
      <c r="AU31" s="354"/>
      <c r="AV31" s="354"/>
      <c r="AW31" s="354"/>
      <c r="AX31" s="354"/>
      <c r="AY31" s="355"/>
      <c r="AZ31" s="355"/>
      <c r="BA31" s="355"/>
      <c r="BB31" s="355"/>
      <c r="BC31" s="355"/>
      <c r="BD31" s="355"/>
      <c r="BE31" s="355"/>
      <c r="BF31" s="355"/>
      <c r="BG31" s="355"/>
      <c r="BH31" s="355"/>
      <c r="BI31" s="355"/>
      <c r="BJ31" s="355"/>
    </row>
    <row r="32" spans="1:62" ht="15.75" thickBot="1" x14ac:dyDescent="0.3">
      <c r="A32" s="423" t="s">
        <v>569</v>
      </c>
      <c r="B32" s="519" t="s">
        <v>1473</v>
      </c>
      <c r="C32" s="519" t="s">
        <v>371</v>
      </c>
      <c r="D32" s="518" t="s">
        <v>1718</v>
      </c>
      <c r="E32" s="518" t="s">
        <v>1719</v>
      </c>
      <c r="F32" s="17" t="s">
        <v>226</v>
      </c>
      <c r="G32" s="17" t="s">
        <v>227</v>
      </c>
      <c r="H32" s="17" t="s">
        <v>221</v>
      </c>
      <c r="I32" s="495">
        <f t="shared" si="13"/>
        <v>30</v>
      </c>
      <c r="J32">
        <v>2011</v>
      </c>
      <c r="K32">
        <v>41</v>
      </c>
      <c r="L32" t="s">
        <v>179</v>
      </c>
      <c r="M32" t="s">
        <v>107</v>
      </c>
      <c r="N32" t="s">
        <v>42</v>
      </c>
      <c r="O32" t="s">
        <v>103</v>
      </c>
      <c r="P32" t="s">
        <v>36</v>
      </c>
      <c r="Q32">
        <v>17.187739000000001</v>
      </c>
      <c r="R32">
        <v>3.2319930000000001</v>
      </c>
      <c r="S32">
        <v>3.7369400000000002</v>
      </c>
      <c r="T32">
        <v>3.717454</v>
      </c>
      <c r="U32">
        <v>3.7369400000000002</v>
      </c>
      <c r="V32">
        <v>0.504776</v>
      </c>
      <c r="W32">
        <v>0.28347299999999997</v>
      </c>
      <c r="X32">
        <v>0.22963600000000001</v>
      </c>
      <c r="Y32">
        <v>0.22963600000000001</v>
      </c>
      <c r="Z32">
        <v>0</v>
      </c>
      <c r="AA32">
        <v>2.2846000000000002E-2</v>
      </c>
      <c r="AB32">
        <v>0.20679</v>
      </c>
      <c r="AC32">
        <v>219.406203</v>
      </c>
      <c r="AD32" s="300">
        <f t="shared" si="0"/>
        <v>1.8946239093028089E-2</v>
      </c>
      <c r="AE32" s="300">
        <f t="shared" si="1"/>
        <v>3.56266243774083E-3</v>
      </c>
      <c r="AF32" s="300">
        <f t="shared" si="2"/>
        <v>4.1192712267914006E-3</v>
      </c>
      <c r="AG32" s="300">
        <f t="shared" si="3"/>
        <v>4.0977915886047404E-3</v>
      </c>
      <c r="AH32" s="300">
        <f t="shared" si="4"/>
        <v>4.1192712267914006E-3</v>
      </c>
      <c r="AI32" s="300">
        <f t="shared" si="5"/>
        <v>5.5642029381656002E-4</v>
      </c>
      <c r="AJ32" s="300">
        <f t="shared" si="6"/>
        <v>3.1247549397962993E-4</v>
      </c>
      <c r="AK32" s="300">
        <f t="shared" si="7"/>
        <v>2.5313035998315999E-4</v>
      </c>
      <c r="AL32" s="300">
        <f t="shared" si="8"/>
        <v>2.5313035998315999E-4</v>
      </c>
      <c r="AM32" s="300">
        <f t="shared" si="9"/>
        <v>0</v>
      </c>
      <c r="AN32" s="300">
        <f t="shared" si="10"/>
        <v>2.5183404188260002E-5</v>
      </c>
      <c r="AO32" s="300">
        <f t="shared" si="11"/>
        <v>2.2794695579489999E-4</v>
      </c>
      <c r="AP32" s="300">
        <f t="shared" si="12"/>
        <v>0.24185393905105593</v>
      </c>
      <c r="AQ32" s="354"/>
      <c r="AR32" s="354"/>
      <c r="AS32" s="354"/>
      <c r="AT32" s="354"/>
      <c r="AU32" s="354"/>
      <c r="AV32" s="354"/>
      <c r="AW32" s="354"/>
      <c r="AX32" s="354"/>
      <c r="AY32" s="355"/>
      <c r="AZ32" s="355"/>
      <c r="BA32" s="355"/>
      <c r="BB32" s="355"/>
      <c r="BC32" s="355"/>
      <c r="BD32" s="355"/>
      <c r="BE32" s="355"/>
      <c r="BF32" s="355"/>
      <c r="BG32" s="355"/>
      <c r="BH32" s="355"/>
      <c r="BI32" s="355"/>
      <c r="BJ32" s="355"/>
    </row>
    <row r="33" spans="1:62" ht="15.75" thickBot="1" x14ac:dyDescent="0.3">
      <c r="A33" s="423" t="s">
        <v>569</v>
      </c>
      <c r="B33" s="519" t="s">
        <v>1473</v>
      </c>
      <c r="C33" s="519" t="s">
        <v>371</v>
      </c>
      <c r="D33" s="518" t="s">
        <v>1718</v>
      </c>
      <c r="E33" s="518" t="s">
        <v>1719</v>
      </c>
      <c r="F33" s="17" t="s">
        <v>226</v>
      </c>
      <c r="G33" s="17" t="s">
        <v>227</v>
      </c>
      <c r="H33" s="17" t="s">
        <v>221</v>
      </c>
      <c r="I33" s="495">
        <f t="shared" si="13"/>
        <v>31</v>
      </c>
      <c r="J33">
        <v>2011</v>
      </c>
      <c r="K33">
        <v>15</v>
      </c>
      <c r="L33" t="s">
        <v>204</v>
      </c>
      <c r="M33" t="s">
        <v>49</v>
      </c>
      <c r="N33" t="s">
        <v>89</v>
      </c>
      <c r="O33" t="s">
        <v>31</v>
      </c>
      <c r="P33" t="s">
        <v>36</v>
      </c>
      <c r="Q33">
        <v>2141.949486</v>
      </c>
      <c r="R33">
        <v>646.583033</v>
      </c>
      <c r="S33">
        <v>747.60131799999999</v>
      </c>
      <c r="T33">
        <v>743.70295099999998</v>
      </c>
      <c r="U33">
        <v>747.60131799999999</v>
      </c>
      <c r="V33">
        <v>48.740115000000003</v>
      </c>
      <c r="W33">
        <v>28.526132</v>
      </c>
      <c r="X33">
        <v>20.667133</v>
      </c>
      <c r="Y33">
        <v>20.667133</v>
      </c>
      <c r="Z33">
        <v>0.64005500000000004</v>
      </c>
      <c r="AA33">
        <v>2.2989809999999999</v>
      </c>
      <c r="AB33">
        <v>17.728097000000002</v>
      </c>
      <c r="AC33">
        <v>22079.049351000001</v>
      </c>
      <c r="AD33" s="300">
        <f t="shared" si="0"/>
        <v>2.3610951438664864</v>
      </c>
      <c r="AE33" s="300">
        <f t="shared" si="1"/>
        <v>0.71273579013000321</v>
      </c>
      <c r="AF33" s="300">
        <f t="shared" si="2"/>
        <v>0.82408938820230648</v>
      </c>
      <c r="AG33" s="300">
        <f t="shared" si="3"/>
        <v>0.81979217416767569</v>
      </c>
      <c r="AH33" s="300">
        <f t="shared" si="4"/>
        <v>0.82408938820230648</v>
      </c>
      <c r="AI33" s="300">
        <f t="shared" si="5"/>
        <v>5.3726780015200655E-2</v>
      </c>
      <c r="AJ33" s="300">
        <f t="shared" si="6"/>
        <v>3.1444677934152919E-2</v>
      </c>
      <c r="AK33" s="300">
        <f t="shared" si="7"/>
        <v>2.2781614451174229E-2</v>
      </c>
      <c r="AL33" s="300">
        <f t="shared" si="8"/>
        <v>2.2781614451174229E-2</v>
      </c>
      <c r="AM33" s="300">
        <f t="shared" si="9"/>
        <v>7.055398655220499E-4</v>
      </c>
      <c r="AN33" s="300">
        <f t="shared" si="10"/>
        <v>2.5341927577751098E-3</v>
      </c>
      <c r="AO33" s="300">
        <f t="shared" si="11"/>
        <v>1.954188182787707E-2</v>
      </c>
      <c r="AP33" s="300">
        <f t="shared" si="12"/>
        <v>24.337985813655461</v>
      </c>
      <c r="AQ33" s="354"/>
      <c r="AR33" s="354"/>
      <c r="AS33" s="354"/>
      <c r="AT33" s="354"/>
      <c r="AU33" s="354"/>
      <c r="AV33" s="354"/>
      <c r="AW33" s="354"/>
      <c r="AX33" s="354"/>
      <c r="AY33" s="355"/>
      <c r="AZ33" s="355"/>
      <c r="BA33" s="355"/>
      <c r="BB33" s="355"/>
      <c r="BC33" s="355"/>
      <c r="BD33" s="355"/>
      <c r="BE33" s="355"/>
      <c r="BF33" s="355"/>
      <c r="BG33" s="355"/>
      <c r="BH33" s="355"/>
      <c r="BI33" s="355"/>
      <c r="BJ33" s="355"/>
    </row>
    <row r="34" spans="1:62" ht="15.75" thickBot="1" x14ac:dyDescent="0.3">
      <c r="A34" s="423" t="s">
        <v>569</v>
      </c>
      <c r="B34" s="519" t="s">
        <v>1473</v>
      </c>
      <c r="C34" s="519" t="s">
        <v>371</v>
      </c>
      <c r="D34" s="518" t="s">
        <v>1718</v>
      </c>
      <c r="E34" s="518" t="s">
        <v>1719</v>
      </c>
      <c r="F34" s="17" t="s">
        <v>226</v>
      </c>
      <c r="G34" s="17" t="s">
        <v>227</v>
      </c>
      <c r="H34" s="17" t="s">
        <v>221</v>
      </c>
      <c r="I34" s="495">
        <f t="shared" si="13"/>
        <v>32</v>
      </c>
      <c r="J34">
        <v>2011</v>
      </c>
      <c r="K34">
        <v>16</v>
      </c>
      <c r="L34" t="s">
        <v>206</v>
      </c>
      <c r="M34" t="s">
        <v>52</v>
      </c>
      <c r="N34" t="s">
        <v>42</v>
      </c>
      <c r="O34" t="s">
        <v>31</v>
      </c>
      <c r="P34" t="s">
        <v>36</v>
      </c>
      <c r="Q34">
        <v>1222.561222</v>
      </c>
      <c r="R34">
        <v>932.24262799999997</v>
      </c>
      <c r="S34">
        <v>1077.8906689999999</v>
      </c>
      <c r="T34">
        <v>1072.270008</v>
      </c>
      <c r="U34">
        <v>1077.8906689999999</v>
      </c>
      <c r="V34">
        <v>40.028080000000003</v>
      </c>
      <c r="W34">
        <v>19.348409</v>
      </c>
      <c r="X34">
        <v>33.885469000000001</v>
      </c>
      <c r="Y34">
        <v>33.885469000000001</v>
      </c>
      <c r="Z34">
        <v>0.56861700000000004</v>
      </c>
      <c r="AA34">
        <v>1.559329</v>
      </c>
      <c r="AB34">
        <v>31.757522999999999</v>
      </c>
      <c r="AC34">
        <v>14975.548724</v>
      </c>
      <c r="AD34" s="300">
        <f t="shared" si="0"/>
        <v>1.3476430621780207</v>
      </c>
      <c r="AE34" s="300">
        <f t="shared" si="1"/>
        <v>1.0276215925085226</v>
      </c>
      <c r="AF34" s="300">
        <f t="shared" si="2"/>
        <v>1.1881710753821662</v>
      </c>
      <c r="AG34" s="300">
        <f t="shared" si="3"/>
        <v>1.1819753571921903</v>
      </c>
      <c r="AH34" s="300">
        <f t="shared" si="4"/>
        <v>1.1881710753821662</v>
      </c>
      <c r="AI34" s="300">
        <f t="shared" si="5"/>
        <v>4.4123405301584803E-2</v>
      </c>
      <c r="AJ34" s="300">
        <f t="shared" si="6"/>
        <v>2.1327970071205789E-2</v>
      </c>
      <c r="AK34" s="300">
        <f t="shared" si="7"/>
        <v>3.7352335723354384E-2</v>
      </c>
      <c r="AL34" s="300">
        <f t="shared" si="8"/>
        <v>3.7352335723354384E-2</v>
      </c>
      <c r="AM34" s="300">
        <f t="shared" si="9"/>
        <v>6.2679295015826992E-4</v>
      </c>
      <c r="AN34" s="300">
        <f t="shared" si="10"/>
        <v>1.71886599271099E-3</v>
      </c>
      <c r="AO34" s="300">
        <f t="shared" si="11"/>
        <v>3.5006676780485128E-2</v>
      </c>
      <c r="AP34" s="300">
        <f t="shared" si="12"/>
        <v>16.507716731921267</v>
      </c>
      <c r="AQ34" s="354"/>
      <c r="AR34" s="354"/>
      <c r="AS34" s="354"/>
      <c r="AT34" s="354"/>
      <c r="AU34" s="354"/>
      <c r="AV34" s="354"/>
      <c r="AW34" s="354"/>
      <c r="AX34" s="354"/>
      <c r="AY34" s="355"/>
      <c r="AZ34" s="355"/>
      <c r="BA34" s="355"/>
      <c r="BB34" s="355"/>
      <c r="BC34" s="355"/>
      <c r="BD34" s="355"/>
      <c r="BE34" s="355"/>
      <c r="BF34" s="355"/>
      <c r="BG34" s="355"/>
      <c r="BH34" s="355"/>
      <c r="BI34" s="355"/>
      <c r="BJ34" s="355"/>
    </row>
    <row r="35" spans="1:62" ht="15.75" thickBot="1" x14ac:dyDescent="0.3">
      <c r="A35" s="423" t="s">
        <v>569</v>
      </c>
      <c r="B35" s="519" t="s">
        <v>1473</v>
      </c>
      <c r="C35" s="519" t="s">
        <v>371</v>
      </c>
      <c r="D35" s="518" t="s">
        <v>1718</v>
      </c>
      <c r="E35" s="518" t="s">
        <v>1719</v>
      </c>
      <c r="F35" s="9" t="s">
        <v>226</v>
      </c>
      <c r="G35" s="4" t="s">
        <v>227</v>
      </c>
      <c r="H35" s="4" t="s">
        <v>221</v>
      </c>
      <c r="I35" s="495">
        <f t="shared" si="13"/>
        <v>33</v>
      </c>
      <c r="J35">
        <v>2011</v>
      </c>
      <c r="K35">
        <v>7</v>
      </c>
      <c r="L35" t="s">
        <v>147</v>
      </c>
      <c r="M35" t="s">
        <v>148</v>
      </c>
      <c r="N35" t="s">
        <v>42</v>
      </c>
      <c r="O35" t="s">
        <v>96</v>
      </c>
      <c r="P35" t="s">
        <v>36</v>
      </c>
      <c r="Q35">
        <v>8.6450189999999996</v>
      </c>
      <c r="R35">
        <v>0.26196999999999998</v>
      </c>
      <c r="S35">
        <v>0.30289899999999997</v>
      </c>
      <c r="T35">
        <v>0.301319</v>
      </c>
      <c r="U35">
        <v>0.30289899999999997</v>
      </c>
      <c r="V35">
        <v>15.431627000000001</v>
      </c>
      <c r="W35">
        <v>3.463368</v>
      </c>
      <c r="X35">
        <v>0.327706</v>
      </c>
      <c r="Y35">
        <v>0.327706</v>
      </c>
      <c r="Z35">
        <v>0</v>
      </c>
      <c r="AA35">
        <v>0.27911999999999998</v>
      </c>
      <c r="AB35">
        <v>4.8585999999999997E-2</v>
      </c>
      <c r="AC35">
        <v>2680.62545</v>
      </c>
      <c r="AD35" s="300">
        <f t="shared" si="0"/>
        <v>9.5295022188648902E-3</v>
      </c>
      <c r="AE35" s="300">
        <f t="shared" si="1"/>
        <v>2.8877249388069997E-4</v>
      </c>
      <c r="AF35" s="300">
        <f t="shared" si="2"/>
        <v>3.3388899348768997E-4</v>
      </c>
      <c r="AG35" s="300">
        <f t="shared" si="3"/>
        <v>3.3214734161788999E-4</v>
      </c>
      <c r="AH35" s="300">
        <f t="shared" si="4"/>
        <v>3.3388899348768997E-4</v>
      </c>
      <c r="AI35" s="300">
        <f t="shared" si="5"/>
        <v>1.701045697380137E-2</v>
      </c>
      <c r="AJ35" s="300">
        <f t="shared" si="6"/>
        <v>3.8177097170920796E-3</v>
      </c>
      <c r="AK35" s="300">
        <f t="shared" si="7"/>
        <v>3.6123403015485999E-4</v>
      </c>
      <c r="AL35" s="300">
        <f t="shared" si="8"/>
        <v>3.6123403015485999E-4</v>
      </c>
      <c r="AM35" s="300">
        <f t="shared" si="9"/>
        <v>0</v>
      </c>
      <c r="AN35" s="300">
        <f t="shared" si="10"/>
        <v>3.0767713284719994E-4</v>
      </c>
      <c r="AO35" s="300">
        <f t="shared" si="11"/>
        <v>5.3556897307659992E-5</v>
      </c>
      <c r="AP35" s="300">
        <f t="shared" si="12"/>
        <v>2.9548837514088397</v>
      </c>
      <c r="AQ35" s="354"/>
      <c r="AR35" s="354"/>
      <c r="AS35" s="354"/>
      <c r="AT35" s="354"/>
      <c r="AU35" s="354"/>
      <c r="AV35" s="354"/>
      <c r="AW35" s="354"/>
      <c r="AX35" s="354"/>
      <c r="AY35" s="355"/>
      <c r="AZ35" s="355"/>
      <c r="BA35" s="355"/>
      <c r="BB35" s="355"/>
      <c r="BC35" s="355"/>
      <c r="BD35" s="355"/>
      <c r="BE35" s="355"/>
      <c r="BF35" s="355"/>
      <c r="BG35" s="355"/>
      <c r="BH35" s="355"/>
      <c r="BI35" s="355"/>
      <c r="BJ35" s="355"/>
    </row>
    <row r="36" spans="1:62" ht="15.75" thickBot="1" x14ac:dyDescent="0.3">
      <c r="A36" s="423" t="s">
        <v>569</v>
      </c>
      <c r="B36" s="519" t="s">
        <v>1473</v>
      </c>
      <c r="C36" s="519" t="s">
        <v>371</v>
      </c>
      <c r="D36" s="518" t="s">
        <v>1718</v>
      </c>
      <c r="E36" s="518" t="s">
        <v>1719</v>
      </c>
      <c r="F36" s="9" t="s">
        <v>226</v>
      </c>
      <c r="G36" s="4" t="s">
        <v>227</v>
      </c>
      <c r="H36" s="4" t="s">
        <v>221</v>
      </c>
      <c r="I36" s="495">
        <f t="shared" si="13"/>
        <v>34</v>
      </c>
      <c r="J36">
        <v>2011</v>
      </c>
      <c r="K36">
        <v>14</v>
      </c>
      <c r="L36" t="s">
        <v>151</v>
      </c>
      <c r="M36" t="s">
        <v>100</v>
      </c>
      <c r="N36" t="s">
        <v>42</v>
      </c>
      <c r="O36" t="s">
        <v>96</v>
      </c>
      <c r="P36" t="s">
        <v>36</v>
      </c>
      <c r="Q36">
        <v>45.122973000000002</v>
      </c>
      <c r="R36">
        <v>4.1974859999999996</v>
      </c>
      <c r="S36">
        <v>4.8532760000000001</v>
      </c>
      <c r="T36">
        <v>4.8279690000000004</v>
      </c>
      <c r="U36">
        <v>4.8532760000000001</v>
      </c>
      <c r="V36">
        <v>10.575200000000001</v>
      </c>
      <c r="W36">
        <v>2.7777370000000001</v>
      </c>
      <c r="X36">
        <v>0.36414800000000003</v>
      </c>
      <c r="Y36">
        <v>0.36414800000000003</v>
      </c>
      <c r="Z36">
        <v>0</v>
      </c>
      <c r="AA36">
        <v>0.22386400000000001</v>
      </c>
      <c r="AB36">
        <v>0.14028399999999999</v>
      </c>
      <c r="AC36">
        <v>2149.9513400000001</v>
      </c>
      <c r="AD36" s="300">
        <f t="shared" si="0"/>
        <v>4.973956347872463E-2</v>
      </c>
      <c r="AE36" s="300">
        <f t="shared" si="1"/>
        <v>4.626936291366659E-3</v>
      </c>
      <c r="AF36" s="300">
        <f t="shared" si="2"/>
        <v>5.3498210253515597E-3</v>
      </c>
      <c r="AG36" s="300">
        <f t="shared" si="3"/>
        <v>5.3219248330293907E-3</v>
      </c>
      <c r="AH36" s="300">
        <f t="shared" si="4"/>
        <v>5.3498210253515597E-3</v>
      </c>
      <c r="AI36" s="300">
        <f t="shared" si="5"/>
        <v>1.1657162565511999E-2</v>
      </c>
      <c r="AJ36" s="300">
        <f t="shared" si="6"/>
        <v>3.0619309113054699E-3</v>
      </c>
      <c r="AK36" s="300">
        <f t="shared" si="7"/>
        <v>4.0140445891388E-4</v>
      </c>
      <c r="AL36" s="300">
        <f t="shared" si="8"/>
        <v>4.0140445891388E-4</v>
      </c>
      <c r="AM36" s="300">
        <f t="shared" si="9"/>
        <v>0</v>
      </c>
      <c r="AN36" s="300">
        <f t="shared" si="10"/>
        <v>2.4676781910183996E-4</v>
      </c>
      <c r="AO36" s="300">
        <f t="shared" si="11"/>
        <v>1.5463663981203998E-4</v>
      </c>
      <c r="AP36" s="300">
        <f t="shared" si="12"/>
        <v>2.3699156780316555</v>
      </c>
      <c r="AQ36" s="354"/>
      <c r="AR36" s="354"/>
      <c r="AS36" s="354"/>
      <c r="AT36" s="354"/>
      <c r="AU36" s="354"/>
      <c r="AV36" s="354"/>
      <c r="AW36" s="354"/>
      <c r="AX36" s="354"/>
      <c r="AY36" s="355"/>
      <c r="AZ36" s="355"/>
      <c r="BA36" s="355"/>
      <c r="BB36" s="355"/>
      <c r="BC36" s="355"/>
      <c r="BD36" s="355"/>
      <c r="BE36" s="355"/>
      <c r="BF36" s="355"/>
      <c r="BG36" s="355"/>
      <c r="BH36" s="355"/>
      <c r="BI36" s="355"/>
      <c r="BJ36" s="355"/>
    </row>
    <row r="37" spans="1:62" ht="15.75" thickBot="1" x14ac:dyDescent="0.3">
      <c r="A37" s="423" t="s">
        <v>569</v>
      </c>
      <c r="B37" s="519" t="s">
        <v>1473</v>
      </c>
      <c r="C37" s="519" t="s">
        <v>371</v>
      </c>
      <c r="D37" s="518" t="s">
        <v>1718</v>
      </c>
      <c r="E37" s="518" t="s">
        <v>1719</v>
      </c>
      <c r="F37" s="9" t="s">
        <v>226</v>
      </c>
      <c r="G37" s="4" t="s">
        <v>227</v>
      </c>
      <c r="H37" s="4" t="s">
        <v>221</v>
      </c>
      <c r="I37" s="495">
        <f t="shared" si="13"/>
        <v>35</v>
      </c>
      <c r="J37">
        <v>2011</v>
      </c>
      <c r="K37">
        <v>19</v>
      </c>
      <c r="L37" t="s">
        <v>152</v>
      </c>
      <c r="M37" t="s">
        <v>150</v>
      </c>
      <c r="N37" t="s">
        <v>42</v>
      </c>
      <c r="O37" t="s">
        <v>96</v>
      </c>
      <c r="P37" t="s">
        <v>36</v>
      </c>
      <c r="Q37">
        <v>453.45871099999999</v>
      </c>
      <c r="R37">
        <v>22.978147</v>
      </c>
      <c r="S37">
        <v>26.568116</v>
      </c>
      <c r="T37">
        <v>26.429576000000001</v>
      </c>
      <c r="U37">
        <v>26.568116</v>
      </c>
      <c r="V37">
        <v>40.418123000000001</v>
      </c>
      <c r="W37">
        <v>14.935317</v>
      </c>
      <c r="X37">
        <v>2.2512789999999998</v>
      </c>
      <c r="Y37">
        <v>2.2512789999999998</v>
      </c>
      <c r="Z37">
        <v>0</v>
      </c>
      <c r="AA37">
        <v>1.2036690000000001</v>
      </c>
      <c r="AB37">
        <v>1.0476110000000001</v>
      </c>
      <c r="AC37">
        <v>11559.842938</v>
      </c>
      <c r="AD37" s="300">
        <f t="shared" si="0"/>
        <v>0.49985266575332138</v>
      </c>
      <c r="AE37" s="300">
        <f t="shared" si="1"/>
        <v>2.5329071320942566E-2</v>
      </c>
      <c r="AF37" s="300">
        <f t="shared" si="2"/>
        <v>2.9286334752191959E-2</v>
      </c>
      <c r="AG37" s="300">
        <f t="shared" si="3"/>
        <v>2.913362054330456E-2</v>
      </c>
      <c r="AH37" s="300">
        <f t="shared" si="4"/>
        <v>2.9286334752191959E-2</v>
      </c>
      <c r="AI37" s="300">
        <f t="shared" si="5"/>
        <v>4.4553354111871127E-2</v>
      </c>
      <c r="AJ37" s="300">
        <f t="shared" si="6"/>
        <v>1.6463368847535267E-2</v>
      </c>
      <c r="AK37" s="300">
        <f t="shared" si="7"/>
        <v>2.4816103036654894E-3</v>
      </c>
      <c r="AL37" s="300">
        <f t="shared" si="8"/>
        <v>2.4816103036654894E-3</v>
      </c>
      <c r="AM37" s="300">
        <f t="shared" si="9"/>
        <v>0</v>
      </c>
      <c r="AN37" s="300">
        <f t="shared" si="10"/>
        <v>1.3268179521963902E-3</v>
      </c>
      <c r="AO37" s="300">
        <f t="shared" si="11"/>
        <v>1.15479345378041E-3</v>
      </c>
      <c r="AP37" s="300">
        <f t="shared" si="12"/>
        <v>12.742545612381027</v>
      </c>
      <c r="AQ37" s="354"/>
      <c r="AR37" s="354"/>
      <c r="AS37" s="354"/>
      <c r="AT37" s="354"/>
      <c r="AU37" s="354"/>
      <c r="AV37" s="354"/>
      <c r="AW37" s="354"/>
      <c r="AX37" s="354"/>
      <c r="AY37" s="355"/>
      <c r="AZ37" s="355"/>
      <c r="BA37" s="355"/>
      <c r="BB37" s="355"/>
      <c r="BC37" s="355"/>
      <c r="BD37" s="355"/>
      <c r="BE37" s="355"/>
      <c r="BF37" s="355"/>
      <c r="BG37" s="355"/>
      <c r="BH37" s="355"/>
      <c r="BI37" s="355"/>
      <c r="BJ37" s="355"/>
    </row>
    <row r="38" spans="1:62" ht="15.75" thickBot="1" x14ac:dyDescent="0.3">
      <c r="A38" s="423" t="s">
        <v>569</v>
      </c>
      <c r="B38" s="519" t="s">
        <v>1473</v>
      </c>
      <c r="C38" s="519" t="s">
        <v>371</v>
      </c>
      <c r="D38" s="518" t="s">
        <v>1718</v>
      </c>
      <c r="E38" s="518" t="s">
        <v>1719</v>
      </c>
      <c r="F38" s="9" t="s">
        <v>226</v>
      </c>
      <c r="G38" s="4" t="s">
        <v>227</v>
      </c>
      <c r="H38" s="4" t="s">
        <v>221</v>
      </c>
      <c r="I38" s="495">
        <f t="shared" si="13"/>
        <v>36</v>
      </c>
      <c r="J38">
        <v>2011</v>
      </c>
      <c r="K38">
        <v>23</v>
      </c>
      <c r="L38" t="s">
        <v>97</v>
      </c>
      <c r="M38" t="s">
        <v>98</v>
      </c>
      <c r="N38" t="s">
        <v>42</v>
      </c>
      <c r="O38" t="s">
        <v>96</v>
      </c>
      <c r="P38" t="s">
        <v>36</v>
      </c>
      <c r="Q38">
        <v>65.863720000000001</v>
      </c>
      <c r="R38">
        <v>28.630849999999999</v>
      </c>
      <c r="S38">
        <v>33.103963999999998</v>
      </c>
      <c r="T38">
        <v>32.931342999999998</v>
      </c>
      <c r="U38">
        <v>33.103963999999998</v>
      </c>
      <c r="V38">
        <v>13.549166</v>
      </c>
      <c r="W38">
        <v>2.8451520000000001</v>
      </c>
      <c r="X38">
        <v>1.442671</v>
      </c>
      <c r="Y38">
        <v>1.442671</v>
      </c>
      <c r="Z38">
        <v>0</v>
      </c>
      <c r="AA38">
        <v>0.229297</v>
      </c>
      <c r="AB38">
        <v>1.213374</v>
      </c>
      <c r="AC38">
        <v>2202.1302959999998</v>
      </c>
      <c r="AD38" s="300">
        <f t="shared" si="0"/>
        <v>7.26023234746732E-2</v>
      </c>
      <c r="AE38" s="300">
        <f t="shared" si="1"/>
        <v>3.1560109769913497E-2</v>
      </c>
      <c r="AF38" s="300">
        <f t="shared" si="2"/>
        <v>3.6490873923032838E-2</v>
      </c>
      <c r="AG38" s="300">
        <f t="shared" si="3"/>
        <v>3.6300591842389325E-2</v>
      </c>
      <c r="AH38" s="300">
        <f t="shared" si="4"/>
        <v>3.6490873923032838E-2</v>
      </c>
      <c r="AI38" s="300">
        <f t="shared" si="5"/>
        <v>1.4935398922867459E-2</v>
      </c>
      <c r="AJ38" s="300">
        <f t="shared" si="6"/>
        <v>3.1362432282691201E-3</v>
      </c>
      <c r="AK38" s="300">
        <f t="shared" si="7"/>
        <v>1.59027255990901E-3</v>
      </c>
      <c r="AL38" s="300">
        <f t="shared" si="8"/>
        <v>1.59027255990901E-3</v>
      </c>
      <c r="AM38" s="300">
        <f t="shared" si="9"/>
        <v>0</v>
      </c>
      <c r="AN38" s="300">
        <f t="shared" si="10"/>
        <v>2.5275667644906997E-4</v>
      </c>
      <c r="AO38" s="300">
        <f t="shared" si="11"/>
        <v>1.3375158834599398E-3</v>
      </c>
      <c r="AP38" s="300">
        <f t="shared" si="12"/>
        <v>2.4274331313744475</v>
      </c>
      <c r="AQ38" s="354"/>
      <c r="AR38" s="354"/>
      <c r="AS38" s="354"/>
      <c r="AT38" s="354"/>
      <c r="AU38" s="354"/>
      <c r="AV38" s="354"/>
      <c r="AW38" s="354"/>
      <c r="AX38" s="354"/>
      <c r="AY38" s="355"/>
      <c r="AZ38" s="355"/>
      <c r="BA38" s="355"/>
      <c r="BB38" s="355"/>
      <c r="BC38" s="355"/>
      <c r="BD38" s="355"/>
      <c r="BE38" s="355"/>
      <c r="BF38" s="355"/>
      <c r="BG38" s="355"/>
      <c r="BH38" s="355"/>
      <c r="BI38" s="355"/>
      <c r="BJ38" s="355"/>
    </row>
    <row r="39" spans="1:62" ht="15.75" thickBot="1" x14ac:dyDescent="0.3">
      <c r="A39" s="423" t="s">
        <v>569</v>
      </c>
      <c r="B39" s="519" t="s">
        <v>1473</v>
      </c>
      <c r="C39" s="519" t="s">
        <v>371</v>
      </c>
      <c r="D39" s="518" t="s">
        <v>1718</v>
      </c>
      <c r="E39" s="518" t="s">
        <v>1719</v>
      </c>
      <c r="F39" s="9" t="s">
        <v>226</v>
      </c>
      <c r="G39" s="4" t="s">
        <v>227</v>
      </c>
      <c r="H39" s="4" t="s">
        <v>221</v>
      </c>
      <c r="I39" s="495">
        <f t="shared" si="13"/>
        <v>37</v>
      </c>
      <c r="J39">
        <v>2011</v>
      </c>
      <c r="K39">
        <v>25</v>
      </c>
      <c r="L39" t="s">
        <v>155</v>
      </c>
      <c r="M39" t="s">
        <v>1606</v>
      </c>
      <c r="N39" t="s">
        <v>42</v>
      </c>
      <c r="O39" t="s">
        <v>96</v>
      </c>
      <c r="P39" t="s">
        <v>36</v>
      </c>
      <c r="Q39">
        <v>125.203301</v>
      </c>
      <c r="R39">
        <v>20.271011000000001</v>
      </c>
      <c r="S39">
        <v>23.438033000000001</v>
      </c>
      <c r="T39">
        <v>23.315815000000001</v>
      </c>
      <c r="U39">
        <v>23.438033000000001</v>
      </c>
      <c r="V39">
        <v>29.399640000000002</v>
      </c>
      <c r="W39">
        <v>7.8902580000000002</v>
      </c>
      <c r="X39">
        <v>4.3993380000000002</v>
      </c>
      <c r="Y39">
        <v>4.3993380000000002</v>
      </c>
      <c r="Z39">
        <v>0</v>
      </c>
      <c r="AA39">
        <v>0.63589200000000001</v>
      </c>
      <c r="AB39">
        <v>3.7634449999999999</v>
      </c>
      <c r="AC39">
        <v>6107.0104789999996</v>
      </c>
      <c r="AD39" s="300">
        <f t="shared" si="0"/>
        <v>0.1380130147416343</v>
      </c>
      <c r="AE39" s="300">
        <f t="shared" si="1"/>
        <v>2.2344964690434409E-2</v>
      </c>
      <c r="AF39" s="300">
        <f t="shared" si="2"/>
        <v>2.5836008860053231E-2</v>
      </c>
      <c r="AG39" s="300">
        <f t="shared" si="3"/>
        <v>2.5701286576367652E-2</v>
      </c>
      <c r="AH39" s="300">
        <f t="shared" si="4"/>
        <v>2.5836008860053231E-2</v>
      </c>
      <c r="AI39" s="300">
        <f t="shared" si="5"/>
        <v>3.24075556819284E-2</v>
      </c>
      <c r="AJ39" s="300">
        <f t="shared" si="6"/>
        <v>8.6975206322179796E-3</v>
      </c>
      <c r="AK39" s="300">
        <f t="shared" si="7"/>
        <v>4.8494400339127797E-3</v>
      </c>
      <c r="AL39" s="300">
        <f t="shared" si="8"/>
        <v>4.8494400339127797E-3</v>
      </c>
      <c r="AM39" s="300">
        <f t="shared" si="9"/>
        <v>0</v>
      </c>
      <c r="AN39" s="300">
        <f t="shared" si="10"/>
        <v>7.0095094353851998E-4</v>
      </c>
      <c r="AO39" s="300">
        <f t="shared" si="11"/>
        <v>4.1484879880629502E-3</v>
      </c>
      <c r="AP39" s="300">
        <f t="shared" si="12"/>
        <v>6.7318267212902168</v>
      </c>
      <c r="AQ39" s="354"/>
      <c r="AR39" s="354"/>
      <c r="AS39" s="354"/>
      <c r="AT39" s="354"/>
      <c r="AU39" s="354"/>
      <c r="AV39" s="354"/>
      <c r="AW39" s="354"/>
      <c r="AX39" s="354"/>
      <c r="AY39" s="355"/>
      <c r="AZ39" s="355"/>
      <c r="BA39" s="355"/>
      <c r="BB39" s="355"/>
      <c r="BC39" s="355"/>
      <c r="BD39" s="355"/>
      <c r="BE39" s="355"/>
      <c r="BF39" s="355"/>
      <c r="BG39" s="355"/>
      <c r="BH39" s="355"/>
      <c r="BI39" s="355"/>
      <c r="BJ39" s="355"/>
    </row>
    <row r="40" spans="1:62" ht="15.75" thickBot="1" x14ac:dyDescent="0.3">
      <c r="A40" s="423" t="s">
        <v>569</v>
      </c>
      <c r="B40" s="519" t="s">
        <v>1473</v>
      </c>
      <c r="C40" s="519" t="s">
        <v>371</v>
      </c>
      <c r="D40" s="518" t="s">
        <v>1718</v>
      </c>
      <c r="E40" s="518" t="s">
        <v>1719</v>
      </c>
      <c r="F40" s="9" t="s">
        <v>226</v>
      </c>
      <c r="G40" s="4" t="s">
        <v>227</v>
      </c>
      <c r="H40" s="4" t="s">
        <v>221</v>
      </c>
      <c r="I40" s="495">
        <f t="shared" si="13"/>
        <v>38</v>
      </c>
      <c r="J40">
        <v>2011</v>
      </c>
      <c r="K40">
        <v>32</v>
      </c>
      <c r="L40" t="s">
        <v>163</v>
      </c>
      <c r="M40" t="s">
        <v>164</v>
      </c>
      <c r="N40" t="s">
        <v>42</v>
      </c>
      <c r="O40" t="s">
        <v>96</v>
      </c>
      <c r="P40" t="s">
        <v>36</v>
      </c>
      <c r="Q40">
        <v>205.09155799999999</v>
      </c>
      <c r="R40">
        <v>2.2872E-2</v>
      </c>
      <c r="S40">
        <v>2.6445E-2</v>
      </c>
      <c r="T40">
        <v>2.6307000000000001E-2</v>
      </c>
      <c r="U40">
        <v>2.6445E-2</v>
      </c>
      <c r="V40">
        <v>78.986746999999994</v>
      </c>
      <c r="W40">
        <v>23.647355000000001</v>
      </c>
      <c r="X40">
        <v>1.9061220000000001</v>
      </c>
      <c r="Y40">
        <v>1.9061220000000001</v>
      </c>
      <c r="Z40">
        <v>0</v>
      </c>
      <c r="AA40">
        <v>1.9057900000000001</v>
      </c>
      <c r="AB40">
        <v>3.3199999999999999E-4</v>
      </c>
      <c r="AC40">
        <v>18302.906030999999</v>
      </c>
      <c r="AD40" s="300">
        <f t="shared" si="0"/>
        <v>0.22607474396892097</v>
      </c>
      <c r="AE40" s="300">
        <f t="shared" si="1"/>
        <v>2.5212064282320002E-5</v>
      </c>
      <c r="AF40" s="300">
        <f t="shared" si="2"/>
        <v>2.9150622592950001E-5</v>
      </c>
      <c r="AG40" s="300">
        <f t="shared" si="3"/>
        <v>2.8998503632169998E-5</v>
      </c>
      <c r="AH40" s="300">
        <f t="shared" si="4"/>
        <v>2.9150622592950001E-5</v>
      </c>
      <c r="AI40" s="300">
        <f t="shared" si="5"/>
        <v>8.7067984558208564E-2</v>
      </c>
      <c r="AJ40" s="300">
        <f t="shared" si="6"/>
        <v>2.606674686808505E-2</v>
      </c>
      <c r="AK40" s="300">
        <f t="shared" si="7"/>
        <v>2.1011398388398202E-3</v>
      </c>
      <c r="AL40" s="300">
        <f t="shared" si="8"/>
        <v>2.1011398388398202E-3</v>
      </c>
      <c r="AM40" s="300">
        <f t="shared" si="9"/>
        <v>0</v>
      </c>
      <c r="AN40" s="300">
        <f t="shared" si="10"/>
        <v>2.1007738714849001E-3</v>
      </c>
      <c r="AO40" s="300">
        <f t="shared" si="11"/>
        <v>3.6596735491999999E-7</v>
      </c>
      <c r="AP40" s="300">
        <f t="shared" si="12"/>
        <v>20.175500323838506</v>
      </c>
      <c r="AQ40" s="354"/>
      <c r="AR40" s="354"/>
      <c r="AS40" s="354"/>
      <c r="AT40" s="354"/>
      <c r="AU40" s="354"/>
      <c r="AV40" s="354"/>
      <c r="AW40" s="354"/>
      <c r="AX40" s="354"/>
      <c r="AY40" s="355"/>
      <c r="AZ40" s="355"/>
      <c r="BA40" s="355"/>
      <c r="BB40" s="355"/>
      <c r="BC40" s="355"/>
      <c r="BD40" s="355"/>
      <c r="BE40" s="355"/>
      <c r="BF40" s="355"/>
      <c r="BG40" s="355"/>
      <c r="BH40" s="355"/>
      <c r="BI40" s="355"/>
      <c r="BJ40" s="355"/>
    </row>
    <row r="41" spans="1:62" ht="15.75" thickBot="1" x14ac:dyDescent="0.3">
      <c r="A41" s="423" t="s">
        <v>569</v>
      </c>
      <c r="B41" s="519" t="s">
        <v>1473</v>
      </c>
      <c r="C41" s="519" t="s">
        <v>371</v>
      </c>
      <c r="D41" s="518" t="s">
        <v>1718</v>
      </c>
      <c r="E41" s="518" t="s">
        <v>1719</v>
      </c>
      <c r="F41" s="9" t="s">
        <v>226</v>
      </c>
      <c r="G41" s="4" t="s">
        <v>227</v>
      </c>
      <c r="H41" s="4" t="s">
        <v>221</v>
      </c>
      <c r="I41" s="495">
        <f t="shared" si="13"/>
        <v>39</v>
      </c>
      <c r="J41">
        <v>2011</v>
      </c>
      <c r="K41">
        <v>33</v>
      </c>
      <c r="L41" t="s">
        <v>165</v>
      </c>
      <c r="M41" t="s">
        <v>146</v>
      </c>
      <c r="N41" t="s">
        <v>42</v>
      </c>
      <c r="O41" t="s">
        <v>96</v>
      </c>
      <c r="P41" t="s">
        <v>36</v>
      </c>
      <c r="Q41">
        <v>2573.8298690000001</v>
      </c>
      <c r="R41">
        <v>37.253416999999999</v>
      </c>
      <c r="S41">
        <v>32.500979999999998</v>
      </c>
      <c r="T41">
        <v>31.095800000000001</v>
      </c>
      <c r="U41">
        <v>36.497450999999998</v>
      </c>
      <c r="V41">
        <v>46.592114000000002</v>
      </c>
      <c r="W41">
        <v>8.8487709999999993</v>
      </c>
      <c r="X41">
        <v>7.6275279999999999</v>
      </c>
      <c r="Y41">
        <v>7.6275279999999999</v>
      </c>
      <c r="Z41">
        <v>0</v>
      </c>
      <c r="AA41">
        <v>0.71314100000000002</v>
      </c>
      <c r="AB41">
        <v>6.9143860000000004</v>
      </c>
      <c r="AC41">
        <v>6848.8939389999996</v>
      </c>
      <c r="AD41" s="300">
        <f t="shared" si="0"/>
        <v>2.8371617746145184</v>
      </c>
      <c r="AE41" s="300">
        <f t="shared" si="1"/>
        <v>4.1064862895246267E-2</v>
      </c>
      <c r="AF41" s="300">
        <f t="shared" si="2"/>
        <v>3.5826197840083791E-2</v>
      </c>
      <c r="AG41" s="300">
        <f t="shared" si="3"/>
        <v>3.4277252033498004E-2</v>
      </c>
      <c r="AH41" s="300">
        <f t="shared" si="4"/>
        <v>4.0231553023470805E-2</v>
      </c>
      <c r="AI41" s="300">
        <f t="shared" si="5"/>
        <v>5.135901421900934E-2</v>
      </c>
      <c r="AJ41" s="300">
        <f t="shared" si="6"/>
        <v>9.7541003529000095E-3</v>
      </c>
      <c r="AK41" s="300">
        <f t="shared" si="7"/>
        <v>8.4079103817416793E-3</v>
      </c>
      <c r="AL41" s="300">
        <f t="shared" si="8"/>
        <v>8.4079103817416793E-3</v>
      </c>
      <c r="AM41" s="300">
        <f t="shared" si="9"/>
        <v>0</v>
      </c>
      <c r="AN41" s="300">
        <f t="shared" si="10"/>
        <v>7.8610338992470994E-4</v>
      </c>
      <c r="AO41" s="300">
        <f t="shared" si="11"/>
        <v>7.6218058895056598E-3</v>
      </c>
      <c r="AP41" s="300">
        <f t="shared" si="12"/>
        <v>7.5496132499501494</v>
      </c>
      <c r="AQ41" s="354"/>
      <c r="AR41" s="354"/>
      <c r="AS41" s="354"/>
      <c r="AT41" s="354"/>
      <c r="AU41" s="354"/>
      <c r="AV41" s="354"/>
      <c r="AW41" s="354"/>
      <c r="AX41" s="354"/>
      <c r="AY41" s="355"/>
      <c r="AZ41" s="355"/>
      <c r="BA41" s="355"/>
      <c r="BB41" s="355"/>
      <c r="BC41" s="355"/>
      <c r="BD41" s="355"/>
      <c r="BE41" s="355"/>
      <c r="BF41" s="355"/>
      <c r="BG41" s="355"/>
      <c r="BH41" s="355"/>
      <c r="BI41" s="355"/>
      <c r="BJ41" s="355"/>
    </row>
    <row r="42" spans="1:62" ht="15.75" thickBot="1" x14ac:dyDescent="0.3">
      <c r="A42" s="423" t="s">
        <v>569</v>
      </c>
      <c r="B42" s="519" t="s">
        <v>1473</v>
      </c>
      <c r="C42" s="519" t="s">
        <v>371</v>
      </c>
      <c r="D42" s="518" t="s">
        <v>1718</v>
      </c>
      <c r="E42" s="518" t="s">
        <v>1719</v>
      </c>
      <c r="F42" s="9" t="s">
        <v>226</v>
      </c>
      <c r="G42" s="4" t="s">
        <v>227</v>
      </c>
      <c r="H42" s="4" t="s">
        <v>221</v>
      </c>
      <c r="I42" s="495">
        <f t="shared" si="13"/>
        <v>40</v>
      </c>
      <c r="J42">
        <v>2011</v>
      </c>
      <c r="K42">
        <v>36</v>
      </c>
      <c r="L42" t="s">
        <v>167</v>
      </c>
      <c r="M42" t="s">
        <v>168</v>
      </c>
      <c r="N42" t="s">
        <v>42</v>
      </c>
      <c r="O42" t="s">
        <v>96</v>
      </c>
      <c r="P42" t="s">
        <v>36</v>
      </c>
      <c r="Q42">
        <v>173.573635</v>
      </c>
      <c r="R42">
        <v>8.3460260000000002</v>
      </c>
      <c r="S42">
        <v>9.6499590000000008</v>
      </c>
      <c r="T42">
        <v>9.5996400000000008</v>
      </c>
      <c r="U42">
        <v>9.6499590000000008</v>
      </c>
      <c r="V42">
        <v>31.213640000000002</v>
      </c>
      <c r="W42">
        <v>10.443092</v>
      </c>
      <c r="X42">
        <v>0.841777</v>
      </c>
      <c r="Y42">
        <v>0.841777</v>
      </c>
      <c r="Z42">
        <v>0</v>
      </c>
      <c r="AA42">
        <v>0.84163100000000002</v>
      </c>
      <c r="AB42">
        <v>1.47E-4</v>
      </c>
      <c r="AC42">
        <v>8082.888301</v>
      </c>
      <c r="AD42" s="300">
        <f t="shared" si="0"/>
        <v>0.19133218097831184</v>
      </c>
      <c r="AE42" s="300">
        <f t="shared" si="1"/>
        <v>9.1999188533540589E-3</v>
      </c>
      <c r="AF42" s="300">
        <f t="shared" si="2"/>
        <v>1.063725894673629E-2</v>
      </c>
      <c r="AG42" s="300">
        <f t="shared" si="3"/>
        <v>1.05817917439284E-2</v>
      </c>
      <c r="AH42" s="300">
        <f t="shared" si="4"/>
        <v>1.063725894673629E-2</v>
      </c>
      <c r="AI42" s="300">
        <f t="shared" si="5"/>
        <v>3.4407148398268396E-2</v>
      </c>
      <c r="AJ42" s="300">
        <f t="shared" si="6"/>
        <v>1.151153842297052E-2</v>
      </c>
      <c r="AK42" s="300">
        <f t="shared" si="7"/>
        <v>9.2790030759786987E-4</v>
      </c>
      <c r="AL42" s="300">
        <f t="shared" si="8"/>
        <v>9.2790030759786987E-4</v>
      </c>
      <c r="AM42" s="300">
        <f t="shared" si="9"/>
        <v>0</v>
      </c>
      <c r="AN42" s="300">
        <f t="shared" si="10"/>
        <v>9.2773937014660999E-4</v>
      </c>
      <c r="AO42" s="300">
        <f t="shared" si="11"/>
        <v>1.6203976256999999E-7</v>
      </c>
      <c r="AP42" s="300">
        <f t="shared" si="12"/>
        <v>8.9098591916589829</v>
      </c>
      <c r="AQ42" s="354"/>
      <c r="AR42" s="354"/>
      <c r="AS42" s="354"/>
      <c r="AT42" s="354"/>
      <c r="AU42" s="354"/>
      <c r="AV42" s="354"/>
      <c r="AW42" s="354"/>
      <c r="AX42" s="354"/>
      <c r="AY42" s="355"/>
      <c r="AZ42" s="355"/>
      <c r="BA42" s="355"/>
      <c r="BB42" s="355"/>
      <c r="BC42" s="355"/>
      <c r="BD42" s="355"/>
      <c r="BE42" s="355"/>
      <c r="BF42" s="355"/>
      <c r="BG42" s="355"/>
      <c r="BH42" s="355"/>
      <c r="BI42" s="355"/>
      <c r="BJ42" s="355"/>
    </row>
    <row r="43" spans="1:62" ht="15.75" thickBot="1" x14ac:dyDescent="0.3">
      <c r="A43" s="423" t="s">
        <v>569</v>
      </c>
      <c r="B43" s="519" t="s">
        <v>1473</v>
      </c>
      <c r="C43" s="519" t="s">
        <v>371</v>
      </c>
      <c r="D43" s="518" t="s">
        <v>1718</v>
      </c>
      <c r="E43" s="518" t="s">
        <v>1719</v>
      </c>
      <c r="F43" s="9" t="s">
        <v>226</v>
      </c>
      <c r="G43" s="4" t="s">
        <v>227</v>
      </c>
      <c r="H43" s="4" t="s">
        <v>221</v>
      </c>
      <c r="I43" s="495">
        <f t="shared" si="13"/>
        <v>41</v>
      </c>
      <c r="J43">
        <v>2011</v>
      </c>
      <c r="K43">
        <v>40</v>
      </c>
      <c r="L43" t="s">
        <v>360</v>
      </c>
      <c r="M43" t="s">
        <v>162</v>
      </c>
      <c r="N43" t="s">
        <v>42</v>
      </c>
      <c r="O43" t="s">
        <v>96</v>
      </c>
      <c r="P43" t="s">
        <v>36</v>
      </c>
      <c r="Q43">
        <v>102.846532</v>
      </c>
      <c r="R43">
        <v>28.437864000000001</v>
      </c>
      <c r="S43">
        <v>32.880826999999996</v>
      </c>
      <c r="T43">
        <v>32.70937</v>
      </c>
      <c r="U43">
        <v>32.880826999999996</v>
      </c>
      <c r="V43">
        <v>3.8988529999999999</v>
      </c>
      <c r="W43">
        <v>1.784794</v>
      </c>
      <c r="X43">
        <v>1.5710200000000001</v>
      </c>
      <c r="Y43">
        <v>1.5710200000000001</v>
      </c>
      <c r="Z43">
        <v>0</v>
      </c>
      <c r="AA43">
        <v>0.14384</v>
      </c>
      <c r="AB43">
        <v>1.427179</v>
      </c>
      <c r="AC43">
        <v>1381.4198429999999</v>
      </c>
      <c r="AD43" s="300">
        <f t="shared" si="0"/>
        <v>0.11336889541787691</v>
      </c>
      <c r="AE43" s="300">
        <f t="shared" si="1"/>
        <v>3.134737911944184E-2</v>
      </c>
      <c r="AF43" s="300">
        <f t="shared" si="2"/>
        <v>3.6244907484253359E-2</v>
      </c>
      <c r="AG43" s="300">
        <f t="shared" si="3"/>
        <v>3.6055908493974699E-2</v>
      </c>
      <c r="AH43" s="300">
        <f t="shared" si="4"/>
        <v>3.6244907484253359E-2</v>
      </c>
      <c r="AI43" s="300">
        <f t="shared" si="5"/>
        <v>4.29774975792743E-3</v>
      </c>
      <c r="AJ43" s="300">
        <f t="shared" si="6"/>
        <v>1.96739861222014E-3</v>
      </c>
      <c r="AK43" s="300">
        <f t="shared" si="7"/>
        <v>1.7317531142361999E-3</v>
      </c>
      <c r="AL43" s="300">
        <f t="shared" si="8"/>
        <v>1.7317531142361999E-3</v>
      </c>
      <c r="AM43" s="300">
        <f t="shared" si="9"/>
        <v>0</v>
      </c>
      <c r="AN43" s="300">
        <f t="shared" si="10"/>
        <v>1.5855645883039999E-4</v>
      </c>
      <c r="AO43" s="300">
        <f t="shared" si="11"/>
        <v>1.5731955530944898E-3</v>
      </c>
      <c r="AP43" s="300">
        <f t="shared" si="12"/>
        <v>1.5227547167973241</v>
      </c>
      <c r="AQ43" s="354"/>
      <c r="AR43" s="354"/>
      <c r="AS43" s="354"/>
      <c r="AT43" s="354"/>
      <c r="AU43" s="354"/>
      <c r="AV43" s="354"/>
      <c r="AW43" s="354"/>
      <c r="AX43" s="354"/>
      <c r="AY43" s="355"/>
      <c r="AZ43" s="355"/>
      <c r="BA43" s="355"/>
      <c r="BB43" s="355"/>
      <c r="BC43" s="355"/>
      <c r="BD43" s="355"/>
      <c r="BE43" s="355"/>
      <c r="BF43" s="355"/>
      <c r="BG43" s="355"/>
      <c r="BH43" s="355"/>
      <c r="BI43" s="355"/>
      <c r="BJ43" s="355"/>
    </row>
    <row r="44" spans="1:62" ht="15.75" thickBot="1" x14ac:dyDescent="0.3">
      <c r="A44" s="423" t="s">
        <v>569</v>
      </c>
      <c r="B44" s="519" t="s">
        <v>1473</v>
      </c>
      <c r="C44" s="519" t="s">
        <v>371</v>
      </c>
      <c r="D44" s="518" t="s">
        <v>1718</v>
      </c>
      <c r="E44" s="518" t="s">
        <v>1719</v>
      </c>
      <c r="F44" s="9" t="s">
        <v>226</v>
      </c>
      <c r="G44" s="4" t="s">
        <v>227</v>
      </c>
      <c r="H44" s="4" t="s">
        <v>221</v>
      </c>
      <c r="I44" s="495">
        <f t="shared" si="13"/>
        <v>42</v>
      </c>
      <c r="J44">
        <v>2011</v>
      </c>
      <c r="K44">
        <v>42</v>
      </c>
      <c r="L44" t="s">
        <v>157</v>
      </c>
      <c r="M44" t="s">
        <v>158</v>
      </c>
      <c r="N44" t="s">
        <v>42</v>
      </c>
      <c r="O44" t="s">
        <v>96</v>
      </c>
      <c r="P44" t="s">
        <v>36</v>
      </c>
      <c r="Q44">
        <v>24.804766000000001</v>
      </c>
      <c r="R44">
        <v>1.7106730000000001</v>
      </c>
      <c r="S44">
        <v>1.9779389999999999</v>
      </c>
      <c r="T44">
        <v>1.967625</v>
      </c>
      <c r="U44">
        <v>1.9779389999999999</v>
      </c>
      <c r="V44">
        <v>6.5718220000000001</v>
      </c>
      <c r="W44">
        <v>1.886765</v>
      </c>
      <c r="X44">
        <v>0.20499600000000001</v>
      </c>
      <c r="Y44">
        <v>0.20499600000000001</v>
      </c>
      <c r="Z44">
        <v>0</v>
      </c>
      <c r="AA44">
        <v>0.152058</v>
      </c>
      <c r="AB44">
        <v>5.2936999999999998E-2</v>
      </c>
      <c r="AC44">
        <v>1460.344306</v>
      </c>
      <c r="AD44" s="300">
        <f t="shared" si="0"/>
        <v>2.734257410370346E-2</v>
      </c>
      <c r="AE44" s="300">
        <f t="shared" si="1"/>
        <v>1.88569419561163E-3</v>
      </c>
      <c r="AF44" s="300">
        <f t="shared" si="2"/>
        <v>2.1803045301900898E-3</v>
      </c>
      <c r="AG44" s="300">
        <f t="shared" si="3"/>
        <v>2.1689352913387499E-3</v>
      </c>
      <c r="AH44" s="300">
        <f t="shared" si="4"/>
        <v>2.1803045301900898E-3</v>
      </c>
      <c r="AI44" s="300">
        <f t="shared" si="5"/>
        <v>7.2441937179068194E-3</v>
      </c>
      <c r="AJ44" s="300">
        <f t="shared" si="6"/>
        <v>2.0798023988121499E-3</v>
      </c>
      <c r="AK44" s="300">
        <f t="shared" si="7"/>
        <v>2.2596940930476E-4</v>
      </c>
      <c r="AL44" s="300">
        <f t="shared" si="8"/>
        <v>2.2596940930476E-4</v>
      </c>
      <c r="AM44" s="300">
        <f t="shared" si="9"/>
        <v>0</v>
      </c>
      <c r="AN44" s="300">
        <f t="shared" si="10"/>
        <v>1.6761525317597999E-4</v>
      </c>
      <c r="AO44" s="300">
        <f t="shared" si="11"/>
        <v>5.8353053817469993E-5</v>
      </c>
      <c r="AP44" s="300">
        <f t="shared" si="12"/>
        <v>1.6097540449979009</v>
      </c>
      <c r="AQ44" s="354"/>
      <c r="AR44" s="354"/>
      <c r="AS44" s="354"/>
      <c r="AT44" s="354"/>
      <c r="AU44" s="354"/>
      <c r="AV44" s="354"/>
      <c r="AW44" s="354"/>
      <c r="AX44" s="354"/>
      <c r="AY44" s="355"/>
      <c r="AZ44" s="355"/>
      <c r="BA44" s="355"/>
      <c r="BB44" s="355"/>
      <c r="BC44" s="355"/>
      <c r="BD44" s="355"/>
      <c r="BE44" s="355"/>
      <c r="BF44" s="355"/>
      <c r="BG44" s="355"/>
      <c r="BH44" s="355"/>
      <c r="BI44" s="355"/>
      <c r="BJ44" s="355"/>
    </row>
    <row r="45" spans="1:62" ht="15.75" thickBot="1" x14ac:dyDescent="0.3">
      <c r="A45" s="423" t="s">
        <v>569</v>
      </c>
      <c r="B45" s="519" t="s">
        <v>1473</v>
      </c>
      <c r="C45" s="519" t="s">
        <v>371</v>
      </c>
      <c r="D45" s="518" t="s">
        <v>1718</v>
      </c>
      <c r="E45" s="518" t="s">
        <v>1719</v>
      </c>
      <c r="F45" s="9" t="s">
        <v>219</v>
      </c>
      <c r="G45" s="4" t="s">
        <v>220</v>
      </c>
      <c r="H45" s="4" t="s">
        <v>221</v>
      </c>
      <c r="I45" s="495">
        <f t="shared" si="13"/>
        <v>43</v>
      </c>
      <c r="J45">
        <v>2011</v>
      </c>
      <c r="K45">
        <v>43</v>
      </c>
      <c r="L45" t="s">
        <v>169</v>
      </c>
      <c r="M45" t="s">
        <v>164</v>
      </c>
      <c r="N45" t="s">
        <v>42</v>
      </c>
      <c r="O45" t="s">
        <v>96</v>
      </c>
      <c r="P45" t="s">
        <v>36</v>
      </c>
      <c r="Q45">
        <v>723.21538399999997</v>
      </c>
      <c r="R45">
        <v>164.20137199999999</v>
      </c>
      <c r="S45">
        <v>189.85521700000001</v>
      </c>
      <c r="T45">
        <v>188.865217</v>
      </c>
      <c r="U45">
        <v>189.85521700000001</v>
      </c>
      <c r="V45">
        <v>21.884789000000001</v>
      </c>
      <c r="W45">
        <v>12.509145</v>
      </c>
      <c r="X45">
        <v>1.0083139999999999</v>
      </c>
      <c r="Y45">
        <v>1.0083139999999999</v>
      </c>
      <c r="Z45">
        <v>0</v>
      </c>
      <c r="AA45">
        <v>1.008138</v>
      </c>
      <c r="AB45">
        <v>1.75E-4</v>
      </c>
      <c r="AC45">
        <v>9682.0007449999994</v>
      </c>
      <c r="AD45" s="300">
        <f t="shared" si="0"/>
        <v>0.79720849734919297</v>
      </c>
      <c r="AE45" s="300">
        <f t="shared" si="1"/>
        <v>0.1810010294731173</v>
      </c>
      <c r="AF45" s="300">
        <f t="shared" si="2"/>
        <v>0.20927955296160428</v>
      </c>
      <c r="AG45" s="300">
        <f t="shared" si="3"/>
        <v>0.20818826476470426</v>
      </c>
      <c r="AH45" s="300">
        <f t="shared" si="4"/>
        <v>0.20927955296160428</v>
      </c>
      <c r="AI45" s="300">
        <f t="shared" si="5"/>
        <v>2.4123850431663593E-2</v>
      </c>
      <c r="AJ45" s="300">
        <f t="shared" si="6"/>
        <v>1.378897201192995E-2</v>
      </c>
      <c r="AK45" s="300">
        <f t="shared" si="7"/>
        <v>1.1114759262313399E-3</v>
      </c>
      <c r="AL45" s="300">
        <f t="shared" si="8"/>
        <v>1.1114759262313399E-3</v>
      </c>
      <c r="AM45" s="300">
        <f t="shared" si="9"/>
        <v>0</v>
      </c>
      <c r="AN45" s="300">
        <f t="shared" si="10"/>
        <v>1.11128191944078E-3</v>
      </c>
      <c r="AO45" s="300">
        <f t="shared" si="11"/>
        <v>1.9290447924999998E-7</v>
      </c>
      <c r="AP45" s="300">
        <f t="shared" si="12"/>
        <v>10.672578924641924</v>
      </c>
      <c r="AQ45" s="354"/>
      <c r="AR45" s="354"/>
      <c r="AS45" s="354"/>
      <c r="AT45" s="354"/>
      <c r="AU45" s="354"/>
      <c r="AV45" s="354"/>
      <c r="AW45" s="354"/>
      <c r="AX45" s="354"/>
      <c r="AY45" s="355"/>
      <c r="AZ45" s="355"/>
      <c r="BA45" s="355"/>
      <c r="BB45" s="355"/>
      <c r="BC45" s="355"/>
      <c r="BD45" s="355"/>
      <c r="BE45" s="355"/>
      <c r="BF45" s="355"/>
      <c r="BG45" s="355"/>
      <c r="BH45" s="355"/>
      <c r="BI45" s="355"/>
      <c r="BJ45" s="355"/>
    </row>
    <row r="46" spans="1:62" ht="15.75" thickBot="1" x14ac:dyDescent="0.3">
      <c r="A46" s="423" t="s">
        <v>569</v>
      </c>
      <c r="B46" s="519" t="s">
        <v>1473</v>
      </c>
      <c r="C46" s="519" t="s">
        <v>371</v>
      </c>
      <c r="D46" s="518" t="s">
        <v>1718</v>
      </c>
      <c r="E46" s="518" t="s">
        <v>1719</v>
      </c>
      <c r="F46" s="56">
        <v>2275050011</v>
      </c>
      <c r="G46" s="4" t="s">
        <v>227</v>
      </c>
      <c r="H46" s="4" t="s">
        <v>223</v>
      </c>
      <c r="I46" s="495">
        <v>1</v>
      </c>
      <c r="J46">
        <v>2011</v>
      </c>
      <c r="K46">
        <v>37</v>
      </c>
      <c r="L46" t="s">
        <v>101</v>
      </c>
      <c r="M46" t="s">
        <v>102</v>
      </c>
      <c r="N46" t="s">
        <v>42</v>
      </c>
      <c r="O46" t="s">
        <v>103</v>
      </c>
      <c r="P46" t="s">
        <v>35</v>
      </c>
      <c r="Q46">
        <v>-1</v>
      </c>
      <c r="R46">
        <v>-1</v>
      </c>
      <c r="S46">
        <v>-1</v>
      </c>
      <c r="T46">
        <v>-1</v>
      </c>
      <c r="U46">
        <v>-1</v>
      </c>
      <c r="V46">
        <v>-1</v>
      </c>
      <c r="W46">
        <v>-1</v>
      </c>
      <c r="X46">
        <v>-1</v>
      </c>
      <c r="Y46">
        <v>-1</v>
      </c>
      <c r="Z46">
        <v>-1</v>
      </c>
      <c r="AA46">
        <v>-1</v>
      </c>
      <c r="AB46">
        <v>-1</v>
      </c>
      <c r="AC46">
        <v>-1</v>
      </c>
      <c r="AD46" s="300">
        <f t="shared" si="0"/>
        <v>0</v>
      </c>
      <c r="AE46" s="300">
        <f t="shared" si="1"/>
        <v>0</v>
      </c>
      <c r="AF46" s="300">
        <f t="shared" si="2"/>
        <v>0</v>
      </c>
      <c r="AG46" s="300">
        <f t="shared" si="3"/>
        <v>0</v>
      </c>
      <c r="AH46" s="300">
        <f t="shared" si="4"/>
        <v>0</v>
      </c>
      <c r="AI46" s="300">
        <f t="shared" si="5"/>
        <v>0</v>
      </c>
      <c r="AJ46" s="300">
        <f t="shared" si="6"/>
        <v>0</v>
      </c>
      <c r="AK46" s="300">
        <f t="shared" si="7"/>
        <v>0</v>
      </c>
      <c r="AL46" s="300">
        <f t="shared" si="8"/>
        <v>0</v>
      </c>
      <c r="AM46" s="300">
        <f t="shared" si="9"/>
        <v>0</v>
      </c>
      <c r="AN46" s="300">
        <f t="shared" si="10"/>
        <v>0</v>
      </c>
      <c r="AO46" s="300">
        <f t="shared" si="11"/>
        <v>0</v>
      </c>
      <c r="AP46" s="300">
        <f t="shared" si="12"/>
        <v>0</v>
      </c>
      <c r="AQ46" s="354"/>
      <c r="AR46" s="354"/>
      <c r="AS46" s="354"/>
      <c r="AT46" s="354"/>
      <c r="AU46" s="354"/>
      <c r="AV46" s="354"/>
      <c r="AW46" s="354"/>
      <c r="AX46" s="354"/>
      <c r="AY46" s="355"/>
      <c r="AZ46" s="355"/>
      <c r="BA46" s="355"/>
      <c r="BB46" s="355"/>
      <c r="BC46" s="355"/>
      <c r="BD46" s="355"/>
      <c r="BE46" s="355"/>
      <c r="BF46" s="355"/>
      <c r="BG46" s="355"/>
      <c r="BH46" s="355"/>
      <c r="BI46" s="355"/>
      <c r="BJ46" s="355"/>
    </row>
    <row r="47" spans="1:62" ht="15.75" thickBot="1" x14ac:dyDescent="0.3">
      <c r="A47" s="423" t="s">
        <v>569</v>
      </c>
      <c r="B47" s="519" t="s">
        <v>1473</v>
      </c>
      <c r="C47" s="519" t="s">
        <v>371</v>
      </c>
      <c r="D47" s="518" t="s">
        <v>1718</v>
      </c>
      <c r="E47" s="518" t="s">
        <v>1719</v>
      </c>
      <c r="F47" s="56">
        <v>2275050011</v>
      </c>
      <c r="G47" s="4" t="s">
        <v>227</v>
      </c>
      <c r="H47" s="4" t="s">
        <v>223</v>
      </c>
      <c r="I47" s="495">
        <f t="shared" ref="I47:I88" si="14">1+I46</f>
        <v>2</v>
      </c>
      <c r="J47">
        <v>2011</v>
      </c>
      <c r="K47">
        <v>1</v>
      </c>
      <c r="L47" t="s">
        <v>114</v>
      </c>
      <c r="M47" t="s">
        <v>105</v>
      </c>
      <c r="N47" t="s">
        <v>42</v>
      </c>
      <c r="O47" t="s">
        <v>115</v>
      </c>
      <c r="P47" t="s">
        <v>35</v>
      </c>
      <c r="Q47">
        <v>1745.093572</v>
      </c>
      <c r="R47">
        <v>18.400715999999999</v>
      </c>
      <c r="S47">
        <v>16.053328</v>
      </c>
      <c r="T47">
        <v>15.359261999999999</v>
      </c>
      <c r="U47">
        <v>18.027318999999999</v>
      </c>
      <c r="V47">
        <v>1.5964739999999999</v>
      </c>
      <c r="W47">
        <v>1.783312</v>
      </c>
      <c r="X47">
        <v>9.1866850000000007</v>
      </c>
      <c r="Y47">
        <v>9.1866850000000007</v>
      </c>
      <c r="Z47">
        <v>0</v>
      </c>
      <c r="AA47">
        <v>0.14372099999999999</v>
      </c>
      <c r="AB47">
        <v>9.0429639999999996</v>
      </c>
      <c r="AC47">
        <v>1380.272183</v>
      </c>
      <c r="AD47" s="300">
        <f t="shared" si="0"/>
        <v>1.923636381423899</v>
      </c>
      <c r="AE47" s="300">
        <f t="shared" si="1"/>
        <v>2.0283317358897959E-2</v>
      </c>
      <c r="AF47" s="300">
        <f t="shared" si="2"/>
        <v>1.7695765017539677E-2</v>
      </c>
      <c r="AG47" s="300">
        <f t="shared" si="3"/>
        <v>1.693068821585322E-2</v>
      </c>
      <c r="AH47" s="300">
        <f t="shared" si="4"/>
        <v>1.9871717622677889E-2</v>
      </c>
      <c r="AI47" s="300">
        <f t="shared" si="5"/>
        <v>1.75981134632094E-3</v>
      </c>
      <c r="AJ47" s="300">
        <f t="shared" si="6"/>
        <v>1.9657649868587198E-3</v>
      </c>
      <c r="AK47" s="300">
        <f t="shared" si="7"/>
        <v>1.0126586776907351E-2</v>
      </c>
      <c r="AL47" s="300">
        <f t="shared" si="8"/>
        <v>1.0126586776907351E-2</v>
      </c>
      <c r="AM47" s="300">
        <f t="shared" si="9"/>
        <v>0</v>
      </c>
      <c r="AN47" s="300">
        <f t="shared" si="10"/>
        <v>1.5842528378450999E-4</v>
      </c>
      <c r="AO47" s="300">
        <f t="shared" si="11"/>
        <v>9.9681614931228391E-3</v>
      </c>
      <c r="AP47" s="300">
        <f t="shared" si="12"/>
        <v>1.5214896381992897</v>
      </c>
      <c r="AQ47" s="354"/>
      <c r="AR47" s="354"/>
      <c r="AS47" s="354"/>
      <c r="AT47" s="354"/>
      <c r="AU47" s="354"/>
      <c r="AV47" s="354"/>
      <c r="AW47" s="354"/>
      <c r="AX47" s="354"/>
      <c r="AY47" s="355"/>
      <c r="AZ47" s="355"/>
      <c r="BA47" s="355"/>
      <c r="BB47" s="355"/>
      <c r="BC47" s="355"/>
      <c r="BD47" s="355"/>
      <c r="BE47" s="355"/>
      <c r="BF47" s="355"/>
      <c r="BG47" s="355"/>
      <c r="BH47" s="355"/>
      <c r="BI47" s="355"/>
      <c r="BJ47" s="355"/>
    </row>
    <row r="48" spans="1:62" ht="15.75" thickBot="1" x14ac:dyDescent="0.3">
      <c r="A48" s="423" t="s">
        <v>569</v>
      </c>
      <c r="B48" s="519" t="s">
        <v>1473</v>
      </c>
      <c r="C48" s="519" t="s">
        <v>371</v>
      </c>
      <c r="D48" s="518" t="s">
        <v>1718</v>
      </c>
      <c r="E48" s="518" t="s">
        <v>1719</v>
      </c>
      <c r="F48" s="56">
        <v>2275050011</v>
      </c>
      <c r="G48" s="4" t="s">
        <v>227</v>
      </c>
      <c r="H48" s="4" t="s">
        <v>223</v>
      </c>
      <c r="I48" s="495">
        <f t="shared" si="14"/>
        <v>3</v>
      </c>
      <c r="J48">
        <v>2011</v>
      </c>
      <c r="K48">
        <v>3</v>
      </c>
      <c r="L48" t="s">
        <v>116</v>
      </c>
      <c r="M48" t="s">
        <v>117</v>
      </c>
      <c r="N48" t="s">
        <v>42</v>
      </c>
      <c r="O48" t="s">
        <v>115</v>
      </c>
      <c r="P48" t="s">
        <v>35</v>
      </c>
      <c r="Q48">
        <v>3421.8973919999999</v>
      </c>
      <c r="R48">
        <v>73.075427000000005</v>
      </c>
      <c r="S48">
        <v>63.753158999999997</v>
      </c>
      <c r="T48">
        <v>60.996789999999997</v>
      </c>
      <c r="U48">
        <v>71.592541999999995</v>
      </c>
      <c r="V48">
        <v>18.205912999999999</v>
      </c>
      <c r="W48">
        <v>4.6106819999999997</v>
      </c>
      <c r="X48">
        <v>29.132818</v>
      </c>
      <c r="Y48">
        <v>29.132818</v>
      </c>
      <c r="Z48">
        <v>0</v>
      </c>
      <c r="AA48">
        <v>0.371585</v>
      </c>
      <c r="AB48">
        <v>28.761234000000002</v>
      </c>
      <c r="AC48">
        <v>3568.639099</v>
      </c>
      <c r="AD48" s="300">
        <f t="shared" si="0"/>
        <v>3.7719961968611031</v>
      </c>
      <c r="AE48" s="300">
        <f t="shared" si="1"/>
        <v>8.0551869665179368E-2</v>
      </c>
      <c r="AF48" s="300">
        <f t="shared" si="2"/>
        <v>7.0275828213928276E-2</v>
      </c>
      <c r="AG48" s="300">
        <f t="shared" si="3"/>
        <v>6.7237451490694891E-2</v>
      </c>
      <c r="AH48" s="300">
        <f t="shared" si="4"/>
        <v>7.8917268758250003E-2</v>
      </c>
      <c r="AI48" s="300">
        <f t="shared" si="5"/>
        <v>2.0068583808776026E-2</v>
      </c>
      <c r="AJ48" s="300">
        <f t="shared" si="6"/>
        <v>5.0824069154134198E-3</v>
      </c>
      <c r="AK48" s="300">
        <f t="shared" si="7"/>
        <v>3.2113434773571578E-2</v>
      </c>
      <c r="AL48" s="300">
        <f t="shared" si="8"/>
        <v>3.2113434773571578E-2</v>
      </c>
      <c r="AM48" s="300">
        <f t="shared" si="9"/>
        <v>0</v>
      </c>
      <c r="AN48" s="300">
        <f t="shared" si="10"/>
        <v>4.0960234812634997E-4</v>
      </c>
      <c r="AO48" s="300">
        <f t="shared" si="11"/>
        <v>3.1703833527756541E-2</v>
      </c>
      <c r="AP48" s="300">
        <f t="shared" si="12"/>
        <v>3.9337512401359094</v>
      </c>
      <c r="AQ48" s="354"/>
      <c r="AR48" s="354"/>
      <c r="AS48" s="354"/>
      <c r="AT48" s="354"/>
      <c r="AU48" s="354"/>
      <c r="AV48" s="354"/>
      <c r="AW48" s="354"/>
      <c r="AX48" s="354"/>
      <c r="AY48" s="355"/>
      <c r="AZ48" s="355"/>
      <c r="BA48" s="355"/>
      <c r="BB48" s="355"/>
      <c r="BC48" s="355"/>
      <c r="BD48" s="355"/>
      <c r="BE48" s="355"/>
      <c r="BF48" s="355"/>
      <c r="BG48" s="355"/>
      <c r="BH48" s="355"/>
      <c r="BI48" s="355"/>
      <c r="BJ48" s="355"/>
    </row>
    <row r="49" spans="1:62" ht="15.75" thickBot="1" x14ac:dyDescent="0.3">
      <c r="A49" s="423" t="s">
        <v>569</v>
      </c>
      <c r="B49" s="519" t="s">
        <v>1473</v>
      </c>
      <c r="C49" s="519" t="s">
        <v>371</v>
      </c>
      <c r="D49" s="518" t="s">
        <v>1718</v>
      </c>
      <c r="E49" s="518" t="s">
        <v>1719</v>
      </c>
      <c r="F49" s="56">
        <v>2275050011</v>
      </c>
      <c r="G49" s="4" t="s">
        <v>227</v>
      </c>
      <c r="H49" s="4" t="s">
        <v>223</v>
      </c>
      <c r="I49" s="495">
        <f t="shared" si="14"/>
        <v>4</v>
      </c>
      <c r="J49">
        <v>2011</v>
      </c>
      <c r="K49">
        <v>4</v>
      </c>
      <c r="L49" t="s">
        <v>118</v>
      </c>
      <c r="M49" t="s">
        <v>102</v>
      </c>
      <c r="N49" t="s">
        <v>42</v>
      </c>
      <c r="O49" t="s">
        <v>115</v>
      </c>
      <c r="P49" t="s">
        <v>35</v>
      </c>
      <c r="Q49">
        <v>26709.93837</v>
      </c>
      <c r="R49">
        <v>270.27073100000001</v>
      </c>
      <c r="S49">
        <v>235.79216099999999</v>
      </c>
      <c r="T49">
        <v>225.59768199999999</v>
      </c>
      <c r="U49">
        <v>264.78625599999998</v>
      </c>
      <c r="V49">
        <v>12.443751000000001</v>
      </c>
      <c r="W49">
        <v>33.691907999999998</v>
      </c>
      <c r="X49">
        <v>103.175239</v>
      </c>
      <c r="Y49">
        <v>103.175239</v>
      </c>
      <c r="Z49">
        <v>0</v>
      </c>
      <c r="AA49">
        <v>2.7153019999999999</v>
      </c>
      <c r="AB49">
        <v>100.459937</v>
      </c>
      <c r="AC49">
        <v>26077.328121999999</v>
      </c>
      <c r="AD49" s="300">
        <f t="shared" si="0"/>
        <v>29.442667154653961</v>
      </c>
      <c r="AE49" s="300">
        <f t="shared" si="1"/>
        <v>0.29792248354326761</v>
      </c>
      <c r="AF49" s="300">
        <f t="shared" si="2"/>
        <v>0.25991636587964084</v>
      </c>
      <c r="AG49" s="300">
        <f t="shared" si="3"/>
        <v>0.2486788763783834</v>
      </c>
      <c r="AH49" s="300">
        <f t="shared" si="4"/>
        <v>0.29187688472135531</v>
      </c>
      <c r="AI49" s="300">
        <f t="shared" si="5"/>
        <v>1.371688746612381E-2</v>
      </c>
      <c r="AJ49" s="300">
        <f t="shared" si="6"/>
        <v>3.7138971243879472E-2</v>
      </c>
      <c r="AK49" s="300">
        <f t="shared" si="7"/>
        <v>0.11373123286165308</v>
      </c>
      <c r="AL49" s="300">
        <f t="shared" si="8"/>
        <v>0.11373123286165308</v>
      </c>
      <c r="AM49" s="300">
        <f t="shared" si="9"/>
        <v>0</v>
      </c>
      <c r="AN49" s="300">
        <f t="shared" si="10"/>
        <v>2.9931081046656195E-3</v>
      </c>
      <c r="AO49" s="300">
        <f t="shared" si="11"/>
        <v>0.11073812475698747</v>
      </c>
      <c r="AP49" s="300">
        <f t="shared" si="12"/>
        <v>28.745333723461655</v>
      </c>
      <c r="AQ49" s="354"/>
      <c r="AR49" s="354"/>
      <c r="AS49" s="354"/>
      <c r="AT49" s="354"/>
      <c r="AU49" s="354"/>
      <c r="AV49" s="354"/>
      <c r="AW49" s="354"/>
      <c r="AX49" s="354"/>
      <c r="AY49" s="355"/>
      <c r="AZ49" s="355"/>
      <c r="BA49" s="355"/>
      <c r="BB49" s="355"/>
      <c r="BC49" s="355"/>
      <c r="BD49" s="355"/>
      <c r="BE49" s="355"/>
      <c r="BF49" s="355"/>
      <c r="BG49" s="355"/>
      <c r="BH49" s="355"/>
      <c r="BI49" s="355"/>
      <c r="BJ49" s="355"/>
    </row>
    <row r="50" spans="1:62" ht="15.75" thickBot="1" x14ac:dyDescent="0.3">
      <c r="A50" s="423" t="s">
        <v>569</v>
      </c>
      <c r="B50" s="519" t="s">
        <v>1473</v>
      </c>
      <c r="C50" s="519" t="s">
        <v>371</v>
      </c>
      <c r="D50" s="518" t="s">
        <v>1718</v>
      </c>
      <c r="E50" s="518" t="s">
        <v>1719</v>
      </c>
      <c r="F50" s="56">
        <v>2275050011</v>
      </c>
      <c r="G50" s="4" t="s">
        <v>227</v>
      </c>
      <c r="H50" s="4" t="s">
        <v>223</v>
      </c>
      <c r="I50" s="495">
        <f t="shared" si="14"/>
        <v>5</v>
      </c>
      <c r="J50">
        <v>2011</v>
      </c>
      <c r="K50">
        <v>5</v>
      </c>
      <c r="L50" t="s">
        <v>119</v>
      </c>
      <c r="M50" t="s">
        <v>120</v>
      </c>
      <c r="N50" t="s">
        <v>42</v>
      </c>
      <c r="O50" t="s">
        <v>115</v>
      </c>
      <c r="P50" t="s">
        <v>35</v>
      </c>
      <c r="Q50">
        <v>7294.2992439999998</v>
      </c>
      <c r="R50">
        <v>60.707825</v>
      </c>
      <c r="S50">
        <v>52.963298000000002</v>
      </c>
      <c r="T50">
        <v>50.673428999999999</v>
      </c>
      <c r="U50">
        <v>59.475909999999999</v>
      </c>
      <c r="V50">
        <v>5.9257400000000002</v>
      </c>
      <c r="W50">
        <v>8.7720059999999993</v>
      </c>
      <c r="X50">
        <v>23.241714999999999</v>
      </c>
      <c r="Y50">
        <v>23.241714999999999</v>
      </c>
      <c r="Z50">
        <v>0</v>
      </c>
      <c r="AA50">
        <v>0.70695399999999997</v>
      </c>
      <c r="AB50">
        <v>22.534759999999999</v>
      </c>
      <c r="AC50">
        <v>6789.4784920000002</v>
      </c>
      <c r="AD50" s="300">
        <f t="shared" si="0"/>
        <v>8.0405885551856482</v>
      </c>
      <c r="AE50" s="300">
        <f t="shared" si="1"/>
        <v>6.6918922103000739E-2</v>
      </c>
      <c r="AF50" s="300">
        <f t="shared" si="2"/>
        <v>5.8382042400300378E-2</v>
      </c>
      <c r="AG50" s="300">
        <f t="shared" si="3"/>
        <v>5.5857893903181986E-2</v>
      </c>
      <c r="AH50" s="300">
        <f t="shared" si="4"/>
        <v>6.5560968265542099E-2</v>
      </c>
      <c r="AI50" s="300">
        <f t="shared" si="5"/>
        <v>6.5320102221193997E-3</v>
      </c>
      <c r="AJ50" s="300">
        <f t="shared" si="6"/>
        <v>9.6694814251878595E-3</v>
      </c>
      <c r="AK50" s="300">
        <f t="shared" si="7"/>
        <v>2.5619605308296649E-2</v>
      </c>
      <c r="AL50" s="300">
        <f t="shared" si="8"/>
        <v>2.5619605308296649E-2</v>
      </c>
      <c r="AM50" s="300">
        <f t="shared" si="9"/>
        <v>0</v>
      </c>
      <c r="AN50" s="300">
        <f t="shared" si="10"/>
        <v>7.7928338984973992E-4</v>
      </c>
      <c r="AO50" s="300">
        <f t="shared" si="11"/>
        <v>2.4840320816135599E-2</v>
      </c>
      <c r="AP50" s="300">
        <f t="shared" si="12"/>
        <v>7.4841189307333442</v>
      </c>
      <c r="AQ50" s="354"/>
      <c r="AR50" s="354"/>
      <c r="AS50" s="354"/>
      <c r="AT50" s="354"/>
      <c r="AU50" s="354"/>
      <c r="AV50" s="354"/>
      <c r="AW50" s="354"/>
      <c r="AX50" s="354"/>
      <c r="AY50" s="355"/>
      <c r="AZ50" s="355"/>
      <c r="BA50" s="355"/>
      <c r="BB50" s="355"/>
      <c r="BC50" s="355"/>
      <c r="BD50" s="355"/>
      <c r="BE50" s="355"/>
      <c r="BF50" s="355"/>
      <c r="BG50" s="355"/>
      <c r="BH50" s="355"/>
      <c r="BI50" s="355"/>
      <c r="BJ50" s="355"/>
    </row>
    <row r="51" spans="1:62" ht="15.75" thickBot="1" x14ac:dyDescent="0.3">
      <c r="A51" s="423" t="s">
        <v>569</v>
      </c>
      <c r="B51" s="519" t="s">
        <v>1473</v>
      </c>
      <c r="C51" s="519" t="s">
        <v>371</v>
      </c>
      <c r="D51" s="518" t="s">
        <v>1718</v>
      </c>
      <c r="E51" s="518" t="s">
        <v>1719</v>
      </c>
      <c r="F51" s="56">
        <v>2275050011</v>
      </c>
      <c r="G51" s="4" t="s">
        <v>227</v>
      </c>
      <c r="H51" s="4" t="s">
        <v>223</v>
      </c>
      <c r="I51" s="495">
        <f t="shared" si="14"/>
        <v>6</v>
      </c>
      <c r="J51">
        <v>2011</v>
      </c>
      <c r="K51">
        <v>6</v>
      </c>
      <c r="L51" t="s">
        <v>121</v>
      </c>
      <c r="M51" t="s">
        <v>120</v>
      </c>
      <c r="N51" t="s">
        <v>42</v>
      </c>
      <c r="O51" t="s">
        <v>115</v>
      </c>
      <c r="P51" t="s">
        <v>35</v>
      </c>
      <c r="Q51">
        <v>257.89722399999999</v>
      </c>
      <c r="R51">
        <v>2.1463860000000001</v>
      </c>
      <c r="S51">
        <v>1.8725700000000001</v>
      </c>
      <c r="T51">
        <v>1.7916099999999999</v>
      </c>
      <c r="U51">
        <v>2.10283</v>
      </c>
      <c r="V51">
        <v>1.1543920000000001</v>
      </c>
      <c r="W51">
        <v>0.31018200000000001</v>
      </c>
      <c r="X51">
        <v>0.91722099999999995</v>
      </c>
      <c r="Y51">
        <v>0.91722099999999995</v>
      </c>
      <c r="Z51">
        <v>0</v>
      </c>
      <c r="AA51">
        <v>2.4997999999999999E-2</v>
      </c>
      <c r="AB51">
        <v>0.89222299999999999</v>
      </c>
      <c r="AC51">
        <v>240.07912899999999</v>
      </c>
      <c r="AD51" s="300">
        <f t="shared" si="0"/>
        <v>0.28428302683280343</v>
      </c>
      <c r="AE51" s="300">
        <f t="shared" si="1"/>
        <v>2.36598556342566E-3</v>
      </c>
      <c r="AF51" s="300">
        <f t="shared" si="2"/>
        <v>2.0641550897667E-3</v>
      </c>
      <c r="AG51" s="300">
        <f t="shared" si="3"/>
        <v>1.9749119661090996E-3</v>
      </c>
      <c r="AH51" s="300">
        <f t="shared" si="4"/>
        <v>2.3179732920072999E-3</v>
      </c>
      <c r="AI51" s="300">
        <f t="shared" si="5"/>
        <v>1.2724993577735199E-3</v>
      </c>
      <c r="AJ51" s="300">
        <f t="shared" si="6"/>
        <v>3.4191712675842002E-4</v>
      </c>
      <c r="AK51" s="300">
        <f t="shared" si="7"/>
        <v>1.0110630820695098E-3</v>
      </c>
      <c r="AL51" s="300">
        <f t="shared" si="8"/>
        <v>1.0110630820695098E-3</v>
      </c>
      <c r="AM51" s="300">
        <f t="shared" si="9"/>
        <v>0</v>
      </c>
      <c r="AN51" s="300">
        <f t="shared" si="10"/>
        <v>2.7555578127379997E-5</v>
      </c>
      <c r="AO51" s="300">
        <f t="shared" si="11"/>
        <v>9.8350750394213E-4</v>
      </c>
      <c r="AP51" s="300">
        <f t="shared" si="12"/>
        <v>0.26464193919164897</v>
      </c>
      <c r="AQ51" s="354"/>
      <c r="AR51" s="354"/>
      <c r="AS51" s="354"/>
      <c r="AT51" s="354"/>
      <c r="AU51" s="354"/>
      <c r="AV51" s="354"/>
      <c r="AW51" s="354"/>
      <c r="AX51" s="354"/>
      <c r="AY51" s="355"/>
      <c r="AZ51" s="355"/>
      <c r="BA51" s="355"/>
      <c r="BB51" s="355"/>
      <c r="BC51" s="355"/>
      <c r="BD51" s="355"/>
      <c r="BE51" s="355"/>
      <c r="BF51" s="355"/>
      <c r="BG51" s="355"/>
      <c r="BH51" s="355"/>
      <c r="BI51" s="355"/>
      <c r="BJ51" s="355"/>
    </row>
    <row r="52" spans="1:62" ht="15.75" thickBot="1" x14ac:dyDescent="0.3">
      <c r="A52" s="423" t="s">
        <v>569</v>
      </c>
      <c r="B52" s="519" t="s">
        <v>1473</v>
      </c>
      <c r="C52" s="519" t="s">
        <v>371</v>
      </c>
      <c r="D52" s="518" t="s">
        <v>1718</v>
      </c>
      <c r="E52" s="518" t="s">
        <v>1719</v>
      </c>
      <c r="F52" s="56">
        <v>2275050011</v>
      </c>
      <c r="G52" s="4" t="s">
        <v>227</v>
      </c>
      <c r="H52" s="4" t="s">
        <v>223</v>
      </c>
      <c r="I52" s="495">
        <f t="shared" si="14"/>
        <v>7</v>
      </c>
      <c r="J52">
        <v>2011</v>
      </c>
      <c r="K52">
        <v>8</v>
      </c>
      <c r="L52" t="s">
        <v>122</v>
      </c>
      <c r="M52" t="s">
        <v>105</v>
      </c>
      <c r="N52" t="s">
        <v>42</v>
      </c>
      <c r="O52" t="s">
        <v>115</v>
      </c>
      <c r="P52" t="s">
        <v>35</v>
      </c>
      <c r="Q52">
        <v>2389.216281</v>
      </c>
      <c r="R52">
        <v>24.480927999999999</v>
      </c>
      <c r="S52">
        <v>21.357883999999999</v>
      </c>
      <c r="T52">
        <v>20.434474999999999</v>
      </c>
      <c r="U52">
        <v>23.984148000000001</v>
      </c>
      <c r="V52">
        <v>0.94939799999999996</v>
      </c>
      <c r="W52">
        <v>2.2934929999999998</v>
      </c>
      <c r="X52">
        <v>11.969165</v>
      </c>
      <c r="Y52">
        <v>11.969165</v>
      </c>
      <c r="Z52">
        <v>0</v>
      </c>
      <c r="AA52">
        <v>0.184837</v>
      </c>
      <c r="AB52">
        <v>11.784326999999999</v>
      </c>
      <c r="AC52">
        <v>1775.1493129999999</v>
      </c>
      <c r="AD52" s="300">
        <f t="shared" si="0"/>
        <v>2.6336601285824379</v>
      </c>
      <c r="AE52" s="300">
        <f t="shared" si="1"/>
        <v>2.6985603813695677E-2</v>
      </c>
      <c r="AF52" s="300">
        <f t="shared" si="2"/>
        <v>2.3543037090868038E-2</v>
      </c>
      <c r="AG52" s="300">
        <f t="shared" si="3"/>
        <v>2.2525152906412247E-2</v>
      </c>
      <c r="AH52" s="300">
        <f t="shared" si="4"/>
        <v>2.6437997601113879E-2</v>
      </c>
      <c r="AI52" s="300">
        <f t="shared" si="5"/>
        <v>1.0465321530913798E-3</v>
      </c>
      <c r="AJ52" s="300">
        <f t="shared" si="6"/>
        <v>2.5281432733058294E-3</v>
      </c>
      <c r="AK52" s="300">
        <f t="shared" si="7"/>
        <v>1.3193745950756149E-2</v>
      </c>
      <c r="AL52" s="300">
        <f t="shared" si="8"/>
        <v>1.3193745950756149E-2</v>
      </c>
      <c r="AM52" s="300">
        <f t="shared" si="9"/>
        <v>0</v>
      </c>
      <c r="AN52" s="300">
        <f t="shared" si="10"/>
        <v>2.0374791560646998E-4</v>
      </c>
      <c r="AO52" s="300">
        <f t="shared" si="11"/>
        <v>1.2989996932838367E-2</v>
      </c>
      <c r="AP52" s="300">
        <f t="shared" si="12"/>
        <v>1.9567671646586298</v>
      </c>
      <c r="AQ52" s="354"/>
      <c r="AR52" s="354"/>
      <c r="AS52" s="354"/>
      <c r="AT52" s="354"/>
      <c r="AU52" s="354"/>
      <c r="AV52" s="354"/>
      <c r="AW52" s="354"/>
      <c r="AX52" s="354"/>
      <c r="AY52" s="355"/>
      <c r="AZ52" s="355"/>
      <c r="BA52" s="355"/>
      <c r="BB52" s="355"/>
      <c r="BC52" s="355"/>
      <c r="BD52" s="355"/>
      <c r="BE52" s="355"/>
      <c r="BF52" s="355"/>
      <c r="BG52" s="355"/>
      <c r="BH52" s="355"/>
      <c r="BI52" s="355"/>
      <c r="BJ52" s="355"/>
    </row>
    <row r="53" spans="1:62" ht="15.75" thickBot="1" x14ac:dyDescent="0.3">
      <c r="A53" s="423" t="s">
        <v>569</v>
      </c>
      <c r="B53" s="519" t="s">
        <v>1473</v>
      </c>
      <c r="C53" s="519" t="s">
        <v>371</v>
      </c>
      <c r="D53" s="518" t="s">
        <v>1718</v>
      </c>
      <c r="E53" s="518" t="s">
        <v>1719</v>
      </c>
      <c r="F53" s="56">
        <v>2275050011</v>
      </c>
      <c r="G53" s="4" t="s">
        <v>227</v>
      </c>
      <c r="H53" s="4" t="s">
        <v>223</v>
      </c>
      <c r="I53" s="495">
        <f t="shared" si="14"/>
        <v>8</v>
      </c>
      <c r="J53">
        <v>2011</v>
      </c>
      <c r="K53">
        <v>9</v>
      </c>
      <c r="L53" t="s">
        <v>123</v>
      </c>
      <c r="M53" t="s">
        <v>105</v>
      </c>
      <c r="N53" t="s">
        <v>42</v>
      </c>
      <c r="O53" t="s">
        <v>115</v>
      </c>
      <c r="P53" t="s">
        <v>35</v>
      </c>
      <c r="Q53">
        <v>3494.274015</v>
      </c>
      <c r="R53">
        <v>36.844524999999997</v>
      </c>
      <c r="S53">
        <v>32.144250999999997</v>
      </c>
      <c r="T53">
        <v>30.754494000000001</v>
      </c>
      <c r="U53">
        <v>36.096857</v>
      </c>
      <c r="V53">
        <v>3.1966869999999998</v>
      </c>
      <c r="W53">
        <v>3.5708000000000002</v>
      </c>
      <c r="X53">
        <v>18.394884000000001</v>
      </c>
      <c r="Y53">
        <v>18.394884000000001</v>
      </c>
      <c r="Z53">
        <v>0</v>
      </c>
      <c r="AA53">
        <v>0.28777799999999998</v>
      </c>
      <c r="AB53">
        <v>18.107106000000002</v>
      </c>
      <c r="AC53">
        <v>2763.7768529999998</v>
      </c>
      <c r="AD53" s="300">
        <f t="shared" si="0"/>
        <v>3.8517777669736093</v>
      </c>
      <c r="AE53" s="300">
        <f t="shared" si="1"/>
        <v>4.0614136619077749E-2</v>
      </c>
      <c r="AF53" s="300">
        <f t="shared" si="2"/>
        <v>3.5432971428778805E-2</v>
      </c>
      <c r="AG53" s="300">
        <f t="shared" si="3"/>
        <v>3.3901026569527141E-2</v>
      </c>
      <c r="AH53" s="300">
        <f t="shared" si="4"/>
        <v>3.9789973726552665E-2</v>
      </c>
      <c r="AI53" s="300">
        <f t="shared" si="5"/>
        <v>3.5237442346299696E-3</v>
      </c>
      <c r="AJ53" s="300">
        <f t="shared" si="6"/>
        <v>3.9361332257479998E-3</v>
      </c>
      <c r="AK53" s="300">
        <f t="shared" si="7"/>
        <v>2.0276888679338041E-2</v>
      </c>
      <c r="AL53" s="300">
        <f t="shared" si="8"/>
        <v>2.0276888679338041E-2</v>
      </c>
      <c r="AM53" s="300">
        <f t="shared" si="9"/>
        <v>0</v>
      </c>
      <c r="AN53" s="300">
        <f t="shared" si="10"/>
        <v>3.1722094416917996E-4</v>
      </c>
      <c r="AO53" s="300">
        <f t="shared" si="11"/>
        <v>1.995966773516886E-2</v>
      </c>
      <c r="AP53" s="300">
        <f t="shared" si="12"/>
        <v>3.046542483378107</v>
      </c>
      <c r="AQ53" s="354"/>
      <c r="AR53" s="354"/>
      <c r="AS53" s="354"/>
      <c r="AT53" s="354"/>
      <c r="AU53" s="354"/>
      <c r="AV53" s="354"/>
      <c r="AW53" s="354"/>
      <c r="AX53" s="354"/>
      <c r="AY53" s="355"/>
      <c r="AZ53" s="355"/>
      <c r="BA53" s="355"/>
      <c r="BB53" s="355"/>
      <c r="BC53" s="355"/>
      <c r="BD53" s="355"/>
      <c r="BE53" s="355"/>
      <c r="BF53" s="355"/>
      <c r="BG53" s="355"/>
      <c r="BH53" s="355"/>
      <c r="BI53" s="355"/>
      <c r="BJ53" s="355"/>
    </row>
    <row r="54" spans="1:62" ht="15.75" thickBot="1" x14ac:dyDescent="0.3">
      <c r="A54" s="423" t="s">
        <v>569</v>
      </c>
      <c r="B54" s="519" t="s">
        <v>1473</v>
      </c>
      <c r="C54" s="519" t="s">
        <v>371</v>
      </c>
      <c r="D54" s="518" t="s">
        <v>1718</v>
      </c>
      <c r="E54" s="518" t="s">
        <v>1719</v>
      </c>
      <c r="F54" s="56">
        <v>2275050011</v>
      </c>
      <c r="G54" s="4" t="s">
        <v>227</v>
      </c>
      <c r="H54" s="4" t="s">
        <v>223</v>
      </c>
      <c r="I54" s="495">
        <f t="shared" si="14"/>
        <v>9</v>
      </c>
      <c r="J54">
        <v>2011</v>
      </c>
      <c r="K54">
        <v>10</v>
      </c>
      <c r="L54" t="s">
        <v>125</v>
      </c>
      <c r="M54" t="s">
        <v>105</v>
      </c>
      <c r="N54" t="s">
        <v>42</v>
      </c>
      <c r="O54" t="s">
        <v>115</v>
      </c>
      <c r="P54" t="s">
        <v>35</v>
      </c>
      <c r="Q54">
        <v>870.50335099999995</v>
      </c>
      <c r="R54">
        <v>9.1788120000000006</v>
      </c>
      <c r="S54">
        <v>8.0078659999999999</v>
      </c>
      <c r="T54">
        <v>7.6616460000000002</v>
      </c>
      <c r="U54">
        <v>8.9925499999999996</v>
      </c>
      <c r="V54">
        <v>0.79636799999999996</v>
      </c>
      <c r="W54">
        <v>0.88956800000000003</v>
      </c>
      <c r="X54">
        <v>4.5825849999999999</v>
      </c>
      <c r="Y54">
        <v>4.5825849999999999</v>
      </c>
      <c r="Z54">
        <v>0</v>
      </c>
      <c r="AA54">
        <v>7.1692000000000006E-2</v>
      </c>
      <c r="AB54">
        <v>4.5108930000000003</v>
      </c>
      <c r="AC54">
        <v>688.51984800000002</v>
      </c>
      <c r="AD54" s="300">
        <f t="shared" si="0"/>
        <v>0.95956568920019969</v>
      </c>
      <c r="AE54" s="300">
        <f t="shared" si="1"/>
        <v>1.0117908279963719E-2</v>
      </c>
      <c r="AF54" s="300">
        <f t="shared" si="2"/>
        <v>8.8271612607644587E-3</v>
      </c>
      <c r="AG54" s="300">
        <f t="shared" si="3"/>
        <v>8.4455190390162593E-3</v>
      </c>
      <c r="AH54" s="300">
        <f t="shared" si="4"/>
        <v>9.9125895707404994E-3</v>
      </c>
      <c r="AI54" s="300">
        <f t="shared" si="5"/>
        <v>8.7784545332207989E-4</v>
      </c>
      <c r="AJ54" s="300">
        <f t="shared" si="6"/>
        <v>9.8058086741408001E-4</v>
      </c>
      <c r="AK54" s="300">
        <f t="shared" si="7"/>
        <v>5.0514352745363502E-3</v>
      </c>
      <c r="AL54" s="300">
        <f t="shared" si="8"/>
        <v>5.0514352745363502E-3</v>
      </c>
      <c r="AM54" s="300">
        <f t="shared" si="9"/>
        <v>0</v>
      </c>
      <c r="AN54" s="300">
        <f t="shared" si="10"/>
        <v>7.9026902436520001E-5</v>
      </c>
      <c r="AO54" s="300">
        <f t="shared" si="11"/>
        <v>4.9724083720998295E-3</v>
      </c>
      <c r="AP54" s="300">
        <f t="shared" si="12"/>
        <v>0.75896321560988089</v>
      </c>
      <c r="AQ54" s="354"/>
      <c r="AR54" s="354"/>
      <c r="AS54" s="354"/>
      <c r="AT54" s="354"/>
      <c r="AU54" s="354"/>
      <c r="AV54" s="354"/>
      <c r="AW54" s="354"/>
      <c r="AX54" s="354"/>
      <c r="AY54" s="355"/>
      <c r="AZ54" s="355"/>
      <c r="BA54" s="355"/>
      <c r="BB54" s="355"/>
      <c r="BC54" s="355"/>
      <c r="BD54" s="355"/>
      <c r="BE54" s="355"/>
      <c r="BF54" s="355"/>
      <c r="BG54" s="355"/>
      <c r="BH54" s="355"/>
      <c r="BI54" s="355"/>
      <c r="BJ54" s="355"/>
    </row>
    <row r="55" spans="1:62" ht="15.75" thickBot="1" x14ac:dyDescent="0.3">
      <c r="A55" s="423" t="s">
        <v>569</v>
      </c>
      <c r="B55" s="519" t="s">
        <v>1473</v>
      </c>
      <c r="C55" s="519" t="s">
        <v>371</v>
      </c>
      <c r="D55" s="518" t="s">
        <v>1718</v>
      </c>
      <c r="E55" s="518" t="s">
        <v>1719</v>
      </c>
      <c r="F55" s="56">
        <v>2275050011</v>
      </c>
      <c r="G55" s="4" t="s">
        <v>227</v>
      </c>
      <c r="H55" s="4" t="s">
        <v>223</v>
      </c>
      <c r="I55" s="495">
        <f t="shared" si="14"/>
        <v>10</v>
      </c>
      <c r="J55">
        <v>2011</v>
      </c>
      <c r="K55">
        <v>11</v>
      </c>
      <c r="L55" t="s">
        <v>126</v>
      </c>
      <c r="M55" t="s">
        <v>105</v>
      </c>
      <c r="N55" t="s">
        <v>42</v>
      </c>
      <c r="O55" t="s">
        <v>115</v>
      </c>
      <c r="P55" t="s">
        <v>35</v>
      </c>
      <c r="Q55">
        <v>870.50335099999995</v>
      </c>
      <c r="R55">
        <v>9.1788120000000006</v>
      </c>
      <c r="S55">
        <v>8.0078659999999999</v>
      </c>
      <c r="T55">
        <v>7.6616460000000002</v>
      </c>
      <c r="U55">
        <v>8.9925499999999996</v>
      </c>
      <c r="V55">
        <v>0.79636799999999996</v>
      </c>
      <c r="W55">
        <v>0.88956800000000003</v>
      </c>
      <c r="X55">
        <v>4.5825849999999999</v>
      </c>
      <c r="Y55">
        <v>4.5825849999999999</v>
      </c>
      <c r="Z55">
        <v>0</v>
      </c>
      <c r="AA55">
        <v>7.1692000000000006E-2</v>
      </c>
      <c r="AB55">
        <v>4.5108930000000003</v>
      </c>
      <c r="AC55">
        <v>688.51984800000002</v>
      </c>
      <c r="AD55" s="300">
        <f t="shared" si="0"/>
        <v>0.95956568920019969</v>
      </c>
      <c r="AE55" s="300">
        <f t="shared" si="1"/>
        <v>1.0117908279963719E-2</v>
      </c>
      <c r="AF55" s="300">
        <f t="shared" si="2"/>
        <v>8.8271612607644587E-3</v>
      </c>
      <c r="AG55" s="300">
        <f t="shared" si="3"/>
        <v>8.4455190390162593E-3</v>
      </c>
      <c r="AH55" s="300">
        <f t="shared" si="4"/>
        <v>9.9125895707404994E-3</v>
      </c>
      <c r="AI55" s="300">
        <f t="shared" si="5"/>
        <v>8.7784545332207989E-4</v>
      </c>
      <c r="AJ55" s="300">
        <f t="shared" si="6"/>
        <v>9.8058086741408001E-4</v>
      </c>
      <c r="AK55" s="300">
        <f t="shared" si="7"/>
        <v>5.0514352745363502E-3</v>
      </c>
      <c r="AL55" s="300">
        <f t="shared" si="8"/>
        <v>5.0514352745363502E-3</v>
      </c>
      <c r="AM55" s="300">
        <f t="shared" si="9"/>
        <v>0</v>
      </c>
      <c r="AN55" s="300">
        <f t="shared" si="10"/>
        <v>7.9026902436520001E-5</v>
      </c>
      <c r="AO55" s="300">
        <f t="shared" si="11"/>
        <v>4.9724083720998295E-3</v>
      </c>
      <c r="AP55" s="300">
        <f t="shared" si="12"/>
        <v>0.75896321560988089</v>
      </c>
      <c r="AQ55" s="354"/>
      <c r="AR55" s="354"/>
      <c r="AS55" s="354"/>
      <c r="AT55" s="354"/>
      <c r="AU55" s="354"/>
      <c r="AV55" s="354"/>
      <c r="AW55" s="354"/>
      <c r="AX55" s="354"/>
      <c r="AY55" s="355"/>
      <c r="AZ55" s="355"/>
      <c r="BA55" s="355"/>
      <c r="BB55" s="355"/>
      <c r="BC55" s="355"/>
      <c r="BD55" s="355"/>
      <c r="BE55" s="355"/>
      <c r="BF55" s="355"/>
      <c r="BG55" s="355"/>
      <c r="BH55" s="355"/>
      <c r="BI55" s="355"/>
      <c r="BJ55" s="355"/>
    </row>
    <row r="56" spans="1:62" ht="15.75" thickBot="1" x14ac:dyDescent="0.3">
      <c r="A56" s="423" t="s">
        <v>569</v>
      </c>
      <c r="B56" s="519" t="s">
        <v>1473</v>
      </c>
      <c r="C56" s="519" t="s">
        <v>371</v>
      </c>
      <c r="D56" s="518" t="s">
        <v>1718</v>
      </c>
      <c r="E56" s="518" t="s">
        <v>1719</v>
      </c>
      <c r="F56" s="56">
        <v>2275050011</v>
      </c>
      <c r="G56" s="4" t="s">
        <v>227</v>
      </c>
      <c r="H56" s="4" t="s">
        <v>223</v>
      </c>
      <c r="I56" s="495">
        <f t="shared" si="14"/>
        <v>11</v>
      </c>
      <c r="J56">
        <v>2011</v>
      </c>
      <c r="K56">
        <v>12</v>
      </c>
      <c r="L56" t="s">
        <v>127</v>
      </c>
      <c r="M56" t="s">
        <v>105</v>
      </c>
      <c r="N56" t="s">
        <v>42</v>
      </c>
      <c r="O56" t="s">
        <v>115</v>
      </c>
      <c r="P56" t="s">
        <v>35</v>
      </c>
      <c r="Q56">
        <v>1745.093572</v>
      </c>
      <c r="R56">
        <v>18.400715999999999</v>
      </c>
      <c r="S56">
        <v>16.053328</v>
      </c>
      <c r="T56">
        <v>15.359261999999999</v>
      </c>
      <c r="U56">
        <v>18.027318999999999</v>
      </c>
      <c r="V56">
        <v>1.5964739999999999</v>
      </c>
      <c r="W56">
        <v>1.783312</v>
      </c>
      <c r="X56">
        <v>9.1866850000000007</v>
      </c>
      <c r="Y56">
        <v>9.1866850000000007</v>
      </c>
      <c r="Z56">
        <v>0</v>
      </c>
      <c r="AA56">
        <v>0.14372099999999999</v>
      </c>
      <c r="AB56">
        <v>9.0429639999999996</v>
      </c>
      <c r="AC56">
        <v>1380.272183</v>
      </c>
      <c r="AD56" s="300">
        <f t="shared" si="0"/>
        <v>1.923636381423899</v>
      </c>
      <c r="AE56" s="300">
        <f t="shared" si="1"/>
        <v>2.0283317358897959E-2</v>
      </c>
      <c r="AF56" s="300">
        <f t="shared" si="2"/>
        <v>1.7695765017539677E-2</v>
      </c>
      <c r="AG56" s="300">
        <f t="shared" si="3"/>
        <v>1.693068821585322E-2</v>
      </c>
      <c r="AH56" s="300">
        <f t="shared" si="4"/>
        <v>1.9871717622677889E-2</v>
      </c>
      <c r="AI56" s="300">
        <f t="shared" si="5"/>
        <v>1.75981134632094E-3</v>
      </c>
      <c r="AJ56" s="300">
        <f t="shared" si="6"/>
        <v>1.9657649868587198E-3</v>
      </c>
      <c r="AK56" s="300">
        <f t="shared" si="7"/>
        <v>1.0126586776907351E-2</v>
      </c>
      <c r="AL56" s="300">
        <f t="shared" si="8"/>
        <v>1.0126586776907351E-2</v>
      </c>
      <c r="AM56" s="300">
        <f t="shared" si="9"/>
        <v>0</v>
      </c>
      <c r="AN56" s="300">
        <f t="shared" si="10"/>
        <v>1.5842528378450999E-4</v>
      </c>
      <c r="AO56" s="300">
        <f t="shared" si="11"/>
        <v>9.9681614931228391E-3</v>
      </c>
      <c r="AP56" s="300">
        <f t="shared" si="12"/>
        <v>1.5214896381992897</v>
      </c>
      <c r="AQ56" s="354"/>
      <c r="AR56" s="354"/>
      <c r="AS56" s="354"/>
      <c r="AT56" s="354"/>
      <c r="AU56" s="354"/>
      <c r="AV56" s="354"/>
      <c r="AW56" s="354"/>
      <c r="AX56" s="354"/>
      <c r="AY56" s="355"/>
      <c r="AZ56" s="355"/>
      <c r="BA56" s="355"/>
      <c r="BB56" s="355"/>
      <c r="BC56" s="355"/>
      <c r="BD56" s="355"/>
      <c r="BE56" s="355"/>
      <c r="BF56" s="355"/>
      <c r="BG56" s="355"/>
      <c r="BH56" s="355"/>
      <c r="BI56" s="355"/>
      <c r="BJ56" s="355"/>
    </row>
    <row r="57" spans="1:62" ht="15.75" thickBot="1" x14ac:dyDescent="0.3">
      <c r="A57" s="423" t="s">
        <v>569</v>
      </c>
      <c r="B57" s="519" t="s">
        <v>1473</v>
      </c>
      <c r="C57" s="519" t="s">
        <v>371</v>
      </c>
      <c r="D57" s="518" t="s">
        <v>1718</v>
      </c>
      <c r="E57" s="518" t="s">
        <v>1719</v>
      </c>
      <c r="F57" s="56">
        <v>2275050011</v>
      </c>
      <c r="G57" s="4" t="s">
        <v>227</v>
      </c>
      <c r="H57" s="4" t="s">
        <v>223</v>
      </c>
      <c r="I57" s="495">
        <f t="shared" si="14"/>
        <v>12</v>
      </c>
      <c r="J57">
        <v>2011</v>
      </c>
      <c r="K57">
        <v>13</v>
      </c>
      <c r="L57" t="s">
        <v>128</v>
      </c>
      <c r="M57" t="s">
        <v>105</v>
      </c>
      <c r="N57" t="s">
        <v>42</v>
      </c>
      <c r="O57" t="s">
        <v>115</v>
      </c>
      <c r="P57" t="s">
        <v>35</v>
      </c>
      <c r="Q57">
        <v>1745.093572</v>
      </c>
      <c r="R57">
        <v>18.400715999999999</v>
      </c>
      <c r="S57">
        <v>16.053328</v>
      </c>
      <c r="T57">
        <v>15.359261999999999</v>
      </c>
      <c r="U57">
        <v>18.027318999999999</v>
      </c>
      <c r="V57">
        <v>1.5964739999999999</v>
      </c>
      <c r="W57">
        <v>1.783312</v>
      </c>
      <c r="X57">
        <v>9.1866850000000007</v>
      </c>
      <c r="Y57">
        <v>9.1866850000000007</v>
      </c>
      <c r="Z57">
        <v>0</v>
      </c>
      <c r="AA57">
        <v>0.14372099999999999</v>
      </c>
      <c r="AB57">
        <v>9.0429639999999996</v>
      </c>
      <c r="AC57">
        <v>1380.272183</v>
      </c>
      <c r="AD57" s="300">
        <f t="shared" si="0"/>
        <v>1.923636381423899</v>
      </c>
      <c r="AE57" s="300">
        <f t="shared" si="1"/>
        <v>2.0283317358897959E-2</v>
      </c>
      <c r="AF57" s="300">
        <f t="shared" si="2"/>
        <v>1.7695765017539677E-2</v>
      </c>
      <c r="AG57" s="300">
        <f t="shared" si="3"/>
        <v>1.693068821585322E-2</v>
      </c>
      <c r="AH57" s="300">
        <f t="shared" si="4"/>
        <v>1.9871717622677889E-2</v>
      </c>
      <c r="AI57" s="300">
        <f t="shared" si="5"/>
        <v>1.75981134632094E-3</v>
      </c>
      <c r="AJ57" s="300">
        <f t="shared" si="6"/>
        <v>1.9657649868587198E-3</v>
      </c>
      <c r="AK57" s="300">
        <f t="shared" si="7"/>
        <v>1.0126586776907351E-2</v>
      </c>
      <c r="AL57" s="300">
        <f t="shared" si="8"/>
        <v>1.0126586776907351E-2</v>
      </c>
      <c r="AM57" s="300">
        <f t="shared" si="9"/>
        <v>0</v>
      </c>
      <c r="AN57" s="300">
        <f t="shared" si="10"/>
        <v>1.5842528378450999E-4</v>
      </c>
      <c r="AO57" s="300">
        <f t="shared" si="11"/>
        <v>9.9681614931228391E-3</v>
      </c>
      <c r="AP57" s="300">
        <f t="shared" si="12"/>
        <v>1.5214896381992897</v>
      </c>
      <c r="AQ57" s="354"/>
      <c r="AR57" s="354"/>
      <c r="AS57" s="354"/>
      <c r="AT57" s="354"/>
      <c r="AU57" s="354"/>
      <c r="AV57" s="354"/>
      <c r="AW57" s="354"/>
      <c r="AX57" s="354"/>
      <c r="AY57" s="355"/>
      <c r="AZ57" s="355"/>
      <c r="BA57" s="355"/>
      <c r="BB57" s="355"/>
      <c r="BC57" s="355"/>
      <c r="BD57" s="355"/>
      <c r="BE57" s="355"/>
      <c r="BF57" s="355"/>
      <c r="BG57" s="355"/>
      <c r="BH57" s="355"/>
      <c r="BI57" s="355"/>
      <c r="BJ57" s="355"/>
    </row>
    <row r="58" spans="1:62" ht="15.75" thickBot="1" x14ac:dyDescent="0.3">
      <c r="A58" s="423" t="s">
        <v>569</v>
      </c>
      <c r="B58" s="519" t="s">
        <v>1473</v>
      </c>
      <c r="C58" s="519" t="s">
        <v>371</v>
      </c>
      <c r="D58" s="518" t="s">
        <v>1718</v>
      </c>
      <c r="E58" s="518" t="s">
        <v>1719</v>
      </c>
      <c r="F58" s="56">
        <v>2275050011</v>
      </c>
      <c r="G58" s="4" t="s">
        <v>227</v>
      </c>
      <c r="H58" s="4" t="s">
        <v>223</v>
      </c>
      <c r="I58" s="495">
        <f t="shared" si="14"/>
        <v>13</v>
      </c>
      <c r="J58">
        <v>2011</v>
      </c>
      <c r="K58">
        <v>17</v>
      </c>
      <c r="L58" t="s">
        <v>129</v>
      </c>
      <c r="M58" t="s">
        <v>120</v>
      </c>
      <c r="N58" t="s">
        <v>42</v>
      </c>
      <c r="O58" t="s">
        <v>115</v>
      </c>
      <c r="P58" t="s">
        <v>35</v>
      </c>
      <c r="Q58">
        <v>9344.2628089999998</v>
      </c>
      <c r="R58">
        <v>77.768933000000004</v>
      </c>
      <c r="S58">
        <v>67.847911999999994</v>
      </c>
      <c r="T58">
        <v>64.914506000000003</v>
      </c>
      <c r="U58">
        <v>76.190804999999997</v>
      </c>
      <c r="V58">
        <v>7.59694</v>
      </c>
      <c r="W58">
        <v>11.240425</v>
      </c>
      <c r="X58">
        <v>29.676663999999999</v>
      </c>
      <c r="Y58">
        <v>29.676663999999999</v>
      </c>
      <c r="Z58">
        <v>0</v>
      </c>
      <c r="AA58">
        <v>0.90588999999999997</v>
      </c>
      <c r="AB58">
        <v>28.770773999999999</v>
      </c>
      <c r="AC58">
        <v>8700.0195299999996</v>
      </c>
      <c r="AD58" s="300">
        <f t="shared" si="0"/>
        <v>10.300286577973068</v>
      </c>
      <c r="AE58" s="300">
        <f t="shared" si="1"/>
        <v>8.5725574412532229E-2</v>
      </c>
      <c r="AF58" s="300">
        <f t="shared" si="2"/>
        <v>7.4789520757484712E-2</v>
      </c>
      <c r="AG58" s="300">
        <f t="shared" si="3"/>
        <v>7.1555994146862853E-2</v>
      </c>
      <c r="AH58" s="300">
        <f t="shared" si="4"/>
        <v>8.3985986069504553E-2</v>
      </c>
      <c r="AI58" s="300">
        <f t="shared" si="5"/>
        <v>8.3741928833914007E-3</v>
      </c>
      <c r="AJ58" s="300">
        <f t="shared" si="6"/>
        <v>1.239044760670675E-2</v>
      </c>
      <c r="AK58" s="300">
        <f t="shared" si="7"/>
        <v>3.2712922370269834E-2</v>
      </c>
      <c r="AL58" s="300">
        <f t="shared" si="8"/>
        <v>3.2712922370269834E-2</v>
      </c>
      <c r="AM58" s="300">
        <f t="shared" si="9"/>
        <v>0</v>
      </c>
      <c r="AN58" s="300">
        <f t="shared" si="10"/>
        <v>9.9857279261589987E-4</v>
      </c>
      <c r="AO58" s="300">
        <f t="shared" si="11"/>
        <v>3.1714349577653934E-2</v>
      </c>
      <c r="AP58" s="300">
        <f t="shared" si="12"/>
        <v>9.5901299251398839</v>
      </c>
      <c r="AQ58" s="354"/>
      <c r="AR58" s="354"/>
      <c r="AS58" s="354"/>
      <c r="AT58" s="354"/>
      <c r="AU58" s="354"/>
      <c r="AV58" s="354"/>
      <c r="AW58" s="354"/>
      <c r="AX58" s="354"/>
      <c r="AY58" s="355"/>
      <c r="AZ58" s="355"/>
      <c r="BA58" s="355"/>
      <c r="BB58" s="355"/>
      <c r="BC58" s="355"/>
      <c r="BD58" s="355"/>
      <c r="BE58" s="355"/>
      <c r="BF58" s="355"/>
      <c r="BG58" s="355"/>
      <c r="BH58" s="355"/>
      <c r="BI58" s="355"/>
      <c r="BJ58" s="355"/>
    </row>
    <row r="59" spans="1:62" ht="15.75" thickBot="1" x14ac:dyDescent="0.3">
      <c r="A59" s="423" t="s">
        <v>569</v>
      </c>
      <c r="B59" s="519" t="s">
        <v>1473</v>
      </c>
      <c r="C59" s="519" t="s">
        <v>371</v>
      </c>
      <c r="D59" s="518" t="s">
        <v>1718</v>
      </c>
      <c r="E59" s="518" t="s">
        <v>1719</v>
      </c>
      <c r="F59" s="56">
        <v>2275050011</v>
      </c>
      <c r="G59" s="4" t="s">
        <v>227</v>
      </c>
      <c r="H59" s="4" t="s">
        <v>223</v>
      </c>
      <c r="I59" s="495">
        <f t="shared" si="14"/>
        <v>14</v>
      </c>
      <c r="J59">
        <v>2011</v>
      </c>
      <c r="K59">
        <v>18</v>
      </c>
      <c r="L59" t="s">
        <v>131</v>
      </c>
      <c r="M59" t="s">
        <v>105</v>
      </c>
      <c r="N59" t="s">
        <v>42</v>
      </c>
      <c r="O59" t="s">
        <v>115</v>
      </c>
      <c r="P59" t="s">
        <v>35</v>
      </c>
      <c r="Q59">
        <v>475.92677200000003</v>
      </c>
      <c r="R59">
        <v>4.8765479999999997</v>
      </c>
      <c r="S59">
        <v>4.2544449999999996</v>
      </c>
      <c r="T59">
        <v>4.0705039999999997</v>
      </c>
      <c r="U59">
        <v>4.7775910000000001</v>
      </c>
      <c r="V59">
        <v>0.18911800000000001</v>
      </c>
      <c r="W59">
        <v>0.45685900000000002</v>
      </c>
      <c r="X59">
        <v>2.3842319999999999</v>
      </c>
      <c r="Y59">
        <v>2.3842319999999999</v>
      </c>
      <c r="Z59">
        <v>0</v>
      </c>
      <c r="AA59">
        <v>3.6818999999999998E-2</v>
      </c>
      <c r="AB59">
        <v>2.347413</v>
      </c>
      <c r="AC59">
        <v>353.60594600000002</v>
      </c>
      <c r="AD59" s="300">
        <f t="shared" si="0"/>
        <v>0.5246194635073913</v>
      </c>
      <c r="AE59" s="300">
        <f t="shared" si="1"/>
        <v>5.3754740141578787E-3</v>
      </c>
      <c r="AF59" s="300">
        <f t="shared" si="2"/>
        <v>4.6897228412729501E-3</v>
      </c>
      <c r="AG59" s="300">
        <f t="shared" si="3"/>
        <v>4.4869625966002394E-3</v>
      </c>
      <c r="AH59" s="300">
        <f t="shared" si="4"/>
        <v>5.2663925938542097E-3</v>
      </c>
      <c r="AI59" s="300">
        <f t="shared" si="5"/>
        <v>2.0846691032458002E-4</v>
      </c>
      <c r="AJ59" s="300">
        <f t="shared" si="6"/>
        <v>5.0360084277528997E-4</v>
      </c>
      <c r="AK59" s="300">
        <f t="shared" si="7"/>
        <v>2.6281658992639199E-3</v>
      </c>
      <c r="AL59" s="300">
        <f t="shared" si="8"/>
        <v>2.6281658992639199E-3</v>
      </c>
      <c r="AM59" s="300">
        <f t="shared" si="9"/>
        <v>0</v>
      </c>
      <c r="AN59" s="300">
        <f t="shared" si="10"/>
        <v>4.0586000122889994E-5</v>
      </c>
      <c r="AO59" s="300">
        <f t="shared" si="11"/>
        <v>2.5875798991410299E-3</v>
      </c>
      <c r="AP59" s="300">
        <f t="shared" si="12"/>
        <v>0.38978383355904922</v>
      </c>
      <c r="AQ59" s="354"/>
      <c r="AR59" s="354"/>
      <c r="AS59" s="354"/>
      <c r="AT59" s="354"/>
      <c r="AU59" s="354"/>
      <c r="AV59" s="354"/>
      <c r="AW59" s="354"/>
      <c r="AX59" s="354"/>
      <c r="AY59" s="355"/>
      <c r="AZ59" s="355"/>
      <c r="BA59" s="355"/>
      <c r="BB59" s="355"/>
      <c r="BC59" s="355"/>
      <c r="BD59" s="355"/>
      <c r="BE59" s="355"/>
      <c r="BF59" s="355"/>
      <c r="BG59" s="355"/>
      <c r="BH59" s="355"/>
      <c r="BI59" s="355"/>
      <c r="BJ59" s="355"/>
    </row>
    <row r="60" spans="1:62" ht="15.75" thickBot="1" x14ac:dyDescent="0.3">
      <c r="A60" s="423" t="s">
        <v>569</v>
      </c>
      <c r="B60" s="519" t="s">
        <v>1473</v>
      </c>
      <c r="C60" s="519" t="s">
        <v>371</v>
      </c>
      <c r="D60" s="518" t="s">
        <v>1718</v>
      </c>
      <c r="E60" s="518" t="s">
        <v>1719</v>
      </c>
      <c r="F60" s="56">
        <v>2275050011</v>
      </c>
      <c r="G60" s="4" t="s">
        <v>227</v>
      </c>
      <c r="H60" s="4" t="s">
        <v>223</v>
      </c>
      <c r="I60" s="495">
        <f t="shared" si="14"/>
        <v>15</v>
      </c>
      <c r="J60">
        <v>2011</v>
      </c>
      <c r="K60">
        <v>22</v>
      </c>
      <c r="L60" t="s">
        <v>132</v>
      </c>
      <c r="M60" t="s">
        <v>120</v>
      </c>
      <c r="N60" t="s">
        <v>42</v>
      </c>
      <c r="O60" t="s">
        <v>115</v>
      </c>
      <c r="P60" t="s">
        <v>35</v>
      </c>
      <c r="Q60">
        <v>1317.4746950000001</v>
      </c>
      <c r="R60">
        <v>12.904275</v>
      </c>
      <c r="S60">
        <v>11.25807</v>
      </c>
      <c r="T60">
        <v>10.771326999999999</v>
      </c>
      <c r="U60">
        <v>12.642414</v>
      </c>
      <c r="V60">
        <v>9.226388</v>
      </c>
      <c r="W60">
        <v>1.864646</v>
      </c>
      <c r="X60">
        <v>5.411384</v>
      </c>
      <c r="Y60">
        <v>5.411384</v>
      </c>
      <c r="Z60">
        <v>0</v>
      </c>
      <c r="AA60">
        <v>0.15027599999999999</v>
      </c>
      <c r="AB60">
        <v>5.2611080000000001</v>
      </c>
      <c r="AC60">
        <v>1443.2246299999999</v>
      </c>
      <c r="AD60" s="300">
        <f t="shared" si="0"/>
        <v>1.4522672569373005</v>
      </c>
      <c r="AE60" s="300">
        <f t="shared" si="1"/>
        <v>1.4224528279850249E-2</v>
      </c>
      <c r="AF60" s="300">
        <f t="shared" si="2"/>
        <v>1.2409897889771699E-2</v>
      </c>
      <c r="AG60" s="300">
        <f t="shared" si="3"/>
        <v>1.1873355575808368E-2</v>
      </c>
      <c r="AH60" s="300">
        <f t="shared" si="4"/>
        <v>1.3935875937902339E-2</v>
      </c>
      <c r="AI60" s="300">
        <f t="shared" si="5"/>
        <v>1.017035184284828E-2</v>
      </c>
      <c r="AJ60" s="300">
        <f t="shared" si="6"/>
        <v>2.0554203749462599E-3</v>
      </c>
      <c r="AK60" s="300">
        <f t="shared" si="7"/>
        <v>5.9650297859530398E-3</v>
      </c>
      <c r="AL60" s="300">
        <f t="shared" si="8"/>
        <v>5.9650297859530398E-3</v>
      </c>
      <c r="AM60" s="300">
        <f t="shared" si="9"/>
        <v>0</v>
      </c>
      <c r="AN60" s="300">
        <f t="shared" si="10"/>
        <v>1.6565093442155997E-4</v>
      </c>
      <c r="AO60" s="300">
        <f t="shared" si="11"/>
        <v>5.7993788515314799E-3</v>
      </c>
      <c r="AP60" s="300">
        <f t="shared" si="12"/>
        <v>1.5908828325195652</v>
      </c>
      <c r="AQ60" s="354"/>
      <c r="AR60" s="354"/>
      <c r="AS60" s="354"/>
      <c r="AT60" s="354"/>
      <c r="AU60" s="354"/>
      <c r="AV60" s="354"/>
      <c r="AW60" s="354"/>
      <c r="AX60" s="354"/>
      <c r="AY60" s="355"/>
      <c r="AZ60" s="355"/>
      <c r="BA60" s="355"/>
      <c r="BB60" s="355"/>
      <c r="BC60" s="355"/>
      <c r="BD60" s="355"/>
      <c r="BE60" s="355"/>
      <c r="BF60" s="355"/>
      <c r="BG60" s="355"/>
      <c r="BH60" s="355"/>
      <c r="BI60" s="355"/>
      <c r="BJ60" s="355"/>
    </row>
    <row r="61" spans="1:62" ht="15.75" thickBot="1" x14ac:dyDescent="0.3">
      <c r="A61" s="423" t="s">
        <v>569</v>
      </c>
      <c r="B61" s="519" t="s">
        <v>1473</v>
      </c>
      <c r="C61" s="519" t="s">
        <v>371</v>
      </c>
      <c r="D61" s="518" t="s">
        <v>1718</v>
      </c>
      <c r="E61" s="518" t="s">
        <v>1719</v>
      </c>
      <c r="F61" s="56">
        <v>2275050011</v>
      </c>
      <c r="G61" s="4" t="s">
        <v>227</v>
      </c>
      <c r="H61" s="4" t="s">
        <v>223</v>
      </c>
      <c r="I61" s="495">
        <f t="shared" si="14"/>
        <v>16</v>
      </c>
      <c r="J61">
        <v>2011</v>
      </c>
      <c r="K61">
        <v>24</v>
      </c>
      <c r="L61" t="s">
        <v>133</v>
      </c>
      <c r="M61" t="s">
        <v>134</v>
      </c>
      <c r="N61" t="s">
        <v>42</v>
      </c>
      <c r="O61" t="s">
        <v>115</v>
      </c>
      <c r="P61" t="s">
        <v>35</v>
      </c>
      <c r="Q61">
        <v>4637.0729490000003</v>
      </c>
      <c r="R61">
        <v>42.417516999999997</v>
      </c>
      <c r="S61">
        <v>37.006292999999999</v>
      </c>
      <c r="T61">
        <v>35.406326</v>
      </c>
      <c r="U61">
        <v>41.556758000000002</v>
      </c>
      <c r="V61">
        <v>10.822062000000001</v>
      </c>
      <c r="W61">
        <v>5.9636950000000004</v>
      </c>
      <c r="X61">
        <v>18.734976</v>
      </c>
      <c r="Y61">
        <v>18.734976</v>
      </c>
      <c r="Z61">
        <v>0</v>
      </c>
      <c r="AA61">
        <v>0.48062700000000003</v>
      </c>
      <c r="AB61">
        <v>18.254349000000001</v>
      </c>
      <c r="AC61">
        <v>4615.862854</v>
      </c>
      <c r="AD61" s="300">
        <f t="shared" si="0"/>
        <v>5.111497956977753</v>
      </c>
      <c r="AE61" s="300">
        <f t="shared" si="1"/>
        <v>4.6757308731217265E-2</v>
      </c>
      <c r="AF61" s="300">
        <f t="shared" si="2"/>
        <v>4.0792455315073826E-2</v>
      </c>
      <c r="AG61" s="300">
        <f t="shared" si="3"/>
        <v>3.9028793595347062E-2</v>
      </c>
      <c r="AH61" s="300">
        <f t="shared" si="4"/>
        <v>4.5808484350332981E-2</v>
      </c>
      <c r="AI61" s="300">
        <f t="shared" si="5"/>
        <v>1.1929281340121219E-2</v>
      </c>
      <c r="AJ61" s="300">
        <f t="shared" si="6"/>
        <v>6.5738484478904497E-3</v>
      </c>
      <c r="AK61" s="300">
        <f t="shared" si="7"/>
        <v>2.0651775937378561E-2</v>
      </c>
      <c r="AL61" s="300">
        <f t="shared" si="8"/>
        <v>2.0651775937378561E-2</v>
      </c>
      <c r="AM61" s="300">
        <f t="shared" si="9"/>
        <v>0</v>
      </c>
      <c r="AN61" s="300">
        <f t="shared" si="10"/>
        <v>5.2980057799137002E-4</v>
      </c>
      <c r="AO61" s="300">
        <f t="shared" si="11"/>
        <v>2.012197535938719E-2</v>
      </c>
      <c r="AP61" s="300">
        <f t="shared" si="12"/>
        <v>5.0881178293730782</v>
      </c>
      <c r="AQ61" s="354"/>
      <c r="AR61" s="354"/>
      <c r="AS61" s="354"/>
      <c r="AT61" s="354"/>
      <c r="AU61" s="354"/>
      <c r="AV61" s="354"/>
      <c r="AW61" s="354"/>
      <c r="AX61" s="354"/>
      <c r="AY61" s="355"/>
      <c r="AZ61" s="355"/>
      <c r="BA61" s="355"/>
      <c r="BB61" s="355"/>
      <c r="BC61" s="355"/>
      <c r="BD61" s="355"/>
      <c r="BE61" s="355"/>
      <c r="BF61" s="355"/>
      <c r="BG61" s="355"/>
      <c r="BH61" s="355"/>
      <c r="BI61" s="355"/>
      <c r="BJ61" s="355"/>
    </row>
    <row r="62" spans="1:62" ht="15.75" thickBot="1" x14ac:dyDescent="0.3">
      <c r="A62" s="423" t="s">
        <v>569</v>
      </c>
      <c r="B62" s="519" t="s">
        <v>1473</v>
      </c>
      <c r="C62" s="519" t="s">
        <v>371</v>
      </c>
      <c r="D62" s="518" t="s">
        <v>1718</v>
      </c>
      <c r="E62" s="518" t="s">
        <v>1719</v>
      </c>
      <c r="F62" s="56">
        <v>2275050011</v>
      </c>
      <c r="G62" s="4" t="s">
        <v>227</v>
      </c>
      <c r="H62" s="4" t="s">
        <v>223</v>
      </c>
      <c r="I62" s="495">
        <f t="shared" si="14"/>
        <v>17</v>
      </c>
      <c r="J62">
        <v>2011</v>
      </c>
      <c r="K62">
        <v>26</v>
      </c>
      <c r="L62" t="s">
        <v>335</v>
      </c>
      <c r="M62" t="s">
        <v>105</v>
      </c>
      <c r="N62" t="s">
        <v>42</v>
      </c>
      <c r="O62" t="s">
        <v>115</v>
      </c>
      <c r="P62" t="s">
        <v>35</v>
      </c>
      <c r="Q62">
        <v>5711.2924839999996</v>
      </c>
      <c r="R62">
        <v>60.119661999999998</v>
      </c>
      <c r="S62">
        <v>52.450167</v>
      </c>
      <c r="T62">
        <v>50.182482999999998</v>
      </c>
      <c r="U62">
        <v>58.899683000000003</v>
      </c>
      <c r="V62">
        <v>4.9740679999999999</v>
      </c>
      <c r="W62">
        <v>5.8147659999999997</v>
      </c>
      <c r="X62">
        <v>29.931982000000001</v>
      </c>
      <c r="Y62">
        <v>29.931982000000001</v>
      </c>
      <c r="Z62">
        <v>0</v>
      </c>
      <c r="AA62">
        <v>0.46862399999999999</v>
      </c>
      <c r="AB62">
        <v>29.463357999999999</v>
      </c>
      <c r="AC62">
        <v>4500.5926760000002</v>
      </c>
      <c r="AD62" s="300">
        <f t="shared" si="0"/>
        <v>6.2956222998311935</v>
      </c>
      <c r="AE62" s="300">
        <f t="shared" si="1"/>
        <v>6.6270583375977216E-2</v>
      </c>
      <c r="AF62" s="300">
        <f t="shared" si="2"/>
        <v>5.781641229548877E-2</v>
      </c>
      <c r="AG62" s="300">
        <f t="shared" si="3"/>
        <v>5.5316718574782729E-2</v>
      </c>
      <c r="AH62" s="300">
        <f t="shared" si="4"/>
        <v>6.492578672631473E-2</v>
      </c>
      <c r="AI62" s="300">
        <f t="shared" si="5"/>
        <v>5.4829714131090796E-3</v>
      </c>
      <c r="AJ62" s="300">
        <f t="shared" si="6"/>
        <v>6.4096823268034592E-3</v>
      </c>
      <c r="AK62" s="300">
        <f t="shared" si="7"/>
        <v>3.2994362289316417E-2</v>
      </c>
      <c r="AL62" s="300">
        <f t="shared" si="8"/>
        <v>3.2994362289316417E-2</v>
      </c>
      <c r="AM62" s="300">
        <f t="shared" si="9"/>
        <v>0</v>
      </c>
      <c r="AN62" s="300">
        <f t="shared" si="10"/>
        <v>5.1656953533743999E-4</v>
      </c>
      <c r="AO62" s="300">
        <f t="shared" si="11"/>
        <v>3.2477792753978975E-2</v>
      </c>
      <c r="AP62" s="300">
        <f t="shared" si="12"/>
        <v>4.9610542084579654</v>
      </c>
      <c r="AQ62" s="354"/>
      <c r="AR62" s="354"/>
      <c r="AS62" s="354"/>
      <c r="AT62" s="354"/>
      <c r="AU62" s="354"/>
      <c r="AV62" s="354"/>
      <c r="AW62" s="354"/>
      <c r="AX62" s="354"/>
      <c r="AY62" s="355"/>
      <c r="AZ62" s="355"/>
      <c r="BA62" s="355"/>
      <c r="BB62" s="355"/>
      <c r="BC62" s="355"/>
      <c r="BD62" s="355"/>
      <c r="BE62" s="355"/>
      <c r="BF62" s="355"/>
      <c r="BG62" s="355"/>
      <c r="BH62" s="355"/>
      <c r="BI62" s="355"/>
      <c r="BJ62" s="355"/>
    </row>
    <row r="63" spans="1:62" ht="15.75" thickBot="1" x14ac:dyDescent="0.3">
      <c r="A63" s="423" t="s">
        <v>569</v>
      </c>
      <c r="B63" s="519" t="s">
        <v>1473</v>
      </c>
      <c r="C63" s="519" t="s">
        <v>371</v>
      </c>
      <c r="D63" s="518" t="s">
        <v>1718</v>
      </c>
      <c r="E63" s="518" t="s">
        <v>1719</v>
      </c>
      <c r="F63" s="56">
        <v>2275050011</v>
      </c>
      <c r="G63" s="4" t="s">
        <v>227</v>
      </c>
      <c r="H63" s="4" t="s">
        <v>223</v>
      </c>
      <c r="I63" s="495">
        <f t="shared" si="14"/>
        <v>18</v>
      </c>
      <c r="J63">
        <v>2011</v>
      </c>
      <c r="K63">
        <v>27</v>
      </c>
      <c r="L63" t="s">
        <v>145</v>
      </c>
      <c r="M63" t="s">
        <v>105</v>
      </c>
      <c r="N63" t="s">
        <v>42</v>
      </c>
      <c r="O63" t="s">
        <v>115</v>
      </c>
      <c r="P63" t="s">
        <v>35</v>
      </c>
      <c r="Q63">
        <v>336.93446299999999</v>
      </c>
      <c r="R63">
        <v>7.1941639999999998</v>
      </c>
      <c r="S63">
        <v>6.2764009999999999</v>
      </c>
      <c r="T63">
        <v>6.0050400000000002</v>
      </c>
      <c r="U63">
        <v>7.0481759999999998</v>
      </c>
      <c r="V63">
        <v>0.22466</v>
      </c>
      <c r="W63">
        <v>0.34691100000000002</v>
      </c>
      <c r="X63">
        <v>1.9708619999999999</v>
      </c>
      <c r="Y63">
        <v>1.9708619999999999</v>
      </c>
      <c r="Z63">
        <v>0</v>
      </c>
      <c r="AA63">
        <v>2.7958E-2</v>
      </c>
      <c r="AB63">
        <v>1.942904</v>
      </c>
      <c r="AC63">
        <v>268.50714199999999</v>
      </c>
      <c r="AD63" s="300">
        <f t="shared" si="0"/>
        <v>0.37140666929367649</v>
      </c>
      <c r="AE63" s="300">
        <f t="shared" si="1"/>
        <v>7.93020834319484E-3</v>
      </c>
      <c r="AF63" s="300">
        <f t="shared" si="2"/>
        <v>6.9185478083953087E-3</v>
      </c>
      <c r="AG63" s="300">
        <f t="shared" si="3"/>
        <v>6.6194235090023994E-3</v>
      </c>
      <c r="AH63" s="300">
        <f t="shared" si="4"/>
        <v>7.7692841196705595E-3</v>
      </c>
      <c r="AI63" s="300">
        <f t="shared" si="5"/>
        <v>2.4764525890459997E-4</v>
      </c>
      <c r="AJ63" s="300">
        <f t="shared" si="6"/>
        <v>3.8240391886341002E-4</v>
      </c>
      <c r="AK63" s="300">
        <f t="shared" si="7"/>
        <v>2.1725034730492197E-3</v>
      </c>
      <c r="AL63" s="300">
        <f t="shared" si="8"/>
        <v>2.1725034730492197E-3</v>
      </c>
      <c r="AM63" s="300">
        <f t="shared" si="9"/>
        <v>0</v>
      </c>
      <c r="AN63" s="300">
        <f t="shared" si="10"/>
        <v>3.0818419604980003E-5</v>
      </c>
      <c r="AO63" s="300">
        <f t="shared" si="11"/>
        <v>2.1416850534442399E-3</v>
      </c>
      <c r="AP63" s="300">
        <f t="shared" si="12"/>
        <v>0.295978459442376</v>
      </c>
      <c r="AQ63" s="354"/>
      <c r="AR63" s="354"/>
      <c r="AS63" s="354"/>
      <c r="AT63" s="354"/>
      <c r="AU63" s="354"/>
      <c r="AV63" s="354"/>
      <c r="AW63" s="354"/>
      <c r="AX63" s="354"/>
      <c r="AY63" s="355"/>
      <c r="AZ63" s="355"/>
      <c r="BA63" s="355"/>
      <c r="BB63" s="355"/>
      <c r="BC63" s="355"/>
      <c r="BD63" s="355"/>
      <c r="BE63" s="355"/>
      <c r="BF63" s="355"/>
      <c r="BG63" s="355"/>
      <c r="BH63" s="355"/>
      <c r="BI63" s="355"/>
      <c r="BJ63" s="355"/>
    </row>
    <row r="64" spans="1:62" ht="15.75" thickBot="1" x14ac:dyDescent="0.3">
      <c r="A64" s="423" t="s">
        <v>569</v>
      </c>
      <c r="B64" s="519" t="s">
        <v>1473</v>
      </c>
      <c r="C64" s="519" t="s">
        <v>371</v>
      </c>
      <c r="D64" s="518" t="s">
        <v>1718</v>
      </c>
      <c r="E64" s="518" t="s">
        <v>1719</v>
      </c>
      <c r="F64" s="56">
        <v>2275050011</v>
      </c>
      <c r="G64" s="4" t="s">
        <v>227</v>
      </c>
      <c r="H64" s="4" t="s">
        <v>223</v>
      </c>
      <c r="I64" s="495">
        <f t="shared" si="14"/>
        <v>19</v>
      </c>
      <c r="J64">
        <v>2011</v>
      </c>
      <c r="K64">
        <v>28</v>
      </c>
      <c r="L64" t="s">
        <v>135</v>
      </c>
      <c r="M64" t="s">
        <v>102</v>
      </c>
      <c r="N64" t="s">
        <v>42</v>
      </c>
      <c r="O64" t="s">
        <v>115</v>
      </c>
      <c r="P64" t="s">
        <v>35</v>
      </c>
      <c r="Q64">
        <v>8415.0375409999997</v>
      </c>
      <c r="R64">
        <v>85.149517000000003</v>
      </c>
      <c r="S64">
        <v>74.286951000000002</v>
      </c>
      <c r="T64">
        <v>71.075153</v>
      </c>
      <c r="U64">
        <v>83.421617999999995</v>
      </c>
      <c r="V64">
        <v>48.245654000000002</v>
      </c>
      <c r="W64">
        <v>10.627323000000001</v>
      </c>
      <c r="X64">
        <v>35.295766</v>
      </c>
      <c r="Y64">
        <v>35.295766</v>
      </c>
      <c r="Z64">
        <v>0</v>
      </c>
      <c r="AA64">
        <v>0.85647799999999996</v>
      </c>
      <c r="AB64">
        <v>34.439287</v>
      </c>
      <c r="AC64">
        <v>8225.4823219999998</v>
      </c>
      <c r="AD64" s="300">
        <f t="shared" si="0"/>
        <v>9.2759910555188867</v>
      </c>
      <c r="AE64" s="300">
        <f t="shared" si="1"/>
        <v>9.386127563013727E-2</v>
      </c>
      <c r="AF64" s="300">
        <f t="shared" si="2"/>
        <v>8.1887346272715808E-2</v>
      </c>
      <c r="AG64" s="300">
        <f t="shared" si="3"/>
        <v>7.8346945011880428E-2</v>
      </c>
      <c r="AH64" s="300">
        <f t="shared" si="4"/>
        <v>9.1956593019899571E-2</v>
      </c>
      <c r="AI64" s="300">
        <f t="shared" si="5"/>
        <v>5.3181730062546742E-2</v>
      </c>
      <c r="AJ64" s="300">
        <f t="shared" si="6"/>
        <v>1.171461833792313E-2</v>
      </c>
      <c r="AK64" s="300">
        <f t="shared" si="7"/>
        <v>3.8906922056913457E-2</v>
      </c>
      <c r="AL64" s="300">
        <f t="shared" si="8"/>
        <v>3.8906922056913457E-2</v>
      </c>
      <c r="AM64" s="300">
        <f t="shared" si="9"/>
        <v>0</v>
      </c>
      <c r="AN64" s="300">
        <f t="shared" si="10"/>
        <v>9.4410538616617986E-4</v>
      </c>
      <c r="AO64" s="300">
        <f t="shared" si="11"/>
        <v>3.7962815568435969E-2</v>
      </c>
      <c r="AP64" s="300">
        <f t="shared" si="12"/>
        <v>9.067042193745662</v>
      </c>
      <c r="AQ64" s="354"/>
      <c r="AR64" s="354"/>
      <c r="AS64" s="354"/>
      <c r="AT64" s="354"/>
      <c r="AU64" s="354"/>
      <c r="AV64" s="354"/>
      <c r="AW64" s="354"/>
      <c r="AX64" s="354"/>
      <c r="AY64" s="355"/>
      <c r="AZ64" s="355"/>
      <c r="BA64" s="355"/>
      <c r="BB64" s="355"/>
      <c r="BC64" s="355"/>
      <c r="BD64" s="355"/>
      <c r="BE64" s="355"/>
      <c r="BF64" s="355"/>
      <c r="BG64" s="355"/>
      <c r="BH64" s="355"/>
      <c r="BI64" s="355"/>
      <c r="BJ64" s="355"/>
    </row>
    <row r="65" spans="1:62" ht="15.75" thickBot="1" x14ac:dyDescent="0.3">
      <c r="A65" s="423" t="s">
        <v>569</v>
      </c>
      <c r="B65" s="519" t="s">
        <v>1473</v>
      </c>
      <c r="C65" s="519" t="s">
        <v>371</v>
      </c>
      <c r="D65" s="518" t="s">
        <v>1718</v>
      </c>
      <c r="E65" s="518" t="s">
        <v>1719</v>
      </c>
      <c r="F65" s="56">
        <v>2275050011</v>
      </c>
      <c r="G65" s="4" t="s">
        <v>227</v>
      </c>
      <c r="H65" s="4" t="s">
        <v>223</v>
      </c>
      <c r="I65" s="495">
        <f t="shared" si="14"/>
        <v>20</v>
      </c>
      <c r="J65">
        <v>2011</v>
      </c>
      <c r="K65">
        <v>29</v>
      </c>
      <c r="L65" t="s">
        <v>136</v>
      </c>
      <c r="M65" t="s">
        <v>102</v>
      </c>
      <c r="N65" t="s">
        <v>42</v>
      </c>
      <c r="O65" t="s">
        <v>115</v>
      </c>
      <c r="P65" t="s">
        <v>35</v>
      </c>
      <c r="Q65">
        <v>-1</v>
      </c>
      <c r="R65">
        <v>-1</v>
      </c>
      <c r="S65">
        <v>-1</v>
      </c>
      <c r="T65">
        <v>-1</v>
      </c>
      <c r="U65">
        <v>-1</v>
      </c>
      <c r="V65">
        <v>-1</v>
      </c>
      <c r="W65">
        <v>-1</v>
      </c>
      <c r="X65">
        <v>-1</v>
      </c>
      <c r="Y65">
        <v>-1</v>
      </c>
      <c r="Z65">
        <v>-1</v>
      </c>
      <c r="AA65">
        <v>-1</v>
      </c>
      <c r="AB65">
        <v>-1</v>
      </c>
      <c r="AC65">
        <v>-1</v>
      </c>
      <c r="AD65" s="300">
        <f t="shared" si="0"/>
        <v>0</v>
      </c>
      <c r="AE65" s="300">
        <f t="shared" si="1"/>
        <v>0</v>
      </c>
      <c r="AF65" s="300">
        <f t="shared" si="2"/>
        <v>0</v>
      </c>
      <c r="AG65" s="300">
        <f t="shared" si="3"/>
        <v>0</v>
      </c>
      <c r="AH65" s="300">
        <f t="shared" si="4"/>
        <v>0</v>
      </c>
      <c r="AI65" s="300">
        <f t="shared" si="5"/>
        <v>0</v>
      </c>
      <c r="AJ65" s="300">
        <f t="shared" si="6"/>
        <v>0</v>
      </c>
      <c r="AK65" s="300">
        <f t="shared" si="7"/>
        <v>0</v>
      </c>
      <c r="AL65" s="300">
        <f t="shared" si="8"/>
        <v>0</v>
      </c>
      <c r="AM65" s="300">
        <f t="shared" si="9"/>
        <v>0</v>
      </c>
      <c r="AN65" s="300">
        <f t="shared" si="10"/>
        <v>0</v>
      </c>
      <c r="AO65" s="300">
        <f t="shared" si="11"/>
        <v>0</v>
      </c>
      <c r="AP65" s="300">
        <f t="shared" si="12"/>
        <v>0</v>
      </c>
      <c r="AQ65" s="354"/>
      <c r="AR65" s="354"/>
      <c r="AS65" s="354"/>
      <c r="AT65" s="354"/>
      <c r="AU65" s="354"/>
      <c r="AV65" s="354"/>
      <c r="AW65" s="354"/>
      <c r="AX65" s="354"/>
      <c r="AY65" s="355"/>
      <c r="AZ65" s="355"/>
      <c r="BA65" s="355"/>
      <c r="BB65" s="355"/>
      <c r="BC65" s="355"/>
      <c r="BD65" s="355"/>
      <c r="BE65" s="355"/>
      <c r="BF65" s="355"/>
      <c r="BG65" s="355"/>
      <c r="BH65" s="355"/>
      <c r="BI65" s="355"/>
      <c r="BJ65" s="355"/>
    </row>
    <row r="66" spans="1:62" ht="15.75" thickBot="1" x14ac:dyDescent="0.3">
      <c r="A66" s="423" t="s">
        <v>569</v>
      </c>
      <c r="B66" s="519" t="s">
        <v>1473</v>
      </c>
      <c r="C66" s="519" t="s">
        <v>371</v>
      </c>
      <c r="D66" s="518" t="s">
        <v>1718</v>
      </c>
      <c r="E66" s="518" t="s">
        <v>1719</v>
      </c>
      <c r="F66" s="56">
        <v>2275050011</v>
      </c>
      <c r="G66" s="4" t="s">
        <v>227</v>
      </c>
      <c r="H66" s="4" t="s">
        <v>223</v>
      </c>
      <c r="I66" s="495">
        <f t="shared" si="14"/>
        <v>21</v>
      </c>
      <c r="J66">
        <v>2011</v>
      </c>
      <c r="K66">
        <v>30</v>
      </c>
      <c r="L66" t="s">
        <v>138</v>
      </c>
      <c r="M66" t="s">
        <v>105</v>
      </c>
      <c r="N66" t="s">
        <v>42</v>
      </c>
      <c r="O66" t="s">
        <v>115</v>
      </c>
      <c r="P66" t="s">
        <v>35</v>
      </c>
      <c r="Q66">
        <v>1516.7685200000001</v>
      </c>
      <c r="R66">
        <v>32.385767000000001</v>
      </c>
      <c r="S66">
        <v>28.254299</v>
      </c>
      <c r="T66">
        <v>27.032724000000002</v>
      </c>
      <c r="U66">
        <v>31.728577999999999</v>
      </c>
      <c r="V66">
        <v>1.0113449999999999</v>
      </c>
      <c r="W66">
        <v>1.5616810000000001</v>
      </c>
      <c r="X66">
        <v>8.8721770000000006</v>
      </c>
      <c r="Y66">
        <v>8.8721770000000006</v>
      </c>
      <c r="Z66">
        <v>0</v>
      </c>
      <c r="AA66">
        <v>0.125859</v>
      </c>
      <c r="AB66">
        <v>8.7463180000000005</v>
      </c>
      <c r="AC66">
        <v>1208.731145</v>
      </c>
      <c r="AD66" s="300">
        <f t="shared" si="0"/>
        <v>1.6719510942479612</v>
      </c>
      <c r="AE66" s="300">
        <f t="shared" si="1"/>
        <v>3.5699197247124774E-2</v>
      </c>
      <c r="AF66" s="300">
        <f t="shared" si="2"/>
        <v>3.1145033343821689E-2</v>
      </c>
      <c r="AG66" s="300">
        <f t="shared" si="3"/>
        <v>2.979847740530844E-2</v>
      </c>
      <c r="AH66" s="300">
        <f t="shared" si="4"/>
        <v>3.4974770379617173E-2</v>
      </c>
      <c r="AI66" s="300">
        <f t="shared" si="5"/>
        <v>1.1148170318119499E-3</v>
      </c>
      <c r="AJ66" s="300">
        <f t="shared" si="6"/>
        <v>1.72145862891211E-3</v>
      </c>
      <c r="AK66" s="300">
        <f t="shared" si="7"/>
        <v>9.7799010514218708E-3</v>
      </c>
      <c r="AL66" s="300">
        <f t="shared" si="8"/>
        <v>9.7799010514218708E-3</v>
      </c>
      <c r="AM66" s="300">
        <f t="shared" si="9"/>
        <v>0</v>
      </c>
      <c r="AN66" s="300">
        <f t="shared" si="10"/>
        <v>1.3873579916529001E-4</v>
      </c>
      <c r="AO66" s="300">
        <f t="shared" si="11"/>
        <v>9.6411652522565786E-3</v>
      </c>
      <c r="AP66" s="300">
        <f t="shared" si="12"/>
        <v>1.3323980118827499</v>
      </c>
      <c r="AQ66" s="354"/>
      <c r="AR66" s="354"/>
      <c r="AS66" s="354"/>
      <c r="AT66" s="354"/>
      <c r="AU66" s="354"/>
      <c r="AV66" s="354"/>
      <c r="AW66" s="354"/>
      <c r="AX66" s="354"/>
      <c r="AY66" s="355"/>
      <c r="AZ66" s="355"/>
      <c r="BA66" s="355"/>
      <c r="BB66" s="355"/>
      <c r="BC66" s="355"/>
      <c r="BD66" s="355"/>
      <c r="BE66" s="355"/>
      <c r="BF66" s="355"/>
      <c r="BG66" s="355"/>
      <c r="BH66" s="355"/>
      <c r="BI66" s="355"/>
      <c r="BJ66" s="355"/>
    </row>
    <row r="67" spans="1:62" ht="15.75" thickBot="1" x14ac:dyDescent="0.3">
      <c r="A67" s="423" t="s">
        <v>569</v>
      </c>
      <c r="B67" s="519" t="s">
        <v>1473</v>
      </c>
      <c r="C67" s="519" t="s">
        <v>371</v>
      </c>
      <c r="D67" s="518" t="s">
        <v>1718</v>
      </c>
      <c r="E67" s="518" t="s">
        <v>1719</v>
      </c>
      <c r="F67" s="56">
        <v>2275050011</v>
      </c>
      <c r="G67" s="4" t="s">
        <v>227</v>
      </c>
      <c r="H67" s="4" t="s">
        <v>223</v>
      </c>
      <c r="I67" s="495">
        <f t="shared" si="14"/>
        <v>22</v>
      </c>
      <c r="J67">
        <v>2011</v>
      </c>
      <c r="K67">
        <v>31</v>
      </c>
      <c r="L67" t="s">
        <v>139</v>
      </c>
      <c r="M67" t="s">
        <v>120</v>
      </c>
      <c r="N67" t="s">
        <v>42</v>
      </c>
      <c r="O67" t="s">
        <v>115</v>
      </c>
      <c r="P67" t="s">
        <v>35</v>
      </c>
      <c r="Q67">
        <v>4781.1524719999998</v>
      </c>
      <c r="R67">
        <v>39.791809999999998</v>
      </c>
      <c r="S67">
        <v>34.715549000000003</v>
      </c>
      <c r="T67">
        <v>33.214621999999999</v>
      </c>
      <c r="U67">
        <v>38.984332999999999</v>
      </c>
      <c r="V67">
        <v>6.7480820000000001</v>
      </c>
      <c r="W67">
        <v>5.7497319999999998</v>
      </c>
      <c r="X67">
        <v>15.336207999999999</v>
      </c>
      <c r="Y67">
        <v>15.336207999999999</v>
      </c>
      <c r="Z67">
        <v>0</v>
      </c>
      <c r="AA67">
        <v>0.46338299999999999</v>
      </c>
      <c r="AB67">
        <v>14.872825000000001</v>
      </c>
      <c r="AC67">
        <v>4450.2571520000001</v>
      </c>
      <c r="AD67" s="300">
        <f t="shared" ref="AD67:AD130" si="15">IF(Q67=-1,0,Q67)*2.20462262/2000</f>
        <v>5.2703184447200577</v>
      </c>
      <c r="AE67" s="300">
        <f t="shared" ref="AE67:AE130" si="16">IF(R67=-1,0,R67)*2.20462262/2000</f>
        <v>4.3862962208371097E-2</v>
      </c>
      <c r="AF67" s="300">
        <f t="shared" ref="AF67:AF130" si="17">IF(S67=-1,0,S67)*2.20462262/2000</f>
        <v>3.8267342295559191E-2</v>
      </c>
      <c r="AG67" s="300">
        <f t="shared" ref="AG67:AG130" si="18">IF(T67=-1,0,T67)*2.20462262/2000</f>
        <v>3.6612853487974814E-2</v>
      </c>
      <c r="AH67" s="300">
        <f t="shared" ref="AH67:AH130" si="19">IF(U67=-1,0,U67)*2.20462262/2000</f>
        <v>4.2972871178706226E-2</v>
      </c>
      <c r="AI67" s="300">
        <f t="shared" ref="AI67:AI130" si="20">IF(V67=-1,0,V67)*2.20462262/2000</f>
        <v>7.4384871094074195E-3</v>
      </c>
      <c r="AJ67" s="300">
        <f t="shared" ref="AJ67:AJ130" si="21">IF(W67=-1,0,W67)*2.20462262/2000</f>
        <v>6.337994613068919E-3</v>
      </c>
      <c r="AK67" s="300">
        <f t="shared" ref="AK67:AK130" si="22">IF(X67=-1,0,X67)*2.20462262/2000</f>
        <v>1.6905275530912482E-2</v>
      </c>
      <c r="AL67" s="300">
        <f t="shared" ref="AL67:AL130" si="23">IF(Y67=-1,0,Y67)*2.20462262/2000</f>
        <v>1.6905275530912482E-2</v>
      </c>
      <c r="AM67" s="300">
        <f t="shared" ref="AM67:AM130" si="24">IF(Z67=-1,0,Z67)*2.20462262/2000</f>
        <v>0</v>
      </c>
      <c r="AN67" s="300">
        <f t="shared" ref="AN67:AN130" si="25">IF(AA67=-1,0,AA67)*2.20462262/2000</f>
        <v>5.1079232176172993E-4</v>
      </c>
      <c r="AO67" s="300">
        <f t="shared" ref="AO67:AO130" si="26">IF(AB67=-1,0,AB67)*2.20462262/2000</f>
        <v>1.639448320915075E-2</v>
      </c>
      <c r="AP67" s="300">
        <f t="shared" ref="AP67:AP130" si="27">IF(AC67=-1,0,AC67)*2.20462262/2000</f>
        <v>4.9055687910579895</v>
      </c>
      <c r="AQ67" s="354"/>
      <c r="AR67" s="354"/>
      <c r="AS67" s="354"/>
      <c r="AT67" s="354"/>
      <c r="AU67" s="354"/>
      <c r="AV67" s="354"/>
      <c r="AW67" s="354"/>
      <c r="AX67" s="354"/>
      <c r="AY67" s="355"/>
      <c r="AZ67" s="355"/>
      <c r="BA67" s="355"/>
      <c r="BB67" s="355"/>
      <c r="BC67" s="355"/>
      <c r="BD67" s="355"/>
      <c r="BE67" s="355"/>
      <c r="BF67" s="355"/>
      <c r="BG67" s="355"/>
      <c r="BH67" s="355"/>
      <c r="BI67" s="355"/>
      <c r="BJ67" s="355"/>
    </row>
    <row r="68" spans="1:62" ht="15.75" thickBot="1" x14ac:dyDescent="0.3">
      <c r="A68" s="423" t="s">
        <v>569</v>
      </c>
      <c r="B68" s="519" t="s">
        <v>1473</v>
      </c>
      <c r="C68" s="519" t="s">
        <v>371</v>
      </c>
      <c r="D68" s="518" t="s">
        <v>1718</v>
      </c>
      <c r="E68" s="518" t="s">
        <v>1719</v>
      </c>
      <c r="F68" s="56">
        <v>2275050011</v>
      </c>
      <c r="G68" s="4" t="s">
        <v>227</v>
      </c>
      <c r="H68" s="4" t="s">
        <v>223</v>
      </c>
      <c r="I68" s="495">
        <f t="shared" si="14"/>
        <v>23</v>
      </c>
      <c r="J68">
        <v>2011</v>
      </c>
      <c r="K68">
        <v>34</v>
      </c>
      <c r="L68" t="s">
        <v>142</v>
      </c>
      <c r="M68" t="s">
        <v>105</v>
      </c>
      <c r="N68" t="s">
        <v>42</v>
      </c>
      <c r="O68" t="s">
        <v>115</v>
      </c>
      <c r="P68" t="s">
        <v>35</v>
      </c>
      <c r="Q68">
        <v>10474.648304</v>
      </c>
      <c r="R68">
        <v>110.447389</v>
      </c>
      <c r="S68">
        <v>96.357561000000004</v>
      </c>
      <c r="T68">
        <v>92.191540000000003</v>
      </c>
      <c r="U68">
        <v>108.20613299999999</v>
      </c>
      <c r="V68">
        <v>9.5825829999999996</v>
      </c>
      <c r="W68">
        <v>10.704046</v>
      </c>
      <c r="X68">
        <v>55.141623000000003</v>
      </c>
      <c r="Y68">
        <v>55.141623000000003</v>
      </c>
      <c r="Z68">
        <v>0</v>
      </c>
      <c r="AA68">
        <v>0.86266200000000004</v>
      </c>
      <c r="AB68">
        <v>54.278961000000002</v>
      </c>
      <c r="AC68">
        <v>8284.8655839999992</v>
      </c>
      <c r="AD68" s="300">
        <f t="shared" si="15"/>
        <v>11.546323293771518</v>
      </c>
      <c r="AE68" s="300">
        <f t="shared" si="16"/>
        <v>0.12174740605466958</v>
      </c>
      <c r="AF68" s="300">
        <f t="shared" si="17"/>
        <v>0.10621602929431491</v>
      </c>
      <c r="AG68" s="300">
        <f t="shared" si="18"/>
        <v>0.10162377722831739</v>
      </c>
      <c r="AH68" s="300">
        <f t="shared" si="19"/>
        <v>0.11927684421726421</v>
      </c>
      <c r="AI68" s="300">
        <f t="shared" si="20"/>
        <v>1.056298961991373E-2</v>
      </c>
      <c r="AJ68" s="300">
        <f t="shared" si="21"/>
        <v>1.1799190968560259E-2</v>
      </c>
      <c r="AK68" s="300">
        <f t="shared" si="22"/>
        <v>6.0783234684656129E-2</v>
      </c>
      <c r="AL68" s="300">
        <f t="shared" si="23"/>
        <v>6.0783234684656129E-2</v>
      </c>
      <c r="AM68" s="300">
        <f t="shared" si="24"/>
        <v>0</v>
      </c>
      <c r="AN68" s="300">
        <f t="shared" si="25"/>
        <v>9.5092207930721996E-4</v>
      </c>
      <c r="AO68" s="300">
        <f t="shared" si="26"/>
        <v>5.9832312605348908E-2</v>
      </c>
      <c r="AP68" s="300">
        <f t="shared" si="27"/>
        <v>9.1325010350729539</v>
      </c>
      <c r="AQ68" s="354"/>
      <c r="AR68" s="354"/>
      <c r="AS68" s="354"/>
      <c r="AT68" s="354"/>
      <c r="AU68" s="354"/>
      <c r="AV68" s="354"/>
      <c r="AW68" s="354"/>
      <c r="AX68" s="354"/>
      <c r="AY68" s="355"/>
      <c r="AZ68" s="355"/>
      <c r="BA68" s="355"/>
      <c r="BB68" s="355"/>
      <c r="BC68" s="355"/>
      <c r="BD68" s="355"/>
      <c r="BE68" s="355"/>
      <c r="BF68" s="355"/>
      <c r="BG68" s="355"/>
      <c r="BH68" s="355"/>
      <c r="BI68" s="355"/>
      <c r="BJ68" s="355"/>
    </row>
    <row r="69" spans="1:62" ht="15.75" thickBot="1" x14ac:dyDescent="0.3">
      <c r="A69" s="423" t="s">
        <v>569</v>
      </c>
      <c r="B69" s="519" t="s">
        <v>1473</v>
      </c>
      <c r="C69" s="519" t="s">
        <v>371</v>
      </c>
      <c r="D69" s="518" t="s">
        <v>1718</v>
      </c>
      <c r="E69" s="518" t="s">
        <v>1719</v>
      </c>
      <c r="F69" s="56">
        <v>2275050011</v>
      </c>
      <c r="G69" s="4" t="s">
        <v>227</v>
      </c>
      <c r="H69" s="4" t="s">
        <v>223</v>
      </c>
      <c r="I69" s="495">
        <f t="shared" si="14"/>
        <v>24</v>
      </c>
      <c r="J69">
        <v>2011</v>
      </c>
      <c r="K69">
        <v>35</v>
      </c>
      <c r="L69" t="s">
        <v>143</v>
      </c>
      <c r="M69" t="s">
        <v>105</v>
      </c>
      <c r="N69" t="s">
        <v>42</v>
      </c>
      <c r="O69" t="s">
        <v>115</v>
      </c>
      <c r="P69" t="s">
        <v>35</v>
      </c>
      <c r="Q69">
        <v>9580.0685450000001</v>
      </c>
      <c r="R69">
        <v>95.373150999999993</v>
      </c>
      <c r="S69">
        <v>83.206350999999998</v>
      </c>
      <c r="T69">
        <v>79.608923000000004</v>
      </c>
      <c r="U69">
        <v>93.437788999999995</v>
      </c>
      <c r="V69">
        <v>1.6446529999999999</v>
      </c>
      <c r="W69">
        <v>8.6316030000000001</v>
      </c>
      <c r="X69">
        <v>44.543998999999999</v>
      </c>
      <c r="Y69">
        <v>44.543998999999999</v>
      </c>
      <c r="Z69">
        <v>0</v>
      </c>
      <c r="AA69">
        <v>0.69563900000000001</v>
      </c>
      <c r="AB69">
        <v>43.84836</v>
      </c>
      <c r="AC69">
        <v>6680.8074839999999</v>
      </c>
      <c r="AD69" s="300">
        <f t="shared" si="15"/>
        <v>10.560217907728743</v>
      </c>
      <c r="AE69" s="300">
        <f t="shared" si="16"/>
        <v>0.10513090301763779</v>
      </c>
      <c r="AF69" s="300">
        <f t="shared" si="17"/>
        <v>9.1719301771129802E-2</v>
      </c>
      <c r="AG69" s="300">
        <f t="shared" si="18"/>
        <v>8.7753816199819132E-2</v>
      </c>
      <c r="AH69" s="300">
        <f t="shared" si="19"/>
        <v>0.10299753159609358</v>
      </c>
      <c r="AI69" s="300">
        <f t="shared" si="20"/>
        <v>1.8129196029254297E-3</v>
      </c>
      <c r="AJ69" s="300">
        <f t="shared" si="21"/>
        <v>9.51471361032993E-3</v>
      </c>
      <c r="AK69" s="300">
        <f t="shared" si="22"/>
        <v>4.9101353890328686E-2</v>
      </c>
      <c r="AL69" s="300">
        <f t="shared" si="23"/>
        <v>4.9101353890328686E-2</v>
      </c>
      <c r="AM69" s="300">
        <f t="shared" si="24"/>
        <v>0</v>
      </c>
      <c r="AN69" s="300">
        <f t="shared" si="25"/>
        <v>7.6681073737708998E-4</v>
      </c>
      <c r="AO69" s="300">
        <f t="shared" si="26"/>
        <v>4.8334543152951596E-2</v>
      </c>
      <c r="AP69" s="300">
        <f t="shared" si="27"/>
        <v>7.3643296495458435</v>
      </c>
      <c r="AQ69" s="354"/>
      <c r="AR69" s="354"/>
      <c r="AS69" s="354"/>
      <c r="AT69" s="354"/>
      <c r="AU69" s="354"/>
      <c r="AV69" s="354"/>
      <c r="AW69" s="354"/>
      <c r="AX69" s="354"/>
      <c r="AY69" s="355"/>
      <c r="AZ69" s="355"/>
      <c r="BA69" s="355"/>
      <c r="BB69" s="355"/>
      <c r="BC69" s="355"/>
      <c r="BD69" s="355"/>
      <c r="BE69" s="355"/>
      <c r="BF69" s="355"/>
      <c r="BG69" s="355"/>
      <c r="BH69" s="355"/>
      <c r="BI69" s="355"/>
      <c r="BJ69" s="355"/>
    </row>
    <row r="70" spans="1:62" ht="15.75" thickBot="1" x14ac:dyDescent="0.3">
      <c r="A70" s="423" t="s">
        <v>569</v>
      </c>
      <c r="B70" s="519" t="s">
        <v>1473</v>
      </c>
      <c r="C70" s="519" t="s">
        <v>371</v>
      </c>
      <c r="D70" s="518" t="s">
        <v>1718</v>
      </c>
      <c r="E70" s="518" t="s">
        <v>1719</v>
      </c>
      <c r="F70" s="10" t="s">
        <v>224</v>
      </c>
      <c r="G70" s="4" t="s">
        <v>225</v>
      </c>
      <c r="H70" s="4"/>
      <c r="I70" s="495">
        <f t="shared" si="14"/>
        <v>25</v>
      </c>
      <c r="J70">
        <v>2011</v>
      </c>
      <c r="K70">
        <v>21</v>
      </c>
      <c r="L70" t="s">
        <v>340</v>
      </c>
      <c r="M70" t="s">
        <v>107</v>
      </c>
      <c r="N70" t="s">
        <v>42</v>
      </c>
      <c r="O70" t="s">
        <v>103</v>
      </c>
      <c r="P70" t="s">
        <v>35</v>
      </c>
      <c r="Q70">
        <v>-1</v>
      </c>
      <c r="R70">
        <v>-1</v>
      </c>
      <c r="S70">
        <v>-1</v>
      </c>
      <c r="T70">
        <v>-1</v>
      </c>
      <c r="U70">
        <v>-1</v>
      </c>
      <c r="V70">
        <v>-1</v>
      </c>
      <c r="W70">
        <v>-1</v>
      </c>
      <c r="X70">
        <v>-1</v>
      </c>
      <c r="Y70">
        <v>-1</v>
      </c>
      <c r="Z70">
        <v>-1</v>
      </c>
      <c r="AA70">
        <v>-1</v>
      </c>
      <c r="AB70">
        <v>-1</v>
      </c>
      <c r="AC70">
        <v>-1</v>
      </c>
      <c r="AD70" s="300">
        <f t="shared" si="15"/>
        <v>0</v>
      </c>
      <c r="AE70" s="300">
        <f t="shared" si="16"/>
        <v>0</v>
      </c>
      <c r="AF70" s="300">
        <f t="shared" si="17"/>
        <v>0</v>
      </c>
      <c r="AG70" s="300">
        <f t="shared" si="18"/>
        <v>0</v>
      </c>
      <c r="AH70" s="300">
        <f t="shared" si="19"/>
        <v>0</v>
      </c>
      <c r="AI70" s="300">
        <f t="shared" si="20"/>
        <v>0</v>
      </c>
      <c r="AJ70" s="300">
        <f t="shared" si="21"/>
        <v>0</v>
      </c>
      <c r="AK70" s="300">
        <f t="shared" si="22"/>
        <v>0</v>
      </c>
      <c r="AL70" s="300">
        <f t="shared" si="23"/>
        <v>0</v>
      </c>
      <c r="AM70" s="300">
        <f t="shared" si="24"/>
        <v>0</v>
      </c>
      <c r="AN70" s="300">
        <f t="shared" si="25"/>
        <v>0</v>
      </c>
      <c r="AO70" s="300">
        <f t="shared" si="26"/>
        <v>0</v>
      </c>
      <c r="AP70" s="300">
        <f t="shared" si="27"/>
        <v>0</v>
      </c>
      <c r="AQ70" s="354"/>
      <c r="AR70" s="354"/>
      <c r="AS70" s="354"/>
      <c r="AT70" s="354"/>
      <c r="AU70" s="354"/>
      <c r="AV70" s="354"/>
      <c r="AW70" s="354"/>
      <c r="AX70" s="354"/>
      <c r="AY70" s="355"/>
      <c r="AZ70" s="355"/>
      <c r="BA70" s="355"/>
      <c r="BB70" s="355"/>
      <c r="BC70" s="355"/>
      <c r="BD70" s="355"/>
      <c r="BE70" s="355"/>
      <c r="BF70" s="355"/>
      <c r="BG70" s="355"/>
      <c r="BH70" s="355"/>
      <c r="BI70" s="355"/>
      <c r="BJ70" s="355"/>
    </row>
    <row r="71" spans="1:62" ht="15.75" thickBot="1" x14ac:dyDescent="0.3">
      <c r="A71" s="423" t="s">
        <v>569</v>
      </c>
      <c r="B71" s="519" t="s">
        <v>1473</v>
      </c>
      <c r="C71" s="519" t="s">
        <v>371</v>
      </c>
      <c r="D71" s="518" t="s">
        <v>1718</v>
      </c>
      <c r="E71" s="518" t="s">
        <v>1719</v>
      </c>
      <c r="F71" s="10" t="s">
        <v>224</v>
      </c>
      <c r="G71" s="4" t="s">
        <v>225</v>
      </c>
      <c r="H71" s="4"/>
      <c r="I71" s="495">
        <f t="shared" si="14"/>
        <v>26</v>
      </c>
      <c r="J71">
        <v>2011</v>
      </c>
      <c r="K71">
        <v>39</v>
      </c>
      <c r="L71" t="s">
        <v>218</v>
      </c>
      <c r="M71" t="s">
        <v>110</v>
      </c>
      <c r="N71" t="s">
        <v>42</v>
      </c>
      <c r="O71" t="s">
        <v>108</v>
      </c>
      <c r="P71" t="s">
        <v>35</v>
      </c>
      <c r="Q71">
        <v>-1</v>
      </c>
      <c r="R71">
        <v>-1</v>
      </c>
      <c r="S71">
        <v>-1</v>
      </c>
      <c r="T71">
        <v>-1</v>
      </c>
      <c r="U71">
        <v>-1</v>
      </c>
      <c r="V71">
        <v>-1</v>
      </c>
      <c r="W71">
        <v>-1</v>
      </c>
      <c r="X71">
        <v>-1</v>
      </c>
      <c r="Y71">
        <v>-1</v>
      </c>
      <c r="Z71">
        <v>-1</v>
      </c>
      <c r="AA71">
        <v>-1</v>
      </c>
      <c r="AB71">
        <v>-1</v>
      </c>
      <c r="AC71">
        <v>-1</v>
      </c>
      <c r="AD71" s="300">
        <f t="shared" si="15"/>
        <v>0</v>
      </c>
      <c r="AE71" s="300">
        <f t="shared" si="16"/>
        <v>0</v>
      </c>
      <c r="AF71" s="300">
        <f t="shared" si="17"/>
        <v>0</v>
      </c>
      <c r="AG71" s="300">
        <f t="shared" si="18"/>
        <v>0</v>
      </c>
      <c r="AH71" s="300">
        <f t="shared" si="19"/>
        <v>0</v>
      </c>
      <c r="AI71" s="300">
        <f t="shared" si="20"/>
        <v>0</v>
      </c>
      <c r="AJ71" s="300">
        <f t="shared" si="21"/>
        <v>0</v>
      </c>
      <c r="AK71" s="300">
        <f t="shared" si="22"/>
        <v>0</v>
      </c>
      <c r="AL71" s="300">
        <f t="shared" si="23"/>
        <v>0</v>
      </c>
      <c r="AM71" s="300">
        <f t="shared" si="24"/>
        <v>0</v>
      </c>
      <c r="AN71" s="300">
        <f t="shared" si="25"/>
        <v>0</v>
      </c>
      <c r="AO71" s="300">
        <f t="shared" si="26"/>
        <v>0</v>
      </c>
      <c r="AP71" s="300">
        <f t="shared" si="27"/>
        <v>0</v>
      </c>
      <c r="AQ71" s="354"/>
      <c r="AR71" s="354"/>
      <c r="AS71" s="354"/>
      <c r="AT71" s="354"/>
      <c r="AU71" s="354"/>
      <c r="AV71" s="354"/>
      <c r="AW71" s="354"/>
      <c r="AX71" s="354"/>
      <c r="AY71" s="355"/>
      <c r="AZ71" s="355"/>
      <c r="BA71" s="355"/>
      <c r="BB71" s="355"/>
      <c r="BC71" s="355"/>
      <c r="BD71" s="355"/>
      <c r="BE71" s="355"/>
      <c r="BF71" s="355"/>
      <c r="BG71" s="355"/>
      <c r="BH71" s="355"/>
      <c r="BI71" s="355"/>
      <c r="BJ71" s="355"/>
    </row>
    <row r="72" spans="1:62" ht="15.75" thickBot="1" x14ac:dyDescent="0.3">
      <c r="A72" s="423" t="s">
        <v>569</v>
      </c>
      <c r="B72" s="519" t="s">
        <v>1473</v>
      </c>
      <c r="C72" s="519" t="s">
        <v>371</v>
      </c>
      <c r="D72" s="518" t="s">
        <v>1718</v>
      </c>
      <c r="E72" s="518" t="s">
        <v>1719</v>
      </c>
      <c r="F72" s="6" t="s">
        <v>187</v>
      </c>
      <c r="G72" s="4" t="s">
        <v>188</v>
      </c>
      <c r="H72" s="4" t="s">
        <v>192</v>
      </c>
      <c r="I72" s="495">
        <f t="shared" si="14"/>
        <v>27</v>
      </c>
      <c r="J72">
        <v>2011</v>
      </c>
      <c r="K72">
        <v>38</v>
      </c>
      <c r="L72" t="s">
        <v>313</v>
      </c>
      <c r="M72" t="s">
        <v>47</v>
      </c>
      <c r="N72" t="s">
        <v>42</v>
      </c>
      <c r="O72" t="s">
        <v>31</v>
      </c>
      <c r="P72" t="s">
        <v>35</v>
      </c>
      <c r="Q72">
        <v>1.2909280000000001</v>
      </c>
      <c r="R72">
        <v>1.7868999999999999E-2</v>
      </c>
      <c r="S72">
        <v>2.0660999999999999E-2</v>
      </c>
      <c r="T72">
        <v>2.0552999999999998E-2</v>
      </c>
      <c r="U72">
        <v>2.0660999999999999E-2</v>
      </c>
      <c r="V72">
        <v>4.7032189999999998</v>
      </c>
      <c r="W72">
        <v>0.34793000000000002</v>
      </c>
      <c r="X72">
        <v>4.2842999999999999E-2</v>
      </c>
      <c r="Y72">
        <v>4.2842999999999999E-2</v>
      </c>
      <c r="Z72">
        <v>0</v>
      </c>
      <c r="AA72">
        <v>2.8039999999999999E-2</v>
      </c>
      <c r="AB72">
        <v>1.4801999999999999E-2</v>
      </c>
      <c r="AC72">
        <v>269.29533199999997</v>
      </c>
      <c r="AD72" s="300">
        <f t="shared" si="15"/>
        <v>1.4230045347956798E-3</v>
      </c>
      <c r="AE72" s="300">
        <f t="shared" si="16"/>
        <v>1.9697200798389998E-5</v>
      </c>
      <c r="AF72" s="300">
        <f t="shared" si="17"/>
        <v>2.2774853975909995E-5</v>
      </c>
      <c r="AG72" s="300">
        <f t="shared" si="18"/>
        <v>2.2655804354429998E-5</v>
      </c>
      <c r="AH72" s="300">
        <f t="shared" si="19"/>
        <v>2.2774853975909995E-5</v>
      </c>
      <c r="AI72" s="300">
        <f t="shared" si="20"/>
        <v>5.1844114971068894E-3</v>
      </c>
      <c r="AJ72" s="300">
        <f t="shared" si="21"/>
        <v>3.8352717408830003E-4</v>
      </c>
      <c r="AK72" s="300">
        <f t="shared" si="22"/>
        <v>4.7226323454329996E-5</v>
      </c>
      <c r="AL72" s="300">
        <f t="shared" si="23"/>
        <v>4.7226323454329996E-5</v>
      </c>
      <c r="AM72" s="300">
        <f t="shared" si="24"/>
        <v>0</v>
      </c>
      <c r="AN72" s="300">
        <f t="shared" si="25"/>
        <v>3.0908809132399994E-5</v>
      </c>
      <c r="AO72" s="300">
        <f t="shared" si="26"/>
        <v>1.6316412010619995E-5</v>
      </c>
      <c r="AP72" s="300">
        <f t="shared" si="27"/>
        <v>0.2968472901938049</v>
      </c>
      <c r="AQ72" s="354"/>
      <c r="AR72" s="354"/>
      <c r="AS72" s="354"/>
      <c r="AT72" s="354"/>
      <c r="AU72" s="354"/>
      <c r="AV72" s="354"/>
      <c r="AW72" s="354"/>
      <c r="AX72" s="354"/>
      <c r="AY72" s="355"/>
      <c r="AZ72" s="355"/>
      <c r="BA72" s="355"/>
      <c r="BB72" s="355"/>
      <c r="BC72" s="355"/>
      <c r="BD72" s="355"/>
      <c r="BE72" s="355"/>
      <c r="BF72" s="355"/>
      <c r="BG72" s="355"/>
      <c r="BH72" s="355"/>
      <c r="BI72" s="355"/>
      <c r="BJ72" s="355"/>
    </row>
    <row r="73" spans="1:62" ht="15.75" thickBot="1" x14ac:dyDescent="0.3">
      <c r="A73" s="423" t="s">
        <v>569</v>
      </c>
      <c r="B73" s="519" t="s">
        <v>1473</v>
      </c>
      <c r="C73" s="519" t="s">
        <v>371</v>
      </c>
      <c r="D73" s="518" t="s">
        <v>1718</v>
      </c>
      <c r="E73" s="518" t="s">
        <v>1719</v>
      </c>
      <c r="F73" s="9" t="s">
        <v>226</v>
      </c>
      <c r="G73" s="4" t="s">
        <v>227</v>
      </c>
      <c r="H73" s="4" t="s">
        <v>221</v>
      </c>
      <c r="I73" s="495">
        <f t="shared" si="14"/>
        <v>28</v>
      </c>
      <c r="J73">
        <v>2011</v>
      </c>
      <c r="K73">
        <v>2</v>
      </c>
      <c r="L73" t="s">
        <v>178</v>
      </c>
      <c r="M73" t="s">
        <v>107</v>
      </c>
      <c r="N73" t="s">
        <v>42</v>
      </c>
      <c r="O73" t="s">
        <v>103</v>
      </c>
      <c r="P73" t="s">
        <v>35</v>
      </c>
      <c r="Q73">
        <v>-1</v>
      </c>
      <c r="R73">
        <v>-1</v>
      </c>
      <c r="S73">
        <v>-1</v>
      </c>
      <c r="T73">
        <v>-1</v>
      </c>
      <c r="U73">
        <v>-1</v>
      </c>
      <c r="V73">
        <v>-1</v>
      </c>
      <c r="W73">
        <v>-1</v>
      </c>
      <c r="X73">
        <v>-1</v>
      </c>
      <c r="Y73">
        <v>-1</v>
      </c>
      <c r="Z73">
        <v>-1</v>
      </c>
      <c r="AA73">
        <v>-1</v>
      </c>
      <c r="AB73">
        <v>-1</v>
      </c>
      <c r="AC73">
        <v>-1</v>
      </c>
      <c r="AD73" s="300">
        <f t="shared" si="15"/>
        <v>0</v>
      </c>
      <c r="AE73" s="300">
        <f t="shared" si="16"/>
        <v>0</v>
      </c>
      <c r="AF73" s="300">
        <f t="shared" si="17"/>
        <v>0</v>
      </c>
      <c r="AG73" s="300">
        <f t="shared" si="18"/>
        <v>0</v>
      </c>
      <c r="AH73" s="300">
        <f t="shared" si="19"/>
        <v>0</v>
      </c>
      <c r="AI73" s="300">
        <f t="shared" si="20"/>
        <v>0</v>
      </c>
      <c r="AJ73" s="300">
        <f t="shared" si="21"/>
        <v>0</v>
      </c>
      <c r="AK73" s="300">
        <f t="shared" si="22"/>
        <v>0</v>
      </c>
      <c r="AL73" s="300">
        <f t="shared" si="23"/>
        <v>0</v>
      </c>
      <c r="AM73" s="300">
        <f t="shared" si="24"/>
        <v>0</v>
      </c>
      <c r="AN73" s="300">
        <f t="shared" si="25"/>
        <v>0</v>
      </c>
      <c r="AO73" s="300">
        <f t="shared" si="26"/>
        <v>0</v>
      </c>
      <c r="AP73" s="300">
        <f t="shared" si="27"/>
        <v>0</v>
      </c>
      <c r="AQ73" s="354"/>
      <c r="AR73" s="354"/>
      <c r="AS73" s="354"/>
      <c r="AT73" s="354"/>
      <c r="AU73" s="354"/>
      <c r="AV73" s="354"/>
      <c r="AW73" s="354"/>
      <c r="AX73" s="354"/>
      <c r="AY73" s="355"/>
      <c r="AZ73" s="355"/>
      <c r="BA73" s="355"/>
      <c r="BB73" s="355"/>
      <c r="BC73" s="355"/>
      <c r="BD73" s="355"/>
      <c r="BE73" s="355"/>
      <c r="BF73" s="355"/>
      <c r="BG73" s="355"/>
      <c r="BH73" s="355"/>
      <c r="BI73" s="355"/>
      <c r="BJ73" s="355"/>
    </row>
    <row r="74" spans="1:62" ht="15.75" thickBot="1" x14ac:dyDescent="0.3">
      <c r="A74" s="423" t="s">
        <v>569</v>
      </c>
      <c r="B74" s="519" t="s">
        <v>1473</v>
      </c>
      <c r="C74" s="519" t="s">
        <v>371</v>
      </c>
      <c r="D74" s="518" t="s">
        <v>1718</v>
      </c>
      <c r="E74" s="518" t="s">
        <v>1719</v>
      </c>
      <c r="F74" s="9" t="s">
        <v>226</v>
      </c>
      <c r="G74" s="4" t="s">
        <v>227</v>
      </c>
      <c r="H74" s="4" t="s">
        <v>221</v>
      </c>
      <c r="I74" s="495">
        <f t="shared" si="14"/>
        <v>29</v>
      </c>
      <c r="J74">
        <v>2011</v>
      </c>
      <c r="K74">
        <v>20</v>
      </c>
      <c r="L74" t="s">
        <v>358</v>
      </c>
      <c r="M74" t="s">
        <v>107</v>
      </c>
      <c r="N74" t="s">
        <v>42</v>
      </c>
      <c r="O74" t="s">
        <v>103</v>
      </c>
      <c r="P74" t="s">
        <v>35</v>
      </c>
      <c r="Q74">
        <v>-1</v>
      </c>
      <c r="R74">
        <v>-1</v>
      </c>
      <c r="S74">
        <v>-1</v>
      </c>
      <c r="T74">
        <v>-1</v>
      </c>
      <c r="U74">
        <v>-1</v>
      </c>
      <c r="V74">
        <v>-1</v>
      </c>
      <c r="W74">
        <v>-1</v>
      </c>
      <c r="X74">
        <v>-1</v>
      </c>
      <c r="Y74">
        <v>-1</v>
      </c>
      <c r="Z74">
        <v>-1</v>
      </c>
      <c r="AA74">
        <v>-1</v>
      </c>
      <c r="AB74">
        <v>-1</v>
      </c>
      <c r="AC74">
        <v>-1</v>
      </c>
      <c r="AD74" s="300">
        <f t="shared" si="15"/>
        <v>0</v>
      </c>
      <c r="AE74" s="300">
        <f t="shared" si="16"/>
        <v>0</v>
      </c>
      <c r="AF74" s="300">
        <f t="shared" si="17"/>
        <v>0</v>
      </c>
      <c r="AG74" s="300">
        <f t="shared" si="18"/>
        <v>0</v>
      </c>
      <c r="AH74" s="300">
        <f t="shared" si="19"/>
        <v>0</v>
      </c>
      <c r="AI74" s="300">
        <f t="shared" si="20"/>
        <v>0</v>
      </c>
      <c r="AJ74" s="300">
        <f t="shared" si="21"/>
        <v>0</v>
      </c>
      <c r="AK74" s="300">
        <f t="shared" si="22"/>
        <v>0</v>
      </c>
      <c r="AL74" s="300">
        <f t="shared" si="23"/>
        <v>0</v>
      </c>
      <c r="AM74" s="300">
        <f t="shared" si="24"/>
        <v>0</v>
      </c>
      <c r="AN74" s="300">
        <f t="shared" si="25"/>
        <v>0</v>
      </c>
      <c r="AO74" s="300">
        <f t="shared" si="26"/>
        <v>0</v>
      </c>
      <c r="AP74" s="300">
        <f t="shared" si="27"/>
        <v>0</v>
      </c>
      <c r="AQ74" s="354"/>
      <c r="AR74" s="354"/>
      <c r="AS74" s="354"/>
      <c r="AT74" s="354"/>
      <c r="AU74" s="354"/>
      <c r="AV74" s="354"/>
      <c r="AW74" s="354"/>
      <c r="AX74" s="354"/>
      <c r="AY74" s="355"/>
      <c r="AZ74" s="355"/>
      <c r="BA74" s="355"/>
      <c r="BB74" s="355"/>
      <c r="BC74" s="355"/>
      <c r="BD74" s="355"/>
      <c r="BE74" s="355"/>
      <c r="BF74" s="355"/>
      <c r="BG74" s="355"/>
      <c r="BH74" s="355"/>
      <c r="BI74" s="355"/>
      <c r="BJ74" s="355"/>
    </row>
    <row r="75" spans="1:62" ht="15.75" thickBot="1" x14ac:dyDescent="0.3">
      <c r="A75" s="423" t="s">
        <v>569</v>
      </c>
      <c r="B75" s="519" t="s">
        <v>1473</v>
      </c>
      <c r="C75" s="519" t="s">
        <v>371</v>
      </c>
      <c r="D75" s="518" t="s">
        <v>1718</v>
      </c>
      <c r="E75" s="518" t="s">
        <v>1719</v>
      </c>
      <c r="F75" s="17" t="s">
        <v>226</v>
      </c>
      <c r="G75" s="17" t="s">
        <v>227</v>
      </c>
      <c r="H75" s="17" t="s">
        <v>221</v>
      </c>
      <c r="I75" s="495">
        <f t="shared" si="14"/>
        <v>30</v>
      </c>
      <c r="J75">
        <v>2011</v>
      </c>
      <c r="K75">
        <v>41</v>
      </c>
      <c r="L75" t="s">
        <v>179</v>
      </c>
      <c r="M75" t="s">
        <v>107</v>
      </c>
      <c r="N75" t="s">
        <v>42</v>
      </c>
      <c r="O75" t="s">
        <v>103</v>
      </c>
      <c r="P75" t="s">
        <v>35</v>
      </c>
      <c r="Q75">
        <v>-1</v>
      </c>
      <c r="R75">
        <v>-1</v>
      </c>
      <c r="S75">
        <v>-1</v>
      </c>
      <c r="T75">
        <v>-1</v>
      </c>
      <c r="U75">
        <v>-1</v>
      </c>
      <c r="V75">
        <v>-1</v>
      </c>
      <c r="W75">
        <v>-1</v>
      </c>
      <c r="X75">
        <v>-1</v>
      </c>
      <c r="Y75">
        <v>-1</v>
      </c>
      <c r="Z75">
        <v>-1</v>
      </c>
      <c r="AA75">
        <v>-1</v>
      </c>
      <c r="AB75">
        <v>-1</v>
      </c>
      <c r="AC75">
        <v>-1</v>
      </c>
      <c r="AD75" s="300">
        <f t="shared" si="15"/>
        <v>0</v>
      </c>
      <c r="AE75" s="300">
        <f t="shared" si="16"/>
        <v>0</v>
      </c>
      <c r="AF75" s="300">
        <f t="shared" si="17"/>
        <v>0</v>
      </c>
      <c r="AG75" s="300">
        <f t="shared" si="18"/>
        <v>0</v>
      </c>
      <c r="AH75" s="300">
        <f t="shared" si="19"/>
        <v>0</v>
      </c>
      <c r="AI75" s="300">
        <f t="shared" si="20"/>
        <v>0</v>
      </c>
      <c r="AJ75" s="300">
        <f t="shared" si="21"/>
        <v>0</v>
      </c>
      <c r="AK75" s="300">
        <f t="shared" si="22"/>
        <v>0</v>
      </c>
      <c r="AL75" s="300">
        <f t="shared" si="23"/>
        <v>0</v>
      </c>
      <c r="AM75" s="300">
        <f t="shared" si="24"/>
        <v>0</v>
      </c>
      <c r="AN75" s="300">
        <f t="shared" si="25"/>
        <v>0</v>
      </c>
      <c r="AO75" s="300">
        <f t="shared" si="26"/>
        <v>0</v>
      </c>
      <c r="AP75" s="300">
        <f t="shared" si="27"/>
        <v>0</v>
      </c>
      <c r="AQ75" s="354"/>
      <c r="AR75" s="354"/>
      <c r="AS75" s="354"/>
      <c r="AT75" s="354"/>
      <c r="AU75" s="354"/>
      <c r="AV75" s="354"/>
      <c r="AW75" s="354"/>
      <c r="AX75" s="354"/>
      <c r="AY75" s="355"/>
      <c r="AZ75" s="355"/>
      <c r="BA75" s="355"/>
      <c r="BB75" s="355"/>
      <c r="BC75" s="355"/>
      <c r="BD75" s="355"/>
      <c r="BE75" s="355"/>
      <c r="BF75" s="355"/>
      <c r="BG75" s="355"/>
      <c r="BH75" s="355"/>
      <c r="BI75" s="355"/>
      <c r="BJ75" s="355"/>
    </row>
    <row r="76" spans="1:62" ht="15.75" thickBot="1" x14ac:dyDescent="0.3">
      <c r="A76" s="423" t="s">
        <v>569</v>
      </c>
      <c r="B76" s="519" t="s">
        <v>1473</v>
      </c>
      <c r="C76" s="519" t="s">
        <v>371</v>
      </c>
      <c r="D76" s="518" t="s">
        <v>1718</v>
      </c>
      <c r="E76" s="518" t="s">
        <v>1719</v>
      </c>
      <c r="F76" s="17" t="s">
        <v>226</v>
      </c>
      <c r="G76" s="17" t="s">
        <v>227</v>
      </c>
      <c r="H76" s="17" t="s">
        <v>221</v>
      </c>
      <c r="I76" s="495">
        <f t="shared" si="14"/>
        <v>31</v>
      </c>
      <c r="J76">
        <v>2011</v>
      </c>
      <c r="K76">
        <v>15</v>
      </c>
      <c r="L76" t="s">
        <v>204</v>
      </c>
      <c r="M76" t="s">
        <v>49</v>
      </c>
      <c r="N76" t="s">
        <v>89</v>
      </c>
      <c r="O76" t="s">
        <v>31</v>
      </c>
      <c r="P76" t="s">
        <v>35</v>
      </c>
      <c r="Q76">
        <v>57.612628000000001</v>
      </c>
      <c r="R76">
        <v>7.5366000000000002E-2</v>
      </c>
      <c r="S76">
        <v>8.7140999999999996E-2</v>
      </c>
      <c r="T76">
        <v>8.6687E-2</v>
      </c>
      <c r="U76">
        <v>8.7140999999999996E-2</v>
      </c>
      <c r="V76">
        <v>58.972568000000003</v>
      </c>
      <c r="W76">
        <v>9.8100799999999992</v>
      </c>
      <c r="X76">
        <v>1.6087739999999999</v>
      </c>
      <c r="Y76">
        <v>1.6087739999999999</v>
      </c>
      <c r="Z76">
        <v>0.52911799999999998</v>
      </c>
      <c r="AA76">
        <v>0.79061499999999996</v>
      </c>
      <c r="AB76">
        <v>0.28904099999999999</v>
      </c>
      <c r="AC76">
        <v>7592.9415289999997</v>
      </c>
      <c r="AD76" s="300">
        <f t="shared" si="15"/>
        <v>6.3507051443222676E-2</v>
      </c>
      <c r="AE76" s="300">
        <f t="shared" si="16"/>
        <v>8.3076794189459994E-5</v>
      </c>
      <c r="AF76" s="300">
        <f t="shared" si="17"/>
        <v>9.6056509864709999E-5</v>
      </c>
      <c r="AG76" s="300">
        <f t="shared" si="18"/>
        <v>9.5556060529969998E-5</v>
      </c>
      <c r="AH76" s="300">
        <f t="shared" si="19"/>
        <v>9.6056509864709999E-5</v>
      </c>
      <c r="AI76" s="300">
        <f t="shared" si="20"/>
        <v>6.5006128686144082E-2</v>
      </c>
      <c r="AJ76" s="300">
        <f t="shared" si="21"/>
        <v>1.0813762136004799E-2</v>
      </c>
      <c r="AK76" s="300">
        <f t="shared" si="22"/>
        <v>1.7733697754339398E-3</v>
      </c>
      <c r="AL76" s="300">
        <f t="shared" si="23"/>
        <v>1.7733697754339398E-3</v>
      </c>
      <c r="AM76" s="300">
        <f t="shared" si="24"/>
        <v>5.8325275572457995E-4</v>
      </c>
      <c r="AN76" s="300">
        <f t="shared" si="25"/>
        <v>8.7150385635564984E-4</v>
      </c>
      <c r="AO76" s="300">
        <f t="shared" si="26"/>
        <v>3.1861316335370999E-4</v>
      </c>
      <c r="AP76" s="300">
        <f t="shared" si="27"/>
        <v>8.3697853235853934</v>
      </c>
      <c r="AQ76" s="354"/>
      <c r="AR76" s="354"/>
      <c r="AS76" s="354"/>
      <c r="AT76" s="354"/>
      <c r="AU76" s="354"/>
      <c r="AV76" s="354"/>
      <c r="AW76" s="354"/>
      <c r="AX76" s="354"/>
      <c r="AY76" s="355"/>
      <c r="AZ76" s="355"/>
      <c r="BA76" s="355"/>
      <c r="BB76" s="355"/>
      <c r="BC76" s="355"/>
      <c r="BD76" s="355"/>
      <c r="BE76" s="355"/>
      <c r="BF76" s="355"/>
      <c r="BG76" s="355"/>
      <c r="BH76" s="355"/>
      <c r="BI76" s="355"/>
      <c r="BJ76" s="355"/>
    </row>
    <row r="77" spans="1:62" ht="15.75" thickBot="1" x14ac:dyDescent="0.3">
      <c r="A77" s="423" t="s">
        <v>569</v>
      </c>
      <c r="B77" s="519" t="s">
        <v>1473</v>
      </c>
      <c r="C77" s="519" t="s">
        <v>371</v>
      </c>
      <c r="D77" s="518" t="s">
        <v>1718</v>
      </c>
      <c r="E77" s="518" t="s">
        <v>1719</v>
      </c>
      <c r="F77" s="17" t="s">
        <v>226</v>
      </c>
      <c r="G77" s="17" t="s">
        <v>227</v>
      </c>
      <c r="H77" s="17" t="s">
        <v>221</v>
      </c>
      <c r="I77" s="495">
        <f t="shared" si="14"/>
        <v>32</v>
      </c>
      <c r="J77">
        <v>2011</v>
      </c>
      <c r="K77">
        <v>16</v>
      </c>
      <c r="L77" t="s">
        <v>206</v>
      </c>
      <c r="M77" t="s">
        <v>52</v>
      </c>
      <c r="N77" t="s">
        <v>42</v>
      </c>
      <c r="O77" t="s">
        <v>31</v>
      </c>
      <c r="P77" t="s">
        <v>35</v>
      </c>
      <c r="Q77">
        <v>116.27833099999999</v>
      </c>
      <c r="R77">
        <v>10.259112999999999</v>
      </c>
      <c r="S77">
        <v>11.861935000000001</v>
      </c>
      <c r="T77">
        <v>11.800081</v>
      </c>
      <c r="U77">
        <v>11.861935000000001</v>
      </c>
      <c r="V77">
        <v>88.987384000000006</v>
      </c>
      <c r="W77">
        <v>12.668885</v>
      </c>
      <c r="X77">
        <v>7.1208970000000003</v>
      </c>
      <c r="Y77">
        <v>7.1208970000000003</v>
      </c>
      <c r="Z77">
        <v>0.88841999999999999</v>
      </c>
      <c r="AA77">
        <v>1.021012</v>
      </c>
      <c r="AB77">
        <v>5.2114649999999996</v>
      </c>
      <c r="AC77">
        <v>9805.6385919999993</v>
      </c>
      <c r="AD77" s="300">
        <f t="shared" si="15"/>
        <v>0.12817491936922359</v>
      </c>
      <c r="AE77" s="300">
        <f t="shared" si="16"/>
        <v>1.1308736290468028E-2</v>
      </c>
      <c r="AF77" s="300">
        <f t="shared" si="17"/>
        <v>1.307554510898485E-2</v>
      </c>
      <c r="AG77" s="300">
        <f t="shared" si="18"/>
        <v>1.3007362745216109E-2</v>
      </c>
      <c r="AH77" s="300">
        <f t="shared" si="19"/>
        <v>1.307554510898485E-2</v>
      </c>
      <c r="AI77" s="300">
        <f t="shared" si="20"/>
        <v>9.8091799830513041E-2</v>
      </c>
      <c r="AJ77" s="300">
        <f t="shared" si="21"/>
        <v>1.3965055220589349E-2</v>
      </c>
      <c r="AK77" s="300">
        <f t="shared" si="22"/>
        <v>7.8494453004450699E-3</v>
      </c>
      <c r="AL77" s="300">
        <f t="shared" si="23"/>
        <v>7.8494453004450699E-3</v>
      </c>
      <c r="AM77" s="300">
        <f t="shared" si="24"/>
        <v>9.7931541403020001E-4</v>
      </c>
      <c r="AN77" s="300">
        <f t="shared" si="25"/>
        <v>1.1254730752457201E-3</v>
      </c>
      <c r="AO77" s="300">
        <f t="shared" si="26"/>
        <v>5.74465681116915E-3</v>
      </c>
      <c r="AP77" s="300">
        <f t="shared" si="27"/>
        <v>10.808866321734074</v>
      </c>
      <c r="AQ77" s="354"/>
      <c r="AR77" s="354"/>
      <c r="AS77" s="354"/>
      <c r="AT77" s="354"/>
      <c r="AU77" s="354"/>
      <c r="AV77" s="354"/>
      <c r="AW77" s="354"/>
      <c r="AX77" s="354"/>
      <c r="AY77" s="355"/>
      <c r="AZ77" s="355"/>
      <c r="BA77" s="355"/>
      <c r="BB77" s="355"/>
      <c r="BC77" s="355"/>
      <c r="BD77" s="355"/>
      <c r="BE77" s="355"/>
      <c r="BF77" s="355"/>
      <c r="BG77" s="355"/>
      <c r="BH77" s="355"/>
      <c r="BI77" s="355"/>
      <c r="BJ77" s="355"/>
    </row>
    <row r="78" spans="1:62" ht="15.75" thickBot="1" x14ac:dyDescent="0.3">
      <c r="A78" s="423" t="s">
        <v>569</v>
      </c>
      <c r="B78" s="519" t="s">
        <v>1473</v>
      </c>
      <c r="C78" s="519" t="s">
        <v>371</v>
      </c>
      <c r="D78" s="518" t="s">
        <v>1718</v>
      </c>
      <c r="E78" s="518" t="s">
        <v>1719</v>
      </c>
      <c r="F78" s="17" t="s">
        <v>226</v>
      </c>
      <c r="G78" s="17" t="s">
        <v>227</v>
      </c>
      <c r="H78" s="17" t="s">
        <v>221</v>
      </c>
      <c r="I78" s="495">
        <f t="shared" si="14"/>
        <v>33</v>
      </c>
      <c r="J78">
        <v>2011</v>
      </c>
      <c r="K78">
        <v>7</v>
      </c>
      <c r="L78" t="s">
        <v>147</v>
      </c>
      <c r="M78" t="s">
        <v>148</v>
      </c>
      <c r="N78" t="s">
        <v>42</v>
      </c>
      <c r="O78" t="s">
        <v>96</v>
      </c>
      <c r="P78" t="s">
        <v>35</v>
      </c>
      <c r="Q78">
        <v>1.0172289999999999</v>
      </c>
      <c r="R78">
        <v>1.02E-4</v>
      </c>
      <c r="S78">
        <v>1.18E-4</v>
      </c>
      <c r="T78">
        <v>1.17E-4</v>
      </c>
      <c r="U78">
        <v>1.18E-4</v>
      </c>
      <c r="V78">
        <v>7.6970859999999997</v>
      </c>
      <c r="W78">
        <v>1.3372710000000001</v>
      </c>
      <c r="X78">
        <v>0.32414900000000002</v>
      </c>
      <c r="Y78">
        <v>0.32414900000000002</v>
      </c>
      <c r="Z78">
        <v>0</v>
      </c>
      <c r="AA78">
        <v>0.10777399999999999</v>
      </c>
      <c r="AB78">
        <v>0.21637500000000001</v>
      </c>
      <c r="AC78">
        <v>1035.039681</v>
      </c>
      <c r="AD78" s="300">
        <f t="shared" si="15"/>
        <v>1.1213030315599898E-3</v>
      </c>
      <c r="AE78" s="300">
        <f t="shared" si="16"/>
        <v>1.1243575361999999E-7</v>
      </c>
      <c r="AF78" s="300">
        <f t="shared" si="17"/>
        <v>1.3007273457999998E-7</v>
      </c>
      <c r="AG78" s="300">
        <f t="shared" si="18"/>
        <v>1.2897042327000001E-7</v>
      </c>
      <c r="AH78" s="300">
        <f t="shared" si="19"/>
        <v>1.3007273457999998E-7</v>
      </c>
      <c r="AI78" s="300">
        <f t="shared" si="20"/>
        <v>8.4845849518426601E-3</v>
      </c>
      <c r="AJ78" s="300">
        <f t="shared" si="21"/>
        <v>1.47408894783501E-3</v>
      </c>
      <c r="AK78" s="300">
        <f t="shared" si="22"/>
        <v>3.5731310882519002E-4</v>
      </c>
      <c r="AL78" s="300">
        <f t="shared" si="23"/>
        <v>3.5731310882519002E-4</v>
      </c>
      <c r="AM78" s="300">
        <f t="shared" si="24"/>
        <v>0</v>
      </c>
      <c r="AN78" s="300">
        <f t="shared" si="25"/>
        <v>1.1880049912393999E-4</v>
      </c>
      <c r="AO78" s="300">
        <f t="shared" si="26"/>
        <v>2.3851260970124999E-4</v>
      </c>
      <c r="AP78" s="300">
        <f t="shared" si="27"/>
        <v>1.1409359466650919</v>
      </c>
      <c r="AQ78" s="354"/>
      <c r="AR78" s="354"/>
      <c r="AS78" s="354"/>
      <c r="AT78" s="354"/>
      <c r="AU78" s="354"/>
      <c r="AV78" s="354"/>
      <c r="AW78" s="354"/>
      <c r="AX78" s="354"/>
      <c r="AY78" s="355"/>
      <c r="AZ78" s="355"/>
      <c r="BA78" s="355"/>
      <c r="BB78" s="355"/>
      <c r="BC78" s="355"/>
      <c r="BD78" s="355"/>
      <c r="BE78" s="355"/>
      <c r="BF78" s="355"/>
      <c r="BG78" s="355"/>
      <c r="BH78" s="355"/>
      <c r="BI78" s="355"/>
      <c r="BJ78" s="355"/>
    </row>
    <row r="79" spans="1:62" ht="15.75" thickBot="1" x14ac:dyDescent="0.3">
      <c r="A79" s="423" t="s">
        <v>569</v>
      </c>
      <c r="B79" s="519" t="s">
        <v>1473</v>
      </c>
      <c r="C79" s="519" t="s">
        <v>371</v>
      </c>
      <c r="D79" s="518" t="s">
        <v>1718</v>
      </c>
      <c r="E79" s="518" t="s">
        <v>1719</v>
      </c>
      <c r="F79" s="17" t="s">
        <v>226</v>
      </c>
      <c r="G79" s="17" t="s">
        <v>227</v>
      </c>
      <c r="H79" s="17" t="s">
        <v>221</v>
      </c>
      <c r="I79" s="495">
        <f t="shared" si="14"/>
        <v>34</v>
      </c>
      <c r="J79">
        <v>2011</v>
      </c>
      <c r="K79">
        <v>14</v>
      </c>
      <c r="L79" t="s">
        <v>151</v>
      </c>
      <c r="M79" t="s">
        <v>100</v>
      </c>
      <c r="N79" t="s">
        <v>42</v>
      </c>
      <c r="O79" t="s">
        <v>96</v>
      </c>
      <c r="P79" t="s">
        <v>35</v>
      </c>
      <c r="Q79">
        <v>-1</v>
      </c>
      <c r="R79">
        <v>-1</v>
      </c>
      <c r="S79">
        <v>-1</v>
      </c>
      <c r="T79">
        <v>-1</v>
      </c>
      <c r="U79">
        <v>-1</v>
      </c>
      <c r="V79">
        <v>-1</v>
      </c>
      <c r="W79">
        <v>-1</v>
      </c>
      <c r="X79">
        <v>-1</v>
      </c>
      <c r="Y79">
        <v>-1</v>
      </c>
      <c r="Z79">
        <v>-1</v>
      </c>
      <c r="AA79">
        <v>-1</v>
      </c>
      <c r="AB79">
        <v>-1</v>
      </c>
      <c r="AC79">
        <v>-1</v>
      </c>
      <c r="AD79" s="300">
        <f t="shared" si="15"/>
        <v>0</v>
      </c>
      <c r="AE79" s="300">
        <f t="shared" si="16"/>
        <v>0</v>
      </c>
      <c r="AF79" s="300">
        <f t="shared" si="17"/>
        <v>0</v>
      </c>
      <c r="AG79" s="300">
        <f t="shared" si="18"/>
        <v>0</v>
      </c>
      <c r="AH79" s="300">
        <f t="shared" si="19"/>
        <v>0</v>
      </c>
      <c r="AI79" s="300">
        <f t="shared" si="20"/>
        <v>0</v>
      </c>
      <c r="AJ79" s="300">
        <f t="shared" si="21"/>
        <v>0</v>
      </c>
      <c r="AK79" s="300">
        <f t="shared" si="22"/>
        <v>0</v>
      </c>
      <c r="AL79" s="300">
        <f t="shared" si="23"/>
        <v>0</v>
      </c>
      <c r="AM79" s="300">
        <f t="shared" si="24"/>
        <v>0</v>
      </c>
      <c r="AN79" s="300">
        <f t="shared" si="25"/>
        <v>0</v>
      </c>
      <c r="AO79" s="300">
        <f t="shared" si="26"/>
        <v>0</v>
      </c>
      <c r="AP79" s="300">
        <f t="shared" si="27"/>
        <v>0</v>
      </c>
      <c r="AQ79" s="354"/>
      <c r="AR79" s="354"/>
      <c r="AS79" s="354"/>
      <c r="AT79" s="354"/>
      <c r="AU79" s="354"/>
      <c r="AV79" s="354"/>
      <c r="AW79" s="354"/>
      <c r="AX79" s="354"/>
      <c r="AY79" s="355"/>
      <c r="AZ79" s="355"/>
      <c r="BA79" s="355"/>
      <c r="BB79" s="355"/>
      <c r="BC79" s="355"/>
      <c r="BD79" s="355"/>
      <c r="BE79" s="355"/>
      <c r="BF79" s="355"/>
      <c r="BG79" s="355"/>
      <c r="BH79" s="355"/>
      <c r="BI79" s="355"/>
      <c r="BJ79" s="355"/>
    </row>
    <row r="80" spans="1:62" ht="15.75" thickBot="1" x14ac:dyDescent="0.3">
      <c r="A80" s="423" t="s">
        <v>569</v>
      </c>
      <c r="B80" s="519" t="s">
        <v>1473</v>
      </c>
      <c r="C80" s="519" t="s">
        <v>371</v>
      </c>
      <c r="D80" s="518" t="s">
        <v>1718</v>
      </c>
      <c r="E80" s="518" t="s">
        <v>1719</v>
      </c>
      <c r="F80" s="17" t="s">
        <v>226</v>
      </c>
      <c r="G80" s="17" t="s">
        <v>227</v>
      </c>
      <c r="H80" s="17" t="s">
        <v>221</v>
      </c>
      <c r="I80" s="495">
        <f t="shared" si="14"/>
        <v>35</v>
      </c>
      <c r="J80">
        <v>2011</v>
      </c>
      <c r="K80">
        <v>19</v>
      </c>
      <c r="L80" t="s">
        <v>152</v>
      </c>
      <c r="M80" t="s">
        <v>150</v>
      </c>
      <c r="N80" t="s">
        <v>42</v>
      </c>
      <c r="O80" t="s">
        <v>96</v>
      </c>
      <c r="P80" t="s">
        <v>35</v>
      </c>
      <c r="Q80">
        <v>102.66774599999999</v>
      </c>
      <c r="R80">
        <v>5.1279760000000003</v>
      </c>
      <c r="S80">
        <v>5.9291400000000003</v>
      </c>
      <c r="T80">
        <v>5.8982219999999996</v>
      </c>
      <c r="U80">
        <v>5.9291400000000003</v>
      </c>
      <c r="V80">
        <v>9.2957009999999993</v>
      </c>
      <c r="W80">
        <v>3.411775</v>
      </c>
      <c r="X80">
        <v>0.920682</v>
      </c>
      <c r="Y80">
        <v>0.920682</v>
      </c>
      <c r="Z80">
        <v>0</v>
      </c>
      <c r="AA80">
        <v>0.27496199999999998</v>
      </c>
      <c r="AB80">
        <v>0.64571999999999996</v>
      </c>
      <c r="AC80">
        <v>2640.693045</v>
      </c>
      <c r="AD80" s="300">
        <f t="shared" si="15"/>
        <v>0.11317181758800725</v>
      </c>
      <c r="AE80" s="300">
        <f t="shared" si="16"/>
        <v>5.65262594220856E-3</v>
      </c>
      <c r="AF80" s="300">
        <f t="shared" si="17"/>
        <v>6.5357580805733995E-3</v>
      </c>
      <c r="AG80" s="300">
        <f t="shared" si="18"/>
        <v>6.5016768194908186E-3</v>
      </c>
      <c r="AH80" s="300">
        <f t="shared" si="19"/>
        <v>6.5357580805733995E-3</v>
      </c>
      <c r="AI80" s="300">
        <f t="shared" si="20"/>
        <v>1.0246756346678309E-2</v>
      </c>
      <c r="AJ80" s="300">
        <f t="shared" si="21"/>
        <v>3.7608381696752498E-3</v>
      </c>
      <c r="AK80" s="300">
        <f t="shared" si="22"/>
        <v>1.0148781815134201E-3</v>
      </c>
      <c r="AL80" s="300">
        <f t="shared" si="23"/>
        <v>1.0148781815134201E-3</v>
      </c>
      <c r="AM80" s="300">
        <f t="shared" si="24"/>
        <v>0</v>
      </c>
      <c r="AN80" s="300">
        <f t="shared" si="25"/>
        <v>3.0309372242021999E-4</v>
      </c>
      <c r="AO80" s="300">
        <f t="shared" si="26"/>
        <v>7.117844590931999E-4</v>
      </c>
      <c r="AP80" s="300">
        <f t="shared" si="27"/>
        <v>2.9108658097418387</v>
      </c>
      <c r="AQ80" s="354"/>
      <c r="AR80" s="354"/>
      <c r="AS80" s="354"/>
      <c r="AT80" s="354"/>
      <c r="AU80" s="354"/>
      <c r="AV80" s="354"/>
      <c r="AW80" s="354"/>
      <c r="AX80" s="354"/>
      <c r="AY80" s="355"/>
      <c r="AZ80" s="355"/>
      <c r="BA80" s="355"/>
      <c r="BB80" s="355"/>
      <c r="BC80" s="355"/>
      <c r="BD80" s="355"/>
      <c r="BE80" s="355"/>
      <c r="BF80" s="355"/>
      <c r="BG80" s="355"/>
      <c r="BH80" s="355"/>
      <c r="BI80" s="355"/>
      <c r="BJ80" s="355"/>
    </row>
    <row r="81" spans="1:62" ht="15.75" thickBot="1" x14ac:dyDescent="0.3">
      <c r="A81" s="423" t="s">
        <v>569</v>
      </c>
      <c r="B81" s="519" t="s">
        <v>1473</v>
      </c>
      <c r="C81" s="519" t="s">
        <v>371</v>
      </c>
      <c r="D81" s="518" t="s">
        <v>1718</v>
      </c>
      <c r="E81" s="518" t="s">
        <v>1719</v>
      </c>
      <c r="F81" s="17" t="s">
        <v>226</v>
      </c>
      <c r="G81" s="17" t="s">
        <v>227</v>
      </c>
      <c r="H81" s="17" t="s">
        <v>221</v>
      </c>
      <c r="I81" s="495">
        <f t="shared" si="14"/>
        <v>36</v>
      </c>
      <c r="J81">
        <v>2011</v>
      </c>
      <c r="K81">
        <v>23</v>
      </c>
      <c r="L81" t="s">
        <v>97</v>
      </c>
      <c r="M81" t="s">
        <v>98</v>
      </c>
      <c r="N81" t="s">
        <v>42</v>
      </c>
      <c r="O81" t="s">
        <v>96</v>
      </c>
      <c r="P81" t="s">
        <v>35</v>
      </c>
      <c r="Q81">
        <v>2.3771490000000002</v>
      </c>
      <c r="R81">
        <v>0.155389</v>
      </c>
      <c r="S81">
        <v>0.17966599999999999</v>
      </c>
      <c r="T81">
        <v>0.178729</v>
      </c>
      <c r="U81">
        <v>0.17966599999999999</v>
      </c>
      <c r="V81">
        <v>15.089992000000001</v>
      </c>
      <c r="W81">
        <v>1.9427589999999999</v>
      </c>
      <c r="X81">
        <v>0.35475299999999999</v>
      </c>
      <c r="Y81">
        <v>0.35475299999999999</v>
      </c>
      <c r="Z81">
        <v>0</v>
      </c>
      <c r="AA81">
        <v>0.15657099999999999</v>
      </c>
      <c r="AB81">
        <v>0.198182</v>
      </c>
      <c r="AC81">
        <v>1503.6831480000001</v>
      </c>
      <c r="AD81" s="300">
        <f t="shared" si="15"/>
        <v>2.6203582282551896E-3</v>
      </c>
      <c r="AE81" s="300">
        <f t="shared" si="16"/>
        <v>1.7128705214959001E-4</v>
      </c>
      <c r="AF81" s="300">
        <f t="shared" si="17"/>
        <v>1.9804786382245998E-4</v>
      </c>
      <c r="AG81" s="300">
        <f t="shared" si="18"/>
        <v>1.9701499812498999E-4</v>
      </c>
      <c r="AH81" s="300">
        <f t="shared" si="19"/>
        <v>1.9804786382245998E-4</v>
      </c>
      <c r="AI81" s="300">
        <f t="shared" si="20"/>
        <v>1.6633868849409521E-2</v>
      </c>
      <c r="AJ81" s="300">
        <f t="shared" si="21"/>
        <v>2.14152521830429E-3</v>
      </c>
      <c r="AK81" s="300">
        <f t="shared" si="22"/>
        <v>3.9104824415642995E-4</v>
      </c>
      <c r="AL81" s="300">
        <f t="shared" si="23"/>
        <v>3.9104824415642995E-4</v>
      </c>
      <c r="AM81" s="300">
        <f t="shared" si="24"/>
        <v>0</v>
      </c>
      <c r="AN81" s="300">
        <f t="shared" si="25"/>
        <v>1.7258998411800997E-4</v>
      </c>
      <c r="AO81" s="300">
        <f t="shared" si="26"/>
        <v>2.1845826003841998E-4</v>
      </c>
      <c r="AP81" s="300">
        <f t="shared" si="27"/>
        <v>1.6575269406968038</v>
      </c>
      <c r="AQ81" s="354"/>
      <c r="AR81" s="354"/>
      <c r="AS81" s="354"/>
      <c r="AT81" s="354"/>
      <c r="AU81" s="354"/>
      <c r="AV81" s="354"/>
      <c r="AW81" s="354"/>
      <c r="AX81" s="354"/>
      <c r="AY81" s="355"/>
      <c r="AZ81" s="355"/>
      <c r="BA81" s="355"/>
      <c r="BB81" s="355"/>
      <c r="BC81" s="355"/>
      <c r="BD81" s="355"/>
      <c r="BE81" s="355"/>
      <c r="BF81" s="355"/>
      <c r="BG81" s="355"/>
      <c r="BH81" s="355"/>
      <c r="BI81" s="355"/>
      <c r="BJ81" s="355"/>
    </row>
    <row r="82" spans="1:62" ht="15.75" thickBot="1" x14ac:dyDescent="0.3">
      <c r="A82" s="423" t="s">
        <v>569</v>
      </c>
      <c r="B82" s="519" t="s">
        <v>1473</v>
      </c>
      <c r="C82" s="519" t="s">
        <v>371</v>
      </c>
      <c r="D82" s="518" t="s">
        <v>1718</v>
      </c>
      <c r="E82" s="518" t="s">
        <v>1719</v>
      </c>
      <c r="F82" s="17" t="s">
        <v>226</v>
      </c>
      <c r="G82" s="17" t="s">
        <v>227</v>
      </c>
      <c r="H82" s="17" t="s">
        <v>221</v>
      </c>
      <c r="I82" s="495">
        <f t="shared" si="14"/>
        <v>37</v>
      </c>
      <c r="J82">
        <v>2011</v>
      </c>
      <c r="K82">
        <v>25</v>
      </c>
      <c r="L82" t="s">
        <v>155</v>
      </c>
      <c r="M82" t="s">
        <v>1606</v>
      </c>
      <c r="N82" t="s">
        <v>42</v>
      </c>
      <c r="O82" t="s">
        <v>96</v>
      </c>
      <c r="P82" t="s">
        <v>35</v>
      </c>
      <c r="Q82">
        <v>17.123215999999999</v>
      </c>
      <c r="R82">
        <v>1.7902309999999999</v>
      </c>
      <c r="S82">
        <v>2.0699260000000002</v>
      </c>
      <c r="T82">
        <v>2.059132</v>
      </c>
      <c r="U82">
        <v>2.0699260000000002</v>
      </c>
      <c r="V82">
        <v>19.600103000000001</v>
      </c>
      <c r="W82">
        <v>3.6626840000000001</v>
      </c>
      <c r="X82">
        <v>0.89041099999999995</v>
      </c>
      <c r="Y82">
        <v>0.89041099999999995</v>
      </c>
      <c r="Z82">
        <v>0</v>
      </c>
      <c r="AA82">
        <v>0.29518299999999997</v>
      </c>
      <c r="AB82">
        <v>0.59522799999999998</v>
      </c>
      <c r="AC82">
        <v>2834.8946179999998</v>
      </c>
      <c r="AD82" s="300">
        <f t="shared" si="15"/>
        <v>1.887511466037296E-2</v>
      </c>
      <c r="AE82" s="300">
        <f t="shared" si="16"/>
        <v>1.9733918788126096E-3</v>
      </c>
      <c r="AF82" s="300">
        <f t="shared" si="17"/>
        <v>2.28170284066306E-3</v>
      </c>
      <c r="AG82" s="300">
        <f t="shared" si="18"/>
        <v>2.2698044923829199E-3</v>
      </c>
      <c r="AH82" s="300">
        <f t="shared" si="19"/>
        <v>2.28170284066306E-3</v>
      </c>
      <c r="AI82" s="300">
        <f t="shared" si="20"/>
        <v>2.1605415214064928E-2</v>
      </c>
      <c r="AJ82" s="300">
        <f t="shared" si="21"/>
        <v>4.0374179981560402E-3</v>
      </c>
      <c r="AK82" s="300">
        <f t="shared" si="22"/>
        <v>9.8151011584840997E-4</v>
      </c>
      <c r="AL82" s="300">
        <f t="shared" si="23"/>
        <v>9.8151011584840997E-4</v>
      </c>
      <c r="AM82" s="300">
        <f t="shared" si="24"/>
        <v>0</v>
      </c>
      <c r="AN82" s="300">
        <f t="shared" si="25"/>
        <v>3.2538355941972994E-4</v>
      </c>
      <c r="AO82" s="300">
        <f t="shared" si="26"/>
        <v>6.5612655642867986E-4</v>
      </c>
      <c r="AP82" s="300">
        <f t="shared" si="27"/>
        <v>3.124936400079529</v>
      </c>
      <c r="AQ82" s="354"/>
      <c r="AR82" s="354"/>
      <c r="AS82" s="354"/>
      <c r="AT82" s="354"/>
      <c r="AU82" s="354"/>
      <c r="AV82" s="354"/>
      <c r="AW82" s="354"/>
      <c r="AX82" s="354"/>
      <c r="AY82" s="355"/>
      <c r="AZ82" s="355"/>
      <c r="BA82" s="355"/>
      <c r="BB82" s="355"/>
      <c r="BC82" s="355"/>
      <c r="BD82" s="355"/>
      <c r="BE82" s="355"/>
      <c r="BF82" s="355"/>
      <c r="BG82" s="355"/>
      <c r="BH82" s="355"/>
      <c r="BI82" s="355"/>
      <c r="BJ82" s="355"/>
    </row>
    <row r="83" spans="1:62" ht="15.75" thickBot="1" x14ac:dyDescent="0.3">
      <c r="A83" s="423" t="s">
        <v>569</v>
      </c>
      <c r="B83" s="519" t="s">
        <v>1473</v>
      </c>
      <c r="C83" s="519" t="s">
        <v>371</v>
      </c>
      <c r="D83" s="518" t="s">
        <v>1718</v>
      </c>
      <c r="E83" s="518" t="s">
        <v>1719</v>
      </c>
      <c r="F83" s="17" t="s">
        <v>226</v>
      </c>
      <c r="G83" s="17" t="s">
        <v>227</v>
      </c>
      <c r="H83" s="17" t="s">
        <v>221</v>
      </c>
      <c r="I83" s="495">
        <f t="shared" si="14"/>
        <v>38</v>
      </c>
      <c r="J83">
        <v>2011</v>
      </c>
      <c r="K83">
        <v>32</v>
      </c>
      <c r="L83" t="s">
        <v>163</v>
      </c>
      <c r="M83" t="s">
        <v>164</v>
      </c>
      <c r="N83" t="s">
        <v>42</v>
      </c>
      <c r="O83" t="s">
        <v>96</v>
      </c>
      <c r="P83" t="s">
        <v>35</v>
      </c>
      <c r="Q83">
        <v>82.543654000000004</v>
      </c>
      <c r="R83">
        <v>8.6140000000000001E-3</v>
      </c>
      <c r="S83">
        <v>9.9600000000000001E-3</v>
      </c>
      <c r="T83">
        <v>9.9080000000000001E-3</v>
      </c>
      <c r="U83">
        <v>9.9600000000000001E-3</v>
      </c>
      <c r="V83">
        <v>32.268473</v>
      </c>
      <c r="W83">
        <v>9.6004869999999993</v>
      </c>
      <c r="X83">
        <v>1.758248</v>
      </c>
      <c r="Y83">
        <v>1.758248</v>
      </c>
      <c r="Z83">
        <v>0</v>
      </c>
      <c r="AA83">
        <v>0.77372300000000005</v>
      </c>
      <c r="AB83">
        <v>0.98452499999999998</v>
      </c>
      <c r="AC83">
        <v>7430.7174219999997</v>
      </c>
      <c r="AD83" s="300">
        <f t="shared" si="15"/>
        <v>9.0988803372926738E-2</v>
      </c>
      <c r="AE83" s="300">
        <f t="shared" si="16"/>
        <v>9.4953096243399996E-6</v>
      </c>
      <c r="AF83" s="300">
        <f t="shared" si="17"/>
        <v>1.0979020647599999E-5</v>
      </c>
      <c r="AG83" s="300">
        <f t="shared" si="18"/>
        <v>1.0921700459479999E-5</v>
      </c>
      <c r="AH83" s="300">
        <f t="shared" si="19"/>
        <v>1.0979020647599999E-5</v>
      </c>
      <c r="AI83" s="300">
        <f t="shared" si="20"/>
        <v>3.5569902744329626E-2</v>
      </c>
      <c r="AJ83" s="300">
        <f t="shared" si="21"/>
        <v>1.0582725401607969E-2</v>
      </c>
      <c r="AK83" s="300">
        <f t="shared" si="22"/>
        <v>1.9381366561848799E-3</v>
      </c>
      <c r="AL83" s="300">
        <f t="shared" si="23"/>
        <v>1.9381366561848799E-3</v>
      </c>
      <c r="AM83" s="300">
        <f t="shared" si="24"/>
        <v>0</v>
      </c>
      <c r="AN83" s="300">
        <f t="shared" si="25"/>
        <v>8.5288361370712995E-4</v>
      </c>
      <c r="AO83" s="300">
        <f t="shared" si="26"/>
        <v>1.08525304247775E-3</v>
      </c>
      <c r="AP83" s="300">
        <f t="shared" si="27"/>
        <v>8.1909638556846414</v>
      </c>
      <c r="AQ83" s="354"/>
      <c r="AR83" s="354"/>
      <c r="AS83" s="354"/>
      <c r="AT83" s="354"/>
      <c r="AU83" s="354"/>
      <c r="AV83" s="354"/>
      <c r="AW83" s="354"/>
      <c r="AX83" s="354"/>
      <c r="AY83" s="355"/>
      <c r="AZ83" s="355"/>
      <c r="BA83" s="355"/>
      <c r="BB83" s="355"/>
      <c r="BC83" s="355"/>
      <c r="BD83" s="355"/>
      <c r="BE83" s="355"/>
      <c r="BF83" s="355"/>
      <c r="BG83" s="355"/>
      <c r="BH83" s="355"/>
      <c r="BI83" s="355"/>
      <c r="BJ83" s="355"/>
    </row>
    <row r="84" spans="1:62" ht="15.75" thickBot="1" x14ac:dyDescent="0.3">
      <c r="A84" s="423" t="s">
        <v>569</v>
      </c>
      <c r="B84" s="519" t="s">
        <v>1473</v>
      </c>
      <c r="C84" s="519" t="s">
        <v>371</v>
      </c>
      <c r="D84" s="518" t="s">
        <v>1718</v>
      </c>
      <c r="E84" s="518" t="s">
        <v>1719</v>
      </c>
      <c r="F84" s="17" t="s">
        <v>226</v>
      </c>
      <c r="G84" s="17" t="s">
        <v>227</v>
      </c>
      <c r="H84" s="17" t="s">
        <v>221</v>
      </c>
      <c r="I84" s="495">
        <f t="shared" si="14"/>
        <v>39</v>
      </c>
      <c r="J84">
        <v>2011</v>
      </c>
      <c r="K84">
        <v>33</v>
      </c>
      <c r="L84" t="s">
        <v>165</v>
      </c>
      <c r="M84" t="s">
        <v>146</v>
      </c>
      <c r="N84" t="s">
        <v>42</v>
      </c>
      <c r="O84" t="s">
        <v>96</v>
      </c>
      <c r="P84" t="s">
        <v>35</v>
      </c>
      <c r="Q84">
        <v>1145.0474300000001</v>
      </c>
      <c r="R84">
        <v>169.573049</v>
      </c>
      <c r="S84">
        <v>147.94053099999999</v>
      </c>
      <c r="T84">
        <v>141.544319</v>
      </c>
      <c r="U84">
        <v>166.13198299999999</v>
      </c>
      <c r="V84">
        <v>5.2693669999999999</v>
      </c>
      <c r="W84">
        <v>3.109607</v>
      </c>
      <c r="X84">
        <v>44.484437999999997</v>
      </c>
      <c r="Y84">
        <v>44.484437999999997</v>
      </c>
      <c r="Z84">
        <v>0</v>
      </c>
      <c r="AA84">
        <v>0.25061</v>
      </c>
      <c r="AB84">
        <v>44.233828000000003</v>
      </c>
      <c r="AC84">
        <v>2406.8167680000001</v>
      </c>
      <c r="AD84" s="300">
        <f t="shared" si="15"/>
        <v>1.2621987325754334</v>
      </c>
      <c r="AE84" s="300">
        <f t="shared" si="16"/>
        <v>0.18692228978388417</v>
      </c>
      <c r="AF84" s="300">
        <f t="shared" si="17"/>
        <v>0.16307652052870561</v>
      </c>
      <c r="AG84" s="300">
        <f t="shared" si="18"/>
        <v>0.1560259036999479</v>
      </c>
      <c r="AH84" s="300">
        <f t="shared" si="19"/>
        <v>0.1831291638136277</v>
      </c>
      <c r="AI84" s="300">
        <f t="shared" si="20"/>
        <v>5.808482840640769E-3</v>
      </c>
      <c r="AJ84" s="300">
        <f t="shared" si="21"/>
        <v>3.4277549657551697E-3</v>
      </c>
      <c r="AK84" s="300">
        <f t="shared" si="22"/>
        <v>4.9035699126393772E-2</v>
      </c>
      <c r="AL84" s="300">
        <f t="shared" si="23"/>
        <v>4.9035699126393772E-2</v>
      </c>
      <c r="AM84" s="300">
        <f t="shared" si="24"/>
        <v>0</v>
      </c>
      <c r="AN84" s="300">
        <f t="shared" si="25"/>
        <v>2.7625023739909996E-4</v>
      </c>
      <c r="AO84" s="300">
        <f t="shared" si="26"/>
        <v>4.875944888899468E-2</v>
      </c>
      <c r="AP84" s="300">
        <f t="shared" si="27"/>
        <v>2.6530613444640463</v>
      </c>
      <c r="AQ84" s="354"/>
      <c r="AR84" s="354"/>
      <c r="AS84" s="354"/>
      <c r="AT84" s="354"/>
      <c r="AU84" s="354"/>
      <c r="AV84" s="354"/>
      <c r="AW84" s="354"/>
      <c r="AX84" s="354"/>
      <c r="AY84" s="355"/>
      <c r="AZ84" s="355"/>
      <c r="BA84" s="355"/>
      <c r="BB84" s="355"/>
      <c r="BC84" s="355"/>
      <c r="BD84" s="355"/>
      <c r="BE84" s="355"/>
      <c r="BF84" s="355"/>
      <c r="BG84" s="355"/>
      <c r="BH84" s="355"/>
      <c r="BI84" s="355"/>
      <c r="BJ84" s="355"/>
    </row>
    <row r="85" spans="1:62" ht="15.75" thickBot="1" x14ac:dyDescent="0.3">
      <c r="A85" s="423" t="s">
        <v>569</v>
      </c>
      <c r="B85" s="519" t="s">
        <v>1473</v>
      </c>
      <c r="C85" s="519" t="s">
        <v>371</v>
      </c>
      <c r="D85" s="518" t="s">
        <v>1718</v>
      </c>
      <c r="E85" s="518" t="s">
        <v>1719</v>
      </c>
      <c r="F85" s="17" t="s">
        <v>226</v>
      </c>
      <c r="G85" s="17" t="s">
        <v>227</v>
      </c>
      <c r="H85" s="17" t="s">
        <v>221</v>
      </c>
      <c r="I85" s="495">
        <f t="shared" si="14"/>
        <v>40</v>
      </c>
      <c r="J85">
        <v>2011</v>
      </c>
      <c r="K85">
        <v>36</v>
      </c>
      <c r="L85" t="s">
        <v>167</v>
      </c>
      <c r="M85" t="s">
        <v>168</v>
      </c>
      <c r="N85" t="s">
        <v>42</v>
      </c>
      <c r="O85" t="s">
        <v>96</v>
      </c>
      <c r="P85" t="s">
        <v>35</v>
      </c>
      <c r="Q85">
        <v>4.551005</v>
      </c>
      <c r="R85">
        <v>4.7899999999999999E-4</v>
      </c>
      <c r="S85">
        <v>5.5400000000000002E-4</v>
      </c>
      <c r="T85">
        <v>5.5099999999999995E-4</v>
      </c>
      <c r="U85">
        <v>5.5400000000000002E-4</v>
      </c>
      <c r="V85">
        <v>38.753537999999999</v>
      </c>
      <c r="W85">
        <v>6.2891969999999997</v>
      </c>
      <c r="X85">
        <v>0.84736500000000003</v>
      </c>
      <c r="Y85">
        <v>0.84736500000000003</v>
      </c>
      <c r="Z85">
        <v>0</v>
      </c>
      <c r="AA85">
        <v>0.50685999999999998</v>
      </c>
      <c r="AB85">
        <v>0.340505</v>
      </c>
      <c r="AC85">
        <v>4867.79936</v>
      </c>
      <c r="AD85" s="300">
        <f t="shared" si="15"/>
        <v>5.0166242833665498E-3</v>
      </c>
      <c r="AE85" s="300">
        <f t="shared" si="16"/>
        <v>5.2800711748999993E-7</v>
      </c>
      <c r="AF85" s="300">
        <f t="shared" si="17"/>
        <v>6.1068046573999996E-7</v>
      </c>
      <c r="AG85" s="300">
        <f t="shared" si="18"/>
        <v>6.0737353180999994E-7</v>
      </c>
      <c r="AH85" s="300">
        <f t="shared" si="19"/>
        <v>6.1068046573999996E-7</v>
      </c>
      <c r="AI85" s="300">
        <f t="shared" si="20"/>
        <v>4.2718463239914774E-2</v>
      </c>
      <c r="AJ85" s="300">
        <f t="shared" si="21"/>
        <v>6.9326529839180686E-3</v>
      </c>
      <c r="AK85" s="300">
        <f t="shared" si="22"/>
        <v>9.3406002319815001E-4</v>
      </c>
      <c r="AL85" s="300">
        <f t="shared" si="23"/>
        <v>9.3406002319815001E-4</v>
      </c>
      <c r="AM85" s="300">
        <f t="shared" si="24"/>
        <v>0</v>
      </c>
      <c r="AN85" s="300">
        <f t="shared" si="25"/>
        <v>5.5871751058659993E-4</v>
      </c>
      <c r="AO85" s="300">
        <f t="shared" si="26"/>
        <v>3.7534251261154997E-4</v>
      </c>
      <c r="AP85" s="300">
        <f t="shared" si="27"/>
        <v>5.3658302893387608</v>
      </c>
      <c r="AQ85" s="354"/>
      <c r="AR85" s="354"/>
      <c r="AS85" s="354"/>
      <c r="AT85" s="354"/>
      <c r="AU85" s="354"/>
      <c r="AV85" s="354"/>
      <c r="AW85" s="354"/>
      <c r="AX85" s="354"/>
      <c r="AY85" s="355"/>
      <c r="AZ85" s="355"/>
      <c r="BA85" s="355"/>
      <c r="BB85" s="355"/>
      <c r="BC85" s="355"/>
      <c r="BD85" s="355"/>
      <c r="BE85" s="355"/>
      <c r="BF85" s="355"/>
      <c r="BG85" s="355"/>
      <c r="BH85" s="355"/>
      <c r="BI85" s="355"/>
      <c r="BJ85" s="355"/>
    </row>
    <row r="86" spans="1:62" ht="15.75" thickBot="1" x14ac:dyDescent="0.3">
      <c r="A86" s="423" t="s">
        <v>569</v>
      </c>
      <c r="B86" s="519" t="s">
        <v>1473</v>
      </c>
      <c r="C86" s="519" t="s">
        <v>371</v>
      </c>
      <c r="D86" s="518" t="s">
        <v>1718</v>
      </c>
      <c r="E86" s="518" t="s">
        <v>1719</v>
      </c>
      <c r="F86" s="17" t="s">
        <v>226</v>
      </c>
      <c r="G86" s="17" t="s">
        <v>227</v>
      </c>
      <c r="H86" s="17" t="s">
        <v>221</v>
      </c>
      <c r="I86" s="495">
        <f t="shared" si="14"/>
        <v>41</v>
      </c>
      <c r="J86">
        <v>2011</v>
      </c>
      <c r="K86">
        <v>40</v>
      </c>
      <c r="L86" t="s">
        <v>360</v>
      </c>
      <c r="M86" t="s">
        <v>162</v>
      </c>
      <c r="N86" t="s">
        <v>42</v>
      </c>
      <c r="O86" t="s">
        <v>96</v>
      </c>
      <c r="P86" t="s">
        <v>35</v>
      </c>
      <c r="Q86">
        <v>-1</v>
      </c>
      <c r="R86">
        <v>-1</v>
      </c>
      <c r="S86">
        <v>-1</v>
      </c>
      <c r="T86">
        <v>-1</v>
      </c>
      <c r="U86">
        <v>-1</v>
      </c>
      <c r="V86">
        <v>-1</v>
      </c>
      <c r="W86">
        <v>-1</v>
      </c>
      <c r="X86">
        <v>-1</v>
      </c>
      <c r="Y86">
        <v>-1</v>
      </c>
      <c r="Z86">
        <v>-1</v>
      </c>
      <c r="AA86">
        <v>-1</v>
      </c>
      <c r="AB86">
        <v>-1</v>
      </c>
      <c r="AC86">
        <v>-1</v>
      </c>
      <c r="AD86" s="300">
        <f t="shared" si="15"/>
        <v>0</v>
      </c>
      <c r="AE86" s="300">
        <f t="shared" si="16"/>
        <v>0</v>
      </c>
      <c r="AF86" s="300">
        <f t="shared" si="17"/>
        <v>0</v>
      </c>
      <c r="AG86" s="300">
        <f t="shared" si="18"/>
        <v>0</v>
      </c>
      <c r="AH86" s="300">
        <f t="shared" si="19"/>
        <v>0</v>
      </c>
      <c r="AI86" s="300">
        <f t="shared" si="20"/>
        <v>0</v>
      </c>
      <c r="AJ86" s="300">
        <f t="shared" si="21"/>
        <v>0</v>
      </c>
      <c r="AK86" s="300">
        <f t="shared" si="22"/>
        <v>0</v>
      </c>
      <c r="AL86" s="300">
        <f t="shared" si="23"/>
        <v>0</v>
      </c>
      <c r="AM86" s="300">
        <f t="shared" si="24"/>
        <v>0</v>
      </c>
      <c r="AN86" s="300">
        <f t="shared" si="25"/>
        <v>0</v>
      </c>
      <c r="AO86" s="300">
        <f t="shared" si="26"/>
        <v>0</v>
      </c>
      <c r="AP86" s="300">
        <f t="shared" si="27"/>
        <v>0</v>
      </c>
      <c r="AQ86" s="354"/>
      <c r="AR86" s="354"/>
      <c r="AS86" s="354"/>
      <c r="AT86" s="354"/>
      <c r="AU86" s="354"/>
      <c r="AV86" s="354"/>
      <c r="AW86" s="354"/>
      <c r="AX86" s="354"/>
      <c r="AY86" s="355"/>
      <c r="AZ86" s="355"/>
      <c r="BA86" s="355"/>
      <c r="BB86" s="355"/>
      <c r="BC86" s="355"/>
      <c r="BD86" s="355"/>
      <c r="BE86" s="355"/>
      <c r="BF86" s="355"/>
      <c r="BG86" s="355"/>
      <c r="BH86" s="355"/>
      <c r="BI86" s="355"/>
      <c r="BJ86" s="355"/>
    </row>
    <row r="87" spans="1:62" ht="15.75" thickBot="1" x14ac:dyDescent="0.3">
      <c r="A87" s="423" t="s">
        <v>569</v>
      </c>
      <c r="B87" s="519" t="s">
        <v>1473</v>
      </c>
      <c r="C87" s="519" t="s">
        <v>371</v>
      </c>
      <c r="D87" s="518" t="s">
        <v>1718</v>
      </c>
      <c r="E87" s="518" t="s">
        <v>1719</v>
      </c>
      <c r="F87" s="17" t="s">
        <v>226</v>
      </c>
      <c r="G87" s="17" t="s">
        <v>227</v>
      </c>
      <c r="H87" s="17" t="s">
        <v>221</v>
      </c>
      <c r="I87" s="495">
        <f t="shared" si="14"/>
        <v>42</v>
      </c>
      <c r="J87">
        <v>2011</v>
      </c>
      <c r="K87">
        <v>42</v>
      </c>
      <c r="L87" t="s">
        <v>157</v>
      </c>
      <c r="M87" t="s">
        <v>158</v>
      </c>
      <c r="N87" t="s">
        <v>42</v>
      </c>
      <c r="O87" t="s">
        <v>96</v>
      </c>
      <c r="P87" t="s">
        <v>35</v>
      </c>
      <c r="Q87">
        <v>-1</v>
      </c>
      <c r="R87">
        <v>-1</v>
      </c>
      <c r="S87">
        <v>-1</v>
      </c>
      <c r="T87">
        <v>-1</v>
      </c>
      <c r="U87">
        <v>-1</v>
      </c>
      <c r="V87">
        <v>-1</v>
      </c>
      <c r="W87">
        <v>-1</v>
      </c>
      <c r="X87">
        <v>-1</v>
      </c>
      <c r="Y87">
        <v>-1</v>
      </c>
      <c r="Z87">
        <v>-1</v>
      </c>
      <c r="AA87">
        <v>-1</v>
      </c>
      <c r="AB87">
        <v>-1</v>
      </c>
      <c r="AC87">
        <v>-1</v>
      </c>
      <c r="AD87" s="300">
        <f t="shared" si="15"/>
        <v>0</v>
      </c>
      <c r="AE87" s="300">
        <f t="shared" si="16"/>
        <v>0</v>
      </c>
      <c r="AF87" s="300">
        <f t="shared" si="17"/>
        <v>0</v>
      </c>
      <c r="AG87" s="300">
        <f t="shared" si="18"/>
        <v>0</v>
      </c>
      <c r="AH87" s="300">
        <f t="shared" si="19"/>
        <v>0</v>
      </c>
      <c r="AI87" s="300">
        <f t="shared" si="20"/>
        <v>0</v>
      </c>
      <c r="AJ87" s="300">
        <f t="shared" si="21"/>
        <v>0</v>
      </c>
      <c r="AK87" s="300">
        <f t="shared" si="22"/>
        <v>0</v>
      </c>
      <c r="AL87" s="300">
        <f t="shared" si="23"/>
        <v>0</v>
      </c>
      <c r="AM87" s="300">
        <f t="shared" si="24"/>
        <v>0</v>
      </c>
      <c r="AN87" s="300">
        <f t="shared" si="25"/>
        <v>0</v>
      </c>
      <c r="AO87" s="300">
        <f t="shared" si="26"/>
        <v>0</v>
      </c>
      <c r="AP87" s="300">
        <f t="shared" si="27"/>
        <v>0</v>
      </c>
      <c r="AQ87" s="354"/>
      <c r="AR87" s="354"/>
      <c r="AS87" s="354"/>
      <c r="AT87" s="354"/>
      <c r="AU87" s="354"/>
      <c r="AV87" s="354"/>
      <c r="AW87" s="354"/>
      <c r="AX87" s="354"/>
      <c r="AY87" s="355"/>
      <c r="AZ87" s="355"/>
      <c r="BA87" s="355"/>
      <c r="BB87" s="355"/>
      <c r="BC87" s="355"/>
      <c r="BD87" s="355"/>
      <c r="BE87" s="355"/>
      <c r="BF87" s="355"/>
      <c r="BG87" s="355"/>
      <c r="BH87" s="355"/>
      <c r="BI87" s="355"/>
      <c r="BJ87" s="355"/>
    </row>
    <row r="88" spans="1:62" ht="15.75" thickBot="1" x14ac:dyDescent="0.3">
      <c r="A88" s="423" t="s">
        <v>569</v>
      </c>
      <c r="B88" s="519" t="s">
        <v>1473</v>
      </c>
      <c r="C88" s="519" t="s">
        <v>371</v>
      </c>
      <c r="D88" s="518" t="s">
        <v>1718</v>
      </c>
      <c r="E88" s="518" t="s">
        <v>1719</v>
      </c>
      <c r="F88" s="17" t="s">
        <v>219</v>
      </c>
      <c r="G88" s="17" t="s">
        <v>227</v>
      </c>
      <c r="H88" s="17" t="s">
        <v>221</v>
      </c>
      <c r="I88" s="495">
        <f t="shared" si="14"/>
        <v>43</v>
      </c>
      <c r="J88">
        <v>2011</v>
      </c>
      <c r="K88">
        <v>43</v>
      </c>
      <c r="L88" t="s">
        <v>169</v>
      </c>
      <c r="M88" t="s">
        <v>164</v>
      </c>
      <c r="N88" t="s">
        <v>42</v>
      </c>
      <c r="O88" t="s">
        <v>96</v>
      </c>
      <c r="P88" t="s">
        <v>35</v>
      </c>
      <c r="Q88">
        <v>16.535875000000001</v>
      </c>
      <c r="R88">
        <v>6.6200000000000005E-4</v>
      </c>
      <c r="S88">
        <v>7.6599999999999997E-4</v>
      </c>
      <c r="T88">
        <v>7.6199999999999998E-4</v>
      </c>
      <c r="U88">
        <v>7.6599999999999997E-4</v>
      </c>
      <c r="V88">
        <v>45.237763000000001</v>
      </c>
      <c r="W88">
        <v>8.6930540000000001</v>
      </c>
      <c r="X88">
        <v>1.3958349999999999</v>
      </c>
      <c r="Y88">
        <v>1.3958349999999999</v>
      </c>
      <c r="Z88">
        <v>0</v>
      </c>
      <c r="AA88">
        <v>0.70059199999999999</v>
      </c>
      <c r="AB88">
        <v>0.69524300000000006</v>
      </c>
      <c r="AC88">
        <v>6728.3702219999996</v>
      </c>
      <c r="AD88" s="300">
        <f t="shared" si="15"/>
        <v>1.8227682033246251E-2</v>
      </c>
      <c r="AE88" s="300">
        <f t="shared" si="16"/>
        <v>7.2973008722000003E-7</v>
      </c>
      <c r="AF88" s="300">
        <f t="shared" si="17"/>
        <v>8.443704634599999E-7</v>
      </c>
      <c r="AG88" s="300">
        <f t="shared" si="18"/>
        <v>8.3996121822000001E-7</v>
      </c>
      <c r="AH88" s="300">
        <f t="shared" si="19"/>
        <v>8.443704634599999E-7</v>
      </c>
      <c r="AI88" s="300">
        <f t="shared" si="20"/>
        <v>4.9866097793999531E-2</v>
      </c>
      <c r="AJ88" s="300">
        <f t="shared" si="21"/>
        <v>9.5824517426407393E-3</v>
      </c>
      <c r="AK88" s="300">
        <f t="shared" si="22"/>
        <v>1.5386447073938499E-3</v>
      </c>
      <c r="AL88" s="300">
        <f t="shared" si="23"/>
        <v>1.5386447073938499E-3</v>
      </c>
      <c r="AM88" s="300">
        <f t="shared" si="24"/>
        <v>0</v>
      </c>
      <c r="AN88" s="300">
        <f t="shared" si="25"/>
        <v>7.7227048529551995E-4</v>
      </c>
      <c r="AO88" s="300">
        <f t="shared" si="26"/>
        <v>7.6637422209833007E-4</v>
      </c>
      <c r="AP88" s="300">
        <f t="shared" si="27"/>
        <v>7.4167585935778098</v>
      </c>
      <c r="AQ88" s="354"/>
      <c r="AR88" s="354"/>
      <c r="AS88" s="354"/>
      <c r="AT88" s="354"/>
      <c r="AU88" s="354"/>
      <c r="AV88" s="354"/>
      <c r="AW88" s="354"/>
      <c r="AX88" s="354"/>
      <c r="AY88" s="355"/>
      <c r="AZ88" s="355"/>
      <c r="BA88" s="355"/>
      <c r="BB88" s="355"/>
      <c r="BC88" s="355"/>
      <c r="BD88" s="355"/>
      <c r="BE88" s="355"/>
      <c r="BF88" s="355"/>
      <c r="BG88" s="355"/>
      <c r="BH88" s="355"/>
      <c r="BI88" s="355"/>
      <c r="BJ88" s="355"/>
    </row>
    <row r="89" spans="1:62" ht="15.75" thickBot="1" x14ac:dyDescent="0.3">
      <c r="A89" s="423" t="s">
        <v>569</v>
      </c>
      <c r="B89" s="519" t="s">
        <v>1473</v>
      </c>
      <c r="C89" s="519" t="s">
        <v>371</v>
      </c>
      <c r="D89" s="518" t="s">
        <v>1718</v>
      </c>
      <c r="E89" s="518" t="s">
        <v>1719</v>
      </c>
      <c r="F89" s="9" t="s">
        <v>198</v>
      </c>
      <c r="G89" s="4" t="s">
        <v>199</v>
      </c>
      <c r="H89" s="4" t="s">
        <v>1477</v>
      </c>
      <c r="I89" s="495"/>
      <c r="J89">
        <v>2011</v>
      </c>
      <c r="K89">
        <v>2</v>
      </c>
      <c r="L89" t="s">
        <v>178</v>
      </c>
      <c r="M89" t="s">
        <v>107</v>
      </c>
      <c r="N89" t="s">
        <v>42</v>
      </c>
      <c r="O89" t="s">
        <v>103</v>
      </c>
      <c r="P89" t="s">
        <v>39</v>
      </c>
      <c r="Q89">
        <v>-1</v>
      </c>
      <c r="R89">
        <v>-1</v>
      </c>
      <c r="S89">
        <v>-1</v>
      </c>
      <c r="T89">
        <v>-1</v>
      </c>
      <c r="U89">
        <v>-1</v>
      </c>
      <c r="V89">
        <v>-1</v>
      </c>
      <c r="W89">
        <v>-1</v>
      </c>
      <c r="X89">
        <v>-1</v>
      </c>
      <c r="Y89">
        <v>-1</v>
      </c>
      <c r="Z89">
        <v>-1</v>
      </c>
      <c r="AA89">
        <v>-1</v>
      </c>
      <c r="AB89">
        <v>-1</v>
      </c>
      <c r="AC89">
        <v>-1</v>
      </c>
      <c r="AD89" s="300">
        <f t="shared" si="15"/>
        <v>0</v>
      </c>
      <c r="AE89" s="300">
        <f t="shared" si="16"/>
        <v>0</v>
      </c>
      <c r="AF89" s="300">
        <f t="shared" si="17"/>
        <v>0</v>
      </c>
      <c r="AG89" s="300">
        <f t="shared" si="18"/>
        <v>0</v>
      </c>
      <c r="AH89" s="300">
        <f t="shared" si="19"/>
        <v>0</v>
      </c>
      <c r="AI89" s="300">
        <f t="shared" si="20"/>
        <v>0</v>
      </c>
      <c r="AJ89" s="300">
        <f t="shared" si="21"/>
        <v>0</v>
      </c>
      <c r="AK89" s="300">
        <f t="shared" si="22"/>
        <v>0</v>
      </c>
      <c r="AL89" s="300">
        <f t="shared" si="23"/>
        <v>0</v>
      </c>
      <c r="AM89" s="300">
        <f t="shared" si="24"/>
        <v>0</v>
      </c>
      <c r="AN89" s="300">
        <f t="shared" si="25"/>
        <v>0</v>
      </c>
      <c r="AO89" s="300">
        <f t="shared" si="26"/>
        <v>0</v>
      </c>
      <c r="AP89" s="300">
        <f t="shared" si="27"/>
        <v>0</v>
      </c>
      <c r="AQ89" s="354"/>
      <c r="AR89" s="354"/>
      <c r="AS89" s="354"/>
      <c r="AT89" s="354"/>
      <c r="AU89" s="354"/>
      <c r="AV89" s="354"/>
      <c r="AW89" s="354"/>
      <c r="AX89" s="354"/>
      <c r="AY89" s="355"/>
      <c r="AZ89" s="355"/>
      <c r="BA89" s="355"/>
      <c r="BB89" s="355"/>
      <c r="BC89" s="355"/>
      <c r="BD89" s="355"/>
      <c r="BE89" s="355"/>
      <c r="BF89" s="355"/>
      <c r="BG89" s="355"/>
      <c r="BH89" s="355"/>
      <c r="BI89" s="355"/>
      <c r="BJ89" s="355"/>
    </row>
    <row r="90" spans="1:62" ht="15.75" thickBot="1" x14ac:dyDescent="0.3">
      <c r="A90" s="423" t="s">
        <v>569</v>
      </c>
      <c r="B90" s="519" t="s">
        <v>1473</v>
      </c>
      <c r="C90" s="519" t="s">
        <v>371</v>
      </c>
      <c r="D90" s="518" t="s">
        <v>1718</v>
      </c>
      <c r="E90" s="518" t="s">
        <v>1719</v>
      </c>
      <c r="F90" s="9" t="s">
        <v>198</v>
      </c>
      <c r="G90" s="4" t="s">
        <v>199</v>
      </c>
      <c r="H90" s="4" t="s">
        <v>1477</v>
      </c>
      <c r="I90" s="495"/>
      <c r="J90">
        <v>2011</v>
      </c>
      <c r="K90">
        <v>20</v>
      </c>
      <c r="L90" t="s">
        <v>358</v>
      </c>
      <c r="M90" t="s">
        <v>107</v>
      </c>
      <c r="N90" t="s">
        <v>42</v>
      </c>
      <c r="O90" t="s">
        <v>103</v>
      </c>
      <c r="P90" t="s">
        <v>39</v>
      </c>
      <c r="Q90">
        <v>0.593032</v>
      </c>
      <c r="R90">
        <v>-1</v>
      </c>
      <c r="S90">
        <v>0.244201</v>
      </c>
      <c r="T90">
        <v>0.26132499999999997</v>
      </c>
      <c r="U90">
        <v>0.265544</v>
      </c>
      <c r="V90">
        <v>1.9951190000000001</v>
      </c>
      <c r="W90">
        <v>9.7470000000000005E-3</v>
      </c>
      <c r="X90">
        <v>4.3735000000000003E-2</v>
      </c>
      <c r="Y90">
        <v>4.2423000000000002E-2</v>
      </c>
      <c r="Z90">
        <v>-1</v>
      </c>
      <c r="AA90">
        <v>-1</v>
      </c>
      <c r="AB90">
        <v>-1</v>
      </c>
      <c r="AC90">
        <v>-1</v>
      </c>
      <c r="AD90" s="300">
        <f t="shared" si="15"/>
        <v>6.5370588079191995E-4</v>
      </c>
      <c r="AE90" s="300">
        <f t="shared" si="16"/>
        <v>0</v>
      </c>
      <c r="AF90" s="300">
        <f t="shared" si="17"/>
        <v>2.6918552421330999E-4</v>
      </c>
      <c r="AG90" s="300">
        <f t="shared" si="18"/>
        <v>2.8806150308574997E-4</v>
      </c>
      <c r="AH90" s="300">
        <f t="shared" si="19"/>
        <v>2.9271215450264E-4</v>
      </c>
      <c r="AI90" s="300">
        <f t="shared" si="20"/>
        <v>2.1992422384958903E-3</v>
      </c>
      <c r="AJ90" s="300">
        <f t="shared" si="21"/>
        <v>1.074422833857E-5</v>
      </c>
      <c r="AK90" s="300">
        <f t="shared" si="22"/>
        <v>4.8209585142850005E-5</v>
      </c>
      <c r="AL90" s="300">
        <f t="shared" si="23"/>
        <v>4.6763352704130001E-5</v>
      </c>
      <c r="AM90" s="300">
        <f t="shared" si="24"/>
        <v>0</v>
      </c>
      <c r="AN90" s="300">
        <f t="shared" si="25"/>
        <v>0</v>
      </c>
      <c r="AO90" s="300">
        <f t="shared" si="26"/>
        <v>0</v>
      </c>
      <c r="AP90" s="300">
        <f t="shared" si="27"/>
        <v>0</v>
      </c>
      <c r="AQ90" s="354"/>
      <c r="AR90" s="354"/>
      <c r="AS90" s="354"/>
      <c r="AT90" s="354"/>
      <c r="AU90" s="354"/>
      <c r="AV90" s="354"/>
      <c r="AW90" s="354"/>
      <c r="AX90" s="354"/>
      <c r="AY90" s="355"/>
      <c r="AZ90" s="355"/>
      <c r="BA90" s="355"/>
      <c r="BB90" s="355"/>
      <c r="BC90" s="355"/>
      <c r="BD90" s="355"/>
      <c r="BE90" s="355"/>
      <c r="BF90" s="355"/>
      <c r="BG90" s="355"/>
      <c r="BH90" s="355"/>
      <c r="BI90" s="355"/>
      <c r="BJ90" s="355"/>
    </row>
    <row r="91" spans="1:62" ht="15.75" thickBot="1" x14ac:dyDescent="0.3">
      <c r="A91" s="423" t="s">
        <v>569</v>
      </c>
      <c r="B91" s="519" t="s">
        <v>1473</v>
      </c>
      <c r="C91" s="519" t="s">
        <v>371</v>
      </c>
      <c r="D91" s="518" t="s">
        <v>1718</v>
      </c>
      <c r="E91" s="518" t="s">
        <v>1719</v>
      </c>
      <c r="F91" s="9" t="s">
        <v>198</v>
      </c>
      <c r="G91" s="4" t="s">
        <v>199</v>
      </c>
      <c r="H91" s="4" t="s">
        <v>1477</v>
      </c>
      <c r="I91" s="495"/>
      <c r="J91">
        <v>2011</v>
      </c>
      <c r="K91">
        <v>21</v>
      </c>
      <c r="L91" t="s">
        <v>340</v>
      </c>
      <c r="M91" t="s">
        <v>107</v>
      </c>
      <c r="N91" t="s">
        <v>42</v>
      </c>
      <c r="O91" t="s">
        <v>103</v>
      </c>
      <c r="P91" t="s">
        <v>39</v>
      </c>
      <c r="Q91">
        <v>28.108259</v>
      </c>
      <c r="R91">
        <v>-1</v>
      </c>
      <c r="S91">
        <v>8.4535300000000007</v>
      </c>
      <c r="T91">
        <v>9.0463079999999998</v>
      </c>
      <c r="U91">
        <v>9.1923549999999992</v>
      </c>
      <c r="V91">
        <v>110.881505</v>
      </c>
      <c r="W91">
        <v>0.32501099999999999</v>
      </c>
      <c r="X91">
        <v>6.6692590000000003</v>
      </c>
      <c r="Y91">
        <v>6.4691809999999998</v>
      </c>
      <c r="Z91">
        <v>-1</v>
      </c>
      <c r="AA91">
        <v>-1</v>
      </c>
      <c r="AB91">
        <v>-1</v>
      </c>
      <c r="AC91">
        <v>-1</v>
      </c>
      <c r="AD91" s="300">
        <f t="shared" si="15"/>
        <v>3.098405180010929E-2</v>
      </c>
      <c r="AE91" s="300">
        <f t="shared" si="16"/>
        <v>0</v>
      </c>
      <c r="AF91" s="300">
        <f t="shared" si="17"/>
        <v>9.3184217284242987E-3</v>
      </c>
      <c r="AG91" s="300">
        <f t="shared" si="18"/>
        <v>9.9718476221434781E-3</v>
      </c>
      <c r="AH91" s="300">
        <f t="shared" si="19"/>
        <v>1.0132836882035048E-2</v>
      </c>
      <c r="AI91" s="300">
        <f t="shared" si="20"/>
        <v>0.12222593703132155</v>
      </c>
      <c r="AJ91" s="300">
        <f t="shared" si="21"/>
        <v>3.5826330117440995E-4</v>
      </c>
      <c r="AK91" s="300">
        <f t="shared" si="22"/>
        <v>7.3515996250192901E-3</v>
      </c>
      <c r="AL91" s="300">
        <f t="shared" si="23"/>
        <v>7.1310513827371096E-3</v>
      </c>
      <c r="AM91" s="300">
        <f t="shared" si="24"/>
        <v>0</v>
      </c>
      <c r="AN91" s="300">
        <f t="shared" si="25"/>
        <v>0</v>
      </c>
      <c r="AO91" s="300">
        <f t="shared" si="26"/>
        <v>0</v>
      </c>
      <c r="AP91" s="300">
        <f t="shared" si="27"/>
        <v>0</v>
      </c>
      <c r="AQ91" s="354"/>
      <c r="AR91" s="354"/>
      <c r="AS91" s="354"/>
      <c r="AT91" s="354"/>
      <c r="AU91" s="354"/>
      <c r="AV91" s="354"/>
      <c r="AW91" s="354"/>
      <c r="AX91" s="354"/>
      <c r="AY91" s="355"/>
      <c r="AZ91" s="355"/>
      <c r="BA91" s="355"/>
      <c r="BB91" s="355"/>
      <c r="BC91" s="355"/>
      <c r="BD91" s="355"/>
      <c r="BE91" s="355"/>
      <c r="BF91" s="355"/>
      <c r="BG91" s="355"/>
      <c r="BH91" s="355"/>
      <c r="BI91" s="355"/>
      <c r="BJ91" s="355"/>
    </row>
    <row r="92" spans="1:62" ht="15.75" thickBot="1" x14ac:dyDescent="0.3">
      <c r="A92" s="423" t="s">
        <v>569</v>
      </c>
      <c r="B92" s="519" t="s">
        <v>1473</v>
      </c>
      <c r="C92" s="519" t="s">
        <v>371</v>
      </c>
      <c r="D92" s="518" t="s">
        <v>1718</v>
      </c>
      <c r="E92" s="518" t="s">
        <v>1719</v>
      </c>
      <c r="F92" s="9" t="s">
        <v>198</v>
      </c>
      <c r="G92" s="4" t="s">
        <v>199</v>
      </c>
      <c r="H92" s="4" t="s">
        <v>1477</v>
      </c>
      <c r="I92" s="495"/>
      <c r="J92">
        <v>2011</v>
      </c>
      <c r="K92">
        <v>37</v>
      </c>
      <c r="L92" t="s">
        <v>101</v>
      </c>
      <c r="M92" t="s">
        <v>102</v>
      </c>
      <c r="N92" t="s">
        <v>42</v>
      </c>
      <c r="O92" t="s">
        <v>103</v>
      </c>
      <c r="P92" t="s">
        <v>39</v>
      </c>
      <c r="Q92">
        <v>5.5991049999999998</v>
      </c>
      <c r="R92">
        <v>-1</v>
      </c>
      <c r="S92">
        <v>1.6839249999999999</v>
      </c>
      <c r="T92">
        <v>1.8020050000000001</v>
      </c>
      <c r="U92">
        <v>1.831097</v>
      </c>
      <c r="V92">
        <v>22.087358999999999</v>
      </c>
      <c r="W92">
        <v>6.4741999999999994E-2</v>
      </c>
      <c r="X92">
        <v>1.3285020000000001</v>
      </c>
      <c r="Y92">
        <v>1.2886470000000001</v>
      </c>
      <c r="Z92">
        <v>-1</v>
      </c>
      <c r="AA92">
        <v>-1</v>
      </c>
      <c r="AB92">
        <v>-1</v>
      </c>
      <c r="AC92">
        <v>-1</v>
      </c>
      <c r="AD92" s="300">
        <f t="shared" si="15"/>
        <v>6.1719567673775497E-3</v>
      </c>
      <c r="AE92" s="300">
        <f t="shared" si="16"/>
        <v>0</v>
      </c>
      <c r="AF92" s="300">
        <f t="shared" si="17"/>
        <v>1.8562095726917499E-3</v>
      </c>
      <c r="AG92" s="300">
        <f t="shared" si="18"/>
        <v>1.9863704921765498E-3</v>
      </c>
      <c r="AH92" s="300">
        <f t="shared" si="19"/>
        <v>2.0184389328070699E-3</v>
      </c>
      <c r="AI92" s="300">
        <f t="shared" si="20"/>
        <v>2.4347145633730288E-2</v>
      </c>
      <c r="AJ92" s="300">
        <f t="shared" si="21"/>
        <v>7.1365838832019991E-5</v>
      </c>
      <c r="AK92" s="300">
        <f t="shared" si="22"/>
        <v>1.4644227799576199E-3</v>
      </c>
      <c r="AL92" s="300">
        <f t="shared" si="23"/>
        <v>1.4204901626975702E-3</v>
      </c>
      <c r="AM92" s="300">
        <f t="shared" si="24"/>
        <v>0</v>
      </c>
      <c r="AN92" s="300">
        <f t="shared" si="25"/>
        <v>0</v>
      </c>
      <c r="AO92" s="300">
        <f t="shared" si="26"/>
        <v>0</v>
      </c>
      <c r="AP92" s="300">
        <f t="shared" si="27"/>
        <v>0</v>
      </c>
      <c r="AQ92" s="354"/>
      <c r="AR92" s="354"/>
      <c r="AS92" s="354"/>
      <c r="AT92" s="354"/>
      <c r="AU92" s="354"/>
      <c r="AV92" s="354"/>
      <c r="AW92" s="354"/>
      <c r="AX92" s="354"/>
      <c r="AY92" s="355"/>
      <c r="AZ92" s="355"/>
      <c r="BA92" s="355"/>
      <c r="BB92" s="355"/>
      <c r="BC92" s="355"/>
      <c r="BD92" s="355"/>
      <c r="BE92" s="355"/>
      <c r="BF92" s="355"/>
      <c r="BG92" s="355"/>
      <c r="BH92" s="355"/>
      <c r="BI92" s="355"/>
      <c r="BJ92" s="355"/>
    </row>
    <row r="93" spans="1:62" ht="15.75" thickBot="1" x14ac:dyDescent="0.3">
      <c r="A93" s="423" t="s">
        <v>569</v>
      </c>
      <c r="B93" s="519" t="s">
        <v>1473</v>
      </c>
      <c r="C93" s="519" t="s">
        <v>371</v>
      </c>
      <c r="D93" s="518" t="s">
        <v>1718</v>
      </c>
      <c r="E93" s="518" t="s">
        <v>1719</v>
      </c>
      <c r="F93" s="9" t="s">
        <v>198</v>
      </c>
      <c r="G93" s="4" t="s">
        <v>199</v>
      </c>
      <c r="H93" s="4" t="s">
        <v>1477</v>
      </c>
      <c r="I93" s="495"/>
      <c r="J93">
        <v>2011</v>
      </c>
      <c r="K93">
        <v>41</v>
      </c>
      <c r="L93" t="s">
        <v>179</v>
      </c>
      <c r="M93" t="s">
        <v>107</v>
      </c>
      <c r="N93" t="s">
        <v>42</v>
      </c>
      <c r="O93" t="s">
        <v>103</v>
      </c>
      <c r="P93" t="s">
        <v>39</v>
      </c>
      <c r="Q93">
        <v>-1</v>
      </c>
      <c r="R93">
        <v>-1</v>
      </c>
      <c r="S93">
        <v>-1</v>
      </c>
      <c r="T93">
        <v>-1</v>
      </c>
      <c r="U93">
        <v>-1</v>
      </c>
      <c r="V93">
        <v>-1</v>
      </c>
      <c r="W93">
        <v>-1</v>
      </c>
      <c r="X93">
        <v>-1</v>
      </c>
      <c r="Y93">
        <v>-1</v>
      </c>
      <c r="Z93">
        <v>-1</v>
      </c>
      <c r="AA93">
        <v>-1</v>
      </c>
      <c r="AB93">
        <v>-1</v>
      </c>
      <c r="AC93">
        <v>-1</v>
      </c>
      <c r="AD93" s="300">
        <f t="shared" si="15"/>
        <v>0</v>
      </c>
      <c r="AE93" s="300">
        <f t="shared" si="16"/>
        <v>0</v>
      </c>
      <c r="AF93" s="300">
        <f t="shared" si="17"/>
        <v>0</v>
      </c>
      <c r="AG93" s="300">
        <f t="shared" si="18"/>
        <v>0</v>
      </c>
      <c r="AH93" s="300">
        <f t="shared" si="19"/>
        <v>0</v>
      </c>
      <c r="AI93" s="300">
        <f t="shared" si="20"/>
        <v>0</v>
      </c>
      <c r="AJ93" s="300">
        <f t="shared" si="21"/>
        <v>0</v>
      </c>
      <c r="AK93" s="300">
        <f t="shared" si="22"/>
        <v>0</v>
      </c>
      <c r="AL93" s="300">
        <f t="shared" si="23"/>
        <v>0</v>
      </c>
      <c r="AM93" s="300">
        <f t="shared" si="24"/>
        <v>0</v>
      </c>
      <c r="AN93" s="300">
        <f t="shared" si="25"/>
        <v>0</v>
      </c>
      <c r="AO93" s="300">
        <f t="shared" si="26"/>
        <v>0</v>
      </c>
      <c r="AP93" s="300">
        <f t="shared" si="27"/>
        <v>0</v>
      </c>
      <c r="AQ93" s="354"/>
      <c r="AR93" s="354"/>
      <c r="AS93" s="354"/>
      <c r="AT93" s="354"/>
      <c r="AU93" s="354"/>
      <c r="AV93" s="354"/>
      <c r="AW93" s="354"/>
      <c r="AX93" s="354"/>
      <c r="AY93" s="355"/>
      <c r="AZ93" s="355"/>
      <c r="BA93" s="355"/>
      <c r="BB93" s="355"/>
      <c r="BC93" s="355"/>
      <c r="BD93" s="355"/>
      <c r="BE93" s="355"/>
      <c r="BF93" s="355"/>
      <c r="BG93" s="355"/>
      <c r="BH93" s="355"/>
      <c r="BI93" s="355"/>
      <c r="BJ93" s="355"/>
    </row>
    <row r="94" spans="1:62" ht="15.75" thickBot="1" x14ac:dyDescent="0.3">
      <c r="A94" s="423" t="s">
        <v>569</v>
      </c>
      <c r="B94" s="519" t="s">
        <v>1473</v>
      </c>
      <c r="C94" s="519" t="s">
        <v>371</v>
      </c>
      <c r="D94" s="518" t="s">
        <v>1718</v>
      </c>
      <c r="E94" s="518" t="s">
        <v>1719</v>
      </c>
      <c r="F94" s="9" t="s">
        <v>198</v>
      </c>
      <c r="G94" s="4" t="s">
        <v>199</v>
      </c>
      <c r="H94" s="4" t="s">
        <v>1477</v>
      </c>
      <c r="I94" s="495"/>
      <c r="J94">
        <v>2011</v>
      </c>
      <c r="K94">
        <v>39</v>
      </c>
      <c r="L94" t="s">
        <v>218</v>
      </c>
      <c r="M94" t="s">
        <v>110</v>
      </c>
      <c r="N94" t="s">
        <v>42</v>
      </c>
      <c r="O94" t="s">
        <v>108</v>
      </c>
      <c r="P94" t="s">
        <v>39</v>
      </c>
      <c r="Q94">
        <v>10.117372</v>
      </c>
      <c r="R94">
        <v>-1</v>
      </c>
      <c r="S94">
        <v>4.1661729999999997</v>
      </c>
      <c r="T94">
        <v>4.4583130000000004</v>
      </c>
      <c r="U94">
        <v>4.5302899999999999</v>
      </c>
      <c r="V94">
        <v>34.037531000000001</v>
      </c>
      <c r="W94">
        <v>0.16628100000000001</v>
      </c>
      <c r="X94">
        <v>0.746143</v>
      </c>
      <c r="Y94">
        <v>0.72375900000000004</v>
      </c>
      <c r="Z94">
        <v>-1</v>
      </c>
      <c r="AA94">
        <v>-1</v>
      </c>
      <c r="AB94">
        <v>-1</v>
      </c>
      <c r="AC94">
        <v>-1</v>
      </c>
      <c r="AD94" s="300">
        <f t="shared" si="15"/>
        <v>1.115249358307732E-2</v>
      </c>
      <c r="AE94" s="300">
        <f t="shared" si="16"/>
        <v>0</v>
      </c>
      <c r="AF94" s="300">
        <f t="shared" si="17"/>
        <v>4.5924196173166296E-3</v>
      </c>
      <c r="AG94" s="300">
        <f t="shared" si="18"/>
        <v>4.9144488434200301E-3</v>
      </c>
      <c r="AH94" s="300">
        <f t="shared" si="19"/>
        <v>4.993789904579899E-3</v>
      </c>
      <c r="AI94" s="300">
        <f t="shared" si="20"/>
        <v>3.7519955385775614E-2</v>
      </c>
      <c r="AJ94" s="300">
        <f t="shared" si="21"/>
        <v>1.8329342693811001E-4</v>
      </c>
      <c r="AK94" s="300">
        <f t="shared" si="22"/>
        <v>8.2248186777732993E-4</v>
      </c>
      <c r="AL94" s="300">
        <f t="shared" si="23"/>
        <v>7.9780773141428991E-4</v>
      </c>
      <c r="AM94" s="300">
        <f t="shared" si="24"/>
        <v>0</v>
      </c>
      <c r="AN94" s="300">
        <f t="shared" si="25"/>
        <v>0</v>
      </c>
      <c r="AO94" s="300">
        <f t="shared" si="26"/>
        <v>0</v>
      </c>
      <c r="AP94" s="300">
        <f t="shared" si="27"/>
        <v>0</v>
      </c>
      <c r="AQ94" s="354"/>
      <c r="AR94" s="354"/>
      <c r="AS94" s="354"/>
      <c r="AT94" s="354"/>
      <c r="AU94" s="354"/>
      <c r="AV94" s="354"/>
      <c r="AW94" s="354"/>
      <c r="AX94" s="354"/>
      <c r="AY94" s="355"/>
      <c r="AZ94" s="355"/>
      <c r="BA94" s="355"/>
      <c r="BB94" s="355"/>
      <c r="BC94" s="355"/>
      <c r="BD94" s="355"/>
      <c r="BE94" s="355"/>
      <c r="BF94" s="355"/>
      <c r="BG94" s="355"/>
      <c r="BH94" s="355"/>
      <c r="BI94" s="355"/>
      <c r="BJ94" s="355"/>
    </row>
    <row r="95" spans="1:62" ht="15.75" thickBot="1" x14ac:dyDescent="0.3">
      <c r="A95" s="423" t="s">
        <v>569</v>
      </c>
      <c r="B95" s="519" t="s">
        <v>1473</v>
      </c>
      <c r="C95" s="519" t="s">
        <v>371</v>
      </c>
      <c r="D95" s="518" t="s">
        <v>1718</v>
      </c>
      <c r="E95" s="518" t="s">
        <v>1719</v>
      </c>
      <c r="F95" s="9" t="s">
        <v>198</v>
      </c>
      <c r="G95" s="4" t="s">
        <v>199</v>
      </c>
      <c r="H95" s="4" t="s">
        <v>1477</v>
      </c>
      <c r="I95" s="495"/>
      <c r="J95">
        <v>2011</v>
      </c>
      <c r="K95">
        <v>15</v>
      </c>
      <c r="L95" t="s">
        <v>204</v>
      </c>
      <c r="M95" t="s">
        <v>49</v>
      </c>
      <c r="N95" t="s">
        <v>89</v>
      </c>
      <c r="O95" t="s">
        <v>31</v>
      </c>
      <c r="P95" t="s">
        <v>39</v>
      </c>
      <c r="Q95">
        <v>-1</v>
      </c>
      <c r="R95">
        <v>-1</v>
      </c>
      <c r="S95">
        <v>-1</v>
      </c>
      <c r="T95">
        <v>-1</v>
      </c>
      <c r="U95">
        <v>-1</v>
      </c>
      <c r="V95">
        <v>-1</v>
      </c>
      <c r="W95">
        <v>-1</v>
      </c>
      <c r="X95">
        <v>-1</v>
      </c>
      <c r="Y95">
        <v>-1</v>
      </c>
      <c r="Z95">
        <v>-1</v>
      </c>
      <c r="AA95">
        <v>-1</v>
      </c>
      <c r="AB95">
        <v>-1</v>
      </c>
      <c r="AC95">
        <v>-1</v>
      </c>
      <c r="AD95" s="300">
        <f t="shared" si="15"/>
        <v>0</v>
      </c>
      <c r="AE95" s="300">
        <f t="shared" si="16"/>
        <v>0</v>
      </c>
      <c r="AF95" s="300">
        <f t="shared" si="17"/>
        <v>0</v>
      </c>
      <c r="AG95" s="300">
        <f t="shared" si="18"/>
        <v>0</v>
      </c>
      <c r="AH95" s="300">
        <f t="shared" si="19"/>
        <v>0</v>
      </c>
      <c r="AI95" s="300">
        <f t="shared" si="20"/>
        <v>0</v>
      </c>
      <c r="AJ95" s="300">
        <f t="shared" si="21"/>
        <v>0</v>
      </c>
      <c r="AK95" s="300">
        <f t="shared" si="22"/>
        <v>0</v>
      </c>
      <c r="AL95" s="300">
        <f t="shared" si="23"/>
        <v>0</v>
      </c>
      <c r="AM95" s="300">
        <f t="shared" si="24"/>
        <v>0</v>
      </c>
      <c r="AN95" s="300">
        <f t="shared" si="25"/>
        <v>0</v>
      </c>
      <c r="AO95" s="300">
        <f t="shared" si="26"/>
        <v>0</v>
      </c>
      <c r="AP95" s="300">
        <f t="shared" si="27"/>
        <v>0</v>
      </c>
      <c r="AQ95" s="354"/>
      <c r="AR95" s="354"/>
      <c r="AS95" s="354"/>
      <c r="AT95" s="354"/>
      <c r="AU95" s="354"/>
      <c r="AV95" s="354"/>
      <c r="AW95" s="354"/>
      <c r="AX95" s="354"/>
      <c r="AY95" s="355"/>
      <c r="AZ95" s="355"/>
      <c r="BA95" s="355"/>
      <c r="BB95" s="355"/>
      <c r="BC95" s="355"/>
      <c r="BD95" s="355"/>
      <c r="BE95" s="355"/>
      <c r="BF95" s="355"/>
      <c r="BG95" s="355"/>
      <c r="BH95" s="355"/>
      <c r="BI95" s="355"/>
      <c r="BJ95" s="355"/>
    </row>
    <row r="96" spans="1:62" ht="15.75" thickBot="1" x14ac:dyDescent="0.3">
      <c r="A96" s="423" t="s">
        <v>569</v>
      </c>
      <c r="B96" s="519" t="s">
        <v>1473</v>
      </c>
      <c r="C96" s="519" t="s">
        <v>371</v>
      </c>
      <c r="D96" s="518" t="s">
        <v>1718</v>
      </c>
      <c r="E96" s="518" t="s">
        <v>1719</v>
      </c>
      <c r="F96" s="9" t="s">
        <v>198</v>
      </c>
      <c r="G96" s="4" t="s">
        <v>199</v>
      </c>
      <c r="H96" s="4" t="s">
        <v>1477</v>
      </c>
      <c r="I96" s="495"/>
      <c r="J96">
        <v>2011</v>
      </c>
      <c r="K96">
        <v>16</v>
      </c>
      <c r="L96" t="s">
        <v>206</v>
      </c>
      <c r="M96" t="s">
        <v>52</v>
      </c>
      <c r="N96" t="s">
        <v>42</v>
      </c>
      <c r="O96" t="s">
        <v>31</v>
      </c>
      <c r="P96" t="s">
        <v>39</v>
      </c>
      <c r="Q96">
        <v>5239.3588630000004</v>
      </c>
      <c r="R96">
        <v>-1</v>
      </c>
      <c r="S96">
        <v>169.10344799999999</v>
      </c>
      <c r="T96">
        <v>175.53407300000001</v>
      </c>
      <c r="U96">
        <v>195.480268</v>
      </c>
      <c r="V96">
        <v>455.28968099999997</v>
      </c>
      <c r="W96">
        <v>11.93572</v>
      </c>
      <c r="X96">
        <v>7.9583159999999999</v>
      </c>
      <c r="Y96">
        <v>7.4697310000000003</v>
      </c>
      <c r="Z96">
        <v>-1</v>
      </c>
      <c r="AA96">
        <v>-1</v>
      </c>
      <c r="AB96">
        <v>-1</v>
      </c>
      <c r="AC96">
        <v>-1</v>
      </c>
      <c r="AD96" s="300">
        <f t="shared" si="15"/>
        <v>5.7754045318336402</v>
      </c>
      <c r="AE96" s="300">
        <f t="shared" si="16"/>
        <v>0</v>
      </c>
      <c r="AF96" s="300">
        <f t="shared" si="17"/>
        <v>0.18640464329039685</v>
      </c>
      <c r="AG96" s="300">
        <f t="shared" si="18"/>
        <v>0.19349319395826564</v>
      </c>
      <c r="AH96" s="300">
        <f t="shared" si="19"/>
        <v>0.21548011029823108</v>
      </c>
      <c r="AI96" s="300">
        <f t="shared" si="20"/>
        <v>0.50187096469259207</v>
      </c>
      <c r="AJ96" s="300">
        <f t="shared" si="21"/>
        <v>1.3156879148993198E-2</v>
      </c>
      <c r="AK96" s="300">
        <f t="shared" si="22"/>
        <v>8.77254173535396E-3</v>
      </c>
      <c r="AL96" s="300">
        <f t="shared" si="23"/>
        <v>8.2339689639576094E-3</v>
      </c>
      <c r="AM96" s="300">
        <f t="shared" si="24"/>
        <v>0</v>
      </c>
      <c r="AN96" s="300">
        <f t="shared" si="25"/>
        <v>0</v>
      </c>
      <c r="AO96" s="300">
        <f t="shared" si="26"/>
        <v>0</v>
      </c>
      <c r="AP96" s="300">
        <f t="shared" si="27"/>
        <v>0</v>
      </c>
      <c r="AQ96" s="354"/>
      <c r="AR96" s="354"/>
      <c r="AS96" s="354"/>
      <c r="AT96" s="354"/>
      <c r="AU96" s="354"/>
      <c r="AV96" s="354"/>
      <c r="AW96" s="354"/>
      <c r="AX96" s="354"/>
      <c r="AY96" s="355"/>
      <c r="AZ96" s="355"/>
      <c r="BA96" s="355"/>
      <c r="BB96" s="355"/>
      <c r="BC96" s="355"/>
      <c r="BD96" s="355"/>
      <c r="BE96" s="355"/>
      <c r="BF96" s="355"/>
      <c r="BG96" s="355"/>
      <c r="BH96" s="355"/>
      <c r="BI96" s="355"/>
      <c r="BJ96" s="355"/>
    </row>
    <row r="97" spans="1:62" ht="15.75" thickBot="1" x14ac:dyDescent="0.3">
      <c r="A97" s="423" t="s">
        <v>569</v>
      </c>
      <c r="B97" s="519" t="s">
        <v>1473</v>
      </c>
      <c r="C97" s="519" t="s">
        <v>371</v>
      </c>
      <c r="D97" s="518" t="s">
        <v>1718</v>
      </c>
      <c r="E97" s="518" t="s">
        <v>1719</v>
      </c>
      <c r="F97" s="9" t="s">
        <v>198</v>
      </c>
      <c r="G97" s="4" t="s">
        <v>199</v>
      </c>
      <c r="H97" s="4" t="s">
        <v>1477</v>
      </c>
      <c r="I97" s="495"/>
      <c r="J97">
        <v>2011</v>
      </c>
      <c r="K97">
        <v>38</v>
      </c>
      <c r="L97" t="s">
        <v>313</v>
      </c>
      <c r="M97" t="s">
        <v>47</v>
      </c>
      <c r="N97" t="s">
        <v>42</v>
      </c>
      <c r="O97" t="s">
        <v>31</v>
      </c>
      <c r="P97" t="s">
        <v>39</v>
      </c>
      <c r="Q97">
        <v>10.200953999999999</v>
      </c>
      <c r="R97">
        <v>-1</v>
      </c>
      <c r="S97">
        <v>4.20059</v>
      </c>
      <c r="T97">
        <v>4.4951439999999998</v>
      </c>
      <c r="U97">
        <v>4.5677149999999997</v>
      </c>
      <c r="V97">
        <v>34.318722000000001</v>
      </c>
      <c r="W97">
        <v>0.167655</v>
      </c>
      <c r="X97">
        <v>0.75230699999999995</v>
      </c>
      <c r="Y97">
        <v>0.729738</v>
      </c>
      <c r="Z97">
        <v>-1</v>
      </c>
      <c r="AA97">
        <v>-1</v>
      </c>
      <c r="AB97">
        <v>-1</v>
      </c>
      <c r="AC97">
        <v>-1</v>
      </c>
      <c r="AD97" s="300">
        <f t="shared" si="15"/>
        <v>1.1244626966989739E-2</v>
      </c>
      <c r="AE97" s="300">
        <f t="shared" si="16"/>
        <v>0</v>
      </c>
      <c r="AF97" s="300">
        <f t="shared" si="17"/>
        <v>4.6303578656728996E-3</v>
      </c>
      <c r="AG97" s="300">
        <f t="shared" si="18"/>
        <v>4.9550480712786393E-3</v>
      </c>
      <c r="AH97" s="300">
        <f t="shared" si="19"/>
        <v>5.0350439053566494E-3</v>
      </c>
      <c r="AI97" s="300">
        <f t="shared" si="20"/>
        <v>3.7829915405345825E-2</v>
      </c>
      <c r="AJ97" s="300">
        <f t="shared" si="21"/>
        <v>1.8480800267804998E-4</v>
      </c>
      <c r="AK97" s="300">
        <f t="shared" si="22"/>
        <v>8.2927651469216985E-4</v>
      </c>
      <c r="AL97" s="300">
        <f t="shared" si="23"/>
        <v>8.0439845073677994E-4</v>
      </c>
      <c r="AM97" s="300">
        <f t="shared" si="24"/>
        <v>0</v>
      </c>
      <c r="AN97" s="300">
        <f t="shared" si="25"/>
        <v>0</v>
      </c>
      <c r="AO97" s="300">
        <f t="shared" si="26"/>
        <v>0</v>
      </c>
      <c r="AP97" s="300">
        <f t="shared" si="27"/>
        <v>0</v>
      </c>
      <c r="AQ97" s="354"/>
      <c r="AR97" s="354"/>
      <c r="AS97" s="354"/>
      <c r="AT97" s="354"/>
      <c r="AU97" s="354"/>
      <c r="AV97" s="354"/>
      <c r="AW97" s="354"/>
      <c r="AX97" s="354"/>
      <c r="AY97" s="355"/>
      <c r="AZ97" s="355"/>
      <c r="BA97" s="355"/>
      <c r="BB97" s="355"/>
      <c r="BC97" s="355"/>
      <c r="BD97" s="355"/>
      <c r="BE97" s="355"/>
      <c r="BF97" s="355"/>
      <c r="BG97" s="355"/>
      <c r="BH97" s="355"/>
      <c r="BI97" s="355"/>
      <c r="BJ97" s="355"/>
    </row>
    <row r="98" spans="1:62" ht="15.75" thickBot="1" x14ac:dyDescent="0.3">
      <c r="A98" s="423" t="s">
        <v>569</v>
      </c>
      <c r="B98" s="519" t="s">
        <v>1473</v>
      </c>
      <c r="C98" s="519" t="s">
        <v>371</v>
      </c>
      <c r="D98" s="518" t="s">
        <v>1718</v>
      </c>
      <c r="E98" s="518" t="s">
        <v>1719</v>
      </c>
      <c r="F98" s="9" t="s">
        <v>198</v>
      </c>
      <c r="G98" s="4" t="s">
        <v>199</v>
      </c>
      <c r="H98" s="4" t="s">
        <v>1477</v>
      </c>
      <c r="I98" s="495"/>
      <c r="J98">
        <v>2011</v>
      </c>
      <c r="K98">
        <v>1</v>
      </c>
      <c r="L98" t="s">
        <v>114</v>
      </c>
      <c r="M98" t="s">
        <v>105</v>
      </c>
      <c r="N98" t="s">
        <v>42</v>
      </c>
      <c r="O98" t="s">
        <v>115</v>
      </c>
      <c r="P98" t="s">
        <v>39</v>
      </c>
      <c r="Q98">
        <v>1.6994959999999999</v>
      </c>
      <c r="R98">
        <v>-1</v>
      </c>
      <c r="S98">
        <v>0.69982500000000003</v>
      </c>
      <c r="T98">
        <v>0.74889799999999995</v>
      </c>
      <c r="U98">
        <v>0.76098900000000003</v>
      </c>
      <c r="V98">
        <v>5.7175549999999999</v>
      </c>
      <c r="W98">
        <v>2.7931999999999998E-2</v>
      </c>
      <c r="X98">
        <v>0.125336</v>
      </c>
      <c r="Y98">
        <v>0.121576</v>
      </c>
      <c r="Z98">
        <v>-1</v>
      </c>
      <c r="AA98">
        <v>-1</v>
      </c>
      <c r="AB98">
        <v>-1</v>
      </c>
      <c r="AC98">
        <v>-1</v>
      </c>
      <c r="AD98" s="300">
        <f t="shared" si="15"/>
        <v>1.8733736620997598E-3</v>
      </c>
      <c r="AE98" s="300">
        <f t="shared" si="16"/>
        <v>0</v>
      </c>
      <c r="AF98" s="300">
        <f t="shared" si="17"/>
        <v>7.7142501252075002E-4</v>
      </c>
      <c r="AG98" s="300">
        <f t="shared" si="18"/>
        <v>8.2551873543637989E-4</v>
      </c>
      <c r="AH98" s="300">
        <f t="shared" si="19"/>
        <v>8.3884678148558997E-4</v>
      </c>
      <c r="AI98" s="300">
        <f t="shared" si="20"/>
        <v>6.3025255420470494E-3</v>
      </c>
      <c r="AJ98" s="300">
        <f t="shared" si="21"/>
        <v>3.0789759510919997E-5</v>
      </c>
      <c r="AK98" s="300">
        <f t="shared" si="22"/>
        <v>1.3815929035016002E-4</v>
      </c>
      <c r="AL98" s="300">
        <f t="shared" si="23"/>
        <v>1.3401459982455998E-4</v>
      </c>
      <c r="AM98" s="300">
        <f t="shared" si="24"/>
        <v>0</v>
      </c>
      <c r="AN98" s="300">
        <f t="shared" si="25"/>
        <v>0</v>
      </c>
      <c r="AO98" s="300">
        <f t="shared" si="26"/>
        <v>0</v>
      </c>
      <c r="AP98" s="300">
        <f t="shared" si="27"/>
        <v>0</v>
      </c>
      <c r="AQ98" s="354"/>
      <c r="AR98" s="354"/>
      <c r="AS98" s="354"/>
      <c r="AT98" s="354"/>
      <c r="AU98" s="354"/>
      <c r="AV98" s="354"/>
      <c r="AW98" s="354"/>
      <c r="AX98" s="354"/>
      <c r="AY98" s="355"/>
      <c r="AZ98" s="355"/>
      <c r="BA98" s="355"/>
      <c r="BB98" s="355"/>
      <c r="BC98" s="355"/>
      <c r="BD98" s="355"/>
      <c r="BE98" s="355"/>
      <c r="BF98" s="355"/>
      <c r="BG98" s="355"/>
      <c r="BH98" s="355"/>
      <c r="BI98" s="355"/>
      <c r="BJ98" s="355"/>
    </row>
    <row r="99" spans="1:62" ht="15.75" thickBot="1" x14ac:dyDescent="0.3">
      <c r="A99" s="423" t="s">
        <v>569</v>
      </c>
      <c r="B99" s="519" t="s">
        <v>1473</v>
      </c>
      <c r="C99" s="519" t="s">
        <v>371</v>
      </c>
      <c r="D99" s="518" t="s">
        <v>1718</v>
      </c>
      <c r="E99" s="518" t="s">
        <v>1719</v>
      </c>
      <c r="F99" s="9" t="s">
        <v>198</v>
      </c>
      <c r="G99" s="4" t="s">
        <v>199</v>
      </c>
      <c r="H99" s="4" t="s">
        <v>1477</v>
      </c>
      <c r="I99" s="495"/>
      <c r="J99">
        <v>2011</v>
      </c>
      <c r="K99">
        <v>3</v>
      </c>
      <c r="L99" t="s">
        <v>116</v>
      </c>
      <c r="M99" t="s">
        <v>117</v>
      </c>
      <c r="N99" t="s">
        <v>42</v>
      </c>
      <c r="O99" t="s">
        <v>115</v>
      </c>
      <c r="P99" t="s">
        <v>39</v>
      </c>
      <c r="Q99">
        <v>2.9771019999999999</v>
      </c>
      <c r="R99">
        <v>-1</v>
      </c>
      <c r="S99">
        <v>1.2259230000000001</v>
      </c>
      <c r="T99">
        <v>1.3118879999999999</v>
      </c>
      <c r="U99">
        <v>1.333067</v>
      </c>
      <c r="V99">
        <v>10.015764000000001</v>
      </c>
      <c r="W99">
        <v>4.8929E-2</v>
      </c>
      <c r="X99">
        <v>0.219557</v>
      </c>
      <c r="Y99">
        <v>0.21297099999999999</v>
      </c>
      <c r="Z99">
        <v>-1</v>
      </c>
      <c r="AA99">
        <v>-1</v>
      </c>
      <c r="AB99">
        <v>-1</v>
      </c>
      <c r="AC99">
        <v>-1</v>
      </c>
      <c r="AD99" s="300">
        <f t="shared" si="15"/>
        <v>3.2816932056236197E-3</v>
      </c>
      <c r="AE99" s="300">
        <f t="shared" si="16"/>
        <v>0</v>
      </c>
      <c r="AF99" s="300">
        <f t="shared" si="17"/>
        <v>1.35134878808913E-3</v>
      </c>
      <c r="AG99" s="300">
        <f t="shared" si="18"/>
        <v>1.4461089798532799E-3</v>
      </c>
      <c r="AH99" s="300">
        <f t="shared" si="19"/>
        <v>1.46945483108777E-3</v>
      </c>
      <c r="AI99" s="300">
        <f t="shared" si="20"/>
        <v>1.104048993549084E-2</v>
      </c>
      <c r="AJ99" s="300">
        <f t="shared" si="21"/>
        <v>5.3934990086989996E-5</v>
      </c>
      <c r="AK99" s="300">
        <f t="shared" si="22"/>
        <v>2.4202016428966999E-4</v>
      </c>
      <c r="AL99" s="300">
        <f t="shared" si="23"/>
        <v>2.3476034200200997E-4</v>
      </c>
      <c r="AM99" s="300">
        <f t="shared" si="24"/>
        <v>0</v>
      </c>
      <c r="AN99" s="300">
        <f t="shared" si="25"/>
        <v>0</v>
      </c>
      <c r="AO99" s="300">
        <f t="shared" si="26"/>
        <v>0</v>
      </c>
      <c r="AP99" s="300">
        <f t="shared" si="27"/>
        <v>0</v>
      </c>
      <c r="AQ99" s="354"/>
      <c r="AR99" s="354"/>
      <c r="AS99" s="354"/>
      <c r="AT99" s="354"/>
      <c r="AU99" s="354"/>
      <c r="AV99" s="354"/>
      <c r="AW99" s="354"/>
      <c r="AX99" s="354"/>
      <c r="AY99" s="355"/>
      <c r="AZ99" s="355"/>
      <c r="BA99" s="355"/>
      <c r="BB99" s="355"/>
      <c r="BC99" s="355"/>
      <c r="BD99" s="355"/>
      <c r="BE99" s="355"/>
      <c r="BF99" s="355"/>
      <c r="BG99" s="355"/>
      <c r="BH99" s="355"/>
      <c r="BI99" s="355"/>
      <c r="BJ99" s="355"/>
    </row>
    <row r="100" spans="1:62" ht="15.75" thickBot="1" x14ac:dyDescent="0.3">
      <c r="A100" s="423" t="s">
        <v>569</v>
      </c>
      <c r="B100" s="519" t="s">
        <v>1473</v>
      </c>
      <c r="C100" s="519" t="s">
        <v>371</v>
      </c>
      <c r="D100" s="518" t="s">
        <v>1718</v>
      </c>
      <c r="E100" s="518" t="s">
        <v>1719</v>
      </c>
      <c r="F100" s="9" t="s">
        <v>198</v>
      </c>
      <c r="G100" s="4" t="s">
        <v>199</v>
      </c>
      <c r="H100" s="4" t="s">
        <v>1477</v>
      </c>
      <c r="I100" s="495"/>
      <c r="J100">
        <v>2011</v>
      </c>
      <c r="K100">
        <v>4</v>
      </c>
      <c r="L100" t="s">
        <v>118</v>
      </c>
      <c r="M100" t="s">
        <v>102</v>
      </c>
      <c r="N100" t="s">
        <v>42</v>
      </c>
      <c r="O100" t="s">
        <v>115</v>
      </c>
      <c r="P100" t="s">
        <v>39</v>
      </c>
      <c r="Q100">
        <v>24.409851</v>
      </c>
      <c r="R100">
        <v>-1</v>
      </c>
      <c r="S100">
        <v>10.051589</v>
      </c>
      <c r="T100">
        <v>10.756425999999999</v>
      </c>
      <c r="U100">
        <v>10.930080999999999</v>
      </c>
      <c r="V100">
        <v>82.121234000000001</v>
      </c>
      <c r="W100">
        <v>0.40118100000000001</v>
      </c>
      <c r="X100">
        <v>1.800195</v>
      </c>
      <c r="Y100">
        <v>1.746189</v>
      </c>
      <c r="Z100">
        <v>-1</v>
      </c>
      <c r="AA100">
        <v>-1</v>
      </c>
      <c r="AB100">
        <v>-1</v>
      </c>
      <c r="AC100">
        <v>-1</v>
      </c>
      <c r="AD100" s="300">
        <f t="shared" si="15"/>
        <v>2.6907254832714809E-2</v>
      </c>
      <c r="AE100" s="300">
        <f t="shared" si="16"/>
        <v>0</v>
      </c>
      <c r="AF100" s="300">
        <f t="shared" si="17"/>
        <v>1.107998023817159E-2</v>
      </c>
      <c r="AG100" s="300">
        <f t="shared" si="18"/>
        <v>1.1856930034978059E-2</v>
      </c>
      <c r="AH100" s="300">
        <f t="shared" si="19"/>
        <v>1.2048351905516109E-2</v>
      </c>
      <c r="AI100" s="300">
        <f t="shared" si="20"/>
        <v>9.0523165029356534E-2</v>
      </c>
      <c r="AJ100" s="300">
        <f t="shared" si="21"/>
        <v>4.4222635365710999E-4</v>
      </c>
      <c r="AK100" s="300">
        <f t="shared" si="22"/>
        <v>1.9843753087054497E-3</v>
      </c>
      <c r="AL100" s="300">
        <f t="shared" si="23"/>
        <v>1.9248438840975899E-3</v>
      </c>
      <c r="AM100" s="300">
        <f t="shared" si="24"/>
        <v>0</v>
      </c>
      <c r="AN100" s="300">
        <f t="shared" si="25"/>
        <v>0</v>
      </c>
      <c r="AO100" s="300">
        <f t="shared" si="26"/>
        <v>0</v>
      </c>
      <c r="AP100" s="300">
        <f t="shared" si="27"/>
        <v>0</v>
      </c>
      <c r="AQ100" s="354"/>
      <c r="AR100" s="354"/>
      <c r="AS100" s="354"/>
      <c r="AT100" s="354"/>
      <c r="AU100" s="354"/>
      <c r="AV100" s="354"/>
      <c r="AW100" s="354"/>
      <c r="AX100" s="354"/>
      <c r="AY100" s="355"/>
      <c r="AZ100" s="355"/>
      <c r="BA100" s="355"/>
      <c r="BB100" s="355"/>
      <c r="BC100" s="355"/>
      <c r="BD100" s="355"/>
      <c r="BE100" s="355"/>
      <c r="BF100" s="355"/>
      <c r="BG100" s="355"/>
      <c r="BH100" s="355"/>
      <c r="BI100" s="355"/>
      <c r="BJ100" s="355"/>
    </row>
    <row r="101" spans="1:62" ht="15.75" thickBot="1" x14ac:dyDescent="0.3">
      <c r="A101" s="423" t="s">
        <v>569</v>
      </c>
      <c r="B101" s="519" t="s">
        <v>1473</v>
      </c>
      <c r="C101" s="519" t="s">
        <v>371</v>
      </c>
      <c r="D101" s="518" t="s">
        <v>1718</v>
      </c>
      <c r="E101" s="518" t="s">
        <v>1719</v>
      </c>
      <c r="F101" s="9" t="s">
        <v>198</v>
      </c>
      <c r="G101" s="4" t="s">
        <v>199</v>
      </c>
      <c r="H101" s="4" t="s">
        <v>1477</v>
      </c>
      <c r="I101" s="495"/>
      <c r="J101">
        <v>2011</v>
      </c>
      <c r="K101">
        <v>5</v>
      </c>
      <c r="L101" t="s">
        <v>119</v>
      </c>
      <c r="M101" t="s">
        <v>120</v>
      </c>
      <c r="N101" t="s">
        <v>42</v>
      </c>
      <c r="O101" t="s">
        <v>115</v>
      </c>
      <c r="P101" t="s">
        <v>39</v>
      </c>
      <c r="Q101">
        <v>6.5512170000000003</v>
      </c>
      <c r="R101">
        <v>-1</v>
      </c>
      <c r="S101">
        <v>2.6976870000000002</v>
      </c>
      <c r="T101">
        <v>2.886854</v>
      </c>
      <c r="U101">
        <v>2.9334609999999999</v>
      </c>
      <c r="V101">
        <v>22.040037999999999</v>
      </c>
      <c r="W101">
        <v>0.107671</v>
      </c>
      <c r="X101">
        <v>0.48314400000000002</v>
      </c>
      <c r="Y101">
        <v>0.46865000000000001</v>
      </c>
      <c r="Z101">
        <v>-1</v>
      </c>
      <c r="AA101">
        <v>-1</v>
      </c>
      <c r="AB101">
        <v>-1</v>
      </c>
      <c r="AC101">
        <v>-1</v>
      </c>
      <c r="AD101" s="300">
        <f t="shared" si="15"/>
        <v>7.2214805933642707E-3</v>
      </c>
      <c r="AE101" s="300">
        <f t="shared" si="16"/>
        <v>0</v>
      </c>
      <c r="AF101" s="300">
        <f t="shared" si="17"/>
        <v>2.97369089093997E-3</v>
      </c>
      <c r="AG101" s="300">
        <f t="shared" si="18"/>
        <v>3.1822118145187397E-3</v>
      </c>
      <c r="AH101" s="300">
        <f t="shared" si="19"/>
        <v>3.2335872377439101E-3</v>
      </c>
      <c r="AI101" s="300">
        <f t="shared" si="20"/>
        <v>2.4294983160229777E-2</v>
      </c>
      <c r="AJ101" s="300">
        <f t="shared" si="21"/>
        <v>1.1868696105901E-4</v>
      </c>
      <c r="AK101" s="300">
        <f t="shared" si="22"/>
        <v>5.3257509555863997E-4</v>
      </c>
      <c r="AL101" s="300">
        <f t="shared" si="23"/>
        <v>5.1659819543150003E-4</v>
      </c>
      <c r="AM101" s="300">
        <f t="shared" si="24"/>
        <v>0</v>
      </c>
      <c r="AN101" s="300">
        <f t="shared" si="25"/>
        <v>0</v>
      </c>
      <c r="AO101" s="300">
        <f t="shared" si="26"/>
        <v>0</v>
      </c>
      <c r="AP101" s="300">
        <f t="shared" si="27"/>
        <v>0</v>
      </c>
      <c r="AQ101" s="354"/>
      <c r="AR101" s="354"/>
      <c r="AS101" s="354"/>
      <c r="AT101" s="354"/>
      <c r="AU101" s="354"/>
      <c r="AV101" s="354"/>
      <c r="AW101" s="354"/>
      <c r="AX101" s="354"/>
      <c r="AY101" s="355"/>
      <c r="AZ101" s="355"/>
      <c r="BA101" s="355"/>
      <c r="BB101" s="355"/>
      <c r="BC101" s="355"/>
      <c r="BD101" s="355"/>
      <c r="BE101" s="355"/>
      <c r="BF101" s="355"/>
      <c r="BG101" s="355"/>
      <c r="BH101" s="355"/>
      <c r="BI101" s="355"/>
      <c r="BJ101" s="355"/>
    </row>
    <row r="102" spans="1:62" ht="15.75" thickBot="1" x14ac:dyDescent="0.3">
      <c r="A102" s="423" t="s">
        <v>569</v>
      </c>
      <c r="B102" s="519" t="s">
        <v>1473</v>
      </c>
      <c r="C102" s="519" t="s">
        <v>371</v>
      </c>
      <c r="D102" s="518" t="s">
        <v>1718</v>
      </c>
      <c r="E102" s="518" t="s">
        <v>1719</v>
      </c>
      <c r="F102" s="9" t="s">
        <v>198</v>
      </c>
      <c r="G102" s="4" t="s">
        <v>199</v>
      </c>
      <c r="H102" s="4" t="s">
        <v>1477</v>
      </c>
      <c r="I102" s="495"/>
      <c r="J102">
        <v>2011</v>
      </c>
      <c r="K102">
        <v>6</v>
      </c>
      <c r="L102" t="s">
        <v>121</v>
      </c>
      <c r="M102" t="s">
        <v>120</v>
      </c>
      <c r="N102" t="s">
        <v>42</v>
      </c>
      <c r="O102" t="s">
        <v>115</v>
      </c>
      <c r="P102" t="s">
        <v>39</v>
      </c>
      <c r="Q102">
        <v>0.593032</v>
      </c>
      <c r="R102">
        <v>-1</v>
      </c>
      <c r="S102">
        <v>0.244201</v>
      </c>
      <c r="T102">
        <v>0.26132499999999997</v>
      </c>
      <c r="U102">
        <v>0.265544</v>
      </c>
      <c r="V102">
        <v>1.9951190000000001</v>
      </c>
      <c r="W102">
        <v>9.7470000000000005E-3</v>
      </c>
      <c r="X102">
        <v>4.3735000000000003E-2</v>
      </c>
      <c r="Y102">
        <v>4.2423000000000002E-2</v>
      </c>
      <c r="Z102">
        <v>-1</v>
      </c>
      <c r="AA102">
        <v>-1</v>
      </c>
      <c r="AB102">
        <v>-1</v>
      </c>
      <c r="AC102">
        <v>-1</v>
      </c>
      <c r="AD102" s="300">
        <f t="shared" si="15"/>
        <v>6.5370588079191995E-4</v>
      </c>
      <c r="AE102" s="300">
        <f t="shared" si="16"/>
        <v>0</v>
      </c>
      <c r="AF102" s="300">
        <f t="shared" si="17"/>
        <v>2.6918552421330999E-4</v>
      </c>
      <c r="AG102" s="300">
        <f t="shared" si="18"/>
        <v>2.8806150308574997E-4</v>
      </c>
      <c r="AH102" s="300">
        <f t="shared" si="19"/>
        <v>2.9271215450264E-4</v>
      </c>
      <c r="AI102" s="300">
        <f t="shared" si="20"/>
        <v>2.1992422384958903E-3</v>
      </c>
      <c r="AJ102" s="300">
        <f t="shared" si="21"/>
        <v>1.074422833857E-5</v>
      </c>
      <c r="AK102" s="300">
        <f t="shared" si="22"/>
        <v>4.8209585142850005E-5</v>
      </c>
      <c r="AL102" s="300">
        <f t="shared" si="23"/>
        <v>4.6763352704130001E-5</v>
      </c>
      <c r="AM102" s="300">
        <f t="shared" si="24"/>
        <v>0</v>
      </c>
      <c r="AN102" s="300">
        <f t="shared" si="25"/>
        <v>0</v>
      </c>
      <c r="AO102" s="300">
        <f t="shared" si="26"/>
        <v>0</v>
      </c>
      <c r="AP102" s="300">
        <f t="shared" si="27"/>
        <v>0</v>
      </c>
      <c r="AQ102" s="354"/>
      <c r="AR102" s="354"/>
      <c r="AS102" s="354"/>
      <c r="AT102" s="354"/>
      <c r="AU102" s="354"/>
      <c r="AV102" s="354"/>
      <c r="AW102" s="354"/>
      <c r="AX102" s="354"/>
      <c r="AY102" s="355"/>
      <c r="AZ102" s="355"/>
      <c r="BA102" s="355"/>
      <c r="BB102" s="355"/>
      <c r="BC102" s="355"/>
      <c r="BD102" s="355"/>
      <c r="BE102" s="355"/>
      <c r="BF102" s="355"/>
      <c r="BG102" s="355"/>
      <c r="BH102" s="355"/>
      <c r="BI102" s="355"/>
      <c r="BJ102" s="355"/>
    </row>
    <row r="103" spans="1:62" ht="15.75" thickBot="1" x14ac:dyDescent="0.3">
      <c r="A103" s="423" t="s">
        <v>569</v>
      </c>
      <c r="B103" s="519" t="s">
        <v>1473</v>
      </c>
      <c r="C103" s="519" t="s">
        <v>371</v>
      </c>
      <c r="D103" s="518" t="s">
        <v>1718</v>
      </c>
      <c r="E103" s="518" t="s">
        <v>1719</v>
      </c>
      <c r="F103" s="9" t="s">
        <v>198</v>
      </c>
      <c r="G103" s="4" t="s">
        <v>199</v>
      </c>
      <c r="H103" s="4" t="s">
        <v>1477</v>
      </c>
      <c r="I103" s="495"/>
      <c r="J103">
        <v>2011</v>
      </c>
      <c r="K103">
        <v>8</v>
      </c>
      <c r="L103" t="s">
        <v>122</v>
      </c>
      <c r="M103" t="s">
        <v>105</v>
      </c>
      <c r="N103" t="s">
        <v>42</v>
      </c>
      <c r="O103" t="s">
        <v>115</v>
      </c>
      <c r="P103" t="s">
        <v>39</v>
      </c>
      <c r="Q103">
        <v>2.9771019999999999</v>
      </c>
      <c r="R103">
        <v>-1</v>
      </c>
      <c r="S103">
        <v>1.2259230000000001</v>
      </c>
      <c r="T103">
        <v>1.3118879999999999</v>
      </c>
      <c r="U103">
        <v>1.333067</v>
      </c>
      <c r="V103">
        <v>10.015764000000001</v>
      </c>
      <c r="W103">
        <v>4.8929E-2</v>
      </c>
      <c r="X103">
        <v>0.219557</v>
      </c>
      <c r="Y103">
        <v>0.21297099999999999</v>
      </c>
      <c r="Z103">
        <v>-1</v>
      </c>
      <c r="AA103">
        <v>-1</v>
      </c>
      <c r="AB103">
        <v>-1</v>
      </c>
      <c r="AC103">
        <v>-1</v>
      </c>
      <c r="AD103" s="300">
        <f t="shared" si="15"/>
        <v>3.2816932056236197E-3</v>
      </c>
      <c r="AE103" s="300">
        <f t="shared" si="16"/>
        <v>0</v>
      </c>
      <c r="AF103" s="300">
        <f t="shared" si="17"/>
        <v>1.35134878808913E-3</v>
      </c>
      <c r="AG103" s="300">
        <f t="shared" si="18"/>
        <v>1.4461089798532799E-3</v>
      </c>
      <c r="AH103" s="300">
        <f t="shared" si="19"/>
        <v>1.46945483108777E-3</v>
      </c>
      <c r="AI103" s="300">
        <f t="shared" si="20"/>
        <v>1.104048993549084E-2</v>
      </c>
      <c r="AJ103" s="300">
        <f t="shared" si="21"/>
        <v>5.3934990086989996E-5</v>
      </c>
      <c r="AK103" s="300">
        <f t="shared" si="22"/>
        <v>2.4202016428966999E-4</v>
      </c>
      <c r="AL103" s="300">
        <f t="shared" si="23"/>
        <v>2.3476034200200997E-4</v>
      </c>
      <c r="AM103" s="300">
        <f t="shared" si="24"/>
        <v>0</v>
      </c>
      <c r="AN103" s="300">
        <f t="shared" si="25"/>
        <v>0</v>
      </c>
      <c r="AO103" s="300">
        <f t="shared" si="26"/>
        <v>0</v>
      </c>
      <c r="AP103" s="300">
        <f t="shared" si="27"/>
        <v>0</v>
      </c>
      <c r="AQ103" s="354"/>
      <c r="AR103" s="354"/>
      <c r="AS103" s="354"/>
      <c r="AT103" s="354"/>
      <c r="AU103" s="354"/>
      <c r="AV103" s="354"/>
      <c r="AW103" s="354"/>
      <c r="AX103" s="354"/>
      <c r="AY103" s="355"/>
      <c r="AZ103" s="355"/>
      <c r="BA103" s="355"/>
      <c r="BB103" s="355"/>
      <c r="BC103" s="355"/>
      <c r="BD103" s="355"/>
      <c r="BE103" s="355"/>
      <c r="BF103" s="355"/>
      <c r="BG103" s="355"/>
      <c r="BH103" s="355"/>
      <c r="BI103" s="355"/>
      <c r="BJ103" s="355"/>
    </row>
    <row r="104" spans="1:62" ht="15.75" thickBot="1" x14ac:dyDescent="0.3">
      <c r="A104" s="423" t="s">
        <v>569</v>
      </c>
      <c r="B104" s="519" t="s">
        <v>1473</v>
      </c>
      <c r="C104" s="519" t="s">
        <v>371</v>
      </c>
      <c r="D104" s="518" t="s">
        <v>1718</v>
      </c>
      <c r="E104" s="518" t="s">
        <v>1719</v>
      </c>
      <c r="F104" s="9" t="s">
        <v>198</v>
      </c>
      <c r="G104" s="4" t="s">
        <v>199</v>
      </c>
      <c r="H104" s="4" t="s">
        <v>1477</v>
      </c>
      <c r="I104" s="495"/>
      <c r="J104">
        <v>2011</v>
      </c>
      <c r="K104">
        <v>9</v>
      </c>
      <c r="L104" t="s">
        <v>123</v>
      </c>
      <c r="M104" t="s">
        <v>105</v>
      </c>
      <c r="N104" t="s">
        <v>42</v>
      </c>
      <c r="O104" t="s">
        <v>115</v>
      </c>
      <c r="P104" t="s">
        <v>39</v>
      </c>
      <c r="Q104">
        <v>3.402971</v>
      </c>
      <c r="R104">
        <v>-1</v>
      </c>
      <c r="S104">
        <v>1.401289</v>
      </c>
      <c r="T104">
        <v>1.4995510000000001</v>
      </c>
      <c r="U104">
        <v>1.52376</v>
      </c>
      <c r="V104">
        <v>11.448501</v>
      </c>
      <c r="W104">
        <v>5.5929E-2</v>
      </c>
      <c r="X104">
        <v>0.25096499999999999</v>
      </c>
      <c r="Y104">
        <v>0.24343600000000001</v>
      </c>
      <c r="Z104">
        <v>-1</v>
      </c>
      <c r="AA104">
        <v>-1</v>
      </c>
      <c r="AB104">
        <v>-1</v>
      </c>
      <c r="AC104">
        <v>-1</v>
      </c>
      <c r="AD104" s="300">
        <f t="shared" si="15"/>
        <v>3.7511334209020097E-3</v>
      </c>
      <c r="AE104" s="300">
        <f t="shared" si="16"/>
        <v>0</v>
      </c>
      <c r="AF104" s="300">
        <f t="shared" si="17"/>
        <v>1.54465671327859E-3</v>
      </c>
      <c r="AG104" s="300">
        <f t="shared" si="18"/>
        <v>1.65297202722181E-3</v>
      </c>
      <c r="AH104" s="300">
        <f t="shared" si="19"/>
        <v>1.6796578817255998E-3</v>
      </c>
      <c r="AI104" s="300">
        <f t="shared" si="20"/>
        <v>1.2619812134846311E-2</v>
      </c>
      <c r="AJ104" s="300">
        <f t="shared" si="21"/>
        <v>6.1651169256989998E-5</v>
      </c>
      <c r="AK104" s="300">
        <f t="shared" si="22"/>
        <v>2.7664155791414993E-4</v>
      </c>
      <c r="AL104" s="300">
        <f t="shared" si="23"/>
        <v>2.6834225606116004E-4</v>
      </c>
      <c r="AM104" s="300">
        <f t="shared" si="24"/>
        <v>0</v>
      </c>
      <c r="AN104" s="300">
        <f t="shared" si="25"/>
        <v>0</v>
      </c>
      <c r="AO104" s="300">
        <f t="shared" si="26"/>
        <v>0</v>
      </c>
      <c r="AP104" s="300">
        <f t="shared" si="27"/>
        <v>0</v>
      </c>
      <c r="AQ104" s="354"/>
      <c r="AR104" s="354"/>
      <c r="AS104" s="354"/>
      <c r="AT104" s="354"/>
      <c r="AU104" s="354"/>
      <c r="AV104" s="354"/>
      <c r="AW104" s="354"/>
      <c r="AX104" s="354"/>
      <c r="AY104" s="355"/>
      <c r="AZ104" s="355"/>
      <c r="BA104" s="355"/>
      <c r="BB104" s="355"/>
      <c r="BC104" s="355"/>
      <c r="BD104" s="355"/>
      <c r="BE104" s="355"/>
      <c r="BF104" s="355"/>
      <c r="BG104" s="355"/>
      <c r="BH104" s="355"/>
      <c r="BI104" s="355"/>
      <c r="BJ104" s="355"/>
    </row>
    <row r="105" spans="1:62" ht="15.75" thickBot="1" x14ac:dyDescent="0.3">
      <c r="A105" s="423" t="s">
        <v>569</v>
      </c>
      <c r="B105" s="519" t="s">
        <v>1473</v>
      </c>
      <c r="C105" s="519" t="s">
        <v>371</v>
      </c>
      <c r="D105" s="518" t="s">
        <v>1718</v>
      </c>
      <c r="E105" s="518" t="s">
        <v>1719</v>
      </c>
      <c r="F105" s="9" t="s">
        <v>198</v>
      </c>
      <c r="G105" s="4" t="s">
        <v>199</v>
      </c>
      <c r="H105" s="4" t="s">
        <v>1477</v>
      </c>
      <c r="I105" s="495"/>
      <c r="J105">
        <v>2011</v>
      </c>
      <c r="K105">
        <v>10</v>
      </c>
      <c r="L105" t="s">
        <v>125</v>
      </c>
      <c r="M105" t="s">
        <v>105</v>
      </c>
      <c r="N105" t="s">
        <v>42</v>
      </c>
      <c r="O105" t="s">
        <v>115</v>
      </c>
      <c r="P105" t="s">
        <v>39</v>
      </c>
      <c r="Q105">
        <v>0.84775800000000001</v>
      </c>
      <c r="R105">
        <v>-1</v>
      </c>
      <c r="S105">
        <v>0.34909299999999999</v>
      </c>
      <c r="T105">
        <v>0.37357200000000002</v>
      </c>
      <c r="U105">
        <v>0.37960300000000002</v>
      </c>
      <c r="V105">
        <v>2.8520829999999999</v>
      </c>
      <c r="W105">
        <v>1.3932999999999999E-2</v>
      </c>
      <c r="X105">
        <v>6.2520999999999993E-2</v>
      </c>
      <c r="Y105">
        <v>6.0644999999999998E-2</v>
      </c>
      <c r="Z105">
        <v>-1</v>
      </c>
      <c r="AA105">
        <v>-1</v>
      </c>
      <c r="AB105">
        <v>-1</v>
      </c>
      <c r="AC105">
        <v>-1</v>
      </c>
      <c r="AD105" s="300">
        <f t="shared" si="15"/>
        <v>9.3449323154297988E-4</v>
      </c>
      <c r="AE105" s="300">
        <f t="shared" si="16"/>
        <v>0</v>
      </c>
      <c r="AF105" s="300">
        <f t="shared" si="17"/>
        <v>3.8480916214182997E-4</v>
      </c>
      <c r="AG105" s="300">
        <f t="shared" si="18"/>
        <v>4.1179264069932E-4</v>
      </c>
      <c r="AH105" s="300">
        <f t="shared" si="19"/>
        <v>4.1844068020993001E-4</v>
      </c>
      <c r="AI105" s="300">
        <f t="shared" si="20"/>
        <v>3.1438833479587296E-3</v>
      </c>
      <c r="AJ105" s="300">
        <f t="shared" si="21"/>
        <v>1.5358503482229999E-5</v>
      </c>
      <c r="AK105" s="300">
        <f t="shared" si="22"/>
        <v>6.8917605412509991E-5</v>
      </c>
      <c r="AL105" s="300">
        <f t="shared" si="23"/>
        <v>6.6849669394949989E-5</v>
      </c>
      <c r="AM105" s="300">
        <f t="shared" si="24"/>
        <v>0</v>
      </c>
      <c r="AN105" s="300">
        <f t="shared" si="25"/>
        <v>0</v>
      </c>
      <c r="AO105" s="300">
        <f t="shared" si="26"/>
        <v>0</v>
      </c>
      <c r="AP105" s="300">
        <f t="shared" si="27"/>
        <v>0</v>
      </c>
      <c r="AQ105" s="354"/>
      <c r="AR105" s="354"/>
      <c r="AS105" s="354"/>
      <c r="AT105" s="354"/>
      <c r="AU105" s="354"/>
      <c r="AV105" s="354"/>
      <c r="AW105" s="354"/>
      <c r="AX105" s="354"/>
      <c r="AY105" s="355"/>
      <c r="AZ105" s="355"/>
      <c r="BA105" s="355"/>
      <c r="BB105" s="355"/>
      <c r="BC105" s="355"/>
      <c r="BD105" s="355"/>
      <c r="BE105" s="355"/>
      <c r="BF105" s="355"/>
      <c r="BG105" s="355"/>
      <c r="BH105" s="355"/>
      <c r="BI105" s="355"/>
      <c r="BJ105" s="355"/>
    </row>
    <row r="106" spans="1:62" ht="15.75" thickBot="1" x14ac:dyDescent="0.3">
      <c r="A106" s="423" t="s">
        <v>569</v>
      </c>
      <c r="B106" s="519" t="s">
        <v>1473</v>
      </c>
      <c r="C106" s="519" t="s">
        <v>371</v>
      </c>
      <c r="D106" s="518" t="s">
        <v>1718</v>
      </c>
      <c r="E106" s="518" t="s">
        <v>1719</v>
      </c>
      <c r="F106" s="9" t="s">
        <v>198</v>
      </c>
      <c r="G106" s="4" t="s">
        <v>199</v>
      </c>
      <c r="H106" s="4" t="s">
        <v>1477</v>
      </c>
      <c r="I106" s="495"/>
      <c r="J106">
        <v>2011</v>
      </c>
      <c r="K106">
        <v>11</v>
      </c>
      <c r="L106" t="s">
        <v>126</v>
      </c>
      <c r="M106" t="s">
        <v>105</v>
      </c>
      <c r="N106" t="s">
        <v>42</v>
      </c>
      <c r="O106" t="s">
        <v>115</v>
      </c>
      <c r="P106" t="s">
        <v>39</v>
      </c>
      <c r="Q106">
        <v>0.84775800000000001</v>
      </c>
      <c r="R106">
        <v>-1</v>
      </c>
      <c r="S106">
        <v>0.34909299999999999</v>
      </c>
      <c r="T106">
        <v>0.37357200000000002</v>
      </c>
      <c r="U106">
        <v>0.37960300000000002</v>
      </c>
      <c r="V106">
        <v>2.8520829999999999</v>
      </c>
      <c r="W106">
        <v>1.3932999999999999E-2</v>
      </c>
      <c r="X106">
        <v>6.2520999999999993E-2</v>
      </c>
      <c r="Y106">
        <v>6.0644999999999998E-2</v>
      </c>
      <c r="Z106">
        <v>-1</v>
      </c>
      <c r="AA106">
        <v>-1</v>
      </c>
      <c r="AB106">
        <v>-1</v>
      </c>
      <c r="AC106">
        <v>-1</v>
      </c>
      <c r="AD106" s="300">
        <f t="shared" si="15"/>
        <v>9.3449323154297988E-4</v>
      </c>
      <c r="AE106" s="300">
        <f t="shared" si="16"/>
        <v>0</v>
      </c>
      <c r="AF106" s="300">
        <f t="shared" si="17"/>
        <v>3.8480916214182997E-4</v>
      </c>
      <c r="AG106" s="300">
        <f t="shared" si="18"/>
        <v>4.1179264069932E-4</v>
      </c>
      <c r="AH106" s="300">
        <f t="shared" si="19"/>
        <v>4.1844068020993001E-4</v>
      </c>
      <c r="AI106" s="300">
        <f t="shared" si="20"/>
        <v>3.1438833479587296E-3</v>
      </c>
      <c r="AJ106" s="300">
        <f t="shared" si="21"/>
        <v>1.5358503482229999E-5</v>
      </c>
      <c r="AK106" s="300">
        <f t="shared" si="22"/>
        <v>6.8917605412509991E-5</v>
      </c>
      <c r="AL106" s="300">
        <f t="shared" si="23"/>
        <v>6.6849669394949989E-5</v>
      </c>
      <c r="AM106" s="300">
        <f t="shared" si="24"/>
        <v>0</v>
      </c>
      <c r="AN106" s="300">
        <f t="shared" si="25"/>
        <v>0</v>
      </c>
      <c r="AO106" s="300">
        <f t="shared" si="26"/>
        <v>0</v>
      </c>
      <c r="AP106" s="300">
        <f t="shared" si="27"/>
        <v>0</v>
      </c>
      <c r="AQ106" s="354"/>
      <c r="AR106" s="354"/>
      <c r="AS106" s="354"/>
      <c r="AT106" s="354"/>
      <c r="AU106" s="354"/>
      <c r="AV106" s="354"/>
      <c r="AW106" s="354"/>
      <c r="AX106" s="354"/>
      <c r="AY106" s="355"/>
      <c r="AZ106" s="355"/>
      <c r="BA106" s="355"/>
      <c r="BB106" s="355"/>
      <c r="BC106" s="355"/>
      <c r="BD106" s="355"/>
      <c r="BE106" s="355"/>
      <c r="BF106" s="355"/>
      <c r="BG106" s="355"/>
      <c r="BH106" s="355"/>
      <c r="BI106" s="355"/>
      <c r="BJ106" s="355"/>
    </row>
    <row r="107" spans="1:62" ht="15.75" thickBot="1" x14ac:dyDescent="0.3">
      <c r="A107" s="423" t="s">
        <v>569</v>
      </c>
      <c r="B107" s="519" t="s">
        <v>1473</v>
      </c>
      <c r="C107" s="519" t="s">
        <v>371</v>
      </c>
      <c r="D107" s="518" t="s">
        <v>1718</v>
      </c>
      <c r="E107" s="518" t="s">
        <v>1719</v>
      </c>
      <c r="F107" s="9" t="s">
        <v>198</v>
      </c>
      <c r="G107" s="4" t="s">
        <v>199</v>
      </c>
      <c r="H107" s="4" t="s">
        <v>1477</v>
      </c>
      <c r="I107" s="495"/>
      <c r="J107">
        <v>2011</v>
      </c>
      <c r="K107">
        <v>12</v>
      </c>
      <c r="L107" t="s">
        <v>127</v>
      </c>
      <c r="M107" t="s">
        <v>105</v>
      </c>
      <c r="N107" t="s">
        <v>42</v>
      </c>
      <c r="O107" t="s">
        <v>115</v>
      </c>
      <c r="P107" t="s">
        <v>39</v>
      </c>
      <c r="Q107">
        <v>1.6994959999999999</v>
      </c>
      <c r="R107">
        <v>-1</v>
      </c>
      <c r="S107">
        <v>0.69982500000000003</v>
      </c>
      <c r="T107">
        <v>0.74889799999999995</v>
      </c>
      <c r="U107">
        <v>0.76098900000000003</v>
      </c>
      <c r="V107">
        <v>5.7175549999999999</v>
      </c>
      <c r="W107">
        <v>2.7931999999999998E-2</v>
      </c>
      <c r="X107">
        <v>0.125336</v>
      </c>
      <c r="Y107">
        <v>0.121576</v>
      </c>
      <c r="Z107">
        <v>-1</v>
      </c>
      <c r="AA107">
        <v>-1</v>
      </c>
      <c r="AB107">
        <v>-1</v>
      </c>
      <c r="AC107">
        <v>-1</v>
      </c>
      <c r="AD107" s="300">
        <f t="shared" si="15"/>
        <v>1.8733736620997598E-3</v>
      </c>
      <c r="AE107" s="300">
        <f t="shared" si="16"/>
        <v>0</v>
      </c>
      <c r="AF107" s="300">
        <f t="shared" si="17"/>
        <v>7.7142501252075002E-4</v>
      </c>
      <c r="AG107" s="300">
        <f t="shared" si="18"/>
        <v>8.2551873543637989E-4</v>
      </c>
      <c r="AH107" s="300">
        <f t="shared" si="19"/>
        <v>8.3884678148558997E-4</v>
      </c>
      <c r="AI107" s="300">
        <f t="shared" si="20"/>
        <v>6.3025255420470494E-3</v>
      </c>
      <c r="AJ107" s="300">
        <f t="shared" si="21"/>
        <v>3.0789759510919997E-5</v>
      </c>
      <c r="AK107" s="300">
        <f t="shared" si="22"/>
        <v>1.3815929035016002E-4</v>
      </c>
      <c r="AL107" s="300">
        <f t="shared" si="23"/>
        <v>1.3401459982455998E-4</v>
      </c>
      <c r="AM107" s="300">
        <f t="shared" si="24"/>
        <v>0</v>
      </c>
      <c r="AN107" s="300">
        <f t="shared" si="25"/>
        <v>0</v>
      </c>
      <c r="AO107" s="300">
        <f t="shared" si="26"/>
        <v>0</v>
      </c>
      <c r="AP107" s="300">
        <f t="shared" si="27"/>
        <v>0</v>
      </c>
      <c r="AQ107" s="354"/>
      <c r="AR107" s="354"/>
      <c r="AS107" s="354"/>
      <c r="AT107" s="354"/>
      <c r="AU107" s="354"/>
      <c r="AV107" s="354"/>
      <c r="AW107" s="354"/>
      <c r="AX107" s="354"/>
      <c r="AY107" s="355"/>
      <c r="AZ107" s="355"/>
      <c r="BA107" s="355"/>
      <c r="BB107" s="355"/>
      <c r="BC107" s="355"/>
      <c r="BD107" s="355"/>
      <c r="BE107" s="355"/>
      <c r="BF107" s="355"/>
      <c r="BG107" s="355"/>
      <c r="BH107" s="355"/>
      <c r="BI107" s="355"/>
      <c r="BJ107" s="355"/>
    </row>
    <row r="108" spans="1:62" ht="15.75" thickBot="1" x14ac:dyDescent="0.3">
      <c r="A108" s="423" t="s">
        <v>569</v>
      </c>
      <c r="B108" s="519" t="s">
        <v>1473</v>
      </c>
      <c r="C108" s="519" t="s">
        <v>371</v>
      </c>
      <c r="D108" s="518" t="s">
        <v>1718</v>
      </c>
      <c r="E108" s="518" t="s">
        <v>1719</v>
      </c>
      <c r="F108" s="9" t="s">
        <v>198</v>
      </c>
      <c r="G108" s="4" t="s">
        <v>199</v>
      </c>
      <c r="H108" s="4" t="s">
        <v>1477</v>
      </c>
      <c r="I108" s="495"/>
      <c r="J108">
        <v>2011</v>
      </c>
      <c r="K108">
        <v>13</v>
      </c>
      <c r="L108" t="s">
        <v>128</v>
      </c>
      <c r="M108" t="s">
        <v>105</v>
      </c>
      <c r="N108" t="s">
        <v>42</v>
      </c>
      <c r="O108" t="s">
        <v>115</v>
      </c>
      <c r="P108" t="s">
        <v>39</v>
      </c>
      <c r="Q108">
        <v>1.6994959999999999</v>
      </c>
      <c r="R108">
        <v>-1</v>
      </c>
      <c r="S108">
        <v>0.69982500000000003</v>
      </c>
      <c r="T108">
        <v>0.74889799999999995</v>
      </c>
      <c r="U108">
        <v>0.76098900000000003</v>
      </c>
      <c r="V108">
        <v>5.7175549999999999</v>
      </c>
      <c r="W108">
        <v>2.7931999999999998E-2</v>
      </c>
      <c r="X108">
        <v>0.125336</v>
      </c>
      <c r="Y108">
        <v>0.121576</v>
      </c>
      <c r="Z108">
        <v>-1</v>
      </c>
      <c r="AA108">
        <v>-1</v>
      </c>
      <c r="AB108">
        <v>-1</v>
      </c>
      <c r="AC108">
        <v>-1</v>
      </c>
      <c r="AD108" s="300">
        <f t="shared" si="15"/>
        <v>1.8733736620997598E-3</v>
      </c>
      <c r="AE108" s="300">
        <f t="shared" si="16"/>
        <v>0</v>
      </c>
      <c r="AF108" s="300">
        <f t="shared" si="17"/>
        <v>7.7142501252075002E-4</v>
      </c>
      <c r="AG108" s="300">
        <f t="shared" si="18"/>
        <v>8.2551873543637989E-4</v>
      </c>
      <c r="AH108" s="300">
        <f t="shared" si="19"/>
        <v>8.3884678148558997E-4</v>
      </c>
      <c r="AI108" s="300">
        <f t="shared" si="20"/>
        <v>6.3025255420470494E-3</v>
      </c>
      <c r="AJ108" s="300">
        <f t="shared" si="21"/>
        <v>3.0789759510919997E-5</v>
      </c>
      <c r="AK108" s="300">
        <f t="shared" si="22"/>
        <v>1.3815929035016002E-4</v>
      </c>
      <c r="AL108" s="300">
        <f t="shared" si="23"/>
        <v>1.3401459982455998E-4</v>
      </c>
      <c r="AM108" s="300">
        <f t="shared" si="24"/>
        <v>0</v>
      </c>
      <c r="AN108" s="300">
        <f t="shared" si="25"/>
        <v>0</v>
      </c>
      <c r="AO108" s="300">
        <f t="shared" si="26"/>
        <v>0</v>
      </c>
      <c r="AP108" s="300">
        <f t="shared" si="27"/>
        <v>0</v>
      </c>
      <c r="AQ108" s="354"/>
      <c r="AR108" s="354"/>
      <c r="AS108" s="354"/>
      <c r="AT108" s="354"/>
      <c r="AU108" s="354"/>
      <c r="AV108" s="354"/>
      <c r="AW108" s="354"/>
      <c r="AX108" s="354"/>
      <c r="AY108" s="355"/>
      <c r="AZ108" s="355"/>
      <c r="BA108" s="355"/>
      <c r="BB108" s="355"/>
      <c r="BC108" s="355"/>
      <c r="BD108" s="355"/>
      <c r="BE108" s="355"/>
      <c r="BF108" s="355"/>
      <c r="BG108" s="355"/>
      <c r="BH108" s="355"/>
      <c r="BI108" s="355"/>
      <c r="BJ108" s="355"/>
    </row>
    <row r="109" spans="1:62" ht="15.75" thickBot="1" x14ac:dyDescent="0.3">
      <c r="A109" s="423" t="s">
        <v>569</v>
      </c>
      <c r="B109" s="519" t="s">
        <v>1473</v>
      </c>
      <c r="C109" s="519" t="s">
        <v>371</v>
      </c>
      <c r="D109" s="518" t="s">
        <v>1718</v>
      </c>
      <c r="E109" s="518" t="s">
        <v>1719</v>
      </c>
      <c r="F109" s="9" t="s">
        <v>198</v>
      </c>
      <c r="G109" s="4" t="s">
        <v>199</v>
      </c>
      <c r="H109" s="4" t="s">
        <v>1477</v>
      </c>
      <c r="I109" s="495"/>
      <c r="J109">
        <v>2011</v>
      </c>
      <c r="K109">
        <v>17</v>
      </c>
      <c r="L109" t="s">
        <v>129</v>
      </c>
      <c r="M109" t="s">
        <v>120</v>
      </c>
      <c r="N109" t="s">
        <v>42</v>
      </c>
      <c r="O109" t="s">
        <v>115</v>
      </c>
      <c r="P109" t="s">
        <v>39</v>
      </c>
      <c r="Q109">
        <v>2501.2974159999999</v>
      </c>
      <c r="R109">
        <v>-1</v>
      </c>
      <c r="S109">
        <v>80.730873000000003</v>
      </c>
      <c r="T109">
        <v>83.800887000000003</v>
      </c>
      <c r="U109">
        <v>93.323306000000002</v>
      </c>
      <c r="V109">
        <v>217.35768300000001</v>
      </c>
      <c r="W109">
        <v>5.6981760000000001</v>
      </c>
      <c r="X109">
        <v>3.7993420000000002</v>
      </c>
      <c r="Y109">
        <v>3.5660889999999998</v>
      </c>
      <c r="Z109">
        <v>-1</v>
      </c>
      <c r="AA109">
        <v>-1</v>
      </c>
      <c r="AB109">
        <v>-1</v>
      </c>
      <c r="AC109">
        <v>-1</v>
      </c>
      <c r="AD109" s="300">
        <f t="shared" si="15"/>
        <v>2.7572084313305747</v>
      </c>
      <c r="AE109" s="300">
        <f t="shared" si="16"/>
        <v>0</v>
      </c>
      <c r="AF109" s="300">
        <f t="shared" si="17"/>
        <v>8.8990554374073619E-2</v>
      </c>
      <c r="AG109" s="300">
        <f t="shared" si="18"/>
        <v>9.2374665528131977E-2</v>
      </c>
      <c r="AH109" s="300">
        <f t="shared" si="19"/>
        <v>0.10287133569039085</v>
      </c>
      <c r="AI109" s="300">
        <f t="shared" si="20"/>
        <v>0.23959583228629472</v>
      </c>
      <c r="AJ109" s="300">
        <f t="shared" si="21"/>
        <v>6.2811638511705604E-3</v>
      </c>
      <c r="AK109" s="300">
        <f t="shared" si="22"/>
        <v>4.1880576571580201E-3</v>
      </c>
      <c r="AL109" s="300">
        <f t="shared" si="23"/>
        <v>3.9309402371665893E-3</v>
      </c>
      <c r="AM109" s="300">
        <f t="shared" si="24"/>
        <v>0</v>
      </c>
      <c r="AN109" s="300">
        <f t="shared" si="25"/>
        <v>0</v>
      </c>
      <c r="AO109" s="300">
        <f t="shared" si="26"/>
        <v>0</v>
      </c>
      <c r="AP109" s="300">
        <f t="shared" si="27"/>
        <v>0</v>
      </c>
      <c r="AQ109" s="354"/>
      <c r="AR109" s="354"/>
      <c r="AS109" s="354"/>
      <c r="AT109" s="354"/>
      <c r="AU109" s="354"/>
      <c r="AV109" s="354"/>
      <c r="AW109" s="354"/>
      <c r="AX109" s="354"/>
      <c r="AY109" s="355"/>
      <c r="AZ109" s="355"/>
      <c r="BA109" s="355"/>
      <c r="BB109" s="355"/>
      <c r="BC109" s="355"/>
      <c r="BD109" s="355"/>
      <c r="BE109" s="355"/>
      <c r="BF109" s="355"/>
      <c r="BG109" s="355"/>
      <c r="BH109" s="355"/>
      <c r="BI109" s="355"/>
      <c r="BJ109" s="355"/>
    </row>
    <row r="110" spans="1:62" ht="15.75" thickBot="1" x14ac:dyDescent="0.3">
      <c r="A110" s="423" t="s">
        <v>569</v>
      </c>
      <c r="B110" s="519" t="s">
        <v>1473</v>
      </c>
      <c r="C110" s="519" t="s">
        <v>371</v>
      </c>
      <c r="D110" s="518" t="s">
        <v>1718</v>
      </c>
      <c r="E110" s="518" t="s">
        <v>1719</v>
      </c>
      <c r="F110" s="9" t="s">
        <v>198</v>
      </c>
      <c r="G110" s="4" t="s">
        <v>199</v>
      </c>
      <c r="H110" s="4" t="s">
        <v>1477</v>
      </c>
      <c r="I110" s="495"/>
      <c r="J110">
        <v>2011</v>
      </c>
      <c r="K110">
        <v>18</v>
      </c>
      <c r="L110" t="s">
        <v>131</v>
      </c>
      <c r="M110" t="s">
        <v>105</v>
      </c>
      <c r="N110" t="s">
        <v>42</v>
      </c>
      <c r="O110" t="s">
        <v>115</v>
      </c>
      <c r="P110" t="s">
        <v>39</v>
      </c>
      <c r="Q110">
        <v>-1</v>
      </c>
      <c r="R110">
        <v>-1</v>
      </c>
      <c r="S110">
        <v>-1</v>
      </c>
      <c r="T110">
        <v>-1</v>
      </c>
      <c r="U110">
        <v>-1</v>
      </c>
      <c r="V110">
        <v>-1</v>
      </c>
      <c r="W110">
        <v>-1</v>
      </c>
      <c r="X110">
        <v>-1</v>
      </c>
      <c r="Y110">
        <v>-1</v>
      </c>
      <c r="Z110">
        <v>-1</v>
      </c>
      <c r="AA110">
        <v>-1</v>
      </c>
      <c r="AB110">
        <v>-1</v>
      </c>
      <c r="AC110">
        <v>-1</v>
      </c>
      <c r="AD110" s="300">
        <f t="shared" si="15"/>
        <v>0</v>
      </c>
      <c r="AE110" s="300">
        <f t="shared" si="16"/>
        <v>0</v>
      </c>
      <c r="AF110" s="300">
        <f t="shared" si="17"/>
        <v>0</v>
      </c>
      <c r="AG110" s="300">
        <f t="shared" si="18"/>
        <v>0</v>
      </c>
      <c r="AH110" s="300">
        <f t="shared" si="19"/>
        <v>0</v>
      </c>
      <c r="AI110" s="300">
        <f t="shared" si="20"/>
        <v>0</v>
      </c>
      <c r="AJ110" s="300">
        <f t="shared" si="21"/>
        <v>0</v>
      </c>
      <c r="AK110" s="300">
        <f t="shared" si="22"/>
        <v>0</v>
      </c>
      <c r="AL110" s="300">
        <f t="shared" si="23"/>
        <v>0</v>
      </c>
      <c r="AM110" s="300">
        <f t="shared" si="24"/>
        <v>0</v>
      </c>
      <c r="AN110" s="300">
        <f t="shared" si="25"/>
        <v>0</v>
      </c>
      <c r="AO110" s="300">
        <f t="shared" si="26"/>
        <v>0</v>
      </c>
      <c r="AP110" s="300">
        <f t="shared" si="27"/>
        <v>0</v>
      </c>
      <c r="AQ110" s="354"/>
      <c r="AR110" s="354"/>
      <c r="AS110" s="354"/>
      <c r="AT110" s="354"/>
      <c r="AU110" s="354"/>
      <c r="AV110" s="354"/>
      <c r="AW110" s="354"/>
      <c r="AX110" s="354"/>
      <c r="AY110" s="355"/>
      <c r="AZ110" s="355"/>
      <c r="BA110" s="355"/>
      <c r="BB110" s="355"/>
      <c r="BC110" s="355"/>
      <c r="BD110" s="355"/>
      <c r="BE110" s="355"/>
      <c r="BF110" s="355"/>
      <c r="BG110" s="355"/>
      <c r="BH110" s="355"/>
      <c r="BI110" s="355"/>
      <c r="BJ110" s="355"/>
    </row>
    <row r="111" spans="1:62" ht="15.75" thickBot="1" x14ac:dyDescent="0.3">
      <c r="A111" s="423" t="s">
        <v>569</v>
      </c>
      <c r="B111" s="519" t="s">
        <v>1473</v>
      </c>
      <c r="C111" s="519" t="s">
        <v>371</v>
      </c>
      <c r="D111" s="518" t="s">
        <v>1718</v>
      </c>
      <c r="E111" s="518" t="s">
        <v>1719</v>
      </c>
      <c r="F111" s="9" t="s">
        <v>198</v>
      </c>
      <c r="G111" s="4" t="s">
        <v>199</v>
      </c>
      <c r="H111" s="4" t="s">
        <v>1477</v>
      </c>
      <c r="I111" s="495"/>
      <c r="J111">
        <v>2011</v>
      </c>
      <c r="K111">
        <v>22</v>
      </c>
      <c r="L111" t="s">
        <v>132</v>
      </c>
      <c r="M111" t="s">
        <v>120</v>
      </c>
      <c r="N111" t="s">
        <v>42</v>
      </c>
      <c r="O111" t="s">
        <v>115</v>
      </c>
      <c r="P111" t="s">
        <v>39</v>
      </c>
      <c r="Q111">
        <v>-1</v>
      </c>
      <c r="R111">
        <v>-1</v>
      </c>
      <c r="S111">
        <v>-1</v>
      </c>
      <c r="T111">
        <v>-1</v>
      </c>
      <c r="U111">
        <v>-1</v>
      </c>
      <c r="V111">
        <v>-1</v>
      </c>
      <c r="W111">
        <v>-1</v>
      </c>
      <c r="X111">
        <v>-1</v>
      </c>
      <c r="Y111">
        <v>-1</v>
      </c>
      <c r="Z111">
        <v>-1</v>
      </c>
      <c r="AA111">
        <v>-1</v>
      </c>
      <c r="AB111">
        <v>-1</v>
      </c>
      <c r="AC111">
        <v>-1</v>
      </c>
      <c r="AD111" s="300">
        <f t="shared" si="15"/>
        <v>0</v>
      </c>
      <c r="AE111" s="300">
        <f t="shared" si="16"/>
        <v>0</v>
      </c>
      <c r="AF111" s="300">
        <f t="shared" si="17"/>
        <v>0</v>
      </c>
      <c r="AG111" s="300">
        <f t="shared" si="18"/>
        <v>0</v>
      </c>
      <c r="AH111" s="300">
        <f t="shared" si="19"/>
        <v>0</v>
      </c>
      <c r="AI111" s="300">
        <f t="shared" si="20"/>
        <v>0</v>
      </c>
      <c r="AJ111" s="300">
        <f t="shared" si="21"/>
        <v>0</v>
      </c>
      <c r="AK111" s="300">
        <f t="shared" si="22"/>
        <v>0</v>
      </c>
      <c r="AL111" s="300">
        <f t="shared" si="23"/>
        <v>0</v>
      </c>
      <c r="AM111" s="300">
        <f t="shared" si="24"/>
        <v>0</v>
      </c>
      <c r="AN111" s="300">
        <f t="shared" si="25"/>
        <v>0</v>
      </c>
      <c r="AO111" s="300">
        <f t="shared" si="26"/>
        <v>0</v>
      </c>
      <c r="AP111" s="300">
        <f t="shared" si="27"/>
        <v>0</v>
      </c>
      <c r="AQ111" s="354"/>
      <c r="AR111" s="354"/>
      <c r="AS111" s="354"/>
      <c r="AT111" s="354"/>
      <c r="AU111" s="354"/>
      <c r="AV111" s="354"/>
      <c r="AW111" s="354"/>
      <c r="AX111" s="354"/>
      <c r="AY111" s="355"/>
      <c r="AZ111" s="355"/>
      <c r="BA111" s="355"/>
      <c r="BB111" s="355"/>
      <c r="BC111" s="355"/>
      <c r="BD111" s="355"/>
      <c r="BE111" s="355"/>
      <c r="BF111" s="355"/>
      <c r="BG111" s="355"/>
      <c r="BH111" s="355"/>
      <c r="BI111" s="355"/>
      <c r="BJ111" s="355"/>
    </row>
    <row r="112" spans="1:62" ht="15.75" thickBot="1" x14ac:dyDescent="0.3">
      <c r="A112" s="423" t="s">
        <v>569</v>
      </c>
      <c r="B112" s="519" t="s">
        <v>1473</v>
      </c>
      <c r="C112" s="519" t="s">
        <v>371</v>
      </c>
      <c r="D112" s="518" t="s">
        <v>1718</v>
      </c>
      <c r="E112" s="518" t="s">
        <v>1719</v>
      </c>
      <c r="F112" s="9" t="s">
        <v>198</v>
      </c>
      <c r="G112" s="4" t="s">
        <v>199</v>
      </c>
      <c r="H112" s="4" t="s">
        <v>1477</v>
      </c>
      <c r="I112" s="495"/>
      <c r="J112">
        <v>2011</v>
      </c>
      <c r="K112">
        <v>24</v>
      </c>
      <c r="L112" t="s">
        <v>133</v>
      </c>
      <c r="M112" t="s">
        <v>134</v>
      </c>
      <c r="N112" t="s">
        <v>42</v>
      </c>
      <c r="O112" t="s">
        <v>115</v>
      </c>
      <c r="P112" t="s">
        <v>39</v>
      </c>
      <c r="Q112">
        <v>3.5701350000000001</v>
      </c>
      <c r="R112">
        <v>-1</v>
      </c>
      <c r="S112">
        <v>1.4701249999999999</v>
      </c>
      <c r="T112">
        <v>1.573213</v>
      </c>
      <c r="U112">
        <v>1.598611</v>
      </c>
      <c r="V112">
        <v>12.010883</v>
      </c>
      <c r="W112">
        <v>5.8675999999999999E-2</v>
      </c>
      <c r="X112">
        <v>0.263293</v>
      </c>
      <c r="Y112">
        <v>0.25539400000000001</v>
      </c>
      <c r="Z112">
        <v>-1</v>
      </c>
      <c r="AA112">
        <v>-1</v>
      </c>
      <c r="AB112">
        <v>-1</v>
      </c>
      <c r="AC112">
        <v>-1</v>
      </c>
      <c r="AD112" s="300">
        <f t="shared" si="15"/>
        <v>3.9354001887268496E-3</v>
      </c>
      <c r="AE112" s="300">
        <f t="shared" si="16"/>
        <v>0</v>
      </c>
      <c r="AF112" s="300">
        <f t="shared" si="17"/>
        <v>1.6205354146137498E-3</v>
      </c>
      <c r="AG112" s="300">
        <f t="shared" si="18"/>
        <v>1.7341704829390299E-3</v>
      </c>
      <c r="AH112" s="300">
        <f t="shared" si="19"/>
        <v>1.7621669855904098E-3</v>
      </c>
      <c r="AI112" s="300">
        <f t="shared" si="20"/>
        <v>1.3239732173986728E-2</v>
      </c>
      <c r="AJ112" s="300">
        <f t="shared" si="21"/>
        <v>6.4679218425559996E-5</v>
      </c>
      <c r="AK112" s="300">
        <f t="shared" si="22"/>
        <v>2.9023085174382997E-4</v>
      </c>
      <c r="AL112" s="300">
        <f t="shared" si="23"/>
        <v>2.8152369470613999E-4</v>
      </c>
      <c r="AM112" s="300">
        <f t="shared" si="24"/>
        <v>0</v>
      </c>
      <c r="AN112" s="300">
        <f t="shared" si="25"/>
        <v>0</v>
      </c>
      <c r="AO112" s="300">
        <f t="shared" si="26"/>
        <v>0</v>
      </c>
      <c r="AP112" s="300">
        <f t="shared" si="27"/>
        <v>0</v>
      </c>
      <c r="AQ112" s="354"/>
      <c r="AR112" s="354"/>
      <c r="AS112" s="354"/>
      <c r="AT112" s="354"/>
      <c r="AU112" s="354"/>
      <c r="AV112" s="354"/>
      <c r="AW112" s="354"/>
      <c r="AX112" s="354"/>
      <c r="AY112" s="355"/>
      <c r="AZ112" s="355"/>
      <c r="BA112" s="355"/>
      <c r="BB112" s="355"/>
      <c r="BC112" s="355"/>
      <c r="BD112" s="355"/>
      <c r="BE112" s="355"/>
      <c r="BF112" s="355"/>
      <c r="BG112" s="355"/>
      <c r="BH112" s="355"/>
      <c r="BI112" s="355"/>
      <c r="BJ112" s="355"/>
    </row>
    <row r="113" spans="1:62" ht="15.75" thickBot="1" x14ac:dyDescent="0.3">
      <c r="A113" s="423" t="s">
        <v>569</v>
      </c>
      <c r="B113" s="519" t="s">
        <v>1473</v>
      </c>
      <c r="C113" s="519" t="s">
        <v>371</v>
      </c>
      <c r="D113" s="518" t="s">
        <v>1718</v>
      </c>
      <c r="E113" s="518" t="s">
        <v>1719</v>
      </c>
      <c r="F113" s="9" t="s">
        <v>198</v>
      </c>
      <c r="G113" s="4" t="s">
        <v>199</v>
      </c>
      <c r="H113" s="4" t="s">
        <v>1477</v>
      </c>
      <c r="I113" s="495"/>
      <c r="J113">
        <v>2011</v>
      </c>
      <c r="K113">
        <v>26</v>
      </c>
      <c r="L113" t="s">
        <v>335</v>
      </c>
      <c r="M113" t="s">
        <v>105</v>
      </c>
      <c r="N113" t="s">
        <v>42</v>
      </c>
      <c r="O113" t="s">
        <v>115</v>
      </c>
      <c r="P113" t="s">
        <v>39</v>
      </c>
      <c r="Q113">
        <v>7.7412619999999999</v>
      </c>
      <c r="R113">
        <v>-1</v>
      </c>
      <c r="S113">
        <v>3.187729</v>
      </c>
      <c r="T113">
        <v>3.4112580000000001</v>
      </c>
      <c r="U113">
        <v>3.4663309999999998</v>
      </c>
      <c r="V113">
        <v>26.043665000000001</v>
      </c>
      <c r="W113">
        <v>0.12722900000000001</v>
      </c>
      <c r="X113">
        <v>0.57090799999999997</v>
      </c>
      <c r="Y113">
        <v>0.55378099999999997</v>
      </c>
      <c r="Z113">
        <v>-1</v>
      </c>
      <c r="AA113">
        <v>-1</v>
      </c>
      <c r="AB113">
        <v>-1</v>
      </c>
      <c r="AC113">
        <v>-1</v>
      </c>
      <c r="AD113" s="300">
        <f t="shared" si="15"/>
        <v>8.5332806562732205E-3</v>
      </c>
      <c r="AE113" s="300">
        <f t="shared" si="16"/>
        <v>0</v>
      </c>
      <c r="AF113" s="300">
        <f t="shared" si="17"/>
        <v>3.5138697299149898E-3</v>
      </c>
      <c r="AG113" s="300">
        <f t="shared" si="18"/>
        <v>3.7602682747279797E-3</v>
      </c>
      <c r="AH113" s="300">
        <f t="shared" si="19"/>
        <v>3.8209758655036096E-3</v>
      </c>
      <c r="AI113" s="300">
        <f t="shared" si="20"/>
        <v>2.8708226483351147E-2</v>
      </c>
      <c r="AJ113" s="300">
        <f t="shared" si="21"/>
        <v>1.4024596565999001E-4</v>
      </c>
      <c r="AK113" s="300">
        <f t="shared" si="22"/>
        <v>6.2931834536948E-4</v>
      </c>
      <c r="AL113" s="300">
        <f t="shared" si="23"/>
        <v>6.1043905956310993E-4</v>
      </c>
      <c r="AM113" s="300">
        <f t="shared" si="24"/>
        <v>0</v>
      </c>
      <c r="AN113" s="300">
        <f t="shared" si="25"/>
        <v>0</v>
      </c>
      <c r="AO113" s="300">
        <f t="shared" si="26"/>
        <v>0</v>
      </c>
      <c r="AP113" s="300">
        <f t="shared" si="27"/>
        <v>0</v>
      </c>
      <c r="AQ113" s="354"/>
      <c r="AR113" s="354"/>
      <c r="AS113" s="354"/>
      <c r="AT113" s="354"/>
      <c r="AU113" s="354"/>
      <c r="AV113" s="354"/>
      <c r="AW113" s="354"/>
      <c r="AX113" s="354"/>
      <c r="AY113" s="355"/>
      <c r="AZ113" s="355"/>
      <c r="BA113" s="355"/>
      <c r="BB113" s="355"/>
      <c r="BC113" s="355"/>
      <c r="BD113" s="355"/>
      <c r="BE113" s="355"/>
      <c r="BF113" s="355"/>
      <c r="BG113" s="355"/>
      <c r="BH113" s="355"/>
      <c r="BI113" s="355"/>
      <c r="BJ113" s="355"/>
    </row>
    <row r="114" spans="1:62" ht="15.75" thickBot="1" x14ac:dyDescent="0.3">
      <c r="A114" s="423" t="s">
        <v>569</v>
      </c>
      <c r="B114" s="519" t="s">
        <v>1473</v>
      </c>
      <c r="C114" s="519" t="s">
        <v>371</v>
      </c>
      <c r="D114" s="518" t="s">
        <v>1718</v>
      </c>
      <c r="E114" s="518" t="s">
        <v>1719</v>
      </c>
      <c r="F114" s="9" t="s">
        <v>198</v>
      </c>
      <c r="G114" s="4" t="s">
        <v>199</v>
      </c>
      <c r="H114" s="4" t="s">
        <v>1477</v>
      </c>
      <c r="I114" s="495"/>
      <c r="J114">
        <v>2011</v>
      </c>
      <c r="K114">
        <v>27</v>
      </c>
      <c r="L114" t="s">
        <v>145</v>
      </c>
      <c r="M114" t="s">
        <v>105</v>
      </c>
      <c r="N114" t="s">
        <v>42</v>
      </c>
      <c r="O114" t="s">
        <v>115</v>
      </c>
      <c r="P114" t="s">
        <v>39</v>
      </c>
      <c r="Q114">
        <v>-1</v>
      </c>
      <c r="R114">
        <v>-1</v>
      </c>
      <c r="S114">
        <v>-1</v>
      </c>
      <c r="T114">
        <v>-1</v>
      </c>
      <c r="U114">
        <v>-1</v>
      </c>
      <c r="V114">
        <v>-1</v>
      </c>
      <c r="W114">
        <v>-1</v>
      </c>
      <c r="X114">
        <v>-1</v>
      </c>
      <c r="Y114">
        <v>-1</v>
      </c>
      <c r="Z114">
        <v>-1</v>
      </c>
      <c r="AA114">
        <v>-1</v>
      </c>
      <c r="AB114">
        <v>-1</v>
      </c>
      <c r="AC114">
        <v>-1</v>
      </c>
      <c r="AD114" s="300">
        <f t="shared" si="15"/>
        <v>0</v>
      </c>
      <c r="AE114" s="300">
        <f t="shared" si="16"/>
        <v>0</v>
      </c>
      <c r="AF114" s="300">
        <f t="shared" si="17"/>
        <v>0</v>
      </c>
      <c r="AG114" s="300">
        <f t="shared" si="18"/>
        <v>0</v>
      </c>
      <c r="AH114" s="300">
        <f t="shared" si="19"/>
        <v>0</v>
      </c>
      <c r="AI114" s="300">
        <f t="shared" si="20"/>
        <v>0</v>
      </c>
      <c r="AJ114" s="300">
        <f t="shared" si="21"/>
        <v>0</v>
      </c>
      <c r="AK114" s="300">
        <f t="shared" si="22"/>
        <v>0</v>
      </c>
      <c r="AL114" s="300">
        <f t="shared" si="23"/>
        <v>0</v>
      </c>
      <c r="AM114" s="300">
        <f t="shared" si="24"/>
        <v>0</v>
      </c>
      <c r="AN114" s="300">
        <f t="shared" si="25"/>
        <v>0</v>
      </c>
      <c r="AO114" s="300">
        <f t="shared" si="26"/>
        <v>0</v>
      </c>
      <c r="AP114" s="300">
        <f t="shared" si="27"/>
        <v>0</v>
      </c>
      <c r="AQ114" s="354"/>
      <c r="AR114" s="354"/>
      <c r="AS114" s="354"/>
      <c r="AT114" s="354"/>
      <c r="AU114" s="354"/>
      <c r="AV114" s="354"/>
      <c r="AW114" s="354"/>
      <c r="AX114" s="354"/>
      <c r="AY114" s="355"/>
      <c r="AZ114" s="355"/>
      <c r="BA114" s="355"/>
      <c r="BB114" s="355"/>
      <c r="BC114" s="355"/>
      <c r="BD114" s="355"/>
      <c r="BE114" s="355"/>
      <c r="BF114" s="355"/>
      <c r="BG114" s="355"/>
      <c r="BH114" s="355"/>
      <c r="BI114" s="355"/>
      <c r="BJ114" s="355"/>
    </row>
    <row r="115" spans="1:62" ht="15.75" thickBot="1" x14ac:dyDescent="0.3">
      <c r="A115" s="423" t="s">
        <v>569</v>
      </c>
      <c r="B115" s="519" t="s">
        <v>1473</v>
      </c>
      <c r="C115" s="519" t="s">
        <v>371</v>
      </c>
      <c r="D115" s="518" t="s">
        <v>1718</v>
      </c>
      <c r="E115" s="518" t="s">
        <v>1719</v>
      </c>
      <c r="F115" s="9" t="s">
        <v>198</v>
      </c>
      <c r="G115" s="4" t="s">
        <v>199</v>
      </c>
      <c r="H115" s="4" t="s">
        <v>1477</v>
      </c>
      <c r="I115" s="495"/>
      <c r="J115">
        <v>2011</v>
      </c>
      <c r="K115">
        <v>28</v>
      </c>
      <c r="L115" t="s">
        <v>135</v>
      </c>
      <c r="M115" t="s">
        <v>102</v>
      </c>
      <c r="N115" t="s">
        <v>42</v>
      </c>
      <c r="O115" t="s">
        <v>115</v>
      </c>
      <c r="P115" t="s">
        <v>39</v>
      </c>
      <c r="Q115">
        <v>1378.5776599999999</v>
      </c>
      <c r="R115">
        <v>-1</v>
      </c>
      <c r="S115">
        <v>44.494419999999998</v>
      </c>
      <c r="T115">
        <v>46.186442999999997</v>
      </c>
      <c r="U115">
        <v>51.434677000000001</v>
      </c>
      <c r="V115">
        <v>119.795608</v>
      </c>
      <c r="W115">
        <v>3.1405210000000001</v>
      </c>
      <c r="X115">
        <v>2.093988</v>
      </c>
      <c r="Y115">
        <v>1.9654320000000001</v>
      </c>
      <c r="Z115">
        <v>-1</v>
      </c>
      <c r="AA115">
        <v>-1</v>
      </c>
      <c r="AB115">
        <v>-1</v>
      </c>
      <c r="AC115">
        <v>-1</v>
      </c>
      <c r="AD115" s="300">
        <f t="shared" si="15"/>
        <v>1.5196217463313344</v>
      </c>
      <c r="AE115" s="300">
        <f t="shared" si="16"/>
        <v>0</v>
      </c>
      <c r="AF115" s="300">
        <f t="shared" si="17"/>
        <v>4.9046702397890191E-2</v>
      </c>
      <c r="AG115" s="300">
        <f t="shared" si="18"/>
        <v>5.0911838487570318E-2</v>
      </c>
      <c r="AH115" s="300">
        <f t="shared" si="19"/>
        <v>5.6697026183296868E-2</v>
      </c>
      <c r="AI115" s="300">
        <f t="shared" si="20"/>
        <v>0.13205205358672648</v>
      </c>
      <c r="AJ115" s="300">
        <f t="shared" si="21"/>
        <v>3.4618318175925096E-3</v>
      </c>
      <c r="AK115" s="300">
        <f t="shared" si="22"/>
        <v>2.3082266554042795E-3</v>
      </c>
      <c r="AL115" s="300">
        <f t="shared" si="23"/>
        <v>2.1665179226359201E-3</v>
      </c>
      <c r="AM115" s="300">
        <f t="shared" si="24"/>
        <v>0</v>
      </c>
      <c r="AN115" s="300">
        <f t="shared" si="25"/>
        <v>0</v>
      </c>
      <c r="AO115" s="300">
        <f t="shared" si="26"/>
        <v>0</v>
      </c>
      <c r="AP115" s="300">
        <f t="shared" si="27"/>
        <v>0</v>
      </c>
      <c r="AQ115" s="354"/>
      <c r="AR115" s="354"/>
      <c r="AS115" s="354"/>
      <c r="AT115" s="354"/>
      <c r="AU115" s="354"/>
      <c r="AV115" s="354"/>
      <c r="AW115" s="354"/>
      <c r="AX115" s="354"/>
      <c r="AY115" s="355"/>
      <c r="AZ115" s="355"/>
      <c r="BA115" s="355"/>
      <c r="BB115" s="355"/>
      <c r="BC115" s="355"/>
      <c r="BD115" s="355"/>
      <c r="BE115" s="355"/>
      <c r="BF115" s="355"/>
      <c r="BG115" s="355"/>
      <c r="BH115" s="355"/>
      <c r="BI115" s="355"/>
      <c r="BJ115" s="355"/>
    </row>
    <row r="116" spans="1:62" ht="15.75" thickBot="1" x14ac:dyDescent="0.3">
      <c r="A116" s="423" t="s">
        <v>569</v>
      </c>
      <c r="B116" s="519" t="s">
        <v>1473</v>
      </c>
      <c r="C116" s="519" t="s">
        <v>371</v>
      </c>
      <c r="D116" s="518" t="s">
        <v>1718</v>
      </c>
      <c r="E116" s="518" t="s">
        <v>1719</v>
      </c>
      <c r="F116" s="9" t="s">
        <v>198</v>
      </c>
      <c r="G116" s="4" t="s">
        <v>199</v>
      </c>
      <c r="H116" s="4" t="s">
        <v>1477</v>
      </c>
      <c r="I116" s="495"/>
      <c r="J116">
        <v>2011</v>
      </c>
      <c r="K116">
        <v>29</v>
      </c>
      <c r="L116" t="s">
        <v>136</v>
      </c>
      <c r="M116" t="s">
        <v>102</v>
      </c>
      <c r="N116" t="s">
        <v>42</v>
      </c>
      <c r="O116" t="s">
        <v>115</v>
      </c>
      <c r="P116" t="s">
        <v>39</v>
      </c>
      <c r="Q116">
        <v>5.4407740000000002</v>
      </c>
      <c r="R116">
        <v>-1</v>
      </c>
      <c r="S116">
        <v>2.240424</v>
      </c>
      <c r="T116">
        <v>2.3975270000000002</v>
      </c>
      <c r="U116">
        <v>2.4362339999999998</v>
      </c>
      <c r="V116">
        <v>18.304210999999999</v>
      </c>
      <c r="W116">
        <v>8.9419999999999999E-2</v>
      </c>
      <c r="X116">
        <v>0.40125</v>
      </c>
      <c r="Y116">
        <v>0.38921299999999998</v>
      </c>
      <c r="Z116">
        <v>-1</v>
      </c>
      <c r="AA116">
        <v>-1</v>
      </c>
      <c r="AB116">
        <v>-1</v>
      </c>
      <c r="AC116">
        <v>-1</v>
      </c>
      <c r="AD116" s="300">
        <f t="shared" si="15"/>
        <v>5.9974267153539394E-3</v>
      </c>
      <c r="AE116" s="300">
        <f t="shared" si="16"/>
        <v>0</v>
      </c>
      <c r="AF116" s="300">
        <f t="shared" si="17"/>
        <v>2.4696447143954399E-3</v>
      </c>
      <c r="AG116" s="300">
        <f t="shared" si="18"/>
        <v>2.6428211281303701E-3</v>
      </c>
      <c r="AH116" s="300">
        <f t="shared" si="19"/>
        <v>2.6854882920065398E-3</v>
      </c>
      <c r="AI116" s="300">
        <f t="shared" si="20"/>
        <v>2.0176938805926407E-2</v>
      </c>
      <c r="AJ116" s="300">
        <f t="shared" si="21"/>
        <v>9.8568677340199983E-5</v>
      </c>
      <c r="AK116" s="300">
        <f t="shared" si="22"/>
        <v>4.4230241313749995E-4</v>
      </c>
      <c r="AL116" s="300">
        <f t="shared" si="23"/>
        <v>4.2903389189902994E-4</v>
      </c>
      <c r="AM116" s="300">
        <f t="shared" si="24"/>
        <v>0</v>
      </c>
      <c r="AN116" s="300">
        <f t="shared" si="25"/>
        <v>0</v>
      </c>
      <c r="AO116" s="300">
        <f t="shared" si="26"/>
        <v>0</v>
      </c>
      <c r="AP116" s="300">
        <f t="shared" si="27"/>
        <v>0</v>
      </c>
      <c r="AQ116" s="354"/>
      <c r="AR116" s="354"/>
      <c r="AS116" s="354"/>
      <c r="AT116" s="354"/>
      <c r="AU116" s="354"/>
      <c r="AV116" s="354"/>
      <c r="AW116" s="354"/>
      <c r="AX116" s="354"/>
      <c r="AY116" s="355"/>
      <c r="AZ116" s="355"/>
      <c r="BA116" s="355"/>
      <c r="BB116" s="355"/>
      <c r="BC116" s="355"/>
      <c r="BD116" s="355"/>
      <c r="BE116" s="355"/>
      <c r="BF116" s="355"/>
      <c r="BG116" s="355"/>
      <c r="BH116" s="355"/>
      <c r="BI116" s="355"/>
      <c r="BJ116" s="355"/>
    </row>
    <row r="117" spans="1:62" ht="15.75" thickBot="1" x14ac:dyDescent="0.3">
      <c r="A117" s="423" t="s">
        <v>569</v>
      </c>
      <c r="B117" s="519" t="s">
        <v>1473</v>
      </c>
      <c r="C117" s="519" t="s">
        <v>371</v>
      </c>
      <c r="D117" s="518" t="s">
        <v>1718</v>
      </c>
      <c r="E117" s="518" t="s">
        <v>1719</v>
      </c>
      <c r="F117" s="9" t="s">
        <v>198</v>
      </c>
      <c r="G117" s="4" t="s">
        <v>199</v>
      </c>
      <c r="H117" s="4" t="s">
        <v>1477</v>
      </c>
      <c r="I117" s="495"/>
      <c r="J117">
        <v>2011</v>
      </c>
      <c r="K117">
        <v>30</v>
      </c>
      <c r="L117" t="s">
        <v>138</v>
      </c>
      <c r="M117" t="s">
        <v>105</v>
      </c>
      <c r="N117" t="s">
        <v>42</v>
      </c>
      <c r="O117" t="s">
        <v>115</v>
      </c>
      <c r="P117" t="s">
        <v>39</v>
      </c>
      <c r="Q117">
        <v>1.190045</v>
      </c>
      <c r="R117">
        <v>-1</v>
      </c>
      <c r="S117">
        <v>0.49004199999999998</v>
      </c>
      <c r="T117">
        <v>0.52440399999999998</v>
      </c>
      <c r="U117">
        <v>0.53286999999999995</v>
      </c>
      <c r="V117">
        <v>4.003628</v>
      </c>
      <c r="W117">
        <v>1.9559E-2</v>
      </c>
      <c r="X117">
        <v>8.7763999999999995E-2</v>
      </c>
      <c r="Y117">
        <v>8.5130999999999998E-2</v>
      </c>
      <c r="Z117">
        <v>-1</v>
      </c>
      <c r="AA117">
        <v>-1</v>
      </c>
      <c r="AB117">
        <v>-1</v>
      </c>
      <c r="AC117">
        <v>-1</v>
      </c>
      <c r="AD117" s="300">
        <f t="shared" si="15"/>
        <v>1.3118000629089499E-3</v>
      </c>
      <c r="AE117" s="300">
        <f t="shared" si="16"/>
        <v>0</v>
      </c>
      <c r="AF117" s="300">
        <f t="shared" si="17"/>
        <v>5.4017883897501998E-4</v>
      </c>
      <c r="AG117" s="300">
        <f t="shared" si="18"/>
        <v>5.7805646020923993E-4</v>
      </c>
      <c r="AH117" s="300">
        <f t="shared" si="19"/>
        <v>5.873886277596999E-4</v>
      </c>
      <c r="AI117" s="300">
        <f t="shared" si="20"/>
        <v>4.4132444254326797E-3</v>
      </c>
      <c r="AJ117" s="300">
        <f t="shared" si="21"/>
        <v>2.1560106912289999E-5</v>
      </c>
      <c r="AK117" s="300">
        <f t="shared" si="22"/>
        <v>9.6743249810839988E-5</v>
      </c>
      <c r="AL117" s="300">
        <f t="shared" si="23"/>
        <v>9.384086413161E-5</v>
      </c>
      <c r="AM117" s="300">
        <f t="shared" si="24"/>
        <v>0</v>
      </c>
      <c r="AN117" s="300">
        <f t="shared" si="25"/>
        <v>0</v>
      </c>
      <c r="AO117" s="300">
        <f t="shared" si="26"/>
        <v>0</v>
      </c>
      <c r="AP117" s="300">
        <f t="shared" si="27"/>
        <v>0</v>
      </c>
      <c r="AQ117" s="354"/>
      <c r="AR117" s="354"/>
      <c r="AS117" s="354"/>
      <c r="AT117" s="354"/>
      <c r="AU117" s="354"/>
      <c r="AV117" s="354"/>
      <c r="AW117" s="354"/>
      <c r="AX117" s="354"/>
      <c r="AY117" s="355"/>
      <c r="AZ117" s="355"/>
      <c r="BA117" s="355"/>
      <c r="BB117" s="355"/>
      <c r="BC117" s="355"/>
      <c r="BD117" s="355"/>
      <c r="BE117" s="355"/>
      <c r="BF117" s="355"/>
      <c r="BG117" s="355"/>
      <c r="BH117" s="355"/>
      <c r="BI117" s="355"/>
      <c r="BJ117" s="355"/>
    </row>
    <row r="118" spans="1:62" ht="15.75" thickBot="1" x14ac:dyDescent="0.3">
      <c r="A118" s="423" t="s">
        <v>569</v>
      </c>
      <c r="B118" s="519" t="s">
        <v>1473</v>
      </c>
      <c r="C118" s="519" t="s">
        <v>371</v>
      </c>
      <c r="D118" s="518" t="s">
        <v>1718</v>
      </c>
      <c r="E118" s="518" t="s">
        <v>1719</v>
      </c>
      <c r="F118" s="9" t="s">
        <v>198</v>
      </c>
      <c r="G118" s="4" t="s">
        <v>199</v>
      </c>
      <c r="H118" s="4" t="s">
        <v>1477</v>
      </c>
      <c r="I118" s="495"/>
      <c r="J118">
        <v>2011</v>
      </c>
      <c r="K118">
        <v>31</v>
      </c>
      <c r="L118" t="s">
        <v>139</v>
      </c>
      <c r="M118" t="s">
        <v>120</v>
      </c>
      <c r="N118" t="s">
        <v>42</v>
      </c>
      <c r="O118" t="s">
        <v>115</v>
      </c>
      <c r="P118" t="s">
        <v>39</v>
      </c>
      <c r="Q118">
        <v>21.138223</v>
      </c>
      <c r="R118">
        <v>-1</v>
      </c>
      <c r="S118">
        <v>8.7043839999999992</v>
      </c>
      <c r="T118">
        <v>9.3147520000000004</v>
      </c>
      <c r="U118">
        <v>9.4651329999999998</v>
      </c>
      <c r="V118">
        <v>71.114604999999997</v>
      </c>
      <c r="W118">
        <v>0.34741100000000003</v>
      </c>
      <c r="X118">
        <v>1.5589170000000001</v>
      </c>
      <c r="Y118">
        <v>1.512149</v>
      </c>
      <c r="Z118">
        <v>-1</v>
      </c>
      <c r="AA118">
        <v>-1</v>
      </c>
      <c r="AB118">
        <v>-1</v>
      </c>
      <c r="AC118">
        <v>-1</v>
      </c>
      <c r="AD118" s="300">
        <f t="shared" si="15"/>
        <v>2.3300902286202126E-2</v>
      </c>
      <c r="AE118" s="300">
        <f t="shared" si="16"/>
        <v>0</v>
      </c>
      <c r="AF118" s="300">
        <f t="shared" si="17"/>
        <v>9.5949409297830385E-3</v>
      </c>
      <c r="AG118" s="300">
        <f t="shared" si="18"/>
        <v>1.026775647944512E-2</v>
      </c>
      <c r="AH118" s="300">
        <f t="shared" si="19"/>
        <v>1.0433523156554228E-2</v>
      </c>
      <c r="AI118" s="300">
        <f t="shared" si="20"/>
        <v>7.8390433397682549E-2</v>
      </c>
      <c r="AJ118" s="300">
        <f t="shared" si="21"/>
        <v>3.8295507451840998E-4</v>
      </c>
      <c r="AK118" s="300">
        <f t="shared" si="22"/>
        <v>1.71841184045127E-3</v>
      </c>
      <c r="AL118" s="300">
        <f t="shared" si="23"/>
        <v>1.6668589451051899E-3</v>
      </c>
      <c r="AM118" s="300">
        <f t="shared" si="24"/>
        <v>0</v>
      </c>
      <c r="AN118" s="300">
        <f t="shared" si="25"/>
        <v>0</v>
      </c>
      <c r="AO118" s="300">
        <f t="shared" si="26"/>
        <v>0</v>
      </c>
      <c r="AP118" s="300">
        <f t="shared" si="27"/>
        <v>0</v>
      </c>
      <c r="AQ118" s="354"/>
      <c r="AR118" s="354"/>
      <c r="AS118" s="354"/>
      <c r="AT118" s="354"/>
      <c r="AU118" s="354"/>
      <c r="AV118" s="354"/>
      <c r="AW118" s="354"/>
      <c r="AX118" s="354"/>
      <c r="AY118" s="355"/>
      <c r="AZ118" s="355"/>
      <c r="BA118" s="355"/>
      <c r="BB118" s="355"/>
      <c r="BC118" s="355"/>
      <c r="BD118" s="355"/>
      <c r="BE118" s="355"/>
      <c r="BF118" s="355"/>
      <c r="BG118" s="355"/>
      <c r="BH118" s="355"/>
      <c r="BI118" s="355"/>
      <c r="BJ118" s="355"/>
    </row>
    <row r="119" spans="1:62" ht="15.75" thickBot="1" x14ac:dyDescent="0.3">
      <c r="A119" s="423" t="s">
        <v>569</v>
      </c>
      <c r="B119" s="519" t="s">
        <v>1473</v>
      </c>
      <c r="C119" s="519" t="s">
        <v>371</v>
      </c>
      <c r="D119" s="518" t="s">
        <v>1718</v>
      </c>
      <c r="E119" s="518" t="s">
        <v>1719</v>
      </c>
      <c r="F119" s="9" t="s">
        <v>198</v>
      </c>
      <c r="G119" s="4" t="s">
        <v>199</v>
      </c>
      <c r="H119" s="4" t="s">
        <v>1477</v>
      </c>
      <c r="I119" s="495"/>
      <c r="J119">
        <v>2011</v>
      </c>
      <c r="K119">
        <v>34</v>
      </c>
      <c r="L119" t="s">
        <v>142</v>
      </c>
      <c r="M119" t="s">
        <v>105</v>
      </c>
      <c r="N119" t="s">
        <v>42</v>
      </c>
      <c r="O119" t="s">
        <v>115</v>
      </c>
      <c r="P119" t="s">
        <v>39</v>
      </c>
      <c r="Q119">
        <v>5.3571920000000004</v>
      </c>
      <c r="R119">
        <v>-1</v>
      </c>
      <c r="S119">
        <v>2.2060070000000001</v>
      </c>
      <c r="T119">
        <v>2.3606959999999999</v>
      </c>
      <c r="U119">
        <v>2.3988079999999998</v>
      </c>
      <c r="V119">
        <v>18.023019999999999</v>
      </c>
      <c r="W119">
        <v>8.8047E-2</v>
      </c>
      <c r="X119">
        <v>0.39508599999999999</v>
      </c>
      <c r="Y119">
        <v>0.38323299999999999</v>
      </c>
      <c r="Z119">
        <v>-1</v>
      </c>
      <c r="AA119">
        <v>-1</v>
      </c>
      <c r="AB119">
        <v>-1</v>
      </c>
      <c r="AC119">
        <v>-1</v>
      </c>
      <c r="AD119" s="300">
        <f t="shared" si="15"/>
        <v>5.9052933314415199E-3</v>
      </c>
      <c r="AE119" s="300">
        <f t="shared" si="16"/>
        <v>0</v>
      </c>
      <c r="AF119" s="300">
        <f t="shared" si="17"/>
        <v>2.43170646603917E-3</v>
      </c>
      <c r="AG119" s="300">
        <f t="shared" si="18"/>
        <v>2.60222190027176E-3</v>
      </c>
      <c r="AH119" s="300">
        <f t="shared" si="19"/>
        <v>2.64423318891848E-3</v>
      </c>
      <c r="AI119" s="300">
        <f t="shared" si="20"/>
        <v>1.9866978786356199E-2</v>
      </c>
      <c r="AJ119" s="300">
        <f t="shared" si="21"/>
        <v>9.7055203911569987E-5</v>
      </c>
      <c r="AK119" s="300">
        <f t="shared" si="22"/>
        <v>4.3550776622265999E-4</v>
      </c>
      <c r="AL119" s="300">
        <f t="shared" si="23"/>
        <v>4.2244207026522997E-4</v>
      </c>
      <c r="AM119" s="300">
        <f t="shared" si="24"/>
        <v>0</v>
      </c>
      <c r="AN119" s="300">
        <f t="shared" si="25"/>
        <v>0</v>
      </c>
      <c r="AO119" s="300">
        <f t="shared" si="26"/>
        <v>0</v>
      </c>
      <c r="AP119" s="300">
        <f t="shared" si="27"/>
        <v>0</v>
      </c>
      <c r="AQ119" s="354"/>
      <c r="AR119" s="354"/>
      <c r="AS119" s="354"/>
      <c r="AT119" s="354"/>
      <c r="AU119" s="354"/>
      <c r="AV119" s="354"/>
      <c r="AW119" s="354"/>
      <c r="AX119" s="354"/>
      <c r="AY119" s="355"/>
      <c r="AZ119" s="355"/>
      <c r="BA119" s="355"/>
      <c r="BB119" s="355"/>
      <c r="BC119" s="355"/>
      <c r="BD119" s="355"/>
      <c r="BE119" s="355"/>
      <c r="BF119" s="355"/>
      <c r="BG119" s="355"/>
      <c r="BH119" s="355"/>
      <c r="BI119" s="355"/>
      <c r="BJ119" s="355"/>
    </row>
    <row r="120" spans="1:62" ht="15.75" thickBot="1" x14ac:dyDescent="0.3">
      <c r="A120" s="423" t="s">
        <v>569</v>
      </c>
      <c r="B120" s="519" t="s">
        <v>1473</v>
      </c>
      <c r="C120" s="519" t="s">
        <v>371</v>
      </c>
      <c r="D120" s="518" t="s">
        <v>1718</v>
      </c>
      <c r="E120" s="518" t="s">
        <v>1719</v>
      </c>
      <c r="F120" s="9" t="s">
        <v>198</v>
      </c>
      <c r="G120" s="4" t="s">
        <v>199</v>
      </c>
      <c r="H120" s="4" t="s">
        <v>1477</v>
      </c>
      <c r="I120" s="495"/>
      <c r="J120">
        <v>2011</v>
      </c>
      <c r="K120">
        <v>35</v>
      </c>
      <c r="L120" t="s">
        <v>143</v>
      </c>
      <c r="M120" t="s">
        <v>105</v>
      </c>
      <c r="N120" t="s">
        <v>42</v>
      </c>
      <c r="O120" t="s">
        <v>115</v>
      </c>
      <c r="P120" t="s">
        <v>39</v>
      </c>
      <c r="Q120">
        <v>5.0984870000000004</v>
      </c>
      <c r="R120">
        <v>-1</v>
      </c>
      <c r="S120">
        <v>2.0994760000000001</v>
      </c>
      <c r="T120">
        <v>2.2466949999999999</v>
      </c>
      <c r="U120">
        <v>2.2829670000000002</v>
      </c>
      <c r="V120">
        <v>17.152666</v>
      </c>
      <c r="W120">
        <v>8.3794999999999994E-2</v>
      </c>
      <c r="X120">
        <v>0.37600699999999998</v>
      </c>
      <c r="Y120">
        <v>0.36472700000000002</v>
      </c>
      <c r="Z120">
        <v>-1</v>
      </c>
      <c r="AA120">
        <v>-1</v>
      </c>
      <c r="AB120">
        <v>-1</v>
      </c>
      <c r="AC120">
        <v>-1</v>
      </c>
      <c r="AD120" s="300">
        <f t="shared" si="15"/>
        <v>5.6201198839879694E-3</v>
      </c>
      <c r="AE120" s="300">
        <f t="shared" si="16"/>
        <v>0</v>
      </c>
      <c r="AF120" s="300">
        <f t="shared" si="17"/>
        <v>2.3142761398735599E-3</v>
      </c>
      <c r="AG120" s="300">
        <f t="shared" si="18"/>
        <v>2.4765573086204498E-3</v>
      </c>
      <c r="AH120" s="300">
        <f t="shared" si="19"/>
        <v>2.5165403444567702E-3</v>
      </c>
      <c r="AI120" s="300">
        <f t="shared" si="20"/>
        <v>1.890757772845246E-2</v>
      </c>
      <c r="AJ120" s="300">
        <f t="shared" si="21"/>
        <v>9.2368176221449997E-5</v>
      </c>
      <c r="AK120" s="300">
        <f t="shared" si="22"/>
        <v>4.1447676873916992E-4</v>
      </c>
      <c r="AL120" s="300">
        <f t="shared" si="23"/>
        <v>4.0204269716237001E-4</v>
      </c>
      <c r="AM120" s="300">
        <f t="shared" si="24"/>
        <v>0</v>
      </c>
      <c r="AN120" s="300">
        <f t="shared" si="25"/>
        <v>0</v>
      </c>
      <c r="AO120" s="300">
        <f t="shared" si="26"/>
        <v>0</v>
      </c>
      <c r="AP120" s="300">
        <f t="shared" si="27"/>
        <v>0</v>
      </c>
      <c r="AQ120" s="354"/>
      <c r="AR120" s="354"/>
      <c r="AS120" s="354"/>
      <c r="AT120" s="354"/>
      <c r="AU120" s="354"/>
      <c r="AV120" s="354"/>
      <c r="AW120" s="354"/>
      <c r="AX120" s="354"/>
      <c r="AY120" s="355"/>
      <c r="AZ120" s="355"/>
      <c r="BA120" s="355"/>
      <c r="BB120" s="355"/>
      <c r="BC120" s="355"/>
      <c r="BD120" s="355"/>
      <c r="BE120" s="355"/>
      <c r="BF120" s="355"/>
      <c r="BG120" s="355"/>
      <c r="BH120" s="355"/>
      <c r="BI120" s="355"/>
      <c r="BJ120" s="355"/>
    </row>
    <row r="121" spans="1:62" ht="15.75" thickBot="1" x14ac:dyDescent="0.3">
      <c r="A121" s="423" t="s">
        <v>569</v>
      </c>
      <c r="B121" s="519" t="s">
        <v>1473</v>
      </c>
      <c r="C121" s="519" t="s">
        <v>371</v>
      </c>
      <c r="D121" s="518" t="s">
        <v>1718</v>
      </c>
      <c r="E121" s="518" t="s">
        <v>1719</v>
      </c>
      <c r="F121" s="9" t="s">
        <v>198</v>
      </c>
      <c r="G121" s="4" t="s">
        <v>199</v>
      </c>
      <c r="H121" s="4" t="s">
        <v>1477</v>
      </c>
      <c r="I121" s="495"/>
      <c r="J121">
        <v>2011</v>
      </c>
      <c r="K121">
        <v>7</v>
      </c>
      <c r="L121" t="s">
        <v>147</v>
      </c>
      <c r="M121" t="s">
        <v>148</v>
      </c>
      <c r="N121" t="s">
        <v>42</v>
      </c>
      <c r="O121" t="s">
        <v>96</v>
      </c>
      <c r="P121" t="s">
        <v>39</v>
      </c>
      <c r="Q121">
        <v>11.235787999999999</v>
      </c>
      <c r="R121">
        <v>-1</v>
      </c>
      <c r="S121">
        <v>3.3791519999999999</v>
      </c>
      <c r="T121">
        <v>3.616104</v>
      </c>
      <c r="U121">
        <v>3.6744840000000001</v>
      </c>
      <c r="V121">
        <v>44.322955</v>
      </c>
      <c r="W121">
        <v>0.12991800000000001</v>
      </c>
      <c r="X121">
        <v>2.6659199999999998</v>
      </c>
      <c r="Y121">
        <v>2.5859429999999999</v>
      </c>
      <c r="Z121">
        <v>-1</v>
      </c>
      <c r="AA121">
        <v>-1</v>
      </c>
      <c r="AB121">
        <v>-1</v>
      </c>
      <c r="AC121">
        <v>-1</v>
      </c>
      <c r="AD121" s="300">
        <f t="shared" si="15"/>
        <v>1.238533618916228E-2</v>
      </c>
      <c r="AE121" s="300">
        <f t="shared" si="16"/>
        <v>0</v>
      </c>
      <c r="AF121" s="300">
        <f t="shared" si="17"/>
        <v>3.7248774678091197E-3</v>
      </c>
      <c r="AG121" s="300">
        <f t="shared" si="18"/>
        <v>3.9860723373362399E-3</v>
      </c>
      <c r="AH121" s="300">
        <f t="shared" si="19"/>
        <v>4.0504252716140393E-3</v>
      </c>
      <c r="AI121" s="300">
        <f t="shared" si="20"/>
        <v>4.8857694589121044E-2</v>
      </c>
      <c r="AJ121" s="300">
        <f t="shared" si="21"/>
        <v>1.4321008077257998E-4</v>
      </c>
      <c r="AK121" s="300">
        <f t="shared" si="22"/>
        <v>2.9386737675551997E-3</v>
      </c>
      <c r="AL121" s="300">
        <f t="shared" si="23"/>
        <v>2.8505142159153296E-3</v>
      </c>
      <c r="AM121" s="300">
        <f t="shared" si="24"/>
        <v>0</v>
      </c>
      <c r="AN121" s="300">
        <f t="shared" si="25"/>
        <v>0</v>
      </c>
      <c r="AO121" s="300">
        <f t="shared" si="26"/>
        <v>0</v>
      </c>
      <c r="AP121" s="300">
        <f t="shared" si="27"/>
        <v>0</v>
      </c>
      <c r="AQ121" s="354"/>
      <c r="AR121" s="354"/>
      <c r="AS121" s="354"/>
      <c r="AT121" s="354"/>
      <c r="AU121" s="354"/>
      <c r="AV121" s="354"/>
      <c r="AW121" s="354"/>
      <c r="AX121" s="354"/>
      <c r="AY121" s="355"/>
      <c r="AZ121" s="355"/>
      <c r="BA121" s="355"/>
      <c r="BB121" s="355"/>
      <c r="BC121" s="355"/>
      <c r="BD121" s="355"/>
      <c r="BE121" s="355"/>
      <c r="BF121" s="355"/>
      <c r="BG121" s="355"/>
      <c r="BH121" s="355"/>
      <c r="BI121" s="355"/>
      <c r="BJ121" s="355"/>
    </row>
    <row r="122" spans="1:62" ht="15.75" thickBot="1" x14ac:dyDescent="0.3">
      <c r="A122" s="423" t="s">
        <v>569</v>
      </c>
      <c r="B122" s="519" t="s">
        <v>1473</v>
      </c>
      <c r="C122" s="519" t="s">
        <v>371</v>
      </c>
      <c r="D122" s="518" t="s">
        <v>1718</v>
      </c>
      <c r="E122" s="518" t="s">
        <v>1719</v>
      </c>
      <c r="F122" s="9" t="s">
        <v>198</v>
      </c>
      <c r="G122" s="4" t="s">
        <v>199</v>
      </c>
      <c r="H122" s="4" t="s">
        <v>1477</v>
      </c>
      <c r="I122" s="495"/>
      <c r="J122">
        <v>2011</v>
      </c>
      <c r="K122">
        <v>14</v>
      </c>
      <c r="L122" t="s">
        <v>151</v>
      </c>
      <c r="M122" t="s">
        <v>100</v>
      </c>
      <c r="N122" t="s">
        <v>42</v>
      </c>
      <c r="O122" t="s">
        <v>96</v>
      </c>
      <c r="P122" t="s">
        <v>39</v>
      </c>
      <c r="Q122">
        <v>8.0040899999999997</v>
      </c>
      <c r="R122">
        <v>-1</v>
      </c>
      <c r="S122">
        <v>2.407222</v>
      </c>
      <c r="T122">
        <v>2.5760209999999999</v>
      </c>
      <c r="U122">
        <v>2.6176089999999999</v>
      </c>
      <c r="V122">
        <v>31.574546000000002</v>
      </c>
      <c r="W122">
        <v>9.2549999999999993E-2</v>
      </c>
      <c r="X122">
        <v>1.8991340000000001</v>
      </c>
      <c r="Y122">
        <v>1.84216</v>
      </c>
      <c r="Z122">
        <v>-1</v>
      </c>
      <c r="AA122">
        <v>-1</v>
      </c>
      <c r="AB122">
        <v>-1</v>
      </c>
      <c r="AC122">
        <v>-1</v>
      </c>
      <c r="AD122" s="300">
        <f t="shared" si="15"/>
        <v>8.8229989332579001E-3</v>
      </c>
      <c r="AE122" s="300">
        <f t="shared" si="16"/>
        <v>0</v>
      </c>
      <c r="AF122" s="300">
        <f t="shared" si="17"/>
        <v>2.6535080362808197E-3</v>
      </c>
      <c r="AG122" s="300">
        <f t="shared" si="18"/>
        <v>2.8395770830975096E-3</v>
      </c>
      <c r="AH122" s="300">
        <f t="shared" si="19"/>
        <v>2.8854200058577896E-3</v>
      </c>
      <c r="AI122" s="300">
        <f t="shared" si="20"/>
        <v>3.4804979163915263E-2</v>
      </c>
      <c r="AJ122" s="300">
        <f t="shared" si="21"/>
        <v>1.0201891174049999E-4</v>
      </c>
      <c r="AK122" s="300">
        <f t="shared" si="22"/>
        <v>2.0934368874055398E-3</v>
      </c>
      <c r="AL122" s="300">
        <f t="shared" si="23"/>
        <v>2.0306338028296001E-3</v>
      </c>
      <c r="AM122" s="300">
        <f t="shared" si="24"/>
        <v>0</v>
      </c>
      <c r="AN122" s="300">
        <f t="shared" si="25"/>
        <v>0</v>
      </c>
      <c r="AO122" s="300">
        <f t="shared" si="26"/>
        <v>0</v>
      </c>
      <c r="AP122" s="300">
        <f t="shared" si="27"/>
        <v>0</v>
      </c>
      <c r="AQ122" s="354"/>
      <c r="AR122" s="354"/>
      <c r="AS122" s="354"/>
      <c r="AT122" s="354"/>
      <c r="AU122" s="354"/>
      <c r="AV122" s="354"/>
      <c r="AW122" s="354"/>
      <c r="AX122" s="354"/>
      <c r="AY122" s="355"/>
      <c r="AZ122" s="355"/>
      <c r="BA122" s="355"/>
      <c r="BB122" s="355"/>
      <c r="BC122" s="355"/>
      <c r="BD122" s="355"/>
      <c r="BE122" s="355"/>
      <c r="BF122" s="355"/>
      <c r="BG122" s="355"/>
      <c r="BH122" s="355"/>
      <c r="BI122" s="355"/>
      <c r="BJ122" s="355"/>
    </row>
    <row r="123" spans="1:62" ht="15.75" thickBot="1" x14ac:dyDescent="0.3">
      <c r="A123" s="423" t="s">
        <v>569</v>
      </c>
      <c r="B123" s="519" t="s">
        <v>1473</v>
      </c>
      <c r="C123" s="519" t="s">
        <v>371</v>
      </c>
      <c r="D123" s="518" t="s">
        <v>1718</v>
      </c>
      <c r="E123" s="518" t="s">
        <v>1719</v>
      </c>
      <c r="F123" s="9" t="s">
        <v>198</v>
      </c>
      <c r="G123" s="4" t="s">
        <v>199</v>
      </c>
      <c r="H123" s="4" t="s">
        <v>1477</v>
      </c>
      <c r="I123" s="495"/>
      <c r="J123">
        <v>2011</v>
      </c>
      <c r="K123">
        <v>19</v>
      </c>
      <c r="L123" t="s">
        <v>152</v>
      </c>
      <c r="M123" t="s">
        <v>150</v>
      </c>
      <c r="N123" t="s">
        <v>42</v>
      </c>
      <c r="O123" t="s">
        <v>96</v>
      </c>
      <c r="P123" t="s">
        <v>39</v>
      </c>
      <c r="Q123">
        <v>8.3342949999999991</v>
      </c>
      <c r="R123">
        <v>-1</v>
      </c>
      <c r="S123">
        <v>3.4319299999999999</v>
      </c>
      <c r="T123">
        <v>3.6725840000000001</v>
      </c>
      <c r="U123">
        <v>3.7318750000000001</v>
      </c>
      <c r="V123">
        <v>28.038784</v>
      </c>
      <c r="W123">
        <v>0.13697599999999999</v>
      </c>
      <c r="X123">
        <v>0.61464399999999997</v>
      </c>
      <c r="Y123">
        <v>0.59620399999999996</v>
      </c>
      <c r="Z123">
        <v>-1</v>
      </c>
      <c r="AA123">
        <v>-1</v>
      </c>
      <c r="AB123">
        <v>-1</v>
      </c>
      <c r="AC123">
        <v>-1</v>
      </c>
      <c r="AD123" s="300">
        <f t="shared" si="15"/>
        <v>9.1869876393764482E-3</v>
      </c>
      <c r="AE123" s="300">
        <f t="shared" si="16"/>
        <v>0</v>
      </c>
      <c r="AF123" s="300">
        <f t="shared" si="17"/>
        <v>3.7830552541282996E-3</v>
      </c>
      <c r="AG123" s="300">
        <f t="shared" si="18"/>
        <v>4.0483308801250398E-3</v>
      </c>
      <c r="AH123" s="300">
        <f t="shared" si="19"/>
        <v>4.11368802000625E-3</v>
      </c>
      <c r="AI123" s="300">
        <f t="shared" si="20"/>
        <v>3.0907468721847037E-2</v>
      </c>
      <c r="AJ123" s="300">
        <f t="shared" si="21"/>
        <v>1.5099019399855999E-4</v>
      </c>
      <c r="AK123" s="300">
        <f t="shared" si="22"/>
        <v>6.7752903282363992E-4</v>
      </c>
      <c r="AL123" s="300">
        <f t="shared" si="23"/>
        <v>6.5720241226723995E-4</v>
      </c>
      <c r="AM123" s="300">
        <f t="shared" si="24"/>
        <v>0</v>
      </c>
      <c r="AN123" s="300">
        <f t="shared" si="25"/>
        <v>0</v>
      </c>
      <c r="AO123" s="300">
        <f t="shared" si="26"/>
        <v>0</v>
      </c>
      <c r="AP123" s="300">
        <f t="shared" si="27"/>
        <v>0</v>
      </c>
      <c r="AQ123" s="354"/>
      <c r="AR123" s="354"/>
      <c r="AS123" s="354"/>
      <c r="AT123" s="354"/>
      <c r="AU123" s="354"/>
      <c r="AV123" s="354"/>
      <c r="AW123" s="354"/>
      <c r="AX123" s="354"/>
      <c r="AY123" s="355"/>
      <c r="AZ123" s="355"/>
      <c r="BA123" s="355"/>
      <c r="BB123" s="355"/>
      <c r="BC123" s="355"/>
      <c r="BD123" s="355"/>
      <c r="BE123" s="355"/>
      <c r="BF123" s="355"/>
      <c r="BG123" s="355"/>
      <c r="BH123" s="355"/>
      <c r="BI123" s="355"/>
      <c r="BJ123" s="355"/>
    </row>
    <row r="124" spans="1:62" ht="15.75" thickBot="1" x14ac:dyDescent="0.3">
      <c r="A124" s="423" t="s">
        <v>569</v>
      </c>
      <c r="B124" s="519" t="s">
        <v>1473</v>
      </c>
      <c r="C124" s="519" t="s">
        <v>371</v>
      </c>
      <c r="D124" s="518" t="s">
        <v>1718</v>
      </c>
      <c r="E124" s="518" t="s">
        <v>1719</v>
      </c>
      <c r="F124" s="9" t="s">
        <v>198</v>
      </c>
      <c r="G124" s="4" t="s">
        <v>199</v>
      </c>
      <c r="H124" s="4" t="s">
        <v>1477</v>
      </c>
      <c r="I124" s="495"/>
      <c r="J124">
        <v>2011</v>
      </c>
      <c r="K124">
        <v>23</v>
      </c>
      <c r="L124" t="s">
        <v>97</v>
      </c>
      <c r="M124" t="s">
        <v>98</v>
      </c>
      <c r="N124" t="s">
        <v>42</v>
      </c>
      <c r="O124" t="s">
        <v>96</v>
      </c>
      <c r="P124" t="s">
        <v>39</v>
      </c>
      <c r="Q124">
        <v>-1</v>
      </c>
      <c r="R124">
        <v>-1</v>
      </c>
      <c r="S124">
        <v>-1</v>
      </c>
      <c r="T124">
        <v>-1</v>
      </c>
      <c r="U124">
        <v>-1</v>
      </c>
      <c r="V124">
        <v>-1</v>
      </c>
      <c r="W124">
        <v>-1</v>
      </c>
      <c r="X124">
        <v>-1</v>
      </c>
      <c r="Y124">
        <v>-1</v>
      </c>
      <c r="Z124">
        <v>-1</v>
      </c>
      <c r="AA124">
        <v>-1</v>
      </c>
      <c r="AB124">
        <v>-1</v>
      </c>
      <c r="AC124">
        <v>-1</v>
      </c>
      <c r="AD124" s="300">
        <f t="shared" si="15"/>
        <v>0</v>
      </c>
      <c r="AE124" s="300">
        <f t="shared" si="16"/>
        <v>0</v>
      </c>
      <c r="AF124" s="300">
        <f t="shared" si="17"/>
        <v>0</v>
      </c>
      <c r="AG124" s="300">
        <f t="shared" si="18"/>
        <v>0</v>
      </c>
      <c r="AH124" s="300">
        <f t="shared" si="19"/>
        <v>0</v>
      </c>
      <c r="AI124" s="300">
        <f t="shared" si="20"/>
        <v>0</v>
      </c>
      <c r="AJ124" s="300">
        <f t="shared" si="21"/>
        <v>0</v>
      </c>
      <c r="AK124" s="300">
        <f t="shared" si="22"/>
        <v>0</v>
      </c>
      <c r="AL124" s="300">
        <f t="shared" si="23"/>
        <v>0</v>
      </c>
      <c r="AM124" s="300">
        <f t="shared" si="24"/>
        <v>0</v>
      </c>
      <c r="AN124" s="300">
        <f t="shared" si="25"/>
        <v>0</v>
      </c>
      <c r="AO124" s="300">
        <f t="shared" si="26"/>
        <v>0</v>
      </c>
      <c r="AP124" s="300">
        <f t="shared" si="27"/>
        <v>0</v>
      </c>
      <c r="AQ124" s="354"/>
      <c r="AR124" s="354"/>
      <c r="AS124" s="354"/>
      <c r="AT124" s="354"/>
      <c r="AU124" s="354"/>
      <c r="AV124" s="354"/>
      <c r="AW124" s="354"/>
      <c r="AX124" s="354"/>
      <c r="AY124" s="355"/>
      <c r="AZ124" s="355"/>
      <c r="BA124" s="355"/>
      <c r="BB124" s="355"/>
      <c r="BC124" s="355"/>
      <c r="BD124" s="355"/>
      <c r="BE124" s="355"/>
      <c r="BF124" s="355"/>
      <c r="BG124" s="355"/>
      <c r="BH124" s="355"/>
      <c r="BI124" s="355"/>
      <c r="BJ124" s="355"/>
    </row>
    <row r="125" spans="1:62" ht="15.75" thickBot="1" x14ac:dyDescent="0.3">
      <c r="A125" s="423" t="s">
        <v>569</v>
      </c>
      <c r="B125" s="519" t="s">
        <v>1473</v>
      </c>
      <c r="C125" s="519" t="s">
        <v>371</v>
      </c>
      <c r="D125" s="518" t="s">
        <v>1718</v>
      </c>
      <c r="E125" s="518" t="s">
        <v>1719</v>
      </c>
      <c r="F125" s="9" t="s">
        <v>198</v>
      </c>
      <c r="G125" s="4" t="s">
        <v>199</v>
      </c>
      <c r="H125" s="4" t="s">
        <v>1477</v>
      </c>
      <c r="I125" s="495"/>
      <c r="J125">
        <v>2011</v>
      </c>
      <c r="K125">
        <v>25</v>
      </c>
      <c r="L125" t="s">
        <v>155</v>
      </c>
      <c r="M125" t="s">
        <v>1606</v>
      </c>
      <c r="N125" t="s">
        <v>42</v>
      </c>
      <c r="O125" t="s">
        <v>96</v>
      </c>
      <c r="P125" t="s">
        <v>39</v>
      </c>
      <c r="Q125">
        <v>813.39900699999998</v>
      </c>
      <c r="R125">
        <v>-1</v>
      </c>
      <c r="S125">
        <v>26.252941</v>
      </c>
      <c r="T125">
        <v>27.251280999999999</v>
      </c>
      <c r="U125">
        <v>30.347884000000001</v>
      </c>
      <c r="V125">
        <v>70.682727</v>
      </c>
      <c r="W125">
        <v>1.852994</v>
      </c>
      <c r="X125">
        <v>1.235511</v>
      </c>
      <c r="Y125">
        <v>1.159659</v>
      </c>
      <c r="Z125">
        <v>-1</v>
      </c>
      <c r="AA125">
        <v>-1</v>
      </c>
      <c r="AB125">
        <v>-1</v>
      </c>
      <c r="AC125">
        <v>-1</v>
      </c>
      <c r="AD125" s="300">
        <f t="shared" si="15"/>
        <v>0.89661892495886908</v>
      </c>
      <c r="AE125" s="300">
        <f t="shared" si="16"/>
        <v>0</v>
      </c>
      <c r="AF125" s="300">
        <f t="shared" si="17"/>
        <v>2.8938913785062709E-2</v>
      </c>
      <c r="AG125" s="300">
        <f t="shared" si="18"/>
        <v>3.0039395258288106E-2</v>
      </c>
      <c r="AH125" s="300">
        <f t="shared" si="19"/>
        <v>3.3452815767768034E-2</v>
      </c>
      <c r="AI125" s="300">
        <f t="shared" si="20"/>
        <v>7.7914369393742355E-2</v>
      </c>
      <c r="AJ125" s="300">
        <f t="shared" si="21"/>
        <v>2.0425762435621396E-3</v>
      </c>
      <c r="AK125" s="300">
        <f t="shared" si="22"/>
        <v>1.3619177489294098E-3</v>
      </c>
      <c r="AL125" s="300">
        <f t="shared" si="23"/>
        <v>1.2783052314432899E-3</v>
      </c>
      <c r="AM125" s="300">
        <f t="shared" si="24"/>
        <v>0</v>
      </c>
      <c r="AN125" s="300">
        <f t="shared" si="25"/>
        <v>0</v>
      </c>
      <c r="AO125" s="300">
        <f t="shared" si="26"/>
        <v>0</v>
      </c>
      <c r="AP125" s="300">
        <f t="shared" si="27"/>
        <v>0</v>
      </c>
      <c r="AQ125" s="354"/>
      <c r="AR125" s="354"/>
      <c r="AS125" s="354"/>
      <c r="AT125" s="354"/>
      <c r="AU125" s="354"/>
      <c r="AV125" s="354"/>
      <c r="AW125" s="354"/>
      <c r="AX125" s="354"/>
      <c r="AY125" s="355"/>
      <c r="AZ125" s="355"/>
      <c r="BA125" s="355"/>
      <c r="BB125" s="355"/>
      <c r="BC125" s="355"/>
      <c r="BD125" s="355"/>
      <c r="BE125" s="355"/>
      <c r="BF125" s="355"/>
      <c r="BG125" s="355"/>
      <c r="BH125" s="355"/>
      <c r="BI125" s="355"/>
      <c r="BJ125" s="355"/>
    </row>
    <row r="126" spans="1:62" ht="15.75" thickBot="1" x14ac:dyDescent="0.3">
      <c r="A126" s="423" t="s">
        <v>569</v>
      </c>
      <c r="B126" s="519" t="s">
        <v>1473</v>
      </c>
      <c r="C126" s="519" t="s">
        <v>371</v>
      </c>
      <c r="D126" s="518" t="s">
        <v>1718</v>
      </c>
      <c r="E126" s="518" t="s">
        <v>1719</v>
      </c>
      <c r="F126" s="9" t="s">
        <v>198</v>
      </c>
      <c r="G126" s="4" t="s">
        <v>199</v>
      </c>
      <c r="H126" s="4" t="s">
        <v>1477</v>
      </c>
      <c r="I126" s="495"/>
      <c r="J126">
        <v>2011</v>
      </c>
      <c r="K126">
        <v>32</v>
      </c>
      <c r="L126" t="s">
        <v>163</v>
      </c>
      <c r="M126" t="s">
        <v>164</v>
      </c>
      <c r="N126" t="s">
        <v>42</v>
      </c>
      <c r="O126" t="s">
        <v>96</v>
      </c>
      <c r="P126" t="s">
        <v>39</v>
      </c>
      <c r="Q126">
        <v>5.0984870000000004</v>
      </c>
      <c r="R126">
        <v>-1</v>
      </c>
      <c r="S126">
        <v>2.0994760000000001</v>
      </c>
      <c r="T126">
        <v>2.2466949999999999</v>
      </c>
      <c r="U126">
        <v>2.2829670000000002</v>
      </c>
      <c r="V126">
        <v>17.152666</v>
      </c>
      <c r="W126">
        <v>8.3794999999999994E-2</v>
      </c>
      <c r="X126">
        <v>0.37600699999999998</v>
      </c>
      <c r="Y126">
        <v>0.36472700000000002</v>
      </c>
      <c r="Z126">
        <v>-1</v>
      </c>
      <c r="AA126">
        <v>-1</v>
      </c>
      <c r="AB126">
        <v>-1</v>
      </c>
      <c r="AC126">
        <v>-1</v>
      </c>
      <c r="AD126" s="300">
        <f t="shared" si="15"/>
        <v>5.6201198839879694E-3</v>
      </c>
      <c r="AE126" s="300">
        <f t="shared" si="16"/>
        <v>0</v>
      </c>
      <c r="AF126" s="300">
        <f t="shared" si="17"/>
        <v>2.3142761398735599E-3</v>
      </c>
      <c r="AG126" s="300">
        <f t="shared" si="18"/>
        <v>2.4765573086204498E-3</v>
      </c>
      <c r="AH126" s="300">
        <f t="shared" si="19"/>
        <v>2.5165403444567702E-3</v>
      </c>
      <c r="AI126" s="300">
        <f t="shared" si="20"/>
        <v>1.890757772845246E-2</v>
      </c>
      <c r="AJ126" s="300">
        <f t="shared" si="21"/>
        <v>9.2368176221449997E-5</v>
      </c>
      <c r="AK126" s="300">
        <f t="shared" si="22"/>
        <v>4.1447676873916992E-4</v>
      </c>
      <c r="AL126" s="300">
        <f t="shared" si="23"/>
        <v>4.0204269716237001E-4</v>
      </c>
      <c r="AM126" s="300">
        <f t="shared" si="24"/>
        <v>0</v>
      </c>
      <c r="AN126" s="300">
        <f t="shared" si="25"/>
        <v>0</v>
      </c>
      <c r="AO126" s="300">
        <f t="shared" si="26"/>
        <v>0</v>
      </c>
      <c r="AP126" s="300">
        <f t="shared" si="27"/>
        <v>0</v>
      </c>
      <c r="AQ126" s="354"/>
      <c r="AR126" s="354"/>
      <c r="AS126" s="354"/>
      <c r="AT126" s="354"/>
      <c r="AU126" s="354"/>
      <c r="AV126" s="354"/>
      <c r="AW126" s="354"/>
      <c r="AX126" s="354"/>
      <c r="AY126" s="355"/>
      <c r="AZ126" s="355"/>
      <c r="BA126" s="355"/>
      <c r="BB126" s="355"/>
      <c r="BC126" s="355"/>
      <c r="BD126" s="355"/>
      <c r="BE126" s="355"/>
      <c r="BF126" s="355"/>
      <c r="BG126" s="355"/>
      <c r="BH126" s="355"/>
      <c r="BI126" s="355"/>
      <c r="BJ126" s="355"/>
    </row>
    <row r="127" spans="1:62" ht="15.75" thickBot="1" x14ac:dyDescent="0.3">
      <c r="A127" s="423" t="s">
        <v>569</v>
      </c>
      <c r="B127" s="519" t="s">
        <v>1473</v>
      </c>
      <c r="C127" s="519" t="s">
        <v>371</v>
      </c>
      <c r="D127" s="518" t="s">
        <v>1718</v>
      </c>
      <c r="E127" s="518" t="s">
        <v>1719</v>
      </c>
      <c r="F127" s="9" t="s">
        <v>198</v>
      </c>
      <c r="G127" s="4" t="s">
        <v>199</v>
      </c>
      <c r="H127" s="4" t="s">
        <v>1477</v>
      </c>
      <c r="I127" s="495"/>
      <c r="J127">
        <v>2011</v>
      </c>
      <c r="K127">
        <v>33</v>
      </c>
      <c r="L127" t="s">
        <v>165</v>
      </c>
      <c r="M127" t="s">
        <v>146</v>
      </c>
      <c r="N127" t="s">
        <v>42</v>
      </c>
      <c r="O127" t="s">
        <v>96</v>
      </c>
      <c r="P127" t="s">
        <v>39</v>
      </c>
      <c r="Q127">
        <v>-1</v>
      </c>
      <c r="R127">
        <v>-1</v>
      </c>
      <c r="S127">
        <v>-1</v>
      </c>
      <c r="T127">
        <v>-1</v>
      </c>
      <c r="U127">
        <v>-1</v>
      </c>
      <c r="V127">
        <v>-1</v>
      </c>
      <c r="W127">
        <v>-1</v>
      </c>
      <c r="X127">
        <v>-1</v>
      </c>
      <c r="Y127">
        <v>-1</v>
      </c>
      <c r="Z127">
        <v>-1</v>
      </c>
      <c r="AA127">
        <v>-1</v>
      </c>
      <c r="AB127">
        <v>-1</v>
      </c>
      <c r="AC127">
        <v>-1</v>
      </c>
      <c r="AD127" s="300">
        <f t="shared" si="15"/>
        <v>0</v>
      </c>
      <c r="AE127" s="300">
        <f t="shared" si="16"/>
        <v>0</v>
      </c>
      <c r="AF127" s="300">
        <f t="shared" si="17"/>
        <v>0</v>
      </c>
      <c r="AG127" s="300">
        <f t="shared" si="18"/>
        <v>0</v>
      </c>
      <c r="AH127" s="300">
        <f t="shared" si="19"/>
        <v>0</v>
      </c>
      <c r="AI127" s="300">
        <f t="shared" si="20"/>
        <v>0</v>
      </c>
      <c r="AJ127" s="300">
        <f t="shared" si="21"/>
        <v>0</v>
      </c>
      <c r="AK127" s="300">
        <f t="shared" si="22"/>
        <v>0</v>
      </c>
      <c r="AL127" s="300">
        <f t="shared" si="23"/>
        <v>0</v>
      </c>
      <c r="AM127" s="300">
        <f t="shared" si="24"/>
        <v>0</v>
      </c>
      <c r="AN127" s="300">
        <f t="shared" si="25"/>
        <v>0</v>
      </c>
      <c r="AO127" s="300">
        <f t="shared" si="26"/>
        <v>0</v>
      </c>
      <c r="AP127" s="300">
        <f t="shared" si="27"/>
        <v>0</v>
      </c>
      <c r="AQ127" s="354"/>
      <c r="AR127" s="354"/>
      <c r="AS127" s="354"/>
      <c r="AT127" s="354"/>
      <c r="AU127" s="354"/>
      <c r="AV127" s="354"/>
      <c r="AW127" s="354"/>
      <c r="AX127" s="354"/>
      <c r="AY127" s="355"/>
      <c r="AZ127" s="355"/>
      <c r="BA127" s="355"/>
      <c r="BB127" s="355"/>
      <c r="BC127" s="355"/>
      <c r="BD127" s="355"/>
      <c r="BE127" s="355"/>
      <c r="BF127" s="355"/>
      <c r="BG127" s="355"/>
      <c r="BH127" s="355"/>
      <c r="BI127" s="355"/>
      <c r="BJ127" s="355"/>
    </row>
    <row r="128" spans="1:62" ht="15.75" thickBot="1" x14ac:dyDescent="0.3">
      <c r="A128" s="423" t="s">
        <v>569</v>
      </c>
      <c r="B128" s="519" t="s">
        <v>1473</v>
      </c>
      <c r="C128" s="519" t="s">
        <v>371</v>
      </c>
      <c r="D128" s="518" t="s">
        <v>1718</v>
      </c>
      <c r="E128" s="518" t="s">
        <v>1719</v>
      </c>
      <c r="F128" s="9" t="s">
        <v>198</v>
      </c>
      <c r="G128" s="4" t="s">
        <v>199</v>
      </c>
      <c r="H128" s="4" t="s">
        <v>1477</v>
      </c>
      <c r="I128" s="495"/>
      <c r="J128">
        <v>2011</v>
      </c>
      <c r="K128">
        <v>36</v>
      </c>
      <c r="L128" t="s">
        <v>167</v>
      </c>
      <c r="M128" t="s">
        <v>168</v>
      </c>
      <c r="N128" t="s">
        <v>42</v>
      </c>
      <c r="O128" t="s">
        <v>96</v>
      </c>
      <c r="P128" t="s">
        <v>39</v>
      </c>
      <c r="Q128">
        <v>3994.0899439999998</v>
      </c>
      <c r="R128">
        <v>-1</v>
      </c>
      <c r="S128">
        <v>127.330179</v>
      </c>
      <c r="T128">
        <v>132.117188</v>
      </c>
      <c r="U128">
        <v>147.30887300000001</v>
      </c>
      <c r="V128">
        <v>333.42105700000002</v>
      </c>
      <c r="W128">
        <v>9.0398929999999993</v>
      </c>
      <c r="X128">
        <v>5.7658240000000003</v>
      </c>
      <c r="Y128">
        <v>5.402196</v>
      </c>
      <c r="Z128">
        <v>-1</v>
      </c>
      <c r="AA128">
        <v>-1</v>
      </c>
      <c r="AB128">
        <v>-1</v>
      </c>
      <c r="AC128">
        <v>-1</v>
      </c>
      <c r="AD128" s="300">
        <f t="shared" si="15"/>
        <v>4.4027305184284664</v>
      </c>
      <c r="AE128" s="300">
        <f t="shared" si="16"/>
        <v>0</v>
      </c>
      <c r="AF128" s="300">
        <f t="shared" si="17"/>
        <v>0.14035749641602446</v>
      </c>
      <c r="AG128" s="300">
        <f t="shared" si="18"/>
        <v>0.14563427057779627</v>
      </c>
      <c r="AH128" s="300">
        <f t="shared" si="19"/>
        <v>0.16238023677125363</v>
      </c>
      <c r="AI128" s="300">
        <f t="shared" si="20"/>
        <v>0.36753380212325465</v>
      </c>
      <c r="AJ128" s="300">
        <f t="shared" si="21"/>
        <v>9.9647762950898292E-3</v>
      </c>
      <c r="AK128" s="300">
        <f t="shared" si="22"/>
        <v>6.3557330066694399E-3</v>
      </c>
      <c r="AL128" s="300">
        <f t="shared" si="23"/>
        <v>5.9549017496367592E-3</v>
      </c>
      <c r="AM128" s="300">
        <f t="shared" si="24"/>
        <v>0</v>
      </c>
      <c r="AN128" s="300">
        <f t="shared" si="25"/>
        <v>0</v>
      </c>
      <c r="AO128" s="300">
        <f t="shared" si="26"/>
        <v>0</v>
      </c>
      <c r="AP128" s="300">
        <f t="shared" si="27"/>
        <v>0</v>
      </c>
      <c r="AQ128" s="354"/>
      <c r="AR128" s="354"/>
      <c r="AS128" s="354"/>
      <c r="AT128" s="354"/>
      <c r="AU128" s="354"/>
      <c r="AV128" s="354"/>
      <c r="AW128" s="354"/>
      <c r="AX128" s="354"/>
      <c r="AY128" s="355"/>
      <c r="AZ128" s="355"/>
      <c r="BA128" s="355"/>
      <c r="BB128" s="355"/>
      <c r="BC128" s="355"/>
      <c r="BD128" s="355"/>
      <c r="BE128" s="355"/>
      <c r="BF128" s="355"/>
      <c r="BG128" s="355"/>
      <c r="BH128" s="355"/>
      <c r="BI128" s="355"/>
      <c r="BJ128" s="355"/>
    </row>
    <row r="129" spans="1:62" ht="15.75" thickBot="1" x14ac:dyDescent="0.3">
      <c r="A129" s="423" t="s">
        <v>569</v>
      </c>
      <c r="B129" s="519" t="s">
        <v>1473</v>
      </c>
      <c r="C129" s="519" t="s">
        <v>371</v>
      </c>
      <c r="D129" s="518" t="s">
        <v>1718</v>
      </c>
      <c r="E129" s="518" t="s">
        <v>1719</v>
      </c>
      <c r="F129" s="9" t="s">
        <v>198</v>
      </c>
      <c r="G129" s="4" t="s">
        <v>199</v>
      </c>
      <c r="H129" s="4" t="s">
        <v>1477</v>
      </c>
      <c r="I129" s="495"/>
      <c r="J129">
        <v>2011</v>
      </c>
      <c r="K129">
        <v>40</v>
      </c>
      <c r="L129" t="s">
        <v>360</v>
      </c>
      <c r="M129" t="s">
        <v>162</v>
      </c>
      <c r="N129" t="s">
        <v>42</v>
      </c>
      <c r="O129" t="s">
        <v>96</v>
      </c>
      <c r="P129" t="s">
        <v>39</v>
      </c>
      <c r="Q129">
        <v>1345.042346</v>
      </c>
      <c r="R129">
        <v>-1</v>
      </c>
      <c r="S129">
        <v>41.834905999999997</v>
      </c>
      <c r="T129">
        <v>43.530298999999999</v>
      </c>
      <c r="U129">
        <v>48.137013000000003</v>
      </c>
      <c r="V129">
        <v>132.08480900000001</v>
      </c>
      <c r="W129">
        <v>2.4706999999999999</v>
      </c>
      <c r="X129">
        <v>4.8088319999999998</v>
      </c>
      <c r="Y129">
        <v>4.6144850000000002</v>
      </c>
      <c r="Z129">
        <v>-1</v>
      </c>
      <c r="AA129">
        <v>-1</v>
      </c>
      <c r="AB129">
        <v>-1</v>
      </c>
      <c r="AC129">
        <v>-1</v>
      </c>
      <c r="AD129" s="300">
        <f t="shared" si="15"/>
        <v>1.482655390424733</v>
      </c>
      <c r="AE129" s="300">
        <f t="shared" si="16"/>
        <v>0</v>
      </c>
      <c r="AF129" s="300">
        <f t="shared" si="17"/>
        <v>4.6115090036586856E-2</v>
      </c>
      <c r="AG129" s="300">
        <f t="shared" si="18"/>
        <v>4.798394091538169E-2</v>
      </c>
      <c r="AH129" s="300">
        <f t="shared" si="19"/>
        <v>5.3061973859517032E-2</v>
      </c>
      <c r="AI129" s="300">
        <f t="shared" si="20"/>
        <v>0.1455985788398898</v>
      </c>
      <c r="AJ129" s="300">
        <f t="shared" si="21"/>
        <v>2.7234805536169998E-3</v>
      </c>
      <c r="AK129" s="300">
        <f t="shared" si="22"/>
        <v>5.3008299014899191E-3</v>
      </c>
      <c r="AL129" s="300">
        <f t="shared" si="23"/>
        <v>5.0865990053253493E-3</v>
      </c>
      <c r="AM129" s="300">
        <f t="shared" si="24"/>
        <v>0</v>
      </c>
      <c r="AN129" s="300">
        <f t="shared" si="25"/>
        <v>0</v>
      </c>
      <c r="AO129" s="300">
        <f t="shared" si="26"/>
        <v>0</v>
      </c>
      <c r="AP129" s="300">
        <f t="shared" si="27"/>
        <v>0</v>
      </c>
      <c r="AQ129" s="354"/>
      <c r="AR129" s="354"/>
      <c r="AS129" s="354"/>
      <c r="AT129" s="354"/>
      <c r="AU129" s="354"/>
      <c r="AV129" s="354"/>
      <c r="AW129" s="354"/>
      <c r="AX129" s="354"/>
      <c r="AY129" s="355"/>
      <c r="AZ129" s="355"/>
      <c r="BA129" s="355"/>
      <c r="BB129" s="355"/>
      <c r="BC129" s="355"/>
      <c r="BD129" s="355"/>
      <c r="BE129" s="355"/>
      <c r="BF129" s="355"/>
      <c r="BG129" s="355"/>
      <c r="BH129" s="355"/>
      <c r="BI129" s="355"/>
      <c r="BJ129" s="355"/>
    </row>
    <row r="130" spans="1:62" ht="15.75" thickBot="1" x14ac:dyDescent="0.3">
      <c r="A130" s="423" t="s">
        <v>569</v>
      </c>
      <c r="B130" s="519" t="s">
        <v>1473</v>
      </c>
      <c r="C130" s="519" t="s">
        <v>371</v>
      </c>
      <c r="D130" s="518" t="s">
        <v>1718</v>
      </c>
      <c r="E130" s="518" t="s">
        <v>1719</v>
      </c>
      <c r="F130" s="9" t="s">
        <v>198</v>
      </c>
      <c r="G130" s="4" t="s">
        <v>199</v>
      </c>
      <c r="H130" s="4" t="s">
        <v>1477</v>
      </c>
      <c r="I130" s="495"/>
      <c r="J130">
        <v>2011</v>
      </c>
      <c r="K130">
        <v>42</v>
      </c>
      <c r="L130" t="s">
        <v>157</v>
      </c>
      <c r="M130" t="s">
        <v>158</v>
      </c>
      <c r="N130" t="s">
        <v>42</v>
      </c>
      <c r="O130" t="s">
        <v>96</v>
      </c>
      <c r="P130" t="s">
        <v>39</v>
      </c>
      <c r="Q130">
        <v>51.423327999999998</v>
      </c>
      <c r="R130">
        <v>-1</v>
      </c>
      <c r="S130">
        <v>1.5972580000000001</v>
      </c>
      <c r="T130">
        <v>1.6612439999999999</v>
      </c>
      <c r="U130">
        <v>1.8394619999999999</v>
      </c>
      <c r="V130">
        <v>4.3951089999999997</v>
      </c>
      <c r="W130">
        <v>0.116068</v>
      </c>
      <c r="X130">
        <v>0.10729</v>
      </c>
      <c r="Y130">
        <v>0.10162499999999999</v>
      </c>
      <c r="Z130">
        <v>-1</v>
      </c>
      <c r="AA130">
        <v>-1</v>
      </c>
      <c r="AB130">
        <v>-1</v>
      </c>
      <c r="AC130">
        <v>-1</v>
      </c>
      <c r="AD130" s="300">
        <f t="shared" si="15"/>
        <v>5.6684516052239675E-2</v>
      </c>
      <c r="AE130" s="300">
        <f t="shared" si="16"/>
        <v>0</v>
      </c>
      <c r="AF130" s="300">
        <f t="shared" si="17"/>
        <v>1.7606755583879801E-3</v>
      </c>
      <c r="AG130" s="300">
        <f t="shared" si="18"/>
        <v>1.8312080498696399E-3</v>
      </c>
      <c r="AH130" s="300">
        <f t="shared" si="19"/>
        <v>2.0276597669152195E-3</v>
      </c>
      <c r="AI130" s="300">
        <f t="shared" si="20"/>
        <v>4.8447783593827893E-3</v>
      </c>
      <c r="AJ130" s="300">
        <f t="shared" si="21"/>
        <v>1.2794306912908E-4</v>
      </c>
      <c r="AK130" s="300">
        <f t="shared" si="22"/>
        <v>1.1826698044989999E-4</v>
      </c>
      <c r="AL130" s="300">
        <f t="shared" si="23"/>
        <v>1.1202238687874999E-4</v>
      </c>
      <c r="AM130" s="300">
        <f t="shared" si="24"/>
        <v>0</v>
      </c>
      <c r="AN130" s="300">
        <f t="shared" si="25"/>
        <v>0</v>
      </c>
      <c r="AO130" s="300">
        <f t="shared" si="26"/>
        <v>0</v>
      </c>
      <c r="AP130" s="300">
        <f t="shared" si="27"/>
        <v>0</v>
      </c>
      <c r="AQ130" s="354"/>
      <c r="AR130" s="354"/>
      <c r="AS130" s="354"/>
      <c r="AT130" s="354"/>
      <c r="AU130" s="354"/>
      <c r="AV130" s="354"/>
      <c r="AW130" s="354"/>
      <c r="AX130" s="354"/>
      <c r="AY130" s="355"/>
      <c r="AZ130" s="355"/>
      <c r="BA130" s="355"/>
      <c r="BB130" s="355"/>
      <c r="BC130" s="355"/>
      <c r="BD130" s="355"/>
      <c r="BE130" s="355"/>
      <c r="BF130" s="355"/>
      <c r="BG130" s="355"/>
      <c r="BH130" s="355"/>
      <c r="BI130" s="355"/>
      <c r="BJ130" s="355"/>
    </row>
    <row r="131" spans="1:62" ht="15.75" thickBot="1" x14ac:dyDescent="0.3">
      <c r="A131" s="423" t="s">
        <v>569</v>
      </c>
      <c r="B131" s="519" t="s">
        <v>1473</v>
      </c>
      <c r="C131" s="519" t="s">
        <v>371</v>
      </c>
      <c r="D131" s="518" t="s">
        <v>1718</v>
      </c>
      <c r="E131" s="518" t="s">
        <v>1719</v>
      </c>
      <c r="F131" s="9" t="s">
        <v>198</v>
      </c>
      <c r="G131" s="4" t="s">
        <v>199</v>
      </c>
      <c r="H131" s="4" t="s">
        <v>1477</v>
      </c>
      <c r="I131" s="495"/>
      <c r="J131">
        <v>2011</v>
      </c>
      <c r="K131">
        <v>43</v>
      </c>
      <c r="L131" t="s">
        <v>169</v>
      </c>
      <c r="M131" t="s">
        <v>164</v>
      </c>
      <c r="N131" t="s">
        <v>42</v>
      </c>
      <c r="O131" t="s">
        <v>96</v>
      </c>
      <c r="P131" t="s">
        <v>39</v>
      </c>
      <c r="Q131">
        <v>-1</v>
      </c>
      <c r="R131">
        <v>-1</v>
      </c>
      <c r="S131">
        <v>-1</v>
      </c>
      <c r="T131">
        <v>-1</v>
      </c>
      <c r="U131">
        <v>-1</v>
      </c>
      <c r="V131">
        <v>-1</v>
      </c>
      <c r="W131">
        <v>-1</v>
      </c>
      <c r="X131">
        <v>-1</v>
      </c>
      <c r="Y131">
        <v>-1</v>
      </c>
      <c r="Z131">
        <v>-1</v>
      </c>
      <c r="AA131">
        <v>-1</v>
      </c>
      <c r="AB131">
        <v>-1</v>
      </c>
      <c r="AC131">
        <v>-1</v>
      </c>
      <c r="AD131" s="300">
        <f t="shared" ref="AD131:AD194" si="28">IF(Q131=-1,0,Q131)*2.20462262/2000</f>
        <v>0</v>
      </c>
      <c r="AE131" s="300">
        <f t="shared" ref="AE131:AE194" si="29">IF(R131=-1,0,R131)*2.20462262/2000</f>
        <v>0</v>
      </c>
      <c r="AF131" s="300">
        <f t="shared" ref="AF131:AF194" si="30">IF(S131=-1,0,S131)*2.20462262/2000</f>
        <v>0</v>
      </c>
      <c r="AG131" s="300">
        <f t="shared" ref="AG131:AG194" si="31">IF(T131=-1,0,T131)*2.20462262/2000</f>
        <v>0</v>
      </c>
      <c r="AH131" s="300">
        <f t="shared" ref="AH131:AH194" si="32">IF(U131=-1,0,U131)*2.20462262/2000</f>
        <v>0</v>
      </c>
      <c r="AI131" s="300">
        <f t="shared" ref="AI131:AI194" si="33">IF(V131=-1,0,V131)*2.20462262/2000</f>
        <v>0</v>
      </c>
      <c r="AJ131" s="300">
        <f t="shared" ref="AJ131:AJ194" si="34">IF(W131=-1,0,W131)*2.20462262/2000</f>
        <v>0</v>
      </c>
      <c r="AK131" s="300">
        <f t="shared" ref="AK131:AK194" si="35">IF(X131=-1,0,X131)*2.20462262/2000</f>
        <v>0</v>
      </c>
      <c r="AL131" s="300">
        <f t="shared" ref="AL131:AL194" si="36">IF(Y131=-1,0,Y131)*2.20462262/2000</f>
        <v>0</v>
      </c>
      <c r="AM131" s="300">
        <f t="shared" ref="AM131:AM194" si="37">IF(Z131=-1,0,Z131)*2.20462262/2000</f>
        <v>0</v>
      </c>
      <c r="AN131" s="300">
        <f t="shared" ref="AN131:AN194" si="38">IF(AA131=-1,0,AA131)*2.20462262/2000</f>
        <v>0</v>
      </c>
      <c r="AO131" s="300">
        <f t="shared" ref="AO131:AO194" si="39">IF(AB131=-1,0,AB131)*2.20462262/2000</f>
        <v>0</v>
      </c>
      <c r="AP131" s="300">
        <f t="shared" ref="AP131:AP194" si="40">IF(AC131=-1,0,AC131)*2.20462262/2000</f>
        <v>0</v>
      </c>
      <c r="AQ131" s="354"/>
      <c r="AR131" s="354"/>
      <c r="AS131" s="354"/>
      <c r="AT131" s="354"/>
      <c r="AU131" s="354"/>
      <c r="AV131" s="354"/>
      <c r="AW131" s="354"/>
      <c r="AX131" s="354"/>
      <c r="AY131" s="355"/>
      <c r="AZ131" s="355"/>
      <c r="BA131" s="355"/>
      <c r="BB131" s="355"/>
      <c r="BC131" s="355"/>
      <c r="BD131" s="355"/>
      <c r="BE131" s="355"/>
      <c r="BF131" s="355"/>
      <c r="BG131" s="355"/>
      <c r="BH131" s="355"/>
      <c r="BI131" s="355"/>
      <c r="BJ131" s="355"/>
    </row>
    <row r="132" spans="1:62" ht="15.75" thickBot="1" x14ac:dyDescent="0.3">
      <c r="A132" s="423" t="s">
        <v>569</v>
      </c>
      <c r="B132" s="519" t="s">
        <v>1473</v>
      </c>
      <c r="C132" s="519" t="s">
        <v>371</v>
      </c>
      <c r="D132" s="518" t="s">
        <v>1718</v>
      </c>
      <c r="E132" s="518" t="s">
        <v>1719</v>
      </c>
      <c r="F132" s="360">
        <v>2275050011</v>
      </c>
      <c r="G132" s="17" t="s">
        <v>227</v>
      </c>
      <c r="H132" s="17" t="s">
        <v>223</v>
      </c>
      <c r="I132" s="495">
        <v>1</v>
      </c>
      <c r="J132">
        <v>2011</v>
      </c>
      <c r="K132">
        <v>37</v>
      </c>
      <c r="L132" t="s">
        <v>101</v>
      </c>
      <c r="M132" t="s">
        <v>102</v>
      </c>
      <c r="N132" t="s">
        <v>42</v>
      </c>
      <c r="O132" t="s">
        <v>103</v>
      </c>
      <c r="P132" t="s">
        <v>37</v>
      </c>
      <c r="Q132">
        <v>10.012200999999999</v>
      </c>
      <c r="R132">
        <v>0.58485500000000001</v>
      </c>
      <c r="S132">
        <v>0.51024499999999995</v>
      </c>
      <c r="T132">
        <v>0.48818400000000001</v>
      </c>
      <c r="U132">
        <v>0.57298700000000002</v>
      </c>
      <c r="V132">
        <v>6.0038000000000001E-2</v>
      </c>
      <c r="W132">
        <v>2.1856E-2</v>
      </c>
      <c r="X132">
        <v>1.3875E-2</v>
      </c>
      <c r="Y132">
        <v>1.3875E-2</v>
      </c>
      <c r="Z132">
        <v>0</v>
      </c>
      <c r="AA132">
        <v>1.761E-3</v>
      </c>
      <c r="AB132">
        <v>1.2114E-2</v>
      </c>
      <c r="AC132">
        <v>16.916650000000001</v>
      </c>
      <c r="AD132" s="300">
        <f t="shared" si="28"/>
        <v>1.1036562400293309E-2</v>
      </c>
      <c r="AE132" s="300">
        <f t="shared" si="29"/>
        <v>6.4469228121004992E-4</v>
      </c>
      <c r="AF132" s="300">
        <f t="shared" si="30"/>
        <v>5.6244883437094994E-4</v>
      </c>
      <c r="AG132" s="300">
        <f t="shared" si="31"/>
        <v>5.3813074456103994E-4</v>
      </c>
      <c r="AH132" s="300">
        <f t="shared" si="32"/>
        <v>6.3161005058297E-4</v>
      </c>
      <c r="AI132" s="300">
        <f t="shared" si="33"/>
        <v>6.6180566429779999E-5</v>
      </c>
      <c r="AJ132" s="300">
        <f t="shared" si="34"/>
        <v>2.4092115991359999E-5</v>
      </c>
      <c r="AK132" s="300">
        <f t="shared" si="35"/>
        <v>1.5294569426250001E-5</v>
      </c>
      <c r="AL132" s="300">
        <f t="shared" si="36"/>
        <v>1.5294569426250001E-5</v>
      </c>
      <c r="AM132" s="300">
        <f t="shared" si="37"/>
        <v>0</v>
      </c>
      <c r="AN132" s="300">
        <f t="shared" si="38"/>
        <v>1.9411702169099998E-6</v>
      </c>
      <c r="AO132" s="300">
        <f t="shared" si="39"/>
        <v>1.3353399209339999E-5</v>
      </c>
      <c r="AP132" s="300">
        <f t="shared" si="40"/>
        <v>1.8647414622311499E-2</v>
      </c>
      <c r="AQ132" s="354"/>
      <c r="AR132" s="354"/>
      <c r="AS132" s="354"/>
      <c r="AT132" s="354"/>
      <c r="AU132" s="354"/>
      <c r="AV132" s="354"/>
      <c r="AW132" s="354"/>
      <c r="AX132" s="354"/>
      <c r="AY132" s="355"/>
      <c r="AZ132" s="355"/>
      <c r="BA132" s="355"/>
      <c r="BB132" s="355"/>
      <c r="BC132" s="355"/>
      <c r="BD132" s="355"/>
      <c r="BE132" s="355"/>
      <c r="BF132" s="355"/>
      <c r="BG132" s="355"/>
      <c r="BH132" s="355"/>
      <c r="BI132" s="355"/>
      <c r="BJ132" s="355"/>
    </row>
    <row r="133" spans="1:62" ht="15.75" thickBot="1" x14ac:dyDescent="0.3">
      <c r="A133" s="423" t="s">
        <v>569</v>
      </c>
      <c r="B133" s="519" t="s">
        <v>1473</v>
      </c>
      <c r="C133" s="519" t="s">
        <v>371</v>
      </c>
      <c r="D133" s="518" t="s">
        <v>1718</v>
      </c>
      <c r="E133" s="518" t="s">
        <v>1719</v>
      </c>
      <c r="F133" s="360">
        <v>2275050011</v>
      </c>
      <c r="G133" s="17" t="s">
        <v>227</v>
      </c>
      <c r="H133" s="17" t="s">
        <v>223</v>
      </c>
      <c r="I133" s="495">
        <v>2</v>
      </c>
      <c r="J133">
        <v>2011</v>
      </c>
      <c r="K133">
        <v>1</v>
      </c>
      <c r="L133" t="s">
        <v>114</v>
      </c>
      <c r="M133" t="s">
        <v>105</v>
      </c>
      <c r="N133" t="s">
        <v>42</v>
      </c>
      <c r="O133" t="s">
        <v>115</v>
      </c>
      <c r="P133" t="s">
        <v>37</v>
      </c>
      <c r="Q133">
        <v>1893.386477</v>
      </c>
      <c r="R133">
        <v>88.088559000000004</v>
      </c>
      <c r="S133">
        <v>76.851057999999995</v>
      </c>
      <c r="T133">
        <v>73.528401000000002</v>
      </c>
      <c r="U133">
        <v>86.301019999999994</v>
      </c>
      <c r="V133">
        <v>0.806728</v>
      </c>
      <c r="W133">
        <v>1.9776849999999999</v>
      </c>
      <c r="X133">
        <v>2.2265250000000001</v>
      </c>
      <c r="Y133">
        <v>2.2265250000000001</v>
      </c>
      <c r="Z133">
        <v>0</v>
      </c>
      <c r="AA133">
        <v>0.159386</v>
      </c>
      <c r="AB133">
        <v>2.0671390000000001</v>
      </c>
      <c r="AC133">
        <v>1530.7160510000001</v>
      </c>
      <c r="AD133" s="300">
        <f t="shared" si="28"/>
        <v>2.0871013277981545</v>
      </c>
      <c r="AE133" s="300">
        <f t="shared" si="29"/>
        <v>9.7101014867302285E-2</v>
      </c>
      <c r="AF133" s="300">
        <f t="shared" si="30"/>
        <v>8.4713790418865967E-2</v>
      </c>
      <c r="AG133" s="300">
        <f t="shared" si="31"/>
        <v>8.1051188028515311E-2</v>
      </c>
      <c r="AH133" s="300">
        <f t="shared" si="32"/>
        <v>9.5130590410536189E-2</v>
      </c>
      <c r="AI133" s="300">
        <f t="shared" si="33"/>
        <v>8.8926539849367987E-4</v>
      </c>
      <c r="AJ133" s="300">
        <f t="shared" si="34"/>
        <v>2.1800245431173497E-3</v>
      </c>
      <c r="AK133" s="300">
        <f t="shared" si="35"/>
        <v>2.4543236894977501E-3</v>
      </c>
      <c r="AL133" s="300">
        <f t="shared" si="36"/>
        <v>2.4543236894977501E-3</v>
      </c>
      <c r="AM133" s="300">
        <f t="shared" si="37"/>
        <v>0</v>
      </c>
      <c r="AN133" s="300">
        <f t="shared" si="38"/>
        <v>1.7569299045566E-4</v>
      </c>
      <c r="AO133" s="300">
        <f t="shared" si="39"/>
        <v>2.2786306990420901E-3</v>
      </c>
      <c r="AP133" s="300">
        <f t="shared" si="40"/>
        <v>1.6873256154158369</v>
      </c>
      <c r="AQ133" s="354"/>
      <c r="AR133" s="354"/>
      <c r="AS133" s="354"/>
      <c r="AT133" s="354"/>
      <c r="AU133" s="354"/>
      <c r="AV133" s="354"/>
      <c r="AW133" s="354"/>
      <c r="AX133" s="354"/>
      <c r="AY133" s="355"/>
      <c r="AZ133" s="355"/>
      <c r="BA133" s="355"/>
      <c r="BB133" s="355"/>
      <c r="BC133" s="355"/>
      <c r="BD133" s="355"/>
      <c r="BE133" s="355"/>
      <c r="BF133" s="355"/>
      <c r="BG133" s="355"/>
      <c r="BH133" s="355"/>
      <c r="BI133" s="355"/>
      <c r="BJ133" s="355"/>
    </row>
    <row r="134" spans="1:62" ht="15.75" thickBot="1" x14ac:dyDescent="0.3">
      <c r="A134" s="423" t="s">
        <v>569</v>
      </c>
      <c r="B134" s="519" t="s">
        <v>1473</v>
      </c>
      <c r="C134" s="519" t="s">
        <v>371</v>
      </c>
      <c r="D134" s="518" t="s">
        <v>1718</v>
      </c>
      <c r="E134" s="518" t="s">
        <v>1719</v>
      </c>
      <c r="F134" s="360">
        <v>2275050011</v>
      </c>
      <c r="G134" s="17" t="s">
        <v>227</v>
      </c>
      <c r="H134" s="17" t="s">
        <v>223</v>
      </c>
      <c r="I134" s="495">
        <v>3</v>
      </c>
      <c r="J134">
        <v>2011</v>
      </c>
      <c r="K134">
        <v>3</v>
      </c>
      <c r="L134" t="s">
        <v>116</v>
      </c>
      <c r="M134" t="s">
        <v>117</v>
      </c>
      <c r="N134" t="s">
        <v>42</v>
      </c>
      <c r="O134" t="s">
        <v>115</v>
      </c>
      <c r="P134" t="s">
        <v>37</v>
      </c>
      <c r="Q134">
        <v>327.15813500000002</v>
      </c>
      <c r="R134">
        <v>12.511286</v>
      </c>
      <c r="S134">
        <v>10.915215</v>
      </c>
      <c r="T134">
        <v>10.443295000000001</v>
      </c>
      <c r="U134">
        <v>12.257400000000001</v>
      </c>
      <c r="V134">
        <v>1.14313</v>
      </c>
      <c r="W134">
        <v>0.61876200000000003</v>
      </c>
      <c r="X134">
        <v>0.32536300000000001</v>
      </c>
      <c r="Y134">
        <v>0.32536300000000001</v>
      </c>
      <c r="Z134">
        <v>0</v>
      </c>
      <c r="AA134">
        <v>4.9867000000000002E-2</v>
      </c>
      <c r="AB134">
        <v>0.27549600000000002</v>
      </c>
      <c r="AC134">
        <v>478.91799700000001</v>
      </c>
      <c r="AD134" s="300">
        <f t="shared" si="28"/>
        <v>0.36063011236900683</v>
      </c>
      <c r="AE134" s="300">
        <f t="shared" si="29"/>
        <v>1.379133206044466E-2</v>
      </c>
      <c r="AF134" s="300">
        <f t="shared" si="30"/>
        <v>1.2031964945581649E-2</v>
      </c>
      <c r="AG134" s="300">
        <f t="shared" si="31"/>
        <v>1.1511762192166451E-2</v>
      </c>
      <c r="AH134" s="300">
        <f t="shared" si="32"/>
        <v>1.3511470651193999E-2</v>
      </c>
      <c r="AI134" s="300">
        <f t="shared" si="33"/>
        <v>1.2600851278002998E-3</v>
      </c>
      <c r="AJ134" s="300">
        <f t="shared" si="34"/>
        <v>6.8206835079821998E-4</v>
      </c>
      <c r="AK134" s="300">
        <f t="shared" si="35"/>
        <v>3.5865131475553E-4</v>
      </c>
      <c r="AL134" s="300">
        <f t="shared" si="36"/>
        <v>3.5865131475553E-4</v>
      </c>
      <c r="AM134" s="300">
        <f t="shared" si="37"/>
        <v>0</v>
      </c>
      <c r="AN134" s="300">
        <f t="shared" si="38"/>
        <v>5.4968958095770004E-5</v>
      </c>
      <c r="AO134" s="300">
        <f t="shared" si="39"/>
        <v>3.0368235665975999E-4</v>
      </c>
      <c r="AP134" s="300">
        <f t="shared" si="40"/>
        <v>0.52791672465564599</v>
      </c>
      <c r="AQ134" s="354"/>
      <c r="AR134" s="354"/>
      <c r="AS134" s="354"/>
      <c r="AT134" s="354"/>
      <c r="AU134" s="354"/>
      <c r="AV134" s="354"/>
      <c r="AW134" s="354"/>
      <c r="AX134" s="354"/>
      <c r="AY134" s="355"/>
      <c r="AZ134" s="355"/>
      <c r="BA134" s="355"/>
      <c r="BB134" s="355"/>
      <c r="BC134" s="355"/>
      <c r="BD134" s="355"/>
      <c r="BE134" s="355"/>
      <c r="BF134" s="355"/>
      <c r="BG134" s="355"/>
      <c r="BH134" s="355"/>
      <c r="BI134" s="355"/>
      <c r="BJ134" s="355"/>
    </row>
    <row r="135" spans="1:62" ht="15.75" thickBot="1" x14ac:dyDescent="0.3">
      <c r="A135" s="423" t="s">
        <v>569</v>
      </c>
      <c r="B135" s="519" t="s">
        <v>1473</v>
      </c>
      <c r="C135" s="519" t="s">
        <v>371</v>
      </c>
      <c r="D135" s="518" t="s">
        <v>1718</v>
      </c>
      <c r="E135" s="518" t="s">
        <v>1719</v>
      </c>
      <c r="F135" s="360">
        <v>2275050011</v>
      </c>
      <c r="G135" s="17" t="s">
        <v>227</v>
      </c>
      <c r="H135" s="17" t="s">
        <v>223</v>
      </c>
      <c r="I135" s="495">
        <v>4</v>
      </c>
      <c r="J135">
        <v>2011</v>
      </c>
      <c r="K135">
        <v>4</v>
      </c>
      <c r="L135" t="s">
        <v>118</v>
      </c>
      <c r="M135" t="s">
        <v>102</v>
      </c>
      <c r="N135" t="s">
        <v>42</v>
      </c>
      <c r="O135" t="s">
        <v>115</v>
      </c>
      <c r="P135" t="s">
        <v>37</v>
      </c>
      <c r="Q135">
        <v>2900.709605</v>
      </c>
      <c r="R135">
        <v>112.796548</v>
      </c>
      <c r="S135">
        <v>98.407037000000003</v>
      </c>
      <c r="T135">
        <v>94.152406999999997</v>
      </c>
      <c r="U135">
        <v>110.507622</v>
      </c>
      <c r="V135">
        <v>10.95551</v>
      </c>
      <c r="W135">
        <v>5.2929959999999996</v>
      </c>
      <c r="X135">
        <v>3.3601800000000002</v>
      </c>
      <c r="Y135">
        <v>3.3601800000000002</v>
      </c>
      <c r="Z135">
        <v>0</v>
      </c>
      <c r="AA135">
        <v>0.42657400000000001</v>
      </c>
      <c r="AB135">
        <v>2.9336060000000002</v>
      </c>
      <c r="AC135">
        <v>4096.746255</v>
      </c>
      <c r="AD135" s="300">
        <f t="shared" si="28"/>
        <v>3.1974850046171324</v>
      </c>
      <c r="AE135" s="300">
        <f t="shared" si="29"/>
        <v>0.12433691058935788</v>
      </c>
      <c r="AF135" s="300">
        <f t="shared" si="30"/>
        <v>0.10847518986868845</v>
      </c>
      <c r="AG135" s="300">
        <f t="shared" si="31"/>
        <v>0.10378526309982315</v>
      </c>
      <c r="AH135" s="300">
        <f t="shared" si="32"/>
        <v>0.12181380157180481</v>
      </c>
      <c r="AI135" s="300">
        <f t="shared" si="33"/>
        <v>1.20763825798181E-2</v>
      </c>
      <c r="AJ135" s="300">
        <f t="shared" si="34"/>
        <v>5.8345293545847597E-3</v>
      </c>
      <c r="AK135" s="300">
        <f t="shared" si="35"/>
        <v>3.7039644176357998E-3</v>
      </c>
      <c r="AL135" s="300">
        <f t="shared" si="36"/>
        <v>3.7039644176357998E-3</v>
      </c>
      <c r="AM135" s="300">
        <f t="shared" si="37"/>
        <v>0</v>
      </c>
      <c r="AN135" s="300">
        <f t="shared" si="38"/>
        <v>4.7021734475193998E-4</v>
      </c>
      <c r="AO135" s="300">
        <f t="shared" si="39"/>
        <v>3.2337470728838599E-3</v>
      </c>
      <c r="AP135" s="300">
        <f t="shared" si="40"/>
        <v>4.5158897310866442</v>
      </c>
      <c r="AQ135" s="354"/>
      <c r="AR135" s="354"/>
      <c r="AS135" s="354"/>
      <c r="AT135" s="354"/>
      <c r="AU135" s="354"/>
      <c r="AV135" s="354"/>
      <c r="AW135" s="354"/>
      <c r="AX135" s="354"/>
      <c r="AY135" s="355"/>
      <c r="AZ135" s="355"/>
      <c r="BA135" s="355"/>
      <c r="BB135" s="355"/>
      <c r="BC135" s="355"/>
      <c r="BD135" s="355"/>
      <c r="BE135" s="355"/>
      <c r="BF135" s="355"/>
      <c r="BG135" s="355"/>
      <c r="BH135" s="355"/>
      <c r="BI135" s="355"/>
      <c r="BJ135" s="355"/>
    </row>
    <row r="136" spans="1:62" ht="15.75" thickBot="1" x14ac:dyDescent="0.3">
      <c r="A136" s="423" t="s">
        <v>569</v>
      </c>
      <c r="B136" s="519" t="s">
        <v>1473</v>
      </c>
      <c r="C136" s="519" t="s">
        <v>371</v>
      </c>
      <c r="D136" s="518" t="s">
        <v>1718</v>
      </c>
      <c r="E136" s="518" t="s">
        <v>1719</v>
      </c>
      <c r="F136" s="360">
        <v>2275050011</v>
      </c>
      <c r="G136" s="17" t="s">
        <v>227</v>
      </c>
      <c r="H136" s="17" t="s">
        <v>223</v>
      </c>
      <c r="I136" s="495">
        <v>5</v>
      </c>
      <c r="J136">
        <v>2011</v>
      </c>
      <c r="K136">
        <v>5</v>
      </c>
      <c r="L136" t="s">
        <v>119</v>
      </c>
      <c r="M136" t="s">
        <v>120</v>
      </c>
      <c r="N136" t="s">
        <v>42</v>
      </c>
      <c r="O136" t="s">
        <v>115</v>
      </c>
      <c r="P136" t="s">
        <v>37</v>
      </c>
      <c r="Q136">
        <v>891.03614200000004</v>
      </c>
      <c r="R136">
        <v>40.009383999999997</v>
      </c>
      <c r="S136">
        <v>34.905366999999998</v>
      </c>
      <c r="T136">
        <v>33.396233000000002</v>
      </c>
      <c r="U136">
        <v>39.197491999999997</v>
      </c>
      <c r="V136">
        <v>1.1878379999999999</v>
      </c>
      <c r="W136">
        <v>1.2891570000000001</v>
      </c>
      <c r="X136">
        <v>1.0776829999999999</v>
      </c>
      <c r="Y136">
        <v>1.0776829999999999</v>
      </c>
      <c r="Z136">
        <v>0</v>
      </c>
      <c r="AA136">
        <v>0.103896</v>
      </c>
      <c r="AB136">
        <v>0.97378699999999996</v>
      </c>
      <c r="AC136">
        <v>997.79964600000005</v>
      </c>
      <c r="AD136" s="300">
        <f t="shared" si="28"/>
        <v>0.98219921694536605</v>
      </c>
      <c r="AE136" s="300">
        <f t="shared" si="29"/>
        <v>4.4102796489333039E-2</v>
      </c>
      <c r="AF136" s="300">
        <f t="shared" si="30"/>
        <v>3.8476580823800767E-2</v>
      </c>
      <c r="AG136" s="300">
        <f t="shared" si="31"/>
        <v>3.681304534729523E-2</v>
      </c>
      <c r="AH136" s="300">
        <f t="shared" si="32"/>
        <v>4.3207838755234512E-2</v>
      </c>
      <c r="AI136" s="300">
        <f t="shared" si="33"/>
        <v>1.3093672618477799E-3</v>
      </c>
      <c r="AJ136" s="300">
        <f t="shared" si="34"/>
        <v>1.4210523414656699E-3</v>
      </c>
      <c r="AK136" s="300">
        <f t="shared" si="35"/>
        <v>1.1879421594947299E-3</v>
      </c>
      <c r="AL136" s="300">
        <f t="shared" si="36"/>
        <v>1.1879421594947299E-3</v>
      </c>
      <c r="AM136" s="300">
        <f t="shared" si="37"/>
        <v>0</v>
      </c>
      <c r="AN136" s="300">
        <f t="shared" si="38"/>
        <v>1.1452573586376E-4</v>
      </c>
      <c r="AO136" s="300">
        <f t="shared" si="39"/>
        <v>1.0734164236309697E-3</v>
      </c>
      <c r="AP136" s="300">
        <f t="shared" si="40"/>
        <v>1.0998858348997962</v>
      </c>
      <c r="AQ136" s="354"/>
      <c r="AR136" s="354"/>
      <c r="AS136" s="354"/>
      <c r="AT136" s="354"/>
      <c r="AU136" s="354"/>
      <c r="AV136" s="354"/>
      <c r="AW136" s="354"/>
      <c r="AX136" s="354"/>
      <c r="AY136" s="355"/>
      <c r="AZ136" s="355"/>
      <c r="BA136" s="355"/>
      <c r="BB136" s="355"/>
      <c r="BC136" s="355"/>
      <c r="BD136" s="355"/>
      <c r="BE136" s="355"/>
      <c r="BF136" s="355"/>
      <c r="BG136" s="355"/>
      <c r="BH136" s="355"/>
      <c r="BI136" s="355"/>
      <c r="BJ136" s="355"/>
    </row>
    <row r="137" spans="1:62" ht="15.75" thickBot="1" x14ac:dyDescent="0.3">
      <c r="A137" s="423" t="s">
        <v>569</v>
      </c>
      <c r="B137" s="519" t="s">
        <v>1473</v>
      </c>
      <c r="C137" s="519" t="s">
        <v>371</v>
      </c>
      <c r="D137" s="518" t="s">
        <v>1718</v>
      </c>
      <c r="E137" s="518" t="s">
        <v>1719</v>
      </c>
      <c r="F137" s="360">
        <v>2275050011</v>
      </c>
      <c r="G137" s="17" t="s">
        <v>227</v>
      </c>
      <c r="H137" s="17" t="s">
        <v>223</v>
      </c>
      <c r="I137" s="495">
        <v>6</v>
      </c>
      <c r="J137">
        <v>2011</v>
      </c>
      <c r="K137">
        <v>6</v>
      </c>
      <c r="L137" t="s">
        <v>121</v>
      </c>
      <c r="M137" t="s">
        <v>120</v>
      </c>
      <c r="N137" t="s">
        <v>42</v>
      </c>
      <c r="O137" t="s">
        <v>115</v>
      </c>
      <c r="P137" t="s">
        <v>37</v>
      </c>
      <c r="Q137">
        <v>65.485876000000005</v>
      </c>
      <c r="R137">
        <v>3.5918670000000001</v>
      </c>
      <c r="S137">
        <v>3.133651</v>
      </c>
      <c r="T137">
        <v>2.9981680000000002</v>
      </c>
      <c r="U137">
        <v>3.5189789999999999</v>
      </c>
      <c r="V137">
        <v>9.5487000000000002E-2</v>
      </c>
      <c r="W137">
        <v>9.8489999999999994E-2</v>
      </c>
      <c r="X137">
        <v>8.2333000000000003E-2</v>
      </c>
      <c r="Y137">
        <v>8.2333000000000003E-2</v>
      </c>
      <c r="Z137">
        <v>0</v>
      </c>
      <c r="AA137">
        <v>7.9369999999999996E-3</v>
      </c>
      <c r="AB137">
        <v>7.4396000000000004E-2</v>
      </c>
      <c r="AC137">
        <v>76.230450000000005</v>
      </c>
      <c r="AD137" s="300">
        <f t="shared" si="28"/>
        <v>7.218582176005757E-2</v>
      </c>
      <c r="AE137" s="300">
        <f t="shared" si="29"/>
        <v>3.9593556181157698E-3</v>
      </c>
      <c r="AF137" s="300">
        <f t="shared" si="30"/>
        <v>3.4542589388928094E-3</v>
      </c>
      <c r="AG137" s="300">
        <f t="shared" si="31"/>
        <v>3.3049144956800798E-3</v>
      </c>
      <c r="AH137" s="300">
        <f t="shared" si="32"/>
        <v>3.8790103513524892E-3</v>
      </c>
      <c r="AI137" s="300">
        <f t="shared" si="33"/>
        <v>1.0525640005796998E-4</v>
      </c>
      <c r="AJ137" s="300">
        <f t="shared" si="34"/>
        <v>1.0856664092189999E-4</v>
      </c>
      <c r="AK137" s="300">
        <f t="shared" si="35"/>
        <v>9.075659708623001E-5</v>
      </c>
      <c r="AL137" s="300">
        <f t="shared" si="36"/>
        <v>9.075659708623001E-5</v>
      </c>
      <c r="AM137" s="300">
        <f t="shared" si="37"/>
        <v>0</v>
      </c>
      <c r="AN137" s="300">
        <f t="shared" si="38"/>
        <v>8.7490448674699998E-6</v>
      </c>
      <c r="AO137" s="300">
        <f t="shared" si="39"/>
        <v>8.2007552218759993E-5</v>
      </c>
      <c r="AP137" s="300">
        <f t="shared" si="40"/>
        <v>8.4029687201389508E-2</v>
      </c>
      <c r="AQ137" s="354"/>
      <c r="AR137" s="354"/>
      <c r="AS137" s="354"/>
      <c r="AT137" s="354"/>
      <c r="AU137" s="354"/>
      <c r="AV137" s="354"/>
      <c r="AW137" s="354"/>
      <c r="AX137" s="354"/>
      <c r="AY137" s="355"/>
      <c r="AZ137" s="355"/>
      <c r="BA137" s="355"/>
      <c r="BB137" s="355"/>
      <c r="BC137" s="355"/>
      <c r="BD137" s="355"/>
      <c r="BE137" s="355"/>
      <c r="BF137" s="355"/>
      <c r="BG137" s="355"/>
      <c r="BH137" s="355"/>
      <c r="BI137" s="355"/>
      <c r="BJ137" s="355"/>
    </row>
    <row r="138" spans="1:62" ht="15.75" thickBot="1" x14ac:dyDescent="0.3">
      <c r="A138" s="423" t="s">
        <v>569</v>
      </c>
      <c r="B138" s="519" t="s">
        <v>1473</v>
      </c>
      <c r="C138" s="519" t="s">
        <v>371</v>
      </c>
      <c r="D138" s="518" t="s">
        <v>1718</v>
      </c>
      <c r="E138" s="518" t="s">
        <v>1719</v>
      </c>
      <c r="F138" s="360">
        <v>2275050011</v>
      </c>
      <c r="G138" s="17" t="s">
        <v>227</v>
      </c>
      <c r="H138" s="17" t="s">
        <v>223</v>
      </c>
      <c r="I138" s="495">
        <v>7</v>
      </c>
      <c r="J138">
        <v>2011</v>
      </c>
      <c r="K138">
        <v>8</v>
      </c>
      <c r="L138" t="s">
        <v>122</v>
      </c>
      <c r="M138" t="s">
        <v>105</v>
      </c>
      <c r="N138" t="s">
        <v>42</v>
      </c>
      <c r="O138" t="s">
        <v>115</v>
      </c>
      <c r="P138" t="s">
        <v>37</v>
      </c>
      <c r="Q138">
        <v>1527.172681</v>
      </c>
      <c r="R138">
        <v>75.735437000000005</v>
      </c>
      <c r="S138">
        <v>66.073830000000001</v>
      </c>
      <c r="T138">
        <v>63.217126999999998</v>
      </c>
      <c r="U138">
        <v>74.198573999999994</v>
      </c>
      <c r="V138">
        <v>0.51299399999999995</v>
      </c>
      <c r="W138">
        <v>1.586581</v>
      </c>
      <c r="X138">
        <v>1.786211</v>
      </c>
      <c r="Y138">
        <v>1.786211</v>
      </c>
      <c r="Z138">
        <v>0</v>
      </c>
      <c r="AA138">
        <v>0.12786600000000001</v>
      </c>
      <c r="AB138">
        <v>1.658345</v>
      </c>
      <c r="AC138">
        <v>1228.004156</v>
      </c>
      <c r="AD138" s="300">
        <f t="shared" si="28"/>
        <v>1.683419718589322</v>
      </c>
      <c r="AE138" s="300">
        <f t="shared" si="29"/>
        <v>8.3484028772892474E-2</v>
      </c>
      <c r="AF138" s="300">
        <f t="shared" si="30"/>
        <v>7.28339301040173E-2</v>
      </c>
      <c r="AG138" s="300">
        <f t="shared" si="31"/>
        <v>6.9684954077806366E-2</v>
      </c>
      <c r="AH138" s="300">
        <f t="shared" si="32"/>
        <v>8.178992730607193E-2</v>
      </c>
      <c r="AI138" s="300">
        <f t="shared" si="33"/>
        <v>5.6547908816213983E-4</v>
      </c>
      <c r="AJ138" s="300">
        <f t="shared" si="34"/>
        <v>1.74890618053111E-3</v>
      </c>
      <c r="AK138" s="300">
        <f t="shared" si="35"/>
        <v>1.9689605873464099E-3</v>
      </c>
      <c r="AL138" s="300">
        <f t="shared" si="36"/>
        <v>1.9689605873464099E-3</v>
      </c>
      <c r="AM138" s="300">
        <f t="shared" si="37"/>
        <v>0</v>
      </c>
      <c r="AN138" s="300">
        <f t="shared" si="38"/>
        <v>1.4094813796446001E-4</v>
      </c>
      <c r="AO138" s="300">
        <f t="shared" si="39"/>
        <v>1.8280124493819498E-3</v>
      </c>
      <c r="AP138" s="300">
        <f t="shared" si="40"/>
        <v>1.3536428698858043</v>
      </c>
      <c r="AQ138" s="354"/>
      <c r="AR138" s="354"/>
      <c r="AS138" s="354"/>
      <c r="AT138" s="354"/>
      <c r="AU138" s="354"/>
      <c r="AV138" s="354"/>
      <c r="AW138" s="354"/>
      <c r="AX138" s="354"/>
      <c r="AY138" s="355"/>
      <c r="AZ138" s="355"/>
      <c r="BA138" s="355"/>
      <c r="BB138" s="355"/>
      <c r="BC138" s="355"/>
      <c r="BD138" s="355"/>
      <c r="BE138" s="355"/>
      <c r="BF138" s="355"/>
      <c r="BG138" s="355"/>
      <c r="BH138" s="355"/>
      <c r="BI138" s="355"/>
      <c r="BJ138" s="355"/>
    </row>
    <row r="139" spans="1:62" ht="15.75" thickBot="1" x14ac:dyDescent="0.3">
      <c r="A139" s="423" t="s">
        <v>569</v>
      </c>
      <c r="B139" s="519" t="s">
        <v>1473</v>
      </c>
      <c r="C139" s="519" t="s">
        <v>371</v>
      </c>
      <c r="D139" s="518" t="s">
        <v>1718</v>
      </c>
      <c r="E139" s="518" t="s">
        <v>1719</v>
      </c>
      <c r="F139" s="360">
        <v>2275050011</v>
      </c>
      <c r="G139" s="17" t="s">
        <v>227</v>
      </c>
      <c r="H139" s="17" t="s">
        <v>223</v>
      </c>
      <c r="I139" s="495">
        <v>8</v>
      </c>
      <c r="J139">
        <v>2011</v>
      </c>
      <c r="K139">
        <v>9</v>
      </c>
      <c r="L139" t="s">
        <v>123</v>
      </c>
      <c r="M139" t="s">
        <v>105</v>
      </c>
      <c r="N139" t="s">
        <v>42</v>
      </c>
      <c r="O139" t="s">
        <v>115</v>
      </c>
      <c r="P139" t="s">
        <v>37</v>
      </c>
      <c r="Q139">
        <v>3786.772954</v>
      </c>
      <c r="R139">
        <v>176.177119</v>
      </c>
      <c r="S139">
        <v>153.70211699999999</v>
      </c>
      <c r="T139">
        <v>147.056803</v>
      </c>
      <c r="U139">
        <v>172.60203999999999</v>
      </c>
      <c r="V139">
        <v>1.6134550000000001</v>
      </c>
      <c r="W139">
        <v>3.9553699999999998</v>
      </c>
      <c r="X139">
        <v>4.4530500000000002</v>
      </c>
      <c r="Y139">
        <v>4.4530500000000002</v>
      </c>
      <c r="Z139">
        <v>0</v>
      </c>
      <c r="AA139">
        <v>0.318772</v>
      </c>
      <c r="AB139">
        <v>4.1342780000000001</v>
      </c>
      <c r="AC139">
        <v>3061.4321020000002</v>
      </c>
      <c r="AD139" s="300">
        <f t="shared" si="28"/>
        <v>4.174202655596309</v>
      </c>
      <c r="AE139" s="300">
        <f t="shared" si="29"/>
        <v>0.1942020308369159</v>
      </c>
      <c r="AF139" s="300">
        <f t="shared" si="30"/>
        <v>0.16942758194004323</v>
      </c>
      <c r="AG139" s="300">
        <f t="shared" si="31"/>
        <v>0.16210237715934192</v>
      </c>
      <c r="AH139" s="300">
        <f t="shared" si="32"/>
        <v>0.19026118082107238</v>
      </c>
      <c r="AI139" s="300">
        <f t="shared" si="33"/>
        <v>1.77852969467605E-3</v>
      </c>
      <c r="AJ139" s="300">
        <f t="shared" si="34"/>
        <v>4.3600490862346995E-3</v>
      </c>
      <c r="AK139" s="300">
        <f t="shared" si="35"/>
        <v>4.9086473789955003E-3</v>
      </c>
      <c r="AL139" s="300">
        <f t="shared" si="36"/>
        <v>4.9086473789955003E-3</v>
      </c>
      <c r="AM139" s="300">
        <f t="shared" si="37"/>
        <v>0</v>
      </c>
      <c r="AN139" s="300">
        <f t="shared" si="38"/>
        <v>3.5138598091132001E-4</v>
      </c>
      <c r="AO139" s="300">
        <f t="shared" si="39"/>
        <v>4.5572613980841802E-3</v>
      </c>
      <c r="AP139" s="300">
        <f t="shared" si="40"/>
        <v>3.3746512308316738</v>
      </c>
      <c r="AQ139" s="354"/>
      <c r="AR139" s="354"/>
      <c r="AS139" s="354"/>
      <c r="AT139" s="354"/>
      <c r="AU139" s="354"/>
      <c r="AV139" s="354"/>
      <c r="AW139" s="354"/>
      <c r="AX139" s="354"/>
      <c r="AY139" s="355"/>
      <c r="AZ139" s="355"/>
      <c r="BA139" s="355"/>
      <c r="BB139" s="355"/>
      <c r="BC139" s="355"/>
      <c r="BD139" s="355"/>
      <c r="BE139" s="355"/>
      <c r="BF139" s="355"/>
      <c r="BG139" s="355"/>
      <c r="BH139" s="355"/>
      <c r="BI139" s="355"/>
      <c r="BJ139" s="355"/>
    </row>
    <row r="140" spans="1:62" ht="15.75" thickBot="1" x14ac:dyDescent="0.3">
      <c r="A140" s="423" t="s">
        <v>569</v>
      </c>
      <c r="B140" s="519" t="s">
        <v>1473</v>
      </c>
      <c r="C140" s="519" t="s">
        <v>371</v>
      </c>
      <c r="D140" s="518" t="s">
        <v>1718</v>
      </c>
      <c r="E140" s="518" t="s">
        <v>1719</v>
      </c>
      <c r="F140" s="360">
        <v>2275050011</v>
      </c>
      <c r="G140" s="17" t="s">
        <v>227</v>
      </c>
      <c r="H140" s="17" t="s">
        <v>223</v>
      </c>
      <c r="I140" s="495">
        <v>9</v>
      </c>
      <c r="J140">
        <v>2011</v>
      </c>
      <c r="K140">
        <v>10</v>
      </c>
      <c r="L140" t="s">
        <v>125</v>
      </c>
      <c r="M140" t="s">
        <v>105</v>
      </c>
      <c r="N140" t="s">
        <v>42</v>
      </c>
      <c r="O140" t="s">
        <v>115</v>
      </c>
      <c r="P140" t="s">
        <v>37</v>
      </c>
      <c r="Q140">
        <v>948.91031899999996</v>
      </c>
      <c r="R140">
        <v>44.147427999999998</v>
      </c>
      <c r="S140">
        <v>38.515518999999998</v>
      </c>
      <c r="T140">
        <v>36.850299999999997</v>
      </c>
      <c r="U140">
        <v>43.251564999999999</v>
      </c>
      <c r="V140">
        <v>0.404308</v>
      </c>
      <c r="W140">
        <v>0.99115799999999998</v>
      </c>
      <c r="X140">
        <v>1.1158699999999999</v>
      </c>
      <c r="Y140">
        <v>1.1158699999999999</v>
      </c>
      <c r="Z140">
        <v>0</v>
      </c>
      <c r="AA140">
        <v>7.9880000000000007E-2</v>
      </c>
      <c r="AB140">
        <v>1.03599</v>
      </c>
      <c r="AC140">
        <v>767.15043300000002</v>
      </c>
      <c r="AD140" s="300">
        <f t="shared" si="28"/>
        <v>1.0459945768094079</v>
      </c>
      <c r="AE140" s="300">
        <f t="shared" si="29"/>
        <v>4.8664209191810678E-2</v>
      </c>
      <c r="AF140" s="300">
        <f t="shared" si="30"/>
        <v>4.2456092204219885E-2</v>
      </c>
      <c r="AG140" s="300">
        <f t="shared" si="31"/>
        <v>4.0620502466892992E-2</v>
      </c>
      <c r="AH140" s="300">
        <f t="shared" si="32"/>
        <v>4.7676689274700146E-2</v>
      </c>
      <c r="AI140" s="300">
        <f t="shared" si="33"/>
        <v>4.4567328112347996E-4</v>
      </c>
      <c r="AJ140" s="300">
        <f t="shared" si="34"/>
        <v>1.0925646733969797E-3</v>
      </c>
      <c r="AK140" s="300">
        <f t="shared" si="35"/>
        <v>1.2300361214896997E-3</v>
      </c>
      <c r="AL140" s="300">
        <f t="shared" si="36"/>
        <v>1.2300361214896997E-3</v>
      </c>
      <c r="AM140" s="300">
        <f t="shared" si="37"/>
        <v>0</v>
      </c>
      <c r="AN140" s="300">
        <f t="shared" si="38"/>
        <v>8.8052627442800004E-5</v>
      </c>
      <c r="AO140" s="300">
        <f t="shared" si="39"/>
        <v>1.1419834940468998E-3</v>
      </c>
      <c r="AP140" s="300">
        <f t="shared" si="40"/>
        <v>0.8456385987672973</v>
      </c>
      <c r="AQ140" s="354"/>
      <c r="AR140" s="354"/>
      <c r="AS140" s="354"/>
      <c r="AT140" s="354"/>
      <c r="AU140" s="354"/>
      <c r="AV140" s="354"/>
      <c r="AW140" s="354"/>
      <c r="AX140" s="354"/>
      <c r="AY140" s="355"/>
      <c r="AZ140" s="355"/>
      <c r="BA140" s="355"/>
      <c r="BB140" s="355"/>
      <c r="BC140" s="355"/>
      <c r="BD140" s="355"/>
      <c r="BE140" s="355"/>
      <c r="BF140" s="355"/>
      <c r="BG140" s="355"/>
      <c r="BH140" s="355"/>
      <c r="BI140" s="355"/>
      <c r="BJ140" s="355"/>
    </row>
    <row r="141" spans="1:62" ht="15.75" thickBot="1" x14ac:dyDescent="0.3">
      <c r="A141" s="423" t="s">
        <v>569</v>
      </c>
      <c r="B141" s="519" t="s">
        <v>1473</v>
      </c>
      <c r="C141" s="519" t="s">
        <v>371</v>
      </c>
      <c r="D141" s="518" t="s">
        <v>1718</v>
      </c>
      <c r="E141" s="518" t="s">
        <v>1719</v>
      </c>
      <c r="F141" s="360">
        <v>2275050011</v>
      </c>
      <c r="G141" s="17" t="s">
        <v>227</v>
      </c>
      <c r="H141" s="17" t="s">
        <v>223</v>
      </c>
      <c r="I141" s="495">
        <v>10</v>
      </c>
      <c r="J141">
        <v>2011</v>
      </c>
      <c r="K141">
        <v>11</v>
      </c>
      <c r="L141" t="s">
        <v>126</v>
      </c>
      <c r="M141" t="s">
        <v>105</v>
      </c>
      <c r="N141" t="s">
        <v>42</v>
      </c>
      <c r="O141" t="s">
        <v>115</v>
      </c>
      <c r="P141" t="s">
        <v>37</v>
      </c>
      <c r="Q141">
        <v>948.91031899999996</v>
      </c>
      <c r="R141">
        <v>44.147427999999998</v>
      </c>
      <c r="S141">
        <v>38.515518999999998</v>
      </c>
      <c r="T141">
        <v>36.850299999999997</v>
      </c>
      <c r="U141">
        <v>43.251564999999999</v>
      </c>
      <c r="V141">
        <v>0.404308</v>
      </c>
      <c r="W141">
        <v>0.99115799999999998</v>
      </c>
      <c r="X141">
        <v>1.1158699999999999</v>
      </c>
      <c r="Y141">
        <v>1.1158699999999999</v>
      </c>
      <c r="Z141">
        <v>0</v>
      </c>
      <c r="AA141">
        <v>7.9880000000000007E-2</v>
      </c>
      <c r="AB141">
        <v>1.03599</v>
      </c>
      <c r="AC141">
        <v>767.15043300000002</v>
      </c>
      <c r="AD141" s="300">
        <f t="shared" si="28"/>
        <v>1.0459945768094079</v>
      </c>
      <c r="AE141" s="300">
        <f t="shared" si="29"/>
        <v>4.8664209191810678E-2</v>
      </c>
      <c r="AF141" s="300">
        <f t="shared" si="30"/>
        <v>4.2456092204219885E-2</v>
      </c>
      <c r="AG141" s="300">
        <f t="shared" si="31"/>
        <v>4.0620502466892992E-2</v>
      </c>
      <c r="AH141" s="300">
        <f t="shared" si="32"/>
        <v>4.7676689274700146E-2</v>
      </c>
      <c r="AI141" s="300">
        <f t="shared" si="33"/>
        <v>4.4567328112347996E-4</v>
      </c>
      <c r="AJ141" s="300">
        <f t="shared" si="34"/>
        <v>1.0925646733969797E-3</v>
      </c>
      <c r="AK141" s="300">
        <f t="shared" si="35"/>
        <v>1.2300361214896997E-3</v>
      </c>
      <c r="AL141" s="300">
        <f t="shared" si="36"/>
        <v>1.2300361214896997E-3</v>
      </c>
      <c r="AM141" s="300">
        <f t="shared" si="37"/>
        <v>0</v>
      </c>
      <c r="AN141" s="300">
        <f t="shared" si="38"/>
        <v>8.8052627442800004E-5</v>
      </c>
      <c r="AO141" s="300">
        <f t="shared" si="39"/>
        <v>1.1419834940468998E-3</v>
      </c>
      <c r="AP141" s="300">
        <f t="shared" si="40"/>
        <v>0.8456385987672973</v>
      </c>
      <c r="AQ141" s="354"/>
      <c r="AR141" s="354"/>
      <c r="AS141" s="354"/>
      <c r="AT141" s="354"/>
      <c r="AU141" s="354"/>
      <c r="AV141" s="354"/>
      <c r="AW141" s="354"/>
      <c r="AX141" s="354"/>
      <c r="AY141" s="355"/>
      <c r="AZ141" s="355"/>
      <c r="BA141" s="355"/>
      <c r="BB141" s="355"/>
      <c r="BC141" s="355"/>
      <c r="BD141" s="355"/>
      <c r="BE141" s="355"/>
      <c r="BF141" s="355"/>
      <c r="BG141" s="355"/>
      <c r="BH141" s="355"/>
      <c r="BI141" s="355"/>
      <c r="BJ141" s="355"/>
    </row>
    <row r="142" spans="1:62" ht="15.75" thickBot="1" x14ac:dyDescent="0.3">
      <c r="A142" s="423" t="s">
        <v>569</v>
      </c>
      <c r="B142" s="519" t="s">
        <v>1473</v>
      </c>
      <c r="C142" s="519" t="s">
        <v>371</v>
      </c>
      <c r="D142" s="518" t="s">
        <v>1718</v>
      </c>
      <c r="E142" s="518" t="s">
        <v>1719</v>
      </c>
      <c r="F142" s="360">
        <v>2275050011</v>
      </c>
      <c r="G142" s="17" t="s">
        <v>227</v>
      </c>
      <c r="H142" s="17" t="s">
        <v>223</v>
      </c>
      <c r="I142" s="495">
        <v>11</v>
      </c>
      <c r="J142">
        <v>2011</v>
      </c>
      <c r="K142">
        <v>12</v>
      </c>
      <c r="L142" t="s">
        <v>127</v>
      </c>
      <c r="M142" t="s">
        <v>105</v>
      </c>
      <c r="N142" t="s">
        <v>42</v>
      </c>
      <c r="O142" t="s">
        <v>115</v>
      </c>
      <c r="P142" t="s">
        <v>37</v>
      </c>
      <c r="Q142">
        <v>1897.820637</v>
      </c>
      <c r="R142">
        <v>88.294855999999996</v>
      </c>
      <c r="S142">
        <v>77.031036999999998</v>
      </c>
      <c r="T142">
        <v>73.700598999999997</v>
      </c>
      <c r="U142">
        <v>86.503129999999999</v>
      </c>
      <c r="V142">
        <v>0.80861700000000003</v>
      </c>
      <c r="W142">
        <v>1.9823170000000001</v>
      </c>
      <c r="X142">
        <v>2.2317390000000001</v>
      </c>
      <c r="Y142">
        <v>2.2317390000000001</v>
      </c>
      <c r="Z142">
        <v>0</v>
      </c>
      <c r="AA142">
        <v>0.15975900000000001</v>
      </c>
      <c r="AB142">
        <v>2.0719799999999999</v>
      </c>
      <c r="AC142">
        <v>1534.300866</v>
      </c>
      <c r="AD142" s="300">
        <f t="shared" si="28"/>
        <v>2.0919891525165046</v>
      </c>
      <c r="AE142" s="300">
        <f t="shared" si="29"/>
        <v>9.7328418383621357E-2</v>
      </c>
      <c r="AF142" s="300">
        <f t="shared" si="30"/>
        <v>8.4912183306128472E-2</v>
      </c>
      <c r="AG142" s="300">
        <f t="shared" si="31"/>
        <v>8.1241003831474687E-2</v>
      </c>
      <c r="AH142" s="300">
        <f t="shared" si="32"/>
        <v>9.5353378549400292E-2</v>
      </c>
      <c r="AI142" s="300">
        <f t="shared" si="33"/>
        <v>8.9134766455826997E-4</v>
      </c>
      <c r="AJ142" s="300">
        <f t="shared" si="34"/>
        <v>2.1851304491052699E-3</v>
      </c>
      <c r="AK142" s="300">
        <f t="shared" si="35"/>
        <v>2.4600711406680903E-3</v>
      </c>
      <c r="AL142" s="300">
        <f t="shared" si="36"/>
        <v>2.4600711406680903E-3</v>
      </c>
      <c r="AM142" s="300">
        <f t="shared" si="37"/>
        <v>0</v>
      </c>
      <c r="AN142" s="300">
        <f t="shared" si="38"/>
        <v>1.7610415257428999E-4</v>
      </c>
      <c r="AO142" s="300">
        <f t="shared" si="39"/>
        <v>2.2839669880937996E-3</v>
      </c>
      <c r="AP142" s="300">
        <f t="shared" si="40"/>
        <v>1.6912771975345946</v>
      </c>
      <c r="AQ142" s="354"/>
      <c r="AR142" s="354"/>
      <c r="AS142" s="354"/>
      <c r="AT142" s="354"/>
      <c r="AU142" s="354"/>
      <c r="AV142" s="354"/>
      <c r="AW142" s="354"/>
      <c r="AX142" s="354"/>
      <c r="AY142" s="355"/>
      <c r="AZ142" s="355"/>
      <c r="BA142" s="355"/>
      <c r="BB142" s="355"/>
      <c r="BC142" s="355"/>
      <c r="BD142" s="355"/>
      <c r="BE142" s="355"/>
      <c r="BF142" s="355"/>
      <c r="BG142" s="355"/>
      <c r="BH142" s="355"/>
      <c r="BI142" s="355"/>
      <c r="BJ142" s="355"/>
    </row>
    <row r="143" spans="1:62" ht="15.75" thickBot="1" x14ac:dyDescent="0.3">
      <c r="A143" s="423" t="s">
        <v>569</v>
      </c>
      <c r="B143" s="519" t="s">
        <v>1473</v>
      </c>
      <c r="C143" s="519" t="s">
        <v>371</v>
      </c>
      <c r="D143" s="518" t="s">
        <v>1718</v>
      </c>
      <c r="E143" s="518" t="s">
        <v>1719</v>
      </c>
      <c r="F143" s="360">
        <v>2275050011</v>
      </c>
      <c r="G143" s="17" t="s">
        <v>227</v>
      </c>
      <c r="H143" s="17" t="s">
        <v>223</v>
      </c>
      <c r="I143" s="495">
        <v>12</v>
      </c>
      <c r="J143">
        <v>2011</v>
      </c>
      <c r="K143">
        <v>13</v>
      </c>
      <c r="L143" t="s">
        <v>128</v>
      </c>
      <c r="M143" t="s">
        <v>105</v>
      </c>
      <c r="N143" t="s">
        <v>42</v>
      </c>
      <c r="O143" t="s">
        <v>115</v>
      </c>
      <c r="P143" t="s">
        <v>37</v>
      </c>
      <c r="Q143">
        <v>1893.386477</v>
      </c>
      <c r="R143">
        <v>88.088559000000004</v>
      </c>
      <c r="S143">
        <v>76.851057999999995</v>
      </c>
      <c r="T143">
        <v>73.528401000000002</v>
      </c>
      <c r="U143">
        <v>86.301019999999994</v>
      </c>
      <c r="V143">
        <v>0.806728</v>
      </c>
      <c r="W143">
        <v>1.9776849999999999</v>
      </c>
      <c r="X143">
        <v>2.2265250000000001</v>
      </c>
      <c r="Y143">
        <v>2.2265250000000001</v>
      </c>
      <c r="Z143">
        <v>0</v>
      </c>
      <c r="AA143">
        <v>0.159386</v>
      </c>
      <c r="AB143">
        <v>2.0671390000000001</v>
      </c>
      <c r="AC143">
        <v>1530.7160510000001</v>
      </c>
      <c r="AD143" s="300">
        <f t="shared" si="28"/>
        <v>2.0871013277981545</v>
      </c>
      <c r="AE143" s="300">
        <f t="shared" si="29"/>
        <v>9.7101014867302285E-2</v>
      </c>
      <c r="AF143" s="300">
        <f t="shared" si="30"/>
        <v>8.4713790418865967E-2</v>
      </c>
      <c r="AG143" s="300">
        <f t="shared" si="31"/>
        <v>8.1051188028515311E-2</v>
      </c>
      <c r="AH143" s="300">
        <f t="shared" si="32"/>
        <v>9.5130590410536189E-2</v>
      </c>
      <c r="AI143" s="300">
        <f t="shared" si="33"/>
        <v>8.8926539849367987E-4</v>
      </c>
      <c r="AJ143" s="300">
        <f t="shared" si="34"/>
        <v>2.1800245431173497E-3</v>
      </c>
      <c r="AK143" s="300">
        <f t="shared" si="35"/>
        <v>2.4543236894977501E-3</v>
      </c>
      <c r="AL143" s="300">
        <f t="shared" si="36"/>
        <v>2.4543236894977501E-3</v>
      </c>
      <c r="AM143" s="300">
        <f t="shared" si="37"/>
        <v>0</v>
      </c>
      <c r="AN143" s="300">
        <f t="shared" si="38"/>
        <v>1.7569299045566E-4</v>
      </c>
      <c r="AO143" s="300">
        <f t="shared" si="39"/>
        <v>2.2786306990420901E-3</v>
      </c>
      <c r="AP143" s="300">
        <f t="shared" si="40"/>
        <v>1.6873256154158369</v>
      </c>
      <c r="AQ143" s="354"/>
      <c r="AR143" s="354"/>
      <c r="AS143" s="354"/>
      <c r="AT143" s="354"/>
      <c r="AU143" s="354"/>
      <c r="AV143" s="354"/>
      <c r="AW143" s="354"/>
      <c r="AX143" s="354"/>
      <c r="AY143" s="355"/>
      <c r="AZ143" s="355"/>
      <c r="BA143" s="355"/>
      <c r="BB143" s="355"/>
      <c r="BC143" s="355"/>
      <c r="BD143" s="355"/>
      <c r="BE143" s="355"/>
      <c r="BF143" s="355"/>
      <c r="BG143" s="355"/>
      <c r="BH143" s="355"/>
      <c r="BI143" s="355"/>
      <c r="BJ143" s="355"/>
    </row>
    <row r="144" spans="1:62" ht="15.75" thickBot="1" x14ac:dyDescent="0.3">
      <c r="A144" s="423" t="s">
        <v>569</v>
      </c>
      <c r="B144" s="519" t="s">
        <v>1473</v>
      </c>
      <c r="C144" s="519" t="s">
        <v>371</v>
      </c>
      <c r="D144" s="518" t="s">
        <v>1718</v>
      </c>
      <c r="E144" s="518" t="s">
        <v>1719</v>
      </c>
      <c r="F144" s="360">
        <v>2275050011</v>
      </c>
      <c r="G144" s="17" t="s">
        <v>227</v>
      </c>
      <c r="H144" s="17" t="s">
        <v>223</v>
      </c>
      <c r="I144" s="495">
        <v>13</v>
      </c>
      <c r="J144">
        <v>2011</v>
      </c>
      <c r="K144">
        <v>17</v>
      </c>
      <c r="L144" t="s">
        <v>129</v>
      </c>
      <c r="M144" t="s">
        <v>120</v>
      </c>
      <c r="N144" t="s">
        <v>42</v>
      </c>
      <c r="O144" t="s">
        <v>115</v>
      </c>
      <c r="P144" t="s">
        <v>37</v>
      </c>
      <c r="Q144">
        <v>1182.089019</v>
      </c>
      <c r="R144">
        <v>51.302877000000002</v>
      </c>
      <c r="S144">
        <v>44.758144000000001</v>
      </c>
      <c r="T144">
        <v>42.823023999999997</v>
      </c>
      <c r="U144">
        <v>50.261811999999999</v>
      </c>
      <c r="V144">
        <v>1.5541069999999999</v>
      </c>
      <c r="W144">
        <v>1.7000489999999999</v>
      </c>
      <c r="X144">
        <v>1.4211720000000001</v>
      </c>
      <c r="Y144">
        <v>1.4211720000000001</v>
      </c>
      <c r="Z144">
        <v>0</v>
      </c>
      <c r="AA144">
        <v>0.13701099999999999</v>
      </c>
      <c r="AB144">
        <v>1.284162</v>
      </c>
      <c r="AC144">
        <v>1315.8277800000001</v>
      </c>
      <c r="AD144" s="300">
        <f t="shared" si="28"/>
        <v>1.3030300950705047</v>
      </c>
      <c r="AE144" s="300">
        <f t="shared" si="29"/>
        <v>5.6551741552638868E-2</v>
      </c>
      <c r="AF144" s="300">
        <f t="shared" si="30"/>
        <v>4.9337408345808638E-2</v>
      </c>
      <c r="AG144" s="300">
        <f t="shared" si="31"/>
        <v>4.7204303683601428E-2</v>
      </c>
      <c r="AH144" s="300">
        <f t="shared" si="32"/>
        <v>5.5404163828693717E-2</v>
      </c>
      <c r="AI144" s="300">
        <f t="shared" si="33"/>
        <v>1.7131097230501696E-3</v>
      </c>
      <c r="AJ144" s="300">
        <f t="shared" si="34"/>
        <v>1.8739832402541899E-3</v>
      </c>
      <c r="AK144" s="300">
        <f t="shared" si="35"/>
        <v>1.5665739690553201E-3</v>
      </c>
      <c r="AL144" s="300">
        <f t="shared" si="36"/>
        <v>1.5665739690553201E-3</v>
      </c>
      <c r="AM144" s="300">
        <f t="shared" si="37"/>
        <v>0</v>
      </c>
      <c r="AN144" s="300">
        <f t="shared" si="38"/>
        <v>1.5102877489441E-4</v>
      </c>
      <c r="AO144" s="300">
        <f t="shared" si="39"/>
        <v>1.4155462964722198E-3</v>
      </c>
      <c r="AP144" s="300">
        <f t="shared" si="40"/>
        <v>1.4504518439061918</v>
      </c>
      <c r="AQ144" s="354"/>
      <c r="AR144" s="354"/>
      <c r="AS144" s="354"/>
      <c r="AT144" s="354"/>
      <c r="AU144" s="354"/>
      <c r="AV144" s="354"/>
      <c r="AW144" s="354"/>
      <c r="AX144" s="354"/>
      <c r="AY144" s="355"/>
      <c r="AZ144" s="355"/>
      <c r="BA144" s="355"/>
      <c r="BB144" s="355"/>
      <c r="BC144" s="355"/>
      <c r="BD144" s="355"/>
      <c r="BE144" s="355"/>
      <c r="BF144" s="355"/>
      <c r="BG144" s="355"/>
      <c r="BH144" s="355"/>
      <c r="BI144" s="355"/>
      <c r="BJ144" s="355"/>
    </row>
    <row r="145" spans="1:62" ht="15.75" thickBot="1" x14ac:dyDescent="0.3">
      <c r="A145" s="423" t="s">
        <v>569</v>
      </c>
      <c r="B145" s="519" t="s">
        <v>1473</v>
      </c>
      <c r="C145" s="519" t="s">
        <v>371</v>
      </c>
      <c r="D145" s="518" t="s">
        <v>1718</v>
      </c>
      <c r="E145" s="518" t="s">
        <v>1719</v>
      </c>
      <c r="F145" s="360">
        <v>2275050011</v>
      </c>
      <c r="G145" s="17" t="s">
        <v>227</v>
      </c>
      <c r="H145" s="17" t="s">
        <v>223</v>
      </c>
      <c r="I145" s="495">
        <v>14</v>
      </c>
      <c r="J145">
        <v>2011</v>
      </c>
      <c r="K145">
        <v>18</v>
      </c>
      <c r="L145" t="s">
        <v>131</v>
      </c>
      <c r="M145" t="s">
        <v>105</v>
      </c>
      <c r="N145" t="s">
        <v>42</v>
      </c>
      <c r="O145" t="s">
        <v>115</v>
      </c>
      <c r="P145" t="s">
        <v>37</v>
      </c>
      <c r="Q145">
        <v>306.25120600000002</v>
      </c>
      <c r="R145">
        <v>15.187588</v>
      </c>
      <c r="S145">
        <v>13.2501</v>
      </c>
      <c r="T145">
        <v>12.677231000000001</v>
      </c>
      <c r="U145">
        <v>14.879393</v>
      </c>
      <c r="V145">
        <v>0.10287300000000001</v>
      </c>
      <c r="W145">
        <v>0.31816499999999998</v>
      </c>
      <c r="X145">
        <v>0.35819699999999999</v>
      </c>
      <c r="Y145">
        <v>0.35819699999999999</v>
      </c>
      <c r="Z145">
        <v>0</v>
      </c>
      <c r="AA145">
        <v>2.5642000000000002E-2</v>
      </c>
      <c r="AB145">
        <v>0.33255600000000002</v>
      </c>
      <c r="AC145">
        <v>246.257518</v>
      </c>
      <c r="AD145" s="300">
        <f t="shared" si="28"/>
        <v>0.33758416807493985</v>
      </c>
      <c r="AE145" s="300">
        <f t="shared" si="29"/>
        <v>1.6741450024020277E-2</v>
      </c>
      <c r="AF145" s="300">
        <f t="shared" si="30"/>
        <v>1.4605735088630998E-2</v>
      </c>
      <c r="AG145" s="300">
        <f t="shared" si="31"/>
        <v>1.3974255110782608E-2</v>
      </c>
      <c r="AH145" s="300">
        <f t="shared" si="32"/>
        <v>1.6401723189834828E-2</v>
      </c>
      <c r="AI145" s="300">
        <f t="shared" si="33"/>
        <v>1.1339807139363001E-4</v>
      </c>
      <c r="AJ145" s="300">
        <f t="shared" si="34"/>
        <v>3.5071687794614996E-4</v>
      </c>
      <c r="AK145" s="300">
        <f t="shared" si="35"/>
        <v>3.9484460430806994E-4</v>
      </c>
      <c r="AL145" s="300">
        <f t="shared" si="36"/>
        <v>3.9484460430806994E-4</v>
      </c>
      <c r="AM145" s="300">
        <f t="shared" si="37"/>
        <v>0</v>
      </c>
      <c r="AN145" s="300">
        <f t="shared" si="38"/>
        <v>2.8265466611020003E-5</v>
      </c>
      <c r="AO145" s="300">
        <f t="shared" si="39"/>
        <v>3.6658024000836001E-4</v>
      </c>
      <c r="AP145" s="300">
        <f t="shared" si="40"/>
        <v>0.27145244726392853</v>
      </c>
      <c r="AQ145" s="354"/>
      <c r="AR145" s="354"/>
      <c r="AS145" s="354"/>
      <c r="AT145" s="354"/>
      <c r="AU145" s="354"/>
      <c r="AV145" s="354"/>
      <c r="AW145" s="354"/>
      <c r="AX145" s="354"/>
      <c r="AY145" s="355"/>
      <c r="AZ145" s="355"/>
      <c r="BA145" s="355"/>
      <c r="BB145" s="355"/>
      <c r="BC145" s="355"/>
      <c r="BD145" s="355"/>
      <c r="BE145" s="355"/>
      <c r="BF145" s="355"/>
      <c r="BG145" s="355"/>
      <c r="BH145" s="355"/>
      <c r="BI145" s="355"/>
      <c r="BJ145" s="355"/>
    </row>
    <row r="146" spans="1:62" ht="15.75" thickBot="1" x14ac:dyDescent="0.3">
      <c r="A146" s="423" t="s">
        <v>569</v>
      </c>
      <c r="B146" s="519" t="s">
        <v>1473</v>
      </c>
      <c r="C146" s="519" t="s">
        <v>371</v>
      </c>
      <c r="D146" s="518" t="s">
        <v>1718</v>
      </c>
      <c r="E146" s="518" t="s">
        <v>1719</v>
      </c>
      <c r="F146" s="360">
        <v>2275050011</v>
      </c>
      <c r="G146" s="17" t="s">
        <v>227</v>
      </c>
      <c r="H146" s="17" t="s">
        <v>223</v>
      </c>
      <c r="I146" s="495">
        <v>15</v>
      </c>
      <c r="J146">
        <v>2011</v>
      </c>
      <c r="K146">
        <v>22</v>
      </c>
      <c r="L146" t="s">
        <v>132</v>
      </c>
      <c r="M146" t="s">
        <v>120</v>
      </c>
      <c r="N146" t="s">
        <v>42</v>
      </c>
      <c r="O146" t="s">
        <v>115</v>
      </c>
      <c r="P146" t="s">
        <v>37</v>
      </c>
      <c r="Q146">
        <v>438.76551799999999</v>
      </c>
      <c r="R146">
        <v>21.506052</v>
      </c>
      <c r="S146">
        <v>18.762515</v>
      </c>
      <c r="T146">
        <v>17.951317</v>
      </c>
      <c r="U146">
        <v>21.06964</v>
      </c>
      <c r="V146">
        <v>0.98259700000000005</v>
      </c>
      <c r="W146">
        <v>0.65835500000000002</v>
      </c>
      <c r="X146">
        <v>0.55035800000000001</v>
      </c>
      <c r="Y146">
        <v>0.55035800000000001</v>
      </c>
      <c r="Z146">
        <v>0</v>
      </c>
      <c r="AA146">
        <v>5.3058000000000001E-2</v>
      </c>
      <c r="AB146">
        <v>0.49730000000000002</v>
      </c>
      <c r="AC146">
        <v>509.56277399999999</v>
      </c>
      <c r="AD146" s="300">
        <f t="shared" si="28"/>
        <v>0.48365619292940853</v>
      </c>
      <c r="AE146" s="300">
        <f t="shared" si="29"/>
        <v>2.3706364353048119E-2</v>
      </c>
      <c r="AF146" s="300">
        <f t="shared" si="30"/>
        <v>2.0682132488544648E-2</v>
      </c>
      <c r="AG146" s="300">
        <f t="shared" si="31"/>
        <v>1.9787939758495271E-2</v>
      </c>
      <c r="AH146" s="300">
        <f t="shared" si="32"/>
        <v>2.3225302469628398E-2</v>
      </c>
      <c r="AI146" s="300">
        <f t="shared" si="33"/>
        <v>1.0831277862720702E-3</v>
      </c>
      <c r="AJ146" s="300">
        <f t="shared" si="34"/>
        <v>7.2571216249504996E-4</v>
      </c>
      <c r="AK146" s="300">
        <f t="shared" si="35"/>
        <v>6.0666584794897996E-4</v>
      </c>
      <c r="AL146" s="300">
        <f t="shared" si="36"/>
        <v>6.0666584794897996E-4</v>
      </c>
      <c r="AM146" s="300">
        <f t="shared" si="37"/>
        <v>0</v>
      </c>
      <c r="AN146" s="300">
        <f t="shared" si="38"/>
        <v>5.8486433485979997E-5</v>
      </c>
      <c r="AO146" s="300">
        <f t="shared" si="39"/>
        <v>5.4817941446300004E-4</v>
      </c>
      <c r="AP146" s="300">
        <f t="shared" si="40"/>
        <v>0.56169680893517382</v>
      </c>
      <c r="AQ146" s="354"/>
      <c r="AR146" s="354"/>
      <c r="AS146" s="354"/>
      <c r="AT146" s="354"/>
      <c r="AU146" s="354"/>
      <c r="AV146" s="354"/>
      <c r="AW146" s="354"/>
      <c r="AX146" s="354"/>
      <c r="AY146" s="355"/>
      <c r="AZ146" s="355"/>
      <c r="BA146" s="355"/>
      <c r="BB146" s="355"/>
      <c r="BC146" s="355"/>
      <c r="BD146" s="355"/>
      <c r="BE146" s="355"/>
      <c r="BF146" s="355"/>
      <c r="BG146" s="355"/>
      <c r="BH146" s="355"/>
      <c r="BI146" s="355"/>
      <c r="BJ146" s="355"/>
    </row>
    <row r="147" spans="1:62" ht="15.75" thickBot="1" x14ac:dyDescent="0.3">
      <c r="A147" s="423" t="s">
        <v>569</v>
      </c>
      <c r="B147" s="519" t="s">
        <v>1473</v>
      </c>
      <c r="C147" s="519" t="s">
        <v>371</v>
      </c>
      <c r="D147" s="518" t="s">
        <v>1718</v>
      </c>
      <c r="E147" s="518" t="s">
        <v>1719</v>
      </c>
      <c r="F147" s="360">
        <v>2275050011</v>
      </c>
      <c r="G147" s="17" t="s">
        <v>227</v>
      </c>
      <c r="H147" s="17" t="s">
        <v>223</v>
      </c>
      <c r="I147" s="495">
        <v>16</v>
      </c>
      <c r="J147">
        <v>2011</v>
      </c>
      <c r="K147">
        <v>24</v>
      </c>
      <c r="L147" t="s">
        <v>133</v>
      </c>
      <c r="M147" t="s">
        <v>134</v>
      </c>
      <c r="N147" t="s">
        <v>42</v>
      </c>
      <c r="O147" t="s">
        <v>115</v>
      </c>
      <c r="P147" t="s">
        <v>37</v>
      </c>
      <c r="Q147">
        <v>989.00371600000005</v>
      </c>
      <c r="R147">
        <v>182.98201499999999</v>
      </c>
      <c r="S147">
        <v>159.63890900000001</v>
      </c>
      <c r="T147">
        <v>152.736918</v>
      </c>
      <c r="U147">
        <v>179.26884799999999</v>
      </c>
      <c r="V147">
        <v>3.2429760000000001</v>
      </c>
      <c r="W147">
        <v>2.0505710000000001</v>
      </c>
      <c r="X147">
        <v>4.5098320000000003</v>
      </c>
      <c r="Y147">
        <v>4.5098320000000003</v>
      </c>
      <c r="Z147">
        <v>0</v>
      </c>
      <c r="AA147">
        <v>0.16525999999999999</v>
      </c>
      <c r="AB147">
        <v>4.3445720000000003</v>
      </c>
      <c r="AC147">
        <v>1587.1296420000001</v>
      </c>
      <c r="AD147" s="300">
        <f t="shared" si="28"/>
        <v>1.0901899817788281</v>
      </c>
      <c r="AE147" s="300">
        <f t="shared" si="29"/>
        <v>0.20170314466108963</v>
      </c>
      <c r="AF147" s="300">
        <f t="shared" si="30"/>
        <v>0.1759717749067608</v>
      </c>
      <c r="AG147" s="300">
        <f t="shared" si="31"/>
        <v>0.16836363216594255</v>
      </c>
      <c r="AH147" s="300">
        <f t="shared" si="32"/>
        <v>0.19761007868107086</v>
      </c>
      <c r="AI147" s="300">
        <f t="shared" si="33"/>
        <v>3.5747691228585599E-3</v>
      </c>
      <c r="AJ147" s="300">
        <f t="shared" si="34"/>
        <v>2.26036760525801E-3</v>
      </c>
      <c r="AK147" s="300">
        <f t="shared" si="35"/>
        <v>4.97123881979992E-3</v>
      </c>
      <c r="AL147" s="300">
        <f t="shared" si="36"/>
        <v>4.97123881979992E-3</v>
      </c>
      <c r="AM147" s="300">
        <f t="shared" si="37"/>
        <v>0</v>
      </c>
      <c r="AN147" s="300">
        <f t="shared" si="38"/>
        <v>1.8216796709059999E-4</v>
      </c>
      <c r="AO147" s="300">
        <f t="shared" si="39"/>
        <v>4.7890708527093201E-3</v>
      </c>
      <c r="AP147" s="300">
        <f t="shared" si="40"/>
        <v>1.7495109548128509</v>
      </c>
      <c r="AQ147" s="354"/>
      <c r="AR147" s="354"/>
      <c r="AS147" s="354"/>
      <c r="AT147" s="354"/>
      <c r="AU147" s="354"/>
      <c r="AV147" s="354"/>
      <c r="AW147" s="354"/>
      <c r="AX147" s="354"/>
      <c r="AY147" s="355"/>
      <c r="AZ147" s="355"/>
      <c r="BA147" s="355"/>
      <c r="BB147" s="355"/>
      <c r="BC147" s="355"/>
      <c r="BD147" s="355"/>
      <c r="BE147" s="355"/>
      <c r="BF147" s="355"/>
      <c r="BG147" s="355"/>
      <c r="BH147" s="355"/>
      <c r="BI147" s="355"/>
      <c r="BJ147" s="355"/>
    </row>
    <row r="148" spans="1:62" ht="15.75" thickBot="1" x14ac:dyDescent="0.3">
      <c r="A148" s="423" t="s">
        <v>569</v>
      </c>
      <c r="B148" s="519" t="s">
        <v>1473</v>
      </c>
      <c r="C148" s="519" t="s">
        <v>371</v>
      </c>
      <c r="D148" s="518" t="s">
        <v>1718</v>
      </c>
      <c r="E148" s="518" t="s">
        <v>1719</v>
      </c>
      <c r="F148" s="360">
        <v>2275050011</v>
      </c>
      <c r="G148" s="17" t="s">
        <v>227</v>
      </c>
      <c r="H148" s="17" t="s">
        <v>223</v>
      </c>
      <c r="I148" s="495">
        <v>17</v>
      </c>
      <c r="J148">
        <v>2011</v>
      </c>
      <c r="K148">
        <v>26</v>
      </c>
      <c r="L148" t="s">
        <v>335</v>
      </c>
      <c r="M148" t="s">
        <v>105</v>
      </c>
      <c r="N148" t="s">
        <v>42</v>
      </c>
      <c r="O148" t="s">
        <v>115</v>
      </c>
      <c r="P148" t="s">
        <v>37</v>
      </c>
      <c r="Q148">
        <v>6085.5111159999997</v>
      </c>
      <c r="R148">
        <v>282.40437400000002</v>
      </c>
      <c r="S148">
        <v>246.37790799999999</v>
      </c>
      <c r="T148">
        <v>235.72575499999999</v>
      </c>
      <c r="U148">
        <v>276.673676</v>
      </c>
      <c r="V148">
        <v>2.5609700000000002</v>
      </c>
      <c r="W148">
        <v>6.3531709999999997</v>
      </c>
      <c r="X148">
        <v>7.1525509999999999</v>
      </c>
      <c r="Y148">
        <v>7.1525509999999999</v>
      </c>
      <c r="Z148">
        <v>0</v>
      </c>
      <c r="AA148">
        <v>0.512015</v>
      </c>
      <c r="AB148">
        <v>6.6405349999999999</v>
      </c>
      <c r="AC148">
        <v>4917.3148760000004</v>
      </c>
      <c r="AD148" s="300">
        <f t="shared" si="28"/>
        <v>6.7081277302975213</v>
      </c>
      <c r="AE148" s="300">
        <f t="shared" si="29"/>
        <v>0.31129753545366995</v>
      </c>
      <c r="AF148" s="300">
        <f t="shared" si="30"/>
        <v>0.27158515452253945</v>
      </c>
      <c r="AG148" s="300">
        <f t="shared" si="31"/>
        <v>0.259843165794789</v>
      </c>
      <c r="AH148" s="300">
        <f t="shared" si="32"/>
        <v>0.30498052223407551</v>
      </c>
      <c r="AI148" s="300">
        <f t="shared" si="33"/>
        <v>2.8229861955706998E-3</v>
      </c>
      <c r="AJ148" s="300">
        <f t="shared" si="34"/>
        <v>7.0031722476640093E-3</v>
      </c>
      <c r="AK148" s="300">
        <f t="shared" si="35"/>
        <v>7.8843378626518093E-3</v>
      </c>
      <c r="AL148" s="300">
        <f t="shared" si="36"/>
        <v>7.8843378626518093E-3</v>
      </c>
      <c r="AM148" s="300">
        <f t="shared" si="37"/>
        <v>0</v>
      </c>
      <c r="AN148" s="300">
        <f t="shared" si="38"/>
        <v>5.6439992538965004E-4</v>
      </c>
      <c r="AO148" s="300">
        <f t="shared" si="39"/>
        <v>7.3199368349508489E-3</v>
      </c>
      <c r="AP148" s="300">
        <f t="shared" si="40"/>
        <v>5.4204118026460471</v>
      </c>
      <c r="AQ148" s="354"/>
      <c r="AR148" s="354"/>
      <c r="AS148" s="354"/>
      <c r="AT148" s="354"/>
      <c r="AU148" s="354"/>
      <c r="AV148" s="354"/>
      <c r="AW148" s="354"/>
      <c r="AX148" s="354"/>
      <c r="AY148" s="355"/>
      <c r="AZ148" s="355"/>
      <c r="BA148" s="355"/>
      <c r="BB148" s="355"/>
      <c r="BC148" s="355"/>
      <c r="BD148" s="355"/>
      <c r="BE148" s="355"/>
      <c r="BF148" s="355"/>
      <c r="BG148" s="355"/>
      <c r="BH148" s="355"/>
      <c r="BI148" s="355"/>
      <c r="BJ148" s="355"/>
    </row>
    <row r="149" spans="1:62" ht="15.75" thickBot="1" x14ac:dyDescent="0.3">
      <c r="A149" s="423" t="s">
        <v>569</v>
      </c>
      <c r="B149" s="519" t="s">
        <v>1473</v>
      </c>
      <c r="C149" s="519" t="s">
        <v>371</v>
      </c>
      <c r="D149" s="518" t="s">
        <v>1718</v>
      </c>
      <c r="E149" s="518" t="s">
        <v>1719</v>
      </c>
      <c r="F149" s="360">
        <v>2275050011</v>
      </c>
      <c r="G149" s="17" t="s">
        <v>227</v>
      </c>
      <c r="H149" s="17" t="s">
        <v>223</v>
      </c>
      <c r="I149" s="495">
        <v>18</v>
      </c>
      <c r="J149">
        <v>2011</v>
      </c>
      <c r="K149">
        <v>27</v>
      </c>
      <c r="L149" t="s">
        <v>145</v>
      </c>
      <c r="M149" t="s">
        <v>105</v>
      </c>
      <c r="N149" t="s">
        <v>42</v>
      </c>
      <c r="O149" t="s">
        <v>115</v>
      </c>
      <c r="P149" t="s">
        <v>37</v>
      </c>
      <c r="Q149">
        <v>584.30663500000003</v>
      </c>
      <c r="R149">
        <v>30.266662</v>
      </c>
      <c r="S149">
        <v>26.405529000000001</v>
      </c>
      <c r="T149">
        <v>25.263885999999999</v>
      </c>
      <c r="U149">
        <v>29.652474999999999</v>
      </c>
      <c r="V149">
        <v>0.19719999999999999</v>
      </c>
      <c r="W149">
        <v>0.60941199999999995</v>
      </c>
      <c r="X149">
        <v>0.68609100000000001</v>
      </c>
      <c r="Y149">
        <v>0.68609100000000001</v>
      </c>
      <c r="Z149">
        <v>0</v>
      </c>
      <c r="AA149">
        <v>4.9113999999999998E-2</v>
      </c>
      <c r="AB149">
        <v>0.63697700000000002</v>
      </c>
      <c r="AC149">
        <v>471.68124799999998</v>
      </c>
      <c r="AD149" s="300">
        <f t="shared" si="28"/>
        <v>0.64408781226854184</v>
      </c>
      <c r="AE149" s="300">
        <f t="shared" si="29"/>
        <v>3.3363283838547218E-2</v>
      </c>
      <c r="AF149" s="300">
        <f t="shared" si="30"/>
        <v>2.9107113263232988E-2</v>
      </c>
      <c r="AG149" s="300">
        <f t="shared" si="31"/>
        <v>2.7848667272350656E-2</v>
      </c>
      <c r="AH149" s="300">
        <f t="shared" si="32"/>
        <v>3.2686258561992247E-2</v>
      </c>
      <c r="AI149" s="300">
        <f t="shared" si="33"/>
        <v>2.1737579033199997E-4</v>
      </c>
      <c r="AJ149" s="300">
        <f t="shared" si="34"/>
        <v>6.7176174004971985E-4</v>
      </c>
      <c r="AK149" s="300">
        <f t="shared" si="35"/>
        <v>7.562858689892099E-4</v>
      </c>
      <c r="AL149" s="300">
        <f t="shared" si="36"/>
        <v>7.562858689892099E-4</v>
      </c>
      <c r="AM149" s="300">
        <f t="shared" si="37"/>
        <v>0</v>
      </c>
      <c r="AN149" s="300">
        <f t="shared" si="38"/>
        <v>5.4138917679339998E-5</v>
      </c>
      <c r="AO149" s="300">
        <f t="shared" si="39"/>
        <v>7.0214695130986992E-4</v>
      </c>
      <c r="AP149" s="300">
        <f t="shared" si="40"/>
        <v>0.5199395743853148</v>
      </c>
      <c r="AQ149" s="354"/>
      <c r="AR149" s="354"/>
      <c r="AS149" s="354"/>
      <c r="AT149" s="354"/>
      <c r="AU149" s="354"/>
      <c r="AV149" s="354"/>
      <c r="AW149" s="354"/>
      <c r="AX149" s="354"/>
      <c r="AY149" s="355"/>
      <c r="AZ149" s="355"/>
      <c r="BA149" s="355"/>
      <c r="BB149" s="355"/>
      <c r="BC149" s="355"/>
      <c r="BD149" s="355"/>
      <c r="BE149" s="355"/>
      <c r="BF149" s="355"/>
      <c r="BG149" s="355"/>
      <c r="BH149" s="355"/>
      <c r="BI149" s="355"/>
      <c r="BJ149" s="355"/>
    </row>
    <row r="150" spans="1:62" ht="15.75" thickBot="1" x14ac:dyDescent="0.3">
      <c r="A150" s="423" t="s">
        <v>569</v>
      </c>
      <c r="B150" s="519" t="s">
        <v>1473</v>
      </c>
      <c r="C150" s="519" t="s">
        <v>371</v>
      </c>
      <c r="D150" s="518" t="s">
        <v>1718</v>
      </c>
      <c r="E150" s="518" t="s">
        <v>1719</v>
      </c>
      <c r="F150" s="360">
        <v>2275050011</v>
      </c>
      <c r="G150" s="17" t="s">
        <v>227</v>
      </c>
      <c r="H150" s="17" t="s">
        <v>223</v>
      </c>
      <c r="I150" s="495">
        <v>19</v>
      </c>
      <c r="J150">
        <v>2011</v>
      </c>
      <c r="K150">
        <v>28</v>
      </c>
      <c r="L150" t="s">
        <v>135</v>
      </c>
      <c r="M150" t="s">
        <v>102</v>
      </c>
      <c r="N150" t="s">
        <v>42</v>
      </c>
      <c r="O150" t="s">
        <v>115</v>
      </c>
      <c r="P150" t="s">
        <v>37</v>
      </c>
      <c r="Q150">
        <v>1528.14564</v>
      </c>
      <c r="R150">
        <v>89.265465000000006</v>
      </c>
      <c r="S150">
        <v>77.877825999999999</v>
      </c>
      <c r="T150">
        <v>74.510777000000004</v>
      </c>
      <c r="U150">
        <v>87.454043999999996</v>
      </c>
      <c r="V150">
        <v>9.1634899999999995</v>
      </c>
      <c r="W150">
        <v>3.335893</v>
      </c>
      <c r="X150">
        <v>2.1177419999999998</v>
      </c>
      <c r="Y150">
        <v>2.1177419999999998</v>
      </c>
      <c r="Z150">
        <v>0</v>
      </c>
      <c r="AA150">
        <v>0.268847</v>
      </c>
      <c r="AB150">
        <v>1.848895</v>
      </c>
      <c r="AC150">
        <v>2581.9602789999999</v>
      </c>
      <c r="AD150" s="300">
        <f t="shared" si="28"/>
        <v>1.684492222299188</v>
      </c>
      <c r="AE150" s="300">
        <f t="shared" si="29"/>
        <v>9.8398331661909158E-2</v>
      </c>
      <c r="AF150" s="300">
        <f t="shared" si="30"/>
        <v>8.5845608398012044E-2</v>
      </c>
      <c r="AG150" s="300">
        <f t="shared" si="31"/>
        <v>8.2134072203987871E-2</v>
      </c>
      <c r="AH150" s="300">
        <f t="shared" si="32"/>
        <v>9.6401581806437639E-2</v>
      </c>
      <c r="AI150" s="300">
        <f t="shared" si="33"/>
        <v>1.0101018666071899E-2</v>
      </c>
      <c r="AJ150" s="300">
        <f t="shared" si="34"/>
        <v>3.6771925828498302E-3</v>
      </c>
      <c r="AK150" s="300">
        <f t="shared" si="35"/>
        <v>2.3344109582620195E-3</v>
      </c>
      <c r="AL150" s="300">
        <f t="shared" si="36"/>
        <v>2.3344109582620195E-3</v>
      </c>
      <c r="AM150" s="300">
        <f t="shared" si="37"/>
        <v>0</v>
      </c>
      <c r="AN150" s="300">
        <f t="shared" si="38"/>
        <v>2.9635308875957002E-4</v>
      </c>
      <c r="AO150" s="300">
        <f t="shared" si="39"/>
        <v>2.0380578695024499E-3</v>
      </c>
      <c r="AP150" s="300">
        <f t="shared" si="40"/>
        <v>2.8461240175124551</v>
      </c>
      <c r="AQ150" s="354"/>
      <c r="AR150" s="354"/>
      <c r="AS150" s="354"/>
      <c r="AT150" s="354"/>
      <c r="AU150" s="354"/>
      <c r="AV150" s="354"/>
      <c r="AW150" s="354"/>
      <c r="AX150" s="354"/>
      <c r="AY150" s="355"/>
      <c r="AZ150" s="355"/>
      <c r="BA150" s="355"/>
      <c r="BB150" s="355"/>
      <c r="BC150" s="355"/>
      <c r="BD150" s="355"/>
      <c r="BE150" s="355"/>
      <c r="BF150" s="355"/>
      <c r="BG150" s="355"/>
      <c r="BH150" s="355"/>
      <c r="BI150" s="355"/>
      <c r="BJ150" s="355"/>
    </row>
    <row r="151" spans="1:62" ht="15.75" thickBot="1" x14ac:dyDescent="0.3">
      <c r="A151" s="423" t="s">
        <v>569</v>
      </c>
      <c r="B151" s="519" t="s">
        <v>1473</v>
      </c>
      <c r="C151" s="519" t="s">
        <v>371</v>
      </c>
      <c r="D151" s="518" t="s">
        <v>1718</v>
      </c>
      <c r="E151" s="518" t="s">
        <v>1719</v>
      </c>
      <c r="F151" s="360">
        <v>2275050011</v>
      </c>
      <c r="G151" s="17" t="s">
        <v>227</v>
      </c>
      <c r="H151" s="17" t="s">
        <v>223</v>
      </c>
      <c r="I151" s="495">
        <v>20</v>
      </c>
      <c r="J151">
        <v>2011</v>
      </c>
      <c r="K151">
        <v>29</v>
      </c>
      <c r="L151" t="s">
        <v>136</v>
      </c>
      <c r="M151" t="s">
        <v>102</v>
      </c>
      <c r="N151" t="s">
        <v>42</v>
      </c>
      <c r="O151" t="s">
        <v>115</v>
      </c>
      <c r="P151" t="s">
        <v>37</v>
      </c>
      <c r="Q151">
        <v>1020.29429</v>
      </c>
      <c r="R151">
        <v>45.209637000000001</v>
      </c>
      <c r="S151">
        <v>39.442221000000004</v>
      </c>
      <c r="T151">
        <v>37.736936</v>
      </c>
      <c r="U151">
        <v>44.29222</v>
      </c>
      <c r="V151">
        <v>4.6978289999999996</v>
      </c>
      <c r="W151">
        <v>1.963287</v>
      </c>
      <c r="X151">
        <v>1.246364</v>
      </c>
      <c r="Y151">
        <v>1.246364</v>
      </c>
      <c r="Z151">
        <v>0</v>
      </c>
      <c r="AA151">
        <v>0.158225</v>
      </c>
      <c r="AB151">
        <v>1.088138</v>
      </c>
      <c r="AC151">
        <v>1519.5722929999999</v>
      </c>
      <c r="AD151" s="300">
        <f t="shared" si="28"/>
        <v>1.1246819353954201</v>
      </c>
      <c r="AE151" s="300">
        <f t="shared" si="29"/>
        <v>4.9835094186094463E-2</v>
      </c>
      <c r="AF151" s="300">
        <f t="shared" si="30"/>
        <v>4.3477606299819511E-2</v>
      </c>
      <c r="AG151" s="300">
        <f t="shared" si="31"/>
        <v>4.1597851357546158E-2</v>
      </c>
      <c r="AH151" s="300">
        <f t="shared" si="32"/>
        <v>4.8823815051008197E-2</v>
      </c>
      <c r="AI151" s="300">
        <f t="shared" si="33"/>
        <v>5.1784700391459895E-3</v>
      </c>
      <c r="AJ151" s="300">
        <f t="shared" si="34"/>
        <v>2.16415346487597E-3</v>
      </c>
      <c r="AK151" s="300">
        <f t="shared" si="35"/>
        <v>1.3738811335768399E-3</v>
      </c>
      <c r="AL151" s="300">
        <f t="shared" si="36"/>
        <v>1.3738811335768399E-3</v>
      </c>
      <c r="AM151" s="300">
        <f t="shared" si="37"/>
        <v>0</v>
      </c>
      <c r="AN151" s="300">
        <f t="shared" si="38"/>
        <v>1.7441320702474999E-4</v>
      </c>
      <c r="AO151" s="300">
        <f t="shared" si="39"/>
        <v>1.19946682424078E-3</v>
      </c>
      <c r="AP151" s="300">
        <f t="shared" si="40"/>
        <v>1.6750417249365337</v>
      </c>
      <c r="AQ151" s="354"/>
      <c r="AR151" s="354"/>
      <c r="AS151" s="354"/>
      <c r="AT151" s="354"/>
      <c r="AU151" s="354"/>
      <c r="AV151" s="354"/>
      <c r="AW151" s="354"/>
      <c r="AX151" s="354"/>
      <c r="AY151" s="355"/>
      <c r="AZ151" s="355"/>
      <c r="BA151" s="355"/>
      <c r="BB151" s="355"/>
      <c r="BC151" s="355"/>
      <c r="BD151" s="355"/>
      <c r="BE151" s="355"/>
      <c r="BF151" s="355"/>
      <c r="BG151" s="355"/>
      <c r="BH151" s="355"/>
      <c r="BI151" s="355"/>
      <c r="BJ151" s="355"/>
    </row>
    <row r="152" spans="1:62" ht="15.75" thickBot="1" x14ac:dyDescent="0.3">
      <c r="A152" s="423" t="s">
        <v>569</v>
      </c>
      <c r="B152" s="519" t="s">
        <v>1473</v>
      </c>
      <c r="C152" s="519" t="s">
        <v>371</v>
      </c>
      <c r="D152" s="518" t="s">
        <v>1718</v>
      </c>
      <c r="E152" s="518" t="s">
        <v>1719</v>
      </c>
      <c r="F152" s="360">
        <v>2275050011</v>
      </c>
      <c r="G152" s="17" t="s">
        <v>227</v>
      </c>
      <c r="H152" s="17" t="s">
        <v>223</v>
      </c>
      <c r="I152" s="495">
        <v>21</v>
      </c>
      <c r="J152">
        <v>2011</v>
      </c>
      <c r="K152">
        <v>30</v>
      </c>
      <c r="L152" t="s">
        <v>138</v>
      </c>
      <c r="M152" t="s">
        <v>105</v>
      </c>
      <c r="N152" t="s">
        <v>42</v>
      </c>
      <c r="O152" t="s">
        <v>115</v>
      </c>
      <c r="P152" t="s">
        <v>37</v>
      </c>
      <c r="Q152">
        <v>2623.5367900000001</v>
      </c>
      <c r="R152">
        <v>135.897313</v>
      </c>
      <c r="S152">
        <v>118.56082600000001</v>
      </c>
      <c r="T152">
        <v>113.43484599999999</v>
      </c>
      <c r="U152">
        <v>133.13961399999999</v>
      </c>
      <c r="V152">
        <v>0.88542699999999996</v>
      </c>
      <c r="W152">
        <v>2.7362609999999998</v>
      </c>
      <c r="X152">
        <v>3.0805470000000001</v>
      </c>
      <c r="Y152">
        <v>3.0805470000000001</v>
      </c>
      <c r="Z152">
        <v>0</v>
      </c>
      <c r="AA152">
        <v>0.22052099999999999</v>
      </c>
      <c r="AB152">
        <v>2.860026</v>
      </c>
      <c r="AC152">
        <v>2117.848802</v>
      </c>
      <c r="AD152" s="300">
        <f t="shared" si="28"/>
        <v>2.8919542758180947</v>
      </c>
      <c r="AE152" s="300">
        <f t="shared" si="29"/>
        <v>0.14980114511851003</v>
      </c>
      <c r="AF152" s="300">
        <f t="shared" si="30"/>
        <v>0.13069093942274204</v>
      </c>
      <c r="AG152" s="300">
        <f t="shared" si="31"/>
        <v>0.12504051369390823</v>
      </c>
      <c r="AH152" s="300">
        <f t="shared" si="32"/>
        <v>0.14676130232123433</v>
      </c>
      <c r="AI152" s="300">
        <f t="shared" si="33"/>
        <v>9.7601619627936983E-4</v>
      </c>
      <c r="AJ152" s="300">
        <f t="shared" si="34"/>
        <v>3.0162114474119096E-3</v>
      </c>
      <c r="AK152" s="300">
        <f t="shared" si="35"/>
        <v>3.3957217990865699E-3</v>
      </c>
      <c r="AL152" s="300">
        <f t="shared" si="36"/>
        <v>3.3957217990865699E-3</v>
      </c>
      <c r="AM152" s="300">
        <f t="shared" si="37"/>
        <v>0</v>
      </c>
      <c r="AN152" s="300">
        <f t="shared" si="38"/>
        <v>2.4308279239250999E-4</v>
      </c>
      <c r="AO152" s="300">
        <f t="shared" si="39"/>
        <v>3.1526390066940599E-3</v>
      </c>
      <c r="AP152" s="300">
        <f t="shared" si="40"/>
        <v>2.3345286873145508</v>
      </c>
      <c r="AQ152" s="354"/>
      <c r="AR152" s="354"/>
      <c r="AS152" s="354"/>
      <c r="AT152" s="354"/>
      <c r="AU152" s="354"/>
      <c r="AV152" s="354"/>
      <c r="AW152" s="354"/>
      <c r="AX152" s="354"/>
      <c r="AY152" s="355"/>
      <c r="AZ152" s="355"/>
      <c r="BA152" s="355"/>
      <c r="BB152" s="355"/>
      <c r="BC152" s="355"/>
      <c r="BD152" s="355"/>
      <c r="BE152" s="355"/>
      <c r="BF152" s="355"/>
      <c r="BG152" s="355"/>
      <c r="BH152" s="355"/>
      <c r="BI152" s="355"/>
      <c r="BJ152" s="355"/>
    </row>
    <row r="153" spans="1:62" ht="15.75" thickBot="1" x14ac:dyDescent="0.3">
      <c r="A153" s="423" t="s">
        <v>569</v>
      </c>
      <c r="B153" s="519" t="s">
        <v>1473</v>
      </c>
      <c r="C153" s="519" t="s">
        <v>371</v>
      </c>
      <c r="D153" s="518" t="s">
        <v>1718</v>
      </c>
      <c r="E153" s="518" t="s">
        <v>1719</v>
      </c>
      <c r="F153" s="360">
        <v>2275050011</v>
      </c>
      <c r="G153" s="17" t="s">
        <v>227</v>
      </c>
      <c r="H153" s="17" t="s">
        <v>223</v>
      </c>
      <c r="I153" s="495">
        <v>22</v>
      </c>
      <c r="J153">
        <v>2011</v>
      </c>
      <c r="K153">
        <v>31</v>
      </c>
      <c r="L153" t="s">
        <v>139</v>
      </c>
      <c r="M153" t="s">
        <v>120</v>
      </c>
      <c r="N153" t="s">
        <v>42</v>
      </c>
      <c r="O153" t="s">
        <v>115</v>
      </c>
      <c r="P153" t="s">
        <v>37</v>
      </c>
      <c r="Q153">
        <v>1846.762917</v>
      </c>
      <c r="R153">
        <v>66.141520999999997</v>
      </c>
      <c r="S153">
        <v>57.703814000000001</v>
      </c>
      <c r="T153">
        <v>55.208989000000003</v>
      </c>
      <c r="U153">
        <v>64.799341999999996</v>
      </c>
      <c r="V153">
        <v>2.749053</v>
      </c>
      <c r="W153">
        <v>2.5754459999999999</v>
      </c>
      <c r="X153">
        <v>2.152968</v>
      </c>
      <c r="Y153">
        <v>2.152968</v>
      </c>
      <c r="Z153">
        <v>0</v>
      </c>
      <c r="AA153">
        <v>0.207561</v>
      </c>
      <c r="AB153">
        <v>1.945408</v>
      </c>
      <c r="AC153">
        <v>1993.3794760000001</v>
      </c>
      <c r="AD153" s="300">
        <f t="shared" si="28"/>
        <v>2.0357076502976912</v>
      </c>
      <c r="AE153" s="300">
        <f t="shared" si="29"/>
        <v>7.2908546658902507E-2</v>
      </c>
      <c r="AF153" s="300">
        <f t="shared" si="30"/>
        <v>6.3607566802336341E-2</v>
      </c>
      <c r="AG153" s="300">
        <f t="shared" si="31"/>
        <v>6.085749298836559E-2</v>
      </c>
      <c r="AH153" s="300">
        <f t="shared" si="32"/>
        <v>7.1429047567158011E-2</v>
      </c>
      <c r="AI153" s="300">
        <f t="shared" si="33"/>
        <v>3.0303122136894297E-3</v>
      </c>
      <c r="AJ153" s="300">
        <f t="shared" si="34"/>
        <v>2.83894325409426E-3</v>
      </c>
      <c r="AK153" s="300">
        <f t="shared" si="35"/>
        <v>2.3732409764680796E-3</v>
      </c>
      <c r="AL153" s="300">
        <f t="shared" si="36"/>
        <v>2.3732409764680796E-3</v>
      </c>
      <c r="AM153" s="300">
        <f t="shared" si="37"/>
        <v>0</v>
      </c>
      <c r="AN153" s="300">
        <f t="shared" si="38"/>
        <v>2.2879683781490997E-4</v>
      </c>
      <c r="AO153" s="300">
        <f t="shared" si="39"/>
        <v>2.1444452409644802E-3</v>
      </c>
      <c r="AP153" s="300">
        <f t="shared" si="40"/>
        <v>2.1973247415166735</v>
      </c>
      <c r="AQ153" s="354"/>
      <c r="AR153" s="354"/>
      <c r="AS153" s="354"/>
      <c r="AT153" s="354"/>
      <c r="AU153" s="354"/>
      <c r="AV153" s="354"/>
      <c r="AW153" s="354"/>
      <c r="AX153" s="354"/>
      <c r="AY153" s="355"/>
      <c r="AZ153" s="355"/>
      <c r="BA153" s="355"/>
      <c r="BB153" s="355"/>
      <c r="BC153" s="355"/>
      <c r="BD153" s="355"/>
      <c r="BE153" s="355"/>
      <c r="BF153" s="355"/>
      <c r="BG153" s="355"/>
      <c r="BH153" s="355"/>
      <c r="BI153" s="355"/>
      <c r="BJ153" s="355"/>
    </row>
    <row r="154" spans="1:62" ht="15.75" thickBot="1" x14ac:dyDescent="0.3">
      <c r="A154" s="423" t="s">
        <v>569</v>
      </c>
      <c r="B154" s="519" t="s">
        <v>1473</v>
      </c>
      <c r="C154" s="519" t="s">
        <v>371</v>
      </c>
      <c r="D154" s="518" t="s">
        <v>1718</v>
      </c>
      <c r="E154" s="518" t="s">
        <v>1719</v>
      </c>
      <c r="F154" s="360">
        <v>2275050011</v>
      </c>
      <c r="G154" s="17" t="s">
        <v>227</v>
      </c>
      <c r="H154" s="17" t="s">
        <v>223</v>
      </c>
      <c r="I154" s="495">
        <v>23</v>
      </c>
      <c r="J154">
        <v>2011</v>
      </c>
      <c r="K154">
        <v>34</v>
      </c>
      <c r="L154" t="s">
        <v>142</v>
      </c>
      <c r="M154" t="s">
        <v>105</v>
      </c>
      <c r="N154" t="s">
        <v>42</v>
      </c>
      <c r="O154" t="s">
        <v>115</v>
      </c>
      <c r="P154" t="s">
        <v>37</v>
      </c>
      <c r="Q154">
        <v>11369.187183</v>
      </c>
      <c r="R154">
        <v>528.94394899999998</v>
      </c>
      <c r="S154">
        <v>461.46630800000003</v>
      </c>
      <c r="T154">
        <v>441.51480299999997</v>
      </c>
      <c r="U154">
        <v>518.21033999999997</v>
      </c>
      <c r="V154">
        <v>4.8441450000000001</v>
      </c>
      <c r="W154">
        <v>11.875374000000001</v>
      </c>
      <c r="X154">
        <v>13.369579</v>
      </c>
      <c r="Y154">
        <v>13.369579</v>
      </c>
      <c r="Z154">
        <v>0</v>
      </c>
      <c r="AA154">
        <v>0.95706100000000005</v>
      </c>
      <c r="AB154">
        <v>12.412516999999999</v>
      </c>
      <c r="AC154">
        <v>9191.4659370000008</v>
      </c>
      <c r="AD154" s="300">
        <f t="shared" si="28"/>
        <v>12.532383617327939</v>
      </c>
      <c r="AE154" s="300">
        <f t="shared" si="29"/>
        <v>0.5830608973387631</v>
      </c>
      <c r="AF154" s="300">
        <f t="shared" si="30"/>
        <v>0.50867953049234349</v>
      </c>
      <c r="AG154" s="300">
        <f t="shared" si="31"/>
        <v>0.48668676087932189</v>
      </c>
      <c r="AH154" s="300">
        <f t="shared" si="32"/>
        <v>0.57122911874094529</v>
      </c>
      <c r="AI154" s="300">
        <f t="shared" si="33"/>
        <v>5.3397558207799499E-3</v>
      </c>
      <c r="AJ154" s="300">
        <f t="shared" si="34"/>
        <v>1.309035907067994E-2</v>
      </c>
      <c r="AK154" s="300">
        <f t="shared" si="35"/>
        <v>1.4737438141638488E-2</v>
      </c>
      <c r="AL154" s="300">
        <f t="shared" si="36"/>
        <v>1.4737438141638488E-2</v>
      </c>
      <c r="AM154" s="300">
        <f t="shared" si="37"/>
        <v>0</v>
      </c>
      <c r="AN154" s="300">
        <f t="shared" si="38"/>
        <v>1.05497916465991E-3</v>
      </c>
      <c r="AO154" s="300">
        <f t="shared" si="39"/>
        <v>1.3682457874667268E-2</v>
      </c>
      <c r="AP154" s="300">
        <f t="shared" si="40"/>
        <v>10.131856857834848</v>
      </c>
      <c r="AQ154" s="354"/>
      <c r="AR154" s="354"/>
      <c r="AS154" s="354"/>
      <c r="AT154" s="354"/>
      <c r="AU154" s="354"/>
      <c r="AV154" s="354"/>
      <c r="AW154" s="354"/>
      <c r="AX154" s="354"/>
      <c r="AY154" s="355"/>
      <c r="AZ154" s="355"/>
      <c r="BA154" s="355"/>
      <c r="BB154" s="355"/>
      <c r="BC154" s="355"/>
      <c r="BD154" s="355"/>
      <c r="BE154" s="355"/>
      <c r="BF154" s="355"/>
      <c r="BG154" s="355"/>
      <c r="BH154" s="355"/>
      <c r="BI154" s="355"/>
      <c r="BJ154" s="355"/>
    </row>
    <row r="155" spans="1:62" ht="15.75" thickBot="1" x14ac:dyDescent="0.3">
      <c r="A155" s="423" t="s">
        <v>569</v>
      </c>
      <c r="B155" s="519" t="s">
        <v>1473</v>
      </c>
      <c r="C155" s="519" t="s">
        <v>371</v>
      </c>
      <c r="D155" s="518" t="s">
        <v>1718</v>
      </c>
      <c r="E155" s="518" t="s">
        <v>1719</v>
      </c>
      <c r="F155" s="360">
        <v>2275050011</v>
      </c>
      <c r="G155" s="17" t="s">
        <v>227</v>
      </c>
      <c r="H155" s="17" t="s">
        <v>223</v>
      </c>
      <c r="I155" s="495">
        <v>24</v>
      </c>
      <c r="J155">
        <v>2011</v>
      </c>
      <c r="K155">
        <v>35</v>
      </c>
      <c r="L155" t="s">
        <v>143</v>
      </c>
      <c r="M155" t="s">
        <v>105</v>
      </c>
      <c r="N155" t="s">
        <v>42</v>
      </c>
      <c r="O155" t="s">
        <v>115</v>
      </c>
      <c r="P155" t="s">
        <v>37</v>
      </c>
      <c r="Q155">
        <v>4830.9420330000003</v>
      </c>
      <c r="R155">
        <v>254.16579100000001</v>
      </c>
      <c r="S155">
        <v>221.74173500000001</v>
      </c>
      <c r="T155">
        <v>212.15472700000001</v>
      </c>
      <c r="U155">
        <v>249.00812500000001</v>
      </c>
      <c r="V155">
        <v>1.586967</v>
      </c>
      <c r="W155">
        <v>5.0365520000000004</v>
      </c>
      <c r="X155">
        <v>5.6702700000000004</v>
      </c>
      <c r="Y155">
        <v>5.6702700000000004</v>
      </c>
      <c r="Z155">
        <v>0</v>
      </c>
      <c r="AA155">
        <v>0.40590599999999999</v>
      </c>
      <c r="AB155">
        <v>5.2643639999999996</v>
      </c>
      <c r="AC155">
        <v>3898.2603009999998</v>
      </c>
      <c r="AD155" s="300">
        <f t="shared" si="28"/>
        <v>5.3252020409302929</v>
      </c>
      <c r="AE155" s="300">
        <f t="shared" si="29"/>
        <v>0.28016982603439616</v>
      </c>
      <c r="AF155" s="300">
        <f t="shared" si="30"/>
        <v>0.24442842238952284</v>
      </c>
      <c r="AG155" s="300">
        <f t="shared" si="31"/>
        <v>0.23386055504206238</v>
      </c>
      <c r="AH155" s="300">
        <f t="shared" si="32"/>
        <v>0.27448447246939373</v>
      </c>
      <c r="AI155" s="300">
        <f t="shared" si="33"/>
        <v>1.7493316726967698E-3</v>
      </c>
      <c r="AJ155" s="300">
        <f t="shared" si="34"/>
        <v>5.5518482330031201E-3</v>
      </c>
      <c r="AK155" s="300">
        <f t="shared" si="35"/>
        <v>6.2504027517537005E-3</v>
      </c>
      <c r="AL155" s="300">
        <f t="shared" si="36"/>
        <v>6.2504027517537005E-3</v>
      </c>
      <c r="AM155" s="300">
        <f t="shared" si="37"/>
        <v>0</v>
      </c>
      <c r="AN155" s="300">
        <f t="shared" si="38"/>
        <v>4.4743477459685999E-4</v>
      </c>
      <c r="AO155" s="300">
        <f t="shared" si="39"/>
        <v>5.802967977156839E-3</v>
      </c>
      <c r="AP155" s="300">
        <f t="shared" si="40"/>
        <v>4.2970964191163041</v>
      </c>
      <c r="AQ155" s="354"/>
      <c r="AR155" s="354"/>
      <c r="AS155" s="354"/>
      <c r="AT155" s="354"/>
      <c r="AU155" s="354"/>
      <c r="AV155" s="354"/>
      <c r="AW155" s="354"/>
      <c r="AX155" s="354"/>
      <c r="AY155" s="355"/>
      <c r="AZ155" s="355"/>
      <c r="BA155" s="355"/>
      <c r="BB155" s="355"/>
      <c r="BC155" s="355"/>
      <c r="BD155" s="355"/>
      <c r="BE155" s="355"/>
      <c r="BF155" s="355"/>
      <c r="BG155" s="355"/>
      <c r="BH155" s="355"/>
      <c r="BI155" s="355"/>
      <c r="BJ155" s="355"/>
    </row>
    <row r="156" spans="1:62" ht="15.75" thickBot="1" x14ac:dyDescent="0.3">
      <c r="A156" s="423" t="s">
        <v>569</v>
      </c>
      <c r="B156" s="519" t="s">
        <v>1473</v>
      </c>
      <c r="C156" s="519" t="s">
        <v>371</v>
      </c>
      <c r="D156" s="518" t="s">
        <v>1718</v>
      </c>
      <c r="E156" s="518" t="s">
        <v>1719</v>
      </c>
      <c r="F156" s="512" t="s">
        <v>224</v>
      </c>
      <c r="G156" s="17" t="s">
        <v>225</v>
      </c>
      <c r="H156" s="495"/>
      <c r="I156" s="495">
        <v>25</v>
      </c>
      <c r="J156">
        <v>2011</v>
      </c>
      <c r="K156">
        <v>21</v>
      </c>
      <c r="L156" t="s">
        <v>340</v>
      </c>
      <c r="M156" t="s">
        <v>107</v>
      </c>
      <c r="N156" t="s">
        <v>42</v>
      </c>
      <c r="O156" t="s">
        <v>103</v>
      </c>
      <c r="P156" t="s">
        <v>37</v>
      </c>
      <c r="Q156">
        <v>219.03671399999999</v>
      </c>
      <c r="R156">
        <v>45.162208999999997</v>
      </c>
      <c r="S156">
        <v>52.218083999999998</v>
      </c>
      <c r="T156">
        <v>51.945793000000002</v>
      </c>
      <c r="U156">
        <v>52.218083999999998</v>
      </c>
      <c r="V156">
        <v>5.4146900000000002</v>
      </c>
      <c r="W156">
        <v>3.0463580000000001</v>
      </c>
      <c r="X156">
        <v>1.1809270000000001</v>
      </c>
      <c r="Y156">
        <v>1.1809270000000001</v>
      </c>
      <c r="Z156">
        <v>0</v>
      </c>
      <c r="AA156">
        <v>0.24551200000000001</v>
      </c>
      <c r="AB156">
        <v>0.93541399999999997</v>
      </c>
      <c r="AC156">
        <v>2357.8624559999998</v>
      </c>
      <c r="AD156" s="300">
        <f t="shared" si="28"/>
        <v>0.2414466471474353</v>
      </c>
      <c r="AE156" s="300">
        <f t="shared" si="29"/>
        <v>4.9782813765283783E-2</v>
      </c>
      <c r="AF156" s="300">
        <f t="shared" si="30"/>
        <v>5.7560584579730033E-2</v>
      </c>
      <c r="AG156" s="300">
        <f t="shared" si="31"/>
        <v>5.7260435130818826E-2</v>
      </c>
      <c r="AH156" s="300">
        <f t="shared" si="32"/>
        <v>5.7560584579730033E-2</v>
      </c>
      <c r="AI156" s="300">
        <f t="shared" si="33"/>
        <v>5.9686740271438993E-3</v>
      </c>
      <c r="AJ156" s="300">
        <f t="shared" si="34"/>
        <v>3.3580348777089803E-3</v>
      </c>
      <c r="AK156" s="300">
        <f t="shared" si="35"/>
        <v>1.30174918838437E-3</v>
      </c>
      <c r="AL156" s="300">
        <f t="shared" si="36"/>
        <v>1.30174918838437E-3</v>
      </c>
      <c r="AM156" s="300">
        <f t="shared" si="37"/>
        <v>0</v>
      </c>
      <c r="AN156" s="300">
        <f t="shared" si="38"/>
        <v>2.7063065434071996E-4</v>
      </c>
      <c r="AO156" s="300">
        <f t="shared" si="39"/>
        <v>1.03111743173234E-3</v>
      </c>
      <c r="AP156" s="300">
        <f t="shared" si="40"/>
        <v>2.5990984526731773</v>
      </c>
      <c r="AQ156" s="354"/>
      <c r="AR156" s="354"/>
      <c r="AS156" s="354"/>
      <c r="AT156" s="354"/>
      <c r="AU156" s="354"/>
      <c r="AV156" s="354"/>
      <c r="AW156" s="354"/>
      <c r="AX156" s="354"/>
      <c r="AY156" s="355"/>
      <c r="AZ156" s="355"/>
      <c r="BA156" s="355"/>
      <c r="BB156" s="355"/>
      <c r="BC156" s="355"/>
      <c r="BD156" s="355"/>
      <c r="BE156" s="355"/>
      <c r="BF156" s="355"/>
      <c r="BG156" s="355"/>
      <c r="BH156" s="355"/>
      <c r="BI156" s="355"/>
      <c r="BJ156" s="355"/>
    </row>
    <row r="157" spans="1:62" ht="15.75" thickBot="1" x14ac:dyDescent="0.3">
      <c r="A157" s="423" t="s">
        <v>569</v>
      </c>
      <c r="B157" s="519" t="s">
        <v>1473</v>
      </c>
      <c r="C157" s="519" t="s">
        <v>371</v>
      </c>
      <c r="D157" s="518" t="s">
        <v>1718</v>
      </c>
      <c r="E157" s="518" t="s">
        <v>1719</v>
      </c>
      <c r="F157" s="512" t="s">
        <v>224</v>
      </c>
      <c r="G157" s="17" t="s">
        <v>225</v>
      </c>
      <c r="H157" s="17"/>
      <c r="I157" s="495">
        <v>26</v>
      </c>
      <c r="J157">
        <v>2011</v>
      </c>
      <c r="K157">
        <v>39</v>
      </c>
      <c r="L157" t="s">
        <v>218</v>
      </c>
      <c r="M157" t="s">
        <v>110</v>
      </c>
      <c r="N157" t="s">
        <v>42</v>
      </c>
      <c r="O157" t="s">
        <v>108</v>
      </c>
      <c r="P157" t="s">
        <v>37</v>
      </c>
      <c r="Q157">
        <v>54.314498</v>
      </c>
      <c r="R157">
        <v>57.878950000000003</v>
      </c>
      <c r="S157">
        <v>66.921612999999994</v>
      </c>
      <c r="T157">
        <v>66.572649999999996</v>
      </c>
      <c r="U157">
        <v>66.921612999999994</v>
      </c>
      <c r="V157">
        <v>3.0946959999999999</v>
      </c>
      <c r="W157">
        <v>1.3778539999999999</v>
      </c>
      <c r="X157">
        <v>1.309852</v>
      </c>
      <c r="Y157">
        <v>1.309852</v>
      </c>
      <c r="Z157">
        <v>0</v>
      </c>
      <c r="AA157">
        <v>0.111044</v>
      </c>
      <c r="AB157">
        <v>1.1988080000000001</v>
      </c>
      <c r="AC157">
        <v>1066.450542</v>
      </c>
      <c r="AD157" s="300">
        <f t="shared" si="28"/>
        <v>5.9871485442372377E-2</v>
      </c>
      <c r="AE157" s="300">
        <f t="shared" si="29"/>
        <v>6.3800621195924501E-2</v>
      </c>
      <c r="AF157" s="300">
        <f t="shared" si="30"/>
        <v>7.376845089334301E-2</v>
      </c>
      <c r="AG157" s="300">
        <f t="shared" si="31"/>
        <v>7.3383785031671492E-2</v>
      </c>
      <c r="AH157" s="300">
        <f t="shared" si="32"/>
        <v>7.376845089334301E-2</v>
      </c>
      <c r="AI157" s="300">
        <f t="shared" si="33"/>
        <v>3.4113184018117596E-3</v>
      </c>
      <c r="AJ157" s="300">
        <f t="shared" si="34"/>
        <v>1.5188240477287398E-3</v>
      </c>
      <c r="AK157" s="300">
        <f t="shared" si="35"/>
        <v>1.4438646740261199E-3</v>
      </c>
      <c r="AL157" s="300">
        <f t="shared" si="36"/>
        <v>1.4438646740261199E-3</v>
      </c>
      <c r="AM157" s="300">
        <f t="shared" si="37"/>
        <v>0</v>
      </c>
      <c r="AN157" s="300">
        <f t="shared" si="38"/>
        <v>1.2240505710763998E-4</v>
      </c>
      <c r="AO157" s="300">
        <f t="shared" si="39"/>
        <v>1.3214596169184799E-3</v>
      </c>
      <c r="AP157" s="300">
        <f t="shared" si="40"/>
        <v>1.1755604940022299</v>
      </c>
      <c r="AQ157" s="354"/>
      <c r="AR157" s="354"/>
      <c r="AS157" s="354"/>
      <c r="AT157" s="354"/>
      <c r="AU157" s="354"/>
      <c r="AV157" s="354"/>
      <c r="AW157" s="354"/>
      <c r="AX157" s="354"/>
      <c r="AY157" s="355"/>
      <c r="AZ157" s="355"/>
      <c r="BA157" s="355"/>
      <c r="BB157" s="355"/>
      <c r="BC157" s="355"/>
      <c r="BD157" s="355"/>
      <c r="BE157" s="355"/>
      <c r="BF157" s="355"/>
      <c r="BG157" s="355"/>
      <c r="BH157" s="355"/>
      <c r="BI157" s="355"/>
      <c r="BJ157" s="355"/>
    </row>
    <row r="158" spans="1:62" ht="15.75" thickBot="1" x14ac:dyDescent="0.3">
      <c r="A158" s="423" t="s">
        <v>569</v>
      </c>
      <c r="B158" s="519" t="s">
        <v>1473</v>
      </c>
      <c r="C158" s="519" t="s">
        <v>371</v>
      </c>
      <c r="D158" s="518" t="s">
        <v>1718</v>
      </c>
      <c r="E158" s="518" t="s">
        <v>1719</v>
      </c>
      <c r="F158" s="483" t="s">
        <v>187</v>
      </c>
      <c r="G158" s="17" t="s">
        <v>188</v>
      </c>
      <c r="H158" s="17" t="s">
        <v>192</v>
      </c>
      <c r="I158" s="495">
        <v>27</v>
      </c>
      <c r="J158">
        <v>2011</v>
      </c>
      <c r="K158">
        <v>38</v>
      </c>
      <c r="L158" t="s">
        <v>313</v>
      </c>
      <c r="M158" t="s">
        <v>47</v>
      </c>
      <c r="N158" t="s">
        <v>42</v>
      </c>
      <c r="O158" t="s">
        <v>31</v>
      </c>
      <c r="P158" t="s">
        <v>37</v>
      </c>
      <c r="Q158">
        <v>28.720191</v>
      </c>
      <c r="R158">
        <v>5.3551659999999996</v>
      </c>
      <c r="S158">
        <v>6.1918249999999997</v>
      </c>
      <c r="T158">
        <v>6.1595380000000004</v>
      </c>
      <c r="U158">
        <v>6.1918249999999997</v>
      </c>
      <c r="V158">
        <v>2.8153039999999998</v>
      </c>
      <c r="W158">
        <v>0.86204099999999995</v>
      </c>
      <c r="X158">
        <v>0.18911700000000001</v>
      </c>
      <c r="Y158">
        <v>0.18911700000000001</v>
      </c>
      <c r="Z158">
        <v>0</v>
      </c>
      <c r="AA158">
        <v>6.9473999999999994E-2</v>
      </c>
      <c r="AB158">
        <v>0.119644</v>
      </c>
      <c r="AC158">
        <v>667.21472300000005</v>
      </c>
      <c r="AD158" s="300">
        <f t="shared" si="28"/>
        <v>3.1658591364660205E-2</v>
      </c>
      <c r="AE158" s="300">
        <f t="shared" si="29"/>
        <v>5.9030600487274595E-3</v>
      </c>
      <c r="AF158" s="300">
        <f t="shared" si="30"/>
        <v>6.82531872704075E-3</v>
      </c>
      <c r="AG158" s="300">
        <f t="shared" si="31"/>
        <v>6.7897284017747802E-3</v>
      </c>
      <c r="AH158" s="300">
        <f t="shared" si="32"/>
        <v>6.82531872704075E-3</v>
      </c>
      <c r="AI158" s="300">
        <f t="shared" si="33"/>
        <v>3.1033414402882394E-3</v>
      </c>
      <c r="AJ158" s="300">
        <f t="shared" si="34"/>
        <v>9.502375439837099E-4</v>
      </c>
      <c r="AK158" s="300">
        <f t="shared" si="35"/>
        <v>2.0846580801327E-4</v>
      </c>
      <c r="AL158" s="300">
        <f t="shared" si="36"/>
        <v>2.0846580801327E-4</v>
      </c>
      <c r="AM158" s="300">
        <f t="shared" si="37"/>
        <v>0</v>
      </c>
      <c r="AN158" s="300">
        <f t="shared" si="38"/>
        <v>7.6581975950939995E-5</v>
      </c>
      <c r="AO158" s="300">
        <f t="shared" si="39"/>
        <v>1.3188493437363998E-4</v>
      </c>
      <c r="AP158" s="300">
        <f t="shared" si="40"/>
        <v>0.73547833536141716</v>
      </c>
      <c r="AQ158" s="354"/>
      <c r="AR158" s="354"/>
      <c r="AS158" s="354"/>
      <c r="AT158" s="354"/>
      <c r="AU158" s="354"/>
      <c r="AV158" s="354"/>
      <c r="AW158" s="354"/>
      <c r="AX158" s="354"/>
      <c r="AY158" s="355"/>
      <c r="AZ158" s="355"/>
      <c r="BA158" s="355"/>
      <c r="BB158" s="355"/>
      <c r="BC158" s="355"/>
      <c r="BD158" s="355"/>
      <c r="BE158" s="355"/>
      <c r="BF158" s="355"/>
      <c r="BG158" s="355"/>
      <c r="BH158" s="355"/>
      <c r="BI158" s="355"/>
      <c r="BJ158" s="355"/>
    </row>
    <row r="159" spans="1:62" ht="15.75" thickBot="1" x14ac:dyDescent="0.3">
      <c r="A159" s="423" t="s">
        <v>569</v>
      </c>
      <c r="B159" s="519" t="s">
        <v>1473</v>
      </c>
      <c r="C159" s="519" t="s">
        <v>371</v>
      </c>
      <c r="D159" s="518" t="s">
        <v>1718</v>
      </c>
      <c r="E159" s="518" t="s">
        <v>1719</v>
      </c>
      <c r="F159" s="17" t="s">
        <v>226</v>
      </c>
      <c r="G159" s="17" t="s">
        <v>227</v>
      </c>
      <c r="H159" s="17" t="s">
        <v>221</v>
      </c>
      <c r="I159" s="495">
        <v>28</v>
      </c>
      <c r="J159">
        <v>2011</v>
      </c>
      <c r="K159">
        <v>2</v>
      </c>
      <c r="L159" t="s">
        <v>178</v>
      </c>
      <c r="M159" t="s">
        <v>107</v>
      </c>
      <c r="N159" t="s">
        <v>42</v>
      </c>
      <c r="O159" t="s">
        <v>103</v>
      </c>
      <c r="P159" t="s">
        <v>37</v>
      </c>
      <c r="Q159">
        <v>12.668168</v>
      </c>
      <c r="R159">
        <v>2.611993</v>
      </c>
      <c r="S159">
        <v>3.020076</v>
      </c>
      <c r="T159">
        <v>3.0043280000000001</v>
      </c>
      <c r="U159">
        <v>3.020076</v>
      </c>
      <c r="V159">
        <v>0.31316300000000002</v>
      </c>
      <c r="W159">
        <v>0.17618900000000001</v>
      </c>
      <c r="X159">
        <v>6.83E-2</v>
      </c>
      <c r="Y159">
        <v>6.83E-2</v>
      </c>
      <c r="Z159">
        <v>0</v>
      </c>
      <c r="AA159">
        <v>1.4199E-2</v>
      </c>
      <c r="AB159">
        <v>5.4100000000000002E-2</v>
      </c>
      <c r="AC159">
        <v>136.368911</v>
      </c>
      <c r="AD159" s="300">
        <f t="shared" si="28"/>
        <v>1.3964264863380078E-2</v>
      </c>
      <c r="AE159" s="300">
        <f t="shared" si="29"/>
        <v>2.8792294255408296E-3</v>
      </c>
      <c r="AF159" s="300">
        <f t="shared" si="30"/>
        <v>3.3290639318595597E-3</v>
      </c>
      <c r="AG159" s="300">
        <f t="shared" si="31"/>
        <v>3.31170473334968E-3</v>
      </c>
      <c r="AH159" s="300">
        <f t="shared" si="32"/>
        <v>3.3290639318595597E-3</v>
      </c>
      <c r="AI159" s="300">
        <f t="shared" si="33"/>
        <v>3.4520311677353001E-4</v>
      </c>
      <c r="AJ159" s="300">
        <f t="shared" si="34"/>
        <v>1.9421512739759001E-4</v>
      </c>
      <c r="AK159" s="300">
        <f t="shared" si="35"/>
        <v>7.5287862473E-5</v>
      </c>
      <c r="AL159" s="300">
        <f t="shared" si="36"/>
        <v>7.5287862473E-5</v>
      </c>
      <c r="AM159" s="300">
        <f t="shared" si="37"/>
        <v>0</v>
      </c>
      <c r="AN159" s="300">
        <f t="shared" si="38"/>
        <v>1.5651718290689999E-5</v>
      </c>
      <c r="AO159" s="300">
        <f t="shared" si="39"/>
        <v>5.9635041871000002E-5</v>
      </c>
      <c r="AP159" s="300">
        <f t="shared" si="40"/>
        <v>0.15032099292768339</v>
      </c>
      <c r="AQ159" s="354"/>
      <c r="AR159" s="354"/>
      <c r="AS159" s="354"/>
      <c r="AT159" s="354"/>
      <c r="AU159" s="354"/>
      <c r="AV159" s="354"/>
      <c r="AW159" s="354"/>
      <c r="AX159" s="354"/>
      <c r="AY159" s="355"/>
      <c r="AZ159" s="355"/>
      <c r="BA159" s="355"/>
      <c r="BB159" s="355"/>
      <c r="BC159" s="355"/>
      <c r="BD159" s="355"/>
      <c r="BE159" s="355"/>
      <c r="BF159" s="355"/>
      <c r="BG159" s="355"/>
      <c r="BH159" s="355"/>
      <c r="BI159" s="355"/>
      <c r="BJ159" s="355"/>
    </row>
    <row r="160" spans="1:62" ht="15.75" thickBot="1" x14ac:dyDescent="0.3">
      <c r="A160" s="423" t="s">
        <v>569</v>
      </c>
      <c r="B160" s="519" t="s">
        <v>1473</v>
      </c>
      <c r="C160" s="519" t="s">
        <v>371</v>
      </c>
      <c r="D160" s="518" t="s">
        <v>1718</v>
      </c>
      <c r="E160" s="518" t="s">
        <v>1719</v>
      </c>
      <c r="F160" s="17" t="s">
        <v>226</v>
      </c>
      <c r="G160" s="17" t="s">
        <v>227</v>
      </c>
      <c r="H160" s="17" t="s">
        <v>221</v>
      </c>
      <c r="I160" s="495">
        <v>29</v>
      </c>
      <c r="J160">
        <v>2011</v>
      </c>
      <c r="K160">
        <v>20</v>
      </c>
      <c r="L160" t="s">
        <v>358</v>
      </c>
      <c r="M160" t="s">
        <v>107</v>
      </c>
      <c r="N160" t="s">
        <v>42</v>
      </c>
      <c r="O160" t="s">
        <v>103</v>
      </c>
      <c r="P160" t="s">
        <v>37</v>
      </c>
      <c r="Q160">
        <v>158.14777699999999</v>
      </c>
      <c r="R160">
        <v>32.607788999999997</v>
      </c>
      <c r="S160">
        <v>37.702235999999999</v>
      </c>
      <c r="T160">
        <v>37.505637999999998</v>
      </c>
      <c r="U160">
        <v>37.702235999999999</v>
      </c>
      <c r="V160">
        <v>3.9094869999999999</v>
      </c>
      <c r="W160">
        <v>2.199516</v>
      </c>
      <c r="X160">
        <v>0.85264700000000004</v>
      </c>
      <c r="Y160">
        <v>0.85264700000000004</v>
      </c>
      <c r="Z160">
        <v>0</v>
      </c>
      <c r="AA160">
        <v>0.177264</v>
      </c>
      <c r="AB160">
        <v>0.67538299999999996</v>
      </c>
      <c r="AC160">
        <v>1702.411885</v>
      </c>
      <c r="AD160" s="300">
        <f t="shared" si="28"/>
        <v>0.17432808323845786</v>
      </c>
      <c r="AE160" s="300">
        <f t="shared" si="29"/>
        <v>3.5943934608793582E-2</v>
      </c>
      <c r="AF160" s="300">
        <f t="shared" si="30"/>
        <v>4.1559601155089151E-2</v>
      </c>
      <c r="AG160" s="300">
        <f t="shared" si="31"/>
        <v>4.1342888956165773E-2</v>
      </c>
      <c r="AH160" s="300">
        <f t="shared" si="32"/>
        <v>4.1559601155089151E-2</v>
      </c>
      <c r="AI160" s="300">
        <f t="shared" si="33"/>
        <v>4.3094717363979691E-3</v>
      </c>
      <c r="AJ160" s="300">
        <f t="shared" si="34"/>
        <v>2.4245513633259596E-3</v>
      </c>
      <c r="AK160" s="300">
        <f t="shared" si="35"/>
        <v>9.3988243153756996E-4</v>
      </c>
      <c r="AL160" s="300">
        <f t="shared" si="36"/>
        <v>9.3988243153756996E-4</v>
      </c>
      <c r="AM160" s="300">
        <f t="shared" si="37"/>
        <v>0</v>
      </c>
      <c r="AN160" s="300">
        <f t="shared" si="38"/>
        <v>1.9540011205583998E-4</v>
      </c>
      <c r="AO160" s="300">
        <f t="shared" si="39"/>
        <v>7.4448231948172989E-4</v>
      </c>
      <c r="AP160" s="300">
        <f t="shared" si="40"/>
        <v>1.8765878751139191</v>
      </c>
      <c r="AQ160" s="354"/>
      <c r="AR160" s="354"/>
      <c r="AS160" s="354"/>
      <c r="AT160" s="354"/>
      <c r="AU160" s="354"/>
      <c r="AV160" s="354"/>
      <c r="AW160" s="354"/>
      <c r="AX160" s="354"/>
      <c r="AY160" s="355"/>
      <c r="AZ160" s="355"/>
      <c r="BA160" s="355"/>
      <c r="BB160" s="355"/>
      <c r="BC160" s="355"/>
      <c r="BD160" s="355"/>
      <c r="BE160" s="355"/>
      <c r="BF160" s="355"/>
      <c r="BG160" s="355"/>
      <c r="BH160" s="355"/>
      <c r="BI160" s="355"/>
      <c r="BJ160" s="355"/>
    </row>
    <row r="161" spans="1:62" ht="15.75" thickBot="1" x14ac:dyDescent="0.3">
      <c r="A161" s="423" t="s">
        <v>569</v>
      </c>
      <c r="B161" s="519" t="s">
        <v>1473</v>
      </c>
      <c r="C161" s="519" t="s">
        <v>371</v>
      </c>
      <c r="D161" s="518" t="s">
        <v>1718</v>
      </c>
      <c r="E161" s="518" t="s">
        <v>1719</v>
      </c>
      <c r="F161" s="17" t="s">
        <v>226</v>
      </c>
      <c r="G161" s="17" t="s">
        <v>227</v>
      </c>
      <c r="H161" s="17" t="s">
        <v>221</v>
      </c>
      <c r="I161" s="495">
        <v>30</v>
      </c>
      <c r="J161">
        <v>2011</v>
      </c>
      <c r="K161">
        <v>41</v>
      </c>
      <c r="L161" t="s">
        <v>179</v>
      </c>
      <c r="M161" t="s">
        <v>107</v>
      </c>
      <c r="N161" t="s">
        <v>42</v>
      </c>
      <c r="O161" t="s">
        <v>103</v>
      </c>
      <c r="P161" t="s">
        <v>37</v>
      </c>
      <c r="Q161">
        <v>25.336335999999999</v>
      </c>
      <c r="R161">
        <v>5.2239870000000002</v>
      </c>
      <c r="S161">
        <v>6.040152</v>
      </c>
      <c r="T161">
        <v>6.0086550000000001</v>
      </c>
      <c r="U161">
        <v>6.040152</v>
      </c>
      <c r="V161">
        <v>0.62632600000000005</v>
      </c>
      <c r="W161">
        <v>0.352377</v>
      </c>
      <c r="X161">
        <v>0.1366</v>
      </c>
      <c r="Y161">
        <v>0.1366</v>
      </c>
      <c r="Z161">
        <v>0</v>
      </c>
      <c r="AA161">
        <v>2.8399000000000001E-2</v>
      </c>
      <c r="AB161">
        <v>0.10820100000000001</v>
      </c>
      <c r="AC161">
        <v>272.737821</v>
      </c>
      <c r="AD161" s="300">
        <f t="shared" si="28"/>
        <v>2.7928529726760156E-2</v>
      </c>
      <c r="AE161" s="300">
        <f t="shared" si="29"/>
        <v>5.7584599533929701E-3</v>
      </c>
      <c r="AF161" s="300">
        <f t="shared" si="30"/>
        <v>6.6581278637191195E-3</v>
      </c>
      <c r="AG161" s="300">
        <f t="shared" si="31"/>
        <v>6.62340836438805E-3</v>
      </c>
      <c r="AH161" s="300">
        <f t="shared" si="32"/>
        <v>6.6581278637191195E-3</v>
      </c>
      <c r="AI161" s="300">
        <f t="shared" si="33"/>
        <v>6.9040623354706002E-4</v>
      </c>
      <c r="AJ161" s="300">
        <f t="shared" si="34"/>
        <v>3.8842915248387002E-4</v>
      </c>
      <c r="AK161" s="300">
        <f t="shared" si="35"/>
        <v>1.50575724946E-4</v>
      </c>
      <c r="AL161" s="300">
        <f t="shared" si="36"/>
        <v>1.50575724946E-4</v>
      </c>
      <c r="AM161" s="300">
        <f t="shared" si="37"/>
        <v>0</v>
      </c>
      <c r="AN161" s="300">
        <f t="shared" si="38"/>
        <v>3.1304538892689997E-5</v>
      </c>
      <c r="AO161" s="300">
        <f t="shared" si="39"/>
        <v>1.1927118605331E-4</v>
      </c>
      <c r="AP161" s="300">
        <f t="shared" si="40"/>
        <v>0.30064198475305554</v>
      </c>
      <c r="AQ161" s="354"/>
      <c r="AR161" s="354"/>
      <c r="AS161" s="354"/>
      <c r="AT161" s="354"/>
      <c r="AU161" s="354"/>
      <c r="AV161" s="354"/>
      <c r="AW161" s="354"/>
      <c r="AX161" s="354"/>
      <c r="AY161" s="355"/>
      <c r="AZ161" s="355"/>
      <c r="BA161" s="355"/>
      <c r="BB161" s="355"/>
      <c r="BC161" s="355"/>
      <c r="BD161" s="355"/>
      <c r="BE161" s="355"/>
      <c r="BF161" s="355"/>
      <c r="BG161" s="355"/>
      <c r="BH161" s="355"/>
      <c r="BI161" s="355"/>
      <c r="BJ161" s="355"/>
    </row>
    <row r="162" spans="1:62" ht="15.75" thickBot="1" x14ac:dyDescent="0.3">
      <c r="A162" s="423" t="s">
        <v>569</v>
      </c>
      <c r="B162" s="519" t="s">
        <v>1473</v>
      </c>
      <c r="C162" s="519" t="s">
        <v>371</v>
      </c>
      <c r="D162" s="518" t="s">
        <v>1718</v>
      </c>
      <c r="E162" s="518" t="s">
        <v>1719</v>
      </c>
      <c r="F162" s="17" t="s">
        <v>226</v>
      </c>
      <c r="G162" s="17" t="s">
        <v>227</v>
      </c>
      <c r="H162" s="17" t="s">
        <v>221</v>
      </c>
      <c r="I162" s="495">
        <v>31</v>
      </c>
      <c r="J162">
        <v>2011</v>
      </c>
      <c r="K162">
        <v>15</v>
      </c>
      <c r="L162" t="s">
        <v>204</v>
      </c>
      <c r="M162" t="s">
        <v>49</v>
      </c>
      <c r="N162" t="s">
        <v>89</v>
      </c>
      <c r="O162" t="s">
        <v>31</v>
      </c>
      <c r="P162" t="s">
        <v>37</v>
      </c>
      <c r="Q162">
        <v>3980.44047</v>
      </c>
      <c r="R162">
        <v>1511.2742450000001</v>
      </c>
      <c r="S162">
        <v>1747.3867399999999</v>
      </c>
      <c r="T162">
        <v>1738.2749920000001</v>
      </c>
      <c r="U162">
        <v>1747.3867399999999</v>
      </c>
      <c r="V162">
        <v>59.624080999999997</v>
      </c>
      <c r="W162">
        <v>41.378126000000002</v>
      </c>
      <c r="X162">
        <v>36.598531000000001</v>
      </c>
      <c r="Y162">
        <v>36.598531000000001</v>
      </c>
      <c r="Z162">
        <v>1.18224</v>
      </c>
      <c r="AA162">
        <v>3.3347500000000001</v>
      </c>
      <c r="AB162">
        <v>32.081541000000001</v>
      </c>
      <c r="AC162">
        <v>32026.413680000001</v>
      </c>
      <c r="AD162" s="300">
        <f t="shared" si="28"/>
        <v>4.3876845488627154</v>
      </c>
      <c r="AE162" s="300">
        <f t="shared" si="29"/>
        <v>1.6658946927752107</v>
      </c>
      <c r="AF162" s="300">
        <f t="shared" si="30"/>
        <v>1.9261641664460292</v>
      </c>
      <c r="AG162" s="300">
        <f t="shared" si="31"/>
        <v>1.9161201835717596</v>
      </c>
      <c r="AH162" s="300">
        <f t="shared" si="32"/>
        <v>1.9261641664460292</v>
      </c>
      <c r="AI162" s="300">
        <f t="shared" si="33"/>
        <v>6.5724298834656095E-2</v>
      </c>
      <c r="AJ162" s="300">
        <f t="shared" si="34"/>
        <v>4.5611576276405059E-2</v>
      </c>
      <c r="AK162" s="300">
        <f t="shared" si="35"/>
        <v>4.0342974650685613E-2</v>
      </c>
      <c r="AL162" s="300">
        <f t="shared" si="36"/>
        <v>4.0342974650685613E-2</v>
      </c>
      <c r="AM162" s="300">
        <f t="shared" si="37"/>
        <v>1.3031965231343999E-3</v>
      </c>
      <c r="AN162" s="300">
        <f t="shared" si="38"/>
        <v>3.6759326410225001E-3</v>
      </c>
      <c r="AO162" s="300">
        <f t="shared" si="39"/>
        <v>3.5363845486528711E-2</v>
      </c>
      <c r="AP162" s="300">
        <f t="shared" si="40"/>
        <v>35.303078018202726</v>
      </c>
      <c r="AQ162" s="354"/>
      <c r="AR162" s="354"/>
      <c r="AS162" s="354"/>
      <c r="AT162" s="354"/>
      <c r="AU162" s="354"/>
      <c r="AV162" s="354"/>
      <c r="AW162" s="354"/>
      <c r="AX162" s="354"/>
      <c r="AY162" s="355"/>
      <c r="AZ162" s="355"/>
      <c r="BA162" s="355"/>
      <c r="BB162" s="355"/>
      <c r="BC162" s="355"/>
      <c r="BD162" s="355"/>
      <c r="BE162" s="355"/>
      <c r="BF162" s="355"/>
      <c r="BG162" s="355"/>
      <c r="BH162" s="355"/>
      <c r="BI162" s="355"/>
      <c r="BJ162" s="355"/>
    </row>
    <row r="163" spans="1:62" ht="15.75" thickBot="1" x14ac:dyDescent="0.3">
      <c r="A163" s="423" t="s">
        <v>569</v>
      </c>
      <c r="B163" s="519" t="s">
        <v>1473</v>
      </c>
      <c r="C163" s="519" t="s">
        <v>371</v>
      </c>
      <c r="D163" s="518" t="s">
        <v>1718</v>
      </c>
      <c r="E163" s="518" t="s">
        <v>1719</v>
      </c>
      <c r="F163" s="17" t="s">
        <v>226</v>
      </c>
      <c r="G163" s="17" t="s">
        <v>227</v>
      </c>
      <c r="H163" s="17" t="s">
        <v>221</v>
      </c>
      <c r="I163" s="495">
        <v>32</v>
      </c>
      <c r="J163">
        <v>2011</v>
      </c>
      <c r="K163">
        <v>16</v>
      </c>
      <c r="L163" t="s">
        <v>206</v>
      </c>
      <c r="M163" t="s">
        <v>52</v>
      </c>
      <c r="N163" t="s">
        <v>42</v>
      </c>
      <c r="O163" t="s">
        <v>31</v>
      </c>
      <c r="P163" t="s">
        <v>37</v>
      </c>
      <c r="Q163">
        <v>2212.4621430000002</v>
      </c>
      <c r="R163">
        <v>2196.548413</v>
      </c>
      <c r="S163">
        <v>2539.7240649999999</v>
      </c>
      <c r="T163">
        <v>2526.4806739999999</v>
      </c>
      <c r="U163">
        <v>2539.7240649999999</v>
      </c>
      <c r="V163">
        <v>34.738520999999999</v>
      </c>
      <c r="W163">
        <v>25.335229999999999</v>
      </c>
      <c r="X163">
        <v>49.316445000000002</v>
      </c>
      <c r="Y163">
        <v>49.316445000000002</v>
      </c>
      <c r="Z163">
        <v>0.94811100000000004</v>
      </c>
      <c r="AA163">
        <v>2.0418189999999998</v>
      </c>
      <c r="AB163">
        <v>46.326515000000001</v>
      </c>
      <c r="AC163">
        <v>19609.310834</v>
      </c>
      <c r="AD163" s="300">
        <f t="shared" si="28"/>
        <v>2.4388220431757373</v>
      </c>
      <c r="AE163" s="300">
        <f t="shared" si="29"/>
        <v>2.4212801586124511</v>
      </c>
      <c r="AF163" s="300">
        <f t="shared" si="30"/>
        <v>2.7995665611286751</v>
      </c>
      <c r="AG163" s="300">
        <f t="shared" si="31"/>
        <v>2.7849682214466225</v>
      </c>
      <c r="AH163" s="300">
        <f t="shared" si="32"/>
        <v>2.7995665611286751</v>
      </c>
      <c r="AI163" s="300">
        <f t="shared" si="33"/>
        <v>3.8292664590972504E-2</v>
      </c>
      <c r="AJ163" s="300">
        <f t="shared" si="34"/>
        <v>2.7927310570451298E-2</v>
      </c>
      <c r="AK163" s="300">
        <f t="shared" si="35"/>
        <v>5.4362075092492954E-2</v>
      </c>
      <c r="AL163" s="300">
        <f t="shared" si="36"/>
        <v>5.4362075092492954E-2</v>
      </c>
      <c r="AM163" s="300">
        <f t="shared" si="37"/>
        <v>1.0451134784354099E-3</v>
      </c>
      <c r="AN163" s="300">
        <f t="shared" si="38"/>
        <v>2.2507201766728893E-3</v>
      </c>
      <c r="AO163" s="300">
        <f t="shared" si="39"/>
        <v>5.1066241437384648E-2</v>
      </c>
      <c r="AP163" s="300">
        <f t="shared" si="40"/>
        <v>21.615565113623731</v>
      </c>
      <c r="AQ163" s="354"/>
      <c r="AR163" s="354"/>
      <c r="AS163" s="354"/>
      <c r="AT163" s="354"/>
      <c r="AU163" s="354"/>
      <c r="AV163" s="354"/>
      <c r="AW163" s="354"/>
      <c r="AX163" s="354"/>
      <c r="AY163" s="355"/>
      <c r="AZ163" s="355"/>
      <c r="BA163" s="355"/>
      <c r="BB163" s="355"/>
      <c r="BC163" s="355"/>
      <c r="BD163" s="355"/>
      <c r="BE163" s="355"/>
      <c r="BF163" s="355"/>
      <c r="BG163" s="355"/>
      <c r="BH163" s="355"/>
      <c r="BI163" s="355"/>
      <c r="BJ163" s="355"/>
    </row>
    <row r="164" spans="1:62" ht="15.75" thickBot="1" x14ac:dyDescent="0.3">
      <c r="A164" s="423" t="s">
        <v>569</v>
      </c>
      <c r="B164" s="519" t="s">
        <v>1473</v>
      </c>
      <c r="C164" s="519" t="s">
        <v>371</v>
      </c>
      <c r="D164" s="518" t="s">
        <v>1718</v>
      </c>
      <c r="E164" s="518" t="s">
        <v>1719</v>
      </c>
      <c r="F164" s="17" t="s">
        <v>226</v>
      </c>
      <c r="G164" s="17" t="s">
        <v>227</v>
      </c>
      <c r="H164" s="17" t="s">
        <v>221</v>
      </c>
      <c r="I164" s="495">
        <v>33</v>
      </c>
      <c r="J164">
        <v>2011</v>
      </c>
      <c r="K164">
        <v>7</v>
      </c>
      <c r="L164" t="s">
        <v>147</v>
      </c>
      <c r="M164" t="s">
        <v>148</v>
      </c>
      <c r="N164" t="s">
        <v>42</v>
      </c>
      <c r="O164" t="s">
        <v>96</v>
      </c>
      <c r="P164" t="s">
        <v>37</v>
      </c>
      <c r="Q164">
        <v>95.959633999999994</v>
      </c>
      <c r="R164">
        <v>10.062843000000001</v>
      </c>
      <c r="S164">
        <v>11.635002</v>
      </c>
      <c r="T164">
        <v>11.574331000000001</v>
      </c>
      <c r="U164">
        <v>11.635002</v>
      </c>
      <c r="V164">
        <v>3.7964329999999999</v>
      </c>
      <c r="W164">
        <v>1.8889100000000001</v>
      </c>
      <c r="X164">
        <v>0.36065599999999998</v>
      </c>
      <c r="Y164">
        <v>0.36065599999999998</v>
      </c>
      <c r="Z164">
        <v>0</v>
      </c>
      <c r="AA164">
        <v>0.15223100000000001</v>
      </c>
      <c r="AB164">
        <v>0.208425</v>
      </c>
      <c r="AC164">
        <v>1462.0046520000001</v>
      </c>
      <c r="AD164" s="300">
        <f t="shared" si="28"/>
        <v>0.10577738986166052</v>
      </c>
      <c r="AE164" s="300">
        <f t="shared" si="29"/>
        <v>1.109238564965433E-2</v>
      </c>
      <c r="AF164" s="300">
        <f t="shared" si="30"/>
        <v>1.2825394296472619E-2</v>
      </c>
      <c r="AG164" s="300">
        <f t="shared" si="31"/>
        <v>1.2758515966983611E-2</v>
      </c>
      <c r="AH164" s="300">
        <f t="shared" si="32"/>
        <v>1.2825394296472619E-2</v>
      </c>
      <c r="AI164" s="300">
        <f t="shared" si="33"/>
        <v>4.1848510335572298E-3</v>
      </c>
      <c r="AJ164" s="300">
        <f t="shared" si="34"/>
        <v>2.0821668565721E-3</v>
      </c>
      <c r="AK164" s="300">
        <f t="shared" si="35"/>
        <v>3.9755518781935996E-4</v>
      </c>
      <c r="AL164" s="300">
        <f t="shared" si="36"/>
        <v>3.9755518781935996E-4</v>
      </c>
      <c r="AM164" s="300">
        <f t="shared" si="37"/>
        <v>0</v>
      </c>
      <c r="AN164" s="300">
        <f t="shared" si="38"/>
        <v>1.6780595303261001E-4</v>
      </c>
      <c r="AO164" s="300">
        <f t="shared" si="39"/>
        <v>2.2974923478675E-4</v>
      </c>
      <c r="AP164" s="300">
        <f t="shared" si="40"/>
        <v>1.6115842631722141</v>
      </c>
      <c r="AQ164" s="354"/>
      <c r="AR164" s="354"/>
      <c r="AS164" s="354"/>
      <c r="AT164" s="354"/>
      <c r="AU164" s="354"/>
      <c r="AV164" s="354"/>
      <c r="AW164" s="354"/>
      <c r="AX164" s="354"/>
      <c r="AY164" s="355"/>
      <c r="AZ164" s="355"/>
      <c r="BA164" s="355"/>
      <c r="BB164" s="355"/>
      <c r="BC164" s="355"/>
      <c r="BD164" s="355"/>
      <c r="BE164" s="355"/>
      <c r="BF164" s="355"/>
      <c r="BG164" s="355"/>
      <c r="BH164" s="355"/>
      <c r="BI164" s="355"/>
      <c r="BJ164" s="355"/>
    </row>
    <row r="165" spans="1:62" ht="15.75" thickBot="1" x14ac:dyDescent="0.3">
      <c r="A165" s="423" t="s">
        <v>569</v>
      </c>
      <c r="B165" s="519" t="s">
        <v>1473</v>
      </c>
      <c r="C165" s="519" t="s">
        <v>371</v>
      </c>
      <c r="D165" s="518" t="s">
        <v>1718</v>
      </c>
      <c r="E165" s="518" t="s">
        <v>1719</v>
      </c>
      <c r="F165" s="17" t="s">
        <v>226</v>
      </c>
      <c r="G165" s="17" t="s">
        <v>227</v>
      </c>
      <c r="H165" s="17" t="s">
        <v>221</v>
      </c>
      <c r="I165" s="495">
        <v>34</v>
      </c>
      <c r="J165">
        <v>2011</v>
      </c>
      <c r="K165">
        <v>14</v>
      </c>
      <c r="L165" t="s">
        <v>151</v>
      </c>
      <c r="M165" t="s">
        <v>100</v>
      </c>
      <c r="N165" t="s">
        <v>42</v>
      </c>
      <c r="O165" t="s">
        <v>96</v>
      </c>
      <c r="P165" t="s">
        <v>37</v>
      </c>
      <c r="Q165">
        <v>70.875747000000004</v>
      </c>
      <c r="R165">
        <v>6.5930929999999996</v>
      </c>
      <c r="S165">
        <v>7.6231580000000001</v>
      </c>
      <c r="T165">
        <v>7.5834070000000002</v>
      </c>
      <c r="U165">
        <v>7.6231580000000001</v>
      </c>
      <c r="V165">
        <v>16.887398999999998</v>
      </c>
      <c r="W165">
        <v>4.4472849999999999</v>
      </c>
      <c r="X165">
        <v>0.49497400000000003</v>
      </c>
      <c r="Y165">
        <v>0.49497400000000003</v>
      </c>
      <c r="Z165">
        <v>0</v>
      </c>
      <c r="AA165">
        <v>0.35841600000000001</v>
      </c>
      <c r="AB165">
        <v>0.13655800000000001</v>
      </c>
      <c r="AC165">
        <v>3442.1712419999999</v>
      </c>
      <c r="AD165" s="300">
        <f t="shared" si="28"/>
        <v>7.8127137522798568E-2</v>
      </c>
      <c r="AE165" s="300">
        <f t="shared" si="29"/>
        <v>7.2676409817818291E-3</v>
      </c>
      <c r="AF165" s="300">
        <f t="shared" si="30"/>
        <v>8.4030932813169788E-3</v>
      </c>
      <c r="AG165" s="300">
        <f t="shared" si="31"/>
        <v>8.3592753044331707E-3</v>
      </c>
      <c r="AH165" s="300">
        <f t="shared" si="32"/>
        <v>8.4030932813169788E-3</v>
      </c>
      <c r="AI165" s="300">
        <f t="shared" si="33"/>
        <v>1.8615170914182688E-2</v>
      </c>
      <c r="AJ165" s="300">
        <f t="shared" si="34"/>
        <v>4.9022925542933499E-3</v>
      </c>
      <c r="AK165" s="300">
        <f t="shared" si="35"/>
        <v>5.4561543835593993E-4</v>
      </c>
      <c r="AL165" s="300">
        <f t="shared" si="36"/>
        <v>5.4561543835593993E-4</v>
      </c>
      <c r="AM165" s="300">
        <f t="shared" si="37"/>
        <v>0</v>
      </c>
      <c r="AN165" s="300">
        <f t="shared" si="38"/>
        <v>3.9508601048496002E-4</v>
      </c>
      <c r="AO165" s="300">
        <f t="shared" si="39"/>
        <v>1.5052942787098002E-4</v>
      </c>
      <c r="AP165" s="300">
        <f t="shared" si="40"/>
        <v>3.7943442910133469</v>
      </c>
      <c r="AQ165" s="354"/>
      <c r="AR165" s="354"/>
      <c r="AS165" s="354"/>
      <c r="AT165" s="354"/>
      <c r="AU165" s="354"/>
      <c r="AV165" s="354"/>
      <c r="AW165" s="354"/>
      <c r="AX165" s="354"/>
      <c r="AY165" s="355"/>
      <c r="AZ165" s="355"/>
      <c r="BA165" s="355"/>
      <c r="BB165" s="355"/>
      <c r="BC165" s="355"/>
      <c r="BD165" s="355"/>
      <c r="BE165" s="355"/>
      <c r="BF165" s="355"/>
      <c r="BG165" s="355"/>
      <c r="BH165" s="355"/>
      <c r="BI165" s="355"/>
      <c r="BJ165" s="355"/>
    </row>
    <row r="166" spans="1:62" ht="15.75" thickBot="1" x14ac:dyDescent="0.3">
      <c r="A166" s="423" t="s">
        <v>569</v>
      </c>
      <c r="B166" s="519" t="s">
        <v>1473</v>
      </c>
      <c r="C166" s="519" t="s">
        <v>371</v>
      </c>
      <c r="D166" s="518" t="s">
        <v>1718</v>
      </c>
      <c r="E166" s="518" t="s">
        <v>1719</v>
      </c>
      <c r="F166" s="17" t="s">
        <v>226</v>
      </c>
      <c r="G166" s="17" t="s">
        <v>227</v>
      </c>
      <c r="H166" s="17" t="s">
        <v>221</v>
      </c>
      <c r="I166" s="495">
        <v>35</v>
      </c>
      <c r="J166">
        <v>2011</v>
      </c>
      <c r="K166">
        <v>19</v>
      </c>
      <c r="L166" t="s">
        <v>152</v>
      </c>
      <c r="M166" t="s">
        <v>150</v>
      </c>
      <c r="N166" t="s">
        <v>42</v>
      </c>
      <c r="O166" t="s">
        <v>96</v>
      </c>
      <c r="P166" t="s">
        <v>37</v>
      </c>
      <c r="Q166">
        <v>740.45295099999998</v>
      </c>
      <c r="R166">
        <v>123.246319</v>
      </c>
      <c r="S166">
        <v>142.50158999999999</v>
      </c>
      <c r="T166">
        <v>141.75851599999999</v>
      </c>
      <c r="U166">
        <v>142.50158999999999</v>
      </c>
      <c r="V166">
        <v>11.010788</v>
      </c>
      <c r="W166">
        <v>6.6148730000000002</v>
      </c>
      <c r="X166">
        <v>3.1438830000000002</v>
      </c>
      <c r="Y166">
        <v>3.1438830000000002</v>
      </c>
      <c r="Z166">
        <v>0</v>
      </c>
      <c r="AA166">
        <v>0.533107</v>
      </c>
      <c r="AB166">
        <v>2.610776</v>
      </c>
      <c r="AC166">
        <v>5119.870774</v>
      </c>
      <c r="AD166" s="300">
        <f t="shared" si="28"/>
        <v>0.81620966241017567</v>
      </c>
      <c r="AE166" s="300">
        <f t="shared" si="29"/>
        <v>0.1358558113495679</v>
      </c>
      <c r="AF166" s="300">
        <f t="shared" si="30"/>
        <v>0.15708111434998287</v>
      </c>
      <c r="AG166" s="300">
        <f t="shared" si="31"/>
        <v>0.15626201547561591</v>
      </c>
      <c r="AH166" s="300">
        <f t="shared" si="32"/>
        <v>0.15708111434998287</v>
      </c>
      <c r="AI166" s="300">
        <f t="shared" si="33"/>
        <v>1.2137316144412279E-2</v>
      </c>
      <c r="AJ166" s="300">
        <f t="shared" si="34"/>
        <v>7.2916493221136299E-3</v>
      </c>
      <c r="AK166" s="300">
        <f t="shared" si="35"/>
        <v>3.46553778821673E-3</v>
      </c>
      <c r="AL166" s="300">
        <f t="shared" si="36"/>
        <v>3.46553778821673E-3</v>
      </c>
      <c r="AM166" s="300">
        <f t="shared" si="37"/>
        <v>0</v>
      </c>
      <c r="AN166" s="300">
        <f t="shared" si="38"/>
        <v>5.8764987554016997E-4</v>
      </c>
      <c r="AO166" s="300">
        <f t="shared" si="39"/>
        <v>2.8778879126765602E-3</v>
      </c>
      <c r="AP166" s="300">
        <f t="shared" si="40"/>
        <v>5.6436914599186538</v>
      </c>
      <c r="AQ166" s="354"/>
      <c r="AR166" s="354"/>
      <c r="AS166" s="354"/>
      <c r="AT166" s="354"/>
      <c r="AU166" s="354"/>
      <c r="AV166" s="354"/>
      <c r="AW166" s="354"/>
      <c r="AX166" s="354"/>
      <c r="AY166" s="355"/>
      <c r="AZ166" s="355"/>
      <c r="BA166" s="355"/>
      <c r="BB166" s="355"/>
      <c r="BC166" s="355"/>
      <c r="BD166" s="355"/>
      <c r="BE166" s="355"/>
      <c r="BF166" s="355"/>
      <c r="BG166" s="355"/>
      <c r="BH166" s="355"/>
      <c r="BI166" s="355"/>
      <c r="BJ166" s="355"/>
    </row>
    <row r="167" spans="1:62" ht="15.75" thickBot="1" x14ac:dyDescent="0.3">
      <c r="A167" s="423" t="s">
        <v>569</v>
      </c>
      <c r="B167" s="519" t="s">
        <v>1473</v>
      </c>
      <c r="C167" s="519" t="s">
        <v>371</v>
      </c>
      <c r="D167" s="518" t="s">
        <v>1718</v>
      </c>
      <c r="E167" s="518" t="s">
        <v>1719</v>
      </c>
      <c r="F167" s="17" t="s">
        <v>226</v>
      </c>
      <c r="G167" s="17" t="s">
        <v>227</v>
      </c>
      <c r="H167" s="17" t="s">
        <v>221</v>
      </c>
      <c r="I167" s="495">
        <v>36</v>
      </c>
      <c r="J167">
        <v>2011</v>
      </c>
      <c r="K167">
        <v>23</v>
      </c>
      <c r="L167" t="s">
        <v>97</v>
      </c>
      <c r="M167" t="s">
        <v>98</v>
      </c>
      <c r="N167" t="s">
        <v>42</v>
      </c>
      <c r="O167" t="s">
        <v>96</v>
      </c>
      <c r="P167" t="s">
        <v>37</v>
      </c>
      <c r="Q167">
        <v>104.657364</v>
      </c>
      <c r="R167">
        <v>196.03935999999999</v>
      </c>
      <c r="S167">
        <v>226.667383</v>
      </c>
      <c r="T167">
        <v>225.48542599999999</v>
      </c>
      <c r="U167">
        <v>226.667383</v>
      </c>
      <c r="V167">
        <v>1.16438</v>
      </c>
      <c r="W167">
        <v>0.90102800000000005</v>
      </c>
      <c r="X167">
        <v>4.2139829999999998</v>
      </c>
      <c r="Y167">
        <v>4.2139829999999998</v>
      </c>
      <c r="Z167">
        <v>0</v>
      </c>
      <c r="AA167">
        <v>7.2616E-2</v>
      </c>
      <c r="AB167">
        <v>4.1413669999999998</v>
      </c>
      <c r="AC167">
        <v>697.38986199999999</v>
      </c>
      <c r="AD167" s="300">
        <f t="shared" si="28"/>
        <v>0.11536499601198683</v>
      </c>
      <c r="AE167" s="300">
        <f t="shared" si="29"/>
        <v>0.21609640373316158</v>
      </c>
      <c r="AF167" s="300">
        <f t="shared" si="30"/>
        <v>0.24985801988900172</v>
      </c>
      <c r="AG167" s="300">
        <f t="shared" si="31"/>
        <v>0.24855513531996803</v>
      </c>
      <c r="AH167" s="300">
        <f t="shared" si="32"/>
        <v>0.24985801988900172</v>
      </c>
      <c r="AI167" s="300">
        <f t="shared" si="33"/>
        <v>1.2835092431378E-3</v>
      </c>
      <c r="AJ167" s="300">
        <f t="shared" si="34"/>
        <v>9.9321335502667988E-4</v>
      </c>
      <c r="AK167" s="300">
        <f t="shared" si="35"/>
        <v>4.6451211210477295E-3</v>
      </c>
      <c r="AL167" s="300">
        <f t="shared" si="36"/>
        <v>4.6451211210477295E-3</v>
      </c>
      <c r="AM167" s="300">
        <f t="shared" si="37"/>
        <v>0</v>
      </c>
      <c r="AN167" s="300">
        <f t="shared" si="38"/>
        <v>8.0045438086959989E-5</v>
      </c>
      <c r="AO167" s="300">
        <f t="shared" si="39"/>
        <v>4.5650756829607696E-3</v>
      </c>
      <c r="AP167" s="300">
        <f t="shared" si="40"/>
        <v>0.76874073236193918</v>
      </c>
      <c r="AQ167" s="354"/>
      <c r="AR167" s="354"/>
      <c r="AS167" s="354"/>
      <c r="AT167" s="354"/>
      <c r="AU167" s="354"/>
      <c r="AV167" s="354"/>
      <c r="AW167" s="354"/>
      <c r="AX167" s="354"/>
      <c r="AY167" s="355"/>
      <c r="AZ167" s="355"/>
      <c r="BA167" s="355"/>
      <c r="BB167" s="355"/>
      <c r="BC167" s="355"/>
      <c r="BD167" s="355"/>
      <c r="BE167" s="355"/>
      <c r="BF167" s="355"/>
      <c r="BG167" s="355"/>
      <c r="BH167" s="355"/>
      <c r="BI167" s="355"/>
      <c r="BJ167" s="355"/>
    </row>
    <row r="168" spans="1:62" ht="15.75" thickBot="1" x14ac:dyDescent="0.3">
      <c r="A168" s="423" t="s">
        <v>569</v>
      </c>
      <c r="B168" s="519" t="s">
        <v>1473</v>
      </c>
      <c r="C168" s="519" t="s">
        <v>371</v>
      </c>
      <c r="D168" s="518" t="s">
        <v>1718</v>
      </c>
      <c r="E168" s="518" t="s">
        <v>1719</v>
      </c>
      <c r="F168" s="17" t="s">
        <v>226</v>
      </c>
      <c r="G168" s="17" t="s">
        <v>227</v>
      </c>
      <c r="H168" s="17" t="s">
        <v>221</v>
      </c>
      <c r="I168" s="495">
        <v>37</v>
      </c>
      <c r="J168">
        <v>2011</v>
      </c>
      <c r="K168">
        <v>25</v>
      </c>
      <c r="L168" t="s">
        <v>155</v>
      </c>
      <c r="M168" t="s">
        <v>1606</v>
      </c>
      <c r="N168" t="s">
        <v>42</v>
      </c>
      <c r="O168" t="s">
        <v>96</v>
      </c>
      <c r="P168" t="s">
        <v>37</v>
      </c>
      <c r="Q168">
        <v>505.85657500000002</v>
      </c>
      <c r="R168">
        <v>177.19565</v>
      </c>
      <c r="S168">
        <v>204.87964400000001</v>
      </c>
      <c r="T168">
        <v>203.81129899999999</v>
      </c>
      <c r="U168">
        <v>204.87964400000001</v>
      </c>
      <c r="V168">
        <v>5.487406</v>
      </c>
      <c r="W168">
        <v>3.705336</v>
      </c>
      <c r="X168">
        <v>3.9687540000000001</v>
      </c>
      <c r="Y168">
        <v>3.9687540000000001</v>
      </c>
      <c r="Z168">
        <v>0</v>
      </c>
      <c r="AA168">
        <v>0.29862100000000003</v>
      </c>
      <c r="AB168">
        <v>3.670134</v>
      </c>
      <c r="AC168">
        <v>2867.9072470000001</v>
      </c>
      <c r="AD168" s="300">
        <f t="shared" si="28"/>
        <v>0.55761142386036333</v>
      </c>
      <c r="AE168" s="300">
        <f t="shared" si="29"/>
        <v>0.19532476907780147</v>
      </c>
      <c r="AF168" s="300">
        <f t="shared" si="30"/>
        <v>0.22584114876997363</v>
      </c>
      <c r="AG168" s="300">
        <f t="shared" si="31"/>
        <v>0.22466349999349167</v>
      </c>
      <c r="AH168" s="300">
        <f t="shared" si="32"/>
        <v>0.22584114876997363</v>
      </c>
      <c r="AI168" s="300">
        <f t="shared" si="33"/>
        <v>6.0488296963618592E-3</v>
      </c>
      <c r="AJ168" s="300">
        <f t="shared" si="34"/>
        <v>4.084433780150159E-3</v>
      </c>
      <c r="AK168" s="300">
        <f t="shared" si="35"/>
        <v>4.3748024208077399E-3</v>
      </c>
      <c r="AL168" s="300">
        <f t="shared" si="36"/>
        <v>4.3748024208077399E-3</v>
      </c>
      <c r="AM168" s="300">
        <f t="shared" si="37"/>
        <v>0</v>
      </c>
      <c r="AN168" s="300">
        <f t="shared" si="38"/>
        <v>3.2917330570351002E-4</v>
      </c>
      <c r="AO168" s="300">
        <f t="shared" si="39"/>
        <v>4.0456302174155401E-3</v>
      </c>
      <c r="AP168" s="300">
        <f t="shared" si="40"/>
        <v>3.1613265943990636</v>
      </c>
      <c r="AQ168" s="354"/>
      <c r="AR168" s="354"/>
      <c r="AS168" s="354"/>
      <c r="AT168" s="354"/>
      <c r="AU168" s="354"/>
      <c r="AV168" s="354"/>
      <c r="AW168" s="354"/>
      <c r="AX168" s="354"/>
      <c r="AY168" s="355"/>
      <c r="AZ168" s="355"/>
      <c r="BA168" s="355"/>
      <c r="BB168" s="355"/>
      <c r="BC168" s="355"/>
      <c r="BD168" s="355"/>
      <c r="BE168" s="355"/>
      <c r="BF168" s="355"/>
      <c r="BG168" s="355"/>
      <c r="BH168" s="355"/>
      <c r="BI168" s="355"/>
      <c r="BJ168" s="355"/>
    </row>
    <row r="169" spans="1:62" ht="15.75" thickBot="1" x14ac:dyDescent="0.3">
      <c r="A169" s="423" t="s">
        <v>569</v>
      </c>
      <c r="B169" s="519" t="s">
        <v>1473</v>
      </c>
      <c r="C169" s="519" t="s">
        <v>371</v>
      </c>
      <c r="D169" s="518" t="s">
        <v>1718</v>
      </c>
      <c r="E169" s="518" t="s">
        <v>1719</v>
      </c>
      <c r="F169" s="17" t="s">
        <v>226</v>
      </c>
      <c r="G169" s="17" t="s">
        <v>227</v>
      </c>
      <c r="H169" s="17" t="s">
        <v>221</v>
      </c>
      <c r="I169" s="495">
        <v>38</v>
      </c>
      <c r="J169">
        <v>2011</v>
      </c>
      <c r="K169">
        <v>32</v>
      </c>
      <c r="L169" t="s">
        <v>163</v>
      </c>
      <c r="M169" t="s">
        <v>164</v>
      </c>
      <c r="N169" t="s">
        <v>42</v>
      </c>
      <c r="O169" t="s">
        <v>96</v>
      </c>
      <c r="P169" t="s">
        <v>37</v>
      </c>
      <c r="Q169">
        <v>442.43096600000001</v>
      </c>
      <c r="R169">
        <v>99.910781999999998</v>
      </c>
      <c r="S169">
        <v>115.520248</v>
      </c>
      <c r="T169">
        <v>114.917867</v>
      </c>
      <c r="U169">
        <v>115.520248</v>
      </c>
      <c r="V169">
        <v>14.398173999999999</v>
      </c>
      <c r="W169">
        <v>8.0100650000000009</v>
      </c>
      <c r="X169">
        <v>2.7871649999999999</v>
      </c>
      <c r="Y169">
        <v>2.7871649999999999</v>
      </c>
      <c r="Z169">
        <v>0</v>
      </c>
      <c r="AA169">
        <v>0.64554800000000001</v>
      </c>
      <c r="AB169">
        <v>2.1416170000000001</v>
      </c>
      <c r="AC169">
        <v>6199.741059</v>
      </c>
      <c r="AD169" s="300">
        <f t="shared" si="28"/>
        <v>0.48769665771602549</v>
      </c>
      <c r="AE169" s="300">
        <f t="shared" si="29"/>
        <v>0.1101327849895444</v>
      </c>
      <c r="AF169" s="300">
        <f t="shared" si="30"/>
        <v>0.12733927590440486</v>
      </c>
      <c r="AG169" s="300">
        <f t="shared" si="31"/>
        <v>0.12667526451517577</v>
      </c>
      <c r="AH169" s="300">
        <f t="shared" si="32"/>
        <v>0.12733927590440486</v>
      </c>
      <c r="AI169" s="300">
        <f t="shared" si="33"/>
        <v>1.5871270043547939E-2</v>
      </c>
      <c r="AJ169" s="300">
        <f t="shared" si="34"/>
        <v>8.8295852433351515E-3</v>
      </c>
      <c r="AK169" s="300">
        <f t="shared" si="35"/>
        <v>3.0723235023361493E-3</v>
      </c>
      <c r="AL169" s="300">
        <f t="shared" si="36"/>
        <v>3.0723235023361493E-3</v>
      </c>
      <c r="AM169" s="300">
        <f t="shared" si="37"/>
        <v>0</v>
      </c>
      <c r="AN169" s="300">
        <f t="shared" si="38"/>
        <v>7.1159486154787998E-4</v>
      </c>
      <c r="AO169" s="300">
        <f t="shared" si="39"/>
        <v>2.36072864078827E-3</v>
      </c>
      <c r="AP169" s="300">
        <f t="shared" si="40"/>
        <v>6.8340446884070767</v>
      </c>
      <c r="AQ169" s="354"/>
      <c r="AR169" s="354"/>
      <c r="AS169" s="354"/>
      <c r="AT169" s="354"/>
      <c r="AU169" s="354"/>
      <c r="AV169" s="354"/>
      <c r="AW169" s="354"/>
      <c r="AX169" s="354"/>
      <c r="AY169" s="355"/>
      <c r="AZ169" s="355"/>
      <c r="BA169" s="355"/>
      <c r="BB169" s="355"/>
      <c r="BC169" s="355"/>
      <c r="BD169" s="355"/>
      <c r="BE169" s="355"/>
      <c r="BF169" s="355"/>
      <c r="BG169" s="355"/>
      <c r="BH169" s="355"/>
      <c r="BI169" s="355"/>
      <c r="BJ169" s="355"/>
    </row>
    <row r="170" spans="1:62" ht="15.75" thickBot="1" x14ac:dyDescent="0.3">
      <c r="A170" s="423" t="s">
        <v>569</v>
      </c>
      <c r="B170" s="519" t="s">
        <v>1473</v>
      </c>
      <c r="C170" s="519" t="s">
        <v>371</v>
      </c>
      <c r="D170" s="518" t="s">
        <v>1718</v>
      </c>
      <c r="E170" s="518" t="s">
        <v>1719</v>
      </c>
      <c r="F170" s="17" t="s">
        <v>226</v>
      </c>
      <c r="G170" s="17" t="s">
        <v>227</v>
      </c>
      <c r="H170" s="17" t="s">
        <v>221</v>
      </c>
      <c r="I170" s="495">
        <v>39</v>
      </c>
      <c r="J170">
        <v>2011</v>
      </c>
      <c r="K170">
        <v>33</v>
      </c>
      <c r="L170" t="s">
        <v>165</v>
      </c>
      <c r="M170" t="s">
        <v>146</v>
      </c>
      <c r="N170" t="s">
        <v>42</v>
      </c>
      <c r="O170" t="s">
        <v>96</v>
      </c>
      <c r="P170" t="s">
        <v>37</v>
      </c>
      <c r="Q170">
        <v>750.97364500000003</v>
      </c>
      <c r="R170">
        <v>238.45662200000001</v>
      </c>
      <c r="S170">
        <v>208.03659300000001</v>
      </c>
      <c r="T170">
        <v>199.04212699999999</v>
      </c>
      <c r="U170">
        <v>233.61773500000001</v>
      </c>
      <c r="V170">
        <v>1.73E-4</v>
      </c>
      <c r="W170">
        <v>2.1366610000000001</v>
      </c>
      <c r="X170">
        <v>5.1111890000000004</v>
      </c>
      <c r="Y170">
        <v>5.1111890000000004</v>
      </c>
      <c r="Z170">
        <v>0</v>
      </c>
      <c r="AA170">
        <v>0.17219799999999999</v>
      </c>
      <c r="AB170">
        <v>4.9389909999999997</v>
      </c>
      <c r="AC170">
        <v>1653.7622229999999</v>
      </c>
      <c r="AD170" s="300">
        <f t="shared" si="28"/>
        <v>0.82780674239542495</v>
      </c>
      <c r="AE170" s="300">
        <f t="shared" si="29"/>
        <v>0.26285343137499484</v>
      </c>
      <c r="AF170" s="300">
        <f t="shared" si="30"/>
        <v>0.22932108935776682</v>
      </c>
      <c r="AG170" s="300">
        <f t="shared" si="31"/>
        <v>0.21940638775855634</v>
      </c>
      <c r="AH170" s="300">
        <f t="shared" si="32"/>
        <v>0.25751947150708288</v>
      </c>
      <c r="AI170" s="300">
        <f t="shared" si="33"/>
        <v>1.9069985662999999E-7</v>
      </c>
      <c r="AJ170" s="300">
        <f t="shared" si="34"/>
        <v>2.3552655859359101E-3</v>
      </c>
      <c r="AK170" s="300">
        <f t="shared" si="35"/>
        <v>5.6341214422475899E-3</v>
      </c>
      <c r="AL170" s="300">
        <f t="shared" si="36"/>
        <v>5.6341214422475899E-3</v>
      </c>
      <c r="AM170" s="300">
        <f t="shared" si="37"/>
        <v>0</v>
      </c>
      <c r="AN170" s="300">
        <f t="shared" si="38"/>
        <v>1.8981580295937997E-4</v>
      </c>
      <c r="AO170" s="300">
        <f t="shared" si="39"/>
        <v>5.4443056392882092E-3</v>
      </c>
      <c r="AP170" s="300">
        <f t="shared" si="40"/>
        <v>1.8229608024636421</v>
      </c>
      <c r="AQ170" s="354"/>
      <c r="AR170" s="354"/>
      <c r="AS170" s="354"/>
      <c r="AT170" s="354"/>
      <c r="AU170" s="354"/>
      <c r="AV170" s="354"/>
      <c r="AW170" s="354"/>
      <c r="AX170" s="354"/>
      <c r="AY170" s="355"/>
      <c r="AZ170" s="355"/>
      <c r="BA170" s="355"/>
      <c r="BB170" s="355"/>
      <c r="BC170" s="355"/>
      <c r="BD170" s="355"/>
      <c r="BE170" s="355"/>
      <c r="BF170" s="355"/>
      <c r="BG170" s="355"/>
      <c r="BH170" s="355"/>
      <c r="BI170" s="355"/>
      <c r="BJ170" s="355"/>
    </row>
    <row r="171" spans="1:62" ht="15.75" thickBot="1" x14ac:dyDescent="0.3">
      <c r="A171" s="423" t="s">
        <v>569</v>
      </c>
      <c r="B171" s="519" t="s">
        <v>1473</v>
      </c>
      <c r="C171" s="519" t="s">
        <v>371</v>
      </c>
      <c r="D171" s="518" t="s">
        <v>1718</v>
      </c>
      <c r="E171" s="518" t="s">
        <v>1719</v>
      </c>
      <c r="F171" s="17" t="s">
        <v>226</v>
      </c>
      <c r="G171" s="17" t="s">
        <v>227</v>
      </c>
      <c r="H171" s="17" t="s">
        <v>221</v>
      </c>
      <c r="I171" s="495">
        <v>40</v>
      </c>
      <c r="J171">
        <v>2011</v>
      </c>
      <c r="K171">
        <v>36</v>
      </c>
      <c r="L171" t="s">
        <v>167</v>
      </c>
      <c r="M171" t="s">
        <v>168</v>
      </c>
      <c r="N171" t="s">
        <v>42</v>
      </c>
      <c r="O171" t="s">
        <v>96</v>
      </c>
      <c r="P171" t="s">
        <v>37</v>
      </c>
      <c r="Q171">
        <v>256.526455</v>
      </c>
      <c r="R171">
        <v>19.63213</v>
      </c>
      <c r="S171">
        <v>22.699337</v>
      </c>
      <c r="T171">
        <v>22.580971000000002</v>
      </c>
      <c r="U171">
        <v>22.699337</v>
      </c>
      <c r="V171">
        <v>12.550772</v>
      </c>
      <c r="W171">
        <v>6.053623</v>
      </c>
      <c r="X171">
        <v>0.89893000000000001</v>
      </c>
      <c r="Y171">
        <v>0.89893000000000001</v>
      </c>
      <c r="Z171">
        <v>0</v>
      </c>
      <c r="AA171">
        <v>0.48787399999999997</v>
      </c>
      <c r="AB171">
        <v>0.41105599999999998</v>
      </c>
      <c r="AC171">
        <v>4685.4663440000004</v>
      </c>
      <c r="AD171" s="300">
        <f t="shared" si="28"/>
        <v>0.28277201266070601</v>
      </c>
      <c r="AE171" s="300">
        <f t="shared" si="29"/>
        <v>2.1640718938390299E-2</v>
      </c>
      <c r="AF171" s="300">
        <f t="shared" si="30"/>
        <v>2.5021735904601466E-2</v>
      </c>
      <c r="AG171" s="300">
        <f t="shared" si="31"/>
        <v>2.4891259724082012E-2</v>
      </c>
      <c r="AH171" s="300">
        <f t="shared" si="32"/>
        <v>2.5021735904601466E-2</v>
      </c>
      <c r="AI171" s="300">
        <f t="shared" si="33"/>
        <v>1.3834857924831318E-2</v>
      </c>
      <c r="AJ171" s="300">
        <f t="shared" si="34"/>
        <v>6.6729770993761298E-3</v>
      </c>
      <c r="AK171" s="300">
        <f t="shared" si="35"/>
        <v>9.9090070589829995E-4</v>
      </c>
      <c r="AL171" s="300">
        <f t="shared" si="36"/>
        <v>9.9090070589829995E-4</v>
      </c>
      <c r="AM171" s="300">
        <f t="shared" si="37"/>
        <v>0</v>
      </c>
      <c r="AN171" s="300">
        <f t="shared" si="38"/>
        <v>5.3778902805493988E-4</v>
      </c>
      <c r="AO171" s="300">
        <f t="shared" si="39"/>
        <v>4.5311167784335991E-4</v>
      </c>
      <c r="AP171" s="300">
        <f t="shared" si="40"/>
        <v>5.1648425436155501</v>
      </c>
      <c r="AQ171" s="354"/>
      <c r="AR171" s="354"/>
      <c r="AS171" s="354"/>
      <c r="AT171" s="354"/>
      <c r="AU171" s="354"/>
      <c r="AV171" s="354"/>
      <c r="AW171" s="354"/>
      <c r="AX171" s="354"/>
      <c r="AY171" s="355"/>
      <c r="AZ171" s="355"/>
      <c r="BA171" s="355"/>
      <c r="BB171" s="355"/>
      <c r="BC171" s="355"/>
      <c r="BD171" s="355"/>
      <c r="BE171" s="355"/>
      <c r="BF171" s="355"/>
      <c r="BG171" s="355"/>
      <c r="BH171" s="355"/>
      <c r="BI171" s="355"/>
      <c r="BJ171" s="355"/>
    </row>
    <row r="172" spans="1:62" ht="15.75" thickBot="1" x14ac:dyDescent="0.3">
      <c r="A172" s="423" t="s">
        <v>569</v>
      </c>
      <c r="B172" s="519" t="s">
        <v>1473</v>
      </c>
      <c r="C172" s="519" t="s">
        <v>371</v>
      </c>
      <c r="D172" s="518" t="s">
        <v>1718</v>
      </c>
      <c r="E172" s="518" t="s">
        <v>1719</v>
      </c>
      <c r="F172" s="17" t="s">
        <v>226</v>
      </c>
      <c r="G172" s="17" t="s">
        <v>227</v>
      </c>
      <c r="H172" s="17" t="s">
        <v>221</v>
      </c>
      <c r="I172" s="495">
        <v>41</v>
      </c>
      <c r="J172">
        <v>2011</v>
      </c>
      <c r="K172">
        <v>40</v>
      </c>
      <c r="L172" t="s">
        <v>360</v>
      </c>
      <c r="M172" t="s">
        <v>162</v>
      </c>
      <c r="N172" t="s">
        <v>42</v>
      </c>
      <c r="O172" t="s">
        <v>96</v>
      </c>
      <c r="P172" t="s">
        <v>37</v>
      </c>
      <c r="Q172">
        <v>229.587851</v>
      </c>
      <c r="R172">
        <v>87.863050999999999</v>
      </c>
      <c r="S172">
        <v>101.59025099999999</v>
      </c>
      <c r="T172">
        <v>101.060508</v>
      </c>
      <c r="U172">
        <v>101.59025099999999</v>
      </c>
      <c r="V172">
        <v>2.00197</v>
      </c>
      <c r="W172">
        <v>1.444564</v>
      </c>
      <c r="X172">
        <v>1.9529890000000001</v>
      </c>
      <c r="Y172">
        <v>1.9529890000000001</v>
      </c>
      <c r="Z172">
        <v>0</v>
      </c>
      <c r="AA172">
        <v>0.11642</v>
      </c>
      <c r="AB172">
        <v>1.8365689999999999</v>
      </c>
      <c r="AC172">
        <v>1118.083895</v>
      </c>
      <c r="AD172" s="300">
        <f t="shared" si="28"/>
        <v>0.25307728479589481</v>
      </c>
      <c r="AE172" s="300">
        <f t="shared" si="29"/>
        <v>9.6852434848406804E-2</v>
      </c>
      <c r="AF172" s="300">
        <f t="shared" si="30"/>
        <v>0.11198408266303879</v>
      </c>
      <c r="AG172" s="300">
        <f t="shared" si="31"/>
        <v>0.11140014096274546</v>
      </c>
      <c r="AH172" s="300">
        <f t="shared" si="32"/>
        <v>0.11198408266303879</v>
      </c>
      <c r="AI172" s="300">
        <f t="shared" si="33"/>
        <v>2.2067941732806999E-3</v>
      </c>
      <c r="AJ172" s="300">
        <f t="shared" si="34"/>
        <v>1.5923592352188399E-3</v>
      </c>
      <c r="AK172" s="300">
        <f t="shared" si="35"/>
        <v>2.1528018630055899E-3</v>
      </c>
      <c r="AL172" s="300">
        <f t="shared" si="36"/>
        <v>2.1528018630055899E-3</v>
      </c>
      <c r="AM172" s="300">
        <f t="shared" si="37"/>
        <v>0</v>
      </c>
      <c r="AN172" s="300">
        <f t="shared" si="38"/>
        <v>1.2833108271019999E-4</v>
      </c>
      <c r="AO172" s="300">
        <f t="shared" si="39"/>
        <v>2.0244707802953895E-3</v>
      </c>
      <c r="AP172" s="300">
        <f t="shared" si="40"/>
        <v>1.2324765229873524</v>
      </c>
      <c r="AQ172" s="354"/>
      <c r="AR172" s="354"/>
      <c r="AS172" s="354"/>
      <c r="AT172" s="354"/>
      <c r="AU172" s="354"/>
      <c r="AV172" s="354"/>
      <c r="AW172" s="354"/>
      <c r="AX172" s="354"/>
      <c r="AY172" s="355"/>
      <c r="AZ172" s="355"/>
      <c r="BA172" s="355"/>
      <c r="BB172" s="355"/>
      <c r="BC172" s="355"/>
      <c r="BD172" s="355"/>
      <c r="BE172" s="355"/>
      <c r="BF172" s="355"/>
      <c r="BG172" s="355"/>
      <c r="BH172" s="355"/>
      <c r="BI172" s="355"/>
      <c r="BJ172" s="355"/>
    </row>
    <row r="173" spans="1:62" ht="15.75" thickBot="1" x14ac:dyDescent="0.3">
      <c r="A173" s="423" t="s">
        <v>569</v>
      </c>
      <c r="B173" s="519" t="s">
        <v>1473</v>
      </c>
      <c r="C173" s="519" t="s">
        <v>371</v>
      </c>
      <c r="D173" s="518" t="s">
        <v>1718</v>
      </c>
      <c r="E173" s="518" t="s">
        <v>1719</v>
      </c>
      <c r="F173" s="17" t="s">
        <v>226</v>
      </c>
      <c r="G173" s="17" t="s">
        <v>227</v>
      </c>
      <c r="H173" s="17" t="s">
        <v>221</v>
      </c>
      <c r="I173" s="495">
        <v>42</v>
      </c>
      <c r="J173">
        <v>2011</v>
      </c>
      <c r="K173">
        <v>42</v>
      </c>
      <c r="L173" t="s">
        <v>157</v>
      </c>
      <c r="M173" t="s">
        <v>158</v>
      </c>
      <c r="N173" t="s">
        <v>42</v>
      </c>
      <c r="O173" t="s">
        <v>96</v>
      </c>
      <c r="P173" t="s">
        <v>37</v>
      </c>
      <c r="Q173">
        <v>50.255951000000003</v>
      </c>
      <c r="R173">
        <v>3.4659279999999999</v>
      </c>
      <c r="S173">
        <v>4.0074240000000003</v>
      </c>
      <c r="T173">
        <v>3.9865270000000002</v>
      </c>
      <c r="U173">
        <v>4.0074240000000003</v>
      </c>
      <c r="V173">
        <v>13.536688</v>
      </c>
      <c r="W173">
        <v>3.8964940000000001</v>
      </c>
      <c r="X173">
        <v>0.38581399999999999</v>
      </c>
      <c r="Y173">
        <v>0.38581399999999999</v>
      </c>
      <c r="Z173">
        <v>0</v>
      </c>
      <c r="AA173">
        <v>0.314027</v>
      </c>
      <c r="AB173">
        <v>7.1787000000000004E-2</v>
      </c>
      <c r="AC173">
        <v>3015.862439</v>
      </c>
      <c r="AD173" s="300">
        <f t="shared" si="28"/>
        <v>5.5397703182105809E-2</v>
      </c>
      <c r="AE173" s="300">
        <f t="shared" si="29"/>
        <v>3.8205316340456799E-3</v>
      </c>
      <c r="AF173" s="300">
        <f t="shared" si="30"/>
        <v>4.4174287991654397E-3</v>
      </c>
      <c r="AG173" s="300">
        <f t="shared" si="31"/>
        <v>4.3943937997203697E-3</v>
      </c>
      <c r="AH173" s="300">
        <f t="shared" si="32"/>
        <v>4.4174287991654397E-3</v>
      </c>
      <c r="AI173" s="300">
        <f t="shared" si="33"/>
        <v>1.4921644282341278E-2</v>
      </c>
      <c r="AJ173" s="300">
        <f t="shared" si="34"/>
        <v>4.29514940554714E-3</v>
      </c>
      <c r="AK173" s="300">
        <f t="shared" si="35"/>
        <v>4.2528713575633998E-4</v>
      </c>
      <c r="AL173" s="300">
        <f t="shared" si="36"/>
        <v>4.2528713575633998E-4</v>
      </c>
      <c r="AM173" s="300">
        <f t="shared" si="37"/>
        <v>0</v>
      </c>
      <c r="AN173" s="300">
        <f t="shared" si="38"/>
        <v>3.4615551374536998E-4</v>
      </c>
      <c r="AO173" s="300">
        <f t="shared" si="39"/>
        <v>7.9131622010970005E-5</v>
      </c>
      <c r="AP173" s="300">
        <f t="shared" si="40"/>
        <v>3.3244192759138849</v>
      </c>
      <c r="AQ173" s="354"/>
      <c r="AR173" s="354"/>
      <c r="AS173" s="354"/>
      <c r="AT173" s="354"/>
      <c r="AU173" s="354"/>
      <c r="AV173" s="354"/>
      <c r="AW173" s="354"/>
      <c r="AX173" s="354"/>
      <c r="AY173" s="355"/>
      <c r="AZ173" s="355"/>
      <c r="BA173" s="355"/>
      <c r="BB173" s="355"/>
      <c r="BC173" s="355"/>
      <c r="BD173" s="355"/>
      <c r="BE173" s="355"/>
      <c r="BF173" s="355"/>
      <c r="BG173" s="355"/>
      <c r="BH173" s="355"/>
      <c r="BI173" s="355"/>
      <c r="BJ173" s="355"/>
    </row>
    <row r="174" spans="1:62" ht="15.75" thickBot="1" x14ac:dyDescent="0.3">
      <c r="A174" s="423" t="s">
        <v>569</v>
      </c>
      <c r="B174" s="519" t="s">
        <v>1473</v>
      </c>
      <c r="C174" s="519" t="s">
        <v>371</v>
      </c>
      <c r="D174" s="518" t="s">
        <v>1718</v>
      </c>
      <c r="E174" s="518" t="s">
        <v>1719</v>
      </c>
      <c r="F174" s="17" t="s">
        <v>219</v>
      </c>
      <c r="G174" s="17" t="s">
        <v>220</v>
      </c>
      <c r="H174" s="17" t="s">
        <v>221</v>
      </c>
      <c r="I174" s="495">
        <v>43</v>
      </c>
      <c r="J174">
        <v>2011</v>
      </c>
      <c r="K174">
        <v>43</v>
      </c>
      <c r="L174" t="s">
        <v>169</v>
      </c>
      <c r="M174" t="s">
        <v>164</v>
      </c>
      <c r="N174" t="s">
        <v>42</v>
      </c>
      <c r="O174" t="s">
        <v>96</v>
      </c>
      <c r="P174" t="s">
        <v>37</v>
      </c>
      <c r="Q174">
        <v>738.62290399999995</v>
      </c>
      <c r="R174">
        <v>167.682028</v>
      </c>
      <c r="S174">
        <v>193.87967</v>
      </c>
      <c r="T174">
        <v>192.868684</v>
      </c>
      <c r="U174">
        <v>193.87967</v>
      </c>
      <c r="V174">
        <v>22.676044000000001</v>
      </c>
      <c r="W174">
        <v>12.991732000000001</v>
      </c>
      <c r="X174">
        <v>4.520575</v>
      </c>
      <c r="Y174">
        <v>4.520575</v>
      </c>
      <c r="Z174">
        <v>0</v>
      </c>
      <c r="AA174">
        <v>1.047031</v>
      </c>
      <c r="AB174">
        <v>3.473544</v>
      </c>
      <c r="AC174">
        <v>10055.519754000001</v>
      </c>
      <c r="AD174" s="300">
        <f t="shared" si="28"/>
        <v>0.81419238090424417</v>
      </c>
      <c r="AE174" s="300">
        <f t="shared" si="29"/>
        <v>0.18483779594813665</v>
      </c>
      <c r="AF174" s="300">
        <f t="shared" si="30"/>
        <v>0.21371575302006771</v>
      </c>
      <c r="AG174" s="300">
        <f t="shared" si="31"/>
        <v>0.21260133171801604</v>
      </c>
      <c r="AH174" s="300">
        <f t="shared" si="32"/>
        <v>0.21371575302006771</v>
      </c>
      <c r="AI174" s="300">
        <f t="shared" si="33"/>
        <v>2.499605976725764E-2</v>
      </c>
      <c r="AJ174" s="300">
        <f t="shared" si="34"/>
        <v>1.4320933120088921E-2</v>
      </c>
      <c r="AK174" s="300">
        <f t="shared" si="35"/>
        <v>4.9830809502032494E-3</v>
      </c>
      <c r="AL174" s="300">
        <f t="shared" si="36"/>
        <v>4.9830809502032494E-3</v>
      </c>
      <c r="AM174" s="300">
        <f t="shared" si="37"/>
        <v>0</v>
      </c>
      <c r="AN174" s="300">
        <f t="shared" si="38"/>
        <v>1.1541541132206099E-3</v>
      </c>
      <c r="AO174" s="300">
        <f t="shared" si="39"/>
        <v>3.8289268369826397E-3</v>
      </c>
      <c r="AP174" s="300">
        <f t="shared" si="40"/>
        <v>11.084313152762617</v>
      </c>
      <c r="AQ174" s="354"/>
      <c r="AR174" s="354"/>
      <c r="AS174" s="354"/>
      <c r="AT174" s="354"/>
      <c r="AU174" s="354"/>
      <c r="AV174" s="354"/>
      <c r="AW174" s="354"/>
      <c r="AX174" s="354"/>
      <c r="AY174" s="355"/>
      <c r="AZ174" s="355"/>
      <c r="BA174" s="355"/>
      <c r="BB174" s="355"/>
      <c r="BC174" s="355"/>
      <c r="BD174" s="355"/>
      <c r="BE174" s="355"/>
      <c r="BF174" s="355"/>
      <c r="BG174" s="355"/>
      <c r="BH174" s="355"/>
      <c r="BI174" s="355"/>
      <c r="BJ174" s="355"/>
    </row>
    <row r="175" spans="1:62" ht="15.75" thickBot="1" x14ac:dyDescent="0.3">
      <c r="A175" s="423" t="s">
        <v>569</v>
      </c>
      <c r="B175" s="519" t="s">
        <v>1473</v>
      </c>
      <c r="C175" s="519" t="s">
        <v>371</v>
      </c>
      <c r="D175" s="518" t="s">
        <v>1718</v>
      </c>
      <c r="E175" s="518" t="s">
        <v>1719</v>
      </c>
      <c r="F175" s="360">
        <v>2275050011</v>
      </c>
      <c r="G175" s="495" t="s">
        <v>227</v>
      </c>
      <c r="H175" s="495" t="s">
        <v>223</v>
      </c>
      <c r="I175" s="495">
        <v>1</v>
      </c>
      <c r="J175">
        <v>2011</v>
      </c>
      <c r="K175">
        <v>37</v>
      </c>
      <c r="L175" t="s">
        <v>101</v>
      </c>
      <c r="M175" t="s">
        <v>102</v>
      </c>
      <c r="N175" t="s">
        <v>42</v>
      </c>
      <c r="O175" t="s">
        <v>103</v>
      </c>
      <c r="P175" t="s">
        <v>33</v>
      </c>
      <c r="Q175">
        <v>22.940949</v>
      </c>
      <c r="R175">
        <v>1.3400780000000001</v>
      </c>
      <c r="S175">
        <v>1.1691240000000001</v>
      </c>
      <c r="T175">
        <v>1.1185769999999999</v>
      </c>
      <c r="U175">
        <v>1.3128839999999999</v>
      </c>
      <c r="V175">
        <v>0.13755300000000001</v>
      </c>
      <c r="W175">
        <v>5.0074E-2</v>
      </c>
      <c r="X175">
        <v>3.1788999999999998E-2</v>
      </c>
      <c r="Y175">
        <v>3.1788999999999998E-2</v>
      </c>
      <c r="Z175">
        <v>0</v>
      </c>
      <c r="AA175">
        <v>4.0359999999999997E-3</v>
      </c>
      <c r="AB175">
        <v>2.7753E-2</v>
      </c>
      <c r="AC175">
        <v>38.757075</v>
      </c>
      <c r="AD175" s="300">
        <f t="shared" si="28"/>
        <v>2.528806754483319E-2</v>
      </c>
      <c r="AE175" s="300">
        <f t="shared" si="29"/>
        <v>1.4771831356821801E-3</v>
      </c>
      <c r="AF175" s="300">
        <f t="shared" si="30"/>
        <v>1.2887386079924398E-3</v>
      </c>
      <c r="AG175" s="300">
        <f t="shared" si="31"/>
        <v>1.2330200782058698E-3</v>
      </c>
      <c r="AH175" s="300">
        <f t="shared" si="32"/>
        <v>1.4472068819180398E-3</v>
      </c>
      <c r="AI175" s="300">
        <f t="shared" si="33"/>
        <v>1.5162622762443002E-4</v>
      </c>
      <c r="AJ175" s="300">
        <f t="shared" si="34"/>
        <v>5.5197136536939998E-5</v>
      </c>
      <c r="AK175" s="300">
        <f t="shared" si="35"/>
        <v>3.5041374233589998E-5</v>
      </c>
      <c r="AL175" s="300">
        <f t="shared" si="36"/>
        <v>3.5041374233589998E-5</v>
      </c>
      <c r="AM175" s="300">
        <f t="shared" si="37"/>
        <v>0</v>
      </c>
      <c r="AN175" s="300">
        <f t="shared" si="38"/>
        <v>4.4489284471599997E-6</v>
      </c>
      <c r="AO175" s="300">
        <f t="shared" si="39"/>
        <v>3.0592445786429995E-5</v>
      </c>
      <c r="AP175" s="300">
        <f t="shared" si="40"/>
        <v>4.2722362115018252E-2</v>
      </c>
      <c r="AQ175" s="354"/>
      <c r="AR175" s="354"/>
      <c r="AS175" s="354"/>
      <c r="AT175" s="354"/>
      <c r="AU175" s="354"/>
      <c r="AV175" s="354"/>
      <c r="AW175" s="354"/>
      <c r="AX175" s="354"/>
      <c r="AY175" s="355"/>
      <c r="AZ175" s="355"/>
      <c r="BA175" s="355"/>
      <c r="BB175" s="355"/>
      <c r="BC175" s="355"/>
      <c r="BD175" s="355"/>
      <c r="BE175" s="355"/>
      <c r="BF175" s="355"/>
      <c r="BG175" s="355"/>
      <c r="BH175" s="355"/>
      <c r="BI175" s="355"/>
      <c r="BJ175" s="355"/>
    </row>
    <row r="176" spans="1:62" ht="15.75" thickBot="1" x14ac:dyDescent="0.3">
      <c r="A176" s="423" t="s">
        <v>569</v>
      </c>
      <c r="B176" s="519" t="s">
        <v>1473</v>
      </c>
      <c r="C176" s="519" t="s">
        <v>371</v>
      </c>
      <c r="D176" s="518" t="s">
        <v>1718</v>
      </c>
      <c r="E176" s="518" t="s">
        <v>1719</v>
      </c>
      <c r="F176" s="360">
        <v>2275050011</v>
      </c>
      <c r="G176" s="495" t="s">
        <v>227</v>
      </c>
      <c r="H176" s="495" t="s">
        <v>223</v>
      </c>
      <c r="I176" s="495">
        <f t="shared" ref="I176:I217" si="41">1+I175</f>
        <v>2</v>
      </c>
      <c r="J176">
        <v>2011</v>
      </c>
      <c r="K176">
        <v>1</v>
      </c>
      <c r="L176" t="s">
        <v>114</v>
      </c>
      <c r="M176" t="s">
        <v>105</v>
      </c>
      <c r="N176" t="s">
        <v>42</v>
      </c>
      <c r="O176" t="s">
        <v>115</v>
      </c>
      <c r="P176" t="s">
        <v>33</v>
      </c>
      <c r="Q176">
        <v>4395.0575049999998</v>
      </c>
      <c r="R176">
        <v>231.23301000000001</v>
      </c>
      <c r="S176">
        <v>201.73450099999999</v>
      </c>
      <c r="T176">
        <v>193.012506</v>
      </c>
      <c r="U176">
        <v>226.540708</v>
      </c>
      <c r="V176">
        <v>1.4437789999999999</v>
      </c>
      <c r="W176">
        <v>4.5821160000000001</v>
      </c>
      <c r="X176">
        <v>5.1586550000000004</v>
      </c>
      <c r="Y176">
        <v>5.1586550000000004</v>
      </c>
      <c r="Z176">
        <v>0</v>
      </c>
      <c r="AA176">
        <v>0.369282</v>
      </c>
      <c r="AB176">
        <v>4.7893730000000003</v>
      </c>
      <c r="AC176">
        <v>3546.52945</v>
      </c>
      <c r="AD176" s="300">
        <f t="shared" si="28"/>
        <v>4.8447215958618806</v>
      </c>
      <c r="AE176" s="300">
        <f t="shared" si="29"/>
        <v>0.25489076216834311</v>
      </c>
      <c r="AF176" s="300">
        <f t="shared" si="30"/>
        <v>0.2223742220695063</v>
      </c>
      <c r="AG176" s="300">
        <f t="shared" si="31"/>
        <v>0.21275986833524285</v>
      </c>
      <c r="AH176" s="300">
        <f t="shared" si="32"/>
        <v>0.24971838460380746</v>
      </c>
      <c r="AI176" s="300">
        <f t="shared" si="33"/>
        <v>1.5914939208404898E-3</v>
      </c>
      <c r="AJ176" s="300">
        <f t="shared" si="34"/>
        <v>5.0509182905319593E-3</v>
      </c>
      <c r="AK176" s="300">
        <f t="shared" si="35"/>
        <v>5.6864437508880499E-3</v>
      </c>
      <c r="AL176" s="300">
        <f t="shared" si="36"/>
        <v>5.6864437508880499E-3</v>
      </c>
      <c r="AM176" s="300">
        <f t="shared" si="37"/>
        <v>0</v>
      </c>
      <c r="AN176" s="300">
        <f t="shared" si="38"/>
        <v>4.0706372517941997E-4</v>
      </c>
      <c r="AO176" s="300">
        <f t="shared" si="39"/>
        <v>5.2793800257086299E-3</v>
      </c>
      <c r="AP176" s="300">
        <f t="shared" si="40"/>
        <v>3.9093795239830791</v>
      </c>
      <c r="AQ176" s="354"/>
      <c r="AR176" s="354"/>
      <c r="AS176" s="354"/>
      <c r="AT176" s="354"/>
      <c r="AU176" s="354"/>
      <c r="AV176" s="354"/>
      <c r="AW176" s="354"/>
      <c r="AX176" s="354"/>
      <c r="AY176" s="355"/>
      <c r="AZ176" s="355"/>
      <c r="BA176" s="355"/>
      <c r="BB176" s="355"/>
      <c r="BC176" s="355"/>
      <c r="BD176" s="355"/>
      <c r="BE176" s="355"/>
      <c r="BF176" s="355"/>
      <c r="BG176" s="355"/>
      <c r="BH176" s="355"/>
      <c r="BI176" s="355"/>
      <c r="BJ176" s="355"/>
    </row>
    <row r="177" spans="1:62" ht="15.75" thickBot="1" x14ac:dyDescent="0.3">
      <c r="A177" s="423" t="s">
        <v>569</v>
      </c>
      <c r="B177" s="519" t="s">
        <v>1473</v>
      </c>
      <c r="C177" s="519" t="s">
        <v>371</v>
      </c>
      <c r="D177" s="518" t="s">
        <v>1718</v>
      </c>
      <c r="E177" s="518" t="s">
        <v>1719</v>
      </c>
      <c r="F177" s="360">
        <v>2275050011</v>
      </c>
      <c r="G177" s="495" t="s">
        <v>227</v>
      </c>
      <c r="H177" s="495" t="s">
        <v>223</v>
      </c>
      <c r="I177" s="495">
        <f t="shared" si="41"/>
        <v>3</v>
      </c>
      <c r="J177">
        <v>2011</v>
      </c>
      <c r="K177">
        <v>3</v>
      </c>
      <c r="L177" t="s">
        <v>116</v>
      </c>
      <c r="M177" t="s">
        <v>117</v>
      </c>
      <c r="N177" t="s">
        <v>42</v>
      </c>
      <c r="O177" t="s">
        <v>115</v>
      </c>
      <c r="P177" t="s">
        <v>33</v>
      </c>
      <c r="Q177">
        <v>632.532239</v>
      </c>
      <c r="R177">
        <v>28.483595000000001</v>
      </c>
      <c r="S177">
        <v>24.849927999999998</v>
      </c>
      <c r="T177">
        <v>23.775541</v>
      </c>
      <c r="U177">
        <v>27.905591000000001</v>
      </c>
      <c r="V177">
        <v>1.712863</v>
      </c>
      <c r="W177">
        <v>1.325051</v>
      </c>
      <c r="X177">
        <v>0.69674999999999998</v>
      </c>
      <c r="Y177">
        <v>0.69674999999999998</v>
      </c>
      <c r="Z177">
        <v>0</v>
      </c>
      <c r="AA177">
        <v>0.106789</v>
      </c>
      <c r="AB177">
        <v>0.58996099999999996</v>
      </c>
      <c r="AC177">
        <v>1025.5812759999999</v>
      </c>
      <c r="AD177" s="300">
        <f t="shared" si="28"/>
        <v>0.69724744098932312</v>
      </c>
      <c r="AE177" s="300">
        <f t="shared" si="29"/>
        <v>3.1397788917959447E-2</v>
      </c>
      <c r="AF177" s="300">
        <f t="shared" si="30"/>
        <v>2.7392356687085676E-2</v>
      </c>
      <c r="AG177" s="300">
        <f t="shared" si="31"/>
        <v>2.6208047745668709E-2</v>
      </c>
      <c r="AH177" s="300">
        <f t="shared" si="32"/>
        <v>3.0760648571534207E-2</v>
      </c>
      <c r="AI177" s="300">
        <f t="shared" si="33"/>
        <v>1.88810825738053E-3</v>
      </c>
      <c r="AJ177" s="300">
        <f t="shared" si="34"/>
        <v>1.4606187036268099E-3</v>
      </c>
      <c r="AK177" s="300">
        <f t="shared" si="35"/>
        <v>7.6803540524249996E-4</v>
      </c>
      <c r="AL177" s="300">
        <f t="shared" si="36"/>
        <v>7.6803540524249996E-4</v>
      </c>
      <c r="AM177" s="300">
        <f t="shared" si="37"/>
        <v>0</v>
      </c>
      <c r="AN177" s="300">
        <f t="shared" si="38"/>
        <v>1.1771472248358998E-4</v>
      </c>
      <c r="AO177" s="300">
        <f t="shared" si="39"/>
        <v>6.5032068275890987E-4</v>
      </c>
      <c r="AP177" s="300">
        <f t="shared" si="40"/>
        <v>1.1305098398590314</v>
      </c>
      <c r="AQ177" s="354"/>
      <c r="AR177" s="354"/>
      <c r="AS177" s="354"/>
      <c r="AT177" s="354"/>
      <c r="AU177" s="354"/>
      <c r="AV177" s="354"/>
      <c r="AW177" s="354"/>
      <c r="AX177" s="354"/>
      <c r="AY177" s="355"/>
      <c r="AZ177" s="355"/>
      <c r="BA177" s="355"/>
      <c r="BB177" s="355"/>
      <c r="BC177" s="355"/>
      <c r="BD177" s="355"/>
      <c r="BE177" s="355"/>
      <c r="BF177" s="355"/>
      <c r="BG177" s="355"/>
      <c r="BH177" s="355"/>
      <c r="BI177" s="355"/>
      <c r="BJ177" s="355"/>
    </row>
    <row r="178" spans="1:62" ht="15.75" thickBot="1" x14ac:dyDescent="0.3">
      <c r="A178" s="423" t="s">
        <v>569</v>
      </c>
      <c r="B178" s="519" t="s">
        <v>1473</v>
      </c>
      <c r="C178" s="519" t="s">
        <v>371</v>
      </c>
      <c r="D178" s="518" t="s">
        <v>1718</v>
      </c>
      <c r="E178" s="518" t="s">
        <v>1719</v>
      </c>
      <c r="F178" s="360">
        <v>2275050011</v>
      </c>
      <c r="G178" s="495" t="s">
        <v>227</v>
      </c>
      <c r="H178" s="495" t="s">
        <v>223</v>
      </c>
      <c r="I178" s="495">
        <f t="shared" si="41"/>
        <v>4</v>
      </c>
      <c r="J178">
        <v>2011</v>
      </c>
      <c r="K178">
        <v>4</v>
      </c>
      <c r="L178" t="s">
        <v>118</v>
      </c>
      <c r="M178" t="s">
        <v>102</v>
      </c>
      <c r="N178" t="s">
        <v>42</v>
      </c>
      <c r="O178" t="s">
        <v>115</v>
      </c>
      <c r="P178" t="s">
        <v>33</v>
      </c>
      <c r="Q178">
        <v>4689.7465910000001</v>
      </c>
      <c r="R178">
        <v>273.94797999999997</v>
      </c>
      <c r="S178">
        <v>239.00030100000001</v>
      </c>
      <c r="T178">
        <v>228.66711900000001</v>
      </c>
      <c r="U178">
        <v>268.38888400000002</v>
      </c>
      <c r="V178">
        <v>28.121956999999998</v>
      </c>
      <c r="W178">
        <v>10.237565999999999</v>
      </c>
      <c r="X178">
        <v>6.4991659999999998</v>
      </c>
      <c r="Y178">
        <v>6.4991659999999998</v>
      </c>
      <c r="Z178">
        <v>0</v>
      </c>
      <c r="AA178">
        <v>0.82506699999999999</v>
      </c>
      <c r="AB178">
        <v>5.674099</v>
      </c>
      <c r="AC178">
        <v>7923.8124289999996</v>
      </c>
      <c r="AD178" s="300">
        <f t="shared" si="28"/>
        <v>5.1695607082932442</v>
      </c>
      <c r="AE178" s="300">
        <f t="shared" si="29"/>
        <v>0.30197595670565375</v>
      </c>
      <c r="AF178" s="300">
        <f t="shared" si="30"/>
        <v>0.26345273488570425</v>
      </c>
      <c r="AG178" s="300">
        <f t="shared" si="31"/>
        <v>0.2520623514988159</v>
      </c>
      <c r="AH178" s="300">
        <f t="shared" si="32"/>
        <v>0.29584810231147807</v>
      </c>
      <c r="AI178" s="300">
        <f t="shared" si="33"/>
        <v>3.0999151260433667E-2</v>
      </c>
      <c r="AJ178" s="300">
        <f t="shared" si="34"/>
        <v>1.1284984788671458E-2</v>
      </c>
      <c r="AK178" s="300">
        <f t="shared" si="35"/>
        <v>7.1641041873674594E-3</v>
      </c>
      <c r="AL178" s="300">
        <f t="shared" si="36"/>
        <v>7.1641041873674594E-3</v>
      </c>
      <c r="AM178" s="300">
        <f t="shared" si="37"/>
        <v>0</v>
      </c>
      <c r="AN178" s="300">
        <f t="shared" si="38"/>
        <v>9.0948068560776994E-4</v>
      </c>
      <c r="AO178" s="300">
        <f t="shared" si="39"/>
        <v>6.2546235017596893E-3</v>
      </c>
      <c r="AP178" s="300">
        <f t="shared" si="40"/>
        <v>8.7345080588052717</v>
      </c>
      <c r="AQ178" s="354"/>
      <c r="AR178" s="354"/>
      <c r="AS178" s="354"/>
      <c r="AT178" s="354"/>
      <c r="AU178" s="354"/>
      <c r="AV178" s="354"/>
      <c r="AW178" s="354"/>
      <c r="AX178" s="354"/>
      <c r="AY178" s="355"/>
      <c r="AZ178" s="355"/>
      <c r="BA178" s="355"/>
      <c r="BB178" s="355"/>
      <c r="BC178" s="355"/>
      <c r="BD178" s="355"/>
      <c r="BE178" s="355"/>
      <c r="BF178" s="355"/>
      <c r="BG178" s="355"/>
      <c r="BH178" s="355"/>
      <c r="BI178" s="355"/>
      <c r="BJ178" s="355"/>
    </row>
    <row r="179" spans="1:62" ht="15.75" thickBot="1" x14ac:dyDescent="0.3">
      <c r="A179" s="423" t="s">
        <v>569</v>
      </c>
      <c r="B179" s="519" t="s">
        <v>1473</v>
      </c>
      <c r="C179" s="519" t="s">
        <v>371</v>
      </c>
      <c r="D179" s="518" t="s">
        <v>1718</v>
      </c>
      <c r="E179" s="518" t="s">
        <v>1719</v>
      </c>
      <c r="F179" s="360">
        <v>2275050011</v>
      </c>
      <c r="G179" s="495" t="s">
        <v>227</v>
      </c>
      <c r="H179" s="495" t="s">
        <v>223</v>
      </c>
      <c r="I179" s="495">
        <f t="shared" si="41"/>
        <v>5</v>
      </c>
      <c r="J179">
        <v>2011</v>
      </c>
      <c r="K179">
        <v>5</v>
      </c>
      <c r="L179" t="s">
        <v>119</v>
      </c>
      <c r="M179" t="s">
        <v>120</v>
      </c>
      <c r="N179" t="s">
        <v>42</v>
      </c>
      <c r="O179" t="s">
        <v>115</v>
      </c>
      <c r="P179" t="s">
        <v>33</v>
      </c>
      <c r="Q179">
        <v>1901.447359</v>
      </c>
      <c r="R179">
        <v>104.293434</v>
      </c>
      <c r="S179">
        <v>90.988669000000002</v>
      </c>
      <c r="T179">
        <v>87.054772</v>
      </c>
      <c r="U179">
        <v>102.177057</v>
      </c>
      <c r="V179">
        <v>2.7725460000000002</v>
      </c>
      <c r="W179">
        <v>2.859747</v>
      </c>
      <c r="X179">
        <v>2.3906320000000001</v>
      </c>
      <c r="Y179">
        <v>2.3906320000000001</v>
      </c>
      <c r="Z179">
        <v>0</v>
      </c>
      <c r="AA179">
        <v>0.23047300000000001</v>
      </c>
      <c r="AB179">
        <v>2.1601590000000002</v>
      </c>
      <c r="AC179">
        <v>2213.4267220000002</v>
      </c>
      <c r="AD179" s="300">
        <f t="shared" si="28"/>
        <v>2.0959869291953299</v>
      </c>
      <c r="AE179" s="300">
        <f t="shared" si="29"/>
        <v>0.11496383185693854</v>
      </c>
      <c r="AF179" s="300">
        <f t="shared" si="30"/>
        <v>0.10029783892054639</v>
      </c>
      <c r="AG179" s="300">
        <f t="shared" si="31"/>
        <v>9.5961459765071311E-2</v>
      </c>
      <c r="AH179" s="300">
        <f t="shared" si="32"/>
        <v>0.11263092555361467</v>
      </c>
      <c r="AI179" s="300">
        <f t="shared" si="33"/>
        <v>3.0562088132952596E-3</v>
      </c>
      <c r="AJ179" s="300">
        <f t="shared" si="34"/>
        <v>3.15233146183857E-3</v>
      </c>
      <c r="AK179" s="300">
        <f t="shared" si="35"/>
        <v>2.6352206916479197E-3</v>
      </c>
      <c r="AL179" s="300">
        <f t="shared" si="36"/>
        <v>2.6352206916479197E-3</v>
      </c>
      <c r="AM179" s="300">
        <f t="shared" si="37"/>
        <v>0</v>
      </c>
      <c r="AN179" s="300">
        <f t="shared" si="38"/>
        <v>2.5405299454962999E-4</v>
      </c>
      <c r="AO179" s="300">
        <f t="shared" si="39"/>
        <v>2.3811676970982901E-3</v>
      </c>
      <c r="AP179" s="300">
        <f t="shared" si="40"/>
        <v>2.4398853095168263</v>
      </c>
      <c r="AQ179" s="354"/>
      <c r="AR179" s="354"/>
      <c r="AS179" s="354"/>
      <c r="AT179" s="354"/>
      <c r="AU179" s="354"/>
      <c r="AV179" s="354"/>
      <c r="AW179" s="354"/>
      <c r="AX179" s="354"/>
      <c r="AY179" s="355"/>
      <c r="AZ179" s="355"/>
      <c r="BA179" s="355"/>
      <c r="BB179" s="355"/>
      <c r="BC179" s="355"/>
      <c r="BD179" s="355"/>
      <c r="BE179" s="355"/>
      <c r="BF179" s="355"/>
      <c r="BG179" s="355"/>
      <c r="BH179" s="355"/>
      <c r="BI179" s="355"/>
      <c r="BJ179" s="355"/>
    </row>
    <row r="180" spans="1:62" ht="15.75" thickBot="1" x14ac:dyDescent="0.3">
      <c r="A180" s="423" t="s">
        <v>569</v>
      </c>
      <c r="B180" s="519" t="s">
        <v>1473</v>
      </c>
      <c r="C180" s="519" t="s">
        <v>371</v>
      </c>
      <c r="D180" s="518" t="s">
        <v>1718</v>
      </c>
      <c r="E180" s="518" t="s">
        <v>1719</v>
      </c>
      <c r="F180" s="360">
        <v>2275050011</v>
      </c>
      <c r="G180" s="495" t="s">
        <v>227</v>
      </c>
      <c r="H180" s="495" t="s">
        <v>223</v>
      </c>
      <c r="I180" s="495">
        <f t="shared" si="41"/>
        <v>6</v>
      </c>
      <c r="J180">
        <v>2011</v>
      </c>
      <c r="K180">
        <v>6</v>
      </c>
      <c r="L180" t="s">
        <v>121</v>
      </c>
      <c r="M180" t="s">
        <v>120</v>
      </c>
      <c r="N180" t="s">
        <v>42</v>
      </c>
      <c r="O180" t="s">
        <v>115</v>
      </c>
      <c r="P180" t="s">
        <v>33</v>
      </c>
      <c r="Q180">
        <v>172.123728</v>
      </c>
      <c r="R180">
        <v>9.4408999999999992</v>
      </c>
      <c r="S180">
        <v>8.2365200000000005</v>
      </c>
      <c r="T180">
        <v>7.880414</v>
      </c>
      <c r="U180">
        <v>9.2493200000000009</v>
      </c>
      <c r="V180">
        <v>0.25097799999999998</v>
      </c>
      <c r="W180">
        <v>0.25887100000000002</v>
      </c>
      <c r="X180">
        <v>0.21640599999999999</v>
      </c>
      <c r="Y180">
        <v>0.21640599999999999</v>
      </c>
      <c r="Z180">
        <v>0</v>
      </c>
      <c r="AA180">
        <v>2.0863E-2</v>
      </c>
      <c r="AB180">
        <v>0.19554299999999999</v>
      </c>
      <c r="AC180">
        <v>200.36487299999999</v>
      </c>
      <c r="AD180" s="300">
        <f t="shared" si="28"/>
        <v>0.18973393209376366</v>
      </c>
      <c r="AE180" s="300">
        <f t="shared" si="29"/>
        <v>1.0406810846578999E-2</v>
      </c>
      <c r="AF180" s="300">
        <f t="shared" si="30"/>
        <v>9.0792091510411999E-3</v>
      </c>
      <c r="AG180" s="300">
        <f t="shared" si="31"/>
        <v>8.68666947968234E-3</v>
      </c>
      <c r="AH180" s="300">
        <f t="shared" si="32"/>
        <v>1.0195630045809199E-2</v>
      </c>
      <c r="AI180" s="300">
        <f t="shared" si="33"/>
        <v>2.7665588796117995E-4</v>
      </c>
      <c r="AJ180" s="300">
        <f t="shared" si="34"/>
        <v>2.8535643113101003E-4</v>
      </c>
      <c r="AK180" s="300">
        <f t="shared" si="35"/>
        <v>2.3854678135185997E-4</v>
      </c>
      <c r="AL180" s="300">
        <f t="shared" si="36"/>
        <v>2.3854678135185997E-4</v>
      </c>
      <c r="AM180" s="300">
        <f t="shared" si="37"/>
        <v>0</v>
      </c>
      <c r="AN180" s="300">
        <f t="shared" si="38"/>
        <v>2.299752086053E-5</v>
      </c>
      <c r="AO180" s="300">
        <f t="shared" si="39"/>
        <v>2.1554926049132997E-4</v>
      </c>
      <c r="AP180" s="300">
        <f t="shared" si="40"/>
        <v>0.22086446563461359</v>
      </c>
      <c r="AQ180" s="354"/>
      <c r="AR180" s="354"/>
      <c r="AS180" s="354"/>
      <c r="AT180" s="354"/>
      <c r="AU180" s="354"/>
      <c r="AV180" s="354"/>
      <c r="AW180" s="354"/>
      <c r="AX180" s="354"/>
      <c r="AY180" s="355"/>
      <c r="AZ180" s="355"/>
      <c r="BA180" s="355"/>
      <c r="BB180" s="355"/>
      <c r="BC180" s="355"/>
      <c r="BD180" s="355"/>
      <c r="BE180" s="355"/>
      <c r="BF180" s="355"/>
      <c r="BG180" s="355"/>
      <c r="BH180" s="355"/>
      <c r="BI180" s="355"/>
      <c r="BJ180" s="355"/>
    </row>
    <row r="181" spans="1:62" ht="15.75" thickBot="1" x14ac:dyDescent="0.3">
      <c r="A181" s="423" t="s">
        <v>569</v>
      </c>
      <c r="B181" s="519" t="s">
        <v>1473</v>
      </c>
      <c r="C181" s="519" t="s">
        <v>371</v>
      </c>
      <c r="D181" s="518" t="s">
        <v>1718</v>
      </c>
      <c r="E181" s="518" t="s">
        <v>1719</v>
      </c>
      <c r="F181" s="360">
        <v>2275050011</v>
      </c>
      <c r="G181" s="495" t="s">
        <v>227</v>
      </c>
      <c r="H181" s="495" t="s">
        <v>223</v>
      </c>
      <c r="I181" s="495">
        <f t="shared" si="41"/>
        <v>7</v>
      </c>
      <c r="J181">
        <v>2011</v>
      </c>
      <c r="K181">
        <v>8</v>
      </c>
      <c r="L181" t="s">
        <v>122</v>
      </c>
      <c r="M181" t="s">
        <v>105</v>
      </c>
      <c r="N181" t="s">
        <v>42</v>
      </c>
      <c r="O181" t="s">
        <v>115</v>
      </c>
      <c r="P181" t="s">
        <v>33</v>
      </c>
      <c r="Q181">
        <v>3849.5351439999999</v>
      </c>
      <c r="R181">
        <v>202.53195700000001</v>
      </c>
      <c r="S181">
        <v>176.69485499999999</v>
      </c>
      <c r="T181">
        <v>169.05545000000001</v>
      </c>
      <c r="U181">
        <v>198.42207200000001</v>
      </c>
      <c r="V181">
        <v>1.2645740000000001</v>
      </c>
      <c r="W181">
        <v>4.0133760000000001</v>
      </c>
      <c r="X181">
        <v>4.5183540000000004</v>
      </c>
      <c r="Y181">
        <v>4.5183540000000004</v>
      </c>
      <c r="Z181">
        <v>0</v>
      </c>
      <c r="AA181">
        <v>0.32344600000000001</v>
      </c>
      <c r="AB181">
        <v>4.1949069999999997</v>
      </c>
      <c r="AC181">
        <v>3106.3279029999999</v>
      </c>
      <c r="AD181" s="300">
        <f t="shared" si="28"/>
        <v>4.2433861274736779</v>
      </c>
      <c r="AE181" s="300">
        <f t="shared" si="29"/>
        <v>0.22325326683753366</v>
      </c>
      <c r="AF181" s="300">
        <f t="shared" si="30"/>
        <v>0.19477273708531004</v>
      </c>
      <c r="AG181" s="300">
        <f t="shared" si="31"/>
        <v>0.18635173455213949</v>
      </c>
      <c r="AH181" s="300">
        <f t="shared" si="32"/>
        <v>0.21872289411923432</v>
      </c>
      <c r="AI181" s="300">
        <f t="shared" si="33"/>
        <v>1.3939542225319399E-3</v>
      </c>
      <c r="AJ181" s="300">
        <f t="shared" si="34"/>
        <v>4.42398975608256E-3</v>
      </c>
      <c r="AK181" s="300">
        <f t="shared" si="35"/>
        <v>4.9806327167837396E-3</v>
      </c>
      <c r="AL181" s="300">
        <f t="shared" si="36"/>
        <v>4.9806327167837396E-3</v>
      </c>
      <c r="AM181" s="300">
        <f t="shared" si="37"/>
        <v>0</v>
      </c>
      <c r="AN181" s="300">
        <f t="shared" si="38"/>
        <v>3.5653818397426003E-4</v>
      </c>
      <c r="AO181" s="300">
        <f t="shared" si="39"/>
        <v>4.6240934304981694E-3</v>
      </c>
      <c r="AP181" s="300">
        <f t="shared" si="40"/>
        <v>3.4241403800454826</v>
      </c>
      <c r="AQ181" s="354"/>
      <c r="AR181" s="354"/>
      <c r="AS181" s="354"/>
      <c r="AT181" s="354"/>
      <c r="AU181" s="354"/>
      <c r="AV181" s="354"/>
      <c r="AW181" s="354"/>
      <c r="AX181" s="354"/>
      <c r="AY181" s="355"/>
      <c r="AZ181" s="355"/>
      <c r="BA181" s="355"/>
      <c r="BB181" s="355"/>
      <c r="BC181" s="355"/>
      <c r="BD181" s="355"/>
      <c r="BE181" s="355"/>
      <c r="BF181" s="355"/>
      <c r="BG181" s="355"/>
      <c r="BH181" s="355"/>
      <c r="BI181" s="355"/>
      <c r="BJ181" s="355"/>
    </row>
    <row r="182" spans="1:62" ht="15.75" thickBot="1" x14ac:dyDescent="0.3">
      <c r="A182" s="423" t="s">
        <v>569</v>
      </c>
      <c r="B182" s="519" t="s">
        <v>1473</v>
      </c>
      <c r="C182" s="519" t="s">
        <v>371</v>
      </c>
      <c r="D182" s="518" t="s">
        <v>1718</v>
      </c>
      <c r="E182" s="518" t="s">
        <v>1719</v>
      </c>
      <c r="F182" s="360">
        <v>2275050011</v>
      </c>
      <c r="G182" s="495" t="s">
        <v>227</v>
      </c>
      <c r="H182" s="495" t="s">
        <v>223</v>
      </c>
      <c r="I182" s="495">
        <f t="shared" si="41"/>
        <v>8</v>
      </c>
      <c r="J182">
        <v>2011</v>
      </c>
      <c r="K182">
        <v>9</v>
      </c>
      <c r="L182" t="s">
        <v>123</v>
      </c>
      <c r="M182" t="s">
        <v>105</v>
      </c>
      <c r="N182" t="s">
        <v>42</v>
      </c>
      <c r="O182" t="s">
        <v>115</v>
      </c>
      <c r="P182" t="s">
        <v>33</v>
      </c>
      <c r="Q182">
        <v>8800.4078840000002</v>
      </c>
      <c r="R182">
        <v>463.00754899999998</v>
      </c>
      <c r="S182">
        <v>403.94144699999998</v>
      </c>
      <c r="T182">
        <v>386.47703100000001</v>
      </c>
      <c r="U182">
        <v>453.61195700000002</v>
      </c>
      <c r="V182">
        <v>2.8909389999999999</v>
      </c>
      <c r="W182">
        <v>9.174963</v>
      </c>
      <c r="X182">
        <v>10.329392</v>
      </c>
      <c r="Y182">
        <v>10.329392</v>
      </c>
      <c r="Z182">
        <v>0</v>
      </c>
      <c r="AA182">
        <v>0.73943000000000003</v>
      </c>
      <c r="AB182">
        <v>9.5899619999999999</v>
      </c>
      <c r="AC182">
        <v>7101.3645900000001</v>
      </c>
      <c r="AD182" s="300">
        <f t="shared" si="28"/>
        <v>9.7007891431463662</v>
      </c>
      <c r="AE182" s="300">
        <f t="shared" si="29"/>
        <v>0.51037845787807912</v>
      </c>
      <c r="AF182" s="300">
        <f t="shared" si="30"/>
        <v>0.44526922560586552</v>
      </c>
      <c r="AG182" s="300">
        <f t="shared" si="31"/>
        <v>0.4260180023265206</v>
      </c>
      <c r="AH182" s="300">
        <f t="shared" si="32"/>
        <v>0.50002159055233364</v>
      </c>
      <c r="AI182" s="300">
        <f t="shared" si="33"/>
        <v>3.1867147562200898E-3</v>
      </c>
      <c r="AJ182" s="300">
        <f t="shared" si="34"/>
        <v>1.0113665483731528E-2</v>
      </c>
      <c r="AK182" s="300">
        <f t="shared" si="35"/>
        <v>1.138620562702352E-2</v>
      </c>
      <c r="AL182" s="300">
        <f t="shared" si="36"/>
        <v>1.138620562702352E-2</v>
      </c>
      <c r="AM182" s="300">
        <f t="shared" si="37"/>
        <v>0</v>
      </c>
      <c r="AN182" s="300">
        <f t="shared" si="38"/>
        <v>8.1508205195330002E-4</v>
      </c>
      <c r="AO182" s="300">
        <f t="shared" si="39"/>
        <v>1.0571123575070219E-2</v>
      </c>
      <c r="AP182" s="300">
        <f t="shared" si="40"/>
        <v>7.8279145039905123</v>
      </c>
      <c r="AQ182" s="354"/>
      <c r="AR182" s="354"/>
      <c r="AS182" s="354"/>
      <c r="AT182" s="354"/>
      <c r="AU182" s="354"/>
      <c r="AV182" s="354"/>
      <c r="AW182" s="354"/>
      <c r="AX182" s="354"/>
      <c r="AY182" s="355"/>
      <c r="AZ182" s="355"/>
      <c r="BA182" s="355"/>
      <c r="BB182" s="355"/>
      <c r="BC182" s="355"/>
      <c r="BD182" s="355"/>
      <c r="BE182" s="355"/>
      <c r="BF182" s="355"/>
      <c r="BG182" s="355"/>
      <c r="BH182" s="355"/>
      <c r="BI182" s="355"/>
      <c r="BJ182" s="355"/>
    </row>
    <row r="183" spans="1:62" ht="15.75" thickBot="1" x14ac:dyDescent="0.3">
      <c r="A183" s="423" t="s">
        <v>569</v>
      </c>
      <c r="B183" s="519" t="s">
        <v>1473</v>
      </c>
      <c r="C183" s="519" t="s">
        <v>371</v>
      </c>
      <c r="D183" s="518" t="s">
        <v>1718</v>
      </c>
      <c r="E183" s="518" t="s">
        <v>1719</v>
      </c>
      <c r="F183" s="360">
        <v>2275050011</v>
      </c>
      <c r="G183" s="495" t="s">
        <v>227</v>
      </c>
      <c r="H183" s="495" t="s">
        <v>223</v>
      </c>
      <c r="I183" s="495">
        <f t="shared" si="41"/>
        <v>9</v>
      </c>
      <c r="J183">
        <v>2011</v>
      </c>
      <c r="K183">
        <v>10</v>
      </c>
      <c r="L183" t="s">
        <v>125</v>
      </c>
      <c r="M183" t="s">
        <v>105</v>
      </c>
      <c r="N183" t="s">
        <v>42</v>
      </c>
      <c r="O183" t="s">
        <v>115</v>
      </c>
      <c r="P183" t="s">
        <v>33</v>
      </c>
      <c r="Q183">
        <v>2192.3823149999998</v>
      </c>
      <c r="R183">
        <v>115.34574000000001</v>
      </c>
      <c r="S183">
        <v>100.631027</v>
      </c>
      <c r="T183">
        <v>96.280242999999999</v>
      </c>
      <c r="U183">
        <v>113.005084</v>
      </c>
      <c r="V183">
        <v>0.72019900000000003</v>
      </c>
      <c r="W183">
        <v>2.2856930000000002</v>
      </c>
      <c r="X183">
        <v>2.5732870000000001</v>
      </c>
      <c r="Y183">
        <v>2.5732870000000001</v>
      </c>
      <c r="Z183">
        <v>0</v>
      </c>
      <c r="AA183">
        <v>0.18420900000000001</v>
      </c>
      <c r="AB183">
        <v>2.389078</v>
      </c>
      <c r="AC183">
        <v>1769.1118799999999</v>
      </c>
      <c r="AD183" s="300">
        <f t="shared" si="28"/>
        <v>2.4166878216684822</v>
      </c>
      <c r="AE183" s="300">
        <f t="shared" si="29"/>
        <v>0.1271469137623194</v>
      </c>
      <c r="AF183" s="300">
        <f t="shared" si="30"/>
        <v>0.11092671919901537</v>
      </c>
      <c r="AG183" s="300">
        <f t="shared" si="31"/>
        <v>0.10613080078844833</v>
      </c>
      <c r="AH183" s="300">
        <f t="shared" si="32"/>
        <v>0.12456678218070003</v>
      </c>
      <c r="AI183" s="300">
        <f t="shared" si="33"/>
        <v>7.9388350315069006E-4</v>
      </c>
      <c r="AJ183" s="300">
        <f t="shared" si="34"/>
        <v>2.51954524508783E-3</v>
      </c>
      <c r="AK183" s="300">
        <f t="shared" si="35"/>
        <v>2.8365633639759699E-3</v>
      </c>
      <c r="AL183" s="300">
        <f t="shared" si="36"/>
        <v>2.8365633639759699E-3</v>
      </c>
      <c r="AM183" s="300">
        <f t="shared" si="37"/>
        <v>0</v>
      </c>
      <c r="AN183" s="300">
        <f t="shared" si="38"/>
        <v>2.0305566410379E-4</v>
      </c>
      <c r="AO183" s="300">
        <f t="shared" si="39"/>
        <v>2.63350769987218E-3</v>
      </c>
      <c r="AP183" s="300">
        <f t="shared" si="40"/>
        <v>1.9501120339793627</v>
      </c>
      <c r="AQ183" s="354"/>
      <c r="AR183" s="354"/>
      <c r="AS183" s="354"/>
      <c r="AT183" s="354"/>
      <c r="AU183" s="354"/>
      <c r="AV183" s="354"/>
      <c r="AW183" s="354"/>
      <c r="AX183" s="354"/>
      <c r="AY183" s="355"/>
      <c r="AZ183" s="355"/>
      <c r="BA183" s="355"/>
      <c r="BB183" s="355"/>
      <c r="BC183" s="355"/>
      <c r="BD183" s="355"/>
      <c r="BE183" s="355"/>
      <c r="BF183" s="355"/>
      <c r="BG183" s="355"/>
      <c r="BH183" s="355"/>
      <c r="BI183" s="355"/>
      <c r="BJ183" s="355"/>
    </row>
    <row r="184" spans="1:62" ht="15.75" thickBot="1" x14ac:dyDescent="0.3">
      <c r="A184" s="423" t="s">
        <v>569</v>
      </c>
      <c r="B184" s="519" t="s">
        <v>1473</v>
      </c>
      <c r="C184" s="519" t="s">
        <v>371</v>
      </c>
      <c r="D184" s="518" t="s">
        <v>1718</v>
      </c>
      <c r="E184" s="518" t="s">
        <v>1719</v>
      </c>
      <c r="F184" s="360">
        <v>2275050011</v>
      </c>
      <c r="G184" s="495" t="s">
        <v>227</v>
      </c>
      <c r="H184" s="495" t="s">
        <v>223</v>
      </c>
      <c r="I184" s="495">
        <f t="shared" si="41"/>
        <v>10</v>
      </c>
      <c r="J184">
        <v>2011</v>
      </c>
      <c r="K184">
        <v>11</v>
      </c>
      <c r="L184" t="s">
        <v>126</v>
      </c>
      <c r="M184" t="s">
        <v>105</v>
      </c>
      <c r="N184" t="s">
        <v>42</v>
      </c>
      <c r="O184" t="s">
        <v>115</v>
      </c>
      <c r="P184" t="s">
        <v>33</v>
      </c>
      <c r="Q184">
        <v>2192.3823149999998</v>
      </c>
      <c r="R184">
        <v>115.34574000000001</v>
      </c>
      <c r="S184">
        <v>100.631027</v>
      </c>
      <c r="T184">
        <v>96.280242999999999</v>
      </c>
      <c r="U184">
        <v>113.005084</v>
      </c>
      <c r="V184">
        <v>0.72019900000000003</v>
      </c>
      <c r="W184">
        <v>2.2856930000000002</v>
      </c>
      <c r="X184">
        <v>2.5732870000000001</v>
      </c>
      <c r="Y184">
        <v>2.5732870000000001</v>
      </c>
      <c r="Z184">
        <v>0</v>
      </c>
      <c r="AA184">
        <v>0.18420900000000001</v>
      </c>
      <c r="AB184">
        <v>2.389078</v>
      </c>
      <c r="AC184">
        <v>1769.1118799999999</v>
      </c>
      <c r="AD184" s="300">
        <f t="shared" si="28"/>
        <v>2.4166878216684822</v>
      </c>
      <c r="AE184" s="300">
        <f t="shared" si="29"/>
        <v>0.1271469137623194</v>
      </c>
      <c r="AF184" s="300">
        <f t="shared" si="30"/>
        <v>0.11092671919901537</v>
      </c>
      <c r="AG184" s="300">
        <f t="shared" si="31"/>
        <v>0.10613080078844833</v>
      </c>
      <c r="AH184" s="300">
        <f t="shared" si="32"/>
        <v>0.12456678218070003</v>
      </c>
      <c r="AI184" s="300">
        <f t="shared" si="33"/>
        <v>7.9388350315069006E-4</v>
      </c>
      <c r="AJ184" s="300">
        <f t="shared" si="34"/>
        <v>2.51954524508783E-3</v>
      </c>
      <c r="AK184" s="300">
        <f t="shared" si="35"/>
        <v>2.8365633639759699E-3</v>
      </c>
      <c r="AL184" s="300">
        <f t="shared" si="36"/>
        <v>2.8365633639759699E-3</v>
      </c>
      <c r="AM184" s="300">
        <f t="shared" si="37"/>
        <v>0</v>
      </c>
      <c r="AN184" s="300">
        <f t="shared" si="38"/>
        <v>2.0305566410379E-4</v>
      </c>
      <c r="AO184" s="300">
        <f t="shared" si="39"/>
        <v>2.63350769987218E-3</v>
      </c>
      <c r="AP184" s="300">
        <f t="shared" si="40"/>
        <v>1.9501120339793627</v>
      </c>
      <c r="AQ184" s="354"/>
      <c r="AR184" s="354"/>
      <c r="AS184" s="354"/>
      <c r="AT184" s="354"/>
      <c r="AU184" s="354"/>
      <c r="AV184" s="354"/>
      <c r="AW184" s="354"/>
      <c r="AX184" s="354"/>
      <c r="AY184" s="355"/>
      <c r="AZ184" s="355"/>
      <c r="BA184" s="355"/>
      <c r="BB184" s="355"/>
      <c r="BC184" s="355"/>
      <c r="BD184" s="355"/>
      <c r="BE184" s="355"/>
      <c r="BF184" s="355"/>
      <c r="BG184" s="355"/>
      <c r="BH184" s="355"/>
      <c r="BI184" s="355"/>
      <c r="BJ184" s="355"/>
    </row>
    <row r="185" spans="1:62" ht="15.75" thickBot="1" x14ac:dyDescent="0.3">
      <c r="A185" s="423" t="s">
        <v>569</v>
      </c>
      <c r="B185" s="519" t="s">
        <v>1473</v>
      </c>
      <c r="C185" s="519" t="s">
        <v>371</v>
      </c>
      <c r="D185" s="518" t="s">
        <v>1718</v>
      </c>
      <c r="E185" s="518" t="s">
        <v>1719</v>
      </c>
      <c r="F185" s="360">
        <v>2275050011</v>
      </c>
      <c r="G185" s="495" t="s">
        <v>227</v>
      </c>
      <c r="H185" s="495" t="s">
        <v>223</v>
      </c>
      <c r="I185" s="495">
        <f t="shared" si="41"/>
        <v>11</v>
      </c>
      <c r="J185">
        <v>2011</v>
      </c>
      <c r="K185">
        <v>12</v>
      </c>
      <c r="L185" t="s">
        <v>127</v>
      </c>
      <c r="M185" t="s">
        <v>105</v>
      </c>
      <c r="N185" t="s">
        <v>42</v>
      </c>
      <c r="O185" t="s">
        <v>115</v>
      </c>
      <c r="P185" t="s">
        <v>33</v>
      </c>
      <c r="Q185">
        <v>4395.0575049999998</v>
      </c>
      <c r="R185">
        <v>231.23301000000001</v>
      </c>
      <c r="S185">
        <v>201.73450099999999</v>
      </c>
      <c r="T185">
        <v>193.012506</v>
      </c>
      <c r="U185">
        <v>226.540708</v>
      </c>
      <c r="V185">
        <v>1.4437789999999999</v>
      </c>
      <c r="W185">
        <v>4.5821160000000001</v>
      </c>
      <c r="X185">
        <v>5.1586550000000004</v>
      </c>
      <c r="Y185">
        <v>5.1586550000000004</v>
      </c>
      <c r="Z185">
        <v>0</v>
      </c>
      <c r="AA185">
        <v>0.369282</v>
      </c>
      <c r="AB185">
        <v>4.7893730000000003</v>
      </c>
      <c r="AC185">
        <v>3546.52945</v>
      </c>
      <c r="AD185" s="300">
        <f t="shared" si="28"/>
        <v>4.8447215958618806</v>
      </c>
      <c r="AE185" s="300">
        <f t="shared" si="29"/>
        <v>0.25489076216834311</v>
      </c>
      <c r="AF185" s="300">
        <f t="shared" si="30"/>
        <v>0.2223742220695063</v>
      </c>
      <c r="AG185" s="300">
        <f t="shared" si="31"/>
        <v>0.21275986833524285</v>
      </c>
      <c r="AH185" s="300">
        <f t="shared" si="32"/>
        <v>0.24971838460380746</v>
      </c>
      <c r="AI185" s="300">
        <f t="shared" si="33"/>
        <v>1.5914939208404898E-3</v>
      </c>
      <c r="AJ185" s="300">
        <f t="shared" si="34"/>
        <v>5.0509182905319593E-3</v>
      </c>
      <c r="AK185" s="300">
        <f t="shared" si="35"/>
        <v>5.6864437508880499E-3</v>
      </c>
      <c r="AL185" s="300">
        <f t="shared" si="36"/>
        <v>5.6864437508880499E-3</v>
      </c>
      <c r="AM185" s="300">
        <f t="shared" si="37"/>
        <v>0</v>
      </c>
      <c r="AN185" s="300">
        <f t="shared" si="38"/>
        <v>4.0706372517941997E-4</v>
      </c>
      <c r="AO185" s="300">
        <f t="shared" si="39"/>
        <v>5.2793800257086299E-3</v>
      </c>
      <c r="AP185" s="300">
        <f t="shared" si="40"/>
        <v>3.9093795239830791</v>
      </c>
      <c r="AQ185" s="354"/>
      <c r="AR185" s="354"/>
      <c r="AS185" s="354"/>
      <c r="AT185" s="354"/>
      <c r="AU185" s="354"/>
      <c r="AV185" s="354"/>
      <c r="AW185" s="354"/>
      <c r="AX185" s="354"/>
      <c r="AY185" s="355"/>
      <c r="AZ185" s="355"/>
      <c r="BA185" s="355"/>
      <c r="BB185" s="355"/>
      <c r="BC185" s="355"/>
      <c r="BD185" s="355"/>
      <c r="BE185" s="355"/>
      <c r="BF185" s="355"/>
      <c r="BG185" s="355"/>
      <c r="BH185" s="355"/>
      <c r="BI185" s="355"/>
      <c r="BJ185" s="355"/>
    </row>
    <row r="186" spans="1:62" ht="15.75" thickBot="1" x14ac:dyDescent="0.3">
      <c r="A186" s="423" t="s">
        <v>569</v>
      </c>
      <c r="B186" s="519" t="s">
        <v>1473</v>
      </c>
      <c r="C186" s="519" t="s">
        <v>371</v>
      </c>
      <c r="D186" s="518" t="s">
        <v>1718</v>
      </c>
      <c r="E186" s="518" t="s">
        <v>1719</v>
      </c>
      <c r="F186" s="360">
        <v>2275050011</v>
      </c>
      <c r="G186" s="495" t="s">
        <v>227</v>
      </c>
      <c r="H186" s="495" t="s">
        <v>223</v>
      </c>
      <c r="I186" s="495">
        <f t="shared" si="41"/>
        <v>12</v>
      </c>
      <c r="J186">
        <v>2011</v>
      </c>
      <c r="K186">
        <v>13</v>
      </c>
      <c r="L186" t="s">
        <v>128</v>
      </c>
      <c r="M186" t="s">
        <v>105</v>
      </c>
      <c r="N186" t="s">
        <v>42</v>
      </c>
      <c r="O186" t="s">
        <v>115</v>
      </c>
      <c r="P186" t="s">
        <v>33</v>
      </c>
      <c r="Q186">
        <v>4395.0575049999998</v>
      </c>
      <c r="R186">
        <v>231.23301000000001</v>
      </c>
      <c r="S186">
        <v>201.73450099999999</v>
      </c>
      <c r="T186">
        <v>193.012506</v>
      </c>
      <c r="U186">
        <v>226.540708</v>
      </c>
      <c r="V186">
        <v>1.4437789999999999</v>
      </c>
      <c r="W186">
        <v>4.5821160000000001</v>
      </c>
      <c r="X186">
        <v>5.1586550000000004</v>
      </c>
      <c r="Y186">
        <v>5.1586550000000004</v>
      </c>
      <c r="Z186">
        <v>0</v>
      </c>
      <c r="AA186">
        <v>0.369282</v>
      </c>
      <c r="AB186">
        <v>4.7893730000000003</v>
      </c>
      <c r="AC186">
        <v>3546.52945</v>
      </c>
      <c r="AD186" s="300">
        <f t="shared" si="28"/>
        <v>4.8447215958618806</v>
      </c>
      <c r="AE186" s="300">
        <f t="shared" si="29"/>
        <v>0.25489076216834311</v>
      </c>
      <c r="AF186" s="300">
        <f t="shared" si="30"/>
        <v>0.2223742220695063</v>
      </c>
      <c r="AG186" s="300">
        <f t="shared" si="31"/>
        <v>0.21275986833524285</v>
      </c>
      <c r="AH186" s="300">
        <f t="shared" si="32"/>
        <v>0.24971838460380746</v>
      </c>
      <c r="AI186" s="300">
        <f t="shared" si="33"/>
        <v>1.5914939208404898E-3</v>
      </c>
      <c r="AJ186" s="300">
        <f t="shared" si="34"/>
        <v>5.0509182905319593E-3</v>
      </c>
      <c r="AK186" s="300">
        <f t="shared" si="35"/>
        <v>5.6864437508880499E-3</v>
      </c>
      <c r="AL186" s="300">
        <f t="shared" si="36"/>
        <v>5.6864437508880499E-3</v>
      </c>
      <c r="AM186" s="300">
        <f t="shared" si="37"/>
        <v>0</v>
      </c>
      <c r="AN186" s="300">
        <f t="shared" si="38"/>
        <v>4.0706372517941997E-4</v>
      </c>
      <c r="AO186" s="300">
        <f t="shared" si="39"/>
        <v>5.2793800257086299E-3</v>
      </c>
      <c r="AP186" s="300">
        <f t="shared" si="40"/>
        <v>3.9093795239830791</v>
      </c>
      <c r="AQ186" s="354"/>
      <c r="AR186" s="354"/>
      <c r="AS186" s="354"/>
      <c r="AT186" s="354"/>
      <c r="AU186" s="354"/>
      <c r="AV186" s="354"/>
      <c r="AW186" s="354"/>
      <c r="AX186" s="354"/>
      <c r="AY186" s="355"/>
      <c r="AZ186" s="355"/>
      <c r="BA186" s="355"/>
      <c r="BB186" s="355"/>
      <c r="BC186" s="355"/>
      <c r="BD186" s="355"/>
      <c r="BE186" s="355"/>
      <c r="BF186" s="355"/>
      <c r="BG186" s="355"/>
      <c r="BH186" s="355"/>
      <c r="BI186" s="355"/>
      <c r="BJ186" s="355"/>
    </row>
    <row r="187" spans="1:62" ht="15.75" thickBot="1" x14ac:dyDescent="0.3">
      <c r="A187" s="423" t="s">
        <v>569</v>
      </c>
      <c r="B187" s="519" t="s">
        <v>1473</v>
      </c>
      <c r="C187" s="519" t="s">
        <v>371</v>
      </c>
      <c r="D187" s="518" t="s">
        <v>1718</v>
      </c>
      <c r="E187" s="518" t="s">
        <v>1719</v>
      </c>
      <c r="F187" s="360">
        <v>2275050011</v>
      </c>
      <c r="G187" s="495" t="s">
        <v>227</v>
      </c>
      <c r="H187" s="495" t="s">
        <v>223</v>
      </c>
      <c r="I187" s="495">
        <f t="shared" si="41"/>
        <v>13</v>
      </c>
      <c r="J187">
        <v>2011</v>
      </c>
      <c r="K187">
        <v>17</v>
      </c>
      <c r="L187" t="s">
        <v>129</v>
      </c>
      <c r="M187" t="s">
        <v>120</v>
      </c>
      <c r="N187" t="s">
        <v>42</v>
      </c>
      <c r="O187" t="s">
        <v>115</v>
      </c>
      <c r="P187" t="s">
        <v>33</v>
      </c>
      <c r="Q187">
        <v>2418.9737359999999</v>
      </c>
      <c r="R187">
        <v>132.679496</v>
      </c>
      <c r="S187">
        <v>115.753507</v>
      </c>
      <c r="T187">
        <v>110.748902</v>
      </c>
      <c r="U187">
        <v>129.98709400000001</v>
      </c>
      <c r="V187">
        <v>3.527164</v>
      </c>
      <c r="W187">
        <v>3.638099</v>
      </c>
      <c r="X187">
        <v>3.0413030000000001</v>
      </c>
      <c r="Y187">
        <v>3.0413030000000001</v>
      </c>
      <c r="Z187">
        <v>0</v>
      </c>
      <c r="AA187">
        <v>0.29320200000000002</v>
      </c>
      <c r="AB187">
        <v>2.7481010000000001</v>
      </c>
      <c r="AC187">
        <v>2815.8660730000001</v>
      </c>
      <c r="AD187" s="300">
        <f t="shared" si="28"/>
        <v>2.6664621077857538</v>
      </c>
      <c r="AE187" s="300">
        <f t="shared" si="29"/>
        <v>0.14625410904589975</v>
      </c>
      <c r="AF187" s="300">
        <f t="shared" si="30"/>
        <v>0.12759639993826416</v>
      </c>
      <c r="AG187" s="300">
        <f t="shared" si="31"/>
        <v>0.12207976724468161</v>
      </c>
      <c r="AH187" s="300">
        <f t="shared" si="32"/>
        <v>0.14328624387023314</v>
      </c>
      <c r="AI187" s="300">
        <f t="shared" si="33"/>
        <v>3.8880327694248398E-3</v>
      </c>
      <c r="AJ187" s="300">
        <f t="shared" si="34"/>
        <v>4.0103176745996897E-3</v>
      </c>
      <c r="AK187" s="300">
        <f t="shared" si="35"/>
        <v>3.3524626940369296E-3</v>
      </c>
      <c r="AL187" s="300">
        <f t="shared" si="36"/>
        <v>3.3524626940369296E-3</v>
      </c>
      <c r="AM187" s="300">
        <f t="shared" si="37"/>
        <v>0</v>
      </c>
      <c r="AN187" s="300">
        <f t="shared" si="38"/>
        <v>3.2319988071462003E-4</v>
      </c>
      <c r="AO187" s="300">
        <f t="shared" si="39"/>
        <v>3.0292628133223101E-3</v>
      </c>
      <c r="AP187" s="300">
        <f t="shared" si="40"/>
        <v>3.1039610197131857</v>
      </c>
      <c r="AQ187" s="354"/>
      <c r="AR187" s="354"/>
      <c r="AS187" s="354"/>
      <c r="AT187" s="354"/>
      <c r="AU187" s="354"/>
      <c r="AV187" s="354"/>
      <c r="AW187" s="354"/>
      <c r="AX187" s="354"/>
      <c r="AY187" s="355"/>
      <c r="AZ187" s="355"/>
      <c r="BA187" s="355"/>
      <c r="BB187" s="355"/>
      <c r="BC187" s="355"/>
      <c r="BD187" s="355"/>
      <c r="BE187" s="355"/>
      <c r="BF187" s="355"/>
      <c r="BG187" s="355"/>
      <c r="BH187" s="355"/>
      <c r="BI187" s="355"/>
      <c r="BJ187" s="355"/>
    </row>
    <row r="188" spans="1:62" ht="15.75" thickBot="1" x14ac:dyDescent="0.3">
      <c r="A188" s="423" t="s">
        <v>569</v>
      </c>
      <c r="B188" s="519" t="s">
        <v>1473</v>
      </c>
      <c r="C188" s="519" t="s">
        <v>371</v>
      </c>
      <c r="D188" s="518" t="s">
        <v>1718</v>
      </c>
      <c r="E188" s="518" t="s">
        <v>1719</v>
      </c>
      <c r="F188" s="360">
        <v>2275050011</v>
      </c>
      <c r="G188" s="495" t="s">
        <v>227</v>
      </c>
      <c r="H188" s="495" t="s">
        <v>223</v>
      </c>
      <c r="I188" s="495">
        <f t="shared" si="41"/>
        <v>14</v>
      </c>
      <c r="J188">
        <v>2011</v>
      </c>
      <c r="K188">
        <v>18</v>
      </c>
      <c r="L188" t="s">
        <v>131</v>
      </c>
      <c r="M188" t="s">
        <v>105</v>
      </c>
      <c r="N188" t="s">
        <v>42</v>
      </c>
      <c r="O188" t="s">
        <v>115</v>
      </c>
      <c r="P188" t="s">
        <v>33</v>
      </c>
      <c r="Q188">
        <v>766.819166</v>
      </c>
      <c r="R188">
        <v>40.343933</v>
      </c>
      <c r="S188">
        <v>35.197237000000001</v>
      </c>
      <c r="T188">
        <v>33.675483999999997</v>
      </c>
      <c r="U188">
        <v>39.525252000000002</v>
      </c>
      <c r="V188">
        <v>0.25190000000000001</v>
      </c>
      <c r="W188">
        <v>0.79945600000000006</v>
      </c>
      <c r="X188">
        <v>0.90004600000000001</v>
      </c>
      <c r="Y188">
        <v>0.90004600000000001</v>
      </c>
      <c r="Z188">
        <v>0</v>
      </c>
      <c r="AA188">
        <v>6.4430000000000001E-2</v>
      </c>
      <c r="AB188">
        <v>0.83561700000000005</v>
      </c>
      <c r="AC188">
        <v>618.77387399999998</v>
      </c>
      <c r="AD188" s="300">
        <f t="shared" si="28"/>
        <v>0.84527343940656741</v>
      </c>
      <c r="AE188" s="300">
        <f t="shared" si="29"/>
        <v>4.4471573635782226E-2</v>
      </c>
      <c r="AF188" s="300">
        <f t="shared" si="30"/>
        <v>3.8798312425850467E-2</v>
      </c>
      <c r="AG188" s="300">
        <f t="shared" si="31"/>
        <v>3.7120866882924035E-2</v>
      </c>
      <c r="AH188" s="300">
        <f t="shared" si="32"/>
        <v>4.3569132310200119E-2</v>
      </c>
      <c r="AI188" s="300">
        <f t="shared" si="33"/>
        <v>2.7767221898900002E-4</v>
      </c>
      <c r="AJ188" s="300">
        <f t="shared" si="34"/>
        <v>8.8124939064735991E-4</v>
      </c>
      <c r="AK188" s="300">
        <f t="shared" si="35"/>
        <v>9.9213088532025995E-4</v>
      </c>
      <c r="AL188" s="300">
        <f t="shared" si="36"/>
        <v>9.9213088532025995E-4</v>
      </c>
      <c r="AM188" s="300">
        <f t="shared" si="37"/>
        <v>0</v>
      </c>
      <c r="AN188" s="300">
        <f t="shared" si="38"/>
        <v>7.1021917703299986E-5</v>
      </c>
      <c r="AO188" s="300">
        <f t="shared" si="39"/>
        <v>9.2111006992827004E-4</v>
      </c>
      <c r="AP188" s="300">
        <f t="shared" si="40"/>
        <v>0.68208143964271484</v>
      </c>
      <c r="AQ188" s="354"/>
      <c r="AR188" s="354"/>
      <c r="AS188" s="354"/>
      <c r="AT188" s="354"/>
      <c r="AU188" s="354"/>
      <c r="AV188" s="354"/>
      <c r="AW188" s="354"/>
      <c r="AX188" s="354"/>
      <c r="AY188" s="355"/>
      <c r="AZ188" s="355"/>
      <c r="BA188" s="355"/>
      <c r="BB188" s="355"/>
      <c r="BC188" s="355"/>
      <c r="BD188" s="355"/>
      <c r="BE188" s="355"/>
      <c r="BF188" s="355"/>
      <c r="BG188" s="355"/>
      <c r="BH188" s="355"/>
      <c r="BI188" s="355"/>
      <c r="BJ188" s="355"/>
    </row>
    <row r="189" spans="1:62" ht="15.75" thickBot="1" x14ac:dyDescent="0.3">
      <c r="A189" s="423" t="s">
        <v>569</v>
      </c>
      <c r="B189" s="519" t="s">
        <v>1473</v>
      </c>
      <c r="C189" s="519" t="s">
        <v>371</v>
      </c>
      <c r="D189" s="518" t="s">
        <v>1718</v>
      </c>
      <c r="E189" s="518" t="s">
        <v>1719</v>
      </c>
      <c r="F189" s="360">
        <v>2275050011</v>
      </c>
      <c r="G189" s="17" t="s">
        <v>227</v>
      </c>
      <c r="H189" s="17" t="s">
        <v>223</v>
      </c>
      <c r="I189" s="495">
        <f t="shared" si="41"/>
        <v>15</v>
      </c>
      <c r="J189">
        <v>2011</v>
      </c>
      <c r="K189">
        <v>22</v>
      </c>
      <c r="L189" t="s">
        <v>132</v>
      </c>
      <c r="M189" t="s">
        <v>120</v>
      </c>
      <c r="N189" t="s">
        <v>42</v>
      </c>
      <c r="O189" t="s">
        <v>115</v>
      </c>
      <c r="P189" t="s">
        <v>33</v>
      </c>
      <c r="Q189">
        <v>1036.2079470000001</v>
      </c>
      <c r="R189">
        <v>56.835486000000003</v>
      </c>
      <c r="S189">
        <v>49.584955000000001</v>
      </c>
      <c r="T189">
        <v>47.441149000000003</v>
      </c>
      <c r="U189">
        <v>55.68215</v>
      </c>
      <c r="V189">
        <v>1.51092</v>
      </c>
      <c r="W189">
        <v>1.558441</v>
      </c>
      <c r="X189">
        <v>1.3027930000000001</v>
      </c>
      <c r="Y189">
        <v>1.3027930000000001</v>
      </c>
      <c r="Z189">
        <v>0</v>
      </c>
      <c r="AA189">
        <v>0.12559799999999999</v>
      </c>
      <c r="AB189">
        <v>1.177195</v>
      </c>
      <c r="AC189">
        <v>1206.223432</v>
      </c>
      <c r="AD189" s="300">
        <f t="shared" si="28"/>
        <v>1.1422237394899806</v>
      </c>
      <c r="AE189" s="300">
        <f t="shared" si="29"/>
        <v>6.2650399027146655E-2</v>
      </c>
      <c r="AF189" s="300">
        <f t="shared" si="30"/>
        <v>5.465805670234105E-2</v>
      </c>
      <c r="AG189" s="300">
        <f t="shared" si="31"/>
        <v>5.2294915102095191E-2</v>
      </c>
      <c r="AH189" s="300">
        <f t="shared" si="32"/>
        <v>6.1379063710116498E-2</v>
      </c>
      <c r="AI189" s="300">
        <f t="shared" si="33"/>
        <v>1.6655042045052E-3</v>
      </c>
      <c r="AJ189" s="300">
        <f t="shared" si="34"/>
        <v>1.7178871402677097E-3</v>
      </c>
      <c r="AK189" s="300">
        <f t="shared" si="35"/>
        <v>1.4360834584888299E-3</v>
      </c>
      <c r="AL189" s="300">
        <f t="shared" si="36"/>
        <v>1.4360834584888299E-3</v>
      </c>
      <c r="AM189" s="300">
        <f t="shared" si="37"/>
        <v>0</v>
      </c>
      <c r="AN189" s="300">
        <f t="shared" si="38"/>
        <v>1.3844809591337997E-4</v>
      </c>
      <c r="AO189" s="300">
        <f t="shared" si="39"/>
        <v>1.29763536257545E-3</v>
      </c>
      <c r="AP189" s="300">
        <f t="shared" si="40"/>
        <v>1.3296337314806157</v>
      </c>
      <c r="AQ189" s="354"/>
      <c r="AR189" s="354"/>
      <c r="AS189" s="354"/>
      <c r="AT189" s="354"/>
      <c r="AU189" s="354"/>
      <c r="AV189" s="354"/>
      <c r="AW189" s="354"/>
      <c r="AX189" s="354"/>
      <c r="AY189" s="355"/>
      <c r="AZ189" s="355"/>
      <c r="BA189" s="355"/>
      <c r="BB189" s="355"/>
      <c r="BC189" s="355"/>
      <c r="BD189" s="355"/>
      <c r="BE189" s="355"/>
      <c r="BF189" s="355"/>
      <c r="BG189" s="355"/>
      <c r="BH189" s="355"/>
      <c r="BI189" s="355"/>
      <c r="BJ189" s="355"/>
    </row>
    <row r="190" spans="1:62" ht="15.75" thickBot="1" x14ac:dyDescent="0.3">
      <c r="A190" s="423" t="s">
        <v>569</v>
      </c>
      <c r="B190" s="519" t="s">
        <v>1473</v>
      </c>
      <c r="C190" s="519" t="s">
        <v>371</v>
      </c>
      <c r="D190" s="518" t="s">
        <v>1718</v>
      </c>
      <c r="E190" s="518" t="s">
        <v>1719</v>
      </c>
      <c r="F190" s="360">
        <v>2275050011</v>
      </c>
      <c r="G190" s="17" t="s">
        <v>227</v>
      </c>
      <c r="H190" s="17" t="s">
        <v>223</v>
      </c>
      <c r="I190" s="495">
        <f t="shared" si="41"/>
        <v>16</v>
      </c>
      <c r="J190">
        <v>2011</v>
      </c>
      <c r="K190">
        <v>24</v>
      </c>
      <c r="L190" t="s">
        <v>133</v>
      </c>
      <c r="M190" t="s">
        <v>134</v>
      </c>
      <c r="N190" t="s">
        <v>42</v>
      </c>
      <c r="O190" t="s">
        <v>115</v>
      </c>
      <c r="P190" t="s">
        <v>33</v>
      </c>
      <c r="Q190">
        <v>2108.0027620000001</v>
      </c>
      <c r="R190">
        <v>491.39253600000001</v>
      </c>
      <c r="S190">
        <v>428.70534700000002</v>
      </c>
      <c r="T190">
        <v>410.17026299999998</v>
      </c>
      <c r="U190">
        <v>481.42093999999997</v>
      </c>
      <c r="V190">
        <v>7.3740959999999998</v>
      </c>
      <c r="W190">
        <v>4.8038040000000004</v>
      </c>
      <c r="X190">
        <v>10.56503</v>
      </c>
      <c r="Y190">
        <v>10.56503</v>
      </c>
      <c r="Z190">
        <v>0</v>
      </c>
      <c r="AA190">
        <v>0.38714900000000002</v>
      </c>
      <c r="AB190">
        <v>10.177880999999999</v>
      </c>
      <c r="AC190">
        <v>3718.11445</v>
      </c>
      <c r="AD190" s="300">
        <f t="shared" si="28"/>
        <v>2.3236752860638381</v>
      </c>
      <c r="AE190" s="300">
        <f t="shared" si="29"/>
        <v>0.5416675500823821</v>
      </c>
      <c r="AF190" s="300">
        <f t="shared" si="30"/>
        <v>0.47256675265557452</v>
      </c>
      <c r="AG190" s="300">
        <f t="shared" si="31"/>
        <v>0.45213531993057449</v>
      </c>
      <c r="AH190" s="300">
        <f t="shared" si="32"/>
        <v>0.53067574703283127</v>
      </c>
      <c r="AI190" s="300">
        <f t="shared" si="33"/>
        <v>8.1285494218257589E-3</v>
      </c>
      <c r="AJ190" s="300">
        <f t="shared" si="34"/>
        <v>5.2952874802232397E-3</v>
      </c>
      <c r="AK190" s="300">
        <f t="shared" si="35"/>
        <v>1.16459520594893E-2</v>
      </c>
      <c r="AL190" s="300">
        <f t="shared" si="36"/>
        <v>1.16459520594893E-2</v>
      </c>
      <c r="AM190" s="300">
        <f t="shared" si="37"/>
        <v>0</v>
      </c>
      <c r="AN190" s="300">
        <f t="shared" si="38"/>
        <v>4.2675872135519E-4</v>
      </c>
      <c r="AO190" s="300">
        <f t="shared" si="39"/>
        <v>1.1219193338134108E-2</v>
      </c>
      <c r="AP190" s="300">
        <f t="shared" si="40"/>
        <v>4.0985196101094292</v>
      </c>
      <c r="AQ190" s="354"/>
      <c r="AR190" s="354"/>
      <c r="AS190" s="354"/>
      <c r="AT190" s="354"/>
      <c r="AU190" s="354"/>
      <c r="AV190" s="354"/>
      <c r="AW190" s="354"/>
      <c r="AX190" s="354"/>
      <c r="AY190" s="355"/>
      <c r="AZ190" s="355"/>
      <c r="BA190" s="355"/>
      <c r="BB190" s="355"/>
      <c r="BC190" s="355"/>
      <c r="BD190" s="355"/>
      <c r="BE190" s="355"/>
      <c r="BF190" s="355"/>
      <c r="BG190" s="355"/>
      <c r="BH190" s="355"/>
      <c r="BI190" s="355"/>
      <c r="BJ190" s="355"/>
    </row>
    <row r="191" spans="1:62" ht="15.75" thickBot="1" x14ac:dyDescent="0.3">
      <c r="A191" s="423" t="s">
        <v>569</v>
      </c>
      <c r="B191" s="519" t="s">
        <v>1473</v>
      </c>
      <c r="C191" s="519" t="s">
        <v>371</v>
      </c>
      <c r="D191" s="518" t="s">
        <v>1718</v>
      </c>
      <c r="E191" s="518" t="s">
        <v>1719</v>
      </c>
      <c r="F191" s="360">
        <v>2275050011</v>
      </c>
      <c r="G191" s="17" t="s">
        <v>227</v>
      </c>
      <c r="H191" s="17" t="s">
        <v>223</v>
      </c>
      <c r="I191" s="495">
        <f t="shared" si="41"/>
        <v>17</v>
      </c>
      <c r="J191">
        <v>2011</v>
      </c>
      <c r="K191">
        <v>26</v>
      </c>
      <c r="L191" t="s">
        <v>335</v>
      </c>
      <c r="M191" t="s">
        <v>105</v>
      </c>
      <c r="N191" t="s">
        <v>42</v>
      </c>
      <c r="O191" t="s">
        <v>115</v>
      </c>
      <c r="P191" t="s">
        <v>33</v>
      </c>
      <c r="Q191">
        <v>14070.359739</v>
      </c>
      <c r="R191">
        <v>740.27054999999996</v>
      </c>
      <c r="S191">
        <v>645.83387000000005</v>
      </c>
      <c r="T191">
        <v>617.91123000000005</v>
      </c>
      <c r="U191">
        <v>725.24859000000004</v>
      </c>
      <c r="V191">
        <v>4.6221199999999998</v>
      </c>
      <c r="W191">
        <v>14.66921</v>
      </c>
      <c r="X191">
        <v>16.514945999999998</v>
      </c>
      <c r="Y191">
        <v>16.514945999999998</v>
      </c>
      <c r="Z191">
        <v>0</v>
      </c>
      <c r="AA191">
        <v>1.182223</v>
      </c>
      <c r="AB191">
        <v>15.332723</v>
      </c>
      <c r="AC191">
        <v>11353.877655</v>
      </c>
      <c r="AD191" s="300">
        <f t="shared" si="28"/>
        <v>15.509916676068347</v>
      </c>
      <c r="AE191" s="300">
        <f t="shared" si="29"/>
        <v>0.81600859972492035</v>
      </c>
      <c r="AF191" s="300">
        <f t="shared" si="30"/>
        <v>0.71190997928206967</v>
      </c>
      <c r="AG191" s="300">
        <f t="shared" si="31"/>
        <v>0.68113053740501128</v>
      </c>
      <c r="AH191" s="300">
        <f t="shared" si="32"/>
        <v>0.79944972331855291</v>
      </c>
      <c r="AI191" s="300">
        <f t="shared" si="33"/>
        <v>5.0950151521772001E-3</v>
      </c>
      <c r="AJ191" s="300">
        <f t="shared" si="34"/>
        <v>1.6170036091765098E-2</v>
      </c>
      <c r="AK191" s="300">
        <f t="shared" si="35"/>
        <v>1.8204611759839257E-2</v>
      </c>
      <c r="AL191" s="300">
        <f t="shared" si="36"/>
        <v>1.8204611759839257E-2</v>
      </c>
      <c r="AM191" s="300">
        <f t="shared" si="37"/>
        <v>0</v>
      </c>
      <c r="AN191" s="300">
        <f t="shared" si="38"/>
        <v>1.3031777838421299E-3</v>
      </c>
      <c r="AO191" s="300">
        <f t="shared" si="39"/>
        <v>1.6901433975997131E-2</v>
      </c>
      <c r="AP191" s="300">
        <f t="shared" si="40"/>
        <v>12.515507751462778</v>
      </c>
      <c r="AQ191" s="354"/>
      <c r="AR191" s="354"/>
      <c r="AS191" s="354"/>
      <c r="AT191" s="354"/>
      <c r="AU191" s="354"/>
      <c r="AV191" s="354"/>
      <c r="AW191" s="354"/>
      <c r="AX191" s="354"/>
      <c r="AY191" s="355"/>
      <c r="AZ191" s="355"/>
      <c r="BA191" s="355"/>
      <c r="BB191" s="355"/>
      <c r="BC191" s="355"/>
      <c r="BD191" s="355"/>
      <c r="BE191" s="355"/>
      <c r="BF191" s="355"/>
      <c r="BG191" s="355"/>
      <c r="BH191" s="355"/>
      <c r="BI191" s="355"/>
      <c r="BJ191" s="355"/>
    </row>
    <row r="192" spans="1:62" ht="15.75" thickBot="1" x14ac:dyDescent="0.3">
      <c r="A192" s="423" t="s">
        <v>569</v>
      </c>
      <c r="B192" s="519" t="s">
        <v>1473</v>
      </c>
      <c r="C192" s="519" t="s">
        <v>371</v>
      </c>
      <c r="D192" s="518" t="s">
        <v>1718</v>
      </c>
      <c r="E192" s="518" t="s">
        <v>1719</v>
      </c>
      <c r="F192" s="360">
        <v>2275050011</v>
      </c>
      <c r="G192" s="17" t="s">
        <v>227</v>
      </c>
      <c r="H192" s="17" t="s">
        <v>223</v>
      </c>
      <c r="I192" s="495">
        <f t="shared" si="41"/>
        <v>18</v>
      </c>
      <c r="J192">
        <v>2011</v>
      </c>
      <c r="K192">
        <v>27</v>
      </c>
      <c r="L192" t="s">
        <v>145</v>
      </c>
      <c r="M192" t="s">
        <v>105</v>
      </c>
      <c r="N192" t="s">
        <v>42</v>
      </c>
      <c r="O192" t="s">
        <v>115</v>
      </c>
      <c r="P192" t="s">
        <v>33</v>
      </c>
      <c r="Q192">
        <v>1538.78477</v>
      </c>
      <c r="R192">
        <v>80.958629999999999</v>
      </c>
      <c r="S192">
        <v>70.630697999999995</v>
      </c>
      <c r="T192">
        <v>67.576977999999997</v>
      </c>
      <c r="U192">
        <v>79.315775000000002</v>
      </c>
      <c r="V192">
        <v>0.50549200000000005</v>
      </c>
      <c r="W192">
        <v>1.604277</v>
      </c>
      <c r="X192">
        <v>1.806133</v>
      </c>
      <c r="Y192">
        <v>1.806133</v>
      </c>
      <c r="Z192">
        <v>0</v>
      </c>
      <c r="AA192">
        <v>0.12929199999999999</v>
      </c>
      <c r="AB192">
        <v>1.676841</v>
      </c>
      <c r="AC192">
        <v>1241.7005919999999</v>
      </c>
      <c r="AD192" s="300">
        <f t="shared" si="28"/>
        <v>1.6962198556267485</v>
      </c>
      <c r="AE192" s="300">
        <f t="shared" si="29"/>
        <v>8.9241613491105293E-2</v>
      </c>
      <c r="AF192" s="300">
        <f t="shared" si="30"/>
        <v>7.7857017238594367E-2</v>
      </c>
      <c r="AG192" s="300">
        <f t="shared" si="31"/>
        <v>7.4490867145021164E-2</v>
      </c>
      <c r="AH192" s="300">
        <f t="shared" si="32"/>
        <v>8.7430675843915256E-2</v>
      </c>
      <c r="AI192" s="300">
        <f t="shared" si="33"/>
        <v>5.5720954871452003E-4</v>
      </c>
      <c r="AJ192" s="300">
        <f t="shared" si="34"/>
        <v>1.7684126814728697E-3</v>
      </c>
      <c r="AK192" s="300">
        <f t="shared" si="35"/>
        <v>1.9909208332642299E-3</v>
      </c>
      <c r="AL192" s="300">
        <f t="shared" si="36"/>
        <v>1.9909208332642299E-3</v>
      </c>
      <c r="AM192" s="300">
        <f t="shared" si="37"/>
        <v>0</v>
      </c>
      <c r="AN192" s="300">
        <f t="shared" si="38"/>
        <v>1.4252003389251999E-4</v>
      </c>
      <c r="AO192" s="300">
        <f t="shared" si="39"/>
        <v>1.8484007993717099E-3</v>
      </c>
      <c r="AP192" s="300">
        <f t="shared" si="40"/>
        <v>1.3687406061952954</v>
      </c>
      <c r="AQ192" s="354"/>
      <c r="AR192" s="354"/>
      <c r="AS192" s="354"/>
      <c r="AT192" s="354"/>
      <c r="AU192" s="354"/>
      <c r="AV192" s="354"/>
      <c r="AW192" s="354"/>
      <c r="AX192" s="354"/>
      <c r="AY192" s="355"/>
      <c r="AZ192" s="355"/>
      <c r="BA192" s="355"/>
      <c r="BB192" s="355"/>
      <c r="BC192" s="355"/>
      <c r="BD192" s="355"/>
      <c r="BE192" s="355"/>
      <c r="BF192" s="355"/>
      <c r="BG192" s="355"/>
      <c r="BH192" s="355"/>
      <c r="BI192" s="355"/>
      <c r="BJ192" s="355"/>
    </row>
    <row r="193" spans="1:62" ht="15.75" thickBot="1" x14ac:dyDescent="0.3">
      <c r="A193" s="423" t="s">
        <v>569</v>
      </c>
      <c r="B193" s="519" t="s">
        <v>1473</v>
      </c>
      <c r="C193" s="519" t="s">
        <v>371</v>
      </c>
      <c r="D193" s="518" t="s">
        <v>1718</v>
      </c>
      <c r="E193" s="518" t="s">
        <v>1719</v>
      </c>
      <c r="F193" s="360">
        <v>2275050011</v>
      </c>
      <c r="G193" s="17" t="s">
        <v>227</v>
      </c>
      <c r="H193" s="17" t="s">
        <v>223</v>
      </c>
      <c r="I193" s="495">
        <f t="shared" si="41"/>
        <v>19</v>
      </c>
      <c r="J193">
        <v>2011</v>
      </c>
      <c r="K193">
        <v>28</v>
      </c>
      <c r="L193" t="s">
        <v>135</v>
      </c>
      <c r="M193" t="s">
        <v>102</v>
      </c>
      <c r="N193" t="s">
        <v>42</v>
      </c>
      <c r="O193" t="s">
        <v>115</v>
      </c>
      <c r="P193" t="s">
        <v>33</v>
      </c>
      <c r="Q193">
        <v>4061.184436</v>
      </c>
      <c r="R193">
        <v>237.23099999999999</v>
      </c>
      <c r="S193">
        <v>206.96732399999999</v>
      </c>
      <c r="T193">
        <v>198.01908800000001</v>
      </c>
      <c r="U193">
        <v>232.41698400000001</v>
      </c>
      <c r="V193">
        <v>24.352799000000001</v>
      </c>
      <c r="W193">
        <v>8.8654349999999997</v>
      </c>
      <c r="X193">
        <v>5.6280890000000001</v>
      </c>
      <c r="Y193">
        <v>5.6280890000000001</v>
      </c>
      <c r="Z193">
        <v>0</v>
      </c>
      <c r="AA193">
        <v>0.71448400000000001</v>
      </c>
      <c r="AB193">
        <v>4.9136049999999996</v>
      </c>
      <c r="AC193">
        <v>6861.7915890000004</v>
      </c>
      <c r="AD193" s="300">
        <f t="shared" si="28"/>
        <v>4.4766895357987702</v>
      </c>
      <c r="AE193" s="300">
        <f t="shared" si="29"/>
        <v>0.26150241438260996</v>
      </c>
      <c r="AF193" s="300">
        <f t="shared" si="30"/>
        <v>0.22814242204563442</v>
      </c>
      <c r="AG193" s="300">
        <f t="shared" si="31"/>
        <v>0.21827868029828529</v>
      </c>
      <c r="AH193" s="300">
        <f t="shared" si="32"/>
        <v>0.25619587009928901</v>
      </c>
      <c r="AI193" s="300">
        <f t="shared" si="33"/>
        <v>2.684436576785669E-2</v>
      </c>
      <c r="AJ193" s="300">
        <f t="shared" si="34"/>
        <v>9.7724692685698493E-3</v>
      </c>
      <c r="AK193" s="300">
        <f t="shared" si="35"/>
        <v>6.2039061583865898E-3</v>
      </c>
      <c r="AL193" s="300">
        <f t="shared" si="36"/>
        <v>6.2039061583865898E-3</v>
      </c>
      <c r="AM193" s="300">
        <f t="shared" si="37"/>
        <v>0</v>
      </c>
      <c r="AN193" s="300">
        <f t="shared" si="38"/>
        <v>7.8758379401403997E-4</v>
      </c>
      <c r="AO193" s="300">
        <f t="shared" si="39"/>
        <v>5.416322364372549E-3</v>
      </c>
      <c r="AP193" s="300">
        <f t="shared" si="40"/>
        <v>7.5638304754175714</v>
      </c>
      <c r="AQ193" s="354"/>
      <c r="AR193" s="354"/>
      <c r="AS193" s="354"/>
      <c r="AT193" s="354"/>
      <c r="AU193" s="354"/>
      <c r="AV193" s="354"/>
      <c r="AW193" s="354"/>
      <c r="AX193" s="354"/>
      <c r="AY193" s="355"/>
      <c r="AZ193" s="355"/>
      <c r="BA193" s="355"/>
      <c r="BB193" s="355"/>
      <c r="BC193" s="355"/>
      <c r="BD193" s="355"/>
      <c r="BE193" s="355"/>
      <c r="BF193" s="355"/>
      <c r="BG193" s="355"/>
      <c r="BH193" s="355"/>
      <c r="BI193" s="355"/>
      <c r="BJ193" s="355"/>
    </row>
    <row r="194" spans="1:62" ht="15.75" thickBot="1" x14ac:dyDescent="0.3">
      <c r="A194" s="423" t="s">
        <v>569</v>
      </c>
      <c r="B194" s="519" t="s">
        <v>1473</v>
      </c>
      <c r="C194" s="519" t="s">
        <v>371</v>
      </c>
      <c r="D194" s="518" t="s">
        <v>1718</v>
      </c>
      <c r="E194" s="518" t="s">
        <v>1719</v>
      </c>
      <c r="F194" s="360">
        <v>2275050011</v>
      </c>
      <c r="G194" s="17" t="s">
        <v>227</v>
      </c>
      <c r="H194" s="17" t="s">
        <v>223</v>
      </c>
      <c r="I194" s="495">
        <f t="shared" si="41"/>
        <v>20</v>
      </c>
      <c r="J194">
        <v>2011</v>
      </c>
      <c r="K194">
        <v>29</v>
      </c>
      <c r="L194" t="s">
        <v>136</v>
      </c>
      <c r="M194" t="s">
        <v>102</v>
      </c>
      <c r="N194" t="s">
        <v>42</v>
      </c>
      <c r="O194" t="s">
        <v>115</v>
      </c>
      <c r="P194" t="s">
        <v>33</v>
      </c>
      <c r="Q194">
        <v>1959.095184</v>
      </c>
      <c r="R194">
        <v>114.439055</v>
      </c>
      <c r="S194">
        <v>99.840007999999997</v>
      </c>
      <c r="T194">
        <v>95.523424000000006</v>
      </c>
      <c r="U194">
        <v>112.116798</v>
      </c>
      <c r="V194">
        <v>11.747669</v>
      </c>
      <c r="W194">
        <v>4.2766419999999998</v>
      </c>
      <c r="X194">
        <v>2.7149619999999999</v>
      </c>
      <c r="Y194">
        <v>2.7149619999999999</v>
      </c>
      <c r="Z194">
        <v>0</v>
      </c>
      <c r="AA194">
        <v>0.34466400000000003</v>
      </c>
      <c r="AB194">
        <v>2.3702990000000002</v>
      </c>
      <c r="AC194">
        <v>3310.0941539999999</v>
      </c>
      <c r="AD194" s="300">
        <f t="shared" si="28"/>
        <v>2.1595327786897309</v>
      </c>
      <c r="AE194" s="300">
        <f t="shared" si="29"/>
        <v>0.12614746463221205</v>
      </c>
      <c r="AF194" s="300">
        <f t="shared" si="30"/>
        <v>0.11005477000889047</v>
      </c>
      <c r="AG194" s="300">
        <f t="shared" si="31"/>
        <v>0.10529655064512544</v>
      </c>
      <c r="AH194" s="300">
        <f t="shared" si="32"/>
        <v>0.12358761447638537</v>
      </c>
      <c r="AI194" s="300">
        <f t="shared" si="33"/>
        <v>1.2949588404836388E-2</v>
      </c>
      <c r="AJ194" s="300">
        <f t="shared" si="34"/>
        <v>4.7141908454210197E-3</v>
      </c>
      <c r="AK194" s="300">
        <f t="shared" si="35"/>
        <v>2.9927333188202198E-3</v>
      </c>
      <c r="AL194" s="300">
        <f t="shared" si="36"/>
        <v>2.9927333188202198E-3</v>
      </c>
      <c r="AM194" s="300">
        <f t="shared" si="37"/>
        <v>0</v>
      </c>
      <c r="AN194" s="300">
        <f t="shared" si="38"/>
        <v>3.7992702534984002E-4</v>
      </c>
      <c r="AO194" s="300">
        <f t="shared" si="39"/>
        <v>2.6128073957816904E-3</v>
      </c>
      <c r="AP194" s="300">
        <f t="shared" si="40"/>
        <v>3.6487542231190813</v>
      </c>
      <c r="AQ194" s="354"/>
      <c r="AR194" s="354"/>
      <c r="AS194" s="354"/>
      <c r="AT194" s="354"/>
      <c r="AU194" s="354"/>
      <c r="AV194" s="354"/>
      <c r="AW194" s="354"/>
      <c r="AX194" s="354"/>
      <c r="AY194" s="355"/>
      <c r="AZ194" s="355"/>
      <c r="BA194" s="355"/>
      <c r="BB194" s="355"/>
      <c r="BC194" s="355"/>
      <c r="BD194" s="355"/>
      <c r="BE194" s="355"/>
      <c r="BF194" s="355"/>
      <c r="BG194" s="355"/>
      <c r="BH194" s="355"/>
      <c r="BI194" s="355"/>
      <c r="BJ194" s="355"/>
    </row>
    <row r="195" spans="1:62" ht="15.75" thickBot="1" x14ac:dyDescent="0.3">
      <c r="A195" s="423" t="s">
        <v>569</v>
      </c>
      <c r="B195" s="519" t="s">
        <v>1473</v>
      </c>
      <c r="C195" s="519" t="s">
        <v>371</v>
      </c>
      <c r="D195" s="518" t="s">
        <v>1718</v>
      </c>
      <c r="E195" s="518" t="s">
        <v>1719</v>
      </c>
      <c r="F195" s="360">
        <v>2275050011</v>
      </c>
      <c r="G195" s="17" t="s">
        <v>227</v>
      </c>
      <c r="H195" s="17" t="s">
        <v>223</v>
      </c>
      <c r="I195" s="495">
        <f t="shared" si="41"/>
        <v>21</v>
      </c>
      <c r="J195">
        <v>2011</v>
      </c>
      <c r="K195">
        <v>30</v>
      </c>
      <c r="L195" t="s">
        <v>138</v>
      </c>
      <c r="M195" t="s">
        <v>105</v>
      </c>
      <c r="N195" t="s">
        <v>42</v>
      </c>
      <c r="O195" t="s">
        <v>115</v>
      </c>
      <c r="P195" t="s">
        <v>33</v>
      </c>
      <c r="Q195">
        <v>6927.1046850000002</v>
      </c>
      <c r="R195">
        <v>364.44921699999998</v>
      </c>
      <c r="S195">
        <v>317.95625000000001</v>
      </c>
      <c r="T195">
        <v>304.209406</v>
      </c>
      <c r="U195">
        <v>357.05362200000002</v>
      </c>
      <c r="V195">
        <v>2.2755570000000001</v>
      </c>
      <c r="W195">
        <v>7.2219300000000004</v>
      </c>
      <c r="X195">
        <v>8.1306209999999997</v>
      </c>
      <c r="Y195">
        <v>8.1306209999999997</v>
      </c>
      <c r="Z195">
        <v>0</v>
      </c>
      <c r="AA195">
        <v>0.58203099999999997</v>
      </c>
      <c r="AB195">
        <v>7.5485899999999999</v>
      </c>
      <c r="AC195">
        <v>5589.7290869999997</v>
      </c>
      <c r="AD195" s="300">
        <f t="shared" ref="AD195:AD263" si="42">IF(Q195=-1,0,Q195)*2.20462262/2000</f>
        <v>7.6358258398294874</v>
      </c>
      <c r="AE195" s="300">
        <f t="shared" ref="AE195:AE263" si="43">IF(R195=-1,0,R195)*2.20462262/2000</f>
        <v>0.40173649381974424</v>
      </c>
      <c r="AF195" s="300">
        <f t="shared" ref="AF195:AF263" si="44">IF(S195=-1,0,S195)*2.20462262/2000</f>
        <v>0.35048677046018745</v>
      </c>
      <c r="AG195" s="300">
        <f t="shared" ref="AG195:AG263" si="45">IF(T195=-1,0,T195)*2.20462262/2000</f>
        <v>0.33533346884218185</v>
      </c>
      <c r="AH195" s="300">
        <f t="shared" ref="AH195:AH263" si="46">IF(U195=-1,0,U195)*2.20462262/2000</f>
        <v>0.3935842458070648</v>
      </c>
      <c r="AI195" s="300">
        <f t="shared" ref="AI195:AI263" si="47">IF(V195=-1,0,V195)*2.20462262/2000</f>
        <v>2.50837221764967E-3</v>
      </c>
      <c r="AJ195" s="300">
        <f t="shared" ref="AJ195:AJ263" si="48">IF(W195=-1,0,W195)*2.20462262/2000</f>
        <v>7.9608151190283007E-3</v>
      </c>
      <c r="AK195" s="300">
        <f t="shared" ref="AK195:AK263" si="49">IF(X195=-1,0,X195)*2.20462262/2000</f>
        <v>8.9624754856235094E-3</v>
      </c>
      <c r="AL195" s="300">
        <f t="shared" ref="AL195:AL263" si="50">IF(Y195=-1,0,Y195)*2.20462262/2000</f>
        <v>8.9624754856235094E-3</v>
      </c>
      <c r="AM195" s="300">
        <f t="shared" ref="AM195:AM263" si="51">IF(Z195=-1,0,Z195)*2.20462262/2000</f>
        <v>0</v>
      </c>
      <c r="AN195" s="300">
        <f t="shared" ref="AN195:AN263" si="52">IF(AA195=-1,0,AA195)*2.20462262/2000</f>
        <v>6.4157935407060994E-4</v>
      </c>
      <c r="AO195" s="300">
        <f t="shared" ref="AO195:AO263" si="53">IF(AB195=-1,0,AB195)*2.20462262/2000</f>
        <v>8.3208961315529E-3</v>
      </c>
      <c r="AP195" s="300">
        <f t="shared" ref="AP195:AP263" si="54">IF(AC195=-1,0,AC195)*2.20462262/2000</f>
        <v>6.1616215924360729</v>
      </c>
      <c r="AQ195" s="354"/>
      <c r="AR195" s="354"/>
      <c r="AS195" s="354"/>
      <c r="AT195" s="354"/>
      <c r="AU195" s="354"/>
      <c r="AV195" s="354"/>
      <c r="AW195" s="354"/>
      <c r="AX195" s="354"/>
      <c r="AY195" s="355"/>
      <c r="AZ195" s="355"/>
      <c r="BA195" s="355"/>
      <c r="BB195" s="355"/>
      <c r="BC195" s="355"/>
      <c r="BD195" s="355"/>
      <c r="BE195" s="355"/>
      <c r="BF195" s="355"/>
      <c r="BG195" s="355"/>
      <c r="BH195" s="355"/>
      <c r="BI195" s="355"/>
      <c r="BJ195" s="355"/>
    </row>
    <row r="196" spans="1:62" ht="15.75" thickBot="1" x14ac:dyDescent="0.3">
      <c r="A196" s="423" t="s">
        <v>569</v>
      </c>
      <c r="B196" s="519" t="s">
        <v>1473</v>
      </c>
      <c r="C196" s="519" t="s">
        <v>371</v>
      </c>
      <c r="D196" s="518" t="s">
        <v>1718</v>
      </c>
      <c r="E196" s="518" t="s">
        <v>1719</v>
      </c>
      <c r="F196" s="360">
        <v>2275050011</v>
      </c>
      <c r="G196" s="17" t="s">
        <v>227</v>
      </c>
      <c r="H196" s="17" t="s">
        <v>223</v>
      </c>
      <c r="I196" s="495">
        <f t="shared" si="41"/>
        <v>22</v>
      </c>
      <c r="J196">
        <v>2011</v>
      </c>
      <c r="K196">
        <v>31</v>
      </c>
      <c r="L196" t="s">
        <v>139</v>
      </c>
      <c r="M196" t="s">
        <v>120</v>
      </c>
      <c r="N196" t="s">
        <v>42</v>
      </c>
      <c r="O196" t="s">
        <v>115</v>
      </c>
      <c r="P196" t="s">
        <v>33</v>
      </c>
      <c r="Q196">
        <v>2959.6039689999998</v>
      </c>
      <c r="R196">
        <v>162.33279300000001</v>
      </c>
      <c r="S196">
        <v>141.623918</v>
      </c>
      <c r="T196">
        <v>135.50080600000001</v>
      </c>
      <c r="U196">
        <v>159.03865099999999</v>
      </c>
      <c r="V196">
        <v>4.3154700000000004</v>
      </c>
      <c r="W196">
        <v>4.4511979999999998</v>
      </c>
      <c r="X196">
        <v>3.7210209999999999</v>
      </c>
      <c r="Y196">
        <v>3.7210209999999999</v>
      </c>
      <c r="Z196">
        <v>0</v>
      </c>
      <c r="AA196">
        <v>0.35873100000000002</v>
      </c>
      <c r="AB196">
        <v>3.3622890000000001</v>
      </c>
      <c r="AC196">
        <v>3445.2000370000001</v>
      </c>
      <c r="AD196" s="300">
        <f t="shared" si="42"/>
        <v>3.2624049281495893</v>
      </c>
      <c r="AE196" s="300">
        <f t="shared" si="43"/>
        <v>0.17894127370778884</v>
      </c>
      <c r="AF196" s="300">
        <f t="shared" si="44"/>
        <v>0.15611364657791257</v>
      </c>
      <c r="AG196" s="300">
        <f t="shared" si="45"/>
        <v>0.14936407096791587</v>
      </c>
      <c r="AH196" s="300">
        <f t="shared" si="46"/>
        <v>0.17531010372444281</v>
      </c>
      <c r="AI196" s="300">
        <f t="shared" si="47"/>
        <v>4.7569913889657003E-3</v>
      </c>
      <c r="AJ196" s="300">
        <f t="shared" si="48"/>
        <v>4.9066058984493796E-3</v>
      </c>
      <c r="AK196" s="300">
        <f t="shared" si="49"/>
        <v>4.1017235330475096E-3</v>
      </c>
      <c r="AL196" s="300">
        <f t="shared" si="50"/>
        <v>4.1017235330475096E-3</v>
      </c>
      <c r="AM196" s="300">
        <f t="shared" si="51"/>
        <v>0</v>
      </c>
      <c r="AN196" s="300">
        <f t="shared" si="52"/>
        <v>3.9543323854760999E-4</v>
      </c>
      <c r="AO196" s="300">
        <f t="shared" si="53"/>
        <v>3.7062891921885899E-3</v>
      </c>
      <c r="AP196" s="300">
        <f t="shared" si="54"/>
        <v>3.7976829659975184</v>
      </c>
      <c r="AQ196" s="354"/>
      <c r="AR196" s="354"/>
      <c r="AS196" s="354"/>
      <c r="AT196" s="354"/>
      <c r="AU196" s="354"/>
      <c r="AV196" s="354"/>
      <c r="AW196" s="354"/>
      <c r="AX196" s="354"/>
      <c r="AY196" s="355"/>
      <c r="AZ196" s="355"/>
      <c r="BA196" s="355"/>
      <c r="BB196" s="355"/>
      <c r="BC196" s="355"/>
      <c r="BD196" s="355"/>
      <c r="BE196" s="355"/>
      <c r="BF196" s="355"/>
      <c r="BG196" s="355"/>
      <c r="BH196" s="355"/>
      <c r="BI196" s="355"/>
      <c r="BJ196" s="355"/>
    </row>
    <row r="197" spans="1:62" ht="15.75" thickBot="1" x14ac:dyDescent="0.3">
      <c r="A197" s="423" t="s">
        <v>569</v>
      </c>
      <c r="B197" s="519" t="s">
        <v>1473</v>
      </c>
      <c r="C197" s="519" t="s">
        <v>371</v>
      </c>
      <c r="D197" s="518" t="s">
        <v>1718</v>
      </c>
      <c r="E197" s="518" t="s">
        <v>1719</v>
      </c>
      <c r="F197" s="360">
        <v>2275050011</v>
      </c>
      <c r="G197" s="17" t="s">
        <v>227</v>
      </c>
      <c r="H197" s="17" t="s">
        <v>223</v>
      </c>
      <c r="I197" s="495">
        <f t="shared" si="41"/>
        <v>23</v>
      </c>
      <c r="J197">
        <v>2011</v>
      </c>
      <c r="K197">
        <v>34</v>
      </c>
      <c r="L197" t="s">
        <v>142</v>
      </c>
      <c r="M197" t="s">
        <v>105</v>
      </c>
      <c r="N197" t="s">
        <v>42</v>
      </c>
      <c r="O197" t="s">
        <v>115</v>
      </c>
      <c r="P197" t="s">
        <v>33</v>
      </c>
      <c r="Q197">
        <v>26380.637901999999</v>
      </c>
      <c r="R197">
        <v>1387.9395890000001</v>
      </c>
      <c r="S197">
        <v>1210.8794499999999</v>
      </c>
      <c r="T197">
        <v>1158.5270539999999</v>
      </c>
      <c r="U197">
        <v>1359.7747890000001</v>
      </c>
      <c r="V197">
        <v>8.6660529999999998</v>
      </c>
      <c r="W197">
        <v>27.503426999999999</v>
      </c>
      <c r="X197">
        <v>30.964013000000001</v>
      </c>
      <c r="Y197">
        <v>30.964013000000001</v>
      </c>
      <c r="Z197">
        <v>0</v>
      </c>
      <c r="AA197">
        <v>2.2165590000000002</v>
      </c>
      <c r="AB197">
        <v>28.747454000000001</v>
      </c>
      <c r="AC197">
        <v>21287.482391000001</v>
      </c>
      <c r="AD197" s="300">
        <f t="shared" si="42"/>
        <v>29.07967552438927</v>
      </c>
      <c r="AE197" s="300">
        <f t="shared" si="43"/>
        <v>1.5299415065514514</v>
      </c>
      <c r="AF197" s="300">
        <f t="shared" si="44"/>
        <v>1.3347661127815793</v>
      </c>
      <c r="AG197" s="300">
        <f t="shared" si="45"/>
        <v>1.2770574745651806</v>
      </c>
      <c r="AH197" s="300">
        <f t="shared" si="46"/>
        <v>1.4988951289675636</v>
      </c>
      <c r="AI197" s="300">
        <f t="shared" si="47"/>
        <v>9.5526882349594288E-3</v>
      </c>
      <c r="AJ197" s="300">
        <f t="shared" si="48"/>
        <v>3.0317338645859365E-2</v>
      </c>
      <c r="AK197" s="300">
        <f t="shared" si="49"/>
        <v>3.4131981732887028E-2</v>
      </c>
      <c r="AL197" s="300">
        <f t="shared" si="50"/>
        <v>3.4131981732887028E-2</v>
      </c>
      <c r="AM197" s="300">
        <f t="shared" si="51"/>
        <v>0</v>
      </c>
      <c r="AN197" s="300">
        <f t="shared" si="52"/>
        <v>2.4433380549822902E-3</v>
      </c>
      <c r="AO197" s="300">
        <f t="shared" si="53"/>
        <v>3.1688643677904742E-2</v>
      </c>
      <c r="AP197" s="300">
        <f t="shared" si="54"/>
        <v>23.465432601025142</v>
      </c>
      <c r="AQ197" s="354"/>
      <c r="AR197" s="354"/>
      <c r="AS197" s="354"/>
      <c r="AT197" s="354"/>
      <c r="AU197" s="354"/>
      <c r="AV197" s="354"/>
      <c r="AW197" s="354"/>
      <c r="AX197" s="354"/>
      <c r="AY197" s="355"/>
      <c r="AZ197" s="355"/>
      <c r="BA197" s="355"/>
      <c r="BB197" s="355"/>
      <c r="BC197" s="355"/>
      <c r="BD197" s="355"/>
      <c r="BE197" s="355"/>
      <c r="BF197" s="355"/>
      <c r="BG197" s="355"/>
      <c r="BH197" s="355"/>
      <c r="BI197" s="355"/>
      <c r="BJ197" s="355"/>
    </row>
    <row r="198" spans="1:62" ht="15.75" thickBot="1" x14ac:dyDescent="0.3">
      <c r="A198" s="423" t="s">
        <v>569</v>
      </c>
      <c r="B198" s="519" t="s">
        <v>1473</v>
      </c>
      <c r="C198" s="519" t="s">
        <v>371</v>
      </c>
      <c r="D198" s="518" t="s">
        <v>1718</v>
      </c>
      <c r="E198" s="518" t="s">
        <v>1719</v>
      </c>
      <c r="F198" s="360">
        <v>2275050011</v>
      </c>
      <c r="G198" s="17" t="s">
        <v>227</v>
      </c>
      <c r="H198" s="17" t="s">
        <v>223</v>
      </c>
      <c r="I198" s="495">
        <f t="shared" si="41"/>
        <v>24</v>
      </c>
      <c r="J198">
        <v>2011</v>
      </c>
      <c r="K198">
        <v>35</v>
      </c>
      <c r="L198" t="s">
        <v>143</v>
      </c>
      <c r="M198" t="s">
        <v>105</v>
      </c>
      <c r="N198" t="s">
        <v>42</v>
      </c>
      <c r="O198" t="s">
        <v>115</v>
      </c>
      <c r="P198" t="s">
        <v>33</v>
      </c>
      <c r="Q198">
        <v>13082.243766</v>
      </c>
      <c r="R198">
        <v>688.28373699999997</v>
      </c>
      <c r="S198">
        <v>600.47904000000005</v>
      </c>
      <c r="T198">
        <v>574.51731800000005</v>
      </c>
      <c r="U198">
        <v>674.31672100000003</v>
      </c>
      <c r="V198">
        <v>4.2975240000000001</v>
      </c>
      <c r="W198">
        <v>13.639039</v>
      </c>
      <c r="X198">
        <v>15.355154000000001</v>
      </c>
      <c r="Y198">
        <v>15.355154000000001</v>
      </c>
      <c r="Z198">
        <v>0</v>
      </c>
      <c r="AA198">
        <v>1.099199</v>
      </c>
      <c r="AB198">
        <v>14.255955</v>
      </c>
      <c r="AC198">
        <v>10556.531455</v>
      </c>
      <c r="AD198" s="300">
        <f t="shared" si="42"/>
        <v>14.420705263438792</v>
      </c>
      <c r="AE198" s="300">
        <f t="shared" si="43"/>
        <v>0.75870294778416547</v>
      </c>
      <c r="AF198" s="300">
        <f t="shared" si="44"/>
        <v>0.66191483720994249</v>
      </c>
      <c r="AG198" s="300">
        <f t="shared" si="45"/>
        <v>0.63329693742226667</v>
      </c>
      <c r="AH198" s="300">
        <f t="shared" si="46"/>
        <v>0.74330694808041453</v>
      </c>
      <c r="AI198" s="300">
        <f t="shared" si="47"/>
        <v>4.7372093101964398E-3</v>
      </c>
      <c r="AJ198" s="300">
        <f t="shared" si="48"/>
        <v>1.503446694723109E-2</v>
      </c>
      <c r="AK198" s="300">
        <f t="shared" si="49"/>
        <v>1.6926159920991741E-2</v>
      </c>
      <c r="AL198" s="300">
        <f t="shared" si="50"/>
        <v>1.6926159920991741E-2</v>
      </c>
      <c r="AM198" s="300">
        <f t="shared" si="51"/>
        <v>0</v>
      </c>
      <c r="AN198" s="300">
        <f t="shared" si="52"/>
        <v>1.2116594896406901E-3</v>
      </c>
      <c r="AO198" s="300">
        <f t="shared" si="53"/>
        <v>1.5714500431351048E-2</v>
      </c>
      <c r="AP198" s="300">
        <f t="shared" si="54"/>
        <v>11.636584017217256</v>
      </c>
      <c r="AQ198" s="354"/>
      <c r="AR198" s="354"/>
      <c r="AS198" s="354"/>
      <c r="AT198" s="354"/>
      <c r="AU198" s="354"/>
      <c r="AV198" s="354"/>
      <c r="AW198" s="354"/>
      <c r="AX198" s="354"/>
      <c r="AY198" s="355"/>
      <c r="AZ198" s="355"/>
      <c r="BA198" s="355"/>
      <c r="BB198" s="355"/>
      <c r="BC198" s="355"/>
      <c r="BD198" s="355"/>
      <c r="BE198" s="355"/>
      <c r="BF198" s="355"/>
      <c r="BG198" s="355"/>
      <c r="BH198" s="355"/>
      <c r="BI198" s="355"/>
      <c r="BJ198" s="355"/>
    </row>
    <row r="199" spans="1:62" ht="15.75" thickBot="1" x14ac:dyDescent="0.3">
      <c r="A199" s="423" t="s">
        <v>569</v>
      </c>
      <c r="B199" s="519" t="s">
        <v>1473</v>
      </c>
      <c r="C199" s="519" t="s">
        <v>371</v>
      </c>
      <c r="D199" s="518" t="s">
        <v>1718</v>
      </c>
      <c r="E199" s="518" t="s">
        <v>1719</v>
      </c>
      <c r="F199" s="512" t="s">
        <v>224</v>
      </c>
      <c r="G199" s="17" t="s">
        <v>225</v>
      </c>
      <c r="H199" s="495"/>
      <c r="I199" s="495">
        <f t="shared" si="41"/>
        <v>25</v>
      </c>
      <c r="J199">
        <v>2011</v>
      </c>
      <c r="K199">
        <v>21</v>
      </c>
      <c r="L199" t="s">
        <v>340</v>
      </c>
      <c r="M199" t="s">
        <v>107</v>
      </c>
      <c r="N199" t="s">
        <v>42</v>
      </c>
      <c r="O199" t="s">
        <v>103</v>
      </c>
      <c r="P199" t="s">
        <v>33</v>
      </c>
      <c r="Q199">
        <v>517.64041199999997</v>
      </c>
      <c r="R199">
        <v>106.72998200000001</v>
      </c>
      <c r="S199">
        <v>123.404839</v>
      </c>
      <c r="T199">
        <v>122.76134399999999</v>
      </c>
      <c r="U199">
        <v>123.404839</v>
      </c>
      <c r="V199">
        <v>12.795230999999999</v>
      </c>
      <c r="W199">
        <v>7.1985840000000003</v>
      </c>
      <c r="X199">
        <v>2.7905449999999998</v>
      </c>
      <c r="Y199">
        <v>2.7905449999999998</v>
      </c>
      <c r="Z199">
        <v>0</v>
      </c>
      <c r="AA199">
        <v>0.58014900000000003</v>
      </c>
      <c r="AB199">
        <v>2.2103959999999998</v>
      </c>
      <c r="AC199">
        <v>5571.6591639999997</v>
      </c>
      <c r="AD199" s="300">
        <f t="shared" si="42"/>
        <v>0.57060088066065962</v>
      </c>
      <c r="AE199" s="300">
        <f t="shared" si="43"/>
        <v>0.11764966627469642</v>
      </c>
      <c r="AF199" s="300">
        <f t="shared" si="44"/>
        <v>0.13603054973842907</v>
      </c>
      <c r="AG199" s="300">
        <f t="shared" si="45"/>
        <v>0.13532121792200061</v>
      </c>
      <c r="AH199" s="300">
        <f t="shared" si="46"/>
        <v>0.13603054973842907</v>
      </c>
      <c r="AI199" s="300">
        <f t="shared" si="47"/>
        <v>1.4104327845362608E-2</v>
      </c>
      <c r="AJ199" s="300">
        <f t="shared" si="48"/>
        <v>7.9350805591850392E-3</v>
      </c>
      <c r="AK199" s="300">
        <f t="shared" si="49"/>
        <v>3.0760493145639499E-3</v>
      </c>
      <c r="AL199" s="300">
        <f t="shared" si="50"/>
        <v>3.0760493145639499E-3</v>
      </c>
      <c r="AM199" s="300">
        <f t="shared" si="51"/>
        <v>0</v>
      </c>
      <c r="AN199" s="300">
        <f t="shared" si="52"/>
        <v>6.3950480418518995E-4</v>
      </c>
      <c r="AO199" s="300">
        <f t="shared" si="53"/>
        <v>2.4365445103787598E-3</v>
      </c>
      <c r="AP199" s="300">
        <f t="shared" si="54"/>
        <v>6.1417029119423443</v>
      </c>
      <c r="AQ199" s="354"/>
      <c r="AR199" s="354"/>
      <c r="AS199" s="354"/>
      <c r="AT199" s="354"/>
      <c r="AU199" s="354"/>
      <c r="AV199" s="354"/>
      <c r="AW199" s="354"/>
      <c r="AX199" s="354"/>
      <c r="AY199" s="355"/>
      <c r="AZ199" s="355"/>
      <c r="BA199" s="355"/>
      <c r="BB199" s="355"/>
      <c r="BC199" s="355"/>
      <c r="BD199" s="355"/>
      <c r="BE199" s="355"/>
      <c r="BF199" s="355"/>
      <c r="BG199" s="355"/>
      <c r="BH199" s="355"/>
      <c r="BI199" s="355"/>
      <c r="BJ199" s="355"/>
    </row>
    <row r="200" spans="1:62" ht="15.75" thickBot="1" x14ac:dyDescent="0.3">
      <c r="A200" s="423" t="s">
        <v>569</v>
      </c>
      <c r="B200" s="519" t="s">
        <v>1473</v>
      </c>
      <c r="C200" s="519" t="s">
        <v>371</v>
      </c>
      <c r="D200" s="518" t="s">
        <v>1718</v>
      </c>
      <c r="E200" s="518" t="s">
        <v>1719</v>
      </c>
      <c r="F200" s="512" t="s">
        <v>224</v>
      </c>
      <c r="G200" s="17" t="s">
        <v>225</v>
      </c>
      <c r="H200" s="17"/>
      <c r="I200" s="495">
        <f t="shared" si="41"/>
        <v>26</v>
      </c>
      <c r="J200">
        <v>2011</v>
      </c>
      <c r="K200">
        <v>39</v>
      </c>
      <c r="L200" t="s">
        <v>218</v>
      </c>
      <c r="M200" t="s">
        <v>110</v>
      </c>
      <c r="N200" t="s">
        <v>42</v>
      </c>
      <c r="O200" t="s">
        <v>108</v>
      </c>
      <c r="P200" t="s">
        <v>33</v>
      </c>
      <c r="Q200">
        <v>126.34300500000001</v>
      </c>
      <c r="R200">
        <v>134.63441399999999</v>
      </c>
      <c r="S200">
        <v>155.668893</v>
      </c>
      <c r="T200">
        <v>154.857158</v>
      </c>
      <c r="U200">
        <v>155.668893</v>
      </c>
      <c r="V200">
        <v>7.19808</v>
      </c>
      <c r="W200">
        <v>3.204745</v>
      </c>
      <c r="X200">
        <v>3.0465789999999999</v>
      </c>
      <c r="Y200">
        <v>3.0465789999999999</v>
      </c>
      <c r="Z200">
        <v>0</v>
      </c>
      <c r="AA200">
        <v>0.25827699999999998</v>
      </c>
      <c r="AB200">
        <v>2.7883010000000001</v>
      </c>
      <c r="AC200">
        <v>2480.4528289999998</v>
      </c>
      <c r="AD200" s="300">
        <f t="shared" si="42"/>
        <v>0.13926932335088654</v>
      </c>
      <c r="AE200" s="300">
        <f t="shared" si="43"/>
        <v>0.14840903726742233</v>
      </c>
      <c r="AF200" s="300">
        <f t="shared" si="44"/>
        <v>0.17159558136907982</v>
      </c>
      <c r="AG200" s="300">
        <f t="shared" si="45"/>
        <v>0.17070079669785695</v>
      </c>
      <c r="AH200" s="300">
        <f t="shared" si="46"/>
        <v>0.17159558136907982</v>
      </c>
      <c r="AI200" s="300">
        <f t="shared" si="47"/>
        <v>7.9345249942848004E-3</v>
      </c>
      <c r="AJ200" s="300">
        <f t="shared" si="48"/>
        <v>3.5326266591659498E-3</v>
      </c>
      <c r="AK200" s="300">
        <f t="shared" si="49"/>
        <v>3.3582784885084894E-3</v>
      </c>
      <c r="AL200" s="300">
        <f t="shared" si="50"/>
        <v>3.3582784885084894E-3</v>
      </c>
      <c r="AM200" s="300">
        <f t="shared" si="51"/>
        <v>0</v>
      </c>
      <c r="AN200" s="300">
        <f t="shared" si="52"/>
        <v>2.8470165821286995E-4</v>
      </c>
      <c r="AO200" s="300">
        <f t="shared" si="53"/>
        <v>3.0735757279843103E-3</v>
      </c>
      <c r="AP200" s="300">
        <f t="shared" si="54"/>
        <v>2.7342312073281954</v>
      </c>
      <c r="AQ200" s="354"/>
      <c r="AR200" s="354"/>
      <c r="AS200" s="354"/>
      <c r="AT200" s="354"/>
      <c r="AU200" s="354"/>
      <c r="AV200" s="354"/>
      <c r="AW200" s="354"/>
      <c r="AX200" s="354"/>
      <c r="AY200" s="355"/>
      <c r="AZ200" s="355"/>
      <c r="BA200" s="355"/>
      <c r="BB200" s="355"/>
      <c r="BC200" s="355"/>
      <c r="BD200" s="355"/>
      <c r="BE200" s="355"/>
      <c r="BF200" s="355"/>
      <c r="BG200" s="355"/>
      <c r="BH200" s="355"/>
      <c r="BI200" s="355"/>
      <c r="BJ200" s="355"/>
    </row>
    <row r="201" spans="1:62" ht="15.75" thickBot="1" x14ac:dyDescent="0.3">
      <c r="A201" s="423" t="s">
        <v>569</v>
      </c>
      <c r="B201" s="519" t="s">
        <v>1473</v>
      </c>
      <c r="C201" s="519" t="s">
        <v>371</v>
      </c>
      <c r="D201" s="518" t="s">
        <v>1718</v>
      </c>
      <c r="E201" s="518" t="s">
        <v>1719</v>
      </c>
      <c r="F201" s="483" t="s">
        <v>187</v>
      </c>
      <c r="G201" s="17" t="s">
        <v>188</v>
      </c>
      <c r="H201" s="17" t="s">
        <v>192</v>
      </c>
      <c r="I201" s="495">
        <f t="shared" si="41"/>
        <v>27</v>
      </c>
      <c r="J201">
        <v>2011</v>
      </c>
      <c r="K201">
        <v>38</v>
      </c>
      <c r="L201" t="s">
        <v>313</v>
      </c>
      <c r="M201" t="s">
        <v>47</v>
      </c>
      <c r="N201" t="s">
        <v>42</v>
      </c>
      <c r="O201" t="s">
        <v>31</v>
      </c>
      <c r="P201" t="s">
        <v>33</v>
      </c>
      <c r="Q201">
        <v>72.029668999999998</v>
      </c>
      <c r="R201">
        <v>13.650906000000001</v>
      </c>
      <c r="S201">
        <v>15.783642</v>
      </c>
      <c r="T201">
        <v>15.701338</v>
      </c>
      <c r="U201">
        <v>15.783642</v>
      </c>
      <c r="V201">
        <v>6.1226820000000002</v>
      </c>
      <c r="W201">
        <v>2.0371769999999998</v>
      </c>
      <c r="X201">
        <v>0.44692199999999999</v>
      </c>
      <c r="Y201">
        <v>0.44692199999999999</v>
      </c>
      <c r="Z201">
        <v>0</v>
      </c>
      <c r="AA201">
        <v>0.16417999999999999</v>
      </c>
      <c r="AB201">
        <v>0.28274199999999999</v>
      </c>
      <c r="AC201">
        <v>1576.762657</v>
      </c>
      <c r="AD201" s="300">
        <f t="shared" si="42"/>
        <v>7.9399118794256388E-2</v>
      </c>
      <c r="AE201" s="300">
        <f t="shared" si="43"/>
        <v>1.504754807554686E-2</v>
      </c>
      <c r="AF201" s="300">
        <f t="shared" si="44"/>
        <v>1.7398487089591019E-2</v>
      </c>
      <c r="AG201" s="300">
        <f t="shared" si="45"/>
        <v>1.7307762459532777E-2</v>
      </c>
      <c r="AH201" s="300">
        <f t="shared" si="46"/>
        <v>1.7398487089591019E-2</v>
      </c>
      <c r="AI201" s="300">
        <f t="shared" si="47"/>
        <v>6.749101616133419E-3</v>
      </c>
      <c r="AJ201" s="300">
        <f t="shared" si="48"/>
        <v>2.2456032475718698E-3</v>
      </c>
      <c r="AK201" s="300">
        <f t="shared" si="49"/>
        <v>4.9264717528781988E-4</v>
      </c>
      <c r="AL201" s="300">
        <f t="shared" si="50"/>
        <v>4.9264717528781988E-4</v>
      </c>
      <c r="AM201" s="300">
        <f t="shared" si="51"/>
        <v>0</v>
      </c>
      <c r="AN201" s="300">
        <f t="shared" si="52"/>
        <v>1.8097747087579999E-4</v>
      </c>
      <c r="AO201" s="300">
        <f t="shared" si="53"/>
        <v>3.1166970441201997E-4</v>
      </c>
      <c r="AP201" s="300">
        <f t="shared" si="54"/>
        <v>1.7380833099967505</v>
      </c>
      <c r="AQ201" s="354"/>
      <c r="AR201" s="354"/>
      <c r="AS201" s="354"/>
      <c r="AT201" s="354"/>
      <c r="AU201" s="354"/>
      <c r="AV201" s="354"/>
      <c r="AW201" s="354"/>
      <c r="AX201" s="354"/>
      <c r="AY201" s="355"/>
      <c r="AZ201" s="355"/>
      <c r="BA201" s="355"/>
      <c r="BB201" s="355"/>
      <c r="BC201" s="355"/>
      <c r="BD201" s="355"/>
      <c r="BE201" s="355"/>
      <c r="BF201" s="355"/>
      <c r="BG201" s="355"/>
      <c r="BH201" s="355"/>
      <c r="BI201" s="355"/>
      <c r="BJ201" s="355"/>
    </row>
    <row r="202" spans="1:62" ht="15.75" thickBot="1" x14ac:dyDescent="0.3">
      <c r="A202" s="423" t="s">
        <v>569</v>
      </c>
      <c r="B202" s="519" t="s">
        <v>1473</v>
      </c>
      <c r="C202" s="519" t="s">
        <v>371</v>
      </c>
      <c r="D202" s="518" t="s">
        <v>1718</v>
      </c>
      <c r="E202" s="518" t="s">
        <v>1719</v>
      </c>
      <c r="F202" s="17" t="s">
        <v>226</v>
      </c>
      <c r="G202" s="17" t="s">
        <v>227</v>
      </c>
      <c r="H202" s="17" t="s">
        <v>221</v>
      </c>
      <c r="I202" s="495">
        <f t="shared" si="41"/>
        <v>28</v>
      </c>
      <c r="J202">
        <v>2011</v>
      </c>
      <c r="K202">
        <v>2</v>
      </c>
      <c r="L202" t="s">
        <v>178</v>
      </c>
      <c r="M202" t="s">
        <v>107</v>
      </c>
      <c r="N202" t="s">
        <v>42</v>
      </c>
      <c r="O202" t="s">
        <v>103</v>
      </c>
      <c r="P202" t="s">
        <v>33</v>
      </c>
      <c r="Q202">
        <v>29.026565000000002</v>
      </c>
      <c r="R202">
        <v>5.9848590000000002</v>
      </c>
      <c r="S202">
        <v>6.9198979999999999</v>
      </c>
      <c r="T202">
        <v>6.8838140000000001</v>
      </c>
      <c r="U202">
        <v>6.9198979999999999</v>
      </c>
      <c r="V202">
        <v>0.71748999999999996</v>
      </c>
      <c r="W202">
        <v>0.40365899999999999</v>
      </c>
      <c r="X202">
        <v>0.15647900000000001</v>
      </c>
      <c r="Y202">
        <v>0.15647900000000001</v>
      </c>
      <c r="Z202">
        <v>0</v>
      </c>
      <c r="AA202">
        <v>3.2531999999999998E-2</v>
      </c>
      <c r="AB202">
        <v>0.123947</v>
      </c>
      <c r="AC202">
        <v>312.429486</v>
      </c>
      <c r="AD202" s="300">
        <f t="shared" si="42"/>
        <v>3.1996310889950148E-2</v>
      </c>
      <c r="AE202" s="300">
        <f t="shared" si="43"/>
        <v>6.5971777644552899E-3</v>
      </c>
      <c r="AF202" s="300">
        <f t="shared" si="44"/>
        <v>7.6278818294463792E-3</v>
      </c>
      <c r="AG202" s="300">
        <f t="shared" si="45"/>
        <v>7.5881060281363395E-3</v>
      </c>
      <c r="AH202" s="300">
        <f t="shared" si="46"/>
        <v>7.6278818294463792E-3</v>
      </c>
      <c r="AI202" s="300">
        <f t="shared" si="47"/>
        <v>7.908973418118999E-4</v>
      </c>
      <c r="AJ202" s="300">
        <f t="shared" si="48"/>
        <v>4.4495788108328999E-4</v>
      </c>
      <c r="AK202" s="300">
        <f t="shared" si="49"/>
        <v>1.7248857147749E-4</v>
      </c>
      <c r="AL202" s="300">
        <f t="shared" si="50"/>
        <v>1.7248857147749E-4</v>
      </c>
      <c r="AM202" s="300">
        <f t="shared" si="51"/>
        <v>0</v>
      </c>
      <c r="AN202" s="300">
        <f t="shared" si="52"/>
        <v>3.5860391536919991E-5</v>
      </c>
      <c r="AO202" s="300">
        <f t="shared" si="53"/>
        <v>1.3662817994057001E-4</v>
      </c>
      <c r="AP202" s="300">
        <f t="shared" si="54"/>
        <v>0.34439455599528662</v>
      </c>
      <c r="AQ202" s="354"/>
      <c r="AR202" s="354"/>
      <c r="AS202" s="354"/>
      <c r="AT202" s="354"/>
      <c r="AU202" s="354"/>
      <c r="AV202" s="354"/>
      <c r="AW202" s="354"/>
      <c r="AX202" s="354"/>
      <c r="AY202" s="355"/>
      <c r="AZ202" s="355"/>
      <c r="BA202" s="355"/>
      <c r="BB202" s="355"/>
      <c r="BC202" s="355"/>
      <c r="BD202" s="355"/>
      <c r="BE202" s="355"/>
      <c r="BF202" s="355"/>
      <c r="BG202" s="355"/>
      <c r="BH202" s="355"/>
      <c r="BI202" s="355"/>
      <c r="BJ202" s="355"/>
    </row>
    <row r="203" spans="1:62" ht="15.75" thickBot="1" x14ac:dyDescent="0.3">
      <c r="A203" s="423" t="s">
        <v>569</v>
      </c>
      <c r="B203" s="519" t="s">
        <v>1473</v>
      </c>
      <c r="C203" s="519" t="s">
        <v>371</v>
      </c>
      <c r="D203" s="518" t="s">
        <v>1718</v>
      </c>
      <c r="E203" s="518" t="s">
        <v>1719</v>
      </c>
      <c r="F203" s="17" t="s">
        <v>226</v>
      </c>
      <c r="G203" s="17" t="s">
        <v>227</v>
      </c>
      <c r="H203" s="17" t="s">
        <v>221</v>
      </c>
      <c r="I203" s="495">
        <f t="shared" si="41"/>
        <v>29</v>
      </c>
      <c r="J203">
        <v>2011</v>
      </c>
      <c r="K203">
        <v>20</v>
      </c>
      <c r="L203" t="s">
        <v>358</v>
      </c>
      <c r="M203" t="s">
        <v>107</v>
      </c>
      <c r="N203" t="s">
        <v>42</v>
      </c>
      <c r="O203" t="s">
        <v>103</v>
      </c>
      <c r="P203" t="s">
        <v>33</v>
      </c>
      <c r="Q203">
        <v>374.44269000000003</v>
      </c>
      <c r="R203">
        <v>77.204678000000001</v>
      </c>
      <c r="S203">
        <v>89.266677999999999</v>
      </c>
      <c r="T203">
        <v>88.801197000000002</v>
      </c>
      <c r="U203">
        <v>89.266677999999999</v>
      </c>
      <c r="V203">
        <v>9.2556159999999998</v>
      </c>
      <c r="W203">
        <v>5.2072000000000003</v>
      </c>
      <c r="X203">
        <v>2.0185810000000002</v>
      </c>
      <c r="Y203">
        <v>2.0185810000000002</v>
      </c>
      <c r="Z203">
        <v>0</v>
      </c>
      <c r="AA203">
        <v>0.419659</v>
      </c>
      <c r="AB203">
        <v>1.598922</v>
      </c>
      <c r="AC203">
        <v>4030.3403669999998</v>
      </c>
      <c r="AD203" s="300">
        <f t="shared" si="42"/>
        <v>0.41275241213382391</v>
      </c>
      <c r="AE203" s="300">
        <f t="shared" si="43"/>
        <v>8.5103589744308178E-2</v>
      </c>
      <c r="AF203" s="300">
        <f t="shared" si="44"/>
        <v>9.8399668765528178E-2</v>
      </c>
      <c r="AG203" s="300">
        <f t="shared" si="45"/>
        <v>9.788656379463806E-2</v>
      </c>
      <c r="AH203" s="300">
        <f t="shared" si="46"/>
        <v>9.8399668765528178E-2</v>
      </c>
      <c r="AI203" s="300">
        <f t="shared" si="47"/>
        <v>1.0202570197816958E-2</v>
      </c>
      <c r="AJ203" s="300">
        <f t="shared" si="48"/>
        <v>5.739955453432E-3</v>
      </c>
      <c r="AK203" s="300">
        <f t="shared" si="49"/>
        <v>2.2251046664511103E-3</v>
      </c>
      <c r="AL203" s="300">
        <f t="shared" si="50"/>
        <v>2.2251046664511103E-3</v>
      </c>
      <c r="AM203" s="300">
        <f t="shared" si="51"/>
        <v>0</v>
      </c>
      <c r="AN203" s="300">
        <f t="shared" si="52"/>
        <v>4.6259486204328998E-4</v>
      </c>
      <c r="AO203" s="300">
        <f t="shared" si="53"/>
        <v>1.7625098044078199E-3</v>
      </c>
      <c r="AP203" s="300">
        <f t="shared" si="54"/>
        <v>4.4426897696936507</v>
      </c>
      <c r="AQ203" s="354"/>
      <c r="AR203" s="354"/>
      <c r="AS203" s="354"/>
      <c r="AT203" s="354"/>
      <c r="AU203" s="354"/>
      <c r="AV203" s="354"/>
      <c r="AW203" s="354"/>
      <c r="AX203" s="354"/>
      <c r="AY203" s="355"/>
      <c r="AZ203" s="355"/>
      <c r="BA203" s="355"/>
      <c r="BB203" s="355"/>
      <c r="BC203" s="355"/>
      <c r="BD203" s="355"/>
      <c r="BE203" s="355"/>
      <c r="BF203" s="355"/>
      <c r="BG203" s="355"/>
      <c r="BH203" s="355"/>
      <c r="BI203" s="355"/>
      <c r="BJ203" s="355"/>
    </row>
    <row r="204" spans="1:62" ht="15.75" thickBot="1" x14ac:dyDescent="0.3">
      <c r="A204" s="423" t="s">
        <v>569</v>
      </c>
      <c r="B204" s="519" t="s">
        <v>1473</v>
      </c>
      <c r="C204" s="519" t="s">
        <v>371</v>
      </c>
      <c r="D204" s="518" t="s">
        <v>1718</v>
      </c>
      <c r="E204" s="518" t="s">
        <v>1719</v>
      </c>
      <c r="F204" s="17" t="s">
        <v>226</v>
      </c>
      <c r="G204" s="17" t="s">
        <v>227</v>
      </c>
      <c r="H204" s="17" t="s">
        <v>221</v>
      </c>
      <c r="I204" s="495">
        <f t="shared" si="41"/>
        <v>30</v>
      </c>
      <c r="J204">
        <v>2011</v>
      </c>
      <c r="K204">
        <v>41</v>
      </c>
      <c r="L204" t="s">
        <v>179</v>
      </c>
      <c r="M204" t="s">
        <v>107</v>
      </c>
      <c r="N204" t="s">
        <v>42</v>
      </c>
      <c r="O204" t="s">
        <v>103</v>
      </c>
      <c r="P204" t="s">
        <v>33</v>
      </c>
      <c r="Q204">
        <v>58.053130000000003</v>
      </c>
      <c r="R204">
        <v>11.969718</v>
      </c>
      <c r="S204">
        <v>13.839795000000001</v>
      </c>
      <c r="T204">
        <v>13.767626999999999</v>
      </c>
      <c r="U204">
        <v>13.839795000000001</v>
      </c>
      <c r="V204">
        <v>1.434979</v>
      </c>
      <c r="W204">
        <v>0.80731799999999998</v>
      </c>
      <c r="X204">
        <v>0.31295800000000001</v>
      </c>
      <c r="Y204">
        <v>0.31295800000000001</v>
      </c>
      <c r="Z204">
        <v>0</v>
      </c>
      <c r="AA204">
        <v>6.5062999999999996E-2</v>
      </c>
      <c r="AB204">
        <v>0.247895</v>
      </c>
      <c r="AC204">
        <v>624.85897199999999</v>
      </c>
      <c r="AD204" s="300">
        <f t="shared" si="42"/>
        <v>6.3992621779900297E-2</v>
      </c>
      <c r="AE204" s="300">
        <f t="shared" si="43"/>
        <v>1.319435552891058E-2</v>
      </c>
      <c r="AF204" s="300">
        <f t="shared" si="44"/>
        <v>1.525576255658145E-2</v>
      </c>
      <c r="AG204" s="300">
        <f t="shared" si="45"/>
        <v>1.5176210953961367E-2</v>
      </c>
      <c r="AH204" s="300">
        <f t="shared" si="46"/>
        <v>1.525576255658145E-2</v>
      </c>
      <c r="AI204" s="300">
        <f t="shared" si="47"/>
        <v>1.5817935813124899E-3</v>
      </c>
      <c r="AJ204" s="300">
        <f t="shared" si="48"/>
        <v>8.8991576216657998E-4</v>
      </c>
      <c r="AK204" s="300">
        <f t="shared" si="49"/>
        <v>3.4497714295497999E-4</v>
      </c>
      <c r="AL204" s="300">
        <f t="shared" si="50"/>
        <v>3.4497714295497999E-4</v>
      </c>
      <c r="AM204" s="300">
        <f t="shared" si="51"/>
        <v>0</v>
      </c>
      <c r="AN204" s="300">
        <f t="shared" si="52"/>
        <v>7.1719680762529988E-5</v>
      </c>
      <c r="AO204" s="300">
        <f t="shared" si="53"/>
        <v>2.7325746219245001E-4</v>
      </c>
      <c r="AP204" s="300">
        <f t="shared" si="54"/>
        <v>0.68878911199057324</v>
      </c>
      <c r="AQ204" s="354"/>
      <c r="AR204" s="354"/>
      <c r="AS204" s="354"/>
      <c r="AT204" s="354"/>
      <c r="AU204" s="354"/>
      <c r="AV204" s="354"/>
      <c r="AW204" s="354"/>
      <c r="AX204" s="354"/>
      <c r="AY204" s="355"/>
      <c r="AZ204" s="355"/>
      <c r="BA204" s="355"/>
      <c r="BB204" s="355"/>
      <c r="BC204" s="355"/>
      <c r="BD204" s="355"/>
      <c r="BE204" s="355"/>
      <c r="BF204" s="355"/>
      <c r="BG204" s="355"/>
      <c r="BH204" s="355"/>
      <c r="BI204" s="355"/>
      <c r="BJ204" s="355"/>
    </row>
    <row r="205" spans="1:62" ht="15.75" thickBot="1" x14ac:dyDescent="0.3">
      <c r="A205" s="423" t="s">
        <v>569</v>
      </c>
      <c r="B205" s="519" t="s">
        <v>1473</v>
      </c>
      <c r="C205" s="519" t="s">
        <v>371</v>
      </c>
      <c r="D205" s="518" t="s">
        <v>1718</v>
      </c>
      <c r="E205" s="518" t="s">
        <v>1719</v>
      </c>
      <c r="F205" s="17" t="s">
        <v>226</v>
      </c>
      <c r="G205" s="17" t="s">
        <v>227</v>
      </c>
      <c r="H205" s="17" t="s">
        <v>221</v>
      </c>
      <c r="I205" s="495">
        <f t="shared" si="41"/>
        <v>31</v>
      </c>
      <c r="J205">
        <v>2011</v>
      </c>
      <c r="K205">
        <v>15</v>
      </c>
      <c r="L205" t="s">
        <v>204</v>
      </c>
      <c r="M205" t="s">
        <v>49</v>
      </c>
      <c r="N205" t="s">
        <v>89</v>
      </c>
      <c r="O205" t="s">
        <v>31</v>
      </c>
      <c r="P205" t="s">
        <v>33</v>
      </c>
      <c r="Q205">
        <v>10518.352838999999</v>
      </c>
      <c r="R205">
        <v>4024.0668059999998</v>
      </c>
      <c r="S205">
        <v>4652.7630559999998</v>
      </c>
      <c r="T205">
        <v>4628.5012230000002</v>
      </c>
      <c r="U205">
        <v>4652.7630559999998</v>
      </c>
      <c r="V205">
        <v>151.99089799999999</v>
      </c>
      <c r="W205">
        <v>107.500282</v>
      </c>
      <c r="X205">
        <v>95.082903000000002</v>
      </c>
      <c r="Y205">
        <v>95.082903000000002</v>
      </c>
      <c r="Z205">
        <v>3.071456</v>
      </c>
      <c r="AA205">
        <v>8.6636740000000003</v>
      </c>
      <c r="AB205">
        <v>83.347773000000004</v>
      </c>
      <c r="AC205">
        <v>83204.552494999996</v>
      </c>
      <c r="AD205" s="300">
        <f t="shared" si="42"/>
        <v>11.594499297000308</v>
      </c>
      <c r="AE205" s="300">
        <f t="shared" si="43"/>
        <v>4.4357743524493749</v>
      </c>
      <c r="AF205" s="300">
        <f t="shared" si="44"/>
        <v>5.1287933393789622</v>
      </c>
      <c r="AG205" s="300">
        <f t="shared" si="45"/>
        <v>5.102049246461732</v>
      </c>
      <c r="AH205" s="300">
        <f t="shared" si="46"/>
        <v>5.1287933393789622</v>
      </c>
      <c r="AI205" s="300">
        <f t="shared" si="47"/>
        <v>0.16754128588245634</v>
      </c>
      <c r="AJ205" s="300">
        <f t="shared" si="48"/>
        <v>0.1184987766767894</v>
      </c>
      <c r="AK205" s="300">
        <f t="shared" si="49"/>
        <v>0.10481095936453291</v>
      </c>
      <c r="AL205" s="300">
        <f t="shared" si="50"/>
        <v>0.10481095936453291</v>
      </c>
      <c r="AM205" s="300">
        <f t="shared" si="51"/>
        <v>3.3857006869673599E-3</v>
      </c>
      <c r="AN205" s="300">
        <f t="shared" si="52"/>
        <v>9.5500658363529382E-3</v>
      </c>
      <c r="AO205" s="300">
        <f t="shared" si="53"/>
        <v>9.1875192841212622E-2</v>
      </c>
      <c r="AP205" s="300">
        <f t="shared" si="54"/>
        <v>91.717319258727201</v>
      </c>
      <c r="AQ205" s="354"/>
      <c r="AR205" s="354"/>
      <c r="AS205" s="354"/>
      <c r="AT205" s="354"/>
      <c r="AU205" s="354"/>
      <c r="AV205" s="354"/>
      <c r="AW205" s="354"/>
      <c r="AX205" s="354"/>
      <c r="AY205" s="355"/>
      <c r="AZ205" s="355"/>
      <c r="BA205" s="355"/>
      <c r="BB205" s="355"/>
      <c r="BC205" s="355"/>
      <c r="BD205" s="355"/>
      <c r="BE205" s="355"/>
      <c r="BF205" s="355"/>
      <c r="BG205" s="355"/>
      <c r="BH205" s="355"/>
      <c r="BI205" s="355"/>
      <c r="BJ205" s="355"/>
    </row>
    <row r="206" spans="1:62" ht="15.75" thickBot="1" x14ac:dyDescent="0.3">
      <c r="A206" s="423" t="s">
        <v>569</v>
      </c>
      <c r="B206" s="519" t="s">
        <v>1473</v>
      </c>
      <c r="C206" s="519" t="s">
        <v>371</v>
      </c>
      <c r="D206" s="518" t="s">
        <v>1718</v>
      </c>
      <c r="E206" s="518" t="s">
        <v>1719</v>
      </c>
      <c r="F206" s="17" t="s">
        <v>226</v>
      </c>
      <c r="G206" s="17" t="s">
        <v>227</v>
      </c>
      <c r="H206" s="17" t="s">
        <v>221</v>
      </c>
      <c r="I206" s="495">
        <f t="shared" si="41"/>
        <v>32</v>
      </c>
      <c r="J206">
        <v>2011</v>
      </c>
      <c r="K206">
        <v>16</v>
      </c>
      <c r="L206" t="s">
        <v>206</v>
      </c>
      <c r="M206" t="s">
        <v>52</v>
      </c>
      <c r="N206" t="s">
        <v>42</v>
      </c>
      <c r="O206" t="s">
        <v>31</v>
      </c>
      <c r="P206" t="s">
        <v>33</v>
      </c>
      <c r="Q206">
        <v>5835.8097200000002</v>
      </c>
      <c r="R206">
        <v>5830.9139059999998</v>
      </c>
      <c r="S206">
        <v>6741.9011950000004</v>
      </c>
      <c r="T206">
        <v>6706.7455520000003</v>
      </c>
      <c r="U206">
        <v>6741.9011950000004</v>
      </c>
      <c r="V206">
        <v>88.580613999999997</v>
      </c>
      <c r="W206">
        <v>66.048151000000004</v>
      </c>
      <c r="X206">
        <v>128.56643099999999</v>
      </c>
      <c r="Y206">
        <v>128.56643099999999</v>
      </c>
      <c r="Z206">
        <v>2.4716960000000001</v>
      </c>
      <c r="AA206">
        <v>5.3229600000000001</v>
      </c>
      <c r="AB206">
        <v>120.77177500000001</v>
      </c>
      <c r="AC206">
        <v>51120.860178000003</v>
      </c>
      <c r="AD206" s="300">
        <f t="shared" si="42"/>
        <v>6.432879057363933</v>
      </c>
      <c r="AE206" s="300">
        <f t="shared" si="43"/>
        <v>6.427482346220077</v>
      </c>
      <c r="AF206" s="300">
        <f t="shared" si="44"/>
        <v>7.4316739381510155</v>
      </c>
      <c r="AG206" s="300">
        <f t="shared" si="45"/>
        <v>7.3929214752617929</v>
      </c>
      <c r="AH206" s="300">
        <f t="shared" si="46"/>
        <v>7.4316739381510155</v>
      </c>
      <c r="AI206" s="300">
        <f t="shared" si="47"/>
        <v>9.7643412658944329E-2</v>
      </c>
      <c r="AJ206" s="300">
        <f t="shared" si="48"/>
        <v>7.280562385188781E-2</v>
      </c>
      <c r="AK206" s="300">
        <f t="shared" si="49"/>
        <v>0.14172023097763459</v>
      </c>
      <c r="AL206" s="300">
        <f t="shared" si="50"/>
        <v>0.14172023097763459</v>
      </c>
      <c r="AM206" s="300">
        <f t="shared" si="51"/>
        <v>2.7245784556817602E-3</v>
      </c>
      <c r="AN206" s="300">
        <f t="shared" si="52"/>
        <v>5.8675590106775999E-3</v>
      </c>
      <c r="AO206" s="300">
        <f t="shared" si="53"/>
        <v>0.13312809351127525</v>
      </c>
      <c r="AP206" s="300">
        <f t="shared" si="54"/>
        <v>56.35110235113801</v>
      </c>
      <c r="AQ206" s="354"/>
      <c r="AR206" s="354"/>
      <c r="AS206" s="354"/>
      <c r="AT206" s="354"/>
      <c r="AU206" s="354"/>
      <c r="AV206" s="354"/>
      <c r="AW206" s="354"/>
      <c r="AX206" s="354"/>
      <c r="AY206" s="355"/>
      <c r="AZ206" s="355"/>
      <c r="BA206" s="355"/>
      <c r="BB206" s="355"/>
      <c r="BC206" s="355"/>
      <c r="BD206" s="355"/>
      <c r="BE206" s="355"/>
      <c r="BF206" s="355"/>
      <c r="BG206" s="355"/>
      <c r="BH206" s="355"/>
      <c r="BI206" s="355"/>
      <c r="BJ206" s="355"/>
    </row>
    <row r="207" spans="1:62" ht="15.75" thickBot="1" x14ac:dyDescent="0.3">
      <c r="A207" s="423" t="s">
        <v>569</v>
      </c>
      <c r="B207" s="519" t="s">
        <v>1473</v>
      </c>
      <c r="C207" s="519" t="s">
        <v>371</v>
      </c>
      <c r="D207" s="518" t="s">
        <v>1718</v>
      </c>
      <c r="E207" s="518" t="s">
        <v>1719</v>
      </c>
      <c r="F207" s="17" t="s">
        <v>226</v>
      </c>
      <c r="G207" s="17" t="s">
        <v>227</v>
      </c>
      <c r="H207" s="17" t="s">
        <v>221</v>
      </c>
      <c r="I207" s="495">
        <f t="shared" si="41"/>
        <v>33</v>
      </c>
      <c r="J207">
        <v>2011</v>
      </c>
      <c r="K207">
        <v>7</v>
      </c>
      <c r="L207" t="s">
        <v>147</v>
      </c>
      <c r="M207" t="s">
        <v>148</v>
      </c>
      <c r="N207" t="s">
        <v>42</v>
      </c>
      <c r="O207" t="s">
        <v>96</v>
      </c>
      <c r="P207" t="s">
        <v>33</v>
      </c>
      <c r="Q207">
        <v>259.24708700000002</v>
      </c>
      <c r="R207">
        <v>27.186043000000002</v>
      </c>
      <c r="S207">
        <v>31.433429</v>
      </c>
      <c r="T207">
        <v>31.269518999999999</v>
      </c>
      <c r="U207">
        <v>31.433429</v>
      </c>
      <c r="V207">
        <v>10.256543000000001</v>
      </c>
      <c r="W207">
        <v>5.103129</v>
      </c>
      <c r="X207">
        <v>0.97435799999999995</v>
      </c>
      <c r="Y207">
        <v>0.97435799999999995</v>
      </c>
      <c r="Z207">
        <v>0</v>
      </c>
      <c r="AA207">
        <v>0.41127200000000003</v>
      </c>
      <c r="AB207">
        <v>0.56308599999999998</v>
      </c>
      <c r="AC207">
        <v>3949.7904549999998</v>
      </c>
      <c r="AD207" s="300">
        <f t="shared" si="42"/>
        <v>0.28577099608465395</v>
      </c>
      <c r="AE207" s="300">
        <f t="shared" si="43"/>
        <v>2.9967482673046331E-2</v>
      </c>
      <c r="AF207" s="300">
        <f t="shared" si="44"/>
        <v>3.464942429878199E-2</v>
      </c>
      <c r="AG207" s="300">
        <f t="shared" si="45"/>
        <v>3.4468744451959889E-2</v>
      </c>
      <c r="AH207" s="300">
        <f t="shared" si="46"/>
        <v>3.464942429878199E-2</v>
      </c>
      <c r="AI207" s="300">
        <f t="shared" si="47"/>
        <v>1.130590335040133E-2</v>
      </c>
      <c r="AJ207" s="300">
        <f t="shared" si="48"/>
        <v>5.6252368130889898E-3</v>
      </c>
      <c r="AK207" s="300">
        <f t="shared" si="49"/>
        <v>1.07404584338898E-3</v>
      </c>
      <c r="AL207" s="300">
        <f t="shared" si="50"/>
        <v>1.07404584338898E-3</v>
      </c>
      <c r="AM207" s="300">
        <f t="shared" si="51"/>
        <v>0</v>
      </c>
      <c r="AN207" s="300">
        <f t="shared" si="52"/>
        <v>4.5334977708632001E-4</v>
      </c>
      <c r="AO207" s="300">
        <f t="shared" si="53"/>
        <v>6.2069606630265999E-4</v>
      </c>
      <c r="AP207" s="300">
        <f t="shared" si="54"/>
        <v>4.3538986906765462</v>
      </c>
      <c r="AQ207" s="354"/>
      <c r="AR207" s="354"/>
      <c r="AS207" s="354"/>
      <c r="AT207" s="354"/>
      <c r="AU207" s="354"/>
      <c r="AV207" s="354"/>
      <c r="AW207" s="354"/>
      <c r="AX207" s="354"/>
      <c r="AY207" s="355"/>
      <c r="AZ207" s="355"/>
      <c r="BA207" s="355"/>
      <c r="BB207" s="355"/>
      <c r="BC207" s="355"/>
      <c r="BD207" s="355"/>
      <c r="BE207" s="355"/>
      <c r="BF207" s="355"/>
      <c r="BG207" s="355"/>
      <c r="BH207" s="355"/>
      <c r="BI207" s="355"/>
      <c r="BJ207" s="355"/>
    </row>
    <row r="208" spans="1:62" ht="15.75" thickBot="1" x14ac:dyDescent="0.3">
      <c r="A208" s="423" t="s">
        <v>569</v>
      </c>
      <c r="B208" s="519" t="s">
        <v>1473</v>
      </c>
      <c r="C208" s="519" t="s">
        <v>371</v>
      </c>
      <c r="D208" s="518" t="s">
        <v>1718</v>
      </c>
      <c r="E208" s="518" t="s">
        <v>1719</v>
      </c>
      <c r="F208" s="17" t="s">
        <v>226</v>
      </c>
      <c r="G208" s="17" t="s">
        <v>227</v>
      </c>
      <c r="H208" s="17" t="s">
        <v>221</v>
      </c>
      <c r="I208" s="495">
        <f t="shared" si="41"/>
        <v>34</v>
      </c>
      <c r="J208">
        <v>2011</v>
      </c>
      <c r="K208">
        <v>14</v>
      </c>
      <c r="L208" t="s">
        <v>151</v>
      </c>
      <c r="M208" t="s">
        <v>100</v>
      </c>
      <c r="N208" t="s">
        <v>42</v>
      </c>
      <c r="O208" t="s">
        <v>96</v>
      </c>
      <c r="P208" t="s">
        <v>33</v>
      </c>
      <c r="Q208">
        <v>189.65040200000001</v>
      </c>
      <c r="R208">
        <v>17.641898000000001</v>
      </c>
      <c r="S208">
        <v>20.398163</v>
      </c>
      <c r="T208">
        <v>20.291796999999999</v>
      </c>
      <c r="U208">
        <v>20.398163</v>
      </c>
      <c r="V208">
        <v>45.187559999999998</v>
      </c>
      <c r="W208">
        <v>11.900114</v>
      </c>
      <c r="X208">
        <v>1.32446</v>
      </c>
      <c r="Y208">
        <v>1.32446</v>
      </c>
      <c r="Z208">
        <v>0</v>
      </c>
      <c r="AA208">
        <v>0.95905499999999999</v>
      </c>
      <c r="AB208">
        <v>0.36540499999999998</v>
      </c>
      <c r="AC208">
        <v>9210.6142340000006</v>
      </c>
      <c r="AD208" s="300">
        <f t="shared" si="42"/>
        <v>0.20905378307064662</v>
      </c>
      <c r="AE208" s="300">
        <f t="shared" si="43"/>
        <v>1.9446863695266381E-2</v>
      </c>
      <c r="AF208" s="300">
        <f t="shared" si="44"/>
        <v>2.2485125778123529E-2</v>
      </c>
      <c r="AG208" s="300">
        <f t="shared" si="45"/>
        <v>2.2367877333324068E-2</v>
      </c>
      <c r="AH208" s="300">
        <f t="shared" si="46"/>
        <v>2.2485125778123529E-2</v>
      </c>
      <c r="AI208" s="300">
        <f t="shared" si="47"/>
        <v>4.9810758459303592E-2</v>
      </c>
      <c r="AJ208" s="300">
        <f t="shared" si="48"/>
        <v>1.311763025248934E-2</v>
      </c>
      <c r="AK208" s="300">
        <f t="shared" si="49"/>
        <v>1.4599672376425998E-3</v>
      </c>
      <c r="AL208" s="300">
        <f t="shared" si="50"/>
        <v>1.4599672376425998E-3</v>
      </c>
      <c r="AM208" s="300">
        <f t="shared" si="51"/>
        <v>0</v>
      </c>
      <c r="AN208" s="300">
        <f t="shared" si="52"/>
        <v>1.0571771734120498E-3</v>
      </c>
      <c r="AO208" s="300">
        <f t="shared" si="53"/>
        <v>4.0279006423054995E-4</v>
      </c>
      <c r="AP208" s="300">
        <f t="shared" si="54"/>
        <v>10.152964242185186</v>
      </c>
      <c r="AQ208" s="354"/>
      <c r="AR208" s="354"/>
      <c r="AS208" s="354"/>
      <c r="AT208" s="354"/>
      <c r="AU208" s="354"/>
      <c r="AV208" s="354"/>
      <c r="AW208" s="354"/>
      <c r="AX208" s="354"/>
      <c r="AY208" s="355"/>
      <c r="AZ208" s="355"/>
      <c r="BA208" s="355"/>
      <c r="BB208" s="355"/>
      <c r="BC208" s="355"/>
      <c r="BD208" s="355"/>
      <c r="BE208" s="355"/>
      <c r="BF208" s="355"/>
      <c r="BG208" s="355"/>
      <c r="BH208" s="355"/>
      <c r="BI208" s="355"/>
      <c r="BJ208" s="355"/>
    </row>
    <row r="209" spans="1:62" ht="15.75" thickBot="1" x14ac:dyDescent="0.3">
      <c r="A209" s="423" t="s">
        <v>569</v>
      </c>
      <c r="B209" s="519" t="s">
        <v>1473</v>
      </c>
      <c r="C209" s="519" t="s">
        <v>371</v>
      </c>
      <c r="D209" s="518" t="s">
        <v>1718</v>
      </c>
      <c r="E209" s="518" t="s">
        <v>1719</v>
      </c>
      <c r="F209" s="17" t="s">
        <v>226</v>
      </c>
      <c r="G209" s="17" t="s">
        <v>227</v>
      </c>
      <c r="H209" s="17" t="s">
        <v>221</v>
      </c>
      <c r="I209" s="495">
        <f t="shared" si="41"/>
        <v>35</v>
      </c>
      <c r="J209">
        <v>2011</v>
      </c>
      <c r="K209">
        <v>19</v>
      </c>
      <c r="L209" t="s">
        <v>152</v>
      </c>
      <c r="M209" t="s">
        <v>150</v>
      </c>
      <c r="N209" t="s">
        <v>42</v>
      </c>
      <c r="O209" t="s">
        <v>96</v>
      </c>
      <c r="P209" t="s">
        <v>33</v>
      </c>
      <c r="Q209">
        <v>1996.4007429999999</v>
      </c>
      <c r="R209">
        <v>333.82685500000002</v>
      </c>
      <c r="S209">
        <v>385.98197599999997</v>
      </c>
      <c r="T209">
        <v>383.96927299999999</v>
      </c>
      <c r="U209">
        <v>385.98197599999997</v>
      </c>
      <c r="V209">
        <v>28.724069</v>
      </c>
      <c r="W209">
        <v>17.518702999999999</v>
      </c>
      <c r="X209">
        <v>8.3261990000000008</v>
      </c>
      <c r="Y209">
        <v>8.3261990000000008</v>
      </c>
      <c r="Z209">
        <v>0</v>
      </c>
      <c r="AA209">
        <v>1.411869</v>
      </c>
      <c r="AB209">
        <v>6.9143299999999996</v>
      </c>
      <c r="AC209">
        <v>13559.367829000001</v>
      </c>
      <c r="AD209" s="300">
        <f t="shared" si="42"/>
        <v>2.2006551183013028</v>
      </c>
      <c r="AE209" s="300">
        <f t="shared" si="43"/>
        <v>0.36798111784823007</v>
      </c>
      <c r="AF209" s="300">
        <f t="shared" si="44"/>
        <v>0.42547229760094846</v>
      </c>
      <c r="AG209" s="300">
        <f t="shared" si="45"/>
        <v>0.42325367232037758</v>
      </c>
      <c r="AH209" s="300">
        <f t="shared" si="46"/>
        <v>0.42547229760094846</v>
      </c>
      <c r="AI209" s="300">
        <f t="shared" si="47"/>
        <v>3.1662866127920387E-2</v>
      </c>
      <c r="AJ209" s="300">
        <f t="shared" si="48"/>
        <v>1.9311064453430928E-2</v>
      </c>
      <c r="AK209" s="300">
        <f t="shared" si="49"/>
        <v>9.1780633270106896E-3</v>
      </c>
      <c r="AL209" s="300">
        <f t="shared" si="50"/>
        <v>9.1780633270106896E-3</v>
      </c>
      <c r="AM209" s="300">
        <f t="shared" si="51"/>
        <v>0</v>
      </c>
      <c r="AN209" s="300">
        <f t="shared" si="52"/>
        <v>1.55631916693839E-3</v>
      </c>
      <c r="AO209" s="300">
        <f t="shared" si="53"/>
        <v>7.6217441600722989E-3</v>
      </c>
      <c r="AP209" s="300">
        <f t="shared" si="54"/>
        <v>14.946644514356846</v>
      </c>
      <c r="AQ209" s="354"/>
      <c r="AR209" s="354"/>
      <c r="AS209" s="354"/>
      <c r="AT209" s="354"/>
      <c r="AU209" s="354"/>
      <c r="AV209" s="354"/>
      <c r="AW209" s="354"/>
      <c r="AX209" s="354"/>
      <c r="AY209" s="355"/>
      <c r="AZ209" s="355"/>
      <c r="BA209" s="355"/>
      <c r="BB209" s="355"/>
      <c r="BC209" s="355"/>
      <c r="BD209" s="355"/>
      <c r="BE209" s="355"/>
      <c r="BF209" s="355"/>
      <c r="BG209" s="355"/>
      <c r="BH209" s="355"/>
      <c r="BI209" s="355"/>
      <c r="BJ209" s="355"/>
    </row>
    <row r="210" spans="1:62" ht="15.75" thickBot="1" x14ac:dyDescent="0.3">
      <c r="A210" s="423" t="s">
        <v>569</v>
      </c>
      <c r="B210" s="519" t="s">
        <v>1473</v>
      </c>
      <c r="C210" s="519" t="s">
        <v>371</v>
      </c>
      <c r="D210" s="518" t="s">
        <v>1718</v>
      </c>
      <c r="E210" s="518" t="s">
        <v>1719</v>
      </c>
      <c r="F210" s="17" t="s">
        <v>226</v>
      </c>
      <c r="G210" s="17" t="s">
        <v>227</v>
      </c>
      <c r="H210" s="17" t="s">
        <v>221</v>
      </c>
      <c r="I210" s="495">
        <f t="shared" si="41"/>
        <v>36</v>
      </c>
      <c r="J210">
        <v>2011</v>
      </c>
      <c r="K210">
        <v>23</v>
      </c>
      <c r="L210" t="s">
        <v>97</v>
      </c>
      <c r="M210" t="s">
        <v>98</v>
      </c>
      <c r="N210" t="s">
        <v>42</v>
      </c>
      <c r="O210" t="s">
        <v>96</v>
      </c>
      <c r="P210" t="s">
        <v>33</v>
      </c>
      <c r="Q210">
        <v>280.15682600000002</v>
      </c>
      <c r="R210">
        <v>526.54052100000001</v>
      </c>
      <c r="S210">
        <v>608.804078</v>
      </c>
      <c r="T210">
        <v>605.62946899999997</v>
      </c>
      <c r="U210">
        <v>608.804078</v>
      </c>
      <c r="V210">
        <v>2.911559</v>
      </c>
      <c r="W210">
        <v>2.3727670000000001</v>
      </c>
      <c r="X210">
        <v>11.097104</v>
      </c>
      <c r="Y210">
        <v>11.097104</v>
      </c>
      <c r="Z210">
        <v>0</v>
      </c>
      <c r="AA210">
        <v>0.19122600000000001</v>
      </c>
      <c r="AB210">
        <v>10.905878</v>
      </c>
      <c r="AC210">
        <v>1836.506619</v>
      </c>
      <c r="AD210" s="300">
        <f t="shared" si="42"/>
        <v>0.3088200378735021</v>
      </c>
      <c r="AE210" s="300">
        <f t="shared" si="43"/>
        <v>0.5804115714715925</v>
      </c>
      <c r="AF210" s="300">
        <f t="shared" si="44"/>
        <v>0.67109162075352224</v>
      </c>
      <c r="AG210" s="300">
        <f t="shared" si="45"/>
        <v>0.66759221334799423</v>
      </c>
      <c r="AH210" s="300">
        <f t="shared" si="46"/>
        <v>0.67109162075352224</v>
      </c>
      <c r="AI210" s="300">
        <f t="shared" si="47"/>
        <v>3.2094444154322898E-3</v>
      </c>
      <c r="AJ210" s="300">
        <f t="shared" si="48"/>
        <v>2.6155279000947699E-3</v>
      </c>
      <c r="AK210" s="300">
        <f t="shared" si="49"/>
        <v>1.223246324744624E-2</v>
      </c>
      <c r="AL210" s="300">
        <f t="shared" si="50"/>
        <v>1.223246324744624E-2</v>
      </c>
      <c r="AM210" s="300">
        <f t="shared" si="51"/>
        <v>0</v>
      </c>
      <c r="AN210" s="300">
        <f t="shared" si="52"/>
        <v>2.1079058256606001E-4</v>
      </c>
      <c r="AO210" s="300">
        <f t="shared" si="53"/>
        <v>1.2021672664880178E-2</v>
      </c>
      <c r="AP210" s="300">
        <f t="shared" si="54"/>
        <v>2.0244020170135606</v>
      </c>
      <c r="AQ210" s="354"/>
      <c r="AR210" s="354"/>
      <c r="AS210" s="354"/>
      <c r="AT210" s="354"/>
      <c r="AU210" s="354"/>
      <c r="AV210" s="354"/>
      <c r="AW210" s="354"/>
      <c r="AX210" s="354"/>
      <c r="AY210" s="355"/>
      <c r="AZ210" s="355"/>
      <c r="BA210" s="355"/>
      <c r="BB210" s="355"/>
      <c r="BC210" s="355"/>
      <c r="BD210" s="355"/>
      <c r="BE210" s="355"/>
      <c r="BF210" s="355"/>
      <c r="BG210" s="355"/>
      <c r="BH210" s="355"/>
      <c r="BI210" s="355"/>
      <c r="BJ210" s="355"/>
    </row>
    <row r="211" spans="1:62" ht="15.75" thickBot="1" x14ac:dyDescent="0.3">
      <c r="A211" s="423" t="s">
        <v>569</v>
      </c>
      <c r="B211" s="519" t="s">
        <v>1473</v>
      </c>
      <c r="C211" s="519" t="s">
        <v>371</v>
      </c>
      <c r="D211" s="518" t="s">
        <v>1718</v>
      </c>
      <c r="E211" s="518" t="s">
        <v>1719</v>
      </c>
      <c r="F211" s="17" t="s">
        <v>226</v>
      </c>
      <c r="G211" s="17" t="s">
        <v>227</v>
      </c>
      <c r="H211" s="17" t="s">
        <v>221</v>
      </c>
      <c r="I211" s="495">
        <f t="shared" si="41"/>
        <v>37</v>
      </c>
      <c r="J211">
        <v>2011</v>
      </c>
      <c r="K211">
        <v>25</v>
      </c>
      <c r="L211" t="s">
        <v>155</v>
      </c>
      <c r="M211" t="s">
        <v>1606</v>
      </c>
      <c r="N211" t="s">
        <v>42</v>
      </c>
      <c r="O211" t="s">
        <v>96</v>
      </c>
      <c r="P211" t="s">
        <v>33</v>
      </c>
      <c r="Q211">
        <v>1374.210699</v>
      </c>
      <c r="R211">
        <v>481.369958</v>
      </c>
      <c r="S211">
        <v>556.57633499999997</v>
      </c>
      <c r="T211">
        <v>553.67406800000003</v>
      </c>
      <c r="U211">
        <v>556.57633499999997</v>
      </c>
      <c r="V211">
        <v>14.907095999999999</v>
      </c>
      <c r="W211">
        <v>10.065922</v>
      </c>
      <c r="X211">
        <v>10.781523999999999</v>
      </c>
      <c r="Y211">
        <v>10.781523999999999</v>
      </c>
      <c r="Z211">
        <v>0</v>
      </c>
      <c r="AA211">
        <v>0.81123400000000001</v>
      </c>
      <c r="AB211">
        <v>9.9702900000000003</v>
      </c>
      <c r="AC211">
        <v>7790.9609469999996</v>
      </c>
      <c r="AD211" s="300">
        <f t="shared" si="42"/>
        <v>1.5148079958307055</v>
      </c>
      <c r="AE211" s="300">
        <f t="shared" si="43"/>
        <v>0.53061954899762498</v>
      </c>
      <c r="AF211" s="300">
        <f t="shared" si="44"/>
        <v>0.61352038894884875</v>
      </c>
      <c r="AG211" s="300">
        <f t="shared" si="45"/>
        <v>0.61032118721010908</v>
      </c>
      <c r="AH211" s="300">
        <f t="shared" si="46"/>
        <v>0.61352038894884875</v>
      </c>
      <c r="AI211" s="300">
        <f t="shared" si="47"/>
        <v>1.6432260520055759E-2</v>
      </c>
      <c r="AJ211" s="300">
        <f t="shared" si="48"/>
        <v>1.1095779666177821E-2</v>
      </c>
      <c r="AK211" s="300">
        <f t="shared" si="49"/>
        <v>1.1884595844236439E-2</v>
      </c>
      <c r="AL211" s="300">
        <f t="shared" si="50"/>
        <v>1.1884595844236439E-2</v>
      </c>
      <c r="AM211" s="300">
        <f t="shared" si="51"/>
        <v>0</v>
      </c>
      <c r="AN211" s="300">
        <f t="shared" si="52"/>
        <v>8.942324132565399E-4</v>
      </c>
      <c r="AO211" s="300">
        <f t="shared" si="53"/>
        <v>1.0990363430979899E-2</v>
      </c>
      <c r="AP211" s="300">
        <f t="shared" si="54"/>
        <v>8.5880643676464103</v>
      </c>
      <c r="AQ211" s="354"/>
      <c r="AR211" s="354"/>
      <c r="AS211" s="354"/>
      <c r="AT211" s="354"/>
      <c r="AU211" s="354"/>
      <c r="AV211" s="354"/>
      <c r="AW211" s="354"/>
      <c r="AX211" s="354"/>
      <c r="AY211" s="355"/>
      <c r="AZ211" s="355"/>
      <c r="BA211" s="355"/>
      <c r="BB211" s="355"/>
      <c r="BC211" s="355"/>
      <c r="BD211" s="355"/>
      <c r="BE211" s="355"/>
      <c r="BF211" s="355"/>
      <c r="BG211" s="355"/>
      <c r="BH211" s="355"/>
      <c r="BI211" s="355"/>
      <c r="BJ211" s="355"/>
    </row>
    <row r="212" spans="1:62" ht="15.75" thickBot="1" x14ac:dyDescent="0.3">
      <c r="A212" s="423" t="s">
        <v>569</v>
      </c>
      <c r="B212" s="519" t="s">
        <v>1473</v>
      </c>
      <c r="C212" s="519" t="s">
        <v>371</v>
      </c>
      <c r="D212" s="518" t="s">
        <v>1718</v>
      </c>
      <c r="E212" s="518" t="s">
        <v>1719</v>
      </c>
      <c r="F212" s="17" t="s">
        <v>226</v>
      </c>
      <c r="G212" s="17" t="s">
        <v>227</v>
      </c>
      <c r="H212" s="17" t="s">
        <v>221</v>
      </c>
      <c r="I212" s="495">
        <f t="shared" si="41"/>
        <v>38</v>
      </c>
      <c r="J212">
        <v>2011</v>
      </c>
      <c r="K212">
        <v>32</v>
      </c>
      <c r="L212" t="s">
        <v>163</v>
      </c>
      <c r="M212" t="s">
        <v>164</v>
      </c>
      <c r="N212" t="s">
        <v>42</v>
      </c>
      <c r="O212" t="s">
        <v>96</v>
      </c>
      <c r="P212" t="s">
        <v>33</v>
      </c>
      <c r="Q212">
        <v>1194.421092</v>
      </c>
      <c r="R212">
        <v>271.18557700000002</v>
      </c>
      <c r="S212">
        <v>313.55399799999998</v>
      </c>
      <c r="T212">
        <v>311.918971</v>
      </c>
      <c r="U212">
        <v>313.55399799999998</v>
      </c>
      <c r="V212">
        <v>36.667870999999998</v>
      </c>
      <c r="W212">
        <v>21.008237999999999</v>
      </c>
      <c r="X212">
        <v>7.3099819999999998</v>
      </c>
      <c r="Y212">
        <v>7.3099819999999998</v>
      </c>
      <c r="Z212">
        <v>0</v>
      </c>
      <c r="AA212">
        <v>1.693098</v>
      </c>
      <c r="AB212">
        <v>5.6168829999999996</v>
      </c>
      <c r="AC212">
        <v>16260.246244</v>
      </c>
      <c r="AD212" s="300">
        <f t="shared" si="42"/>
        <v>1.3166238786141504</v>
      </c>
      <c r="AE212" s="300">
        <f t="shared" si="43"/>
        <v>0.29893092863597587</v>
      </c>
      <c r="AF212" s="300">
        <f t="shared" si="44"/>
        <v>0.34563411829111734</v>
      </c>
      <c r="AG212" s="300">
        <f t="shared" si="45"/>
        <v>0.34383180953686199</v>
      </c>
      <c r="AH212" s="300">
        <f t="shared" si="46"/>
        <v>0.34563411829111734</v>
      </c>
      <c r="AI212" s="300">
        <f t="shared" si="47"/>
        <v>4.0419408916921008E-2</v>
      </c>
      <c r="AJ212" s="300">
        <f t="shared" si="48"/>
        <v>2.3157618350571778E-2</v>
      </c>
      <c r="AK212" s="300">
        <f t="shared" si="49"/>
        <v>8.0578758344964189E-3</v>
      </c>
      <c r="AL212" s="300">
        <f t="shared" si="50"/>
        <v>8.0578758344964189E-3</v>
      </c>
      <c r="AM212" s="300">
        <f t="shared" si="51"/>
        <v>0</v>
      </c>
      <c r="AN212" s="300">
        <f t="shared" si="52"/>
        <v>1.8663210743383798E-3</v>
      </c>
      <c r="AO212" s="300">
        <f t="shared" si="53"/>
        <v>6.1915536578467292E-3</v>
      </c>
      <c r="AP212" s="300">
        <f t="shared" si="54"/>
        <v>17.92385333814622</v>
      </c>
      <c r="AQ212" s="354"/>
      <c r="AR212" s="354"/>
      <c r="AS212" s="354"/>
      <c r="AT212" s="354"/>
      <c r="AU212" s="354"/>
      <c r="AV212" s="354"/>
      <c r="AW212" s="354"/>
      <c r="AX212" s="354"/>
      <c r="AY212" s="355"/>
      <c r="AZ212" s="355"/>
      <c r="BA212" s="355"/>
      <c r="BB212" s="355"/>
      <c r="BC212" s="355"/>
      <c r="BD212" s="355"/>
      <c r="BE212" s="355"/>
      <c r="BF212" s="355"/>
      <c r="BG212" s="355"/>
      <c r="BH212" s="355"/>
      <c r="BI212" s="355"/>
      <c r="BJ212" s="355"/>
    </row>
    <row r="213" spans="1:62" ht="15.75" thickBot="1" x14ac:dyDescent="0.3">
      <c r="A213" s="423" t="s">
        <v>569</v>
      </c>
      <c r="B213" s="519" t="s">
        <v>1473</v>
      </c>
      <c r="C213" s="519" t="s">
        <v>371</v>
      </c>
      <c r="D213" s="518" t="s">
        <v>1718</v>
      </c>
      <c r="E213" s="518" t="s">
        <v>1719</v>
      </c>
      <c r="F213" s="17" t="s">
        <v>226</v>
      </c>
      <c r="G213" s="17" t="s">
        <v>227</v>
      </c>
      <c r="H213" s="17" t="s">
        <v>221</v>
      </c>
      <c r="I213" s="495">
        <f t="shared" si="41"/>
        <v>39</v>
      </c>
      <c r="J213">
        <v>2011</v>
      </c>
      <c r="K213">
        <v>33</v>
      </c>
      <c r="L213" t="s">
        <v>165</v>
      </c>
      <c r="M213" t="s">
        <v>146</v>
      </c>
      <c r="N213" t="s">
        <v>42</v>
      </c>
      <c r="O213" t="s">
        <v>96</v>
      </c>
      <c r="P213" t="s">
        <v>33</v>
      </c>
      <c r="Q213">
        <v>1998.117677</v>
      </c>
      <c r="R213">
        <v>634.46220100000005</v>
      </c>
      <c r="S213">
        <v>553.52354500000001</v>
      </c>
      <c r="T213">
        <v>529.59194400000001</v>
      </c>
      <c r="U213">
        <v>621.58736099999999</v>
      </c>
      <c r="V213">
        <v>4.5899999999999999E-4</v>
      </c>
      <c r="W213">
        <v>5.6850189999999996</v>
      </c>
      <c r="X213">
        <v>13.599354</v>
      </c>
      <c r="Y213">
        <v>13.599354</v>
      </c>
      <c r="Z213">
        <v>0</v>
      </c>
      <c r="AA213">
        <v>0.45816800000000002</v>
      </c>
      <c r="AB213">
        <v>13.141185999999999</v>
      </c>
      <c r="AC213">
        <v>4400.1697679999997</v>
      </c>
      <c r="AD213" s="300">
        <f t="shared" si="42"/>
        <v>2.202547714068027</v>
      </c>
      <c r="AE213" s="300">
        <f t="shared" si="43"/>
        <v>0.69937485992979331</v>
      </c>
      <c r="AF213" s="300">
        <f t="shared" si="44"/>
        <v>0.61015526400479392</v>
      </c>
      <c r="AG213" s="300">
        <f t="shared" si="45"/>
        <v>0.58377518955608665</v>
      </c>
      <c r="AH213" s="300">
        <f t="shared" si="46"/>
        <v>0.68518277818335283</v>
      </c>
      <c r="AI213" s="300">
        <f t="shared" si="47"/>
        <v>5.0596089128999996E-7</v>
      </c>
      <c r="AJ213" s="300">
        <f t="shared" si="48"/>
        <v>6.2666607412648892E-3</v>
      </c>
      <c r="AK213" s="300">
        <f t="shared" si="49"/>
        <v>1.4990721722893738E-2</v>
      </c>
      <c r="AL213" s="300">
        <f t="shared" si="50"/>
        <v>1.4990721722893738E-2</v>
      </c>
      <c r="AM213" s="300">
        <f t="shared" si="51"/>
        <v>0</v>
      </c>
      <c r="AN213" s="300">
        <f t="shared" si="52"/>
        <v>5.0504376828008001E-4</v>
      </c>
      <c r="AO213" s="300">
        <f t="shared" si="53"/>
        <v>1.4485677954613658E-2</v>
      </c>
      <c r="AP213" s="300">
        <f t="shared" si="54"/>
        <v>4.8503569011864753</v>
      </c>
      <c r="AQ213" s="354"/>
      <c r="AR213" s="354"/>
      <c r="AS213" s="354"/>
      <c r="AT213" s="354"/>
      <c r="AU213" s="354"/>
      <c r="AV213" s="354"/>
      <c r="AW213" s="354"/>
      <c r="AX213" s="354"/>
      <c r="AY213" s="355"/>
      <c r="AZ213" s="355"/>
      <c r="BA213" s="355"/>
      <c r="BB213" s="355"/>
      <c r="BC213" s="355"/>
      <c r="BD213" s="355"/>
      <c r="BE213" s="355"/>
      <c r="BF213" s="355"/>
      <c r="BG213" s="355"/>
      <c r="BH213" s="355"/>
      <c r="BI213" s="355"/>
      <c r="BJ213" s="355"/>
    </row>
    <row r="214" spans="1:62" ht="15.75" thickBot="1" x14ac:dyDescent="0.3">
      <c r="A214" s="423" t="s">
        <v>569</v>
      </c>
      <c r="B214" s="519" t="s">
        <v>1473</v>
      </c>
      <c r="C214" s="519" t="s">
        <v>371</v>
      </c>
      <c r="D214" s="518" t="s">
        <v>1718</v>
      </c>
      <c r="E214" s="518" t="s">
        <v>1719</v>
      </c>
      <c r="F214" s="17" t="s">
        <v>226</v>
      </c>
      <c r="G214" s="17" t="s">
        <v>227</v>
      </c>
      <c r="H214" s="17" t="s">
        <v>221</v>
      </c>
      <c r="I214" s="495">
        <f t="shared" si="41"/>
        <v>40</v>
      </c>
      <c r="J214">
        <v>2011</v>
      </c>
      <c r="K214">
        <v>36</v>
      </c>
      <c r="L214" t="s">
        <v>167</v>
      </c>
      <c r="M214" t="s">
        <v>168</v>
      </c>
      <c r="N214" t="s">
        <v>42</v>
      </c>
      <c r="O214" t="s">
        <v>96</v>
      </c>
      <c r="P214" t="s">
        <v>33</v>
      </c>
      <c r="Q214">
        <v>691.80367999999999</v>
      </c>
      <c r="R214">
        <v>53.077112</v>
      </c>
      <c r="S214">
        <v>61.369565000000001</v>
      </c>
      <c r="T214">
        <v>61.049553000000003</v>
      </c>
      <c r="U214">
        <v>61.369565000000001</v>
      </c>
      <c r="V214">
        <v>33.396191999999999</v>
      </c>
      <c r="W214">
        <v>16.190142999999999</v>
      </c>
      <c r="X214">
        <v>2.4041480000000002</v>
      </c>
      <c r="Y214">
        <v>2.4041480000000002</v>
      </c>
      <c r="Z214">
        <v>0</v>
      </c>
      <c r="AA214">
        <v>1.3047979999999999</v>
      </c>
      <c r="AB214">
        <v>1.09935</v>
      </c>
      <c r="AC214">
        <v>12531.070723999999</v>
      </c>
      <c r="AD214" s="300">
        <f t="shared" si="42"/>
        <v>0.76258302076362072</v>
      </c>
      <c r="AE214" s="300">
        <f t="shared" si="43"/>
        <v>5.8507500859736716E-2</v>
      </c>
      <c r="AF214" s="300">
        <f t="shared" si="44"/>
        <v>6.7648365589280141E-2</v>
      </c>
      <c r="AG214" s="300">
        <f t="shared" si="45"/>
        <v>6.7295612742344427E-2</v>
      </c>
      <c r="AH214" s="300">
        <f t="shared" si="46"/>
        <v>6.7648365589280141E-2</v>
      </c>
      <c r="AI214" s="300">
        <f t="shared" si="47"/>
        <v>3.6813000152531514E-2</v>
      </c>
      <c r="AJ214" s="300">
        <f t="shared" si="48"/>
        <v>1.7846577739417328E-2</v>
      </c>
      <c r="AK214" s="300">
        <f t="shared" si="49"/>
        <v>2.6501195313138803E-3</v>
      </c>
      <c r="AL214" s="300">
        <f t="shared" si="50"/>
        <v>2.6501195313138803E-3</v>
      </c>
      <c r="AM214" s="300">
        <f t="shared" si="51"/>
        <v>0</v>
      </c>
      <c r="AN214" s="300">
        <f t="shared" si="52"/>
        <v>1.4382935926653797E-3</v>
      </c>
      <c r="AO214" s="300">
        <f t="shared" si="53"/>
        <v>1.2118259386485E-3</v>
      </c>
      <c r="AP214" s="300">
        <f t="shared" si="54"/>
        <v>13.813140985475087</v>
      </c>
      <c r="AQ214" s="354"/>
      <c r="AR214" s="354"/>
      <c r="AS214" s="354"/>
      <c r="AT214" s="354"/>
      <c r="AU214" s="354"/>
      <c r="AV214" s="354"/>
      <c r="AW214" s="354"/>
      <c r="AX214" s="354"/>
      <c r="AY214" s="355"/>
      <c r="AZ214" s="355"/>
      <c r="BA214" s="355"/>
      <c r="BB214" s="355"/>
      <c r="BC214" s="355"/>
      <c r="BD214" s="355"/>
      <c r="BE214" s="355"/>
      <c r="BF214" s="355"/>
      <c r="BG214" s="355"/>
      <c r="BH214" s="355"/>
      <c r="BI214" s="355"/>
      <c r="BJ214" s="355"/>
    </row>
    <row r="215" spans="1:62" ht="15.75" thickBot="1" x14ac:dyDescent="0.3">
      <c r="A215" s="423" t="s">
        <v>569</v>
      </c>
      <c r="B215" s="519" t="s">
        <v>1473</v>
      </c>
      <c r="C215" s="519" t="s">
        <v>371</v>
      </c>
      <c r="D215" s="518" t="s">
        <v>1718</v>
      </c>
      <c r="E215" s="518" t="s">
        <v>1719</v>
      </c>
      <c r="F215" s="17" t="s">
        <v>226</v>
      </c>
      <c r="G215" s="17" t="s">
        <v>227</v>
      </c>
      <c r="H215" s="17" t="s">
        <v>221</v>
      </c>
      <c r="I215" s="495">
        <f t="shared" si="41"/>
        <v>41</v>
      </c>
      <c r="J215">
        <v>2011</v>
      </c>
      <c r="K215">
        <v>40</v>
      </c>
      <c r="L215" t="s">
        <v>360</v>
      </c>
      <c r="M215" t="s">
        <v>162</v>
      </c>
      <c r="N215" t="s">
        <v>42</v>
      </c>
      <c r="O215" t="s">
        <v>96</v>
      </c>
      <c r="P215" t="s">
        <v>33</v>
      </c>
      <c r="Q215">
        <v>616.47049400000003</v>
      </c>
      <c r="R215">
        <v>236.18666300000001</v>
      </c>
      <c r="S215">
        <v>273.08706100000001</v>
      </c>
      <c r="T215">
        <v>271.663049</v>
      </c>
      <c r="U215">
        <v>273.08706100000001</v>
      </c>
      <c r="V215">
        <v>5.2913790000000001</v>
      </c>
      <c r="W215">
        <v>3.8478119999999998</v>
      </c>
      <c r="X215">
        <v>5.2020780000000002</v>
      </c>
      <c r="Y215">
        <v>5.2020780000000002</v>
      </c>
      <c r="Z215">
        <v>0</v>
      </c>
      <c r="AA215">
        <v>0.31010300000000002</v>
      </c>
      <c r="AB215">
        <v>4.8919750000000004</v>
      </c>
      <c r="AC215">
        <v>2978.1829779999998</v>
      </c>
      <c r="AD215" s="300">
        <f t="shared" si="42"/>
        <v>0.67954239781748704</v>
      </c>
      <c r="AE215" s="300">
        <f t="shared" si="43"/>
        <v>0.26035122989605852</v>
      </c>
      <c r="AF215" s="300">
        <f t="shared" si="44"/>
        <v>0.30102695595495987</v>
      </c>
      <c r="AG215" s="300">
        <f t="shared" si="45"/>
        <v>0.2994572514217842</v>
      </c>
      <c r="AH215" s="300">
        <f t="shared" si="46"/>
        <v>0.30102695595495987</v>
      </c>
      <c r="AI215" s="300">
        <f t="shared" si="47"/>
        <v>5.8327469171964895E-3</v>
      </c>
      <c r="AJ215" s="300">
        <f t="shared" si="48"/>
        <v>4.2414866863537196E-3</v>
      </c>
      <c r="AK215" s="300">
        <f t="shared" si="49"/>
        <v>5.7343094149021803E-3</v>
      </c>
      <c r="AL215" s="300">
        <f t="shared" si="50"/>
        <v>5.7343094149021803E-3</v>
      </c>
      <c r="AM215" s="300">
        <f t="shared" si="51"/>
        <v>0</v>
      </c>
      <c r="AN215" s="300">
        <f t="shared" si="52"/>
        <v>3.4183004416493001E-4</v>
      </c>
      <c r="AO215" s="300">
        <f t="shared" si="53"/>
        <v>5.3924793707372503E-3</v>
      </c>
      <c r="AP215" s="300">
        <f t="shared" si="54"/>
        <v>3.2828847798988807</v>
      </c>
      <c r="AQ215" s="354"/>
      <c r="AR215" s="354"/>
      <c r="AS215" s="354"/>
      <c r="AT215" s="354"/>
      <c r="AU215" s="354"/>
      <c r="AV215" s="354"/>
      <c r="AW215" s="354"/>
      <c r="AX215" s="354"/>
      <c r="AY215" s="355"/>
      <c r="AZ215" s="355"/>
      <c r="BA215" s="355"/>
      <c r="BB215" s="355"/>
      <c r="BC215" s="355"/>
      <c r="BD215" s="355"/>
      <c r="BE215" s="355"/>
      <c r="BF215" s="355"/>
      <c r="BG215" s="355"/>
      <c r="BH215" s="355"/>
      <c r="BI215" s="355"/>
      <c r="BJ215" s="355"/>
    </row>
    <row r="216" spans="1:62" ht="15.75" thickBot="1" x14ac:dyDescent="0.3">
      <c r="A216" s="423" t="s">
        <v>569</v>
      </c>
      <c r="B216" s="519" t="s">
        <v>1473</v>
      </c>
      <c r="C216" s="519" t="s">
        <v>371</v>
      </c>
      <c r="D216" s="518" t="s">
        <v>1718</v>
      </c>
      <c r="E216" s="518" t="s">
        <v>1719</v>
      </c>
      <c r="F216" s="17" t="s">
        <v>226</v>
      </c>
      <c r="G216" s="17" t="s">
        <v>227</v>
      </c>
      <c r="H216" s="17" t="s">
        <v>221</v>
      </c>
      <c r="I216" s="495">
        <f t="shared" si="41"/>
        <v>42</v>
      </c>
      <c r="J216">
        <v>2011</v>
      </c>
      <c r="K216">
        <v>42</v>
      </c>
      <c r="L216" t="s">
        <v>157</v>
      </c>
      <c r="M216" t="s">
        <v>158</v>
      </c>
      <c r="N216" t="s">
        <v>42</v>
      </c>
      <c r="O216" t="s">
        <v>96</v>
      </c>
      <c r="P216" t="s">
        <v>33</v>
      </c>
      <c r="Q216">
        <v>134.76688799999999</v>
      </c>
      <c r="R216">
        <v>9.2942680000000006</v>
      </c>
      <c r="S216">
        <v>10.746349</v>
      </c>
      <c r="T216">
        <v>10.690312</v>
      </c>
      <c r="U216">
        <v>10.746349</v>
      </c>
      <c r="V216">
        <v>36.300125999999999</v>
      </c>
      <c r="W216">
        <v>10.448880000000001</v>
      </c>
      <c r="X216">
        <v>1.0346029999999999</v>
      </c>
      <c r="Y216">
        <v>1.0346029999999999</v>
      </c>
      <c r="Z216">
        <v>0</v>
      </c>
      <c r="AA216">
        <v>0.84209699999999998</v>
      </c>
      <c r="AB216">
        <v>0.19250600000000001</v>
      </c>
      <c r="AC216">
        <v>8087.3685960000003</v>
      </c>
      <c r="AD216" s="300">
        <f t="shared" si="42"/>
        <v>0.14855506485590325</v>
      </c>
      <c r="AE216" s="300">
        <f t="shared" si="43"/>
        <v>1.0245176734571081E-2</v>
      </c>
      <c r="AF216" s="300">
        <f t="shared" si="44"/>
        <v>1.1845822043907189E-2</v>
      </c>
      <c r="AG216" s="300">
        <f t="shared" si="45"/>
        <v>1.1784051825028719E-2</v>
      </c>
      <c r="AH216" s="300">
        <f t="shared" si="46"/>
        <v>1.1845822043907189E-2</v>
      </c>
      <c r="AI216" s="300">
        <f t="shared" si="47"/>
        <v>4.0014039444225054E-2</v>
      </c>
      <c r="AJ216" s="300">
        <f t="shared" si="48"/>
        <v>1.15179186008328E-2</v>
      </c>
      <c r="AK216" s="300">
        <f t="shared" si="49"/>
        <v>1.1404545882599299E-3</v>
      </c>
      <c r="AL216" s="300">
        <f t="shared" si="50"/>
        <v>1.1404545882599299E-3</v>
      </c>
      <c r="AM216" s="300">
        <f t="shared" si="51"/>
        <v>0</v>
      </c>
      <c r="AN216" s="300">
        <f t="shared" si="52"/>
        <v>9.2825304721706997E-4</v>
      </c>
      <c r="AO216" s="300">
        <f t="shared" si="53"/>
        <v>2.1220154104285998E-4</v>
      </c>
      <c r="AP216" s="300">
        <f t="shared" si="54"/>
        <v>8.9147978715096201</v>
      </c>
      <c r="AQ216" s="354"/>
      <c r="AR216" s="354"/>
      <c r="AS216" s="354"/>
      <c r="AT216" s="354"/>
      <c r="AU216" s="354"/>
      <c r="AV216" s="354"/>
      <c r="AW216" s="354"/>
      <c r="AX216" s="354"/>
      <c r="AY216" s="355"/>
      <c r="AZ216" s="355"/>
      <c r="BA216" s="355"/>
      <c r="BB216" s="355"/>
      <c r="BC216" s="355"/>
      <c r="BD216" s="355"/>
      <c r="BE216" s="355"/>
      <c r="BF216" s="355"/>
      <c r="BG216" s="355"/>
      <c r="BH216" s="355"/>
      <c r="BI216" s="355"/>
      <c r="BJ216" s="355"/>
    </row>
    <row r="217" spans="1:62" ht="15.75" thickBot="1" x14ac:dyDescent="0.3">
      <c r="A217" s="423" t="s">
        <v>569</v>
      </c>
      <c r="B217" s="519" t="s">
        <v>1473</v>
      </c>
      <c r="C217" s="519" t="s">
        <v>371</v>
      </c>
      <c r="D217" s="518" t="s">
        <v>1718</v>
      </c>
      <c r="E217" s="518" t="s">
        <v>1719</v>
      </c>
      <c r="F217" s="17" t="s">
        <v>219</v>
      </c>
      <c r="G217" s="17" t="s">
        <v>220</v>
      </c>
      <c r="H217" s="17" t="s">
        <v>221</v>
      </c>
      <c r="I217" s="495">
        <f t="shared" si="41"/>
        <v>43</v>
      </c>
      <c r="J217">
        <v>2011</v>
      </c>
      <c r="K217">
        <v>43</v>
      </c>
      <c r="L217" t="s">
        <v>169</v>
      </c>
      <c r="M217" t="s">
        <v>164</v>
      </c>
      <c r="N217" t="s">
        <v>42</v>
      </c>
      <c r="O217" t="s">
        <v>96</v>
      </c>
      <c r="P217" t="s">
        <v>33</v>
      </c>
      <c r="Q217">
        <v>1989.5610160000001</v>
      </c>
      <c r="R217">
        <v>451.71695</v>
      </c>
      <c r="S217">
        <v>522.29051800000002</v>
      </c>
      <c r="T217">
        <v>519.56703400000004</v>
      </c>
      <c r="U217">
        <v>522.29051800000002</v>
      </c>
      <c r="V217">
        <v>61.078096000000002</v>
      </c>
      <c r="W217">
        <v>34.993665</v>
      </c>
      <c r="X217">
        <v>12.176321</v>
      </c>
      <c r="Y217">
        <v>12.176321</v>
      </c>
      <c r="Z217">
        <v>0</v>
      </c>
      <c r="AA217">
        <v>2.8202129999999999</v>
      </c>
      <c r="AB217">
        <v>9.3561080000000008</v>
      </c>
      <c r="AC217">
        <v>27084.880085000001</v>
      </c>
      <c r="AD217" s="300">
        <f t="shared" si="42"/>
        <v>2.1931156098718914</v>
      </c>
      <c r="AE217" s="300">
        <f t="shared" si="43"/>
        <v>0.49793270290370445</v>
      </c>
      <c r="AF217" s="300">
        <f t="shared" si="44"/>
        <v>0.57572674509715849</v>
      </c>
      <c r="AG217" s="300">
        <f t="shared" si="45"/>
        <v>0.57272461788135454</v>
      </c>
      <c r="AH217" s="300">
        <f t="shared" si="46"/>
        <v>0.57572674509715849</v>
      </c>
      <c r="AI217" s="300">
        <f t="shared" si="47"/>
        <v>6.7327076014065748E-2</v>
      </c>
      <c r="AJ217" s="300">
        <f t="shared" si="48"/>
        <v>3.8573912707851148E-2</v>
      </c>
      <c r="AK217" s="300">
        <f t="shared" si="49"/>
        <v>1.3422096352490509E-2</v>
      </c>
      <c r="AL217" s="300">
        <f t="shared" si="50"/>
        <v>1.3422096352490509E-2</v>
      </c>
      <c r="AM217" s="300">
        <f t="shared" si="51"/>
        <v>0</v>
      </c>
      <c r="AN217" s="300">
        <f t="shared" si="52"/>
        <v>3.1087526865090295E-3</v>
      </c>
      <c r="AO217" s="300">
        <f t="shared" si="53"/>
        <v>1.0313343665981479E-2</v>
      </c>
      <c r="AP217" s="300">
        <f t="shared" si="54"/>
        <v>29.85596964768926</v>
      </c>
      <c r="AQ217" s="354"/>
      <c r="AR217" s="354"/>
      <c r="AS217" s="354"/>
      <c r="AT217" s="354"/>
      <c r="AU217" s="354"/>
      <c r="AV217" s="354"/>
      <c r="AW217" s="354"/>
      <c r="AX217" s="354"/>
      <c r="AY217" s="355"/>
      <c r="AZ217" s="355"/>
      <c r="BA217" s="355"/>
      <c r="BB217" s="355"/>
      <c r="BC217" s="355"/>
      <c r="BD217" s="355"/>
      <c r="BE217" s="355"/>
      <c r="BF217" s="355"/>
      <c r="BG217" s="355"/>
      <c r="BH217" s="355"/>
      <c r="BI217" s="355"/>
      <c r="BJ217" s="355"/>
    </row>
    <row r="218" spans="1:62" ht="15.75" thickBot="1" x14ac:dyDescent="0.3">
      <c r="A218" s="423" t="s">
        <v>569</v>
      </c>
      <c r="B218" s="519" t="s">
        <v>1473</v>
      </c>
      <c r="C218" s="519" t="s">
        <v>371</v>
      </c>
      <c r="D218" s="518" t="s">
        <v>1718</v>
      </c>
      <c r="E218" s="518" t="s">
        <v>1719</v>
      </c>
      <c r="F218" s="483" t="s">
        <v>187</v>
      </c>
      <c r="G218" s="17" t="s">
        <v>188</v>
      </c>
      <c r="H218" s="17" t="s">
        <v>192</v>
      </c>
      <c r="I218" s="495">
        <v>38</v>
      </c>
      <c r="J218">
        <v>2011</v>
      </c>
      <c r="L218" t="s">
        <v>313</v>
      </c>
      <c r="M218" t="s">
        <v>47</v>
      </c>
      <c r="N218" t="s">
        <v>42</v>
      </c>
      <c r="O218" t="s">
        <v>31</v>
      </c>
      <c r="P218" t="s">
        <v>32</v>
      </c>
      <c r="Q218">
        <v>-1</v>
      </c>
      <c r="R218">
        <v>4.0594999999999999</v>
      </c>
      <c r="S218">
        <v>4.6937319999999998</v>
      </c>
      <c r="T218">
        <v>4.669257</v>
      </c>
      <c r="U218">
        <v>4.6937319999999998</v>
      </c>
      <c r="V218">
        <v>-1</v>
      </c>
      <c r="W218">
        <v>-1</v>
      </c>
      <c r="X218">
        <v>-1</v>
      </c>
      <c r="Y218">
        <v>-1</v>
      </c>
      <c r="Z218">
        <v>-1</v>
      </c>
      <c r="AA218">
        <v>-1</v>
      </c>
      <c r="AB218">
        <v>-1</v>
      </c>
      <c r="AC218">
        <v>-1</v>
      </c>
      <c r="AD218" s="300">
        <f t="shared" si="42"/>
        <v>0</v>
      </c>
      <c r="AE218" s="300">
        <f t="shared" si="43"/>
        <v>4.4748327629449995E-3</v>
      </c>
      <c r="AF218" s="300">
        <f t="shared" si="44"/>
        <v>5.1739538697089188E-3</v>
      </c>
      <c r="AG218" s="300">
        <f t="shared" si="45"/>
        <v>5.1469748003966703E-3</v>
      </c>
      <c r="AH218" s="300">
        <f t="shared" si="46"/>
        <v>5.1739538697089188E-3</v>
      </c>
      <c r="AI218" s="300">
        <f t="shared" si="47"/>
        <v>0</v>
      </c>
      <c r="AJ218" s="300">
        <f t="shared" si="48"/>
        <v>0</v>
      </c>
      <c r="AK218" s="300">
        <f t="shared" si="49"/>
        <v>0</v>
      </c>
      <c r="AL218" s="300">
        <f t="shared" si="50"/>
        <v>0</v>
      </c>
      <c r="AM218" s="300">
        <f t="shared" si="51"/>
        <v>0</v>
      </c>
      <c r="AN218" s="300">
        <f t="shared" si="52"/>
        <v>0</v>
      </c>
      <c r="AO218" s="300">
        <f t="shared" si="53"/>
        <v>0</v>
      </c>
      <c r="AP218" s="300">
        <f t="shared" si="54"/>
        <v>0</v>
      </c>
      <c r="AQ218" s="354"/>
      <c r="AR218" s="354"/>
      <c r="AS218" s="354"/>
      <c r="AT218" s="354"/>
      <c r="AU218" s="354"/>
      <c r="AV218" s="354"/>
      <c r="AW218" s="354"/>
      <c r="AX218" s="354"/>
      <c r="AY218" s="355"/>
      <c r="AZ218" s="355"/>
      <c r="BA218" s="355"/>
      <c r="BB218" s="355"/>
      <c r="BC218" s="355"/>
      <c r="BD218" s="355"/>
      <c r="BE218" s="355"/>
      <c r="BF218" s="355"/>
      <c r="BG218" s="355"/>
      <c r="BH218" s="355"/>
      <c r="BI218" s="355"/>
      <c r="BJ218" s="355"/>
    </row>
    <row r="219" spans="1:62" ht="15.75" thickBot="1" x14ac:dyDescent="0.3">
      <c r="A219" s="423" t="s">
        <v>569</v>
      </c>
      <c r="B219" s="519" t="s">
        <v>1473</v>
      </c>
      <c r="C219" s="519" t="s">
        <v>371</v>
      </c>
      <c r="D219" s="518" t="s">
        <v>1718</v>
      </c>
      <c r="E219" s="518" t="s">
        <v>1719</v>
      </c>
      <c r="F219" s="17" t="s">
        <v>226</v>
      </c>
      <c r="G219" s="17" t="s">
        <v>227</v>
      </c>
      <c r="H219" s="17" t="s">
        <v>221</v>
      </c>
      <c r="I219" s="495">
        <v>31</v>
      </c>
      <c r="J219">
        <v>2011</v>
      </c>
      <c r="L219" t="s">
        <v>204</v>
      </c>
      <c r="M219" t="s">
        <v>49</v>
      </c>
      <c r="N219" t="s">
        <v>89</v>
      </c>
      <c r="O219" t="s">
        <v>31</v>
      </c>
      <c r="P219" t="s">
        <v>32</v>
      </c>
      <c r="Q219">
        <v>-1</v>
      </c>
      <c r="R219">
        <v>232.95187999999999</v>
      </c>
      <c r="S219">
        <v>269.34689500000002</v>
      </c>
      <c r="T219">
        <v>267.942386</v>
      </c>
      <c r="U219">
        <v>269.34689500000002</v>
      </c>
      <c r="V219">
        <v>-1</v>
      </c>
      <c r="W219">
        <v>-1</v>
      </c>
      <c r="X219">
        <v>-1</v>
      </c>
      <c r="Y219">
        <v>-1</v>
      </c>
      <c r="Z219">
        <v>-1</v>
      </c>
      <c r="AA219">
        <v>-1</v>
      </c>
      <c r="AB219">
        <v>-1</v>
      </c>
      <c r="AC219">
        <v>-1</v>
      </c>
      <c r="AD219" s="300">
        <f t="shared" si="42"/>
        <v>0</v>
      </c>
      <c r="AE219" s="300">
        <f t="shared" si="43"/>
        <v>0.25678549200976275</v>
      </c>
      <c r="AF219" s="300">
        <f t="shared" si="44"/>
        <v>0.29690412867188248</v>
      </c>
      <c r="AG219" s="300">
        <f t="shared" si="45"/>
        <v>0.29535592251618559</v>
      </c>
      <c r="AH219" s="300">
        <f t="shared" si="46"/>
        <v>0.29690412867188248</v>
      </c>
      <c r="AI219" s="300">
        <f t="shared" si="47"/>
        <v>0</v>
      </c>
      <c r="AJ219" s="300">
        <f t="shared" si="48"/>
        <v>0</v>
      </c>
      <c r="AK219" s="300">
        <f t="shared" si="49"/>
        <v>0</v>
      </c>
      <c r="AL219" s="300">
        <f t="shared" si="50"/>
        <v>0</v>
      </c>
      <c r="AM219" s="300">
        <f t="shared" si="51"/>
        <v>0</v>
      </c>
      <c r="AN219" s="300">
        <f t="shared" si="52"/>
        <v>0</v>
      </c>
      <c r="AO219" s="300">
        <f t="shared" si="53"/>
        <v>0</v>
      </c>
      <c r="AP219" s="300">
        <f t="shared" si="54"/>
        <v>0</v>
      </c>
      <c r="AQ219" s="354"/>
      <c r="AR219" s="354"/>
      <c r="AS219" s="354"/>
      <c r="AT219" s="354"/>
      <c r="AU219" s="354"/>
      <c r="AV219" s="354"/>
      <c r="AW219" s="354"/>
      <c r="AX219" s="354"/>
      <c r="AY219" s="355"/>
      <c r="AZ219" s="355"/>
      <c r="BA219" s="355"/>
      <c r="BB219" s="355"/>
      <c r="BC219" s="355"/>
      <c r="BD219" s="355"/>
      <c r="BE219" s="355"/>
      <c r="BF219" s="355"/>
      <c r="BG219" s="355"/>
      <c r="BH219" s="355"/>
      <c r="BI219" s="355"/>
      <c r="BJ219" s="355"/>
    </row>
    <row r="220" spans="1:62" ht="15.75" thickBot="1" x14ac:dyDescent="0.3">
      <c r="A220" s="423" t="s">
        <v>569</v>
      </c>
      <c r="B220" s="519" t="s">
        <v>1473</v>
      </c>
      <c r="C220" s="519" t="s">
        <v>371</v>
      </c>
      <c r="D220" s="518" t="s">
        <v>1718</v>
      </c>
      <c r="E220" s="518" t="s">
        <v>1719</v>
      </c>
      <c r="F220" s="17" t="s">
        <v>226</v>
      </c>
      <c r="G220" s="17" t="s">
        <v>227</v>
      </c>
      <c r="H220" s="17" t="s">
        <v>221</v>
      </c>
      <c r="I220" s="495">
        <v>32</v>
      </c>
      <c r="J220">
        <v>2011</v>
      </c>
      <c r="L220" t="s">
        <v>206</v>
      </c>
      <c r="M220" t="s">
        <v>52</v>
      </c>
      <c r="N220" t="s">
        <v>42</v>
      </c>
      <c r="O220" t="s">
        <v>31</v>
      </c>
      <c r="P220" t="s">
        <v>32</v>
      </c>
      <c r="Q220">
        <v>-1</v>
      </c>
      <c r="R220">
        <v>113.2495</v>
      </c>
      <c r="S220">
        <v>130.94292799999999</v>
      </c>
      <c r="T220">
        <v>130.26012600000001</v>
      </c>
      <c r="U220">
        <v>130.94292799999999</v>
      </c>
      <c r="V220">
        <v>-1</v>
      </c>
      <c r="W220">
        <v>-1</v>
      </c>
      <c r="X220">
        <v>-1</v>
      </c>
      <c r="Y220">
        <v>-1</v>
      </c>
      <c r="Z220">
        <v>-1</v>
      </c>
      <c r="AA220">
        <v>-1</v>
      </c>
      <c r="AB220">
        <v>-1</v>
      </c>
      <c r="AC220">
        <v>-1</v>
      </c>
      <c r="AD220" s="300">
        <f t="shared" si="42"/>
        <v>0</v>
      </c>
      <c r="AE220" s="300">
        <f t="shared" si="43"/>
        <v>0.12483620470184499</v>
      </c>
      <c r="AF220" s="300">
        <f t="shared" si="44"/>
        <v>0.14433987049891567</v>
      </c>
      <c r="AG220" s="300">
        <f t="shared" si="45"/>
        <v>0.14358721013182507</v>
      </c>
      <c r="AH220" s="300">
        <f t="shared" si="46"/>
        <v>0.14433987049891567</v>
      </c>
      <c r="AI220" s="300">
        <f t="shared" si="47"/>
        <v>0</v>
      </c>
      <c r="AJ220" s="300">
        <f t="shared" si="48"/>
        <v>0</v>
      </c>
      <c r="AK220" s="300">
        <f t="shared" si="49"/>
        <v>0</v>
      </c>
      <c r="AL220" s="300">
        <f t="shared" si="50"/>
        <v>0</v>
      </c>
      <c r="AM220" s="300">
        <f t="shared" si="51"/>
        <v>0</v>
      </c>
      <c r="AN220" s="300">
        <f t="shared" si="52"/>
        <v>0</v>
      </c>
      <c r="AO220" s="300">
        <f t="shared" si="53"/>
        <v>0</v>
      </c>
      <c r="AP220" s="300">
        <f t="shared" si="54"/>
        <v>0</v>
      </c>
      <c r="AQ220" s="354"/>
      <c r="AR220" s="354"/>
      <c r="AS220" s="354"/>
      <c r="AT220" s="354"/>
      <c r="AU220" s="354"/>
      <c r="AV220" s="354"/>
      <c r="AW220" s="354"/>
      <c r="AX220" s="354"/>
      <c r="AY220" s="355"/>
      <c r="AZ220" s="355"/>
      <c r="BA220" s="355"/>
      <c r="BB220" s="355"/>
      <c r="BC220" s="355"/>
      <c r="BD220" s="355"/>
      <c r="BE220" s="355"/>
      <c r="BF220" s="355"/>
      <c r="BG220" s="355"/>
      <c r="BH220" s="355"/>
      <c r="BI220" s="355"/>
      <c r="BJ220" s="355"/>
    </row>
    <row r="221" spans="1:62" ht="15.75" thickBot="1" x14ac:dyDescent="0.3">
      <c r="A221" s="423" t="s">
        <v>569</v>
      </c>
      <c r="B221" s="519" t="s">
        <v>1473</v>
      </c>
      <c r="C221" s="519" t="s">
        <v>371</v>
      </c>
      <c r="D221" s="518" t="s">
        <v>1718</v>
      </c>
      <c r="E221" s="518" t="s">
        <v>1719</v>
      </c>
      <c r="F221" s="360">
        <v>2275050011</v>
      </c>
      <c r="G221" s="17" t="s">
        <v>227</v>
      </c>
      <c r="H221" s="17" t="s">
        <v>223</v>
      </c>
      <c r="I221" s="495">
        <v>1</v>
      </c>
      <c r="J221">
        <v>2011</v>
      </c>
      <c r="K221">
        <v>37</v>
      </c>
      <c r="L221" t="s">
        <v>101</v>
      </c>
      <c r="M221" t="s">
        <v>102</v>
      </c>
      <c r="N221" t="s">
        <v>42</v>
      </c>
      <c r="O221" t="s">
        <v>103</v>
      </c>
      <c r="P221" t="s">
        <v>34</v>
      </c>
      <c r="Q221">
        <v>0.54978099999999996</v>
      </c>
      <c r="R221">
        <v>5.5630000000000002E-3</v>
      </c>
      <c r="S221">
        <v>4.8529999999999997E-3</v>
      </c>
      <c r="T221">
        <v>4.6439999999999997E-3</v>
      </c>
      <c r="U221">
        <v>5.45E-3</v>
      </c>
      <c r="V221">
        <v>1.0480000000000001E-3</v>
      </c>
      <c r="W221">
        <v>7.1299999999999998E-4</v>
      </c>
      <c r="X221">
        <v>4.5240000000000002E-2</v>
      </c>
      <c r="Y221">
        <v>4.5240000000000002E-2</v>
      </c>
      <c r="Z221">
        <v>0</v>
      </c>
      <c r="AA221">
        <v>5.7000000000000003E-5</v>
      </c>
      <c r="AB221">
        <v>4.5183000000000001E-2</v>
      </c>
      <c r="AC221">
        <v>0.55185099999999998</v>
      </c>
      <c r="AD221" s="300">
        <f t="shared" si="42"/>
        <v>6.0602981432310982E-4</v>
      </c>
      <c r="AE221" s="300">
        <f t="shared" si="43"/>
        <v>6.1321578175299996E-6</v>
      </c>
      <c r="AF221" s="300">
        <f t="shared" si="44"/>
        <v>5.349516787429999E-6</v>
      </c>
      <c r="AG221" s="300">
        <f t="shared" si="45"/>
        <v>5.1191337236399989E-6</v>
      </c>
      <c r="AH221" s="300">
        <f t="shared" si="46"/>
        <v>6.0075966394999994E-6</v>
      </c>
      <c r="AI221" s="300">
        <f t="shared" si="47"/>
        <v>1.1552222528799999E-6</v>
      </c>
      <c r="AJ221" s="300">
        <f t="shared" si="48"/>
        <v>7.8594796402999999E-7</v>
      </c>
      <c r="AK221" s="300">
        <f t="shared" si="49"/>
        <v>4.9868563664399997E-5</v>
      </c>
      <c r="AL221" s="300">
        <f t="shared" si="50"/>
        <v>4.9868563664399997E-5</v>
      </c>
      <c r="AM221" s="300">
        <f t="shared" si="51"/>
        <v>0</v>
      </c>
      <c r="AN221" s="300">
        <f t="shared" si="52"/>
        <v>6.2831744670000005E-8</v>
      </c>
      <c r="AO221" s="300">
        <f t="shared" si="53"/>
        <v>4.9805731919729999E-5</v>
      </c>
      <c r="AP221" s="300">
        <f t="shared" si="54"/>
        <v>6.0831159873480994E-4</v>
      </c>
      <c r="AQ221" s="354"/>
      <c r="AR221" s="354"/>
      <c r="AS221" s="354"/>
      <c r="AT221" s="354"/>
      <c r="AU221" s="354"/>
      <c r="AV221" s="354"/>
      <c r="AW221" s="354"/>
      <c r="AX221" s="354"/>
      <c r="AY221" s="355"/>
      <c r="AZ221" s="355"/>
      <c r="BA221" s="355"/>
      <c r="BB221" s="355"/>
      <c r="BC221" s="355"/>
      <c r="BD221" s="355"/>
      <c r="BE221" s="355"/>
      <c r="BF221" s="355"/>
      <c r="BG221" s="355"/>
      <c r="BH221" s="355"/>
      <c r="BI221" s="355"/>
      <c r="BJ221" s="355"/>
    </row>
    <row r="222" spans="1:62" ht="15.75" thickBot="1" x14ac:dyDescent="0.3">
      <c r="A222" s="423" t="s">
        <v>569</v>
      </c>
      <c r="B222" s="519" t="s">
        <v>1473</v>
      </c>
      <c r="C222" s="519" t="s">
        <v>371</v>
      </c>
      <c r="D222" s="518" t="s">
        <v>1718</v>
      </c>
      <c r="E222" s="518" t="s">
        <v>1719</v>
      </c>
      <c r="F222" s="360">
        <v>2275050011</v>
      </c>
      <c r="G222" s="17" t="s">
        <v>227</v>
      </c>
      <c r="H222" s="17" t="s">
        <v>223</v>
      </c>
      <c r="I222" s="495">
        <f t="shared" ref="I222:I263" si="55">1+I221</f>
        <v>2</v>
      </c>
      <c r="J222">
        <v>2011</v>
      </c>
      <c r="K222">
        <v>1</v>
      </c>
      <c r="L222" t="s">
        <v>114</v>
      </c>
      <c r="M222" t="s">
        <v>105</v>
      </c>
      <c r="N222" t="s">
        <v>42</v>
      </c>
      <c r="O222" t="s">
        <v>115</v>
      </c>
      <c r="P222" t="s">
        <v>34</v>
      </c>
      <c r="Q222">
        <v>958.57609000000002</v>
      </c>
      <c r="R222">
        <v>10.126288000000001</v>
      </c>
      <c r="S222">
        <v>8.8344719999999999</v>
      </c>
      <c r="T222">
        <v>8.4525129999999997</v>
      </c>
      <c r="U222">
        <v>9.9207999999999998</v>
      </c>
      <c r="V222">
        <v>0.94515800000000005</v>
      </c>
      <c r="W222">
        <v>1.0071969999999999</v>
      </c>
      <c r="X222">
        <v>5.1785709999999998</v>
      </c>
      <c r="Y222">
        <v>5.1785709999999998</v>
      </c>
      <c r="Z222">
        <v>0</v>
      </c>
      <c r="AA222">
        <v>8.1171999999999994E-2</v>
      </c>
      <c r="AB222">
        <v>5.0973990000000002</v>
      </c>
      <c r="AC222">
        <v>779.56423400000006</v>
      </c>
      <c r="AD222" s="300">
        <f t="shared" si="42"/>
        <v>1.0566492655025779</v>
      </c>
      <c r="AE222" s="300">
        <f t="shared" si="43"/>
        <v>1.1162321790717281E-2</v>
      </c>
      <c r="AF222" s="300">
        <f t="shared" si="44"/>
        <v>9.7383384034783194E-3</v>
      </c>
      <c r="AG222" s="300">
        <f t="shared" si="45"/>
        <v>9.3173006778220283E-3</v>
      </c>
      <c r="AH222" s="300">
        <f t="shared" si="46"/>
        <v>1.0935810044247998E-2</v>
      </c>
      <c r="AI222" s="300">
        <f t="shared" si="47"/>
        <v>1.0418583531369801E-3</v>
      </c>
      <c r="AJ222" s="300">
        <f t="shared" si="48"/>
        <v>1.1102446444980697E-3</v>
      </c>
      <c r="AK222" s="300">
        <f t="shared" si="49"/>
        <v>5.708397382938009E-3</v>
      </c>
      <c r="AL222" s="300">
        <f t="shared" si="50"/>
        <v>5.708397382938009E-3</v>
      </c>
      <c r="AM222" s="300">
        <f t="shared" si="51"/>
        <v>0</v>
      </c>
      <c r="AN222" s="300">
        <f t="shared" si="52"/>
        <v>8.9476813655319995E-5</v>
      </c>
      <c r="AO222" s="300">
        <f t="shared" si="53"/>
        <v>5.6189205692826899E-3</v>
      </c>
      <c r="AP222" s="300">
        <f t="shared" si="54"/>
        <v>0.85932247200968648</v>
      </c>
      <c r="AQ222" s="354"/>
      <c r="AR222" s="354"/>
      <c r="AS222" s="354"/>
      <c r="AT222" s="354"/>
      <c r="AU222" s="354"/>
      <c r="AV222" s="354"/>
      <c r="AW222" s="354"/>
      <c r="AX222" s="354"/>
      <c r="AY222" s="355"/>
      <c r="AZ222" s="355"/>
      <c r="BA222" s="355"/>
      <c r="BB222" s="355"/>
      <c r="BC222" s="355"/>
      <c r="BD222" s="355"/>
      <c r="BE222" s="355"/>
      <c r="BF222" s="355"/>
      <c r="BG222" s="355"/>
      <c r="BH222" s="355"/>
      <c r="BI222" s="355"/>
      <c r="BJ222" s="355"/>
    </row>
    <row r="223" spans="1:62" ht="15.75" thickBot="1" x14ac:dyDescent="0.3">
      <c r="A223" s="423" t="s">
        <v>569</v>
      </c>
      <c r="B223" s="519" t="s">
        <v>1473</v>
      </c>
      <c r="C223" s="519" t="s">
        <v>371</v>
      </c>
      <c r="D223" s="518" t="s">
        <v>1718</v>
      </c>
      <c r="E223" s="518" t="s">
        <v>1719</v>
      </c>
      <c r="F223" s="360">
        <v>2275050011</v>
      </c>
      <c r="G223" s="17" t="s">
        <v>227</v>
      </c>
      <c r="H223" s="17" t="s">
        <v>223</v>
      </c>
      <c r="I223" s="495">
        <f t="shared" si="55"/>
        <v>3</v>
      </c>
      <c r="J223">
        <v>2011</v>
      </c>
      <c r="K223">
        <v>3</v>
      </c>
      <c r="L223" t="s">
        <v>116</v>
      </c>
      <c r="M223" t="s">
        <v>117</v>
      </c>
      <c r="N223" t="s">
        <v>42</v>
      </c>
      <c r="O223" t="s">
        <v>115</v>
      </c>
      <c r="P223" t="s">
        <v>34</v>
      </c>
      <c r="Q223">
        <v>1638.012819</v>
      </c>
      <c r="R223">
        <v>34.980150999999999</v>
      </c>
      <c r="S223">
        <v>30.517714999999999</v>
      </c>
      <c r="T223">
        <v>29.198281000000001</v>
      </c>
      <c r="U223">
        <v>34.270314999999997</v>
      </c>
      <c r="V223">
        <v>8.8845960000000002</v>
      </c>
      <c r="W223">
        <v>2.255846</v>
      </c>
      <c r="X223">
        <v>18.865938</v>
      </c>
      <c r="Y223">
        <v>18.865938</v>
      </c>
      <c r="Z223">
        <v>0</v>
      </c>
      <c r="AA223">
        <v>0.18180299999999999</v>
      </c>
      <c r="AB223">
        <v>18.684135000000001</v>
      </c>
      <c r="AC223">
        <v>1746.0110649999999</v>
      </c>
      <c r="AD223" s="300">
        <f t="shared" si="42"/>
        <v>1.8056000563086827</v>
      </c>
      <c r="AE223" s="300">
        <f t="shared" si="43"/>
        <v>3.855901607280781E-2</v>
      </c>
      <c r="AF223" s="300">
        <f t="shared" si="44"/>
        <v>3.3640022399856646E-2</v>
      </c>
      <c r="AG223" s="300">
        <f t="shared" si="45"/>
        <v>3.2185595378858109E-2</v>
      </c>
      <c r="AH223" s="300">
        <f t="shared" si="46"/>
        <v>3.777655582176264E-2</v>
      </c>
      <c r="AI223" s="300">
        <f t="shared" si="47"/>
        <v>9.7935906555807594E-3</v>
      </c>
      <c r="AJ223" s="300">
        <f t="shared" si="48"/>
        <v>2.4866445594182596E-3</v>
      </c>
      <c r="AK223" s="300">
        <f t="shared" si="49"/>
        <v>2.079613683115878E-2</v>
      </c>
      <c r="AL223" s="300">
        <f t="shared" si="50"/>
        <v>2.079613683115878E-2</v>
      </c>
      <c r="AM223" s="300">
        <f t="shared" si="51"/>
        <v>0</v>
      </c>
      <c r="AN223" s="300">
        <f t="shared" si="52"/>
        <v>2.0040350309192997E-4</v>
      </c>
      <c r="AO223" s="300">
        <f t="shared" si="53"/>
        <v>2.0595733328066849E-2</v>
      </c>
      <c r="AP223" s="300">
        <f t="shared" si="54"/>
        <v>1.924647744334645</v>
      </c>
      <c r="AQ223" s="354"/>
      <c r="AR223" s="354"/>
      <c r="AS223" s="354"/>
      <c r="AT223" s="354"/>
      <c r="AU223" s="354"/>
      <c r="AV223" s="354"/>
      <c r="AW223" s="354"/>
      <c r="AX223" s="354"/>
      <c r="AY223" s="355"/>
      <c r="AZ223" s="355"/>
      <c r="BA223" s="355"/>
      <c r="BB223" s="355"/>
      <c r="BC223" s="355"/>
      <c r="BD223" s="355"/>
      <c r="BE223" s="355"/>
      <c r="BF223" s="355"/>
      <c r="BG223" s="355"/>
      <c r="BH223" s="355"/>
      <c r="BI223" s="355"/>
      <c r="BJ223" s="355"/>
    </row>
    <row r="224" spans="1:62" ht="15.75" thickBot="1" x14ac:dyDescent="0.3">
      <c r="A224" s="423" t="s">
        <v>569</v>
      </c>
      <c r="B224" s="519" t="s">
        <v>1473</v>
      </c>
      <c r="C224" s="519" t="s">
        <v>371</v>
      </c>
      <c r="D224" s="518" t="s">
        <v>1718</v>
      </c>
      <c r="E224" s="518" t="s">
        <v>1719</v>
      </c>
      <c r="F224" s="360">
        <v>2275050011</v>
      </c>
      <c r="G224" s="17" t="s">
        <v>227</v>
      </c>
      <c r="H224" s="17" t="s">
        <v>223</v>
      </c>
      <c r="I224" s="495">
        <f t="shared" si="55"/>
        <v>4</v>
      </c>
      <c r="J224">
        <v>2011</v>
      </c>
      <c r="K224">
        <v>4</v>
      </c>
      <c r="L224" t="s">
        <v>118</v>
      </c>
      <c r="M224" t="s">
        <v>102</v>
      </c>
      <c r="N224" t="s">
        <v>42</v>
      </c>
      <c r="O224" t="s">
        <v>115</v>
      </c>
      <c r="P224" t="s">
        <v>34</v>
      </c>
      <c r="Q224">
        <v>14394.411771999999</v>
      </c>
      <c r="R224">
        <v>145.65320800000001</v>
      </c>
      <c r="S224">
        <v>127.07215600000001</v>
      </c>
      <c r="T224">
        <v>121.57818899999999</v>
      </c>
      <c r="U224">
        <v>142.69753600000001</v>
      </c>
      <c r="V224">
        <v>7.1736500000000003</v>
      </c>
      <c r="W224">
        <v>18.574629000000002</v>
      </c>
      <c r="X224">
        <v>87.459922000000006</v>
      </c>
      <c r="Y224">
        <v>87.459922000000006</v>
      </c>
      <c r="Z224">
        <v>0</v>
      </c>
      <c r="AA224">
        <v>1.4969680000000001</v>
      </c>
      <c r="AB224">
        <v>85.962953999999996</v>
      </c>
      <c r="AC224">
        <v>14376.647833999999</v>
      </c>
      <c r="AD224" s="300">
        <f t="shared" si="42"/>
        <v>15.86712289707274</v>
      </c>
      <c r="AE224" s="300">
        <f t="shared" si="43"/>
        <v>0.16055517851618248</v>
      </c>
      <c r="AF224" s="300">
        <f t="shared" si="44"/>
        <v>0.14007307474488437</v>
      </c>
      <c r="AG224" s="300">
        <f t="shared" si="45"/>
        <v>0.13401701278401756</v>
      </c>
      <c r="AH224" s="300">
        <f t="shared" si="46"/>
        <v>0.15729710784193215</v>
      </c>
      <c r="AI224" s="300">
        <f t="shared" si="47"/>
        <v>7.9075955289815009E-3</v>
      </c>
      <c r="AJ224" s="300">
        <f t="shared" si="48"/>
        <v>2.0475023625753992E-2</v>
      </c>
      <c r="AK224" s="300">
        <f t="shared" si="49"/>
        <v>9.6408061192317818E-2</v>
      </c>
      <c r="AL224" s="300">
        <f t="shared" si="50"/>
        <v>9.6408061192317818E-2</v>
      </c>
      <c r="AM224" s="300">
        <f t="shared" si="51"/>
        <v>0</v>
      </c>
      <c r="AN224" s="300">
        <f t="shared" si="52"/>
        <v>1.65012475710808E-3</v>
      </c>
      <c r="AO224" s="300">
        <f t="shared" si="53"/>
        <v>9.475793643520973E-2</v>
      </c>
      <c r="AP224" s="300">
        <f t="shared" si="54"/>
        <v>15.8475415073052</v>
      </c>
      <c r="AQ224" s="354"/>
      <c r="AR224" s="354"/>
      <c r="AS224" s="354"/>
      <c r="AT224" s="354"/>
      <c r="AU224" s="354"/>
      <c r="AV224" s="354"/>
      <c r="AW224" s="354"/>
      <c r="AX224" s="354"/>
      <c r="AY224" s="355"/>
      <c r="AZ224" s="355"/>
      <c r="BA224" s="355"/>
      <c r="BB224" s="355"/>
      <c r="BC224" s="355"/>
      <c r="BD224" s="355"/>
      <c r="BE224" s="355"/>
      <c r="BF224" s="355"/>
      <c r="BG224" s="355"/>
      <c r="BH224" s="355"/>
      <c r="BI224" s="355"/>
      <c r="BJ224" s="355"/>
    </row>
    <row r="225" spans="1:62" ht="15.75" thickBot="1" x14ac:dyDescent="0.3">
      <c r="A225" s="423" t="s">
        <v>569</v>
      </c>
      <c r="B225" s="519" t="s">
        <v>1473</v>
      </c>
      <c r="C225" s="519" t="s">
        <v>371</v>
      </c>
      <c r="D225" s="518" t="s">
        <v>1718</v>
      </c>
      <c r="E225" s="518" t="s">
        <v>1719</v>
      </c>
      <c r="F225" s="360">
        <v>2275050011</v>
      </c>
      <c r="G225" s="17" t="s">
        <v>227</v>
      </c>
      <c r="H225" s="17" t="s">
        <v>223</v>
      </c>
      <c r="I225" s="495">
        <f t="shared" si="55"/>
        <v>5</v>
      </c>
      <c r="J225">
        <v>2011</v>
      </c>
      <c r="K225">
        <v>5</v>
      </c>
      <c r="L225" t="s">
        <v>119</v>
      </c>
      <c r="M225" t="s">
        <v>120</v>
      </c>
      <c r="N225" t="s">
        <v>42</v>
      </c>
      <c r="O225" t="s">
        <v>115</v>
      </c>
      <c r="P225" t="s">
        <v>34</v>
      </c>
      <c r="Q225">
        <v>3186.7386889999998</v>
      </c>
      <c r="R225">
        <v>26.522078</v>
      </c>
      <c r="S225">
        <v>23.138643999999999</v>
      </c>
      <c r="T225">
        <v>22.138244</v>
      </c>
      <c r="U225">
        <v>25.983878000000001</v>
      </c>
      <c r="V225">
        <v>2.7441110000000002</v>
      </c>
      <c r="W225">
        <v>3.919387</v>
      </c>
      <c r="X225">
        <v>16.347106</v>
      </c>
      <c r="Y225">
        <v>16.347106</v>
      </c>
      <c r="Z225">
        <v>0</v>
      </c>
      <c r="AA225">
        <v>0.31587199999999999</v>
      </c>
      <c r="AB225">
        <v>16.031234999999999</v>
      </c>
      <c r="AC225">
        <v>3033.581013</v>
      </c>
      <c r="AD225" s="300">
        <f t="shared" si="42"/>
        <v>3.5127780988992723</v>
      </c>
      <c r="AE225" s="300">
        <f t="shared" si="43"/>
        <v>2.9235586544102181E-2</v>
      </c>
      <c r="AF225" s="300">
        <f t="shared" si="44"/>
        <v>2.5505988979263639E-2</v>
      </c>
      <c r="AG225" s="300">
        <f t="shared" si="45"/>
        <v>2.440323674473964E-2</v>
      </c>
      <c r="AH225" s="300">
        <f t="shared" si="46"/>
        <v>2.864232259706018E-2</v>
      </c>
      <c r="AI225" s="300">
        <f t="shared" si="47"/>
        <v>3.0248645911954098E-3</v>
      </c>
      <c r="AJ225" s="300">
        <f t="shared" si="48"/>
        <v>4.3203846183669696E-3</v>
      </c>
      <c r="AK225" s="300">
        <f t="shared" si="49"/>
        <v>1.8019599829568859E-2</v>
      </c>
      <c r="AL225" s="300">
        <f t="shared" si="50"/>
        <v>1.8019599829568859E-2</v>
      </c>
      <c r="AM225" s="300">
        <f t="shared" si="51"/>
        <v>0</v>
      </c>
      <c r="AN225" s="300">
        <f t="shared" si="52"/>
        <v>3.4818927811231995E-4</v>
      </c>
      <c r="AO225" s="300">
        <f t="shared" si="53"/>
        <v>1.7671411653767847E-2</v>
      </c>
      <c r="AP225" s="300">
        <f t="shared" si="54"/>
        <v>3.3439506604311569</v>
      </c>
      <c r="AQ225" s="354"/>
      <c r="AR225" s="354"/>
      <c r="AS225" s="354"/>
      <c r="AT225" s="354"/>
      <c r="AU225" s="354"/>
      <c r="AV225" s="354"/>
      <c r="AW225" s="354"/>
      <c r="AX225" s="354"/>
      <c r="AY225" s="355"/>
      <c r="AZ225" s="355"/>
      <c r="BA225" s="355"/>
      <c r="BB225" s="355"/>
      <c r="BC225" s="355"/>
      <c r="BD225" s="355"/>
      <c r="BE225" s="355"/>
      <c r="BF225" s="355"/>
      <c r="BG225" s="355"/>
      <c r="BH225" s="355"/>
      <c r="BI225" s="355"/>
      <c r="BJ225" s="355"/>
    </row>
    <row r="226" spans="1:62" ht="15.75" thickBot="1" x14ac:dyDescent="0.3">
      <c r="A226" s="423" t="s">
        <v>569</v>
      </c>
      <c r="B226" s="519" t="s">
        <v>1473</v>
      </c>
      <c r="C226" s="519" t="s">
        <v>371</v>
      </c>
      <c r="D226" s="518" t="s">
        <v>1718</v>
      </c>
      <c r="E226" s="518" t="s">
        <v>1719</v>
      </c>
      <c r="F226" s="360">
        <v>2275050011</v>
      </c>
      <c r="G226" s="17" t="s">
        <v>227</v>
      </c>
      <c r="H226" s="17" t="s">
        <v>223</v>
      </c>
      <c r="I226" s="495">
        <f t="shared" si="55"/>
        <v>6</v>
      </c>
      <c r="J226">
        <v>2011</v>
      </c>
      <c r="K226">
        <v>6</v>
      </c>
      <c r="L226" t="s">
        <v>121</v>
      </c>
      <c r="M226" t="s">
        <v>120</v>
      </c>
      <c r="N226" t="s">
        <v>42</v>
      </c>
      <c r="O226" t="s">
        <v>115</v>
      </c>
      <c r="P226" t="s">
        <v>34</v>
      </c>
      <c r="Q226">
        <v>137.98178899999999</v>
      </c>
      <c r="R226">
        <v>1.1483730000000001</v>
      </c>
      <c r="S226">
        <v>1.0018739999999999</v>
      </c>
      <c r="T226">
        <v>0.95855800000000002</v>
      </c>
      <c r="U226">
        <v>1.1250690000000001</v>
      </c>
      <c r="V226">
        <v>0.27299699999999999</v>
      </c>
      <c r="W226">
        <v>0.169629</v>
      </c>
      <c r="X226">
        <v>0.73359300000000005</v>
      </c>
      <c r="Y226">
        <v>0.73359300000000005</v>
      </c>
      <c r="Z226">
        <v>0</v>
      </c>
      <c r="AA226">
        <v>1.3671000000000001E-2</v>
      </c>
      <c r="AB226">
        <v>0.71992199999999995</v>
      </c>
      <c r="AC226">
        <v>131.29214999999999</v>
      </c>
      <c r="AD226" s="300">
        <f t="shared" si="42"/>
        <v>0.15209888658873355</v>
      </c>
      <c r="AE226" s="300">
        <f t="shared" si="43"/>
        <v>1.26586454599863E-3</v>
      </c>
      <c r="AF226" s="300">
        <f t="shared" si="44"/>
        <v>1.1043770413949399E-3</v>
      </c>
      <c r="AG226" s="300">
        <f t="shared" si="45"/>
        <v>1.05662932469098E-3</v>
      </c>
      <c r="AH226" s="300">
        <f t="shared" si="46"/>
        <v>1.24017628323039E-3</v>
      </c>
      <c r="AI226" s="300">
        <f t="shared" si="47"/>
        <v>3.0092768069606997E-4</v>
      </c>
      <c r="AJ226" s="300">
        <f t="shared" si="48"/>
        <v>1.8698396520399E-4</v>
      </c>
      <c r="AK226" s="300">
        <f t="shared" si="49"/>
        <v>8.0864786083683E-4</v>
      </c>
      <c r="AL226" s="300">
        <f t="shared" si="50"/>
        <v>8.0864786083683E-4</v>
      </c>
      <c r="AM226" s="300">
        <f t="shared" si="51"/>
        <v>0</v>
      </c>
      <c r="AN226" s="300">
        <f t="shared" si="52"/>
        <v>1.506969791901E-5</v>
      </c>
      <c r="AO226" s="300">
        <f t="shared" si="53"/>
        <v>7.9357816291781994E-4</v>
      </c>
      <c r="AP226" s="300">
        <f t="shared" si="54"/>
        <v>0.14472482185921648</v>
      </c>
      <c r="AQ226" s="354"/>
      <c r="AR226" s="354"/>
      <c r="AS226" s="354"/>
      <c r="AT226" s="354"/>
      <c r="AU226" s="354"/>
      <c r="AV226" s="354"/>
      <c r="AW226" s="354"/>
      <c r="AX226" s="354"/>
      <c r="AY226" s="355"/>
      <c r="AZ226" s="355"/>
      <c r="BA226" s="355"/>
      <c r="BB226" s="355"/>
      <c r="BC226" s="355"/>
      <c r="BD226" s="355"/>
      <c r="BE226" s="355"/>
      <c r="BF226" s="355"/>
      <c r="BG226" s="355"/>
      <c r="BH226" s="355"/>
      <c r="BI226" s="355"/>
      <c r="BJ226" s="355"/>
    </row>
    <row r="227" spans="1:62" ht="15.75" thickBot="1" x14ac:dyDescent="0.3">
      <c r="A227" s="423" t="s">
        <v>569</v>
      </c>
      <c r="B227" s="519" t="s">
        <v>1473</v>
      </c>
      <c r="C227" s="519" t="s">
        <v>371</v>
      </c>
      <c r="D227" s="518" t="s">
        <v>1718</v>
      </c>
      <c r="E227" s="518" t="s">
        <v>1719</v>
      </c>
      <c r="F227" s="360">
        <v>2275050011</v>
      </c>
      <c r="G227" s="17" t="s">
        <v>227</v>
      </c>
      <c r="H227" s="17" t="s">
        <v>223</v>
      </c>
      <c r="I227" s="495">
        <f t="shared" si="55"/>
        <v>7</v>
      </c>
      <c r="J227">
        <v>2011</v>
      </c>
      <c r="K227">
        <v>8</v>
      </c>
      <c r="L227" t="s">
        <v>122</v>
      </c>
      <c r="M227" t="s">
        <v>105</v>
      </c>
      <c r="N227" t="s">
        <v>42</v>
      </c>
      <c r="O227" t="s">
        <v>115</v>
      </c>
      <c r="P227" t="s">
        <v>34</v>
      </c>
      <c r="Q227">
        <v>1447.533643</v>
      </c>
      <c r="R227">
        <v>14.856353</v>
      </c>
      <c r="S227">
        <v>12.961119999999999</v>
      </c>
      <c r="T227">
        <v>12.400746</v>
      </c>
      <c r="U227">
        <v>14.554880000000001</v>
      </c>
      <c r="V227">
        <v>0.61539299999999997</v>
      </c>
      <c r="W227">
        <v>1.426566</v>
      </c>
      <c r="X227">
        <v>7.4307569999999998</v>
      </c>
      <c r="Y227">
        <v>7.4307569999999998</v>
      </c>
      <c r="Z227">
        <v>0</v>
      </c>
      <c r="AA227">
        <v>0.11497</v>
      </c>
      <c r="AB227">
        <v>7.3157880000000004</v>
      </c>
      <c r="AC227">
        <v>1104.153288</v>
      </c>
      <c r="AD227" s="300">
        <f t="shared" si="42"/>
        <v>1.5956327062844022</v>
      </c>
      <c r="AE227" s="300">
        <f t="shared" si="43"/>
        <v>1.6376325937252429E-2</v>
      </c>
      <c r="AF227" s="300">
        <f t="shared" si="44"/>
        <v>1.4287189166267198E-2</v>
      </c>
      <c r="AG227" s="300">
        <f t="shared" si="45"/>
        <v>1.3669482568237258E-2</v>
      </c>
      <c r="AH227" s="300">
        <f t="shared" si="46"/>
        <v>1.60440088396928E-2</v>
      </c>
      <c r="AI227" s="300">
        <f t="shared" si="47"/>
        <v>6.7835466399482987E-4</v>
      </c>
      <c r="AJ227" s="300">
        <f t="shared" si="48"/>
        <v>1.5725198362614599E-3</v>
      </c>
      <c r="AK227" s="300">
        <f t="shared" si="49"/>
        <v>8.1910074829616691E-3</v>
      </c>
      <c r="AL227" s="300">
        <f t="shared" si="50"/>
        <v>8.1910074829616691E-3</v>
      </c>
      <c r="AM227" s="300">
        <f t="shared" si="51"/>
        <v>0</v>
      </c>
      <c r="AN227" s="300">
        <f t="shared" si="52"/>
        <v>1.2673273131070002E-4</v>
      </c>
      <c r="AO227" s="300">
        <f t="shared" si="53"/>
        <v>8.0642758539622803E-3</v>
      </c>
      <c r="AP227" s="300">
        <f t="shared" si="54"/>
        <v>1.2171206573360871</v>
      </c>
      <c r="AQ227" s="354"/>
      <c r="AR227" s="354"/>
      <c r="AS227" s="354"/>
      <c r="AT227" s="354"/>
      <c r="AU227" s="354"/>
      <c r="AV227" s="354"/>
      <c r="AW227" s="354"/>
      <c r="AX227" s="354"/>
      <c r="AY227" s="355"/>
      <c r="AZ227" s="355"/>
      <c r="BA227" s="355"/>
      <c r="BB227" s="355"/>
      <c r="BC227" s="355"/>
      <c r="BD227" s="355"/>
      <c r="BE227" s="355"/>
      <c r="BF227" s="355"/>
      <c r="BG227" s="355"/>
      <c r="BH227" s="355"/>
      <c r="BI227" s="355"/>
      <c r="BJ227" s="355"/>
    </row>
    <row r="228" spans="1:62" ht="15.75" thickBot="1" x14ac:dyDescent="0.3">
      <c r="A228" s="423" t="s">
        <v>569</v>
      </c>
      <c r="B228" s="519" t="s">
        <v>1473</v>
      </c>
      <c r="C228" s="519" t="s">
        <v>371</v>
      </c>
      <c r="D228" s="518" t="s">
        <v>1718</v>
      </c>
      <c r="E228" s="518" t="s">
        <v>1719</v>
      </c>
      <c r="F228" s="360">
        <v>2275050011</v>
      </c>
      <c r="G228" s="17" t="s">
        <v>227</v>
      </c>
      <c r="H228" s="17" t="s">
        <v>223</v>
      </c>
      <c r="I228" s="495">
        <f t="shared" si="55"/>
        <v>8</v>
      </c>
      <c r="J228">
        <v>2011</v>
      </c>
      <c r="K228">
        <v>9</v>
      </c>
      <c r="L228" t="s">
        <v>123</v>
      </c>
      <c r="M228" t="s">
        <v>105</v>
      </c>
      <c r="N228" t="s">
        <v>42</v>
      </c>
      <c r="O228" t="s">
        <v>115</v>
      </c>
      <c r="P228" t="s">
        <v>34</v>
      </c>
      <c r="Q228">
        <v>1919.3970879999999</v>
      </c>
      <c r="R228">
        <v>20.276289999999999</v>
      </c>
      <c r="S228">
        <v>17.689634000000002</v>
      </c>
      <c r="T228">
        <v>16.924821999999999</v>
      </c>
      <c r="U228">
        <v>19.864833000000001</v>
      </c>
      <c r="V228">
        <v>1.8925289999999999</v>
      </c>
      <c r="W228">
        <v>2.016753</v>
      </c>
      <c r="X228">
        <v>10.36927</v>
      </c>
      <c r="Y228">
        <v>10.36927</v>
      </c>
      <c r="Z228">
        <v>0</v>
      </c>
      <c r="AA228">
        <v>0.16253400000000001</v>
      </c>
      <c r="AB228">
        <v>10.206735999999999</v>
      </c>
      <c r="AC228">
        <v>1560.9541449999999</v>
      </c>
      <c r="AD228" s="300">
        <f t="shared" si="42"/>
        <v>2.1157731184834652</v>
      </c>
      <c r="AE228" s="300">
        <f t="shared" si="43"/>
        <v>2.2350783791839898E-2</v>
      </c>
      <c r="AF228" s="300">
        <f t="shared" si="44"/>
        <v>1.9499483627960539E-2</v>
      </c>
      <c r="AG228" s="300">
        <f t="shared" si="45"/>
        <v>1.8656422710336816E-2</v>
      </c>
      <c r="AH228" s="300">
        <f t="shared" si="46"/>
        <v>2.189723008716123E-2</v>
      </c>
      <c r="AI228" s="300">
        <f t="shared" si="47"/>
        <v>2.08615612120299E-3</v>
      </c>
      <c r="AJ228" s="300">
        <f t="shared" si="48"/>
        <v>2.22308964137643E-3</v>
      </c>
      <c r="AK228" s="300">
        <f t="shared" si="49"/>
        <v>1.1430163597443701E-2</v>
      </c>
      <c r="AL228" s="300">
        <f t="shared" si="50"/>
        <v>1.1430163597443701E-2</v>
      </c>
      <c r="AM228" s="300">
        <f t="shared" si="51"/>
        <v>0</v>
      </c>
      <c r="AN228" s="300">
        <f t="shared" si="52"/>
        <v>1.7916306645954E-4</v>
      </c>
      <c r="AO228" s="300">
        <f t="shared" si="53"/>
        <v>1.125100053098416E-2</v>
      </c>
      <c r="AP228" s="300">
        <f t="shared" si="54"/>
        <v>1.7206574084248798</v>
      </c>
      <c r="AQ228" s="354"/>
      <c r="AR228" s="354"/>
      <c r="AS228" s="354"/>
      <c r="AT228" s="354"/>
      <c r="AU228" s="354"/>
      <c r="AV228" s="354"/>
      <c r="AW228" s="354"/>
      <c r="AX228" s="354"/>
      <c r="AY228" s="355"/>
      <c r="AZ228" s="355"/>
      <c r="BA228" s="355"/>
      <c r="BB228" s="355"/>
      <c r="BC228" s="355"/>
      <c r="BD228" s="355"/>
      <c r="BE228" s="355"/>
      <c r="BF228" s="355"/>
      <c r="BG228" s="355"/>
      <c r="BH228" s="355"/>
      <c r="BI228" s="355"/>
      <c r="BJ228" s="355"/>
    </row>
    <row r="229" spans="1:62" ht="15.75" thickBot="1" x14ac:dyDescent="0.3">
      <c r="A229" s="423" t="s">
        <v>569</v>
      </c>
      <c r="B229" s="519" t="s">
        <v>1473</v>
      </c>
      <c r="C229" s="519" t="s">
        <v>371</v>
      </c>
      <c r="D229" s="518" t="s">
        <v>1718</v>
      </c>
      <c r="E229" s="518" t="s">
        <v>1719</v>
      </c>
      <c r="F229" s="360">
        <v>2275050011</v>
      </c>
      <c r="G229" s="17" t="s">
        <v>227</v>
      </c>
      <c r="H229" s="17" t="s">
        <v>223</v>
      </c>
      <c r="I229" s="495">
        <f t="shared" si="55"/>
        <v>9</v>
      </c>
      <c r="J229">
        <v>2011</v>
      </c>
      <c r="K229">
        <v>10</v>
      </c>
      <c r="L229" t="s">
        <v>125</v>
      </c>
      <c r="M229" t="s">
        <v>105</v>
      </c>
      <c r="N229" t="s">
        <v>42</v>
      </c>
      <c r="O229" t="s">
        <v>115</v>
      </c>
      <c r="P229" t="s">
        <v>34</v>
      </c>
      <c r="Q229">
        <v>478.16559000000001</v>
      </c>
      <c r="R229">
        <v>5.0512860000000002</v>
      </c>
      <c r="S229">
        <v>4.4068909999999999</v>
      </c>
      <c r="T229">
        <v>4.2163589999999997</v>
      </c>
      <c r="U229">
        <v>4.9487829999999997</v>
      </c>
      <c r="V229">
        <v>0.471472</v>
      </c>
      <c r="W229">
        <v>0.50241899999999995</v>
      </c>
      <c r="X229">
        <v>2.5832220000000001</v>
      </c>
      <c r="Y229">
        <v>2.5832220000000001</v>
      </c>
      <c r="Z229">
        <v>0</v>
      </c>
      <c r="AA229">
        <v>4.0490999999999999E-2</v>
      </c>
      <c r="AB229">
        <v>2.5427309999999999</v>
      </c>
      <c r="AC229">
        <v>388.86927800000001</v>
      </c>
      <c r="AD229" s="300">
        <f t="shared" si="42"/>
        <v>0.52708733790982287</v>
      </c>
      <c r="AE229" s="300">
        <f t="shared" si="43"/>
        <v>5.5680896878446597E-3</v>
      </c>
      <c r="AF229" s="300">
        <f t="shared" si="44"/>
        <v>4.8577657912372094E-3</v>
      </c>
      <c r="AG229" s="300">
        <f t="shared" si="45"/>
        <v>4.6477402127202893E-3</v>
      </c>
      <c r="AH229" s="300">
        <f t="shared" si="46"/>
        <v>5.4550994716357293E-3</v>
      </c>
      <c r="AI229" s="300">
        <f t="shared" si="47"/>
        <v>5.1970891794832002E-4</v>
      </c>
      <c r="AJ229" s="300">
        <f t="shared" si="48"/>
        <v>5.5382214605888996E-4</v>
      </c>
      <c r="AK229" s="300">
        <f t="shared" si="49"/>
        <v>2.84751482684082E-3</v>
      </c>
      <c r="AL229" s="300">
        <f t="shared" si="50"/>
        <v>2.84751482684082E-3</v>
      </c>
      <c r="AM229" s="300">
        <f t="shared" si="51"/>
        <v>0</v>
      </c>
      <c r="AN229" s="300">
        <f t="shared" si="52"/>
        <v>4.463368725321E-5</v>
      </c>
      <c r="AO229" s="300">
        <f t="shared" si="53"/>
        <v>2.8028811395876098E-3</v>
      </c>
      <c r="AP229" s="300">
        <f t="shared" si="54"/>
        <v>0.42865500325093414</v>
      </c>
      <c r="AQ229" s="354"/>
      <c r="AR229" s="354"/>
      <c r="AS229" s="354"/>
      <c r="AT229" s="354"/>
      <c r="AU229" s="354"/>
      <c r="AV229" s="354"/>
      <c r="AW229" s="354"/>
      <c r="AX229" s="354"/>
      <c r="AY229" s="355"/>
      <c r="AZ229" s="355"/>
      <c r="BA229" s="355"/>
      <c r="BB229" s="355"/>
      <c r="BC229" s="355"/>
      <c r="BD229" s="355"/>
      <c r="BE229" s="355"/>
      <c r="BF229" s="355"/>
      <c r="BG229" s="355"/>
      <c r="BH229" s="355"/>
      <c r="BI229" s="355"/>
      <c r="BJ229" s="355"/>
    </row>
    <row r="230" spans="1:62" ht="15.75" thickBot="1" x14ac:dyDescent="0.3">
      <c r="A230" s="423" t="s">
        <v>569</v>
      </c>
      <c r="B230" s="519" t="s">
        <v>1473</v>
      </c>
      <c r="C230" s="519" t="s">
        <v>371</v>
      </c>
      <c r="D230" s="518" t="s">
        <v>1718</v>
      </c>
      <c r="E230" s="518" t="s">
        <v>1719</v>
      </c>
      <c r="F230" s="360">
        <v>2275050011</v>
      </c>
      <c r="G230" s="17" t="s">
        <v>227</v>
      </c>
      <c r="H230" s="17" t="s">
        <v>223</v>
      </c>
      <c r="I230" s="495">
        <f t="shared" si="55"/>
        <v>10</v>
      </c>
      <c r="J230">
        <v>2011</v>
      </c>
      <c r="K230">
        <v>11</v>
      </c>
      <c r="L230" t="s">
        <v>126</v>
      </c>
      <c r="M230" t="s">
        <v>105</v>
      </c>
      <c r="N230" t="s">
        <v>42</v>
      </c>
      <c r="O230" t="s">
        <v>115</v>
      </c>
      <c r="P230" t="s">
        <v>34</v>
      </c>
      <c r="Q230">
        <v>478.16559000000001</v>
      </c>
      <c r="R230">
        <v>5.0512860000000002</v>
      </c>
      <c r="S230">
        <v>4.4068909999999999</v>
      </c>
      <c r="T230">
        <v>4.2163589999999997</v>
      </c>
      <c r="U230">
        <v>4.9487829999999997</v>
      </c>
      <c r="V230">
        <v>0.471472</v>
      </c>
      <c r="W230">
        <v>0.50241899999999995</v>
      </c>
      <c r="X230">
        <v>2.5832220000000001</v>
      </c>
      <c r="Y230">
        <v>2.5832220000000001</v>
      </c>
      <c r="Z230">
        <v>0</v>
      </c>
      <c r="AA230">
        <v>4.0490999999999999E-2</v>
      </c>
      <c r="AB230">
        <v>2.5427309999999999</v>
      </c>
      <c r="AC230">
        <v>388.86927800000001</v>
      </c>
      <c r="AD230" s="300">
        <f t="shared" si="42"/>
        <v>0.52708733790982287</v>
      </c>
      <c r="AE230" s="300">
        <f t="shared" si="43"/>
        <v>5.5680896878446597E-3</v>
      </c>
      <c r="AF230" s="300">
        <f t="shared" si="44"/>
        <v>4.8577657912372094E-3</v>
      </c>
      <c r="AG230" s="300">
        <f t="shared" si="45"/>
        <v>4.6477402127202893E-3</v>
      </c>
      <c r="AH230" s="300">
        <f t="shared" si="46"/>
        <v>5.4550994716357293E-3</v>
      </c>
      <c r="AI230" s="300">
        <f t="shared" si="47"/>
        <v>5.1970891794832002E-4</v>
      </c>
      <c r="AJ230" s="300">
        <f t="shared" si="48"/>
        <v>5.5382214605888996E-4</v>
      </c>
      <c r="AK230" s="300">
        <f t="shared" si="49"/>
        <v>2.84751482684082E-3</v>
      </c>
      <c r="AL230" s="300">
        <f t="shared" si="50"/>
        <v>2.84751482684082E-3</v>
      </c>
      <c r="AM230" s="300">
        <f t="shared" si="51"/>
        <v>0</v>
      </c>
      <c r="AN230" s="300">
        <f t="shared" si="52"/>
        <v>4.463368725321E-5</v>
      </c>
      <c r="AO230" s="300">
        <f t="shared" si="53"/>
        <v>2.8028811395876098E-3</v>
      </c>
      <c r="AP230" s="300">
        <f t="shared" si="54"/>
        <v>0.42865500325093414</v>
      </c>
      <c r="AQ230" s="354"/>
      <c r="AR230" s="354"/>
      <c r="AS230" s="354"/>
      <c r="AT230" s="354"/>
      <c r="AU230" s="354"/>
      <c r="AV230" s="354"/>
      <c r="AW230" s="354"/>
      <c r="AX230" s="354"/>
      <c r="AY230" s="355"/>
      <c r="AZ230" s="355"/>
      <c r="BA230" s="355"/>
      <c r="BB230" s="355"/>
      <c r="BC230" s="355"/>
      <c r="BD230" s="355"/>
      <c r="BE230" s="355"/>
      <c r="BF230" s="355"/>
      <c r="BG230" s="355"/>
      <c r="BH230" s="355"/>
      <c r="BI230" s="355"/>
      <c r="BJ230" s="355"/>
    </row>
    <row r="231" spans="1:62" ht="15.75" thickBot="1" x14ac:dyDescent="0.3">
      <c r="A231" s="423" t="s">
        <v>569</v>
      </c>
      <c r="B231" s="519" t="s">
        <v>1473</v>
      </c>
      <c r="C231" s="519" t="s">
        <v>371</v>
      </c>
      <c r="D231" s="518" t="s">
        <v>1718</v>
      </c>
      <c r="E231" s="518" t="s">
        <v>1719</v>
      </c>
      <c r="F231" s="360">
        <v>2275050011</v>
      </c>
      <c r="G231" s="17" t="s">
        <v>227</v>
      </c>
      <c r="H231" s="17" t="s">
        <v>223</v>
      </c>
      <c r="I231" s="495">
        <f t="shared" si="55"/>
        <v>11</v>
      </c>
      <c r="J231">
        <v>2011</v>
      </c>
      <c r="K231">
        <v>12</v>
      </c>
      <c r="L231" t="s">
        <v>127</v>
      </c>
      <c r="M231" t="s">
        <v>105</v>
      </c>
      <c r="N231" t="s">
        <v>42</v>
      </c>
      <c r="O231" t="s">
        <v>115</v>
      </c>
      <c r="P231" t="s">
        <v>34</v>
      </c>
      <c r="Q231">
        <v>958.57609000000002</v>
      </c>
      <c r="R231">
        <v>10.126288000000001</v>
      </c>
      <c r="S231">
        <v>8.8344719999999999</v>
      </c>
      <c r="T231">
        <v>8.4525129999999997</v>
      </c>
      <c r="U231">
        <v>9.9207999999999998</v>
      </c>
      <c r="V231">
        <v>0.94515800000000005</v>
      </c>
      <c r="W231">
        <v>1.0071969999999999</v>
      </c>
      <c r="X231">
        <v>5.1785709999999998</v>
      </c>
      <c r="Y231">
        <v>5.1785709999999998</v>
      </c>
      <c r="Z231">
        <v>0</v>
      </c>
      <c r="AA231">
        <v>8.1171999999999994E-2</v>
      </c>
      <c r="AB231">
        <v>5.0973990000000002</v>
      </c>
      <c r="AC231">
        <v>779.56423400000006</v>
      </c>
      <c r="AD231" s="300">
        <f t="shared" si="42"/>
        <v>1.0566492655025779</v>
      </c>
      <c r="AE231" s="300">
        <f t="shared" si="43"/>
        <v>1.1162321790717281E-2</v>
      </c>
      <c r="AF231" s="300">
        <f t="shared" si="44"/>
        <v>9.7383384034783194E-3</v>
      </c>
      <c r="AG231" s="300">
        <f t="shared" si="45"/>
        <v>9.3173006778220283E-3</v>
      </c>
      <c r="AH231" s="300">
        <f t="shared" si="46"/>
        <v>1.0935810044247998E-2</v>
      </c>
      <c r="AI231" s="300">
        <f t="shared" si="47"/>
        <v>1.0418583531369801E-3</v>
      </c>
      <c r="AJ231" s="300">
        <f t="shared" si="48"/>
        <v>1.1102446444980697E-3</v>
      </c>
      <c r="AK231" s="300">
        <f t="shared" si="49"/>
        <v>5.708397382938009E-3</v>
      </c>
      <c r="AL231" s="300">
        <f t="shared" si="50"/>
        <v>5.708397382938009E-3</v>
      </c>
      <c r="AM231" s="300">
        <f t="shared" si="51"/>
        <v>0</v>
      </c>
      <c r="AN231" s="300">
        <f t="shared" si="52"/>
        <v>8.9476813655319995E-5</v>
      </c>
      <c r="AO231" s="300">
        <f t="shared" si="53"/>
        <v>5.6189205692826899E-3</v>
      </c>
      <c r="AP231" s="300">
        <f t="shared" si="54"/>
        <v>0.85932247200968648</v>
      </c>
      <c r="AQ231" s="354"/>
      <c r="AR231" s="354"/>
      <c r="AS231" s="354"/>
      <c r="AT231" s="354"/>
      <c r="AU231" s="354"/>
      <c r="AV231" s="354"/>
      <c r="AW231" s="354"/>
      <c r="AX231" s="354"/>
      <c r="AY231" s="355"/>
      <c r="AZ231" s="355"/>
      <c r="BA231" s="355"/>
      <c r="BB231" s="355"/>
      <c r="BC231" s="355"/>
      <c r="BD231" s="355"/>
      <c r="BE231" s="355"/>
      <c r="BF231" s="355"/>
      <c r="BG231" s="355"/>
      <c r="BH231" s="355"/>
      <c r="BI231" s="355"/>
      <c r="BJ231" s="355"/>
    </row>
    <row r="232" spans="1:62" ht="15.75" thickBot="1" x14ac:dyDescent="0.3">
      <c r="A232" s="423" t="s">
        <v>569</v>
      </c>
      <c r="B232" s="519" t="s">
        <v>1473</v>
      </c>
      <c r="C232" s="519" t="s">
        <v>371</v>
      </c>
      <c r="D232" s="518" t="s">
        <v>1718</v>
      </c>
      <c r="E232" s="518" t="s">
        <v>1719</v>
      </c>
      <c r="F232" s="56">
        <v>2275050011</v>
      </c>
      <c r="G232" s="4" t="s">
        <v>227</v>
      </c>
      <c r="H232" s="4" t="s">
        <v>223</v>
      </c>
      <c r="I232" s="495">
        <f t="shared" si="55"/>
        <v>12</v>
      </c>
      <c r="J232">
        <v>2011</v>
      </c>
      <c r="K232">
        <v>13</v>
      </c>
      <c r="L232" t="s">
        <v>128</v>
      </c>
      <c r="M232" t="s">
        <v>105</v>
      </c>
      <c r="N232" t="s">
        <v>42</v>
      </c>
      <c r="O232" t="s">
        <v>115</v>
      </c>
      <c r="P232" t="s">
        <v>34</v>
      </c>
      <c r="Q232">
        <v>958.57609000000002</v>
      </c>
      <c r="R232">
        <v>10.126288000000001</v>
      </c>
      <c r="S232">
        <v>8.8344719999999999</v>
      </c>
      <c r="T232">
        <v>8.4525129999999997</v>
      </c>
      <c r="U232">
        <v>9.9207999999999998</v>
      </c>
      <c r="V232">
        <v>0.94515800000000005</v>
      </c>
      <c r="W232">
        <v>1.0071969999999999</v>
      </c>
      <c r="X232">
        <v>5.1785709999999998</v>
      </c>
      <c r="Y232">
        <v>5.1785709999999998</v>
      </c>
      <c r="Z232">
        <v>0</v>
      </c>
      <c r="AA232">
        <v>8.1171999999999994E-2</v>
      </c>
      <c r="AB232">
        <v>5.0973990000000002</v>
      </c>
      <c r="AC232">
        <v>779.56423400000006</v>
      </c>
      <c r="AD232" s="300">
        <f t="shared" si="42"/>
        <v>1.0566492655025779</v>
      </c>
      <c r="AE232" s="300">
        <f t="shared" si="43"/>
        <v>1.1162321790717281E-2</v>
      </c>
      <c r="AF232" s="300">
        <f t="shared" si="44"/>
        <v>9.7383384034783194E-3</v>
      </c>
      <c r="AG232" s="300">
        <f t="shared" si="45"/>
        <v>9.3173006778220283E-3</v>
      </c>
      <c r="AH232" s="300">
        <f t="shared" si="46"/>
        <v>1.0935810044247998E-2</v>
      </c>
      <c r="AI232" s="300">
        <f t="shared" si="47"/>
        <v>1.0418583531369801E-3</v>
      </c>
      <c r="AJ232" s="300">
        <f t="shared" si="48"/>
        <v>1.1102446444980697E-3</v>
      </c>
      <c r="AK232" s="300">
        <f t="shared" si="49"/>
        <v>5.708397382938009E-3</v>
      </c>
      <c r="AL232" s="300">
        <f t="shared" si="50"/>
        <v>5.708397382938009E-3</v>
      </c>
      <c r="AM232" s="300">
        <f t="shared" si="51"/>
        <v>0</v>
      </c>
      <c r="AN232" s="300">
        <f t="shared" si="52"/>
        <v>8.9476813655319995E-5</v>
      </c>
      <c r="AO232" s="300">
        <f t="shared" si="53"/>
        <v>5.6189205692826899E-3</v>
      </c>
      <c r="AP232" s="300">
        <f t="shared" si="54"/>
        <v>0.85932247200968648</v>
      </c>
      <c r="AQ232" s="354"/>
      <c r="AR232" s="354"/>
      <c r="AS232" s="354"/>
      <c r="AT232" s="354"/>
      <c r="AU232" s="354"/>
      <c r="AV232" s="354"/>
      <c r="AW232" s="354"/>
      <c r="AX232" s="354"/>
      <c r="AY232" s="355"/>
      <c r="AZ232" s="355"/>
      <c r="BA232" s="355"/>
      <c r="BB232" s="355"/>
      <c r="BC232" s="355"/>
      <c r="BD232" s="355"/>
      <c r="BE232" s="355"/>
      <c r="BF232" s="355"/>
      <c r="BG232" s="355"/>
      <c r="BH232" s="355"/>
      <c r="BI232" s="355"/>
      <c r="BJ232" s="355"/>
    </row>
    <row r="233" spans="1:62" ht="15.75" thickBot="1" x14ac:dyDescent="0.3">
      <c r="A233" s="423" t="s">
        <v>569</v>
      </c>
      <c r="B233" s="519" t="s">
        <v>1473</v>
      </c>
      <c r="C233" s="519" t="s">
        <v>371</v>
      </c>
      <c r="D233" s="518" t="s">
        <v>1718</v>
      </c>
      <c r="E233" s="518" t="s">
        <v>1719</v>
      </c>
      <c r="F233" s="56">
        <v>2275050011</v>
      </c>
      <c r="G233" s="4" t="s">
        <v>227</v>
      </c>
      <c r="H233" s="4" t="s">
        <v>223</v>
      </c>
      <c r="I233" s="495">
        <f t="shared" si="55"/>
        <v>13</v>
      </c>
      <c r="J233">
        <v>2011</v>
      </c>
      <c r="K233">
        <v>17</v>
      </c>
      <c r="L233" t="s">
        <v>129</v>
      </c>
      <c r="M233" t="s">
        <v>120</v>
      </c>
      <c r="N233" t="s">
        <v>42</v>
      </c>
      <c r="O233" t="s">
        <v>115</v>
      </c>
      <c r="P233" t="s">
        <v>34</v>
      </c>
      <c r="Q233">
        <v>4702.548178</v>
      </c>
      <c r="R233">
        <v>39.137614999999997</v>
      </c>
      <c r="S233">
        <v>34.14481</v>
      </c>
      <c r="T233">
        <v>32.668557999999997</v>
      </c>
      <c r="U233">
        <v>38.343412999999998</v>
      </c>
      <c r="V233">
        <v>4.0502750000000001</v>
      </c>
      <c r="W233">
        <v>5.7827640000000002</v>
      </c>
      <c r="X233">
        <v>24.064817000000001</v>
      </c>
      <c r="Y233">
        <v>24.064817000000001</v>
      </c>
      <c r="Z233">
        <v>0</v>
      </c>
      <c r="AA233">
        <v>0.46604499999999999</v>
      </c>
      <c r="AB233">
        <v>23.598772</v>
      </c>
      <c r="AC233">
        <v>4475.8236429999997</v>
      </c>
      <c r="AD233" s="300">
        <f t="shared" si="42"/>
        <v>5.1836720424292926</v>
      </c>
      <c r="AE233" s="300">
        <f t="shared" si="43"/>
        <v>4.3141835660925644E-2</v>
      </c>
      <c r="AF233" s="300">
        <f t="shared" si="44"/>
        <v>3.76382102408011E-2</v>
      </c>
      <c r="AG233" s="300">
        <f t="shared" si="45"/>
        <v>3.6010920964790978E-2</v>
      </c>
      <c r="AH233" s="300">
        <f t="shared" si="46"/>
        <v>4.2266377813901024E-2</v>
      </c>
      <c r="AI233" s="300">
        <f t="shared" si="47"/>
        <v>4.4646639411102503E-3</v>
      </c>
      <c r="AJ233" s="300">
        <f t="shared" si="48"/>
        <v>6.3744061602608393E-3</v>
      </c>
      <c r="AK233" s="300">
        <f t="shared" si="49"/>
        <v>2.6526919952180268E-2</v>
      </c>
      <c r="AL233" s="300">
        <f t="shared" si="50"/>
        <v>2.6526919952180268E-2</v>
      </c>
      <c r="AM233" s="300">
        <f t="shared" si="51"/>
        <v>0</v>
      </c>
      <c r="AN233" s="300">
        <f t="shared" si="52"/>
        <v>5.1372667446894992E-4</v>
      </c>
      <c r="AO233" s="300">
        <f t="shared" si="53"/>
        <v>2.601319327771132E-2</v>
      </c>
      <c r="AP233" s="300">
        <f t="shared" si="54"/>
        <v>4.9337510232443016</v>
      </c>
      <c r="AQ233" s="354"/>
      <c r="AR233" s="354"/>
      <c r="AS233" s="354"/>
      <c r="AT233" s="354"/>
      <c r="AU233" s="354"/>
      <c r="AV233" s="354"/>
      <c r="AW233" s="354"/>
      <c r="AX233" s="354"/>
      <c r="AY233" s="355"/>
      <c r="AZ233" s="355"/>
      <c r="BA233" s="355"/>
      <c r="BB233" s="355"/>
      <c r="BC233" s="355"/>
      <c r="BD233" s="355"/>
      <c r="BE233" s="355"/>
      <c r="BF233" s="355"/>
      <c r="BG233" s="355"/>
      <c r="BH233" s="355"/>
      <c r="BI233" s="355"/>
      <c r="BJ233" s="355"/>
    </row>
    <row r="234" spans="1:62" ht="15.75" thickBot="1" x14ac:dyDescent="0.3">
      <c r="A234" s="423" t="s">
        <v>569</v>
      </c>
      <c r="B234" s="519" t="s">
        <v>1473</v>
      </c>
      <c r="C234" s="519" t="s">
        <v>371</v>
      </c>
      <c r="D234" s="518" t="s">
        <v>1718</v>
      </c>
      <c r="E234" s="518" t="s">
        <v>1719</v>
      </c>
      <c r="F234" s="56">
        <v>2275050011</v>
      </c>
      <c r="G234" s="4" t="s">
        <v>227</v>
      </c>
      <c r="H234" s="4" t="s">
        <v>223</v>
      </c>
      <c r="I234" s="495">
        <f t="shared" si="55"/>
        <v>14</v>
      </c>
      <c r="J234">
        <v>2011</v>
      </c>
      <c r="K234">
        <v>18</v>
      </c>
      <c r="L234" t="s">
        <v>131</v>
      </c>
      <c r="M234" t="s">
        <v>105</v>
      </c>
      <c r="N234" t="s">
        <v>42</v>
      </c>
      <c r="O234" t="s">
        <v>115</v>
      </c>
      <c r="P234" t="s">
        <v>34</v>
      </c>
      <c r="Q234">
        <v>288.34560499999998</v>
      </c>
      <c r="R234">
        <v>2.9593539999999998</v>
      </c>
      <c r="S234">
        <v>2.5818270000000001</v>
      </c>
      <c r="T234">
        <v>2.470202</v>
      </c>
      <c r="U234">
        <v>2.8993009999999999</v>
      </c>
      <c r="V234">
        <v>0.122585</v>
      </c>
      <c r="W234">
        <v>0.284169</v>
      </c>
      <c r="X234">
        <v>1.480191</v>
      </c>
      <c r="Y234">
        <v>1.480191</v>
      </c>
      <c r="Z234">
        <v>0</v>
      </c>
      <c r="AA234">
        <v>2.2901999999999999E-2</v>
      </c>
      <c r="AB234">
        <v>1.4572890000000001</v>
      </c>
      <c r="AC234">
        <v>219.944973</v>
      </c>
      <c r="AD234" s="300">
        <f t="shared" si="42"/>
        <v>0.31784662158029248</v>
      </c>
      <c r="AE234" s="300">
        <f t="shared" si="43"/>
        <v>3.2621293844937397E-3</v>
      </c>
      <c r="AF234" s="300">
        <f t="shared" si="44"/>
        <v>2.8459771025633697E-3</v>
      </c>
      <c r="AG234" s="300">
        <f t="shared" si="45"/>
        <v>2.7229316025846198E-3</v>
      </c>
      <c r="AH234" s="300">
        <f t="shared" si="46"/>
        <v>3.1959322833943096E-3</v>
      </c>
      <c r="AI234" s="300">
        <f t="shared" si="47"/>
        <v>1.3512683193635E-4</v>
      </c>
      <c r="AJ234" s="300">
        <f t="shared" si="48"/>
        <v>3.1324270265138996E-4</v>
      </c>
      <c r="AK234" s="300">
        <f t="shared" si="49"/>
        <v>1.6316312802602099E-3</v>
      </c>
      <c r="AL234" s="300">
        <f t="shared" si="50"/>
        <v>1.6316312802602099E-3</v>
      </c>
      <c r="AM234" s="300">
        <f t="shared" si="51"/>
        <v>0</v>
      </c>
      <c r="AN234" s="300">
        <f t="shared" si="52"/>
        <v>2.5245133621619997E-5</v>
      </c>
      <c r="AO234" s="300">
        <f t="shared" si="53"/>
        <v>1.60638614663859E-3</v>
      </c>
      <c r="AP234" s="300">
        <f t="shared" si="54"/>
        <v>0.24244783131554462</v>
      </c>
      <c r="AQ234" s="354"/>
      <c r="AR234" s="354"/>
      <c r="AS234" s="354"/>
      <c r="AT234" s="354"/>
      <c r="AU234" s="354"/>
      <c r="AV234" s="354"/>
      <c r="AW234" s="354"/>
      <c r="AX234" s="354"/>
      <c r="AY234" s="355"/>
      <c r="AZ234" s="355"/>
      <c r="BA234" s="355"/>
      <c r="BB234" s="355"/>
      <c r="BC234" s="355"/>
      <c r="BD234" s="355"/>
      <c r="BE234" s="355"/>
      <c r="BF234" s="355"/>
      <c r="BG234" s="355"/>
      <c r="BH234" s="355"/>
      <c r="BI234" s="355"/>
      <c r="BJ234" s="355"/>
    </row>
    <row r="235" spans="1:62" ht="15.75" thickBot="1" x14ac:dyDescent="0.3">
      <c r="A235" s="423" t="s">
        <v>569</v>
      </c>
      <c r="B235" s="519" t="s">
        <v>1473</v>
      </c>
      <c r="C235" s="519" t="s">
        <v>371</v>
      </c>
      <c r="D235" s="518" t="s">
        <v>1718</v>
      </c>
      <c r="E235" s="518" t="s">
        <v>1719</v>
      </c>
      <c r="F235" s="56">
        <v>2275050011</v>
      </c>
      <c r="G235" s="4" t="s">
        <v>227</v>
      </c>
      <c r="H235" s="4" t="s">
        <v>223</v>
      </c>
      <c r="I235" s="495">
        <f t="shared" si="55"/>
        <v>15</v>
      </c>
      <c r="J235">
        <v>2011</v>
      </c>
      <c r="K235">
        <v>22</v>
      </c>
      <c r="L235" t="s">
        <v>132</v>
      </c>
      <c r="M235" t="s">
        <v>120</v>
      </c>
      <c r="N235" t="s">
        <v>42</v>
      </c>
      <c r="O235" t="s">
        <v>115</v>
      </c>
      <c r="P235" t="s">
        <v>34</v>
      </c>
      <c r="Q235">
        <v>701.84483599999999</v>
      </c>
      <c r="R235">
        <v>6.9543189999999999</v>
      </c>
      <c r="S235">
        <v>6.0671530000000002</v>
      </c>
      <c r="T235">
        <v>5.8048400000000004</v>
      </c>
      <c r="U235">
        <v>6.813199</v>
      </c>
      <c r="V235">
        <v>5.1761749999999997</v>
      </c>
      <c r="W235">
        <v>1.027995</v>
      </c>
      <c r="X235">
        <v>4.5472299999999999</v>
      </c>
      <c r="Y235">
        <v>4.5472299999999999</v>
      </c>
      <c r="Z235">
        <v>0</v>
      </c>
      <c r="AA235">
        <v>8.2848000000000005E-2</v>
      </c>
      <c r="AB235">
        <v>4.4643819999999996</v>
      </c>
      <c r="AC235">
        <v>795.66173900000001</v>
      </c>
      <c r="AD235" s="300">
        <f t="shared" si="42"/>
        <v>0.773651500587895</v>
      </c>
      <c r="AE235" s="300">
        <f t="shared" si="43"/>
        <v>7.6658244870478898E-3</v>
      </c>
      <c r="AF235" s="300">
        <f t="shared" si="44"/>
        <v>6.68789137140043E-3</v>
      </c>
      <c r="AG235" s="300">
        <f t="shared" si="45"/>
        <v>6.3987407847404002E-3</v>
      </c>
      <c r="AH235" s="300">
        <f t="shared" si="46"/>
        <v>7.5102663149806889E-3</v>
      </c>
      <c r="AI235" s="300">
        <f t="shared" si="47"/>
        <v>5.7057562450392495E-3</v>
      </c>
      <c r="AJ235" s="300">
        <f t="shared" si="48"/>
        <v>1.1331705151234499E-3</v>
      </c>
      <c r="AK235" s="300">
        <f t="shared" si="49"/>
        <v>5.0124630581712994E-3</v>
      </c>
      <c r="AL235" s="300">
        <f t="shared" si="50"/>
        <v>5.0124630581712994E-3</v>
      </c>
      <c r="AM235" s="300">
        <f t="shared" si="51"/>
        <v>0</v>
      </c>
      <c r="AN235" s="300">
        <f t="shared" si="52"/>
        <v>9.1324287410880003E-5</v>
      </c>
      <c r="AO235" s="300">
        <f t="shared" si="53"/>
        <v>4.9211387707604193E-3</v>
      </c>
      <c r="AP235" s="300">
        <f t="shared" si="54"/>
        <v>0.87706693383396805</v>
      </c>
      <c r="AQ235" s="354"/>
      <c r="AR235" s="354"/>
      <c r="AS235" s="354"/>
      <c r="AT235" s="354"/>
      <c r="AU235" s="354"/>
      <c r="AV235" s="354"/>
      <c r="AW235" s="354"/>
      <c r="AX235" s="354"/>
      <c r="AY235" s="355"/>
      <c r="AZ235" s="355"/>
      <c r="BA235" s="355"/>
      <c r="BB235" s="355"/>
      <c r="BC235" s="355"/>
      <c r="BD235" s="355"/>
      <c r="BE235" s="355"/>
      <c r="BF235" s="355"/>
      <c r="BG235" s="355"/>
      <c r="BH235" s="355"/>
      <c r="BI235" s="355"/>
      <c r="BJ235" s="355"/>
    </row>
    <row r="236" spans="1:62" ht="15.75" thickBot="1" x14ac:dyDescent="0.3">
      <c r="A236" s="423" t="s">
        <v>569</v>
      </c>
      <c r="B236" s="519" t="s">
        <v>1473</v>
      </c>
      <c r="C236" s="519" t="s">
        <v>371</v>
      </c>
      <c r="D236" s="518" t="s">
        <v>1718</v>
      </c>
      <c r="E236" s="518" t="s">
        <v>1719</v>
      </c>
      <c r="F236" s="56">
        <v>2275050011</v>
      </c>
      <c r="G236" s="4" t="s">
        <v>227</v>
      </c>
      <c r="H236" s="4" t="s">
        <v>223</v>
      </c>
      <c r="I236" s="495">
        <f t="shared" si="55"/>
        <v>16</v>
      </c>
      <c r="J236">
        <v>2011</v>
      </c>
      <c r="K236">
        <v>24</v>
      </c>
      <c r="L236" t="s">
        <v>133</v>
      </c>
      <c r="M236" t="s">
        <v>134</v>
      </c>
      <c r="N236" t="s">
        <v>42</v>
      </c>
      <c r="O236" t="s">
        <v>115</v>
      </c>
      <c r="P236" t="s">
        <v>34</v>
      </c>
      <c r="Q236">
        <v>2819.537237</v>
      </c>
      <c r="R236">
        <v>25.791651000000002</v>
      </c>
      <c r="S236">
        <v>22.501397999999998</v>
      </c>
      <c r="T236">
        <v>21.528549000000002</v>
      </c>
      <c r="U236">
        <v>25.268274000000002</v>
      </c>
      <c r="V236">
        <v>6.9049909999999999</v>
      </c>
      <c r="W236">
        <v>3.7094529999999999</v>
      </c>
      <c r="X236">
        <v>14.638771999999999</v>
      </c>
      <c r="Y236">
        <v>14.638771999999999</v>
      </c>
      <c r="Z236">
        <v>0</v>
      </c>
      <c r="AA236">
        <v>0.29895300000000002</v>
      </c>
      <c r="AB236">
        <v>14.339819</v>
      </c>
      <c r="AC236">
        <v>2871.093777</v>
      </c>
      <c r="AD236" s="300">
        <f t="shared" si="42"/>
        <v>3.1080077853112504</v>
      </c>
      <c r="AE236" s="300">
        <f t="shared" si="43"/>
        <v>2.8430428600872807E-2</v>
      </c>
      <c r="AF236" s="300">
        <f t="shared" si="44"/>
        <v>2.4803545506211378E-2</v>
      </c>
      <c r="AG236" s="300">
        <f t="shared" si="45"/>
        <v>2.3731163050589192E-2</v>
      </c>
      <c r="AH236" s="300">
        <f t="shared" si="46"/>
        <v>2.7853504214378939E-2</v>
      </c>
      <c r="AI236" s="300">
        <f t="shared" si="47"/>
        <v>7.6114496747482097E-3</v>
      </c>
      <c r="AJ236" s="300">
        <f t="shared" si="48"/>
        <v>4.0889719958134303E-3</v>
      </c>
      <c r="AK236" s="300">
        <f t="shared" si="49"/>
        <v>1.6136483940111319E-2</v>
      </c>
      <c r="AL236" s="300">
        <f t="shared" si="50"/>
        <v>1.6136483940111319E-2</v>
      </c>
      <c r="AM236" s="300">
        <f t="shared" si="51"/>
        <v>0</v>
      </c>
      <c r="AN236" s="300">
        <f t="shared" si="52"/>
        <v>3.2953927305842998E-4</v>
      </c>
      <c r="AO236" s="300">
        <f t="shared" si="53"/>
        <v>1.5806944667052888E-2</v>
      </c>
      <c r="AP236" s="300">
        <f t="shared" si="54"/>
        <v>3.1648391424577174</v>
      </c>
      <c r="AQ236" s="354"/>
      <c r="AR236" s="354"/>
      <c r="AS236" s="354"/>
      <c r="AT236" s="354"/>
      <c r="AU236" s="354"/>
      <c r="AV236" s="354"/>
      <c r="AW236" s="354"/>
      <c r="AX236" s="354"/>
      <c r="AY236" s="355"/>
      <c r="AZ236" s="355"/>
      <c r="BA236" s="355"/>
      <c r="BB236" s="355"/>
      <c r="BC236" s="355"/>
      <c r="BD236" s="355"/>
      <c r="BE236" s="355"/>
      <c r="BF236" s="355"/>
      <c r="BG236" s="355"/>
      <c r="BH236" s="355"/>
      <c r="BI236" s="355"/>
      <c r="BJ236" s="355"/>
    </row>
    <row r="237" spans="1:62" ht="15.75" thickBot="1" x14ac:dyDescent="0.3">
      <c r="A237" s="423" t="s">
        <v>569</v>
      </c>
      <c r="B237" s="519" t="s">
        <v>1473</v>
      </c>
      <c r="C237" s="519" t="s">
        <v>371</v>
      </c>
      <c r="D237" s="518" t="s">
        <v>1718</v>
      </c>
      <c r="E237" s="518" t="s">
        <v>1719</v>
      </c>
      <c r="F237" s="56">
        <v>2275050011</v>
      </c>
      <c r="G237" s="4" t="s">
        <v>227</v>
      </c>
      <c r="H237" s="4" t="s">
        <v>223</v>
      </c>
      <c r="I237" s="495">
        <f t="shared" si="55"/>
        <v>17</v>
      </c>
      <c r="J237">
        <v>2011</v>
      </c>
      <c r="K237">
        <v>26</v>
      </c>
      <c r="L237" t="s">
        <v>335</v>
      </c>
      <c r="M237" t="s">
        <v>105</v>
      </c>
      <c r="N237" t="s">
        <v>42</v>
      </c>
      <c r="O237" t="s">
        <v>115</v>
      </c>
      <c r="P237" t="s">
        <v>34</v>
      </c>
      <c r="Q237">
        <v>3137.2004940000002</v>
      </c>
      <c r="R237">
        <v>33.085070999999999</v>
      </c>
      <c r="S237">
        <v>28.864391999999999</v>
      </c>
      <c r="T237">
        <v>27.616439</v>
      </c>
      <c r="U237">
        <v>32.413691</v>
      </c>
      <c r="V237">
        <v>2.9447890000000001</v>
      </c>
      <c r="W237">
        <v>3.2841230000000001</v>
      </c>
      <c r="X237">
        <v>16.872755000000002</v>
      </c>
      <c r="Y237">
        <v>16.872755000000002</v>
      </c>
      <c r="Z237">
        <v>0</v>
      </c>
      <c r="AA237">
        <v>0.26467400000000002</v>
      </c>
      <c r="AB237">
        <v>16.608080000000001</v>
      </c>
      <c r="AC237">
        <v>2541.8907410000002</v>
      </c>
      <c r="AD237" s="300">
        <f t="shared" si="42"/>
        <v>3.458171586273787</v>
      </c>
      <c r="AE237" s="300">
        <f t="shared" si="43"/>
        <v>3.6470047955453007E-2</v>
      </c>
      <c r="AF237" s="300">
        <f t="shared" si="44"/>
        <v>3.1817545757873517E-2</v>
      </c>
      <c r="AG237" s="300">
        <f t="shared" si="45"/>
        <v>3.0441913051625091E-2</v>
      </c>
      <c r="AH237" s="300">
        <f t="shared" si="46"/>
        <v>3.572997818814521E-2</v>
      </c>
      <c r="AI237" s="300">
        <f t="shared" si="47"/>
        <v>3.2460742202635898E-3</v>
      </c>
      <c r="AJ237" s="300">
        <f t="shared" si="48"/>
        <v>3.6201259263311299E-3</v>
      </c>
      <c r="AK237" s="300">
        <f t="shared" si="49"/>
        <v>1.859902866735905E-2</v>
      </c>
      <c r="AL237" s="300">
        <f t="shared" si="50"/>
        <v>1.859902866735905E-2</v>
      </c>
      <c r="AM237" s="300">
        <f t="shared" si="51"/>
        <v>0</v>
      </c>
      <c r="AN237" s="300">
        <f t="shared" si="52"/>
        <v>2.9175314366294001E-4</v>
      </c>
      <c r="AO237" s="300">
        <f t="shared" si="53"/>
        <v>1.83072744213848E-2</v>
      </c>
      <c r="AP237" s="300">
        <f t="shared" si="54"/>
        <v>2.8019549125885805</v>
      </c>
      <c r="AQ237" s="354"/>
      <c r="AR237" s="354"/>
      <c r="AS237" s="354"/>
      <c r="AT237" s="354"/>
      <c r="AU237" s="354"/>
      <c r="AV237" s="354"/>
      <c r="AW237" s="354"/>
      <c r="AX237" s="354"/>
      <c r="AY237" s="355"/>
      <c r="AZ237" s="355"/>
      <c r="BA237" s="355"/>
      <c r="BB237" s="355"/>
      <c r="BC237" s="355"/>
      <c r="BD237" s="355"/>
      <c r="BE237" s="355"/>
      <c r="BF237" s="355"/>
      <c r="BG237" s="355"/>
      <c r="BH237" s="355"/>
      <c r="BI237" s="355"/>
      <c r="BJ237" s="355"/>
    </row>
    <row r="238" spans="1:62" ht="15.75" thickBot="1" x14ac:dyDescent="0.3">
      <c r="A238" s="423" t="s">
        <v>569</v>
      </c>
      <c r="B238" s="519" t="s">
        <v>1473</v>
      </c>
      <c r="C238" s="519" t="s">
        <v>371</v>
      </c>
      <c r="D238" s="518" t="s">
        <v>1718</v>
      </c>
      <c r="E238" s="518" t="s">
        <v>1719</v>
      </c>
      <c r="F238" s="56">
        <v>2275050011</v>
      </c>
      <c r="G238" s="4" t="s">
        <v>227</v>
      </c>
      <c r="H238" s="4" t="s">
        <v>223</v>
      </c>
      <c r="I238" s="495">
        <f t="shared" si="55"/>
        <v>18</v>
      </c>
      <c r="J238">
        <v>2011</v>
      </c>
      <c r="K238">
        <v>27</v>
      </c>
      <c r="L238" t="s">
        <v>145</v>
      </c>
      <c r="M238" t="s">
        <v>105</v>
      </c>
      <c r="N238" t="s">
        <v>42</v>
      </c>
      <c r="O238" t="s">
        <v>115</v>
      </c>
      <c r="P238" t="s">
        <v>34</v>
      </c>
      <c r="Q238">
        <v>204.94486800000001</v>
      </c>
      <c r="R238">
        <v>4.4723620000000004</v>
      </c>
      <c r="S238">
        <v>3.9018199999999998</v>
      </c>
      <c r="T238">
        <v>3.7331249999999998</v>
      </c>
      <c r="U238">
        <v>4.3816059999999997</v>
      </c>
      <c r="V238">
        <v>0.136966</v>
      </c>
      <c r="W238">
        <v>0.215781</v>
      </c>
      <c r="X238">
        <v>1.2237499999999999</v>
      </c>
      <c r="Y238">
        <v>1.2237499999999999</v>
      </c>
      <c r="Z238">
        <v>0</v>
      </c>
      <c r="AA238">
        <v>1.7389999999999999E-2</v>
      </c>
      <c r="AB238">
        <v>1.2063600000000001</v>
      </c>
      <c r="AC238">
        <v>167.01301699999999</v>
      </c>
      <c r="AD238" s="300">
        <f t="shared" si="42"/>
        <v>0.2259130459228571</v>
      </c>
      <c r="AE238" s="300">
        <f t="shared" si="43"/>
        <v>4.9299352150142198E-3</v>
      </c>
      <c r="AF238" s="300">
        <f t="shared" si="44"/>
        <v>4.3010203155842003E-3</v>
      </c>
      <c r="AG238" s="300">
        <f t="shared" si="45"/>
        <v>4.1150659091437492E-3</v>
      </c>
      <c r="AH238" s="300">
        <f t="shared" si="46"/>
        <v>4.8298938497638591E-3</v>
      </c>
      <c r="AI238" s="300">
        <f t="shared" si="47"/>
        <v>1.5097917088546E-4</v>
      </c>
      <c r="AJ238" s="300">
        <f t="shared" si="48"/>
        <v>2.3785783678310999E-4</v>
      </c>
      <c r="AK238" s="300">
        <f t="shared" si="49"/>
        <v>1.3489534656124997E-3</v>
      </c>
      <c r="AL238" s="300">
        <f t="shared" si="50"/>
        <v>1.3489534656124997E-3</v>
      </c>
      <c r="AM238" s="300">
        <f t="shared" si="51"/>
        <v>0</v>
      </c>
      <c r="AN238" s="300">
        <f t="shared" si="52"/>
        <v>1.9169193680899998E-5</v>
      </c>
      <c r="AO238" s="300">
        <f t="shared" si="53"/>
        <v>1.3297842719315999E-3</v>
      </c>
      <c r="AP238" s="300">
        <f t="shared" si="54"/>
        <v>0.18410033755632224</v>
      </c>
      <c r="AQ238" s="354"/>
      <c r="AR238" s="354"/>
      <c r="AS238" s="354"/>
      <c r="AT238" s="354"/>
      <c r="AU238" s="354"/>
      <c r="AV238" s="354"/>
      <c r="AW238" s="354"/>
      <c r="AX238" s="354"/>
      <c r="AY238" s="355"/>
      <c r="AZ238" s="355"/>
      <c r="BA238" s="355"/>
      <c r="BB238" s="355"/>
      <c r="BC238" s="355"/>
      <c r="BD238" s="355"/>
      <c r="BE238" s="355"/>
      <c r="BF238" s="355"/>
      <c r="BG238" s="355"/>
      <c r="BH238" s="355"/>
      <c r="BI238" s="355"/>
      <c r="BJ238" s="355"/>
    </row>
    <row r="239" spans="1:62" ht="15.75" thickBot="1" x14ac:dyDescent="0.3">
      <c r="A239" s="423" t="s">
        <v>569</v>
      </c>
      <c r="B239" s="519" t="s">
        <v>1473</v>
      </c>
      <c r="C239" s="519" t="s">
        <v>371</v>
      </c>
      <c r="D239" s="518" t="s">
        <v>1718</v>
      </c>
      <c r="E239" s="518" t="s">
        <v>1719</v>
      </c>
      <c r="F239" s="56">
        <v>2275050011</v>
      </c>
      <c r="G239" s="4" t="s">
        <v>227</v>
      </c>
      <c r="H239" s="4" t="s">
        <v>223</v>
      </c>
      <c r="I239" s="495">
        <f t="shared" si="55"/>
        <v>19</v>
      </c>
      <c r="J239">
        <v>2011</v>
      </c>
      <c r="K239">
        <v>28</v>
      </c>
      <c r="L239" t="s">
        <v>135</v>
      </c>
      <c r="M239" t="s">
        <v>102</v>
      </c>
      <c r="N239" t="s">
        <v>42</v>
      </c>
      <c r="O239" t="s">
        <v>115</v>
      </c>
      <c r="P239" t="s">
        <v>34</v>
      </c>
      <c r="Q239">
        <v>8147.5948930000004</v>
      </c>
      <c r="R239">
        <v>82.443336000000002</v>
      </c>
      <c r="S239">
        <v>71.925999000000004</v>
      </c>
      <c r="T239">
        <v>68.816276999999999</v>
      </c>
      <c r="U239">
        <v>80.770353</v>
      </c>
      <c r="V239">
        <v>15.442228</v>
      </c>
      <c r="W239">
        <v>10.488572</v>
      </c>
      <c r="X239">
        <v>50.601149999999997</v>
      </c>
      <c r="Y239">
        <v>50.601149999999997</v>
      </c>
      <c r="Z239">
        <v>0</v>
      </c>
      <c r="AA239">
        <v>0.84529600000000005</v>
      </c>
      <c r="AB239">
        <v>49.755853999999999</v>
      </c>
      <c r="AC239">
        <v>8118.0894600000001</v>
      </c>
      <c r="AD239" s="300">
        <f t="shared" si="42"/>
        <v>8.9811859998521388</v>
      </c>
      <c r="AE239" s="300">
        <f t="shared" si="43"/>
        <v>9.0878221706930162E-2</v>
      </c>
      <c r="AF239" s="300">
        <f t="shared" si="44"/>
        <v>7.9284842180748702E-2</v>
      </c>
      <c r="AG239" s="300">
        <f t="shared" si="45"/>
        <v>7.5856960449192865E-2</v>
      </c>
      <c r="AH239" s="300">
        <f t="shared" si="46"/>
        <v>8.9034073624592425E-2</v>
      </c>
      <c r="AI239" s="300">
        <f t="shared" si="47"/>
        <v>1.702214257599868E-2</v>
      </c>
      <c r="AJ239" s="300">
        <f t="shared" si="48"/>
        <v>1.156167154134932E-2</v>
      </c>
      <c r="AK239" s="300">
        <f t="shared" si="49"/>
        <v>5.5778219944006495E-2</v>
      </c>
      <c r="AL239" s="300">
        <f t="shared" si="50"/>
        <v>5.5778219944006495E-2</v>
      </c>
      <c r="AM239" s="300">
        <f t="shared" si="51"/>
        <v>0</v>
      </c>
      <c r="AN239" s="300">
        <f t="shared" si="52"/>
        <v>9.3177934109775994E-4</v>
      </c>
      <c r="AO239" s="300">
        <f t="shared" si="53"/>
        <v>5.4846440602908733E-2</v>
      </c>
      <c r="AP239" s="300">
        <f t="shared" si="54"/>
        <v>8.9486618273497918</v>
      </c>
      <c r="AQ239" s="354"/>
      <c r="AR239" s="354"/>
      <c r="AS239" s="354"/>
      <c r="AT239" s="354"/>
      <c r="AU239" s="354"/>
      <c r="AV239" s="354"/>
      <c r="AW239" s="354"/>
      <c r="AX239" s="354"/>
      <c r="AY239" s="355"/>
      <c r="AZ239" s="355"/>
      <c r="BA239" s="355"/>
      <c r="BB239" s="355"/>
      <c r="BC239" s="355"/>
      <c r="BD239" s="355"/>
      <c r="BE239" s="355"/>
      <c r="BF239" s="355"/>
      <c r="BG239" s="355"/>
      <c r="BH239" s="355"/>
      <c r="BI239" s="355"/>
      <c r="BJ239" s="355"/>
    </row>
    <row r="240" spans="1:62" ht="15.75" thickBot="1" x14ac:dyDescent="0.3">
      <c r="A240" s="423" t="s">
        <v>569</v>
      </c>
      <c r="B240" s="519" t="s">
        <v>1473</v>
      </c>
      <c r="C240" s="519" t="s">
        <v>371</v>
      </c>
      <c r="D240" s="518" t="s">
        <v>1718</v>
      </c>
      <c r="E240" s="518" t="s">
        <v>1719</v>
      </c>
      <c r="F240" s="56">
        <v>2275050011</v>
      </c>
      <c r="G240" s="4" t="s">
        <v>227</v>
      </c>
      <c r="H240" s="4" t="s">
        <v>223</v>
      </c>
      <c r="I240" s="495">
        <f t="shared" si="55"/>
        <v>20</v>
      </c>
      <c r="J240">
        <v>2011</v>
      </c>
      <c r="K240">
        <v>29</v>
      </c>
      <c r="L240" t="s">
        <v>136</v>
      </c>
      <c r="M240" t="s">
        <v>102</v>
      </c>
      <c r="N240" t="s">
        <v>42</v>
      </c>
      <c r="O240" t="s">
        <v>115</v>
      </c>
      <c r="P240" t="s">
        <v>34</v>
      </c>
      <c r="Q240">
        <v>9072.2171280000002</v>
      </c>
      <c r="R240">
        <v>91.799341999999996</v>
      </c>
      <c r="S240">
        <v>80.088453999999999</v>
      </c>
      <c r="T240">
        <v>76.625828999999996</v>
      </c>
      <c r="U240">
        <v>89.936501000000007</v>
      </c>
      <c r="V240">
        <v>10.61</v>
      </c>
      <c r="W240">
        <v>11.598762000000001</v>
      </c>
      <c r="X240">
        <v>54.501559</v>
      </c>
      <c r="Y240">
        <v>54.501559</v>
      </c>
      <c r="Z240">
        <v>0</v>
      </c>
      <c r="AA240">
        <v>0.93476899999999996</v>
      </c>
      <c r="AB240">
        <v>53.566789999999997</v>
      </c>
      <c r="AC240">
        <v>8977.3699149999993</v>
      </c>
      <c r="AD240" s="300">
        <f t="shared" si="42"/>
        <v>10.000407546970116</v>
      </c>
      <c r="AE240" s="300">
        <f t="shared" si="43"/>
        <v>0.10119145293715801</v>
      </c>
      <c r="AF240" s="300">
        <f t="shared" si="44"/>
        <v>8.8282408644614729E-2</v>
      </c>
      <c r="AG240" s="300">
        <f t="shared" si="45"/>
        <v>8.4465517944825971E-2</v>
      </c>
      <c r="AH240" s="300">
        <f t="shared" si="46"/>
        <v>9.9138022234126308E-2</v>
      </c>
      <c r="AI240" s="300">
        <f t="shared" si="47"/>
        <v>1.1695522999099997E-2</v>
      </c>
      <c r="AJ240" s="300">
        <f t="shared" si="48"/>
        <v>1.2785446534598221E-2</v>
      </c>
      <c r="AK240" s="300">
        <f t="shared" si="49"/>
        <v>6.007768489833229E-2</v>
      </c>
      <c r="AL240" s="300">
        <f t="shared" si="50"/>
        <v>6.007768489833229E-2</v>
      </c>
      <c r="AM240" s="300">
        <f t="shared" si="51"/>
        <v>0</v>
      </c>
      <c r="AN240" s="300">
        <f t="shared" si="52"/>
        <v>1.0304064409373899E-3</v>
      </c>
      <c r="AO240" s="300">
        <f t="shared" si="53"/>
        <v>5.9047278457394894E-2</v>
      </c>
      <c r="AP240" s="300">
        <f t="shared" si="54"/>
        <v>9.8958563913582367</v>
      </c>
      <c r="AQ240" s="354"/>
      <c r="AR240" s="354"/>
      <c r="AS240" s="354"/>
      <c r="AT240" s="354"/>
      <c r="AU240" s="354"/>
      <c r="AV240" s="354"/>
      <c r="AW240" s="354"/>
      <c r="AX240" s="354"/>
      <c r="AY240" s="355"/>
      <c r="AZ240" s="355"/>
      <c r="BA240" s="355"/>
      <c r="BB240" s="355"/>
      <c r="BC240" s="355"/>
      <c r="BD240" s="355"/>
      <c r="BE240" s="355"/>
      <c r="BF240" s="355"/>
      <c r="BG240" s="355"/>
      <c r="BH240" s="355"/>
      <c r="BI240" s="355"/>
      <c r="BJ240" s="355"/>
    </row>
    <row r="241" spans="1:62" ht="15.75" thickBot="1" x14ac:dyDescent="0.3">
      <c r="A241" s="423" t="s">
        <v>569</v>
      </c>
      <c r="B241" s="519" t="s">
        <v>1473</v>
      </c>
      <c r="C241" s="519" t="s">
        <v>371</v>
      </c>
      <c r="D241" s="518" t="s">
        <v>1718</v>
      </c>
      <c r="E241" s="518" t="s">
        <v>1719</v>
      </c>
      <c r="F241" s="56">
        <v>2275050011</v>
      </c>
      <c r="G241" s="4" t="s">
        <v>227</v>
      </c>
      <c r="H241" s="4" t="s">
        <v>223</v>
      </c>
      <c r="I241" s="495">
        <f t="shared" si="55"/>
        <v>21</v>
      </c>
      <c r="J241">
        <v>2011</v>
      </c>
      <c r="K241">
        <v>30</v>
      </c>
      <c r="L241" t="s">
        <v>138</v>
      </c>
      <c r="M241" t="s">
        <v>105</v>
      </c>
      <c r="N241" t="s">
        <v>42</v>
      </c>
      <c r="O241" t="s">
        <v>115</v>
      </c>
      <c r="P241" t="s">
        <v>34</v>
      </c>
      <c r="Q241">
        <v>922.59462099999996</v>
      </c>
      <c r="R241">
        <v>20.133106000000002</v>
      </c>
      <c r="S241">
        <v>17.564715</v>
      </c>
      <c r="T241">
        <v>16.805305000000001</v>
      </c>
      <c r="U241">
        <v>19.724554000000001</v>
      </c>
      <c r="V241">
        <v>0.61657600000000001</v>
      </c>
      <c r="W241">
        <v>0.97137499999999999</v>
      </c>
      <c r="X241">
        <v>5.5089220000000001</v>
      </c>
      <c r="Y241">
        <v>5.5089220000000001</v>
      </c>
      <c r="Z241">
        <v>0</v>
      </c>
      <c r="AA241">
        <v>7.8284999999999993E-2</v>
      </c>
      <c r="AB241">
        <v>5.4306369999999999</v>
      </c>
      <c r="AC241">
        <v>751.83786399999997</v>
      </c>
      <c r="AD241" s="300">
        <f t="shared" si="42"/>
        <v>1.0169864852734634</v>
      </c>
      <c r="AE241" s="300">
        <f t="shared" si="43"/>
        <v>2.2192950449228858E-2</v>
      </c>
      <c r="AF241" s="300">
        <f t="shared" si="44"/>
        <v>1.936178400142665E-2</v>
      </c>
      <c r="AG241" s="300">
        <f t="shared" si="45"/>
        <v>1.8524677769499551E-2</v>
      </c>
      <c r="AH241" s="300">
        <f t="shared" si="46"/>
        <v>2.1742598958905741E-2</v>
      </c>
      <c r="AI241" s="300">
        <f t="shared" si="47"/>
        <v>6.796586982745599E-4</v>
      </c>
      <c r="AJ241" s="300">
        <f t="shared" si="48"/>
        <v>1.0707576487512501E-3</v>
      </c>
      <c r="AK241" s="300">
        <f t="shared" si="49"/>
        <v>6.0725470265078204E-3</v>
      </c>
      <c r="AL241" s="300">
        <f t="shared" si="50"/>
        <v>6.0725470265078204E-3</v>
      </c>
      <c r="AM241" s="300">
        <f t="shared" si="51"/>
        <v>0</v>
      </c>
      <c r="AN241" s="300">
        <f t="shared" si="52"/>
        <v>8.6294440903349987E-5</v>
      </c>
      <c r="AO241" s="300">
        <f t="shared" si="53"/>
        <v>5.9862525856044695E-3</v>
      </c>
      <c r="AP241" s="300">
        <f t="shared" si="54"/>
        <v>0.8287593807734418</v>
      </c>
      <c r="AQ241" s="354"/>
      <c r="AR241" s="354"/>
      <c r="AS241" s="354"/>
      <c r="AT241" s="354"/>
      <c r="AU241" s="354"/>
      <c r="AV241" s="354"/>
      <c r="AW241" s="354"/>
      <c r="AX241" s="354"/>
      <c r="AY241" s="355"/>
      <c r="AZ241" s="355"/>
      <c r="BA241" s="355"/>
      <c r="BB241" s="355"/>
      <c r="BC241" s="355"/>
      <c r="BD241" s="355"/>
      <c r="BE241" s="355"/>
      <c r="BF241" s="355"/>
      <c r="BG241" s="355"/>
      <c r="BH241" s="355"/>
      <c r="BI241" s="355"/>
      <c r="BJ241" s="355"/>
    </row>
    <row r="242" spans="1:62" ht="15.75" thickBot="1" x14ac:dyDescent="0.3">
      <c r="A242" s="423" t="s">
        <v>569</v>
      </c>
      <c r="B242" s="519" t="s">
        <v>1473</v>
      </c>
      <c r="C242" s="519" t="s">
        <v>371</v>
      </c>
      <c r="D242" s="518" t="s">
        <v>1718</v>
      </c>
      <c r="E242" s="518" t="s">
        <v>1719</v>
      </c>
      <c r="F242" s="56">
        <v>2275050011</v>
      </c>
      <c r="G242" s="4" t="s">
        <v>227</v>
      </c>
      <c r="H242" s="4" t="s">
        <v>223</v>
      </c>
      <c r="I242" s="495">
        <f t="shared" si="55"/>
        <v>22</v>
      </c>
      <c r="J242">
        <v>2011</v>
      </c>
      <c r="K242">
        <v>31</v>
      </c>
      <c r="L242" t="s">
        <v>139</v>
      </c>
      <c r="M242" t="s">
        <v>120</v>
      </c>
      <c r="N242" t="s">
        <v>42</v>
      </c>
      <c r="O242" t="s">
        <v>115</v>
      </c>
      <c r="P242" t="s">
        <v>34</v>
      </c>
      <c r="Q242">
        <v>2637.0179469999998</v>
      </c>
      <c r="R242">
        <v>21.946950000000001</v>
      </c>
      <c r="S242">
        <v>19.147167</v>
      </c>
      <c r="T242">
        <v>18.319338999999999</v>
      </c>
      <c r="U242">
        <v>21.501591000000001</v>
      </c>
      <c r="V242">
        <v>3.9823430000000002</v>
      </c>
      <c r="W242">
        <v>3.2473930000000002</v>
      </c>
      <c r="X242">
        <v>13.602</v>
      </c>
      <c r="Y242">
        <v>13.602</v>
      </c>
      <c r="Z242">
        <v>0</v>
      </c>
      <c r="AA242">
        <v>0.261714</v>
      </c>
      <c r="AB242">
        <v>13.340286000000001</v>
      </c>
      <c r="AC242">
        <v>2513.4617290000001</v>
      </c>
      <c r="AD242" s="300">
        <f t="shared" si="42"/>
        <v>2.9068147076510802</v>
      </c>
      <c r="AE242" s="300">
        <f t="shared" si="43"/>
        <v>2.4192371205004497E-2</v>
      </c>
      <c r="AF242" s="300">
        <f t="shared" si="44"/>
        <v>2.110613873855877E-2</v>
      </c>
      <c r="AG242" s="300">
        <f t="shared" si="45"/>
        <v>2.0193614571424087E-2</v>
      </c>
      <c r="AH242" s="300">
        <f t="shared" si="46"/>
        <v>2.3701446942294212E-2</v>
      </c>
      <c r="AI242" s="300">
        <f t="shared" si="47"/>
        <v>4.3897817291993291E-3</v>
      </c>
      <c r="AJ242" s="300">
        <f t="shared" si="48"/>
        <v>3.5796380319148302E-3</v>
      </c>
      <c r="AK242" s="300">
        <f t="shared" si="49"/>
        <v>1.499363843862E-2</v>
      </c>
      <c r="AL242" s="300">
        <f t="shared" si="50"/>
        <v>1.499363843862E-2</v>
      </c>
      <c r="AM242" s="300">
        <f t="shared" si="51"/>
        <v>0</v>
      </c>
      <c r="AN242" s="300">
        <f t="shared" si="52"/>
        <v>2.8849030218533998E-4</v>
      </c>
      <c r="AO242" s="300">
        <f t="shared" si="53"/>
        <v>1.470514813643466E-2</v>
      </c>
      <c r="AP242" s="300">
        <f t="shared" si="54"/>
        <v>2.7706172911288549</v>
      </c>
      <c r="AQ242" s="354"/>
      <c r="AR242" s="354"/>
      <c r="AS242" s="354"/>
      <c r="AT242" s="354"/>
      <c r="AU242" s="354"/>
      <c r="AV242" s="354"/>
      <c r="AW242" s="354"/>
      <c r="AX242" s="354"/>
      <c r="AY242" s="355"/>
      <c r="AZ242" s="355"/>
      <c r="BA242" s="355"/>
      <c r="BB242" s="355"/>
      <c r="BC242" s="355"/>
      <c r="BD242" s="355"/>
      <c r="BE242" s="355"/>
      <c r="BF242" s="355"/>
      <c r="BG242" s="355"/>
      <c r="BH242" s="355"/>
      <c r="BI242" s="355"/>
      <c r="BJ242" s="355"/>
    </row>
    <row r="243" spans="1:62" ht="15.75" thickBot="1" x14ac:dyDescent="0.3">
      <c r="A243" s="423" t="s">
        <v>569</v>
      </c>
      <c r="B243" s="519" t="s">
        <v>1473</v>
      </c>
      <c r="C243" s="519" t="s">
        <v>371</v>
      </c>
      <c r="D243" s="518" t="s">
        <v>1718</v>
      </c>
      <c r="E243" s="518" t="s">
        <v>1719</v>
      </c>
      <c r="F243" s="56">
        <v>2275050011</v>
      </c>
      <c r="G243" s="4" t="s">
        <v>227</v>
      </c>
      <c r="H243" s="4" t="s">
        <v>223</v>
      </c>
      <c r="I243" s="495">
        <f t="shared" si="55"/>
        <v>23</v>
      </c>
      <c r="J243">
        <v>2011</v>
      </c>
      <c r="K243">
        <v>34</v>
      </c>
      <c r="L243" t="s">
        <v>142</v>
      </c>
      <c r="M243" t="s">
        <v>105</v>
      </c>
      <c r="N243" t="s">
        <v>42</v>
      </c>
      <c r="O243" t="s">
        <v>115</v>
      </c>
      <c r="P243" t="s">
        <v>34</v>
      </c>
      <c r="Q243">
        <v>5753.7014470000004</v>
      </c>
      <c r="R243">
        <v>60.781440000000003</v>
      </c>
      <c r="S243">
        <v>53.027521999999998</v>
      </c>
      <c r="T243">
        <v>50.734876</v>
      </c>
      <c r="U243">
        <v>59.548031000000002</v>
      </c>
      <c r="V243">
        <v>5.6731600000000002</v>
      </c>
      <c r="W243">
        <v>6.0455410000000001</v>
      </c>
      <c r="X243">
        <v>31.083556000000002</v>
      </c>
      <c r="Y243">
        <v>31.083556000000002</v>
      </c>
      <c r="Z243">
        <v>0</v>
      </c>
      <c r="AA243">
        <v>0.48722300000000002</v>
      </c>
      <c r="AB243">
        <v>30.596333000000001</v>
      </c>
      <c r="AC243">
        <v>4679.2110810000004</v>
      </c>
      <c r="AD243" s="300">
        <f t="shared" si="42"/>
        <v>6.3423701793914651</v>
      </c>
      <c r="AE243" s="300">
        <f t="shared" si="43"/>
        <v>6.7000068750086406E-2</v>
      </c>
      <c r="AF243" s="300">
        <f t="shared" si="44"/>
        <v>5.8452837241873813E-2</v>
      </c>
      <c r="AG243" s="300">
        <f t="shared" si="45"/>
        <v>5.5925627626247552E-2</v>
      </c>
      <c r="AH243" s="300">
        <f t="shared" si="46"/>
        <v>6.564046805953061E-2</v>
      </c>
      <c r="AI243" s="300">
        <f t="shared" si="47"/>
        <v>6.2535884314396002E-3</v>
      </c>
      <c r="AJ243" s="300">
        <f t="shared" si="48"/>
        <v>6.6640682193687094E-3</v>
      </c>
      <c r="AK243" s="300">
        <f t="shared" si="49"/>
        <v>3.4263755333818362E-2</v>
      </c>
      <c r="AL243" s="300">
        <f t="shared" si="50"/>
        <v>3.4263755333818362E-2</v>
      </c>
      <c r="AM243" s="300">
        <f t="shared" si="51"/>
        <v>0</v>
      </c>
      <c r="AN243" s="300">
        <f t="shared" si="52"/>
        <v>5.3707142339213003E-4</v>
      </c>
      <c r="AO243" s="300">
        <f t="shared" si="53"/>
        <v>3.3726683910426235E-2</v>
      </c>
      <c r="AP243" s="300">
        <f t="shared" si="54"/>
        <v>5.1579472964636262</v>
      </c>
      <c r="AQ243" s="354"/>
      <c r="AR243" s="354"/>
      <c r="AS243" s="354"/>
      <c r="AT243" s="354"/>
      <c r="AU243" s="354"/>
      <c r="AV243" s="354"/>
      <c r="AW243" s="354"/>
      <c r="AX243" s="354"/>
      <c r="AY243" s="355"/>
      <c r="AZ243" s="355"/>
      <c r="BA243" s="355"/>
      <c r="BB243" s="355"/>
      <c r="BC243" s="355"/>
      <c r="BD243" s="355"/>
      <c r="BE243" s="355"/>
      <c r="BF243" s="355"/>
      <c r="BG243" s="355"/>
      <c r="BH243" s="355"/>
      <c r="BI243" s="355"/>
      <c r="BJ243" s="355"/>
    </row>
    <row r="244" spans="1:62" ht="15.75" thickBot="1" x14ac:dyDescent="0.3">
      <c r="A244" s="423" t="s">
        <v>569</v>
      </c>
      <c r="B244" s="519" t="s">
        <v>1473</v>
      </c>
      <c r="C244" s="519" t="s">
        <v>371</v>
      </c>
      <c r="D244" s="518" t="s">
        <v>1718</v>
      </c>
      <c r="E244" s="518" t="s">
        <v>1719</v>
      </c>
      <c r="F244" s="56">
        <v>2275050011</v>
      </c>
      <c r="G244" s="4" t="s">
        <v>227</v>
      </c>
      <c r="H244" s="4" t="s">
        <v>223</v>
      </c>
      <c r="I244" s="495">
        <f t="shared" si="55"/>
        <v>24</v>
      </c>
      <c r="J244">
        <v>2011</v>
      </c>
      <c r="K244">
        <v>35</v>
      </c>
      <c r="L244" t="s">
        <v>143</v>
      </c>
      <c r="M244" t="s">
        <v>105</v>
      </c>
      <c r="N244" t="s">
        <v>42</v>
      </c>
      <c r="O244" t="s">
        <v>115</v>
      </c>
      <c r="P244" t="s">
        <v>34</v>
      </c>
      <c r="Q244">
        <v>11015.745892000001</v>
      </c>
      <c r="R244">
        <v>109.665853</v>
      </c>
      <c r="S244">
        <v>95.675725999999997</v>
      </c>
      <c r="T244">
        <v>91.539184000000006</v>
      </c>
      <c r="U244">
        <v>107.440456</v>
      </c>
      <c r="V244">
        <v>2.9571670000000001</v>
      </c>
      <c r="W244">
        <v>10.159891999999999</v>
      </c>
      <c r="X244">
        <v>55.252628999999999</v>
      </c>
      <c r="Y244">
        <v>55.252628999999999</v>
      </c>
      <c r="Z244">
        <v>0</v>
      </c>
      <c r="AA244">
        <v>0.81880699999999995</v>
      </c>
      <c r="AB244">
        <v>54.433821999999999</v>
      </c>
      <c r="AC244">
        <v>7863.6937820000003</v>
      </c>
      <c r="AD244" s="300">
        <f t="shared" si="42"/>
        <v>12.142781284837637</v>
      </c>
      <c r="AE244" s="300">
        <f t="shared" si="43"/>
        <v>0.12088591008269742</v>
      </c>
      <c r="AF244" s="300">
        <f t="shared" si="44"/>
        <v>0.10546443486226105</v>
      </c>
      <c r="AG244" s="300">
        <f t="shared" si="45"/>
        <v>0.10090467783137104</v>
      </c>
      <c r="AH244" s="300">
        <f t="shared" si="46"/>
        <v>0.11843282980035735</v>
      </c>
      <c r="AI244" s="300">
        <f t="shared" si="47"/>
        <v>3.25971862965877E-3</v>
      </c>
      <c r="AJ244" s="300">
        <f t="shared" si="48"/>
        <v>1.1199363859978519E-2</v>
      </c>
      <c r="AK244" s="300">
        <f t="shared" si="49"/>
        <v>6.0905597853933985E-2</v>
      </c>
      <c r="AL244" s="300">
        <f t="shared" si="50"/>
        <v>6.0905597853933985E-2</v>
      </c>
      <c r="AM244" s="300">
        <f t="shared" si="51"/>
        <v>0</v>
      </c>
      <c r="AN244" s="300">
        <f t="shared" si="52"/>
        <v>9.0258021680716992E-4</v>
      </c>
      <c r="AO244" s="300">
        <f t="shared" si="53"/>
        <v>6.0003017637126815E-2</v>
      </c>
      <c r="AP244" s="300">
        <f t="shared" si="54"/>
        <v>8.6682385942752731</v>
      </c>
      <c r="AQ244" s="354"/>
      <c r="AR244" s="354"/>
      <c r="AS244" s="354"/>
      <c r="AT244" s="354"/>
      <c r="AU244" s="354"/>
      <c r="AV244" s="354"/>
      <c r="AW244" s="354"/>
      <c r="AX244" s="354"/>
      <c r="AY244" s="355"/>
      <c r="AZ244" s="355"/>
      <c r="BA244" s="355"/>
      <c r="BB244" s="355"/>
      <c r="BC244" s="355"/>
      <c r="BD244" s="355"/>
      <c r="BE244" s="355"/>
      <c r="BF244" s="355"/>
      <c r="BG244" s="355"/>
      <c r="BH244" s="355"/>
      <c r="BI244" s="355"/>
      <c r="BJ244" s="355"/>
    </row>
    <row r="245" spans="1:62" ht="15.75" thickBot="1" x14ac:dyDescent="0.3">
      <c r="A245" s="423" t="s">
        <v>569</v>
      </c>
      <c r="B245" s="519" t="s">
        <v>1473</v>
      </c>
      <c r="C245" s="519" t="s">
        <v>371</v>
      </c>
      <c r="D245" s="518" t="s">
        <v>1718</v>
      </c>
      <c r="E245" s="518" t="s">
        <v>1719</v>
      </c>
      <c r="F245" s="10" t="s">
        <v>224</v>
      </c>
      <c r="G245" s="4" t="s">
        <v>225</v>
      </c>
      <c r="H245" s="4"/>
      <c r="I245" s="495">
        <f t="shared" si="55"/>
        <v>25</v>
      </c>
      <c r="J245">
        <v>2011</v>
      </c>
      <c r="K245">
        <v>21</v>
      </c>
      <c r="L245" t="s">
        <v>340</v>
      </c>
      <c r="M245" t="s">
        <v>107</v>
      </c>
      <c r="N245" t="s">
        <v>42</v>
      </c>
      <c r="O245" t="s">
        <v>103</v>
      </c>
      <c r="P245" t="s">
        <v>34</v>
      </c>
      <c r="Q245">
        <v>0.22937399999999999</v>
      </c>
      <c r="R245">
        <v>9.5399999999999999E-3</v>
      </c>
      <c r="S245">
        <v>1.1030999999999999E-2</v>
      </c>
      <c r="T245">
        <v>1.0973E-2</v>
      </c>
      <c r="U245">
        <v>1.1030999999999999E-2</v>
      </c>
      <c r="V245">
        <v>0.19606699999999999</v>
      </c>
      <c r="W245">
        <v>3.6769000000000003E-2</v>
      </c>
      <c r="X245">
        <v>0.75627500000000003</v>
      </c>
      <c r="Y245">
        <v>0.75627500000000003</v>
      </c>
      <c r="Z245">
        <v>0</v>
      </c>
      <c r="AA245">
        <v>2.9629999999999999E-3</v>
      </c>
      <c r="AB245">
        <v>0.75331199999999998</v>
      </c>
      <c r="AC245">
        <v>28.458959</v>
      </c>
      <c r="AD245" s="300">
        <f t="shared" si="42"/>
        <v>2.5284155441993998E-4</v>
      </c>
      <c r="AE245" s="300">
        <f t="shared" si="43"/>
        <v>1.0516049897399999E-5</v>
      </c>
      <c r="AF245" s="300">
        <f t="shared" si="44"/>
        <v>1.2159596060609999E-5</v>
      </c>
      <c r="AG245" s="300">
        <f t="shared" si="45"/>
        <v>1.209566200463E-5</v>
      </c>
      <c r="AH245" s="300">
        <f t="shared" si="46"/>
        <v>1.2159596060609999E-5</v>
      </c>
      <c r="AI245" s="300">
        <f t="shared" si="47"/>
        <v>2.1612687161776998E-4</v>
      </c>
      <c r="AJ245" s="300">
        <f t="shared" si="48"/>
        <v>4.0530884557389995E-5</v>
      </c>
      <c r="AK245" s="300">
        <f t="shared" si="49"/>
        <v>8.3365048597024995E-4</v>
      </c>
      <c r="AL245" s="300">
        <f t="shared" si="50"/>
        <v>8.3365048597024995E-4</v>
      </c>
      <c r="AM245" s="300">
        <f t="shared" si="51"/>
        <v>0</v>
      </c>
      <c r="AN245" s="300">
        <f t="shared" si="52"/>
        <v>3.2661484115299999E-6</v>
      </c>
      <c r="AO245" s="300">
        <f t="shared" si="53"/>
        <v>8.3038433755871989E-4</v>
      </c>
      <c r="AP245" s="300">
        <f t="shared" si="54"/>
        <v>3.1370632376526285E-2</v>
      </c>
      <c r="AQ245" s="354"/>
      <c r="AR245" s="354"/>
      <c r="AS245" s="354"/>
      <c r="AT245" s="354"/>
      <c r="AU245" s="354"/>
      <c r="AV245" s="354"/>
      <c r="AW245" s="354"/>
      <c r="AX245" s="354"/>
      <c r="AY245" s="355"/>
      <c r="AZ245" s="355"/>
      <c r="BA245" s="355"/>
      <c r="BB245" s="355"/>
      <c r="BC245" s="355"/>
      <c r="BD245" s="355"/>
      <c r="BE245" s="355"/>
      <c r="BF245" s="355"/>
      <c r="BG245" s="355"/>
      <c r="BH245" s="355"/>
      <c r="BI245" s="355"/>
      <c r="BJ245" s="355"/>
    </row>
    <row r="246" spans="1:62" ht="15.75" thickBot="1" x14ac:dyDescent="0.3">
      <c r="A246" s="423" t="s">
        <v>569</v>
      </c>
      <c r="B246" s="519" t="s">
        <v>1473</v>
      </c>
      <c r="C246" s="519" t="s">
        <v>371</v>
      </c>
      <c r="D246" s="518" t="s">
        <v>1718</v>
      </c>
      <c r="E246" s="518" t="s">
        <v>1719</v>
      </c>
      <c r="F246" s="10" t="s">
        <v>224</v>
      </c>
      <c r="G246" s="4" t="s">
        <v>225</v>
      </c>
      <c r="H246" s="4"/>
      <c r="I246" s="495">
        <f t="shared" si="55"/>
        <v>26</v>
      </c>
      <c r="J246">
        <v>2011</v>
      </c>
      <c r="K246">
        <v>39</v>
      </c>
      <c r="L246" t="s">
        <v>218</v>
      </c>
      <c r="M246" t="s">
        <v>110</v>
      </c>
      <c r="N246" t="s">
        <v>42</v>
      </c>
      <c r="O246" t="s">
        <v>108</v>
      </c>
      <c r="P246" t="s">
        <v>34</v>
      </c>
      <c r="Q246">
        <v>5.2003000000000001E-2</v>
      </c>
      <c r="R246">
        <v>6.6899999999999998E-3</v>
      </c>
      <c r="S246">
        <v>7.7359999999999998E-3</v>
      </c>
      <c r="T246">
        <v>7.6949999999999996E-3</v>
      </c>
      <c r="U246">
        <v>7.7359999999999998E-3</v>
      </c>
      <c r="V246">
        <v>0.142683</v>
      </c>
      <c r="W246">
        <v>2.0511000000000001E-2</v>
      </c>
      <c r="X246">
        <v>8.3180000000000004E-2</v>
      </c>
      <c r="Y246">
        <v>8.3180000000000004E-2</v>
      </c>
      <c r="Z246">
        <v>0</v>
      </c>
      <c r="AA246">
        <v>1.653E-3</v>
      </c>
      <c r="AB246">
        <v>8.1527000000000002E-2</v>
      </c>
      <c r="AC246">
        <v>15.875477</v>
      </c>
      <c r="AD246" s="300">
        <f t="shared" si="42"/>
        <v>5.7323495053929992E-5</v>
      </c>
      <c r="AE246" s="300">
        <f t="shared" si="43"/>
        <v>7.3744626638999988E-6</v>
      </c>
      <c r="AF246" s="300">
        <f t="shared" si="44"/>
        <v>8.5274802941599986E-6</v>
      </c>
      <c r="AG246" s="300">
        <f t="shared" si="45"/>
        <v>8.4822855304499997E-6</v>
      </c>
      <c r="AH246" s="300">
        <f t="shared" si="46"/>
        <v>8.5274802941599986E-6</v>
      </c>
      <c r="AI246" s="300">
        <f t="shared" si="47"/>
        <v>1.5728108464473E-4</v>
      </c>
      <c r="AJ246" s="300">
        <f t="shared" si="48"/>
        <v>2.2609507279409999E-5</v>
      </c>
      <c r="AK246" s="300">
        <f t="shared" si="49"/>
        <v>9.1690254765800007E-5</v>
      </c>
      <c r="AL246" s="300">
        <f t="shared" si="50"/>
        <v>9.1690254765800007E-5</v>
      </c>
      <c r="AM246" s="300">
        <f t="shared" si="51"/>
        <v>0</v>
      </c>
      <c r="AN246" s="300">
        <f t="shared" si="52"/>
        <v>1.8221205954299998E-6</v>
      </c>
      <c r="AO246" s="300">
        <f t="shared" si="53"/>
        <v>8.9868134170369992E-5</v>
      </c>
      <c r="AP246" s="300">
        <f t="shared" si="54"/>
        <v>1.7499717848744867E-2</v>
      </c>
      <c r="AQ246" s="354"/>
      <c r="AR246" s="354"/>
      <c r="AS246" s="354"/>
      <c r="AT246" s="354"/>
      <c r="AU246" s="354"/>
      <c r="AV246" s="354"/>
      <c r="AW246" s="354"/>
      <c r="AX246" s="354"/>
      <c r="AY246" s="355"/>
      <c r="AZ246" s="355"/>
      <c r="BA246" s="355"/>
      <c r="BB246" s="355"/>
      <c r="BC246" s="355"/>
      <c r="BD246" s="355"/>
      <c r="BE246" s="355"/>
      <c r="BF246" s="355"/>
      <c r="BG246" s="355"/>
      <c r="BH246" s="355"/>
      <c r="BI246" s="355"/>
      <c r="BJ246" s="355"/>
    </row>
    <row r="247" spans="1:62" ht="15.75" thickBot="1" x14ac:dyDescent="0.3">
      <c r="A247" s="423" t="s">
        <v>569</v>
      </c>
      <c r="B247" s="519" t="s">
        <v>1473</v>
      </c>
      <c r="C247" s="519" t="s">
        <v>371</v>
      </c>
      <c r="D247" s="518" t="s">
        <v>1718</v>
      </c>
      <c r="E247" s="518" t="s">
        <v>1719</v>
      </c>
      <c r="F247" s="6" t="s">
        <v>187</v>
      </c>
      <c r="G247" s="4" t="s">
        <v>188</v>
      </c>
      <c r="H247" s="4" t="s">
        <v>192</v>
      </c>
      <c r="I247" s="495">
        <f t="shared" si="55"/>
        <v>27</v>
      </c>
      <c r="J247">
        <v>2011</v>
      </c>
      <c r="K247">
        <v>38</v>
      </c>
      <c r="L247" t="s">
        <v>313</v>
      </c>
      <c r="M247" t="s">
        <v>47</v>
      </c>
      <c r="N247" t="s">
        <v>42</v>
      </c>
      <c r="O247" t="s">
        <v>31</v>
      </c>
      <c r="P247" t="s">
        <v>34</v>
      </c>
      <c r="Q247">
        <v>4.1769340000000001</v>
      </c>
      <c r="R247">
        <v>6.6611000000000004E-2</v>
      </c>
      <c r="S247">
        <v>7.7018000000000003E-2</v>
      </c>
      <c r="T247">
        <v>7.6616000000000004E-2</v>
      </c>
      <c r="U247">
        <v>7.7018000000000003E-2</v>
      </c>
      <c r="V247">
        <v>20.075970000000002</v>
      </c>
      <c r="W247">
        <v>1.330028</v>
      </c>
      <c r="X247">
        <v>0.16414799999999999</v>
      </c>
      <c r="Y247">
        <v>0.16414799999999999</v>
      </c>
      <c r="Z247">
        <v>0</v>
      </c>
      <c r="AA247">
        <v>0.10718999999999999</v>
      </c>
      <c r="AB247">
        <v>5.6958000000000002E-2</v>
      </c>
      <c r="AC247">
        <v>1029.433532</v>
      </c>
      <c r="AD247" s="300">
        <f t="shared" si="42"/>
        <v>4.6042815893235396E-3</v>
      </c>
      <c r="AE247" s="300">
        <f t="shared" si="43"/>
        <v>7.342605867041E-5</v>
      </c>
      <c r="AF247" s="300">
        <f t="shared" si="44"/>
        <v>8.4897812473580002E-5</v>
      </c>
      <c r="AG247" s="300">
        <f t="shared" si="45"/>
        <v>8.445468332696E-5</v>
      </c>
      <c r="AH247" s="300">
        <f t="shared" si="46"/>
        <v>8.4897812473580002E-5</v>
      </c>
      <c r="AI247" s="300">
        <f t="shared" si="47"/>
        <v>2.2129968790220701E-2</v>
      </c>
      <c r="AJ247" s="300">
        <f t="shared" si="48"/>
        <v>1.4661049070166798E-3</v>
      </c>
      <c r="AK247" s="300">
        <f t="shared" si="49"/>
        <v>1.8094219691387997E-4</v>
      </c>
      <c r="AL247" s="300">
        <f t="shared" si="50"/>
        <v>1.8094219691387997E-4</v>
      </c>
      <c r="AM247" s="300">
        <f t="shared" si="51"/>
        <v>0</v>
      </c>
      <c r="AN247" s="300">
        <f t="shared" si="52"/>
        <v>1.1815674931889998E-4</v>
      </c>
      <c r="AO247" s="300">
        <f t="shared" si="53"/>
        <v>6.2785447594980004E-5</v>
      </c>
      <c r="AP247" s="300">
        <f t="shared" si="54"/>
        <v>1.1347562252168468</v>
      </c>
      <c r="AQ247" s="354"/>
      <c r="AR247" s="354"/>
      <c r="AS247" s="354"/>
      <c r="AT247" s="354"/>
      <c r="AU247" s="354"/>
      <c r="AV247" s="354"/>
      <c r="AW247" s="354"/>
      <c r="AX247" s="354"/>
      <c r="AY247" s="355"/>
      <c r="AZ247" s="355"/>
      <c r="BA247" s="355"/>
      <c r="BB247" s="355"/>
      <c r="BC247" s="355"/>
      <c r="BD247" s="355"/>
      <c r="BE247" s="355"/>
      <c r="BF247" s="355"/>
      <c r="BG247" s="355"/>
      <c r="BH247" s="355"/>
      <c r="BI247" s="355"/>
      <c r="BJ247" s="355"/>
    </row>
    <row r="248" spans="1:62" ht="15.75" thickBot="1" x14ac:dyDescent="0.3">
      <c r="A248" s="423" t="s">
        <v>569</v>
      </c>
      <c r="B248" s="519" t="s">
        <v>1473</v>
      </c>
      <c r="C248" s="519" t="s">
        <v>371</v>
      </c>
      <c r="D248" s="518" t="s">
        <v>1718</v>
      </c>
      <c r="E248" s="518" t="s">
        <v>1719</v>
      </c>
      <c r="F248" s="9" t="s">
        <v>226</v>
      </c>
      <c r="G248" s="4" t="s">
        <v>227</v>
      </c>
      <c r="H248" s="4" t="s">
        <v>221</v>
      </c>
      <c r="I248" s="495">
        <f t="shared" si="55"/>
        <v>28</v>
      </c>
      <c r="J248">
        <v>2011</v>
      </c>
      <c r="K248">
        <v>2</v>
      </c>
      <c r="L248" t="s">
        <v>178</v>
      </c>
      <c r="M248" t="s">
        <v>107</v>
      </c>
      <c r="N248" t="s">
        <v>42</v>
      </c>
      <c r="O248" t="s">
        <v>103</v>
      </c>
      <c r="P248" t="s">
        <v>34</v>
      </c>
      <c r="Q248">
        <v>1.2862E-2</v>
      </c>
      <c r="R248">
        <v>5.3499999999999999E-4</v>
      </c>
      <c r="S248">
        <v>6.1899999999999998E-4</v>
      </c>
      <c r="T248">
        <v>6.1499999999999999E-4</v>
      </c>
      <c r="U248">
        <v>6.1899999999999998E-4</v>
      </c>
      <c r="V248">
        <v>1.0994E-2</v>
      </c>
      <c r="W248">
        <v>2.062E-3</v>
      </c>
      <c r="X248">
        <v>4.2408000000000001E-2</v>
      </c>
      <c r="Y248">
        <v>4.2408000000000001E-2</v>
      </c>
      <c r="Z248">
        <v>0</v>
      </c>
      <c r="AA248">
        <v>1.66E-4</v>
      </c>
      <c r="AB248">
        <v>4.2242000000000002E-2</v>
      </c>
      <c r="AC248">
        <v>1.5958289999999999</v>
      </c>
      <c r="AD248" s="300">
        <f t="shared" si="42"/>
        <v>1.4177928069219998E-5</v>
      </c>
      <c r="AE248" s="300">
        <f t="shared" si="43"/>
        <v>5.8973655084999996E-7</v>
      </c>
      <c r="AF248" s="300">
        <f t="shared" si="44"/>
        <v>6.8233070088999985E-7</v>
      </c>
      <c r="AG248" s="300">
        <f t="shared" si="45"/>
        <v>6.7792145564999996E-7</v>
      </c>
      <c r="AH248" s="300">
        <f t="shared" si="46"/>
        <v>6.8233070088999985E-7</v>
      </c>
      <c r="AI248" s="300">
        <f t="shared" si="47"/>
        <v>1.211881054214E-5</v>
      </c>
      <c r="AJ248" s="300">
        <f t="shared" si="48"/>
        <v>2.2729659212199999E-6</v>
      </c>
      <c r="AK248" s="300">
        <f t="shared" si="49"/>
        <v>4.6746818034480001E-5</v>
      </c>
      <c r="AL248" s="300">
        <f t="shared" si="50"/>
        <v>4.6746818034480001E-5</v>
      </c>
      <c r="AM248" s="300">
        <f t="shared" si="51"/>
        <v>0</v>
      </c>
      <c r="AN248" s="300">
        <f t="shared" si="52"/>
        <v>1.8298367745999999E-7</v>
      </c>
      <c r="AO248" s="300">
        <f t="shared" si="53"/>
        <v>4.6563834357019999E-5</v>
      </c>
      <c r="AP248" s="300">
        <f t="shared" si="54"/>
        <v>1.7591003555259899E-3</v>
      </c>
      <c r="AQ248" s="354"/>
      <c r="AR248" s="354"/>
      <c r="AS248" s="354"/>
      <c r="AT248" s="354"/>
      <c r="AU248" s="354"/>
      <c r="AV248" s="354"/>
      <c r="AW248" s="354"/>
      <c r="AX248" s="354"/>
      <c r="AY248" s="355"/>
      <c r="AZ248" s="355"/>
      <c r="BA248" s="355"/>
      <c r="BB248" s="355"/>
      <c r="BC248" s="355"/>
      <c r="BD248" s="355"/>
      <c r="BE248" s="355"/>
      <c r="BF248" s="355"/>
      <c r="BG248" s="355"/>
      <c r="BH248" s="355"/>
      <c r="BI248" s="355"/>
      <c r="BJ248" s="355"/>
    </row>
    <row r="249" spans="1:62" ht="15.75" thickBot="1" x14ac:dyDescent="0.3">
      <c r="A249" s="423" t="s">
        <v>569</v>
      </c>
      <c r="B249" s="519" t="s">
        <v>1473</v>
      </c>
      <c r="C249" s="519" t="s">
        <v>371</v>
      </c>
      <c r="D249" s="518" t="s">
        <v>1718</v>
      </c>
      <c r="E249" s="518" t="s">
        <v>1719</v>
      </c>
      <c r="F249" s="9" t="s">
        <v>226</v>
      </c>
      <c r="G249" s="4" t="s">
        <v>227</v>
      </c>
      <c r="H249" s="4" t="s">
        <v>221</v>
      </c>
      <c r="I249" s="495">
        <f t="shared" si="55"/>
        <v>29</v>
      </c>
      <c r="J249">
        <v>2011</v>
      </c>
      <c r="K249">
        <v>20</v>
      </c>
      <c r="L249" t="s">
        <v>358</v>
      </c>
      <c r="M249" t="s">
        <v>107</v>
      </c>
      <c r="N249" t="s">
        <v>42</v>
      </c>
      <c r="O249" t="s">
        <v>103</v>
      </c>
      <c r="P249" t="s">
        <v>34</v>
      </c>
      <c r="Q249">
        <v>0.16592100000000001</v>
      </c>
      <c r="R249">
        <v>6.901E-3</v>
      </c>
      <c r="S249">
        <v>7.979E-3</v>
      </c>
      <c r="T249">
        <v>7.9380000000000006E-3</v>
      </c>
      <c r="U249">
        <v>7.979E-3</v>
      </c>
      <c r="V249">
        <v>0.14182800000000001</v>
      </c>
      <c r="W249">
        <v>2.6596999999999999E-2</v>
      </c>
      <c r="X249">
        <v>0.54706200000000005</v>
      </c>
      <c r="Y249">
        <v>0.54706200000000005</v>
      </c>
      <c r="Z249">
        <v>0</v>
      </c>
      <c r="AA249">
        <v>2.1440000000000001E-3</v>
      </c>
      <c r="AB249">
        <v>0.54491900000000004</v>
      </c>
      <c r="AC249">
        <v>20.586200000000002</v>
      </c>
      <c r="AD249" s="300">
        <f t="shared" si="42"/>
        <v>1.8289659486650999E-4</v>
      </c>
      <c r="AE249" s="300">
        <f t="shared" si="43"/>
        <v>7.6070503503099997E-6</v>
      </c>
      <c r="AF249" s="300">
        <f t="shared" si="44"/>
        <v>8.7953419424899986E-6</v>
      </c>
      <c r="AG249" s="300">
        <f t="shared" si="45"/>
        <v>8.7501471787800014E-6</v>
      </c>
      <c r="AH249" s="300">
        <f t="shared" si="46"/>
        <v>8.7953419424899986E-6</v>
      </c>
      <c r="AI249" s="300">
        <f t="shared" si="47"/>
        <v>1.5633860847468002E-4</v>
      </c>
      <c r="AJ249" s="300">
        <f t="shared" si="48"/>
        <v>2.931817391207E-5</v>
      </c>
      <c r="AK249" s="300">
        <f t="shared" si="49"/>
        <v>6.0303262987121994E-4</v>
      </c>
      <c r="AL249" s="300">
        <f t="shared" si="50"/>
        <v>6.0303262987121994E-4</v>
      </c>
      <c r="AM249" s="300">
        <f t="shared" si="51"/>
        <v>0</v>
      </c>
      <c r="AN249" s="300">
        <f t="shared" si="52"/>
        <v>2.3633554486399997E-6</v>
      </c>
      <c r="AO249" s="300">
        <f t="shared" si="53"/>
        <v>6.0067037673389005E-4</v>
      </c>
      <c r="AP249" s="300">
        <f t="shared" si="54"/>
        <v>2.2692401089922001E-2</v>
      </c>
      <c r="AQ249" s="354"/>
      <c r="AR249" s="354"/>
      <c r="AS249" s="354"/>
      <c r="AT249" s="354"/>
      <c r="AU249" s="354"/>
      <c r="AV249" s="354"/>
      <c r="AW249" s="354"/>
      <c r="AX249" s="354"/>
      <c r="AY249" s="355"/>
      <c r="AZ249" s="355"/>
      <c r="BA249" s="355"/>
      <c r="BB249" s="355"/>
      <c r="BC249" s="355"/>
      <c r="BD249" s="355"/>
      <c r="BE249" s="355"/>
      <c r="BF249" s="355"/>
      <c r="BG249" s="355"/>
      <c r="BH249" s="355"/>
      <c r="BI249" s="355"/>
      <c r="BJ249" s="355"/>
    </row>
    <row r="250" spans="1:62" ht="15.75" thickBot="1" x14ac:dyDescent="0.3">
      <c r="A250" s="423" t="s">
        <v>569</v>
      </c>
      <c r="B250" s="519" t="s">
        <v>1473</v>
      </c>
      <c r="C250" s="519" t="s">
        <v>371</v>
      </c>
      <c r="D250" s="518" t="s">
        <v>1718</v>
      </c>
      <c r="E250" s="518" t="s">
        <v>1719</v>
      </c>
      <c r="F250" s="9" t="s">
        <v>226</v>
      </c>
      <c r="G250" s="4" t="s">
        <v>227</v>
      </c>
      <c r="H250" s="4" t="s">
        <v>221</v>
      </c>
      <c r="I250" s="495">
        <f t="shared" si="55"/>
        <v>30</v>
      </c>
      <c r="J250">
        <v>2011</v>
      </c>
      <c r="K250">
        <v>41</v>
      </c>
      <c r="L250" t="s">
        <v>179</v>
      </c>
      <c r="M250" t="s">
        <v>107</v>
      </c>
      <c r="N250" t="s">
        <v>42</v>
      </c>
      <c r="O250" t="s">
        <v>103</v>
      </c>
      <c r="P250" t="s">
        <v>34</v>
      </c>
      <c r="Q250">
        <v>2.5724E-2</v>
      </c>
      <c r="R250">
        <v>1.07E-3</v>
      </c>
      <c r="S250">
        <v>1.237E-3</v>
      </c>
      <c r="T250">
        <v>1.2310000000000001E-3</v>
      </c>
      <c r="U250">
        <v>1.237E-3</v>
      </c>
      <c r="V250">
        <v>2.1989000000000002E-2</v>
      </c>
      <c r="W250">
        <v>4.1240000000000001E-3</v>
      </c>
      <c r="X250">
        <v>4.2816E-2</v>
      </c>
      <c r="Y250">
        <v>4.2816E-2</v>
      </c>
      <c r="Z250">
        <v>0</v>
      </c>
      <c r="AA250">
        <v>3.3199999999999999E-4</v>
      </c>
      <c r="AB250">
        <v>4.2484000000000001E-2</v>
      </c>
      <c r="AC250">
        <v>3.191659</v>
      </c>
      <c r="AD250" s="300">
        <f t="shared" si="42"/>
        <v>2.8355856138439997E-5</v>
      </c>
      <c r="AE250" s="300">
        <f t="shared" si="43"/>
        <v>1.1794731016999999E-6</v>
      </c>
      <c r="AF250" s="300">
        <f t="shared" si="44"/>
        <v>1.3635590904700002E-6</v>
      </c>
      <c r="AG250" s="300">
        <f t="shared" si="45"/>
        <v>1.3569452226100001E-6</v>
      </c>
      <c r="AH250" s="300">
        <f t="shared" si="46"/>
        <v>1.3635590904700002E-6</v>
      </c>
      <c r="AI250" s="300">
        <f t="shared" si="47"/>
        <v>2.4238723395590002E-5</v>
      </c>
      <c r="AJ250" s="300">
        <f t="shared" si="48"/>
        <v>4.5459318424399998E-6</v>
      </c>
      <c r="AK250" s="300">
        <f t="shared" si="49"/>
        <v>4.7196561048959997E-5</v>
      </c>
      <c r="AL250" s="300">
        <f t="shared" si="50"/>
        <v>4.7196561048959997E-5</v>
      </c>
      <c r="AM250" s="300">
        <f t="shared" si="51"/>
        <v>0</v>
      </c>
      <c r="AN250" s="300">
        <f t="shared" si="52"/>
        <v>3.6596735491999999E-7</v>
      </c>
      <c r="AO250" s="300">
        <f t="shared" si="53"/>
        <v>4.6830593694039999E-5</v>
      </c>
      <c r="AP250" s="300">
        <f t="shared" si="54"/>
        <v>3.5182018133632898E-3</v>
      </c>
      <c r="AQ250" s="354"/>
      <c r="AR250" s="354"/>
      <c r="AS250" s="354"/>
      <c r="AT250" s="354"/>
      <c r="AU250" s="354"/>
      <c r="AV250" s="354"/>
      <c r="AW250" s="354"/>
      <c r="AX250" s="354"/>
      <c r="AY250" s="355"/>
      <c r="AZ250" s="355"/>
      <c r="BA250" s="355"/>
      <c r="BB250" s="355"/>
      <c r="BC250" s="355"/>
      <c r="BD250" s="355"/>
      <c r="BE250" s="355"/>
      <c r="BF250" s="355"/>
      <c r="BG250" s="355"/>
      <c r="BH250" s="355"/>
      <c r="BI250" s="355"/>
      <c r="BJ250" s="355"/>
    </row>
    <row r="251" spans="1:62" ht="15.75" thickBot="1" x14ac:dyDescent="0.3">
      <c r="A251" s="423" t="s">
        <v>569</v>
      </c>
      <c r="B251" s="519" t="s">
        <v>1473</v>
      </c>
      <c r="C251" s="519" t="s">
        <v>371</v>
      </c>
      <c r="D251" s="518" t="s">
        <v>1718</v>
      </c>
      <c r="E251" s="518" t="s">
        <v>1719</v>
      </c>
      <c r="F251" s="9" t="s">
        <v>226</v>
      </c>
      <c r="G251" s="4" t="s">
        <v>227</v>
      </c>
      <c r="H251" s="4" t="s">
        <v>221</v>
      </c>
      <c r="I251" s="495">
        <f t="shared" si="55"/>
        <v>31</v>
      </c>
      <c r="J251">
        <v>2011</v>
      </c>
      <c r="K251">
        <v>15</v>
      </c>
      <c r="L251" t="s">
        <v>204</v>
      </c>
      <c r="M251" t="s">
        <v>49</v>
      </c>
      <c r="N251" t="s">
        <v>89</v>
      </c>
      <c r="O251" t="s">
        <v>31</v>
      </c>
      <c r="P251" t="s">
        <v>34</v>
      </c>
      <c r="Q251">
        <v>443.32858599999997</v>
      </c>
      <c r="R251">
        <v>6.1307470000000004</v>
      </c>
      <c r="S251">
        <v>7.088578</v>
      </c>
      <c r="T251">
        <v>7.051615</v>
      </c>
      <c r="U251">
        <v>7.088578</v>
      </c>
      <c r="V251">
        <v>268.847936</v>
      </c>
      <c r="W251">
        <v>51.189064999999999</v>
      </c>
      <c r="X251">
        <v>8.7683619999999998</v>
      </c>
      <c r="Y251">
        <v>8.7683619999999998</v>
      </c>
      <c r="Z251">
        <v>2.7823859999999998</v>
      </c>
      <c r="AA251">
        <v>4.1254340000000003</v>
      </c>
      <c r="AB251">
        <v>1.860541</v>
      </c>
      <c r="AC251">
        <v>39620.018966000003</v>
      </c>
      <c r="AD251" s="300">
        <f t="shared" si="42"/>
        <v>0.48868611439410764</v>
      </c>
      <c r="AE251" s="300">
        <f t="shared" si="43"/>
        <v>6.7579917568485704E-3</v>
      </c>
      <c r="AF251" s="300">
        <f t="shared" si="44"/>
        <v>7.8138197012171794E-3</v>
      </c>
      <c r="AG251" s="300">
        <f t="shared" si="45"/>
        <v>7.7730749682656496E-3</v>
      </c>
      <c r="AH251" s="300">
        <f t="shared" si="46"/>
        <v>7.8138197012171794E-3</v>
      </c>
      <c r="AI251" s="300">
        <f t="shared" si="47"/>
        <v>0.29635412052295612</v>
      </c>
      <c r="AJ251" s="300">
        <f t="shared" si="48"/>
        <v>5.6426285297825146E-2</v>
      </c>
      <c r="AK251" s="300">
        <f t="shared" si="49"/>
        <v>9.6654646027742198E-3</v>
      </c>
      <c r="AL251" s="300">
        <f t="shared" si="50"/>
        <v>9.6654646027742198E-3</v>
      </c>
      <c r="AM251" s="300">
        <f t="shared" si="51"/>
        <v>3.0670555565856595E-3</v>
      </c>
      <c r="AN251" s="300">
        <f t="shared" si="52"/>
        <v>4.5475125568585403E-3</v>
      </c>
      <c r="AO251" s="300">
        <f t="shared" si="53"/>
        <v>2.0508953870187097E-3</v>
      </c>
      <c r="AP251" s="300">
        <f t="shared" si="54"/>
        <v>43.673595008636305</v>
      </c>
      <c r="AQ251" s="354"/>
      <c r="AR251" s="354"/>
      <c r="AS251" s="354"/>
      <c r="AT251" s="354"/>
      <c r="AU251" s="354"/>
      <c r="AV251" s="354"/>
      <c r="AW251" s="354"/>
      <c r="AX251" s="354"/>
      <c r="AY251" s="355"/>
      <c r="AZ251" s="355"/>
      <c r="BA251" s="355"/>
      <c r="BB251" s="355"/>
      <c r="BC251" s="355"/>
      <c r="BD251" s="355"/>
      <c r="BE251" s="355"/>
      <c r="BF251" s="355"/>
      <c r="BG251" s="355"/>
      <c r="BH251" s="355"/>
      <c r="BI251" s="355"/>
      <c r="BJ251" s="355"/>
    </row>
    <row r="252" spans="1:62" ht="15.75" thickBot="1" x14ac:dyDescent="0.3">
      <c r="A252" s="423" t="s">
        <v>569</v>
      </c>
      <c r="B252" s="519" t="s">
        <v>1473</v>
      </c>
      <c r="C252" s="519" t="s">
        <v>371</v>
      </c>
      <c r="D252" s="518" t="s">
        <v>1718</v>
      </c>
      <c r="E252" s="518" t="s">
        <v>1719</v>
      </c>
      <c r="F252" s="9" t="s">
        <v>226</v>
      </c>
      <c r="G252" s="4" t="s">
        <v>227</v>
      </c>
      <c r="H252" s="4" t="s">
        <v>221</v>
      </c>
      <c r="I252" s="495">
        <f t="shared" si="55"/>
        <v>32</v>
      </c>
      <c r="J252">
        <v>2011</v>
      </c>
      <c r="K252">
        <v>16</v>
      </c>
      <c r="L252" t="s">
        <v>206</v>
      </c>
      <c r="M252" t="s">
        <v>52</v>
      </c>
      <c r="N252" t="s">
        <v>42</v>
      </c>
      <c r="O252" t="s">
        <v>31</v>
      </c>
      <c r="P252" t="s">
        <v>34</v>
      </c>
      <c r="Q252">
        <v>164.04069200000001</v>
      </c>
      <c r="R252">
        <v>20.353752</v>
      </c>
      <c r="S252">
        <v>23.533702000000002</v>
      </c>
      <c r="T252">
        <v>23.410985</v>
      </c>
      <c r="U252">
        <v>23.533702000000002</v>
      </c>
      <c r="V252">
        <v>113.258273</v>
      </c>
      <c r="W252">
        <v>16.359341000000001</v>
      </c>
      <c r="X252">
        <v>2.994958</v>
      </c>
      <c r="Y252">
        <v>2.994958</v>
      </c>
      <c r="Z252">
        <v>1.151859</v>
      </c>
      <c r="AA252">
        <v>1.3184340000000001</v>
      </c>
      <c r="AB252">
        <v>0.52466500000000005</v>
      </c>
      <c r="AC252">
        <v>12662.028713</v>
      </c>
      <c r="AD252" s="300">
        <f t="shared" si="42"/>
        <v>0.18082391009182652</v>
      </c>
      <c r="AE252" s="300">
        <f t="shared" si="43"/>
        <v>2.2436171030535117E-2</v>
      </c>
      <c r="AF252" s="300">
        <f t="shared" si="44"/>
        <v>2.5941465880769621E-2</v>
      </c>
      <c r="AG252" s="300">
        <f t="shared" si="45"/>
        <v>2.5806193543740349E-2</v>
      </c>
      <c r="AH252" s="300">
        <f t="shared" si="46"/>
        <v>2.5941465880769621E-2</v>
      </c>
      <c r="AI252" s="300">
        <f t="shared" si="47"/>
        <v>0.12484587527896762</v>
      </c>
      <c r="AJ252" s="300">
        <f t="shared" si="48"/>
        <v>1.803308660844671E-2</v>
      </c>
      <c r="AK252" s="300">
        <f t="shared" si="49"/>
        <v>3.3013760763749801E-3</v>
      </c>
      <c r="AL252" s="300">
        <f t="shared" si="50"/>
        <v>3.3013760763749801E-3</v>
      </c>
      <c r="AM252" s="300">
        <f t="shared" si="51"/>
        <v>1.2697072032252898E-3</v>
      </c>
      <c r="AN252" s="300">
        <f t="shared" si="52"/>
        <v>1.4533247096885399E-3</v>
      </c>
      <c r="AO252" s="300">
        <f t="shared" si="53"/>
        <v>5.7834416346115006E-4</v>
      </c>
      <c r="AP252" s="300">
        <f t="shared" si="54"/>
        <v>13.957497457884644</v>
      </c>
      <c r="AQ252" s="354"/>
      <c r="AR252" s="354"/>
      <c r="AS252" s="354"/>
      <c r="AT252" s="354"/>
      <c r="AU252" s="354"/>
      <c r="AV252" s="354"/>
      <c r="AW252" s="354"/>
      <c r="AX252" s="354"/>
      <c r="AY252" s="355"/>
      <c r="AZ252" s="355"/>
      <c r="BA252" s="355"/>
      <c r="BB252" s="355"/>
      <c r="BC252" s="355"/>
      <c r="BD252" s="355"/>
      <c r="BE252" s="355"/>
      <c r="BF252" s="355"/>
      <c r="BG252" s="355"/>
      <c r="BH252" s="355"/>
      <c r="BI252" s="355"/>
      <c r="BJ252" s="355"/>
    </row>
    <row r="253" spans="1:62" ht="15.75" thickBot="1" x14ac:dyDescent="0.3">
      <c r="A253" s="423" t="s">
        <v>569</v>
      </c>
      <c r="B253" s="519" t="s">
        <v>1473</v>
      </c>
      <c r="C253" s="519" t="s">
        <v>371</v>
      </c>
      <c r="D253" s="518" t="s">
        <v>1718</v>
      </c>
      <c r="E253" s="518" t="s">
        <v>1719</v>
      </c>
      <c r="F253" s="9" t="s">
        <v>226</v>
      </c>
      <c r="G253" s="4" t="s">
        <v>227</v>
      </c>
      <c r="H253" s="4" t="s">
        <v>221</v>
      </c>
      <c r="I253" s="495">
        <f t="shared" si="55"/>
        <v>33</v>
      </c>
      <c r="J253">
        <v>2011</v>
      </c>
      <c r="K253">
        <v>7</v>
      </c>
      <c r="L253" t="s">
        <v>147</v>
      </c>
      <c r="M253" t="s">
        <v>148</v>
      </c>
      <c r="N253" t="s">
        <v>42</v>
      </c>
      <c r="O253" t="s">
        <v>96</v>
      </c>
      <c r="P253" t="s">
        <v>34</v>
      </c>
      <c r="Q253">
        <v>1.264926</v>
      </c>
      <c r="R253">
        <v>1.26E-4</v>
      </c>
      <c r="S253">
        <v>1.46E-4</v>
      </c>
      <c r="T253">
        <v>1.45E-4</v>
      </c>
      <c r="U253">
        <v>1.46E-4</v>
      </c>
      <c r="V253">
        <v>10.18066</v>
      </c>
      <c r="W253">
        <v>1.702086</v>
      </c>
      <c r="X253">
        <v>0.75950499999999999</v>
      </c>
      <c r="Y253">
        <v>0.75950499999999999</v>
      </c>
      <c r="Z253">
        <v>0</v>
      </c>
      <c r="AA253">
        <v>0.13717499999999999</v>
      </c>
      <c r="AB253">
        <v>0.62233099999999997</v>
      </c>
      <c r="AC253">
        <v>1317.404194</v>
      </c>
      <c r="AD253" s="300">
        <f t="shared" si="42"/>
        <v>1.3943422361130599E-3</v>
      </c>
      <c r="AE253" s="300">
        <f t="shared" si="43"/>
        <v>1.3889122505999999E-7</v>
      </c>
      <c r="AF253" s="300">
        <f t="shared" si="44"/>
        <v>1.6093745125999999E-7</v>
      </c>
      <c r="AG253" s="300">
        <f t="shared" si="45"/>
        <v>1.5983513995E-7</v>
      </c>
      <c r="AH253" s="300">
        <f t="shared" si="46"/>
        <v>1.6093745125999999E-7</v>
      </c>
      <c r="AI253" s="300">
        <f t="shared" si="47"/>
        <v>1.1222256661264599E-2</v>
      </c>
      <c r="AJ253" s="300">
        <f t="shared" si="48"/>
        <v>1.8762286483926598E-3</v>
      </c>
      <c r="AK253" s="300">
        <f t="shared" si="49"/>
        <v>8.3721095150154988E-4</v>
      </c>
      <c r="AL253" s="300">
        <f t="shared" si="50"/>
        <v>8.3721095150154988E-4</v>
      </c>
      <c r="AM253" s="300">
        <f t="shared" si="51"/>
        <v>0</v>
      </c>
      <c r="AN253" s="300">
        <f t="shared" si="52"/>
        <v>1.5120955394924999E-4</v>
      </c>
      <c r="AO253" s="300">
        <f t="shared" si="53"/>
        <v>6.8600249986360993E-4</v>
      </c>
      <c r="AP253" s="300">
        <f t="shared" si="54"/>
        <v>1.4521895428876339</v>
      </c>
      <c r="AQ253" s="354"/>
      <c r="AR253" s="354"/>
      <c r="AS253" s="354"/>
      <c r="AT253" s="354"/>
      <c r="AU253" s="354"/>
      <c r="AV253" s="354"/>
      <c r="AW253" s="354"/>
      <c r="AX253" s="354"/>
      <c r="AY253" s="355"/>
      <c r="AZ253" s="355"/>
      <c r="BA253" s="355"/>
      <c r="BB253" s="355"/>
      <c r="BC253" s="355"/>
      <c r="BD253" s="355"/>
      <c r="BE253" s="355"/>
      <c r="BF253" s="355"/>
      <c r="BG253" s="355"/>
      <c r="BH253" s="355"/>
      <c r="BI253" s="355"/>
      <c r="BJ253" s="355"/>
    </row>
    <row r="254" spans="1:62" ht="15.75" thickBot="1" x14ac:dyDescent="0.3">
      <c r="A254" s="423" t="s">
        <v>569</v>
      </c>
      <c r="B254" s="519" t="s">
        <v>1473</v>
      </c>
      <c r="C254" s="519" t="s">
        <v>371</v>
      </c>
      <c r="D254" s="518" t="s">
        <v>1718</v>
      </c>
      <c r="E254" s="518" t="s">
        <v>1719</v>
      </c>
      <c r="F254" s="9" t="s">
        <v>226</v>
      </c>
      <c r="G254" s="4" t="s">
        <v>227</v>
      </c>
      <c r="H254" s="4" t="s">
        <v>221</v>
      </c>
      <c r="I254" s="495">
        <f t="shared" si="55"/>
        <v>34</v>
      </c>
      <c r="J254">
        <v>2011</v>
      </c>
      <c r="K254">
        <v>14</v>
      </c>
      <c r="L254" t="s">
        <v>151</v>
      </c>
      <c r="M254" t="s">
        <v>100</v>
      </c>
      <c r="N254" t="s">
        <v>42</v>
      </c>
      <c r="O254" t="s">
        <v>96</v>
      </c>
      <c r="P254" t="s">
        <v>34</v>
      </c>
      <c r="Q254">
        <v>7.2855840000000001</v>
      </c>
      <c r="R254">
        <v>0.39522699999999999</v>
      </c>
      <c r="S254">
        <v>0.45697500000000002</v>
      </c>
      <c r="T254">
        <v>0.454592</v>
      </c>
      <c r="U254">
        <v>0.45697500000000002</v>
      </c>
      <c r="V254">
        <v>32.280029999999996</v>
      </c>
      <c r="W254">
        <v>3.5863450000000001</v>
      </c>
      <c r="X254">
        <v>0.72740899999999997</v>
      </c>
      <c r="Y254">
        <v>0.72740899999999997</v>
      </c>
      <c r="Z254">
        <v>0</v>
      </c>
      <c r="AA254">
        <v>0.28903099999999998</v>
      </c>
      <c r="AB254">
        <v>0.43837799999999999</v>
      </c>
      <c r="AC254">
        <v>2775.8089620000001</v>
      </c>
      <c r="AD254" s="300">
        <f t="shared" si="42"/>
        <v>8.0309816431550392E-3</v>
      </c>
      <c r="AE254" s="300">
        <f t="shared" si="43"/>
        <v>4.3566319211737001E-4</v>
      </c>
      <c r="AF254" s="300">
        <f t="shared" si="44"/>
        <v>5.0372871088725005E-4</v>
      </c>
      <c r="AG254" s="300">
        <f t="shared" si="45"/>
        <v>5.0110190303551995E-4</v>
      </c>
      <c r="AH254" s="300">
        <f t="shared" si="46"/>
        <v>5.0372871088725005E-4</v>
      </c>
      <c r="AI254" s="300">
        <f t="shared" si="47"/>
        <v>3.5582642156139294E-2</v>
      </c>
      <c r="AJ254" s="300">
        <f t="shared" si="48"/>
        <v>3.9532686550619502E-3</v>
      </c>
      <c r="AK254" s="300">
        <f t="shared" si="49"/>
        <v>8.018311676957899E-4</v>
      </c>
      <c r="AL254" s="300">
        <f t="shared" si="50"/>
        <v>8.018311676957899E-4</v>
      </c>
      <c r="AM254" s="300">
        <f t="shared" si="51"/>
        <v>0</v>
      </c>
      <c r="AN254" s="300">
        <f t="shared" si="52"/>
        <v>3.1860214024060995E-4</v>
      </c>
      <c r="AO254" s="300">
        <f t="shared" si="53"/>
        <v>4.8322902745518001E-4</v>
      </c>
      <c r="AP254" s="300">
        <f t="shared" si="54"/>
        <v>3.0598056132119602</v>
      </c>
      <c r="AQ254" s="354"/>
      <c r="AR254" s="354"/>
      <c r="AS254" s="354"/>
      <c r="AT254" s="354"/>
      <c r="AU254" s="354"/>
      <c r="AV254" s="354"/>
      <c r="AW254" s="354"/>
      <c r="AX254" s="354"/>
      <c r="AY254" s="355"/>
      <c r="AZ254" s="355"/>
      <c r="BA254" s="355"/>
      <c r="BB254" s="355"/>
      <c r="BC254" s="355"/>
      <c r="BD254" s="355"/>
      <c r="BE254" s="355"/>
      <c r="BF254" s="355"/>
      <c r="BG254" s="355"/>
      <c r="BH254" s="355"/>
      <c r="BI254" s="355"/>
      <c r="BJ254" s="355"/>
    </row>
    <row r="255" spans="1:62" ht="15.75" thickBot="1" x14ac:dyDescent="0.3">
      <c r="A255" s="423" t="s">
        <v>569</v>
      </c>
      <c r="B255" s="519" t="s">
        <v>1473</v>
      </c>
      <c r="C255" s="519" t="s">
        <v>371</v>
      </c>
      <c r="D255" s="518" t="s">
        <v>1718</v>
      </c>
      <c r="E255" s="518" t="s">
        <v>1719</v>
      </c>
      <c r="F255" s="9" t="s">
        <v>226</v>
      </c>
      <c r="G255" s="4" t="s">
        <v>227</v>
      </c>
      <c r="H255" s="4" t="s">
        <v>221</v>
      </c>
      <c r="I255" s="495">
        <f t="shared" si="55"/>
        <v>35</v>
      </c>
      <c r="J255">
        <v>2011</v>
      </c>
      <c r="K255">
        <v>19</v>
      </c>
      <c r="L255" t="s">
        <v>152</v>
      </c>
      <c r="M255" t="s">
        <v>150</v>
      </c>
      <c r="N255" t="s">
        <v>42</v>
      </c>
      <c r="O255" t="s">
        <v>96</v>
      </c>
      <c r="P255" t="s">
        <v>34</v>
      </c>
      <c r="Q255">
        <v>64.862891000000005</v>
      </c>
      <c r="R255">
        <v>3.351737</v>
      </c>
      <c r="S255">
        <v>3.8753920000000002</v>
      </c>
      <c r="T255">
        <v>3.8551839999999999</v>
      </c>
      <c r="U255">
        <v>3.8753920000000002</v>
      </c>
      <c r="V255">
        <v>5.6848809999999999</v>
      </c>
      <c r="W255">
        <v>2.122144</v>
      </c>
      <c r="X255">
        <v>0.57269099999999995</v>
      </c>
      <c r="Y255">
        <v>0.57269099999999995</v>
      </c>
      <c r="Z255">
        <v>0</v>
      </c>
      <c r="AA255">
        <v>0.17102800000000001</v>
      </c>
      <c r="AB255">
        <v>0.40166299999999999</v>
      </c>
      <c r="AC255">
        <v>1642.526568</v>
      </c>
      <c r="AD255" s="300">
        <f t="shared" si="42"/>
        <v>7.1499098348597218E-2</v>
      </c>
      <c r="AE255" s="300">
        <f t="shared" si="43"/>
        <v>3.6946576032454697E-3</v>
      </c>
      <c r="AF255" s="300">
        <f t="shared" si="44"/>
        <v>4.2718884322835195E-3</v>
      </c>
      <c r="AG255" s="300">
        <f t="shared" si="45"/>
        <v>4.2496129253310391E-3</v>
      </c>
      <c r="AH255" s="300">
        <f t="shared" si="46"/>
        <v>4.2718884322835195E-3</v>
      </c>
      <c r="AI255" s="300">
        <f t="shared" si="47"/>
        <v>6.2665086223041098E-3</v>
      </c>
      <c r="AJ255" s="300">
        <f t="shared" si="48"/>
        <v>2.3392633326486402E-3</v>
      </c>
      <c r="AK255" s="300">
        <f t="shared" si="49"/>
        <v>6.3128376643520985E-4</v>
      </c>
      <c r="AL255" s="300">
        <f t="shared" si="50"/>
        <v>6.3128376643520985E-4</v>
      </c>
      <c r="AM255" s="300">
        <f t="shared" si="51"/>
        <v>0</v>
      </c>
      <c r="AN255" s="300">
        <f t="shared" si="52"/>
        <v>1.8852609872667999E-4</v>
      </c>
      <c r="AO255" s="300">
        <f t="shared" si="53"/>
        <v>4.4275766770852996E-4</v>
      </c>
      <c r="AP255" s="300">
        <f t="shared" si="54"/>
        <v>1.810575612881884</v>
      </c>
      <c r="AQ255" s="354"/>
      <c r="AR255" s="354"/>
      <c r="AS255" s="354"/>
      <c r="AT255" s="354"/>
      <c r="AU255" s="354"/>
      <c r="AV255" s="354"/>
      <c r="AW255" s="354"/>
      <c r="AX255" s="354"/>
      <c r="AY255" s="355"/>
      <c r="AZ255" s="355"/>
      <c r="BA255" s="355"/>
      <c r="BB255" s="355"/>
      <c r="BC255" s="355"/>
      <c r="BD255" s="355"/>
      <c r="BE255" s="355"/>
      <c r="BF255" s="355"/>
      <c r="BG255" s="355"/>
      <c r="BH255" s="355"/>
      <c r="BI255" s="355"/>
      <c r="BJ255" s="355"/>
    </row>
    <row r="256" spans="1:62" ht="15.75" thickBot="1" x14ac:dyDescent="0.3">
      <c r="A256" s="423" t="s">
        <v>569</v>
      </c>
      <c r="B256" s="519" t="s">
        <v>1473</v>
      </c>
      <c r="C256" s="519" t="s">
        <v>371</v>
      </c>
      <c r="D256" s="518" t="s">
        <v>1718</v>
      </c>
      <c r="E256" s="518" t="s">
        <v>1719</v>
      </c>
      <c r="F256" s="9" t="s">
        <v>226</v>
      </c>
      <c r="G256" s="4" t="s">
        <v>227</v>
      </c>
      <c r="H256" s="4" t="s">
        <v>221</v>
      </c>
      <c r="I256" s="495">
        <f t="shared" si="55"/>
        <v>36</v>
      </c>
      <c r="J256">
        <v>2011</v>
      </c>
      <c r="K256">
        <v>23</v>
      </c>
      <c r="L256" t="s">
        <v>97</v>
      </c>
      <c r="M256" t="s">
        <v>98</v>
      </c>
      <c r="N256" t="s">
        <v>42</v>
      </c>
      <c r="O256" t="s">
        <v>96</v>
      </c>
      <c r="P256" t="s">
        <v>34</v>
      </c>
      <c r="Q256">
        <v>2.6725029999999999</v>
      </c>
      <c r="R256">
        <v>0.86878200000000005</v>
      </c>
      <c r="S256">
        <v>1.004516</v>
      </c>
      <c r="T256">
        <v>0.999278</v>
      </c>
      <c r="U256">
        <v>1.004516</v>
      </c>
      <c r="V256">
        <v>9.6795480000000005</v>
      </c>
      <c r="W256">
        <v>1.271415</v>
      </c>
      <c r="X256">
        <v>0.310417</v>
      </c>
      <c r="Y256">
        <v>0.310417</v>
      </c>
      <c r="Z256">
        <v>0</v>
      </c>
      <c r="AA256">
        <v>0.102466</v>
      </c>
      <c r="AB256">
        <v>0.20795</v>
      </c>
      <c r="AC256">
        <v>984.06756199999995</v>
      </c>
      <c r="AD256" s="300">
        <f t="shared" si="42"/>
        <v>2.9459302829089296E-3</v>
      </c>
      <c r="AE256" s="300">
        <f t="shared" si="43"/>
        <v>9.5766822452442006E-4</v>
      </c>
      <c r="AF256" s="300">
        <f t="shared" si="44"/>
        <v>1.1072893478759598E-3</v>
      </c>
      <c r="AG256" s="300">
        <f t="shared" si="45"/>
        <v>1.1015154412341798E-3</v>
      </c>
      <c r="AH256" s="300">
        <f t="shared" si="46"/>
        <v>1.1072893478759598E-3</v>
      </c>
      <c r="AI256" s="300">
        <f t="shared" si="47"/>
        <v>1.0669875236087879E-2</v>
      </c>
      <c r="AJ256" s="300">
        <f t="shared" si="48"/>
        <v>1.4014951342036499E-3</v>
      </c>
      <c r="AK256" s="300">
        <f t="shared" si="49"/>
        <v>3.4217616991626999E-4</v>
      </c>
      <c r="AL256" s="300">
        <f t="shared" si="50"/>
        <v>3.4217616991626999E-4</v>
      </c>
      <c r="AM256" s="300">
        <f t="shared" si="51"/>
        <v>0</v>
      </c>
      <c r="AN256" s="300">
        <f t="shared" si="52"/>
        <v>1.1294943069046E-4</v>
      </c>
      <c r="AO256" s="300">
        <f t="shared" si="53"/>
        <v>2.2922563691449998E-4</v>
      </c>
      <c r="AP256" s="300">
        <f t="shared" si="54"/>
        <v>1.0847488033967261</v>
      </c>
      <c r="AQ256" s="354"/>
      <c r="AR256" s="354"/>
      <c r="AS256" s="354"/>
      <c r="AT256" s="354"/>
      <c r="AU256" s="354"/>
      <c r="AV256" s="354"/>
      <c r="AW256" s="354"/>
      <c r="AX256" s="354"/>
      <c r="AY256" s="355"/>
      <c r="AZ256" s="355"/>
      <c r="BA256" s="355"/>
      <c r="BB256" s="355"/>
      <c r="BC256" s="355"/>
      <c r="BD256" s="355"/>
      <c r="BE256" s="355"/>
      <c r="BF256" s="355"/>
      <c r="BG256" s="355"/>
      <c r="BH256" s="355"/>
      <c r="BI256" s="355"/>
      <c r="BJ256" s="355"/>
    </row>
    <row r="257" spans="1:62" ht="15.75" thickBot="1" x14ac:dyDescent="0.3">
      <c r="A257" s="423" t="s">
        <v>569</v>
      </c>
      <c r="B257" s="519" t="s">
        <v>1473</v>
      </c>
      <c r="C257" s="519" t="s">
        <v>371</v>
      </c>
      <c r="D257" s="518" t="s">
        <v>1718</v>
      </c>
      <c r="E257" s="518" t="s">
        <v>1719</v>
      </c>
      <c r="F257" s="9" t="s">
        <v>226</v>
      </c>
      <c r="G257" s="4" t="s">
        <v>227</v>
      </c>
      <c r="H257" s="4" t="s">
        <v>221</v>
      </c>
      <c r="I257" s="495">
        <f t="shared" si="55"/>
        <v>37</v>
      </c>
      <c r="J257">
        <v>2011</v>
      </c>
      <c r="K257">
        <v>25</v>
      </c>
      <c r="L257" t="s">
        <v>155</v>
      </c>
      <c r="M257" t="s">
        <v>1606</v>
      </c>
      <c r="N257" t="s">
        <v>42</v>
      </c>
      <c r="O257" t="s">
        <v>96</v>
      </c>
      <c r="P257" t="s">
        <v>34</v>
      </c>
      <c r="Q257">
        <v>16.040196999999999</v>
      </c>
      <c r="R257">
        <v>1.3234630000000001</v>
      </c>
      <c r="S257">
        <v>1.530233</v>
      </c>
      <c r="T257">
        <v>1.5222530000000001</v>
      </c>
      <c r="U257">
        <v>1.530233</v>
      </c>
      <c r="V257">
        <v>21.208476999999998</v>
      </c>
      <c r="W257">
        <v>3.7473749999999999</v>
      </c>
      <c r="X257">
        <v>1.184131</v>
      </c>
      <c r="Y257">
        <v>1.184131</v>
      </c>
      <c r="Z257">
        <v>0</v>
      </c>
      <c r="AA257">
        <v>0.30200900000000003</v>
      </c>
      <c r="AB257">
        <v>0.88212199999999996</v>
      </c>
      <c r="AC257">
        <v>2900.4447300000002</v>
      </c>
      <c r="AD257" s="300">
        <f t="shared" si="42"/>
        <v>1.7681290567728068E-2</v>
      </c>
      <c r="AE257" s="300">
        <f t="shared" si="43"/>
        <v>1.4588682332665299E-3</v>
      </c>
      <c r="AF257" s="300">
        <f t="shared" si="44"/>
        <v>1.6867931428352298E-3</v>
      </c>
      <c r="AG257" s="300">
        <f t="shared" si="45"/>
        <v>1.6779966985814301E-3</v>
      </c>
      <c r="AH257" s="300">
        <f t="shared" si="46"/>
        <v>1.6867931428352298E-3</v>
      </c>
      <c r="AI257" s="300">
        <f t="shared" si="47"/>
        <v>2.3378344064974868E-2</v>
      </c>
      <c r="AJ257" s="300">
        <f t="shared" si="48"/>
        <v>4.1307738453112497E-3</v>
      </c>
      <c r="AK257" s="300">
        <f t="shared" si="49"/>
        <v>1.3052809938216099E-3</v>
      </c>
      <c r="AL257" s="300">
        <f t="shared" si="50"/>
        <v>1.3052809938216099E-3</v>
      </c>
      <c r="AM257" s="300">
        <f t="shared" si="51"/>
        <v>0</v>
      </c>
      <c r="AN257" s="300">
        <f t="shared" si="52"/>
        <v>3.3290793642179001E-4</v>
      </c>
      <c r="AO257" s="300">
        <f t="shared" si="53"/>
        <v>9.7237305739981993E-4</v>
      </c>
      <c r="AP257" s="300">
        <f t="shared" si="54"/>
        <v>3.1971930299088962</v>
      </c>
      <c r="AQ257" s="354"/>
      <c r="AR257" s="354"/>
      <c r="AS257" s="354"/>
      <c r="AT257" s="354"/>
      <c r="AU257" s="354"/>
      <c r="AV257" s="354"/>
      <c r="AW257" s="354"/>
      <c r="AX257" s="354"/>
      <c r="AY257" s="355"/>
      <c r="AZ257" s="355"/>
      <c r="BA257" s="355"/>
      <c r="BB257" s="355"/>
      <c r="BC257" s="355"/>
      <c r="BD257" s="355"/>
      <c r="BE257" s="355"/>
      <c r="BF257" s="355"/>
      <c r="BG257" s="355"/>
      <c r="BH257" s="355"/>
      <c r="BI257" s="355"/>
      <c r="BJ257" s="355"/>
    </row>
    <row r="258" spans="1:62" ht="15.75" thickBot="1" x14ac:dyDescent="0.3">
      <c r="A258" s="423" t="s">
        <v>569</v>
      </c>
      <c r="B258" s="519" t="s">
        <v>1473</v>
      </c>
      <c r="C258" s="519" t="s">
        <v>371</v>
      </c>
      <c r="D258" s="518" t="s">
        <v>1718</v>
      </c>
      <c r="E258" s="518" t="s">
        <v>1719</v>
      </c>
      <c r="F258" s="9" t="s">
        <v>226</v>
      </c>
      <c r="G258" s="4" t="s">
        <v>227</v>
      </c>
      <c r="H258" s="4" t="s">
        <v>221</v>
      </c>
      <c r="I258" s="495">
        <f t="shared" si="55"/>
        <v>38</v>
      </c>
      <c r="J258">
        <v>2011</v>
      </c>
      <c r="K258">
        <v>32</v>
      </c>
      <c r="L258" t="s">
        <v>163</v>
      </c>
      <c r="M258" t="s">
        <v>164</v>
      </c>
      <c r="N258" t="s">
        <v>42</v>
      </c>
      <c r="O258" t="s">
        <v>96</v>
      </c>
      <c r="P258" t="s">
        <v>34</v>
      </c>
      <c r="Q258">
        <v>41.119458000000002</v>
      </c>
      <c r="R258">
        <v>5.0289999999999996E-3</v>
      </c>
      <c r="S258">
        <v>5.8149999999999999E-3</v>
      </c>
      <c r="T258">
        <v>5.7840000000000001E-3</v>
      </c>
      <c r="U258">
        <v>5.8149999999999999E-3</v>
      </c>
      <c r="V258">
        <v>15.535119</v>
      </c>
      <c r="W258">
        <v>4.6971850000000002</v>
      </c>
      <c r="X258">
        <v>0.86029599999999995</v>
      </c>
      <c r="Y258">
        <v>0.86029599999999995</v>
      </c>
      <c r="Z258">
        <v>0</v>
      </c>
      <c r="AA258">
        <v>0.378556</v>
      </c>
      <c r="AB258">
        <v>0.48174</v>
      </c>
      <c r="AC258">
        <v>3635.591743</v>
      </c>
      <c r="AD258" s="300">
        <f t="shared" si="42"/>
        <v>4.5326443614469983E-2</v>
      </c>
      <c r="AE258" s="300">
        <f t="shared" si="43"/>
        <v>5.5435235779899992E-6</v>
      </c>
      <c r="AF258" s="300">
        <f t="shared" si="44"/>
        <v>6.4099402676499994E-6</v>
      </c>
      <c r="AG258" s="300">
        <f t="shared" si="45"/>
        <v>6.3757686170399994E-6</v>
      </c>
      <c r="AH258" s="300">
        <f t="shared" si="46"/>
        <v>6.4099402676499994E-6</v>
      </c>
      <c r="AI258" s="300">
        <f t="shared" si="47"/>
        <v>1.712453737589589E-2</v>
      </c>
      <c r="AJ258" s="300">
        <f t="shared" si="48"/>
        <v>5.1777601506623507E-3</v>
      </c>
      <c r="AK258" s="300">
        <f t="shared" si="49"/>
        <v>9.483140107477599E-4</v>
      </c>
      <c r="AL258" s="300">
        <f t="shared" si="50"/>
        <v>9.483140107477599E-4</v>
      </c>
      <c r="AM258" s="300">
        <f t="shared" si="51"/>
        <v>0</v>
      </c>
      <c r="AN258" s="300">
        <f t="shared" si="52"/>
        <v>4.1728656026835997E-4</v>
      </c>
      <c r="AO258" s="300">
        <f t="shared" si="53"/>
        <v>5.3102745047939987E-4</v>
      </c>
      <c r="AP258" s="300">
        <f t="shared" si="54"/>
        <v>4.0075538968515128</v>
      </c>
      <c r="AQ258" s="354"/>
      <c r="AR258" s="354"/>
      <c r="AS258" s="354"/>
      <c r="AT258" s="354"/>
      <c r="AU258" s="354"/>
      <c r="AV258" s="354"/>
      <c r="AW258" s="354"/>
      <c r="AX258" s="354"/>
      <c r="AY258" s="355"/>
      <c r="AZ258" s="355"/>
      <c r="BA258" s="355"/>
      <c r="BB258" s="355"/>
      <c r="BC258" s="355"/>
      <c r="BD258" s="355"/>
      <c r="BE258" s="355"/>
      <c r="BF258" s="355"/>
      <c r="BG258" s="355"/>
      <c r="BH258" s="355"/>
      <c r="BI258" s="355"/>
      <c r="BJ258" s="355"/>
    </row>
    <row r="259" spans="1:62" ht="15.75" thickBot="1" x14ac:dyDescent="0.3">
      <c r="A259" s="423" t="s">
        <v>569</v>
      </c>
      <c r="B259" s="519" t="s">
        <v>1473</v>
      </c>
      <c r="C259" s="519" t="s">
        <v>371</v>
      </c>
      <c r="D259" s="518" t="s">
        <v>1718</v>
      </c>
      <c r="E259" s="518" t="s">
        <v>1719</v>
      </c>
      <c r="F259" s="9" t="s">
        <v>226</v>
      </c>
      <c r="G259" s="4" t="s">
        <v>227</v>
      </c>
      <c r="H259" s="4" t="s">
        <v>221</v>
      </c>
      <c r="I259" s="495">
        <f t="shared" si="55"/>
        <v>39</v>
      </c>
      <c r="J259">
        <v>2011</v>
      </c>
      <c r="K259">
        <v>33</v>
      </c>
      <c r="L259" t="s">
        <v>165</v>
      </c>
      <c r="M259" t="s">
        <v>146</v>
      </c>
      <c r="N259" t="s">
        <v>42</v>
      </c>
      <c r="O259" t="s">
        <v>96</v>
      </c>
      <c r="P259" t="s">
        <v>34</v>
      </c>
      <c r="Q259">
        <v>1162.349694</v>
      </c>
      <c r="R259">
        <v>172.13538600000001</v>
      </c>
      <c r="S259">
        <v>150.17599000000001</v>
      </c>
      <c r="T259">
        <v>143.68312800000001</v>
      </c>
      <c r="U259">
        <v>168.642324</v>
      </c>
      <c r="V259">
        <v>4.4910680000000003</v>
      </c>
      <c r="W259">
        <v>3.229384</v>
      </c>
      <c r="X259">
        <v>119.860816</v>
      </c>
      <c r="Y259">
        <v>119.860816</v>
      </c>
      <c r="Z259">
        <v>0</v>
      </c>
      <c r="AA259">
        <v>0.26026300000000002</v>
      </c>
      <c r="AB259">
        <v>119.600554</v>
      </c>
      <c r="AC259">
        <v>2499.5232999999998</v>
      </c>
      <c r="AD259" s="300">
        <f t="shared" si="42"/>
        <v>1.281271213871239</v>
      </c>
      <c r="AE259" s="300">
        <f t="shared" si="43"/>
        <v>0.18974678283901564</v>
      </c>
      <c r="AF259" s="300">
        <f t="shared" si="44"/>
        <v>0.16554069226744689</v>
      </c>
      <c r="AG259" s="300">
        <f t="shared" si="45"/>
        <v>0.15838353705057767</v>
      </c>
      <c r="AH259" s="300">
        <f t="shared" si="46"/>
        <v>0.18589634108988443</v>
      </c>
      <c r="AI259" s="300">
        <f t="shared" si="47"/>
        <v>4.95055505037908E-3</v>
      </c>
      <c r="AJ259" s="300">
        <f t="shared" si="48"/>
        <v>3.55978650753304E-3</v>
      </c>
      <c r="AK259" s="300">
        <f t="shared" si="49"/>
        <v>0.13212393310262893</v>
      </c>
      <c r="AL259" s="300">
        <f t="shared" si="50"/>
        <v>0.13212393310262893</v>
      </c>
      <c r="AM259" s="300">
        <f t="shared" si="51"/>
        <v>0</v>
      </c>
      <c r="AN259" s="300">
        <f t="shared" si="52"/>
        <v>2.8689084847452999E-4</v>
      </c>
      <c r="AO259" s="300">
        <f t="shared" si="53"/>
        <v>0.13183704335646573</v>
      </c>
      <c r="AP259" s="300">
        <f t="shared" si="54"/>
        <v>2.7552528031985224</v>
      </c>
      <c r="AQ259" s="354"/>
      <c r="AR259" s="354"/>
      <c r="AS259" s="354"/>
      <c r="AT259" s="354"/>
      <c r="AU259" s="354"/>
      <c r="AV259" s="354"/>
      <c r="AW259" s="354"/>
      <c r="AX259" s="354"/>
      <c r="AY259" s="355"/>
      <c r="AZ259" s="355"/>
      <c r="BA259" s="355"/>
      <c r="BB259" s="355"/>
      <c r="BC259" s="355"/>
      <c r="BD259" s="355"/>
      <c r="BE259" s="355"/>
      <c r="BF259" s="355"/>
      <c r="BG259" s="355"/>
      <c r="BH259" s="355"/>
      <c r="BI259" s="355"/>
      <c r="BJ259" s="355"/>
    </row>
    <row r="260" spans="1:62" ht="15.75" thickBot="1" x14ac:dyDescent="0.3">
      <c r="A260" s="423" t="s">
        <v>569</v>
      </c>
      <c r="B260" s="519" t="s">
        <v>1473</v>
      </c>
      <c r="C260" s="519" t="s">
        <v>371</v>
      </c>
      <c r="D260" s="518" t="s">
        <v>1718</v>
      </c>
      <c r="E260" s="518" t="s">
        <v>1719</v>
      </c>
      <c r="F260" s="9" t="s">
        <v>226</v>
      </c>
      <c r="G260" s="4" t="s">
        <v>227</v>
      </c>
      <c r="H260" s="4" t="s">
        <v>221</v>
      </c>
      <c r="I260" s="495">
        <f t="shared" si="55"/>
        <v>40</v>
      </c>
      <c r="J260">
        <v>2011</v>
      </c>
      <c r="K260">
        <v>36</v>
      </c>
      <c r="L260" t="s">
        <v>167</v>
      </c>
      <c r="M260" t="s">
        <v>168</v>
      </c>
      <c r="N260" t="s">
        <v>42</v>
      </c>
      <c r="O260" t="s">
        <v>96</v>
      </c>
      <c r="P260" t="s">
        <v>34</v>
      </c>
      <c r="Q260">
        <v>5.2938640000000001</v>
      </c>
      <c r="R260">
        <v>0.15851799999999999</v>
      </c>
      <c r="S260">
        <v>0.183284</v>
      </c>
      <c r="T260">
        <v>0.18232799999999999</v>
      </c>
      <c r="U260">
        <v>0.183284</v>
      </c>
      <c r="V260">
        <v>26.752254000000001</v>
      </c>
      <c r="W260">
        <v>4.4289839999999998</v>
      </c>
      <c r="X260">
        <v>0.61459299999999994</v>
      </c>
      <c r="Y260">
        <v>0.61459299999999994</v>
      </c>
      <c r="Z260">
        <v>0</v>
      </c>
      <c r="AA260">
        <v>0.35694100000000001</v>
      </c>
      <c r="AB260">
        <v>0.25765199999999999</v>
      </c>
      <c r="AC260">
        <v>3428.0065709999999</v>
      </c>
      <c r="AD260" s="300">
        <f t="shared" si="42"/>
        <v>5.8354861608018397E-3</v>
      </c>
      <c r="AE260" s="300">
        <f t="shared" si="43"/>
        <v>1.7473618423857997E-4</v>
      </c>
      <c r="AF260" s="300">
        <f t="shared" si="44"/>
        <v>2.0203602614204E-4</v>
      </c>
      <c r="AG260" s="300">
        <f t="shared" si="45"/>
        <v>2.0098221652967998E-4</v>
      </c>
      <c r="AH260" s="300">
        <f t="shared" si="46"/>
        <v>2.0203602614204E-4</v>
      </c>
      <c r="AI260" s="300">
        <f t="shared" si="47"/>
        <v>2.9489312152192738E-2</v>
      </c>
      <c r="AJ260" s="300">
        <f t="shared" si="48"/>
        <v>4.8821191550090393E-3</v>
      </c>
      <c r="AK260" s="300">
        <f t="shared" si="49"/>
        <v>6.7747281494682989E-4</v>
      </c>
      <c r="AL260" s="300">
        <f t="shared" si="50"/>
        <v>6.7747281494682989E-4</v>
      </c>
      <c r="AM260" s="300">
        <f t="shared" si="51"/>
        <v>0</v>
      </c>
      <c r="AN260" s="300">
        <f t="shared" si="52"/>
        <v>3.9346010130270997E-4</v>
      </c>
      <c r="AO260" s="300">
        <f t="shared" si="53"/>
        <v>2.8401271364411997E-4</v>
      </c>
      <c r="AP260" s="300">
        <f t="shared" si="54"/>
        <v>3.7787304139676174</v>
      </c>
      <c r="AQ260" s="354"/>
      <c r="AR260" s="354"/>
      <c r="AS260" s="354"/>
      <c r="AT260" s="354"/>
      <c r="AU260" s="354"/>
      <c r="AV260" s="354"/>
      <c r="AW260" s="354"/>
      <c r="AX260" s="354"/>
      <c r="AY260" s="355"/>
      <c r="AZ260" s="355"/>
      <c r="BA260" s="355"/>
      <c r="BB260" s="355"/>
      <c r="BC260" s="355"/>
      <c r="BD260" s="355"/>
      <c r="BE260" s="355"/>
      <c r="BF260" s="355"/>
      <c r="BG260" s="355"/>
      <c r="BH260" s="355"/>
      <c r="BI260" s="355"/>
      <c r="BJ260" s="355"/>
    </row>
    <row r="261" spans="1:62" ht="15.75" thickBot="1" x14ac:dyDescent="0.3">
      <c r="A261" s="423" t="s">
        <v>569</v>
      </c>
      <c r="B261" s="519" t="s">
        <v>1473</v>
      </c>
      <c r="C261" s="519" t="s">
        <v>371</v>
      </c>
      <c r="D261" s="518" t="s">
        <v>1718</v>
      </c>
      <c r="E261" s="518" t="s">
        <v>1719</v>
      </c>
      <c r="F261" s="9" t="s">
        <v>226</v>
      </c>
      <c r="G261" s="4" t="s">
        <v>227</v>
      </c>
      <c r="H261" s="4" t="s">
        <v>221</v>
      </c>
      <c r="I261" s="495">
        <f t="shared" si="55"/>
        <v>41</v>
      </c>
      <c r="J261">
        <v>2011</v>
      </c>
      <c r="K261">
        <v>40</v>
      </c>
      <c r="L261" t="s">
        <v>360</v>
      </c>
      <c r="M261" t="s">
        <v>162</v>
      </c>
      <c r="N261" t="s">
        <v>42</v>
      </c>
      <c r="O261" t="s">
        <v>96</v>
      </c>
      <c r="P261" t="s">
        <v>34</v>
      </c>
      <c r="Q261">
        <v>17.344588999999999</v>
      </c>
      <c r="R261">
        <v>1.789471</v>
      </c>
      <c r="S261">
        <v>2.0690469999999999</v>
      </c>
      <c r="T261">
        <v>2.0582579999999999</v>
      </c>
      <c r="U261">
        <v>2.0690469999999999</v>
      </c>
      <c r="V261">
        <v>11.612648999999999</v>
      </c>
      <c r="W261">
        <v>2.341888</v>
      </c>
      <c r="X261">
        <v>0.76488400000000001</v>
      </c>
      <c r="Y261">
        <v>0.76488400000000001</v>
      </c>
      <c r="Z261">
        <v>0</v>
      </c>
      <c r="AA261">
        <v>0.18873799999999999</v>
      </c>
      <c r="AB261">
        <v>0.57614699999999996</v>
      </c>
      <c r="AC261">
        <v>1812.606986</v>
      </c>
      <c r="AD261" s="300">
        <f t="shared" si="42"/>
        <v>1.9119136622001588E-2</v>
      </c>
      <c r="AE261" s="300">
        <f t="shared" si="43"/>
        <v>1.97255412221701E-3</v>
      </c>
      <c r="AF261" s="300">
        <f t="shared" si="44"/>
        <v>2.2807339090215699E-3</v>
      </c>
      <c r="AG261" s="300">
        <f t="shared" si="45"/>
        <v>2.2688410722979798E-3</v>
      </c>
      <c r="AH261" s="300">
        <f t="shared" si="46"/>
        <v>2.2807339090215699E-3</v>
      </c>
      <c r="AI261" s="300">
        <f t="shared" si="47"/>
        <v>1.2800754331760188E-2</v>
      </c>
      <c r="AJ261" s="300">
        <f t="shared" si="48"/>
        <v>2.5814896291532796E-3</v>
      </c>
      <c r="AK261" s="300">
        <f t="shared" si="49"/>
        <v>8.4314028403803998E-4</v>
      </c>
      <c r="AL261" s="300">
        <f t="shared" si="50"/>
        <v>8.4314028403803998E-4</v>
      </c>
      <c r="AM261" s="300">
        <f t="shared" si="51"/>
        <v>0</v>
      </c>
      <c r="AN261" s="300">
        <f t="shared" si="52"/>
        <v>2.0804803202678E-4</v>
      </c>
      <c r="AO261" s="300">
        <f t="shared" si="53"/>
        <v>6.3509335432256997E-4</v>
      </c>
      <c r="AP261" s="300">
        <f t="shared" si="54"/>
        <v>1.9980571812528114</v>
      </c>
      <c r="AQ261" s="354"/>
      <c r="AR261" s="354"/>
      <c r="AS261" s="354"/>
      <c r="AT261" s="354"/>
      <c r="AU261" s="354"/>
      <c r="AV261" s="354"/>
      <c r="AW261" s="354"/>
      <c r="AX261" s="354"/>
      <c r="AY261" s="355"/>
      <c r="AZ261" s="355"/>
      <c r="BA261" s="355"/>
      <c r="BB261" s="355"/>
      <c r="BC261" s="355"/>
      <c r="BD261" s="355"/>
      <c r="BE261" s="355"/>
      <c r="BF261" s="355"/>
      <c r="BG261" s="355"/>
      <c r="BH261" s="355"/>
      <c r="BI261" s="355"/>
      <c r="BJ261" s="355"/>
    </row>
    <row r="262" spans="1:62" ht="15.75" thickBot="1" x14ac:dyDescent="0.3">
      <c r="A262" s="423" t="s">
        <v>569</v>
      </c>
      <c r="B262" s="519" t="s">
        <v>1473</v>
      </c>
      <c r="C262" s="519" t="s">
        <v>371</v>
      </c>
      <c r="D262" s="518" t="s">
        <v>1718</v>
      </c>
      <c r="E262" s="518" t="s">
        <v>1719</v>
      </c>
      <c r="F262" s="9" t="s">
        <v>226</v>
      </c>
      <c r="G262" s="4" t="s">
        <v>227</v>
      </c>
      <c r="H262" s="4" t="s">
        <v>221</v>
      </c>
      <c r="I262" s="495">
        <f t="shared" si="55"/>
        <v>42</v>
      </c>
      <c r="J262">
        <v>2011</v>
      </c>
      <c r="K262">
        <v>42</v>
      </c>
      <c r="L262" t="s">
        <v>157</v>
      </c>
      <c r="M262" t="s">
        <v>158</v>
      </c>
      <c r="N262" t="s">
        <v>42</v>
      </c>
      <c r="O262" t="s">
        <v>96</v>
      </c>
      <c r="P262" t="s">
        <v>34</v>
      </c>
      <c r="Q262">
        <v>2.6157530000000002</v>
      </c>
      <c r="R262">
        <v>5.9651999999999997E-2</v>
      </c>
      <c r="S262">
        <v>6.8971000000000005E-2</v>
      </c>
      <c r="T262">
        <v>6.8612000000000006E-2</v>
      </c>
      <c r="U262">
        <v>6.8971000000000005E-2</v>
      </c>
      <c r="V262">
        <v>13.817057999999999</v>
      </c>
      <c r="W262">
        <v>2.4360080000000002</v>
      </c>
      <c r="X262">
        <v>0.494618</v>
      </c>
      <c r="Y262">
        <v>0.494618</v>
      </c>
      <c r="Z262">
        <v>0</v>
      </c>
      <c r="AA262">
        <v>0.196323</v>
      </c>
      <c r="AB262">
        <v>0.29829499999999998</v>
      </c>
      <c r="AC262">
        <v>1885.455144</v>
      </c>
      <c r="AD262" s="300">
        <f t="shared" si="42"/>
        <v>2.8833741160664301E-3</v>
      </c>
      <c r="AE262" s="300">
        <f t="shared" si="43"/>
        <v>6.5755074264119983E-5</v>
      </c>
      <c r="AF262" s="300">
        <f t="shared" si="44"/>
        <v>7.6027513362010002E-5</v>
      </c>
      <c r="AG262" s="300">
        <f t="shared" si="45"/>
        <v>7.5631783601720005E-5</v>
      </c>
      <c r="AH262" s="300">
        <f t="shared" si="46"/>
        <v>7.6027513362010002E-5</v>
      </c>
      <c r="AI262" s="300">
        <f t="shared" si="47"/>
        <v>1.523069930432598E-2</v>
      </c>
      <c r="AJ262" s="300">
        <f t="shared" si="48"/>
        <v>2.6852391696504802E-3</v>
      </c>
      <c r="AK262" s="300">
        <f t="shared" si="49"/>
        <v>5.4522301552957996E-4</v>
      </c>
      <c r="AL262" s="300">
        <f t="shared" si="50"/>
        <v>5.4522301552957996E-4</v>
      </c>
      <c r="AM262" s="300">
        <f t="shared" si="51"/>
        <v>0</v>
      </c>
      <c r="AN262" s="300">
        <f t="shared" si="52"/>
        <v>2.1640906331312997E-4</v>
      </c>
      <c r="AO262" s="300">
        <f t="shared" si="53"/>
        <v>3.2881395221644996E-4</v>
      </c>
      <c r="AP262" s="300">
        <f t="shared" si="54"/>
        <v>2.0783585297288787</v>
      </c>
      <c r="AQ262" s="354"/>
      <c r="AR262" s="354"/>
      <c r="AS262" s="354"/>
      <c r="AT262" s="354"/>
      <c r="AU262" s="354"/>
      <c r="AV262" s="354"/>
      <c r="AW262" s="354"/>
      <c r="AX262" s="354"/>
      <c r="AY262" s="355"/>
      <c r="AZ262" s="355"/>
      <c r="BA262" s="355"/>
      <c r="BB262" s="355"/>
      <c r="BC262" s="355"/>
      <c r="BD262" s="355"/>
      <c r="BE262" s="355"/>
      <c r="BF262" s="355"/>
      <c r="BG262" s="355"/>
      <c r="BH262" s="355"/>
      <c r="BI262" s="355"/>
      <c r="BJ262" s="355"/>
    </row>
    <row r="263" spans="1:62" x14ac:dyDescent="0.25">
      <c r="A263" s="423" t="s">
        <v>569</v>
      </c>
      <c r="B263" s="519" t="s">
        <v>1473</v>
      </c>
      <c r="C263" s="519" t="s">
        <v>371</v>
      </c>
      <c r="D263" s="518" t="s">
        <v>1718</v>
      </c>
      <c r="E263" s="518" t="s">
        <v>1719</v>
      </c>
      <c r="F263" s="9" t="s">
        <v>219</v>
      </c>
      <c r="G263" s="4" t="s">
        <v>220</v>
      </c>
      <c r="H263" s="4" t="s">
        <v>221</v>
      </c>
      <c r="I263" s="495">
        <f t="shared" si="55"/>
        <v>43</v>
      </c>
      <c r="J263">
        <v>2011</v>
      </c>
      <c r="K263">
        <v>43</v>
      </c>
      <c r="L263" t="s">
        <v>169</v>
      </c>
      <c r="M263" t="s">
        <v>164</v>
      </c>
      <c r="N263" t="s">
        <v>42</v>
      </c>
      <c r="O263" t="s">
        <v>96</v>
      </c>
      <c r="P263" t="s">
        <v>34</v>
      </c>
      <c r="Q263">
        <v>20.062874000000001</v>
      </c>
      <c r="R263">
        <v>0.75023799999999996</v>
      </c>
      <c r="S263">
        <v>0.86745099999999997</v>
      </c>
      <c r="T263">
        <v>0.862927</v>
      </c>
      <c r="U263">
        <v>0.86745099999999997</v>
      </c>
      <c r="V263">
        <v>28.129073999999999</v>
      </c>
      <c r="W263">
        <v>5.6492399999999998</v>
      </c>
      <c r="X263">
        <v>0.98131599999999997</v>
      </c>
      <c r="Y263">
        <v>0.98131599999999997</v>
      </c>
      <c r="Z263">
        <v>0</v>
      </c>
      <c r="AA263">
        <v>0.45528400000000002</v>
      </c>
      <c r="AB263">
        <v>0.52603200000000006</v>
      </c>
      <c r="AC263">
        <v>4372.4771479999999</v>
      </c>
      <c r="AD263" s="300">
        <f t="shared" si="42"/>
        <v>2.2115532921304939E-2</v>
      </c>
      <c r="AE263" s="300">
        <f t="shared" si="43"/>
        <v>8.2699583259177988E-4</v>
      </c>
      <c r="AF263" s="300">
        <f t="shared" si="44"/>
        <v>9.5620104817080985E-4</v>
      </c>
      <c r="AG263" s="300">
        <f t="shared" si="45"/>
        <v>9.5121419180436994E-4</v>
      </c>
      <c r="AH263" s="300">
        <f t="shared" si="46"/>
        <v>9.5620104817080985E-4</v>
      </c>
      <c r="AI263" s="300">
        <f t="shared" si="47"/>
        <v>3.1006996410026934E-2</v>
      </c>
      <c r="AJ263" s="300">
        <f t="shared" si="48"/>
        <v>6.2272211449043999E-3</v>
      </c>
      <c r="AK263" s="300">
        <f t="shared" si="49"/>
        <v>1.08171572548396E-3</v>
      </c>
      <c r="AL263" s="300">
        <f t="shared" si="50"/>
        <v>1.08171572548396E-3</v>
      </c>
      <c r="AM263" s="300">
        <f t="shared" si="51"/>
        <v>0</v>
      </c>
      <c r="AN263" s="300">
        <f t="shared" si="52"/>
        <v>5.0186470246204001E-4</v>
      </c>
      <c r="AO263" s="300">
        <f t="shared" si="53"/>
        <v>5.7985102302192002E-4</v>
      </c>
      <c r="AP263" s="300">
        <f t="shared" si="54"/>
        <v>4.8198310129569437</v>
      </c>
      <c r="AQ263" s="354"/>
      <c r="AR263" s="354"/>
      <c r="AS263" s="354"/>
      <c r="AT263" s="354"/>
      <c r="AU263" s="354"/>
      <c r="AV263" s="354"/>
      <c r="AW263" s="354"/>
      <c r="AX263" s="354"/>
      <c r="AY263" s="355"/>
      <c r="AZ263" s="355"/>
      <c r="BA263" s="355"/>
      <c r="BB263" s="355"/>
      <c r="BC263" s="355"/>
      <c r="BD263" s="355"/>
      <c r="BE263" s="355"/>
      <c r="BF263" s="355"/>
      <c r="BG263" s="355"/>
      <c r="BH263" s="355"/>
      <c r="BI263" s="355"/>
      <c r="BJ263" s="355"/>
    </row>
    <row r="264" spans="1:62" x14ac:dyDescent="0.25">
      <c r="F264" s="359"/>
      <c r="AD264" s="495">
        <f t="shared" ref="AD264:AP264" si="56">SUM(AD3:AD263)</f>
        <v>766.95798868765269</v>
      </c>
      <c r="AE264" s="497">
        <f t="shared" si="56"/>
        <v>38.381591842914965</v>
      </c>
      <c r="AF264" s="497">
        <f t="shared" si="56"/>
        <v>40.270372616016523</v>
      </c>
      <c r="AG264" s="497">
        <f t="shared" si="56"/>
        <v>39.537249668597561</v>
      </c>
      <c r="AH264" s="497">
        <f t="shared" si="56"/>
        <v>42.148146266145886</v>
      </c>
      <c r="AI264" s="497">
        <f t="shared" si="56"/>
        <v>5.3137837878065541</v>
      </c>
      <c r="AJ264" s="497">
        <f t="shared" si="56"/>
        <v>1.7079324457118625</v>
      </c>
      <c r="AK264" s="497">
        <f t="shared" si="56"/>
        <v>2.7366291213387122</v>
      </c>
      <c r="AL264" s="497">
        <f t="shared" si="56"/>
        <v>2.7342504470697979</v>
      </c>
      <c r="AM264" s="497">
        <f t="shared" si="56"/>
        <v>1.5690252889464979E-2</v>
      </c>
      <c r="AN264" s="497">
        <f t="shared" si="56"/>
        <v>0.13435630751216943</v>
      </c>
      <c r="AO264" s="497">
        <f t="shared" si="56"/>
        <v>2.5336317287177073</v>
      </c>
      <c r="AP264" s="497">
        <f t="shared" si="56"/>
        <v>1290.3367131708662</v>
      </c>
    </row>
    <row r="265" spans="1:62" x14ac:dyDescent="0.25">
      <c r="F265" s="359"/>
    </row>
    <row r="266" spans="1:62" x14ac:dyDescent="0.25">
      <c r="F266" s="359"/>
    </row>
    <row r="267" spans="1:62" x14ac:dyDescent="0.25">
      <c r="F267" s="359"/>
    </row>
    <row r="268" spans="1:62" x14ac:dyDescent="0.25">
      <c r="F268" s="359"/>
    </row>
    <row r="269" spans="1:62" x14ac:dyDescent="0.25">
      <c r="F269" s="359"/>
    </row>
    <row r="270" spans="1:62" x14ac:dyDescent="0.25">
      <c r="F270" s="359"/>
    </row>
    <row r="271" spans="1:62" x14ac:dyDescent="0.25">
      <c r="F271" s="359"/>
    </row>
    <row r="272" spans="1:62" x14ac:dyDescent="0.25">
      <c r="F272" s="359"/>
    </row>
    <row r="273" spans="6:6" x14ac:dyDescent="0.25">
      <c r="F273" s="359"/>
    </row>
    <row r="274" spans="6:6" x14ac:dyDescent="0.25">
      <c r="F274" s="359"/>
    </row>
    <row r="275" spans="6:6" x14ac:dyDescent="0.25">
      <c r="F275" s="359"/>
    </row>
    <row r="276" spans="6:6" x14ac:dyDescent="0.25">
      <c r="F276" s="359"/>
    </row>
    <row r="277" spans="6:6" x14ac:dyDescent="0.25">
      <c r="F277" s="359"/>
    </row>
    <row r="278" spans="6:6" x14ac:dyDescent="0.25">
      <c r="F278" s="359"/>
    </row>
    <row r="279" spans="6:6" x14ac:dyDescent="0.25">
      <c r="F279" s="359"/>
    </row>
    <row r="280" spans="6:6" x14ac:dyDescent="0.25">
      <c r="F280" s="359"/>
    </row>
    <row r="281" spans="6:6" x14ac:dyDescent="0.25">
      <c r="F281" s="359"/>
    </row>
    <row r="282" spans="6:6" x14ac:dyDescent="0.25">
      <c r="F282" s="359"/>
    </row>
    <row r="283" spans="6:6" x14ac:dyDescent="0.25">
      <c r="F283" s="359"/>
    </row>
    <row r="284" spans="6:6" x14ac:dyDescent="0.25">
      <c r="F284" s="359"/>
    </row>
    <row r="285" spans="6:6" x14ac:dyDescent="0.25">
      <c r="F285" s="359"/>
    </row>
    <row r="286" spans="6:6" x14ac:dyDescent="0.25">
      <c r="F286" s="359"/>
    </row>
    <row r="287" spans="6:6" x14ac:dyDescent="0.25">
      <c r="F287" s="359"/>
    </row>
    <row r="288" spans="6:6" x14ac:dyDescent="0.25">
      <c r="F288" s="359"/>
    </row>
    <row r="289" spans="6:6" x14ac:dyDescent="0.25">
      <c r="F289" s="359"/>
    </row>
    <row r="290" spans="6:6" x14ac:dyDescent="0.25">
      <c r="F290" s="359"/>
    </row>
    <row r="291" spans="6:6" x14ac:dyDescent="0.25">
      <c r="F291" s="359"/>
    </row>
    <row r="292" spans="6:6" x14ac:dyDescent="0.25">
      <c r="F292" s="359"/>
    </row>
    <row r="293" spans="6:6" x14ac:dyDescent="0.25">
      <c r="F293" s="359"/>
    </row>
    <row r="294" spans="6:6" x14ac:dyDescent="0.25">
      <c r="F294" s="359"/>
    </row>
    <row r="295" spans="6:6" x14ac:dyDescent="0.25">
      <c r="F295" s="359"/>
    </row>
    <row r="296" spans="6:6" x14ac:dyDescent="0.25">
      <c r="F296" s="359"/>
    </row>
    <row r="297" spans="6:6" x14ac:dyDescent="0.25">
      <c r="F297" s="359"/>
    </row>
    <row r="298" spans="6:6" x14ac:dyDescent="0.25">
      <c r="F298" s="359"/>
    </row>
    <row r="299" spans="6:6" x14ac:dyDescent="0.25">
      <c r="F299" s="359"/>
    </row>
    <row r="300" spans="6:6" x14ac:dyDescent="0.25">
      <c r="F300" s="359"/>
    </row>
    <row r="301" spans="6:6" x14ac:dyDescent="0.25">
      <c r="F301" s="359"/>
    </row>
    <row r="302" spans="6:6" x14ac:dyDescent="0.25">
      <c r="F302" s="359"/>
    </row>
    <row r="303" spans="6:6" x14ac:dyDescent="0.25">
      <c r="F303" s="359"/>
    </row>
    <row r="304" spans="6:6" x14ac:dyDescent="0.25">
      <c r="F304" s="359"/>
    </row>
    <row r="305" spans="6:6" x14ac:dyDescent="0.25">
      <c r="F305" s="359"/>
    </row>
    <row r="306" spans="6:6" x14ac:dyDescent="0.25">
      <c r="F306" s="359"/>
    </row>
    <row r="307" spans="6:6" x14ac:dyDescent="0.25">
      <c r="F307" s="359"/>
    </row>
    <row r="308" spans="6:6" x14ac:dyDescent="0.25">
      <c r="F308" s="359"/>
    </row>
    <row r="309" spans="6:6" x14ac:dyDescent="0.25">
      <c r="F309" s="359"/>
    </row>
    <row r="310" spans="6:6" x14ac:dyDescent="0.25">
      <c r="F310" s="359"/>
    </row>
    <row r="311" spans="6:6" x14ac:dyDescent="0.25">
      <c r="F311" s="359"/>
    </row>
    <row r="312" spans="6:6" x14ac:dyDescent="0.25">
      <c r="F312" s="359"/>
    </row>
    <row r="313" spans="6:6" x14ac:dyDescent="0.25">
      <c r="F313" s="359"/>
    </row>
    <row r="314" spans="6:6" x14ac:dyDescent="0.25">
      <c r="F314" s="359"/>
    </row>
    <row r="315" spans="6:6" x14ac:dyDescent="0.25">
      <c r="F315" s="359"/>
    </row>
    <row r="316" spans="6:6" x14ac:dyDescent="0.25">
      <c r="F316" s="359"/>
    </row>
    <row r="317" spans="6:6" x14ac:dyDescent="0.25">
      <c r="F317" s="359"/>
    </row>
    <row r="318" spans="6:6" x14ac:dyDescent="0.25">
      <c r="F318" s="359"/>
    </row>
    <row r="319" spans="6:6" x14ac:dyDescent="0.25">
      <c r="F319" s="359"/>
    </row>
    <row r="320" spans="6:6" x14ac:dyDescent="0.25">
      <c r="F320" s="359"/>
    </row>
    <row r="321" spans="6:6" x14ac:dyDescent="0.25">
      <c r="F321" s="359"/>
    </row>
    <row r="322" spans="6:6" x14ac:dyDescent="0.25">
      <c r="F322" s="359"/>
    </row>
    <row r="323" spans="6:6" x14ac:dyDescent="0.25">
      <c r="F323" s="359"/>
    </row>
    <row r="324" spans="6:6" x14ac:dyDescent="0.25">
      <c r="F324" s="359"/>
    </row>
    <row r="325" spans="6:6" x14ac:dyDescent="0.25">
      <c r="F325" s="359"/>
    </row>
    <row r="326" spans="6:6" x14ac:dyDescent="0.25">
      <c r="F326" s="359"/>
    </row>
    <row r="327" spans="6:6" x14ac:dyDescent="0.25">
      <c r="F327" s="359"/>
    </row>
    <row r="328" spans="6:6" x14ac:dyDescent="0.25">
      <c r="F328" s="359"/>
    </row>
    <row r="329" spans="6:6" x14ac:dyDescent="0.25">
      <c r="F329" s="359"/>
    </row>
    <row r="330" spans="6:6" x14ac:dyDescent="0.25">
      <c r="F330" s="359"/>
    </row>
    <row r="331" spans="6:6" x14ac:dyDescent="0.25">
      <c r="F331" s="359"/>
    </row>
    <row r="332" spans="6:6" x14ac:dyDescent="0.25">
      <c r="F332" s="359"/>
    </row>
    <row r="333" spans="6:6" x14ac:dyDescent="0.25">
      <c r="F333" s="359"/>
    </row>
    <row r="334" spans="6:6" x14ac:dyDescent="0.25">
      <c r="F334" s="359"/>
    </row>
    <row r="335" spans="6:6" x14ac:dyDescent="0.25">
      <c r="F335" s="359"/>
    </row>
    <row r="336" spans="6:6" x14ac:dyDescent="0.25">
      <c r="F336" s="359"/>
    </row>
    <row r="337" spans="6:6" x14ac:dyDescent="0.25">
      <c r="F337" s="359"/>
    </row>
    <row r="338" spans="6:6" x14ac:dyDescent="0.25">
      <c r="F338" s="359"/>
    </row>
    <row r="339" spans="6:6" x14ac:dyDescent="0.25">
      <c r="F339" s="359"/>
    </row>
    <row r="340" spans="6:6" x14ac:dyDescent="0.25">
      <c r="F340" s="359"/>
    </row>
    <row r="341" spans="6:6" x14ac:dyDescent="0.25">
      <c r="F341" s="359"/>
    </row>
    <row r="342" spans="6:6" x14ac:dyDescent="0.25">
      <c r="F342" s="359"/>
    </row>
    <row r="343" spans="6:6" x14ac:dyDescent="0.25">
      <c r="F343" s="359"/>
    </row>
    <row r="344" spans="6:6" x14ac:dyDescent="0.25">
      <c r="F344" s="359"/>
    </row>
    <row r="345" spans="6:6" x14ac:dyDescent="0.25">
      <c r="F345" s="359"/>
    </row>
    <row r="346" spans="6:6" x14ac:dyDescent="0.25">
      <c r="F346" s="359"/>
    </row>
    <row r="347" spans="6:6" x14ac:dyDescent="0.25">
      <c r="F347" s="359"/>
    </row>
    <row r="348" spans="6:6" x14ac:dyDescent="0.25">
      <c r="F348" s="359"/>
    </row>
    <row r="349" spans="6:6" x14ac:dyDescent="0.25">
      <c r="F349" s="359"/>
    </row>
    <row r="350" spans="6:6" x14ac:dyDescent="0.25">
      <c r="F350" s="359"/>
    </row>
    <row r="351" spans="6:6" x14ac:dyDescent="0.25">
      <c r="F351" s="359"/>
    </row>
    <row r="352" spans="6:6" x14ac:dyDescent="0.25">
      <c r="F352" s="359"/>
    </row>
    <row r="353" spans="6:6" x14ac:dyDescent="0.25">
      <c r="F353" s="359"/>
    </row>
    <row r="354" spans="6:6" x14ac:dyDescent="0.25">
      <c r="F354" s="359"/>
    </row>
    <row r="355" spans="6:6" x14ac:dyDescent="0.25">
      <c r="F355" s="359"/>
    </row>
    <row r="356" spans="6:6" x14ac:dyDescent="0.25">
      <c r="F356" s="359"/>
    </row>
    <row r="357" spans="6:6" x14ac:dyDescent="0.25">
      <c r="F357" s="359"/>
    </row>
    <row r="358" spans="6:6" x14ac:dyDescent="0.25">
      <c r="F358" s="359"/>
    </row>
    <row r="359" spans="6:6" x14ac:dyDescent="0.25">
      <c r="F359" s="359"/>
    </row>
    <row r="360" spans="6:6" x14ac:dyDescent="0.25">
      <c r="F360" s="359"/>
    </row>
    <row r="361" spans="6:6" x14ac:dyDescent="0.25">
      <c r="F361" s="359"/>
    </row>
    <row r="362" spans="6:6" x14ac:dyDescent="0.25">
      <c r="F362" s="359"/>
    </row>
    <row r="363" spans="6:6" x14ac:dyDescent="0.25">
      <c r="F363" s="359"/>
    </row>
    <row r="364" spans="6:6" x14ac:dyDescent="0.25">
      <c r="F364" s="359"/>
    </row>
    <row r="365" spans="6:6" x14ac:dyDescent="0.25">
      <c r="F365" s="359"/>
    </row>
    <row r="366" spans="6:6" x14ac:dyDescent="0.25">
      <c r="F366" s="359"/>
    </row>
    <row r="367" spans="6:6" x14ac:dyDescent="0.25">
      <c r="F367" s="359"/>
    </row>
    <row r="368" spans="6:6" x14ac:dyDescent="0.25">
      <c r="F368" s="359"/>
    </row>
    <row r="369" spans="6:6" x14ac:dyDescent="0.25">
      <c r="F369" s="359"/>
    </row>
    <row r="370" spans="6:6" x14ac:dyDescent="0.25">
      <c r="F370" s="359"/>
    </row>
    <row r="371" spans="6:6" x14ac:dyDescent="0.25">
      <c r="F371" s="359"/>
    </row>
    <row r="372" spans="6:6" x14ac:dyDescent="0.25">
      <c r="F372" s="359"/>
    </row>
    <row r="373" spans="6:6" x14ac:dyDescent="0.25">
      <c r="F373" s="359"/>
    </row>
    <row r="374" spans="6:6" x14ac:dyDescent="0.25">
      <c r="F374" s="359"/>
    </row>
    <row r="375" spans="6:6" x14ac:dyDescent="0.25">
      <c r="F375" s="359"/>
    </row>
    <row r="376" spans="6:6" x14ac:dyDescent="0.25">
      <c r="F376" s="359"/>
    </row>
    <row r="377" spans="6:6" x14ac:dyDescent="0.25">
      <c r="F377" s="359"/>
    </row>
    <row r="378" spans="6:6" x14ac:dyDescent="0.25">
      <c r="F378" s="359"/>
    </row>
    <row r="379" spans="6:6" x14ac:dyDescent="0.25">
      <c r="F379" s="359"/>
    </row>
    <row r="380" spans="6:6" x14ac:dyDescent="0.25">
      <c r="F380" s="359"/>
    </row>
    <row r="381" spans="6:6" x14ac:dyDescent="0.25">
      <c r="F381" s="359"/>
    </row>
    <row r="382" spans="6:6" x14ac:dyDescent="0.25">
      <c r="F382" s="359"/>
    </row>
    <row r="383" spans="6:6" x14ac:dyDescent="0.25">
      <c r="F383" s="359"/>
    </row>
    <row r="384" spans="6:6" x14ac:dyDescent="0.25">
      <c r="F384" s="359"/>
    </row>
    <row r="385" spans="6:6" x14ac:dyDescent="0.25">
      <c r="F385" s="359"/>
    </row>
    <row r="386" spans="6:6" x14ac:dyDescent="0.25">
      <c r="F386" s="359"/>
    </row>
    <row r="387" spans="6:6" x14ac:dyDescent="0.25">
      <c r="F387" s="359"/>
    </row>
    <row r="388" spans="6:6" x14ac:dyDescent="0.25">
      <c r="F388" s="359"/>
    </row>
    <row r="389" spans="6:6" x14ac:dyDescent="0.25">
      <c r="F389" s="359"/>
    </row>
    <row r="390" spans="6:6" x14ac:dyDescent="0.25">
      <c r="F390" s="359"/>
    </row>
    <row r="391" spans="6:6" x14ac:dyDescent="0.25">
      <c r="F391" s="359"/>
    </row>
    <row r="392" spans="6:6" x14ac:dyDescent="0.25">
      <c r="F392" s="359"/>
    </row>
    <row r="393" spans="6:6" x14ac:dyDescent="0.25">
      <c r="F393" s="359"/>
    </row>
    <row r="394" spans="6:6" x14ac:dyDescent="0.25">
      <c r="F394" s="359"/>
    </row>
    <row r="395" spans="6:6" x14ac:dyDescent="0.25">
      <c r="F395" s="359"/>
    </row>
    <row r="396" spans="6:6" x14ac:dyDescent="0.25">
      <c r="F396" s="359"/>
    </row>
    <row r="397" spans="6:6" x14ac:dyDescent="0.25">
      <c r="F397" s="359"/>
    </row>
    <row r="398" spans="6:6" x14ac:dyDescent="0.25">
      <c r="F398" s="359"/>
    </row>
    <row r="399" spans="6:6" x14ac:dyDescent="0.25">
      <c r="F399" s="359"/>
    </row>
    <row r="400" spans="6:6" x14ac:dyDescent="0.25">
      <c r="F400" s="359"/>
    </row>
    <row r="401" spans="6:6" x14ac:dyDescent="0.25">
      <c r="F401" s="359"/>
    </row>
    <row r="402" spans="6:6" x14ac:dyDescent="0.25">
      <c r="F402" s="359"/>
    </row>
    <row r="403" spans="6:6" x14ac:dyDescent="0.25">
      <c r="F403" s="359"/>
    </row>
    <row r="404" spans="6:6" x14ac:dyDescent="0.25">
      <c r="F404" s="359"/>
    </row>
    <row r="405" spans="6:6" x14ac:dyDescent="0.25">
      <c r="F405" s="359"/>
    </row>
    <row r="406" spans="6:6" x14ac:dyDescent="0.25">
      <c r="F406" s="359"/>
    </row>
    <row r="407" spans="6:6" x14ac:dyDescent="0.25">
      <c r="F407" s="359"/>
    </row>
    <row r="408" spans="6:6" x14ac:dyDescent="0.25">
      <c r="F408" s="359"/>
    </row>
    <row r="409" spans="6:6" x14ac:dyDescent="0.25">
      <c r="F409" s="359"/>
    </row>
    <row r="410" spans="6:6" x14ac:dyDescent="0.25">
      <c r="F410" s="359"/>
    </row>
    <row r="411" spans="6:6" x14ac:dyDescent="0.25">
      <c r="F411" s="359"/>
    </row>
    <row r="412" spans="6:6" x14ac:dyDescent="0.25">
      <c r="F412" s="359"/>
    </row>
    <row r="413" spans="6:6" x14ac:dyDescent="0.25">
      <c r="F413" s="359"/>
    </row>
    <row r="414" spans="6:6" x14ac:dyDescent="0.25">
      <c r="F414" s="359"/>
    </row>
    <row r="415" spans="6:6" x14ac:dyDescent="0.25">
      <c r="F415" s="359"/>
    </row>
    <row r="416" spans="6:6" x14ac:dyDescent="0.25">
      <c r="F416" s="359"/>
    </row>
    <row r="417" spans="6:6" x14ac:dyDescent="0.25">
      <c r="F417" s="359"/>
    </row>
    <row r="418" spans="6:6" x14ac:dyDescent="0.25">
      <c r="F418" s="359"/>
    </row>
    <row r="419" spans="6:6" x14ac:dyDescent="0.25">
      <c r="F419" s="359"/>
    </row>
    <row r="420" spans="6:6" x14ac:dyDescent="0.25">
      <c r="F420" s="359"/>
    </row>
    <row r="421" spans="6:6" x14ac:dyDescent="0.25">
      <c r="F421" s="359"/>
    </row>
    <row r="422" spans="6:6" x14ac:dyDescent="0.25">
      <c r="F422" s="359"/>
    </row>
    <row r="423" spans="6:6" x14ac:dyDescent="0.25">
      <c r="F423" s="359"/>
    </row>
    <row r="424" spans="6:6" x14ac:dyDescent="0.25">
      <c r="F424" s="359"/>
    </row>
    <row r="425" spans="6:6" x14ac:dyDescent="0.25">
      <c r="F425" s="359"/>
    </row>
    <row r="426" spans="6:6" x14ac:dyDescent="0.25">
      <c r="F426" s="359"/>
    </row>
    <row r="427" spans="6:6" x14ac:dyDescent="0.25">
      <c r="F427" s="359"/>
    </row>
    <row r="428" spans="6:6" x14ac:dyDescent="0.25">
      <c r="F428" s="359"/>
    </row>
    <row r="429" spans="6:6" x14ac:dyDescent="0.25">
      <c r="F429" s="359"/>
    </row>
    <row r="430" spans="6:6" x14ac:dyDescent="0.25">
      <c r="F430" s="359"/>
    </row>
    <row r="431" spans="6:6" x14ac:dyDescent="0.25">
      <c r="F431" s="359"/>
    </row>
    <row r="432" spans="6:6" x14ac:dyDescent="0.25">
      <c r="F432" s="359"/>
    </row>
    <row r="433" spans="6:6" x14ac:dyDescent="0.25">
      <c r="F433" s="359"/>
    </row>
    <row r="434" spans="6:6" x14ac:dyDescent="0.25">
      <c r="F434" s="359"/>
    </row>
    <row r="435" spans="6:6" x14ac:dyDescent="0.25">
      <c r="F435" s="359"/>
    </row>
    <row r="436" spans="6:6" x14ac:dyDescent="0.25">
      <c r="F436" s="359"/>
    </row>
    <row r="437" spans="6:6" x14ac:dyDescent="0.25">
      <c r="F437" s="359"/>
    </row>
    <row r="438" spans="6:6" x14ac:dyDescent="0.25">
      <c r="F438" s="359"/>
    </row>
    <row r="439" spans="6:6" x14ac:dyDescent="0.25">
      <c r="F439" s="359"/>
    </row>
    <row r="440" spans="6:6" x14ac:dyDescent="0.25">
      <c r="F440" s="359"/>
    </row>
    <row r="441" spans="6:6" x14ac:dyDescent="0.25">
      <c r="F441" s="359"/>
    </row>
    <row r="442" spans="6:6" x14ac:dyDescent="0.25">
      <c r="F442" s="359"/>
    </row>
    <row r="443" spans="6:6" x14ac:dyDescent="0.25">
      <c r="F443" s="359"/>
    </row>
    <row r="444" spans="6:6" x14ac:dyDescent="0.25">
      <c r="F444" s="359"/>
    </row>
    <row r="445" spans="6:6" x14ac:dyDescent="0.25">
      <c r="F445" s="359"/>
    </row>
    <row r="446" spans="6:6" x14ac:dyDescent="0.25">
      <c r="F446" s="359"/>
    </row>
    <row r="447" spans="6:6" x14ac:dyDescent="0.25">
      <c r="F447" s="359"/>
    </row>
    <row r="448" spans="6:6" x14ac:dyDescent="0.25">
      <c r="F448" s="359"/>
    </row>
    <row r="449" spans="6:6" x14ac:dyDescent="0.25">
      <c r="F449" s="359"/>
    </row>
    <row r="450" spans="6:6" x14ac:dyDescent="0.25">
      <c r="F450" s="359"/>
    </row>
    <row r="451" spans="6:6" x14ac:dyDescent="0.25">
      <c r="F451" s="359"/>
    </row>
    <row r="452" spans="6:6" x14ac:dyDescent="0.25">
      <c r="F452" s="359"/>
    </row>
    <row r="453" spans="6:6" x14ac:dyDescent="0.25">
      <c r="F453" s="359"/>
    </row>
    <row r="454" spans="6:6" x14ac:dyDescent="0.25">
      <c r="F454" s="359"/>
    </row>
    <row r="455" spans="6:6" x14ac:dyDescent="0.25">
      <c r="F455" s="359"/>
    </row>
    <row r="456" spans="6:6" x14ac:dyDescent="0.25">
      <c r="F456" s="359"/>
    </row>
    <row r="457" spans="6:6" x14ac:dyDescent="0.25">
      <c r="F457" s="359"/>
    </row>
    <row r="458" spans="6:6" x14ac:dyDescent="0.25">
      <c r="F458" s="359"/>
    </row>
    <row r="459" spans="6:6" x14ac:dyDescent="0.25">
      <c r="F459" s="359"/>
    </row>
    <row r="460" spans="6:6" x14ac:dyDescent="0.25">
      <c r="F460" s="359"/>
    </row>
    <row r="461" spans="6:6" x14ac:dyDescent="0.25">
      <c r="F461" s="359"/>
    </row>
    <row r="462" spans="6:6" x14ac:dyDescent="0.25">
      <c r="F462" s="359"/>
    </row>
    <row r="463" spans="6:6" x14ac:dyDescent="0.25">
      <c r="F463" s="359"/>
    </row>
    <row r="464" spans="6:6" x14ac:dyDescent="0.25">
      <c r="F464" s="359"/>
    </row>
    <row r="465" spans="6:6" x14ac:dyDescent="0.25">
      <c r="F465" s="359"/>
    </row>
    <row r="466" spans="6:6" x14ac:dyDescent="0.25">
      <c r="F466" s="359"/>
    </row>
    <row r="467" spans="6:6" x14ac:dyDescent="0.25">
      <c r="F467" s="359"/>
    </row>
    <row r="468" spans="6:6" x14ac:dyDescent="0.25">
      <c r="F468" s="359"/>
    </row>
    <row r="469" spans="6:6" x14ac:dyDescent="0.25">
      <c r="F469" s="359"/>
    </row>
    <row r="470" spans="6:6" x14ac:dyDescent="0.25">
      <c r="F470" s="359"/>
    </row>
    <row r="471" spans="6:6" x14ac:dyDescent="0.25">
      <c r="F471" s="359"/>
    </row>
    <row r="472" spans="6:6" x14ac:dyDescent="0.25">
      <c r="F472" s="359"/>
    </row>
    <row r="473" spans="6:6" x14ac:dyDescent="0.25">
      <c r="F473" s="359"/>
    </row>
    <row r="474" spans="6:6" x14ac:dyDescent="0.25">
      <c r="F474" s="359"/>
    </row>
    <row r="475" spans="6:6" x14ac:dyDescent="0.25">
      <c r="F475" s="359"/>
    </row>
    <row r="476" spans="6:6" x14ac:dyDescent="0.25">
      <c r="F476" s="359"/>
    </row>
    <row r="477" spans="6:6" x14ac:dyDescent="0.25">
      <c r="F477" s="359"/>
    </row>
    <row r="478" spans="6:6" x14ac:dyDescent="0.25">
      <c r="F478" s="359"/>
    </row>
    <row r="479" spans="6:6" x14ac:dyDescent="0.25">
      <c r="F479" s="359"/>
    </row>
    <row r="480" spans="6:6" x14ac:dyDescent="0.25">
      <c r="F480" s="359"/>
    </row>
    <row r="481" spans="6:6" x14ac:dyDescent="0.25">
      <c r="F481" s="359"/>
    </row>
    <row r="482" spans="6:6" x14ac:dyDescent="0.25">
      <c r="F482" s="359"/>
    </row>
    <row r="483" spans="6:6" x14ac:dyDescent="0.25">
      <c r="F483" s="359"/>
    </row>
    <row r="484" spans="6:6" x14ac:dyDescent="0.25">
      <c r="F484" s="359"/>
    </row>
    <row r="485" spans="6:6" x14ac:dyDescent="0.25">
      <c r="F485" s="359"/>
    </row>
    <row r="486" spans="6:6" x14ac:dyDescent="0.25">
      <c r="F486" s="359"/>
    </row>
    <row r="487" spans="6:6" x14ac:dyDescent="0.25">
      <c r="F487" s="359"/>
    </row>
    <row r="488" spans="6:6" x14ac:dyDescent="0.25">
      <c r="F488" s="359"/>
    </row>
    <row r="489" spans="6:6" x14ac:dyDescent="0.25">
      <c r="F489" s="359"/>
    </row>
  </sheetData>
  <sortState ref="F3:AP290">
    <sortCondition ref="P3:P290"/>
  </sortState>
  <mergeCells count="1">
    <mergeCell ref="A1:M1"/>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17"/>
  <sheetViews>
    <sheetView workbookViewId="0">
      <selection activeCell="A2" sqref="A2"/>
    </sheetView>
  </sheetViews>
  <sheetFormatPr defaultRowHeight="15" x14ac:dyDescent="0.25"/>
  <cols>
    <col min="2" max="2" width="15" customWidth="1"/>
    <col min="3" max="5" width="9.140625" style="495"/>
    <col min="6" max="6" width="11.28515625" customWidth="1"/>
    <col min="7" max="7" width="11.7109375" customWidth="1"/>
    <col min="8" max="8" width="9.140625" style="495"/>
    <col min="9" max="9" width="13" bestFit="1" customWidth="1"/>
    <col min="10" max="10" width="16.140625" bestFit="1" customWidth="1"/>
    <col min="11" max="11" width="17.7109375" bestFit="1" customWidth="1"/>
    <col min="12" max="13" width="18.7109375" bestFit="1" customWidth="1"/>
    <col min="14" max="14" width="17.28515625" bestFit="1" customWidth="1"/>
    <col min="15" max="15" width="17.5703125" bestFit="1" customWidth="1"/>
    <col min="16" max="16" width="18" bestFit="1" customWidth="1"/>
  </cols>
  <sheetData>
    <row r="1" spans="1:16" x14ac:dyDescent="0.25">
      <c r="A1" s="120" t="s">
        <v>2213</v>
      </c>
    </row>
    <row r="2" spans="1:16" x14ac:dyDescent="0.25">
      <c r="A2" t="s">
        <v>1474</v>
      </c>
      <c r="B2" t="s">
        <v>363</v>
      </c>
      <c r="C2" t="s">
        <v>2045</v>
      </c>
      <c r="D2" t="s">
        <v>362</v>
      </c>
      <c r="E2" t="s">
        <v>2158</v>
      </c>
      <c r="F2" s="495" t="s">
        <v>189</v>
      </c>
      <c r="G2" s="495" t="s">
        <v>190</v>
      </c>
      <c r="H2" s="495" t="s">
        <v>191</v>
      </c>
      <c r="I2" s="530" t="s">
        <v>2186</v>
      </c>
      <c r="J2" s="495" t="s">
        <v>2189</v>
      </c>
      <c r="K2" s="495" t="s">
        <v>2190</v>
      </c>
      <c r="L2" s="495" t="s">
        <v>2192</v>
      </c>
      <c r="M2" s="495" t="s">
        <v>2191</v>
      </c>
      <c r="N2" s="495" t="s">
        <v>2193</v>
      </c>
      <c r="O2" s="495" t="s">
        <v>2188</v>
      </c>
      <c r="P2" s="495" t="s">
        <v>2194</v>
      </c>
    </row>
    <row r="3" spans="1:16" x14ac:dyDescent="0.25">
      <c r="A3" s="495" t="s">
        <v>568</v>
      </c>
      <c r="B3" s="495" t="s">
        <v>2178</v>
      </c>
      <c r="C3" s="495" t="s">
        <v>371</v>
      </c>
      <c r="D3" s="495" t="s">
        <v>1676</v>
      </c>
      <c r="E3" s="495" t="s">
        <v>1678</v>
      </c>
      <c r="F3">
        <v>2275050011</v>
      </c>
      <c r="G3" s="495" t="s">
        <v>227</v>
      </c>
      <c r="H3" t="s">
        <v>223</v>
      </c>
      <c r="I3" s="531">
        <v>2275050011</v>
      </c>
      <c r="J3" s="532">
        <v>215.66844716427747</v>
      </c>
      <c r="K3" s="532">
        <v>0.57302184069373763</v>
      </c>
      <c r="L3" s="532">
        <v>0.64228173912116271</v>
      </c>
      <c r="M3" s="532">
        <v>0.64228173912116271</v>
      </c>
      <c r="N3" s="532">
        <v>0.28202331400046354</v>
      </c>
      <c r="O3" s="532">
        <v>3.6964019315271299</v>
      </c>
      <c r="P3" s="532">
        <v>218.28429853983076</v>
      </c>
    </row>
    <row r="4" spans="1:16" x14ac:dyDescent="0.25">
      <c r="A4" s="495" t="s">
        <v>568</v>
      </c>
      <c r="B4" s="495" t="s">
        <v>2178</v>
      </c>
      <c r="C4" s="495" t="s">
        <v>371</v>
      </c>
      <c r="D4" s="495" t="s">
        <v>1676</v>
      </c>
      <c r="E4" s="495" t="s">
        <v>1678</v>
      </c>
      <c r="F4" s="495" t="s">
        <v>1393</v>
      </c>
      <c r="G4" s="495" t="s">
        <v>1476</v>
      </c>
      <c r="H4" s="495" t="s">
        <v>199</v>
      </c>
      <c r="I4" s="531" t="s">
        <v>1393</v>
      </c>
      <c r="J4" s="532">
        <v>1.7579934731146176</v>
      </c>
      <c r="K4" s="532">
        <v>0.2123061902740884</v>
      </c>
      <c r="L4" s="532">
        <v>4.1293351277929069E-3</v>
      </c>
      <c r="M4" s="532">
        <v>4.342589953357256E-3</v>
      </c>
      <c r="N4" s="532">
        <v>4.2439528285292752E-3</v>
      </c>
      <c r="O4" s="532">
        <v>6.5837577617102044E-2</v>
      </c>
      <c r="P4" s="532">
        <v>0</v>
      </c>
    </row>
    <row r="5" spans="1:16" x14ac:dyDescent="0.25">
      <c r="A5" s="495" t="s">
        <v>568</v>
      </c>
      <c r="B5" s="495" t="s">
        <v>2178</v>
      </c>
      <c r="C5" s="495" t="s">
        <v>371</v>
      </c>
      <c r="D5" s="495" t="s">
        <v>1676</v>
      </c>
      <c r="E5" s="495" t="s">
        <v>1678</v>
      </c>
      <c r="F5" t="s">
        <v>1395</v>
      </c>
      <c r="G5" t="s">
        <v>1396</v>
      </c>
      <c r="H5" s="495" t="s">
        <v>199</v>
      </c>
      <c r="I5" s="531" t="s">
        <v>1395</v>
      </c>
      <c r="J5" s="532">
        <v>0.17269232579881466</v>
      </c>
      <c r="K5" s="532">
        <v>2.0855395847950122E-2</v>
      </c>
      <c r="L5" s="532">
        <v>4.0563545776873872E-4</v>
      </c>
      <c r="M5" s="532">
        <v>4.2658404055800295E-4</v>
      </c>
      <c r="N5" s="532">
        <v>4.168946561790762E-4</v>
      </c>
      <c r="O5" s="532">
        <v>6.4673985299353023E-3</v>
      </c>
      <c r="P5" s="532">
        <v>0</v>
      </c>
    </row>
    <row r="6" spans="1:16" x14ac:dyDescent="0.25">
      <c r="A6" s="495" t="s">
        <v>568</v>
      </c>
      <c r="B6" s="495" t="s">
        <v>2178</v>
      </c>
      <c r="C6" s="495" t="s">
        <v>371</v>
      </c>
      <c r="D6" s="495" t="s">
        <v>1676</v>
      </c>
      <c r="E6" s="495" t="s">
        <v>1678</v>
      </c>
      <c r="F6" t="s">
        <v>1397</v>
      </c>
      <c r="G6" t="s">
        <v>1398</v>
      </c>
      <c r="H6" s="495" t="s">
        <v>199</v>
      </c>
      <c r="I6" s="531" t="s">
        <v>1397</v>
      </c>
      <c r="J6" s="532">
        <v>0.13656422953286718</v>
      </c>
      <c r="K6" s="532">
        <v>1.6492342971257928E-2</v>
      </c>
      <c r="L6" s="532">
        <v>3.2077449594335075E-4</v>
      </c>
      <c r="M6" s="532">
        <v>3.37340530682811E-4</v>
      </c>
      <c r="N6" s="532">
        <v>3.2967821386453228E-4</v>
      </c>
      <c r="O6" s="532">
        <v>5.1143864861230249E-3</v>
      </c>
      <c r="P6" s="532">
        <v>0</v>
      </c>
    </row>
    <row r="7" spans="1:16" x14ac:dyDescent="0.25">
      <c r="A7" s="495" t="s">
        <v>568</v>
      </c>
      <c r="B7" s="495" t="s">
        <v>2178</v>
      </c>
      <c r="C7" s="495" t="s">
        <v>371</v>
      </c>
      <c r="D7" s="495" t="s">
        <v>1676</v>
      </c>
      <c r="E7" s="495" t="s">
        <v>1678</v>
      </c>
      <c r="F7" t="s">
        <v>198</v>
      </c>
      <c r="G7" t="s">
        <v>1477</v>
      </c>
      <c r="H7" s="495" t="s">
        <v>199</v>
      </c>
      <c r="I7" s="531" t="s">
        <v>198</v>
      </c>
      <c r="J7" s="532">
        <v>8.3585978171297484</v>
      </c>
      <c r="K7" s="532">
        <v>1.0094360904788349</v>
      </c>
      <c r="L7" s="532">
        <v>1.9633435569141412E-2</v>
      </c>
      <c r="M7" s="532">
        <v>2.064738206366195E-2</v>
      </c>
      <c r="N7" s="532">
        <v>2.0178399630630263E-2</v>
      </c>
      <c r="O7" s="532">
        <v>0.31303292132276328</v>
      </c>
      <c r="P7" s="532">
        <v>0</v>
      </c>
    </row>
    <row r="8" spans="1:16" x14ac:dyDescent="0.25">
      <c r="A8" s="495" t="s">
        <v>568</v>
      </c>
      <c r="B8" s="495" t="s">
        <v>2178</v>
      </c>
      <c r="C8" s="495" t="s">
        <v>371</v>
      </c>
      <c r="D8" s="495" t="s">
        <v>1676</v>
      </c>
      <c r="E8" s="495" t="s">
        <v>1678</v>
      </c>
      <c r="F8" t="s">
        <v>226</v>
      </c>
      <c r="G8" t="s">
        <v>227</v>
      </c>
      <c r="H8" s="495" t="s">
        <v>221</v>
      </c>
      <c r="I8" s="531" t="s">
        <v>226</v>
      </c>
      <c r="J8" s="532">
        <v>47.718068116642002</v>
      </c>
      <c r="K8" s="532">
        <v>1.5695918273558285</v>
      </c>
      <c r="L8" s="532">
        <v>0.45028734682799104</v>
      </c>
      <c r="M8" s="532">
        <v>0.45028734682799104</v>
      </c>
      <c r="N8" s="532">
        <v>0.66888093872825105</v>
      </c>
      <c r="O8" s="532">
        <v>20.824276894425925</v>
      </c>
      <c r="P8" s="532">
        <v>517.70970266888412</v>
      </c>
    </row>
    <row r="9" spans="1:16" x14ac:dyDescent="0.25">
      <c r="A9" s="495" t="s">
        <v>568</v>
      </c>
      <c r="B9" s="495" t="s">
        <v>2178</v>
      </c>
      <c r="C9" s="495" t="s">
        <v>371</v>
      </c>
      <c r="D9" s="495" t="s">
        <v>1676</v>
      </c>
      <c r="E9" s="495" t="s">
        <v>1678</v>
      </c>
      <c r="F9" t="s">
        <v>219</v>
      </c>
      <c r="G9" t="s">
        <v>220</v>
      </c>
      <c r="H9" s="495" t="s">
        <v>221</v>
      </c>
      <c r="I9" s="531" t="s">
        <v>219</v>
      </c>
      <c r="J9" s="532">
        <v>21.089297163393837</v>
      </c>
      <c r="K9" s="532">
        <v>1.0495807702866833</v>
      </c>
      <c r="L9" s="532">
        <v>0.11990003922330666</v>
      </c>
      <c r="M9" s="532">
        <v>0.11990003922330666</v>
      </c>
      <c r="N9" s="532">
        <v>0.4470041963668156</v>
      </c>
      <c r="O9" s="532">
        <v>5.456085920106247</v>
      </c>
      <c r="P9" s="532">
        <v>345.97847964770068</v>
      </c>
    </row>
    <row r="10" spans="1:16" x14ac:dyDescent="0.25">
      <c r="A10" s="495" t="s">
        <v>568</v>
      </c>
      <c r="B10" s="495" t="s">
        <v>2178</v>
      </c>
      <c r="C10" s="495" t="s">
        <v>371</v>
      </c>
      <c r="D10" s="495" t="s">
        <v>1676</v>
      </c>
      <c r="E10" s="495" t="s">
        <v>1678</v>
      </c>
      <c r="F10" t="s">
        <v>196</v>
      </c>
      <c r="H10" s="495" t="s">
        <v>197</v>
      </c>
      <c r="I10" s="531" t="s">
        <v>196</v>
      </c>
      <c r="J10" s="532">
        <v>5.9656501667583073E-2</v>
      </c>
      <c r="K10" s="532">
        <v>4.2421367193332268E-2</v>
      </c>
      <c r="L10" s="532">
        <v>8.4848208464629992E-3</v>
      </c>
      <c r="M10" s="532">
        <v>8.4848208464629992E-3</v>
      </c>
      <c r="N10" s="532">
        <v>9.2484547226446695E-3</v>
      </c>
      <c r="O10" s="532">
        <v>6.4883487734416099E-3</v>
      </c>
      <c r="P10" s="532">
        <v>0</v>
      </c>
    </row>
    <row r="11" spans="1:16" x14ac:dyDescent="0.25">
      <c r="I11" s="531" t="s">
        <v>2187</v>
      </c>
      <c r="J11" s="532">
        <v>294.9613167915569</v>
      </c>
      <c r="K11" s="532">
        <v>4.4937058251017135</v>
      </c>
      <c r="L11" s="532">
        <v>1.2454431266695698</v>
      </c>
      <c r="M11" s="532">
        <v>1.2467078426071834</v>
      </c>
      <c r="N11" s="532">
        <v>1.4323258291473779</v>
      </c>
      <c r="O11" s="532">
        <v>30.373705378788667</v>
      </c>
      <c r="P11" s="532">
        <v>1081.9724808564156</v>
      </c>
    </row>
    <row r="17" spans="6:9" x14ac:dyDescent="0.25">
      <c r="F17" s="495"/>
      <c r="G17" s="495"/>
      <c r="I17" s="495"/>
    </row>
  </sheetData>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30"/>
  <sheetViews>
    <sheetView workbookViewId="0">
      <selection activeCell="H26" sqref="H26"/>
    </sheetView>
  </sheetViews>
  <sheetFormatPr defaultRowHeight="15" x14ac:dyDescent="0.25"/>
  <cols>
    <col min="6" max="6" width="12.7109375" customWidth="1"/>
    <col min="22" max="22" width="11.7109375" customWidth="1"/>
  </cols>
  <sheetData>
    <row r="1" spans="1:31" x14ac:dyDescent="0.25">
      <c r="A1" s="120" t="s">
        <v>2212</v>
      </c>
      <c r="B1" s="495"/>
      <c r="C1" s="495"/>
      <c r="D1" s="495"/>
      <c r="E1" s="495"/>
      <c r="F1" s="495"/>
      <c r="G1" s="495"/>
      <c r="H1" s="495"/>
      <c r="I1" s="495"/>
      <c r="J1" s="495"/>
      <c r="K1" s="495"/>
      <c r="L1" s="495"/>
      <c r="M1" s="495"/>
      <c r="N1" s="495"/>
      <c r="O1" s="495"/>
      <c r="P1" s="495"/>
      <c r="Q1" s="495"/>
      <c r="R1" s="495"/>
      <c r="S1" s="495"/>
      <c r="T1" s="495"/>
      <c r="U1" s="495"/>
      <c r="V1" s="495"/>
      <c r="W1" s="495"/>
      <c r="X1" s="495"/>
      <c r="Y1" s="495"/>
      <c r="Z1" s="495"/>
      <c r="AA1" s="495"/>
      <c r="AB1" s="495"/>
      <c r="AC1" s="495"/>
      <c r="AD1" s="495"/>
      <c r="AE1" s="495"/>
    </row>
    <row r="2" spans="1:31" x14ac:dyDescent="0.25">
      <c r="A2" s="495" t="s">
        <v>1474</v>
      </c>
      <c r="B2" s="495" t="s">
        <v>363</v>
      </c>
      <c r="C2" s="495" t="s">
        <v>362</v>
      </c>
      <c r="D2" s="495" t="s">
        <v>2158</v>
      </c>
      <c r="E2" s="495" t="s">
        <v>2181</v>
      </c>
      <c r="F2" s="495" t="s">
        <v>189</v>
      </c>
      <c r="G2" s="495" t="s">
        <v>190</v>
      </c>
      <c r="H2" s="495" t="s">
        <v>191</v>
      </c>
      <c r="I2" s="495" t="s">
        <v>2166</v>
      </c>
      <c r="J2" s="495" t="s">
        <v>1</v>
      </c>
      <c r="K2" s="495" t="s">
        <v>3</v>
      </c>
      <c r="L2" s="495" t="s">
        <v>4</v>
      </c>
      <c r="M2" s="495" t="s">
        <v>5</v>
      </c>
      <c r="N2" s="495" t="s">
        <v>6</v>
      </c>
      <c r="O2" s="495" t="s">
        <v>2166</v>
      </c>
      <c r="P2" s="495" t="s">
        <v>229</v>
      </c>
      <c r="Q2" s="495" t="s">
        <v>230</v>
      </c>
      <c r="R2" s="495" t="s">
        <v>231</v>
      </c>
      <c r="S2" s="495" t="s">
        <v>355</v>
      </c>
      <c r="T2" s="495" t="s">
        <v>356</v>
      </c>
      <c r="U2" s="495" t="s">
        <v>357</v>
      </c>
      <c r="V2" s="495" t="s">
        <v>228</v>
      </c>
      <c r="W2" s="495"/>
      <c r="X2" s="495"/>
      <c r="Y2" s="495"/>
      <c r="Z2" s="495"/>
      <c r="AA2" s="495"/>
      <c r="AB2" s="495"/>
      <c r="AC2" s="495"/>
      <c r="AD2" s="495"/>
      <c r="AE2" s="495"/>
    </row>
    <row r="3" spans="1:31" x14ac:dyDescent="0.25">
      <c r="A3" s="517" t="s">
        <v>568</v>
      </c>
      <c r="B3" s="518" t="s">
        <v>2178</v>
      </c>
      <c r="C3" s="519" t="s">
        <v>371</v>
      </c>
      <c r="D3" s="518" t="s">
        <v>1676</v>
      </c>
      <c r="E3" s="518" t="s">
        <v>1678</v>
      </c>
      <c r="F3" s="495" t="s">
        <v>226</v>
      </c>
      <c r="G3" s="495" t="s">
        <v>227</v>
      </c>
      <c r="H3" s="495" t="s">
        <v>221</v>
      </c>
      <c r="I3" s="495" t="s">
        <v>27</v>
      </c>
      <c r="J3" s="495">
        <v>2011</v>
      </c>
      <c r="K3" s="495" t="s">
        <v>215</v>
      </c>
      <c r="L3" s="495" t="s">
        <v>216</v>
      </c>
      <c r="M3" s="495" t="s">
        <v>42</v>
      </c>
      <c r="N3" s="495" t="s">
        <v>31</v>
      </c>
      <c r="O3" s="495">
        <v>1</v>
      </c>
      <c r="P3" s="495">
        <v>6.1749660772538488E-3</v>
      </c>
      <c r="Q3" s="495">
        <v>1.3420540991232099E-3</v>
      </c>
      <c r="R3" s="495">
        <v>1.82385232649801E-3</v>
      </c>
      <c r="S3" s="495">
        <v>3.6470190153612E-4</v>
      </c>
      <c r="T3" s="495">
        <v>5.067986478855999E-5</v>
      </c>
      <c r="U3" s="495">
        <v>5.067986478855999E-5</v>
      </c>
      <c r="V3" s="495">
        <v>0.282276431132711</v>
      </c>
      <c r="W3" s="495"/>
      <c r="X3" s="495"/>
      <c r="Y3" s="495"/>
      <c r="Z3" s="495"/>
      <c r="AA3" s="495"/>
      <c r="AB3" s="495"/>
      <c r="AC3" s="495"/>
      <c r="AD3" s="495"/>
      <c r="AE3" s="495"/>
    </row>
    <row r="4" spans="1:31" x14ac:dyDescent="0.25">
      <c r="A4" s="517" t="s">
        <v>568</v>
      </c>
      <c r="B4" s="518" t="s">
        <v>2178</v>
      </c>
      <c r="C4" s="519" t="s">
        <v>371</v>
      </c>
      <c r="D4" s="518" t="s">
        <v>1676</v>
      </c>
      <c r="E4" s="518" t="s">
        <v>1678</v>
      </c>
      <c r="F4" s="495" t="s">
        <v>226</v>
      </c>
      <c r="G4" s="495" t="s">
        <v>227</v>
      </c>
      <c r="H4" s="495" t="s">
        <v>221</v>
      </c>
      <c r="I4" s="495">
        <v>2</v>
      </c>
      <c r="J4" s="495">
        <v>2011</v>
      </c>
      <c r="K4" s="495" t="s">
        <v>147</v>
      </c>
      <c r="L4" s="495" t="s">
        <v>148</v>
      </c>
      <c r="M4" s="495" t="s">
        <v>30</v>
      </c>
      <c r="N4" s="495" t="s">
        <v>96</v>
      </c>
      <c r="O4" s="495">
        <v>2</v>
      </c>
      <c r="P4" s="495">
        <v>1.34782028958582E-3</v>
      </c>
      <c r="Q4" s="495">
        <v>1.5878573958288001E-4</v>
      </c>
      <c r="R4" s="495">
        <v>1.7222070982916E-4</v>
      </c>
      <c r="S4" s="495">
        <v>4.9466220036249994E-5</v>
      </c>
      <c r="T4" s="495">
        <v>1.0070716128159999E-5</v>
      </c>
      <c r="U4" s="495">
        <v>1.0070716128159999E-5</v>
      </c>
      <c r="V4" s="495">
        <v>3.8287204843054076E-2</v>
      </c>
      <c r="W4" s="495"/>
      <c r="X4" s="495"/>
      <c r="Y4" s="495"/>
      <c r="Z4" s="495"/>
      <c r="AA4" s="495"/>
      <c r="AB4" s="495"/>
      <c r="AC4" s="495"/>
      <c r="AD4" s="495"/>
      <c r="AE4" s="495"/>
    </row>
    <row r="5" spans="1:31" x14ac:dyDescent="0.25">
      <c r="A5" s="517" t="s">
        <v>568</v>
      </c>
      <c r="B5" s="518" t="s">
        <v>2178</v>
      </c>
      <c r="C5" s="519" t="s">
        <v>371</v>
      </c>
      <c r="D5" s="518" t="s">
        <v>1676</v>
      </c>
      <c r="E5" s="518" t="s">
        <v>1678</v>
      </c>
      <c r="F5" s="495">
        <v>2275050011</v>
      </c>
      <c r="G5" s="495" t="s">
        <v>227</v>
      </c>
      <c r="H5" s="495" t="s">
        <v>223</v>
      </c>
      <c r="I5" s="495">
        <v>3</v>
      </c>
      <c r="J5" s="495">
        <v>2011</v>
      </c>
      <c r="K5" s="495" t="s">
        <v>124</v>
      </c>
      <c r="L5" s="495" t="s">
        <v>120</v>
      </c>
      <c r="M5" s="495" t="s">
        <v>42</v>
      </c>
      <c r="N5" s="495" t="s">
        <v>115</v>
      </c>
      <c r="O5" s="495">
        <v>3</v>
      </c>
      <c r="P5" s="495">
        <v>26.54395122520085</v>
      </c>
      <c r="Q5" s="495">
        <v>0.35152869274738041</v>
      </c>
      <c r="R5" s="495">
        <v>4.3009876871694233E-2</v>
      </c>
      <c r="S5" s="495">
        <v>3.3207656220867486E-2</v>
      </c>
      <c r="T5" s="495">
        <v>5.9294208316259304E-2</v>
      </c>
      <c r="U5" s="495">
        <v>5.9294208316259304E-2</v>
      </c>
      <c r="V5" s="495">
        <v>25.702520827727582</v>
      </c>
      <c r="W5" s="495"/>
      <c r="X5" s="495"/>
      <c r="Y5" s="495"/>
      <c r="Z5" s="495"/>
      <c r="AA5" s="495"/>
      <c r="AB5" s="495"/>
      <c r="AC5" s="495"/>
      <c r="AD5" s="495"/>
      <c r="AE5" s="495"/>
    </row>
    <row r="6" spans="1:31" x14ac:dyDescent="0.25">
      <c r="A6" s="517" t="s">
        <v>568</v>
      </c>
      <c r="B6" s="518" t="s">
        <v>2178</v>
      </c>
      <c r="C6" s="519" t="s">
        <v>371</v>
      </c>
      <c r="D6" s="518" t="s">
        <v>1676</v>
      </c>
      <c r="E6" s="518" t="s">
        <v>1678</v>
      </c>
      <c r="F6" s="495" t="s">
        <v>226</v>
      </c>
      <c r="G6" s="495" t="s">
        <v>227</v>
      </c>
      <c r="H6" s="495" t="s">
        <v>221</v>
      </c>
      <c r="I6" s="495">
        <v>4</v>
      </c>
      <c r="J6" s="495">
        <v>2011</v>
      </c>
      <c r="K6" s="495" t="s">
        <v>204</v>
      </c>
      <c r="L6" s="495" t="s">
        <v>49</v>
      </c>
      <c r="M6" s="495" t="s">
        <v>42</v>
      </c>
      <c r="N6" s="495" t="s">
        <v>31</v>
      </c>
      <c r="O6" s="495">
        <v>4</v>
      </c>
      <c r="P6" s="495">
        <v>29.833713663772393</v>
      </c>
      <c r="Q6" s="495">
        <v>12.843388965327291</v>
      </c>
      <c r="R6" s="495">
        <v>1.0043989818831132</v>
      </c>
      <c r="S6" s="495">
        <v>0.41168144945516899</v>
      </c>
      <c r="T6" s="495">
        <v>0.2813946096424938</v>
      </c>
      <c r="U6" s="495">
        <v>0.2813946096424938</v>
      </c>
      <c r="V6" s="495">
        <v>318.63889267316529</v>
      </c>
      <c r="W6" s="495"/>
      <c r="X6" s="495"/>
      <c r="Y6" s="495"/>
      <c r="Z6" s="495"/>
      <c r="AA6" s="495"/>
      <c r="AB6" s="495"/>
      <c r="AC6" s="495"/>
      <c r="AD6" s="495"/>
      <c r="AE6" s="495"/>
    </row>
    <row r="7" spans="1:31" x14ac:dyDescent="0.25">
      <c r="A7" s="517" t="s">
        <v>568</v>
      </c>
      <c r="B7" s="518" t="s">
        <v>2178</v>
      </c>
      <c r="C7" s="519" t="s">
        <v>371</v>
      </c>
      <c r="D7" s="518" t="s">
        <v>1676</v>
      </c>
      <c r="E7" s="518" t="s">
        <v>1678</v>
      </c>
      <c r="F7" s="495" t="s">
        <v>226</v>
      </c>
      <c r="G7" s="495" t="s">
        <v>227</v>
      </c>
      <c r="H7" s="495" t="s">
        <v>221</v>
      </c>
      <c r="I7" s="495">
        <v>5</v>
      </c>
      <c r="J7" s="495">
        <v>2011</v>
      </c>
      <c r="K7" s="495" t="s">
        <v>56</v>
      </c>
      <c r="L7" s="495" t="s">
        <v>57</v>
      </c>
      <c r="M7" s="495" t="s">
        <v>42</v>
      </c>
      <c r="N7" s="495" t="s">
        <v>31</v>
      </c>
      <c r="O7" s="495">
        <v>5</v>
      </c>
      <c r="P7" s="495">
        <v>12.056742172303023</v>
      </c>
      <c r="Q7" s="495">
        <v>1.3878052919455168</v>
      </c>
      <c r="R7" s="495">
        <v>0.31160265301965528</v>
      </c>
      <c r="S7" s="495">
        <v>0.15780136896918212</v>
      </c>
      <c r="T7" s="495">
        <v>4.3270660579102727E-2</v>
      </c>
      <c r="U7" s="495">
        <v>4.3270660579102727E-2</v>
      </c>
      <c r="V7" s="495">
        <v>122.13728186398203</v>
      </c>
      <c r="W7" s="495"/>
      <c r="X7" s="495"/>
      <c r="Y7" s="495"/>
      <c r="Z7" s="495"/>
      <c r="AA7" s="495"/>
      <c r="AB7" s="495"/>
      <c r="AC7" s="495"/>
      <c r="AD7" s="495"/>
      <c r="AE7" s="495"/>
    </row>
    <row r="8" spans="1:31" x14ac:dyDescent="0.25">
      <c r="A8" s="517" t="s">
        <v>568</v>
      </c>
      <c r="B8" s="518" t="s">
        <v>2178</v>
      </c>
      <c r="C8" s="519" t="s">
        <v>371</v>
      </c>
      <c r="D8" s="518" t="s">
        <v>1676</v>
      </c>
      <c r="E8" s="518" t="s">
        <v>1678</v>
      </c>
      <c r="F8" s="495" t="s">
        <v>226</v>
      </c>
      <c r="G8" s="495" t="s">
        <v>227</v>
      </c>
      <c r="H8" s="495" t="s">
        <v>221</v>
      </c>
      <c r="I8" s="495">
        <v>6</v>
      </c>
      <c r="J8" s="495">
        <v>2011</v>
      </c>
      <c r="K8" s="495" t="s">
        <v>1608</v>
      </c>
      <c r="L8" s="495" t="s">
        <v>1560</v>
      </c>
      <c r="M8" s="495" t="s">
        <v>42</v>
      </c>
      <c r="N8" s="495" t="s">
        <v>31</v>
      </c>
      <c r="O8" s="495">
        <v>6</v>
      </c>
      <c r="P8" s="495">
        <v>7.7669846982778993E-3</v>
      </c>
      <c r="Q8" s="495">
        <v>1.4382836718635898E-3</v>
      </c>
      <c r="R8" s="495">
        <v>2.4607589829255296E-3</v>
      </c>
      <c r="S8" s="495">
        <v>4.3691872469945995E-4</v>
      </c>
      <c r="T8" s="495">
        <v>7.9563728044489994E-5</v>
      </c>
      <c r="U8" s="495">
        <v>7.9563728044489994E-5</v>
      </c>
      <c r="V8" s="495">
        <v>0.33817146300623818</v>
      </c>
      <c r="W8" s="495"/>
      <c r="X8" s="495"/>
      <c r="Y8" s="495"/>
      <c r="Z8" s="495"/>
      <c r="AA8" s="495"/>
      <c r="AB8" s="495"/>
      <c r="AC8" s="495"/>
      <c r="AD8" s="495"/>
      <c r="AE8" s="495"/>
    </row>
    <row r="9" spans="1:31" x14ac:dyDescent="0.25">
      <c r="A9" s="517" t="s">
        <v>568</v>
      </c>
      <c r="B9" s="518" t="s">
        <v>2178</v>
      </c>
      <c r="C9" s="519" t="s">
        <v>371</v>
      </c>
      <c r="D9" s="518" t="s">
        <v>1676</v>
      </c>
      <c r="E9" s="518" t="s">
        <v>1678</v>
      </c>
      <c r="F9" s="495" t="s">
        <v>226</v>
      </c>
      <c r="G9" s="495" t="s">
        <v>227</v>
      </c>
      <c r="H9" s="495" t="s">
        <v>221</v>
      </c>
      <c r="I9" s="495">
        <v>7</v>
      </c>
      <c r="J9" s="495">
        <v>2011</v>
      </c>
      <c r="K9" s="495" t="s">
        <v>155</v>
      </c>
      <c r="L9" s="495" t="s">
        <v>156</v>
      </c>
      <c r="M9" s="495" t="s">
        <v>42</v>
      </c>
      <c r="N9" s="495" t="s">
        <v>96</v>
      </c>
      <c r="O9" s="495">
        <v>7</v>
      </c>
      <c r="P9" s="495">
        <v>1.3110590892463678E-2</v>
      </c>
      <c r="Q9" s="495">
        <v>1.4926882465686399E-3</v>
      </c>
      <c r="R9" s="495">
        <v>8.7589987385992992E-4</v>
      </c>
      <c r="S9" s="495">
        <v>2.6765551611502994E-4</v>
      </c>
      <c r="T9" s="495">
        <v>5.8434624854409998E-5</v>
      </c>
      <c r="U9" s="495">
        <v>5.8434624854409998E-5</v>
      </c>
      <c r="V9" s="495">
        <v>0.20716358483102232</v>
      </c>
      <c r="W9" s="495"/>
      <c r="X9" s="495"/>
      <c r="Y9" s="495"/>
      <c r="Z9" s="495"/>
      <c r="AA9" s="495"/>
      <c r="AB9" s="495"/>
      <c r="AC9" s="495"/>
      <c r="AD9" s="495"/>
      <c r="AE9" s="495"/>
    </row>
    <row r="10" spans="1:31" x14ac:dyDescent="0.25">
      <c r="A10" s="517" t="s">
        <v>568</v>
      </c>
      <c r="B10" s="518" t="s">
        <v>2178</v>
      </c>
      <c r="C10" s="519" t="s">
        <v>371</v>
      </c>
      <c r="D10" s="518" t="s">
        <v>1676</v>
      </c>
      <c r="E10" s="518" t="s">
        <v>1678</v>
      </c>
      <c r="F10" s="495">
        <v>2275050011</v>
      </c>
      <c r="G10" s="495" t="s">
        <v>227</v>
      </c>
      <c r="H10" s="495" t="s">
        <v>223</v>
      </c>
      <c r="I10" s="495">
        <v>8</v>
      </c>
      <c r="J10" s="495">
        <v>2011</v>
      </c>
      <c r="K10" s="495" t="s">
        <v>315</v>
      </c>
      <c r="L10" s="495" t="s">
        <v>105</v>
      </c>
      <c r="M10" s="495" t="s">
        <v>42</v>
      </c>
      <c r="N10" s="495" t="s">
        <v>115</v>
      </c>
      <c r="O10" s="495">
        <v>8</v>
      </c>
      <c r="P10" s="495">
        <v>49.494679563664825</v>
      </c>
      <c r="Q10" s="495">
        <v>1.160690136958209</v>
      </c>
      <c r="R10" s="495">
        <v>3.1607333888745204E-2</v>
      </c>
      <c r="S10" s="495">
        <v>5.0780603916869588E-2</v>
      </c>
      <c r="T10" s="495">
        <v>0.11191043944904032</v>
      </c>
      <c r="U10" s="495">
        <v>0.11191043944904032</v>
      </c>
      <c r="V10" s="495">
        <v>39.303872018503441</v>
      </c>
      <c r="W10" s="495"/>
      <c r="X10" s="495"/>
      <c r="Y10" s="495"/>
      <c r="Z10" s="495"/>
      <c r="AA10" s="495"/>
      <c r="AB10" s="495"/>
      <c r="AC10" s="495"/>
      <c r="AD10" s="495"/>
      <c r="AE10" s="495"/>
    </row>
    <row r="11" spans="1:31" x14ac:dyDescent="0.25">
      <c r="A11" s="517" t="s">
        <v>568</v>
      </c>
      <c r="B11" s="518" t="s">
        <v>2178</v>
      </c>
      <c r="C11" s="519" t="s">
        <v>371</v>
      </c>
      <c r="D11" s="518" t="s">
        <v>1676</v>
      </c>
      <c r="E11" s="518" t="s">
        <v>1678</v>
      </c>
      <c r="F11" s="495">
        <v>2275050011</v>
      </c>
      <c r="G11" s="495" t="s">
        <v>227</v>
      </c>
      <c r="H11" s="495" t="s">
        <v>223</v>
      </c>
      <c r="I11" s="495">
        <v>9</v>
      </c>
      <c r="J11" s="495">
        <v>2011</v>
      </c>
      <c r="K11" s="495" t="s">
        <v>135</v>
      </c>
      <c r="L11" s="495" t="s">
        <v>102</v>
      </c>
      <c r="M11" s="495" t="s">
        <v>42</v>
      </c>
      <c r="N11" s="495" t="s">
        <v>115</v>
      </c>
      <c r="O11" s="495">
        <v>9</v>
      </c>
      <c r="P11" s="495">
        <v>108.63064816583943</v>
      </c>
      <c r="Q11" s="495">
        <v>1.7703759067344702</v>
      </c>
      <c r="R11" s="495">
        <v>0.45249463152980468</v>
      </c>
      <c r="S11" s="495">
        <v>0.15892513235958605</v>
      </c>
      <c r="T11" s="495">
        <v>0.40129543701838705</v>
      </c>
      <c r="U11" s="495">
        <v>0.40129543701838705</v>
      </c>
      <c r="V11" s="495">
        <v>123.00706885503999</v>
      </c>
      <c r="W11" s="495"/>
      <c r="X11" s="495"/>
      <c r="Y11" s="495"/>
      <c r="Z11" s="495"/>
      <c r="AA11" s="495"/>
      <c r="AB11" s="495"/>
      <c r="AC11" s="495"/>
      <c r="AD11" s="495"/>
      <c r="AE11" s="495"/>
    </row>
    <row r="12" spans="1:31" x14ac:dyDescent="0.25">
      <c r="A12" s="517" t="s">
        <v>568</v>
      </c>
      <c r="B12" s="518" t="s">
        <v>2178</v>
      </c>
      <c r="C12" s="519" t="s">
        <v>371</v>
      </c>
      <c r="D12" s="518" t="s">
        <v>1676</v>
      </c>
      <c r="E12" s="518" t="s">
        <v>1678</v>
      </c>
      <c r="F12" s="495">
        <v>2275050011</v>
      </c>
      <c r="G12" s="495" t="s">
        <v>227</v>
      </c>
      <c r="H12" s="495" t="s">
        <v>223</v>
      </c>
      <c r="I12" s="495">
        <v>10</v>
      </c>
      <c r="J12" s="495">
        <v>2011</v>
      </c>
      <c r="K12" s="495" t="s">
        <v>139</v>
      </c>
      <c r="L12" s="495" t="s">
        <v>120</v>
      </c>
      <c r="M12" s="495" t="s">
        <v>42</v>
      </c>
      <c r="N12" s="495" t="s">
        <v>115</v>
      </c>
      <c r="O12" s="495">
        <v>10</v>
      </c>
      <c r="P12" s="495">
        <v>30.396730031939782</v>
      </c>
      <c r="Q12" s="495">
        <v>0.39127473606129565</v>
      </c>
      <c r="R12" s="495">
        <v>4.274235914449296E-2</v>
      </c>
      <c r="S12" s="495">
        <v>3.794377754980096E-2</v>
      </c>
      <c r="T12" s="495">
        <v>6.8088581327107808E-2</v>
      </c>
      <c r="U12" s="495">
        <v>6.8088581327107808E-2</v>
      </c>
      <c r="V12" s="495">
        <v>29.368248517559842</v>
      </c>
      <c r="W12" s="495"/>
      <c r="X12" s="495"/>
      <c r="Y12" s="495"/>
      <c r="Z12" s="495"/>
      <c r="AA12" s="495"/>
      <c r="AB12" s="495"/>
      <c r="AC12" s="495"/>
      <c r="AD12" s="495"/>
      <c r="AE12" s="495"/>
    </row>
    <row r="13" spans="1:31" x14ac:dyDescent="0.25">
      <c r="A13" s="517" t="s">
        <v>568</v>
      </c>
      <c r="B13" s="518" t="s">
        <v>2178</v>
      </c>
      <c r="C13" s="519" t="s">
        <v>371</v>
      </c>
      <c r="D13" s="518" t="s">
        <v>1676</v>
      </c>
      <c r="E13" s="518" t="s">
        <v>1678</v>
      </c>
      <c r="F13" s="495" t="s">
        <v>226</v>
      </c>
      <c r="G13" s="495" t="s">
        <v>227</v>
      </c>
      <c r="H13" s="495" t="s">
        <v>221</v>
      </c>
      <c r="I13" s="495">
        <v>11</v>
      </c>
      <c r="J13" s="495">
        <v>2011</v>
      </c>
      <c r="K13" s="495" t="s">
        <v>74</v>
      </c>
      <c r="L13" s="495" t="s">
        <v>52</v>
      </c>
      <c r="M13" s="495" t="s">
        <v>30</v>
      </c>
      <c r="N13" s="495" t="s">
        <v>31</v>
      </c>
      <c r="O13" s="495">
        <v>11</v>
      </c>
      <c r="P13" s="495">
        <v>4.6041958427313565</v>
      </c>
      <c r="Q13" s="495">
        <v>5.1454210859913561</v>
      </c>
      <c r="R13" s="495">
        <v>0.15320885455309283</v>
      </c>
      <c r="S13" s="495">
        <v>6.3913313788079712E-2</v>
      </c>
      <c r="T13" s="495">
        <v>9.9646574659306111E-2</v>
      </c>
      <c r="U13" s="495">
        <v>9.9646574659306111E-2</v>
      </c>
      <c r="V13" s="495">
        <v>49.468508966945919</v>
      </c>
      <c r="W13" s="495"/>
      <c r="X13" s="495"/>
      <c r="Y13" s="495"/>
      <c r="Z13" s="495"/>
      <c r="AA13" s="495"/>
      <c r="AB13" s="495"/>
      <c r="AC13" s="495"/>
      <c r="AD13" s="495"/>
      <c r="AE13" s="495"/>
    </row>
    <row r="14" spans="1:31" x14ac:dyDescent="0.25">
      <c r="A14" s="517" t="s">
        <v>568</v>
      </c>
      <c r="B14" s="518" t="s">
        <v>2178</v>
      </c>
      <c r="C14" s="519" t="s">
        <v>371</v>
      </c>
      <c r="D14" s="518" t="s">
        <v>1676</v>
      </c>
      <c r="E14" s="518" t="s">
        <v>1678</v>
      </c>
      <c r="F14" s="495" t="s">
        <v>226</v>
      </c>
      <c r="G14" s="495" t="s">
        <v>227</v>
      </c>
      <c r="H14" s="495" t="s">
        <v>221</v>
      </c>
      <c r="I14" s="495">
        <v>12</v>
      </c>
      <c r="J14" s="495">
        <v>2011</v>
      </c>
      <c r="K14" s="495" t="s">
        <v>109</v>
      </c>
      <c r="L14" s="495" t="s">
        <v>110</v>
      </c>
      <c r="M14" s="495" t="s">
        <v>42</v>
      </c>
      <c r="N14" s="495" t="s">
        <v>108</v>
      </c>
      <c r="O14" s="495">
        <v>12</v>
      </c>
      <c r="P14" s="495">
        <v>1.1950160758776471</v>
      </c>
      <c r="Q14" s="495">
        <v>1.4432297394046261</v>
      </c>
      <c r="R14" s="495">
        <v>9.5048606006854941E-2</v>
      </c>
      <c r="S14" s="495">
        <v>3.4366064153433393E-2</v>
      </c>
      <c r="T14" s="495">
        <v>2.5776753013272868E-2</v>
      </c>
      <c r="U14" s="495">
        <v>2.5776753013272868E-2</v>
      </c>
      <c r="V14" s="495">
        <v>26.599120480977824</v>
      </c>
      <c r="W14" s="495"/>
      <c r="X14" s="495"/>
      <c r="Y14" s="495"/>
      <c r="Z14" s="495"/>
      <c r="AA14" s="495"/>
      <c r="AB14" s="495"/>
      <c r="AC14" s="495"/>
      <c r="AD14" s="495"/>
      <c r="AE14" s="495"/>
    </row>
    <row r="15" spans="1:31" x14ac:dyDescent="0.25">
      <c r="A15" s="517" t="s">
        <v>568</v>
      </c>
      <c r="B15" s="518" t="s">
        <v>2178</v>
      </c>
      <c r="C15" s="519" t="s">
        <v>371</v>
      </c>
      <c r="D15" s="518" t="s">
        <v>1676</v>
      </c>
      <c r="E15" s="518" t="s">
        <v>1678</v>
      </c>
      <c r="F15" s="495">
        <v>2275050011</v>
      </c>
      <c r="G15" s="495" t="s">
        <v>227</v>
      </c>
      <c r="H15" s="495" t="s">
        <v>223</v>
      </c>
      <c r="I15" s="495">
        <v>13</v>
      </c>
      <c r="J15" s="495">
        <v>2011</v>
      </c>
      <c r="K15" s="495" t="s">
        <v>101</v>
      </c>
      <c r="L15" s="495" t="s">
        <v>102</v>
      </c>
      <c r="M15" s="495" t="s">
        <v>42</v>
      </c>
      <c r="N15" s="495" t="s">
        <v>103</v>
      </c>
      <c r="O15" s="495">
        <v>13</v>
      </c>
      <c r="P15" s="495">
        <v>0.60243817763258578</v>
      </c>
      <c r="Q15" s="495">
        <v>2.2532459025774925E-2</v>
      </c>
      <c r="R15" s="495">
        <v>3.1676392590005396E-3</v>
      </c>
      <c r="S15" s="495">
        <v>1.16614395333948E-3</v>
      </c>
      <c r="T15" s="495">
        <v>1.6930730103683E-3</v>
      </c>
      <c r="U15" s="495">
        <v>1.6930730103683E-3</v>
      </c>
      <c r="V15" s="495">
        <v>0.90258832099992115</v>
      </c>
      <c r="W15" s="495"/>
      <c r="X15" s="495"/>
      <c r="Y15" s="495"/>
      <c r="Z15" s="495"/>
      <c r="AA15" s="495"/>
      <c r="AB15" s="495"/>
      <c r="AC15" s="495"/>
      <c r="AD15" s="495"/>
      <c r="AE15" s="495"/>
    </row>
    <row r="16" spans="1:31" ht="15.75" thickBot="1" x14ac:dyDescent="0.3">
      <c r="A16" s="517" t="s">
        <v>568</v>
      </c>
      <c r="B16" s="518" t="s">
        <v>2178</v>
      </c>
      <c r="C16" s="519" t="s">
        <v>371</v>
      </c>
      <c r="D16" s="518" t="s">
        <v>1676</v>
      </c>
      <c r="E16" s="518" t="s">
        <v>1678</v>
      </c>
      <c r="F16" s="495" t="s">
        <v>219</v>
      </c>
      <c r="G16" s="495" t="s">
        <v>220</v>
      </c>
      <c r="H16" s="495" t="s">
        <v>221</v>
      </c>
      <c r="I16" s="495">
        <v>14</v>
      </c>
      <c r="J16" s="495">
        <v>2011</v>
      </c>
      <c r="K16" s="495" t="s">
        <v>169</v>
      </c>
      <c r="L16" s="495" t="s">
        <v>164</v>
      </c>
      <c r="M16" s="495" t="s">
        <v>42</v>
      </c>
      <c r="N16" s="495" t="s">
        <v>96</v>
      </c>
      <c r="O16" s="495">
        <v>14</v>
      </c>
      <c r="P16" s="495">
        <v>21.089297163393837</v>
      </c>
      <c r="Q16" s="495">
        <v>5.456085920106247</v>
      </c>
      <c r="R16" s="495">
        <v>1.0495807702866833</v>
      </c>
      <c r="S16" s="495">
        <v>0.4470041963668156</v>
      </c>
      <c r="T16" s="495">
        <v>0.11990003922330666</v>
      </c>
      <c r="U16" s="495">
        <v>0.11990003922330666</v>
      </c>
      <c r="V16" s="495">
        <v>345.97847964770068</v>
      </c>
      <c r="W16" s="495"/>
      <c r="X16" s="495"/>
      <c r="Y16" s="495"/>
      <c r="Z16" s="495"/>
      <c r="AA16" s="495"/>
      <c r="AB16" s="495"/>
      <c r="AC16" s="495"/>
      <c r="AD16" s="495"/>
      <c r="AE16" s="495"/>
    </row>
    <row r="17" spans="1:31" ht="15.75" thickBot="1" x14ac:dyDescent="0.3">
      <c r="A17" s="517" t="s">
        <v>568</v>
      </c>
      <c r="B17" s="518" t="s">
        <v>2178</v>
      </c>
      <c r="C17" s="519" t="s">
        <v>371</v>
      </c>
      <c r="D17" s="518" t="s">
        <v>1676</v>
      </c>
      <c r="E17" s="518" t="s">
        <v>1678</v>
      </c>
      <c r="F17" s="495" t="s">
        <v>1393</v>
      </c>
      <c r="G17" s="495" t="s">
        <v>1476</v>
      </c>
      <c r="H17" s="495" t="s">
        <v>199</v>
      </c>
      <c r="I17" s="495"/>
      <c r="J17" s="495"/>
      <c r="K17" s="495"/>
      <c r="L17" s="495"/>
      <c r="M17" s="495"/>
      <c r="N17" s="495"/>
      <c r="O17" s="495"/>
      <c r="P17" s="300">
        <f>$W17*X17</f>
        <v>1.7579934731146176</v>
      </c>
      <c r="Q17" s="300">
        <f t="shared" ref="Q17:V17" si="0">$W17*Y17</f>
        <v>6.5837577617102044E-2</v>
      </c>
      <c r="R17" s="300">
        <f t="shared" si="0"/>
        <v>0.2123061902740884</v>
      </c>
      <c r="S17" s="300">
        <f t="shared" si="0"/>
        <v>4.2439528285292752E-3</v>
      </c>
      <c r="T17" s="300">
        <f t="shared" si="0"/>
        <v>4.342589953357256E-3</v>
      </c>
      <c r="U17" s="300">
        <f t="shared" si="0"/>
        <v>4.1293351277929069E-3</v>
      </c>
      <c r="V17" s="300">
        <f t="shared" si="0"/>
        <v>0</v>
      </c>
      <c r="W17" s="495">
        <v>0.16861875400000001</v>
      </c>
      <c r="X17" s="300">
        <f>SUM('Monmouth Exec (BLM) compile 1'!$P$21:$P$34)</f>
        <v>10.425847845576047</v>
      </c>
      <c r="Y17" s="300">
        <f>SUM('Monmouth Exec (BLM) compile 1'!$Q$21:$Q$34)</f>
        <v>0.39045228395592368</v>
      </c>
      <c r="Z17" s="300">
        <f>SUM('Monmouth Exec (BLM) compile 1'!$R$21:$R$34)</f>
        <v>1.2590900195721313</v>
      </c>
      <c r="AA17" s="300">
        <f>SUM('Monmouth Exec (BLM) compile 1'!$S$21:$S$34)</f>
        <v>2.5168925329203149E-2</v>
      </c>
      <c r="AB17" s="300">
        <f>SUM('Monmouth Exec (BLM) compile 1'!$T$21:$T$34)</f>
        <v>2.5753896588260019E-2</v>
      </c>
      <c r="AC17" s="300">
        <f>SUM('Monmouth Exec (BLM) compile 1'!$U$21:$U$34)</f>
        <v>2.4489180650646411E-2</v>
      </c>
      <c r="AD17" s="300">
        <f>SUM('Monmouth Exec (BLM) compile 1'!$V$21:$V$34)</f>
        <v>0</v>
      </c>
      <c r="AE17" s="495"/>
    </row>
    <row r="18" spans="1:31" ht="15.75" thickBot="1" x14ac:dyDescent="0.3">
      <c r="A18" s="517" t="s">
        <v>568</v>
      </c>
      <c r="B18" s="518" t="s">
        <v>2178</v>
      </c>
      <c r="C18" s="519" t="s">
        <v>371</v>
      </c>
      <c r="D18" s="518" t="s">
        <v>1676</v>
      </c>
      <c r="E18" s="518" t="s">
        <v>1678</v>
      </c>
      <c r="F18" s="495" t="s">
        <v>1395</v>
      </c>
      <c r="G18" s="495" t="s">
        <v>1396</v>
      </c>
      <c r="H18" s="495" t="s">
        <v>199</v>
      </c>
      <c r="I18" s="495"/>
      <c r="J18" s="495"/>
      <c r="K18" s="495"/>
      <c r="L18" s="495"/>
      <c r="M18" s="495"/>
      <c r="N18" s="495"/>
      <c r="O18" s="495"/>
      <c r="P18" s="300">
        <f t="shared" ref="P18:P20" si="1">$W18*X18</f>
        <v>0.17269232579881466</v>
      </c>
      <c r="Q18" s="300">
        <f t="shared" ref="Q18:Q20" si="2">$W18*Y18</f>
        <v>6.4673985299353023E-3</v>
      </c>
      <c r="R18" s="300">
        <f t="shared" ref="R18:R20" si="3">$W18*Z18</f>
        <v>2.0855395847950122E-2</v>
      </c>
      <c r="S18" s="300">
        <f t="shared" ref="S18:S20" si="4">$W18*AA18</f>
        <v>4.168946561790762E-4</v>
      </c>
      <c r="T18" s="300">
        <f t="shared" ref="T18:T20" si="5">$W18*AB18</f>
        <v>4.2658404055800295E-4</v>
      </c>
      <c r="U18" s="300">
        <f t="shared" ref="U18:U20" si="6">$W18*AC18</f>
        <v>4.0563545776873872E-4</v>
      </c>
      <c r="V18" s="300">
        <f t="shared" ref="V18:V20" si="7">$W18*AD18</f>
        <v>0</v>
      </c>
      <c r="W18" s="495">
        <v>1.6563864000000001E-2</v>
      </c>
      <c r="X18" s="300">
        <f>SUM('Monmouth Exec (BLM) compile 1'!$P$21:$P$34)</f>
        <v>10.425847845576047</v>
      </c>
      <c r="Y18" s="300">
        <f>SUM('Monmouth Exec (BLM) compile 1'!$Q$21:$Q$34)</f>
        <v>0.39045228395592368</v>
      </c>
      <c r="Z18" s="300">
        <f>SUM('Monmouth Exec (BLM) compile 1'!$R$21:$R$34)</f>
        <v>1.2590900195721313</v>
      </c>
      <c r="AA18" s="300">
        <f>SUM('Monmouth Exec (BLM) compile 1'!$S$21:$S$34)</f>
        <v>2.5168925329203149E-2</v>
      </c>
      <c r="AB18" s="300">
        <f>SUM('Monmouth Exec (BLM) compile 1'!$T$21:$T$34)</f>
        <v>2.5753896588260019E-2</v>
      </c>
      <c r="AC18" s="300">
        <f>SUM('Monmouth Exec (BLM) compile 1'!$U$21:$U$34)</f>
        <v>2.4489180650646411E-2</v>
      </c>
      <c r="AD18" s="300">
        <f>SUM('Monmouth Exec (BLM) compile 1'!$V$21:$V$34)</f>
        <v>0</v>
      </c>
      <c r="AE18" s="495"/>
    </row>
    <row r="19" spans="1:31" ht="15.75" thickBot="1" x14ac:dyDescent="0.3">
      <c r="A19" s="517" t="s">
        <v>568</v>
      </c>
      <c r="B19" s="518" t="s">
        <v>2178</v>
      </c>
      <c r="C19" s="519" t="s">
        <v>371</v>
      </c>
      <c r="D19" s="518" t="s">
        <v>1676</v>
      </c>
      <c r="E19" s="518" t="s">
        <v>1678</v>
      </c>
      <c r="F19" s="495" t="s">
        <v>1397</v>
      </c>
      <c r="G19" s="495" t="s">
        <v>1398</v>
      </c>
      <c r="H19" s="495" t="s">
        <v>199</v>
      </c>
      <c r="I19" s="495"/>
      <c r="J19" s="495"/>
      <c r="K19" s="495"/>
      <c r="L19" s="495"/>
      <c r="M19" s="495"/>
      <c r="N19" s="495"/>
      <c r="O19" s="495"/>
      <c r="P19" s="300">
        <f t="shared" si="1"/>
        <v>0.13656422953286718</v>
      </c>
      <c r="Q19" s="300">
        <f t="shared" si="2"/>
        <v>5.1143864861230249E-3</v>
      </c>
      <c r="R19" s="300">
        <f t="shared" si="3"/>
        <v>1.6492342971257928E-2</v>
      </c>
      <c r="S19" s="300">
        <f t="shared" si="4"/>
        <v>3.2967821386453228E-4</v>
      </c>
      <c r="T19" s="300">
        <f t="shared" si="5"/>
        <v>3.37340530682811E-4</v>
      </c>
      <c r="U19" s="300">
        <f t="shared" si="6"/>
        <v>3.2077449594335075E-4</v>
      </c>
      <c r="V19" s="300">
        <f t="shared" si="7"/>
        <v>0</v>
      </c>
      <c r="W19" s="354">
        <v>1.3098621E-2</v>
      </c>
      <c r="X19" s="300">
        <f>SUM('Monmouth Exec (BLM) compile 1'!$P$21:$P$34)</f>
        <v>10.425847845576047</v>
      </c>
      <c r="Y19" s="300">
        <f>SUM('Monmouth Exec (BLM) compile 1'!$Q$21:$Q$34)</f>
        <v>0.39045228395592368</v>
      </c>
      <c r="Z19" s="300">
        <f>SUM('Monmouth Exec (BLM) compile 1'!$R$21:$R$34)</f>
        <v>1.2590900195721313</v>
      </c>
      <c r="AA19" s="300">
        <f>SUM('Monmouth Exec (BLM) compile 1'!$S$21:$S$34)</f>
        <v>2.5168925329203149E-2</v>
      </c>
      <c r="AB19" s="300">
        <f>SUM('Monmouth Exec (BLM) compile 1'!$T$21:$T$34)</f>
        <v>2.5753896588260019E-2</v>
      </c>
      <c r="AC19" s="300">
        <f>SUM('Monmouth Exec (BLM) compile 1'!$U$21:$U$34)</f>
        <v>2.4489180650646411E-2</v>
      </c>
      <c r="AD19" s="300">
        <f>SUM('Monmouth Exec (BLM) compile 1'!$V$21:$V$34)</f>
        <v>0</v>
      </c>
      <c r="AE19" s="495"/>
    </row>
    <row r="20" spans="1:31" x14ac:dyDescent="0.25">
      <c r="A20" s="517" t="s">
        <v>568</v>
      </c>
      <c r="B20" s="518" t="s">
        <v>2178</v>
      </c>
      <c r="C20" s="519" t="s">
        <v>371</v>
      </c>
      <c r="D20" s="518" t="s">
        <v>1676</v>
      </c>
      <c r="E20" s="518" t="s">
        <v>1678</v>
      </c>
      <c r="F20" s="495" t="s">
        <v>198</v>
      </c>
      <c r="G20" s="495" t="s">
        <v>1477</v>
      </c>
      <c r="H20" s="495" t="s">
        <v>199</v>
      </c>
      <c r="I20" s="495"/>
      <c r="J20" s="495"/>
      <c r="K20" s="495"/>
      <c r="L20" s="495"/>
      <c r="M20" s="356"/>
      <c r="N20" s="356"/>
      <c r="O20" s="356"/>
      <c r="P20" s="300">
        <f t="shared" si="1"/>
        <v>8.3585978171297484</v>
      </c>
      <c r="Q20" s="300">
        <f t="shared" si="2"/>
        <v>0.31303292132276328</v>
      </c>
      <c r="R20" s="300">
        <f t="shared" si="3"/>
        <v>1.0094360904788349</v>
      </c>
      <c r="S20" s="300">
        <f t="shared" si="4"/>
        <v>2.0178399630630263E-2</v>
      </c>
      <c r="T20" s="300">
        <f t="shared" si="5"/>
        <v>2.064738206366195E-2</v>
      </c>
      <c r="U20" s="300">
        <f t="shared" si="6"/>
        <v>1.9633435569141412E-2</v>
      </c>
      <c r="V20" s="300">
        <f t="shared" si="7"/>
        <v>0</v>
      </c>
      <c r="W20" s="354">
        <v>0.80171876099999995</v>
      </c>
      <c r="X20" s="300">
        <f>SUM('Monmouth Exec (BLM) compile 1'!$P$21:$P$34)</f>
        <v>10.425847845576047</v>
      </c>
      <c r="Y20" s="300">
        <f>SUM('Monmouth Exec (BLM) compile 1'!$Q$21:$Q$34)</f>
        <v>0.39045228395592368</v>
      </c>
      <c r="Z20" s="300">
        <f>SUM('Monmouth Exec (BLM) compile 1'!$R$21:$R$34)</f>
        <v>1.2590900195721313</v>
      </c>
      <c r="AA20" s="300">
        <f>SUM('Monmouth Exec (BLM) compile 1'!$S$21:$S$34)</f>
        <v>2.5168925329203149E-2</v>
      </c>
      <c r="AB20" s="300">
        <f>SUM('Monmouth Exec (BLM) compile 1'!$T$21:$T$34)</f>
        <v>2.5753896588260019E-2</v>
      </c>
      <c r="AC20" s="300">
        <f>SUM('Monmouth Exec (BLM) compile 1'!$U$21:$U$34)</f>
        <v>2.4489180650646411E-2</v>
      </c>
      <c r="AD20" s="300">
        <f>SUM('Monmouth Exec (BLM) compile 1'!$V$21:$V$34)</f>
        <v>0</v>
      </c>
      <c r="AE20" s="495"/>
    </row>
    <row r="21" spans="1:31" x14ac:dyDescent="0.25">
      <c r="A21" s="517" t="s">
        <v>568</v>
      </c>
      <c r="B21" s="518" t="s">
        <v>2178</v>
      </c>
      <c r="C21" s="519" t="s">
        <v>371</v>
      </c>
      <c r="D21" s="518" t="s">
        <v>1676</v>
      </c>
      <c r="E21" s="518" t="s">
        <v>1678</v>
      </c>
      <c r="F21" s="495" t="s">
        <v>196</v>
      </c>
      <c r="G21" s="495"/>
      <c r="H21" s="495" t="s">
        <v>197</v>
      </c>
      <c r="I21" s="495">
        <v>90</v>
      </c>
      <c r="J21" s="495">
        <v>2011</v>
      </c>
      <c r="K21" s="495"/>
      <c r="L21" s="495"/>
      <c r="M21" s="495"/>
      <c r="N21" s="495"/>
      <c r="O21" s="495"/>
      <c r="P21" s="495">
        <f>SUM('Monmouth Exec (BLM) compile 1'!P35:P36)</f>
        <v>5.9656501667583073E-2</v>
      </c>
      <c r="Q21" s="495">
        <f>SUM('Monmouth Exec (BLM) compile 1'!Q35:Q36)</f>
        <v>6.4883487734416099E-3</v>
      </c>
      <c r="R21" s="495">
        <f>SUM('Monmouth Exec (BLM) compile 1'!R35:R36)</f>
        <v>4.2421367193332268E-2</v>
      </c>
      <c r="S21" s="495">
        <f>SUM('Monmouth Exec (BLM) compile 1'!S35:S36)</f>
        <v>9.2484547226446695E-3</v>
      </c>
      <c r="T21" s="495">
        <f>SUM('Monmouth Exec (BLM) compile 1'!T35:T36)</f>
        <v>8.4848208464629992E-3</v>
      </c>
      <c r="U21" s="495">
        <f>SUM('Monmouth Exec (BLM) compile 1'!U35:U36)</f>
        <v>8.4848208464629992E-3</v>
      </c>
      <c r="V21" s="495">
        <f>SUM('Monmouth Exec (BLM) compile 1'!V35:V36)</f>
        <v>0</v>
      </c>
      <c r="W21" s="495"/>
      <c r="X21" s="495"/>
      <c r="Y21" s="495"/>
      <c r="Z21" s="495"/>
      <c r="AA21" s="495"/>
      <c r="AB21" s="495"/>
      <c r="AC21" s="495"/>
      <c r="AD21" s="495"/>
    </row>
    <row r="22" spans="1:31" x14ac:dyDescent="0.25">
      <c r="A22" s="517"/>
      <c r="B22" s="518"/>
      <c r="C22" s="519"/>
      <c r="D22" s="518"/>
      <c r="E22" s="518"/>
      <c r="F22" s="495"/>
      <c r="G22" s="495"/>
      <c r="H22" s="495"/>
      <c r="I22" s="495"/>
      <c r="J22" s="495"/>
      <c r="K22" s="495"/>
      <c r="L22" s="495"/>
      <c r="M22" s="495"/>
      <c r="N22" s="495"/>
      <c r="O22" s="495"/>
      <c r="P22" s="524">
        <f t="shared" ref="P22:V22" si="8">SUM(P3:P21)</f>
        <v>294.96131679155695</v>
      </c>
      <c r="Q22" s="524">
        <f t="shared" si="8"/>
        <v>30.373705378788667</v>
      </c>
      <c r="R22" s="524">
        <f t="shared" si="8"/>
        <v>4.4937058251017135</v>
      </c>
      <c r="S22" s="524">
        <f t="shared" si="8"/>
        <v>1.4323258291473777</v>
      </c>
      <c r="T22" s="524">
        <f t="shared" si="8"/>
        <v>1.2467078426071836</v>
      </c>
      <c r="U22" s="524">
        <f t="shared" si="8"/>
        <v>1.24544312666957</v>
      </c>
      <c r="V22" s="524">
        <f t="shared" si="8"/>
        <v>1081.9724808564156</v>
      </c>
      <c r="W22" s="495"/>
      <c r="X22" s="495"/>
      <c r="Y22" s="495"/>
      <c r="Z22" s="495"/>
      <c r="AA22" s="495"/>
      <c r="AB22" s="495"/>
      <c r="AC22" s="495"/>
      <c r="AD22" s="495"/>
    </row>
    <row r="23" spans="1:31" x14ac:dyDescent="0.25">
      <c r="A23" s="495"/>
      <c r="B23" s="495"/>
      <c r="C23" s="495"/>
      <c r="D23" s="495"/>
      <c r="E23" s="495"/>
      <c r="F23" s="495"/>
      <c r="G23" s="495"/>
      <c r="H23" s="495"/>
      <c r="I23" s="495"/>
      <c r="J23" s="495"/>
      <c r="K23" s="495"/>
      <c r="L23" s="495"/>
      <c r="M23" s="495"/>
      <c r="N23" s="495"/>
      <c r="O23" s="495"/>
      <c r="P23" s="495">
        <f>'Monmouth Exec (BLM) EDMS output'!AD93</f>
        <v>294.96131679155701</v>
      </c>
      <c r="Q23" s="495">
        <f>'Monmouth Exec (BLM) EDMS output'!AG93</f>
        <v>30.373705378788667</v>
      </c>
      <c r="R23" s="495">
        <f>'Monmouth Exec (BLM) EDMS output'!AI93</f>
        <v>4.4937058251017152</v>
      </c>
      <c r="S23" s="495">
        <f>'Monmouth Exec (BLM) EDMS output'!AJ93</f>
        <v>1.4323258291473788</v>
      </c>
      <c r="T23" s="495">
        <f>'Monmouth Exec (BLM) EDMS output'!AK93</f>
        <v>1.2467078426071834</v>
      </c>
      <c r="U23" s="495">
        <f>'Monmouth Exec (BLM) EDMS output'!AL93</f>
        <v>1.2454431266695698</v>
      </c>
      <c r="V23" s="495">
        <f>'Monmouth Exec (BLM) EDMS output'!AP93</f>
        <v>1081.9724808564154</v>
      </c>
      <c r="W23" s="495"/>
      <c r="X23" s="495"/>
      <c r="Y23" s="495"/>
      <c r="Z23" s="495"/>
      <c r="AA23" s="495"/>
      <c r="AB23" s="495"/>
      <c r="AC23" s="495"/>
      <c r="AD23" s="495"/>
    </row>
    <row r="24" spans="1:31" x14ac:dyDescent="0.25">
      <c r="A24" s="495"/>
      <c r="B24" s="495"/>
      <c r="C24" s="495"/>
      <c r="D24" s="495"/>
      <c r="E24" s="495"/>
      <c r="F24" s="495"/>
      <c r="G24" s="495"/>
      <c r="H24" s="495"/>
      <c r="I24" s="495"/>
      <c r="J24" s="495"/>
      <c r="K24" s="495"/>
      <c r="L24" s="495"/>
      <c r="M24" s="495"/>
      <c r="N24" s="495"/>
      <c r="O24" s="495"/>
      <c r="P24" s="495"/>
      <c r="Q24" s="495"/>
      <c r="R24" s="495"/>
      <c r="S24" s="495"/>
      <c r="T24" s="495"/>
      <c r="U24" s="495"/>
      <c r="V24" s="495"/>
      <c r="W24" s="495"/>
      <c r="X24" s="495"/>
      <c r="Y24" s="495"/>
      <c r="Z24" s="495"/>
      <c r="AA24" s="495"/>
      <c r="AB24" s="495"/>
      <c r="AC24" s="495"/>
      <c r="AD24" s="495"/>
    </row>
    <row r="26" spans="1:31" x14ac:dyDescent="0.25">
      <c r="A26" t="s">
        <v>1474</v>
      </c>
      <c r="B26" t="s">
        <v>363</v>
      </c>
      <c r="C26" t="s">
        <v>362</v>
      </c>
      <c r="D26" t="s">
        <v>2158</v>
      </c>
    </row>
    <row r="27" spans="1:31" x14ac:dyDescent="0.25">
      <c r="A27" t="s">
        <v>477</v>
      </c>
      <c r="B27" t="s">
        <v>478</v>
      </c>
      <c r="C27" t="s">
        <v>371</v>
      </c>
      <c r="D27" t="s">
        <v>1949</v>
      </c>
    </row>
    <row r="28" spans="1:31" x14ac:dyDescent="0.25">
      <c r="A28" t="s">
        <v>477</v>
      </c>
      <c r="B28" t="s">
        <v>478</v>
      </c>
      <c r="C28" t="s">
        <v>371</v>
      </c>
      <c r="D28" t="s">
        <v>1949</v>
      </c>
    </row>
    <row r="29" spans="1:31" x14ac:dyDescent="0.25">
      <c r="A29" t="s">
        <v>477</v>
      </c>
      <c r="B29" t="s">
        <v>478</v>
      </c>
      <c r="C29" t="s">
        <v>371</v>
      </c>
      <c r="D29" t="s">
        <v>1949</v>
      </c>
    </row>
    <row r="30" spans="1:31" x14ac:dyDescent="0.25">
      <c r="A30" t="s">
        <v>477</v>
      </c>
      <c r="B30" t="s">
        <v>478</v>
      </c>
      <c r="C30" t="s">
        <v>371</v>
      </c>
      <c r="D30" t="s">
        <v>1949</v>
      </c>
    </row>
  </sheetData>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38"/>
  <sheetViews>
    <sheetView topLeftCell="A10" workbookViewId="0">
      <selection activeCell="H37" sqref="H37"/>
    </sheetView>
  </sheetViews>
  <sheetFormatPr defaultRowHeight="15" x14ac:dyDescent="0.25"/>
  <cols>
    <col min="1" max="5" width="9.140625" style="495"/>
  </cols>
  <sheetData>
    <row r="1" spans="1:22" x14ac:dyDescent="0.25">
      <c r="A1" s="120" t="s">
        <v>2214</v>
      </c>
    </row>
    <row r="2" spans="1:22" x14ac:dyDescent="0.25">
      <c r="A2" s="495" t="s">
        <v>1474</v>
      </c>
      <c r="B2" s="495" t="s">
        <v>363</v>
      </c>
      <c r="C2" s="495" t="s">
        <v>2045</v>
      </c>
      <c r="D2" s="495" t="s">
        <v>362</v>
      </c>
      <c r="E2" s="495" t="s">
        <v>2158</v>
      </c>
      <c r="F2" t="s">
        <v>189</v>
      </c>
      <c r="G2" t="s">
        <v>190</v>
      </c>
      <c r="H2" t="s">
        <v>191</v>
      </c>
      <c r="I2" t="s">
        <v>2166</v>
      </c>
      <c r="J2" t="s">
        <v>1</v>
      </c>
      <c r="K2" s="495" t="s">
        <v>3</v>
      </c>
      <c r="L2" s="495" t="s">
        <v>4</v>
      </c>
      <c r="M2" s="495" t="s">
        <v>5</v>
      </c>
      <c r="N2" s="495" t="s">
        <v>6</v>
      </c>
      <c r="O2" s="495" t="s">
        <v>2166</v>
      </c>
      <c r="P2" s="495" t="s">
        <v>229</v>
      </c>
      <c r="Q2" s="495" t="s">
        <v>230</v>
      </c>
      <c r="R2" s="495" t="s">
        <v>231</v>
      </c>
      <c r="S2" s="495" t="s">
        <v>355</v>
      </c>
      <c r="T2" s="495" t="s">
        <v>356</v>
      </c>
      <c r="U2" s="495" t="s">
        <v>357</v>
      </c>
      <c r="V2" s="495" t="s">
        <v>228</v>
      </c>
    </row>
    <row r="3" spans="1:22" s="495" customFormat="1" x14ac:dyDescent="0.25">
      <c r="P3" s="495">
        <f>DSUM('Monmouth Exec (BLM) EDMS output'!$K$2:$AP$92,'Monmouth Exec (BLM) EDMS output'!AD2,'Monmouth Exec (BLM) compile 1'!$O$18:$O$19)</f>
        <v>6.1749660772538488E-3</v>
      </c>
      <c r="Q3" s="495">
        <f>DSUM('Monmouth Exec (BLM) EDMS output'!$K$2:$AP$92,'Monmouth Exec (BLM) EDMS output'!AG2,'Monmouth Exec (BLM) compile 1'!$O$18:$O$19)</f>
        <v>1.3420540991232099E-3</v>
      </c>
      <c r="R3" s="495">
        <f>DSUM('Monmouth Exec (BLM) EDMS output'!$K$2:$AP$92,'Monmouth Exec (BLM) EDMS output'!AI2,'Monmouth Exec (BLM) compile 1'!$O$18:$O$19)</f>
        <v>1.82385232649801E-3</v>
      </c>
      <c r="S3" s="495">
        <f>DSUM('Monmouth Exec (BLM) EDMS output'!$K$2:$AP$92,'Monmouth Exec (BLM) EDMS output'!AJ2,'Monmouth Exec (BLM) compile 1'!$O$18:$O$19)</f>
        <v>3.6470190153612E-4</v>
      </c>
      <c r="T3" s="495">
        <f>DSUM('Monmouth Exec (BLM) EDMS output'!$K$2:$AP$92,'Monmouth Exec (BLM) EDMS output'!AK2,'Monmouth Exec (BLM) compile 1'!$O$18:$O$19)</f>
        <v>5.067986478855999E-5</v>
      </c>
      <c r="U3" s="495">
        <f>DSUM('Monmouth Exec (BLM) EDMS output'!$K$2:$AP$92,'Monmouth Exec (BLM) EDMS output'!AL2,'Monmouth Exec (BLM) compile 1'!$O$18:$O$19)</f>
        <v>5.067986478855999E-5</v>
      </c>
      <c r="V3" s="495">
        <f>DSUM('Monmouth Exec (BLM) EDMS output'!$K$2:$AP$92,'Monmouth Exec (BLM) EDMS output'!AP2,'Monmouth Exec (BLM) compile 1'!$O$18:$O$19)</f>
        <v>0.282276431132711</v>
      </c>
    </row>
    <row r="4" spans="1:22" x14ac:dyDescent="0.25">
      <c r="A4" s="517" t="s">
        <v>568</v>
      </c>
      <c r="B4" s="518" t="s">
        <v>2178</v>
      </c>
      <c r="C4" s="519" t="s">
        <v>371</v>
      </c>
      <c r="D4" s="518" t="s">
        <v>1676</v>
      </c>
      <c r="E4" s="518" t="s">
        <v>1678</v>
      </c>
      <c r="F4" t="s">
        <v>226</v>
      </c>
      <c r="G4" t="s">
        <v>227</v>
      </c>
      <c r="H4" t="s">
        <v>221</v>
      </c>
      <c r="I4" t="s">
        <v>27</v>
      </c>
      <c r="J4">
        <v>2011</v>
      </c>
      <c r="K4" s="495" t="s">
        <v>215</v>
      </c>
      <c r="L4" s="495" t="s">
        <v>216</v>
      </c>
      <c r="M4" s="495" t="s">
        <v>42</v>
      </c>
      <c r="N4" s="495" t="s">
        <v>31</v>
      </c>
      <c r="O4" s="495">
        <v>1</v>
      </c>
      <c r="P4" s="495">
        <f t="dataTable" ref="P4:V17" dt2D="0" dtr="0" r1="O19"/>
        <v>6.1749660772538488E-3</v>
      </c>
      <c r="Q4">
        <v>1.3420540991232099E-3</v>
      </c>
      <c r="R4">
        <v>1.82385232649801E-3</v>
      </c>
      <c r="S4">
        <v>3.6470190153612E-4</v>
      </c>
      <c r="T4">
        <v>5.067986478855999E-5</v>
      </c>
      <c r="U4">
        <v>5.067986478855999E-5</v>
      </c>
      <c r="V4">
        <v>0.282276431132711</v>
      </c>
    </row>
    <row r="5" spans="1:22" x14ac:dyDescent="0.25">
      <c r="A5" s="517" t="s">
        <v>568</v>
      </c>
      <c r="B5" s="518" t="s">
        <v>2178</v>
      </c>
      <c r="C5" s="519" t="s">
        <v>371</v>
      </c>
      <c r="D5" s="518" t="s">
        <v>1676</v>
      </c>
      <c r="E5" s="518" t="s">
        <v>1678</v>
      </c>
      <c r="F5" t="s">
        <v>226</v>
      </c>
      <c r="G5" t="s">
        <v>227</v>
      </c>
      <c r="H5" t="s">
        <v>221</v>
      </c>
      <c r="I5">
        <v>2</v>
      </c>
      <c r="J5">
        <v>2011</v>
      </c>
      <c r="K5" s="495" t="s">
        <v>147</v>
      </c>
      <c r="L5" s="495" t="s">
        <v>148</v>
      </c>
      <c r="M5" s="495" t="s">
        <v>30</v>
      </c>
      <c r="N5" s="495" t="s">
        <v>96</v>
      </c>
      <c r="O5" s="495">
        <v>2</v>
      </c>
      <c r="P5" s="495">
        <v>1.34782028958582E-3</v>
      </c>
      <c r="Q5">
        <v>1.5878573958288001E-4</v>
      </c>
      <c r="R5">
        <v>1.7222070982916E-4</v>
      </c>
      <c r="S5">
        <v>4.9466220036249994E-5</v>
      </c>
      <c r="T5">
        <v>1.0070716128159999E-5</v>
      </c>
      <c r="U5">
        <v>1.0070716128159999E-5</v>
      </c>
      <c r="V5">
        <v>3.8287204843054076E-2</v>
      </c>
    </row>
    <row r="6" spans="1:22" x14ac:dyDescent="0.25">
      <c r="A6" s="517" t="s">
        <v>568</v>
      </c>
      <c r="B6" s="518" t="s">
        <v>2178</v>
      </c>
      <c r="C6" s="519" t="s">
        <v>371</v>
      </c>
      <c r="D6" s="518" t="s">
        <v>1676</v>
      </c>
      <c r="E6" s="518" t="s">
        <v>1678</v>
      </c>
      <c r="F6">
        <v>2275050011</v>
      </c>
      <c r="G6" t="s">
        <v>227</v>
      </c>
      <c r="H6" t="s">
        <v>223</v>
      </c>
      <c r="I6">
        <v>3</v>
      </c>
      <c r="J6">
        <v>2011</v>
      </c>
      <c r="K6" s="495" t="s">
        <v>124</v>
      </c>
      <c r="L6" s="495" t="s">
        <v>120</v>
      </c>
      <c r="M6" s="495" t="s">
        <v>42</v>
      </c>
      <c r="N6" s="495" t="s">
        <v>115</v>
      </c>
      <c r="O6" s="495">
        <v>3</v>
      </c>
      <c r="P6" s="495">
        <v>26.54395122520085</v>
      </c>
      <c r="Q6">
        <v>0.35152869274738041</v>
      </c>
      <c r="R6">
        <v>4.3009876871694233E-2</v>
      </c>
      <c r="S6">
        <v>3.3207656220867486E-2</v>
      </c>
      <c r="T6">
        <v>5.9294208316259304E-2</v>
      </c>
      <c r="U6">
        <v>5.9294208316259304E-2</v>
      </c>
      <c r="V6">
        <v>25.702520827727582</v>
      </c>
    </row>
    <row r="7" spans="1:22" x14ac:dyDescent="0.25">
      <c r="A7" s="517" t="s">
        <v>568</v>
      </c>
      <c r="B7" s="518" t="s">
        <v>2178</v>
      </c>
      <c r="C7" s="519" t="s">
        <v>371</v>
      </c>
      <c r="D7" s="518" t="s">
        <v>1676</v>
      </c>
      <c r="E7" s="518" t="s">
        <v>1678</v>
      </c>
      <c r="F7" t="s">
        <v>226</v>
      </c>
      <c r="G7" t="s">
        <v>227</v>
      </c>
      <c r="H7" t="s">
        <v>221</v>
      </c>
      <c r="I7">
        <v>4</v>
      </c>
      <c r="J7">
        <v>2011</v>
      </c>
      <c r="K7" s="495" t="s">
        <v>204</v>
      </c>
      <c r="L7" s="495" t="s">
        <v>49</v>
      </c>
      <c r="M7" s="495" t="s">
        <v>42</v>
      </c>
      <c r="N7" s="495" t="s">
        <v>31</v>
      </c>
      <c r="O7" s="495">
        <v>4</v>
      </c>
      <c r="P7" s="495">
        <v>29.833713663772393</v>
      </c>
      <c r="Q7">
        <v>12.843388965327291</v>
      </c>
      <c r="R7">
        <v>1.0043989818831132</v>
      </c>
      <c r="S7">
        <v>0.41168144945516899</v>
      </c>
      <c r="T7">
        <v>0.2813946096424938</v>
      </c>
      <c r="U7">
        <v>0.2813946096424938</v>
      </c>
      <c r="V7">
        <v>318.63889267316529</v>
      </c>
    </row>
    <row r="8" spans="1:22" x14ac:dyDescent="0.25">
      <c r="A8" s="517" t="s">
        <v>568</v>
      </c>
      <c r="B8" s="518" t="s">
        <v>2178</v>
      </c>
      <c r="C8" s="519" t="s">
        <v>371</v>
      </c>
      <c r="D8" s="518" t="s">
        <v>1676</v>
      </c>
      <c r="E8" s="518" t="s">
        <v>1678</v>
      </c>
      <c r="F8" t="s">
        <v>226</v>
      </c>
      <c r="G8" t="s">
        <v>227</v>
      </c>
      <c r="H8" t="s">
        <v>221</v>
      </c>
      <c r="I8">
        <v>5</v>
      </c>
      <c r="J8">
        <v>2011</v>
      </c>
      <c r="K8" s="495" t="s">
        <v>56</v>
      </c>
      <c r="L8" s="495" t="s">
        <v>57</v>
      </c>
      <c r="M8" s="495" t="s">
        <v>42</v>
      </c>
      <c r="N8" s="495" t="s">
        <v>31</v>
      </c>
      <c r="O8" s="495">
        <v>5</v>
      </c>
      <c r="P8" s="495">
        <v>12.056742172303023</v>
      </c>
      <c r="Q8">
        <v>1.3878052919455168</v>
      </c>
      <c r="R8">
        <v>0.31160265301965528</v>
      </c>
      <c r="S8">
        <v>0.15780136896918212</v>
      </c>
      <c r="T8">
        <v>4.3270660579102727E-2</v>
      </c>
      <c r="U8">
        <v>4.3270660579102727E-2</v>
      </c>
      <c r="V8">
        <v>122.13728186398203</v>
      </c>
    </row>
    <row r="9" spans="1:22" x14ac:dyDescent="0.25">
      <c r="A9" s="517" t="s">
        <v>568</v>
      </c>
      <c r="B9" s="518" t="s">
        <v>2178</v>
      </c>
      <c r="C9" s="519" t="s">
        <v>371</v>
      </c>
      <c r="D9" s="518" t="s">
        <v>1676</v>
      </c>
      <c r="E9" s="518" t="s">
        <v>1678</v>
      </c>
      <c r="F9" t="s">
        <v>226</v>
      </c>
      <c r="G9" t="s">
        <v>227</v>
      </c>
      <c r="H9" t="s">
        <v>221</v>
      </c>
      <c r="I9">
        <v>6</v>
      </c>
      <c r="J9">
        <v>2011</v>
      </c>
      <c r="K9" s="495" t="s">
        <v>1608</v>
      </c>
      <c r="L9" s="495" t="s">
        <v>1560</v>
      </c>
      <c r="M9" s="495" t="s">
        <v>42</v>
      </c>
      <c r="N9" s="495" t="s">
        <v>31</v>
      </c>
      <c r="O9" s="495">
        <v>6</v>
      </c>
      <c r="P9" s="495">
        <v>7.7669846982778993E-3</v>
      </c>
      <c r="Q9">
        <v>1.4382836718635898E-3</v>
      </c>
      <c r="R9">
        <v>2.4607589829255296E-3</v>
      </c>
      <c r="S9">
        <v>4.3691872469945995E-4</v>
      </c>
      <c r="T9">
        <v>7.9563728044489994E-5</v>
      </c>
      <c r="U9">
        <v>7.9563728044489994E-5</v>
      </c>
      <c r="V9">
        <v>0.33817146300623818</v>
      </c>
    </row>
    <row r="10" spans="1:22" x14ac:dyDescent="0.25">
      <c r="A10" s="517" t="s">
        <v>568</v>
      </c>
      <c r="B10" s="518" t="s">
        <v>2178</v>
      </c>
      <c r="C10" s="519" t="s">
        <v>371</v>
      </c>
      <c r="D10" s="518" t="s">
        <v>1676</v>
      </c>
      <c r="E10" s="518" t="s">
        <v>1678</v>
      </c>
      <c r="F10" t="s">
        <v>226</v>
      </c>
      <c r="G10" t="s">
        <v>227</v>
      </c>
      <c r="H10" t="s">
        <v>221</v>
      </c>
      <c r="I10">
        <v>7</v>
      </c>
      <c r="J10">
        <v>2011</v>
      </c>
      <c r="K10" s="495" t="s">
        <v>155</v>
      </c>
      <c r="L10" s="495" t="s">
        <v>156</v>
      </c>
      <c r="M10" s="495" t="s">
        <v>42</v>
      </c>
      <c r="N10" s="495" t="s">
        <v>96</v>
      </c>
      <c r="O10" s="495">
        <v>7</v>
      </c>
      <c r="P10" s="495">
        <v>1.3110590892463678E-2</v>
      </c>
      <c r="Q10">
        <v>1.4926882465686399E-3</v>
      </c>
      <c r="R10">
        <v>8.7589987385992992E-4</v>
      </c>
      <c r="S10">
        <v>2.6765551611502994E-4</v>
      </c>
      <c r="T10">
        <v>5.8434624854409998E-5</v>
      </c>
      <c r="U10">
        <v>5.8434624854409998E-5</v>
      </c>
      <c r="V10">
        <v>0.20716358483102232</v>
      </c>
    </row>
    <row r="11" spans="1:22" x14ac:dyDescent="0.25">
      <c r="A11" s="517" t="s">
        <v>568</v>
      </c>
      <c r="B11" s="518" t="s">
        <v>2178</v>
      </c>
      <c r="C11" s="519" t="s">
        <v>371</v>
      </c>
      <c r="D11" s="518" t="s">
        <v>1676</v>
      </c>
      <c r="E11" s="518" t="s">
        <v>1678</v>
      </c>
      <c r="F11">
        <v>2275050011</v>
      </c>
      <c r="G11" t="s">
        <v>227</v>
      </c>
      <c r="H11" t="s">
        <v>223</v>
      </c>
      <c r="I11">
        <v>8</v>
      </c>
      <c r="J11">
        <v>2011</v>
      </c>
      <c r="K11" s="495" t="s">
        <v>315</v>
      </c>
      <c r="L11" s="495" t="s">
        <v>105</v>
      </c>
      <c r="M11" s="495" t="s">
        <v>42</v>
      </c>
      <c r="N11" s="495" t="s">
        <v>115</v>
      </c>
      <c r="O11" s="495">
        <v>8</v>
      </c>
      <c r="P11" s="495">
        <v>49.494679563664825</v>
      </c>
      <c r="Q11">
        <v>1.160690136958209</v>
      </c>
      <c r="R11">
        <v>3.1607333888745204E-2</v>
      </c>
      <c r="S11">
        <v>5.0780603916869588E-2</v>
      </c>
      <c r="T11">
        <v>0.11191043944904032</v>
      </c>
      <c r="U11">
        <v>0.11191043944904032</v>
      </c>
      <c r="V11">
        <v>39.303872018503441</v>
      </c>
    </row>
    <row r="12" spans="1:22" x14ac:dyDescent="0.25">
      <c r="A12" s="517" t="s">
        <v>568</v>
      </c>
      <c r="B12" s="518" t="s">
        <v>2178</v>
      </c>
      <c r="C12" s="519" t="s">
        <v>371</v>
      </c>
      <c r="D12" s="518" t="s">
        <v>1676</v>
      </c>
      <c r="E12" s="518" t="s">
        <v>1678</v>
      </c>
      <c r="F12">
        <v>2275050011</v>
      </c>
      <c r="G12" t="s">
        <v>227</v>
      </c>
      <c r="H12" t="s">
        <v>223</v>
      </c>
      <c r="I12">
        <v>9</v>
      </c>
      <c r="J12">
        <v>2011</v>
      </c>
      <c r="K12" s="495" t="s">
        <v>135</v>
      </c>
      <c r="L12" s="495" t="s">
        <v>102</v>
      </c>
      <c r="M12" s="495" t="s">
        <v>42</v>
      </c>
      <c r="N12" s="495" t="s">
        <v>115</v>
      </c>
      <c r="O12" s="495">
        <v>9</v>
      </c>
      <c r="P12" s="495">
        <v>108.63064816583943</v>
      </c>
      <c r="Q12">
        <v>1.7703759067344702</v>
      </c>
      <c r="R12">
        <v>0.45249463152980468</v>
      </c>
      <c r="S12">
        <v>0.15892513235958605</v>
      </c>
      <c r="T12">
        <v>0.40129543701838705</v>
      </c>
      <c r="U12">
        <v>0.40129543701838705</v>
      </c>
      <c r="V12">
        <v>123.00706885503999</v>
      </c>
    </row>
    <row r="13" spans="1:22" x14ac:dyDescent="0.25">
      <c r="A13" s="517" t="s">
        <v>568</v>
      </c>
      <c r="B13" s="518" t="s">
        <v>2178</v>
      </c>
      <c r="C13" s="519" t="s">
        <v>371</v>
      </c>
      <c r="D13" s="518" t="s">
        <v>1676</v>
      </c>
      <c r="E13" s="518" t="s">
        <v>1678</v>
      </c>
      <c r="F13">
        <v>2275050011</v>
      </c>
      <c r="G13" t="s">
        <v>227</v>
      </c>
      <c r="H13" t="s">
        <v>223</v>
      </c>
      <c r="I13">
        <v>10</v>
      </c>
      <c r="J13">
        <v>2011</v>
      </c>
      <c r="K13" s="495" t="s">
        <v>139</v>
      </c>
      <c r="L13" s="495" t="s">
        <v>120</v>
      </c>
      <c r="M13" s="495" t="s">
        <v>42</v>
      </c>
      <c r="N13" s="495" t="s">
        <v>115</v>
      </c>
      <c r="O13" s="495">
        <v>10</v>
      </c>
      <c r="P13" s="495">
        <v>30.396730031939782</v>
      </c>
      <c r="Q13">
        <v>0.39127473606129565</v>
      </c>
      <c r="R13">
        <v>4.274235914449296E-2</v>
      </c>
      <c r="S13">
        <v>3.794377754980096E-2</v>
      </c>
      <c r="T13">
        <v>6.8088581327107808E-2</v>
      </c>
      <c r="U13">
        <v>6.8088581327107808E-2</v>
      </c>
      <c r="V13">
        <v>29.368248517559842</v>
      </c>
    </row>
    <row r="14" spans="1:22" x14ac:dyDescent="0.25">
      <c r="A14" s="517" t="s">
        <v>568</v>
      </c>
      <c r="B14" s="518" t="s">
        <v>2178</v>
      </c>
      <c r="C14" s="519" t="s">
        <v>371</v>
      </c>
      <c r="D14" s="518" t="s">
        <v>1676</v>
      </c>
      <c r="E14" s="518" t="s">
        <v>1678</v>
      </c>
      <c r="F14" t="s">
        <v>226</v>
      </c>
      <c r="G14" t="s">
        <v>227</v>
      </c>
      <c r="H14" t="s">
        <v>221</v>
      </c>
      <c r="I14">
        <v>11</v>
      </c>
      <c r="J14">
        <v>2011</v>
      </c>
      <c r="K14" s="495" t="s">
        <v>74</v>
      </c>
      <c r="L14" s="495" t="s">
        <v>52</v>
      </c>
      <c r="M14" s="495" t="s">
        <v>30</v>
      </c>
      <c r="N14" s="495" t="s">
        <v>31</v>
      </c>
      <c r="O14" s="495">
        <v>11</v>
      </c>
      <c r="P14" s="495">
        <v>4.6041958427313565</v>
      </c>
      <c r="Q14">
        <v>5.1454210859913561</v>
      </c>
      <c r="R14">
        <v>0.15320885455309283</v>
      </c>
      <c r="S14">
        <v>6.3913313788079712E-2</v>
      </c>
      <c r="T14">
        <v>9.9646574659306111E-2</v>
      </c>
      <c r="U14">
        <v>9.9646574659306111E-2</v>
      </c>
      <c r="V14">
        <v>49.468508966945919</v>
      </c>
    </row>
    <row r="15" spans="1:22" x14ac:dyDescent="0.25">
      <c r="A15" s="517" t="s">
        <v>568</v>
      </c>
      <c r="B15" s="518" t="s">
        <v>2178</v>
      </c>
      <c r="C15" s="519" t="s">
        <v>371</v>
      </c>
      <c r="D15" s="518" t="s">
        <v>1676</v>
      </c>
      <c r="E15" s="518" t="s">
        <v>1678</v>
      </c>
      <c r="F15" t="s">
        <v>226</v>
      </c>
      <c r="G15" t="s">
        <v>227</v>
      </c>
      <c r="H15" t="s">
        <v>221</v>
      </c>
      <c r="I15">
        <v>12</v>
      </c>
      <c r="J15">
        <v>2011</v>
      </c>
      <c r="K15" s="495" t="s">
        <v>109</v>
      </c>
      <c r="L15" s="495" t="s">
        <v>110</v>
      </c>
      <c r="M15" s="495" t="s">
        <v>42</v>
      </c>
      <c r="N15" s="495" t="s">
        <v>108</v>
      </c>
      <c r="O15" s="495">
        <v>12</v>
      </c>
      <c r="P15" s="495">
        <v>1.1950160758776471</v>
      </c>
      <c r="Q15">
        <v>1.4432297394046261</v>
      </c>
      <c r="R15">
        <v>9.5048606006854941E-2</v>
      </c>
      <c r="S15">
        <v>3.4366064153433393E-2</v>
      </c>
      <c r="T15">
        <v>2.5776753013272868E-2</v>
      </c>
      <c r="U15">
        <v>2.5776753013272868E-2</v>
      </c>
      <c r="V15">
        <v>26.599120480977824</v>
      </c>
    </row>
    <row r="16" spans="1:22" x14ac:dyDescent="0.25">
      <c r="A16" s="517" t="s">
        <v>568</v>
      </c>
      <c r="B16" s="518" t="s">
        <v>2178</v>
      </c>
      <c r="C16" s="519" t="s">
        <v>371</v>
      </c>
      <c r="D16" s="518" t="s">
        <v>1676</v>
      </c>
      <c r="E16" s="518" t="s">
        <v>1678</v>
      </c>
      <c r="F16">
        <v>2275050011</v>
      </c>
      <c r="G16" t="s">
        <v>227</v>
      </c>
      <c r="H16" t="s">
        <v>223</v>
      </c>
      <c r="I16">
        <v>13</v>
      </c>
      <c r="J16">
        <v>2011</v>
      </c>
      <c r="K16" s="495" t="s">
        <v>101</v>
      </c>
      <c r="L16" s="495" t="s">
        <v>102</v>
      </c>
      <c r="M16" s="495" t="s">
        <v>42</v>
      </c>
      <c r="N16" s="495" t="s">
        <v>103</v>
      </c>
      <c r="O16" s="495">
        <v>13</v>
      </c>
      <c r="P16" s="495">
        <v>0.60243817763258578</v>
      </c>
      <c r="Q16">
        <v>2.2532459025774925E-2</v>
      </c>
      <c r="R16">
        <v>3.1676392590005396E-3</v>
      </c>
      <c r="S16">
        <v>1.16614395333948E-3</v>
      </c>
      <c r="T16">
        <v>1.6930730103683E-3</v>
      </c>
      <c r="U16">
        <v>1.6930730103683E-3</v>
      </c>
      <c r="V16">
        <v>0.90258832099992115</v>
      </c>
    </row>
    <row r="17" spans="1:23" x14ac:dyDescent="0.25">
      <c r="A17" s="517" t="s">
        <v>568</v>
      </c>
      <c r="B17" s="518" t="s">
        <v>2178</v>
      </c>
      <c r="C17" s="519" t="s">
        <v>371</v>
      </c>
      <c r="D17" s="518" t="s">
        <v>1676</v>
      </c>
      <c r="E17" s="518" t="s">
        <v>1678</v>
      </c>
      <c r="F17" t="s">
        <v>219</v>
      </c>
      <c r="G17" t="s">
        <v>220</v>
      </c>
      <c r="H17" t="s">
        <v>221</v>
      </c>
      <c r="I17">
        <v>14</v>
      </c>
      <c r="J17">
        <v>2011</v>
      </c>
      <c r="K17" s="495" t="s">
        <v>169</v>
      </c>
      <c r="L17" s="495" t="s">
        <v>164</v>
      </c>
      <c r="M17" s="495" t="s">
        <v>42</v>
      </c>
      <c r="N17" s="495" t="s">
        <v>96</v>
      </c>
      <c r="O17" s="495">
        <v>14</v>
      </c>
      <c r="P17" s="495">
        <v>21.089297163393837</v>
      </c>
      <c r="Q17">
        <v>5.456085920106247</v>
      </c>
      <c r="R17">
        <v>1.0495807702866833</v>
      </c>
      <c r="S17">
        <v>0.4470041963668156</v>
      </c>
      <c r="T17">
        <v>0.11990003922330666</v>
      </c>
      <c r="U17">
        <v>0.11990003922330666</v>
      </c>
      <c r="V17">
        <v>345.97847964770068</v>
      </c>
    </row>
    <row r="18" spans="1:23" x14ac:dyDescent="0.25">
      <c r="O18" s="495" t="s">
        <v>2166</v>
      </c>
    </row>
    <row r="19" spans="1:23" x14ac:dyDescent="0.25">
      <c r="O19">
        <v>1</v>
      </c>
    </row>
    <row r="20" spans="1:23" ht="15.75" thickBot="1" x14ac:dyDescent="0.3">
      <c r="F20" s="495" t="s">
        <v>189</v>
      </c>
      <c r="G20" s="495" t="s">
        <v>190</v>
      </c>
      <c r="H20" s="495" t="s">
        <v>191</v>
      </c>
      <c r="I20" s="356" t="s">
        <v>2166</v>
      </c>
      <c r="J20" s="356" t="s">
        <v>1</v>
      </c>
      <c r="K20" s="356" t="s">
        <v>2</v>
      </c>
      <c r="L20" s="356" t="s">
        <v>3</v>
      </c>
      <c r="M20" s="356" t="s">
        <v>4</v>
      </c>
      <c r="N20" s="356" t="s">
        <v>6</v>
      </c>
      <c r="O20" s="495" t="s">
        <v>7</v>
      </c>
      <c r="P20" s="495" t="s">
        <v>229</v>
      </c>
      <c r="Q20" s="495" t="s">
        <v>230</v>
      </c>
      <c r="R20" s="495" t="s">
        <v>231</v>
      </c>
      <c r="S20" s="495" t="s">
        <v>355</v>
      </c>
      <c r="T20" s="495" t="s">
        <v>356</v>
      </c>
      <c r="U20" s="495" t="s">
        <v>357</v>
      </c>
      <c r="V20" s="495" t="s">
        <v>228</v>
      </c>
      <c r="W20" s="495"/>
    </row>
    <row r="21" spans="1:23" ht="15.75" thickBot="1" x14ac:dyDescent="0.3">
      <c r="A21" s="517" t="s">
        <v>568</v>
      </c>
      <c r="B21" s="518" t="s">
        <v>2178</v>
      </c>
      <c r="C21" s="519" t="s">
        <v>371</v>
      </c>
      <c r="D21" s="518" t="s">
        <v>1676</v>
      </c>
      <c r="E21" s="518" t="s">
        <v>1678</v>
      </c>
      <c r="F21" s="9" t="s">
        <v>198</v>
      </c>
      <c r="G21" s="4" t="s">
        <v>199</v>
      </c>
      <c r="H21" s="4" t="s">
        <v>1477</v>
      </c>
      <c r="I21" s="513"/>
      <c r="J21" s="356">
        <v>2011</v>
      </c>
      <c r="K21" s="356"/>
      <c r="L21" s="356" t="s">
        <v>215</v>
      </c>
      <c r="M21" s="356" t="s">
        <v>216</v>
      </c>
      <c r="N21" s="356" t="s">
        <v>31</v>
      </c>
      <c r="O21" s="356" t="s">
        <v>39</v>
      </c>
      <c r="P21" s="300">
        <v>2.5910378497204997E-3</v>
      </c>
      <c r="Q21" s="300">
        <v>1.1854806983395E-4</v>
      </c>
      <c r="R21" s="300">
        <v>7.1833439289721991E-4</v>
      </c>
      <c r="S21" s="300">
        <v>6.9522774321700001E-6</v>
      </c>
      <c r="T21" s="300">
        <v>3.7605350340649994E-5</v>
      </c>
      <c r="U21" s="300">
        <v>3.6359738560349999E-5</v>
      </c>
      <c r="V21" s="300">
        <v>0</v>
      </c>
      <c r="W21" s="357"/>
    </row>
    <row r="22" spans="1:23" ht="15.75" thickBot="1" x14ac:dyDescent="0.3">
      <c r="A22" s="517" t="s">
        <v>568</v>
      </c>
      <c r="B22" s="518" t="s">
        <v>2178</v>
      </c>
      <c r="C22" s="519" t="s">
        <v>371</v>
      </c>
      <c r="D22" s="518" t="s">
        <v>1676</v>
      </c>
      <c r="E22" s="518" t="s">
        <v>1678</v>
      </c>
      <c r="F22" s="17" t="s">
        <v>198</v>
      </c>
      <c r="G22" s="17" t="s">
        <v>199</v>
      </c>
      <c r="H22" s="17" t="s">
        <v>1477</v>
      </c>
      <c r="I22" s="513"/>
      <c r="J22" s="356">
        <v>2011</v>
      </c>
      <c r="K22" s="356"/>
      <c r="L22" s="356" t="s">
        <v>147</v>
      </c>
      <c r="M22" s="356" t="s">
        <v>148</v>
      </c>
      <c r="N22" s="356" t="s">
        <v>96</v>
      </c>
      <c r="O22" s="356" t="s">
        <v>39</v>
      </c>
      <c r="P22" s="300">
        <v>4.142265440718E-5</v>
      </c>
      <c r="Q22" s="300">
        <v>1.3331352983139999E-5</v>
      </c>
      <c r="R22" s="300">
        <v>1.6340332166047E-4</v>
      </c>
      <c r="S22" s="300">
        <v>4.7950541984999999E-7</v>
      </c>
      <c r="T22" s="300">
        <v>9.8282076399599997E-6</v>
      </c>
      <c r="U22" s="300">
        <v>9.5338905201900003E-6</v>
      </c>
      <c r="V22" s="300">
        <v>0</v>
      </c>
      <c r="W22" s="357"/>
    </row>
    <row r="23" spans="1:23" ht="15.75" thickBot="1" x14ac:dyDescent="0.3">
      <c r="A23" s="517" t="s">
        <v>568</v>
      </c>
      <c r="B23" s="518" t="s">
        <v>2178</v>
      </c>
      <c r="C23" s="519" t="s">
        <v>371</v>
      </c>
      <c r="D23" s="518" t="s">
        <v>1676</v>
      </c>
      <c r="E23" s="518" t="s">
        <v>1678</v>
      </c>
      <c r="F23" s="17" t="s">
        <v>198</v>
      </c>
      <c r="G23" s="17" t="s">
        <v>199</v>
      </c>
      <c r="H23" s="17" t="s">
        <v>1477</v>
      </c>
      <c r="I23" s="513"/>
      <c r="J23" s="356">
        <v>2011</v>
      </c>
      <c r="K23" s="356"/>
      <c r="L23" s="356" t="s">
        <v>124</v>
      </c>
      <c r="M23" s="356" t="s">
        <v>120</v>
      </c>
      <c r="N23" s="356" t="s">
        <v>115</v>
      </c>
      <c r="O23" s="356" t="s">
        <v>39</v>
      </c>
      <c r="P23" s="300">
        <v>5.4226915191217294E-3</v>
      </c>
      <c r="Q23" s="300">
        <v>2.3895584907900102E-3</v>
      </c>
      <c r="R23" s="300">
        <v>1.8243376741678027E-2</v>
      </c>
      <c r="S23" s="300">
        <v>8.9122971724809997E-5</v>
      </c>
      <c r="T23" s="300">
        <v>3.9991633864538002E-4</v>
      </c>
      <c r="U23" s="300">
        <v>3.8791878234734002E-4</v>
      </c>
      <c r="V23" s="300">
        <v>0</v>
      </c>
      <c r="W23" s="357"/>
    </row>
    <row r="24" spans="1:23" ht="15.75" thickBot="1" x14ac:dyDescent="0.3">
      <c r="A24" s="517" t="s">
        <v>568</v>
      </c>
      <c r="B24" s="518" t="s">
        <v>2178</v>
      </c>
      <c r="C24" s="519" t="s">
        <v>371</v>
      </c>
      <c r="D24" s="518" t="s">
        <v>1676</v>
      </c>
      <c r="E24" s="518" t="s">
        <v>1678</v>
      </c>
      <c r="F24" s="17" t="s">
        <v>198</v>
      </c>
      <c r="G24" s="17" t="s">
        <v>199</v>
      </c>
      <c r="H24" s="17" t="s">
        <v>1477</v>
      </c>
      <c r="I24" s="513"/>
      <c r="J24" s="356">
        <v>2011</v>
      </c>
      <c r="K24" s="356"/>
      <c r="L24" s="356" t="s">
        <v>204</v>
      </c>
      <c r="M24" s="356" t="s">
        <v>49</v>
      </c>
      <c r="N24" s="356" t="s">
        <v>31</v>
      </c>
      <c r="O24" s="356" t="s">
        <v>39</v>
      </c>
      <c r="P24" s="300">
        <v>9.1008925635989364</v>
      </c>
      <c r="Q24" s="300">
        <v>0.30490691319172764</v>
      </c>
      <c r="R24" s="300">
        <v>0.79084914435218145</v>
      </c>
      <c r="S24" s="300">
        <v>2.0732633778900989E-2</v>
      </c>
      <c r="T24" s="300">
        <v>1.3823786310033679E-2</v>
      </c>
      <c r="U24" s="300">
        <v>1.297510360472896E-2</v>
      </c>
      <c r="V24" s="300">
        <v>0</v>
      </c>
      <c r="W24" s="357"/>
    </row>
    <row r="25" spans="1:23" ht="15.75" thickBot="1" x14ac:dyDescent="0.3">
      <c r="A25" s="517" t="s">
        <v>568</v>
      </c>
      <c r="B25" s="518" t="s">
        <v>2178</v>
      </c>
      <c r="C25" s="519" t="s">
        <v>371</v>
      </c>
      <c r="D25" s="518" t="s">
        <v>1676</v>
      </c>
      <c r="E25" s="518" t="s">
        <v>1678</v>
      </c>
      <c r="F25" s="17" t="s">
        <v>198</v>
      </c>
      <c r="G25" s="17" t="s">
        <v>199</v>
      </c>
      <c r="H25" s="17" t="s">
        <v>1477</v>
      </c>
      <c r="I25" s="513"/>
      <c r="J25" s="356">
        <v>2011</v>
      </c>
      <c r="K25" s="356"/>
      <c r="L25" s="356" t="s">
        <v>56</v>
      </c>
      <c r="M25" s="356" t="s">
        <v>57</v>
      </c>
      <c r="N25" s="356" t="s">
        <v>31</v>
      </c>
      <c r="O25" s="356" t="s">
        <v>39</v>
      </c>
      <c r="P25" s="300">
        <v>0</v>
      </c>
      <c r="Q25" s="300">
        <v>0</v>
      </c>
      <c r="R25" s="300">
        <v>0</v>
      </c>
      <c r="S25" s="300">
        <v>0</v>
      </c>
      <c r="T25" s="300">
        <v>0</v>
      </c>
      <c r="U25" s="300">
        <v>0</v>
      </c>
      <c r="V25" s="300">
        <v>0</v>
      </c>
      <c r="W25" s="357"/>
    </row>
    <row r="26" spans="1:23" ht="15.75" thickBot="1" x14ac:dyDescent="0.3">
      <c r="A26" s="517" t="s">
        <v>568</v>
      </c>
      <c r="B26" s="518" t="s">
        <v>2178</v>
      </c>
      <c r="C26" s="519" t="s">
        <v>371</v>
      </c>
      <c r="D26" s="518" t="s">
        <v>1676</v>
      </c>
      <c r="E26" s="518" t="s">
        <v>1678</v>
      </c>
      <c r="F26" s="17" t="s">
        <v>198</v>
      </c>
      <c r="G26" s="17" t="s">
        <v>199</v>
      </c>
      <c r="H26" s="17" t="s">
        <v>1477</v>
      </c>
      <c r="I26" s="513"/>
      <c r="J26" s="356">
        <v>2011</v>
      </c>
      <c r="K26" s="356"/>
      <c r="L26" s="356" t="s">
        <v>1608</v>
      </c>
      <c r="M26" s="356" t="s">
        <v>1560</v>
      </c>
      <c r="N26" s="356" t="s">
        <v>31</v>
      </c>
      <c r="O26" s="356" t="s">
        <v>39</v>
      </c>
      <c r="P26" s="300">
        <v>1.5642250538848407E-2</v>
      </c>
      <c r="Q26" s="300">
        <v>4.9342309221892897E-3</v>
      </c>
      <c r="R26" s="300">
        <v>5.8385091393383839E-2</v>
      </c>
      <c r="S26" s="300">
        <v>1.7598289833019E-4</v>
      </c>
      <c r="T26" s="300">
        <v>3.3870113351149498E-3</v>
      </c>
      <c r="U26" s="300">
        <v>3.2854013808704596E-3</v>
      </c>
      <c r="V26" s="300">
        <v>0</v>
      </c>
      <c r="W26" s="357"/>
    </row>
    <row r="27" spans="1:23" ht="15.75" thickBot="1" x14ac:dyDescent="0.3">
      <c r="A27" s="517" t="s">
        <v>568</v>
      </c>
      <c r="B27" s="518" t="s">
        <v>2178</v>
      </c>
      <c r="C27" s="519" t="s">
        <v>371</v>
      </c>
      <c r="D27" s="518" t="s">
        <v>1676</v>
      </c>
      <c r="E27" s="518" t="s">
        <v>1678</v>
      </c>
      <c r="F27" s="17" t="s">
        <v>198</v>
      </c>
      <c r="G27" s="17" t="s">
        <v>199</v>
      </c>
      <c r="H27" s="17" t="s">
        <v>1477</v>
      </c>
      <c r="I27" s="513"/>
      <c r="J27" s="356">
        <v>2011</v>
      </c>
      <c r="K27" s="356"/>
      <c r="L27" s="356" t="s">
        <v>155</v>
      </c>
      <c r="M27" s="356" t="s">
        <v>156</v>
      </c>
      <c r="N27" s="356" t="s">
        <v>96</v>
      </c>
      <c r="O27" s="356" t="s">
        <v>39</v>
      </c>
      <c r="P27" s="300">
        <v>4.2094788728452501E-3</v>
      </c>
      <c r="Q27" s="300">
        <v>1.410297090014E-4</v>
      </c>
      <c r="R27" s="300">
        <v>3.6579539435563997E-4</v>
      </c>
      <c r="S27" s="300">
        <v>9.5901083969999989E-6</v>
      </c>
      <c r="T27" s="300">
        <v>6.3945079093099998E-6</v>
      </c>
      <c r="U27" s="300">
        <v>6.0009827716399996E-6</v>
      </c>
      <c r="V27" s="300">
        <v>0</v>
      </c>
      <c r="W27" s="357"/>
    </row>
    <row r="28" spans="1:23" ht="15.75" thickBot="1" x14ac:dyDescent="0.3">
      <c r="A28" s="517" t="s">
        <v>568</v>
      </c>
      <c r="B28" s="518" t="s">
        <v>2178</v>
      </c>
      <c r="C28" s="519" t="s">
        <v>371</v>
      </c>
      <c r="D28" s="518" t="s">
        <v>1676</v>
      </c>
      <c r="E28" s="518" t="s">
        <v>1678</v>
      </c>
      <c r="F28" s="17" t="s">
        <v>198</v>
      </c>
      <c r="G28" s="17" t="s">
        <v>199</v>
      </c>
      <c r="H28" s="17" t="s">
        <v>1477</v>
      </c>
      <c r="I28" s="513"/>
      <c r="J28" s="356">
        <v>2011</v>
      </c>
      <c r="K28" s="356"/>
      <c r="L28" s="356" t="s">
        <v>315</v>
      </c>
      <c r="M28" s="356" t="s">
        <v>105</v>
      </c>
      <c r="N28" s="356" t="s">
        <v>115</v>
      </c>
      <c r="O28" s="356" t="s">
        <v>39</v>
      </c>
      <c r="P28" s="300">
        <v>1.2628435516224439E-2</v>
      </c>
      <c r="Q28" s="300">
        <v>4.2309022931550998E-4</v>
      </c>
      <c r="R28" s="300">
        <v>1.0973850807556101E-3</v>
      </c>
      <c r="S28" s="300">
        <v>2.876922287969E-5</v>
      </c>
      <c r="T28" s="300">
        <v>1.9182421416620001E-5</v>
      </c>
      <c r="U28" s="300">
        <v>1.800405062623E-5</v>
      </c>
      <c r="V28" s="300">
        <v>0</v>
      </c>
      <c r="W28" s="357"/>
    </row>
    <row r="29" spans="1:23" ht="15.75" thickBot="1" x14ac:dyDescent="0.3">
      <c r="A29" s="517" t="s">
        <v>568</v>
      </c>
      <c r="B29" s="518" t="s">
        <v>2178</v>
      </c>
      <c r="C29" s="519" t="s">
        <v>371</v>
      </c>
      <c r="D29" s="518" t="s">
        <v>1676</v>
      </c>
      <c r="E29" s="518" t="s">
        <v>1678</v>
      </c>
      <c r="F29" s="17" t="s">
        <v>198</v>
      </c>
      <c r="G29" s="17" t="s">
        <v>199</v>
      </c>
      <c r="H29" s="17" t="s">
        <v>1477</v>
      </c>
      <c r="I29" s="513"/>
      <c r="J29" s="356">
        <v>2011</v>
      </c>
      <c r="K29" s="356"/>
      <c r="L29" s="356" t="s">
        <v>135</v>
      </c>
      <c r="M29" s="356" t="s">
        <v>102</v>
      </c>
      <c r="N29" s="356" t="s">
        <v>115</v>
      </c>
      <c r="O29" s="356" t="s">
        <v>39</v>
      </c>
      <c r="P29" s="300">
        <v>5.8438714429370096E-3</v>
      </c>
      <c r="Q29" s="300">
        <v>2.5751557483660197E-3</v>
      </c>
      <c r="R29" s="300">
        <v>1.9660338405872287E-2</v>
      </c>
      <c r="S29" s="300">
        <v>9.6045486751609999E-5</v>
      </c>
      <c r="T29" s="300">
        <v>4.3097836904986997E-4</v>
      </c>
      <c r="U29" s="300">
        <v>4.1804825738356999E-4</v>
      </c>
      <c r="V29" s="300">
        <v>0</v>
      </c>
      <c r="W29" s="357"/>
    </row>
    <row r="30" spans="1:23" ht="15.75" thickBot="1" x14ac:dyDescent="0.3">
      <c r="A30" s="517" t="s">
        <v>568</v>
      </c>
      <c r="B30" s="518" t="s">
        <v>2178</v>
      </c>
      <c r="C30" s="519" t="s">
        <v>371</v>
      </c>
      <c r="D30" s="518" t="s">
        <v>1676</v>
      </c>
      <c r="E30" s="518" t="s">
        <v>1678</v>
      </c>
      <c r="F30" s="17" t="s">
        <v>198</v>
      </c>
      <c r="G30" s="17" t="s">
        <v>199</v>
      </c>
      <c r="H30" s="17" t="s">
        <v>1477</v>
      </c>
      <c r="I30" s="513"/>
      <c r="J30" s="356">
        <v>2011</v>
      </c>
      <c r="K30" s="356"/>
      <c r="L30" s="356" t="s">
        <v>139</v>
      </c>
      <c r="M30" s="356" t="s">
        <v>120</v>
      </c>
      <c r="N30" s="356" t="s">
        <v>115</v>
      </c>
      <c r="O30" s="356" t="s">
        <v>39</v>
      </c>
      <c r="P30" s="300">
        <v>7.3030843689501759E-2</v>
      </c>
      <c r="Q30" s="300">
        <v>3.2181713038424292E-2</v>
      </c>
      <c r="R30" s="300">
        <v>0.24569519083079566</v>
      </c>
      <c r="S30" s="300">
        <v>1.2002781253649397E-3</v>
      </c>
      <c r="T30" s="300">
        <v>5.3859305392445402E-3</v>
      </c>
      <c r="U30" s="300">
        <v>5.2243526451134295E-3</v>
      </c>
      <c r="V30" s="300">
        <v>0</v>
      </c>
      <c r="W30" s="357"/>
    </row>
    <row r="31" spans="1:23" ht="15.75" thickBot="1" x14ac:dyDescent="0.3">
      <c r="A31" s="517" t="s">
        <v>568</v>
      </c>
      <c r="B31" s="518" t="s">
        <v>2178</v>
      </c>
      <c r="C31" s="519" t="s">
        <v>371</v>
      </c>
      <c r="D31" s="518" t="s">
        <v>1676</v>
      </c>
      <c r="E31" s="518" t="s">
        <v>1678</v>
      </c>
      <c r="F31" s="17" t="s">
        <v>198</v>
      </c>
      <c r="G31" s="17" t="s">
        <v>199</v>
      </c>
      <c r="H31" s="17" t="s">
        <v>1477</v>
      </c>
      <c r="I31" s="513"/>
      <c r="J31" s="356">
        <v>2011</v>
      </c>
      <c r="K31" s="356"/>
      <c r="L31" s="356" t="s">
        <v>74</v>
      </c>
      <c r="M31" s="356" t="s">
        <v>52</v>
      </c>
      <c r="N31" s="356" t="s">
        <v>31</v>
      </c>
      <c r="O31" s="356" t="s">
        <v>39</v>
      </c>
      <c r="P31" s="300">
        <v>5.8438714429370096E-3</v>
      </c>
      <c r="Q31" s="300">
        <v>2.5751557483660197E-3</v>
      </c>
      <c r="R31" s="300">
        <v>1.9660338405872287E-2</v>
      </c>
      <c r="S31" s="300">
        <v>9.6045486751609999E-5</v>
      </c>
      <c r="T31" s="300">
        <v>4.3097836904986997E-4</v>
      </c>
      <c r="U31" s="300">
        <v>4.1804825738356999E-4</v>
      </c>
      <c r="V31" s="300">
        <v>0</v>
      </c>
      <c r="W31" s="357"/>
    </row>
    <row r="32" spans="1:23" ht="15.75" thickBot="1" x14ac:dyDescent="0.3">
      <c r="A32" s="517" t="s">
        <v>568</v>
      </c>
      <c r="B32" s="518" t="s">
        <v>2178</v>
      </c>
      <c r="C32" s="519" t="s">
        <v>371</v>
      </c>
      <c r="D32" s="518" t="s">
        <v>1676</v>
      </c>
      <c r="E32" s="518" t="s">
        <v>1678</v>
      </c>
      <c r="F32" s="17" t="s">
        <v>198</v>
      </c>
      <c r="G32" s="17" t="s">
        <v>199</v>
      </c>
      <c r="H32" s="17" t="s">
        <v>1477</v>
      </c>
      <c r="I32" s="513"/>
      <c r="J32" s="356">
        <v>2011</v>
      </c>
      <c r="K32" s="356"/>
      <c r="L32" s="356" t="s">
        <v>109</v>
      </c>
      <c r="M32" s="356" t="s">
        <v>110</v>
      </c>
      <c r="N32" s="356" t="s">
        <v>108</v>
      </c>
      <c r="O32" s="356" t="s">
        <v>39</v>
      </c>
      <c r="P32" s="300">
        <v>1.1997013784505668</v>
      </c>
      <c r="Q32" s="300">
        <v>4.0193557454926414E-2</v>
      </c>
      <c r="R32" s="300">
        <v>0.10425162125267878</v>
      </c>
      <c r="S32" s="300">
        <v>2.7330254672502901E-3</v>
      </c>
      <c r="T32" s="300">
        <v>1.8222848398151898E-3</v>
      </c>
      <c r="U32" s="300">
        <v>1.7104090603406699E-3</v>
      </c>
      <c r="V32" s="300">
        <v>0</v>
      </c>
      <c r="W32" s="357"/>
    </row>
    <row r="33" spans="1:26" ht="15.75" thickBot="1" x14ac:dyDescent="0.3">
      <c r="A33" s="517" t="s">
        <v>568</v>
      </c>
      <c r="B33" s="518" t="s">
        <v>2178</v>
      </c>
      <c r="C33" s="519" t="s">
        <v>371</v>
      </c>
      <c r="D33" s="518" t="s">
        <v>1676</v>
      </c>
      <c r="E33" s="518" t="s">
        <v>1678</v>
      </c>
      <c r="F33" s="17" t="s">
        <v>198</v>
      </c>
      <c r="G33" s="17" t="s">
        <v>199</v>
      </c>
      <c r="H33" s="17" t="s">
        <v>1477</v>
      </c>
      <c r="I33" s="513"/>
      <c r="J33" s="356">
        <v>2011</v>
      </c>
      <c r="K33" s="356"/>
      <c r="L33" s="356" t="s">
        <v>101</v>
      </c>
      <c r="M33" s="356" t="s">
        <v>102</v>
      </c>
      <c r="N33" s="356" t="s">
        <v>103</v>
      </c>
      <c r="O33" s="356" t="s">
        <v>39</v>
      </c>
      <c r="P33" s="300">
        <v>0</v>
      </c>
      <c r="Q33" s="300">
        <v>0</v>
      </c>
      <c r="R33" s="300">
        <v>0</v>
      </c>
      <c r="S33" s="300">
        <v>0</v>
      </c>
      <c r="T33" s="300">
        <v>0</v>
      </c>
      <c r="U33" s="300">
        <v>0</v>
      </c>
      <c r="V33" s="300">
        <v>0</v>
      </c>
      <c r="W33" s="357"/>
    </row>
    <row r="34" spans="1:26" x14ac:dyDescent="0.25">
      <c r="A34" s="517" t="s">
        <v>568</v>
      </c>
      <c r="B34" s="518" t="s">
        <v>2178</v>
      </c>
      <c r="C34" s="519" t="s">
        <v>371</v>
      </c>
      <c r="D34" s="518" t="s">
        <v>1676</v>
      </c>
      <c r="E34" s="518" t="s">
        <v>1678</v>
      </c>
      <c r="F34" s="17" t="s">
        <v>198</v>
      </c>
      <c r="G34" s="17" t="s">
        <v>199</v>
      </c>
      <c r="H34" s="17" t="s">
        <v>1477</v>
      </c>
      <c r="I34" s="513"/>
      <c r="J34" s="356">
        <v>2011</v>
      </c>
      <c r="K34" s="356"/>
      <c r="L34" s="356" t="s">
        <v>169</v>
      </c>
      <c r="M34" s="356" t="s">
        <v>164</v>
      </c>
      <c r="N34" s="356" t="s">
        <v>96</v>
      </c>
      <c r="O34" s="356" t="s">
        <v>39</v>
      </c>
      <c r="P34" s="300">
        <v>0</v>
      </c>
      <c r="Q34" s="300">
        <v>0</v>
      </c>
      <c r="R34" s="300">
        <v>0</v>
      </c>
      <c r="S34" s="300">
        <v>0</v>
      </c>
      <c r="T34" s="300">
        <v>0</v>
      </c>
      <c r="U34" s="300">
        <v>0</v>
      </c>
      <c r="V34" s="300">
        <v>0</v>
      </c>
      <c r="W34" s="357"/>
    </row>
    <row r="35" spans="1:26" x14ac:dyDescent="0.25">
      <c r="A35" s="517" t="s">
        <v>568</v>
      </c>
      <c r="B35" s="518" t="s">
        <v>2178</v>
      </c>
      <c r="C35" s="519" t="s">
        <v>371</v>
      </c>
      <c r="D35" s="518" t="s">
        <v>1676</v>
      </c>
      <c r="E35" s="518" t="s">
        <v>1678</v>
      </c>
      <c r="F35" s="495" t="s">
        <v>196</v>
      </c>
      <c r="G35" s="495"/>
      <c r="H35" s="495" t="s">
        <v>197</v>
      </c>
      <c r="I35" s="495">
        <v>89</v>
      </c>
      <c r="J35" s="495">
        <v>2011</v>
      </c>
      <c r="K35" s="495"/>
      <c r="L35" s="495" t="s">
        <v>56</v>
      </c>
      <c r="M35" s="495" t="s">
        <v>57</v>
      </c>
      <c r="N35" s="495" t="s">
        <v>31</v>
      </c>
      <c r="O35" s="495" t="s">
        <v>38</v>
      </c>
      <c r="P35" s="495">
        <v>5.9448276163435385E-2</v>
      </c>
      <c r="Q35" s="495">
        <v>6.4657017875776601E-3</v>
      </c>
      <c r="R35" s="495">
        <v>4.2273299226616518E-2</v>
      </c>
      <c r="S35" s="495">
        <v>9.2161735359313195E-3</v>
      </c>
      <c r="T35" s="495">
        <v>8.4552050484972292E-3</v>
      </c>
      <c r="U35" s="495">
        <v>8.4552050484972292E-3</v>
      </c>
      <c r="V35" s="495">
        <v>0</v>
      </c>
      <c r="W35" s="495"/>
    </row>
    <row r="36" spans="1:26" x14ac:dyDescent="0.25">
      <c r="A36" s="517" t="s">
        <v>568</v>
      </c>
      <c r="B36" s="518" t="s">
        <v>2178</v>
      </c>
      <c r="C36" s="519" t="s">
        <v>371</v>
      </c>
      <c r="D36" s="518" t="s">
        <v>1676</v>
      </c>
      <c r="E36" s="518" t="s">
        <v>1678</v>
      </c>
      <c r="F36" s="495" t="s">
        <v>196</v>
      </c>
      <c r="G36" s="495"/>
      <c r="H36" s="495" t="s">
        <v>197</v>
      </c>
      <c r="I36" s="495">
        <v>90</v>
      </c>
      <c r="J36" s="495">
        <v>2011</v>
      </c>
      <c r="K36" s="495"/>
      <c r="L36" s="495" t="s">
        <v>1608</v>
      </c>
      <c r="M36" s="495" t="s">
        <v>1560</v>
      </c>
      <c r="N36" s="495" t="s">
        <v>31</v>
      </c>
      <c r="O36" s="495" t="s">
        <v>38</v>
      </c>
      <c r="P36" s="495">
        <v>2.0822550414769002E-4</v>
      </c>
      <c r="Q36" s="495">
        <v>2.2646985863949999E-5</v>
      </c>
      <c r="R36" s="495">
        <v>1.4806796671574998E-4</v>
      </c>
      <c r="S36" s="495">
        <v>3.2281186713349993E-5</v>
      </c>
      <c r="T36" s="495">
        <v>2.9615797965769999E-5</v>
      </c>
      <c r="U36" s="495">
        <v>2.9615797965769999E-5</v>
      </c>
      <c r="V36" s="495">
        <v>0</v>
      </c>
      <c r="W36" s="495"/>
    </row>
    <row r="37" spans="1:26" x14ac:dyDescent="0.25">
      <c r="F37" s="495"/>
      <c r="G37" s="495"/>
      <c r="H37" s="495"/>
      <c r="I37" s="495"/>
      <c r="J37" s="495"/>
      <c r="K37" s="495"/>
      <c r="L37" s="495"/>
      <c r="M37" s="495"/>
      <c r="N37" s="495"/>
      <c r="O37" s="495"/>
      <c r="P37" s="495">
        <f t="shared" ref="P37:V37" si="0">SUM(P4:P36)</f>
        <v>294.96131679155695</v>
      </c>
      <c r="Q37" s="495">
        <f t="shared" si="0"/>
        <v>30.373705378788671</v>
      </c>
      <c r="R37" s="495">
        <f t="shared" si="0"/>
        <v>4.4937058251017135</v>
      </c>
      <c r="S37" s="495">
        <f t="shared" si="0"/>
        <v>1.4323258291473775</v>
      </c>
      <c r="T37" s="495">
        <f t="shared" si="0"/>
        <v>1.2467078426071838</v>
      </c>
      <c r="U37" s="495">
        <f t="shared" si="0"/>
        <v>1.24544312666957</v>
      </c>
      <c r="V37" s="495">
        <f t="shared" si="0"/>
        <v>1081.9724808564156</v>
      </c>
      <c r="W37" s="495"/>
    </row>
    <row r="38" spans="1:26" x14ac:dyDescent="0.25">
      <c r="P38">
        <f>'Monmouth Exec (BLM) EDMS output'!AD93</f>
        <v>294.96131679155701</v>
      </c>
      <c r="Q38" s="495">
        <f>'Monmouth Exec (BLM) EDMS output'!AG93</f>
        <v>30.373705378788667</v>
      </c>
      <c r="R38" s="495">
        <f>'Monmouth Exec (BLM) EDMS output'!AI93</f>
        <v>4.4937058251017152</v>
      </c>
      <c r="S38" s="495">
        <f>'Monmouth Exec (BLM) EDMS output'!AJ93</f>
        <v>1.4323258291473788</v>
      </c>
      <c r="T38" s="495">
        <f>'Monmouth Exec (BLM) EDMS output'!AK93</f>
        <v>1.2467078426071834</v>
      </c>
      <c r="U38" s="495">
        <f>'Monmouth Exec (BLM) EDMS output'!AL93</f>
        <v>1.2454431266695698</v>
      </c>
      <c r="V38" s="495">
        <f>'Monmouth Exec (BLM) EDMS output'!AP93</f>
        <v>1081.9724808564154</v>
      </c>
      <c r="W38" s="495"/>
      <c r="X38" s="495"/>
      <c r="Z38" s="495"/>
    </row>
  </sheetData>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P121"/>
  <sheetViews>
    <sheetView workbookViewId="0">
      <selection sqref="A1:M1"/>
    </sheetView>
  </sheetViews>
  <sheetFormatPr defaultRowHeight="15" x14ac:dyDescent="0.25"/>
  <cols>
    <col min="1" max="4" width="9.140625" style="495"/>
    <col min="5" max="5" width="20" style="495" customWidth="1"/>
    <col min="6" max="6" width="12" style="355" customWidth="1"/>
    <col min="7" max="8" width="9.140625" style="355"/>
    <col min="9" max="9" width="5.5703125" customWidth="1"/>
    <col min="16" max="16" width="13.5703125" customWidth="1"/>
    <col min="17" max="17" width="14.28515625" customWidth="1"/>
    <col min="18" max="18" width="15.42578125" customWidth="1"/>
    <col min="19" max="19" width="18.42578125" customWidth="1"/>
    <col min="20" max="20" width="17.7109375" customWidth="1"/>
    <col min="21" max="21" width="18.140625" customWidth="1"/>
    <col min="29" max="29" width="11.140625" customWidth="1"/>
  </cols>
  <sheetData>
    <row r="1" spans="1:42" s="495" customFormat="1" ht="30.75" customHeight="1" thickBot="1" x14ac:dyDescent="0.3">
      <c r="A1" s="565" t="s">
        <v>2219</v>
      </c>
      <c r="B1" s="566"/>
      <c r="C1" s="566"/>
      <c r="D1" s="566"/>
      <c r="E1" s="566"/>
      <c r="F1" s="566"/>
      <c r="G1" s="566"/>
      <c r="H1" s="566"/>
      <c r="I1" s="547"/>
      <c r="J1" s="547"/>
      <c r="K1" s="547"/>
      <c r="L1" s="547"/>
      <c r="M1" s="547"/>
    </row>
    <row r="2" spans="1:42" s="290" customFormat="1" ht="35.25" customHeight="1" thickBot="1" x14ac:dyDescent="0.3">
      <c r="A2" s="495" t="s">
        <v>1474</v>
      </c>
      <c r="B2" s="495" t="s">
        <v>363</v>
      </c>
      <c r="C2" s="495" t="s">
        <v>362</v>
      </c>
      <c r="D2" s="495" t="s">
        <v>2158</v>
      </c>
      <c r="E2" s="495"/>
      <c r="F2" s="202" t="s">
        <v>189</v>
      </c>
      <c r="G2" s="196" t="s">
        <v>190</v>
      </c>
      <c r="H2" s="196" t="s">
        <v>191</v>
      </c>
      <c r="I2" s="356" t="s">
        <v>2166</v>
      </c>
      <c r="J2" s="356" t="s">
        <v>1</v>
      </c>
      <c r="K2" s="356" t="s">
        <v>2166</v>
      </c>
      <c r="L2" s="356" t="s">
        <v>3</v>
      </c>
      <c r="M2" s="356" t="s">
        <v>4</v>
      </c>
      <c r="N2" s="356" t="s">
        <v>5</v>
      </c>
      <c r="O2" s="356" t="s">
        <v>6</v>
      </c>
      <c r="P2" s="356" t="s">
        <v>7</v>
      </c>
      <c r="Q2" s="357" t="s">
        <v>8</v>
      </c>
      <c r="R2" s="357" t="s">
        <v>9</v>
      </c>
      <c r="S2" s="357" t="s">
        <v>10</v>
      </c>
      <c r="T2" s="357" t="s">
        <v>11</v>
      </c>
      <c r="U2" s="357" t="s">
        <v>12</v>
      </c>
      <c r="V2" s="357" t="s">
        <v>13</v>
      </c>
      <c r="W2" s="357" t="s">
        <v>14</v>
      </c>
      <c r="X2" s="357" t="s">
        <v>15</v>
      </c>
      <c r="Y2" s="357" t="s">
        <v>16</v>
      </c>
      <c r="Z2" s="357" t="s">
        <v>1537</v>
      </c>
      <c r="AA2" s="357" t="s">
        <v>1538</v>
      </c>
      <c r="AB2" s="357" t="s">
        <v>1539</v>
      </c>
      <c r="AC2" s="357" t="s">
        <v>17</v>
      </c>
      <c r="AD2" s="354" t="s">
        <v>229</v>
      </c>
      <c r="AE2" s="354" t="s">
        <v>19</v>
      </c>
      <c r="AF2" s="354" t="s">
        <v>20</v>
      </c>
      <c r="AG2" s="354" t="s">
        <v>230</v>
      </c>
      <c r="AH2" s="354" t="s">
        <v>22</v>
      </c>
      <c r="AI2" s="354" t="s">
        <v>231</v>
      </c>
      <c r="AJ2" s="354" t="s">
        <v>355</v>
      </c>
      <c r="AK2" s="354" t="s">
        <v>356</v>
      </c>
      <c r="AL2" s="354" t="s">
        <v>357</v>
      </c>
      <c r="AM2" s="354" t="s">
        <v>1587</v>
      </c>
      <c r="AN2" s="354" t="s">
        <v>1588</v>
      </c>
      <c r="AO2" s="354" t="s">
        <v>1589</v>
      </c>
      <c r="AP2" s="354" t="s">
        <v>228</v>
      </c>
    </row>
    <row r="3" spans="1:42" s="290" customFormat="1" ht="35.25" customHeight="1" thickBot="1" x14ac:dyDescent="0.3">
      <c r="A3" s="517" t="s">
        <v>568</v>
      </c>
      <c r="B3" s="518" t="s">
        <v>2178</v>
      </c>
      <c r="C3" s="519" t="s">
        <v>371</v>
      </c>
      <c r="D3" s="518" t="s">
        <v>1676</v>
      </c>
      <c r="E3" s="518" t="s">
        <v>1678</v>
      </c>
      <c r="F3" s="355" t="s">
        <v>226</v>
      </c>
      <c r="G3" s="355" t="s">
        <v>227</v>
      </c>
      <c r="H3" s="355" t="s">
        <v>221</v>
      </c>
      <c r="I3" s="356" t="s">
        <v>27</v>
      </c>
      <c r="J3" s="356">
        <v>2011</v>
      </c>
      <c r="K3" s="356">
        <v>1</v>
      </c>
      <c r="L3" s="356" t="s">
        <v>215</v>
      </c>
      <c r="M3" s="356" t="s">
        <v>216</v>
      </c>
      <c r="N3" s="356" t="s">
        <v>42</v>
      </c>
      <c r="O3" s="356" t="s">
        <v>31</v>
      </c>
      <c r="P3" s="356" t="s">
        <v>36</v>
      </c>
      <c r="Q3" s="357">
        <v>0.39224700000000001</v>
      </c>
      <c r="R3" s="357">
        <v>5.901E-2</v>
      </c>
      <c r="S3" s="357">
        <v>6.8229999999999999E-2</v>
      </c>
      <c r="T3" s="357">
        <v>6.7874000000000004E-2</v>
      </c>
      <c r="U3" s="357">
        <v>6.8229999999999999E-2</v>
      </c>
      <c r="V3" s="357">
        <v>0.16597799999999999</v>
      </c>
      <c r="W3" s="357">
        <v>4.3380000000000002E-2</v>
      </c>
      <c r="X3" s="357">
        <v>4.594E-3</v>
      </c>
      <c r="Y3" s="357">
        <v>4.594E-3</v>
      </c>
      <c r="Z3" s="357">
        <v>3.0000000000000001E-6</v>
      </c>
      <c r="AA3" s="357">
        <v>3.496E-3</v>
      </c>
      <c r="AB3" s="357">
        <v>1.0950000000000001E-3</v>
      </c>
      <c r="AC3" s="357">
        <v>33.576110999999997</v>
      </c>
      <c r="AD3" s="300">
        <f t="shared" ref="AD3:AD34" si="0">IF(Q3=-1,0,Q3)*2.20462262/2000</f>
        <v>4.3237830441357001E-4</v>
      </c>
      <c r="AE3" s="300">
        <f t="shared" ref="AE3:AE34" si="1">IF(R3=-1,0,R3)*2.20462262/2000</f>
        <v>6.5047390403100001E-5</v>
      </c>
      <c r="AF3" s="300">
        <f t="shared" ref="AF3:AF34" si="2">IF(S3=-1,0,S3)*2.20462262/2000</f>
        <v>7.5210700681299989E-5</v>
      </c>
      <c r="AG3" s="300">
        <f t="shared" ref="AG3:AG34" si="3">IF(T3=-1,0,T3)*2.20462262/2000</f>
        <v>7.4818277854939998E-5</v>
      </c>
      <c r="AH3" s="300">
        <f t="shared" ref="AH3:AH34" si="4">IF(U3=-1,0,U3)*2.20462262/2000</f>
        <v>7.5210700681299989E-5</v>
      </c>
      <c r="AI3" s="300">
        <f t="shared" ref="AI3:AI34" si="5">IF(V3=-1,0,V3)*2.20462262/2000</f>
        <v>1.8295942661117998E-4</v>
      </c>
      <c r="AJ3" s="300">
        <f t="shared" ref="AJ3:AJ34" si="6">IF(W3=-1,0,W3)*2.20462262/2000</f>
        <v>4.7818264627800001E-5</v>
      </c>
      <c r="AK3" s="300">
        <f t="shared" ref="AK3:AK34" si="7">IF(X3=-1,0,X3)*2.20462262/2000</f>
        <v>5.0640181581399994E-6</v>
      </c>
      <c r="AL3" s="300">
        <f t="shared" ref="AL3:AL34" si="8">IF(Y3=-1,0,Y3)*2.20462262/2000</f>
        <v>5.0640181581399994E-6</v>
      </c>
      <c r="AM3" s="300">
        <f t="shared" ref="AM3:AM34" si="9">IF(Z3=-1,0,Z3)*2.20462262/2000</f>
        <v>3.3069339299999998E-9</v>
      </c>
      <c r="AN3" s="300">
        <f t="shared" ref="AN3:AN34" si="10">IF(AA3=-1,0,AA3)*2.20462262/2000</f>
        <v>3.8536803397599995E-6</v>
      </c>
      <c r="AO3" s="300">
        <f t="shared" ref="AO3:AO34" si="11">IF(AB3=-1,0,AB3)*2.20462262/2000</f>
        <v>1.2070308844500001E-6</v>
      </c>
      <c r="AP3" s="300">
        <f t="shared" ref="AP3:AP34" si="12">IF(AC3=-1,0,AC3)*2.20462262/2000</f>
        <v>3.7011326901115402E-2</v>
      </c>
    </row>
    <row r="4" spans="1:42" ht="15.75" thickBot="1" x14ac:dyDescent="0.3">
      <c r="A4" s="517" t="s">
        <v>568</v>
      </c>
      <c r="B4" s="518" t="s">
        <v>2178</v>
      </c>
      <c r="C4" s="519" t="s">
        <v>371</v>
      </c>
      <c r="D4" s="518" t="s">
        <v>1676</v>
      </c>
      <c r="E4" s="518" t="s">
        <v>1678</v>
      </c>
      <c r="F4" s="355" t="s">
        <v>226</v>
      </c>
      <c r="G4" s="355" t="s">
        <v>227</v>
      </c>
      <c r="H4" s="355" t="s">
        <v>221</v>
      </c>
      <c r="I4" s="513">
        <f>I3+1</f>
        <v>2</v>
      </c>
      <c r="J4" s="356">
        <v>2011</v>
      </c>
      <c r="K4" s="356">
        <v>2</v>
      </c>
      <c r="L4" s="356" t="s">
        <v>147</v>
      </c>
      <c r="M4" s="356" t="s">
        <v>148</v>
      </c>
      <c r="N4" s="356" t="s">
        <v>30</v>
      </c>
      <c r="O4" s="356" t="s">
        <v>96</v>
      </c>
      <c r="P4" s="356" t="s">
        <v>36</v>
      </c>
      <c r="Q4" s="357">
        <v>2.9350000000000001E-2</v>
      </c>
      <c r="R4" s="357">
        <v>8.8900000000000003E-4</v>
      </c>
      <c r="S4" s="357">
        <v>1.0280000000000001E-3</v>
      </c>
      <c r="T4" s="357">
        <v>1.023E-3</v>
      </c>
      <c r="U4" s="357">
        <v>1.0280000000000001E-3</v>
      </c>
      <c r="V4" s="357">
        <v>5.1575999999999997E-2</v>
      </c>
      <c r="W4" s="357">
        <v>1.1672E-2</v>
      </c>
      <c r="X4" s="357">
        <v>1.1039999999999999E-3</v>
      </c>
      <c r="Y4" s="357">
        <v>1.1039999999999999E-3</v>
      </c>
      <c r="Z4" s="357">
        <v>0</v>
      </c>
      <c r="AA4" s="357">
        <v>9.41E-4</v>
      </c>
      <c r="AB4" s="357">
        <v>1.64E-4</v>
      </c>
      <c r="AC4" s="357">
        <v>9.034281</v>
      </c>
      <c r="AD4" s="300">
        <f t="shared" si="0"/>
        <v>3.2352836948499998E-5</v>
      </c>
      <c r="AE4" s="300">
        <f t="shared" si="1"/>
        <v>9.7995475458999987E-7</v>
      </c>
      <c r="AF4" s="300">
        <f t="shared" si="2"/>
        <v>1.13317602668E-6</v>
      </c>
      <c r="AG4" s="300">
        <f t="shared" si="3"/>
        <v>1.12766447013E-6</v>
      </c>
      <c r="AH4" s="300">
        <f t="shared" si="4"/>
        <v>1.13317602668E-6</v>
      </c>
      <c r="AI4" s="300">
        <f t="shared" si="5"/>
        <v>5.685280812455999E-5</v>
      </c>
      <c r="AJ4" s="300">
        <f t="shared" si="6"/>
        <v>1.2866177610319999E-5</v>
      </c>
      <c r="AK4" s="300">
        <f t="shared" si="7"/>
        <v>1.2169516862399998E-6</v>
      </c>
      <c r="AL4" s="300">
        <f t="shared" si="8"/>
        <v>1.2169516862399998E-6</v>
      </c>
      <c r="AM4" s="300">
        <f t="shared" si="9"/>
        <v>0</v>
      </c>
      <c r="AN4" s="300">
        <f t="shared" si="10"/>
        <v>1.0372749427099999E-6</v>
      </c>
      <c r="AO4" s="300">
        <f t="shared" si="11"/>
        <v>1.8077905484E-7</v>
      </c>
      <c r="AP4" s="300">
        <f t="shared" si="12"/>
        <v>9.9585901240181081E-3</v>
      </c>
    </row>
    <row r="5" spans="1:42" ht="15.75" thickBot="1" x14ac:dyDescent="0.3">
      <c r="A5" s="517" t="s">
        <v>568</v>
      </c>
      <c r="B5" s="518" t="s">
        <v>2178</v>
      </c>
      <c r="C5" s="519" t="s">
        <v>371</v>
      </c>
      <c r="D5" s="518" t="s">
        <v>1676</v>
      </c>
      <c r="E5" s="518" t="s">
        <v>1678</v>
      </c>
      <c r="F5" s="355">
        <v>2275050011</v>
      </c>
      <c r="G5" s="355" t="s">
        <v>227</v>
      </c>
      <c r="H5" s="355" t="s">
        <v>223</v>
      </c>
      <c r="I5" s="513">
        <f t="shared" ref="I5:I68" si="13">I4+1</f>
        <v>3</v>
      </c>
      <c r="J5" s="356">
        <v>2011</v>
      </c>
      <c r="K5" s="356">
        <v>3</v>
      </c>
      <c r="L5" s="356" t="s">
        <v>124</v>
      </c>
      <c r="M5" s="356" t="s">
        <v>120</v>
      </c>
      <c r="N5" s="356" t="s">
        <v>42</v>
      </c>
      <c r="O5" s="356" t="s">
        <v>115</v>
      </c>
      <c r="P5" s="356" t="s">
        <v>36</v>
      </c>
      <c r="Q5" s="357">
        <v>12781.816414000001</v>
      </c>
      <c r="R5" s="357">
        <v>106.378454</v>
      </c>
      <c r="S5" s="357">
        <v>92.807702000000006</v>
      </c>
      <c r="T5" s="357">
        <v>88.795158999999998</v>
      </c>
      <c r="U5" s="357">
        <v>104.21976600000001</v>
      </c>
      <c r="V5" s="357">
        <v>21.135705999999999</v>
      </c>
      <c r="W5" s="357">
        <v>15.378005</v>
      </c>
      <c r="X5" s="357">
        <v>22.165395</v>
      </c>
      <c r="Y5" s="357">
        <v>22.165395</v>
      </c>
      <c r="Z5" s="357">
        <v>0</v>
      </c>
      <c r="AA5" s="357">
        <v>1.2393460000000001</v>
      </c>
      <c r="AB5" s="357">
        <v>20.926048999999999</v>
      </c>
      <c r="AC5" s="357">
        <v>11902.480618</v>
      </c>
      <c r="AD5" s="300">
        <f t="shared" si="0"/>
        <v>14.089540795495843</v>
      </c>
      <c r="AE5" s="300">
        <f t="shared" si="1"/>
        <v>0.11726217298451473</v>
      </c>
      <c r="AF5" s="300">
        <f t="shared" si="2"/>
        <v>0.10230297956970962</v>
      </c>
      <c r="AG5" s="300">
        <f t="shared" si="3"/>
        <v>9.7879908038948291E-2</v>
      </c>
      <c r="AH5" s="300">
        <f t="shared" si="4"/>
        <v>0.11488262678735346</v>
      </c>
      <c r="AI5" s="300">
        <f t="shared" si="5"/>
        <v>2.3298127768634855E-2</v>
      </c>
      <c r="AJ5" s="300">
        <f t="shared" si="6"/>
        <v>1.695134883673655E-2</v>
      </c>
      <c r="AK5" s="300">
        <f t="shared" si="7"/>
        <v>2.4433165599117446E-2</v>
      </c>
      <c r="AL5" s="300">
        <f t="shared" si="8"/>
        <v>2.4433165599117446E-2</v>
      </c>
      <c r="AM5" s="300">
        <f t="shared" si="9"/>
        <v>0</v>
      </c>
      <c r="AN5" s="300">
        <f t="shared" si="10"/>
        <v>1.36614511280326E-3</v>
      </c>
      <c r="AO5" s="300">
        <f t="shared" si="11"/>
        <v>2.3067020486314187E-2</v>
      </c>
      <c r="AP5" s="300">
        <f t="shared" si="12"/>
        <v>13.120239002277188</v>
      </c>
    </row>
    <row r="6" spans="1:42" ht="15.75" thickBot="1" x14ac:dyDescent="0.3">
      <c r="A6" s="517" t="s">
        <v>568</v>
      </c>
      <c r="B6" s="518" t="s">
        <v>2178</v>
      </c>
      <c r="C6" s="519" t="s">
        <v>371</v>
      </c>
      <c r="D6" s="518" t="s">
        <v>1676</v>
      </c>
      <c r="E6" s="518" t="s">
        <v>1678</v>
      </c>
      <c r="F6" s="355" t="s">
        <v>226</v>
      </c>
      <c r="G6" s="355" t="s">
        <v>227</v>
      </c>
      <c r="H6" s="355" t="s">
        <v>221</v>
      </c>
      <c r="I6" s="513">
        <f t="shared" si="13"/>
        <v>4</v>
      </c>
      <c r="J6" s="356">
        <v>2011</v>
      </c>
      <c r="K6" s="356">
        <v>4</v>
      </c>
      <c r="L6" s="356" t="s">
        <v>204</v>
      </c>
      <c r="M6" s="356" t="s">
        <v>49</v>
      </c>
      <c r="N6" s="356" t="s">
        <v>42</v>
      </c>
      <c r="O6" s="356" t="s">
        <v>31</v>
      </c>
      <c r="P6" s="356" t="s">
        <v>36</v>
      </c>
      <c r="Q6" s="357">
        <v>3453.640856</v>
      </c>
      <c r="R6" s="357">
        <v>1038.6717450000001</v>
      </c>
      <c r="S6" s="357">
        <v>1200.947637</v>
      </c>
      <c r="T6" s="357">
        <v>1194.685295</v>
      </c>
      <c r="U6" s="357">
        <v>1200.947637</v>
      </c>
      <c r="V6" s="357">
        <v>78.193582000000006</v>
      </c>
      <c r="W6" s="357">
        <v>45.939371999999999</v>
      </c>
      <c r="X6" s="357">
        <v>33.282995</v>
      </c>
      <c r="Y6" s="357">
        <v>33.282995</v>
      </c>
      <c r="Z6" s="357">
        <v>1.0307649999999999</v>
      </c>
      <c r="AA6" s="357">
        <v>3.7023510000000002</v>
      </c>
      <c r="AB6" s="357">
        <v>28.549880000000002</v>
      </c>
      <c r="AC6" s="357">
        <v>35556.789336000002</v>
      </c>
      <c r="AD6" s="300">
        <f t="shared" si="0"/>
        <v>3.8069873762468811</v>
      </c>
      <c r="AE6" s="300">
        <f t="shared" si="1"/>
        <v>1.1449396118909361</v>
      </c>
      <c r="AF6" s="300">
        <f t="shared" si="2"/>
        <v>1.3238181629828742</v>
      </c>
      <c r="AG6" s="300">
        <f t="shared" si="3"/>
        <v>1.3169151125691865</v>
      </c>
      <c r="AH6" s="300">
        <f t="shared" si="4"/>
        <v>1.3238181629828742</v>
      </c>
      <c r="AI6" s="300">
        <f t="shared" si="5"/>
        <v>8.6193669808012421E-2</v>
      </c>
      <c r="AJ6" s="300">
        <f t="shared" si="6"/>
        <v>5.0639489329897314E-2</v>
      </c>
      <c r="AK6" s="300">
        <f t="shared" si="7"/>
        <v>3.6688221819173451E-2</v>
      </c>
      <c r="AL6" s="300">
        <f t="shared" si="8"/>
        <v>3.6688221819173451E-2</v>
      </c>
      <c r="AM6" s="300">
        <f t="shared" si="9"/>
        <v>1.1362239174521498E-3</v>
      </c>
      <c r="AN6" s="300">
        <f t="shared" si="10"/>
        <v>4.0811433808898099E-3</v>
      </c>
      <c r="AO6" s="300">
        <f t="shared" si="11"/>
        <v>3.14708556231428E-2</v>
      </c>
      <c r="AP6" s="300">
        <f t="shared" si="12"/>
        <v>39.194651032360191</v>
      </c>
    </row>
    <row r="7" spans="1:42" ht="15.75" thickBot="1" x14ac:dyDescent="0.3">
      <c r="A7" s="517" t="s">
        <v>568</v>
      </c>
      <c r="B7" s="518" t="s">
        <v>2178</v>
      </c>
      <c r="C7" s="519" t="s">
        <v>371</v>
      </c>
      <c r="D7" s="518" t="s">
        <v>1676</v>
      </c>
      <c r="E7" s="518" t="s">
        <v>1678</v>
      </c>
      <c r="F7" s="355" t="s">
        <v>226</v>
      </c>
      <c r="G7" s="355" t="s">
        <v>227</v>
      </c>
      <c r="H7" s="355" t="s">
        <v>221</v>
      </c>
      <c r="I7" s="513">
        <f t="shared" si="13"/>
        <v>5</v>
      </c>
      <c r="J7" s="356">
        <v>2011</v>
      </c>
      <c r="K7" s="356">
        <v>5</v>
      </c>
      <c r="L7" s="356" t="s">
        <v>56</v>
      </c>
      <c r="M7" s="356" t="s">
        <v>57</v>
      </c>
      <c r="N7" s="356" t="s">
        <v>42</v>
      </c>
      <c r="O7" s="356" t="s">
        <v>31</v>
      </c>
      <c r="P7" s="356" t="s">
        <v>36</v>
      </c>
      <c r="Q7" s="357">
        <v>1262.136913</v>
      </c>
      <c r="R7" s="357">
        <v>61.767977999999999</v>
      </c>
      <c r="S7" s="357">
        <v>71.418239999999997</v>
      </c>
      <c r="T7" s="357">
        <v>71.045828999999998</v>
      </c>
      <c r="U7" s="357">
        <v>71.418239999999997</v>
      </c>
      <c r="V7" s="357">
        <v>28.839987000000001</v>
      </c>
      <c r="W7" s="357">
        <v>21.632850999999999</v>
      </c>
      <c r="X7" s="357">
        <v>5.9921490000000004</v>
      </c>
      <c r="Y7" s="357">
        <v>5.9921490000000004</v>
      </c>
      <c r="Z7" s="357">
        <v>0</v>
      </c>
      <c r="AA7" s="357">
        <v>1.7434369999999999</v>
      </c>
      <c r="AB7" s="357">
        <v>4.2487120000000003</v>
      </c>
      <c r="AC7" s="357">
        <v>16743.692770000001</v>
      </c>
      <c r="AD7" s="300">
        <f t="shared" si="0"/>
        <v>1.391267793968386</v>
      </c>
      <c r="AE7" s="300">
        <f t="shared" si="1"/>
        <v>6.8087540745231184E-2</v>
      </c>
      <c r="AF7" s="300">
        <f t="shared" si="2"/>
        <v>7.8725133692294391E-2</v>
      </c>
      <c r="AG7" s="300">
        <f t="shared" si="3"/>
        <v>7.831462083502598E-2</v>
      </c>
      <c r="AH7" s="300">
        <f t="shared" si="4"/>
        <v>7.8725133692294391E-2</v>
      </c>
      <c r="AI7" s="300">
        <f t="shared" si="5"/>
        <v>3.1790643850352969E-2</v>
      </c>
      <c r="AJ7" s="300">
        <f t="shared" si="6"/>
        <v>2.3846136324844808E-2</v>
      </c>
      <c r="AK7" s="300">
        <f t="shared" si="7"/>
        <v>6.6052136139051901E-3</v>
      </c>
      <c r="AL7" s="300">
        <f t="shared" si="8"/>
        <v>6.6052136139051901E-3</v>
      </c>
      <c r="AM7" s="300">
        <f t="shared" si="9"/>
        <v>0</v>
      </c>
      <c r="AN7" s="300">
        <f t="shared" si="10"/>
        <v>1.9218103233724698E-3</v>
      </c>
      <c r="AO7" s="300">
        <f t="shared" si="11"/>
        <v>4.6834032905327195E-3</v>
      </c>
      <c r="AP7" s="300">
        <f t="shared" si="12"/>
        <v>18.45676191153623</v>
      </c>
    </row>
    <row r="8" spans="1:42" ht="15.75" thickBot="1" x14ac:dyDescent="0.3">
      <c r="A8" s="517" t="s">
        <v>568</v>
      </c>
      <c r="B8" s="518" t="s">
        <v>2178</v>
      </c>
      <c r="C8" s="519" t="s">
        <v>371</v>
      </c>
      <c r="D8" s="518" t="s">
        <v>1676</v>
      </c>
      <c r="E8" s="518" t="s">
        <v>1678</v>
      </c>
      <c r="F8" s="355" t="s">
        <v>226</v>
      </c>
      <c r="G8" s="355" t="s">
        <v>227</v>
      </c>
      <c r="H8" s="355" t="s">
        <v>221</v>
      </c>
      <c r="I8" s="513">
        <f t="shared" si="13"/>
        <v>6</v>
      </c>
      <c r="J8" s="356">
        <v>2011</v>
      </c>
      <c r="K8" s="356">
        <v>6</v>
      </c>
      <c r="L8" s="356" t="s">
        <v>1608</v>
      </c>
      <c r="M8" s="356" t="s">
        <v>1560</v>
      </c>
      <c r="N8" s="356" t="s">
        <v>42</v>
      </c>
      <c r="O8" s="356" t="s">
        <v>31</v>
      </c>
      <c r="P8" s="356" t="s">
        <v>36</v>
      </c>
      <c r="Q8" s="357">
        <v>0.39831899999999998</v>
      </c>
      <c r="R8" s="357">
        <v>1.4670000000000001E-2</v>
      </c>
      <c r="S8" s="357">
        <v>1.6962000000000001E-2</v>
      </c>
      <c r="T8" s="357">
        <v>1.6872999999999999E-2</v>
      </c>
      <c r="U8" s="357">
        <v>1.6962000000000001E-2</v>
      </c>
      <c r="V8" s="357">
        <v>0.62864399999999998</v>
      </c>
      <c r="W8" s="357">
        <v>9.7478999999999996E-2</v>
      </c>
      <c r="X8" s="357">
        <v>1.2383E-2</v>
      </c>
      <c r="Y8" s="357">
        <v>1.2383E-2</v>
      </c>
      <c r="Z8" s="357">
        <v>2.6120000000000002E-3</v>
      </c>
      <c r="AA8" s="357">
        <v>7.8560000000000001E-3</v>
      </c>
      <c r="AB8" s="357">
        <v>1.9139999999999999E-3</v>
      </c>
      <c r="AC8" s="357">
        <v>75.447795999999997</v>
      </c>
      <c r="AD8" s="300">
        <f t="shared" si="0"/>
        <v>4.3907153868788995E-4</v>
      </c>
      <c r="AE8" s="300">
        <f t="shared" si="1"/>
        <v>1.6170906917700002E-5</v>
      </c>
      <c r="AF8" s="300">
        <f t="shared" si="2"/>
        <v>1.869740444022E-5</v>
      </c>
      <c r="AG8" s="300">
        <f t="shared" si="3"/>
        <v>1.8599298733629999E-5</v>
      </c>
      <c r="AH8" s="300">
        <f t="shared" si="4"/>
        <v>1.869740444022E-5</v>
      </c>
      <c r="AI8" s="300">
        <f t="shared" si="5"/>
        <v>6.9296139116363997E-4</v>
      </c>
      <c r="AJ8" s="300">
        <f t="shared" si="6"/>
        <v>1.0745220418749E-4</v>
      </c>
      <c r="AK8" s="300">
        <f t="shared" si="7"/>
        <v>1.364992095173E-5</v>
      </c>
      <c r="AL8" s="300">
        <f t="shared" si="8"/>
        <v>1.364992095173E-5</v>
      </c>
      <c r="AM8" s="300">
        <f t="shared" si="9"/>
        <v>2.8792371417200003E-6</v>
      </c>
      <c r="AN8" s="300">
        <f t="shared" si="10"/>
        <v>8.6597576513600003E-6</v>
      </c>
      <c r="AO8" s="300">
        <f t="shared" si="11"/>
        <v>2.1098238473399998E-6</v>
      </c>
      <c r="AP8" s="300">
        <f t="shared" si="12"/>
        <v>8.3166958845372743E-2</v>
      </c>
    </row>
    <row r="9" spans="1:42" ht="15.75" thickBot="1" x14ac:dyDescent="0.3">
      <c r="A9" s="517" t="s">
        <v>568</v>
      </c>
      <c r="B9" s="518" t="s">
        <v>2178</v>
      </c>
      <c r="C9" s="519" t="s">
        <v>371</v>
      </c>
      <c r="D9" s="518" t="s">
        <v>1676</v>
      </c>
      <c r="E9" s="518" t="s">
        <v>1678</v>
      </c>
      <c r="F9" s="355" t="s">
        <v>226</v>
      </c>
      <c r="G9" s="355" t="s">
        <v>227</v>
      </c>
      <c r="H9" s="355" t="s">
        <v>221</v>
      </c>
      <c r="I9" s="513">
        <f t="shared" si="13"/>
        <v>7</v>
      </c>
      <c r="J9" s="356">
        <v>2011</v>
      </c>
      <c r="K9" s="356">
        <v>7</v>
      </c>
      <c r="L9" s="356" t="s">
        <v>155</v>
      </c>
      <c r="M9" s="356" t="s">
        <v>156</v>
      </c>
      <c r="N9" s="356" t="s">
        <v>42</v>
      </c>
      <c r="O9" s="356" t="s">
        <v>96</v>
      </c>
      <c r="P9" s="356" t="s">
        <v>36</v>
      </c>
      <c r="Q9" s="357">
        <v>0.67594699999999996</v>
      </c>
      <c r="R9" s="357">
        <v>5.0819999999999997E-3</v>
      </c>
      <c r="S9" s="357">
        <v>5.8760000000000001E-3</v>
      </c>
      <c r="T9" s="357">
        <v>5.8459999999999996E-3</v>
      </c>
      <c r="U9" s="357">
        <v>5.8760000000000001E-3</v>
      </c>
      <c r="V9" s="357">
        <v>0.252079</v>
      </c>
      <c r="W9" s="357">
        <v>6.6769999999999996E-2</v>
      </c>
      <c r="X9" s="357">
        <v>6.3179999999999998E-3</v>
      </c>
      <c r="Y9" s="357">
        <v>6.3179999999999998E-3</v>
      </c>
      <c r="Z9" s="357">
        <v>0</v>
      </c>
      <c r="AA9" s="357">
        <v>5.3810000000000004E-3</v>
      </c>
      <c r="AB9" s="357">
        <v>9.3700000000000001E-4</v>
      </c>
      <c r="AC9" s="357">
        <v>51.679347999999997</v>
      </c>
      <c r="AD9" s="300">
        <f t="shared" si="0"/>
        <v>7.4510402306056985E-4</v>
      </c>
      <c r="AE9" s="300">
        <f t="shared" si="1"/>
        <v>5.6019460774199994E-6</v>
      </c>
      <c r="AF9" s="300">
        <f t="shared" si="2"/>
        <v>6.4771812575599994E-6</v>
      </c>
      <c r="AG9" s="300">
        <f t="shared" si="3"/>
        <v>6.4441119182599994E-6</v>
      </c>
      <c r="AH9" s="300">
        <f t="shared" si="4"/>
        <v>6.4771812575599994E-6</v>
      </c>
      <c r="AI9" s="300">
        <f t="shared" si="5"/>
        <v>2.7786953271348994E-4</v>
      </c>
      <c r="AJ9" s="300">
        <f t="shared" si="6"/>
        <v>7.3601326168699988E-5</v>
      </c>
      <c r="AK9" s="300">
        <f t="shared" si="7"/>
        <v>6.964402856579999E-6</v>
      </c>
      <c r="AL9" s="300">
        <f t="shared" si="8"/>
        <v>6.964402856579999E-6</v>
      </c>
      <c r="AM9" s="300">
        <f t="shared" si="9"/>
        <v>0</v>
      </c>
      <c r="AN9" s="300">
        <f t="shared" si="10"/>
        <v>5.9315371591100005E-6</v>
      </c>
      <c r="AO9" s="300">
        <f t="shared" si="11"/>
        <v>1.03286569747E-6</v>
      </c>
      <c r="AP9" s="300">
        <f t="shared" si="12"/>
        <v>5.6966729793825874E-2</v>
      </c>
    </row>
    <row r="10" spans="1:42" ht="15.75" thickBot="1" x14ac:dyDescent="0.3">
      <c r="A10" s="517" t="s">
        <v>568</v>
      </c>
      <c r="B10" s="518" t="s">
        <v>2178</v>
      </c>
      <c r="C10" s="519" t="s">
        <v>371</v>
      </c>
      <c r="D10" s="518" t="s">
        <v>1676</v>
      </c>
      <c r="E10" s="518" t="s">
        <v>1678</v>
      </c>
      <c r="F10" s="355">
        <v>2275050011</v>
      </c>
      <c r="G10" s="355" t="s">
        <v>227</v>
      </c>
      <c r="H10" s="355" t="s">
        <v>223</v>
      </c>
      <c r="I10" s="513">
        <f t="shared" si="13"/>
        <v>8</v>
      </c>
      <c r="J10" s="356">
        <v>2011</v>
      </c>
      <c r="K10" s="356">
        <v>8</v>
      </c>
      <c r="L10" s="356" t="s">
        <v>315</v>
      </c>
      <c r="M10" s="356" t="s">
        <v>105</v>
      </c>
      <c r="N10" s="356" t="s">
        <v>42</v>
      </c>
      <c r="O10" s="356" t="s">
        <v>115</v>
      </c>
      <c r="P10" s="356" t="s">
        <v>36</v>
      </c>
      <c r="Q10" s="357">
        <v>16572.118902999999</v>
      </c>
      <c r="R10" s="357">
        <v>174.44229200000001</v>
      </c>
      <c r="S10" s="357">
        <v>152.188602</v>
      </c>
      <c r="T10" s="357">
        <v>145.60872499999999</v>
      </c>
      <c r="U10" s="357">
        <v>170.90241700000001</v>
      </c>
      <c r="V10" s="357">
        <v>14.303039999999999</v>
      </c>
      <c r="W10" s="357">
        <v>16.879131000000001</v>
      </c>
      <c r="X10" s="357">
        <v>33.090347999999999</v>
      </c>
      <c r="Y10" s="357">
        <v>33.090347999999999</v>
      </c>
      <c r="Z10" s="357">
        <v>0</v>
      </c>
      <c r="AA10" s="357">
        <v>1.360325</v>
      </c>
      <c r="AB10" s="357">
        <v>31.730022999999999</v>
      </c>
      <c r="AC10" s="357">
        <v>13064.342905</v>
      </c>
      <c r="AD10" s="300">
        <f t="shared" si="0"/>
        <v>18.26763409744169</v>
      </c>
      <c r="AE10" s="300">
        <f t="shared" si="1"/>
        <v>0.19228971141392254</v>
      </c>
      <c r="AF10" s="300">
        <f t="shared" si="2"/>
        <v>0.16775921723768861</v>
      </c>
      <c r="AG10" s="300">
        <f t="shared" si="3"/>
        <v>0.16050614440217972</v>
      </c>
      <c r="AH10" s="300">
        <f t="shared" si="4"/>
        <v>0.18838766716543628</v>
      </c>
      <c r="AI10" s="300">
        <f t="shared" si="5"/>
        <v>1.57664027593824E-2</v>
      </c>
      <c r="AJ10" s="300">
        <f t="shared" si="6"/>
        <v>1.860605700427161E-2</v>
      </c>
      <c r="AK10" s="300">
        <f t="shared" si="7"/>
        <v>3.6475864852235883E-2</v>
      </c>
      <c r="AL10" s="300">
        <f t="shared" si="8"/>
        <v>3.6475864852235883E-2</v>
      </c>
      <c r="AM10" s="300">
        <f t="shared" si="9"/>
        <v>0</v>
      </c>
      <c r="AN10" s="300">
        <f t="shared" si="10"/>
        <v>1.4995016327757501E-3</v>
      </c>
      <c r="AO10" s="300">
        <f t="shared" si="11"/>
        <v>3.4976363219460127E-2</v>
      </c>
      <c r="AP10" s="300">
        <f t="shared" si="12"/>
        <v>14.400972941899754</v>
      </c>
    </row>
    <row r="11" spans="1:42" ht="15.75" thickBot="1" x14ac:dyDescent="0.3">
      <c r="A11" s="517" t="s">
        <v>568</v>
      </c>
      <c r="B11" s="518" t="s">
        <v>2178</v>
      </c>
      <c r="C11" s="519" t="s">
        <v>371</v>
      </c>
      <c r="D11" s="518" t="s">
        <v>1676</v>
      </c>
      <c r="E11" s="518" t="s">
        <v>1678</v>
      </c>
      <c r="F11" s="355">
        <v>2275050011</v>
      </c>
      <c r="G11" s="355" t="s">
        <v>227</v>
      </c>
      <c r="H11" s="355" t="s">
        <v>223</v>
      </c>
      <c r="I11" s="513">
        <f t="shared" si="13"/>
        <v>9</v>
      </c>
      <c r="J11" s="356">
        <v>2011</v>
      </c>
      <c r="K11" s="356">
        <v>9</v>
      </c>
      <c r="L11" s="356" t="s">
        <v>135</v>
      </c>
      <c r="M11" s="356" t="s">
        <v>102</v>
      </c>
      <c r="N11" s="356" t="s">
        <v>42</v>
      </c>
      <c r="O11" s="356" t="s">
        <v>115</v>
      </c>
      <c r="P11" s="356" t="s">
        <v>36</v>
      </c>
      <c r="Q11" s="357">
        <v>29185.925803999999</v>
      </c>
      <c r="R11" s="357">
        <v>377.03123099999999</v>
      </c>
      <c r="S11" s="357">
        <v>328.93317100000002</v>
      </c>
      <c r="T11" s="357">
        <v>314.71173900000002</v>
      </c>
      <c r="U11" s="357">
        <v>369.380315</v>
      </c>
      <c r="V11" s="357">
        <v>110.915256</v>
      </c>
      <c r="W11" s="357">
        <v>40.613785</v>
      </c>
      <c r="X11" s="357">
        <v>72.783393000000004</v>
      </c>
      <c r="Y11" s="357">
        <v>72.783393000000004</v>
      </c>
      <c r="Z11" s="357">
        <v>0</v>
      </c>
      <c r="AA11" s="357">
        <v>3.2731499999999998</v>
      </c>
      <c r="AB11" s="357">
        <v>69.510242000000005</v>
      </c>
      <c r="AC11" s="357">
        <v>31434.818347</v>
      </c>
      <c r="AD11" s="300">
        <f t="shared" si="0"/>
        <v>32.171976106570042</v>
      </c>
      <c r="AE11" s="300">
        <f t="shared" si="1"/>
        <v>0.41560579015452259</v>
      </c>
      <c r="AF11" s="300">
        <f t="shared" si="2"/>
        <v>0.36258675462746404</v>
      </c>
      <c r="AG11" s="300">
        <f t="shared" si="3"/>
        <v>0.34691030928946809</v>
      </c>
      <c r="AH11" s="300">
        <f t="shared" si="4"/>
        <v>0.40717209891586265</v>
      </c>
      <c r="AI11" s="300">
        <f t="shared" si="5"/>
        <v>0.12226314114034535</v>
      </c>
      <c r="AJ11" s="300">
        <f t="shared" si="6"/>
        <v>4.4769034547408347E-2</v>
      </c>
      <c r="AK11" s="300">
        <f t="shared" si="7"/>
        <v>8.0229957284074824E-2</v>
      </c>
      <c r="AL11" s="300">
        <f t="shared" si="8"/>
        <v>8.0229957284074824E-2</v>
      </c>
      <c r="AM11" s="300">
        <f t="shared" si="9"/>
        <v>0</v>
      </c>
      <c r="AN11" s="300">
        <f t="shared" si="10"/>
        <v>3.6080302643264998E-3</v>
      </c>
      <c r="AO11" s="300">
        <f t="shared" si="11"/>
        <v>7.6621925917437023E-2</v>
      </c>
      <c r="AP11" s="300">
        <f t="shared" si="12"/>
        <v>34.650955791693605</v>
      </c>
    </row>
    <row r="12" spans="1:42" ht="15.75" thickBot="1" x14ac:dyDescent="0.3">
      <c r="A12" s="517" t="s">
        <v>568</v>
      </c>
      <c r="B12" s="518" t="s">
        <v>2178</v>
      </c>
      <c r="C12" s="519" t="s">
        <v>371</v>
      </c>
      <c r="D12" s="518" t="s">
        <v>1676</v>
      </c>
      <c r="E12" s="518" t="s">
        <v>1678</v>
      </c>
      <c r="F12" s="355">
        <v>2275050011</v>
      </c>
      <c r="G12" s="355" t="s">
        <v>227</v>
      </c>
      <c r="H12" s="355" t="s">
        <v>223</v>
      </c>
      <c r="I12" s="513">
        <f t="shared" si="13"/>
        <v>10</v>
      </c>
      <c r="J12" s="356">
        <v>2011</v>
      </c>
      <c r="K12" s="356">
        <v>10</v>
      </c>
      <c r="L12" s="356" t="s">
        <v>139</v>
      </c>
      <c r="M12" s="356" t="s">
        <v>120</v>
      </c>
      <c r="N12" s="356" t="s">
        <v>42</v>
      </c>
      <c r="O12" s="356" t="s">
        <v>115</v>
      </c>
      <c r="P12" s="356" t="s">
        <v>36</v>
      </c>
      <c r="Q12" s="357">
        <v>14803.944426</v>
      </c>
      <c r="R12" s="357">
        <v>123.207897</v>
      </c>
      <c r="S12" s="357">
        <v>107.49020400000001</v>
      </c>
      <c r="T12" s="357">
        <v>102.84286400000001</v>
      </c>
      <c r="U12" s="357">
        <v>120.707697</v>
      </c>
      <c r="V12" s="357">
        <v>20.707056000000001</v>
      </c>
      <c r="W12" s="357">
        <v>17.810859000000001</v>
      </c>
      <c r="X12" s="357">
        <v>25.672037</v>
      </c>
      <c r="Y12" s="357">
        <v>25.672037</v>
      </c>
      <c r="Z12" s="357">
        <v>0</v>
      </c>
      <c r="AA12" s="357">
        <v>1.4354150000000001</v>
      </c>
      <c r="AB12" s="357">
        <v>24.236623000000002</v>
      </c>
      <c r="AC12" s="357">
        <v>13785.494634000001</v>
      </c>
      <c r="AD12" s="300">
        <f t="shared" si="0"/>
        <v>16.318555373391256</v>
      </c>
      <c r="AE12" s="300">
        <f t="shared" si="1"/>
        <v>0.13581345834441508</v>
      </c>
      <c r="AF12" s="300">
        <f t="shared" si="2"/>
        <v>0.11848766758340724</v>
      </c>
      <c r="AG12" s="300">
        <f t="shared" si="3"/>
        <v>0.11336485213999184</v>
      </c>
      <c r="AH12" s="300">
        <f t="shared" si="4"/>
        <v>0.13305745960715304</v>
      </c>
      <c r="AI12" s="300">
        <f t="shared" si="5"/>
        <v>2.282562202560336E-2</v>
      </c>
      <c r="AJ12" s="300">
        <f t="shared" si="6"/>
        <v>1.9633111316515291E-2</v>
      </c>
      <c r="AK12" s="300">
        <f t="shared" si="7"/>
        <v>2.8298576735838465E-2</v>
      </c>
      <c r="AL12" s="300">
        <f t="shared" si="8"/>
        <v>2.8298576735838465E-2</v>
      </c>
      <c r="AM12" s="300">
        <f t="shared" si="9"/>
        <v>0</v>
      </c>
      <c r="AN12" s="300">
        <f t="shared" si="10"/>
        <v>1.5822741890436499E-3</v>
      </c>
      <c r="AO12" s="300">
        <f t="shared" si="11"/>
        <v>2.671630364910613E-2</v>
      </c>
      <c r="AP12" s="300">
        <f t="shared" si="12"/>
        <v>15.195906649002511</v>
      </c>
    </row>
    <row r="13" spans="1:42" ht="15.75" thickBot="1" x14ac:dyDescent="0.3">
      <c r="A13" s="517" t="s">
        <v>568</v>
      </c>
      <c r="B13" s="518" t="s">
        <v>2178</v>
      </c>
      <c r="C13" s="519" t="s">
        <v>371</v>
      </c>
      <c r="D13" s="518" t="s">
        <v>1676</v>
      </c>
      <c r="E13" s="518" t="s">
        <v>1678</v>
      </c>
      <c r="F13" s="355" t="s">
        <v>226</v>
      </c>
      <c r="G13" s="355" t="s">
        <v>227</v>
      </c>
      <c r="H13" s="355" t="s">
        <v>221</v>
      </c>
      <c r="I13" s="513">
        <f t="shared" si="13"/>
        <v>11</v>
      </c>
      <c r="J13" s="356">
        <v>2011</v>
      </c>
      <c r="K13" s="356">
        <v>11</v>
      </c>
      <c r="L13" s="356" t="s">
        <v>74</v>
      </c>
      <c r="M13" s="356" t="s">
        <v>52</v>
      </c>
      <c r="N13" s="356" t="s">
        <v>30</v>
      </c>
      <c r="O13" s="356" t="s">
        <v>31</v>
      </c>
      <c r="P13" s="356" t="s">
        <v>36</v>
      </c>
      <c r="Q13" s="357">
        <v>519.75338899999997</v>
      </c>
      <c r="R13" s="357">
        <v>491.300569</v>
      </c>
      <c r="S13" s="357">
        <v>568.058446</v>
      </c>
      <c r="T13" s="357">
        <v>565.09630500000003</v>
      </c>
      <c r="U13" s="357">
        <v>568.058446</v>
      </c>
      <c r="V13" s="357">
        <v>8.5825239999999994</v>
      </c>
      <c r="W13" s="357">
        <v>6.0742770000000004</v>
      </c>
      <c r="X13" s="357">
        <v>10.638069</v>
      </c>
      <c r="Y13" s="357">
        <v>10.638069</v>
      </c>
      <c r="Z13" s="357">
        <v>0.17851300000000001</v>
      </c>
      <c r="AA13" s="357">
        <v>0.489539</v>
      </c>
      <c r="AB13" s="357">
        <v>9.9700179999999996</v>
      </c>
      <c r="AC13" s="357">
        <v>4701.4524970000002</v>
      </c>
      <c r="AD13" s="300">
        <f t="shared" si="0"/>
        <v>0.57293003910552953</v>
      </c>
      <c r="AE13" s="300">
        <f t="shared" si="1"/>
        <v>0.54156617381813532</v>
      </c>
      <c r="AF13" s="300">
        <f t="shared" si="2"/>
        <v>0.62617724976682432</v>
      </c>
      <c r="AG13" s="300">
        <f t="shared" si="3"/>
        <v>0.62291204824070956</v>
      </c>
      <c r="AH13" s="300">
        <f t="shared" si="4"/>
        <v>0.62617724976682432</v>
      </c>
      <c r="AI13" s="300">
        <f t="shared" si="5"/>
        <v>9.4606132735464386E-3</v>
      </c>
      <c r="AJ13" s="300">
        <f t="shared" si="6"/>
        <v>6.6957442371728699E-3</v>
      </c>
      <c r="AK13" s="300">
        <f t="shared" si="7"/>
        <v>1.1726463775260388E-2</v>
      </c>
      <c r="AL13" s="300">
        <f t="shared" si="8"/>
        <v>1.1726463775260388E-2</v>
      </c>
      <c r="AM13" s="300">
        <f t="shared" si="9"/>
        <v>1.9677689888202999E-4</v>
      </c>
      <c r="AN13" s="300">
        <f t="shared" si="10"/>
        <v>5.3962437638608999E-4</v>
      </c>
      <c r="AO13" s="300">
        <f t="shared" si="11"/>
        <v>1.0990063602303578E-2</v>
      </c>
      <c r="AP13" s="300">
        <f t="shared" si="12"/>
        <v>5.1824642608708409</v>
      </c>
    </row>
    <row r="14" spans="1:42" ht="15.75" thickBot="1" x14ac:dyDescent="0.3">
      <c r="A14" s="517" t="s">
        <v>568</v>
      </c>
      <c r="B14" s="518" t="s">
        <v>2178</v>
      </c>
      <c r="C14" s="519" t="s">
        <v>371</v>
      </c>
      <c r="D14" s="518" t="s">
        <v>1676</v>
      </c>
      <c r="E14" s="518" t="s">
        <v>1678</v>
      </c>
      <c r="F14" s="355" t="s">
        <v>226</v>
      </c>
      <c r="G14" s="355" t="s">
        <v>227</v>
      </c>
      <c r="H14" s="355" t="s">
        <v>221</v>
      </c>
      <c r="I14" s="513">
        <f t="shared" si="13"/>
        <v>12</v>
      </c>
      <c r="J14" s="356">
        <v>2011</v>
      </c>
      <c r="K14" s="356">
        <v>12</v>
      </c>
      <c r="L14" s="356" t="s">
        <v>109</v>
      </c>
      <c r="M14" s="356" t="s">
        <v>110</v>
      </c>
      <c r="N14" s="356" t="s">
        <v>42</v>
      </c>
      <c r="O14" s="356" t="s">
        <v>108</v>
      </c>
      <c r="P14" s="356" t="s">
        <v>36</v>
      </c>
      <c r="Q14" s="357">
        <v>169.19315599999999</v>
      </c>
      <c r="R14" s="357">
        <v>163.596768</v>
      </c>
      <c r="S14" s="357">
        <v>189.15615399999999</v>
      </c>
      <c r="T14" s="357">
        <v>188.16979900000001</v>
      </c>
      <c r="U14" s="357">
        <v>189.15615399999999</v>
      </c>
      <c r="V14" s="357">
        <v>34.238824000000001</v>
      </c>
      <c r="W14" s="357">
        <v>8.04026</v>
      </c>
      <c r="X14" s="357">
        <v>1.0653189999999999</v>
      </c>
      <c r="Y14" s="357">
        <v>1.0653189999999999</v>
      </c>
      <c r="Z14" s="357">
        <v>0</v>
      </c>
      <c r="AA14" s="357">
        <v>0.64798199999999995</v>
      </c>
      <c r="AB14" s="357">
        <v>0.41733700000000001</v>
      </c>
      <c r="AC14" s="357">
        <v>6223.1116620000003</v>
      </c>
      <c r="AD14" s="300">
        <f t="shared" si="0"/>
        <v>0.18650352943339432</v>
      </c>
      <c r="AE14" s="300">
        <f t="shared" si="1"/>
        <v>0.18033456764584607</v>
      </c>
      <c r="AF14" s="300">
        <f t="shared" si="2"/>
        <v>0.20850896791030171</v>
      </c>
      <c r="AG14" s="300">
        <f t="shared" si="3"/>
        <v>0.20742169763812668</v>
      </c>
      <c r="AH14" s="300">
        <f t="shared" si="4"/>
        <v>0.20850896791030171</v>
      </c>
      <c r="AI14" s="300">
        <f t="shared" si="5"/>
        <v>3.7741842936299438E-2</v>
      </c>
      <c r="AJ14" s="300">
        <f t="shared" si="6"/>
        <v>8.8628695333405998E-3</v>
      </c>
      <c r="AK14" s="300">
        <f t="shared" si="7"/>
        <v>1.1743131824578899E-3</v>
      </c>
      <c r="AL14" s="300">
        <f t="shared" si="8"/>
        <v>1.1743131824578899E-3</v>
      </c>
      <c r="AM14" s="300">
        <f t="shared" si="9"/>
        <v>0</v>
      </c>
      <c r="AN14" s="300">
        <f t="shared" si="10"/>
        <v>7.142778872764199E-4</v>
      </c>
      <c r="AO14" s="300">
        <f t="shared" si="11"/>
        <v>4.6003529518146995E-4</v>
      </c>
      <c r="AP14" s="300">
        <f t="shared" si="12"/>
        <v>6.8598063684154971</v>
      </c>
    </row>
    <row r="15" spans="1:42" ht="15.75" thickBot="1" x14ac:dyDescent="0.3">
      <c r="A15" s="517" t="s">
        <v>568</v>
      </c>
      <c r="B15" s="518" t="s">
        <v>2178</v>
      </c>
      <c r="C15" s="519" t="s">
        <v>371</v>
      </c>
      <c r="D15" s="518" t="s">
        <v>1676</v>
      </c>
      <c r="E15" s="518" t="s">
        <v>1678</v>
      </c>
      <c r="F15" s="355">
        <v>2275050011</v>
      </c>
      <c r="G15" s="355" t="s">
        <v>227</v>
      </c>
      <c r="H15" s="355" t="s">
        <v>223</v>
      </c>
      <c r="I15" s="513">
        <f t="shared" si="13"/>
        <v>13</v>
      </c>
      <c r="J15" s="356">
        <v>2011</v>
      </c>
      <c r="K15" s="356">
        <v>13</v>
      </c>
      <c r="L15" s="356" t="s">
        <v>101</v>
      </c>
      <c r="M15" s="356" t="s">
        <v>102</v>
      </c>
      <c r="N15" s="356" t="s">
        <v>42</v>
      </c>
      <c r="O15" s="356" t="s">
        <v>103</v>
      </c>
      <c r="P15" s="356" t="s">
        <v>36</v>
      </c>
      <c r="Q15" s="357">
        <v>231.292846</v>
      </c>
      <c r="R15" s="357">
        <v>6.3269570000000002</v>
      </c>
      <c r="S15" s="357">
        <v>5.5198239999999998</v>
      </c>
      <c r="T15" s="357">
        <v>5.281174</v>
      </c>
      <c r="U15" s="357">
        <v>6.1985669999999997</v>
      </c>
      <c r="V15" s="357">
        <v>1.034824</v>
      </c>
      <c r="W15" s="357">
        <v>0.37940699999999999</v>
      </c>
      <c r="X15" s="357">
        <v>0.67993000000000003</v>
      </c>
      <c r="Y15" s="357">
        <v>0.67993000000000003</v>
      </c>
      <c r="Z15" s="357">
        <v>0</v>
      </c>
      <c r="AA15" s="357">
        <v>3.0577E-2</v>
      </c>
      <c r="AB15" s="357">
        <v>0.64935200000000004</v>
      </c>
      <c r="AC15" s="357">
        <v>293.65851800000002</v>
      </c>
      <c r="AD15" s="300">
        <f t="shared" si="0"/>
        <v>0.25495672006788828</v>
      </c>
      <c r="AE15" s="300">
        <f t="shared" si="1"/>
        <v>6.9742762589836702E-3</v>
      </c>
      <c r="AF15" s="300">
        <f t="shared" si="2"/>
        <v>6.0845644244094397E-3</v>
      </c>
      <c r="AG15" s="300">
        <f t="shared" si="3"/>
        <v>5.8214978302779394E-3</v>
      </c>
      <c r="AH15" s="300">
        <f t="shared" si="4"/>
        <v>6.8327505098927698E-3</v>
      </c>
      <c r="AI15" s="300">
        <f t="shared" si="5"/>
        <v>1.1406981990594398E-3</v>
      </c>
      <c r="AJ15" s="300">
        <f t="shared" si="6"/>
        <v>4.1822462719316998E-4</v>
      </c>
      <c r="AK15" s="300">
        <f t="shared" si="7"/>
        <v>7.4949452900830002E-4</v>
      </c>
      <c r="AL15" s="300">
        <f t="shared" si="8"/>
        <v>7.4949452900830002E-4</v>
      </c>
      <c r="AM15" s="300">
        <f t="shared" si="9"/>
        <v>0</v>
      </c>
      <c r="AN15" s="300">
        <f t="shared" si="10"/>
        <v>3.3705372925869998E-5</v>
      </c>
      <c r="AO15" s="300">
        <f t="shared" si="11"/>
        <v>7.1578805377112001E-4</v>
      </c>
      <c r="AP15" s="300">
        <f t="shared" si="12"/>
        <v>0.3237031056692386</v>
      </c>
    </row>
    <row r="16" spans="1:42" ht="15.75" thickBot="1" x14ac:dyDescent="0.3">
      <c r="A16" s="517" t="s">
        <v>568</v>
      </c>
      <c r="B16" s="518" t="s">
        <v>2178</v>
      </c>
      <c r="C16" s="519" t="s">
        <v>371</v>
      </c>
      <c r="D16" s="518" t="s">
        <v>1676</v>
      </c>
      <c r="E16" s="518" t="s">
        <v>1678</v>
      </c>
      <c r="F16" s="17" t="s">
        <v>219</v>
      </c>
      <c r="G16" s="17" t="s">
        <v>220</v>
      </c>
      <c r="H16" s="17" t="s">
        <v>221</v>
      </c>
      <c r="I16" s="513">
        <f t="shared" si="13"/>
        <v>14</v>
      </c>
      <c r="J16" s="356">
        <v>2011</v>
      </c>
      <c r="K16" s="356">
        <v>14</v>
      </c>
      <c r="L16" s="356" t="s">
        <v>169</v>
      </c>
      <c r="M16" s="356" t="s">
        <v>164</v>
      </c>
      <c r="N16" s="356" t="s">
        <v>42</v>
      </c>
      <c r="O16" s="356" t="s">
        <v>96</v>
      </c>
      <c r="P16" s="356" t="s">
        <v>36</v>
      </c>
      <c r="Q16" s="357">
        <v>4060.1083829999998</v>
      </c>
      <c r="R16" s="357">
        <v>921.821327</v>
      </c>
      <c r="S16" s="357">
        <v>1065.8412049999999</v>
      </c>
      <c r="T16" s="357">
        <v>1060.2833760000001</v>
      </c>
      <c r="U16" s="357">
        <v>1065.8412049999999</v>
      </c>
      <c r="V16" s="357">
        <v>120.931226</v>
      </c>
      <c r="W16" s="357">
        <v>69.707629999999995</v>
      </c>
      <c r="X16" s="357">
        <v>5.6188630000000002</v>
      </c>
      <c r="Y16" s="357">
        <v>5.6188630000000002</v>
      </c>
      <c r="Z16" s="357">
        <v>0</v>
      </c>
      <c r="AA16" s="357">
        <v>5.6178850000000002</v>
      </c>
      <c r="AB16" s="357">
        <v>9.7799999999999992E-4</v>
      </c>
      <c r="AC16" s="357">
        <v>53953.274023999998</v>
      </c>
      <c r="AD16" s="300">
        <f t="shared" si="0"/>
        <v>4.4755033904067112</v>
      </c>
      <c r="AE16" s="300">
        <f t="shared" si="1"/>
        <v>1.0161340745513083</v>
      </c>
      <c r="AF16" s="300">
        <f t="shared" si="2"/>
        <v>1.1748888149355285</v>
      </c>
      <c r="AG16" s="300">
        <f t="shared" si="3"/>
        <v>1.1687623571697825</v>
      </c>
      <c r="AH16" s="300">
        <f t="shared" si="4"/>
        <v>1.1748888149355285</v>
      </c>
      <c r="AI16" s="300">
        <f t="shared" si="5"/>
        <v>0.13330385815196605</v>
      </c>
      <c r="AJ16" s="300">
        <f t="shared" si="6"/>
        <v>7.6839508942295298E-2</v>
      </c>
      <c r="AK16" s="300">
        <f t="shared" si="7"/>
        <v>6.1937362342405298E-3</v>
      </c>
      <c r="AL16" s="300">
        <f t="shared" si="8"/>
        <v>6.1937362342405298E-3</v>
      </c>
      <c r="AM16" s="300">
        <f t="shared" si="9"/>
        <v>0</v>
      </c>
      <c r="AN16" s="300">
        <f t="shared" si="10"/>
        <v>6.1926581737793496E-3</v>
      </c>
      <c r="AO16" s="300">
        <f t="shared" si="11"/>
        <v>1.0780604611799997E-6</v>
      </c>
      <c r="AP16" s="300">
        <f t="shared" si="12"/>
        <v>59.473304168184406</v>
      </c>
    </row>
    <row r="17" spans="1:42" ht="15.75" thickBot="1" x14ac:dyDescent="0.3">
      <c r="A17" s="517" t="s">
        <v>568</v>
      </c>
      <c r="B17" s="518" t="s">
        <v>2178</v>
      </c>
      <c r="C17" s="519" t="s">
        <v>371</v>
      </c>
      <c r="D17" s="518" t="s">
        <v>1676</v>
      </c>
      <c r="E17" s="518" t="s">
        <v>1678</v>
      </c>
      <c r="F17" s="355" t="s">
        <v>226</v>
      </c>
      <c r="G17" s="355" t="s">
        <v>227</v>
      </c>
      <c r="H17" s="355" t="s">
        <v>221</v>
      </c>
      <c r="I17" s="513">
        <f t="shared" si="13"/>
        <v>15</v>
      </c>
      <c r="J17" s="356">
        <v>2011</v>
      </c>
      <c r="K17" s="356">
        <v>1</v>
      </c>
      <c r="L17" s="356" t="s">
        <v>215</v>
      </c>
      <c r="M17" s="356" t="s">
        <v>216</v>
      </c>
      <c r="N17" s="356" t="s">
        <v>42</v>
      </c>
      <c r="O17" s="356" t="s">
        <v>31</v>
      </c>
      <c r="P17" s="356" t="s">
        <v>35</v>
      </c>
      <c r="Q17" s="357">
        <v>1.2509999999999999E-3</v>
      </c>
      <c r="R17" s="357">
        <v>6.0000000000000002E-6</v>
      </c>
      <c r="S17" s="357">
        <v>6.9999999999999999E-6</v>
      </c>
      <c r="T17" s="357">
        <v>6.9999999999999999E-6</v>
      </c>
      <c r="U17" s="357">
        <v>6.9999999999999999E-6</v>
      </c>
      <c r="V17" s="357">
        <v>0.143376</v>
      </c>
      <c r="W17" s="357">
        <v>1.1665E-2</v>
      </c>
      <c r="X17" s="357">
        <v>1.1950000000000001E-3</v>
      </c>
      <c r="Y17" s="357">
        <v>1.1950000000000001E-3</v>
      </c>
      <c r="Z17" s="357">
        <v>0</v>
      </c>
      <c r="AA17" s="357">
        <v>9.3999999999999997E-4</v>
      </c>
      <c r="AB17" s="357">
        <v>2.5399999999999999E-4</v>
      </c>
      <c r="AC17" s="357">
        <v>9.0283250000000006</v>
      </c>
      <c r="AD17" s="300">
        <f t="shared" si="0"/>
        <v>1.3789914488099998E-6</v>
      </c>
      <c r="AE17" s="300">
        <f t="shared" si="1"/>
        <v>6.6138678599999996E-9</v>
      </c>
      <c r="AF17" s="300">
        <f t="shared" si="2"/>
        <v>7.7161791699999991E-9</v>
      </c>
      <c r="AG17" s="300">
        <f t="shared" si="3"/>
        <v>7.7161791699999991E-9</v>
      </c>
      <c r="AH17" s="300">
        <f t="shared" si="4"/>
        <v>7.7161791699999991E-9</v>
      </c>
      <c r="AI17" s="300">
        <f t="shared" si="5"/>
        <v>1.5804498638255997E-4</v>
      </c>
      <c r="AJ17" s="300">
        <f t="shared" si="6"/>
        <v>1.285846143115E-5</v>
      </c>
      <c r="AK17" s="300">
        <f t="shared" si="7"/>
        <v>1.3172620154500001E-6</v>
      </c>
      <c r="AL17" s="300">
        <f t="shared" si="8"/>
        <v>1.3172620154500001E-6</v>
      </c>
      <c r="AM17" s="300">
        <f t="shared" si="9"/>
        <v>0</v>
      </c>
      <c r="AN17" s="300">
        <f t="shared" si="10"/>
        <v>1.0361726313999999E-6</v>
      </c>
      <c r="AO17" s="300">
        <f t="shared" si="11"/>
        <v>2.7998707273999999E-7</v>
      </c>
      <c r="AP17" s="300">
        <f t="shared" si="12"/>
        <v>9.9520247578557489E-3</v>
      </c>
    </row>
    <row r="18" spans="1:42" ht="15.75" thickBot="1" x14ac:dyDescent="0.3">
      <c r="A18" s="517" t="s">
        <v>568</v>
      </c>
      <c r="B18" s="518" t="s">
        <v>2178</v>
      </c>
      <c r="C18" s="519" t="s">
        <v>371</v>
      </c>
      <c r="D18" s="518" t="s">
        <v>1676</v>
      </c>
      <c r="E18" s="518" t="s">
        <v>1678</v>
      </c>
      <c r="F18" s="355" t="s">
        <v>226</v>
      </c>
      <c r="G18" s="355" t="s">
        <v>227</v>
      </c>
      <c r="H18" s="355" t="s">
        <v>221</v>
      </c>
      <c r="I18" s="513">
        <f t="shared" si="13"/>
        <v>16</v>
      </c>
      <c r="J18" s="356">
        <v>2011</v>
      </c>
      <c r="K18" s="356">
        <v>2</v>
      </c>
      <c r="L18" s="356" t="s">
        <v>147</v>
      </c>
      <c r="M18" s="356" t="s">
        <v>148</v>
      </c>
      <c r="N18" s="356" t="s">
        <v>30</v>
      </c>
      <c r="O18" s="356" t="s">
        <v>96</v>
      </c>
      <c r="P18" s="356" t="s">
        <v>35</v>
      </c>
      <c r="Q18" s="357">
        <v>3.3969999999999998E-3</v>
      </c>
      <c r="R18" s="357">
        <v>0</v>
      </c>
      <c r="S18" s="357">
        <v>0</v>
      </c>
      <c r="T18" s="357">
        <v>0</v>
      </c>
      <c r="U18" s="357">
        <v>0</v>
      </c>
      <c r="V18" s="357">
        <v>2.5304E-2</v>
      </c>
      <c r="W18" s="357">
        <v>4.4320000000000002E-3</v>
      </c>
      <c r="X18" s="357">
        <v>1.0839999999999999E-3</v>
      </c>
      <c r="Y18" s="357">
        <v>1.0839999999999999E-3</v>
      </c>
      <c r="Z18" s="357">
        <v>0</v>
      </c>
      <c r="AA18" s="357">
        <v>3.57E-4</v>
      </c>
      <c r="AB18" s="357">
        <v>7.27E-4</v>
      </c>
      <c r="AC18" s="357">
        <v>3.430647</v>
      </c>
      <c r="AD18" s="300">
        <f t="shared" si="0"/>
        <v>3.7445515200699997E-6</v>
      </c>
      <c r="AE18" s="300">
        <f t="shared" si="1"/>
        <v>0</v>
      </c>
      <c r="AF18" s="300">
        <f t="shared" si="2"/>
        <v>0</v>
      </c>
      <c r="AG18" s="300">
        <f t="shared" si="3"/>
        <v>0</v>
      </c>
      <c r="AH18" s="300">
        <f t="shared" si="4"/>
        <v>0</v>
      </c>
      <c r="AI18" s="300">
        <f t="shared" si="5"/>
        <v>2.7892885388239998E-5</v>
      </c>
      <c r="AJ18" s="300">
        <f t="shared" si="6"/>
        <v>4.8854437259199997E-6</v>
      </c>
      <c r="AK18" s="300">
        <f t="shared" si="7"/>
        <v>1.1949054600399997E-6</v>
      </c>
      <c r="AL18" s="300">
        <f t="shared" si="8"/>
        <v>1.1949054600399997E-6</v>
      </c>
      <c r="AM18" s="300">
        <f t="shared" si="9"/>
        <v>0</v>
      </c>
      <c r="AN18" s="300">
        <f t="shared" si="10"/>
        <v>3.9352513766999998E-7</v>
      </c>
      <c r="AO18" s="300">
        <f t="shared" si="11"/>
        <v>8.0138032236999992E-7</v>
      </c>
      <c r="AP18" s="300">
        <f t="shared" si="12"/>
        <v>3.7816409887175698E-3</v>
      </c>
    </row>
    <row r="19" spans="1:42" ht="15.75" thickBot="1" x14ac:dyDescent="0.3">
      <c r="A19" s="517" t="s">
        <v>568</v>
      </c>
      <c r="B19" s="518" t="s">
        <v>2178</v>
      </c>
      <c r="C19" s="519" t="s">
        <v>371</v>
      </c>
      <c r="D19" s="518" t="s">
        <v>1676</v>
      </c>
      <c r="E19" s="518" t="s">
        <v>1678</v>
      </c>
      <c r="F19" s="355">
        <v>2275050011</v>
      </c>
      <c r="G19" s="355" t="s">
        <v>227</v>
      </c>
      <c r="H19" s="355" t="s">
        <v>223</v>
      </c>
      <c r="I19" s="513">
        <f t="shared" si="13"/>
        <v>17</v>
      </c>
      <c r="J19" s="356">
        <v>2011</v>
      </c>
      <c r="K19" s="356">
        <v>3</v>
      </c>
      <c r="L19" s="356" t="s">
        <v>124</v>
      </c>
      <c r="M19" s="356" t="s">
        <v>120</v>
      </c>
      <c r="N19" s="356" t="s">
        <v>42</v>
      </c>
      <c r="O19" s="356" t="s">
        <v>115</v>
      </c>
      <c r="P19" s="356" t="s">
        <v>35</v>
      </c>
      <c r="Q19" s="357">
        <v>4330.3865640000004</v>
      </c>
      <c r="R19" s="357">
        <v>36.040247000000001</v>
      </c>
      <c r="S19" s="357">
        <v>31.442575000000001</v>
      </c>
      <c r="T19" s="357">
        <v>30.083155000000001</v>
      </c>
      <c r="U19" s="357">
        <v>35.308900000000001</v>
      </c>
      <c r="V19" s="357">
        <v>6.9815170000000002</v>
      </c>
      <c r="W19" s="357">
        <v>5.1692999999999998</v>
      </c>
      <c r="X19" s="357">
        <v>13.866763000000001</v>
      </c>
      <c r="Y19" s="357">
        <v>13.866763000000001</v>
      </c>
      <c r="Z19" s="357">
        <v>0</v>
      </c>
      <c r="AA19" s="357">
        <v>0.416605</v>
      </c>
      <c r="AB19" s="357">
        <v>13.450158</v>
      </c>
      <c r="AC19" s="357">
        <v>4001.0062720000001</v>
      </c>
      <c r="AD19" s="300">
        <f t="shared" si="0"/>
        <v>4.7734340861692388</v>
      </c>
      <c r="AE19" s="300">
        <f t="shared" si="1"/>
        <v>3.9727571883293573E-2</v>
      </c>
      <c r="AF19" s="300">
        <f t="shared" si="2"/>
        <v>3.4659506038023251E-2</v>
      </c>
      <c r="AG19" s="300">
        <f t="shared" si="3"/>
        <v>3.3161001996983047E-2</v>
      </c>
      <c r="AH19" s="300">
        <f t="shared" si="4"/>
        <v>3.8921399813659004E-2</v>
      </c>
      <c r="AI19" s="300">
        <f t="shared" si="5"/>
        <v>7.6958051500572696E-3</v>
      </c>
      <c r="AJ19" s="300">
        <f t="shared" si="6"/>
        <v>5.6981778547829992E-3</v>
      </c>
      <c r="AK19" s="300">
        <f t="shared" si="7"/>
        <v>1.5285489687989531E-2</v>
      </c>
      <c r="AL19" s="300">
        <f t="shared" si="8"/>
        <v>1.5285489687989531E-2</v>
      </c>
      <c r="AM19" s="300">
        <f t="shared" si="9"/>
        <v>0</v>
      </c>
      <c r="AN19" s="300">
        <f t="shared" si="10"/>
        <v>4.5922840330254999E-4</v>
      </c>
      <c r="AO19" s="300">
        <f t="shared" si="11"/>
        <v>1.4826261284686979E-2</v>
      </c>
      <c r="AP19" s="300">
        <f t="shared" si="12"/>
        <v>4.4103544650065363</v>
      </c>
    </row>
    <row r="20" spans="1:42" ht="15.75" thickBot="1" x14ac:dyDescent="0.3">
      <c r="A20" s="517" t="s">
        <v>568</v>
      </c>
      <c r="B20" s="518" t="s">
        <v>2178</v>
      </c>
      <c r="C20" s="519" t="s">
        <v>371</v>
      </c>
      <c r="D20" s="518" t="s">
        <v>1676</v>
      </c>
      <c r="E20" s="518" t="s">
        <v>1678</v>
      </c>
      <c r="F20" s="355" t="s">
        <v>226</v>
      </c>
      <c r="G20" s="355" t="s">
        <v>227</v>
      </c>
      <c r="H20" s="355" t="s">
        <v>221</v>
      </c>
      <c r="I20" s="513">
        <f t="shared" si="13"/>
        <v>18</v>
      </c>
      <c r="J20" s="356">
        <v>2011</v>
      </c>
      <c r="K20" s="356">
        <v>4</v>
      </c>
      <c r="L20" s="356" t="s">
        <v>204</v>
      </c>
      <c r="M20" s="356" t="s">
        <v>49</v>
      </c>
      <c r="N20" s="356" t="s">
        <v>42</v>
      </c>
      <c r="O20" s="356" t="s">
        <v>31</v>
      </c>
      <c r="P20" s="356" t="s">
        <v>35</v>
      </c>
      <c r="Q20" s="357">
        <v>90.521370000000005</v>
      </c>
      <c r="R20" s="357">
        <v>0.118468</v>
      </c>
      <c r="S20" s="357">
        <v>0.13697699999999999</v>
      </c>
      <c r="T20" s="357">
        <v>0.136263</v>
      </c>
      <c r="U20" s="357">
        <v>0.13697699999999999</v>
      </c>
      <c r="V20" s="357">
        <v>91.302267999999998</v>
      </c>
      <c r="W20" s="357">
        <v>15.306402</v>
      </c>
      <c r="X20" s="357">
        <v>2.5154160000000001</v>
      </c>
      <c r="Y20" s="357">
        <v>2.5154160000000001</v>
      </c>
      <c r="Z20" s="357">
        <v>0.82556799999999997</v>
      </c>
      <c r="AA20" s="357">
        <v>1.2335750000000001</v>
      </c>
      <c r="AB20" s="357">
        <v>0.45627299999999998</v>
      </c>
      <c r="AC20" s="357">
        <v>11847.060083</v>
      </c>
      <c r="AD20" s="300">
        <f t="shared" si="0"/>
        <v>9.9782729947694701E-2</v>
      </c>
      <c r="AE20" s="300">
        <f t="shared" si="1"/>
        <v>1.3058861627307999E-4</v>
      </c>
      <c r="AF20" s="300">
        <f t="shared" si="2"/>
        <v>1.5099129630986998E-4</v>
      </c>
      <c r="AG20" s="300">
        <f t="shared" si="3"/>
        <v>1.5020424603452996E-4</v>
      </c>
      <c r="AH20" s="300">
        <f t="shared" si="4"/>
        <v>1.5099129630986998E-4</v>
      </c>
      <c r="AI20" s="300">
        <f t="shared" si="5"/>
        <v>0.10064352264505108</v>
      </c>
      <c r="AJ20" s="300">
        <f t="shared" si="6"/>
        <v>1.6872420040006619E-2</v>
      </c>
      <c r="AK20" s="300">
        <f t="shared" si="7"/>
        <v>2.7727715061549598E-3</v>
      </c>
      <c r="AL20" s="300">
        <f t="shared" si="8"/>
        <v>2.7727715061549598E-3</v>
      </c>
      <c r="AM20" s="300">
        <f t="shared" si="9"/>
        <v>9.1003294357407994E-4</v>
      </c>
      <c r="AN20" s="300">
        <f t="shared" si="10"/>
        <v>1.35978367423325E-3</v>
      </c>
      <c r="AO20" s="300">
        <f t="shared" si="11"/>
        <v>5.0295488834762995E-4</v>
      </c>
      <c r="AP20" s="300">
        <f t="shared" si="12"/>
        <v>13.059148319740437</v>
      </c>
    </row>
    <row r="21" spans="1:42" ht="15.75" thickBot="1" x14ac:dyDescent="0.3">
      <c r="A21" s="517" t="s">
        <v>568</v>
      </c>
      <c r="B21" s="518" t="s">
        <v>2178</v>
      </c>
      <c r="C21" s="519" t="s">
        <v>371</v>
      </c>
      <c r="D21" s="518" t="s">
        <v>1676</v>
      </c>
      <c r="E21" s="518" t="s">
        <v>1678</v>
      </c>
      <c r="F21" s="355" t="s">
        <v>226</v>
      </c>
      <c r="G21" s="355" t="s">
        <v>227</v>
      </c>
      <c r="H21" s="355" t="s">
        <v>221</v>
      </c>
      <c r="I21" s="513">
        <f t="shared" si="13"/>
        <v>19</v>
      </c>
      <c r="J21" s="356">
        <v>2011</v>
      </c>
      <c r="K21" s="356">
        <v>5</v>
      </c>
      <c r="L21" s="356" t="s">
        <v>56</v>
      </c>
      <c r="M21" s="356" t="s">
        <v>57</v>
      </c>
      <c r="N21" s="356" t="s">
        <v>42</v>
      </c>
      <c r="O21" s="356" t="s">
        <v>31</v>
      </c>
      <c r="P21" s="356" t="s">
        <v>35</v>
      </c>
      <c r="Q21" s="357">
        <v>186.07011499999999</v>
      </c>
      <c r="R21" s="357">
        <v>0.787829</v>
      </c>
      <c r="S21" s="357">
        <v>0.910914</v>
      </c>
      <c r="T21" s="357">
        <v>0.906165</v>
      </c>
      <c r="U21" s="357">
        <v>0.910914</v>
      </c>
      <c r="V21" s="357">
        <v>46.276226000000001</v>
      </c>
      <c r="W21" s="357">
        <v>10.269882000000001</v>
      </c>
      <c r="X21" s="357">
        <v>1.2265649999999999</v>
      </c>
      <c r="Y21" s="357">
        <v>1.2265649999999999</v>
      </c>
      <c r="Z21" s="357">
        <v>0</v>
      </c>
      <c r="AA21" s="357">
        <v>0.82767100000000005</v>
      </c>
      <c r="AB21" s="357">
        <v>0.398893</v>
      </c>
      <c r="AC21" s="357">
        <v>7948.8249329999999</v>
      </c>
      <c r="AD21" s="300">
        <f t="shared" si="0"/>
        <v>0.20510719221750062</v>
      </c>
      <c r="AE21" s="300">
        <f t="shared" si="1"/>
        <v>8.6843281704598993E-4</v>
      </c>
      <c r="AF21" s="300">
        <f t="shared" si="2"/>
        <v>1.0041108046373399E-3</v>
      </c>
      <c r="AG21" s="300">
        <f t="shared" si="3"/>
        <v>9.9887592822615E-4</v>
      </c>
      <c r="AH21" s="300">
        <f t="shared" si="4"/>
        <v>1.0041108046373399E-3</v>
      </c>
      <c r="AI21" s="300">
        <f t="shared" si="5"/>
        <v>5.1010807303916057E-2</v>
      </c>
      <c r="AJ21" s="300">
        <f t="shared" si="6"/>
        <v>1.132060708096542E-2</v>
      </c>
      <c r="AK21" s="300">
        <f t="shared" si="7"/>
        <v>1.3520564719501497E-3</v>
      </c>
      <c r="AL21" s="300">
        <f t="shared" si="8"/>
        <v>1.3520564719501497E-3</v>
      </c>
      <c r="AM21" s="300">
        <f t="shared" si="9"/>
        <v>0</v>
      </c>
      <c r="AN21" s="300">
        <f t="shared" si="10"/>
        <v>9.1235110425901E-4</v>
      </c>
      <c r="AO21" s="300">
        <f t="shared" si="11"/>
        <v>4.3970426537983E-4</v>
      </c>
      <c r="AP21" s="300">
        <f t="shared" si="12"/>
        <v>8.7620796248558914</v>
      </c>
    </row>
    <row r="22" spans="1:42" ht="15.75" thickBot="1" x14ac:dyDescent="0.3">
      <c r="A22" s="517" t="s">
        <v>568</v>
      </c>
      <c r="B22" s="518" t="s">
        <v>2178</v>
      </c>
      <c r="C22" s="519" t="s">
        <v>371</v>
      </c>
      <c r="D22" s="518" t="s">
        <v>1676</v>
      </c>
      <c r="E22" s="518" t="s">
        <v>1678</v>
      </c>
      <c r="F22" s="355" t="s">
        <v>226</v>
      </c>
      <c r="G22" s="355" t="s">
        <v>227</v>
      </c>
      <c r="H22" s="355" t="s">
        <v>221</v>
      </c>
      <c r="I22" s="513">
        <f t="shared" si="13"/>
        <v>20</v>
      </c>
      <c r="J22" s="356">
        <v>2011</v>
      </c>
      <c r="K22" s="356">
        <v>6</v>
      </c>
      <c r="L22" s="356" t="s">
        <v>1608</v>
      </c>
      <c r="M22" s="356" t="s">
        <v>1560</v>
      </c>
      <c r="N22" s="356" t="s">
        <v>42</v>
      </c>
      <c r="O22" s="356" t="s">
        <v>31</v>
      </c>
      <c r="P22" s="356" t="s">
        <v>35</v>
      </c>
      <c r="Q22" s="357">
        <v>2.7341000000000001E-2</v>
      </c>
      <c r="R22" s="357">
        <v>2.532E-3</v>
      </c>
      <c r="S22" s="357">
        <v>2.928E-3</v>
      </c>
      <c r="T22" s="357">
        <v>2.9129999999999998E-3</v>
      </c>
      <c r="U22" s="357">
        <v>2.928E-3</v>
      </c>
      <c r="V22" s="357">
        <v>0.34796500000000002</v>
      </c>
      <c r="W22" s="357">
        <v>3.1756E-2</v>
      </c>
      <c r="X22" s="357">
        <v>5.8630000000000002E-3</v>
      </c>
      <c r="Y22" s="357">
        <v>5.8630000000000002E-3</v>
      </c>
      <c r="Z22" s="357">
        <v>1.854E-3</v>
      </c>
      <c r="AA22" s="357">
        <v>2.5590000000000001E-3</v>
      </c>
      <c r="AB22" s="357">
        <v>1.449E-3</v>
      </c>
      <c r="AC22" s="357">
        <v>24.578834000000001</v>
      </c>
      <c r="AD22" s="300">
        <f t="shared" si="0"/>
        <v>3.0138293526709999E-5</v>
      </c>
      <c r="AE22" s="300">
        <f t="shared" si="1"/>
        <v>2.7910522369199995E-6</v>
      </c>
      <c r="AF22" s="300">
        <f t="shared" si="2"/>
        <v>3.2275675156799996E-6</v>
      </c>
      <c r="AG22" s="300">
        <f t="shared" si="3"/>
        <v>3.2110328460299996E-6</v>
      </c>
      <c r="AH22" s="300">
        <f t="shared" si="4"/>
        <v>3.2275675156799996E-6</v>
      </c>
      <c r="AI22" s="300">
        <f t="shared" si="5"/>
        <v>3.8356575498415E-4</v>
      </c>
      <c r="AJ22" s="300">
        <f t="shared" si="6"/>
        <v>3.5004997960359999E-5</v>
      </c>
      <c r="AK22" s="300">
        <f t="shared" si="7"/>
        <v>6.4628512105299998E-6</v>
      </c>
      <c r="AL22" s="300">
        <f t="shared" si="8"/>
        <v>6.4628512105299998E-6</v>
      </c>
      <c r="AM22" s="300">
        <f t="shared" si="9"/>
        <v>2.0436851687399997E-6</v>
      </c>
      <c r="AN22" s="300">
        <f t="shared" si="10"/>
        <v>2.8208146422900001E-6</v>
      </c>
      <c r="AO22" s="300">
        <f t="shared" si="11"/>
        <v>1.5972490881899998E-6</v>
      </c>
      <c r="AP22" s="300">
        <f t="shared" si="12"/>
        <v>2.7093526704812541E-2</v>
      </c>
    </row>
    <row r="23" spans="1:42" ht="15.75" thickBot="1" x14ac:dyDescent="0.3">
      <c r="A23" s="517" t="s">
        <v>568</v>
      </c>
      <c r="B23" s="518" t="s">
        <v>2178</v>
      </c>
      <c r="C23" s="519" t="s">
        <v>371</v>
      </c>
      <c r="D23" s="518" t="s">
        <v>1676</v>
      </c>
      <c r="E23" s="518" t="s">
        <v>1678</v>
      </c>
      <c r="F23" s="355" t="s">
        <v>226</v>
      </c>
      <c r="G23" s="355" t="s">
        <v>227</v>
      </c>
      <c r="H23" s="355" t="s">
        <v>221</v>
      </c>
      <c r="I23" s="513">
        <f t="shared" si="13"/>
        <v>21</v>
      </c>
      <c r="J23" s="356">
        <v>2011</v>
      </c>
      <c r="K23" s="356">
        <v>7</v>
      </c>
      <c r="L23" s="356" t="s">
        <v>155</v>
      </c>
      <c r="M23" s="356" t="s">
        <v>156</v>
      </c>
      <c r="N23" s="356" t="s">
        <v>42</v>
      </c>
      <c r="O23" s="356" t="s">
        <v>96</v>
      </c>
      <c r="P23" s="356" t="s">
        <v>35</v>
      </c>
      <c r="Q23" s="357">
        <v>8.1476000000000007E-2</v>
      </c>
      <c r="R23" s="357">
        <v>1.9999999999999999E-6</v>
      </c>
      <c r="S23" s="357">
        <v>3.0000000000000001E-6</v>
      </c>
      <c r="T23" s="357">
        <v>3.0000000000000001E-6</v>
      </c>
      <c r="U23" s="357">
        <v>3.0000000000000001E-6</v>
      </c>
      <c r="V23" s="357">
        <v>0.167014</v>
      </c>
      <c r="W23" s="357">
        <v>3.0995000000000002E-2</v>
      </c>
      <c r="X23" s="357">
        <v>4.7809999999999997E-3</v>
      </c>
      <c r="Y23" s="357">
        <v>4.7809999999999997E-3</v>
      </c>
      <c r="Z23" s="357">
        <v>0</v>
      </c>
      <c r="AA23" s="357">
        <v>2.4979999999999998E-3</v>
      </c>
      <c r="AB23" s="357">
        <v>2.2829999999999999E-3</v>
      </c>
      <c r="AC23" s="357">
        <v>23.990099000000001</v>
      </c>
      <c r="AD23" s="300">
        <f t="shared" si="0"/>
        <v>8.981191629356E-5</v>
      </c>
      <c r="AE23" s="300">
        <f t="shared" si="1"/>
        <v>2.2046226199999999E-9</v>
      </c>
      <c r="AF23" s="300">
        <f t="shared" si="2"/>
        <v>3.3069339299999998E-9</v>
      </c>
      <c r="AG23" s="300">
        <f t="shared" si="3"/>
        <v>3.3069339299999998E-9</v>
      </c>
      <c r="AH23" s="300">
        <f t="shared" si="4"/>
        <v>3.3069339299999998E-9</v>
      </c>
      <c r="AI23" s="300">
        <f t="shared" si="5"/>
        <v>1.8410142112833998E-4</v>
      </c>
      <c r="AJ23" s="300">
        <f t="shared" si="6"/>
        <v>3.416613905345E-5</v>
      </c>
      <c r="AK23" s="300">
        <f t="shared" si="7"/>
        <v>5.2701503731099993E-6</v>
      </c>
      <c r="AL23" s="300">
        <f t="shared" si="8"/>
        <v>5.2701503731099993E-6</v>
      </c>
      <c r="AM23" s="300">
        <f t="shared" si="9"/>
        <v>0</v>
      </c>
      <c r="AN23" s="300">
        <f t="shared" si="10"/>
        <v>2.7535736523799996E-6</v>
      </c>
      <c r="AO23" s="300">
        <f t="shared" si="11"/>
        <v>2.5165767207299997E-6</v>
      </c>
      <c r="AP23" s="300">
        <f t="shared" si="12"/>
        <v>2.6444557455719688E-2</v>
      </c>
    </row>
    <row r="24" spans="1:42" ht="15.75" thickBot="1" x14ac:dyDescent="0.3">
      <c r="A24" s="517" t="s">
        <v>568</v>
      </c>
      <c r="B24" s="518" t="s">
        <v>2178</v>
      </c>
      <c r="C24" s="519" t="s">
        <v>371</v>
      </c>
      <c r="D24" s="518" t="s">
        <v>1676</v>
      </c>
      <c r="E24" s="518" t="s">
        <v>1678</v>
      </c>
      <c r="F24" s="355">
        <v>2275050011</v>
      </c>
      <c r="G24" s="355" t="s">
        <v>227</v>
      </c>
      <c r="H24" s="355" t="s">
        <v>223</v>
      </c>
      <c r="I24" s="513">
        <f t="shared" si="13"/>
        <v>22</v>
      </c>
      <c r="J24" s="356">
        <v>2011</v>
      </c>
      <c r="K24" s="356">
        <v>8</v>
      </c>
      <c r="L24" s="356" t="s">
        <v>315</v>
      </c>
      <c r="M24" s="356" t="s">
        <v>105</v>
      </c>
      <c r="N24" s="356" t="s">
        <v>42</v>
      </c>
      <c r="O24" s="356" t="s">
        <v>115</v>
      </c>
      <c r="P24" s="356" t="s">
        <v>35</v>
      </c>
      <c r="Q24" s="357">
        <v>5623.4841319999996</v>
      </c>
      <c r="R24" s="357">
        <v>59.151181999999999</v>
      </c>
      <c r="S24" s="357">
        <v>51.605235999999998</v>
      </c>
      <c r="T24" s="357">
        <v>49.374082999999999</v>
      </c>
      <c r="U24" s="357">
        <v>57.950854999999997</v>
      </c>
      <c r="V24" s="357">
        <v>4.7185309999999996</v>
      </c>
      <c r="W24" s="357">
        <v>5.673902</v>
      </c>
      <c r="X24" s="357">
        <v>29.208745</v>
      </c>
      <c r="Y24" s="357">
        <v>29.208745</v>
      </c>
      <c r="Z24" s="357">
        <v>0</v>
      </c>
      <c r="AA24" s="357">
        <v>0.45727200000000001</v>
      </c>
      <c r="AB24" s="357">
        <v>28.751473000000001</v>
      </c>
      <c r="AC24" s="357">
        <v>4391.5650519999999</v>
      </c>
      <c r="AD24" s="300">
        <f t="shared" si="0"/>
        <v>6.1988301603091323</v>
      </c>
      <c r="AE24" s="300">
        <f t="shared" si="1"/>
        <v>6.5203016918468415E-2</v>
      </c>
      <c r="AF24" s="300">
        <f t="shared" si="2"/>
        <v>5.6885035298019151E-2</v>
      </c>
      <c r="AG24" s="300">
        <f t="shared" si="3"/>
        <v>5.4425610111778724E-2</v>
      </c>
      <c r="AH24" s="300">
        <f t="shared" si="4"/>
        <v>6.3879882890670051E-2</v>
      </c>
      <c r="AI24" s="300">
        <f t="shared" si="5"/>
        <v>5.2012900878856093E-3</v>
      </c>
      <c r="AJ24" s="300">
        <f t="shared" si="6"/>
        <v>6.2544063464316201E-3</v>
      </c>
      <c r="AK24" s="300">
        <f t="shared" si="7"/>
        <v>3.2197129964405949E-2</v>
      </c>
      <c r="AL24" s="300">
        <f t="shared" si="8"/>
        <v>3.2197129964405949E-2</v>
      </c>
      <c r="AM24" s="300">
        <f t="shared" si="9"/>
        <v>0</v>
      </c>
      <c r="AN24" s="300">
        <f t="shared" si="10"/>
        <v>5.0405609734631993E-4</v>
      </c>
      <c r="AO24" s="300">
        <f t="shared" si="11"/>
        <v>3.1693073867059628E-2</v>
      </c>
      <c r="AP24" s="300">
        <f t="shared" si="12"/>
        <v>4.8408718254203373</v>
      </c>
    </row>
    <row r="25" spans="1:42" ht="15.75" thickBot="1" x14ac:dyDescent="0.3">
      <c r="A25" s="517" t="s">
        <v>568</v>
      </c>
      <c r="B25" s="518" t="s">
        <v>2178</v>
      </c>
      <c r="C25" s="519" t="s">
        <v>371</v>
      </c>
      <c r="D25" s="518" t="s">
        <v>1676</v>
      </c>
      <c r="E25" s="518" t="s">
        <v>1678</v>
      </c>
      <c r="F25" s="355">
        <v>2275050011</v>
      </c>
      <c r="G25" s="355" t="s">
        <v>227</v>
      </c>
      <c r="H25" s="355" t="s">
        <v>223</v>
      </c>
      <c r="I25" s="513">
        <f t="shared" si="13"/>
        <v>23</v>
      </c>
      <c r="J25" s="356">
        <v>2011</v>
      </c>
      <c r="K25" s="356">
        <v>9</v>
      </c>
      <c r="L25" s="356" t="s">
        <v>135</v>
      </c>
      <c r="M25" s="356" t="s">
        <v>102</v>
      </c>
      <c r="N25" s="356" t="s">
        <v>42</v>
      </c>
      <c r="O25" s="356" t="s">
        <v>115</v>
      </c>
      <c r="P25" s="356" t="s">
        <v>35</v>
      </c>
      <c r="Q25" s="357">
        <v>26349.359421000001</v>
      </c>
      <c r="R25" s="357">
        <v>266.62212899999997</v>
      </c>
      <c r="S25" s="357">
        <v>232.609013</v>
      </c>
      <c r="T25" s="357">
        <v>222.55215799999999</v>
      </c>
      <c r="U25" s="357">
        <v>261.21169300000003</v>
      </c>
      <c r="V25" s="357">
        <v>148.73803799999999</v>
      </c>
      <c r="W25" s="357">
        <v>33.031706</v>
      </c>
      <c r="X25" s="357">
        <v>109.823052</v>
      </c>
      <c r="Y25" s="357">
        <v>109.823052</v>
      </c>
      <c r="Z25" s="357">
        <v>0</v>
      </c>
      <c r="AA25" s="357">
        <v>2.6620949999999999</v>
      </c>
      <c r="AB25" s="357">
        <v>107.160957</v>
      </c>
      <c r="AC25" s="357">
        <v>25566.336002</v>
      </c>
      <c r="AD25" s="300">
        <f t="shared" si="0"/>
        <v>29.045196901023353</v>
      </c>
      <c r="AE25" s="300">
        <f t="shared" si="1"/>
        <v>0.29390058829297899</v>
      </c>
      <c r="AF25" s="300">
        <f t="shared" si="2"/>
        <v>0.25640754583783698</v>
      </c>
      <c r="AG25" s="300">
        <f t="shared" si="3"/>
        <v>0.24532176082830695</v>
      </c>
      <c r="AH25" s="300">
        <f t="shared" si="4"/>
        <v>0.28793660349814787</v>
      </c>
      <c r="AI25" s="300">
        <f t="shared" si="5"/>
        <v>0.16395562151460977</v>
      </c>
      <c r="AJ25" s="300">
        <f t="shared" si="6"/>
        <v>3.6411223112394857E-2</v>
      </c>
      <c r="AK25" s="300">
        <f t="shared" si="7"/>
        <v>0.1210591923183181</v>
      </c>
      <c r="AL25" s="300">
        <f t="shared" si="8"/>
        <v>0.1210591923183181</v>
      </c>
      <c r="AM25" s="300">
        <f t="shared" si="9"/>
        <v>0</v>
      </c>
      <c r="AN25" s="300">
        <f t="shared" si="10"/>
        <v>2.9344574267944497E-3</v>
      </c>
      <c r="AO25" s="300">
        <f t="shared" si="11"/>
        <v>0.11812473489152366</v>
      </c>
      <c r="AP25" s="300">
        <f t="shared" si="12"/>
        <v>28.18206133026478</v>
      </c>
    </row>
    <row r="26" spans="1:42" ht="15.75" thickBot="1" x14ac:dyDescent="0.3">
      <c r="A26" s="517" t="s">
        <v>568</v>
      </c>
      <c r="B26" s="518" t="s">
        <v>2178</v>
      </c>
      <c r="C26" s="519" t="s">
        <v>371</v>
      </c>
      <c r="D26" s="518" t="s">
        <v>1676</v>
      </c>
      <c r="E26" s="518" t="s">
        <v>1678</v>
      </c>
      <c r="F26" s="355">
        <v>2275050011</v>
      </c>
      <c r="G26" s="355" t="s">
        <v>227</v>
      </c>
      <c r="H26" s="355" t="s">
        <v>223</v>
      </c>
      <c r="I26" s="513">
        <f t="shared" si="13"/>
        <v>24</v>
      </c>
      <c r="J26" s="356">
        <v>2011</v>
      </c>
      <c r="K26" s="356">
        <v>10</v>
      </c>
      <c r="L26" s="356" t="s">
        <v>139</v>
      </c>
      <c r="M26" s="356" t="s">
        <v>120</v>
      </c>
      <c r="N26" s="356" t="s">
        <v>42</v>
      </c>
      <c r="O26" s="356" t="s">
        <v>115</v>
      </c>
      <c r="P26" s="356" t="s">
        <v>35</v>
      </c>
      <c r="Q26" s="357">
        <v>5015.4688470000001</v>
      </c>
      <c r="R26" s="357">
        <v>41.741940999999997</v>
      </c>
      <c r="S26" s="357">
        <v>36.416901000000003</v>
      </c>
      <c r="T26" s="357">
        <v>34.842415000000003</v>
      </c>
      <c r="U26" s="357">
        <v>40.894891000000001</v>
      </c>
      <c r="V26" s="357">
        <v>6.8399260000000002</v>
      </c>
      <c r="W26" s="357">
        <v>5.987101</v>
      </c>
      <c r="X26" s="357">
        <v>15.971211</v>
      </c>
      <c r="Y26" s="357">
        <v>15.971211</v>
      </c>
      <c r="Z26" s="357">
        <v>0</v>
      </c>
      <c r="AA26" s="357">
        <v>0.48251300000000003</v>
      </c>
      <c r="AB26" s="357">
        <v>15.488697999999999</v>
      </c>
      <c r="AC26" s="357">
        <v>4633.9794430000002</v>
      </c>
      <c r="AD26" s="300">
        <f t="shared" si="0"/>
        <v>5.5286080350007598</v>
      </c>
      <c r="AE26" s="300">
        <f t="shared" si="1"/>
        <v>4.60126136656527E-2</v>
      </c>
      <c r="AF26" s="300">
        <f t="shared" si="2"/>
        <v>4.014276184745031E-2</v>
      </c>
      <c r="AG26" s="300">
        <f t="shared" si="3"/>
        <v>3.8407188122213651E-2</v>
      </c>
      <c r="AH26" s="300">
        <f t="shared" si="4"/>
        <v>4.5078900870517212E-2</v>
      </c>
      <c r="AI26" s="300">
        <f t="shared" si="5"/>
        <v>7.5397277893630597E-3</v>
      </c>
      <c r="AJ26" s="300">
        <f t="shared" si="6"/>
        <v>6.5996491464123093E-3</v>
      </c>
      <c r="AK26" s="300">
        <f t="shared" si="7"/>
        <v>1.7605246519696409E-2</v>
      </c>
      <c r="AL26" s="300">
        <f t="shared" si="8"/>
        <v>1.7605246519696409E-2</v>
      </c>
      <c r="AM26" s="300">
        <f t="shared" si="9"/>
        <v>0</v>
      </c>
      <c r="AN26" s="300">
        <f t="shared" si="10"/>
        <v>5.3187953712202998E-4</v>
      </c>
      <c r="AO26" s="300">
        <f t="shared" si="11"/>
        <v>1.7073366982574379E-2</v>
      </c>
      <c r="AP26" s="300">
        <f t="shared" si="12"/>
        <v>5.1080879503264001</v>
      </c>
    </row>
    <row r="27" spans="1:42" ht="15.75" thickBot="1" x14ac:dyDescent="0.3">
      <c r="A27" s="517" t="s">
        <v>568</v>
      </c>
      <c r="B27" s="518" t="s">
        <v>2178</v>
      </c>
      <c r="C27" s="519" t="s">
        <v>371</v>
      </c>
      <c r="D27" s="518" t="s">
        <v>1676</v>
      </c>
      <c r="E27" s="518" t="s">
        <v>1678</v>
      </c>
      <c r="F27" s="355" t="s">
        <v>226</v>
      </c>
      <c r="G27" s="355" t="s">
        <v>227</v>
      </c>
      <c r="H27" s="355" t="s">
        <v>221</v>
      </c>
      <c r="I27" s="513">
        <f t="shared" si="13"/>
        <v>25</v>
      </c>
      <c r="J27" s="356">
        <v>2011</v>
      </c>
      <c r="K27" s="356">
        <v>11</v>
      </c>
      <c r="L27" s="356" t="s">
        <v>74</v>
      </c>
      <c r="M27" s="356" t="s">
        <v>52</v>
      </c>
      <c r="N27" s="356" t="s">
        <v>30</v>
      </c>
      <c r="O27" s="356" t="s">
        <v>31</v>
      </c>
      <c r="P27" s="356" t="s">
        <v>35</v>
      </c>
      <c r="Q27" s="357">
        <v>18.536795999999999</v>
      </c>
      <c r="R27" s="357">
        <v>1.6150119999999999</v>
      </c>
      <c r="S27" s="357">
        <v>1.867332</v>
      </c>
      <c r="T27" s="357">
        <v>1.8575950000000001</v>
      </c>
      <c r="U27" s="357">
        <v>1.867332</v>
      </c>
      <c r="V27" s="357">
        <v>14.147233999999999</v>
      </c>
      <c r="W27" s="357">
        <v>2.0177260000000001</v>
      </c>
      <c r="X27" s="357">
        <v>1.125775</v>
      </c>
      <c r="Y27" s="357">
        <v>1.125775</v>
      </c>
      <c r="Z27" s="357">
        <v>0.14149500000000001</v>
      </c>
      <c r="AA27" s="357">
        <v>0.16261300000000001</v>
      </c>
      <c r="AB27" s="357">
        <v>0.82166700000000004</v>
      </c>
      <c r="AC27" s="357">
        <v>1561.707735</v>
      </c>
      <c r="AD27" s="300">
        <f t="shared" si="0"/>
        <v>2.0433319881962755E-2</v>
      </c>
      <c r="AE27" s="300">
        <f t="shared" si="1"/>
        <v>1.7802459933857198E-3</v>
      </c>
      <c r="AF27" s="300">
        <f t="shared" si="2"/>
        <v>2.0583811831249199E-3</v>
      </c>
      <c r="AG27" s="300">
        <f t="shared" si="3"/>
        <v>2.0476479778994499E-3</v>
      </c>
      <c r="AH27" s="300">
        <f t="shared" si="4"/>
        <v>2.0583811831249199E-3</v>
      </c>
      <c r="AI27" s="300">
        <f t="shared" si="5"/>
        <v>1.5594656043416538E-2</v>
      </c>
      <c r="AJ27" s="300">
        <f t="shared" si="6"/>
        <v>2.22416219028106E-3</v>
      </c>
      <c r="AK27" s="300">
        <f t="shared" si="7"/>
        <v>1.2409545150152499E-3</v>
      </c>
      <c r="AL27" s="300">
        <f t="shared" si="8"/>
        <v>1.2409545150152499E-3</v>
      </c>
      <c r="AM27" s="300">
        <f t="shared" si="9"/>
        <v>1.5597153880845001E-4</v>
      </c>
      <c r="AN27" s="300">
        <f t="shared" si="10"/>
        <v>1.7925014905303E-4</v>
      </c>
      <c r="AO27" s="300">
        <f t="shared" si="11"/>
        <v>9.0573282715376998E-4</v>
      </c>
      <c r="AP27" s="300">
        <f t="shared" si="12"/>
        <v>1.7214880992049828</v>
      </c>
    </row>
    <row r="28" spans="1:42" ht="15.75" thickBot="1" x14ac:dyDescent="0.3">
      <c r="A28" s="517" t="s">
        <v>568</v>
      </c>
      <c r="B28" s="518" t="s">
        <v>2178</v>
      </c>
      <c r="C28" s="519" t="s">
        <v>371</v>
      </c>
      <c r="D28" s="518" t="s">
        <v>1676</v>
      </c>
      <c r="E28" s="518" t="s">
        <v>1678</v>
      </c>
      <c r="F28" s="355" t="s">
        <v>226</v>
      </c>
      <c r="G28" s="355" t="s">
        <v>227</v>
      </c>
      <c r="H28" s="355" t="s">
        <v>221</v>
      </c>
      <c r="I28" s="513">
        <f t="shared" si="13"/>
        <v>26</v>
      </c>
      <c r="J28" s="356">
        <v>2011</v>
      </c>
      <c r="K28" s="356">
        <v>12</v>
      </c>
      <c r="L28" s="356" t="s">
        <v>109</v>
      </c>
      <c r="M28" s="356" t="s">
        <v>110</v>
      </c>
      <c r="N28" s="356" t="s">
        <v>42</v>
      </c>
      <c r="O28" s="356" t="s">
        <v>108</v>
      </c>
      <c r="P28" s="356" t="s">
        <v>35</v>
      </c>
      <c r="Q28" s="357">
        <v>-1</v>
      </c>
      <c r="R28" s="357">
        <v>-1</v>
      </c>
      <c r="S28" s="357">
        <v>-1</v>
      </c>
      <c r="T28" s="357">
        <v>-1</v>
      </c>
      <c r="U28" s="357">
        <v>-1</v>
      </c>
      <c r="V28" s="357">
        <v>-1</v>
      </c>
      <c r="W28" s="357">
        <v>-1</v>
      </c>
      <c r="X28" s="357">
        <v>-1</v>
      </c>
      <c r="Y28" s="357">
        <v>-1</v>
      </c>
      <c r="Z28" s="357">
        <v>-1</v>
      </c>
      <c r="AA28" s="357">
        <v>-1</v>
      </c>
      <c r="AB28" s="357">
        <v>-1</v>
      </c>
      <c r="AC28" s="357">
        <v>-1</v>
      </c>
      <c r="AD28" s="300">
        <f t="shared" si="0"/>
        <v>0</v>
      </c>
      <c r="AE28" s="300">
        <f t="shared" si="1"/>
        <v>0</v>
      </c>
      <c r="AF28" s="300">
        <f t="shared" si="2"/>
        <v>0</v>
      </c>
      <c r="AG28" s="300">
        <f t="shared" si="3"/>
        <v>0</v>
      </c>
      <c r="AH28" s="300">
        <f t="shared" si="4"/>
        <v>0</v>
      </c>
      <c r="AI28" s="300">
        <f t="shared" si="5"/>
        <v>0</v>
      </c>
      <c r="AJ28" s="300">
        <f t="shared" si="6"/>
        <v>0</v>
      </c>
      <c r="AK28" s="300">
        <f t="shared" si="7"/>
        <v>0</v>
      </c>
      <c r="AL28" s="300">
        <f t="shared" si="8"/>
        <v>0</v>
      </c>
      <c r="AM28" s="300">
        <f t="shared" si="9"/>
        <v>0</v>
      </c>
      <c r="AN28" s="300">
        <f t="shared" si="10"/>
        <v>0</v>
      </c>
      <c r="AO28" s="300">
        <f t="shared" si="11"/>
        <v>0</v>
      </c>
      <c r="AP28" s="300">
        <f t="shared" si="12"/>
        <v>0</v>
      </c>
    </row>
    <row r="29" spans="1:42" ht="15.75" thickBot="1" x14ac:dyDescent="0.3">
      <c r="A29" s="517" t="s">
        <v>568</v>
      </c>
      <c r="B29" s="518" t="s">
        <v>2178</v>
      </c>
      <c r="C29" s="519" t="s">
        <v>371</v>
      </c>
      <c r="D29" s="518" t="s">
        <v>1676</v>
      </c>
      <c r="E29" s="518" t="s">
        <v>1678</v>
      </c>
      <c r="F29" s="355">
        <v>2275050011</v>
      </c>
      <c r="G29" s="355" t="s">
        <v>227</v>
      </c>
      <c r="H29" s="355" t="s">
        <v>223</v>
      </c>
      <c r="I29" s="513">
        <f t="shared" si="13"/>
        <v>27</v>
      </c>
      <c r="J29" s="356">
        <v>2011</v>
      </c>
      <c r="K29" s="356">
        <v>13</v>
      </c>
      <c r="L29" s="356" t="s">
        <v>101</v>
      </c>
      <c r="M29" s="356" t="s">
        <v>102</v>
      </c>
      <c r="N29" s="356" t="s">
        <v>42</v>
      </c>
      <c r="O29" s="356" t="s">
        <v>103</v>
      </c>
      <c r="P29" s="356" t="s">
        <v>35</v>
      </c>
      <c r="Q29" s="357">
        <v>-1</v>
      </c>
      <c r="R29" s="357">
        <v>-1</v>
      </c>
      <c r="S29" s="357">
        <v>-1</v>
      </c>
      <c r="T29" s="357">
        <v>-1</v>
      </c>
      <c r="U29" s="357">
        <v>-1</v>
      </c>
      <c r="V29" s="357">
        <v>-1</v>
      </c>
      <c r="W29" s="357">
        <v>-1</v>
      </c>
      <c r="X29" s="357">
        <v>-1</v>
      </c>
      <c r="Y29" s="357">
        <v>-1</v>
      </c>
      <c r="Z29" s="357">
        <v>-1</v>
      </c>
      <c r="AA29" s="357">
        <v>-1</v>
      </c>
      <c r="AB29" s="357">
        <v>-1</v>
      </c>
      <c r="AC29" s="357">
        <v>-1</v>
      </c>
      <c r="AD29" s="300">
        <f t="shared" si="0"/>
        <v>0</v>
      </c>
      <c r="AE29" s="300">
        <f t="shared" si="1"/>
        <v>0</v>
      </c>
      <c r="AF29" s="300">
        <f t="shared" si="2"/>
        <v>0</v>
      </c>
      <c r="AG29" s="300">
        <f t="shared" si="3"/>
        <v>0</v>
      </c>
      <c r="AH29" s="300">
        <f t="shared" si="4"/>
        <v>0</v>
      </c>
      <c r="AI29" s="300">
        <f t="shared" si="5"/>
        <v>0</v>
      </c>
      <c r="AJ29" s="300">
        <f t="shared" si="6"/>
        <v>0</v>
      </c>
      <c r="AK29" s="300">
        <f t="shared" si="7"/>
        <v>0</v>
      </c>
      <c r="AL29" s="300">
        <f t="shared" si="8"/>
        <v>0</v>
      </c>
      <c r="AM29" s="300">
        <f t="shared" si="9"/>
        <v>0</v>
      </c>
      <c r="AN29" s="300">
        <f t="shared" si="10"/>
        <v>0</v>
      </c>
      <c r="AO29" s="300">
        <f t="shared" si="11"/>
        <v>0</v>
      </c>
      <c r="AP29" s="300">
        <f t="shared" si="12"/>
        <v>0</v>
      </c>
    </row>
    <row r="30" spans="1:42" ht="15.75" thickBot="1" x14ac:dyDescent="0.3">
      <c r="A30" s="517" t="s">
        <v>568</v>
      </c>
      <c r="B30" s="518" t="s">
        <v>2178</v>
      </c>
      <c r="C30" s="519" t="s">
        <v>371</v>
      </c>
      <c r="D30" s="518" t="s">
        <v>1676</v>
      </c>
      <c r="E30" s="518" t="s">
        <v>1678</v>
      </c>
      <c r="F30" s="17" t="s">
        <v>219</v>
      </c>
      <c r="G30" s="17" t="s">
        <v>220</v>
      </c>
      <c r="H30" s="17" t="s">
        <v>221</v>
      </c>
      <c r="I30" s="513">
        <f t="shared" si="13"/>
        <v>28</v>
      </c>
      <c r="J30" s="356">
        <v>2011</v>
      </c>
      <c r="K30" s="356">
        <v>14</v>
      </c>
      <c r="L30" s="356" t="s">
        <v>169</v>
      </c>
      <c r="M30" s="356" t="s">
        <v>164</v>
      </c>
      <c r="N30" s="356" t="s">
        <v>42</v>
      </c>
      <c r="O30" s="356" t="s">
        <v>96</v>
      </c>
      <c r="P30" s="356" t="s">
        <v>35</v>
      </c>
      <c r="Q30" s="357">
        <v>92.326279</v>
      </c>
      <c r="R30" s="357">
        <v>3.5530000000000002E-3</v>
      </c>
      <c r="S30" s="357">
        <v>4.1079999999999997E-3</v>
      </c>
      <c r="T30" s="357">
        <v>4.0870000000000004E-3</v>
      </c>
      <c r="U30" s="357">
        <v>4.1079999999999997E-3</v>
      </c>
      <c r="V30" s="357">
        <v>236.49384599999999</v>
      </c>
      <c r="W30" s="357">
        <v>46.303108000000002</v>
      </c>
      <c r="X30" s="357">
        <v>7.5388320000000002</v>
      </c>
      <c r="Y30" s="357">
        <v>7.5388320000000002</v>
      </c>
      <c r="Z30" s="357">
        <v>0</v>
      </c>
      <c r="AA30" s="357">
        <v>3.731665</v>
      </c>
      <c r="AB30" s="357">
        <v>3.8071670000000002</v>
      </c>
      <c r="AC30" s="357">
        <v>35838.319245999999</v>
      </c>
      <c r="AD30" s="300">
        <f t="shared" si="0"/>
        <v>0.10177230155191549</v>
      </c>
      <c r="AE30" s="300">
        <f t="shared" si="1"/>
        <v>3.9165120844299996E-6</v>
      </c>
      <c r="AF30" s="300">
        <f t="shared" si="2"/>
        <v>4.5282948614799994E-6</v>
      </c>
      <c r="AG30" s="300">
        <f t="shared" si="3"/>
        <v>4.50514632397E-6</v>
      </c>
      <c r="AH30" s="300">
        <f t="shared" si="4"/>
        <v>4.5282948614799994E-6</v>
      </c>
      <c r="AI30" s="300">
        <f t="shared" si="5"/>
        <v>0.26068984119119826</v>
      </c>
      <c r="AJ30" s="300">
        <f t="shared" si="6"/>
        <v>5.1040439636551478E-2</v>
      </c>
      <c r="AK30" s="300">
        <f t="shared" si="7"/>
        <v>8.3101397777899186E-3</v>
      </c>
      <c r="AL30" s="300">
        <f t="shared" si="8"/>
        <v>8.3101397777899186E-3</v>
      </c>
      <c r="AM30" s="300">
        <f t="shared" si="9"/>
        <v>0</v>
      </c>
      <c r="AN30" s="300">
        <f t="shared" si="10"/>
        <v>4.113456534631149E-3</v>
      </c>
      <c r="AO30" s="300">
        <f t="shared" si="11"/>
        <v>4.1966832431587697E-3</v>
      </c>
      <c r="AP30" s="300">
        <f t="shared" si="12"/>
        <v>39.504984636256474</v>
      </c>
    </row>
    <row r="31" spans="1:42" ht="15.75" thickBot="1" x14ac:dyDescent="0.3">
      <c r="A31" s="517" t="s">
        <v>568</v>
      </c>
      <c r="B31" s="518" t="s">
        <v>2178</v>
      </c>
      <c r="C31" s="519" t="s">
        <v>371</v>
      </c>
      <c r="D31" s="518" t="s">
        <v>1676</v>
      </c>
      <c r="E31" s="518" t="s">
        <v>1678</v>
      </c>
      <c r="F31" s="9" t="s">
        <v>198</v>
      </c>
      <c r="G31" s="4" t="s">
        <v>199</v>
      </c>
      <c r="H31" s="4" t="s">
        <v>1477</v>
      </c>
      <c r="I31" s="513">
        <f t="shared" si="13"/>
        <v>29</v>
      </c>
      <c r="J31" s="356">
        <v>2011</v>
      </c>
      <c r="K31" s="356"/>
      <c r="L31" s="356" t="s">
        <v>215</v>
      </c>
      <c r="M31" s="356" t="s">
        <v>216</v>
      </c>
      <c r="N31" s="356" t="s">
        <v>42</v>
      </c>
      <c r="O31" s="356" t="s">
        <v>31</v>
      </c>
      <c r="P31" s="356" t="s">
        <v>39</v>
      </c>
      <c r="Q31" s="357">
        <v>2.3505500000000001</v>
      </c>
      <c r="R31" s="357">
        <v>-1</v>
      </c>
      <c r="S31" s="357">
        <v>0.102448</v>
      </c>
      <c r="T31" s="357">
        <v>0.107545</v>
      </c>
      <c r="U31" s="357">
        <v>0.11586299999999999</v>
      </c>
      <c r="V31" s="357">
        <v>0.65166199999999996</v>
      </c>
      <c r="W31" s="357">
        <v>6.3070000000000001E-3</v>
      </c>
      <c r="X31" s="357">
        <v>3.4114999999999999E-2</v>
      </c>
      <c r="Y31" s="357">
        <v>3.2985E-2</v>
      </c>
      <c r="Z31" s="357">
        <v>-1</v>
      </c>
      <c r="AA31" s="357">
        <v>-1</v>
      </c>
      <c r="AB31" s="357">
        <v>-1</v>
      </c>
      <c r="AC31" s="357">
        <v>-1</v>
      </c>
      <c r="AD31" s="300">
        <f t="shared" si="0"/>
        <v>2.5910378497204997E-3</v>
      </c>
      <c r="AE31" s="300">
        <f t="shared" si="1"/>
        <v>0</v>
      </c>
      <c r="AF31" s="300">
        <f t="shared" si="2"/>
        <v>1.1292958908687999E-4</v>
      </c>
      <c r="AG31" s="300">
        <f t="shared" si="3"/>
        <v>1.1854806983395E-4</v>
      </c>
      <c r="AH31" s="300">
        <f t="shared" si="4"/>
        <v>1.2771709531052999E-4</v>
      </c>
      <c r="AI31" s="300">
        <f t="shared" si="5"/>
        <v>7.1833439289721991E-4</v>
      </c>
      <c r="AJ31" s="300">
        <f t="shared" si="6"/>
        <v>6.9522774321700001E-6</v>
      </c>
      <c r="AK31" s="300">
        <f t="shared" si="7"/>
        <v>3.7605350340649994E-5</v>
      </c>
      <c r="AL31" s="300">
        <f t="shared" si="8"/>
        <v>3.6359738560349999E-5</v>
      </c>
      <c r="AM31" s="300">
        <f t="shared" si="9"/>
        <v>0</v>
      </c>
      <c r="AN31" s="300">
        <f t="shared" si="10"/>
        <v>0</v>
      </c>
      <c r="AO31" s="300">
        <f t="shared" si="11"/>
        <v>0</v>
      </c>
      <c r="AP31" s="300">
        <f t="shared" si="12"/>
        <v>0</v>
      </c>
    </row>
    <row r="32" spans="1:42" ht="15.75" thickBot="1" x14ac:dyDescent="0.3">
      <c r="A32" s="517" t="s">
        <v>568</v>
      </c>
      <c r="B32" s="518" t="s">
        <v>2178</v>
      </c>
      <c r="C32" s="519" t="s">
        <v>371</v>
      </c>
      <c r="D32" s="518" t="s">
        <v>1676</v>
      </c>
      <c r="E32" s="518" t="s">
        <v>1678</v>
      </c>
      <c r="F32" s="17" t="s">
        <v>198</v>
      </c>
      <c r="G32" s="17" t="s">
        <v>199</v>
      </c>
      <c r="H32" s="17" t="s">
        <v>1477</v>
      </c>
      <c r="I32" s="513">
        <f t="shared" si="13"/>
        <v>30</v>
      </c>
      <c r="J32" s="356">
        <v>2011</v>
      </c>
      <c r="K32" s="356"/>
      <c r="L32" s="356" t="s">
        <v>147</v>
      </c>
      <c r="M32" s="356" t="s">
        <v>148</v>
      </c>
      <c r="N32" s="356" t="s">
        <v>30</v>
      </c>
      <c r="O32" s="356" t="s">
        <v>96</v>
      </c>
      <c r="P32" s="356" t="s">
        <v>39</v>
      </c>
      <c r="Q32" s="357">
        <v>3.7578E-2</v>
      </c>
      <c r="R32" s="357">
        <v>-1</v>
      </c>
      <c r="S32" s="357">
        <v>1.1302E-2</v>
      </c>
      <c r="T32" s="357">
        <v>1.2094000000000001E-2</v>
      </c>
      <c r="U32" s="357">
        <v>1.2289E-2</v>
      </c>
      <c r="V32" s="357">
        <v>0.14823700000000001</v>
      </c>
      <c r="W32" s="357">
        <v>4.35E-4</v>
      </c>
      <c r="X32" s="357">
        <v>8.9160000000000003E-3</v>
      </c>
      <c r="Y32" s="357">
        <v>8.6490000000000004E-3</v>
      </c>
      <c r="Z32" s="357">
        <v>-1</v>
      </c>
      <c r="AA32" s="357">
        <v>-1</v>
      </c>
      <c r="AB32" s="357">
        <v>-1</v>
      </c>
      <c r="AC32" s="357">
        <v>-1</v>
      </c>
      <c r="AD32" s="300">
        <f t="shared" si="0"/>
        <v>4.142265440718E-5</v>
      </c>
      <c r="AE32" s="300">
        <f t="shared" si="1"/>
        <v>0</v>
      </c>
      <c r="AF32" s="300">
        <f t="shared" si="2"/>
        <v>1.2458322425619998E-5</v>
      </c>
      <c r="AG32" s="300">
        <f t="shared" si="3"/>
        <v>1.3331352983139999E-5</v>
      </c>
      <c r="AH32" s="300">
        <f t="shared" si="4"/>
        <v>1.3546303688589999E-5</v>
      </c>
      <c r="AI32" s="300">
        <f t="shared" si="5"/>
        <v>1.6340332166047E-4</v>
      </c>
      <c r="AJ32" s="300">
        <f t="shared" si="6"/>
        <v>4.7950541984999999E-7</v>
      </c>
      <c r="AK32" s="300">
        <f t="shared" si="7"/>
        <v>9.8282076399599997E-6</v>
      </c>
      <c r="AL32" s="300">
        <f t="shared" si="8"/>
        <v>9.5338905201900003E-6</v>
      </c>
      <c r="AM32" s="300">
        <f t="shared" si="9"/>
        <v>0</v>
      </c>
      <c r="AN32" s="300">
        <f t="shared" si="10"/>
        <v>0</v>
      </c>
      <c r="AO32" s="300">
        <f t="shared" si="11"/>
        <v>0</v>
      </c>
      <c r="AP32" s="300">
        <f t="shared" si="12"/>
        <v>0</v>
      </c>
    </row>
    <row r="33" spans="1:42" ht="15.75" thickBot="1" x14ac:dyDescent="0.3">
      <c r="A33" s="517" t="s">
        <v>568</v>
      </c>
      <c r="B33" s="518" t="s">
        <v>2178</v>
      </c>
      <c r="C33" s="519" t="s">
        <v>371</v>
      </c>
      <c r="D33" s="518" t="s">
        <v>1676</v>
      </c>
      <c r="E33" s="518" t="s">
        <v>1678</v>
      </c>
      <c r="F33" s="17" t="s">
        <v>198</v>
      </c>
      <c r="G33" s="17" t="s">
        <v>199</v>
      </c>
      <c r="H33" s="17" t="s">
        <v>1477</v>
      </c>
      <c r="I33" s="513">
        <f t="shared" si="13"/>
        <v>31</v>
      </c>
      <c r="J33" s="356">
        <v>2011</v>
      </c>
      <c r="K33" s="356"/>
      <c r="L33" s="356" t="s">
        <v>124</v>
      </c>
      <c r="M33" s="356" t="s">
        <v>120</v>
      </c>
      <c r="N33" s="356" t="s">
        <v>42</v>
      </c>
      <c r="O33" s="356" t="s">
        <v>115</v>
      </c>
      <c r="P33" s="356" t="s">
        <v>39</v>
      </c>
      <c r="Q33" s="357">
        <v>4.9193829999999998</v>
      </c>
      <c r="R33" s="357">
        <v>-1</v>
      </c>
      <c r="S33" s="357">
        <v>2.0257239999999999</v>
      </c>
      <c r="T33" s="357">
        <v>2.1677710000000001</v>
      </c>
      <c r="U33" s="357">
        <v>2.202769</v>
      </c>
      <c r="V33" s="357">
        <v>16.550113</v>
      </c>
      <c r="W33" s="357">
        <v>8.0851000000000006E-2</v>
      </c>
      <c r="X33" s="357">
        <v>0.36279800000000001</v>
      </c>
      <c r="Y33" s="357">
        <v>0.351914</v>
      </c>
      <c r="Z33" s="357">
        <v>-1</v>
      </c>
      <c r="AA33" s="357">
        <v>-1</v>
      </c>
      <c r="AB33" s="357">
        <v>-1</v>
      </c>
      <c r="AC33" s="357">
        <v>-1</v>
      </c>
      <c r="AD33" s="300">
        <f t="shared" si="0"/>
        <v>5.4226915191217294E-3</v>
      </c>
      <c r="AE33" s="300">
        <f t="shared" si="1"/>
        <v>0</v>
      </c>
      <c r="AF33" s="300">
        <f t="shared" si="2"/>
        <v>2.2329784761384399E-3</v>
      </c>
      <c r="AG33" s="300">
        <f t="shared" si="3"/>
        <v>2.3895584907900102E-3</v>
      </c>
      <c r="AH33" s="300">
        <f t="shared" si="4"/>
        <v>2.4281371820173902E-3</v>
      </c>
      <c r="AI33" s="300">
        <f t="shared" si="5"/>
        <v>1.8243376741678027E-2</v>
      </c>
      <c r="AJ33" s="300">
        <f t="shared" si="6"/>
        <v>8.9122971724809997E-5</v>
      </c>
      <c r="AK33" s="300">
        <f t="shared" si="7"/>
        <v>3.9991633864538002E-4</v>
      </c>
      <c r="AL33" s="300">
        <f t="shared" si="8"/>
        <v>3.8791878234734002E-4</v>
      </c>
      <c r="AM33" s="300">
        <f t="shared" si="9"/>
        <v>0</v>
      </c>
      <c r="AN33" s="300">
        <f t="shared" si="10"/>
        <v>0</v>
      </c>
      <c r="AO33" s="300">
        <f t="shared" si="11"/>
        <v>0</v>
      </c>
      <c r="AP33" s="300">
        <f t="shared" si="12"/>
        <v>0</v>
      </c>
    </row>
    <row r="34" spans="1:42" ht="15.75" thickBot="1" x14ac:dyDescent="0.3">
      <c r="A34" s="517" t="s">
        <v>568</v>
      </c>
      <c r="B34" s="518" t="s">
        <v>2178</v>
      </c>
      <c r="C34" s="519" t="s">
        <v>371</v>
      </c>
      <c r="D34" s="518" t="s">
        <v>1676</v>
      </c>
      <c r="E34" s="518" t="s">
        <v>1678</v>
      </c>
      <c r="F34" s="17" t="s">
        <v>198</v>
      </c>
      <c r="G34" s="17" t="s">
        <v>199</v>
      </c>
      <c r="H34" s="17" t="s">
        <v>1477</v>
      </c>
      <c r="I34" s="513">
        <f t="shared" si="13"/>
        <v>32</v>
      </c>
      <c r="J34" s="356">
        <v>2011</v>
      </c>
      <c r="K34" s="356"/>
      <c r="L34" s="356" t="s">
        <v>204</v>
      </c>
      <c r="M34" s="356" t="s">
        <v>49</v>
      </c>
      <c r="N34" s="356" t="s">
        <v>42</v>
      </c>
      <c r="O34" s="356" t="s">
        <v>31</v>
      </c>
      <c r="P34" s="356" t="s">
        <v>39</v>
      </c>
      <c r="Q34" s="357">
        <v>8256.1908609999991</v>
      </c>
      <c r="R34" s="357">
        <v>-1</v>
      </c>
      <c r="S34" s="357">
        <v>266.47350899999998</v>
      </c>
      <c r="T34" s="357">
        <v>276.606899</v>
      </c>
      <c r="U34" s="357">
        <v>308.03814799999998</v>
      </c>
      <c r="V34" s="357">
        <v>717.44627600000001</v>
      </c>
      <c r="W34" s="357">
        <v>18.808329000000001</v>
      </c>
      <c r="X34" s="357">
        <v>12.540728</v>
      </c>
      <c r="Y34" s="357">
        <v>11.770816</v>
      </c>
      <c r="Z34" s="357">
        <v>-1</v>
      </c>
      <c r="AA34" s="357">
        <v>-1</v>
      </c>
      <c r="AB34" s="357">
        <v>-1</v>
      </c>
      <c r="AC34" s="357">
        <v>-1</v>
      </c>
      <c r="AD34" s="300">
        <f t="shared" si="0"/>
        <v>9.1008925635989364</v>
      </c>
      <c r="AE34" s="300">
        <f t="shared" si="1"/>
        <v>0</v>
      </c>
      <c r="AF34" s="300">
        <f t="shared" si="2"/>
        <v>0.29373676278608674</v>
      </c>
      <c r="AG34" s="300">
        <f t="shared" si="3"/>
        <v>0.30490691319172764</v>
      </c>
      <c r="AH34" s="300">
        <f t="shared" si="4"/>
        <v>0.33955393445185383</v>
      </c>
      <c r="AI34" s="300">
        <f t="shared" si="5"/>
        <v>0.79084914435218145</v>
      </c>
      <c r="AJ34" s="300">
        <f t="shared" si="6"/>
        <v>2.0732633778900989E-2</v>
      </c>
      <c r="AK34" s="300">
        <f t="shared" si="7"/>
        <v>1.3823786310033679E-2</v>
      </c>
      <c r="AL34" s="300">
        <f t="shared" si="8"/>
        <v>1.297510360472896E-2</v>
      </c>
      <c r="AM34" s="300">
        <f t="shared" si="9"/>
        <v>0</v>
      </c>
      <c r="AN34" s="300">
        <f t="shared" si="10"/>
        <v>0</v>
      </c>
      <c r="AO34" s="300">
        <f t="shared" si="11"/>
        <v>0</v>
      </c>
      <c r="AP34" s="300">
        <f t="shared" si="12"/>
        <v>0</v>
      </c>
    </row>
    <row r="35" spans="1:42" ht="15.75" thickBot="1" x14ac:dyDescent="0.3">
      <c r="A35" s="517" t="s">
        <v>568</v>
      </c>
      <c r="B35" s="518" t="s">
        <v>2178</v>
      </c>
      <c r="C35" s="519" t="s">
        <v>371</v>
      </c>
      <c r="D35" s="518" t="s">
        <v>1676</v>
      </c>
      <c r="E35" s="518" t="s">
        <v>1678</v>
      </c>
      <c r="F35" s="17" t="s">
        <v>198</v>
      </c>
      <c r="G35" s="17" t="s">
        <v>199</v>
      </c>
      <c r="H35" s="17" t="s">
        <v>1477</v>
      </c>
      <c r="I35" s="513">
        <f t="shared" si="13"/>
        <v>33</v>
      </c>
      <c r="J35" s="356">
        <v>2011</v>
      </c>
      <c r="K35" s="356"/>
      <c r="L35" s="356" t="s">
        <v>56</v>
      </c>
      <c r="M35" s="356" t="s">
        <v>57</v>
      </c>
      <c r="N35" s="356" t="s">
        <v>42</v>
      </c>
      <c r="O35" s="356" t="s">
        <v>31</v>
      </c>
      <c r="P35" s="356" t="s">
        <v>39</v>
      </c>
      <c r="Q35" s="357">
        <v>-1</v>
      </c>
      <c r="R35" s="357">
        <v>-1</v>
      </c>
      <c r="S35" s="357">
        <v>-1</v>
      </c>
      <c r="T35" s="357">
        <v>-1</v>
      </c>
      <c r="U35" s="357">
        <v>-1</v>
      </c>
      <c r="V35" s="357">
        <v>-1</v>
      </c>
      <c r="W35" s="357">
        <v>-1</v>
      </c>
      <c r="X35" s="357">
        <v>-1</v>
      </c>
      <c r="Y35" s="357">
        <v>-1</v>
      </c>
      <c r="Z35" s="357">
        <v>-1</v>
      </c>
      <c r="AA35" s="357">
        <v>-1</v>
      </c>
      <c r="AB35" s="357">
        <v>-1</v>
      </c>
      <c r="AC35" s="357">
        <v>-1</v>
      </c>
      <c r="AD35" s="300">
        <f t="shared" ref="AD35:AD66" si="14">IF(Q35=-1,0,Q35)*2.20462262/2000</f>
        <v>0</v>
      </c>
      <c r="AE35" s="300">
        <f t="shared" ref="AE35:AE66" si="15">IF(R35=-1,0,R35)*2.20462262/2000</f>
        <v>0</v>
      </c>
      <c r="AF35" s="300">
        <f t="shared" ref="AF35:AF66" si="16">IF(S35=-1,0,S35)*2.20462262/2000</f>
        <v>0</v>
      </c>
      <c r="AG35" s="300">
        <f t="shared" ref="AG35:AG66" si="17">IF(T35=-1,0,T35)*2.20462262/2000</f>
        <v>0</v>
      </c>
      <c r="AH35" s="300">
        <f t="shared" ref="AH35:AH66" si="18">IF(U35=-1,0,U35)*2.20462262/2000</f>
        <v>0</v>
      </c>
      <c r="AI35" s="300">
        <f t="shared" ref="AI35:AI66" si="19">IF(V35=-1,0,V35)*2.20462262/2000</f>
        <v>0</v>
      </c>
      <c r="AJ35" s="300">
        <f t="shared" ref="AJ35:AJ66" si="20">IF(W35=-1,0,W35)*2.20462262/2000</f>
        <v>0</v>
      </c>
      <c r="AK35" s="300">
        <f t="shared" ref="AK35:AK66" si="21">IF(X35=-1,0,X35)*2.20462262/2000</f>
        <v>0</v>
      </c>
      <c r="AL35" s="300">
        <f t="shared" ref="AL35:AL66" si="22">IF(Y35=-1,0,Y35)*2.20462262/2000</f>
        <v>0</v>
      </c>
      <c r="AM35" s="300">
        <f t="shared" ref="AM35:AM66" si="23">IF(Z35=-1,0,Z35)*2.20462262/2000</f>
        <v>0</v>
      </c>
      <c r="AN35" s="300">
        <f t="shared" ref="AN35:AN66" si="24">IF(AA35=-1,0,AA35)*2.20462262/2000</f>
        <v>0</v>
      </c>
      <c r="AO35" s="300">
        <f t="shared" ref="AO35:AO66" si="25">IF(AB35=-1,0,AB35)*2.20462262/2000</f>
        <v>0</v>
      </c>
      <c r="AP35" s="300">
        <f t="shared" ref="AP35:AP66" si="26">IF(AC35=-1,0,AC35)*2.20462262/2000</f>
        <v>0</v>
      </c>
    </row>
    <row r="36" spans="1:42" ht="15.75" thickBot="1" x14ac:dyDescent="0.3">
      <c r="A36" s="517" t="s">
        <v>568</v>
      </c>
      <c r="B36" s="518" t="s">
        <v>2178</v>
      </c>
      <c r="C36" s="519" t="s">
        <v>371</v>
      </c>
      <c r="D36" s="518" t="s">
        <v>1676</v>
      </c>
      <c r="E36" s="518" t="s">
        <v>1678</v>
      </c>
      <c r="F36" s="17" t="s">
        <v>198</v>
      </c>
      <c r="G36" s="17" t="s">
        <v>199</v>
      </c>
      <c r="H36" s="17" t="s">
        <v>1477</v>
      </c>
      <c r="I36" s="513">
        <f t="shared" si="13"/>
        <v>34</v>
      </c>
      <c r="J36" s="356">
        <v>2011</v>
      </c>
      <c r="K36" s="356"/>
      <c r="L36" s="356" t="s">
        <v>1608</v>
      </c>
      <c r="M36" s="356" t="s">
        <v>1560</v>
      </c>
      <c r="N36" s="356" t="s">
        <v>42</v>
      </c>
      <c r="O36" s="356" t="s">
        <v>31</v>
      </c>
      <c r="P36" s="356" t="s">
        <v>39</v>
      </c>
      <c r="Q36" s="357">
        <v>14.190410999999999</v>
      </c>
      <c r="R36" s="357">
        <v>-1</v>
      </c>
      <c r="S36" s="357">
        <v>4.1829429999999999</v>
      </c>
      <c r="T36" s="357">
        <v>4.4762589999999998</v>
      </c>
      <c r="U36" s="357">
        <v>4.5485249999999997</v>
      </c>
      <c r="V36" s="357">
        <v>52.966064000000003</v>
      </c>
      <c r="W36" s="357">
        <v>0.15964900000000001</v>
      </c>
      <c r="X36" s="357">
        <v>3.0726450000000001</v>
      </c>
      <c r="Y36" s="357">
        <v>2.9804659999999998</v>
      </c>
      <c r="Z36" s="357">
        <v>-1</v>
      </c>
      <c r="AA36" s="357">
        <v>-1</v>
      </c>
      <c r="AB36" s="357">
        <v>-1</v>
      </c>
      <c r="AC36" s="357">
        <v>-1</v>
      </c>
      <c r="AD36" s="300">
        <f t="shared" si="14"/>
        <v>1.5642250538848407E-2</v>
      </c>
      <c r="AE36" s="300">
        <f t="shared" si="15"/>
        <v>0</v>
      </c>
      <c r="AF36" s="300">
        <f t="shared" si="16"/>
        <v>4.6109053779853299E-3</v>
      </c>
      <c r="AG36" s="300">
        <f t="shared" si="17"/>
        <v>4.9342309221892897E-3</v>
      </c>
      <c r="AH36" s="300">
        <f t="shared" si="18"/>
        <v>5.0138905513177493E-3</v>
      </c>
      <c r="AI36" s="300">
        <f t="shared" si="19"/>
        <v>5.8385091393383839E-2</v>
      </c>
      <c r="AJ36" s="300">
        <f t="shared" si="20"/>
        <v>1.7598289833019E-4</v>
      </c>
      <c r="AK36" s="300">
        <f t="shared" si="21"/>
        <v>3.3870113351149498E-3</v>
      </c>
      <c r="AL36" s="300">
        <f t="shared" si="22"/>
        <v>3.2854013808704596E-3</v>
      </c>
      <c r="AM36" s="300">
        <f t="shared" si="23"/>
        <v>0</v>
      </c>
      <c r="AN36" s="300">
        <f t="shared" si="24"/>
        <v>0</v>
      </c>
      <c r="AO36" s="300">
        <f t="shared" si="25"/>
        <v>0</v>
      </c>
      <c r="AP36" s="300">
        <f t="shared" si="26"/>
        <v>0</v>
      </c>
    </row>
    <row r="37" spans="1:42" ht="15.75" thickBot="1" x14ac:dyDescent="0.3">
      <c r="A37" s="517" t="s">
        <v>568</v>
      </c>
      <c r="B37" s="518" t="s">
        <v>2178</v>
      </c>
      <c r="C37" s="519" t="s">
        <v>371</v>
      </c>
      <c r="D37" s="518" t="s">
        <v>1676</v>
      </c>
      <c r="E37" s="518" t="s">
        <v>1678</v>
      </c>
      <c r="F37" s="17" t="s">
        <v>198</v>
      </c>
      <c r="G37" s="17" t="s">
        <v>199</v>
      </c>
      <c r="H37" s="17" t="s">
        <v>1477</v>
      </c>
      <c r="I37" s="513">
        <f t="shared" si="13"/>
        <v>35</v>
      </c>
      <c r="J37" s="356">
        <v>2011</v>
      </c>
      <c r="K37" s="356"/>
      <c r="L37" s="356" t="s">
        <v>155</v>
      </c>
      <c r="M37" s="356" t="s">
        <v>156</v>
      </c>
      <c r="N37" s="356" t="s">
        <v>42</v>
      </c>
      <c r="O37" s="356" t="s">
        <v>96</v>
      </c>
      <c r="P37" s="356" t="s">
        <v>39</v>
      </c>
      <c r="Q37" s="357">
        <v>3.818775</v>
      </c>
      <c r="R37" s="357">
        <v>-1</v>
      </c>
      <c r="S37" s="357">
        <v>0.123253</v>
      </c>
      <c r="T37" s="357">
        <v>0.12794</v>
      </c>
      <c r="U37" s="357">
        <v>0.14247799999999999</v>
      </c>
      <c r="V37" s="357">
        <v>0.33184399999999997</v>
      </c>
      <c r="W37" s="357">
        <v>8.6999999999999994E-3</v>
      </c>
      <c r="X37" s="357">
        <v>5.8009999999999997E-3</v>
      </c>
      <c r="Y37" s="357">
        <v>5.4440000000000001E-3</v>
      </c>
      <c r="Z37" s="357">
        <v>-1</v>
      </c>
      <c r="AA37" s="357">
        <v>-1</v>
      </c>
      <c r="AB37" s="357">
        <v>-1</v>
      </c>
      <c r="AC37" s="357">
        <v>-1</v>
      </c>
      <c r="AD37" s="300">
        <f t="shared" si="14"/>
        <v>4.2094788728452501E-3</v>
      </c>
      <c r="AE37" s="300">
        <f t="shared" si="15"/>
        <v>0</v>
      </c>
      <c r="AF37" s="300">
        <f t="shared" si="16"/>
        <v>1.3586317589142998E-4</v>
      </c>
      <c r="AG37" s="300">
        <f t="shared" si="17"/>
        <v>1.410297090014E-4</v>
      </c>
      <c r="AH37" s="300">
        <f t="shared" si="18"/>
        <v>1.5705511082617999E-4</v>
      </c>
      <c r="AI37" s="300">
        <f t="shared" si="19"/>
        <v>3.6579539435563997E-4</v>
      </c>
      <c r="AJ37" s="300">
        <f t="shared" si="20"/>
        <v>9.5901083969999989E-6</v>
      </c>
      <c r="AK37" s="300">
        <f t="shared" si="21"/>
        <v>6.3945079093099998E-6</v>
      </c>
      <c r="AL37" s="300">
        <f t="shared" si="22"/>
        <v>6.0009827716399996E-6</v>
      </c>
      <c r="AM37" s="300">
        <f t="shared" si="23"/>
        <v>0</v>
      </c>
      <c r="AN37" s="300">
        <f t="shared" si="24"/>
        <v>0</v>
      </c>
      <c r="AO37" s="300">
        <f t="shared" si="25"/>
        <v>0</v>
      </c>
      <c r="AP37" s="300">
        <f t="shared" si="26"/>
        <v>0</v>
      </c>
    </row>
    <row r="38" spans="1:42" ht="15.75" thickBot="1" x14ac:dyDescent="0.3">
      <c r="A38" s="517" t="s">
        <v>568</v>
      </c>
      <c r="B38" s="518" t="s">
        <v>2178</v>
      </c>
      <c r="C38" s="519" t="s">
        <v>371</v>
      </c>
      <c r="D38" s="518" t="s">
        <v>1676</v>
      </c>
      <c r="E38" s="518" t="s">
        <v>1678</v>
      </c>
      <c r="F38" s="17" t="s">
        <v>198</v>
      </c>
      <c r="G38" s="17" t="s">
        <v>199</v>
      </c>
      <c r="H38" s="17" t="s">
        <v>1477</v>
      </c>
      <c r="I38" s="513">
        <f t="shared" si="13"/>
        <v>36</v>
      </c>
      <c r="J38" s="356">
        <v>2011</v>
      </c>
      <c r="K38" s="356"/>
      <c r="L38" s="356" t="s">
        <v>315</v>
      </c>
      <c r="M38" s="356" t="s">
        <v>105</v>
      </c>
      <c r="N38" s="356" t="s">
        <v>42</v>
      </c>
      <c r="O38" s="356" t="s">
        <v>115</v>
      </c>
      <c r="P38" s="356" t="s">
        <v>39</v>
      </c>
      <c r="Q38" s="357">
        <v>11.456324</v>
      </c>
      <c r="R38" s="357">
        <v>-1</v>
      </c>
      <c r="S38" s="357">
        <v>0.36975999999999998</v>
      </c>
      <c r="T38" s="357">
        <v>0.38382100000000002</v>
      </c>
      <c r="U38" s="357">
        <v>0.42743500000000001</v>
      </c>
      <c r="V38" s="357">
        <v>0.99553100000000005</v>
      </c>
      <c r="W38" s="357">
        <v>2.6099000000000001E-2</v>
      </c>
      <c r="X38" s="357">
        <v>1.7402000000000001E-2</v>
      </c>
      <c r="Y38" s="357">
        <v>1.6333E-2</v>
      </c>
      <c r="Z38" s="357">
        <v>-1</v>
      </c>
      <c r="AA38" s="357">
        <v>-1</v>
      </c>
      <c r="AB38" s="357">
        <v>-1</v>
      </c>
      <c r="AC38" s="357">
        <v>-1</v>
      </c>
      <c r="AD38" s="300">
        <f t="shared" si="14"/>
        <v>1.2628435516224439E-2</v>
      </c>
      <c r="AE38" s="300">
        <f t="shared" si="15"/>
        <v>0</v>
      </c>
      <c r="AF38" s="300">
        <f t="shared" si="16"/>
        <v>4.0759062998559997E-4</v>
      </c>
      <c r="AG38" s="300">
        <f t="shared" si="17"/>
        <v>4.2309022931550998E-4</v>
      </c>
      <c r="AH38" s="300">
        <f t="shared" si="18"/>
        <v>4.7116643478984998E-4</v>
      </c>
      <c r="AI38" s="300">
        <f t="shared" si="19"/>
        <v>1.0973850807556101E-3</v>
      </c>
      <c r="AJ38" s="300">
        <f t="shared" si="20"/>
        <v>2.876922287969E-5</v>
      </c>
      <c r="AK38" s="300">
        <f t="shared" si="21"/>
        <v>1.9182421416620001E-5</v>
      </c>
      <c r="AL38" s="300">
        <f t="shared" si="22"/>
        <v>1.800405062623E-5</v>
      </c>
      <c r="AM38" s="300">
        <f t="shared" si="23"/>
        <v>0</v>
      </c>
      <c r="AN38" s="300">
        <f t="shared" si="24"/>
        <v>0</v>
      </c>
      <c r="AO38" s="300">
        <f t="shared" si="25"/>
        <v>0</v>
      </c>
      <c r="AP38" s="300">
        <f t="shared" si="26"/>
        <v>0</v>
      </c>
    </row>
    <row r="39" spans="1:42" ht="15.75" thickBot="1" x14ac:dyDescent="0.3">
      <c r="A39" s="517" t="s">
        <v>568</v>
      </c>
      <c r="B39" s="518" t="s">
        <v>2178</v>
      </c>
      <c r="C39" s="519" t="s">
        <v>371</v>
      </c>
      <c r="D39" s="518" t="s">
        <v>1676</v>
      </c>
      <c r="E39" s="518" t="s">
        <v>1678</v>
      </c>
      <c r="F39" s="17" t="s">
        <v>198</v>
      </c>
      <c r="G39" s="17" t="s">
        <v>199</v>
      </c>
      <c r="H39" s="17" t="s">
        <v>1477</v>
      </c>
      <c r="I39" s="513">
        <f t="shared" si="13"/>
        <v>37</v>
      </c>
      <c r="J39" s="356">
        <v>2011</v>
      </c>
      <c r="K39" s="356"/>
      <c r="L39" s="356" t="s">
        <v>135</v>
      </c>
      <c r="M39" s="356" t="s">
        <v>102</v>
      </c>
      <c r="N39" s="356" t="s">
        <v>42</v>
      </c>
      <c r="O39" s="356" t="s">
        <v>115</v>
      </c>
      <c r="P39" s="356" t="s">
        <v>39</v>
      </c>
      <c r="Q39" s="357">
        <v>5.3014710000000003</v>
      </c>
      <c r="R39" s="357">
        <v>-1</v>
      </c>
      <c r="S39" s="357">
        <v>2.1830609999999999</v>
      </c>
      <c r="T39" s="357">
        <v>2.3361420000000002</v>
      </c>
      <c r="U39" s="357">
        <v>2.3738570000000001</v>
      </c>
      <c r="V39" s="357">
        <v>17.835559</v>
      </c>
      <c r="W39" s="357">
        <v>8.7131E-2</v>
      </c>
      <c r="X39" s="357">
        <v>0.39097700000000002</v>
      </c>
      <c r="Y39" s="357">
        <v>0.379247</v>
      </c>
      <c r="Z39" s="357">
        <v>-1</v>
      </c>
      <c r="AA39" s="357">
        <v>-1</v>
      </c>
      <c r="AB39" s="357">
        <v>-1</v>
      </c>
      <c r="AC39" s="357">
        <v>-1</v>
      </c>
      <c r="AD39" s="300">
        <f t="shared" si="14"/>
        <v>5.8438714429370096E-3</v>
      </c>
      <c r="AE39" s="300">
        <f t="shared" si="15"/>
        <v>0</v>
      </c>
      <c r="AF39" s="300">
        <f t="shared" si="16"/>
        <v>2.4064128307199097E-3</v>
      </c>
      <c r="AG39" s="300">
        <f t="shared" si="17"/>
        <v>2.5751557483660197E-3</v>
      </c>
      <c r="AH39" s="300">
        <f t="shared" si="18"/>
        <v>2.6167294194226697E-3</v>
      </c>
      <c r="AI39" s="300">
        <f t="shared" si="19"/>
        <v>1.9660338405872287E-2</v>
      </c>
      <c r="AJ39" s="300">
        <f t="shared" si="20"/>
        <v>9.6045486751609999E-5</v>
      </c>
      <c r="AK39" s="300">
        <f t="shared" si="21"/>
        <v>4.3097836904986997E-4</v>
      </c>
      <c r="AL39" s="300">
        <f t="shared" si="22"/>
        <v>4.1804825738356999E-4</v>
      </c>
      <c r="AM39" s="300">
        <f t="shared" si="23"/>
        <v>0</v>
      </c>
      <c r="AN39" s="300">
        <f t="shared" si="24"/>
        <v>0</v>
      </c>
      <c r="AO39" s="300">
        <f t="shared" si="25"/>
        <v>0</v>
      </c>
      <c r="AP39" s="300">
        <f t="shared" si="26"/>
        <v>0</v>
      </c>
    </row>
    <row r="40" spans="1:42" ht="15.75" thickBot="1" x14ac:dyDescent="0.3">
      <c r="A40" s="517" t="s">
        <v>568</v>
      </c>
      <c r="B40" s="518" t="s">
        <v>2178</v>
      </c>
      <c r="C40" s="519" t="s">
        <v>371</v>
      </c>
      <c r="D40" s="518" t="s">
        <v>1676</v>
      </c>
      <c r="E40" s="518" t="s">
        <v>1678</v>
      </c>
      <c r="F40" s="17" t="s">
        <v>198</v>
      </c>
      <c r="G40" s="17" t="s">
        <v>199</v>
      </c>
      <c r="H40" s="17" t="s">
        <v>1477</v>
      </c>
      <c r="I40" s="513">
        <f t="shared" si="13"/>
        <v>38</v>
      </c>
      <c r="J40" s="356">
        <v>2011</v>
      </c>
      <c r="K40" s="356"/>
      <c r="L40" s="356" t="s">
        <v>139</v>
      </c>
      <c r="M40" s="356" t="s">
        <v>120</v>
      </c>
      <c r="N40" s="356" t="s">
        <v>42</v>
      </c>
      <c r="O40" s="356" t="s">
        <v>115</v>
      </c>
      <c r="P40" s="356" t="s">
        <v>39</v>
      </c>
      <c r="Q40" s="357">
        <v>66.252466999999996</v>
      </c>
      <c r="R40" s="357">
        <v>-1</v>
      </c>
      <c r="S40" s="357">
        <v>27.281711999999999</v>
      </c>
      <c r="T40" s="357">
        <v>29.194759000000001</v>
      </c>
      <c r="U40" s="357">
        <v>29.666090000000001</v>
      </c>
      <c r="V40" s="357">
        <v>222.890928</v>
      </c>
      <c r="W40" s="357">
        <v>1.0888739999999999</v>
      </c>
      <c r="X40" s="357">
        <v>4.8860340000000004</v>
      </c>
      <c r="Y40" s="357">
        <v>4.7394530000000001</v>
      </c>
      <c r="Z40" s="357">
        <v>-1</v>
      </c>
      <c r="AA40" s="357">
        <v>-1</v>
      </c>
      <c r="AB40" s="357">
        <v>-1</v>
      </c>
      <c r="AC40" s="357">
        <v>-1</v>
      </c>
      <c r="AD40" s="300">
        <f t="shared" si="14"/>
        <v>7.3030843689501759E-2</v>
      </c>
      <c r="AE40" s="300">
        <f t="shared" si="15"/>
        <v>0</v>
      </c>
      <c r="AF40" s="300">
        <f t="shared" si="16"/>
        <v>3.0072939693762717E-2</v>
      </c>
      <c r="AG40" s="300">
        <f t="shared" si="17"/>
        <v>3.2181713038424292E-2</v>
      </c>
      <c r="AH40" s="300">
        <f t="shared" si="18"/>
        <v>3.2701266530477904E-2</v>
      </c>
      <c r="AI40" s="300">
        <f t="shared" si="19"/>
        <v>0.24569519083079566</v>
      </c>
      <c r="AJ40" s="300">
        <f t="shared" si="20"/>
        <v>1.2002781253649397E-3</v>
      </c>
      <c r="AK40" s="300">
        <f t="shared" si="21"/>
        <v>5.3859305392445402E-3</v>
      </c>
      <c r="AL40" s="300">
        <f t="shared" si="22"/>
        <v>5.2243526451134295E-3</v>
      </c>
      <c r="AM40" s="300">
        <f t="shared" si="23"/>
        <v>0</v>
      </c>
      <c r="AN40" s="300">
        <f t="shared" si="24"/>
        <v>0</v>
      </c>
      <c r="AO40" s="300">
        <f t="shared" si="25"/>
        <v>0</v>
      </c>
      <c r="AP40" s="300">
        <f t="shared" si="26"/>
        <v>0</v>
      </c>
    </row>
    <row r="41" spans="1:42" ht="15.75" thickBot="1" x14ac:dyDescent="0.3">
      <c r="A41" s="517" t="s">
        <v>568</v>
      </c>
      <c r="B41" s="518" t="s">
        <v>2178</v>
      </c>
      <c r="C41" s="519" t="s">
        <v>371</v>
      </c>
      <c r="D41" s="518" t="s">
        <v>1676</v>
      </c>
      <c r="E41" s="518" t="s">
        <v>1678</v>
      </c>
      <c r="F41" s="17" t="s">
        <v>198</v>
      </c>
      <c r="G41" s="17" t="s">
        <v>199</v>
      </c>
      <c r="H41" s="17" t="s">
        <v>1477</v>
      </c>
      <c r="I41" s="513">
        <f t="shared" si="13"/>
        <v>39</v>
      </c>
      <c r="J41" s="356">
        <v>2011</v>
      </c>
      <c r="K41" s="356"/>
      <c r="L41" s="356" t="s">
        <v>74</v>
      </c>
      <c r="M41" s="356" t="s">
        <v>52</v>
      </c>
      <c r="N41" s="356" t="s">
        <v>30</v>
      </c>
      <c r="O41" s="356" t="s">
        <v>31</v>
      </c>
      <c r="P41" s="356" t="s">
        <v>39</v>
      </c>
      <c r="Q41" s="357">
        <v>5.3014710000000003</v>
      </c>
      <c r="R41" s="357">
        <v>-1</v>
      </c>
      <c r="S41" s="357">
        <v>2.1830609999999999</v>
      </c>
      <c r="T41" s="357">
        <v>2.3361420000000002</v>
      </c>
      <c r="U41" s="357">
        <v>2.3738570000000001</v>
      </c>
      <c r="V41" s="357">
        <v>17.835559</v>
      </c>
      <c r="W41" s="357">
        <v>8.7131E-2</v>
      </c>
      <c r="X41" s="357">
        <v>0.39097700000000002</v>
      </c>
      <c r="Y41" s="357">
        <v>0.379247</v>
      </c>
      <c r="Z41" s="357">
        <v>-1</v>
      </c>
      <c r="AA41" s="357">
        <v>-1</v>
      </c>
      <c r="AB41" s="357">
        <v>-1</v>
      </c>
      <c r="AC41" s="357">
        <v>-1</v>
      </c>
      <c r="AD41" s="300">
        <f t="shared" si="14"/>
        <v>5.8438714429370096E-3</v>
      </c>
      <c r="AE41" s="300">
        <f t="shared" si="15"/>
        <v>0</v>
      </c>
      <c r="AF41" s="300">
        <f t="shared" si="16"/>
        <v>2.4064128307199097E-3</v>
      </c>
      <c r="AG41" s="300">
        <f t="shared" si="17"/>
        <v>2.5751557483660197E-3</v>
      </c>
      <c r="AH41" s="300">
        <f t="shared" si="18"/>
        <v>2.6167294194226697E-3</v>
      </c>
      <c r="AI41" s="300">
        <f t="shared" si="19"/>
        <v>1.9660338405872287E-2</v>
      </c>
      <c r="AJ41" s="300">
        <f t="shared" si="20"/>
        <v>9.6045486751609999E-5</v>
      </c>
      <c r="AK41" s="300">
        <f t="shared" si="21"/>
        <v>4.3097836904986997E-4</v>
      </c>
      <c r="AL41" s="300">
        <f t="shared" si="22"/>
        <v>4.1804825738356999E-4</v>
      </c>
      <c r="AM41" s="300">
        <f t="shared" si="23"/>
        <v>0</v>
      </c>
      <c r="AN41" s="300">
        <f t="shared" si="24"/>
        <v>0</v>
      </c>
      <c r="AO41" s="300">
        <f t="shared" si="25"/>
        <v>0</v>
      </c>
      <c r="AP41" s="300">
        <f t="shared" si="26"/>
        <v>0</v>
      </c>
    </row>
    <row r="42" spans="1:42" ht="15.75" thickBot="1" x14ac:dyDescent="0.3">
      <c r="A42" s="517" t="s">
        <v>568</v>
      </c>
      <c r="B42" s="518" t="s">
        <v>2178</v>
      </c>
      <c r="C42" s="519" t="s">
        <v>371</v>
      </c>
      <c r="D42" s="518" t="s">
        <v>1676</v>
      </c>
      <c r="E42" s="518" t="s">
        <v>1678</v>
      </c>
      <c r="F42" s="17" t="s">
        <v>198</v>
      </c>
      <c r="G42" s="17" t="s">
        <v>199</v>
      </c>
      <c r="H42" s="17" t="s">
        <v>1477</v>
      </c>
      <c r="I42" s="513">
        <f t="shared" si="13"/>
        <v>40</v>
      </c>
      <c r="J42" s="356">
        <v>2011</v>
      </c>
      <c r="K42" s="356"/>
      <c r="L42" s="356" t="s">
        <v>109</v>
      </c>
      <c r="M42" s="356" t="s">
        <v>110</v>
      </c>
      <c r="N42" s="356" t="s">
        <v>42</v>
      </c>
      <c r="O42" s="356" t="s">
        <v>108</v>
      </c>
      <c r="P42" s="356" t="s">
        <v>39</v>
      </c>
      <c r="Q42" s="357">
        <v>1088.350784</v>
      </c>
      <c r="R42" s="357">
        <v>-1</v>
      </c>
      <c r="S42" s="357">
        <v>35.127173999999997</v>
      </c>
      <c r="T42" s="357">
        <v>36.462981999999997</v>
      </c>
      <c r="U42" s="357">
        <v>40.606324000000001</v>
      </c>
      <c r="V42" s="357">
        <v>94.575479999999999</v>
      </c>
      <c r="W42" s="357">
        <v>2.4793590000000001</v>
      </c>
      <c r="X42" s="357">
        <v>1.653149</v>
      </c>
      <c r="Y42" s="357">
        <v>1.5516570000000001</v>
      </c>
      <c r="Z42" s="357">
        <v>-1</v>
      </c>
      <c r="AA42" s="357">
        <v>-1</v>
      </c>
      <c r="AB42" s="357">
        <v>-1</v>
      </c>
      <c r="AC42" s="357">
        <v>-1</v>
      </c>
      <c r="AD42" s="300">
        <f t="shared" si="14"/>
        <v>1.1997013784505668</v>
      </c>
      <c r="AE42" s="300">
        <f t="shared" si="15"/>
        <v>0</v>
      </c>
      <c r="AF42" s="300">
        <f t="shared" si="16"/>
        <v>3.872108118853794E-2</v>
      </c>
      <c r="AG42" s="300">
        <f t="shared" si="17"/>
        <v>4.0193557454926414E-2</v>
      </c>
      <c r="AH42" s="300">
        <f t="shared" si="18"/>
        <v>4.4760810202724433E-2</v>
      </c>
      <c r="AI42" s="300">
        <f t="shared" si="19"/>
        <v>0.10425162125267878</v>
      </c>
      <c r="AJ42" s="300">
        <f t="shared" si="20"/>
        <v>2.7330254672502901E-3</v>
      </c>
      <c r="AK42" s="300">
        <f t="shared" si="21"/>
        <v>1.8222848398151898E-3</v>
      </c>
      <c r="AL42" s="300">
        <f t="shared" si="22"/>
        <v>1.7104090603406699E-3</v>
      </c>
      <c r="AM42" s="300">
        <f t="shared" si="23"/>
        <v>0</v>
      </c>
      <c r="AN42" s="300">
        <f t="shared" si="24"/>
        <v>0</v>
      </c>
      <c r="AO42" s="300">
        <f t="shared" si="25"/>
        <v>0</v>
      </c>
      <c r="AP42" s="300">
        <f t="shared" si="26"/>
        <v>0</v>
      </c>
    </row>
    <row r="43" spans="1:42" ht="15.75" thickBot="1" x14ac:dyDescent="0.3">
      <c r="A43" s="517" t="s">
        <v>568</v>
      </c>
      <c r="B43" s="518" t="s">
        <v>2178</v>
      </c>
      <c r="C43" s="519" t="s">
        <v>371</v>
      </c>
      <c r="D43" s="518" t="s">
        <v>1676</v>
      </c>
      <c r="E43" s="518" t="s">
        <v>1678</v>
      </c>
      <c r="F43" s="17" t="s">
        <v>198</v>
      </c>
      <c r="G43" s="17" t="s">
        <v>199</v>
      </c>
      <c r="H43" s="17" t="s">
        <v>1477</v>
      </c>
      <c r="I43" s="513">
        <f t="shared" si="13"/>
        <v>41</v>
      </c>
      <c r="J43" s="356">
        <v>2011</v>
      </c>
      <c r="K43" s="356"/>
      <c r="L43" s="356" t="s">
        <v>101</v>
      </c>
      <c r="M43" s="356" t="s">
        <v>102</v>
      </c>
      <c r="N43" s="356" t="s">
        <v>42</v>
      </c>
      <c r="O43" s="356" t="s">
        <v>103</v>
      </c>
      <c r="P43" s="356" t="s">
        <v>39</v>
      </c>
      <c r="Q43" s="357">
        <v>-1</v>
      </c>
      <c r="R43" s="357">
        <v>-1</v>
      </c>
      <c r="S43" s="357">
        <v>-1</v>
      </c>
      <c r="T43" s="357">
        <v>-1</v>
      </c>
      <c r="U43" s="357">
        <v>-1</v>
      </c>
      <c r="V43" s="357">
        <v>-1</v>
      </c>
      <c r="W43" s="357">
        <v>-1</v>
      </c>
      <c r="X43" s="357">
        <v>-1</v>
      </c>
      <c r="Y43" s="357">
        <v>-1</v>
      </c>
      <c r="Z43" s="357">
        <v>-1</v>
      </c>
      <c r="AA43" s="357">
        <v>-1</v>
      </c>
      <c r="AB43" s="357">
        <v>-1</v>
      </c>
      <c r="AC43" s="357">
        <v>-1</v>
      </c>
      <c r="AD43" s="300">
        <f t="shared" si="14"/>
        <v>0</v>
      </c>
      <c r="AE43" s="300">
        <f t="shared" si="15"/>
        <v>0</v>
      </c>
      <c r="AF43" s="300">
        <f t="shared" si="16"/>
        <v>0</v>
      </c>
      <c r="AG43" s="300">
        <f t="shared" si="17"/>
        <v>0</v>
      </c>
      <c r="AH43" s="300">
        <f t="shared" si="18"/>
        <v>0</v>
      </c>
      <c r="AI43" s="300">
        <f t="shared" si="19"/>
        <v>0</v>
      </c>
      <c r="AJ43" s="300">
        <f t="shared" si="20"/>
        <v>0</v>
      </c>
      <c r="AK43" s="300">
        <f t="shared" si="21"/>
        <v>0</v>
      </c>
      <c r="AL43" s="300">
        <f t="shared" si="22"/>
        <v>0</v>
      </c>
      <c r="AM43" s="300">
        <f t="shared" si="23"/>
        <v>0</v>
      </c>
      <c r="AN43" s="300">
        <f t="shared" si="24"/>
        <v>0</v>
      </c>
      <c r="AO43" s="300">
        <f t="shared" si="25"/>
        <v>0</v>
      </c>
      <c r="AP43" s="300">
        <f t="shared" si="26"/>
        <v>0</v>
      </c>
    </row>
    <row r="44" spans="1:42" ht="15.75" thickBot="1" x14ac:dyDescent="0.3">
      <c r="A44" s="517" t="s">
        <v>568</v>
      </c>
      <c r="B44" s="518" t="s">
        <v>2178</v>
      </c>
      <c r="C44" s="519" t="s">
        <v>371</v>
      </c>
      <c r="D44" s="518" t="s">
        <v>1676</v>
      </c>
      <c r="E44" s="518" t="s">
        <v>1678</v>
      </c>
      <c r="F44" s="17" t="s">
        <v>198</v>
      </c>
      <c r="G44" s="17" t="s">
        <v>199</v>
      </c>
      <c r="H44" s="17" t="s">
        <v>1477</v>
      </c>
      <c r="I44" s="513">
        <f t="shared" si="13"/>
        <v>42</v>
      </c>
      <c r="J44" s="356">
        <v>2011</v>
      </c>
      <c r="K44" s="356"/>
      <c r="L44" s="356" t="s">
        <v>169</v>
      </c>
      <c r="M44" s="356" t="s">
        <v>164</v>
      </c>
      <c r="N44" s="356" t="s">
        <v>42</v>
      </c>
      <c r="O44" s="356" t="s">
        <v>96</v>
      </c>
      <c r="P44" s="356" t="s">
        <v>39</v>
      </c>
      <c r="Q44" s="357">
        <v>-1</v>
      </c>
      <c r="R44" s="357">
        <v>-1</v>
      </c>
      <c r="S44" s="357">
        <v>-1</v>
      </c>
      <c r="T44" s="357">
        <v>-1</v>
      </c>
      <c r="U44" s="357">
        <v>-1</v>
      </c>
      <c r="V44" s="357">
        <v>-1</v>
      </c>
      <c r="W44" s="357">
        <v>-1</v>
      </c>
      <c r="X44" s="357">
        <v>-1</v>
      </c>
      <c r="Y44" s="357">
        <v>-1</v>
      </c>
      <c r="Z44" s="357">
        <v>-1</v>
      </c>
      <c r="AA44" s="357">
        <v>-1</v>
      </c>
      <c r="AB44" s="357">
        <v>-1</v>
      </c>
      <c r="AC44" s="357">
        <v>-1</v>
      </c>
      <c r="AD44" s="300">
        <f t="shared" si="14"/>
        <v>0</v>
      </c>
      <c r="AE44" s="300">
        <f t="shared" si="15"/>
        <v>0</v>
      </c>
      <c r="AF44" s="300">
        <f t="shared" si="16"/>
        <v>0</v>
      </c>
      <c r="AG44" s="300">
        <f t="shared" si="17"/>
        <v>0</v>
      </c>
      <c r="AH44" s="300">
        <f t="shared" si="18"/>
        <v>0</v>
      </c>
      <c r="AI44" s="300">
        <f t="shared" si="19"/>
        <v>0</v>
      </c>
      <c r="AJ44" s="300">
        <f t="shared" si="20"/>
        <v>0</v>
      </c>
      <c r="AK44" s="300">
        <f t="shared" si="21"/>
        <v>0</v>
      </c>
      <c r="AL44" s="300">
        <f t="shared" si="22"/>
        <v>0</v>
      </c>
      <c r="AM44" s="300">
        <f t="shared" si="23"/>
        <v>0</v>
      </c>
      <c r="AN44" s="300">
        <f t="shared" si="24"/>
        <v>0</v>
      </c>
      <c r="AO44" s="300">
        <f t="shared" si="25"/>
        <v>0</v>
      </c>
      <c r="AP44" s="300">
        <f t="shared" si="26"/>
        <v>0</v>
      </c>
    </row>
    <row r="45" spans="1:42" ht="15.75" thickBot="1" x14ac:dyDescent="0.3">
      <c r="A45" s="517" t="s">
        <v>568</v>
      </c>
      <c r="B45" s="518" t="s">
        <v>2178</v>
      </c>
      <c r="C45" s="519" t="s">
        <v>371</v>
      </c>
      <c r="D45" s="518" t="s">
        <v>1676</v>
      </c>
      <c r="E45" s="518" t="s">
        <v>1678</v>
      </c>
      <c r="F45" s="355" t="s">
        <v>226</v>
      </c>
      <c r="G45" s="355" t="s">
        <v>227</v>
      </c>
      <c r="H45" s="355" t="s">
        <v>221</v>
      </c>
      <c r="I45" s="513">
        <f t="shared" si="13"/>
        <v>43</v>
      </c>
      <c r="J45" s="356">
        <v>2011</v>
      </c>
      <c r="K45" s="356">
        <v>1</v>
      </c>
      <c r="L45" s="356" t="s">
        <v>215</v>
      </c>
      <c r="M45" s="356" t="s">
        <v>216</v>
      </c>
      <c r="N45" s="356" t="s">
        <v>42</v>
      </c>
      <c r="O45" s="356" t="s">
        <v>31</v>
      </c>
      <c r="P45" s="356" t="s">
        <v>37</v>
      </c>
      <c r="Q45" s="357">
        <v>1.413335</v>
      </c>
      <c r="R45" s="357">
        <v>0.21841099999999999</v>
      </c>
      <c r="S45" s="357">
        <v>0.25253399999999998</v>
      </c>
      <c r="T45" s="357">
        <v>0.25121700000000002</v>
      </c>
      <c r="U45" s="357">
        <v>0.25253399999999998</v>
      </c>
      <c r="V45" s="357">
        <v>0.16650300000000001</v>
      </c>
      <c r="W45" s="357">
        <v>6.1213999999999998E-2</v>
      </c>
      <c r="X45" s="357">
        <v>9.6749999999999996E-3</v>
      </c>
      <c r="Y45" s="357">
        <v>9.6749999999999996E-3</v>
      </c>
      <c r="Z45" s="357">
        <v>5.0000000000000004E-6</v>
      </c>
      <c r="AA45" s="357">
        <v>4.9329999999999999E-3</v>
      </c>
      <c r="AB45" s="357">
        <v>4.7369999999999999E-3</v>
      </c>
      <c r="AC45" s="357">
        <v>47.379004000000002</v>
      </c>
      <c r="AD45" s="300">
        <f t="shared" si="14"/>
        <v>1.5579351553188499E-3</v>
      </c>
      <c r="AE45" s="300">
        <f t="shared" si="15"/>
        <v>2.4075691552840996E-4</v>
      </c>
      <c r="AF45" s="300">
        <f t="shared" si="16"/>
        <v>2.7837108435953994E-4</v>
      </c>
      <c r="AG45" s="300">
        <f t="shared" si="17"/>
        <v>2.7691934036427001E-4</v>
      </c>
      <c r="AH45" s="300">
        <f t="shared" si="18"/>
        <v>2.7837108435953994E-4</v>
      </c>
      <c r="AI45" s="300">
        <f t="shared" si="19"/>
        <v>1.8353814004893002E-4</v>
      </c>
      <c r="AJ45" s="300">
        <f t="shared" si="20"/>
        <v>6.7476884530339994E-5</v>
      </c>
      <c r="AK45" s="300">
        <f t="shared" si="21"/>
        <v>1.0664861924249999E-5</v>
      </c>
      <c r="AL45" s="300">
        <f t="shared" si="22"/>
        <v>1.0664861924249999E-5</v>
      </c>
      <c r="AM45" s="300">
        <f t="shared" si="23"/>
        <v>5.5115565500000001E-9</v>
      </c>
      <c r="AN45" s="300">
        <f t="shared" si="24"/>
        <v>5.4377016922299993E-6</v>
      </c>
      <c r="AO45" s="300">
        <f t="shared" si="25"/>
        <v>5.2216486754699997E-6</v>
      </c>
      <c r="AP45" s="300">
        <f t="shared" si="26"/>
        <v>5.2226411965735235E-2</v>
      </c>
    </row>
    <row r="46" spans="1:42" ht="15.75" thickBot="1" x14ac:dyDescent="0.3">
      <c r="A46" s="517" t="s">
        <v>568</v>
      </c>
      <c r="B46" s="518" t="s">
        <v>2178</v>
      </c>
      <c r="C46" s="519" t="s">
        <v>371</v>
      </c>
      <c r="D46" s="518" t="s">
        <v>1676</v>
      </c>
      <c r="E46" s="518" t="s">
        <v>1678</v>
      </c>
      <c r="F46" s="355" t="s">
        <v>226</v>
      </c>
      <c r="G46" s="355" t="s">
        <v>227</v>
      </c>
      <c r="H46" s="355" t="s">
        <v>221</v>
      </c>
      <c r="I46" s="513">
        <f t="shared" si="13"/>
        <v>44</v>
      </c>
      <c r="J46" s="356">
        <v>2011</v>
      </c>
      <c r="K46" s="356">
        <v>2</v>
      </c>
      <c r="L46" s="356" t="s">
        <v>147</v>
      </c>
      <c r="M46" s="356" t="s">
        <v>148</v>
      </c>
      <c r="N46" s="356" t="s">
        <v>30</v>
      </c>
      <c r="O46" s="356" t="s">
        <v>96</v>
      </c>
      <c r="P46" s="356" t="s">
        <v>37</v>
      </c>
      <c r="Q46" s="357">
        <v>0.31956800000000002</v>
      </c>
      <c r="R46" s="357">
        <v>3.3512E-2</v>
      </c>
      <c r="S46" s="357">
        <v>3.8746999999999997E-2</v>
      </c>
      <c r="T46" s="357">
        <v>3.8545000000000003E-2</v>
      </c>
      <c r="U46" s="357">
        <v>3.8746999999999997E-2</v>
      </c>
      <c r="V46" s="357">
        <v>1.244E-2</v>
      </c>
      <c r="W46" s="357">
        <v>6.2449999999999997E-3</v>
      </c>
      <c r="X46" s="357">
        <v>1.1919999999999999E-3</v>
      </c>
      <c r="Y46" s="357">
        <v>1.1919999999999999E-3</v>
      </c>
      <c r="Z46" s="357">
        <v>0</v>
      </c>
      <c r="AA46" s="357">
        <v>5.0299999999999997E-4</v>
      </c>
      <c r="AB46" s="357">
        <v>6.8900000000000005E-4</v>
      </c>
      <c r="AC46" s="357">
        <v>4.8334619999999999</v>
      </c>
      <c r="AD46" s="300">
        <f t="shared" si="14"/>
        <v>3.5226342071408001E-4</v>
      </c>
      <c r="AE46" s="300">
        <f t="shared" si="15"/>
        <v>3.6940656620719997E-5</v>
      </c>
      <c r="AF46" s="300">
        <f t="shared" si="16"/>
        <v>4.2711256328569994E-5</v>
      </c>
      <c r="AG46" s="300">
        <f t="shared" si="17"/>
        <v>4.248858944395E-5</v>
      </c>
      <c r="AH46" s="300">
        <f t="shared" si="18"/>
        <v>4.2711256328569994E-5</v>
      </c>
      <c r="AI46" s="300">
        <f t="shared" si="19"/>
        <v>1.3712752696399998E-5</v>
      </c>
      <c r="AJ46" s="300">
        <f t="shared" si="20"/>
        <v>6.8839341309499993E-6</v>
      </c>
      <c r="AK46" s="300">
        <f t="shared" si="21"/>
        <v>1.3139550815199999E-6</v>
      </c>
      <c r="AL46" s="300">
        <f t="shared" si="22"/>
        <v>1.3139550815199999E-6</v>
      </c>
      <c r="AM46" s="300">
        <f t="shared" si="23"/>
        <v>0</v>
      </c>
      <c r="AN46" s="300">
        <f t="shared" si="24"/>
        <v>5.5446258893E-7</v>
      </c>
      <c r="AO46" s="300">
        <f t="shared" si="25"/>
        <v>7.5949249259000003E-7</v>
      </c>
      <c r="AP46" s="300">
        <f t="shared" si="26"/>
        <v>5.3279798290552195E-3</v>
      </c>
    </row>
    <row r="47" spans="1:42" ht="15.75" thickBot="1" x14ac:dyDescent="0.3">
      <c r="A47" s="517" t="s">
        <v>568</v>
      </c>
      <c r="B47" s="518" t="s">
        <v>2178</v>
      </c>
      <c r="C47" s="519" t="s">
        <v>371</v>
      </c>
      <c r="D47" s="518" t="s">
        <v>1676</v>
      </c>
      <c r="E47" s="518" t="s">
        <v>1678</v>
      </c>
      <c r="F47" s="355">
        <v>2275050011</v>
      </c>
      <c r="G47" s="355" t="s">
        <v>227</v>
      </c>
      <c r="H47" s="355" t="s">
        <v>223</v>
      </c>
      <c r="I47" s="513">
        <f t="shared" si="13"/>
        <v>45</v>
      </c>
      <c r="J47" s="356">
        <v>2011</v>
      </c>
      <c r="K47" s="356">
        <v>3</v>
      </c>
      <c r="L47" s="356" t="s">
        <v>124</v>
      </c>
      <c r="M47" s="356" t="s">
        <v>120</v>
      </c>
      <c r="N47" s="356" t="s">
        <v>42</v>
      </c>
      <c r="O47" s="356" t="s">
        <v>115</v>
      </c>
      <c r="P47" s="356" t="s">
        <v>37</v>
      </c>
      <c r="Q47" s="357">
        <v>1746.580328</v>
      </c>
      <c r="R47" s="357">
        <v>63.439025999999998</v>
      </c>
      <c r="S47" s="357">
        <v>55.346077999999999</v>
      </c>
      <c r="T47" s="357">
        <v>52.953189000000002</v>
      </c>
      <c r="U47" s="357">
        <v>62.151688</v>
      </c>
      <c r="V47" s="357">
        <v>2.7245409999999999</v>
      </c>
      <c r="W47" s="357">
        <v>2.4231029999999998</v>
      </c>
      <c r="X47" s="357">
        <v>2.0256159999999999</v>
      </c>
      <c r="Y47" s="357">
        <v>2.0256159999999999</v>
      </c>
      <c r="Z47" s="357">
        <v>0</v>
      </c>
      <c r="AA47" s="357">
        <v>0.19528300000000001</v>
      </c>
      <c r="AB47" s="357">
        <v>1.830333</v>
      </c>
      <c r="AC47" s="357">
        <v>1875.4670610000001</v>
      </c>
      <c r="AD47" s="300">
        <f t="shared" si="14"/>
        <v>1.9252752493779097</v>
      </c>
      <c r="AE47" s="300">
        <f t="shared" si="15"/>
        <v>6.9929555855184053E-2</v>
      </c>
      <c r="AF47" s="300">
        <f t="shared" si="16"/>
        <v>6.1008607743542172E-2</v>
      </c>
      <c r="AG47" s="300">
        <f t="shared" si="17"/>
        <v>5.8370899135267586E-2</v>
      </c>
      <c r="AH47" s="300">
        <f t="shared" si="18"/>
        <v>6.8510508617991281E-2</v>
      </c>
      <c r="AI47" s="300">
        <f t="shared" si="19"/>
        <v>3.0032923588587095E-3</v>
      </c>
      <c r="AJ47" s="300">
        <f t="shared" si="20"/>
        <v>2.6710138421949295E-3</v>
      </c>
      <c r="AK47" s="300">
        <f t="shared" si="21"/>
        <v>2.23285942651696E-3</v>
      </c>
      <c r="AL47" s="300">
        <f t="shared" si="22"/>
        <v>2.23285942651696E-3</v>
      </c>
      <c r="AM47" s="300">
        <f t="shared" si="23"/>
        <v>0</v>
      </c>
      <c r="AN47" s="300">
        <f t="shared" si="24"/>
        <v>2.1526265955073E-4</v>
      </c>
      <c r="AO47" s="300">
        <f t="shared" si="25"/>
        <v>2.0175967669662296E-3</v>
      </c>
      <c r="AP47" s="300">
        <f t="shared" si="26"/>
        <v>2.0673485528727595</v>
      </c>
    </row>
    <row r="48" spans="1:42" ht="15.75" thickBot="1" x14ac:dyDescent="0.3">
      <c r="A48" s="517" t="s">
        <v>568</v>
      </c>
      <c r="B48" s="518" t="s">
        <v>2178</v>
      </c>
      <c r="C48" s="519" t="s">
        <v>371</v>
      </c>
      <c r="D48" s="518" t="s">
        <v>1676</v>
      </c>
      <c r="E48" s="518" t="s">
        <v>1678</v>
      </c>
      <c r="F48" s="355" t="s">
        <v>226</v>
      </c>
      <c r="G48" s="355" t="s">
        <v>227</v>
      </c>
      <c r="H48" s="355" t="s">
        <v>221</v>
      </c>
      <c r="I48" s="513">
        <f t="shared" si="13"/>
        <v>46</v>
      </c>
      <c r="J48" s="356">
        <v>2011</v>
      </c>
      <c r="K48" s="356">
        <v>4</v>
      </c>
      <c r="L48" s="356" t="s">
        <v>204</v>
      </c>
      <c r="M48" s="356" t="s">
        <v>49</v>
      </c>
      <c r="N48" s="356" t="s">
        <v>42</v>
      </c>
      <c r="O48" s="356" t="s">
        <v>31</v>
      </c>
      <c r="P48" s="356" t="s">
        <v>37</v>
      </c>
      <c r="Q48" s="357">
        <v>6267.7913719999997</v>
      </c>
      <c r="R48" s="357">
        <v>2379.4674890000001</v>
      </c>
      <c r="S48" s="357">
        <v>2751.2213299999999</v>
      </c>
      <c r="T48" s="357">
        <v>2736.875086</v>
      </c>
      <c r="U48" s="357">
        <v>2751.2213299999999</v>
      </c>
      <c r="V48" s="357">
        <v>92.397447</v>
      </c>
      <c r="W48" s="357">
        <v>64.691837000000007</v>
      </c>
      <c r="X48" s="357">
        <v>57.219270000000002</v>
      </c>
      <c r="Y48" s="357">
        <v>57.219270000000002</v>
      </c>
      <c r="Z48" s="357">
        <v>1.8483499999999999</v>
      </c>
      <c r="AA48" s="357">
        <v>5.2136509999999996</v>
      </c>
      <c r="AB48" s="357">
        <v>50.157268999999999</v>
      </c>
      <c r="AC48" s="357">
        <v>50071.081388999999</v>
      </c>
      <c r="AD48" s="300">
        <f t="shared" si="14"/>
        <v>6.9090573180760169</v>
      </c>
      <c r="AE48" s="300">
        <f t="shared" si="15"/>
        <v>2.6229139249020004</v>
      </c>
      <c r="AF48" s="300">
        <f t="shared" si="16"/>
        <v>3.0327023883722419</v>
      </c>
      <c r="AG48" s="300">
        <f t="shared" si="17"/>
        <v>3.0168883613550226</v>
      </c>
      <c r="AH48" s="300">
        <f t="shared" si="18"/>
        <v>3.0327023883722419</v>
      </c>
      <c r="AI48" s="300">
        <f t="shared" si="19"/>
        <v>0.10185075084322556</v>
      </c>
      <c r="AJ48" s="300">
        <f t="shared" si="20"/>
        <v>7.1310543589776468E-2</v>
      </c>
      <c r="AK48" s="300">
        <f t="shared" si="21"/>
        <v>6.3073448470943691E-2</v>
      </c>
      <c r="AL48" s="300">
        <f t="shared" si="22"/>
        <v>6.3073448470943691E-2</v>
      </c>
      <c r="AM48" s="300">
        <f t="shared" si="23"/>
        <v>2.0374571098384997E-3</v>
      </c>
      <c r="AN48" s="300">
        <f t="shared" si="24"/>
        <v>5.7470664636928084E-3</v>
      </c>
      <c r="AO48" s="300">
        <f t="shared" si="25"/>
        <v>5.5288924897412384E-2</v>
      </c>
      <c r="AP48" s="300">
        <f t="shared" si="26"/>
        <v>55.193919319025206</v>
      </c>
    </row>
    <row r="49" spans="1:42" ht="15.75" thickBot="1" x14ac:dyDescent="0.3">
      <c r="A49" s="517" t="s">
        <v>568</v>
      </c>
      <c r="B49" s="518" t="s">
        <v>2178</v>
      </c>
      <c r="C49" s="519" t="s">
        <v>371</v>
      </c>
      <c r="D49" s="518" t="s">
        <v>1676</v>
      </c>
      <c r="E49" s="518" t="s">
        <v>1678</v>
      </c>
      <c r="F49" s="355" t="s">
        <v>226</v>
      </c>
      <c r="G49" s="355" t="s">
        <v>227</v>
      </c>
      <c r="H49" s="355" t="s">
        <v>221</v>
      </c>
      <c r="I49" s="513">
        <f t="shared" si="13"/>
        <v>47</v>
      </c>
      <c r="J49" s="356">
        <v>2011</v>
      </c>
      <c r="K49" s="356">
        <v>5</v>
      </c>
      <c r="L49" s="356" t="s">
        <v>56</v>
      </c>
      <c r="M49" s="356" t="s">
        <v>57</v>
      </c>
      <c r="N49" s="356" t="s">
        <v>42</v>
      </c>
      <c r="O49" s="356" t="s">
        <v>31</v>
      </c>
      <c r="P49" s="356" t="s">
        <v>37</v>
      </c>
      <c r="Q49" s="357">
        <v>2431.9837830000001</v>
      </c>
      <c r="R49" s="357">
        <v>278.89335699999998</v>
      </c>
      <c r="S49" s="357">
        <v>322.46599500000002</v>
      </c>
      <c r="T49" s="357">
        <v>320.78449599999999</v>
      </c>
      <c r="U49" s="357">
        <v>322.46599500000002</v>
      </c>
      <c r="V49" s="357">
        <v>16.882003000000001</v>
      </c>
      <c r="W49" s="357">
        <v>21.799969999999998</v>
      </c>
      <c r="X49" s="357">
        <v>7.7814110000000003</v>
      </c>
      <c r="Y49" s="357">
        <v>7.7814110000000003</v>
      </c>
      <c r="Z49" s="357">
        <v>0</v>
      </c>
      <c r="AA49" s="357">
        <v>1.7569049999999999</v>
      </c>
      <c r="AB49" s="357">
        <v>6.0245059999999997</v>
      </c>
      <c r="AC49" s="357">
        <v>16873.041778999999</v>
      </c>
      <c r="AD49" s="300">
        <f t="shared" si="14"/>
        <v>2.6808032297374855</v>
      </c>
      <c r="AE49" s="300">
        <f t="shared" si="15"/>
        <v>0.30742730170496763</v>
      </c>
      <c r="AF49" s="300">
        <f t="shared" si="16"/>
        <v>0.35545791337890348</v>
      </c>
      <c r="AG49" s="300">
        <f t="shared" si="17"/>
        <v>0.35360437801344974</v>
      </c>
      <c r="AH49" s="300">
        <f t="shared" si="18"/>
        <v>0.35545791337890348</v>
      </c>
      <c r="AI49" s="300">
        <f t="shared" si="19"/>
        <v>1.8609222842353931E-2</v>
      </c>
      <c r="AJ49" s="300">
        <f t="shared" si="20"/>
        <v>2.4030353488660696E-2</v>
      </c>
      <c r="AK49" s="300">
        <f t="shared" si="21"/>
        <v>8.5775373530584103E-3</v>
      </c>
      <c r="AL49" s="300">
        <f t="shared" si="22"/>
        <v>8.5775373530584103E-3</v>
      </c>
      <c r="AM49" s="300">
        <f t="shared" si="23"/>
        <v>0</v>
      </c>
      <c r="AN49" s="300">
        <f t="shared" si="24"/>
        <v>1.9366562520955499E-3</v>
      </c>
      <c r="AO49" s="300">
        <f t="shared" si="25"/>
        <v>6.64088110096286E-3</v>
      </c>
      <c r="AP49" s="300">
        <f t="shared" si="26"/>
        <v>18.599344787094218</v>
      </c>
    </row>
    <row r="50" spans="1:42" ht="15.75" thickBot="1" x14ac:dyDescent="0.3">
      <c r="A50" s="517" t="s">
        <v>568</v>
      </c>
      <c r="B50" s="518" t="s">
        <v>2178</v>
      </c>
      <c r="C50" s="519" t="s">
        <v>371</v>
      </c>
      <c r="D50" s="518" t="s">
        <v>1676</v>
      </c>
      <c r="E50" s="518" t="s">
        <v>1678</v>
      </c>
      <c r="F50" s="355" t="s">
        <v>226</v>
      </c>
      <c r="G50" s="355" t="s">
        <v>227</v>
      </c>
      <c r="H50" s="355" t="s">
        <v>221</v>
      </c>
      <c r="I50" s="513">
        <f t="shared" si="13"/>
        <v>48</v>
      </c>
      <c r="J50" s="356">
        <v>2011</v>
      </c>
      <c r="K50" s="356">
        <v>6</v>
      </c>
      <c r="L50" s="356" t="s">
        <v>1608</v>
      </c>
      <c r="M50" s="356" t="s">
        <v>1560</v>
      </c>
      <c r="N50" s="356" t="s">
        <v>42</v>
      </c>
      <c r="O50" s="356" t="s">
        <v>31</v>
      </c>
      <c r="P50" s="356" t="s">
        <v>37</v>
      </c>
      <c r="Q50" s="357">
        <v>1.795293</v>
      </c>
      <c r="R50" s="357">
        <v>0.25034099999999998</v>
      </c>
      <c r="S50" s="357">
        <v>0.28945199999999999</v>
      </c>
      <c r="T50" s="357">
        <v>0.287943</v>
      </c>
      <c r="U50" s="357">
        <v>0.28945199999999999</v>
      </c>
      <c r="V50" s="357">
        <v>0.176817</v>
      </c>
      <c r="W50" s="357">
        <v>5.8795E-2</v>
      </c>
      <c r="X50" s="357">
        <v>1.1936E-2</v>
      </c>
      <c r="Y50" s="357">
        <v>1.1936E-2</v>
      </c>
      <c r="Z50" s="357">
        <v>1.835E-3</v>
      </c>
      <c r="AA50" s="357">
        <v>4.738E-3</v>
      </c>
      <c r="AB50" s="357">
        <v>5.3619999999999996E-3</v>
      </c>
      <c r="AC50" s="357">
        <v>45.507188999999997</v>
      </c>
      <c r="AD50" s="300">
        <f t="shared" si="14"/>
        <v>1.97897177866383E-3</v>
      </c>
      <c r="AE50" s="300">
        <f t="shared" si="15"/>
        <v>2.7595371565670995E-4</v>
      </c>
      <c r="AF50" s="300">
        <f t="shared" si="16"/>
        <v>3.1906621330212001E-4</v>
      </c>
      <c r="AG50" s="300">
        <f t="shared" si="17"/>
        <v>3.1740282553532998E-4</v>
      </c>
      <c r="AH50" s="300">
        <f t="shared" si="18"/>
        <v>3.1906621330212001E-4</v>
      </c>
      <c r="AI50" s="300">
        <f t="shared" si="19"/>
        <v>1.9490737890026999E-4</v>
      </c>
      <c r="AJ50" s="300">
        <f t="shared" si="20"/>
        <v>6.481039347145E-5</v>
      </c>
      <c r="AK50" s="300">
        <f t="shared" si="21"/>
        <v>1.315718779616E-5</v>
      </c>
      <c r="AL50" s="300">
        <f t="shared" si="22"/>
        <v>1.315718779616E-5</v>
      </c>
      <c r="AM50" s="300">
        <f t="shared" si="23"/>
        <v>2.0227412538499999E-6</v>
      </c>
      <c r="AN50" s="300">
        <f t="shared" si="24"/>
        <v>5.2227509867799997E-6</v>
      </c>
      <c r="AO50" s="300">
        <f t="shared" si="25"/>
        <v>5.9105932442199984E-6</v>
      </c>
      <c r="AP50" s="300">
        <f t="shared" si="26"/>
        <v>5.016308912100758E-2</v>
      </c>
    </row>
    <row r="51" spans="1:42" ht="15.75" thickBot="1" x14ac:dyDescent="0.3">
      <c r="A51" s="517" t="s">
        <v>568</v>
      </c>
      <c r="B51" s="518" t="s">
        <v>2178</v>
      </c>
      <c r="C51" s="519" t="s">
        <v>371</v>
      </c>
      <c r="D51" s="518" t="s">
        <v>1676</v>
      </c>
      <c r="E51" s="518" t="s">
        <v>1678</v>
      </c>
      <c r="F51" s="355" t="s">
        <v>226</v>
      </c>
      <c r="G51" s="355" t="s">
        <v>227</v>
      </c>
      <c r="H51" s="355" t="s">
        <v>221</v>
      </c>
      <c r="I51" s="513">
        <f t="shared" si="13"/>
        <v>49</v>
      </c>
      <c r="J51" s="356">
        <v>2011</v>
      </c>
      <c r="K51" s="356">
        <v>7</v>
      </c>
      <c r="L51" s="356" t="s">
        <v>155</v>
      </c>
      <c r="M51" s="356" t="s">
        <v>156</v>
      </c>
      <c r="N51" s="356" t="s">
        <v>42</v>
      </c>
      <c r="O51" s="356" t="s">
        <v>96</v>
      </c>
      <c r="P51" s="356" t="s">
        <v>37</v>
      </c>
      <c r="Q51" s="357">
        <v>2.9852409999999998</v>
      </c>
      <c r="R51" s="357">
        <v>0.316054</v>
      </c>
      <c r="S51" s="357">
        <v>0.36543300000000001</v>
      </c>
      <c r="T51" s="357">
        <v>0.36352699999999999</v>
      </c>
      <c r="U51" s="357">
        <v>0.36543300000000001</v>
      </c>
      <c r="V51" s="357">
        <v>5.2981E-2</v>
      </c>
      <c r="W51" s="357">
        <v>3.0626E-2</v>
      </c>
      <c r="X51" s="357">
        <v>8.9669999999999993E-3</v>
      </c>
      <c r="Y51" s="357">
        <v>8.9669999999999993E-3</v>
      </c>
      <c r="Z51" s="357">
        <v>0</v>
      </c>
      <c r="AA51" s="357">
        <v>2.4680000000000001E-3</v>
      </c>
      <c r="AB51" s="357">
        <v>6.4989999999999996E-3</v>
      </c>
      <c r="AC51" s="357">
        <v>23.704360000000001</v>
      </c>
      <c r="AD51" s="300">
        <f t="shared" si="14"/>
        <v>3.2906649173757097E-3</v>
      </c>
      <c r="AE51" s="300">
        <f t="shared" si="15"/>
        <v>3.4838989877074002E-4</v>
      </c>
      <c r="AF51" s="300">
        <f t="shared" si="16"/>
        <v>4.0282092894722998E-4</v>
      </c>
      <c r="AG51" s="300">
        <f t="shared" si="17"/>
        <v>4.0071992359036994E-4</v>
      </c>
      <c r="AH51" s="300">
        <f t="shared" si="18"/>
        <v>4.0282092894722998E-4</v>
      </c>
      <c r="AI51" s="300">
        <f t="shared" si="19"/>
        <v>5.8401555515109999E-5</v>
      </c>
      <c r="AJ51" s="300">
        <f t="shared" si="20"/>
        <v>3.3759386180059996E-5</v>
      </c>
      <c r="AK51" s="300">
        <f t="shared" si="21"/>
        <v>9.8844255167699983E-6</v>
      </c>
      <c r="AL51" s="300">
        <f t="shared" si="22"/>
        <v>9.8844255167699983E-6</v>
      </c>
      <c r="AM51" s="300">
        <f t="shared" si="23"/>
        <v>0</v>
      </c>
      <c r="AN51" s="300">
        <f t="shared" si="24"/>
        <v>2.7205043130800001E-6</v>
      </c>
      <c r="AO51" s="300">
        <f t="shared" si="25"/>
        <v>7.163921203689999E-6</v>
      </c>
      <c r="AP51" s="300">
        <f t="shared" si="26"/>
        <v>2.61295841243116E-2</v>
      </c>
    </row>
    <row r="52" spans="1:42" ht="15.75" thickBot="1" x14ac:dyDescent="0.3">
      <c r="A52" s="517" t="s">
        <v>568</v>
      </c>
      <c r="B52" s="518" t="s">
        <v>2178</v>
      </c>
      <c r="C52" s="519" t="s">
        <v>371</v>
      </c>
      <c r="D52" s="518" t="s">
        <v>1676</v>
      </c>
      <c r="E52" s="518" t="s">
        <v>1678</v>
      </c>
      <c r="F52" s="355">
        <v>2275050011</v>
      </c>
      <c r="G52" s="355" t="s">
        <v>227</v>
      </c>
      <c r="H52" s="355" t="s">
        <v>223</v>
      </c>
      <c r="I52" s="513">
        <f t="shared" si="13"/>
        <v>50</v>
      </c>
      <c r="J52" s="356">
        <v>2011</v>
      </c>
      <c r="K52" s="356">
        <v>8</v>
      </c>
      <c r="L52" s="356" t="s">
        <v>315</v>
      </c>
      <c r="M52" s="356" t="s">
        <v>105</v>
      </c>
      <c r="N52" s="356" t="s">
        <v>42</v>
      </c>
      <c r="O52" s="356" t="s">
        <v>115</v>
      </c>
      <c r="P52" s="356" t="s">
        <v>37</v>
      </c>
      <c r="Q52" s="357">
        <v>5944.8884879999996</v>
      </c>
      <c r="R52" s="357">
        <v>274.96772700000002</v>
      </c>
      <c r="S52" s="357">
        <v>239.88995800000001</v>
      </c>
      <c r="T52" s="357">
        <v>229.51831100000001</v>
      </c>
      <c r="U52" s="357">
        <v>269.38793700000002</v>
      </c>
      <c r="V52" s="357">
        <v>2.45655</v>
      </c>
      <c r="W52" s="357">
        <v>6.1599599999999999</v>
      </c>
      <c r="X52" s="357">
        <v>6.9350290000000001</v>
      </c>
      <c r="Y52" s="357">
        <v>6.9350290000000001</v>
      </c>
      <c r="Z52" s="357">
        <v>0</v>
      </c>
      <c r="AA52" s="357">
        <v>0.496444</v>
      </c>
      <c r="AB52" s="357">
        <v>6.4385849999999998</v>
      </c>
      <c r="AC52" s="357">
        <v>4767.770544</v>
      </c>
      <c r="AD52" s="300">
        <f t="shared" si="14"/>
        <v>6.5531178170111977</v>
      </c>
      <c r="AE52" s="300">
        <f t="shared" si="15"/>
        <v>0.3031000353570924</v>
      </c>
      <c r="AF52" s="300">
        <f t="shared" si="16"/>
        <v>0.26443341385882496</v>
      </c>
      <c r="AG52" s="300">
        <f t="shared" si="17"/>
        <v>0.25300063006739737</v>
      </c>
      <c r="AH52" s="300">
        <f t="shared" si="18"/>
        <v>0.2969493697326675</v>
      </c>
      <c r="AI52" s="300">
        <f t="shared" si="19"/>
        <v>2.7078828485804997E-3</v>
      </c>
      <c r="AJ52" s="300">
        <f t="shared" si="20"/>
        <v>6.7901935771475996E-3</v>
      </c>
      <c r="AK52" s="300">
        <f t="shared" si="21"/>
        <v>7.6445609018779897E-3</v>
      </c>
      <c r="AL52" s="300">
        <f t="shared" si="22"/>
        <v>7.6445609018779897E-3</v>
      </c>
      <c r="AM52" s="300">
        <f t="shared" si="23"/>
        <v>0</v>
      </c>
      <c r="AN52" s="300">
        <f t="shared" si="24"/>
        <v>5.472358359816399E-4</v>
      </c>
      <c r="AO52" s="300">
        <f t="shared" si="25"/>
        <v>7.097325065896349E-3</v>
      </c>
      <c r="AP52" s="300">
        <f t="shared" si="26"/>
        <v>5.2555673941360519</v>
      </c>
    </row>
    <row r="53" spans="1:42" ht="15.75" thickBot="1" x14ac:dyDescent="0.3">
      <c r="A53" s="517" t="s">
        <v>568</v>
      </c>
      <c r="B53" s="518" t="s">
        <v>2178</v>
      </c>
      <c r="C53" s="519" t="s">
        <v>371</v>
      </c>
      <c r="D53" s="518" t="s">
        <v>1676</v>
      </c>
      <c r="E53" s="518" t="s">
        <v>1678</v>
      </c>
      <c r="F53" s="355">
        <v>2275050011</v>
      </c>
      <c r="G53" s="355" t="s">
        <v>227</v>
      </c>
      <c r="H53" s="355" t="s">
        <v>223</v>
      </c>
      <c r="I53" s="513">
        <f t="shared" si="13"/>
        <v>51</v>
      </c>
      <c r="J53" s="356">
        <v>2011</v>
      </c>
      <c r="K53" s="356">
        <v>9</v>
      </c>
      <c r="L53" s="356" t="s">
        <v>135</v>
      </c>
      <c r="M53" s="356" t="s">
        <v>102</v>
      </c>
      <c r="N53" s="356" t="s">
        <v>42</v>
      </c>
      <c r="O53" s="356" t="s">
        <v>115</v>
      </c>
      <c r="P53" s="356" t="s">
        <v>37</v>
      </c>
      <c r="Q53" s="357">
        <v>4784.0949700000001</v>
      </c>
      <c r="R53" s="357">
        <v>279.45926900000001</v>
      </c>
      <c r="S53" s="357">
        <v>243.80851200000001</v>
      </c>
      <c r="T53" s="357">
        <v>233.267447</v>
      </c>
      <c r="U53" s="357">
        <v>273.78833500000002</v>
      </c>
      <c r="V53" s="357">
        <v>28.226986</v>
      </c>
      <c r="W53" s="357">
        <v>10.367703000000001</v>
      </c>
      <c r="X53" s="357">
        <v>6.5817819999999996</v>
      </c>
      <c r="Y53" s="357">
        <v>6.5817819999999996</v>
      </c>
      <c r="Z53" s="357">
        <v>0</v>
      </c>
      <c r="AA53" s="357">
        <v>0.83555500000000005</v>
      </c>
      <c r="AB53" s="357">
        <v>5.7462270000000002</v>
      </c>
      <c r="AC53" s="357">
        <v>8024.5379059999996</v>
      </c>
      <c r="AD53" s="300">
        <f t="shared" si="14"/>
        <v>5.2735619935451101</v>
      </c>
      <c r="AE53" s="300">
        <f t="shared" si="15"/>
        <v>0.30805111290303239</v>
      </c>
      <c r="AF53" s="300">
        <f t="shared" si="16"/>
        <v>0.26875288025187072</v>
      </c>
      <c r="AG53" s="300">
        <f t="shared" si="17"/>
        <v>0.25713334508292557</v>
      </c>
      <c r="AH53" s="300">
        <f t="shared" si="18"/>
        <v>0.30179997821656884</v>
      </c>
      <c r="AI53" s="300">
        <f t="shared" si="19"/>
        <v>3.1114925915011658E-2</v>
      </c>
      <c r="AJ53" s="300">
        <f t="shared" si="20"/>
        <v>1.1428436275620931E-2</v>
      </c>
      <c r="AK53" s="300">
        <f t="shared" si="21"/>
        <v>7.2551727385544197E-3</v>
      </c>
      <c r="AL53" s="300">
        <f t="shared" si="22"/>
        <v>7.2551727385544197E-3</v>
      </c>
      <c r="AM53" s="300">
        <f t="shared" si="23"/>
        <v>0</v>
      </c>
      <c r="AN53" s="300">
        <f t="shared" si="24"/>
        <v>9.2104172662705003E-4</v>
      </c>
      <c r="AO53" s="300">
        <f t="shared" si="25"/>
        <v>6.3341310119273695E-3</v>
      </c>
      <c r="AP53" s="300">
        <f t="shared" si="26"/>
        <v>8.8455388913075161</v>
      </c>
    </row>
    <row r="54" spans="1:42" ht="15.75" thickBot="1" x14ac:dyDescent="0.3">
      <c r="A54" s="517" t="s">
        <v>568</v>
      </c>
      <c r="B54" s="518" t="s">
        <v>2178</v>
      </c>
      <c r="C54" s="519" t="s">
        <v>371</v>
      </c>
      <c r="D54" s="518" t="s">
        <v>1676</v>
      </c>
      <c r="E54" s="518" t="s">
        <v>1678</v>
      </c>
      <c r="F54" s="355">
        <v>2275050011</v>
      </c>
      <c r="G54" s="355" t="s">
        <v>227</v>
      </c>
      <c r="H54" s="355" t="s">
        <v>223</v>
      </c>
      <c r="I54" s="513">
        <f t="shared" si="13"/>
        <v>52</v>
      </c>
      <c r="J54" s="356">
        <v>2011</v>
      </c>
      <c r="K54" s="356">
        <v>10</v>
      </c>
      <c r="L54" s="356" t="s">
        <v>139</v>
      </c>
      <c r="M54" s="356" t="s">
        <v>120</v>
      </c>
      <c r="N54" s="356" t="s">
        <v>42</v>
      </c>
      <c r="O54" s="356" t="s">
        <v>115</v>
      </c>
      <c r="P54" s="356" t="s">
        <v>37</v>
      </c>
      <c r="Q54" s="357">
        <v>1938.249202</v>
      </c>
      <c r="R54" s="357">
        <v>68.832498000000001</v>
      </c>
      <c r="S54" s="357">
        <v>60.051501999999999</v>
      </c>
      <c r="T54" s="357">
        <v>57.455174</v>
      </c>
      <c r="U54" s="357">
        <v>67.435711999999995</v>
      </c>
      <c r="V54" s="357">
        <v>2.8169930000000001</v>
      </c>
      <c r="W54" s="357">
        <v>2.6800649999999999</v>
      </c>
      <c r="X54" s="357">
        <v>2.2404250000000001</v>
      </c>
      <c r="Y54" s="357">
        <v>2.2404250000000001</v>
      </c>
      <c r="Z54" s="357">
        <v>0</v>
      </c>
      <c r="AA54" s="357">
        <v>0.21599199999999999</v>
      </c>
      <c r="AB54" s="357">
        <v>2.0244330000000001</v>
      </c>
      <c r="AC54" s="357">
        <v>2074.3533430000002</v>
      </c>
      <c r="AD54" s="300">
        <f t="shared" si="14"/>
        <v>2.1365540169630743</v>
      </c>
      <c r="AE54" s="300">
        <f t="shared" si="15"/>
        <v>7.5874841040952379E-2</v>
      </c>
      <c r="AF54" s="300">
        <f t="shared" si="16"/>
        <v>6.6195449837087611E-2</v>
      </c>
      <c r="AG54" s="300">
        <f t="shared" si="17"/>
        <v>6.3333488118217943E-2</v>
      </c>
      <c r="AH54" s="300">
        <f t="shared" si="18"/>
        <v>7.4335148035502716E-2</v>
      </c>
      <c r="AI54" s="300">
        <f t="shared" si="19"/>
        <v>3.1052032440908295E-3</v>
      </c>
      <c r="AJ54" s="300">
        <f t="shared" si="20"/>
        <v>2.9542659610351497E-3</v>
      </c>
      <c r="AK54" s="300">
        <f t="shared" si="21"/>
        <v>2.4696458167067499E-3</v>
      </c>
      <c r="AL54" s="300">
        <f t="shared" si="22"/>
        <v>2.4696458167067499E-3</v>
      </c>
      <c r="AM54" s="300">
        <f t="shared" si="23"/>
        <v>0</v>
      </c>
      <c r="AN54" s="300">
        <f t="shared" si="24"/>
        <v>2.3809042446951996E-4</v>
      </c>
      <c r="AO54" s="300">
        <f t="shared" si="25"/>
        <v>2.2315553922372302E-3</v>
      </c>
      <c r="AP54" s="300">
        <f t="shared" si="26"/>
        <v>2.2865831509252095</v>
      </c>
    </row>
    <row r="55" spans="1:42" ht="15.75" thickBot="1" x14ac:dyDescent="0.3">
      <c r="A55" s="517" t="s">
        <v>568</v>
      </c>
      <c r="B55" s="518" t="s">
        <v>2178</v>
      </c>
      <c r="C55" s="519" t="s">
        <v>371</v>
      </c>
      <c r="D55" s="518" t="s">
        <v>1676</v>
      </c>
      <c r="E55" s="518" t="s">
        <v>1678</v>
      </c>
      <c r="F55" s="355" t="s">
        <v>226</v>
      </c>
      <c r="G55" s="355" t="s">
        <v>227</v>
      </c>
      <c r="H55" s="355" t="s">
        <v>221</v>
      </c>
      <c r="I55" s="513">
        <f t="shared" si="13"/>
        <v>53</v>
      </c>
      <c r="J55" s="356">
        <v>2011</v>
      </c>
      <c r="K55" s="356">
        <v>11</v>
      </c>
      <c r="L55" s="356" t="s">
        <v>74</v>
      </c>
      <c r="M55" s="356" t="s">
        <v>52</v>
      </c>
      <c r="N55" s="356" t="s">
        <v>30</v>
      </c>
      <c r="O55" s="356" t="s">
        <v>31</v>
      </c>
      <c r="P55" s="356" t="s">
        <v>37</v>
      </c>
      <c r="Q55" s="357">
        <v>963.456548</v>
      </c>
      <c r="R55" s="357">
        <v>958.39945799999998</v>
      </c>
      <c r="S55" s="357">
        <v>1108.134086</v>
      </c>
      <c r="T55" s="357">
        <v>1102.3557209999999</v>
      </c>
      <c r="U55" s="357">
        <v>1108.134086</v>
      </c>
      <c r="V55" s="357">
        <v>14.666429000000001</v>
      </c>
      <c r="W55" s="357">
        <v>10.903435</v>
      </c>
      <c r="X55" s="357">
        <v>21.224146999999999</v>
      </c>
      <c r="Y55" s="357">
        <v>21.224146999999999</v>
      </c>
      <c r="Z55" s="357">
        <v>0.40803499999999998</v>
      </c>
      <c r="AA55" s="357">
        <v>0.87873100000000004</v>
      </c>
      <c r="AB55" s="357">
        <v>19.937380999999998</v>
      </c>
      <c r="AC55" s="357">
        <v>8439.1910059999991</v>
      </c>
      <c r="AD55" s="300">
        <f t="shared" si="14"/>
        <v>1.0620290495539577</v>
      </c>
      <c r="AE55" s="300">
        <f t="shared" si="15"/>
        <v>1.05645456205127</v>
      </c>
      <c r="AF55" s="300">
        <f t="shared" si="16"/>
        <v>1.2215087359943126</v>
      </c>
      <c r="AG55" s="300">
        <f t="shared" si="17"/>
        <v>1.2151391789015042</v>
      </c>
      <c r="AH55" s="300">
        <f t="shared" si="18"/>
        <v>1.2215087359943126</v>
      </c>
      <c r="AI55" s="300">
        <f t="shared" si="19"/>
        <v>1.6166970564011989E-2</v>
      </c>
      <c r="AJ55" s="300">
        <f t="shared" si="20"/>
        <v>1.2018979718349849E-2</v>
      </c>
      <c r="AK55" s="300">
        <f t="shared" si="21"/>
        <v>2.339561728320257E-2</v>
      </c>
      <c r="AL55" s="300">
        <f t="shared" si="22"/>
        <v>2.339561728320257E-2</v>
      </c>
      <c r="AM55" s="300">
        <f t="shared" si="23"/>
        <v>4.4978159537584992E-4</v>
      </c>
      <c r="AN55" s="300">
        <f t="shared" si="24"/>
        <v>9.6863511974760997E-4</v>
      </c>
      <c r="AO55" s="300">
        <f t="shared" si="25"/>
        <v>2.1977200568079107E-2</v>
      </c>
      <c r="AP55" s="300">
        <f t="shared" si="26"/>
        <v>9.3026156931640767</v>
      </c>
    </row>
    <row r="56" spans="1:42" ht="15.75" thickBot="1" x14ac:dyDescent="0.3">
      <c r="A56" s="517" t="s">
        <v>568</v>
      </c>
      <c r="B56" s="518" t="s">
        <v>2178</v>
      </c>
      <c r="C56" s="519" t="s">
        <v>371</v>
      </c>
      <c r="D56" s="518" t="s">
        <v>1676</v>
      </c>
      <c r="E56" s="518" t="s">
        <v>1678</v>
      </c>
      <c r="F56" s="355" t="s">
        <v>226</v>
      </c>
      <c r="G56" s="355" t="s">
        <v>227</v>
      </c>
      <c r="H56" s="355" t="s">
        <v>221</v>
      </c>
      <c r="I56" s="513">
        <f t="shared" si="13"/>
        <v>54</v>
      </c>
      <c r="J56" s="356">
        <v>2011</v>
      </c>
      <c r="K56" s="356">
        <v>12</v>
      </c>
      <c r="L56" s="356" t="s">
        <v>109</v>
      </c>
      <c r="M56" s="356" t="s">
        <v>110</v>
      </c>
      <c r="N56" s="356" t="s">
        <v>42</v>
      </c>
      <c r="O56" s="356" t="s">
        <v>108</v>
      </c>
      <c r="P56" s="356" t="s">
        <v>37</v>
      </c>
      <c r="Q56" s="357">
        <v>272.263957</v>
      </c>
      <c r="R56" s="357">
        <v>290.13159899999999</v>
      </c>
      <c r="S56" s="357">
        <v>335.46003400000001</v>
      </c>
      <c r="T56" s="357">
        <v>333.710778</v>
      </c>
      <c r="U56" s="357">
        <v>335.46003400000001</v>
      </c>
      <c r="V56" s="357">
        <v>15.263737000000001</v>
      </c>
      <c r="W56" s="357">
        <v>6.8566669999999998</v>
      </c>
      <c r="X56" s="357">
        <v>6.5182640000000003</v>
      </c>
      <c r="Y56" s="357">
        <v>6.5182640000000003</v>
      </c>
      <c r="Z56" s="357">
        <v>0</v>
      </c>
      <c r="AA56" s="357">
        <v>0.552593</v>
      </c>
      <c r="AB56" s="357">
        <v>5.9656710000000004</v>
      </c>
      <c r="AC56" s="357">
        <v>5307.0176879999999</v>
      </c>
      <c r="AD56" s="300">
        <f t="shared" si="14"/>
        <v>0.30011963910645362</v>
      </c>
      <c r="AE56" s="300">
        <f t="shared" si="15"/>
        <v>0.31981534296608466</v>
      </c>
      <c r="AF56" s="300">
        <f t="shared" si="16"/>
        <v>0.3697813895311845</v>
      </c>
      <c r="AG56" s="300">
        <f t="shared" si="17"/>
        <v>0.36785316485829916</v>
      </c>
      <c r="AH56" s="300">
        <f t="shared" si="18"/>
        <v>0.3697813895311845</v>
      </c>
      <c r="AI56" s="300">
        <f t="shared" si="19"/>
        <v>1.6825389927965471E-2</v>
      </c>
      <c r="AJ56" s="300">
        <f t="shared" si="20"/>
        <v>7.5581815830037691E-3</v>
      </c>
      <c r="AK56" s="300">
        <f t="shared" si="21"/>
        <v>7.1851561287658398E-3</v>
      </c>
      <c r="AL56" s="300">
        <f t="shared" si="22"/>
        <v>7.1851561287658398E-3</v>
      </c>
      <c r="AM56" s="300">
        <f t="shared" si="23"/>
        <v>0</v>
      </c>
      <c r="AN56" s="300">
        <f t="shared" si="24"/>
        <v>6.0912951372682999E-4</v>
      </c>
      <c r="AO56" s="300">
        <f t="shared" si="25"/>
        <v>6.5760266150390097E-3</v>
      </c>
      <c r="AP56" s="300">
        <f t="shared" si="26"/>
        <v>5.8499856198524514</v>
      </c>
    </row>
    <row r="57" spans="1:42" ht="15.75" thickBot="1" x14ac:dyDescent="0.3">
      <c r="A57" s="517" t="s">
        <v>568</v>
      </c>
      <c r="B57" s="518" t="s">
        <v>2178</v>
      </c>
      <c r="C57" s="519" t="s">
        <v>371</v>
      </c>
      <c r="D57" s="518" t="s">
        <v>1676</v>
      </c>
      <c r="E57" s="518" t="s">
        <v>1678</v>
      </c>
      <c r="F57" s="355">
        <v>2275050011</v>
      </c>
      <c r="G57" s="355" t="s">
        <v>227</v>
      </c>
      <c r="H57" s="355" t="s">
        <v>223</v>
      </c>
      <c r="I57" s="513">
        <f t="shared" si="13"/>
        <v>55</v>
      </c>
      <c r="J57" s="356">
        <v>2011</v>
      </c>
      <c r="K57" s="356">
        <v>13</v>
      </c>
      <c r="L57" s="356" t="s">
        <v>101</v>
      </c>
      <c r="M57" s="356" t="s">
        <v>102</v>
      </c>
      <c r="N57" s="356" t="s">
        <v>42</v>
      </c>
      <c r="O57" s="356" t="s">
        <v>103</v>
      </c>
      <c r="P57" s="356" t="s">
        <v>37</v>
      </c>
      <c r="Q57" s="357">
        <v>92.282020000000003</v>
      </c>
      <c r="R57" s="357">
        <v>5.3905839999999996</v>
      </c>
      <c r="S57" s="357">
        <v>4.7029050000000003</v>
      </c>
      <c r="T57" s="357">
        <v>4.499574</v>
      </c>
      <c r="U57" s="357">
        <v>5.2811950000000003</v>
      </c>
      <c r="V57" s="357">
        <v>0.54447999999999996</v>
      </c>
      <c r="W57" s="357">
        <v>0.199986</v>
      </c>
      <c r="X57" s="357">
        <v>0.12695799999999999</v>
      </c>
      <c r="Y57" s="357">
        <v>0.12695799999999999</v>
      </c>
      <c r="Z57" s="357">
        <v>0</v>
      </c>
      <c r="AA57" s="357">
        <v>1.6116999999999999E-2</v>
      </c>
      <c r="AB57" s="357">
        <v>0.110841</v>
      </c>
      <c r="AC57" s="357">
        <v>154.788016</v>
      </c>
      <c r="AD57" s="300">
        <f t="shared" si="14"/>
        <v>0.10172351435564621</v>
      </c>
      <c r="AE57" s="300">
        <f t="shared" si="15"/>
        <v>5.9421017107050391E-3</v>
      </c>
      <c r="AF57" s="300">
        <f t="shared" si="16"/>
        <v>5.1840653713555503E-3</v>
      </c>
      <c r="AG57" s="300">
        <f t="shared" si="17"/>
        <v>4.9599313103819397E-3</v>
      </c>
      <c r="AH57" s="300">
        <f t="shared" si="18"/>
        <v>5.8215209788154499E-3</v>
      </c>
      <c r="AI57" s="300">
        <f t="shared" si="19"/>
        <v>6.0018646206879984E-4</v>
      </c>
      <c r="AJ57" s="300">
        <f t="shared" si="20"/>
        <v>2.2044682964165999E-4</v>
      </c>
      <c r="AK57" s="300">
        <f t="shared" si="21"/>
        <v>1.3994723929497998E-4</v>
      </c>
      <c r="AL57" s="300">
        <f t="shared" si="22"/>
        <v>1.3994723929497998E-4</v>
      </c>
      <c r="AM57" s="300">
        <f t="shared" si="23"/>
        <v>0</v>
      </c>
      <c r="AN57" s="300">
        <f t="shared" si="24"/>
        <v>1.7765951383269996E-5</v>
      </c>
      <c r="AO57" s="300">
        <f t="shared" si="25"/>
        <v>1.2218128791170998E-4</v>
      </c>
      <c r="AP57" s="300">
        <f t="shared" si="26"/>
        <v>0.17062458068926095</v>
      </c>
    </row>
    <row r="58" spans="1:42" ht="15.75" thickBot="1" x14ac:dyDescent="0.3">
      <c r="A58" s="517" t="s">
        <v>568</v>
      </c>
      <c r="B58" s="518" t="s">
        <v>2178</v>
      </c>
      <c r="C58" s="519" t="s">
        <v>371</v>
      </c>
      <c r="D58" s="518" t="s">
        <v>1676</v>
      </c>
      <c r="E58" s="518" t="s">
        <v>1678</v>
      </c>
      <c r="F58" s="17" t="s">
        <v>219</v>
      </c>
      <c r="G58" s="17" t="s">
        <v>220</v>
      </c>
      <c r="H58" s="17" t="s">
        <v>221</v>
      </c>
      <c r="I58" s="513">
        <f t="shared" si="13"/>
        <v>56</v>
      </c>
      <c r="J58" s="356">
        <v>2011</v>
      </c>
      <c r="K58" s="356">
        <v>14</v>
      </c>
      <c r="L58" s="356" t="s">
        <v>169</v>
      </c>
      <c r="M58" s="356" t="s">
        <v>164</v>
      </c>
      <c r="N58" s="356" t="s">
        <v>42</v>
      </c>
      <c r="O58" s="356" t="s">
        <v>96</v>
      </c>
      <c r="P58" s="356" t="s">
        <v>37</v>
      </c>
      <c r="Q58" s="357">
        <v>4025.7049160000001</v>
      </c>
      <c r="R58" s="357">
        <v>914.01024299999995</v>
      </c>
      <c r="S58" s="357">
        <v>1056.8097640000001</v>
      </c>
      <c r="T58" s="357">
        <v>1051.299029</v>
      </c>
      <c r="U58" s="357">
        <v>1056.8097640000001</v>
      </c>
      <c r="V58" s="357">
        <v>121.60143600000001</v>
      </c>
      <c r="W58" s="357">
        <v>70.292589000000007</v>
      </c>
      <c r="X58" s="357">
        <v>24.458859</v>
      </c>
      <c r="Y58" s="357">
        <v>24.458859</v>
      </c>
      <c r="Z58" s="357">
        <v>0</v>
      </c>
      <c r="AA58" s="357">
        <v>5.6650280000000004</v>
      </c>
      <c r="AB58" s="357">
        <v>18.793831000000001</v>
      </c>
      <c r="AC58" s="357">
        <v>54406.028274999997</v>
      </c>
      <c r="AD58" s="300">
        <f t="shared" si="14"/>
        <v>4.4375800596294006</v>
      </c>
      <c r="AE58" s="300">
        <f t="shared" si="15"/>
        <v>1.0075238283147483</v>
      </c>
      <c r="AF58" s="300">
        <f t="shared" si="16"/>
        <v>1.1649333553756307</v>
      </c>
      <c r="AG58" s="300">
        <f t="shared" si="17"/>
        <v>1.1588588098587178</v>
      </c>
      <c r="AH58" s="300">
        <f t="shared" si="18"/>
        <v>1.1649333553756307</v>
      </c>
      <c r="AI58" s="300">
        <f t="shared" si="19"/>
        <v>0.13404263821504117</v>
      </c>
      <c r="AJ58" s="300">
        <f t="shared" si="20"/>
        <v>7.7484315863881589E-2</v>
      </c>
      <c r="AK58" s="300">
        <f t="shared" si="21"/>
        <v>2.6961276905395286E-2</v>
      </c>
      <c r="AL58" s="300">
        <f t="shared" si="22"/>
        <v>2.6961276905395286E-2</v>
      </c>
      <c r="AM58" s="300">
        <f t="shared" si="23"/>
        <v>0</v>
      </c>
      <c r="AN58" s="300">
        <f t="shared" si="24"/>
        <v>6.2446244358666803E-3</v>
      </c>
      <c r="AO58" s="300">
        <f t="shared" si="25"/>
        <v>2.0716652469528613E-2</v>
      </c>
      <c r="AP58" s="300">
        <f t="shared" si="26"/>
        <v>59.972380299712285</v>
      </c>
    </row>
    <row r="59" spans="1:42" ht="15.75" thickBot="1" x14ac:dyDescent="0.3">
      <c r="A59" s="517" t="s">
        <v>568</v>
      </c>
      <c r="B59" s="518" t="s">
        <v>2178</v>
      </c>
      <c r="C59" s="519" t="s">
        <v>371</v>
      </c>
      <c r="D59" s="518" t="s">
        <v>1676</v>
      </c>
      <c r="E59" s="518" t="s">
        <v>1678</v>
      </c>
      <c r="F59" s="355" t="s">
        <v>226</v>
      </c>
      <c r="G59" s="355" t="s">
        <v>227</v>
      </c>
      <c r="H59" s="355" t="s">
        <v>221</v>
      </c>
      <c r="I59" s="513">
        <f t="shared" si="13"/>
        <v>57</v>
      </c>
      <c r="J59" s="356">
        <v>2011</v>
      </c>
      <c r="K59" s="356">
        <v>1</v>
      </c>
      <c r="L59" s="356" t="s">
        <v>215</v>
      </c>
      <c r="M59" s="356" t="s">
        <v>216</v>
      </c>
      <c r="N59" s="356" t="s">
        <v>42</v>
      </c>
      <c r="O59" s="356" t="s">
        <v>31</v>
      </c>
      <c r="P59" s="356" t="s">
        <v>33</v>
      </c>
      <c r="Q59" s="357">
        <v>3.790184</v>
      </c>
      <c r="R59" s="357">
        <v>0.58614699999999997</v>
      </c>
      <c r="S59" s="357">
        <v>0.67772299999999996</v>
      </c>
      <c r="T59" s="357">
        <v>0.67418900000000004</v>
      </c>
      <c r="U59" s="357">
        <v>0.67772299999999996</v>
      </c>
      <c r="V59" s="357">
        <v>0.39787</v>
      </c>
      <c r="W59" s="357">
        <v>0.15575700000000001</v>
      </c>
      <c r="X59" s="357">
        <v>2.4618999999999999E-2</v>
      </c>
      <c r="Y59" s="357">
        <v>2.4618999999999999E-2</v>
      </c>
      <c r="Z59" s="357">
        <v>1.4E-5</v>
      </c>
      <c r="AA59" s="357">
        <v>1.2553E-2</v>
      </c>
      <c r="AB59" s="357">
        <v>1.2052E-2</v>
      </c>
      <c r="AC59" s="357">
        <v>120.554855</v>
      </c>
      <c r="AD59" s="300">
        <f t="shared" si="14"/>
        <v>4.1779626901810394E-3</v>
      </c>
      <c r="AE59" s="300">
        <f t="shared" si="15"/>
        <v>6.4611646742256991E-4</v>
      </c>
      <c r="AF59" s="300">
        <f t="shared" si="16"/>
        <v>7.4706172794712991E-4</v>
      </c>
      <c r="AG59" s="300">
        <f t="shared" si="17"/>
        <v>7.4316615977759E-4</v>
      </c>
      <c r="AH59" s="300">
        <f t="shared" si="18"/>
        <v>7.4706172794712991E-4</v>
      </c>
      <c r="AI59" s="300">
        <f t="shared" si="19"/>
        <v>4.3857660090969997E-4</v>
      </c>
      <c r="AJ59" s="300">
        <f t="shared" si="20"/>
        <v>1.7169270271167E-4</v>
      </c>
      <c r="AK59" s="300">
        <f t="shared" si="21"/>
        <v>2.7137802140889997E-5</v>
      </c>
      <c r="AL59" s="300">
        <f t="shared" si="22"/>
        <v>2.7137802140889997E-5</v>
      </c>
      <c r="AM59" s="300">
        <f t="shared" si="23"/>
        <v>1.5432358339999998E-8</v>
      </c>
      <c r="AN59" s="300">
        <f t="shared" si="24"/>
        <v>1.3837313874429999E-5</v>
      </c>
      <c r="AO59" s="300">
        <f t="shared" si="25"/>
        <v>1.3285055908120001E-5</v>
      </c>
      <c r="AP59" s="300">
        <f t="shared" si="26"/>
        <v>0.13288898014191006</v>
      </c>
    </row>
    <row r="60" spans="1:42" ht="15.75" thickBot="1" x14ac:dyDescent="0.3">
      <c r="A60" s="517" t="s">
        <v>568</v>
      </c>
      <c r="B60" s="518" t="s">
        <v>2178</v>
      </c>
      <c r="C60" s="519" t="s">
        <v>371</v>
      </c>
      <c r="D60" s="518" t="s">
        <v>1676</v>
      </c>
      <c r="E60" s="518" t="s">
        <v>1678</v>
      </c>
      <c r="F60" s="355" t="s">
        <v>226</v>
      </c>
      <c r="G60" s="355" t="s">
        <v>227</v>
      </c>
      <c r="H60" s="355" t="s">
        <v>221</v>
      </c>
      <c r="I60" s="513">
        <f t="shared" si="13"/>
        <v>58</v>
      </c>
      <c r="J60" s="356">
        <v>2011</v>
      </c>
      <c r="K60" s="356">
        <v>2</v>
      </c>
      <c r="L60" s="356" t="s">
        <v>147</v>
      </c>
      <c r="M60" s="356" t="s">
        <v>148</v>
      </c>
      <c r="N60" s="356" t="s">
        <v>30</v>
      </c>
      <c r="O60" s="356" t="s">
        <v>96</v>
      </c>
      <c r="P60" s="356" t="s">
        <v>33</v>
      </c>
      <c r="Q60" s="357">
        <v>0.86621499999999996</v>
      </c>
      <c r="R60" s="357">
        <v>9.0836E-2</v>
      </c>
      <c r="S60" s="357">
        <v>0.105028</v>
      </c>
      <c r="T60" s="357">
        <v>0.10448</v>
      </c>
      <c r="U60" s="357">
        <v>0.105028</v>
      </c>
      <c r="V60" s="357">
        <v>3.372E-2</v>
      </c>
      <c r="W60" s="357">
        <v>1.6927000000000001E-2</v>
      </c>
      <c r="X60" s="357">
        <v>3.2320000000000001E-3</v>
      </c>
      <c r="Y60" s="357">
        <v>3.2320000000000001E-3</v>
      </c>
      <c r="Z60" s="357">
        <v>0</v>
      </c>
      <c r="AA60" s="357">
        <v>1.364E-3</v>
      </c>
      <c r="AB60" s="357">
        <v>1.8680000000000001E-3</v>
      </c>
      <c r="AC60" s="357">
        <v>13.101514999999999</v>
      </c>
      <c r="AD60" s="300">
        <f t="shared" si="14"/>
        <v>9.5483859139164991E-4</v>
      </c>
      <c r="AE60" s="300">
        <f t="shared" si="15"/>
        <v>1.0012955015516E-4</v>
      </c>
      <c r="AF60" s="300">
        <f t="shared" si="16"/>
        <v>1.1577355226667998E-4</v>
      </c>
      <c r="AG60" s="300">
        <f t="shared" si="17"/>
        <v>1.151694856688E-4</v>
      </c>
      <c r="AH60" s="300">
        <f t="shared" si="18"/>
        <v>1.1577355226667998E-4</v>
      </c>
      <c r="AI60" s="300">
        <f t="shared" si="19"/>
        <v>3.7169937373199998E-5</v>
      </c>
      <c r="AJ60" s="300">
        <f t="shared" si="20"/>
        <v>1.8658823544369997E-5</v>
      </c>
      <c r="AK60" s="300">
        <f t="shared" si="21"/>
        <v>3.56267015392E-6</v>
      </c>
      <c r="AL60" s="300">
        <f t="shared" si="22"/>
        <v>3.56267015392E-6</v>
      </c>
      <c r="AM60" s="300">
        <f t="shared" si="23"/>
        <v>0</v>
      </c>
      <c r="AN60" s="300">
        <f t="shared" si="24"/>
        <v>1.5035526268399998E-6</v>
      </c>
      <c r="AO60" s="300">
        <f t="shared" si="25"/>
        <v>2.0591175270799998E-6</v>
      </c>
      <c r="AP60" s="300">
        <f t="shared" si="26"/>
        <v>1.4441948162634648E-2</v>
      </c>
    </row>
    <row r="61" spans="1:42" ht="15.75" thickBot="1" x14ac:dyDescent="0.3">
      <c r="A61" s="517" t="s">
        <v>568</v>
      </c>
      <c r="B61" s="518" t="s">
        <v>2178</v>
      </c>
      <c r="C61" s="519" t="s">
        <v>371</v>
      </c>
      <c r="D61" s="518" t="s">
        <v>1676</v>
      </c>
      <c r="E61" s="518" t="s">
        <v>1678</v>
      </c>
      <c r="F61" s="355">
        <v>2275050011</v>
      </c>
      <c r="G61" s="355" t="s">
        <v>227</v>
      </c>
      <c r="H61" s="355" t="s">
        <v>223</v>
      </c>
      <c r="I61" s="513">
        <f t="shared" si="13"/>
        <v>59</v>
      </c>
      <c r="J61" s="356">
        <v>2011</v>
      </c>
      <c r="K61" s="356">
        <v>3</v>
      </c>
      <c r="L61" s="356" t="s">
        <v>124</v>
      </c>
      <c r="M61" s="356" t="s">
        <v>120</v>
      </c>
      <c r="N61" s="356" t="s">
        <v>42</v>
      </c>
      <c r="O61" s="356" t="s">
        <v>115</v>
      </c>
      <c r="P61" s="356" t="s">
        <v>33</v>
      </c>
      <c r="Q61" s="357">
        <v>2852.897379</v>
      </c>
      <c r="R61" s="357">
        <v>156.47998999999999</v>
      </c>
      <c r="S61" s="357">
        <v>136.51776000000001</v>
      </c>
      <c r="T61" s="357">
        <v>130.61541199999999</v>
      </c>
      <c r="U61" s="357">
        <v>153.30461600000001</v>
      </c>
      <c r="V61" s="357">
        <v>4.09307</v>
      </c>
      <c r="W61" s="357">
        <v>4.2595619999999998</v>
      </c>
      <c r="X61" s="357">
        <v>3.5608200000000001</v>
      </c>
      <c r="Y61" s="357">
        <v>3.5608200000000001</v>
      </c>
      <c r="Z61" s="357">
        <v>0</v>
      </c>
      <c r="AA61" s="357">
        <v>0.34328700000000001</v>
      </c>
      <c r="AB61" s="357">
        <v>3.217533</v>
      </c>
      <c r="AC61" s="357">
        <v>3296.8745549999999</v>
      </c>
      <c r="AD61" s="300">
        <f t="shared" si="14"/>
        <v>3.144781047141056</v>
      </c>
      <c r="AE61" s="300">
        <f t="shared" si="15"/>
        <v>0.17248966276568689</v>
      </c>
      <c r="AF61" s="300">
        <f t="shared" si="16"/>
        <v>0.15048507086386562</v>
      </c>
      <c r="AG61" s="300">
        <f t="shared" si="17"/>
        <v>0.14397884590790971</v>
      </c>
      <c r="AH61" s="300">
        <f t="shared" si="18"/>
        <v>0.16898941209200696</v>
      </c>
      <c r="AI61" s="300">
        <f t="shared" si="19"/>
        <v>4.5118373536216999E-3</v>
      </c>
      <c r="AJ61" s="300">
        <f t="shared" si="20"/>
        <v>4.6953633682462201E-3</v>
      </c>
      <c r="AK61" s="300">
        <f t="shared" si="21"/>
        <v>3.9251321588741998E-3</v>
      </c>
      <c r="AL61" s="300">
        <f t="shared" si="22"/>
        <v>3.9251321588741998E-3</v>
      </c>
      <c r="AM61" s="300">
        <f t="shared" si="23"/>
        <v>0</v>
      </c>
      <c r="AN61" s="300">
        <f t="shared" si="24"/>
        <v>3.7840914267596996E-4</v>
      </c>
      <c r="AO61" s="300">
        <f t="shared" si="25"/>
        <v>3.5467230161982301E-3</v>
      </c>
      <c r="AP61" s="300">
        <f t="shared" si="26"/>
        <v>3.6341821096277167</v>
      </c>
    </row>
    <row r="62" spans="1:42" ht="15.75" thickBot="1" x14ac:dyDescent="0.3">
      <c r="A62" s="517" t="s">
        <v>568</v>
      </c>
      <c r="B62" s="518" t="s">
        <v>2178</v>
      </c>
      <c r="C62" s="519" t="s">
        <v>371</v>
      </c>
      <c r="D62" s="518" t="s">
        <v>1676</v>
      </c>
      <c r="E62" s="518" t="s">
        <v>1678</v>
      </c>
      <c r="F62" s="355" t="s">
        <v>226</v>
      </c>
      <c r="G62" s="355" t="s">
        <v>227</v>
      </c>
      <c r="H62" s="355" t="s">
        <v>221</v>
      </c>
      <c r="I62" s="513">
        <f t="shared" si="13"/>
        <v>60</v>
      </c>
      <c r="J62" s="356">
        <v>2011</v>
      </c>
      <c r="K62" s="356">
        <v>4</v>
      </c>
      <c r="L62" s="356" t="s">
        <v>204</v>
      </c>
      <c r="M62" s="356" t="s">
        <v>49</v>
      </c>
      <c r="N62" s="356" t="s">
        <v>42</v>
      </c>
      <c r="O62" s="356" t="s">
        <v>31</v>
      </c>
      <c r="P62" s="356" t="s">
        <v>33</v>
      </c>
      <c r="Q62" s="357">
        <v>16558.939575</v>
      </c>
      <c r="R62" s="357">
        <v>6335.0488519999999</v>
      </c>
      <c r="S62" s="357">
        <v>7324.7991849999999</v>
      </c>
      <c r="T62" s="357">
        <v>7286.6040199999998</v>
      </c>
      <c r="U62" s="357">
        <v>7324.7991849999999</v>
      </c>
      <c r="V62" s="357">
        <v>235.43493599999999</v>
      </c>
      <c r="W62" s="357">
        <v>168.00794500000001</v>
      </c>
      <c r="X62" s="357">
        <v>148.601314</v>
      </c>
      <c r="Y62" s="357">
        <v>148.601314</v>
      </c>
      <c r="Z62" s="357">
        <v>4.8002570000000002</v>
      </c>
      <c r="AA62" s="357">
        <v>13.540114000000001</v>
      </c>
      <c r="AB62" s="357">
        <v>130.260943</v>
      </c>
      <c r="AC62" s="357">
        <v>130037.109046</v>
      </c>
      <c r="AD62" s="300">
        <f t="shared" si="14"/>
        <v>18.253106375129093</v>
      </c>
      <c r="AE62" s="300">
        <f t="shared" si="15"/>
        <v>6.9831959989621151</v>
      </c>
      <c r="AF62" s="300">
        <f t="shared" si="16"/>
        <v>8.0742089851042813</v>
      </c>
      <c r="AG62" s="300">
        <f t="shared" si="17"/>
        <v>8.0321060227374659</v>
      </c>
      <c r="AH62" s="300">
        <f t="shared" si="18"/>
        <v>8.0742089851042813</v>
      </c>
      <c r="AI62" s="300">
        <f t="shared" si="19"/>
        <v>0.25952259272192613</v>
      </c>
      <c r="AJ62" s="300">
        <f t="shared" si="20"/>
        <v>0.18519705794335795</v>
      </c>
      <c r="AK62" s="300">
        <f t="shared" si="21"/>
        <v>0.16380490910306134</v>
      </c>
      <c r="AL62" s="300">
        <f t="shared" si="22"/>
        <v>0.16380490910306134</v>
      </c>
      <c r="AM62" s="300">
        <f t="shared" si="23"/>
        <v>5.2913775820066702E-3</v>
      </c>
      <c r="AN62" s="300">
        <f t="shared" si="24"/>
        <v>1.4925420800889339E-2</v>
      </c>
      <c r="AO62" s="300">
        <f t="shared" si="25"/>
        <v>0.14358811072016534</v>
      </c>
      <c r="AP62" s="300">
        <f t="shared" si="26"/>
        <v>143.34137602110908</v>
      </c>
    </row>
    <row r="63" spans="1:42" ht="15.75" thickBot="1" x14ac:dyDescent="0.3">
      <c r="A63" s="517" t="s">
        <v>568</v>
      </c>
      <c r="B63" s="518" t="s">
        <v>2178</v>
      </c>
      <c r="C63" s="519" t="s">
        <v>371</v>
      </c>
      <c r="D63" s="518" t="s">
        <v>1676</v>
      </c>
      <c r="E63" s="518" t="s">
        <v>1678</v>
      </c>
      <c r="F63" s="355" t="s">
        <v>226</v>
      </c>
      <c r="G63" s="355" t="s">
        <v>227</v>
      </c>
      <c r="H63" s="355" t="s">
        <v>221</v>
      </c>
      <c r="I63" s="513">
        <f t="shared" si="13"/>
        <v>61</v>
      </c>
      <c r="J63" s="356">
        <v>2011</v>
      </c>
      <c r="K63" s="356">
        <v>5</v>
      </c>
      <c r="L63" s="356" t="s">
        <v>56</v>
      </c>
      <c r="M63" s="356" t="s">
        <v>57</v>
      </c>
      <c r="N63" s="356" t="s">
        <v>42</v>
      </c>
      <c r="O63" s="356" t="s">
        <v>31</v>
      </c>
      <c r="P63" s="356" t="s">
        <v>33</v>
      </c>
      <c r="Q63" s="357">
        <v>6463.6765580000001</v>
      </c>
      <c r="R63" s="357">
        <v>750.62050399999998</v>
      </c>
      <c r="S63" s="357">
        <v>867.89298399999996</v>
      </c>
      <c r="T63" s="357">
        <v>863.36735599999997</v>
      </c>
      <c r="U63" s="357">
        <v>867.89298399999996</v>
      </c>
      <c r="V63" s="357">
        <v>39.802669000000002</v>
      </c>
      <c r="W63" s="357">
        <v>55.849482000000002</v>
      </c>
      <c r="X63" s="357">
        <v>19.935247</v>
      </c>
      <c r="Y63" s="357">
        <v>19.935247</v>
      </c>
      <c r="Z63" s="357">
        <v>0</v>
      </c>
      <c r="AA63" s="357">
        <v>4.5010269999999997</v>
      </c>
      <c r="AB63" s="357">
        <v>15.43422</v>
      </c>
      <c r="AC63" s="357">
        <v>43227.153049</v>
      </c>
      <c r="AD63" s="300">
        <f t="shared" si="14"/>
        <v>7.1249837740652708</v>
      </c>
      <c r="AE63" s="300">
        <f t="shared" si="15"/>
        <v>0.82741747107710006</v>
      </c>
      <c r="AF63" s="300">
        <f t="shared" si="16"/>
        <v>0.95668825213284892</v>
      </c>
      <c r="AG63" s="300">
        <f t="shared" si="17"/>
        <v>0.9516996012035962</v>
      </c>
      <c r="AH63" s="300">
        <f t="shared" si="18"/>
        <v>0.95668825213284892</v>
      </c>
      <c r="AI63" s="300">
        <f t="shared" si="19"/>
        <v>4.3874932206886388E-2</v>
      </c>
      <c r="AJ63" s="300">
        <f t="shared" si="20"/>
        <v>6.1563515666241422E-2</v>
      </c>
      <c r="AK63" s="300">
        <f t="shared" si="21"/>
        <v>2.1974848235743569E-2</v>
      </c>
      <c r="AL63" s="300">
        <f t="shared" si="22"/>
        <v>2.1974848235743569E-2</v>
      </c>
      <c r="AM63" s="300">
        <f t="shared" si="23"/>
        <v>0</v>
      </c>
      <c r="AN63" s="300">
        <f t="shared" si="24"/>
        <v>4.9615329687153695E-3</v>
      </c>
      <c r="AO63" s="300">
        <f t="shared" si="25"/>
        <v>1.7013315267028196E-2</v>
      </c>
      <c r="AP63" s="300">
        <f t="shared" si="26"/>
        <v>47.649779705013678</v>
      </c>
    </row>
    <row r="64" spans="1:42" ht="15.75" thickBot="1" x14ac:dyDescent="0.3">
      <c r="A64" s="517" t="s">
        <v>568</v>
      </c>
      <c r="B64" s="518" t="s">
        <v>2178</v>
      </c>
      <c r="C64" s="519" t="s">
        <v>371</v>
      </c>
      <c r="D64" s="518" t="s">
        <v>1676</v>
      </c>
      <c r="E64" s="518" t="s">
        <v>1678</v>
      </c>
      <c r="F64" s="355" t="s">
        <v>226</v>
      </c>
      <c r="G64" s="355" t="s">
        <v>227</v>
      </c>
      <c r="H64" s="355" t="s">
        <v>221</v>
      </c>
      <c r="I64" s="513">
        <f t="shared" si="13"/>
        <v>62</v>
      </c>
      <c r="J64" s="356">
        <v>2011</v>
      </c>
      <c r="K64" s="356">
        <v>6</v>
      </c>
      <c r="L64" s="356" t="s">
        <v>1608</v>
      </c>
      <c r="M64" s="356" t="s">
        <v>1560</v>
      </c>
      <c r="N64" s="356" t="s">
        <v>42</v>
      </c>
      <c r="O64" s="356" t="s">
        <v>31</v>
      </c>
      <c r="P64" s="356" t="s">
        <v>33</v>
      </c>
      <c r="Q64" s="357">
        <v>4.7807219999999999</v>
      </c>
      <c r="R64" s="357">
        <v>0.67133500000000002</v>
      </c>
      <c r="S64" s="357">
        <v>0.77622100000000005</v>
      </c>
      <c r="T64" s="357">
        <v>0.772173</v>
      </c>
      <c r="U64" s="357">
        <v>0.77622100000000005</v>
      </c>
      <c r="V64" s="357">
        <v>0.43998100000000001</v>
      </c>
      <c r="W64" s="357">
        <v>0.151365</v>
      </c>
      <c r="X64" s="357">
        <v>3.0727000000000001E-2</v>
      </c>
      <c r="Y64" s="357">
        <v>3.0727000000000001E-2</v>
      </c>
      <c r="Z64" s="357">
        <v>4.725E-3</v>
      </c>
      <c r="AA64" s="357">
        <v>1.2199E-2</v>
      </c>
      <c r="AB64" s="357">
        <v>1.3804E-2</v>
      </c>
      <c r="AC64" s="357">
        <v>117.155261</v>
      </c>
      <c r="AD64" s="300">
        <f t="shared" si="14"/>
        <v>5.2698439305658195E-3</v>
      </c>
      <c r="AE64" s="300">
        <f t="shared" si="15"/>
        <v>7.4002016329885001E-4</v>
      </c>
      <c r="AF64" s="300">
        <f t="shared" si="16"/>
        <v>8.5563718735950998E-4</v>
      </c>
      <c r="AG64" s="300">
        <f t="shared" si="17"/>
        <v>8.5117503117662998E-4</v>
      </c>
      <c r="AH64" s="300">
        <f t="shared" si="18"/>
        <v>8.5563718735950998E-4</v>
      </c>
      <c r="AI64" s="300">
        <f t="shared" si="19"/>
        <v>4.8499603248511E-4</v>
      </c>
      <c r="AJ64" s="300">
        <f t="shared" si="20"/>
        <v>1.6685135143814999E-4</v>
      </c>
      <c r="AK64" s="300">
        <f t="shared" si="21"/>
        <v>3.3870719622369994E-5</v>
      </c>
      <c r="AL64" s="300">
        <f t="shared" si="22"/>
        <v>3.3870719622369994E-5</v>
      </c>
      <c r="AM64" s="300">
        <f t="shared" si="23"/>
        <v>5.20842093975E-6</v>
      </c>
      <c r="AN64" s="300">
        <f t="shared" si="24"/>
        <v>1.344709567069E-5</v>
      </c>
      <c r="AO64" s="300">
        <f t="shared" si="25"/>
        <v>1.5216305323239999E-5</v>
      </c>
      <c r="AP64" s="300">
        <f t="shared" si="26"/>
        <v>0.12914156922630191</v>
      </c>
    </row>
    <row r="65" spans="1:42" ht="15.75" thickBot="1" x14ac:dyDescent="0.3">
      <c r="A65" s="517" t="s">
        <v>568</v>
      </c>
      <c r="B65" s="518" t="s">
        <v>2178</v>
      </c>
      <c r="C65" s="519" t="s">
        <v>371</v>
      </c>
      <c r="D65" s="518" t="s">
        <v>1676</v>
      </c>
      <c r="E65" s="518" t="s">
        <v>1678</v>
      </c>
      <c r="F65" s="355" t="s">
        <v>226</v>
      </c>
      <c r="G65" s="355" t="s">
        <v>227</v>
      </c>
      <c r="H65" s="355" t="s">
        <v>221</v>
      </c>
      <c r="I65" s="513">
        <f t="shared" si="13"/>
        <v>63</v>
      </c>
      <c r="J65" s="356">
        <v>2011</v>
      </c>
      <c r="K65" s="356">
        <v>7</v>
      </c>
      <c r="L65" s="356" t="s">
        <v>155</v>
      </c>
      <c r="M65" s="356" t="s">
        <v>156</v>
      </c>
      <c r="N65" s="356" t="s">
        <v>42</v>
      </c>
      <c r="O65" s="356" t="s">
        <v>96</v>
      </c>
      <c r="P65" s="356" t="s">
        <v>33</v>
      </c>
      <c r="Q65" s="357">
        <v>8.086767</v>
      </c>
      <c r="R65" s="357">
        <v>0.85616499999999995</v>
      </c>
      <c r="S65" s="357">
        <v>0.989927</v>
      </c>
      <c r="T65" s="357">
        <v>0.984765</v>
      </c>
      <c r="U65" s="357">
        <v>0.989927</v>
      </c>
      <c r="V65" s="357">
        <v>0.14352100000000001</v>
      </c>
      <c r="W65" s="357">
        <v>8.2962999999999995E-2</v>
      </c>
      <c r="X65" s="357">
        <v>2.4291E-2</v>
      </c>
      <c r="Y65" s="357">
        <v>2.4291E-2</v>
      </c>
      <c r="Z65" s="357">
        <v>0</v>
      </c>
      <c r="AA65" s="357">
        <v>6.6860000000000001E-3</v>
      </c>
      <c r="AB65" s="357">
        <v>1.7604000000000002E-2</v>
      </c>
      <c r="AC65" s="357">
        <v>64.213111999999995</v>
      </c>
      <c r="AD65" s="300">
        <f t="shared" si="14"/>
        <v>8.9141347254347685E-3</v>
      </c>
      <c r="AE65" s="300">
        <f t="shared" si="15"/>
        <v>9.4376036272614998E-4</v>
      </c>
      <c r="AF65" s="300">
        <f t="shared" si="16"/>
        <v>1.09120772817437E-3</v>
      </c>
      <c r="AG65" s="300">
        <f t="shared" si="17"/>
        <v>1.0855175971921499E-3</v>
      </c>
      <c r="AH65" s="300">
        <f t="shared" si="18"/>
        <v>1.09120772817437E-3</v>
      </c>
      <c r="AI65" s="300">
        <f t="shared" si="19"/>
        <v>1.5820482152250999E-4</v>
      </c>
      <c r="AJ65" s="300">
        <f t="shared" si="20"/>
        <v>9.1451053211529993E-5</v>
      </c>
      <c r="AK65" s="300">
        <f t="shared" si="21"/>
        <v>2.6776244031209996E-5</v>
      </c>
      <c r="AL65" s="300">
        <f t="shared" si="22"/>
        <v>2.6776244031209996E-5</v>
      </c>
      <c r="AM65" s="300">
        <f t="shared" si="23"/>
        <v>0</v>
      </c>
      <c r="AN65" s="300">
        <f t="shared" si="24"/>
        <v>7.3700534186599998E-6</v>
      </c>
      <c r="AO65" s="300">
        <f t="shared" si="25"/>
        <v>1.9405088301239999E-5</v>
      </c>
      <c r="AP65" s="300">
        <f t="shared" si="26"/>
        <v>7.0782839607896705E-2</v>
      </c>
    </row>
    <row r="66" spans="1:42" ht="15.75" thickBot="1" x14ac:dyDescent="0.3">
      <c r="A66" s="517" t="s">
        <v>568</v>
      </c>
      <c r="B66" s="518" t="s">
        <v>2178</v>
      </c>
      <c r="C66" s="519" t="s">
        <v>371</v>
      </c>
      <c r="D66" s="518" t="s">
        <v>1676</v>
      </c>
      <c r="E66" s="518" t="s">
        <v>1678</v>
      </c>
      <c r="F66" s="355">
        <v>2275050011</v>
      </c>
      <c r="G66" s="355" t="s">
        <v>227</v>
      </c>
      <c r="H66" s="355" t="s">
        <v>223</v>
      </c>
      <c r="I66" s="513">
        <f t="shared" si="13"/>
        <v>64</v>
      </c>
      <c r="J66" s="356">
        <v>2011</v>
      </c>
      <c r="K66" s="356">
        <v>8</v>
      </c>
      <c r="L66" s="356" t="s">
        <v>315</v>
      </c>
      <c r="M66" s="356" t="s">
        <v>105</v>
      </c>
      <c r="N66" s="356" t="s">
        <v>42</v>
      </c>
      <c r="O66" s="356" t="s">
        <v>115</v>
      </c>
      <c r="P66" s="356" t="s">
        <v>33</v>
      </c>
      <c r="Q66" s="357">
        <v>13696.957856000001</v>
      </c>
      <c r="R66" s="357">
        <v>720.62510899999995</v>
      </c>
      <c r="S66" s="357">
        <v>628.69460700000002</v>
      </c>
      <c r="T66" s="357">
        <v>601.51298499999996</v>
      </c>
      <c r="U66" s="357">
        <v>706.00180499999999</v>
      </c>
      <c r="V66" s="357">
        <v>4.4271960000000004</v>
      </c>
      <c r="W66" s="357">
        <v>14.176240999999999</v>
      </c>
      <c r="X66" s="357">
        <v>15.959949</v>
      </c>
      <c r="Y66" s="357">
        <v>15.959949</v>
      </c>
      <c r="Z66" s="357">
        <v>0</v>
      </c>
      <c r="AA66" s="357">
        <v>1.142493</v>
      </c>
      <c r="AB66" s="357">
        <v>14.817456</v>
      </c>
      <c r="AC66" s="357">
        <v>10972.322369</v>
      </c>
      <c r="AD66" s="300">
        <f t="shared" si="14"/>
        <v>15.098311557262152</v>
      </c>
      <c r="AE66" s="300">
        <f t="shared" si="15"/>
        <v>0.79435320792068276</v>
      </c>
      <c r="AF66" s="300">
        <f t="shared" si="16"/>
        <v>0.6930171758321052</v>
      </c>
      <c r="AG66" s="300">
        <f t="shared" si="17"/>
        <v>0.66305456647736027</v>
      </c>
      <c r="AH66" s="300">
        <f t="shared" si="18"/>
        <v>0.77823377453191445</v>
      </c>
      <c r="AI66" s="300">
        <f t="shared" si="19"/>
        <v>4.88014822238676E-3</v>
      </c>
      <c r="AJ66" s="300">
        <f t="shared" si="20"/>
        <v>1.5626630787585707E-2</v>
      </c>
      <c r="AK66" s="300">
        <f t="shared" si="21"/>
        <v>1.7592832289723186E-2</v>
      </c>
      <c r="AL66" s="300">
        <f t="shared" si="22"/>
        <v>1.7592832289723186E-2</v>
      </c>
      <c r="AM66" s="300">
        <f t="shared" si="23"/>
        <v>0</v>
      </c>
      <c r="AN66" s="300">
        <f t="shared" si="24"/>
        <v>1.2593829554958299E-3</v>
      </c>
      <c r="AO66" s="300">
        <f t="shared" si="25"/>
        <v>1.6333449334227361E-2</v>
      </c>
      <c r="AP66" s="300">
        <f t="shared" si="26"/>
        <v>12.094915044314693</v>
      </c>
    </row>
    <row r="67" spans="1:42" ht="15.75" thickBot="1" x14ac:dyDescent="0.3">
      <c r="A67" s="517" t="s">
        <v>568</v>
      </c>
      <c r="B67" s="518" t="s">
        <v>2178</v>
      </c>
      <c r="C67" s="519" t="s">
        <v>371</v>
      </c>
      <c r="D67" s="518" t="s">
        <v>1676</v>
      </c>
      <c r="E67" s="518" t="s">
        <v>1678</v>
      </c>
      <c r="F67" s="355">
        <v>2275050011</v>
      </c>
      <c r="G67" s="355" t="s">
        <v>227</v>
      </c>
      <c r="H67" s="355" t="s">
        <v>223</v>
      </c>
      <c r="I67" s="513">
        <f t="shared" si="13"/>
        <v>65</v>
      </c>
      <c r="J67" s="356">
        <v>2011</v>
      </c>
      <c r="K67" s="356">
        <v>9</v>
      </c>
      <c r="L67" s="356" t="s">
        <v>135</v>
      </c>
      <c r="M67" s="356" t="s">
        <v>102</v>
      </c>
      <c r="N67" s="356" t="s">
        <v>42</v>
      </c>
      <c r="O67" s="356" t="s">
        <v>115</v>
      </c>
      <c r="P67" s="356" t="s">
        <v>33</v>
      </c>
      <c r="Q67" s="357">
        <v>12716.556053</v>
      </c>
      <c r="R67" s="357">
        <v>742.82795099999998</v>
      </c>
      <c r="S67" s="357">
        <v>648.065022</v>
      </c>
      <c r="T67" s="357">
        <v>620.04591900000003</v>
      </c>
      <c r="U67" s="357">
        <v>727.75409500000001</v>
      </c>
      <c r="V67" s="357">
        <v>75.029875000000004</v>
      </c>
      <c r="W67" s="357">
        <v>27.55829</v>
      </c>
      <c r="X67" s="357">
        <v>17.494969999999999</v>
      </c>
      <c r="Y67" s="357">
        <v>17.494969999999999</v>
      </c>
      <c r="Z67" s="357">
        <v>0</v>
      </c>
      <c r="AA67" s="357">
        <v>2.2209810000000001</v>
      </c>
      <c r="AB67" s="357">
        <v>15.273989</v>
      </c>
      <c r="AC67" s="357">
        <v>21329.945731</v>
      </c>
      <c r="AD67" s="300">
        <f t="shared" ref="AD67:AD92" si="27">IF(Q67=-1,0,Q67)*2.20462262/2000</f>
        <v>14.017603561470859</v>
      </c>
      <c r="AE67" s="300">
        <f t="shared" ref="AE67:AE92" si="28">IF(R67=-1,0,R67)*2.20462262/2000</f>
        <v>0.81882765177142569</v>
      </c>
      <c r="AF67" s="300">
        <f t="shared" ref="AF67:AF92" si="29">IF(S67=-1,0,S67)*2.20462262/2000</f>
        <v>0.71436940336599875</v>
      </c>
      <c r="AG67" s="300">
        <f t="shared" ref="AG67:AG92" si="30">IF(T67=-1,0,T67)*2.20462262/2000</f>
        <v>0.68348362923304384</v>
      </c>
      <c r="AH67" s="300">
        <f t="shared" ref="AH67:AH92" si="31">IF(U67=-1,0,U67)*2.20462262/2000</f>
        <v>0.80221156981731445</v>
      </c>
      <c r="AI67" s="300">
        <f t="shared" ref="AI67:AI92" si="32">IF(V67=-1,0,V67)*2.20462262/2000</f>
        <v>8.2706279800386251E-2</v>
      </c>
      <c r="AJ67" s="300">
        <f t="shared" ref="AJ67:AJ92" si="33">IF(W67=-1,0,W67)*2.20462262/2000</f>
        <v>3.0377814751259898E-2</v>
      </c>
      <c r="AK67" s="300">
        <f t="shared" ref="AK67:AK92" si="34">IF(X67=-1,0,X67)*2.20462262/2000</f>
        <v>1.9284903299110697E-2</v>
      </c>
      <c r="AL67" s="300">
        <f t="shared" ref="AL67:AL92" si="35">IF(Y67=-1,0,Y67)*2.20462262/2000</f>
        <v>1.9284903299110697E-2</v>
      </c>
      <c r="AM67" s="300">
        <f t="shared" ref="AM67:AM92" si="36">IF(Z67=-1,0,Z67)*2.20462262/2000</f>
        <v>0</v>
      </c>
      <c r="AN67" s="300">
        <f t="shared" ref="AN67:AN92" si="37">IF(AA67=-1,0,AA67)*2.20462262/2000</f>
        <v>2.4482124755951097E-3</v>
      </c>
      <c r="AO67" s="300">
        <f t="shared" ref="AO67:AO92" si="38">IF(AB67=-1,0,AB67)*2.20462262/2000</f>
        <v>1.683669082351559E-2</v>
      </c>
      <c r="AP67" s="300">
        <f t="shared" ref="AP67:AP92" si="39">IF(AC67=-1,0,AC67)*2.20462262/2000</f>
        <v>23.512240420967515</v>
      </c>
    </row>
    <row r="68" spans="1:42" ht="15.75" thickBot="1" x14ac:dyDescent="0.3">
      <c r="A68" s="517" t="s">
        <v>568</v>
      </c>
      <c r="B68" s="518" t="s">
        <v>2178</v>
      </c>
      <c r="C68" s="519" t="s">
        <v>371</v>
      </c>
      <c r="D68" s="518" t="s">
        <v>1676</v>
      </c>
      <c r="E68" s="518" t="s">
        <v>1678</v>
      </c>
      <c r="F68" s="355">
        <v>2275050011</v>
      </c>
      <c r="G68" s="355" t="s">
        <v>227</v>
      </c>
      <c r="H68" s="355" t="s">
        <v>223</v>
      </c>
      <c r="I68" s="513">
        <f t="shared" si="13"/>
        <v>66</v>
      </c>
      <c r="J68" s="356">
        <v>2011</v>
      </c>
      <c r="K68" s="356">
        <v>10</v>
      </c>
      <c r="L68" s="356" t="s">
        <v>139</v>
      </c>
      <c r="M68" s="356" t="s">
        <v>120</v>
      </c>
      <c r="N68" s="356" t="s">
        <v>42</v>
      </c>
      <c r="O68" s="356" t="s">
        <v>115</v>
      </c>
      <c r="P68" s="356" t="s">
        <v>33</v>
      </c>
      <c r="Q68" s="357">
        <v>3074.4816420000002</v>
      </c>
      <c r="R68" s="357">
        <v>168.63377600000001</v>
      </c>
      <c r="S68" s="357">
        <v>147.121082</v>
      </c>
      <c r="T68" s="357">
        <v>140.760299</v>
      </c>
      <c r="U68" s="357">
        <v>165.21177</v>
      </c>
      <c r="V68" s="357">
        <v>4.4109790000000002</v>
      </c>
      <c r="W68" s="357">
        <v>4.5904020000000001</v>
      </c>
      <c r="X68" s="357">
        <v>3.8373889999999999</v>
      </c>
      <c r="Y68" s="357">
        <v>3.8373889999999999</v>
      </c>
      <c r="Z68" s="357">
        <v>0</v>
      </c>
      <c r="AA68" s="357">
        <v>0.36995</v>
      </c>
      <c r="AB68" s="357">
        <v>3.4674390000000002</v>
      </c>
      <c r="AC68" s="357">
        <v>3552.942481</v>
      </c>
      <c r="AD68" s="300">
        <f t="shared" si="27"/>
        <v>3.3890358863639709</v>
      </c>
      <c r="AE68" s="300">
        <f t="shared" si="28"/>
        <v>0.18588691853280656</v>
      </c>
      <c r="AF68" s="300">
        <f t="shared" si="29"/>
        <v>0.16217323262803743</v>
      </c>
      <c r="AG68" s="300">
        <f t="shared" si="30"/>
        <v>0.15516166958668168</v>
      </c>
      <c r="AH68" s="300">
        <f t="shared" si="31"/>
        <v>0.18211480261611868</v>
      </c>
      <c r="AI68" s="300">
        <f t="shared" si="32"/>
        <v>4.8622720398724898E-3</v>
      </c>
      <c r="AJ68" s="300">
        <f t="shared" si="33"/>
        <v>5.0600520420466203E-3</v>
      </c>
      <c r="AK68" s="300">
        <f t="shared" si="34"/>
        <v>4.2299972955695889E-3</v>
      </c>
      <c r="AL68" s="300">
        <f t="shared" si="35"/>
        <v>4.2299972955695889E-3</v>
      </c>
      <c r="AM68" s="300">
        <f t="shared" si="36"/>
        <v>0</v>
      </c>
      <c r="AN68" s="300">
        <f t="shared" si="37"/>
        <v>4.0780006913449993E-4</v>
      </c>
      <c r="AO68" s="300">
        <f t="shared" si="38"/>
        <v>3.8221972264350897E-3</v>
      </c>
      <c r="AP68" s="300">
        <f t="shared" si="39"/>
        <v>3.9164486805857601</v>
      </c>
    </row>
    <row r="69" spans="1:42" ht="15.75" thickBot="1" x14ac:dyDescent="0.3">
      <c r="A69" s="517" t="s">
        <v>568</v>
      </c>
      <c r="B69" s="518" t="s">
        <v>2178</v>
      </c>
      <c r="C69" s="519" t="s">
        <v>371</v>
      </c>
      <c r="D69" s="518" t="s">
        <v>1676</v>
      </c>
      <c r="E69" s="518" t="s">
        <v>1678</v>
      </c>
      <c r="F69" s="355" t="s">
        <v>226</v>
      </c>
      <c r="G69" s="355" t="s">
        <v>227</v>
      </c>
      <c r="H69" s="355" t="s">
        <v>221</v>
      </c>
      <c r="I69" s="513">
        <f t="shared" ref="I69:I92" si="40">I68+1</f>
        <v>67</v>
      </c>
      <c r="J69" s="356">
        <v>2011</v>
      </c>
      <c r="K69" s="356">
        <v>11</v>
      </c>
      <c r="L69" s="356" t="s">
        <v>74</v>
      </c>
      <c r="M69" s="356" t="s">
        <v>52</v>
      </c>
      <c r="N69" s="356" t="s">
        <v>30</v>
      </c>
      <c r="O69" s="356" t="s">
        <v>31</v>
      </c>
      <c r="P69" s="356" t="s">
        <v>33</v>
      </c>
      <c r="Q69" s="357">
        <v>2536.8097079999998</v>
      </c>
      <c r="R69" s="357">
        <v>2534.6815120000001</v>
      </c>
      <c r="S69" s="357">
        <v>2930.6850669999999</v>
      </c>
      <c r="T69" s="357">
        <v>2915.40301</v>
      </c>
      <c r="U69" s="357">
        <v>2930.6850669999999</v>
      </c>
      <c r="V69" s="357">
        <v>37.887329000000001</v>
      </c>
      <c r="W69" s="357">
        <v>28.502493999999999</v>
      </c>
      <c r="X69" s="357">
        <v>55.481703000000003</v>
      </c>
      <c r="Y69" s="357">
        <v>55.481703000000003</v>
      </c>
      <c r="Z69" s="357">
        <v>1.0666389999999999</v>
      </c>
      <c r="AA69" s="357">
        <v>2.2970760000000001</v>
      </c>
      <c r="AB69" s="357">
        <v>52.117989000000001</v>
      </c>
      <c r="AC69" s="357">
        <v>22060.753970000002</v>
      </c>
      <c r="AD69" s="300">
        <f t="shared" si="27"/>
        <v>2.7963540324461968</v>
      </c>
      <c r="AE69" s="300">
        <f t="shared" si="28"/>
        <v>2.7940080979255009</v>
      </c>
      <c r="AF69" s="300">
        <f t="shared" si="29"/>
        <v>3.2305272954022075</v>
      </c>
      <c r="AG69" s="300">
        <f t="shared" si="30"/>
        <v>3.2136817111310427</v>
      </c>
      <c r="AH69" s="300">
        <f t="shared" si="31"/>
        <v>3.2305272954022075</v>
      </c>
      <c r="AI69" s="300">
        <f t="shared" si="32"/>
        <v>4.1763631262390986E-2</v>
      </c>
      <c r="AJ69" s="300">
        <f t="shared" si="33"/>
        <v>3.1418621499407134E-2</v>
      </c>
      <c r="AK69" s="300">
        <f t="shared" si="34"/>
        <v>6.1158108714960933E-2</v>
      </c>
      <c r="AL69" s="300">
        <f t="shared" si="35"/>
        <v>6.1158108714960933E-2</v>
      </c>
      <c r="AM69" s="300">
        <f t="shared" si="36"/>
        <v>1.1757682333870898E-3</v>
      </c>
      <c r="AN69" s="300">
        <f t="shared" si="37"/>
        <v>2.5320928547295602E-3</v>
      </c>
      <c r="AO69" s="300">
        <f t="shared" si="38"/>
        <v>5.7450248729155592E-2</v>
      </c>
      <c r="AP69" s="300">
        <f t="shared" si="39"/>
        <v>24.317818608258399</v>
      </c>
    </row>
    <row r="70" spans="1:42" ht="15.75" thickBot="1" x14ac:dyDescent="0.3">
      <c r="A70" s="517" t="s">
        <v>568</v>
      </c>
      <c r="B70" s="518" t="s">
        <v>2178</v>
      </c>
      <c r="C70" s="519" t="s">
        <v>371</v>
      </c>
      <c r="D70" s="518" t="s">
        <v>1676</v>
      </c>
      <c r="E70" s="518" t="s">
        <v>1678</v>
      </c>
      <c r="F70" s="355" t="s">
        <v>226</v>
      </c>
      <c r="G70" s="355" t="s">
        <v>227</v>
      </c>
      <c r="H70" s="355" t="s">
        <v>221</v>
      </c>
      <c r="I70" s="513">
        <f t="shared" si="40"/>
        <v>68</v>
      </c>
      <c r="J70" s="356">
        <v>2011</v>
      </c>
      <c r="K70" s="356">
        <v>12</v>
      </c>
      <c r="L70" s="356" t="s">
        <v>109</v>
      </c>
      <c r="M70" s="356" t="s">
        <v>110</v>
      </c>
      <c r="N70" s="356" t="s">
        <v>42</v>
      </c>
      <c r="O70" s="356" t="s">
        <v>108</v>
      </c>
      <c r="P70" s="356" t="s">
        <v>33</v>
      </c>
      <c r="Q70" s="357">
        <v>642.37883399999998</v>
      </c>
      <c r="R70" s="357">
        <v>684.53570000000002</v>
      </c>
      <c r="S70" s="357">
        <v>791.48348399999998</v>
      </c>
      <c r="T70" s="357">
        <v>787.35629400000005</v>
      </c>
      <c r="U70" s="357">
        <v>791.48348399999998</v>
      </c>
      <c r="V70" s="357">
        <v>36.010277000000002</v>
      </c>
      <c r="W70" s="357">
        <v>16.175912</v>
      </c>
      <c r="X70" s="357">
        <v>15.377568</v>
      </c>
      <c r="Y70" s="357">
        <v>15.377568</v>
      </c>
      <c r="Z70" s="357">
        <v>0</v>
      </c>
      <c r="AA70" s="357">
        <v>1.3036509999999999</v>
      </c>
      <c r="AB70" s="357">
        <v>14.073918000000001</v>
      </c>
      <c r="AC70" s="357">
        <v>12520.055587999999</v>
      </c>
      <c r="AD70" s="300">
        <f t="shared" si="27"/>
        <v>0.70810145402281255</v>
      </c>
      <c r="AE70" s="300">
        <f t="shared" si="28"/>
        <v>0.75457144420876698</v>
      </c>
      <c r="AF70" s="300">
        <f t="shared" si="29"/>
        <v>0.87246119609140393</v>
      </c>
      <c r="AG70" s="300">
        <f t="shared" si="30"/>
        <v>0.8679117478758851</v>
      </c>
      <c r="AH70" s="300">
        <f t="shared" si="31"/>
        <v>0.87246119609140393</v>
      </c>
      <c r="AI70" s="300">
        <f t="shared" si="32"/>
        <v>3.9694535613332867E-2</v>
      </c>
      <c r="AJ70" s="300">
        <f t="shared" si="33"/>
        <v>1.7830890747164721E-2</v>
      </c>
      <c r="AK70" s="300">
        <f t="shared" si="34"/>
        <v>1.6950867126694077E-2</v>
      </c>
      <c r="AL70" s="300">
        <f t="shared" si="35"/>
        <v>1.6950867126694077E-2</v>
      </c>
      <c r="AM70" s="300">
        <f t="shared" si="36"/>
        <v>0</v>
      </c>
      <c r="AN70" s="300">
        <f t="shared" si="37"/>
        <v>1.4370292415928098E-3</v>
      </c>
      <c r="AO70" s="300">
        <f t="shared" si="38"/>
        <v>1.5513838987412581E-2</v>
      </c>
      <c r="AP70" s="300">
        <f t="shared" si="39"/>
        <v>13.800998876481099</v>
      </c>
    </row>
    <row r="71" spans="1:42" ht="15.75" thickBot="1" x14ac:dyDescent="0.3">
      <c r="A71" s="517" t="s">
        <v>568</v>
      </c>
      <c r="B71" s="518" t="s">
        <v>2178</v>
      </c>
      <c r="C71" s="519" t="s">
        <v>371</v>
      </c>
      <c r="D71" s="518" t="s">
        <v>1676</v>
      </c>
      <c r="E71" s="518" t="s">
        <v>1678</v>
      </c>
      <c r="F71" s="355">
        <v>2275050011</v>
      </c>
      <c r="G71" s="355" t="s">
        <v>227</v>
      </c>
      <c r="H71" s="355" t="s">
        <v>223</v>
      </c>
      <c r="I71" s="513">
        <f t="shared" si="40"/>
        <v>69</v>
      </c>
      <c r="J71" s="356">
        <v>2011</v>
      </c>
      <c r="K71" s="356">
        <v>13</v>
      </c>
      <c r="L71" s="356" t="s">
        <v>101</v>
      </c>
      <c r="M71" s="356" t="s">
        <v>102</v>
      </c>
      <c r="N71" s="356" t="s">
        <v>42</v>
      </c>
      <c r="O71" s="356" t="s">
        <v>103</v>
      </c>
      <c r="P71" s="356" t="s">
        <v>33</v>
      </c>
      <c r="Q71" s="357">
        <v>217.72994499999999</v>
      </c>
      <c r="R71" s="357">
        <v>12.718529</v>
      </c>
      <c r="S71" s="357">
        <v>11.096019999999999</v>
      </c>
      <c r="T71" s="357">
        <v>10.616282999999999</v>
      </c>
      <c r="U71" s="357">
        <v>12.460438</v>
      </c>
      <c r="V71" s="357">
        <v>1.2845390000000001</v>
      </c>
      <c r="W71" s="357">
        <v>0.47179700000000002</v>
      </c>
      <c r="X71" s="357">
        <v>0.299514</v>
      </c>
      <c r="Y71" s="357">
        <v>0.299514</v>
      </c>
      <c r="Z71" s="357">
        <v>0</v>
      </c>
      <c r="AA71" s="357">
        <v>3.8023000000000001E-2</v>
      </c>
      <c r="AB71" s="357">
        <v>0.26149</v>
      </c>
      <c r="AC71" s="357">
        <v>365.16828800000002</v>
      </c>
      <c r="AD71" s="300">
        <f t="shared" si="27"/>
        <v>0.24000618089917794</v>
      </c>
      <c r="AE71" s="300">
        <f t="shared" si="28"/>
        <v>1.4019778363262989E-2</v>
      </c>
      <c r="AF71" s="300">
        <f t="shared" si="29"/>
        <v>1.22312683419862E-2</v>
      </c>
      <c r="AG71" s="300">
        <f t="shared" si="30"/>
        <v>1.1702448821060729E-2</v>
      </c>
      <c r="AH71" s="300">
        <f t="shared" si="31"/>
        <v>1.3735281734953779E-2</v>
      </c>
      <c r="AI71" s="300">
        <f t="shared" si="32"/>
        <v>1.4159618678360902E-3</v>
      </c>
      <c r="AJ71" s="300">
        <f t="shared" si="33"/>
        <v>5.2006716912407003E-4</v>
      </c>
      <c r="AK71" s="300">
        <f t="shared" si="34"/>
        <v>3.3015766970333996E-4</v>
      </c>
      <c r="AL71" s="300">
        <f t="shared" si="35"/>
        <v>3.3015766970333996E-4</v>
      </c>
      <c r="AM71" s="300">
        <f t="shared" si="36"/>
        <v>0</v>
      </c>
      <c r="AN71" s="300">
        <f t="shared" si="37"/>
        <v>4.1913182940130001E-5</v>
      </c>
      <c r="AO71" s="300">
        <f t="shared" si="38"/>
        <v>2.8824338445189999E-4</v>
      </c>
      <c r="AP71" s="300">
        <f t="shared" si="39"/>
        <v>0.40252913391573725</v>
      </c>
    </row>
    <row r="72" spans="1:42" ht="15.75" thickBot="1" x14ac:dyDescent="0.3">
      <c r="A72" s="517" t="s">
        <v>568</v>
      </c>
      <c r="B72" s="518" t="s">
        <v>2178</v>
      </c>
      <c r="C72" s="519" t="s">
        <v>371</v>
      </c>
      <c r="D72" s="518" t="s">
        <v>1676</v>
      </c>
      <c r="E72" s="518" t="s">
        <v>1678</v>
      </c>
      <c r="F72" s="17" t="s">
        <v>219</v>
      </c>
      <c r="G72" s="17" t="s">
        <v>220</v>
      </c>
      <c r="H72" s="17" t="s">
        <v>221</v>
      </c>
      <c r="I72" s="513">
        <f t="shared" si="40"/>
        <v>70</v>
      </c>
      <c r="J72" s="356">
        <v>2011</v>
      </c>
      <c r="K72" s="356">
        <v>14</v>
      </c>
      <c r="L72" s="356" t="s">
        <v>169</v>
      </c>
      <c r="M72" s="356" t="s">
        <v>164</v>
      </c>
      <c r="N72" s="356" t="s">
        <v>42</v>
      </c>
      <c r="O72" s="356" t="s">
        <v>96</v>
      </c>
      <c r="P72" s="356" t="s">
        <v>33</v>
      </c>
      <c r="Q72" s="357">
        <v>10845.471149999999</v>
      </c>
      <c r="R72" s="357">
        <v>2462.3940210000001</v>
      </c>
      <c r="S72" s="357">
        <v>2847.1038090000002</v>
      </c>
      <c r="T72" s="357">
        <v>2832.2575870000001</v>
      </c>
      <c r="U72" s="357">
        <v>2847.1038090000002</v>
      </c>
      <c r="V72" s="357">
        <v>327.600978</v>
      </c>
      <c r="W72" s="357">
        <v>189.37211199999999</v>
      </c>
      <c r="X72" s="357">
        <v>65.893513999999996</v>
      </c>
      <c r="Y72" s="357">
        <v>65.893513999999996</v>
      </c>
      <c r="Z72" s="357">
        <v>0</v>
      </c>
      <c r="AA72" s="357">
        <v>15.261896999999999</v>
      </c>
      <c r="AB72" s="357">
        <v>50.631616999999999</v>
      </c>
      <c r="AC72" s="357">
        <v>146572.84185</v>
      </c>
      <c r="AD72" s="300">
        <f t="shared" si="27"/>
        <v>11.955085510923706</v>
      </c>
      <c r="AE72" s="300">
        <f t="shared" si="28"/>
        <v>2.7143247790246772</v>
      </c>
      <c r="AF72" s="300">
        <f t="shared" si="29"/>
        <v>3.1383947294047796</v>
      </c>
      <c r="AG72" s="300">
        <f t="shared" si="30"/>
        <v>3.1220295709834089</v>
      </c>
      <c r="AH72" s="300">
        <f t="shared" si="31"/>
        <v>3.1383947294047796</v>
      </c>
      <c r="AI72" s="300">
        <f t="shared" si="32"/>
        <v>0.36111826321646118</v>
      </c>
      <c r="AJ72" s="300">
        <f t="shared" si="33"/>
        <v>0.20874702085618668</v>
      </c>
      <c r="AK72" s="300">
        <f t="shared" si="34"/>
        <v>7.2635165737843344E-2</v>
      </c>
      <c r="AL72" s="300">
        <f t="shared" si="35"/>
        <v>7.2635165737843344E-2</v>
      </c>
      <c r="AM72" s="300">
        <f t="shared" si="36"/>
        <v>0</v>
      </c>
      <c r="AN72" s="300">
        <f t="shared" si="37"/>
        <v>1.6823361675155069E-2</v>
      </c>
      <c r="AO72" s="300">
        <f t="shared" si="38"/>
        <v>5.5811804062688271E-2</v>
      </c>
      <c r="AP72" s="300">
        <f t="shared" si="39"/>
        <v>161.56890131009632</v>
      </c>
    </row>
    <row r="73" spans="1:42" ht="15.75" thickBot="1" x14ac:dyDescent="0.3">
      <c r="A73" s="517" t="s">
        <v>568</v>
      </c>
      <c r="B73" s="518" t="s">
        <v>2178</v>
      </c>
      <c r="C73" s="519" t="s">
        <v>371</v>
      </c>
      <c r="D73" s="518" t="s">
        <v>1676</v>
      </c>
      <c r="E73" s="518" t="s">
        <v>1678</v>
      </c>
      <c r="F73" s="355" t="s">
        <v>226</v>
      </c>
      <c r="G73" s="355" t="s">
        <v>227</v>
      </c>
      <c r="H73" s="355" t="s">
        <v>221</v>
      </c>
      <c r="I73" s="513">
        <f t="shared" si="40"/>
        <v>71</v>
      </c>
      <c r="J73" s="356">
        <v>2011</v>
      </c>
      <c r="K73" s="356">
        <v>1</v>
      </c>
      <c r="L73" s="356" t="s">
        <v>215</v>
      </c>
      <c r="M73" s="356" t="s">
        <v>216</v>
      </c>
      <c r="N73" s="356" t="s">
        <v>42</v>
      </c>
      <c r="O73" s="356" t="s">
        <v>31</v>
      </c>
      <c r="P73" s="356" t="s">
        <v>32</v>
      </c>
      <c r="Q73" s="357">
        <v>-1</v>
      </c>
      <c r="R73" s="357">
        <v>0.19491</v>
      </c>
      <c r="S73" s="357">
        <v>0.22536200000000001</v>
      </c>
      <c r="T73" s="357">
        <v>0.224186</v>
      </c>
      <c r="U73" s="357">
        <v>0.22536200000000001</v>
      </c>
      <c r="V73" s="357">
        <v>-1</v>
      </c>
      <c r="W73" s="357">
        <v>-1</v>
      </c>
      <c r="X73" s="357">
        <v>-1</v>
      </c>
      <c r="Y73" s="357">
        <v>-1</v>
      </c>
      <c r="Z73" s="357">
        <v>-1</v>
      </c>
      <c r="AA73" s="357">
        <v>-1</v>
      </c>
      <c r="AB73" s="357">
        <v>-1</v>
      </c>
      <c r="AC73" s="357">
        <v>-1</v>
      </c>
      <c r="AD73" s="300">
        <f t="shared" si="27"/>
        <v>0</v>
      </c>
      <c r="AE73" s="300">
        <f t="shared" si="28"/>
        <v>2.1485149743209999E-4</v>
      </c>
      <c r="AF73" s="300">
        <f t="shared" si="29"/>
        <v>2.4841908144421996E-4</v>
      </c>
      <c r="AG73" s="300">
        <f t="shared" si="30"/>
        <v>2.4712276334365999E-4</v>
      </c>
      <c r="AH73" s="300">
        <f t="shared" si="31"/>
        <v>2.4841908144421996E-4</v>
      </c>
      <c r="AI73" s="300">
        <f t="shared" si="32"/>
        <v>0</v>
      </c>
      <c r="AJ73" s="300">
        <f t="shared" si="33"/>
        <v>0</v>
      </c>
      <c r="AK73" s="300">
        <f t="shared" si="34"/>
        <v>0</v>
      </c>
      <c r="AL73" s="300">
        <f t="shared" si="35"/>
        <v>0</v>
      </c>
      <c r="AM73" s="300">
        <f t="shared" si="36"/>
        <v>0</v>
      </c>
      <c r="AN73" s="300">
        <f t="shared" si="37"/>
        <v>0</v>
      </c>
      <c r="AO73" s="300">
        <f t="shared" si="38"/>
        <v>0</v>
      </c>
      <c r="AP73" s="300">
        <f t="shared" si="39"/>
        <v>0</v>
      </c>
    </row>
    <row r="74" spans="1:42" ht="15.75" thickBot="1" x14ac:dyDescent="0.3">
      <c r="A74" s="517" t="s">
        <v>568</v>
      </c>
      <c r="B74" s="518" t="s">
        <v>2178</v>
      </c>
      <c r="C74" s="519" t="s">
        <v>371</v>
      </c>
      <c r="D74" s="518" t="s">
        <v>1676</v>
      </c>
      <c r="E74" s="518" t="s">
        <v>1678</v>
      </c>
      <c r="F74" s="355" t="s">
        <v>226</v>
      </c>
      <c r="G74" s="355" t="s">
        <v>227</v>
      </c>
      <c r="H74" s="355" t="s">
        <v>221</v>
      </c>
      <c r="I74" s="513">
        <f t="shared" si="40"/>
        <v>72</v>
      </c>
      <c r="J74" s="356">
        <v>2011</v>
      </c>
      <c r="K74" s="356">
        <v>4</v>
      </c>
      <c r="L74" s="356" t="s">
        <v>204</v>
      </c>
      <c r="M74" s="356" t="s">
        <v>49</v>
      </c>
      <c r="N74" s="356" t="s">
        <v>42</v>
      </c>
      <c r="O74" s="356" t="s">
        <v>31</v>
      </c>
      <c r="P74" s="356" t="s">
        <v>32</v>
      </c>
      <c r="Q74" s="357">
        <v>-1</v>
      </c>
      <c r="R74" s="357">
        <v>367.08598000000001</v>
      </c>
      <c r="S74" s="357">
        <v>424.43730900000003</v>
      </c>
      <c r="T74" s="357">
        <v>422.22408100000001</v>
      </c>
      <c r="U74" s="357">
        <v>424.43730900000003</v>
      </c>
      <c r="V74" s="357">
        <v>-1</v>
      </c>
      <c r="W74" s="357">
        <v>-1</v>
      </c>
      <c r="X74" s="357">
        <v>-1</v>
      </c>
      <c r="Y74" s="357">
        <v>-1</v>
      </c>
      <c r="Z74" s="357">
        <v>-1</v>
      </c>
      <c r="AA74" s="357">
        <v>-1</v>
      </c>
      <c r="AB74" s="357">
        <v>-1</v>
      </c>
      <c r="AC74" s="357">
        <v>-1</v>
      </c>
      <c r="AD74" s="300">
        <f t="shared" si="27"/>
        <v>0</v>
      </c>
      <c r="AE74" s="300">
        <f t="shared" si="28"/>
        <v>0.40464302749643377</v>
      </c>
      <c r="AF74" s="300">
        <f t="shared" si="29"/>
        <v>0.46786204609666482</v>
      </c>
      <c r="AG74" s="300">
        <f t="shared" si="30"/>
        <v>0.4654223798406561</v>
      </c>
      <c r="AH74" s="300">
        <f t="shared" si="31"/>
        <v>0.46786204609666482</v>
      </c>
      <c r="AI74" s="300">
        <f t="shared" si="32"/>
        <v>0</v>
      </c>
      <c r="AJ74" s="300">
        <f t="shared" si="33"/>
        <v>0</v>
      </c>
      <c r="AK74" s="300">
        <f t="shared" si="34"/>
        <v>0</v>
      </c>
      <c r="AL74" s="300">
        <f t="shared" si="35"/>
        <v>0</v>
      </c>
      <c r="AM74" s="300">
        <f t="shared" si="36"/>
        <v>0</v>
      </c>
      <c r="AN74" s="300">
        <f t="shared" si="37"/>
        <v>0</v>
      </c>
      <c r="AO74" s="300">
        <f t="shared" si="38"/>
        <v>0</v>
      </c>
      <c r="AP74" s="300">
        <f t="shared" si="39"/>
        <v>0</v>
      </c>
    </row>
    <row r="75" spans="1:42" ht="15.75" thickBot="1" x14ac:dyDescent="0.3">
      <c r="A75" s="517" t="s">
        <v>568</v>
      </c>
      <c r="B75" s="518" t="s">
        <v>2178</v>
      </c>
      <c r="C75" s="519" t="s">
        <v>371</v>
      </c>
      <c r="D75" s="518" t="s">
        <v>1676</v>
      </c>
      <c r="E75" s="518" t="s">
        <v>1678</v>
      </c>
      <c r="F75" s="355" t="s">
        <v>226</v>
      </c>
      <c r="G75" s="355" t="s">
        <v>227</v>
      </c>
      <c r="H75" s="355" t="s">
        <v>221</v>
      </c>
      <c r="I75" s="513">
        <f t="shared" si="40"/>
        <v>73</v>
      </c>
      <c r="J75" s="356">
        <v>2011</v>
      </c>
      <c r="K75" s="356">
        <v>6</v>
      </c>
      <c r="L75" s="356" t="s">
        <v>1608</v>
      </c>
      <c r="M75" s="356" t="s">
        <v>1560</v>
      </c>
      <c r="N75" s="356" t="s">
        <v>42</v>
      </c>
      <c r="O75" s="356" t="s">
        <v>31</v>
      </c>
      <c r="P75" s="356" t="s">
        <v>32</v>
      </c>
      <c r="Q75" s="357">
        <v>-1</v>
      </c>
      <c r="R75" s="357">
        <v>0.19114999999999999</v>
      </c>
      <c r="S75" s="357">
        <v>0.22101399999999999</v>
      </c>
      <c r="T75" s="357">
        <v>0.219862</v>
      </c>
      <c r="U75" s="357">
        <v>0.22101399999999999</v>
      </c>
      <c r="V75" s="357">
        <v>-1</v>
      </c>
      <c r="W75" s="357">
        <v>-1</v>
      </c>
      <c r="X75" s="357">
        <v>-1</v>
      </c>
      <c r="Y75" s="357">
        <v>-1</v>
      </c>
      <c r="Z75" s="357">
        <v>-1</v>
      </c>
      <c r="AA75" s="357">
        <v>-1</v>
      </c>
      <c r="AB75" s="357">
        <v>-1</v>
      </c>
      <c r="AC75" s="357">
        <v>-1</v>
      </c>
      <c r="AD75" s="300">
        <f t="shared" si="27"/>
        <v>0</v>
      </c>
      <c r="AE75" s="300">
        <f t="shared" si="28"/>
        <v>2.1070680690649999E-4</v>
      </c>
      <c r="AF75" s="300">
        <f t="shared" si="29"/>
        <v>2.4362623186833997E-4</v>
      </c>
      <c r="AG75" s="300">
        <f t="shared" si="30"/>
        <v>2.4235636923922001E-4</v>
      </c>
      <c r="AH75" s="300">
        <f t="shared" si="31"/>
        <v>2.4362623186833997E-4</v>
      </c>
      <c r="AI75" s="300">
        <f t="shared" si="32"/>
        <v>0</v>
      </c>
      <c r="AJ75" s="300">
        <f t="shared" si="33"/>
        <v>0</v>
      </c>
      <c r="AK75" s="300">
        <f t="shared" si="34"/>
        <v>0</v>
      </c>
      <c r="AL75" s="300">
        <f t="shared" si="35"/>
        <v>0</v>
      </c>
      <c r="AM75" s="300">
        <f t="shared" si="36"/>
        <v>0</v>
      </c>
      <c r="AN75" s="300">
        <f t="shared" si="37"/>
        <v>0</v>
      </c>
      <c r="AO75" s="300">
        <f t="shared" si="38"/>
        <v>0</v>
      </c>
      <c r="AP75" s="300">
        <f t="shared" si="39"/>
        <v>0</v>
      </c>
    </row>
    <row r="76" spans="1:42" ht="15.75" thickBot="1" x14ac:dyDescent="0.3">
      <c r="A76" s="517" t="s">
        <v>568</v>
      </c>
      <c r="B76" s="518" t="s">
        <v>2178</v>
      </c>
      <c r="C76" s="519" t="s">
        <v>371</v>
      </c>
      <c r="D76" s="518" t="s">
        <v>1676</v>
      </c>
      <c r="E76" s="518" t="s">
        <v>1678</v>
      </c>
      <c r="F76" s="355" t="s">
        <v>226</v>
      </c>
      <c r="G76" s="355" t="s">
        <v>227</v>
      </c>
      <c r="H76" s="355" t="s">
        <v>221</v>
      </c>
      <c r="I76" s="513">
        <f t="shared" si="40"/>
        <v>74</v>
      </c>
      <c r="J76" s="356">
        <v>2011</v>
      </c>
      <c r="K76" s="356">
        <v>11</v>
      </c>
      <c r="L76" s="356" t="s">
        <v>74</v>
      </c>
      <c r="M76" s="356" t="s">
        <v>52</v>
      </c>
      <c r="N76" s="356" t="s">
        <v>30</v>
      </c>
      <c r="O76" s="356" t="s">
        <v>31</v>
      </c>
      <c r="P76" s="356" t="s">
        <v>32</v>
      </c>
      <c r="Q76" s="357">
        <v>-1</v>
      </c>
      <c r="R76" s="357">
        <v>49.276499999999999</v>
      </c>
      <c r="S76" s="357">
        <v>56.975166999999999</v>
      </c>
      <c r="T76" s="357">
        <v>56.678069999999998</v>
      </c>
      <c r="U76" s="357">
        <v>56.975166999999999</v>
      </c>
      <c r="V76" s="357">
        <v>-1</v>
      </c>
      <c r="W76" s="357">
        <v>-1</v>
      </c>
      <c r="X76" s="357">
        <v>-1</v>
      </c>
      <c r="Y76" s="357">
        <v>-1</v>
      </c>
      <c r="Z76" s="357">
        <v>-1</v>
      </c>
      <c r="AA76" s="357">
        <v>-1</v>
      </c>
      <c r="AB76" s="357">
        <v>-1</v>
      </c>
      <c r="AC76" s="357">
        <v>-1</v>
      </c>
      <c r="AD76" s="300">
        <f t="shared" si="27"/>
        <v>0</v>
      </c>
      <c r="AE76" s="300">
        <f t="shared" si="28"/>
        <v>5.4318043267214997E-2</v>
      </c>
      <c r="AF76" s="300">
        <f t="shared" si="29"/>
        <v>6.2804370973238766E-2</v>
      </c>
      <c r="AG76" s="300">
        <f t="shared" si="30"/>
        <v>6.247687758997169E-2</v>
      </c>
      <c r="AH76" s="300">
        <f t="shared" si="31"/>
        <v>6.2804370973238766E-2</v>
      </c>
      <c r="AI76" s="300">
        <f t="shared" si="32"/>
        <v>0</v>
      </c>
      <c r="AJ76" s="300">
        <f t="shared" si="33"/>
        <v>0</v>
      </c>
      <c r="AK76" s="300">
        <f t="shared" si="34"/>
        <v>0</v>
      </c>
      <c r="AL76" s="300">
        <f t="shared" si="35"/>
        <v>0</v>
      </c>
      <c r="AM76" s="300">
        <f t="shared" si="36"/>
        <v>0</v>
      </c>
      <c r="AN76" s="300">
        <f t="shared" si="37"/>
        <v>0</v>
      </c>
      <c r="AO76" s="300">
        <f t="shared" si="38"/>
        <v>0</v>
      </c>
      <c r="AP76" s="300">
        <f t="shared" si="39"/>
        <v>0</v>
      </c>
    </row>
    <row r="77" spans="1:42" ht="15.75" thickBot="1" x14ac:dyDescent="0.3">
      <c r="A77" s="517" t="s">
        <v>568</v>
      </c>
      <c r="B77" s="518" t="s">
        <v>2178</v>
      </c>
      <c r="C77" s="519" t="s">
        <v>371</v>
      </c>
      <c r="D77" s="518" t="s">
        <v>1676</v>
      </c>
      <c r="E77" s="518" t="s">
        <v>1678</v>
      </c>
      <c r="F77" s="355" t="s">
        <v>226</v>
      </c>
      <c r="G77" s="355" t="s">
        <v>227</v>
      </c>
      <c r="H77" s="355" t="s">
        <v>221</v>
      </c>
      <c r="I77" s="513">
        <f t="shared" si="40"/>
        <v>75</v>
      </c>
      <c r="J77" s="356">
        <v>2011</v>
      </c>
      <c r="K77" s="356">
        <v>1</v>
      </c>
      <c r="L77" s="356" t="s">
        <v>215</v>
      </c>
      <c r="M77" s="356" t="s">
        <v>216</v>
      </c>
      <c r="N77" s="356" t="s">
        <v>42</v>
      </c>
      <c r="O77" s="356" t="s">
        <v>31</v>
      </c>
      <c r="P77" s="356" t="s">
        <v>34</v>
      </c>
      <c r="Q77" s="357">
        <v>4.8180000000000002E-3</v>
      </c>
      <c r="R77" s="357">
        <v>1.5999999999999999E-5</v>
      </c>
      <c r="S77" s="357">
        <v>1.8E-5</v>
      </c>
      <c r="T77" s="357">
        <v>1.8E-5</v>
      </c>
      <c r="U77" s="357">
        <v>1.8E-5</v>
      </c>
      <c r="V77" s="357">
        <v>0.78084399999999998</v>
      </c>
      <c r="W77" s="357">
        <v>5.8835999999999999E-2</v>
      </c>
      <c r="X77" s="357">
        <v>5.8929999999999998E-3</v>
      </c>
      <c r="Y77" s="357">
        <v>5.8929999999999998E-3</v>
      </c>
      <c r="Z77" s="357">
        <v>1.9999999999999999E-6</v>
      </c>
      <c r="AA77" s="357">
        <v>4.7419999999999997E-3</v>
      </c>
      <c r="AB77" s="357">
        <v>1.1490000000000001E-3</v>
      </c>
      <c r="AC77" s="357">
        <v>45.538575999999999</v>
      </c>
      <c r="AD77" s="300">
        <f t="shared" si="27"/>
        <v>5.31093589158E-6</v>
      </c>
      <c r="AE77" s="300">
        <f t="shared" si="28"/>
        <v>1.7636980959999999E-8</v>
      </c>
      <c r="AF77" s="300">
        <f t="shared" si="29"/>
        <v>1.984160358E-8</v>
      </c>
      <c r="AG77" s="300">
        <f t="shared" si="30"/>
        <v>1.984160358E-8</v>
      </c>
      <c r="AH77" s="300">
        <f t="shared" si="31"/>
        <v>1.984160358E-8</v>
      </c>
      <c r="AI77" s="300">
        <f t="shared" si="32"/>
        <v>8.6073317254564002E-4</v>
      </c>
      <c r="AJ77" s="300">
        <f t="shared" si="33"/>
        <v>6.4855588235159992E-5</v>
      </c>
      <c r="AK77" s="300">
        <f t="shared" si="34"/>
        <v>6.4959205498299998E-6</v>
      </c>
      <c r="AL77" s="300">
        <f t="shared" si="35"/>
        <v>6.4959205498299998E-6</v>
      </c>
      <c r="AM77" s="300">
        <f t="shared" si="36"/>
        <v>2.2046226199999999E-9</v>
      </c>
      <c r="AN77" s="300">
        <f t="shared" si="37"/>
        <v>5.2271602320199996E-6</v>
      </c>
      <c r="AO77" s="300">
        <f t="shared" si="38"/>
        <v>1.2665556951899998E-6</v>
      </c>
      <c r="AP77" s="300">
        <f t="shared" si="39"/>
        <v>5.0197687366094555E-2</v>
      </c>
    </row>
    <row r="78" spans="1:42" ht="15.75" thickBot="1" x14ac:dyDescent="0.3">
      <c r="A78" s="517" t="s">
        <v>568</v>
      </c>
      <c r="B78" s="518" t="s">
        <v>2178</v>
      </c>
      <c r="C78" s="519" t="s">
        <v>371</v>
      </c>
      <c r="D78" s="518" t="s">
        <v>1676</v>
      </c>
      <c r="E78" s="518" t="s">
        <v>1678</v>
      </c>
      <c r="F78" s="355" t="s">
        <v>226</v>
      </c>
      <c r="G78" s="355" t="s">
        <v>227</v>
      </c>
      <c r="H78" s="355" t="s">
        <v>221</v>
      </c>
      <c r="I78" s="513">
        <f t="shared" si="40"/>
        <v>76</v>
      </c>
      <c r="J78" s="356">
        <v>2011</v>
      </c>
      <c r="K78" s="356">
        <v>2</v>
      </c>
      <c r="L78" s="356" t="s">
        <v>147</v>
      </c>
      <c r="M78" s="356" t="s">
        <v>148</v>
      </c>
      <c r="N78" s="356" t="s">
        <v>30</v>
      </c>
      <c r="O78" s="356" t="s">
        <v>96</v>
      </c>
      <c r="P78" s="356" t="s">
        <v>34</v>
      </c>
      <c r="Q78" s="357">
        <v>4.1920000000000004E-3</v>
      </c>
      <c r="R78" s="357">
        <v>0</v>
      </c>
      <c r="S78" s="357">
        <v>0</v>
      </c>
      <c r="T78" s="357">
        <v>0</v>
      </c>
      <c r="U78" s="357">
        <v>0</v>
      </c>
      <c r="V78" s="357">
        <v>3.3196000000000003E-2</v>
      </c>
      <c r="W78" s="357">
        <v>5.5989999999999998E-3</v>
      </c>
      <c r="X78" s="357">
        <v>2.5240000000000002E-3</v>
      </c>
      <c r="Y78" s="357">
        <v>2.5240000000000002E-3</v>
      </c>
      <c r="Z78" s="357">
        <v>0</v>
      </c>
      <c r="AA78" s="357">
        <v>4.5100000000000001E-4</v>
      </c>
      <c r="AB78" s="357">
        <v>2.0730000000000002E-3</v>
      </c>
      <c r="AC78" s="357">
        <v>4.3336629999999996</v>
      </c>
      <c r="AD78" s="300">
        <f t="shared" si="27"/>
        <v>4.6208890115199996E-6</v>
      </c>
      <c r="AE78" s="300">
        <f t="shared" si="28"/>
        <v>0</v>
      </c>
      <c r="AF78" s="300">
        <f t="shared" si="29"/>
        <v>0</v>
      </c>
      <c r="AG78" s="300">
        <f t="shared" si="30"/>
        <v>0</v>
      </c>
      <c r="AH78" s="300">
        <f t="shared" si="31"/>
        <v>0</v>
      </c>
      <c r="AI78" s="300">
        <f t="shared" si="32"/>
        <v>3.6592326246759999E-5</v>
      </c>
      <c r="AJ78" s="300">
        <f t="shared" si="33"/>
        <v>6.1718410246899995E-6</v>
      </c>
      <c r="AK78" s="300">
        <f t="shared" si="34"/>
        <v>2.7822337464399998E-6</v>
      </c>
      <c r="AL78" s="300">
        <f t="shared" si="35"/>
        <v>2.7822337464399998E-6</v>
      </c>
      <c r="AM78" s="300">
        <f t="shared" si="36"/>
        <v>0</v>
      </c>
      <c r="AN78" s="300">
        <f t="shared" si="37"/>
        <v>4.9714240080999997E-7</v>
      </c>
      <c r="AO78" s="300">
        <f t="shared" si="38"/>
        <v>2.2850913456300004E-6</v>
      </c>
      <c r="AP78" s="300">
        <f t="shared" si="39"/>
        <v>4.7770457386285296E-3</v>
      </c>
    </row>
    <row r="79" spans="1:42" ht="15.75" thickBot="1" x14ac:dyDescent="0.3">
      <c r="A79" s="517" t="s">
        <v>568</v>
      </c>
      <c r="B79" s="518" t="s">
        <v>2178</v>
      </c>
      <c r="C79" s="519" t="s">
        <v>371</v>
      </c>
      <c r="D79" s="518" t="s">
        <v>1676</v>
      </c>
      <c r="E79" s="518" t="s">
        <v>1678</v>
      </c>
      <c r="F79" s="355">
        <v>2275050011</v>
      </c>
      <c r="G79" s="355" t="s">
        <v>227</v>
      </c>
      <c r="H79" s="355" t="s">
        <v>223</v>
      </c>
      <c r="I79" s="513">
        <f t="shared" si="40"/>
        <v>77</v>
      </c>
      <c r="J79" s="356">
        <v>2011</v>
      </c>
      <c r="K79" s="356">
        <v>3</v>
      </c>
      <c r="L79" s="356" t="s">
        <v>124</v>
      </c>
      <c r="M79" s="356" t="s">
        <v>120</v>
      </c>
      <c r="N79" s="356" t="s">
        <v>42</v>
      </c>
      <c r="O79" s="356" t="s">
        <v>115</v>
      </c>
      <c r="P79" s="356" t="s">
        <v>34</v>
      </c>
      <c r="Q79" s="357">
        <v>2368.5868260000002</v>
      </c>
      <c r="R79" s="357">
        <v>19.712895</v>
      </c>
      <c r="S79" s="357">
        <v>17.198111000000001</v>
      </c>
      <c r="T79" s="357">
        <v>16.454550999999999</v>
      </c>
      <c r="U79" s="357">
        <v>19.312871000000001</v>
      </c>
      <c r="V79" s="357">
        <v>4.0830700000000002</v>
      </c>
      <c r="W79" s="357">
        <v>2.8955090000000001</v>
      </c>
      <c r="X79" s="357">
        <v>12.172207</v>
      </c>
      <c r="Y79" s="357">
        <v>12.172207</v>
      </c>
      <c r="Z79" s="357">
        <v>0</v>
      </c>
      <c r="AA79" s="357">
        <v>0.23335500000000001</v>
      </c>
      <c r="AB79" s="357">
        <v>11.938852000000001</v>
      </c>
      <c r="AC79" s="357">
        <v>2241.1061880000002</v>
      </c>
      <c r="AD79" s="300">
        <f t="shared" si="27"/>
        <v>2.6109200470168021</v>
      </c>
      <c r="AE79" s="300">
        <f t="shared" si="28"/>
        <v>2.1729747111342446E-2</v>
      </c>
      <c r="AF79" s="300">
        <f t="shared" si="29"/>
        <v>1.8957672265935411E-2</v>
      </c>
      <c r="AG79" s="300">
        <f t="shared" si="30"/>
        <v>1.8138037668271805E-2</v>
      </c>
      <c r="AH79" s="300">
        <f t="shared" si="31"/>
        <v>2.1288796131871009E-2</v>
      </c>
      <c r="AI79" s="300">
        <f t="shared" si="32"/>
        <v>4.5008142405216995E-3</v>
      </c>
      <c r="AJ79" s="300">
        <f t="shared" si="33"/>
        <v>3.1917523189067898E-3</v>
      </c>
      <c r="AK79" s="300">
        <f t="shared" si="34"/>
        <v>1.341756144376117E-2</v>
      </c>
      <c r="AL79" s="300">
        <f t="shared" si="35"/>
        <v>1.341756144376117E-2</v>
      </c>
      <c r="AM79" s="300">
        <f t="shared" si="36"/>
        <v>0</v>
      </c>
      <c r="AN79" s="300">
        <f t="shared" si="37"/>
        <v>2.5722985574504995E-4</v>
      </c>
      <c r="AO79" s="300">
        <f t="shared" si="38"/>
        <v>1.3160331588016121E-2</v>
      </c>
      <c r="AP79" s="300">
        <f t="shared" si="39"/>
        <v>2.4703966979433862</v>
      </c>
    </row>
    <row r="80" spans="1:42" ht="15.75" thickBot="1" x14ac:dyDescent="0.3">
      <c r="A80" s="517" t="s">
        <v>568</v>
      </c>
      <c r="B80" s="518" t="s">
        <v>2178</v>
      </c>
      <c r="C80" s="519" t="s">
        <v>371</v>
      </c>
      <c r="D80" s="518" t="s">
        <v>1676</v>
      </c>
      <c r="E80" s="518" t="s">
        <v>1678</v>
      </c>
      <c r="F80" s="355" t="s">
        <v>226</v>
      </c>
      <c r="G80" s="355" t="s">
        <v>227</v>
      </c>
      <c r="H80" s="355" t="s">
        <v>221</v>
      </c>
      <c r="I80" s="513">
        <f t="shared" si="40"/>
        <v>78</v>
      </c>
      <c r="J80" s="356">
        <v>2011</v>
      </c>
      <c r="K80" s="356">
        <v>4</v>
      </c>
      <c r="L80" s="356" t="s">
        <v>204</v>
      </c>
      <c r="M80" s="356" t="s">
        <v>49</v>
      </c>
      <c r="N80" s="356" t="s">
        <v>42</v>
      </c>
      <c r="O80" s="356" t="s">
        <v>31</v>
      </c>
      <c r="P80" s="356" t="s">
        <v>34</v>
      </c>
      <c r="Q80" s="357">
        <v>693.79662299999995</v>
      </c>
      <c r="R80" s="357">
        <v>9.3911479999999994</v>
      </c>
      <c r="S80" s="357">
        <v>10.858364999999999</v>
      </c>
      <c r="T80" s="357">
        <v>10.801743999999999</v>
      </c>
      <c r="U80" s="357">
        <v>10.858364999999999</v>
      </c>
      <c r="V80" s="357">
        <v>413.84719699999999</v>
      </c>
      <c r="W80" s="357">
        <v>79.525572999999994</v>
      </c>
      <c r="X80" s="357">
        <v>13.657901000000001</v>
      </c>
      <c r="Y80" s="357">
        <v>13.657901000000001</v>
      </c>
      <c r="Z80" s="357">
        <v>4.3226199999999997</v>
      </c>
      <c r="AA80" s="357">
        <v>6.4091329999999997</v>
      </c>
      <c r="AB80" s="357">
        <v>2.926148</v>
      </c>
      <c r="AC80" s="357">
        <v>61552.301392000001</v>
      </c>
      <c r="AD80" s="300">
        <f t="shared" si="27"/>
        <v>0.76477986437270606</v>
      </c>
      <c r="AE80" s="300">
        <f t="shared" si="28"/>
        <v>1.0351968654283878E-2</v>
      </c>
      <c r="AF80" s="300">
        <f t="shared" si="29"/>
        <v>1.1969298547608148E-2</v>
      </c>
      <c r="AG80" s="300">
        <f t="shared" si="30"/>
        <v>1.1906884578924639E-2</v>
      </c>
      <c r="AH80" s="300">
        <f t="shared" si="31"/>
        <v>1.1969298547608148E-2</v>
      </c>
      <c r="AI80" s="300">
        <f t="shared" si="32"/>
        <v>0.45618844586489804</v>
      </c>
      <c r="AJ80" s="300">
        <f t="shared" si="33"/>
        <v>8.7661938552130628E-2</v>
      </c>
      <c r="AK80" s="300">
        <f t="shared" si="34"/>
        <v>1.5055258743160311E-2</v>
      </c>
      <c r="AL80" s="300">
        <f t="shared" si="35"/>
        <v>1.5055258743160311E-2</v>
      </c>
      <c r="AM80" s="300">
        <f t="shared" si="36"/>
        <v>4.7648729148321994E-3</v>
      </c>
      <c r="AN80" s="300">
        <f t="shared" si="37"/>
        <v>7.0648597931942296E-3</v>
      </c>
      <c r="AO80" s="300">
        <f t="shared" si="38"/>
        <v>3.2255260351338796E-3</v>
      </c>
      <c r="AP80" s="300">
        <f t="shared" si="39"/>
        <v>67.849797980930333</v>
      </c>
    </row>
    <row r="81" spans="1:42" ht="15.75" thickBot="1" x14ac:dyDescent="0.3">
      <c r="A81" s="517" t="s">
        <v>568</v>
      </c>
      <c r="B81" s="518" t="s">
        <v>2178</v>
      </c>
      <c r="C81" s="519" t="s">
        <v>371</v>
      </c>
      <c r="D81" s="518" t="s">
        <v>1676</v>
      </c>
      <c r="E81" s="518" t="s">
        <v>1678</v>
      </c>
      <c r="F81" s="355" t="s">
        <v>226</v>
      </c>
      <c r="G81" s="355" t="s">
        <v>227</v>
      </c>
      <c r="H81" s="355" t="s">
        <v>221</v>
      </c>
      <c r="I81" s="513">
        <f t="shared" si="40"/>
        <v>79</v>
      </c>
      <c r="J81" s="356">
        <v>2011</v>
      </c>
      <c r="K81" s="356">
        <v>5</v>
      </c>
      <c r="L81" s="356" t="s">
        <v>56</v>
      </c>
      <c r="M81" s="356" t="s">
        <v>57</v>
      </c>
      <c r="N81" s="356" t="s">
        <v>42</v>
      </c>
      <c r="O81" s="356" t="s">
        <v>31</v>
      </c>
      <c r="P81" s="356" t="s">
        <v>34</v>
      </c>
      <c r="Q81" s="357">
        <v>593.825153</v>
      </c>
      <c r="R81" s="357">
        <v>2.514281</v>
      </c>
      <c r="S81" s="357">
        <v>2.9070969999999998</v>
      </c>
      <c r="T81" s="357">
        <v>2.8919380000000001</v>
      </c>
      <c r="U81" s="357">
        <v>2.9070969999999998</v>
      </c>
      <c r="V81" s="357">
        <v>150.88028700000001</v>
      </c>
      <c r="W81" s="357">
        <v>33.602809000000001</v>
      </c>
      <c r="X81" s="357">
        <v>4.3191110000000004</v>
      </c>
      <c r="Y81" s="357">
        <v>4.3191110000000004</v>
      </c>
      <c r="Z81" s="357">
        <v>0</v>
      </c>
      <c r="AA81" s="357">
        <v>2.7081209999999998</v>
      </c>
      <c r="AB81" s="357">
        <v>1.6109899999999999</v>
      </c>
      <c r="AC81" s="357">
        <v>26008.365854</v>
      </c>
      <c r="AD81" s="300">
        <f t="shared" si="27"/>
        <v>0.65458018231438042</v>
      </c>
      <c r="AE81" s="300">
        <f t="shared" si="28"/>
        <v>2.7715203828181097E-3</v>
      </c>
      <c r="AF81" s="300">
        <f t="shared" si="29"/>
        <v>3.2045259023670697E-3</v>
      </c>
      <c r="AG81" s="300">
        <f t="shared" si="30"/>
        <v>3.18781596521878E-3</v>
      </c>
      <c r="AH81" s="300">
        <f t="shared" si="31"/>
        <v>3.2045259023670697E-3</v>
      </c>
      <c r="AI81" s="300">
        <f t="shared" si="32"/>
        <v>0.16631704681614595</v>
      </c>
      <c r="AJ81" s="300">
        <f t="shared" si="33"/>
        <v>3.7040756408469787E-2</v>
      </c>
      <c r="AK81" s="300">
        <f t="shared" si="34"/>
        <v>4.7610049044454102E-3</v>
      </c>
      <c r="AL81" s="300">
        <f t="shared" si="35"/>
        <v>4.7610049044454102E-3</v>
      </c>
      <c r="AM81" s="300">
        <f t="shared" si="36"/>
        <v>0</v>
      </c>
      <c r="AN81" s="300">
        <f t="shared" si="37"/>
        <v>2.9851924071485096E-3</v>
      </c>
      <c r="AO81" s="300">
        <f t="shared" si="38"/>
        <v>1.7758124972968999E-3</v>
      </c>
      <c r="AP81" s="300">
        <f t="shared" si="39"/>
        <v>28.669315835482006</v>
      </c>
    </row>
    <row r="82" spans="1:42" ht="15.75" thickBot="1" x14ac:dyDescent="0.3">
      <c r="A82" s="517" t="s">
        <v>568</v>
      </c>
      <c r="B82" s="518" t="s">
        <v>2178</v>
      </c>
      <c r="C82" s="519" t="s">
        <v>371</v>
      </c>
      <c r="D82" s="518" t="s">
        <v>1676</v>
      </c>
      <c r="E82" s="518" t="s">
        <v>1678</v>
      </c>
      <c r="F82" s="355" t="s">
        <v>226</v>
      </c>
      <c r="G82" s="355" t="s">
        <v>227</v>
      </c>
      <c r="H82" s="355" t="s">
        <v>221</v>
      </c>
      <c r="I82" s="513">
        <f t="shared" si="40"/>
        <v>80</v>
      </c>
      <c r="J82" s="356">
        <v>2011</v>
      </c>
      <c r="K82" s="356">
        <v>6</v>
      </c>
      <c r="L82" s="356" t="s">
        <v>1608</v>
      </c>
      <c r="M82" s="356" t="s">
        <v>1560</v>
      </c>
      <c r="N82" s="356" t="s">
        <v>42</v>
      </c>
      <c r="O82" s="356" t="s">
        <v>31</v>
      </c>
      <c r="P82" s="356" t="s">
        <v>34</v>
      </c>
      <c r="Q82" s="357">
        <v>4.4415000000000003E-2</v>
      </c>
      <c r="R82" s="357">
        <v>4.3689999999999996E-3</v>
      </c>
      <c r="S82" s="357">
        <v>5.0520000000000001E-3</v>
      </c>
      <c r="T82" s="357">
        <v>5.025E-3</v>
      </c>
      <c r="U82" s="357">
        <v>5.0520000000000001E-3</v>
      </c>
      <c r="V82" s="357">
        <v>0.63895599999999997</v>
      </c>
      <c r="W82" s="357">
        <v>5.6971000000000001E-2</v>
      </c>
      <c r="X82" s="357">
        <v>1.1270000000000001E-2</v>
      </c>
      <c r="Y82" s="357">
        <v>1.1270000000000001E-2</v>
      </c>
      <c r="Z82" s="357">
        <v>3.7950000000000002E-3</v>
      </c>
      <c r="AA82" s="357">
        <v>4.5909999999999996E-3</v>
      </c>
      <c r="AB82" s="357">
        <v>2.8839999999999998E-3</v>
      </c>
      <c r="AC82" s="357">
        <v>44.094911000000003</v>
      </c>
      <c r="AD82" s="300">
        <f t="shared" si="27"/>
        <v>4.895915683365E-5</v>
      </c>
      <c r="AE82" s="300">
        <f t="shared" si="28"/>
        <v>4.8159981133899989E-6</v>
      </c>
      <c r="AF82" s="300">
        <f t="shared" si="29"/>
        <v>5.5688767381199994E-6</v>
      </c>
      <c r="AG82" s="300">
        <f t="shared" si="30"/>
        <v>5.5391143327500002E-6</v>
      </c>
      <c r="AH82" s="300">
        <f t="shared" si="31"/>
        <v>5.5688767381199994E-6</v>
      </c>
      <c r="AI82" s="300">
        <f t="shared" si="32"/>
        <v>7.0432842539235995E-4</v>
      </c>
      <c r="AJ82" s="300">
        <f t="shared" si="33"/>
        <v>6.2799777642009996E-5</v>
      </c>
      <c r="AK82" s="300">
        <f t="shared" si="34"/>
        <v>1.2423048463699999E-5</v>
      </c>
      <c r="AL82" s="300">
        <f t="shared" si="35"/>
        <v>1.2423048463699999E-5</v>
      </c>
      <c r="AM82" s="300">
        <f t="shared" si="36"/>
        <v>4.1832714214499996E-6</v>
      </c>
      <c r="AN82" s="300">
        <f t="shared" si="37"/>
        <v>5.0607112242099995E-6</v>
      </c>
      <c r="AO82" s="300">
        <f t="shared" si="38"/>
        <v>3.1790658180399995E-6</v>
      </c>
      <c r="AP82" s="300">
        <f t="shared" si="39"/>
        <v>4.8606319108743412E-2</v>
      </c>
    </row>
    <row r="83" spans="1:42" ht="15.75" thickBot="1" x14ac:dyDescent="0.3">
      <c r="A83" s="517" t="s">
        <v>568</v>
      </c>
      <c r="B83" s="518" t="s">
        <v>2178</v>
      </c>
      <c r="C83" s="519" t="s">
        <v>371</v>
      </c>
      <c r="D83" s="518" t="s">
        <v>1676</v>
      </c>
      <c r="E83" s="518" t="s">
        <v>1678</v>
      </c>
      <c r="F83" s="355" t="s">
        <v>226</v>
      </c>
      <c r="G83" s="355" t="s">
        <v>227</v>
      </c>
      <c r="H83" s="355" t="s">
        <v>221</v>
      </c>
      <c r="I83" s="513">
        <f t="shared" si="40"/>
        <v>81</v>
      </c>
      <c r="J83" s="356">
        <v>2011</v>
      </c>
      <c r="K83" s="356">
        <v>7</v>
      </c>
      <c r="L83" s="356" t="s">
        <v>155</v>
      </c>
      <c r="M83" s="356" t="s">
        <v>156</v>
      </c>
      <c r="N83" s="356" t="s">
        <v>42</v>
      </c>
      <c r="O83" s="356" t="s">
        <v>96</v>
      </c>
      <c r="P83" s="356" t="s">
        <v>34</v>
      </c>
      <c r="Q83" s="357">
        <v>6.4297000000000007E-2</v>
      </c>
      <c r="R83" s="357">
        <v>1.9999999999999999E-6</v>
      </c>
      <c r="S83" s="357">
        <v>3.0000000000000001E-6</v>
      </c>
      <c r="T83" s="357">
        <v>3.0000000000000001E-6</v>
      </c>
      <c r="U83" s="357">
        <v>3.0000000000000001E-6</v>
      </c>
      <c r="V83" s="357">
        <v>0.179008</v>
      </c>
      <c r="W83" s="357">
        <v>3.1459000000000001E-2</v>
      </c>
      <c r="X83" s="357">
        <v>8.6540000000000002E-3</v>
      </c>
      <c r="Y83" s="357">
        <v>8.6540000000000002E-3</v>
      </c>
      <c r="Z83" s="357">
        <v>0</v>
      </c>
      <c r="AA83" s="357">
        <v>2.5349999999999999E-3</v>
      </c>
      <c r="AB83" s="357">
        <v>6.1190000000000003E-3</v>
      </c>
      <c r="AC83" s="357">
        <v>24.348724000000001</v>
      </c>
      <c r="AD83" s="300">
        <f t="shared" si="27"/>
        <v>7.0875310299069996E-5</v>
      </c>
      <c r="AE83" s="300">
        <f t="shared" si="28"/>
        <v>2.2046226199999999E-9</v>
      </c>
      <c r="AF83" s="300">
        <f t="shared" si="29"/>
        <v>3.3069339299999998E-9</v>
      </c>
      <c r="AG83" s="300">
        <f t="shared" si="30"/>
        <v>3.3069339299999998E-9</v>
      </c>
      <c r="AH83" s="300">
        <f t="shared" si="31"/>
        <v>3.3069339299999998E-9</v>
      </c>
      <c r="AI83" s="300">
        <f t="shared" si="32"/>
        <v>1.9732254298047999E-4</v>
      </c>
      <c r="AJ83" s="300">
        <f t="shared" si="33"/>
        <v>3.467761150129E-5</v>
      </c>
      <c r="AK83" s="300">
        <f t="shared" si="34"/>
        <v>9.5394020767400002E-6</v>
      </c>
      <c r="AL83" s="300">
        <f t="shared" si="35"/>
        <v>9.5394020767400002E-6</v>
      </c>
      <c r="AM83" s="300">
        <f t="shared" si="36"/>
        <v>0</v>
      </c>
      <c r="AN83" s="300">
        <f t="shared" si="37"/>
        <v>2.7943591708499999E-6</v>
      </c>
      <c r="AO83" s="300">
        <f t="shared" si="38"/>
        <v>6.7450429058900003E-6</v>
      </c>
      <c r="AP83" s="300">
        <f t="shared" si="39"/>
        <v>2.683987384926844E-2</v>
      </c>
    </row>
    <row r="84" spans="1:42" ht="15.75" thickBot="1" x14ac:dyDescent="0.3">
      <c r="A84" s="517" t="s">
        <v>568</v>
      </c>
      <c r="B84" s="518" t="s">
        <v>2178</v>
      </c>
      <c r="C84" s="519" t="s">
        <v>371</v>
      </c>
      <c r="D84" s="518" t="s">
        <v>1676</v>
      </c>
      <c r="E84" s="518" t="s">
        <v>1678</v>
      </c>
      <c r="F84" s="355">
        <v>2275050011</v>
      </c>
      <c r="G84" s="355" t="s">
        <v>227</v>
      </c>
      <c r="H84" s="355" t="s">
        <v>223</v>
      </c>
      <c r="I84" s="513">
        <f t="shared" si="40"/>
        <v>82</v>
      </c>
      <c r="J84" s="356">
        <v>2011</v>
      </c>
      <c r="K84" s="356">
        <v>8</v>
      </c>
      <c r="L84" s="356" t="s">
        <v>315</v>
      </c>
      <c r="M84" s="356" t="s">
        <v>105</v>
      </c>
      <c r="N84" s="356" t="s">
        <v>42</v>
      </c>
      <c r="O84" s="356" t="s">
        <v>115</v>
      </c>
      <c r="P84" s="356" t="s">
        <v>34</v>
      </c>
      <c r="Q84" s="357">
        <v>3063.3686699999998</v>
      </c>
      <c r="R84" s="357">
        <v>32.282203000000003</v>
      </c>
      <c r="S84" s="357">
        <v>28.163945999999999</v>
      </c>
      <c r="T84" s="357">
        <v>26.946276999999998</v>
      </c>
      <c r="U84" s="357">
        <v>31.627115</v>
      </c>
      <c r="V84" s="357">
        <v>2.7683740000000001</v>
      </c>
      <c r="W84" s="357">
        <v>3.1781549999999998</v>
      </c>
      <c r="X84" s="357">
        <v>16.329371999999999</v>
      </c>
      <c r="Y84" s="357">
        <v>16.329371999999999</v>
      </c>
      <c r="Z84" s="357">
        <v>0</v>
      </c>
      <c r="AA84" s="357">
        <v>0.25613399999999997</v>
      </c>
      <c r="AB84" s="357">
        <v>16.073238</v>
      </c>
      <c r="AC84" s="357">
        <v>2459.8720779999999</v>
      </c>
      <c r="AD84" s="300">
        <f t="shared" si="27"/>
        <v>3.3767859316406574</v>
      </c>
      <c r="AE84" s="300">
        <f t="shared" si="28"/>
        <v>3.5585037478615932E-2</v>
      </c>
      <c r="AF84" s="300">
        <f t="shared" si="29"/>
        <v>3.1045436210029257E-2</v>
      </c>
      <c r="AG84" s="300">
        <f t="shared" si="30"/>
        <v>2.9703185899492866E-2</v>
      </c>
      <c r="AH84" s="300">
        <f t="shared" si="31"/>
        <v>3.4862926567170646E-2</v>
      </c>
      <c r="AI84" s="300">
        <f t="shared" si="32"/>
        <v>3.05160997050994E-3</v>
      </c>
      <c r="AJ84" s="300">
        <f t="shared" si="33"/>
        <v>3.5033162014330497E-3</v>
      </c>
      <c r="AK84" s="300">
        <f t="shared" si="34"/>
        <v>1.8000051440797318E-2</v>
      </c>
      <c r="AL84" s="300">
        <f t="shared" si="35"/>
        <v>1.8000051440797318E-2</v>
      </c>
      <c r="AM84" s="300">
        <f t="shared" si="36"/>
        <v>0</v>
      </c>
      <c r="AN84" s="300">
        <f t="shared" si="37"/>
        <v>2.8233940507553995E-4</v>
      </c>
      <c r="AO84" s="300">
        <f t="shared" si="38"/>
        <v>1.771771203572178E-2</v>
      </c>
      <c r="AP84" s="300">
        <f t="shared" si="39"/>
        <v>2.7115448127326016</v>
      </c>
    </row>
    <row r="85" spans="1:42" ht="15.75" thickBot="1" x14ac:dyDescent="0.3">
      <c r="A85" s="517" t="s">
        <v>568</v>
      </c>
      <c r="B85" s="518" t="s">
        <v>2178</v>
      </c>
      <c r="C85" s="519" t="s">
        <v>371</v>
      </c>
      <c r="D85" s="518" t="s">
        <v>1676</v>
      </c>
      <c r="E85" s="518" t="s">
        <v>1678</v>
      </c>
      <c r="F85" s="355">
        <v>2275050011</v>
      </c>
      <c r="G85" s="355" t="s">
        <v>227</v>
      </c>
      <c r="H85" s="355" t="s">
        <v>223</v>
      </c>
      <c r="I85" s="513">
        <f t="shared" si="40"/>
        <v>83</v>
      </c>
      <c r="J85" s="356">
        <v>2011</v>
      </c>
      <c r="K85" s="356">
        <v>9</v>
      </c>
      <c r="L85" s="356" t="s">
        <v>135</v>
      </c>
      <c r="M85" s="356" t="s">
        <v>102</v>
      </c>
      <c r="N85" s="356" t="s">
        <v>42</v>
      </c>
      <c r="O85" s="356" t="s">
        <v>115</v>
      </c>
      <c r="P85" s="356" t="s">
        <v>34</v>
      </c>
      <c r="Q85" s="357">
        <v>25512.130147</v>
      </c>
      <c r="R85" s="357">
        <v>258.15042999999997</v>
      </c>
      <c r="S85" s="357">
        <v>225.218052</v>
      </c>
      <c r="T85" s="357">
        <v>215.48074500000001</v>
      </c>
      <c r="U85" s="357">
        <v>252.91190599999999</v>
      </c>
      <c r="V85" s="357">
        <v>47.586069999999999</v>
      </c>
      <c r="W85" s="357">
        <v>32.602970999999997</v>
      </c>
      <c r="X85" s="357">
        <v>157.36590000000001</v>
      </c>
      <c r="Y85" s="357">
        <v>157.36590000000001</v>
      </c>
      <c r="Z85" s="357">
        <v>0</v>
      </c>
      <c r="AA85" s="357">
        <v>2.627542</v>
      </c>
      <c r="AB85" s="357">
        <v>154.73835800000001</v>
      </c>
      <c r="AC85" s="357">
        <v>25234.497885000001</v>
      </c>
      <c r="AD85" s="300">
        <f t="shared" si="27"/>
        <v>28.122309603230061</v>
      </c>
      <c r="AE85" s="300">
        <f t="shared" si="28"/>
        <v>0.28456213867036323</v>
      </c>
      <c r="AF85" s="300">
        <f t="shared" si="29"/>
        <v>0.24826040593576809</v>
      </c>
      <c r="AG85" s="300">
        <f t="shared" si="30"/>
        <v>0.23752686230072595</v>
      </c>
      <c r="AH85" s="300">
        <f t="shared" si="31"/>
        <v>0.27878765441745684</v>
      </c>
      <c r="AI85" s="300">
        <f t="shared" si="32"/>
        <v>5.24546631594517E-2</v>
      </c>
      <c r="AJ85" s="300">
        <f t="shared" si="33"/>
        <v>3.5938623672902001E-2</v>
      </c>
      <c r="AK85" s="300">
        <f t="shared" si="34"/>
        <v>0.17346621137832902</v>
      </c>
      <c r="AL85" s="300">
        <f t="shared" si="35"/>
        <v>0.17346621137832902</v>
      </c>
      <c r="AM85" s="300">
        <f t="shared" si="36"/>
        <v>0</v>
      </c>
      <c r="AN85" s="300">
        <f t="shared" si="37"/>
        <v>2.8963692641000198E-3</v>
      </c>
      <c r="AO85" s="300">
        <f t="shared" si="38"/>
        <v>0.17056984211422899</v>
      </c>
      <c r="AP85" s="300">
        <f t="shared" si="39"/>
        <v>27.816272420806577</v>
      </c>
    </row>
    <row r="86" spans="1:42" ht="15.75" thickBot="1" x14ac:dyDescent="0.3">
      <c r="A86" s="517" t="s">
        <v>568</v>
      </c>
      <c r="B86" s="518" t="s">
        <v>2178</v>
      </c>
      <c r="C86" s="519" t="s">
        <v>371</v>
      </c>
      <c r="D86" s="518" t="s">
        <v>1676</v>
      </c>
      <c r="E86" s="518" t="s">
        <v>1678</v>
      </c>
      <c r="F86" s="355">
        <v>2275050011</v>
      </c>
      <c r="G86" s="355" t="s">
        <v>227</v>
      </c>
      <c r="H86" s="355" t="s">
        <v>223</v>
      </c>
      <c r="I86" s="513">
        <f t="shared" si="40"/>
        <v>84</v>
      </c>
      <c r="J86" s="356">
        <v>2011</v>
      </c>
      <c r="K86" s="356">
        <v>10</v>
      </c>
      <c r="L86" s="356" t="s">
        <v>139</v>
      </c>
      <c r="M86" s="356" t="s">
        <v>120</v>
      </c>
      <c r="N86" s="356" t="s">
        <v>42</v>
      </c>
      <c r="O86" s="356" t="s">
        <v>115</v>
      </c>
      <c r="P86" s="356" t="s">
        <v>34</v>
      </c>
      <c r="Q86" s="357">
        <v>2743.3055370000002</v>
      </c>
      <c r="R86" s="357">
        <v>22.831544000000001</v>
      </c>
      <c r="S86" s="357">
        <v>19.918911999999999</v>
      </c>
      <c r="T86" s="357">
        <v>19.057718000000001</v>
      </c>
      <c r="U86" s="357">
        <v>22.368234000000001</v>
      </c>
      <c r="V86" s="357">
        <v>4.0002620000000002</v>
      </c>
      <c r="W86" s="357">
        <v>3.3535889999999999</v>
      </c>
      <c r="X86" s="357">
        <v>14.04786</v>
      </c>
      <c r="Y86" s="357">
        <v>14.04786</v>
      </c>
      <c r="Z86" s="357">
        <v>0</v>
      </c>
      <c r="AA86" s="357">
        <v>0.27027299999999999</v>
      </c>
      <c r="AB86" s="357">
        <v>13.777587</v>
      </c>
      <c r="AC86" s="357">
        <v>2595.657017</v>
      </c>
      <c r="AD86" s="300">
        <f t="shared" si="27"/>
        <v>3.0239767202207237</v>
      </c>
      <c r="AE86" s="300">
        <f t="shared" si="28"/>
        <v>2.5167469175962642E-2</v>
      </c>
      <c r="AF86" s="300">
        <f t="shared" si="29"/>
        <v>2.1956841980494718E-2</v>
      </c>
      <c r="AG86" s="300">
        <f t="shared" si="30"/>
        <v>2.1007538094190578E-2</v>
      </c>
      <c r="AH86" s="300">
        <f t="shared" si="31"/>
        <v>2.4656757322926541E-2</v>
      </c>
      <c r="AI86" s="300">
        <f t="shared" si="32"/>
        <v>4.4095340455632195E-3</v>
      </c>
      <c r="AJ86" s="300">
        <f t="shared" si="33"/>
        <v>3.6966990837915899E-3</v>
      </c>
      <c r="AK86" s="300">
        <f t="shared" si="34"/>
        <v>1.5485114959296598E-2</v>
      </c>
      <c r="AL86" s="300">
        <f t="shared" si="35"/>
        <v>1.5485114959296598E-2</v>
      </c>
      <c r="AM86" s="300">
        <f t="shared" si="36"/>
        <v>0</v>
      </c>
      <c r="AN86" s="300">
        <f t="shared" si="37"/>
        <v>2.9792498468762997E-4</v>
      </c>
      <c r="AO86" s="300">
        <f t="shared" si="38"/>
        <v>1.518718997460897E-2</v>
      </c>
      <c r="AP86" s="300">
        <f t="shared" si="39"/>
        <v>2.861222086719962</v>
      </c>
    </row>
    <row r="87" spans="1:42" ht="15.75" thickBot="1" x14ac:dyDescent="0.3">
      <c r="A87" s="517" t="s">
        <v>568</v>
      </c>
      <c r="B87" s="518" t="s">
        <v>2178</v>
      </c>
      <c r="C87" s="519" t="s">
        <v>371</v>
      </c>
      <c r="D87" s="518" t="s">
        <v>1676</v>
      </c>
      <c r="E87" s="518" t="s">
        <v>1678</v>
      </c>
      <c r="F87" s="355" t="s">
        <v>226</v>
      </c>
      <c r="G87" s="355" t="s">
        <v>227</v>
      </c>
      <c r="H87" s="355" t="s">
        <v>221</v>
      </c>
      <c r="I87" s="513">
        <f t="shared" si="40"/>
        <v>85</v>
      </c>
      <c r="J87" s="356">
        <v>2011</v>
      </c>
      <c r="K87" s="356">
        <v>11</v>
      </c>
      <c r="L87" s="356" t="s">
        <v>74</v>
      </c>
      <c r="M87" s="356" t="s">
        <v>52</v>
      </c>
      <c r="N87" s="356" t="s">
        <v>30</v>
      </c>
      <c r="O87" s="356" t="s">
        <v>31</v>
      </c>
      <c r="P87" s="356" t="s">
        <v>34</v>
      </c>
      <c r="Q87" s="357">
        <v>138.29977099999999</v>
      </c>
      <c r="R87" s="357">
        <v>23.001809000000002</v>
      </c>
      <c r="S87" s="357">
        <v>26.595475</v>
      </c>
      <c r="T87" s="357">
        <v>26.456793000000001</v>
      </c>
      <c r="U87" s="357">
        <v>26.595475</v>
      </c>
      <c r="V87" s="357">
        <v>63.705219</v>
      </c>
      <c r="W87" s="357">
        <v>10.483250999999999</v>
      </c>
      <c r="X87" s="357">
        <v>1.928158</v>
      </c>
      <c r="Y87" s="357">
        <v>1.928158</v>
      </c>
      <c r="Z87" s="357">
        <v>0.738124</v>
      </c>
      <c r="AA87" s="357">
        <v>0.84486700000000003</v>
      </c>
      <c r="AB87" s="357">
        <v>0.34516599999999997</v>
      </c>
      <c r="AC87" s="357">
        <v>8113.9712749999999</v>
      </c>
      <c r="AD87" s="300">
        <f t="shared" si="27"/>
        <v>0.15244940174370999</v>
      </c>
      <c r="AE87" s="300">
        <f t="shared" si="28"/>
        <v>2.5355154211159789E-2</v>
      </c>
      <c r="AF87" s="300">
        <f t="shared" si="29"/>
        <v>2.9316492887322246E-2</v>
      </c>
      <c r="AG87" s="300">
        <f t="shared" si="30"/>
        <v>2.916362215022883E-2</v>
      </c>
      <c r="AH87" s="300">
        <f t="shared" si="31"/>
        <v>2.9316492887322246E-2</v>
      </c>
      <c r="AI87" s="300">
        <f t="shared" si="32"/>
        <v>7.022298340972688E-2</v>
      </c>
      <c r="AJ87" s="300">
        <f t="shared" si="33"/>
        <v>1.1555806142868809E-2</v>
      </c>
      <c r="AK87" s="300">
        <f t="shared" si="34"/>
        <v>2.1254303708669801E-3</v>
      </c>
      <c r="AL87" s="300">
        <f t="shared" si="35"/>
        <v>2.1254303708669801E-3</v>
      </c>
      <c r="AM87" s="300">
        <f t="shared" si="36"/>
        <v>8.1364243338243991E-4</v>
      </c>
      <c r="AN87" s="300">
        <f t="shared" si="37"/>
        <v>9.3130644954576998E-4</v>
      </c>
      <c r="AO87" s="300">
        <f t="shared" si="38"/>
        <v>3.8048038562745997E-4</v>
      </c>
      <c r="AP87" s="300">
        <f t="shared" si="39"/>
        <v>8.9441223054476193</v>
      </c>
    </row>
    <row r="88" spans="1:42" ht="15.75" thickBot="1" x14ac:dyDescent="0.3">
      <c r="A88" s="517" t="s">
        <v>568</v>
      </c>
      <c r="B88" s="518" t="s">
        <v>2178</v>
      </c>
      <c r="C88" s="519" t="s">
        <v>371</v>
      </c>
      <c r="D88" s="518" t="s">
        <v>1676</v>
      </c>
      <c r="E88" s="518" t="s">
        <v>1678</v>
      </c>
      <c r="F88" s="355" t="s">
        <v>226</v>
      </c>
      <c r="G88" s="355" t="s">
        <v>227</v>
      </c>
      <c r="H88" s="355" t="s">
        <v>221</v>
      </c>
      <c r="I88" s="513">
        <f t="shared" si="40"/>
        <v>86</v>
      </c>
      <c r="J88" s="356">
        <v>2011</v>
      </c>
      <c r="K88" s="356">
        <v>12</v>
      </c>
      <c r="L88" s="356" t="s">
        <v>109</v>
      </c>
      <c r="M88" s="356" t="s">
        <v>110</v>
      </c>
      <c r="N88" s="356" t="s">
        <v>42</v>
      </c>
      <c r="O88" s="356" t="s">
        <v>108</v>
      </c>
      <c r="P88" s="356" t="s">
        <v>34</v>
      </c>
      <c r="Q88" s="357">
        <v>0.26440200000000003</v>
      </c>
      <c r="R88" s="357">
        <v>3.4016999999999999E-2</v>
      </c>
      <c r="S88" s="357">
        <v>3.9330999999999998E-2</v>
      </c>
      <c r="T88" s="357">
        <v>3.9126000000000001E-2</v>
      </c>
      <c r="U88" s="357">
        <v>3.9330999999999998E-2</v>
      </c>
      <c r="V88" s="357">
        <v>0.71380699999999997</v>
      </c>
      <c r="W88" s="357">
        <v>0.10353</v>
      </c>
      <c r="X88" s="357">
        <v>0.423126</v>
      </c>
      <c r="Y88" s="357">
        <v>0.423126</v>
      </c>
      <c r="Z88" s="357">
        <v>0</v>
      </c>
      <c r="AA88" s="357">
        <v>8.3440000000000007E-3</v>
      </c>
      <c r="AB88" s="357">
        <v>0.41478199999999998</v>
      </c>
      <c r="AC88" s="357">
        <v>80.131280000000004</v>
      </c>
      <c r="AD88" s="300">
        <f t="shared" si="27"/>
        <v>2.9145331498662001E-4</v>
      </c>
      <c r="AE88" s="300">
        <f t="shared" si="28"/>
        <v>3.7497323832269997E-5</v>
      </c>
      <c r="AF88" s="300">
        <f t="shared" si="29"/>
        <v>4.3355006133609992E-5</v>
      </c>
      <c r="AG88" s="300">
        <f t="shared" si="30"/>
        <v>4.3129032315059997E-5</v>
      </c>
      <c r="AH88" s="300">
        <f t="shared" si="31"/>
        <v>4.3355006133609992E-5</v>
      </c>
      <c r="AI88" s="300">
        <f t="shared" si="32"/>
        <v>7.8683752925716986E-4</v>
      </c>
      <c r="AJ88" s="300">
        <f t="shared" si="33"/>
        <v>1.1412228992429998E-4</v>
      </c>
      <c r="AK88" s="300">
        <f t="shared" si="34"/>
        <v>4.6641657535505997E-4</v>
      </c>
      <c r="AL88" s="300">
        <f t="shared" si="35"/>
        <v>4.6641657535505997E-4</v>
      </c>
      <c r="AM88" s="300">
        <f t="shared" si="36"/>
        <v>0</v>
      </c>
      <c r="AN88" s="300">
        <f t="shared" si="37"/>
        <v>9.1976855706399986E-6</v>
      </c>
      <c r="AO88" s="300">
        <f t="shared" si="38"/>
        <v>4.5721888978441993E-4</v>
      </c>
      <c r="AP88" s="300">
        <f t="shared" si="39"/>
        <v>8.8329616228776803E-2</v>
      </c>
    </row>
    <row r="89" spans="1:42" ht="15.75" thickBot="1" x14ac:dyDescent="0.3">
      <c r="A89" s="517" t="s">
        <v>568</v>
      </c>
      <c r="B89" s="518" t="s">
        <v>2178</v>
      </c>
      <c r="C89" s="519" t="s">
        <v>371</v>
      </c>
      <c r="D89" s="518" t="s">
        <v>1676</v>
      </c>
      <c r="E89" s="518" t="s">
        <v>1678</v>
      </c>
      <c r="F89" s="355">
        <v>2275050011</v>
      </c>
      <c r="G89" s="355" t="s">
        <v>227</v>
      </c>
      <c r="H89" s="355" t="s">
        <v>223</v>
      </c>
      <c r="I89" s="513">
        <f t="shared" si="40"/>
        <v>87</v>
      </c>
      <c r="J89" s="356">
        <v>2011</v>
      </c>
      <c r="K89" s="356">
        <v>13</v>
      </c>
      <c r="L89" s="356" t="s">
        <v>101</v>
      </c>
      <c r="M89" s="356" t="s">
        <v>102</v>
      </c>
      <c r="N89" s="356" t="s">
        <v>42</v>
      </c>
      <c r="O89" s="356" t="s">
        <v>103</v>
      </c>
      <c r="P89" s="356" t="s">
        <v>34</v>
      </c>
      <c r="Q89" s="357">
        <v>5.217911</v>
      </c>
      <c r="R89" s="357">
        <v>5.2798999999999999E-2</v>
      </c>
      <c r="S89" s="357">
        <v>4.6063E-2</v>
      </c>
      <c r="T89" s="357">
        <v>4.4072E-2</v>
      </c>
      <c r="U89" s="357">
        <v>5.1727000000000002E-2</v>
      </c>
      <c r="V89" s="357">
        <v>9.7909999999999994E-3</v>
      </c>
      <c r="W89" s="357">
        <v>6.718E-3</v>
      </c>
      <c r="X89" s="357">
        <v>0.42952800000000002</v>
      </c>
      <c r="Y89" s="357">
        <v>0.42952800000000002</v>
      </c>
      <c r="Z89" s="357">
        <v>0</v>
      </c>
      <c r="AA89" s="357">
        <v>5.4100000000000003E-4</v>
      </c>
      <c r="AB89" s="357">
        <v>0.42898599999999998</v>
      </c>
      <c r="AC89" s="357">
        <v>5.1995300000000002</v>
      </c>
      <c r="AD89" s="300">
        <f t="shared" si="27"/>
        <v>5.7517623098734096E-3</v>
      </c>
      <c r="AE89" s="300">
        <f t="shared" si="28"/>
        <v>5.820093485668999E-5</v>
      </c>
      <c r="AF89" s="300">
        <f t="shared" si="29"/>
        <v>5.0775765872530001E-5</v>
      </c>
      <c r="AG89" s="300">
        <f t="shared" si="30"/>
        <v>4.8581064054320002E-5</v>
      </c>
      <c r="AH89" s="300">
        <f t="shared" si="31"/>
        <v>5.701925713237E-5</v>
      </c>
      <c r="AI89" s="300">
        <f t="shared" si="32"/>
        <v>1.0792730036209999E-5</v>
      </c>
      <c r="AJ89" s="300">
        <f t="shared" si="33"/>
        <v>7.4053273805799997E-6</v>
      </c>
      <c r="AK89" s="300">
        <f t="shared" si="34"/>
        <v>4.7347357236168E-4</v>
      </c>
      <c r="AL89" s="300">
        <f t="shared" si="35"/>
        <v>4.7347357236168E-4</v>
      </c>
      <c r="AM89" s="300">
        <f t="shared" si="36"/>
        <v>0</v>
      </c>
      <c r="AN89" s="300">
        <f t="shared" si="37"/>
        <v>5.9635041871000001E-7</v>
      </c>
      <c r="AO89" s="300">
        <f t="shared" si="38"/>
        <v>4.7287611963165994E-4</v>
      </c>
      <c r="AP89" s="300">
        <f t="shared" si="39"/>
        <v>5.7315007256842996E-3</v>
      </c>
    </row>
    <row r="90" spans="1:42" ht="15.75" thickBot="1" x14ac:dyDescent="0.3">
      <c r="A90" s="517" t="s">
        <v>568</v>
      </c>
      <c r="B90" s="518" t="s">
        <v>2178</v>
      </c>
      <c r="C90" s="519" t="s">
        <v>371</v>
      </c>
      <c r="D90" s="518" t="s">
        <v>1676</v>
      </c>
      <c r="E90" s="518" t="s">
        <v>1678</v>
      </c>
      <c r="F90" s="17" t="s">
        <v>219</v>
      </c>
      <c r="G90" s="17" t="s">
        <v>220</v>
      </c>
      <c r="H90" s="17" t="s">
        <v>221</v>
      </c>
      <c r="I90" s="513">
        <f t="shared" si="40"/>
        <v>88</v>
      </c>
      <c r="J90" s="356">
        <v>2011</v>
      </c>
      <c r="K90" s="356">
        <v>14</v>
      </c>
      <c r="L90" s="356" t="s">
        <v>169</v>
      </c>
      <c r="M90" s="356" t="s">
        <v>164</v>
      </c>
      <c r="N90" s="356" t="s">
        <v>42</v>
      </c>
      <c r="O90" s="356" t="s">
        <v>96</v>
      </c>
      <c r="P90" s="356" t="s">
        <v>34</v>
      </c>
      <c r="Q90" s="357">
        <v>108.277852</v>
      </c>
      <c r="R90" s="357">
        <v>5.0719770000000004</v>
      </c>
      <c r="S90" s="357">
        <v>5.8643919999999996</v>
      </c>
      <c r="T90" s="357">
        <v>5.833812</v>
      </c>
      <c r="U90" s="357">
        <v>5.8643919999999996</v>
      </c>
      <c r="V90" s="357">
        <v>145.53617299999999</v>
      </c>
      <c r="W90" s="357">
        <v>29.839946999999999</v>
      </c>
      <c r="X90" s="357">
        <v>5.2614179999999999</v>
      </c>
      <c r="Y90" s="357">
        <v>5.2614179999999999</v>
      </c>
      <c r="Z90" s="357">
        <v>0</v>
      </c>
      <c r="AA90" s="357">
        <v>2.4048639999999999</v>
      </c>
      <c r="AB90" s="357">
        <v>2.856554</v>
      </c>
      <c r="AC90" s="357">
        <v>23095.933972999999</v>
      </c>
      <c r="AD90" s="300">
        <f t="shared" si="27"/>
        <v>0.11935590088210611</v>
      </c>
      <c r="AE90" s="300">
        <f t="shared" si="28"/>
        <v>5.5908976111598702E-3</v>
      </c>
      <c r="AF90" s="300">
        <f t="shared" si="29"/>
        <v>6.4643856278735192E-3</v>
      </c>
      <c r="AG90" s="300">
        <f t="shared" si="30"/>
        <v>6.4306769480137202E-3</v>
      </c>
      <c r="AH90" s="300">
        <f t="shared" si="31"/>
        <v>6.4643856278735192E-3</v>
      </c>
      <c r="AI90" s="300">
        <f t="shared" si="32"/>
        <v>0.1604261695120166</v>
      </c>
      <c r="AJ90" s="300">
        <f t="shared" si="33"/>
        <v>3.2892911067900564E-2</v>
      </c>
      <c r="AK90" s="300">
        <f t="shared" si="34"/>
        <v>5.7997205680375792E-3</v>
      </c>
      <c r="AL90" s="300">
        <f t="shared" si="35"/>
        <v>5.7997205680375792E-3</v>
      </c>
      <c r="AM90" s="300">
        <f t="shared" si="36"/>
        <v>0</v>
      </c>
      <c r="AN90" s="300">
        <f t="shared" si="37"/>
        <v>2.65090878621184E-3</v>
      </c>
      <c r="AO90" s="300">
        <f t="shared" si="38"/>
        <v>3.1488117818257401E-3</v>
      </c>
      <c r="AP90" s="300">
        <f t="shared" si="39"/>
        <v>25.458909233451134</v>
      </c>
    </row>
    <row r="91" spans="1:42" ht="15.75" thickBot="1" x14ac:dyDescent="0.3">
      <c r="A91" s="517" t="s">
        <v>568</v>
      </c>
      <c r="B91" s="518" t="s">
        <v>2178</v>
      </c>
      <c r="C91" s="519" t="s">
        <v>371</v>
      </c>
      <c r="D91" s="518" t="s">
        <v>1676</v>
      </c>
      <c r="E91" s="518" t="s">
        <v>1678</v>
      </c>
      <c r="F91" s="9" t="s">
        <v>196</v>
      </c>
      <c r="G91" s="4"/>
      <c r="H91" s="4" t="s">
        <v>197</v>
      </c>
      <c r="I91" s="513">
        <f t="shared" si="40"/>
        <v>89</v>
      </c>
      <c r="J91" s="356">
        <v>2011</v>
      </c>
      <c r="K91" s="356"/>
      <c r="L91" s="356" t="s">
        <v>56</v>
      </c>
      <c r="M91" s="356" t="s">
        <v>57</v>
      </c>
      <c r="N91" s="356" t="s">
        <v>42</v>
      </c>
      <c r="O91" s="356" t="s">
        <v>31</v>
      </c>
      <c r="P91" s="356" t="s">
        <v>38</v>
      </c>
      <c r="Q91" s="357">
        <v>53.930568999999998</v>
      </c>
      <c r="R91" s="357">
        <v>5.0996009999999998</v>
      </c>
      <c r="S91" s="357">
        <v>5.8963320000000001</v>
      </c>
      <c r="T91" s="357">
        <v>5.8655860000000004</v>
      </c>
      <c r="U91" s="357">
        <v>5.8963320000000001</v>
      </c>
      <c r="V91" s="357">
        <v>38.349691999999997</v>
      </c>
      <c r="W91" s="357">
        <v>8.3607720000000008</v>
      </c>
      <c r="X91" s="357">
        <v>7.6704330000000001</v>
      </c>
      <c r="Y91" s="357">
        <v>7.6704330000000001</v>
      </c>
      <c r="Z91" s="357">
        <v>-1</v>
      </c>
      <c r="AA91" s="357">
        <v>-1</v>
      </c>
      <c r="AB91" s="357">
        <v>-1</v>
      </c>
      <c r="AC91" s="357">
        <v>-1</v>
      </c>
      <c r="AD91" s="300">
        <f t="shared" si="27"/>
        <v>5.9448276163435385E-2</v>
      </c>
      <c r="AE91" s="300">
        <f t="shared" si="28"/>
        <v>5.62134785878731E-3</v>
      </c>
      <c r="AF91" s="300">
        <f t="shared" si="29"/>
        <v>6.4995934511149194E-3</v>
      </c>
      <c r="AG91" s="300">
        <f t="shared" si="30"/>
        <v>6.4657017875776601E-3</v>
      </c>
      <c r="AH91" s="300">
        <f t="shared" si="31"/>
        <v>6.4995934511149194E-3</v>
      </c>
      <c r="AI91" s="300">
        <f t="shared" si="32"/>
        <v>4.2273299226616518E-2</v>
      </c>
      <c r="AJ91" s="300">
        <f t="shared" si="33"/>
        <v>9.2161735359313195E-3</v>
      </c>
      <c r="AK91" s="300">
        <f t="shared" si="34"/>
        <v>8.4552050484972292E-3</v>
      </c>
      <c r="AL91" s="300">
        <f t="shared" si="35"/>
        <v>8.4552050484972292E-3</v>
      </c>
      <c r="AM91" s="300">
        <f t="shared" si="36"/>
        <v>0</v>
      </c>
      <c r="AN91" s="300">
        <f t="shared" si="37"/>
        <v>0</v>
      </c>
      <c r="AO91" s="300">
        <f t="shared" si="38"/>
        <v>0</v>
      </c>
      <c r="AP91" s="300">
        <f t="shared" si="39"/>
        <v>0</v>
      </c>
    </row>
    <row r="92" spans="1:42" x14ac:dyDescent="0.25">
      <c r="A92" s="517" t="s">
        <v>568</v>
      </c>
      <c r="B92" s="518" t="s">
        <v>2178</v>
      </c>
      <c r="C92" s="519" t="s">
        <v>371</v>
      </c>
      <c r="D92" s="518" t="s">
        <v>1676</v>
      </c>
      <c r="E92" s="518" t="s">
        <v>1678</v>
      </c>
      <c r="F92" s="9" t="s">
        <v>196</v>
      </c>
      <c r="G92" s="4"/>
      <c r="H92" s="4" t="s">
        <v>197</v>
      </c>
      <c r="I92" s="513">
        <f t="shared" si="40"/>
        <v>90</v>
      </c>
      <c r="J92" s="356">
        <v>2011</v>
      </c>
      <c r="K92" s="356"/>
      <c r="L92" s="356" t="s">
        <v>1608</v>
      </c>
      <c r="M92" s="356" t="s">
        <v>1560</v>
      </c>
      <c r="N92" s="356" t="s">
        <v>42</v>
      </c>
      <c r="O92" s="356" t="s">
        <v>31</v>
      </c>
      <c r="P92" s="356" t="s">
        <v>38</v>
      </c>
      <c r="Q92" s="357">
        <v>0.18889900000000001</v>
      </c>
      <c r="R92" s="357">
        <v>1.7861999999999999E-2</v>
      </c>
      <c r="S92" s="357">
        <v>2.0653000000000001E-2</v>
      </c>
      <c r="T92" s="357">
        <v>2.0545000000000001E-2</v>
      </c>
      <c r="U92" s="357">
        <v>2.0653000000000001E-2</v>
      </c>
      <c r="V92" s="357">
        <v>0.134325</v>
      </c>
      <c r="W92" s="357">
        <v>2.9284999999999999E-2</v>
      </c>
      <c r="X92" s="357">
        <v>2.6866999999999999E-2</v>
      </c>
      <c r="Y92" s="357">
        <v>2.6866999999999999E-2</v>
      </c>
      <c r="Z92" s="357">
        <v>-1</v>
      </c>
      <c r="AA92" s="357">
        <v>-1</v>
      </c>
      <c r="AB92" s="357">
        <v>-1</v>
      </c>
      <c r="AC92" s="357">
        <v>-1</v>
      </c>
      <c r="AD92" s="300">
        <f t="shared" si="27"/>
        <v>2.0822550414769002E-4</v>
      </c>
      <c r="AE92" s="300">
        <f t="shared" si="28"/>
        <v>1.9689484619219999E-5</v>
      </c>
      <c r="AF92" s="300">
        <f t="shared" si="29"/>
        <v>2.2766035485429999E-5</v>
      </c>
      <c r="AG92" s="300">
        <f t="shared" si="30"/>
        <v>2.2646985863949999E-5</v>
      </c>
      <c r="AH92" s="300">
        <f t="shared" si="31"/>
        <v>2.2766035485429999E-5</v>
      </c>
      <c r="AI92" s="300">
        <f t="shared" si="32"/>
        <v>1.4806796671574998E-4</v>
      </c>
      <c r="AJ92" s="300">
        <f t="shared" si="33"/>
        <v>3.2281186713349993E-5</v>
      </c>
      <c r="AK92" s="300">
        <f t="shared" si="34"/>
        <v>2.9615797965769999E-5</v>
      </c>
      <c r="AL92" s="300">
        <f t="shared" si="35"/>
        <v>2.9615797965769999E-5</v>
      </c>
      <c r="AM92" s="300">
        <f t="shared" si="36"/>
        <v>0</v>
      </c>
      <c r="AN92" s="300">
        <f t="shared" si="37"/>
        <v>0</v>
      </c>
      <c r="AO92" s="300">
        <f t="shared" si="38"/>
        <v>0</v>
      </c>
      <c r="AP92" s="300">
        <f t="shared" si="39"/>
        <v>0</v>
      </c>
    </row>
    <row r="93" spans="1:42" x14ac:dyDescent="0.25">
      <c r="AD93" s="497">
        <f>SUM(AD3:AD92)</f>
        <v>294.96131679155701</v>
      </c>
      <c r="AE93" s="497">
        <f t="shared" ref="AE93:AP93" si="41">SUM(AE3:AE92)</f>
        <v>27.282426771469627</v>
      </c>
      <c r="AF93" s="497">
        <f t="shared" si="41"/>
        <v>30.66293652787078</v>
      </c>
      <c r="AG93" s="497">
        <f t="shared" si="41"/>
        <v>30.373705378788667</v>
      </c>
      <c r="AH93" s="497">
        <f t="shared" si="41"/>
        <v>31.193607353083618</v>
      </c>
      <c r="AI93" s="497">
        <f t="shared" si="41"/>
        <v>4.4937058251017152</v>
      </c>
      <c r="AJ93" s="497">
        <f t="shared" si="41"/>
        <v>1.4323258291473788</v>
      </c>
      <c r="AK93" s="497">
        <f t="shared" si="41"/>
        <v>1.2467078426071834</v>
      </c>
      <c r="AL93" s="497">
        <f t="shared" si="41"/>
        <v>1.2454431266695698</v>
      </c>
      <c r="AM93" s="497">
        <f t="shared" si="41"/>
        <v>1.694826897893641E-2</v>
      </c>
      <c r="AN93" s="497">
        <f t="shared" si="41"/>
        <v>0.11266038151644048</v>
      </c>
      <c r="AO93" s="497">
        <f t="shared" si="41"/>
        <v>1.0828604702678382</v>
      </c>
      <c r="AP93" s="497">
        <f t="shared" si="41"/>
        <v>1081.9724808564154</v>
      </c>
    </row>
    <row r="94" spans="1:42" x14ac:dyDescent="0.25">
      <c r="AJ94" s="355"/>
    </row>
    <row r="95" spans="1:42" x14ac:dyDescent="0.25">
      <c r="AJ95" s="355"/>
    </row>
    <row r="96" spans="1:42" x14ac:dyDescent="0.25">
      <c r="AJ96" s="355"/>
    </row>
    <row r="97" spans="36:36" x14ac:dyDescent="0.25">
      <c r="AJ97" s="355"/>
    </row>
    <row r="98" spans="36:36" x14ac:dyDescent="0.25">
      <c r="AJ98" s="355"/>
    </row>
    <row r="99" spans="36:36" x14ac:dyDescent="0.25">
      <c r="AJ99" s="355"/>
    </row>
    <row r="100" spans="36:36" x14ac:dyDescent="0.25">
      <c r="AJ100" s="355"/>
    </row>
    <row r="101" spans="36:36" x14ac:dyDescent="0.25">
      <c r="AJ101" s="355"/>
    </row>
    <row r="102" spans="36:36" x14ac:dyDescent="0.25">
      <c r="AJ102" s="355"/>
    </row>
    <row r="103" spans="36:36" x14ac:dyDescent="0.25">
      <c r="AJ103" s="355"/>
    </row>
    <row r="104" spans="36:36" x14ac:dyDescent="0.25">
      <c r="AJ104" s="355"/>
    </row>
    <row r="105" spans="36:36" x14ac:dyDescent="0.25">
      <c r="AJ105" s="355"/>
    </row>
    <row r="106" spans="36:36" x14ac:dyDescent="0.25">
      <c r="AJ106" s="355"/>
    </row>
    <row r="107" spans="36:36" x14ac:dyDescent="0.25">
      <c r="AJ107" s="355"/>
    </row>
    <row r="108" spans="36:36" x14ac:dyDescent="0.25">
      <c r="AJ108" s="355"/>
    </row>
    <row r="109" spans="36:36" x14ac:dyDescent="0.25">
      <c r="AJ109" s="355"/>
    </row>
    <row r="110" spans="36:36" x14ac:dyDescent="0.25">
      <c r="AJ110" s="355"/>
    </row>
    <row r="111" spans="36:36" x14ac:dyDescent="0.25">
      <c r="AJ111" s="355"/>
    </row>
    <row r="112" spans="36:36" x14ac:dyDescent="0.25">
      <c r="AJ112" s="355"/>
    </row>
    <row r="113" spans="36:36" x14ac:dyDescent="0.25">
      <c r="AJ113" s="355"/>
    </row>
    <row r="114" spans="36:36" x14ac:dyDescent="0.25">
      <c r="AJ114" s="355"/>
    </row>
    <row r="115" spans="36:36" x14ac:dyDescent="0.25">
      <c r="AJ115" s="355"/>
    </row>
    <row r="116" spans="36:36" x14ac:dyDescent="0.25">
      <c r="AJ116" s="355"/>
    </row>
    <row r="117" spans="36:36" x14ac:dyDescent="0.25">
      <c r="AJ117" s="355"/>
    </row>
    <row r="118" spans="36:36" x14ac:dyDescent="0.25">
      <c r="AJ118" s="355"/>
    </row>
    <row r="119" spans="36:36" x14ac:dyDescent="0.25">
      <c r="AJ119" s="355"/>
    </row>
    <row r="120" spans="36:36" x14ac:dyDescent="0.25">
      <c r="AJ120" s="355"/>
    </row>
    <row r="121" spans="36:36" x14ac:dyDescent="0.25">
      <c r="AJ121" s="355"/>
    </row>
  </sheetData>
  <sortState ref="F3:AP154">
    <sortCondition ref="P3:P154"/>
  </sortState>
  <mergeCells count="1">
    <mergeCell ref="A1:M1"/>
  </mergeCells>
  <pageMargins left="0.7" right="0.7" top="0.75" bottom="0.75" header="0.3" footer="0.3"/>
  <pageSetup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12"/>
  <sheetViews>
    <sheetView workbookViewId="0">
      <selection activeCell="B12" sqref="B12"/>
    </sheetView>
  </sheetViews>
  <sheetFormatPr defaultRowHeight="15" x14ac:dyDescent="0.25"/>
  <cols>
    <col min="1" max="1" width="16.5703125" style="495" customWidth="1"/>
    <col min="2" max="5" width="9.140625" style="495"/>
    <col min="6" max="6" width="16.140625" style="495" customWidth="1"/>
    <col min="7" max="8" width="9.140625" style="495"/>
    <col min="9" max="9" width="13" customWidth="1"/>
    <col min="10" max="10" width="16.140625" customWidth="1"/>
    <col min="11" max="11" width="17.7109375" customWidth="1"/>
    <col min="12" max="13" width="18.7109375" customWidth="1"/>
    <col min="14" max="14" width="17.28515625" customWidth="1"/>
    <col min="15" max="15" width="17.5703125" customWidth="1"/>
    <col min="16" max="16" width="18" bestFit="1" customWidth="1"/>
  </cols>
  <sheetData>
    <row r="1" spans="1:16" s="495" customFormat="1" x14ac:dyDescent="0.25">
      <c r="A1" s="120" t="s">
        <v>2221</v>
      </c>
    </row>
    <row r="2" spans="1:16" x14ac:dyDescent="0.25">
      <c r="A2" s="495" t="s">
        <v>1474</v>
      </c>
      <c r="B2" s="495" t="s">
        <v>363</v>
      </c>
      <c r="C2" s="495" t="s">
        <v>2045</v>
      </c>
      <c r="D2" s="495" t="s">
        <v>362</v>
      </c>
      <c r="E2" s="495" t="s">
        <v>2158</v>
      </c>
      <c r="F2" s="495" t="s">
        <v>189</v>
      </c>
      <c r="G2" s="495" t="s">
        <v>190</v>
      </c>
      <c r="H2" s="495" t="s">
        <v>191</v>
      </c>
      <c r="I2" s="530" t="s">
        <v>2186</v>
      </c>
      <c r="J2" s="495" t="s">
        <v>2189</v>
      </c>
      <c r="K2" s="495" t="s">
        <v>2190</v>
      </c>
      <c r="L2" s="495" t="s">
        <v>2191</v>
      </c>
      <c r="M2" s="495" t="s">
        <v>2192</v>
      </c>
      <c r="N2" s="495" t="s">
        <v>2193</v>
      </c>
      <c r="O2" s="495" t="s">
        <v>2188</v>
      </c>
      <c r="P2" s="495" t="s">
        <v>2194</v>
      </c>
    </row>
    <row r="3" spans="1:16" x14ac:dyDescent="0.25">
      <c r="A3" s="495" t="s">
        <v>369</v>
      </c>
      <c r="B3" s="495" t="s">
        <v>370</v>
      </c>
      <c r="C3" s="495" t="s">
        <v>371</v>
      </c>
      <c r="D3" s="495" t="s">
        <v>1633</v>
      </c>
      <c r="E3" s="495" t="s">
        <v>1825</v>
      </c>
      <c r="F3" s="531">
        <v>2275050011</v>
      </c>
      <c r="G3" s="495" t="s">
        <v>227</v>
      </c>
      <c r="H3" s="495" t="s">
        <v>223</v>
      </c>
      <c r="I3" s="531">
        <v>2275050011</v>
      </c>
      <c r="J3" s="532">
        <v>341.50029202343217</v>
      </c>
      <c r="K3" s="532">
        <v>0.46588971243670985</v>
      </c>
      <c r="L3" s="532">
        <v>1.0292600746535743</v>
      </c>
      <c r="M3" s="532">
        <v>1.0292600746535743</v>
      </c>
      <c r="N3" s="532">
        <v>0.43333728218393075</v>
      </c>
      <c r="O3" s="532">
        <v>5.0336217848755247</v>
      </c>
      <c r="P3" s="532">
        <v>335.40037316306916</v>
      </c>
    </row>
    <row r="4" spans="1:16" x14ac:dyDescent="0.25">
      <c r="A4" s="495" t="s">
        <v>369</v>
      </c>
      <c r="B4" s="495" t="s">
        <v>370</v>
      </c>
      <c r="C4" s="495" t="s">
        <v>371</v>
      </c>
      <c r="D4" s="495" t="s">
        <v>1633</v>
      </c>
      <c r="E4" s="495" t="s">
        <v>1825</v>
      </c>
      <c r="F4" s="495" t="s">
        <v>1393</v>
      </c>
      <c r="G4" s="495" t="s">
        <v>1476</v>
      </c>
      <c r="H4" s="495" t="s">
        <v>199</v>
      </c>
      <c r="I4" s="531" t="s">
        <v>1393</v>
      </c>
      <c r="J4" s="532">
        <v>0.89119830960204294</v>
      </c>
      <c r="K4" s="532">
        <v>0.1316018825362599</v>
      </c>
      <c r="L4" s="532">
        <v>2.5597274118075073E-3</v>
      </c>
      <c r="M4" s="532">
        <v>2.4412300390549515E-3</v>
      </c>
      <c r="N4" s="532">
        <v>2.2638673375428181E-3</v>
      </c>
      <c r="O4" s="532">
        <v>3.6564851893704314E-2</v>
      </c>
      <c r="P4" s="532">
        <v>0</v>
      </c>
    </row>
    <row r="5" spans="1:16" x14ac:dyDescent="0.25">
      <c r="A5" s="495" t="s">
        <v>369</v>
      </c>
      <c r="B5" s="495" t="s">
        <v>370</v>
      </c>
      <c r="C5" s="495" t="s">
        <v>371</v>
      </c>
      <c r="D5" s="495" t="s">
        <v>1633</v>
      </c>
      <c r="E5" s="495" t="s">
        <v>1825</v>
      </c>
      <c r="F5" s="495" t="s">
        <v>1395</v>
      </c>
      <c r="G5" s="495" t="s">
        <v>1396</v>
      </c>
      <c r="H5" s="495" t="s">
        <v>199</v>
      </c>
      <c r="I5" s="531" t="s">
        <v>1395</v>
      </c>
      <c r="J5" s="532">
        <v>8.754475553340961E-2</v>
      </c>
      <c r="K5" s="532">
        <v>1.2927599289902142E-2</v>
      </c>
      <c r="L5" s="532">
        <v>2.5144876071288931E-4</v>
      </c>
      <c r="M5" s="532">
        <v>2.3980845190933449E-4</v>
      </c>
      <c r="N5" s="532">
        <v>2.2238564693166535E-4</v>
      </c>
      <c r="O5" s="532">
        <v>3.5918616380444888E-3</v>
      </c>
      <c r="P5" s="532">
        <v>0</v>
      </c>
    </row>
    <row r="6" spans="1:16" x14ac:dyDescent="0.25">
      <c r="A6" s="495" t="s">
        <v>369</v>
      </c>
      <c r="B6" s="495" t="s">
        <v>370</v>
      </c>
      <c r="C6" s="495" t="s">
        <v>371</v>
      </c>
      <c r="D6" s="495" t="s">
        <v>1633</v>
      </c>
      <c r="E6" s="495" t="s">
        <v>1825</v>
      </c>
      <c r="F6" s="495" t="s">
        <v>1397</v>
      </c>
      <c r="G6" s="495" t="s">
        <v>1398</v>
      </c>
      <c r="H6" s="495" t="s">
        <v>199</v>
      </c>
      <c r="I6" s="531" t="s">
        <v>1397</v>
      </c>
      <c r="J6" s="532">
        <v>6.9229955840604901E-2</v>
      </c>
      <c r="K6" s="532">
        <v>1.0223081011670784E-2</v>
      </c>
      <c r="L6" s="532">
        <v>1.9884442528010532E-4</v>
      </c>
      <c r="M6" s="532">
        <v>1.8963932716165133E-4</v>
      </c>
      <c r="N6" s="532">
        <v>1.7586145992249736E-4</v>
      </c>
      <c r="O6" s="532">
        <v>2.8404262605140887E-3</v>
      </c>
      <c r="P6" s="532">
        <v>0</v>
      </c>
    </row>
    <row r="7" spans="1:16" x14ac:dyDescent="0.25">
      <c r="A7" s="495" t="s">
        <v>369</v>
      </c>
      <c r="B7" s="495" t="s">
        <v>370</v>
      </c>
      <c r="C7" s="495" t="s">
        <v>371</v>
      </c>
      <c r="D7" s="495" t="s">
        <v>1633</v>
      </c>
      <c r="E7" s="495" t="s">
        <v>1825</v>
      </c>
      <c r="F7" s="495" t="s">
        <v>198</v>
      </c>
      <c r="G7" s="495" t="s">
        <v>1477</v>
      </c>
      <c r="H7" s="495" t="s">
        <v>199</v>
      </c>
      <c r="I7" s="531" t="s">
        <v>198</v>
      </c>
      <c r="J7" s="532">
        <v>4.2373127996156592</v>
      </c>
      <c r="K7" s="532">
        <v>0.62571745852325422</v>
      </c>
      <c r="L7" s="532">
        <v>1.2170541178901437E-2</v>
      </c>
      <c r="M7" s="532">
        <v>1.1607130736045631E-2</v>
      </c>
      <c r="N7" s="532">
        <v>1.0763837793055906E-2</v>
      </c>
      <c r="O7" s="532">
        <v>0.17385211941709117</v>
      </c>
      <c r="P7" s="532">
        <v>0</v>
      </c>
    </row>
    <row r="8" spans="1:16" x14ac:dyDescent="0.25">
      <c r="A8" s="495" t="s">
        <v>369</v>
      </c>
      <c r="B8" s="495" t="s">
        <v>370</v>
      </c>
      <c r="C8" s="495" t="s">
        <v>371</v>
      </c>
      <c r="D8" s="495" t="s">
        <v>1633</v>
      </c>
      <c r="E8" s="495" t="s">
        <v>1825</v>
      </c>
      <c r="F8" s="495" t="s">
        <v>224</v>
      </c>
      <c r="G8" s="495" t="s">
        <v>225</v>
      </c>
      <c r="I8" s="531" t="s">
        <v>224</v>
      </c>
      <c r="J8" s="532">
        <v>7.2638268667019208</v>
      </c>
      <c r="K8" s="532">
        <v>0.89705987483602923</v>
      </c>
      <c r="L8" s="532">
        <v>0.10507575548510982</v>
      </c>
      <c r="M8" s="532">
        <v>0.10507575548510982</v>
      </c>
      <c r="N8" s="532">
        <v>0.29349631672234777</v>
      </c>
      <c r="O8" s="532">
        <v>3.6517382095976569</v>
      </c>
      <c r="P8" s="532">
        <v>227.16433191786626</v>
      </c>
    </row>
    <row r="9" spans="1:16" x14ac:dyDescent="0.25">
      <c r="A9" s="495" t="s">
        <v>369</v>
      </c>
      <c r="B9" s="495" t="s">
        <v>370</v>
      </c>
      <c r="C9" s="495" t="s">
        <v>371</v>
      </c>
      <c r="D9" s="495" t="s">
        <v>1633</v>
      </c>
      <c r="E9" s="495" t="s">
        <v>1825</v>
      </c>
      <c r="F9" s="495" t="s">
        <v>226</v>
      </c>
      <c r="G9" s="495" t="s">
        <v>227</v>
      </c>
      <c r="H9" s="495" t="s">
        <v>221</v>
      </c>
      <c r="I9" s="531" t="s">
        <v>226</v>
      </c>
      <c r="J9" s="532">
        <v>37.432257140395855</v>
      </c>
      <c r="K9" s="532">
        <v>1.5121977954011721</v>
      </c>
      <c r="L9" s="532">
        <v>0.45192435408051007</v>
      </c>
      <c r="M9" s="532">
        <v>0.45192435408051007</v>
      </c>
      <c r="N9" s="532">
        <v>0.5704304600251997</v>
      </c>
      <c r="O9" s="532">
        <v>19.566868120063813</v>
      </c>
      <c r="P9" s="532">
        <v>441.5096463231057</v>
      </c>
    </row>
    <row r="10" spans="1:16" x14ac:dyDescent="0.25">
      <c r="I10" s="531" t="s">
        <v>189</v>
      </c>
      <c r="J10" s="532">
        <v>0</v>
      </c>
      <c r="K10" s="532">
        <v>0</v>
      </c>
      <c r="L10" s="532">
        <v>0</v>
      </c>
      <c r="M10" s="532">
        <v>0</v>
      </c>
      <c r="N10" s="532">
        <v>0</v>
      </c>
      <c r="O10" s="532">
        <v>0</v>
      </c>
      <c r="P10" s="532">
        <v>0</v>
      </c>
    </row>
    <row r="11" spans="1:16" x14ac:dyDescent="0.25">
      <c r="I11" s="531" t="s">
        <v>2195</v>
      </c>
      <c r="J11" s="532"/>
      <c r="K11" s="532"/>
      <c r="L11" s="532"/>
      <c r="M11" s="532"/>
      <c r="N11" s="532"/>
      <c r="O11" s="532"/>
      <c r="P11" s="532"/>
    </row>
    <row r="12" spans="1:16" x14ac:dyDescent="0.25">
      <c r="I12" s="531" t="s">
        <v>2187</v>
      </c>
      <c r="J12" s="532">
        <v>391.48166185112171</v>
      </c>
      <c r="K12" s="532">
        <v>3.6556174040349982</v>
      </c>
      <c r="L12" s="532">
        <v>1.6014407459958959</v>
      </c>
      <c r="M12" s="532">
        <v>1.6007379927733658</v>
      </c>
      <c r="N12" s="532">
        <v>1.310690011168931</v>
      </c>
      <c r="O12" s="532">
        <v>28.469077373746348</v>
      </c>
      <c r="P12" s="532">
        <v>1004.0743514040412</v>
      </c>
    </row>
  </sheetData>
  <pageMargins left="0.7" right="0.7" top="0.75" bottom="0.75" header="0.3" footer="0.3"/>
  <pageSetup orientation="portrait" verticalDpi="0"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51"/>
  <sheetViews>
    <sheetView topLeftCell="A19" workbookViewId="0">
      <selection activeCell="C36" sqref="C36"/>
    </sheetView>
  </sheetViews>
  <sheetFormatPr defaultRowHeight="15" x14ac:dyDescent="0.25"/>
  <cols>
    <col min="1" max="5" width="9.140625" style="495"/>
    <col min="6" max="6" width="12.140625" style="495" customWidth="1"/>
    <col min="7" max="8" width="9.140625" style="495"/>
    <col min="9" max="9" width="4.28515625" style="495" customWidth="1"/>
    <col min="10" max="10" width="5.5703125" style="495" customWidth="1"/>
    <col min="11" max="11" width="5.42578125" style="495" customWidth="1"/>
    <col min="12" max="15" width="9.140625" style="495"/>
    <col min="16" max="16" width="10.5703125" style="495" bestFit="1" customWidth="1"/>
    <col min="17" max="21" width="9.140625" style="495"/>
    <col min="22" max="22" width="10.5703125" style="495" bestFit="1" customWidth="1"/>
    <col min="23" max="16384" width="9.140625" style="495"/>
  </cols>
  <sheetData>
    <row r="1" spans="1:27" ht="15.75" thickBot="1" x14ac:dyDescent="0.3">
      <c r="A1" s="120" t="s">
        <v>2223</v>
      </c>
    </row>
    <row r="2" spans="1:27" x14ac:dyDescent="0.25">
      <c r="A2" s="495" t="s">
        <v>1474</v>
      </c>
      <c r="B2" s="495" t="s">
        <v>363</v>
      </c>
      <c r="C2" s="495" t="s">
        <v>362</v>
      </c>
      <c r="D2" s="495" t="s">
        <v>2158</v>
      </c>
      <c r="E2" s="495" t="s">
        <v>2181</v>
      </c>
      <c r="F2" s="202" t="s">
        <v>189</v>
      </c>
      <c r="G2" s="196" t="s">
        <v>190</v>
      </c>
      <c r="H2" s="196" t="s">
        <v>191</v>
      </c>
      <c r="I2" s="515" t="s">
        <v>2166</v>
      </c>
      <c r="J2" s="361" t="s">
        <v>1</v>
      </c>
      <c r="K2" s="361" t="s">
        <v>2</v>
      </c>
      <c r="L2" s="361" t="s">
        <v>3</v>
      </c>
      <c r="M2" s="361" t="s">
        <v>4</v>
      </c>
      <c r="N2" s="361" t="s">
        <v>6</v>
      </c>
      <c r="O2" s="515" t="s">
        <v>2166</v>
      </c>
      <c r="P2" s="354" t="s">
        <v>229</v>
      </c>
      <c r="Q2" s="354" t="s">
        <v>230</v>
      </c>
      <c r="R2" s="354" t="s">
        <v>231</v>
      </c>
      <c r="S2" s="354" t="s">
        <v>355</v>
      </c>
      <c r="T2" s="354" t="s">
        <v>356</v>
      </c>
      <c r="U2" s="354" t="s">
        <v>357</v>
      </c>
      <c r="V2" s="354" t="s">
        <v>228</v>
      </c>
      <c r="Y2" s="354"/>
      <c r="AA2" s="354"/>
    </row>
    <row r="3" spans="1:27" x14ac:dyDescent="0.25">
      <c r="A3" s="423" t="s">
        <v>369</v>
      </c>
      <c r="B3" s="440" t="s">
        <v>370</v>
      </c>
      <c r="C3" s="519" t="s">
        <v>371</v>
      </c>
      <c r="D3" s="518" t="s">
        <v>1633</v>
      </c>
      <c r="E3" s="440" t="s">
        <v>1825</v>
      </c>
      <c r="F3" s="364">
        <v>2275050011</v>
      </c>
      <c r="G3" s="4" t="s">
        <v>227</v>
      </c>
      <c r="H3" s="4" t="s">
        <v>223</v>
      </c>
      <c r="I3" s="515" t="s">
        <v>27</v>
      </c>
      <c r="J3" s="361">
        <v>2011</v>
      </c>
      <c r="K3" s="361">
        <v>5</v>
      </c>
      <c r="L3" s="361" t="s">
        <v>118</v>
      </c>
      <c r="M3" s="361" t="s">
        <v>102</v>
      </c>
      <c r="N3" s="361" t="s">
        <v>115</v>
      </c>
      <c r="O3" s="515" t="s">
        <v>27</v>
      </c>
      <c r="P3" s="497">
        <v>192.46288134165766</v>
      </c>
      <c r="Q3" s="497">
        <v>2.089641081716489</v>
      </c>
      <c r="R3" s="497">
        <v>0.14756278846549012</v>
      </c>
      <c r="S3" s="497">
        <v>0.25257225425535046</v>
      </c>
      <c r="T3" s="497">
        <v>0.59463457415258969</v>
      </c>
      <c r="U3" s="497">
        <v>0.59463457415258969</v>
      </c>
      <c r="V3" s="497">
        <v>195.48936130283693</v>
      </c>
    </row>
    <row r="4" spans="1:27" x14ac:dyDescent="0.25">
      <c r="A4" s="423" t="s">
        <v>369</v>
      </c>
      <c r="B4" s="440" t="s">
        <v>370</v>
      </c>
      <c r="C4" s="519" t="s">
        <v>371</v>
      </c>
      <c r="D4" s="518" t="s">
        <v>1633</v>
      </c>
      <c r="E4" s="440" t="s">
        <v>1825</v>
      </c>
      <c r="F4" s="364">
        <v>2275050011</v>
      </c>
      <c r="G4" s="4" t="s">
        <v>227</v>
      </c>
      <c r="H4" s="4" t="s">
        <v>223</v>
      </c>
      <c r="I4" s="515">
        <f t="shared" ref="I4:I27" si="0">I3+1</f>
        <v>2</v>
      </c>
      <c r="J4" s="361">
        <v>2011</v>
      </c>
      <c r="K4" s="361">
        <v>6</v>
      </c>
      <c r="L4" s="361" t="s">
        <v>119</v>
      </c>
      <c r="M4" s="361" t="s">
        <v>120</v>
      </c>
      <c r="N4" s="361" t="s">
        <v>115</v>
      </c>
      <c r="O4" s="515">
        <f t="shared" ref="O4:O27" si="1">O3+1</f>
        <v>2</v>
      </c>
      <c r="P4" s="497">
        <v>2.1040716209570651</v>
      </c>
      <c r="Q4" s="497">
        <v>2.1370776126307021E-2</v>
      </c>
      <c r="R4" s="497">
        <v>1.75270584761668E-3</v>
      </c>
      <c r="S4" s="497">
        <v>2.5732663867806798E-3</v>
      </c>
      <c r="T4" s="497">
        <v>4.9688313718988797E-3</v>
      </c>
      <c r="U4" s="497">
        <v>4.9688313718988797E-3</v>
      </c>
      <c r="V4" s="497">
        <v>1.9916919143556222</v>
      </c>
    </row>
    <row r="5" spans="1:27" x14ac:dyDescent="0.25">
      <c r="A5" s="423" t="s">
        <v>369</v>
      </c>
      <c r="B5" s="440" t="s">
        <v>370</v>
      </c>
      <c r="C5" s="519" t="s">
        <v>371</v>
      </c>
      <c r="D5" s="518" t="s">
        <v>1633</v>
      </c>
      <c r="E5" s="440" t="s">
        <v>1825</v>
      </c>
      <c r="F5" s="364">
        <v>2275050011</v>
      </c>
      <c r="G5" s="4" t="s">
        <v>227</v>
      </c>
      <c r="H5" s="4" t="s">
        <v>223</v>
      </c>
      <c r="I5" s="515">
        <f t="shared" si="0"/>
        <v>3</v>
      </c>
      <c r="J5" s="361">
        <v>2011</v>
      </c>
      <c r="K5" s="361">
        <v>7</v>
      </c>
      <c r="L5" s="361" t="s">
        <v>125</v>
      </c>
      <c r="M5" s="361" t="s">
        <v>105</v>
      </c>
      <c r="N5" s="361" t="s">
        <v>115</v>
      </c>
      <c r="O5" s="515">
        <f t="shared" si="1"/>
        <v>3</v>
      </c>
      <c r="P5" s="497">
        <v>29.269115155897936</v>
      </c>
      <c r="Q5" s="497">
        <v>0.69283153668669928</v>
      </c>
      <c r="R5" s="497">
        <v>1.8853095991955705E-2</v>
      </c>
      <c r="S5" s="497">
        <v>2.9990350121172279E-2</v>
      </c>
      <c r="T5" s="497">
        <v>6.5976503253138877E-2</v>
      </c>
      <c r="U5" s="497">
        <v>6.5976503253138877E-2</v>
      </c>
      <c r="V5" s="497">
        <v>23.212345812101127</v>
      </c>
    </row>
    <row r="6" spans="1:27" x14ac:dyDescent="0.25">
      <c r="A6" s="423" t="s">
        <v>369</v>
      </c>
      <c r="B6" s="440" t="s">
        <v>370</v>
      </c>
      <c r="C6" s="519" t="s">
        <v>371</v>
      </c>
      <c r="D6" s="518" t="s">
        <v>1633</v>
      </c>
      <c r="E6" s="440" t="s">
        <v>1825</v>
      </c>
      <c r="F6" s="364">
        <v>2275050011</v>
      </c>
      <c r="G6" s="4" t="s">
        <v>227</v>
      </c>
      <c r="H6" s="4" t="s">
        <v>223</v>
      </c>
      <c r="I6" s="515">
        <f t="shared" si="0"/>
        <v>4</v>
      </c>
      <c r="J6" s="361">
        <v>2011</v>
      </c>
      <c r="K6" s="361">
        <v>8</v>
      </c>
      <c r="L6" s="361" t="s">
        <v>126</v>
      </c>
      <c r="M6" s="361" t="s">
        <v>105</v>
      </c>
      <c r="N6" s="361" t="s">
        <v>115</v>
      </c>
      <c r="O6" s="515">
        <f t="shared" si="1"/>
        <v>4</v>
      </c>
      <c r="P6" s="497">
        <v>29.269115155897936</v>
      </c>
      <c r="Q6" s="497">
        <v>0.69283153668669928</v>
      </c>
      <c r="R6" s="497">
        <v>1.8853095991955705E-2</v>
      </c>
      <c r="S6" s="497">
        <v>2.9990350121172279E-2</v>
      </c>
      <c r="T6" s="497">
        <v>6.5976503253138877E-2</v>
      </c>
      <c r="U6" s="497">
        <v>6.5976503253138877E-2</v>
      </c>
      <c r="V6" s="497">
        <v>23.212345812101127</v>
      </c>
    </row>
    <row r="7" spans="1:27" x14ac:dyDescent="0.25">
      <c r="A7" s="423" t="s">
        <v>369</v>
      </c>
      <c r="B7" s="440" t="s">
        <v>370</v>
      </c>
      <c r="C7" s="519" t="s">
        <v>371</v>
      </c>
      <c r="D7" s="518" t="s">
        <v>1633</v>
      </c>
      <c r="E7" s="440" t="s">
        <v>1825</v>
      </c>
      <c r="F7" s="364">
        <v>2275050011</v>
      </c>
      <c r="G7" s="4" t="s">
        <v>227</v>
      </c>
      <c r="H7" s="4" t="s">
        <v>223</v>
      </c>
      <c r="I7" s="515">
        <f t="shared" si="0"/>
        <v>5</v>
      </c>
      <c r="J7" s="361">
        <v>2011</v>
      </c>
      <c r="K7" s="361">
        <v>9</v>
      </c>
      <c r="L7" s="361" t="s">
        <v>128</v>
      </c>
      <c r="M7" s="361" t="s">
        <v>105</v>
      </c>
      <c r="N7" s="361" t="s">
        <v>115</v>
      </c>
      <c r="O7" s="515">
        <f t="shared" si="1"/>
        <v>5</v>
      </c>
      <c r="P7" s="497">
        <v>3.6586393960029198</v>
      </c>
      <c r="Q7" s="497">
        <v>8.6603942361415248E-2</v>
      </c>
      <c r="R7" s="497">
        <v>2.3566357588942401E-3</v>
      </c>
      <c r="S7" s="497">
        <v>3.7487943163021899E-3</v>
      </c>
      <c r="T7" s="497">
        <v>8.2470622176977898E-3</v>
      </c>
      <c r="U7" s="497">
        <v>8.2470622176977898E-3</v>
      </c>
      <c r="V7" s="497">
        <v>2.9015432256859075</v>
      </c>
    </row>
    <row r="8" spans="1:27" x14ac:dyDescent="0.25">
      <c r="A8" s="423" t="s">
        <v>369</v>
      </c>
      <c r="B8" s="440" t="s">
        <v>370</v>
      </c>
      <c r="C8" s="519" t="s">
        <v>371</v>
      </c>
      <c r="D8" s="518" t="s">
        <v>1633</v>
      </c>
      <c r="E8" s="440" t="s">
        <v>1825</v>
      </c>
      <c r="F8" s="364">
        <v>2275050011</v>
      </c>
      <c r="G8" s="4" t="s">
        <v>227</v>
      </c>
      <c r="H8" s="4" t="s">
        <v>223</v>
      </c>
      <c r="I8" s="515">
        <f t="shared" si="0"/>
        <v>6</v>
      </c>
      <c r="J8" s="361">
        <v>2011</v>
      </c>
      <c r="K8" s="361">
        <v>13</v>
      </c>
      <c r="L8" s="361" t="s">
        <v>347</v>
      </c>
      <c r="M8" s="361" t="s">
        <v>120</v>
      </c>
      <c r="N8" s="361" t="s">
        <v>115</v>
      </c>
      <c r="O8" s="515">
        <f t="shared" si="1"/>
        <v>6</v>
      </c>
      <c r="P8" s="497">
        <v>0.94753615815799075</v>
      </c>
      <c r="Q8" s="497">
        <v>9.9594289829250202E-3</v>
      </c>
      <c r="R8" s="497">
        <v>7.9560310879428996E-4</v>
      </c>
      <c r="S8" s="497">
        <v>1.1619033617299099E-3</v>
      </c>
      <c r="T8" s="497">
        <v>2.10919112064806E-3</v>
      </c>
      <c r="U8" s="497">
        <v>2.10919112064806E-3</v>
      </c>
      <c r="V8" s="497">
        <v>0.89930562358869404</v>
      </c>
    </row>
    <row r="9" spans="1:27" x14ac:dyDescent="0.25">
      <c r="A9" s="423" t="s">
        <v>369</v>
      </c>
      <c r="B9" s="440" t="s">
        <v>370</v>
      </c>
      <c r="C9" s="519" t="s">
        <v>371</v>
      </c>
      <c r="D9" s="518" t="s">
        <v>1633</v>
      </c>
      <c r="E9" s="440" t="s">
        <v>1825</v>
      </c>
      <c r="F9" s="364">
        <v>2275050011</v>
      </c>
      <c r="G9" s="4" t="s">
        <v>227</v>
      </c>
      <c r="H9" s="4" t="s">
        <v>223</v>
      </c>
      <c r="I9" s="515">
        <f t="shared" si="0"/>
        <v>7</v>
      </c>
      <c r="J9" s="361">
        <v>2011</v>
      </c>
      <c r="K9" s="361">
        <v>19</v>
      </c>
      <c r="L9" s="361" t="s">
        <v>135</v>
      </c>
      <c r="M9" s="361" t="s">
        <v>102</v>
      </c>
      <c r="N9" s="361" t="s">
        <v>115</v>
      </c>
      <c r="O9" s="515">
        <f t="shared" si="1"/>
        <v>7</v>
      </c>
      <c r="P9" s="497">
        <v>65.191961784327162</v>
      </c>
      <c r="Q9" s="497">
        <v>1.0624438669368916</v>
      </c>
      <c r="R9" s="497">
        <v>0.26723652979072166</v>
      </c>
      <c r="S9" s="497">
        <v>9.5085311871166631E-2</v>
      </c>
      <c r="T9" s="497">
        <v>0.24015764508703979</v>
      </c>
      <c r="U9" s="497">
        <v>0.24015764508703979</v>
      </c>
      <c r="V9" s="497">
        <v>73.595442056280376</v>
      </c>
    </row>
    <row r="10" spans="1:27" x14ac:dyDescent="0.25">
      <c r="A10" s="423" t="s">
        <v>369</v>
      </c>
      <c r="B10" s="440" t="s">
        <v>370</v>
      </c>
      <c r="C10" s="519" t="s">
        <v>371</v>
      </c>
      <c r="D10" s="518" t="s">
        <v>1633</v>
      </c>
      <c r="E10" s="440" t="s">
        <v>1825</v>
      </c>
      <c r="F10" s="364">
        <v>2275050011</v>
      </c>
      <c r="G10" s="4" t="s">
        <v>227</v>
      </c>
      <c r="H10" s="4" t="s">
        <v>223</v>
      </c>
      <c r="I10" s="515">
        <f t="shared" si="0"/>
        <v>8</v>
      </c>
      <c r="J10" s="361">
        <v>2011</v>
      </c>
      <c r="K10" s="361">
        <v>20</v>
      </c>
      <c r="L10" s="361" t="s">
        <v>137</v>
      </c>
      <c r="M10" s="361" t="s">
        <v>105</v>
      </c>
      <c r="N10" s="361" t="s">
        <v>115</v>
      </c>
      <c r="O10" s="515">
        <f t="shared" si="1"/>
        <v>8</v>
      </c>
      <c r="P10" s="497">
        <v>5.3108061660734833</v>
      </c>
      <c r="Q10" s="497">
        <v>9.970465544223002E-2</v>
      </c>
      <c r="R10" s="497">
        <v>1.4067410337279401E-3</v>
      </c>
      <c r="S10" s="497">
        <v>5.0773814781511295E-3</v>
      </c>
      <c r="T10" s="497">
        <v>1.2135767397021728E-2</v>
      </c>
      <c r="U10" s="497">
        <v>1.2135767397021728E-2</v>
      </c>
      <c r="V10" s="497">
        <v>3.9298614061898043</v>
      </c>
    </row>
    <row r="11" spans="1:27" x14ac:dyDescent="0.25">
      <c r="A11" s="423" t="s">
        <v>369</v>
      </c>
      <c r="B11" s="440" t="s">
        <v>370</v>
      </c>
      <c r="C11" s="519" t="s">
        <v>371</v>
      </c>
      <c r="D11" s="518" t="s">
        <v>1633</v>
      </c>
      <c r="E11" s="440" t="s">
        <v>1825</v>
      </c>
      <c r="F11" s="364">
        <v>2275050011</v>
      </c>
      <c r="G11" s="4" t="s">
        <v>227</v>
      </c>
      <c r="H11" s="4" t="s">
        <v>223</v>
      </c>
      <c r="I11" s="515">
        <f t="shared" si="0"/>
        <v>9</v>
      </c>
      <c r="J11" s="361">
        <v>2011</v>
      </c>
      <c r="K11" s="361">
        <v>21</v>
      </c>
      <c r="L11" s="361" t="s">
        <v>140</v>
      </c>
      <c r="M11" s="361" t="s">
        <v>105</v>
      </c>
      <c r="N11" s="361" t="s">
        <v>115</v>
      </c>
      <c r="O11" s="515">
        <f t="shared" si="1"/>
        <v>9</v>
      </c>
      <c r="P11" s="497">
        <v>8.6755067125578531</v>
      </c>
      <c r="Q11" s="497">
        <v>0.18399026736277352</v>
      </c>
      <c r="R11" s="497">
        <v>4.7208190433280506E-3</v>
      </c>
      <c r="S11" s="497">
        <v>8.5988141659640305E-3</v>
      </c>
      <c r="T11" s="497">
        <v>2.2117639438218348E-2</v>
      </c>
      <c r="U11" s="497">
        <v>2.2117639438218348E-2</v>
      </c>
      <c r="V11" s="497">
        <v>6.655429134463656</v>
      </c>
    </row>
    <row r="12" spans="1:27" x14ac:dyDescent="0.25">
      <c r="A12" s="423" t="s">
        <v>369</v>
      </c>
      <c r="B12" s="440" t="s">
        <v>370</v>
      </c>
      <c r="C12" s="519" t="s">
        <v>371</v>
      </c>
      <c r="D12" s="518" t="s">
        <v>1633</v>
      </c>
      <c r="E12" s="440" t="s">
        <v>1825</v>
      </c>
      <c r="F12" s="364">
        <v>2275050011</v>
      </c>
      <c r="G12" s="4" t="s">
        <v>227</v>
      </c>
      <c r="H12" s="4" t="s">
        <v>223</v>
      </c>
      <c r="I12" s="515">
        <f t="shared" si="0"/>
        <v>10</v>
      </c>
      <c r="J12" s="361">
        <v>2011</v>
      </c>
      <c r="K12" s="361">
        <v>22</v>
      </c>
      <c r="L12" s="361" t="s">
        <v>143</v>
      </c>
      <c r="M12" s="361" t="s">
        <v>105</v>
      </c>
      <c r="N12" s="361" t="s">
        <v>115</v>
      </c>
      <c r="O12" s="515">
        <f t="shared" si="1"/>
        <v>10</v>
      </c>
      <c r="P12" s="497">
        <v>4.6106585319021249</v>
      </c>
      <c r="Q12" s="497">
        <v>9.4244692573094577E-2</v>
      </c>
      <c r="R12" s="497">
        <v>2.3516974042254398E-3</v>
      </c>
      <c r="S12" s="497">
        <v>4.5388561061411106E-3</v>
      </c>
      <c r="T12" s="497">
        <v>1.293635736218246E-2</v>
      </c>
      <c r="U12" s="497">
        <v>1.293635736218246E-2</v>
      </c>
      <c r="V12" s="497">
        <v>3.5130468754659896</v>
      </c>
    </row>
    <row r="13" spans="1:27" x14ac:dyDescent="0.25">
      <c r="A13" s="423" t="s">
        <v>369</v>
      </c>
      <c r="B13" s="440" t="s">
        <v>370</v>
      </c>
      <c r="C13" s="519" t="s">
        <v>371</v>
      </c>
      <c r="D13" s="518" t="s">
        <v>1633</v>
      </c>
      <c r="E13" s="440" t="s">
        <v>1825</v>
      </c>
      <c r="F13" s="365" t="s">
        <v>224</v>
      </c>
      <c r="G13" s="4" t="s">
        <v>225</v>
      </c>
      <c r="H13" s="4"/>
      <c r="I13" s="515">
        <f t="shared" si="0"/>
        <v>11</v>
      </c>
      <c r="J13" s="361">
        <v>2011</v>
      </c>
      <c r="K13" s="361">
        <v>3</v>
      </c>
      <c r="L13" s="361" t="s">
        <v>1535</v>
      </c>
      <c r="M13" s="361" t="s">
        <v>214</v>
      </c>
      <c r="N13" s="361" t="s">
        <v>108</v>
      </c>
      <c r="O13" s="515">
        <f t="shared" si="1"/>
        <v>11</v>
      </c>
      <c r="P13" s="497">
        <v>5.5368662790643862E-2</v>
      </c>
      <c r="Q13" s="497">
        <v>9.4080572749082603E-3</v>
      </c>
      <c r="R13" s="497">
        <v>0.38362202577190285</v>
      </c>
      <c r="S13" s="497">
        <v>8.3819248256131323E-2</v>
      </c>
      <c r="T13" s="497">
        <v>7.9372873864276602E-3</v>
      </c>
      <c r="U13" s="497">
        <v>7.9372873864276602E-3</v>
      </c>
      <c r="V13" s="497">
        <v>64.875578377393637</v>
      </c>
    </row>
    <row r="14" spans="1:27" x14ac:dyDescent="0.25">
      <c r="A14" s="423" t="s">
        <v>369</v>
      </c>
      <c r="B14" s="440" t="s">
        <v>370</v>
      </c>
      <c r="C14" s="519" t="s">
        <v>371</v>
      </c>
      <c r="D14" s="518" t="s">
        <v>1633</v>
      </c>
      <c r="E14" s="440" t="s">
        <v>1825</v>
      </c>
      <c r="F14" s="365" t="s">
        <v>224</v>
      </c>
      <c r="G14" s="4" t="s">
        <v>225</v>
      </c>
      <c r="H14" s="4"/>
      <c r="I14" s="515">
        <f t="shared" si="0"/>
        <v>12</v>
      </c>
      <c r="J14" s="361">
        <v>2011</v>
      </c>
      <c r="K14" s="361">
        <v>4</v>
      </c>
      <c r="L14" s="361" t="s">
        <v>338</v>
      </c>
      <c r="M14" s="361" t="s">
        <v>339</v>
      </c>
      <c r="N14" s="361" t="s">
        <v>108</v>
      </c>
      <c r="O14" s="515">
        <f t="shared" si="1"/>
        <v>12</v>
      </c>
      <c r="P14" s="497">
        <v>5.0122639311447053</v>
      </c>
      <c r="Q14" s="497">
        <v>1.5398222216883521</v>
      </c>
      <c r="R14" s="497">
        <v>0.36110961999347946</v>
      </c>
      <c r="S14" s="497">
        <v>0.15314903432292173</v>
      </c>
      <c r="T14" s="497">
        <v>5.6704737953221625E-2</v>
      </c>
      <c r="U14" s="497">
        <v>5.6704737953221625E-2</v>
      </c>
      <c r="V14" s="497">
        <v>118.53640469285521</v>
      </c>
    </row>
    <row r="15" spans="1:27" x14ac:dyDescent="0.25">
      <c r="A15" s="423" t="s">
        <v>369</v>
      </c>
      <c r="B15" s="440" t="s">
        <v>370</v>
      </c>
      <c r="C15" s="519" t="s">
        <v>371</v>
      </c>
      <c r="D15" s="518" t="s">
        <v>1633</v>
      </c>
      <c r="E15" s="440" t="s">
        <v>1825</v>
      </c>
      <c r="F15" s="365" t="s">
        <v>224</v>
      </c>
      <c r="G15" s="4" t="s">
        <v>225</v>
      </c>
      <c r="H15" s="4"/>
      <c r="I15" s="515">
        <f t="shared" si="0"/>
        <v>13</v>
      </c>
      <c r="J15" s="361">
        <v>2011</v>
      </c>
      <c r="K15" s="361">
        <v>16</v>
      </c>
      <c r="L15" s="361" t="s">
        <v>340</v>
      </c>
      <c r="M15" s="361" t="s">
        <v>107</v>
      </c>
      <c r="N15" s="361" t="s">
        <v>103</v>
      </c>
      <c r="O15" s="515">
        <f t="shared" si="1"/>
        <v>13</v>
      </c>
      <c r="P15" s="497">
        <v>0.55773113597094048</v>
      </c>
      <c r="Q15" s="497">
        <v>0.12983056119443823</v>
      </c>
      <c r="R15" s="497">
        <v>1.4644572823016231E-2</v>
      </c>
      <c r="S15" s="497">
        <v>8.1125714193873086E-3</v>
      </c>
      <c r="T15" s="497">
        <v>4.3801949277362598E-3</v>
      </c>
      <c r="U15" s="497">
        <v>4.3801949277362598E-3</v>
      </c>
      <c r="V15" s="497">
        <v>6.2790801201342399</v>
      </c>
    </row>
    <row r="16" spans="1:27" x14ac:dyDescent="0.25">
      <c r="A16" s="423" t="s">
        <v>369</v>
      </c>
      <c r="B16" s="440" t="s">
        <v>370</v>
      </c>
      <c r="C16" s="519" t="s">
        <v>371</v>
      </c>
      <c r="D16" s="518" t="s">
        <v>1633</v>
      </c>
      <c r="E16" s="440" t="s">
        <v>1825</v>
      </c>
      <c r="F16" s="365" t="s">
        <v>224</v>
      </c>
      <c r="G16" s="4" t="s">
        <v>225</v>
      </c>
      <c r="H16" s="4"/>
      <c r="I16" s="515">
        <f t="shared" si="0"/>
        <v>14</v>
      </c>
      <c r="J16" s="361">
        <v>2011</v>
      </c>
      <c r="K16" s="361">
        <v>24</v>
      </c>
      <c r="L16" s="361" t="s">
        <v>218</v>
      </c>
      <c r="M16" s="361" t="s">
        <v>110</v>
      </c>
      <c r="N16" s="361" t="s">
        <v>108</v>
      </c>
      <c r="O16" s="515">
        <f t="shared" si="1"/>
        <v>14</v>
      </c>
      <c r="P16" s="497">
        <v>1.6384631367956304</v>
      </c>
      <c r="Q16" s="497">
        <v>1.9726773694399584</v>
      </c>
      <c r="R16" s="497">
        <v>0.13768365624763071</v>
      </c>
      <c r="S16" s="497">
        <v>4.8415462723907385E-2</v>
      </c>
      <c r="T16" s="497">
        <v>3.6053535217724267E-2</v>
      </c>
      <c r="U16" s="497">
        <v>3.6053535217724267E-2</v>
      </c>
      <c r="V16" s="497">
        <v>37.473268727483187</v>
      </c>
    </row>
    <row r="17" spans="1:30" x14ac:dyDescent="0.25">
      <c r="A17" s="423" t="s">
        <v>369</v>
      </c>
      <c r="B17" s="440" t="s">
        <v>370</v>
      </c>
      <c r="C17" s="519" t="s">
        <v>371</v>
      </c>
      <c r="D17" s="518" t="s">
        <v>1633</v>
      </c>
      <c r="E17" s="440" t="s">
        <v>1825</v>
      </c>
      <c r="F17" s="364" t="s">
        <v>226</v>
      </c>
      <c r="G17" s="4" t="s">
        <v>227</v>
      </c>
      <c r="H17" s="4" t="s">
        <v>221</v>
      </c>
      <c r="I17" s="515">
        <f t="shared" si="0"/>
        <v>15</v>
      </c>
      <c r="J17" s="361">
        <v>2011</v>
      </c>
      <c r="K17" s="361">
        <v>1</v>
      </c>
      <c r="L17" s="361" t="s">
        <v>106</v>
      </c>
      <c r="M17" s="361" t="s">
        <v>107</v>
      </c>
      <c r="N17" s="361" t="s">
        <v>108</v>
      </c>
      <c r="O17" s="515">
        <f t="shared" si="1"/>
        <v>15</v>
      </c>
      <c r="P17" s="497">
        <v>8.506524550367331</v>
      </c>
      <c r="Q17" s="497">
        <v>1.9790781913884521</v>
      </c>
      <c r="R17" s="497">
        <v>0.22350363700999659</v>
      </c>
      <c r="S17" s="497">
        <v>0.12386425493198822</v>
      </c>
      <c r="T17" s="497">
        <v>6.3185399207587284E-2</v>
      </c>
      <c r="U17" s="497">
        <v>6.3185399207587284E-2</v>
      </c>
      <c r="V17" s="497">
        <v>95.870167118404282</v>
      </c>
    </row>
    <row r="18" spans="1:30" x14ac:dyDescent="0.25">
      <c r="A18" s="423" t="s">
        <v>369</v>
      </c>
      <c r="B18" s="440" t="s">
        <v>370</v>
      </c>
      <c r="C18" s="519" t="s">
        <v>371</v>
      </c>
      <c r="D18" s="518" t="s">
        <v>1633</v>
      </c>
      <c r="E18" s="440" t="s">
        <v>1825</v>
      </c>
      <c r="F18" s="364" t="s">
        <v>226</v>
      </c>
      <c r="G18" s="4" t="s">
        <v>227</v>
      </c>
      <c r="H18" s="4" t="s">
        <v>221</v>
      </c>
      <c r="I18" s="515">
        <f t="shared" si="0"/>
        <v>16</v>
      </c>
      <c r="J18" s="361">
        <v>2011</v>
      </c>
      <c r="K18" s="361">
        <v>2</v>
      </c>
      <c r="L18" s="361" t="s">
        <v>179</v>
      </c>
      <c r="M18" s="361" t="s">
        <v>107</v>
      </c>
      <c r="N18" s="361" t="s">
        <v>103</v>
      </c>
      <c r="O18" s="515">
        <f t="shared" si="1"/>
        <v>16</v>
      </c>
      <c r="P18" s="497">
        <v>7.9945354734671845</v>
      </c>
      <c r="Q18" s="497">
        <v>1.8675893749923738</v>
      </c>
      <c r="R18" s="497">
        <v>0.19886558811462335</v>
      </c>
      <c r="S18" s="497">
        <v>0.11376787920115404</v>
      </c>
      <c r="T18" s="497">
        <v>5.6670397648981193E-2</v>
      </c>
      <c r="U18" s="497">
        <v>5.6670397648981193E-2</v>
      </c>
      <c r="V18" s="497">
        <v>88.055634291215142</v>
      </c>
    </row>
    <row r="19" spans="1:30" x14ac:dyDescent="0.25">
      <c r="A19" s="423" t="s">
        <v>369</v>
      </c>
      <c r="B19" s="440" t="s">
        <v>370</v>
      </c>
      <c r="C19" s="519" t="s">
        <v>371</v>
      </c>
      <c r="D19" s="518" t="s">
        <v>1633</v>
      </c>
      <c r="E19" s="440" t="s">
        <v>1825</v>
      </c>
      <c r="F19" s="364" t="s">
        <v>226</v>
      </c>
      <c r="G19" s="4" t="s">
        <v>227</v>
      </c>
      <c r="H19" s="4" t="s">
        <v>221</v>
      </c>
      <c r="I19" s="515">
        <f t="shared" si="0"/>
        <v>17</v>
      </c>
      <c r="J19" s="361">
        <v>2011</v>
      </c>
      <c r="K19" s="361">
        <v>10</v>
      </c>
      <c r="L19" s="361" t="s">
        <v>48</v>
      </c>
      <c r="M19" s="361" t="s">
        <v>49</v>
      </c>
      <c r="N19" s="361" t="s">
        <v>31</v>
      </c>
      <c r="O19" s="515">
        <f t="shared" si="1"/>
        <v>17</v>
      </c>
      <c r="P19" s="497">
        <v>2.7343500331804798</v>
      </c>
      <c r="Q19" s="497">
        <v>1.1649140814623755</v>
      </c>
      <c r="R19" s="497">
        <v>0.11435093133622018</v>
      </c>
      <c r="S19" s="497">
        <v>4.1423811834055496E-2</v>
      </c>
      <c r="T19" s="497">
        <v>2.7146372611325253E-2</v>
      </c>
      <c r="U19" s="497">
        <v>2.7146372611325253E-2</v>
      </c>
      <c r="V19" s="497">
        <v>32.061774010449945</v>
      </c>
    </row>
    <row r="20" spans="1:30" x14ac:dyDescent="0.25">
      <c r="A20" s="423" t="s">
        <v>369</v>
      </c>
      <c r="B20" s="440" t="s">
        <v>370</v>
      </c>
      <c r="C20" s="519" t="s">
        <v>371</v>
      </c>
      <c r="D20" s="518" t="s">
        <v>1633</v>
      </c>
      <c r="E20" s="440" t="s">
        <v>1825</v>
      </c>
      <c r="F20" s="364" t="s">
        <v>226</v>
      </c>
      <c r="G20" s="4" t="s">
        <v>227</v>
      </c>
      <c r="H20" s="4" t="s">
        <v>221</v>
      </c>
      <c r="I20" s="515">
        <f t="shared" si="0"/>
        <v>18</v>
      </c>
      <c r="J20" s="361">
        <v>2011</v>
      </c>
      <c r="K20" s="361">
        <v>11</v>
      </c>
      <c r="L20" s="361" t="s">
        <v>359</v>
      </c>
      <c r="M20" s="361" t="s">
        <v>52</v>
      </c>
      <c r="N20" s="361" t="s">
        <v>31</v>
      </c>
      <c r="O20" s="515">
        <f t="shared" si="1"/>
        <v>18</v>
      </c>
      <c r="P20" s="497">
        <v>3.2098974256974926</v>
      </c>
      <c r="Q20" s="497">
        <v>3.517004893980487</v>
      </c>
      <c r="R20" s="497">
        <v>0.120216354067579</v>
      </c>
      <c r="S20" s="497">
        <v>4.6624907915150539E-2</v>
      </c>
      <c r="T20" s="497">
        <v>7.3981647821498811E-2</v>
      </c>
      <c r="U20" s="497">
        <v>7.3981647821498811E-2</v>
      </c>
      <c r="V20" s="497">
        <v>36.08739023933127</v>
      </c>
    </row>
    <row r="21" spans="1:30" x14ac:dyDescent="0.25">
      <c r="A21" s="423" t="s">
        <v>369</v>
      </c>
      <c r="B21" s="440" t="s">
        <v>370</v>
      </c>
      <c r="C21" s="519" t="s">
        <v>371</v>
      </c>
      <c r="D21" s="518" t="s">
        <v>1633</v>
      </c>
      <c r="E21" s="440" t="s">
        <v>1825</v>
      </c>
      <c r="F21" s="364" t="s">
        <v>226</v>
      </c>
      <c r="G21" s="4" t="s">
        <v>227</v>
      </c>
      <c r="H21" s="4" t="s">
        <v>221</v>
      </c>
      <c r="I21" s="515">
        <f t="shared" si="0"/>
        <v>19</v>
      </c>
      <c r="J21" s="361">
        <v>2011</v>
      </c>
      <c r="K21" s="361">
        <v>12</v>
      </c>
      <c r="L21" s="361" t="s">
        <v>51</v>
      </c>
      <c r="M21" s="361" t="s">
        <v>52</v>
      </c>
      <c r="N21" s="361" t="s">
        <v>31</v>
      </c>
      <c r="O21" s="515">
        <f t="shared" si="1"/>
        <v>19</v>
      </c>
      <c r="P21" s="497">
        <v>3.2098974256974926</v>
      </c>
      <c r="Q21" s="497">
        <v>3.517004893980487</v>
      </c>
      <c r="R21" s="497">
        <v>0.120216354067579</v>
      </c>
      <c r="S21" s="497">
        <v>4.6624907915150539E-2</v>
      </c>
      <c r="T21" s="497">
        <v>7.3981647821498811E-2</v>
      </c>
      <c r="U21" s="497">
        <v>7.3981647821498811E-2</v>
      </c>
      <c r="V21" s="497">
        <v>36.08739023933127</v>
      </c>
    </row>
    <row r="22" spans="1:30" x14ac:dyDescent="0.25">
      <c r="A22" s="423" t="s">
        <v>369</v>
      </c>
      <c r="B22" s="440" t="s">
        <v>370</v>
      </c>
      <c r="C22" s="519" t="s">
        <v>371</v>
      </c>
      <c r="D22" s="518" t="s">
        <v>1633</v>
      </c>
      <c r="E22" s="440" t="s">
        <v>1825</v>
      </c>
      <c r="F22" s="364" t="s">
        <v>226</v>
      </c>
      <c r="G22" s="4" t="s">
        <v>227</v>
      </c>
      <c r="H22" s="4" t="s">
        <v>221</v>
      </c>
      <c r="I22" s="515">
        <f t="shared" si="0"/>
        <v>20</v>
      </c>
      <c r="J22" s="361">
        <v>2011</v>
      </c>
      <c r="K22" s="361">
        <v>14</v>
      </c>
      <c r="L22" s="361" t="s">
        <v>68</v>
      </c>
      <c r="M22" s="361" t="s">
        <v>1565</v>
      </c>
      <c r="N22" s="361" t="s">
        <v>31</v>
      </c>
      <c r="O22" s="515">
        <f t="shared" si="1"/>
        <v>20</v>
      </c>
      <c r="P22" s="497">
        <v>0.4919258723705649</v>
      </c>
      <c r="Q22" s="497">
        <v>5.5855714633722117E-2</v>
      </c>
      <c r="R22" s="497">
        <v>0.174361665152517</v>
      </c>
      <c r="S22" s="497">
        <v>3.4180143918643546E-2</v>
      </c>
      <c r="T22" s="497">
        <v>4.9720898041312397E-3</v>
      </c>
      <c r="U22" s="497">
        <v>4.9720898041312397E-3</v>
      </c>
      <c r="V22" s="497">
        <v>26.455220126249053</v>
      </c>
    </row>
    <row r="23" spans="1:30" x14ac:dyDescent="0.25">
      <c r="A23" s="423" t="s">
        <v>369</v>
      </c>
      <c r="B23" s="440" t="s">
        <v>370</v>
      </c>
      <c r="C23" s="519" t="s">
        <v>371</v>
      </c>
      <c r="D23" s="518" t="s">
        <v>1633</v>
      </c>
      <c r="E23" s="440" t="s">
        <v>1825</v>
      </c>
      <c r="F23" s="364" t="s">
        <v>226</v>
      </c>
      <c r="G23" s="4" t="s">
        <v>227</v>
      </c>
      <c r="H23" s="4" t="s">
        <v>221</v>
      </c>
      <c r="I23" s="515">
        <f t="shared" si="0"/>
        <v>21</v>
      </c>
      <c r="J23" s="361">
        <v>2011</v>
      </c>
      <c r="K23" s="361">
        <v>15</v>
      </c>
      <c r="L23" s="361" t="s">
        <v>333</v>
      </c>
      <c r="M23" s="361" t="s">
        <v>47</v>
      </c>
      <c r="N23" s="361" t="s">
        <v>31</v>
      </c>
      <c r="O23" s="515">
        <f t="shared" si="1"/>
        <v>21</v>
      </c>
      <c r="P23" s="497">
        <v>1.1219559338558369</v>
      </c>
      <c r="Q23" s="497">
        <v>0.26660960125627214</v>
      </c>
      <c r="R23" s="497">
        <v>0.2961996503321519</v>
      </c>
      <c r="S23" s="497">
        <v>4.8896265564169254E-2</v>
      </c>
      <c r="T23" s="497">
        <v>1.0399441895471649E-2</v>
      </c>
      <c r="U23" s="497">
        <v>1.0399441895471649E-2</v>
      </c>
      <c r="V23" s="497">
        <v>37.845407491321843</v>
      </c>
    </row>
    <row r="24" spans="1:30" x14ac:dyDescent="0.25">
      <c r="A24" s="423" t="s">
        <v>369</v>
      </c>
      <c r="B24" s="440" t="s">
        <v>370</v>
      </c>
      <c r="C24" s="519" t="s">
        <v>371</v>
      </c>
      <c r="D24" s="518" t="s">
        <v>1633</v>
      </c>
      <c r="E24" s="440" t="s">
        <v>1825</v>
      </c>
      <c r="F24" s="364" t="s">
        <v>226</v>
      </c>
      <c r="G24" s="4" t="s">
        <v>227</v>
      </c>
      <c r="H24" s="4" t="s">
        <v>221</v>
      </c>
      <c r="I24" s="515">
        <f t="shared" si="0"/>
        <v>22</v>
      </c>
      <c r="J24" s="361">
        <v>2011</v>
      </c>
      <c r="K24" s="361">
        <v>17</v>
      </c>
      <c r="L24" s="361" t="s">
        <v>177</v>
      </c>
      <c r="M24" s="361" t="s">
        <v>162</v>
      </c>
      <c r="N24" s="361" t="s">
        <v>96</v>
      </c>
      <c r="O24" s="515">
        <f t="shared" si="1"/>
        <v>22</v>
      </c>
      <c r="P24" s="497">
        <v>6.103643891052017</v>
      </c>
      <c r="Q24" s="497">
        <v>2.6699855962841599</v>
      </c>
      <c r="R24" s="497">
        <v>7.8030469230156801E-2</v>
      </c>
      <c r="S24" s="497">
        <v>4.4179543811980471E-2</v>
      </c>
      <c r="T24" s="497">
        <v>4.9551192805892652E-2</v>
      </c>
      <c r="U24" s="497">
        <v>4.9551192805892652E-2</v>
      </c>
      <c r="V24" s="497">
        <v>34.194693090831933</v>
      </c>
    </row>
    <row r="25" spans="1:30" x14ac:dyDescent="0.25">
      <c r="A25" s="423" t="s">
        <v>369</v>
      </c>
      <c r="B25" s="440" t="s">
        <v>370</v>
      </c>
      <c r="C25" s="519" t="s">
        <v>371</v>
      </c>
      <c r="D25" s="518" t="s">
        <v>1633</v>
      </c>
      <c r="E25" s="440" t="s">
        <v>1825</v>
      </c>
      <c r="F25" s="364" t="s">
        <v>226</v>
      </c>
      <c r="G25" s="4" t="s">
        <v>227</v>
      </c>
      <c r="H25" s="4" t="s">
        <v>221</v>
      </c>
      <c r="I25" s="515">
        <f t="shared" si="0"/>
        <v>23</v>
      </c>
      <c r="J25" s="361">
        <v>2011</v>
      </c>
      <c r="K25" s="361">
        <v>18</v>
      </c>
      <c r="L25" s="361" t="s">
        <v>155</v>
      </c>
      <c r="M25" s="361" t="s">
        <v>156</v>
      </c>
      <c r="N25" s="361" t="s">
        <v>96</v>
      </c>
      <c r="O25" s="515">
        <f t="shared" si="1"/>
        <v>23</v>
      </c>
      <c r="P25" s="497">
        <v>1.3085926676902429E-2</v>
      </c>
      <c r="Q25" s="497">
        <v>1.4910314726697099E-3</v>
      </c>
      <c r="R25" s="497">
        <v>8.5584111495186008E-4</v>
      </c>
      <c r="S25" s="497">
        <v>2.6531200226996999E-4</v>
      </c>
      <c r="T25" s="497">
        <v>5.8118261508439999E-5</v>
      </c>
      <c r="U25" s="497">
        <v>5.8118261508439999E-5</v>
      </c>
      <c r="V25" s="497">
        <v>0.20534952543820234</v>
      </c>
    </row>
    <row r="26" spans="1:30" x14ac:dyDescent="0.25">
      <c r="A26" s="423" t="s">
        <v>369</v>
      </c>
      <c r="B26" s="440" t="s">
        <v>370</v>
      </c>
      <c r="C26" s="519" t="s">
        <v>371</v>
      </c>
      <c r="D26" s="518" t="s">
        <v>1633</v>
      </c>
      <c r="E26" s="440" t="s">
        <v>1825</v>
      </c>
      <c r="F26" s="364" t="s">
        <v>226</v>
      </c>
      <c r="G26" s="4" t="s">
        <v>227</v>
      </c>
      <c r="H26" s="4" t="s">
        <v>221</v>
      </c>
      <c r="I26" s="515">
        <f t="shared" si="0"/>
        <v>24</v>
      </c>
      <c r="J26" s="361">
        <v>2011</v>
      </c>
      <c r="K26" s="361">
        <v>23</v>
      </c>
      <c r="L26" s="361" t="s">
        <v>109</v>
      </c>
      <c r="M26" s="361" t="s">
        <v>110</v>
      </c>
      <c r="N26" s="361" t="s">
        <v>108</v>
      </c>
      <c r="O26" s="515">
        <f t="shared" si="1"/>
        <v>24</v>
      </c>
      <c r="P26" s="497">
        <v>0.83654318233306502</v>
      </c>
      <c r="Q26" s="497">
        <v>1.0103298466323243</v>
      </c>
      <c r="R26" s="497">
        <v>6.5380950907817301E-2</v>
      </c>
      <c r="S26" s="497">
        <v>2.3978525015487116E-2</v>
      </c>
      <c r="T26" s="497">
        <v>1.7996398381115983E-2</v>
      </c>
      <c r="U26" s="497">
        <v>1.7996398381115983E-2</v>
      </c>
      <c r="V26" s="497">
        <v>18.559229951201502</v>
      </c>
    </row>
    <row r="27" spans="1:30" x14ac:dyDescent="0.25">
      <c r="A27" s="423" t="s">
        <v>369</v>
      </c>
      <c r="B27" s="440" t="s">
        <v>370</v>
      </c>
      <c r="C27" s="519" t="s">
        <v>371</v>
      </c>
      <c r="D27" s="518" t="s">
        <v>1633</v>
      </c>
      <c r="E27" s="440" t="s">
        <v>1825</v>
      </c>
      <c r="F27" s="364" t="s">
        <v>226</v>
      </c>
      <c r="G27" s="4" t="s">
        <v>227</v>
      </c>
      <c r="H27" s="4" t="s">
        <v>221</v>
      </c>
      <c r="I27" s="515">
        <f t="shared" si="0"/>
        <v>25</v>
      </c>
      <c r="J27" s="363">
        <v>2011</v>
      </c>
      <c r="K27" s="363">
        <v>25</v>
      </c>
      <c r="L27" s="363" t="s">
        <v>206</v>
      </c>
      <c r="M27" s="363" t="s">
        <v>52</v>
      </c>
      <c r="N27" s="363" t="s">
        <v>31</v>
      </c>
      <c r="O27" s="515">
        <f t="shared" si="1"/>
        <v>25</v>
      </c>
      <c r="P27" s="497">
        <v>3.2098974256974926</v>
      </c>
      <c r="Q27" s="497">
        <v>3.517004893980487</v>
      </c>
      <c r="R27" s="497">
        <v>0.120216354067579</v>
      </c>
      <c r="S27" s="497">
        <v>4.6624907915150539E-2</v>
      </c>
      <c r="T27" s="497">
        <v>7.3981647821498811E-2</v>
      </c>
      <c r="U27" s="497">
        <v>7.3981647821498811E-2</v>
      </c>
      <c r="V27" s="497">
        <v>36.08739023933127</v>
      </c>
    </row>
    <row r="28" spans="1:30" x14ac:dyDescent="0.25">
      <c r="O28" s="515" t="s">
        <v>2166</v>
      </c>
    </row>
    <row r="29" spans="1:30" x14ac:dyDescent="0.25">
      <c r="O29" s="361">
        <v>1</v>
      </c>
    </row>
    <row r="30" spans="1:30" x14ac:dyDescent="0.25">
      <c r="A30" s="495" t="s">
        <v>1474</v>
      </c>
      <c r="B30" s="495" t="s">
        <v>363</v>
      </c>
      <c r="C30" s="495" t="s">
        <v>362</v>
      </c>
      <c r="D30" s="495" t="s">
        <v>2158</v>
      </c>
      <c r="E30" s="495" t="s">
        <v>2181</v>
      </c>
      <c r="F30" s="495" t="s">
        <v>189</v>
      </c>
      <c r="G30" s="495" t="s">
        <v>190</v>
      </c>
      <c r="H30" s="495" t="s">
        <v>191</v>
      </c>
      <c r="I30" s="495" t="s">
        <v>2166</v>
      </c>
      <c r="J30" s="495" t="s">
        <v>1</v>
      </c>
      <c r="K30" s="495" t="s">
        <v>2</v>
      </c>
      <c r="L30" s="495" t="s">
        <v>3</v>
      </c>
      <c r="M30" s="495" t="s">
        <v>4</v>
      </c>
      <c r="N30" s="495" t="s">
        <v>6</v>
      </c>
      <c r="O30" s="495" t="s">
        <v>7</v>
      </c>
      <c r="P30" s="495" t="s">
        <v>229</v>
      </c>
      <c r="Q30" s="495" t="s">
        <v>230</v>
      </c>
      <c r="R30" s="495" t="s">
        <v>231</v>
      </c>
      <c r="S30" s="495" t="s">
        <v>355</v>
      </c>
      <c r="T30" s="495" t="s">
        <v>356</v>
      </c>
      <c r="U30" s="495" t="s">
        <v>357</v>
      </c>
      <c r="V30" s="495" t="s">
        <v>228</v>
      </c>
      <c r="W30" s="495" t="s">
        <v>1484</v>
      </c>
    </row>
    <row r="31" spans="1:30" x14ac:dyDescent="0.25">
      <c r="A31" s="423" t="s">
        <v>369</v>
      </c>
      <c r="B31" s="440" t="s">
        <v>370</v>
      </c>
      <c r="C31" s="519" t="s">
        <v>371</v>
      </c>
      <c r="D31" s="518" t="s">
        <v>1633</v>
      </c>
      <c r="E31" s="440" t="s">
        <v>1825</v>
      </c>
      <c r="F31" s="17" t="s">
        <v>1393</v>
      </c>
      <c r="G31" s="17" t="s">
        <v>1476</v>
      </c>
      <c r="H31" s="17" t="s">
        <v>199</v>
      </c>
      <c r="I31" s="17"/>
      <c r="J31" s="17"/>
      <c r="K31" s="17"/>
      <c r="L31" s="17"/>
      <c r="M31" s="17"/>
      <c r="N31" s="17"/>
      <c r="O31" s="495" t="s">
        <v>39</v>
      </c>
      <c r="P31" s="495">
        <f>$W31*X31</f>
        <v>0.89119830960204294</v>
      </c>
      <c r="Q31" s="495">
        <f t="shared" ref="Q31:V34" si="2">$W31*Y31</f>
        <v>3.6564851893704314E-2</v>
      </c>
      <c r="R31" s="495">
        <f t="shared" si="2"/>
        <v>0.1316018825362599</v>
      </c>
      <c r="S31" s="495">
        <f t="shared" si="2"/>
        <v>2.2638673375428181E-3</v>
      </c>
      <c r="T31" s="495">
        <f t="shared" si="2"/>
        <v>2.5597274118075073E-3</v>
      </c>
      <c r="U31" s="495">
        <f t="shared" si="2"/>
        <v>2.4412300390549515E-3</v>
      </c>
      <c r="V31" s="495">
        <f t="shared" si="2"/>
        <v>0</v>
      </c>
      <c r="W31" s="495">
        <v>0.16861875400000001</v>
      </c>
      <c r="X31" s="495">
        <f>SUM('Millville compile 1'!$P$32:$P$48)</f>
        <v>5.2852858205917173</v>
      </c>
      <c r="Y31" s="495">
        <f>SUM('Millville compile 1'!$Q$32:$Q$48)</f>
        <v>0.21684925920935408</v>
      </c>
      <c r="Z31" s="495">
        <f>SUM('Millville compile 1'!$R$32:$R$48)</f>
        <v>0.78047002136108712</v>
      </c>
      <c r="AA31" s="495">
        <f>SUM('Millville compile 1'!$S$32:$S$48)</f>
        <v>1.3425952237452887E-2</v>
      </c>
      <c r="AB31" s="495">
        <f>SUM('Millville compile 1'!$T$32:$T$48)</f>
        <v>1.5180561776701939E-2</v>
      </c>
      <c r="AC31" s="495">
        <f>SUM('Millville compile 1'!$U$32:$U$48)</f>
        <v>1.4477808554171568E-2</v>
      </c>
      <c r="AD31" s="495">
        <f>SUM('Millville compile 1'!$V$32:$V$48)</f>
        <v>0</v>
      </c>
    </row>
    <row r="32" spans="1:30" x14ac:dyDescent="0.25">
      <c r="A32" s="423" t="s">
        <v>369</v>
      </c>
      <c r="B32" s="440" t="s">
        <v>370</v>
      </c>
      <c r="C32" s="519" t="s">
        <v>371</v>
      </c>
      <c r="D32" s="518" t="s">
        <v>1633</v>
      </c>
      <c r="E32" s="440" t="s">
        <v>1825</v>
      </c>
      <c r="F32" s="17" t="s">
        <v>1395</v>
      </c>
      <c r="G32" s="17" t="s">
        <v>1396</v>
      </c>
      <c r="H32" s="17" t="s">
        <v>199</v>
      </c>
      <c r="I32" s="17"/>
      <c r="J32" s="17"/>
      <c r="K32" s="17"/>
      <c r="L32" s="17"/>
      <c r="M32" s="17"/>
      <c r="N32" s="17"/>
      <c r="P32" s="495">
        <f>$W32*X32</f>
        <v>8.754475553340961E-2</v>
      </c>
      <c r="Q32" s="495">
        <f t="shared" si="2"/>
        <v>3.5918616380444888E-3</v>
      </c>
      <c r="R32" s="495">
        <f t="shared" si="2"/>
        <v>1.2927599289902142E-2</v>
      </c>
      <c r="S32" s="495">
        <f t="shared" si="2"/>
        <v>2.2238564693166535E-4</v>
      </c>
      <c r="T32" s="495">
        <f t="shared" si="2"/>
        <v>2.5144876071288931E-4</v>
      </c>
      <c r="U32" s="495">
        <f t="shared" si="2"/>
        <v>2.3980845190933449E-4</v>
      </c>
      <c r="V32" s="495">
        <f t="shared" si="2"/>
        <v>0</v>
      </c>
      <c r="W32" s="495">
        <v>1.6563864000000001E-2</v>
      </c>
      <c r="X32" s="495">
        <f>SUM('Millville compile 1'!$P$32:$P$48)</f>
        <v>5.2852858205917173</v>
      </c>
      <c r="Y32" s="495">
        <f>SUM('Millville compile 1'!$Q$32:$Q$48)</f>
        <v>0.21684925920935408</v>
      </c>
      <c r="Z32" s="495">
        <f>SUM('Millville compile 1'!$R$32:$R$48)</f>
        <v>0.78047002136108712</v>
      </c>
      <c r="AA32" s="495">
        <f>SUM('Millville compile 1'!$S$32:$S$48)</f>
        <v>1.3425952237452887E-2</v>
      </c>
      <c r="AB32" s="495">
        <f>SUM('Millville compile 1'!$T$32:$T$48)</f>
        <v>1.5180561776701939E-2</v>
      </c>
      <c r="AC32" s="495">
        <f>SUM('Millville compile 1'!$U$32:$U$48)</f>
        <v>1.4477808554171568E-2</v>
      </c>
      <c r="AD32" s="495">
        <f>SUM('Millville compile 1'!$V$32:$V$48)</f>
        <v>0</v>
      </c>
    </row>
    <row r="33" spans="1:30" x14ac:dyDescent="0.25">
      <c r="A33" s="423" t="s">
        <v>369</v>
      </c>
      <c r="B33" s="440" t="s">
        <v>370</v>
      </c>
      <c r="C33" s="519" t="s">
        <v>371</v>
      </c>
      <c r="D33" s="518" t="s">
        <v>1633</v>
      </c>
      <c r="E33" s="440" t="s">
        <v>1825</v>
      </c>
      <c r="F33" s="17" t="s">
        <v>1397</v>
      </c>
      <c r="G33" s="17" t="s">
        <v>1398</v>
      </c>
      <c r="H33" s="17" t="s">
        <v>199</v>
      </c>
      <c r="I33" s="17"/>
      <c r="J33" s="17"/>
      <c r="K33" s="17"/>
      <c r="L33" s="17"/>
      <c r="M33" s="17"/>
      <c r="N33" s="17"/>
      <c r="P33" s="495">
        <f>$W33*X33</f>
        <v>6.9229955840604901E-2</v>
      </c>
      <c r="Q33" s="495">
        <f t="shared" si="2"/>
        <v>2.8404262605140887E-3</v>
      </c>
      <c r="R33" s="495">
        <f t="shared" si="2"/>
        <v>1.0223081011670784E-2</v>
      </c>
      <c r="S33" s="495">
        <f t="shared" si="2"/>
        <v>1.7586145992249736E-4</v>
      </c>
      <c r="T33" s="495">
        <f t="shared" si="2"/>
        <v>1.9884442528010532E-4</v>
      </c>
      <c r="U33" s="495">
        <f t="shared" si="2"/>
        <v>1.8963932716165133E-4</v>
      </c>
      <c r="V33" s="495">
        <f t="shared" si="2"/>
        <v>0</v>
      </c>
      <c r="W33" s="354">
        <v>1.3098621E-2</v>
      </c>
      <c r="X33" s="495">
        <f>SUM('Millville compile 1'!$P$32:$P$48)</f>
        <v>5.2852858205917173</v>
      </c>
      <c r="Y33" s="495">
        <f>SUM('Millville compile 1'!$Q$32:$Q$48)</f>
        <v>0.21684925920935408</v>
      </c>
      <c r="Z33" s="495">
        <f>SUM('Millville compile 1'!$R$32:$R$48)</f>
        <v>0.78047002136108712</v>
      </c>
      <c r="AA33" s="495">
        <f>SUM('Millville compile 1'!$S$32:$S$48)</f>
        <v>1.3425952237452887E-2</v>
      </c>
      <c r="AB33" s="495">
        <f>SUM('Millville compile 1'!$T$32:$T$48)</f>
        <v>1.5180561776701939E-2</v>
      </c>
      <c r="AC33" s="495">
        <f>SUM('Millville compile 1'!$U$32:$U$48)</f>
        <v>1.4477808554171568E-2</v>
      </c>
      <c r="AD33" s="495">
        <f>SUM('Millville compile 1'!$V$32:$V$48)</f>
        <v>0</v>
      </c>
    </row>
    <row r="34" spans="1:30" x14ac:dyDescent="0.25">
      <c r="A34" s="423" t="s">
        <v>369</v>
      </c>
      <c r="B34" s="440" t="s">
        <v>370</v>
      </c>
      <c r="C34" s="519" t="s">
        <v>371</v>
      </c>
      <c r="D34" s="518" t="s">
        <v>1633</v>
      </c>
      <c r="E34" s="440" t="s">
        <v>1825</v>
      </c>
      <c r="F34" s="17" t="s">
        <v>198</v>
      </c>
      <c r="G34" s="17" t="s">
        <v>1477</v>
      </c>
      <c r="H34" s="17" t="s">
        <v>199</v>
      </c>
      <c r="I34" s="17"/>
      <c r="J34" s="17"/>
      <c r="K34" s="17"/>
      <c r="L34" s="17"/>
      <c r="M34" s="17"/>
      <c r="N34" s="17"/>
      <c r="P34" s="495">
        <f>$W34*X34</f>
        <v>4.2373127996156592</v>
      </c>
      <c r="Q34" s="495">
        <f t="shared" si="2"/>
        <v>0.17385211941709117</v>
      </c>
      <c r="R34" s="495">
        <f t="shared" si="2"/>
        <v>0.62571745852325422</v>
      </c>
      <c r="S34" s="495">
        <f t="shared" si="2"/>
        <v>1.0763837793055906E-2</v>
      </c>
      <c r="T34" s="495">
        <f t="shared" si="2"/>
        <v>1.2170541178901437E-2</v>
      </c>
      <c r="U34" s="495">
        <f t="shared" si="2"/>
        <v>1.1607130736045631E-2</v>
      </c>
      <c r="V34" s="495">
        <f t="shared" si="2"/>
        <v>0</v>
      </c>
      <c r="W34" s="354">
        <v>0.80171876099999995</v>
      </c>
      <c r="X34" s="495">
        <f>SUM('Millville compile 1'!$P$32:$P$48)</f>
        <v>5.2852858205917173</v>
      </c>
      <c r="Y34" s="495">
        <f>SUM('Millville compile 1'!$Q$32:$Q$48)</f>
        <v>0.21684925920935408</v>
      </c>
      <c r="Z34" s="495">
        <f>SUM('Millville compile 1'!$R$32:$R$48)</f>
        <v>0.78047002136108712</v>
      </c>
      <c r="AA34" s="495">
        <f>SUM('Millville compile 1'!$S$32:$S$48)</f>
        <v>1.3425952237452887E-2</v>
      </c>
      <c r="AB34" s="495">
        <f>SUM('Millville compile 1'!$T$32:$T$48)</f>
        <v>1.5180561776701939E-2</v>
      </c>
      <c r="AC34" s="495">
        <f>SUM('Millville compile 1'!$U$32:$U$48)</f>
        <v>1.4477808554171568E-2</v>
      </c>
      <c r="AD34" s="495">
        <f>SUM('Millville compile 1'!$V$32:$V$48)</f>
        <v>0</v>
      </c>
    </row>
    <row r="35" spans="1:30" x14ac:dyDescent="0.25">
      <c r="A35" s="72"/>
      <c r="B35" s="17"/>
      <c r="C35" s="479"/>
      <c r="D35" s="73"/>
      <c r="E35" s="73"/>
      <c r="F35" s="17"/>
      <c r="G35" s="17"/>
      <c r="H35" s="17"/>
      <c r="I35" s="496"/>
      <c r="J35" s="496"/>
      <c r="K35" s="496"/>
      <c r="L35" s="496"/>
      <c r="M35" s="496"/>
      <c r="N35" s="496"/>
      <c r="O35" s="496"/>
      <c r="P35" s="359">
        <f>SUM(P3:P34)</f>
        <v>391.48166185112166</v>
      </c>
      <c r="Q35" s="359">
        <f t="shared" ref="Q35:V35" si="3">SUM(Q3:Q34)</f>
        <v>28.469077373746348</v>
      </c>
      <c r="R35" s="359">
        <f t="shared" si="3"/>
        <v>3.6556174040349974</v>
      </c>
      <c r="S35" s="359">
        <f t="shared" si="3"/>
        <v>1.3106900111689312</v>
      </c>
      <c r="T35" s="359">
        <f t="shared" si="3"/>
        <v>1.6014407459958959</v>
      </c>
      <c r="U35" s="359">
        <f t="shared" si="3"/>
        <v>1.6007379927733658</v>
      </c>
      <c r="V35" s="359">
        <f t="shared" si="3"/>
        <v>1004.0743514040413</v>
      </c>
      <c r="W35" s="354">
        <v>1</v>
      </c>
      <c r="X35" s="354"/>
      <c r="Y35" s="354"/>
      <c r="Z35" s="354"/>
      <c r="AA35" s="354"/>
      <c r="AB35" s="354"/>
    </row>
    <row r="36" spans="1:30" x14ac:dyDescent="0.25">
      <c r="I36" s="496"/>
      <c r="J36" s="496"/>
      <c r="K36" s="496"/>
      <c r="L36" s="496"/>
      <c r="M36" s="496"/>
      <c r="N36" s="496"/>
      <c r="O36" s="496"/>
      <c r="P36" s="359">
        <f>'Millville compile 1'!P49</f>
        <v>391.48166185112149</v>
      </c>
      <c r="Q36" s="359">
        <f>'Millville compile 1'!Q49</f>
        <v>28.469077373746359</v>
      </c>
      <c r="R36" s="359">
        <f>'Millville compile 1'!R49</f>
        <v>3.6556174040349965</v>
      </c>
      <c r="S36" s="359">
        <f>'Millville compile 1'!S49</f>
        <v>1.310690011168931</v>
      </c>
      <c r="T36" s="359">
        <f>'Millville compile 1'!T49</f>
        <v>1.6014407459958961</v>
      </c>
      <c r="U36" s="359">
        <f>'Millville compile 1'!U49</f>
        <v>1.6007379927733656</v>
      </c>
      <c r="V36" s="359">
        <f>'Millville compile 1'!V49</f>
        <v>1004.0743514040413</v>
      </c>
      <c r="X36" s="354"/>
      <c r="Y36" s="354"/>
      <c r="Z36" s="354"/>
      <c r="AA36" s="354"/>
      <c r="AB36" s="354"/>
    </row>
    <row r="37" spans="1:30" x14ac:dyDescent="0.25">
      <c r="I37" s="496"/>
      <c r="J37" s="496"/>
      <c r="K37" s="496"/>
      <c r="L37" s="496"/>
      <c r="M37" s="496"/>
      <c r="N37" s="496"/>
      <c r="O37" s="496"/>
      <c r="P37" s="359"/>
      <c r="Q37" s="359"/>
      <c r="R37" s="359"/>
      <c r="S37" s="359"/>
      <c r="T37" s="359"/>
      <c r="U37" s="359"/>
      <c r="V37" s="354"/>
      <c r="X37" s="354"/>
      <c r="Y37" s="354"/>
      <c r="Z37" s="354"/>
      <c r="AA37" s="354"/>
      <c r="AB37" s="354"/>
    </row>
    <row r="38" spans="1:30" x14ac:dyDescent="0.25">
      <c r="I38" s="496"/>
      <c r="J38" s="496"/>
      <c r="K38" s="496"/>
      <c r="L38" s="496"/>
      <c r="M38" s="496"/>
      <c r="N38" s="496"/>
      <c r="O38" s="496"/>
      <c r="P38" s="359"/>
      <c r="Q38" s="359"/>
      <c r="R38" s="359"/>
      <c r="S38" s="359"/>
      <c r="T38" s="359"/>
      <c r="U38" s="359"/>
      <c r="V38" s="354"/>
      <c r="W38" s="354"/>
      <c r="X38" s="354"/>
      <c r="Y38" s="354"/>
      <c r="Z38" s="354"/>
      <c r="AA38" s="354"/>
      <c r="AB38" s="354"/>
    </row>
    <row r="39" spans="1:30" x14ac:dyDescent="0.25">
      <c r="I39" s="496"/>
      <c r="J39" s="496"/>
      <c r="K39" s="496"/>
      <c r="L39" s="496"/>
      <c r="M39" s="496"/>
      <c r="N39" s="496"/>
      <c r="O39" s="496"/>
      <c r="P39" s="359"/>
      <c r="Q39" s="359"/>
      <c r="R39" s="359"/>
      <c r="S39" s="359"/>
      <c r="T39" s="359"/>
      <c r="U39" s="359"/>
      <c r="V39" s="354"/>
      <c r="W39" s="354"/>
      <c r="X39" s="354"/>
      <c r="Y39" s="354"/>
      <c r="Z39" s="354"/>
      <c r="AA39" s="354"/>
      <c r="AB39" s="354"/>
    </row>
    <row r="40" spans="1:30" x14ac:dyDescent="0.25">
      <c r="A40" s="72"/>
      <c r="B40" s="17"/>
      <c r="C40" s="479"/>
      <c r="D40" s="73"/>
      <c r="E40" s="73"/>
      <c r="F40" s="17"/>
      <c r="G40" s="17"/>
      <c r="H40" s="17"/>
      <c r="I40" s="496"/>
      <c r="J40" s="496"/>
      <c r="K40" s="496"/>
      <c r="L40" s="496"/>
      <c r="M40" s="496"/>
      <c r="N40" s="496"/>
      <c r="O40" s="496"/>
      <c r="P40" s="359"/>
      <c r="Q40" s="359"/>
      <c r="R40" s="359"/>
      <c r="S40" s="359"/>
      <c r="T40" s="359"/>
      <c r="U40" s="359"/>
      <c r="V40" s="354"/>
      <c r="W40" s="354"/>
      <c r="X40" s="354"/>
      <c r="Y40" s="354"/>
      <c r="Z40" s="354"/>
      <c r="AA40" s="354"/>
      <c r="AB40" s="354"/>
    </row>
    <row r="41" spans="1:30" x14ac:dyDescent="0.25">
      <c r="A41" s="72"/>
      <c r="B41" s="17"/>
      <c r="C41" s="479"/>
      <c r="D41" s="73"/>
      <c r="E41" s="73"/>
      <c r="F41" s="17"/>
      <c r="G41" s="17"/>
      <c r="H41" s="17"/>
      <c r="I41" s="496"/>
      <c r="J41" s="496"/>
      <c r="K41" s="496"/>
      <c r="L41" s="496"/>
      <c r="M41" s="496"/>
      <c r="N41" s="496"/>
      <c r="O41" s="496"/>
      <c r="P41" s="359"/>
      <c r="Q41" s="359"/>
      <c r="R41" s="359"/>
      <c r="S41" s="359"/>
      <c r="T41" s="359"/>
      <c r="U41" s="359"/>
      <c r="V41" s="354"/>
      <c r="W41" s="354"/>
      <c r="X41" s="354"/>
      <c r="Y41" s="354"/>
      <c r="Z41" s="354"/>
      <c r="AA41" s="354"/>
      <c r="AB41" s="354"/>
    </row>
    <row r="42" spans="1:30" x14ac:dyDescent="0.25">
      <c r="A42" s="72"/>
      <c r="B42" s="17"/>
      <c r="C42" s="479"/>
      <c r="D42" s="73"/>
      <c r="E42" s="17"/>
      <c r="F42" s="17"/>
      <c r="G42" s="17"/>
      <c r="H42" s="17"/>
      <c r="I42" s="17"/>
      <c r="J42" s="17"/>
      <c r="K42" s="17"/>
      <c r="L42" s="17"/>
      <c r="M42" s="17"/>
      <c r="N42" s="17"/>
    </row>
    <row r="43" spans="1:30" x14ac:dyDescent="0.25">
      <c r="A43" s="72"/>
      <c r="B43" s="17"/>
      <c r="C43" s="479"/>
      <c r="D43" s="73"/>
      <c r="E43" s="17"/>
      <c r="F43" s="17"/>
      <c r="G43" s="17"/>
      <c r="H43" s="17"/>
      <c r="I43" s="17"/>
      <c r="J43" s="17"/>
      <c r="K43" s="17"/>
      <c r="L43" s="17"/>
      <c r="M43" s="17"/>
      <c r="N43" s="17"/>
    </row>
    <row r="44" spans="1:30" x14ac:dyDescent="0.25">
      <c r="A44" s="72"/>
      <c r="B44" s="17"/>
      <c r="C44" s="479"/>
      <c r="D44" s="73"/>
      <c r="E44" s="17"/>
      <c r="F44" s="17"/>
      <c r="G44" s="17"/>
      <c r="H44" s="17"/>
      <c r="I44" s="17"/>
      <c r="J44" s="17"/>
      <c r="K44" s="17"/>
      <c r="L44" s="17"/>
      <c r="M44" s="17"/>
      <c r="N44" s="17"/>
    </row>
    <row r="45" spans="1:30" x14ac:dyDescent="0.25">
      <c r="A45" s="72"/>
      <c r="B45" s="17"/>
      <c r="C45" s="479"/>
      <c r="D45" s="73"/>
      <c r="E45" s="17"/>
      <c r="F45" s="17"/>
      <c r="G45" s="17"/>
      <c r="H45" s="17"/>
      <c r="I45" s="17"/>
      <c r="J45" s="17"/>
      <c r="K45" s="17"/>
      <c r="L45" s="17"/>
      <c r="M45" s="17"/>
      <c r="N45" s="17"/>
    </row>
    <row r="46" spans="1:30" x14ac:dyDescent="0.25">
      <c r="A46" s="72"/>
      <c r="B46" s="17"/>
      <c r="C46" s="479"/>
      <c r="D46" s="73"/>
      <c r="E46" s="17"/>
      <c r="F46" s="17"/>
      <c r="G46" s="17"/>
      <c r="H46" s="17"/>
      <c r="I46" s="17"/>
      <c r="J46" s="17"/>
      <c r="K46" s="17"/>
      <c r="L46" s="17"/>
      <c r="M46" s="17"/>
      <c r="N46" s="17"/>
    </row>
    <row r="47" spans="1:30" x14ac:dyDescent="0.25">
      <c r="A47" s="72"/>
      <c r="B47" s="17"/>
      <c r="C47" s="479"/>
      <c r="D47" s="73"/>
      <c r="E47" s="17"/>
      <c r="F47" s="17"/>
      <c r="G47" s="17"/>
      <c r="H47" s="17"/>
      <c r="I47" s="17"/>
      <c r="J47" s="17"/>
      <c r="K47" s="17"/>
      <c r="L47" s="17"/>
      <c r="M47" s="17"/>
      <c r="N47" s="17"/>
    </row>
    <row r="48" spans="1:30" x14ac:dyDescent="0.25">
      <c r="A48" s="17"/>
      <c r="B48" s="17"/>
      <c r="C48" s="17"/>
      <c r="D48" s="17"/>
      <c r="E48" s="17"/>
      <c r="F48" s="17"/>
      <c r="G48" s="17"/>
      <c r="H48" s="17"/>
      <c r="I48" s="17"/>
      <c r="J48" s="17"/>
      <c r="K48" s="17"/>
      <c r="L48" s="17"/>
      <c r="M48" s="17"/>
      <c r="N48" s="17"/>
    </row>
    <row r="49" spans="1:14" x14ac:dyDescent="0.25">
      <c r="A49" s="17"/>
      <c r="B49" s="17"/>
      <c r="C49" s="17"/>
      <c r="D49" s="17"/>
      <c r="E49" s="17"/>
      <c r="F49" s="17"/>
      <c r="G49" s="17"/>
      <c r="H49" s="17"/>
      <c r="I49" s="17"/>
      <c r="J49" s="17"/>
      <c r="K49" s="17"/>
      <c r="L49" s="17"/>
      <c r="M49" s="17"/>
      <c r="N49" s="17"/>
    </row>
    <row r="50" spans="1:14" x14ac:dyDescent="0.25">
      <c r="A50" s="17"/>
      <c r="B50" s="17"/>
      <c r="C50" s="17"/>
      <c r="D50" s="17"/>
      <c r="E50" s="17"/>
      <c r="F50" s="17"/>
      <c r="G50" s="17"/>
      <c r="H50" s="17"/>
      <c r="I50" s="17"/>
      <c r="J50" s="17"/>
      <c r="K50" s="17"/>
      <c r="L50" s="17"/>
      <c r="M50" s="17"/>
      <c r="N50" s="17"/>
    </row>
    <row r="51" spans="1:14" x14ac:dyDescent="0.25">
      <c r="A51" s="17"/>
      <c r="B51" s="17"/>
      <c r="C51" s="17"/>
      <c r="D51" s="17"/>
      <c r="E51" s="17"/>
      <c r="F51" s="17"/>
      <c r="G51" s="17"/>
      <c r="H51" s="17"/>
      <c r="I51" s="17"/>
      <c r="J51" s="17"/>
      <c r="K51" s="17"/>
      <c r="L51" s="17"/>
      <c r="M51" s="17"/>
      <c r="N51" s="17"/>
    </row>
  </sheetData>
  <pageMargins left="0.7" right="0.7" top="0.75" bottom="0.75" header="0.3" footer="0.3"/>
  <pageSetup orientation="portrait" verticalDpi="0"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50"/>
  <sheetViews>
    <sheetView workbookViewId="0"/>
  </sheetViews>
  <sheetFormatPr defaultRowHeight="15" x14ac:dyDescent="0.25"/>
  <cols>
    <col min="1" max="5" width="9.140625" style="495"/>
    <col min="6" max="6" width="12.140625" customWidth="1"/>
    <col min="9" max="9" width="4.28515625" customWidth="1"/>
    <col min="10" max="10" width="5.5703125" customWidth="1"/>
    <col min="11" max="11" width="5.42578125" customWidth="1"/>
    <col min="16" max="16" width="10.5703125" bestFit="1" customWidth="1"/>
    <col min="22" max="22" width="10.5703125" bestFit="1" customWidth="1"/>
  </cols>
  <sheetData>
    <row r="1" spans="1:28" ht="15.75" thickBot="1" x14ac:dyDescent="0.3">
      <c r="A1" s="120" t="s">
        <v>2222</v>
      </c>
    </row>
    <row r="2" spans="1:28" x14ac:dyDescent="0.25">
      <c r="A2" s="495" t="s">
        <v>1474</v>
      </c>
      <c r="B2" s="495" t="s">
        <v>363</v>
      </c>
      <c r="C2" s="495" t="s">
        <v>362</v>
      </c>
      <c r="D2" s="495" t="s">
        <v>2158</v>
      </c>
      <c r="E2" s="495" t="s">
        <v>2181</v>
      </c>
      <c r="F2" s="202" t="s">
        <v>189</v>
      </c>
      <c r="G2" s="196" t="s">
        <v>190</v>
      </c>
      <c r="H2" s="196" t="s">
        <v>191</v>
      </c>
      <c r="I2" s="515" t="s">
        <v>2166</v>
      </c>
      <c r="J2" s="361" t="s">
        <v>1</v>
      </c>
      <c r="K2" s="361" t="s">
        <v>2</v>
      </c>
      <c r="L2" s="361" t="s">
        <v>3</v>
      </c>
      <c r="M2" s="361" t="s">
        <v>4</v>
      </c>
      <c r="N2" s="361" t="s">
        <v>6</v>
      </c>
      <c r="O2" s="515" t="s">
        <v>2166</v>
      </c>
      <c r="P2" s="354" t="s">
        <v>229</v>
      </c>
      <c r="Q2" s="354" t="s">
        <v>230</v>
      </c>
      <c r="R2" s="354" t="s">
        <v>231</v>
      </c>
      <c r="S2" s="354" t="s">
        <v>355</v>
      </c>
      <c r="T2" s="354" t="s">
        <v>356</v>
      </c>
      <c r="U2" s="354" t="s">
        <v>357</v>
      </c>
      <c r="V2" s="354" t="s">
        <v>228</v>
      </c>
      <c r="Y2" s="354"/>
      <c r="AA2" s="354"/>
    </row>
    <row r="3" spans="1:28" s="495" customFormat="1" x14ac:dyDescent="0.25">
      <c r="A3" s="423"/>
      <c r="B3" s="440"/>
      <c r="C3" s="519"/>
      <c r="D3" s="518"/>
      <c r="E3" s="440" t="s">
        <v>1825</v>
      </c>
      <c r="F3" s="511"/>
      <c r="G3" s="474"/>
      <c r="H3" s="474"/>
      <c r="I3" s="515"/>
      <c r="J3" s="361"/>
      <c r="K3" s="361"/>
      <c r="L3" s="361"/>
      <c r="M3" s="361"/>
      <c r="N3" s="361"/>
      <c r="O3" s="361">
        <v>1</v>
      </c>
      <c r="P3" s="354">
        <f>DSUM('Millville (MIV) EDMS output'!$F$2:$AP$146,'Millville (MIV) EDMS output'!AD2,'Millville compile 1'!$O$29:$O$30)</f>
        <v>192.46288134165766</v>
      </c>
      <c r="Q3" s="354">
        <f>DSUM('Millville (MIV) EDMS output'!$F$2:$AP$146,'Millville (MIV) EDMS output'!AG2,'Millville compile 1'!$O$29:$O$30)</f>
        <v>2.089641081716489</v>
      </c>
      <c r="R3" s="354">
        <f>DSUM('Millville (MIV) EDMS output'!$F$2:$AP$146,'Millville (MIV) EDMS output'!AI2,'Millville compile 1'!$O$29:$O$30)</f>
        <v>0.14756278846549012</v>
      </c>
      <c r="S3" s="354">
        <f>DSUM('Millville (MIV) EDMS output'!$F$2:$AP$146,'Millville (MIV) EDMS output'!AJ2,'Millville compile 1'!$O$29:$O$30)</f>
        <v>0.25257225425535046</v>
      </c>
      <c r="T3" s="354">
        <f>DSUM('Millville (MIV) EDMS output'!$F$2:$AP$146,'Millville (MIV) EDMS output'!AK2,'Millville compile 1'!$O$29:$O$30)</f>
        <v>0.59463457415258969</v>
      </c>
      <c r="U3" s="354">
        <f>DSUM('Millville (MIV) EDMS output'!$F$2:$AP$146,'Millville (MIV) EDMS output'!AL2,'Millville compile 1'!$O$29:$O$30)</f>
        <v>0.59463457415258969</v>
      </c>
      <c r="V3" s="354">
        <f>DSUM('Millville (MIV) EDMS output'!$F$2:$AP$146,'Millville (MIV) EDMS output'!AP2,'Millville compile 1'!$O$29:$O$30)</f>
        <v>195.48936130283693</v>
      </c>
      <c r="W3" s="354"/>
      <c r="X3" s="354"/>
      <c r="Y3" s="354"/>
      <c r="Z3" s="354"/>
      <c r="AA3" s="354"/>
      <c r="AB3" s="354"/>
    </row>
    <row r="4" spans="1:28" x14ac:dyDescent="0.25">
      <c r="A4" s="423" t="s">
        <v>369</v>
      </c>
      <c r="B4" s="440" t="s">
        <v>370</v>
      </c>
      <c r="C4" s="519" t="s">
        <v>371</v>
      </c>
      <c r="D4" s="518" t="s">
        <v>1633</v>
      </c>
      <c r="E4" s="440" t="s">
        <v>1825</v>
      </c>
      <c r="F4" s="364">
        <v>2275050011</v>
      </c>
      <c r="G4" s="4" t="s">
        <v>227</v>
      </c>
      <c r="H4" s="4" t="s">
        <v>223</v>
      </c>
      <c r="I4" s="515" t="s">
        <v>27</v>
      </c>
      <c r="J4" s="361">
        <v>2011</v>
      </c>
      <c r="K4" s="361">
        <v>5</v>
      </c>
      <c r="L4" s="361" t="s">
        <v>118</v>
      </c>
      <c r="M4" s="361" t="s">
        <v>102</v>
      </c>
      <c r="N4" s="361" t="s">
        <v>115</v>
      </c>
      <c r="O4" s="515" t="s">
        <v>27</v>
      </c>
      <c r="P4">
        <f t="dataTable" ref="P4:V28" dt2D="0" dtr="0" r1="O30"/>
        <v>192.46288134165766</v>
      </c>
      <c r="Q4">
        <v>2.089641081716489</v>
      </c>
      <c r="R4">
        <v>0.14756278846549012</v>
      </c>
      <c r="S4">
        <v>0.25257225425535046</v>
      </c>
      <c r="T4">
        <v>0.59463457415258969</v>
      </c>
      <c r="U4">
        <v>0.59463457415258969</v>
      </c>
      <c r="V4">
        <v>195.48936130283693</v>
      </c>
    </row>
    <row r="5" spans="1:28" x14ac:dyDescent="0.25">
      <c r="A5" s="423" t="s">
        <v>369</v>
      </c>
      <c r="B5" s="440" t="s">
        <v>370</v>
      </c>
      <c r="C5" s="519" t="s">
        <v>371</v>
      </c>
      <c r="D5" s="518" t="s">
        <v>1633</v>
      </c>
      <c r="E5" s="440" t="s">
        <v>1825</v>
      </c>
      <c r="F5" s="364">
        <v>2275050011</v>
      </c>
      <c r="G5" s="4" t="s">
        <v>227</v>
      </c>
      <c r="H5" s="4" t="s">
        <v>223</v>
      </c>
      <c r="I5" s="515">
        <f t="shared" ref="I5:I28" si="0">I4+1</f>
        <v>2</v>
      </c>
      <c r="J5" s="361">
        <v>2011</v>
      </c>
      <c r="K5" s="361">
        <v>6</v>
      </c>
      <c r="L5" s="361" t="s">
        <v>119</v>
      </c>
      <c r="M5" s="361" t="s">
        <v>120</v>
      </c>
      <c r="N5" s="361" t="s">
        <v>115</v>
      </c>
      <c r="O5" s="515">
        <f t="shared" ref="O5:O28" si="1">O4+1</f>
        <v>2</v>
      </c>
      <c r="P5">
        <v>2.1040716209570651</v>
      </c>
      <c r="Q5">
        <v>2.1370776126307021E-2</v>
      </c>
      <c r="R5">
        <v>1.75270584761668E-3</v>
      </c>
      <c r="S5">
        <v>2.5732663867806798E-3</v>
      </c>
      <c r="T5">
        <v>4.9688313718988797E-3</v>
      </c>
      <c r="U5">
        <v>4.9688313718988797E-3</v>
      </c>
      <c r="V5">
        <v>1.9916919143556222</v>
      </c>
    </row>
    <row r="6" spans="1:28" x14ac:dyDescent="0.25">
      <c r="A6" s="423" t="s">
        <v>369</v>
      </c>
      <c r="B6" s="440" t="s">
        <v>370</v>
      </c>
      <c r="C6" s="519" t="s">
        <v>371</v>
      </c>
      <c r="D6" s="518" t="s">
        <v>1633</v>
      </c>
      <c r="E6" s="440" t="s">
        <v>1825</v>
      </c>
      <c r="F6" s="364">
        <v>2275050011</v>
      </c>
      <c r="G6" s="4" t="s">
        <v>227</v>
      </c>
      <c r="H6" s="4" t="s">
        <v>223</v>
      </c>
      <c r="I6" s="515">
        <f t="shared" si="0"/>
        <v>3</v>
      </c>
      <c r="J6" s="361">
        <v>2011</v>
      </c>
      <c r="K6" s="361">
        <v>7</v>
      </c>
      <c r="L6" s="361" t="s">
        <v>125</v>
      </c>
      <c r="M6" s="361" t="s">
        <v>105</v>
      </c>
      <c r="N6" s="361" t="s">
        <v>115</v>
      </c>
      <c r="O6" s="515">
        <f t="shared" si="1"/>
        <v>3</v>
      </c>
      <c r="P6">
        <v>29.269115155897936</v>
      </c>
      <c r="Q6">
        <v>0.69283153668669928</v>
      </c>
      <c r="R6">
        <v>1.8853095991955705E-2</v>
      </c>
      <c r="S6">
        <v>2.9990350121172279E-2</v>
      </c>
      <c r="T6">
        <v>6.5976503253138877E-2</v>
      </c>
      <c r="U6">
        <v>6.5976503253138877E-2</v>
      </c>
      <c r="V6">
        <v>23.212345812101127</v>
      </c>
    </row>
    <row r="7" spans="1:28" x14ac:dyDescent="0.25">
      <c r="A7" s="423" t="s">
        <v>369</v>
      </c>
      <c r="B7" s="440" t="s">
        <v>370</v>
      </c>
      <c r="C7" s="519" t="s">
        <v>371</v>
      </c>
      <c r="D7" s="518" t="s">
        <v>1633</v>
      </c>
      <c r="E7" s="440" t="s">
        <v>1825</v>
      </c>
      <c r="F7" s="364">
        <v>2275050011</v>
      </c>
      <c r="G7" s="4" t="s">
        <v>227</v>
      </c>
      <c r="H7" s="4" t="s">
        <v>223</v>
      </c>
      <c r="I7" s="515">
        <f t="shared" si="0"/>
        <v>4</v>
      </c>
      <c r="J7" s="361">
        <v>2011</v>
      </c>
      <c r="K7" s="361">
        <v>8</v>
      </c>
      <c r="L7" s="361" t="s">
        <v>126</v>
      </c>
      <c r="M7" s="361" t="s">
        <v>105</v>
      </c>
      <c r="N7" s="361" t="s">
        <v>115</v>
      </c>
      <c r="O7" s="515">
        <f t="shared" si="1"/>
        <v>4</v>
      </c>
      <c r="P7">
        <v>29.269115155897936</v>
      </c>
      <c r="Q7">
        <v>0.69283153668669928</v>
      </c>
      <c r="R7">
        <v>1.8853095991955705E-2</v>
      </c>
      <c r="S7">
        <v>2.9990350121172279E-2</v>
      </c>
      <c r="T7">
        <v>6.5976503253138877E-2</v>
      </c>
      <c r="U7">
        <v>6.5976503253138877E-2</v>
      </c>
      <c r="V7">
        <v>23.212345812101127</v>
      </c>
    </row>
    <row r="8" spans="1:28" x14ac:dyDescent="0.25">
      <c r="A8" s="423" t="s">
        <v>369</v>
      </c>
      <c r="B8" s="440" t="s">
        <v>370</v>
      </c>
      <c r="C8" s="519" t="s">
        <v>371</v>
      </c>
      <c r="D8" s="518" t="s">
        <v>1633</v>
      </c>
      <c r="E8" s="440" t="s">
        <v>1825</v>
      </c>
      <c r="F8" s="364">
        <v>2275050011</v>
      </c>
      <c r="G8" s="4" t="s">
        <v>227</v>
      </c>
      <c r="H8" s="4" t="s">
        <v>223</v>
      </c>
      <c r="I8" s="515">
        <f t="shared" si="0"/>
        <v>5</v>
      </c>
      <c r="J8" s="361">
        <v>2011</v>
      </c>
      <c r="K8" s="361">
        <v>9</v>
      </c>
      <c r="L8" s="361" t="s">
        <v>128</v>
      </c>
      <c r="M8" s="361" t="s">
        <v>105</v>
      </c>
      <c r="N8" s="361" t="s">
        <v>115</v>
      </c>
      <c r="O8" s="515">
        <f t="shared" si="1"/>
        <v>5</v>
      </c>
      <c r="P8">
        <v>3.6586393960029198</v>
      </c>
      <c r="Q8">
        <v>8.6603942361415248E-2</v>
      </c>
      <c r="R8">
        <v>2.3566357588942401E-3</v>
      </c>
      <c r="S8">
        <v>3.7487943163021899E-3</v>
      </c>
      <c r="T8">
        <v>8.2470622176977898E-3</v>
      </c>
      <c r="U8">
        <v>8.2470622176977898E-3</v>
      </c>
      <c r="V8">
        <v>2.9015432256859075</v>
      </c>
    </row>
    <row r="9" spans="1:28" x14ac:dyDescent="0.25">
      <c r="A9" s="423" t="s">
        <v>369</v>
      </c>
      <c r="B9" s="440" t="s">
        <v>370</v>
      </c>
      <c r="C9" s="519" t="s">
        <v>371</v>
      </c>
      <c r="D9" s="518" t="s">
        <v>1633</v>
      </c>
      <c r="E9" s="440" t="s">
        <v>1825</v>
      </c>
      <c r="F9" s="364">
        <v>2275050011</v>
      </c>
      <c r="G9" s="4" t="s">
        <v>227</v>
      </c>
      <c r="H9" s="4" t="s">
        <v>223</v>
      </c>
      <c r="I9" s="515">
        <f t="shared" si="0"/>
        <v>6</v>
      </c>
      <c r="J9" s="361">
        <v>2011</v>
      </c>
      <c r="K9" s="361">
        <v>13</v>
      </c>
      <c r="L9" s="361" t="s">
        <v>347</v>
      </c>
      <c r="M9" s="361" t="s">
        <v>120</v>
      </c>
      <c r="N9" s="361" t="s">
        <v>115</v>
      </c>
      <c r="O9" s="515">
        <f t="shared" si="1"/>
        <v>6</v>
      </c>
      <c r="P9">
        <v>0.94753615815799075</v>
      </c>
      <c r="Q9">
        <v>9.9594289829250202E-3</v>
      </c>
      <c r="R9">
        <v>7.9560310879428996E-4</v>
      </c>
      <c r="S9">
        <v>1.1619033617299099E-3</v>
      </c>
      <c r="T9">
        <v>2.10919112064806E-3</v>
      </c>
      <c r="U9">
        <v>2.10919112064806E-3</v>
      </c>
      <c r="V9">
        <v>0.89930562358869404</v>
      </c>
    </row>
    <row r="10" spans="1:28" x14ac:dyDescent="0.25">
      <c r="A10" s="423" t="s">
        <v>369</v>
      </c>
      <c r="B10" s="440" t="s">
        <v>370</v>
      </c>
      <c r="C10" s="519" t="s">
        <v>371</v>
      </c>
      <c r="D10" s="518" t="s">
        <v>1633</v>
      </c>
      <c r="E10" s="440" t="s">
        <v>1825</v>
      </c>
      <c r="F10" s="364">
        <v>2275050011</v>
      </c>
      <c r="G10" s="4" t="s">
        <v>227</v>
      </c>
      <c r="H10" s="4" t="s">
        <v>223</v>
      </c>
      <c r="I10" s="515">
        <f t="shared" si="0"/>
        <v>7</v>
      </c>
      <c r="J10" s="361">
        <v>2011</v>
      </c>
      <c r="K10" s="361">
        <v>19</v>
      </c>
      <c r="L10" s="361" t="s">
        <v>135</v>
      </c>
      <c r="M10" s="361" t="s">
        <v>102</v>
      </c>
      <c r="N10" s="361" t="s">
        <v>115</v>
      </c>
      <c r="O10" s="515">
        <f t="shared" si="1"/>
        <v>7</v>
      </c>
      <c r="P10">
        <v>65.191961784327162</v>
      </c>
      <c r="Q10">
        <v>1.0624438669368916</v>
      </c>
      <c r="R10">
        <v>0.26723652979072166</v>
      </c>
      <c r="S10">
        <v>9.5085311871166631E-2</v>
      </c>
      <c r="T10">
        <v>0.24015764508703979</v>
      </c>
      <c r="U10">
        <v>0.24015764508703979</v>
      </c>
      <c r="V10">
        <v>73.595442056280376</v>
      </c>
    </row>
    <row r="11" spans="1:28" x14ac:dyDescent="0.25">
      <c r="A11" s="423" t="s">
        <v>369</v>
      </c>
      <c r="B11" s="440" t="s">
        <v>370</v>
      </c>
      <c r="C11" s="519" t="s">
        <v>371</v>
      </c>
      <c r="D11" s="518" t="s">
        <v>1633</v>
      </c>
      <c r="E11" s="440" t="s">
        <v>1825</v>
      </c>
      <c r="F11" s="364">
        <v>2275050011</v>
      </c>
      <c r="G11" s="4" t="s">
        <v>227</v>
      </c>
      <c r="H11" s="4" t="s">
        <v>223</v>
      </c>
      <c r="I11" s="515">
        <f t="shared" si="0"/>
        <v>8</v>
      </c>
      <c r="J11" s="361">
        <v>2011</v>
      </c>
      <c r="K11" s="361">
        <v>20</v>
      </c>
      <c r="L11" s="361" t="s">
        <v>137</v>
      </c>
      <c r="M11" s="361" t="s">
        <v>105</v>
      </c>
      <c r="N11" s="361" t="s">
        <v>115</v>
      </c>
      <c r="O11" s="515">
        <f t="shared" si="1"/>
        <v>8</v>
      </c>
      <c r="P11">
        <v>5.3108061660734833</v>
      </c>
      <c r="Q11">
        <v>9.970465544223002E-2</v>
      </c>
      <c r="R11">
        <v>1.4067410337279401E-3</v>
      </c>
      <c r="S11">
        <v>5.0773814781511295E-3</v>
      </c>
      <c r="T11">
        <v>1.2135767397021728E-2</v>
      </c>
      <c r="U11">
        <v>1.2135767397021728E-2</v>
      </c>
      <c r="V11">
        <v>3.9298614061898043</v>
      </c>
    </row>
    <row r="12" spans="1:28" x14ac:dyDescent="0.25">
      <c r="A12" s="423" t="s">
        <v>369</v>
      </c>
      <c r="B12" s="440" t="s">
        <v>370</v>
      </c>
      <c r="C12" s="519" t="s">
        <v>371</v>
      </c>
      <c r="D12" s="518" t="s">
        <v>1633</v>
      </c>
      <c r="E12" s="440" t="s">
        <v>1825</v>
      </c>
      <c r="F12" s="364">
        <v>2275050011</v>
      </c>
      <c r="G12" s="4" t="s">
        <v>227</v>
      </c>
      <c r="H12" s="4" t="s">
        <v>223</v>
      </c>
      <c r="I12" s="515">
        <f t="shared" si="0"/>
        <v>9</v>
      </c>
      <c r="J12" s="361">
        <v>2011</v>
      </c>
      <c r="K12" s="361">
        <v>21</v>
      </c>
      <c r="L12" s="361" t="s">
        <v>140</v>
      </c>
      <c r="M12" s="361" t="s">
        <v>105</v>
      </c>
      <c r="N12" s="361" t="s">
        <v>115</v>
      </c>
      <c r="O12" s="515">
        <f t="shared" si="1"/>
        <v>9</v>
      </c>
      <c r="P12">
        <v>8.6755067125578531</v>
      </c>
      <c r="Q12">
        <v>0.18399026736277352</v>
      </c>
      <c r="R12">
        <v>4.7208190433280506E-3</v>
      </c>
      <c r="S12">
        <v>8.5988141659640305E-3</v>
      </c>
      <c r="T12">
        <v>2.2117639438218348E-2</v>
      </c>
      <c r="U12">
        <v>2.2117639438218348E-2</v>
      </c>
      <c r="V12">
        <v>6.655429134463656</v>
      </c>
    </row>
    <row r="13" spans="1:28" x14ac:dyDescent="0.25">
      <c r="A13" s="423" t="s">
        <v>369</v>
      </c>
      <c r="B13" s="440" t="s">
        <v>370</v>
      </c>
      <c r="C13" s="519" t="s">
        <v>371</v>
      </c>
      <c r="D13" s="518" t="s">
        <v>1633</v>
      </c>
      <c r="E13" s="440" t="s">
        <v>1825</v>
      </c>
      <c r="F13" s="364">
        <v>2275050011</v>
      </c>
      <c r="G13" s="4" t="s">
        <v>227</v>
      </c>
      <c r="H13" s="4" t="s">
        <v>223</v>
      </c>
      <c r="I13" s="515">
        <f t="shared" si="0"/>
        <v>10</v>
      </c>
      <c r="J13" s="361">
        <v>2011</v>
      </c>
      <c r="K13" s="361">
        <v>22</v>
      </c>
      <c r="L13" s="361" t="s">
        <v>143</v>
      </c>
      <c r="M13" s="361" t="s">
        <v>105</v>
      </c>
      <c r="N13" s="361" t="s">
        <v>115</v>
      </c>
      <c r="O13" s="515">
        <f t="shared" si="1"/>
        <v>10</v>
      </c>
      <c r="P13">
        <v>4.6106585319021249</v>
      </c>
      <c r="Q13">
        <v>9.4244692573094577E-2</v>
      </c>
      <c r="R13">
        <v>2.3516974042254398E-3</v>
      </c>
      <c r="S13">
        <v>4.5388561061411106E-3</v>
      </c>
      <c r="T13">
        <v>1.293635736218246E-2</v>
      </c>
      <c r="U13">
        <v>1.293635736218246E-2</v>
      </c>
      <c r="V13">
        <v>3.5130468754659896</v>
      </c>
    </row>
    <row r="14" spans="1:28" x14ac:dyDescent="0.25">
      <c r="A14" s="423" t="s">
        <v>369</v>
      </c>
      <c r="B14" s="440" t="s">
        <v>370</v>
      </c>
      <c r="C14" s="519" t="s">
        <v>371</v>
      </c>
      <c r="D14" s="518" t="s">
        <v>1633</v>
      </c>
      <c r="E14" s="440" t="s">
        <v>1825</v>
      </c>
      <c r="F14" s="365" t="s">
        <v>224</v>
      </c>
      <c r="G14" s="4" t="s">
        <v>225</v>
      </c>
      <c r="H14" s="4"/>
      <c r="I14" s="515">
        <f t="shared" si="0"/>
        <v>11</v>
      </c>
      <c r="J14" s="361">
        <v>2011</v>
      </c>
      <c r="K14" s="361">
        <v>3</v>
      </c>
      <c r="L14" s="361" t="s">
        <v>1535</v>
      </c>
      <c r="M14" s="361" t="s">
        <v>214</v>
      </c>
      <c r="N14" s="361" t="s">
        <v>108</v>
      </c>
      <c r="O14" s="515">
        <f t="shared" si="1"/>
        <v>11</v>
      </c>
      <c r="P14">
        <v>5.5368662790643862E-2</v>
      </c>
      <c r="Q14">
        <v>9.4080572749082603E-3</v>
      </c>
      <c r="R14">
        <v>0.38362202577190285</v>
      </c>
      <c r="S14">
        <v>8.3819248256131323E-2</v>
      </c>
      <c r="T14">
        <v>7.9372873864276602E-3</v>
      </c>
      <c r="U14">
        <v>7.9372873864276602E-3</v>
      </c>
      <c r="V14">
        <v>64.875578377393637</v>
      </c>
    </row>
    <row r="15" spans="1:28" x14ac:dyDescent="0.25">
      <c r="A15" s="423" t="s">
        <v>369</v>
      </c>
      <c r="B15" s="440" t="s">
        <v>370</v>
      </c>
      <c r="C15" s="519" t="s">
        <v>371</v>
      </c>
      <c r="D15" s="518" t="s">
        <v>1633</v>
      </c>
      <c r="E15" s="440" t="s">
        <v>1825</v>
      </c>
      <c r="F15" s="365" t="s">
        <v>224</v>
      </c>
      <c r="G15" s="4" t="s">
        <v>225</v>
      </c>
      <c r="H15" s="4"/>
      <c r="I15" s="515">
        <f t="shared" si="0"/>
        <v>12</v>
      </c>
      <c r="J15" s="361">
        <v>2011</v>
      </c>
      <c r="K15" s="361">
        <v>4</v>
      </c>
      <c r="L15" s="361" t="s">
        <v>338</v>
      </c>
      <c r="M15" s="361" t="s">
        <v>339</v>
      </c>
      <c r="N15" s="361" t="s">
        <v>108</v>
      </c>
      <c r="O15" s="515">
        <f t="shared" si="1"/>
        <v>12</v>
      </c>
      <c r="P15">
        <v>5.0122639311447053</v>
      </c>
      <c r="Q15">
        <v>1.5398222216883521</v>
      </c>
      <c r="R15">
        <v>0.36110961999347946</v>
      </c>
      <c r="S15">
        <v>0.15314903432292173</v>
      </c>
      <c r="T15">
        <v>5.6704737953221625E-2</v>
      </c>
      <c r="U15">
        <v>5.6704737953221625E-2</v>
      </c>
      <c r="V15">
        <v>118.53640469285521</v>
      </c>
    </row>
    <row r="16" spans="1:28" x14ac:dyDescent="0.25">
      <c r="A16" s="423" t="s">
        <v>369</v>
      </c>
      <c r="B16" s="440" t="s">
        <v>370</v>
      </c>
      <c r="C16" s="519" t="s">
        <v>371</v>
      </c>
      <c r="D16" s="518" t="s">
        <v>1633</v>
      </c>
      <c r="E16" s="440" t="s">
        <v>1825</v>
      </c>
      <c r="F16" s="365" t="s">
        <v>224</v>
      </c>
      <c r="G16" s="4" t="s">
        <v>225</v>
      </c>
      <c r="H16" s="4"/>
      <c r="I16" s="515">
        <f t="shared" si="0"/>
        <v>13</v>
      </c>
      <c r="J16" s="361">
        <v>2011</v>
      </c>
      <c r="K16" s="361">
        <v>16</v>
      </c>
      <c r="L16" s="361" t="s">
        <v>340</v>
      </c>
      <c r="M16" s="361" t="s">
        <v>107</v>
      </c>
      <c r="N16" s="361" t="s">
        <v>103</v>
      </c>
      <c r="O16" s="515">
        <f t="shared" si="1"/>
        <v>13</v>
      </c>
      <c r="P16">
        <v>0.55773113597094048</v>
      </c>
      <c r="Q16">
        <v>0.12983056119443823</v>
      </c>
      <c r="R16">
        <v>1.4644572823016231E-2</v>
      </c>
      <c r="S16">
        <v>8.1125714193873086E-3</v>
      </c>
      <c r="T16">
        <v>4.3801949277362598E-3</v>
      </c>
      <c r="U16">
        <v>4.3801949277362598E-3</v>
      </c>
      <c r="V16">
        <v>6.2790801201342399</v>
      </c>
    </row>
    <row r="17" spans="1:22" x14ac:dyDescent="0.25">
      <c r="A17" s="423" t="s">
        <v>369</v>
      </c>
      <c r="B17" s="440" t="s">
        <v>370</v>
      </c>
      <c r="C17" s="519" t="s">
        <v>371</v>
      </c>
      <c r="D17" s="518" t="s">
        <v>1633</v>
      </c>
      <c r="E17" s="440" t="s">
        <v>1825</v>
      </c>
      <c r="F17" s="365" t="s">
        <v>224</v>
      </c>
      <c r="G17" s="4" t="s">
        <v>225</v>
      </c>
      <c r="H17" s="4"/>
      <c r="I17" s="515">
        <f t="shared" si="0"/>
        <v>14</v>
      </c>
      <c r="J17" s="361">
        <v>2011</v>
      </c>
      <c r="K17" s="361">
        <v>24</v>
      </c>
      <c r="L17" s="361" t="s">
        <v>218</v>
      </c>
      <c r="M17" s="361" t="s">
        <v>110</v>
      </c>
      <c r="N17" s="361" t="s">
        <v>108</v>
      </c>
      <c r="O17" s="515">
        <f t="shared" si="1"/>
        <v>14</v>
      </c>
      <c r="P17">
        <v>1.6384631367956304</v>
      </c>
      <c r="Q17">
        <v>1.9726773694399584</v>
      </c>
      <c r="R17">
        <v>0.13768365624763071</v>
      </c>
      <c r="S17">
        <v>4.8415462723907385E-2</v>
      </c>
      <c r="T17">
        <v>3.6053535217724267E-2</v>
      </c>
      <c r="U17">
        <v>3.6053535217724267E-2</v>
      </c>
      <c r="V17">
        <v>37.473268727483187</v>
      </c>
    </row>
    <row r="18" spans="1:22" x14ac:dyDescent="0.25">
      <c r="A18" s="423" t="s">
        <v>369</v>
      </c>
      <c r="B18" s="440" t="s">
        <v>370</v>
      </c>
      <c r="C18" s="519" t="s">
        <v>371</v>
      </c>
      <c r="D18" s="518" t="s">
        <v>1633</v>
      </c>
      <c r="E18" s="440" t="s">
        <v>1825</v>
      </c>
      <c r="F18" s="364" t="s">
        <v>226</v>
      </c>
      <c r="G18" s="4" t="s">
        <v>227</v>
      </c>
      <c r="H18" s="4" t="s">
        <v>221</v>
      </c>
      <c r="I18" s="515">
        <f t="shared" si="0"/>
        <v>15</v>
      </c>
      <c r="J18" s="361">
        <v>2011</v>
      </c>
      <c r="K18" s="361">
        <v>1</v>
      </c>
      <c r="L18" s="361" t="s">
        <v>106</v>
      </c>
      <c r="M18" s="361" t="s">
        <v>107</v>
      </c>
      <c r="N18" s="361" t="s">
        <v>108</v>
      </c>
      <c r="O18" s="515">
        <f t="shared" si="1"/>
        <v>15</v>
      </c>
      <c r="P18">
        <v>8.506524550367331</v>
      </c>
      <c r="Q18">
        <v>1.9790781913884521</v>
      </c>
      <c r="R18">
        <v>0.22350363700999659</v>
      </c>
      <c r="S18">
        <v>0.12386425493198822</v>
      </c>
      <c r="T18">
        <v>6.3185399207587284E-2</v>
      </c>
      <c r="U18">
        <v>6.3185399207587284E-2</v>
      </c>
      <c r="V18">
        <v>95.870167118404282</v>
      </c>
    </row>
    <row r="19" spans="1:22" x14ac:dyDescent="0.25">
      <c r="A19" s="423" t="s">
        <v>369</v>
      </c>
      <c r="B19" s="440" t="s">
        <v>370</v>
      </c>
      <c r="C19" s="519" t="s">
        <v>371</v>
      </c>
      <c r="D19" s="518" t="s">
        <v>1633</v>
      </c>
      <c r="E19" s="440" t="s">
        <v>1825</v>
      </c>
      <c r="F19" s="364" t="s">
        <v>226</v>
      </c>
      <c r="G19" s="4" t="s">
        <v>227</v>
      </c>
      <c r="H19" s="4" t="s">
        <v>221</v>
      </c>
      <c r="I19" s="515">
        <f t="shared" si="0"/>
        <v>16</v>
      </c>
      <c r="J19" s="361">
        <v>2011</v>
      </c>
      <c r="K19" s="361">
        <v>2</v>
      </c>
      <c r="L19" s="361" t="s">
        <v>179</v>
      </c>
      <c r="M19" s="361" t="s">
        <v>107</v>
      </c>
      <c r="N19" s="361" t="s">
        <v>103</v>
      </c>
      <c r="O19" s="515">
        <f t="shared" si="1"/>
        <v>16</v>
      </c>
      <c r="P19">
        <v>7.9945354734671845</v>
      </c>
      <c r="Q19">
        <v>1.8675893749923738</v>
      </c>
      <c r="R19">
        <v>0.19886558811462335</v>
      </c>
      <c r="S19">
        <v>0.11376787920115404</v>
      </c>
      <c r="T19">
        <v>5.6670397648981193E-2</v>
      </c>
      <c r="U19">
        <v>5.6670397648981193E-2</v>
      </c>
      <c r="V19">
        <v>88.055634291215142</v>
      </c>
    </row>
    <row r="20" spans="1:22" x14ac:dyDescent="0.25">
      <c r="A20" s="423" t="s">
        <v>369</v>
      </c>
      <c r="B20" s="440" t="s">
        <v>370</v>
      </c>
      <c r="C20" s="519" t="s">
        <v>371</v>
      </c>
      <c r="D20" s="518" t="s">
        <v>1633</v>
      </c>
      <c r="E20" s="440" t="s">
        <v>1825</v>
      </c>
      <c r="F20" s="364" t="s">
        <v>226</v>
      </c>
      <c r="G20" s="4" t="s">
        <v>227</v>
      </c>
      <c r="H20" s="4" t="s">
        <v>221</v>
      </c>
      <c r="I20" s="515">
        <f t="shared" si="0"/>
        <v>17</v>
      </c>
      <c r="J20" s="361">
        <v>2011</v>
      </c>
      <c r="K20" s="361">
        <v>10</v>
      </c>
      <c r="L20" s="361" t="s">
        <v>48</v>
      </c>
      <c r="M20" s="361" t="s">
        <v>49</v>
      </c>
      <c r="N20" s="361" t="s">
        <v>31</v>
      </c>
      <c r="O20" s="515">
        <f t="shared" si="1"/>
        <v>17</v>
      </c>
      <c r="P20">
        <v>2.7343500331804798</v>
      </c>
      <c r="Q20">
        <v>1.1649140814623755</v>
      </c>
      <c r="R20">
        <v>0.11435093133622018</v>
      </c>
      <c r="S20">
        <v>4.1423811834055496E-2</v>
      </c>
      <c r="T20">
        <v>2.7146372611325253E-2</v>
      </c>
      <c r="U20">
        <v>2.7146372611325253E-2</v>
      </c>
      <c r="V20">
        <v>32.061774010449945</v>
      </c>
    </row>
    <row r="21" spans="1:22" x14ac:dyDescent="0.25">
      <c r="A21" s="423" t="s">
        <v>369</v>
      </c>
      <c r="B21" s="440" t="s">
        <v>370</v>
      </c>
      <c r="C21" s="519" t="s">
        <v>371</v>
      </c>
      <c r="D21" s="518" t="s">
        <v>1633</v>
      </c>
      <c r="E21" s="440" t="s">
        <v>1825</v>
      </c>
      <c r="F21" s="364" t="s">
        <v>226</v>
      </c>
      <c r="G21" s="4" t="s">
        <v>227</v>
      </c>
      <c r="H21" s="4" t="s">
        <v>221</v>
      </c>
      <c r="I21" s="515">
        <f t="shared" si="0"/>
        <v>18</v>
      </c>
      <c r="J21" s="361">
        <v>2011</v>
      </c>
      <c r="K21" s="361">
        <v>11</v>
      </c>
      <c r="L21" s="361" t="s">
        <v>359</v>
      </c>
      <c r="M21" s="361" t="s">
        <v>52</v>
      </c>
      <c r="N21" s="361" t="s">
        <v>31</v>
      </c>
      <c r="O21" s="515">
        <f t="shared" si="1"/>
        <v>18</v>
      </c>
      <c r="P21">
        <v>3.2098974256974926</v>
      </c>
      <c r="Q21">
        <v>3.517004893980487</v>
      </c>
      <c r="R21">
        <v>0.120216354067579</v>
      </c>
      <c r="S21">
        <v>4.6624907915150539E-2</v>
      </c>
      <c r="T21">
        <v>7.3981647821498811E-2</v>
      </c>
      <c r="U21">
        <v>7.3981647821498811E-2</v>
      </c>
      <c r="V21">
        <v>36.08739023933127</v>
      </c>
    </row>
    <row r="22" spans="1:22" x14ac:dyDescent="0.25">
      <c r="A22" s="423" t="s">
        <v>369</v>
      </c>
      <c r="B22" s="440" t="s">
        <v>370</v>
      </c>
      <c r="C22" s="519" t="s">
        <v>371</v>
      </c>
      <c r="D22" s="518" t="s">
        <v>1633</v>
      </c>
      <c r="E22" s="440" t="s">
        <v>1825</v>
      </c>
      <c r="F22" s="364" t="s">
        <v>226</v>
      </c>
      <c r="G22" s="4" t="s">
        <v>227</v>
      </c>
      <c r="H22" s="4" t="s">
        <v>221</v>
      </c>
      <c r="I22" s="515">
        <f t="shared" si="0"/>
        <v>19</v>
      </c>
      <c r="J22" s="361">
        <v>2011</v>
      </c>
      <c r="K22" s="361">
        <v>12</v>
      </c>
      <c r="L22" s="361" t="s">
        <v>51</v>
      </c>
      <c r="M22" s="361" t="s">
        <v>52</v>
      </c>
      <c r="N22" s="361" t="s">
        <v>31</v>
      </c>
      <c r="O22" s="515">
        <f t="shared" si="1"/>
        <v>19</v>
      </c>
      <c r="P22">
        <v>3.2098974256974926</v>
      </c>
      <c r="Q22">
        <v>3.517004893980487</v>
      </c>
      <c r="R22">
        <v>0.120216354067579</v>
      </c>
      <c r="S22">
        <v>4.6624907915150539E-2</v>
      </c>
      <c r="T22">
        <v>7.3981647821498811E-2</v>
      </c>
      <c r="U22">
        <v>7.3981647821498811E-2</v>
      </c>
      <c r="V22">
        <v>36.08739023933127</v>
      </c>
    </row>
    <row r="23" spans="1:22" x14ac:dyDescent="0.25">
      <c r="A23" s="423" t="s">
        <v>369</v>
      </c>
      <c r="B23" s="440" t="s">
        <v>370</v>
      </c>
      <c r="C23" s="519" t="s">
        <v>371</v>
      </c>
      <c r="D23" s="518" t="s">
        <v>1633</v>
      </c>
      <c r="E23" s="440" t="s">
        <v>1825</v>
      </c>
      <c r="F23" s="364" t="s">
        <v>226</v>
      </c>
      <c r="G23" s="4" t="s">
        <v>227</v>
      </c>
      <c r="H23" s="4" t="s">
        <v>221</v>
      </c>
      <c r="I23" s="515">
        <f t="shared" si="0"/>
        <v>20</v>
      </c>
      <c r="J23" s="361">
        <v>2011</v>
      </c>
      <c r="K23" s="361">
        <v>14</v>
      </c>
      <c r="L23" s="361" t="s">
        <v>68</v>
      </c>
      <c r="M23" s="361" t="s">
        <v>1565</v>
      </c>
      <c r="N23" s="361" t="s">
        <v>31</v>
      </c>
      <c r="O23" s="515">
        <f t="shared" si="1"/>
        <v>20</v>
      </c>
      <c r="P23">
        <v>0.4919258723705649</v>
      </c>
      <c r="Q23">
        <v>5.5855714633722117E-2</v>
      </c>
      <c r="R23">
        <v>0.174361665152517</v>
      </c>
      <c r="S23">
        <v>3.4180143918643546E-2</v>
      </c>
      <c r="T23">
        <v>4.9720898041312397E-3</v>
      </c>
      <c r="U23">
        <v>4.9720898041312397E-3</v>
      </c>
      <c r="V23">
        <v>26.455220126249053</v>
      </c>
    </row>
    <row r="24" spans="1:22" x14ac:dyDescent="0.25">
      <c r="A24" s="423" t="s">
        <v>369</v>
      </c>
      <c r="B24" s="440" t="s">
        <v>370</v>
      </c>
      <c r="C24" s="519" t="s">
        <v>371</v>
      </c>
      <c r="D24" s="518" t="s">
        <v>1633</v>
      </c>
      <c r="E24" s="440" t="s">
        <v>1825</v>
      </c>
      <c r="F24" s="364" t="s">
        <v>226</v>
      </c>
      <c r="G24" s="4" t="s">
        <v>227</v>
      </c>
      <c r="H24" s="4" t="s">
        <v>221</v>
      </c>
      <c r="I24" s="515">
        <f t="shared" si="0"/>
        <v>21</v>
      </c>
      <c r="J24" s="361">
        <v>2011</v>
      </c>
      <c r="K24" s="361">
        <v>15</v>
      </c>
      <c r="L24" s="361" t="s">
        <v>333</v>
      </c>
      <c r="M24" s="361" t="s">
        <v>47</v>
      </c>
      <c r="N24" s="361" t="s">
        <v>31</v>
      </c>
      <c r="O24" s="515">
        <f t="shared" si="1"/>
        <v>21</v>
      </c>
      <c r="P24">
        <v>1.1219559338558369</v>
      </c>
      <c r="Q24">
        <v>0.26660960125627214</v>
      </c>
      <c r="R24">
        <v>0.2961996503321519</v>
      </c>
      <c r="S24">
        <v>4.8896265564169254E-2</v>
      </c>
      <c r="T24">
        <v>1.0399441895471649E-2</v>
      </c>
      <c r="U24">
        <v>1.0399441895471649E-2</v>
      </c>
      <c r="V24">
        <v>37.845407491321843</v>
      </c>
    </row>
    <row r="25" spans="1:22" x14ac:dyDescent="0.25">
      <c r="A25" s="423" t="s">
        <v>369</v>
      </c>
      <c r="B25" s="440" t="s">
        <v>370</v>
      </c>
      <c r="C25" s="519" t="s">
        <v>371</v>
      </c>
      <c r="D25" s="518" t="s">
        <v>1633</v>
      </c>
      <c r="E25" s="440" t="s">
        <v>1825</v>
      </c>
      <c r="F25" s="364" t="s">
        <v>226</v>
      </c>
      <c r="G25" s="4" t="s">
        <v>227</v>
      </c>
      <c r="H25" s="4" t="s">
        <v>221</v>
      </c>
      <c r="I25" s="515">
        <f t="shared" si="0"/>
        <v>22</v>
      </c>
      <c r="J25" s="361">
        <v>2011</v>
      </c>
      <c r="K25" s="361">
        <v>17</v>
      </c>
      <c r="L25" s="361" t="s">
        <v>177</v>
      </c>
      <c r="M25" s="361" t="s">
        <v>162</v>
      </c>
      <c r="N25" s="361" t="s">
        <v>96</v>
      </c>
      <c r="O25" s="515">
        <f t="shared" si="1"/>
        <v>22</v>
      </c>
      <c r="P25">
        <v>6.103643891052017</v>
      </c>
      <c r="Q25">
        <v>2.6699855962841599</v>
      </c>
      <c r="R25">
        <v>7.8030469230156801E-2</v>
      </c>
      <c r="S25">
        <v>4.4179543811980471E-2</v>
      </c>
      <c r="T25">
        <v>4.9551192805892652E-2</v>
      </c>
      <c r="U25">
        <v>4.9551192805892652E-2</v>
      </c>
      <c r="V25">
        <v>34.194693090831933</v>
      </c>
    </row>
    <row r="26" spans="1:22" x14ac:dyDescent="0.25">
      <c r="A26" s="423" t="s">
        <v>369</v>
      </c>
      <c r="B26" s="440" t="s">
        <v>370</v>
      </c>
      <c r="C26" s="519" t="s">
        <v>371</v>
      </c>
      <c r="D26" s="518" t="s">
        <v>1633</v>
      </c>
      <c r="E26" s="440" t="s">
        <v>1825</v>
      </c>
      <c r="F26" s="364" t="s">
        <v>226</v>
      </c>
      <c r="G26" s="4" t="s">
        <v>227</v>
      </c>
      <c r="H26" s="4" t="s">
        <v>221</v>
      </c>
      <c r="I26" s="515">
        <f t="shared" si="0"/>
        <v>23</v>
      </c>
      <c r="J26" s="361">
        <v>2011</v>
      </c>
      <c r="K26" s="361">
        <v>18</v>
      </c>
      <c r="L26" s="361" t="s">
        <v>155</v>
      </c>
      <c r="M26" s="361" t="s">
        <v>156</v>
      </c>
      <c r="N26" s="361" t="s">
        <v>96</v>
      </c>
      <c r="O26" s="515">
        <f t="shared" si="1"/>
        <v>23</v>
      </c>
      <c r="P26">
        <v>1.3085926676902429E-2</v>
      </c>
      <c r="Q26">
        <v>1.4910314726697099E-3</v>
      </c>
      <c r="R26">
        <v>8.5584111495186008E-4</v>
      </c>
      <c r="S26">
        <v>2.6531200226996999E-4</v>
      </c>
      <c r="T26">
        <v>5.8118261508439999E-5</v>
      </c>
      <c r="U26">
        <v>5.8118261508439999E-5</v>
      </c>
      <c r="V26">
        <v>0.20534952543820234</v>
      </c>
    </row>
    <row r="27" spans="1:22" x14ac:dyDescent="0.25">
      <c r="A27" s="423" t="s">
        <v>369</v>
      </c>
      <c r="B27" s="440" t="s">
        <v>370</v>
      </c>
      <c r="C27" s="519" t="s">
        <v>371</v>
      </c>
      <c r="D27" s="518" t="s">
        <v>1633</v>
      </c>
      <c r="E27" s="440" t="s">
        <v>1825</v>
      </c>
      <c r="F27" s="364" t="s">
        <v>226</v>
      </c>
      <c r="G27" s="4" t="s">
        <v>227</v>
      </c>
      <c r="H27" s="4" t="s">
        <v>221</v>
      </c>
      <c r="I27" s="515">
        <f t="shared" si="0"/>
        <v>24</v>
      </c>
      <c r="J27" s="361">
        <v>2011</v>
      </c>
      <c r="K27" s="361">
        <v>23</v>
      </c>
      <c r="L27" s="361" t="s">
        <v>109</v>
      </c>
      <c r="M27" s="361" t="s">
        <v>110</v>
      </c>
      <c r="N27" s="361" t="s">
        <v>108</v>
      </c>
      <c r="O27" s="515">
        <f t="shared" si="1"/>
        <v>24</v>
      </c>
      <c r="P27">
        <v>0.83654318233306502</v>
      </c>
      <c r="Q27">
        <v>1.0103298466323243</v>
      </c>
      <c r="R27">
        <v>6.5380950907817301E-2</v>
      </c>
      <c r="S27">
        <v>2.3978525015487116E-2</v>
      </c>
      <c r="T27">
        <v>1.7996398381115983E-2</v>
      </c>
      <c r="U27">
        <v>1.7996398381115983E-2</v>
      </c>
      <c r="V27">
        <v>18.559229951201502</v>
      </c>
    </row>
    <row r="28" spans="1:22" x14ac:dyDescent="0.25">
      <c r="A28" s="423" t="s">
        <v>369</v>
      </c>
      <c r="B28" s="440" t="s">
        <v>370</v>
      </c>
      <c r="C28" s="519" t="s">
        <v>371</v>
      </c>
      <c r="D28" s="518" t="s">
        <v>1633</v>
      </c>
      <c r="E28" s="440" t="s">
        <v>1825</v>
      </c>
      <c r="F28" s="364" t="s">
        <v>226</v>
      </c>
      <c r="G28" s="4" t="s">
        <v>227</v>
      </c>
      <c r="H28" s="4" t="s">
        <v>221</v>
      </c>
      <c r="I28" s="515">
        <f t="shared" si="0"/>
        <v>25</v>
      </c>
      <c r="J28" s="363">
        <v>2011</v>
      </c>
      <c r="K28" s="363">
        <v>25</v>
      </c>
      <c r="L28" s="363" t="s">
        <v>206</v>
      </c>
      <c r="M28" s="363" t="s">
        <v>52</v>
      </c>
      <c r="N28" s="363" t="s">
        <v>31</v>
      </c>
      <c r="O28" s="515">
        <f t="shared" si="1"/>
        <v>25</v>
      </c>
      <c r="P28">
        <v>3.2098974256974926</v>
      </c>
      <c r="Q28">
        <v>3.517004893980487</v>
      </c>
      <c r="R28">
        <v>0.120216354067579</v>
      </c>
      <c r="S28">
        <v>4.6624907915150539E-2</v>
      </c>
      <c r="T28">
        <v>7.3981647821498811E-2</v>
      </c>
      <c r="U28">
        <v>7.3981647821498811E-2</v>
      </c>
      <c r="V28">
        <v>36.08739023933127</v>
      </c>
    </row>
    <row r="29" spans="1:22" x14ac:dyDescent="0.25">
      <c r="O29" s="515" t="s">
        <v>2166</v>
      </c>
    </row>
    <row r="30" spans="1:22" s="495" customFormat="1" x14ac:dyDescent="0.25">
      <c r="O30" s="361">
        <v>1</v>
      </c>
    </row>
    <row r="31" spans="1:22" s="495" customFormat="1" x14ac:dyDescent="0.25">
      <c r="A31" s="495" t="s">
        <v>1474</v>
      </c>
      <c r="B31" s="495" t="s">
        <v>363</v>
      </c>
      <c r="C31" s="495" t="s">
        <v>362</v>
      </c>
      <c r="D31" s="495" t="s">
        <v>2158</v>
      </c>
      <c r="E31" s="495" t="s">
        <v>2181</v>
      </c>
      <c r="F31" s="495" t="s">
        <v>189</v>
      </c>
      <c r="G31" s="495" t="s">
        <v>190</v>
      </c>
      <c r="H31" s="495" t="s">
        <v>191</v>
      </c>
      <c r="I31" s="495" t="s">
        <v>2166</v>
      </c>
      <c r="J31" s="495" t="s">
        <v>1</v>
      </c>
      <c r="K31" s="495" t="s">
        <v>2</v>
      </c>
      <c r="L31" s="495" t="s">
        <v>3</v>
      </c>
      <c r="M31" s="495" t="s">
        <v>4</v>
      </c>
      <c r="N31" s="495" t="s">
        <v>6</v>
      </c>
      <c r="O31" s="495" t="s">
        <v>7</v>
      </c>
      <c r="P31" s="495" t="s">
        <v>229</v>
      </c>
      <c r="Q31" s="495" t="s">
        <v>230</v>
      </c>
      <c r="R31" s="495" t="s">
        <v>231</v>
      </c>
      <c r="S31" s="495" t="s">
        <v>355</v>
      </c>
      <c r="T31" s="495" t="s">
        <v>356</v>
      </c>
      <c r="U31" s="495" t="s">
        <v>357</v>
      </c>
      <c r="V31" s="495" t="s">
        <v>228</v>
      </c>
    </row>
    <row r="32" spans="1:22" x14ac:dyDescent="0.25">
      <c r="A32" s="423" t="s">
        <v>369</v>
      </c>
      <c r="B32" s="440" t="s">
        <v>370</v>
      </c>
      <c r="C32" s="519" t="s">
        <v>371</v>
      </c>
      <c r="D32" s="518" t="s">
        <v>1633</v>
      </c>
      <c r="E32" s="440" t="s">
        <v>1825</v>
      </c>
      <c r="F32" t="s">
        <v>198</v>
      </c>
      <c r="G32" t="s">
        <v>199</v>
      </c>
      <c r="H32" t="s">
        <v>1477</v>
      </c>
      <c r="J32">
        <v>2011</v>
      </c>
      <c r="L32" t="s">
        <v>118</v>
      </c>
      <c r="M32" t="s">
        <v>102</v>
      </c>
      <c r="N32" t="s">
        <v>115</v>
      </c>
      <c r="O32" t="s">
        <v>39</v>
      </c>
      <c r="P32">
        <v>4.3872908363321222E-2</v>
      </c>
      <c r="Q32">
        <v>1.9333000448499928E-2</v>
      </c>
      <c r="R32">
        <v>0.14760013918191814</v>
      </c>
      <c r="S32">
        <v>7.2106040876684994E-4</v>
      </c>
      <c r="T32">
        <v>3.2355702957905996E-3</v>
      </c>
      <c r="U32">
        <v>3.1385040687659294E-3</v>
      </c>
      <c r="V32">
        <v>0</v>
      </c>
    </row>
    <row r="33" spans="1:22" x14ac:dyDescent="0.25">
      <c r="A33" s="423" t="s">
        <v>369</v>
      </c>
      <c r="B33" s="440" t="s">
        <v>370</v>
      </c>
      <c r="C33" s="519" t="s">
        <v>371</v>
      </c>
      <c r="D33" s="518" t="s">
        <v>1633</v>
      </c>
      <c r="E33" s="440" t="s">
        <v>1825</v>
      </c>
      <c r="F33" t="s">
        <v>198</v>
      </c>
      <c r="G33" t="s">
        <v>199</v>
      </c>
      <c r="H33" t="s">
        <v>1477</v>
      </c>
      <c r="J33">
        <v>2011</v>
      </c>
      <c r="L33" t="s">
        <v>119</v>
      </c>
      <c r="M33" t="s">
        <v>120</v>
      </c>
      <c r="N33" t="s">
        <v>115</v>
      </c>
      <c r="O33" t="s">
        <v>39</v>
      </c>
      <c r="P33">
        <v>4.3872871987047995E-4</v>
      </c>
      <c r="Q33">
        <v>1.9332997141565997E-4</v>
      </c>
      <c r="R33">
        <v>1.4760014579578598E-3</v>
      </c>
      <c r="S33">
        <v>7.2102182787099996E-6</v>
      </c>
      <c r="T33">
        <v>3.2356143882429998E-5</v>
      </c>
      <c r="U33">
        <v>3.1385007618320002E-5</v>
      </c>
      <c r="V33">
        <v>0</v>
      </c>
    </row>
    <row r="34" spans="1:22" x14ac:dyDescent="0.25">
      <c r="A34" s="423" t="s">
        <v>369</v>
      </c>
      <c r="B34" s="440" t="s">
        <v>370</v>
      </c>
      <c r="C34" s="519" t="s">
        <v>371</v>
      </c>
      <c r="D34" s="518" t="s">
        <v>1633</v>
      </c>
      <c r="E34" s="440" t="s">
        <v>1825</v>
      </c>
      <c r="F34" t="s">
        <v>198</v>
      </c>
      <c r="G34" t="s">
        <v>199</v>
      </c>
      <c r="H34" t="s">
        <v>1477</v>
      </c>
      <c r="J34">
        <v>2011</v>
      </c>
      <c r="L34" t="s">
        <v>125</v>
      </c>
      <c r="M34" t="s">
        <v>105</v>
      </c>
      <c r="N34" t="s">
        <v>115</v>
      </c>
      <c r="O34" t="s">
        <v>39</v>
      </c>
      <c r="P34">
        <v>3.5098330658977698E-3</v>
      </c>
      <c r="Q34">
        <v>1.5466397713252797E-3</v>
      </c>
      <c r="R34">
        <v>1.1808011663662878E-2</v>
      </c>
      <c r="S34">
        <v>5.7685053163610003E-5</v>
      </c>
      <c r="T34">
        <v>2.5884584412551E-4</v>
      </c>
      <c r="U34">
        <v>2.5108006094656002E-4</v>
      </c>
      <c r="V34">
        <v>0</v>
      </c>
    </row>
    <row r="35" spans="1:22" x14ac:dyDescent="0.25">
      <c r="A35" s="423" t="s">
        <v>369</v>
      </c>
      <c r="B35" s="440" t="s">
        <v>370</v>
      </c>
      <c r="C35" s="519" t="s">
        <v>371</v>
      </c>
      <c r="D35" s="518" t="s">
        <v>1633</v>
      </c>
      <c r="E35" s="440" t="s">
        <v>1825</v>
      </c>
      <c r="F35" t="s">
        <v>198</v>
      </c>
      <c r="G35" t="s">
        <v>199</v>
      </c>
      <c r="H35" t="s">
        <v>1477</v>
      </c>
      <c r="J35">
        <v>2011</v>
      </c>
      <c r="L35" t="s">
        <v>126</v>
      </c>
      <c r="M35" t="s">
        <v>105</v>
      </c>
      <c r="N35" t="s">
        <v>115</v>
      </c>
      <c r="O35" t="s">
        <v>39</v>
      </c>
      <c r="P35">
        <v>3.5098330658977698E-3</v>
      </c>
      <c r="Q35">
        <v>1.5466397713252797E-3</v>
      </c>
      <c r="R35">
        <v>1.1808011663662878E-2</v>
      </c>
      <c r="S35">
        <v>5.7685053163610003E-5</v>
      </c>
      <c r="T35">
        <v>2.5884584412551E-4</v>
      </c>
      <c r="U35">
        <v>2.5108006094656002E-4</v>
      </c>
      <c r="V35">
        <v>0</v>
      </c>
    </row>
    <row r="36" spans="1:22" x14ac:dyDescent="0.25">
      <c r="A36" s="423" t="s">
        <v>369</v>
      </c>
      <c r="B36" s="440" t="s">
        <v>370</v>
      </c>
      <c r="C36" s="519" t="s">
        <v>371</v>
      </c>
      <c r="D36" s="518" t="s">
        <v>1633</v>
      </c>
      <c r="E36" s="440" t="s">
        <v>1825</v>
      </c>
      <c r="F36" t="s">
        <v>198</v>
      </c>
      <c r="G36" t="s">
        <v>199</v>
      </c>
      <c r="H36" t="s">
        <v>1477</v>
      </c>
      <c r="J36">
        <v>2011</v>
      </c>
      <c r="L36" t="s">
        <v>128</v>
      </c>
      <c r="M36" t="s">
        <v>105</v>
      </c>
      <c r="N36" t="s">
        <v>115</v>
      </c>
      <c r="O36" t="s">
        <v>39</v>
      </c>
      <c r="P36">
        <v>4.3872871987047995E-4</v>
      </c>
      <c r="Q36">
        <v>1.9332997141565997E-4</v>
      </c>
      <c r="R36">
        <v>1.4760014579578598E-3</v>
      </c>
      <c r="S36">
        <v>7.2102182787099996E-6</v>
      </c>
      <c r="T36">
        <v>3.2356143882429998E-5</v>
      </c>
      <c r="U36">
        <v>3.1385007618320002E-5</v>
      </c>
      <c r="V36">
        <v>0</v>
      </c>
    </row>
    <row r="37" spans="1:22" x14ac:dyDescent="0.25">
      <c r="A37" s="423" t="s">
        <v>369</v>
      </c>
      <c r="B37" s="440" t="s">
        <v>370</v>
      </c>
      <c r="C37" s="519" t="s">
        <v>371</v>
      </c>
      <c r="D37" s="518" t="s">
        <v>1633</v>
      </c>
      <c r="E37" s="440" t="s">
        <v>1825</v>
      </c>
      <c r="F37" t="s">
        <v>198</v>
      </c>
      <c r="G37" t="s">
        <v>199</v>
      </c>
      <c r="H37" t="s">
        <v>1477</v>
      </c>
      <c r="J37">
        <v>2011</v>
      </c>
      <c r="L37" t="s">
        <v>48</v>
      </c>
      <c r="M37" t="s">
        <v>49</v>
      </c>
      <c r="N37" t="s">
        <v>31</v>
      </c>
      <c r="O37" t="s">
        <v>39</v>
      </c>
      <c r="P37">
        <v>0.84189570402112612</v>
      </c>
      <c r="Q37">
        <v>2.8206004632024669E-2</v>
      </c>
      <c r="R37">
        <v>7.3159032574052971E-2</v>
      </c>
      <c r="S37">
        <v>1.9179125505803098E-3</v>
      </c>
      <c r="T37">
        <v>1.2787957599762398E-3</v>
      </c>
      <c r="U37">
        <v>1.2002869438554199E-3</v>
      </c>
      <c r="V37">
        <v>0</v>
      </c>
    </row>
    <row r="38" spans="1:22" x14ac:dyDescent="0.25">
      <c r="A38" s="423" t="s">
        <v>369</v>
      </c>
      <c r="B38" s="440" t="s">
        <v>370</v>
      </c>
      <c r="C38" s="519" t="s">
        <v>371</v>
      </c>
      <c r="D38" s="518" t="s">
        <v>1633</v>
      </c>
      <c r="E38" s="440" t="s">
        <v>1825</v>
      </c>
      <c r="F38" t="s">
        <v>198</v>
      </c>
      <c r="G38" t="s">
        <v>199</v>
      </c>
      <c r="H38" t="s">
        <v>1477</v>
      </c>
      <c r="J38">
        <v>2011</v>
      </c>
      <c r="L38" t="s">
        <v>359</v>
      </c>
      <c r="M38" t="s">
        <v>52</v>
      </c>
      <c r="N38" t="s">
        <v>31</v>
      </c>
      <c r="O38" t="s">
        <v>39</v>
      </c>
      <c r="P38">
        <v>0.84189570402112612</v>
      </c>
      <c r="Q38">
        <v>2.8206004632024669E-2</v>
      </c>
      <c r="R38">
        <v>7.3159032574052971E-2</v>
      </c>
      <c r="S38">
        <v>1.9179125505803098E-3</v>
      </c>
      <c r="T38">
        <v>1.2787957599762398E-3</v>
      </c>
      <c r="U38">
        <v>1.2002869438554199E-3</v>
      </c>
      <c r="V38">
        <v>0</v>
      </c>
    </row>
    <row r="39" spans="1:22" x14ac:dyDescent="0.25">
      <c r="A39" s="423" t="s">
        <v>369</v>
      </c>
      <c r="B39" s="440" t="s">
        <v>370</v>
      </c>
      <c r="C39" s="519" t="s">
        <v>371</v>
      </c>
      <c r="D39" s="518" t="s">
        <v>1633</v>
      </c>
      <c r="E39" s="440" t="s">
        <v>1825</v>
      </c>
      <c r="F39" t="s">
        <v>198</v>
      </c>
      <c r="G39" t="s">
        <v>199</v>
      </c>
      <c r="H39" t="s">
        <v>1477</v>
      </c>
      <c r="J39">
        <v>2011</v>
      </c>
      <c r="L39" t="s">
        <v>51</v>
      </c>
      <c r="M39" t="s">
        <v>52</v>
      </c>
      <c r="N39" t="s">
        <v>31</v>
      </c>
      <c r="O39" t="s">
        <v>39</v>
      </c>
      <c r="P39">
        <v>0.84189570402112612</v>
      </c>
      <c r="Q39">
        <v>2.8206004632024669E-2</v>
      </c>
      <c r="R39">
        <v>7.3159032574052971E-2</v>
      </c>
      <c r="S39">
        <v>1.9179125505803098E-3</v>
      </c>
      <c r="T39">
        <v>1.2787957599762398E-3</v>
      </c>
      <c r="U39">
        <v>1.2002869438554199E-3</v>
      </c>
      <c r="V39">
        <v>0</v>
      </c>
    </row>
    <row r="40" spans="1:22" x14ac:dyDescent="0.25">
      <c r="A40" s="423" t="s">
        <v>369</v>
      </c>
      <c r="B40" s="440" t="s">
        <v>370</v>
      </c>
      <c r="C40" s="519" t="s">
        <v>371</v>
      </c>
      <c r="D40" s="518" t="s">
        <v>1633</v>
      </c>
      <c r="E40" s="440" t="s">
        <v>1825</v>
      </c>
      <c r="F40" t="s">
        <v>198</v>
      </c>
      <c r="G40" t="s">
        <v>199</v>
      </c>
      <c r="H40" t="s">
        <v>1477</v>
      </c>
      <c r="J40">
        <v>2011</v>
      </c>
      <c r="L40" t="s">
        <v>347</v>
      </c>
      <c r="M40" t="s">
        <v>120</v>
      </c>
      <c r="N40" t="s">
        <v>115</v>
      </c>
      <c r="O40" t="s">
        <v>39</v>
      </c>
      <c r="P40">
        <v>2.1936435993523997E-4</v>
      </c>
      <c r="Q40">
        <v>9.6664985707829983E-5</v>
      </c>
      <c r="R40">
        <v>7.380007289789299E-4</v>
      </c>
      <c r="S40">
        <v>3.6056602950099998E-6</v>
      </c>
      <c r="T40">
        <v>1.6177520785559999E-5</v>
      </c>
      <c r="U40">
        <v>1.5692503809160001E-5</v>
      </c>
      <c r="V40">
        <v>0</v>
      </c>
    </row>
    <row r="41" spans="1:22" x14ac:dyDescent="0.25">
      <c r="A41" s="423" t="s">
        <v>369</v>
      </c>
      <c r="B41" s="440" t="s">
        <v>370</v>
      </c>
      <c r="C41" s="519" t="s">
        <v>371</v>
      </c>
      <c r="D41" s="518" t="s">
        <v>1633</v>
      </c>
      <c r="E41" s="440" t="s">
        <v>1825</v>
      </c>
      <c r="F41" t="s">
        <v>198</v>
      </c>
      <c r="G41" t="s">
        <v>199</v>
      </c>
      <c r="H41" t="s">
        <v>1477</v>
      </c>
      <c r="J41">
        <v>2011</v>
      </c>
      <c r="L41" t="s">
        <v>68</v>
      </c>
      <c r="M41" t="s">
        <v>1565</v>
      </c>
      <c r="N41" t="s">
        <v>31</v>
      </c>
      <c r="O41" t="s">
        <v>39</v>
      </c>
      <c r="P41">
        <v>0.12322720938433564</v>
      </c>
      <c r="Q41">
        <v>3.9808859626226899E-3</v>
      </c>
      <c r="R41">
        <v>1.0532128210167659E-2</v>
      </c>
      <c r="S41">
        <v>2.7813739436182002E-4</v>
      </c>
      <c r="T41">
        <v>2.5710308994440003E-4</v>
      </c>
      <c r="U41">
        <v>2.4352702385044002E-4</v>
      </c>
      <c r="V41">
        <v>0</v>
      </c>
    </row>
    <row r="42" spans="1:22" x14ac:dyDescent="0.25">
      <c r="A42" s="423" t="s">
        <v>369</v>
      </c>
      <c r="B42" s="440" t="s">
        <v>370</v>
      </c>
      <c r="C42" s="519" t="s">
        <v>371</v>
      </c>
      <c r="D42" s="518" t="s">
        <v>1633</v>
      </c>
      <c r="E42" s="440" t="s">
        <v>1825</v>
      </c>
      <c r="F42" t="s">
        <v>198</v>
      </c>
      <c r="G42" t="s">
        <v>199</v>
      </c>
      <c r="H42" t="s">
        <v>1477</v>
      </c>
      <c r="J42">
        <v>2011</v>
      </c>
      <c r="L42" t="s">
        <v>333</v>
      </c>
      <c r="M42" t="s">
        <v>47</v>
      </c>
      <c r="N42" t="s">
        <v>31</v>
      </c>
      <c r="O42" t="s">
        <v>39</v>
      </c>
      <c r="P42">
        <v>0.84189570402112612</v>
      </c>
      <c r="Q42">
        <v>2.8206004632024669E-2</v>
      </c>
      <c r="R42">
        <v>7.3159032574052971E-2</v>
      </c>
      <c r="S42">
        <v>1.9179125505803098E-3</v>
      </c>
      <c r="T42">
        <v>1.2787957599762398E-3</v>
      </c>
      <c r="U42">
        <v>1.2002869438554199E-3</v>
      </c>
      <c r="V42">
        <v>0</v>
      </c>
    </row>
    <row r="43" spans="1:22" x14ac:dyDescent="0.25">
      <c r="A43" s="423" t="s">
        <v>369</v>
      </c>
      <c r="B43" s="440" t="s">
        <v>370</v>
      </c>
      <c r="C43" s="519" t="s">
        <v>371</v>
      </c>
      <c r="D43" s="518" t="s">
        <v>1633</v>
      </c>
      <c r="E43" s="440" t="s">
        <v>1825</v>
      </c>
      <c r="F43" t="s">
        <v>198</v>
      </c>
      <c r="G43" t="s">
        <v>199</v>
      </c>
      <c r="H43" t="s">
        <v>1477</v>
      </c>
      <c r="J43">
        <v>2011</v>
      </c>
      <c r="L43" t="s">
        <v>177</v>
      </c>
      <c r="M43" t="s">
        <v>162</v>
      </c>
      <c r="N43" t="s">
        <v>96</v>
      </c>
      <c r="O43" t="s">
        <v>39</v>
      </c>
      <c r="P43">
        <v>1.6837914091445634</v>
      </c>
      <c r="Q43">
        <v>5.6412009264049337E-2</v>
      </c>
      <c r="R43">
        <v>0.14631806514810594</v>
      </c>
      <c r="S43">
        <v>3.8358251011606195E-3</v>
      </c>
      <c r="T43">
        <v>2.55759262226379E-3</v>
      </c>
      <c r="U43">
        <v>2.4005738877108398E-3</v>
      </c>
      <c r="V43">
        <v>0</v>
      </c>
    </row>
    <row r="44" spans="1:22" x14ac:dyDescent="0.25">
      <c r="A44" s="423" t="s">
        <v>369</v>
      </c>
      <c r="B44" s="440" t="s">
        <v>370</v>
      </c>
      <c r="C44" s="519" t="s">
        <v>371</v>
      </c>
      <c r="D44" s="518" t="s">
        <v>1633</v>
      </c>
      <c r="E44" s="440" t="s">
        <v>1825</v>
      </c>
      <c r="F44" t="s">
        <v>198</v>
      </c>
      <c r="G44" t="s">
        <v>199</v>
      </c>
      <c r="H44" t="s">
        <v>1477</v>
      </c>
      <c r="J44">
        <v>2011</v>
      </c>
      <c r="L44" t="s">
        <v>155</v>
      </c>
      <c r="M44" t="s">
        <v>156</v>
      </c>
      <c r="N44" t="s">
        <v>96</v>
      </c>
      <c r="O44" t="s">
        <v>39</v>
      </c>
      <c r="P44">
        <v>1.2628435516224439E-2</v>
      </c>
      <c r="Q44">
        <v>4.2309022931550998E-4</v>
      </c>
      <c r="R44">
        <v>1.0973850807556101E-3</v>
      </c>
      <c r="S44">
        <v>2.876922287969E-5</v>
      </c>
      <c r="T44">
        <v>1.9182421416620001E-5</v>
      </c>
      <c r="U44">
        <v>1.800405062623E-5</v>
      </c>
      <c r="V44">
        <v>0</v>
      </c>
    </row>
    <row r="45" spans="1:22" x14ac:dyDescent="0.25">
      <c r="A45" s="423" t="s">
        <v>369</v>
      </c>
      <c r="B45" s="440" t="s">
        <v>370</v>
      </c>
      <c r="C45" s="519" t="s">
        <v>371</v>
      </c>
      <c r="D45" s="518" t="s">
        <v>1633</v>
      </c>
      <c r="E45" s="440" t="s">
        <v>1825</v>
      </c>
      <c r="F45" t="s">
        <v>198</v>
      </c>
      <c r="G45" t="s">
        <v>199</v>
      </c>
      <c r="H45" t="s">
        <v>1477</v>
      </c>
      <c r="J45">
        <v>2011</v>
      </c>
      <c r="L45" t="s">
        <v>135</v>
      </c>
      <c r="M45" t="s">
        <v>102</v>
      </c>
      <c r="N45" t="s">
        <v>115</v>
      </c>
      <c r="O45" t="s">
        <v>39</v>
      </c>
      <c r="P45">
        <v>4.3872908363321222E-2</v>
      </c>
      <c r="Q45">
        <v>1.9333000448499928E-2</v>
      </c>
      <c r="R45">
        <v>0.14760013918191814</v>
      </c>
      <c r="S45">
        <v>7.2106040876684994E-4</v>
      </c>
      <c r="T45">
        <v>3.2355702957905996E-3</v>
      </c>
      <c r="U45">
        <v>3.1385040687659294E-3</v>
      </c>
      <c r="V45">
        <v>0</v>
      </c>
    </row>
    <row r="46" spans="1:22" x14ac:dyDescent="0.25">
      <c r="A46" s="423" t="s">
        <v>369</v>
      </c>
      <c r="B46" s="440" t="s">
        <v>370</v>
      </c>
      <c r="C46" s="519" t="s">
        <v>371</v>
      </c>
      <c r="D46" s="518" t="s">
        <v>1633</v>
      </c>
      <c r="E46" s="440" t="s">
        <v>1825</v>
      </c>
      <c r="F46" t="s">
        <v>198</v>
      </c>
      <c r="G46" t="s">
        <v>199</v>
      </c>
      <c r="H46" t="s">
        <v>1477</v>
      </c>
      <c r="J46">
        <v>2011</v>
      </c>
      <c r="L46" t="s">
        <v>137</v>
      </c>
      <c r="M46" t="s">
        <v>105</v>
      </c>
      <c r="N46" t="s">
        <v>115</v>
      </c>
      <c r="O46" t="s">
        <v>39</v>
      </c>
      <c r="P46">
        <v>4.3872871987047995E-4</v>
      </c>
      <c r="Q46">
        <v>1.9332997141565997E-4</v>
      </c>
      <c r="R46">
        <v>1.4760014579578598E-3</v>
      </c>
      <c r="S46">
        <v>7.2102182787099996E-6</v>
      </c>
      <c r="T46">
        <v>3.2356143882429998E-5</v>
      </c>
      <c r="U46">
        <v>3.1385007618320002E-5</v>
      </c>
      <c r="V46">
        <v>0</v>
      </c>
    </row>
    <row r="47" spans="1:22" x14ac:dyDescent="0.25">
      <c r="A47" s="423" t="s">
        <v>369</v>
      </c>
      <c r="B47" s="440" t="s">
        <v>370</v>
      </c>
      <c r="C47" s="519" t="s">
        <v>371</v>
      </c>
      <c r="D47" s="518" t="s">
        <v>1633</v>
      </c>
      <c r="E47" s="440" t="s">
        <v>1825</v>
      </c>
      <c r="F47" t="s">
        <v>198</v>
      </c>
      <c r="G47" t="s">
        <v>199</v>
      </c>
      <c r="H47" t="s">
        <v>1477</v>
      </c>
      <c r="J47">
        <v>2011</v>
      </c>
      <c r="L47" t="s">
        <v>140</v>
      </c>
      <c r="M47" t="s">
        <v>105</v>
      </c>
      <c r="N47" t="s">
        <v>115</v>
      </c>
      <c r="O47" t="s">
        <v>39</v>
      </c>
      <c r="P47">
        <v>8.7745854205226995E-4</v>
      </c>
      <c r="Q47">
        <v>3.8665994283131993E-4</v>
      </c>
      <c r="R47">
        <v>2.9520029159157196E-3</v>
      </c>
      <c r="S47">
        <v>1.4421538868729999E-5</v>
      </c>
      <c r="T47">
        <v>6.4711185453549989E-5</v>
      </c>
      <c r="U47">
        <v>6.2770015236640004E-5</v>
      </c>
      <c r="V47">
        <v>0</v>
      </c>
    </row>
    <row r="48" spans="1:22" x14ac:dyDescent="0.25">
      <c r="A48" s="423" t="s">
        <v>369</v>
      </c>
      <c r="B48" s="440" t="s">
        <v>370</v>
      </c>
      <c r="C48" s="519" t="s">
        <v>371</v>
      </c>
      <c r="D48" s="518" t="s">
        <v>1633</v>
      </c>
      <c r="E48" s="440" t="s">
        <v>1825</v>
      </c>
      <c r="F48" t="s">
        <v>198</v>
      </c>
      <c r="G48" t="s">
        <v>199</v>
      </c>
      <c r="H48" t="s">
        <v>1477</v>
      </c>
      <c r="J48">
        <v>2011</v>
      </c>
      <c r="L48" t="s">
        <v>143</v>
      </c>
      <c r="M48" t="s">
        <v>105</v>
      </c>
      <c r="N48" t="s">
        <v>115</v>
      </c>
      <c r="O48" t="s">
        <v>39</v>
      </c>
      <c r="P48">
        <v>8.7745854205226995E-4</v>
      </c>
      <c r="Q48">
        <v>3.8665994283131993E-4</v>
      </c>
      <c r="R48">
        <v>2.9520029159157196E-3</v>
      </c>
      <c r="S48">
        <v>1.4421538868729999E-5</v>
      </c>
      <c r="T48">
        <v>6.4711185453549989E-5</v>
      </c>
      <c r="U48">
        <v>6.2770015236640004E-5</v>
      </c>
      <c r="V48">
        <v>0</v>
      </c>
    </row>
    <row r="49" spans="16:24" x14ac:dyDescent="0.25">
      <c r="P49">
        <f>SUM(P4:P48)</f>
        <v>391.48166185112149</v>
      </c>
      <c r="Q49" s="495">
        <f t="shared" ref="Q49:V49" si="2">SUM(Q4:Q48)</f>
        <v>28.469077373746359</v>
      </c>
      <c r="R49" s="495">
        <f t="shared" si="2"/>
        <v>3.6556174040349965</v>
      </c>
      <c r="S49" s="495">
        <f t="shared" si="2"/>
        <v>1.310690011168931</v>
      </c>
      <c r="T49" s="495">
        <f t="shared" si="2"/>
        <v>1.6014407459958961</v>
      </c>
      <c r="U49" s="495">
        <f t="shared" si="2"/>
        <v>1.6007379927733656</v>
      </c>
      <c r="V49" s="495">
        <f t="shared" si="2"/>
        <v>1004.0743514040413</v>
      </c>
    </row>
    <row r="50" spans="16:24" x14ac:dyDescent="0.25">
      <c r="P50">
        <f>'Millville (MIV) EDMS output'!AD147</f>
        <v>391.48166185112132</v>
      </c>
      <c r="Q50" s="495">
        <f>'Millville (MIV) EDMS output'!AG147</f>
        <v>28.469077373746355</v>
      </c>
      <c r="R50" s="495">
        <f>'Millville (MIV) EDMS output'!AI147</f>
        <v>3.6556174040349974</v>
      </c>
      <c r="S50" s="495">
        <f>'Millville (MIV) EDMS output'!AJ147</f>
        <v>1.3106900111689315</v>
      </c>
      <c r="T50" s="495">
        <f>'Millville (MIV) EDMS output'!AK147</f>
        <v>1.6014407459958968</v>
      </c>
      <c r="U50" s="495">
        <f>'Millville (MIV) EDMS output'!AL147</f>
        <v>1.6007379927733667</v>
      </c>
      <c r="V50" s="495">
        <f>'Millville (MIV) EDMS output'!AP147</f>
        <v>1004.0743514040411</v>
      </c>
      <c r="W50" s="495"/>
      <c r="X50" s="495"/>
    </row>
  </sheetData>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P147"/>
  <sheetViews>
    <sheetView topLeftCell="F1" workbookViewId="0">
      <selection activeCell="F1" sqref="F1:R1"/>
    </sheetView>
  </sheetViews>
  <sheetFormatPr defaultRowHeight="15" x14ac:dyDescent="0.25"/>
  <cols>
    <col min="1" max="4" width="9.140625" style="495"/>
    <col min="5" max="5" width="16.140625" style="495" customWidth="1"/>
    <col min="6" max="6" width="14.85546875" style="355" customWidth="1"/>
    <col min="8" max="8" width="8.85546875" customWidth="1"/>
    <col min="9" max="9" width="4.42578125" customWidth="1"/>
    <col min="11" max="11" width="8.140625" customWidth="1"/>
    <col min="12" max="12" width="32" customWidth="1"/>
    <col min="19" max="19" width="13.7109375" customWidth="1"/>
    <col min="20" max="20" width="14.140625" customWidth="1"/>
  </cols>
  <sheetData>
    <row r="1" spans="1:42" s="80" customFormat="1" ht="32.25" customHeight="1" thickBot="1" x14ac:dyDescent="0.3">
      <c r="A1" s="495"/>
      <c r="B1" s="495"/>
      <c r="C1" s="495"/>
      <c r="D1" s="495"/>
      <c r="E1" s="495"/>
      <c r="F1" s="565" t="s">
        <v>2220</v>
      </c>
      <c r="G1" s="566"/>
      <c r="H1" s="566"/>
      <c r="I1" s="566"/>
      <c r="J1" s="566"/>
      <c r="K1" s="566"/>
      <c r="L1" s="566"/>
      <c r="M1" s="566"/>
      <c r="N1" s="547"/>
      <c r="O1" s="547"/>
      <c r="P1" s="547"/>
      <c r="Q1" s="547"/>
      <c r="R1" s="547"/>
    </row>
    <row r="2" spans="1:42" s="290" customFormat="1" ht="32.25" customHeight="1" thickBot="1" x14ac:dyDescent="0.3">
      <c r="A2" s="495" t="s">
        <v>1474</v>
      </c>
      <c r="B2" s="495" t="s">
        <v>363</v>
      </c>
      <c r="C2" s="495" t="s">
        <v>362</v>
      </c>
      <c r="D2" s="495" t="s">
        <v>2158</v>
      </c>
      <c r="E2" s="495" t="s">
        <v>2181</v>
      </c>
      <c r="F2" s="202" t="s">
        <v>189</v>
      </c>
      <c r="G2" s="196" t="s">
        <v>190</v>
      </c>
      <c r="H2" s="196" t="s">
        <v>191</v>
      </c>
      <c r="I2" s="515" t="s">
        <v>2166</v>
      </c>
      <c r="J2" s="361" t="s">
        <v>1</v>
      </c>
      <c r="K2" s="361" t="s">
        <v>2</v>
      </c>
      <c r="L2" s="361" t="s">
        <v>3</v>
      </c>
      <c r="M2" s="361" t="s">
        <v>4</v>
      </c>
      <c r="N2" s="361" t="s">
        <v>5</v>
      </c>
      <c r="O2" s="361" t="s">
        <v>6</v>
      </c>
      <c r="P2" s="361" t="s">
        <v>7</v>
      </c>
      <c r="Q2" s="362" t="s">
        <v>8</v>
      </c>
      <c r="R2" s="362" t="s">
        <v>9</v>
      </c>
      <c r="S2" s="362" t="s">
        <v>10</v>
      </c>
      <c r="T2" s="362" t="s">
        <v>11</v>
      </c>
      <c r="U2" s="362" t="s">
        <v>12</v>
      </c>
      <c r="V2" s="362" t="s">
        <v>13</v>
      </c>
      <c r="W2" s="362" t="s">
        <v>14</v>
      </c>
      <c r="X2" s="362" t="s">
        <v>15</v>
      </c>
      <c r="Y2" s="362" t="s">
        <v>16</v>
      </c>
      <c r="Z2" s="362" t="s">
        <v>1537</v>
      </c>
      <c r="AA2" s="362" t="s">
        <v>1538</v>
      </c>
      <c r="AB2" s="362" t="s">
        <v>1539</v>
      </c>
      <c r="AC2" s="362" t="s">
        <v>17</v>
      </c>
      <c r="AD2" s="354" t="s">
        <v>229</v>
      </c>
      <c r="AE2" s="354" t="s">
        <v>19</v>
      </c>
      <c r="AF2" s="354" t="s">
        <v>20</v>
      </c>
      <c r="AG2" s="354" t="s">
        <v>230</v>
      </c>
      <c r="AH2" s="354" t="s">
        <v>22</v>
      </c>
      <c r="AI2" s="354" t="s">
        <v>231</v>
      </c>
      <c r="AJ2" s="354" t="s">
        <v>355</v>
      </c>
      <c r="AK2" s="354" t="s">
        <v>356</v>
      </c>
      <c r="AL2" s="354" t="s">
        <v>357</v>
      </c>
      <c r="AM2" s="354" t="s">
        <v>1587</v>
      </c>
      <c r="AN2" s="354" t="s">
        <v>1588</v>
      </c>
      <c r="AO2" s="354" t="s">
        <v>1589</v>
      </c>
      <c r="AP2" s="354" t="s">
        <v>228</v>
      </c>
    </row>
    <row r="3" spans="1:42" s="290" customFormat="1" ht="32.25" customHeight="1" thickBot="1" x14ac:dyDescent="0.3">
      <c r="A3" s="495" t="s">
        <v>369</v>
      </c>
      <c r="B3" s="495" t="s">
        <v>370</v>
      </c>
      <c r="C3" s="495" t="s">
        <v>371</v>
      </c>
      <c r="D3" s="495" t="s">
        <v>1633</v>
      </c>
      <c r="E3" s="495" t="s">
        <v>1825</v>
      </c>
      <c r="F3" s="364">
        <v>2275050011</v>
      </c>
      <c r="G3" s="4" t="s">
        <v>227</v>
      </c>
      <c r="H3" s="4" t="s">
        <v>223</v>
      </c>
      <c r="I3" s="515" t="s">
        <v>27</v>
      </c>
      <c r="J3" s="361">
        <v>2011</v>
      </c>
      <c r="K3" s="361">
        <v>5</v>
      </c>
      <c r="L3" s="361" t="s">
        <v>118</v>
      </c>
      <c r="M3" s="361" t="s">
        <v>102</v>
      </c>
      <c r="N3" s="361" t="s">
        <v>42</v>
      </c>
      <c r="O3" s="361" t="s">
        <v>115</v>
      </c>
      <c r="P3" s="361" t="s">
        <v>36</v>
      </c>
      <c r="Q3" s="362">
        <v>94537.243774999995</v>
      </c>
      <c r="R3" s="362">
        <v>956.59711600000003</v>
      </c>
      <c r="S3" s="362">
        <v>834.56354899999997</v>
      </c>
      <c r="T3" s="362">
        <v>798.481179</v>
      </c>
      <c r="U3" s="362">
        <v>937.18534499999998</v>
      </c>
      <c r="V3" s="362">
        <v>42.155776000000003</v>
      </c>
      <c r="W3" s="362">
        <v>118.911755</v>
      </c>
      <c r="X3" s="362">
        <v>213.10008199999999</v>
      </c>
      <c r="Y3" s="362">
        <v>213.10008199999999</v>
      </c>
      <c r="Z3" s="362">
        <v>0</v>
      </c>
      <c r="AA3" s="362">
        <v>9.5833490000000001</v>
      </c>
      <c r="AB3" s="362">
        <v>203.51673299999999</v>
      </c>
      <c r="AC3" s="362">
        <v>92036.962352000002</v>
      </c>
      <c r="AD3" s="300">
        <f t="shared" ref="AD3:AD34" si="0">IF(Q3=-1,0,Q3)*2.20462262/2000</f>
        <v>104.20947302940958</v>
      </c>
      <c r="AE3" s="300">
        <f t="shared" ref="AE3:AE34" si="1">IF(R3=-1,0,R3)*2.20462262/2000</f>
        <v>1.054467820080182</v>
      </c>
      <c r="AF3" s="300">
        <f t="shared" ref="AF3:AF34" si="2">IF(S3=-1,0,S3)*2.20462262/2000</f>
        <v>0.91994883897643909</v>
      </c>
      <c r="AG3" s="300">
        <f t="shared" ref="AG3:AG34" si="3">IF(T3=-1,0,T3)*2.20462262/2000</f>
        <v>0.88017483443383449</v>
      </c>
      <c r="AH3" s="300">
        <f t="shared" ref="AH3:AH34" si="4">IF(U3=-1,0,U3)*2.20462262/2000</f>
        <v>1.0330700053597519</v>
      </c>
      <c r="AI3" s="300">
        <f t="shared" ref="AI3:AI34" si="5">IF(V3=-1,0,V3)*2.20462262/2000</f>
        <v>4.6468788666626556E-2</v>
      </c>
      <c r="AJ3" s="300">
        <f t="shared" ref="AJ3:AJ34" si="6">IF(W3=-1,0,W3)*2.20462262/2000</f>
        <v>0.13107777242844904</v>
      </c>
      <c r="AK3" s="300">
        <f t="shared" ref="AK3:AK34" si="7">IF(X3=-1,0,X3)*2.20462262/2000</f>
        <v>0.2349026305505274</v>
      </c>
      <c r="AL3" s="300">
        <f t="shared" ref="AL3:AL34" si="8">IF(Y3=-1,0,Y3)*2.20462262/2000</f>
        <v>0.2349026305505274</v>
      </c>
      <c r="AM3" s="300">
        <f t="shared" ref="AM3:AM34" si="9">IF(Z3=-1,0,Z3)*2.20462262/2000</f>
        <v>0</v>
      </c>
      <c r="AN3" s="300">
        <f t="shared" ref="AN3:AN34" si="10">IF(AA3=-1,0,AA3)*2.20462262/2000</f>
        <v>1.0563833990377188E-2</v>
      </c>
      <c r="AO3" s="300">
        <f t="shared" ref="AO3:AO34" si="11">IF(AB3=-1,0,AB3)*2.20462262/2000</f>
        <v>0.22433879656015021</v>
      </c>
      <c r="AP3" s="300">
        <f t="shared" ref="AP3:AP34" si="12">IF(AC3=-1,0,AC3)*2.20462262/2000</f>
        <v>101.45338453865381</v>
      </c>
    </row>
    <row r="4" spans="1:42" ht="15.75" thickBot="1" x14ac:dyDescent="0.3">
      <c r="A4" s="495" t="s">
        <v>369</v>
      </c>
      <c r="B4" s="495" t="s">
        <v>370</v>
      </c>
      <c r="C4" s="495" t="s">
        <v>371</v>
      </c>
      <c r="D4" s="495" t="s">
        <v>1633</v>
      </c>
      <c r="E4" s="495" t="s">
        <v>1825</v>
      </c>
      <c r="F4" s="364">
        <v>2275050011</v>
      </c>
      <c r="G4" s="4" t="s">
        <v>227</v>
      </c>
      <c r="H4" s="4" t="s">
        <v>223</v>
      </c>
      <c r="I4" s="515">
        <f t="shared" ref="I4:I27" si="13">I3+1</f>
        <v>2</v>
      </c>
      <c r="J4" s="361">
        <v>2011</v>
      </c>
      <c r="K4" s="361">
        <v>6</v>
      </c>
      <c r="L4" s="361" t="s">
        <v>119</v>
      </c>
      <c r="M4" s="361" t="s">
        <v>120</v>
      </c>
      <c r="N4" s="361" t="s">
        <v>42</v>
      </c>
      <c r="O4" s="361" t="s">
        <v>115</v>
      </c>
      <c r="P4" s="361" t="s">
        <v>36</v>
      </c>
      <c r="Q4" s="362">
        <v>1095.5655240000001</v>
      </c>
      <c r="R4" s="362">
        <v>9.1179970000000008</v>
      </c>
      <c r="S4" s="362">
        <v>7.9548100000000002</v>
      </c>
      <c r="T4" s="362">
        <v>7.6108830000000003</v>
      </c>
      <c r="U4" s="362">
        <v>8.9329699999999992</v>
      </c>
      <c r="V4" s="362">
        <v>0.85647099999999998</v>
      </c>
      <c r="W4" s="362">
        <v>1.3138399999999999</v>
      </c>
      <c r="X4" s="362">
        <v>1.8937299999999999</v>
      </c>
      <c r="Y4" s="362">
        <v>1.8937299999999999</v>
      </c>
      <c r="Z4" s="362">
        <v>0</v>
      </c>
      <c r="AA4" s="362">
        <v>0.10588500000000001</v>
      </c>
      <c r="AB4" s="362">
        <v>1.7878449999999999</v>
      </c>
      <c r="AC4" s="362">
        <v>1016.904094</v>
      </c>
      <c r="AD4" s="300">
        <f t="shared" si="0"/>
        <v>1.2076542679512765</v>
      </c>
      <c r="AE4" s="300">
        <f t="shared" si="1"/>
        <v>1.0050871217646071E-2</v>
      </c>
      <c r="AF4" s="300">
        <f t="shared" si="2"/>
        <v>8.7686770319010988E-3</v>
      </c>
      <c r="AG4" s="300">
        <f t="shared" si="3"/>
        <v>8.38956240998673E-3</v>
      </c>
      <c r="AH4" s="300">
        <f t="shared" si="4"/>
        <v>9.8469138628906987E-3</v>
      </c>
      <c r="AI4" s="300">
        <f t="shared" si="5"/>
        <v>9.4409766998700996E-4</v>
      </c>
      <c r="AJ4" s="300">
        <f t="shared" si="6"/>
        <v>1.4482606915303996E-3</v>
      </c>
      <c r="AK4" s="300">
        <f t="shared" si="7"/>
        <v>2.0874799970863E-3</v>
      </c>
      <c r="AL4" s="300">
        <f t="shared" si="8"/>
        <v>2.0874799970863E-3</v>
      </c>
      <c r="AM4" s="300">
        <f t="shared" si="9"/>
        <v>0</v>
      </c>
      <c r="AN4" s="300">
        <f t="shared" si="10"/>
        <v>1.1671823305935001E-4</v>
      </c>
      <c r="AO4" s="300">
        <f t="shared" si="11"/>
        <v>1.9707617640269499E-3</v>
      </c>
      <c r="AP4" s="300">
        <f t="shared" si="12"/>
        <v>1.1209448840015033</v>
      </c>
    </row>
    <row r="5" spans="1:42" ht="15.75" thickBot="1" x14ac:dyDescent="0.3">
      <c r="A5" s="495" t="s">
        <v>369</v>
      </c>
      <c r="B5" s="495" t="s">
        <v>370</v>
      </c>
      <c r="C5" s="495" t="s">
        <v>371</v>
      </c>
      <c r="D5" s="495" t="s">
        <v>1633</v>
      </c>
      <c r="E5" s="495" t="s">
        <v>1825</v>
      </c>
      <c r="F5" s="364">
        <v>2275050011</v>
      </c>
      <c r="G5" s="4" t="s">
        <v>227</v>
      </c>
      <c r="H5" s="4" t="s">
        <v>223</v>
      </c>
      <c r="I5" s="515">
        <f t="shared" si="13"/>
        <v>3</v>
      </c>
      <c r="J5" s="361">
        <v>2011</v>
      </c>
      <c r="K5" s="361">
        <v>7</v>
      </c>
      <c r="L5" s="361" t="s">
        <v>125</v>
      </c>
      <c r="M5" s="361" t="s">
        <v>105</v>
      </c>
      <c r="N5" s="361" t="s">
        <v>42</v>
      </c>
      <c r="O5" s="361" t="s">
        <v>115</v>
      </c>
      <c r="P5" s="361" t="s">
        <v>36</v>
      </c>
      <c r="Q5" s="362">
        <v>9654.0218860000004</v>
      </c>
      <c r="R5" s="362">
        <v>101.752938</v>
      </c>
      <c r="S5" s="362">
        <v>88.772266000000002</v>
      </c>
      <c r="T5" s="362">
        <v>84.934195000000003</v>
      </c>
      <c r="U5" s="362">
        <v>99.688113999999999</v>
      </c>
      <c r="V5" s="362">
        <v>8.5189140000000005</v>
      </c>
      <c r="W5" s="362">
        <v>9.8308470000000003</v>
      </c>
      <c r="X5" s="362">
        <v>19.272684000000002</v>
      </c>
      <c r="Y5" s="362">
        <v>19.272684000000002</v>
      </c>
      <c r="Z5" s="362">
        <v>0</v>
      </c>
      <c r="AA5" s="362">
        <v>0.79228900000000002</v>
      </c>
      <c r="AB5" s="362">
        <v>18.480395000000001</v>
      </c>
      <c r="AC5" s="362">
        <v>7609.0149369999999</v>
      </c>
      <c r="AD5" s="300">
        <f t="shared" si="0"/>
        <v>10.64173751192533</v>
      </c>
      <c r="AE5" s="300">
        <f t="shared" si="1"/>
        <v>0.11216341438312877</v>
      </c>
      <c r="AF5" s="300">
        <f t="shared" si="2"/>
        <v>9.7854672826128447E-2</v>
      </c>
      <c r="AG5" s="300">
        <f t="shared" si="3"/>
        <v>9.3623923754245456E-2</v>
      </c>
      <c r="AH5" s="300">
        <f t="shared" si="4"/>
        <v>0.10988733553476933</v>
      </c>
      <c r="AI5" s="300">
        <f t="shared" si="5"/>
        <v>9.3904952511173392E-3</v>
      </c>
      <c r="AJ5" s="300">
        <f t="shared" si="6"/>
        <v>1.083665383497957E-2</v>
      </c>
      <c r="AK5" s="300">
        <f t="shared" si="7"/>
        <v>2.1244497547256044E-2</v>
      </c>
      <c r="AL5" s="300">
        <f t="shared" si="8"/>
        <v>2.1244497547256044E-2</v>
      </c>
      <c r="AM5" s="300">
        <f t="shared" si="9"/>
        <v>0</v>
      </c>
      <c r="AN5" s="300">
        <f t="shared" si="10"/>
        <v>8.7334912548859005E-4</v>
      </c>
      <c r="AO5" s="300">
        <f t="shared" si="11"/>
        <v>2.0371148421767449E-2</v>
      </c>
      <c r="AP5" s="300">
        <f t="shared" si="12"/>
        <v>8.3875032230140363</v>
      </c>
    </row>
    <row r="6" spans="1:42" ht="15.75" thickBot="1" x14ac:dyDescent="0.3">
      <c r="A6" s="495" t="s">
        <v>369</v>
      </c>
      <c r="B6" s="495" t="s">
        <v>370</v>
      </c>
      <c r="C6" s="495" t="s">
        <v>371</v>
      </c>
      <c r="D6" s="495" t="s">
        <v>1633</v>
      </c>
      <c r="E6" s="495" t="s">
        <v>1825</v>
      </c>
      <c r="F6" s="364">
        <v>2275050011</v>
      </c>
      <c r="G6" s="4" t="s">
        <v>227</v>
      </c>
      <c r="H6" s="4" t="s">
        <v>223</v>
      </c>
      <c r="I6" s="515">
        <f t="shared" si="13"/>
        <v>4</v>
      </c>
      <c r="J6" s="361">
        <v>2011</v>
      </c>
      <c r="K6" s="361">
        <v>8</v>
      </c>
      <c r="L6" s="361" t="s">
        <v>126</v>
      </c>
      <c r="M6" s="361" t="s">
        <v>105</v>
      </c>
      <c r="N6" s="361" t="s">
        <v>42</v>
      </c>
      <c r="O6" s="361" t="s">
        <v>115</v>
      </c>
      <c r="P6" s="361" t="s">
        <v>36</v>
      </c>
      <c r="Q6" s="362">
        <v>9654.0218860000004</v>
      </c>
      <c r="R6" s="362">
        <v>101.752938</v>
      </c>
      <c r="S6" s="362">
        <v>88.772266000000002</v>
      </c>
      <c r="T6" s="362">
        <v>84.934195000000003</v>
      </c>
      <c r="U6" s="362">
        <v>99.688113999999999</v>
      </c>
      <c r="V6" s="362">
        <v>8.5189140000000005</v>
      </c>
      <c r="W6" s="362">
        <v>9.8308470000000003</v>
      </c>
      <c r="X6" s="362">
        <v>19.272684000000002</v>
      </c>
      <c r="Y6" s="362">
        <v>19.272684000000002</v>
      </c>
      <c r="Z6" s="362">
        <v>0</v>
      </c>
      <c r="AA6" s="362">
        <v>0.79228900000000002</v>
      </c>
      <c r="AB6" s="362">
        <v>18.480395000000001</v>
      </c>
      <c r="AC6" s="362">
        <v>7609.0149369999999</v>
      </c>
      <c r="AD6" s="300">
        <f t="shared" si="0"/>
        <v>10.64173751192533</v>
      </c>
      <c r="AE6" s="300">
        <f t="shared" si="1"/>
        <v>0.11216341438312877</v>
      </c>
      <c r="AF6" s="300">
        <f t="shared" si="2"/>
        <v>9.7854672826128447E-2</v>
      </c>
      <c r="AG6" s="300">
        <f t="shared" si="3"/>
        <v>9.3623923754245456E-2</v>
      </c>
      <c r="AH6" s="300">
        <f t="shared" si="4"/>
        <v>0.10988733553476933</v>
      </c>
      <c r="AI6" s="300">
        <f t="shared" si="5"/>
        <v>9.3904952511173392E-3</v>
      </c>
      <c r="AJ6" s="300">
        <f t="shared" si="6"/>
        <v>1.083665383497957E-2</v>
      </c>
      <c r="AK6" s="300">
        <f t="shared" si="7"/>
        <v>2.1244497547256044E-2</v>
      </c>
      <c r="AL6" s="300">
        <f t="shared" si="8"/>
        <v>2.1244497547256044E-2</v>
      </c>
      <c r="AM6" s="300">
        <f t="shared" si="9"/>
        <v>0</v>
      </c>
      <c r="AN6" s="300">
        <f t="shared" si="10"/>
        <v>8.7334912548859005E-4</v>
      </c>
      <c r="AO6" s="300">
        <f t="shared" si="11"/>
        <v>2.0371148421767449E-2</v>
      </c>
      <c r="AP6" s="300">
        <f t="shared" si="12"/>
        <v>8.3875032230140363</v>
      </c>
    </row>
    <row r="7" spans="1:42" ht="15.75" thickBot="1" x14ac:dyDescent="0.3">
      <c r="A7" s="495" t="s">
        <v>369</v>
      </c>
      <c r="B7" s="495" t="s">
        <v>370</v>
      </c>
      <c r="C7" s="495" t="s">
        <v>371</v>
      </c>
      <c r="D7" s="495" t="s">
        <v>1633</v>
      </c>
      <c r="E7" s="495" t="s">
        <v>1825</v>
      </c>
      <c r="F7" s="364">
        <v>2275050011</v>
      </c>
      <c r="G7" s="4" t="s">
        <v>227</v>
      </c>
      <c r="H7" s="4" t="s">
        <v>223</v>
      </c>
      <c r="I7" s="515">
        <f t="shared" si="13"/>
        <v>5</v>
      </c>
      <c r="J7" s="361">
        <v>2011</v>
      </c>
      <c r="K7" s="361">
        <v>9</v>
      </c>
      <c r="L7" s="361" t="s">
        <v>128</v>
      </c>
      <c r="M7" s="361" t="s">
        <v>105</v>
      </c>
      <c r="N7" s="361" t="s">
        <v>42</v>
      </c>
      <c r="O7" s="361" t="s">
        <v>115</v>
      </c>
      <c r="P7" s="361" t="s">
        <v>36</v>
      </c>
      <c r="Q7" s="362">
        <v>1206.7527359999999</v>
      </c>
      <c r="R7" s="362">
        <v>12.719117000000001</v>
      </c>
      <c r="S7" s="362">
        <v>11.096533000000001</v>
      </c>
      <c r="T7" s="362">
        <v>10.616773999999999</v>
      </c>
      <c r="U7" s="362">
        <v>12.461014</v>
      </c>
      <c r="V7" s="362">
        <v>1.064864</v>
      </c>
      <c r="W7" s="362">
        <v>1.2288559999999999</v>
      </c>
      <c r="X7" s="362">
        <v>2.4090850000000001</v>
      </c>
      <c r="Y7" s="362">
        <v>2.4090850000000001</v>
      </c>
      <c r="Z7" s="362">
        <v>0</v>
      </c>
      <c r="AA7" s="362">
        <v>9.9035999999999999E-2</v>
      </c>
      <c r="AB7" s="362">
        <v>2.3100489999999998</v>
      </c>
      <c r="AC7" s="362">
        <v>951.12686699999995</v>
      </c>
      <c r="AD7" s="300">
        <f t="shared" si="0"/>
        <v>1.330217189266244</v>
      </c>
      <c r="AE7" s="300">
        <f t="shared" si="1"/>
        <v>1.402042652231327E-2</v>
      </c>
      <c r="AF7" s="300">
        <f t="shared" si="2"/>
        <v>1.2231833827688231E-2</v>
      </c>
      <c r="AG7" s="300">
        <f t="shared" si="3"/>
        <v>1.1702990055913938E-2</v>
      </c>
      <c r="AH7" s="300">
        <f t="shared" si="4"/>
        <v>1.373591666626834E-2</v>
      </c>
      <c r="AI7" s="300">
        <f t="shared" si="5"/>
        <v>1.1738116308118401E-3</v>
      </c>
      <c r="AJ7" s="300">
        <f t="shared" si="6"/>
        <v>1.35458186716136E-3</v>
      </c>
      <c r="AK7" s="300">
        <f t="shared" si="7"/>
        <v>2.6555616422513501E-3</v>
      </c>
      <c r="AL7" s="300">
        <f t="shared" si="8"/>
        <v>2.6555616422513501E-3</v>
      </c>
      <c r="AM7" s="300">
        <f t="shared" si="9"/>
        <v>0</v>
      </c>
      <c r="AN7" s="300">
        <f t="shared" si="10"/>
        <v>1.0916850289715999E-4</v>
      </c>
      <c r="AO7" s="300">
        <f t="shared" si="11"/>
        <v>2.5463931393541897E-3</v>
      </c>
      <c r="AP7" s="300">
        <f t="shared" si="12"/>
        <v>1.0484379027389656</v>
      </c>
    </row>
    <row r="8" spans="1:42" ht="15.75" thickBot="1" x14ac:dyDescent="0.3">
      <c r="A8" s="495" t="s">
        <v>369</v>
      </c>
      <c r="B8" s="495" t="s">
        <v>370</v>
      </c>
      <c r="C8" s="495" t="s">
        <v>371</v>
      </c>
      <c r="D8" s="495" t="s">
        <v>1633</v>
      </c>
      <c r="E8" s="495" t="s">
        <v>1825</v>
      </c>
      <c r="F8" s="364">
        <v>2275050011</v>
      </c>
      <c r="G8" s="4" t="s">
        <v>227</v>
      </c>
      <c r="H8" s="4" t="s">
        <v>223</v>
      </c>
      <c r="I8" s="515">
        <f t="shared" si="13"/>
        <v>6</v>
      </c>
      <c r="J8" s="361">
        <v>2011</v>
      </c>
      <c r="K8" s="361">
        <v>13</v>
      </c>
      <c r="L8" s="361" t="s">
        <v>347</v>
      </c>
      <c r="M8" s="361" t="s">
        <v>120</v>
      </c>
      <c r="N8" s="361" t="s">
        <v>42</v>
      </c>
      <c r="O8" s="361" t="s">
        <v>115</v>
      </c>
      <c r="P8" s="361" t="s">
        <v>36</v>
      </c>
      <c r="Q8" s="362">
        <v>567.86030200000005</v>
      </c>
      <c r="R8" s="362">
        <v>4.7260970000000002</v>
      </c>
      <c r="S8" s="362">
        <v>4.1231859999999996</v>
      </c>
      <c r="T8" s="362">
        <v>3.9449200000000002</v>
      </c>
      <c r="U8" s="362">
        <v>4.6301920000000001</v>
      </c>
      <c r="V8" s="362">
        <v>0.443936</v>
      </c>
      <c r="W8" s="362">
        <v>0.68090799999999996</v>
      </c>
      <c r="X8" s="362">
        <v>0.98143999999999998</v>
      </c>
      <c r="Y8" s="362">
        <v>0.98143999999999998</v>
      </c>
      <c r="Z8" s="362">
        <v>0</v>
      </c>
      <c r="AA8" s="362">
        <v>5.4876000000000001E-2</v>
      </c>
      <c r="AB8" s="362">
        <v>0.92656400000000005</v>
      </c>
      <c r="AC8" s="362">
        <v>527.01846599999999</v>
      </c>
      <c r="AD8" s="300">
        <f t="shared" si="0"/>
        <v>0.62595883339461567</v>
      </c>
      <c r="AE8" s="300">
        <f t="shared" si="1"/>
        <v>5.20963017525707E-3</v>
      </c>
      <c r="AF8" s="300">
        <f t="shared" si="2"/>
        <v>4.5450345610336586E-3</v>
      </c>
      <c r="AG8" s="300">
        <f t="shared" si="3"/>
        <v>4.3485299330452004E-3</v>
      </c>
      <c r="AH8" s="300">
        <f t="shared" si="4"/>
        <v>5.1039130090715203E-3</v>
      </c>
      <c r="AI8" s="300">
        <f t="shared" si="5"/>
        <v>4.8935567371615992E-4</v>
      </c>
      <c r="AJ8" s="300">
        <f t="shared" si="6"/>
        <v>7.5057258946947987E-4</v>
      </c>
      <c r="AK8" s="300">
        <f t="shared" si="7"/>
        <v>1.0818524120863998E-3</v>
      </c>
      <c r="AL8" s="300">
        <f t="shared" si="8"/>
        <v>1.0818524120863998E-3</v>
      </c>
      <c r="AM8" s="300">
        <f t="shared" si="9"/>
        <v>0</v>
      </c>
      <c r="AN8" s="300">
        <f t="shared" si="10"/>
        <v>6.049043544756E-5</v>
      </c>
      <c r="AO8" s="300">
        <f t="shared" si="11"/>
        <v>1.02136197663884E-3</v>
      </c>
      <c r="AP8" s="300">
        <f t="shared" si="12"/>
        <v>0.58093841565065041</v>
      </c>
    </row>
    <row r="9" spans="1:42" ht="15.75" thickBot="1" x14ac:dyDescent="0.3">
      <c r="A9" s="495" t="s">
        <v>369</v>
      </c>
      <c r="B9" s="495" t="s">
        <v>370</v>
      </c>
      <c r="C9" s="495" t="s">
        <v>371</v>
      </c>
      <c r="D9" s="495" t="s">
        <v>1633</v>
      </c>
      <c r="E9" s="495" t="s">
        <v>1825</v>
      </c>
      <c r="F9" s="364">
        <v>2275050011</v>
      </c>
      <c r="G9" s="4" t="s">
        <v>227</v>
      </c>
      <c r="H9" s="4" t="s">
        <v>223</v>
      </c>
      <c r="I9" s="515">
        <f t="shared" si="13"/>
        <v>7</v>
      </c>
      <c r="J9" s="361">
        <v>2011</v>
      </c>
      <c r="K9" s="361">
        <v>19</v>
      </c>
      <c r="L9" s="361" t="s">
        <v>135</v>
      </c>
      <c r="M9" s="361" t="s">
        <v>102</v>
      </c>
      <c r="N9" s="361" t="s">
        <v>42</v>
      </c>
      <c r="O9" s="361" t="s">
        <v>115</v>
      </c>
      <c r="P9" s="361" t="s">
        <v>36</v>
      </c>
      <c r="Q9" s="362">
        <v>17515.643475000001</v>
      </c>
      <c r="R9" s="362">
        <v>226.271548</v>
      </c>
      <c r="S9" s="362">
        <v>197.40597500000001</v>
      </c>
      <c r="T9" s="362">
        <v>188.87112400000001</v>
      </c>
      <c r="U9" s="362">
        <v>221.67992699999999</v>
      </c>
      <c r="V9" s="362">
        <v>65.522856000000004</v>
      </c>
      <c r="W9" s="362">
        <v>24.299811999999999</v>
      </c>
      <c r="X9" s="362">
        <v>43.547350000000002</v>
      </c>
      <c r="Y9" s="362">
        <v>43.547350000000002</v>
      </c>
      <c r="Z9" s="362">
        <v>0</v>
      </c>
      <c r="AA9" s="362">
        <v>1.9583729999999999</v>
      </c>
      <c r="AB9" s="362">
        <v>41.588977</v>
      </c>
      <c r="AC9" s="362">
        <v>18807.903831</v>
      </c>
      <c r="AD9" s="300">
        <f t="shared" si="0"/>
        <v>19.307691904420199</v>
      </c>
      <c r="AE9" s="300">
        <f t="shared" si="1"/>
        <v>0.24942168649160787</v>
      </c>
      <c r="AF9" s="300">
        <f t="shared" si="2"/>
        <v>0.21760283890407725</v>
      </c>
      <c r="AG9" s="300">
        <f t="shared" si="3"/>
        <v>0.20819477611761245</v>
      </c>
      <c r="AH9" s="300">
        <f t="shared" si="4"/>
        <v>0.24436029073207433</v>
      </c>
      <c r="AI9" s="300">
        <f t="shared" si="5"/>
        <v>7.2226585232301355E-2</v>
      </c>
      <c r="AJ9" s="300">
        <f t="shared" si="6"/>
        <v>2.6785957598473718E-2</v>
      </c>
      <c r="AK9" s="300">
        <f t="shared" si="7"/>
        <v>4.8002736425528499E-2</v>
      </c>
      <c r="AL9" s="300">
        <f t="shared" si="8"/>
        <v>4.8002736425528499E-2</v>
      </c>
      <c r="AM9" s="300">
        <f t="shared" si="9"/>
        <v>0</v>
      </c>
      <c r="AN9" s="300">
        <f t="shared" si="10"/>
        <v>2.1587367070986297E-3</v>
      </c>
      <c r="AO9" s="300">
        <f t="shared" si="11"/>
        <v>4.5843999718429868E-2</v>
      </c>
      <c r="AP9" s="300">
        <f t="shared" si="12"/>
        <v>20.732165110303626</v>
      </c>
    </row>
    <row r="10" spans="1:42" ht="15.75" thickBot="1" x14ac:dyDescent="0.3">
      <c r="A10" s="495" t="s">
        <v>369</v>
      </c>
      <c r="B10" s="495" t="s">
        <v>370</v>
      </c>
      <c r="C10" s="495" t="s">
        <v>371</v>
      </c>
      <c r="D10" s="495" t="s">
        <v>1633</v>
      </c>
      <c r="E10" s="495" t="s">
        <v>1825</v>
      </c>
      <c r="F10" s="364">
        <v>2275050011</v>
      </c>
      <c r="G10" s="4" t="s">
        <v>227</v>
      </c>
      <c r="H10" s="4" t="s">
        <v>223</v>
      </c>
      <c r="I10" s="515">
        <f t="shared" si="13"/>
        <v>8</v>
      </c>
      <c r="J10" s="361">
        <v>2011</v>
      </c>
      <c r="K10" s="361">
        <v>20</v>
      </c>
      <c r="L10" s="361" t="s">
        <v>137</v>
      </c>
      <c r="M10" s="361" t="s">
        <v>105</v>
      </c>
      <c r="N10" s="361" t="s">
        <v>42</v>
      </c>
      <c r="O10" s="361" t="s">
        <v>115</v>
      </c>
      <c r="P10" s="361" t="s">
        <v>36</v>
      </c>
      <c r="Q10" s="362">
        <v>2152.0469640000001</v>
      </c>
      <c r="R10" s="362">
        <v>21.698754999999998</v>
      </c>
      <c r="S10" s="362">
        <v>18.930634000000001</v>
      </c>
      <c r="T10" s="362">
        <v>18.112168</v>
      </c>
      <c r="U10" s="362">
        <v>21.258431999999999</v>
      </c>
      <c r="V10" s="362">
        <v>0.52230600000000005</v>
      </c>
      <c r="W10" s="362">
        <v>1.9882550000000001</v>
      </c>
      <c r="X10" s="362">
        <v>3.897834</v>
      </c>
      <c r="Y10" s="362">
        <v>3.897834</v>
      </c>
      <c r="Z10" s="362">
        <v>0</v>
      </c>
      <c r="AA10" s="362">
        <v>0.16023799999999999</v>
      </c>
      <c r="AB10" s="362">
        <v>3.7375959999999999</v>
      </c>
      <c r="AC10" s="362">
        <v>1538.8969219999999</v>
      </c>
      <c r="AD10" s="300">
        <f t="shared" si="0"/>
        <v>2.3722257080683629</v>
      </c>
      <c r="AE10" s="300">
        <f t="shared" si="1"/>
        <v>2.3918783049419048E-2</v>
      </c>
      <c r="AF10" s="300">
        <f t="shared" si="2"/>
        <v>2.0867451963670541E-2</v>
      </c>
      <c r="AG10" s="300">
        <f t="shared" si="3"/>
        <v>1.996524763502008E-2</v>
      </c>
      <c r="AH10" s="300">
        <f t="shared" si="4"/>
        <v>2.3433410026465918E-2</v>
      </c>
      <c r="AI10" s="300">
        <f t="shared" si="5"/>
        <v>5.7574381108086001E-4</v>
      </c>
      <c r="AJ10" s="300">
        <f t="shared" si="6"/>
        <v>2.1916759736640497E-3</v>
      </c>
      <c r="AK10" s="300">
        <f t="shared" si="7"/>
        <v>4.2966265027025398E-3</v>
      </c>
      <c r="AL10" s="300">
        <f t="shared" si="8"/>
        <v>4.2966265027025398E-3</v>
      </c>
      <c r="AM10" s="300">
        <f t="shared" si="9"/>
        <v>0</v>
      </c>
      <c r="AN10" s="300">
        <f t="shared" si="10"/>
        <v>1.7663215969177998E-4</v>
      </c>
      <c r="AO10" s="300">
        <f t="shared" si="11"/>
        <v>4.1199943430107596E-3</v>
      </c>
      <c r="AP10" s="300">
        <f t="shared" si="12"/>
        <v>1.6963434820447876</v>
      </c>
    </row>
    <row r="11" spans="1:42" ht="15.75" thickBot="1" x14ac:dyDescent="0.3">
      <c r="A11" s="495" t="s">
        <v>369</v>
      </c>
      <c r="B11" s="495" t="s">
        <v>370</v>
      </c>
      <c r="C11" s="495" t="s">
        <v>371</v>
      </c>
      <c r="D11" s="495" t="s">
        <v>1633</v>
      </c>
      <c r="E11" s="495" t="s">
        <v>1825</v>
      </c>
      <c r="F11" s="364">
        <v>2275050011</v>
      </c>
      <c r="G11" s="4" t="s">
        <v>227</v>
      </c>
      <c r="H11" s="4" t="s">
        <v>223</v>
      </c>
      <c r="I11" s="515">
        <f t="shared" si="13"/>
        <v>9</v>
      </c>
      <c r="J11" s="361">
        <v>2011</v>
      </c>
      <c r="K11" s="361">
        <v>21</v>
      </c>
      <c r="L11" s="361" t="s">
        <v>140</v>
      </c>
      <c r="M11" s="361" t="s">
        <v>105</v>
      </c>
      <c r="N11" s="361" t="s">
        <v>42</v>
      </c>
      <c r="O11" s="361" t="s">
        <v>115</v>
      </c>
      <c r="P11" s="361" t="s">
        <v>36</v>
      </c>
      <c r="Q11" s="362">
        <v>2479.8829179999998</v>
      </c>
      <c r="R11" s="362">
        <v>26.373358</v>
      </c>
      <c r="S11" s="362">
        <v>23.008896</v>
      </c>
      <c r="T11" s="362">
        <v>22.014106000000002</v>
      </c>
      <c r="U11" s="362">
        <v>25.838176000000001</v>
      </c>
      <c r="V11" s="362">
        <v>2.8381949999999998</v>
      </c>
      <c r="W11" s="362">
        <v>2.573283</v>
      </c>
      <c r="X11" s="362">
        <v>5.0447389999999999</v>
      </c>
      <c r="Y11" s="362">
        <v>5.0447389999999999</v>
      </c>
      <c r="Z11" s="362">
        <v>0</v>
      </c>
      <c r="AA11" s="362">
        <v>0.20738599999999999</v>
      </c>
      <c r="AB11" s="362">
        <v>4.8373530000000002</v>
      </c>
      <c r="AC11" s="362">
        <v>1991.7047889999999</v>
      </c>
      <c r="AD11" s="300">
        <f t="shared" si="0"/>
        <v>2.7336029879872021</v>
      </c>
      <c r="AE11" s="300">
        <f t="shared" si="1"/>
        <v>2.9071650806078979E-2</v>
      </c>
      <c r="AF11" s="300">
        <f t="shared" si="2"/>
        <v>2.5362966291413758E-2</v>
      </c>
      <c r="AG11" s="300">
        <f t="shared" si="3"/>
        <v>2.4266398023338864E-2</v>
      </c>
      <c r="AH11" s="300">
        <f t="shared" si="4"/>
        <v>2.8481713634570562E-2</v>
      </c>
      <c r="AI11" s="300">
        <f t="shared" si="5"/>
        <v>3.1285744484854496E-3</v>
      </c>
      <c r="AJ11" s="300">
        <f t="shared" si="6"/>
        <v>2.8365589547307297E-3</v>
      </c>
      <c r="AK11" s="300">
        <f t="shared" si="7"/>
        <v>5.5608728556980893E-3</v>
      </c>
      <c r="AL11" s="300">
        <f t="shared" si="8"/>
        <v>5.5608728556980893E-3</v>
      </c>
      <c r="AM11" s="300">
        <f t="shared" si="9"/>
        <v>0</v>
      </c>
      <c r="AN11" s="300">
        <f t="shared" si="10"/>
        <v>2.2860393333565997E-4</v>
      </c>
      <c r="AO11" s="300">
        <f t="shared" si="11"/>
        <v>5.3322689223624297E-3</v>
      </c>
      <c r="AP11" s="300">
        <f t="shared" si="12"/>
        <v>2.195478715095863</v>
      </c>
    </row>
    <row r="12" spans="1:42" ht="15.75" thickBot="1" x14ac:dyDescent="0.3">
      <c r="A12" s="495" t="s">
        <v>369</v>
      </c>
      <c r="B12" s="495" t="s">
        <v>370</v>
      </c>
      <c r="C12" s="495" t="s">
        <v>371</v>
      </c>
      <c r="D12" s="495" t="s">
        <v>1633</v>
      </c>
      <c r="E12" s="495" t="s">
        <v>1825</v>
      </c>
      <c r="F12" s="364">
        <v>2275050011</v>
      </c>
      <c r="G12" s="4" t="s">
        <v>227</v>
      </c>
      <c r="H12" s="4" t="s">
        <v>223</v>
      </c>
      <c r="I12" s="515">
        <f t="shared" si="13"/>
        <v>10</v>
      </c>
      <c r="J12" s="361">
        <v>2011</v>
      </c>
      <c r="K12" s="361">
        <v>22</v>
      </c>
      <c r="L12" s="361" t="s">
        <v>143</v>
      </c>
      <c r="M12" s="361" t="s">
        <v>105</v>
      </c>
      <c r="N12" s="361" t="s">
        <v>42</v>
      </c>
      <c r="O12" s="361" t="s">
        <v>115</v>
      </c>
      <c r="P12" s="361" t="s">
        <v>36</v>
      </c>
      <c r="Q12" s="362">
        <v>1168.2147910000001</v>
      </c>
      <c r="R12" s="362">
        <v>12.423871999999999</v>
      </c>
      <c r="S12" s="362">
        <v>10.838952000000001</v>
      </c>
      <c r="T12" s="362">
        <v>10.370329999999999</v>
      </c>
      <c r="U12" s="362">
        <v>12.171760000000001</v>
      </c>
      <c r="V12" s="362">
        <v>1.338727</v>
      </c>
      <c r="W12" s="362">
        <v>1.214315</v>
      </c>
      <c r="X12" s="362">
        <v>2.3805779999999999</v>
      </c>
      <c r="Y12" s="362">
        <v>2.3805779999999999</v>
      </c>
      <c r="Z12" s="362">
        <v>0</v>
      </c>
      <c r="AA12" s="362">
        <v>9.7864000000000007E-2</v>
      </c>
      <c r="AB12" s="362">
        <v>2.2827139999999999</v>
      </c>
      <c r="AC12" s="362">
        <v>939.87207899999999</v>
      </c>
      <c r="AD12" s="300">
        <f t="shared" si="0"/>
        <v>1.2877363766285861</v>
      </c>
      <c r="AE12" s="300">
        <f t="shared" si="1"/>
        <v>1.3694974619592319E-2</v>
      </c>
      <c r="AF12" s="300">
        <f t="shared" si="2"/>
        <v>1.1947899378147121E-2</v>
      </c>
      <c r="AG12" s="300">
        <f t="shared" si="3"/>
        <v>1.14313320474323E-2</v>
      </c>
      <c r="AH12" s="300">
        <f t="shared" si="4"/>
        <v>1.3417068710605599E-2</v>
      </c>
      <c r="AI12" s="300">
        <f t="shared" si="5"/>
        <v>1.4756939131023699E-3</v>
      </c>
      <c r="AJ12" s="300">
        <f t="shared" si="6"/>
        <v>1.3385531584026501E-3</v>
      </c>
      <c r="AK12" s="300">
        <f t="shared" si="7"/>
        <v>2.6241380537371799E-3</v>
      </c>
      <c r="AL12" s="300">
        <f t="shared" si="8"/>
        <v>2.6241380537371799E-3</v>
      </c>
      <c r="AM12" s="300">
        <f t="shared" si="9"/>
        <v>0</v>
      </c>
      <c r="AN12" s="300">
        <f t="shared" si="10"/>
        <v>1.0787659404183999E-4</v>
      </c>
      <c r="AO12" s="300">
        <f t="shared" si="11"/>
        <v>2.5162614596953396E-3</v>
      </c>
      <c r="AP12" s="300">
        <f t="shared" si="12"/>
        <v>1.0360316226349136</v>
      </c>
    </row>
    <row r="13" spans="1:42" ht="15.75" thickBot="1" x14ac:dyDescent="0.3">
      <c r="A13" s="495" t="s">
        <v>369</v>
      </c>
      <c r="B13" s="495" t="s">
        <v>370</v>
      </c>
      <c r="C13" s="495" t="s">
        <v>371</v>
      </c>
      <c r="D13" s="495" t="s">
        <v>1633</v>
      </c>
      <c r="E13" s="495" t="s">
        <v>1825</v>
      </c>
      <c r="F13" s="365" t="s">
        <v>224</v>
      </c>
      <c r="G13" s="4" t="s">
        <v>225</v>
      </c>
      <c r="H13" s="4"/>
      <c r="I13" s="515">
        <f t="shared" si="13"/>
        <v>11</v>
      </c>
      <c r="J13" s="361">
        <v>2011</v>
      </c>
      <c r="K13" s="361">
        <v>3</v>
      </c>
      <c r="L13" s="361" t="s">
        <v>1535</v>
      </c>
      <c r="M13" s="361" t="s">
        <v>214</v>
      </c>
      <c r="N13" s="361" t="s">
        <v>42</v>
      </c>
      <c r="O13" s="361" t="s">
        <v>108</v>
      </c>
      <c r="P13" s="361" t="s">
        <v>36</v>
      </c>
      <c r="Q13" s="362">
        <v>8.9133300000000002</v>
      </c>
      <c r="R13" s="362">
        <v>1.3167420000000001</v>
      </c>
      <c r="S13" s="362">
        <v>1.522462</v>
      </c>
      <c r="T13" s="362">
        <v>1.5145230000000001</v>
      </c>
      <c r="U13" s="362">
        <v>1.522462</v>
      </c>
      <c r="V13" s="362">
        <v>61.463152000000001</v>
      </c>
      <c r="W13" s="362">
        <v>13.354343</v>
      </c>
      <c r="X13" s="362">
        <v>1.600816</v>
      </c>
      <c r="Y13" s="362">
        <v>1.600816</v>
      </c>
      <c r="Z13" s="362">
        <v>0</v>
      </c>
      <c r="AA13" s="362">
        <v>1.076255</v>
      </c>
      <c r="AB13" s="362">
        <v>0.52456100000000006</v>
      </c>
      <c r="AC13" s="362">
        <v>10336.178462</v>
      </c>
      <c r="AD13" s="300">
        <f t="shared" si="0"/>
        <v>9.8252644687622983E-3</v>
      </c>
      <c r="AE13" s="300">
        <f t="shared" si="1"/>
        <v>1.4514595989520201E-3</v>
      </c>
      <c r="AF13" s="300">
        <f t="shared" si="2"/>
        <v>1.6782270816452199E-3</v>
      </c>
      <c r="AG13" s="300">
        <f t="shared" si="3"/>
        <v>1.6694758321551299E-3</v>
      </c>
      <c r="AH13" s="300">
        <f t="shared" si="4"/>
        <v>1.6782270816452199E-3</v>
      </c>
      <c r="AI13" s="300">
        <f t="shared" si="5"/>
        <v>6.7751527597849123E-2</v>
      </c>
      <c r="AJ13" s="300">
        <f t="shared" si="6"/>
        <v>1.4720643326519329E-2</v>
      </c>
      <c r="AK13" s="300">
        <f t="shared" si="7"/>
        <v>1.7645975820289599E-3</v>
      </c>
      <c r="AL13" s="300">
        <f t="shared" si="8"/>
        <v>1.7645975820289599E-3</v>
      </c>
      <c r="AM13" s="300">
        <f t="shared" si="9"/>
        <v>0</v>
      </c>
      <c r="AN13" s="300">
        <f t="shared" si="10"/>
        <v>1.1863680589440499E-3</v>
      </c>
      <c r="AO13" s="300">
        <f t="shared" si="11"/>
        <v>5.7822952308491E-4</v>
      </c>
      <c r="AP13" s="300">
        <f t="shared" si="12"/>
        <v>11.393686420841004</v>
      </c>
    </row>
    <row r="14" spans="1:42" ht="15.75" thickBot="1" x14ac:dyDescent="0.3">
      <c r="A14" s="495" t="s">
        <v>369</v>
      </c>
      <c r="B14" s="495" t="s">
        <v>370</v>
      </c>
      <c r="C14" s="495" t="s">
        <v>371</v>
      </c>
      <c r="D14" s="495" t="s">
        <v>1633</v>
      </c>
      <c r="E14" s="495" t="s">
        <v>1825</v>
      </c>
      <c r="F14" s="365" t="s">
        <v>224</v>
      </c>
      <c r="G14" s="4" t="s">
        <v>225</v>
      </c>
      <c r="H14" s="4"/>
      <c r="I14" s="515">
        <f t="shared" si="13"/>
        <v>12</v>
      </c>
      <c r="J14" s="361">
        <v>2011</v>
      </c>
      <c r="K14" s="361">
        <v>4</v>
      </c>
      <c r="L14" s="361" t="s">
        <v>338</v>
      </c>
      <c r="M14" s="361" t="s">
        <v>339</v>
      </c>
      <c r="N14" s="361" t="s">
        <v>42</v>
      </c>
      <c r="O14" s="361" t="s">
        <v>108</v>
      </c>
      <c r="P14" s="361" t="s">
        <v>36</v>
      </c>
      <c r="Q14" s="362">
        <v>792.57968600000004</v>
      </c>
      <c r="R14" s="362">
        <v>205.11656300000001</v>
      </c>
      <c r="S14" s="362">
        <v>237.16275400000001</v>
      </c>
      <c r="T14" s="362">
        <v>235.92606900000001</v>
      </c>
      <c r="U14" s="362">
        <v>237.16275400000001</v>
      </c>
      <c r="V14" s="362">
        <v>64.989424999999997</v>
      </c>
      <c r="W14" s="362">
        <v>26.282979000000001</v>
      </c>
      <c r="X14" s="362">
        <v>20.885763000000001</v>
      </c>
      <c r="Y14" s="362">
        <v>20.885763000000001</v>
      </c>
      <c r="Z14" s="362">
        <v>0</v>
      </c>
      <c r="AA14" s="362">
        <v>2.118201</v>
      </c>
      <c r="AB14" s="362">
        <v>18.767562000000002</v>
      </c>
      <c r="AC14" s="362">
        <v>20342.862699000001</v>
      </c>
      <c r="AD14" s="300">
        <f t="shared" si="0"/>
        <v>0.87366955195404861</v>
      </c>
      <c r="AE14" s="300">
        <f t="shared" si="1"/>
        <v>0.22610230726322755</v>
      </c>
      <c r="AF14" s="300">
        <f t="shared" si="2"/>
        <v>0.26142718604494775</v>
      </c>
      <c r="AG14" s="300">
        <f t="shared" si="3"/>
        <v>0.2600639741825404</v>
      </c>
      <c r="AH14" s="300">
        <f t="shared" si="4"/>
        <v>0.26142718604494775</v>
      </c>
      <c r="AI14" s="300">
        <f t="shared" si="5"/>
        <v>7.1638578207896736E-2</v>
      </c>
      <c r="AJ14" s="300">
        <f t="shared" si="6"/>
        <v>2.8972025012192489E-2</v>
      </c>
      <c r="AK14" s="300">
        <f t="shared" si="7"/>
        <v>2.3022612772879529E-2</v>
      </c>
      <c r="AL14" s="300">
        <f t="shared" si="8"/>
        <v>2.3022612772879529E-2</v>
      </c>
      <c r="AM14" s="300">
        <f t="shared" si="9"/>
        <v>0</v>
      </c>
      <c r="AN14" s="300">
        <f t="shared" si="10"/>
        <v>2.3349169191533097E-3</v>
      </c>
      <c r="AO14" s="300">
        <f t="shared" si="11"/>
        <v>2.0687695853726221E-2</v>
      </c>
      <c r="AP14" s="300">
        <f t="shared" si="12"/>
        <v>22.424167630884824</v>
      </c>
    </row>
    <row r="15" spans="1:42" ht="15.75" thickBot="1" x14ac:dyDescent="0.3">
      <c r="A15" s="495" t="s">
        <v>369</v>
      </c>
      <c r="B15" s="495" t="s">
        <v>370</v>
      </c>
      <c r="C15" s="495" t="s">
        <v>371</v>
      </c>
      <c r="D15" s="495" t="s">
        <v>1633</v>
      </c>
      <c r="E15" s="495" t="s">
        <v>1825</v>
      </c>
      <c r="F15" s="365" t="s">
        <v>224</v>
      </c>
      <c r="G15" s="4" t="s">
        <v>225</v>
      </c>
      <c r="H15" s="4"/>
      <c r="I15" s="515">
        <f t="shared" si="13"/>
        <v>13</v>
      </c>
      <c r="J15" s="361">
        <v>2011</v>
      </c>
      <c r="K15" s="361">
        <v>16</v>
      </c>
      <c r="L15" s="361" t="s">
        <v>340</v>
      </c>
      <c r="M15" s="361" t="s">
        <v>107</v>
      </c>
      <c r="N15" s="361" t="s">
        <v>42</v>
      </c>
      <c r="O15" s="361" t="s">
        <v>103</v>
      </c>
      <c r="P15" s="361" t="s">
        <v>36</v>
      </c>
      <c r="Q15" s="362">
        <v>93.801264000000003</v>
      </c>
      <c r="R15" s="362">
        <v>17.438292000000001</v>
      </c>
      <c r="S15" s="362">
        <v>20.162747</v>
      </c>
      <c r="T15" s="362">
        <v>20.057607999999998</v>
      </c>
      <c r="U15" s="362">
        <v>20.162747</v>
      </c>
      <c r="V15" s="362">
        <v>3.3283659999999999</v>
      </c>
      <c r="W15" s="362">
        <v>1.6678459999999999</v>
      </c>
      <c r="X15" s="362">
        <v>1.351091</v>
      </c>
      <c r="Y15" s="362">
        <v>1.351091</v>
      </c>
      <c r="Z15" s="362">
        <v>0</v>
      </c>
      <c r="AA15" s="362">
        <v>0.13441500000000001</v>
      </c>
      <c r="AB15" s="362">
        <v>1.216675</v>
      </c>
      <c r="AC15" s="362">
        <v>1290.902231</v>
      </c>
      <c r="AD15" s="300">
        <f t="shared" si="0"/>
        <v>0.10339819419949584</v>
      </c>
      <c r="AE15" s="300">
        <f t="shared" si="1"/>
        <v>1.922242649868252E-2</v>
      </c>
      <c r="AF15" s="300">
        <f t="shared" si="2"/>
        <v>2.2225624058768566E-2</v>
      </c>
      <c r="AG15" s="300">
        <f t="shared" si="3"/>
        <v>2.2109728149946477E-2</v>
      </c>
      <c r="AH15" s="300">
        <f t="shared" si="4"/>
        <v>2.2225624058768566E-2</v>
      </c>
      <c r="AI15" s="300">
        <f t="shared" si="5"/>
        <v>3.6688954856194597E-3</v>
      </c>
      <c r="AJ15" s="300">
        <f t="shared" si="6"/>
        <v>1.8384855091382599E-3</v>
      </c>
      <c r="AK15" s="300">
        <f t="shared" si="7"/>
        <v>1.4893228901392099E-3</v>
      </c>
      <c r="AL15" s="300">
        <f t="shared" si="8"/>
        <v>1.4893228901392099E-3</v>
      </c>
      <c r="AM15" s="300">
        <f t="shared" si="9"/>
        <v>0</v>
      </c>
      <c r="AN15" s="300">
        <f t="shared" si="10"/>
        <v>1.4816717473364999E-4</v>
      </c>
      <c r="AO15" s="300">
        <f t="shared" si="11"/>
        <v>1.3411546130942498E-3</v>
      </c>
      <c r="AP15" s="300">
        <f t="shared" si="12"/>
        <v>1.4229761293355325</v>
      </c>
    </row>
    <row r="16" spans="1:42" ht="15.75" thickBot="1" x14ac:dyDescent="0.3">
      <c r="A16" s="495" t="s">
        <v>369</v>
      </c>
      <c r="B16" s="495" t="s">
        <v>370</v>
      </c>
      <c r="C16" s="495" t="s">
        <v>371</v>
      </c>
      <c r="D16" s="495" t="s">
        <v>1633</v>
      </c>
      <c r="E16" s="495" t="s">
        <v>1825</v>
      </c>
      <c r="F16" s="365" t="s">
        <v>224</v>
      </c>
      <c r="G16" s="4" t="s">
        <v>225</v>
      </c>
      <c r="H16" s="4"/>
      <c r="I16" s="515">
        <f t="shared" si="13"/>
        <v>14</v>
      </c>
      <c r="J16" s="361">
        <v>2011</v>
      </c>
      <c r="K16" s="361">
        <v>24</v>
      </c>
      <c r="L16" s="361" t="s">
        <v>218</v>
      </c>
      <c r="M16" s="361" t="s">
        <v>110</v>
      </c>
      <c r="N16" s="361" t="s">
        <v>42</v>
      </c>
      <c r="O16" s="361" t="s">
        <v>108</v>
      </c>
      <c r="P16" s="361" t="s">
        <v>36</v>
      </c>
      <c r="Q16" s="362">
        <v>204.979477</v>
      </c>
      <c r="R16" s="362">
        <v>190.72586200000001</v>
      </c>
      <c r="S16" s="362">
        <v>220.52373499999999</v>
      </c>
      <c r="T16" s="362">
        <v>219.37381400000001</v>
      </c>
      <c r="U16" s="362">
        <v>220.52373499999999</v>
      </c>
      <c r="V16" s="362">
        <v>53.330240000000003</v>
      </c>
      <c r="W16" s="362">
        <v>11.61525</v>
      </c>
      <c r="X16" s="362">
        <v>1.5389980000000001</v>
      </c>
      <c r="Y16" s="362">
        <v>1.5389980000000001</v>
      </c>
      <c r="Z16" s="362">
        <v>0</v>
      </c>
      <c r="AA16" s="362">
        <v>0.93609699999999996</v>
      </c>
      <c r="AB16" s="362">
        <v>0.60290100000000002</v>
      </c>
      <c r="AC16" s="362">
        <v>8990.1315460000005</v>
      </c>
      <c r="AD16" s="300">
        <f t="shared" si="0"/>
        <v>0.22595119581498485</v>
      </c>
      <c r="AE16" s="300">
        <f t="shared" si="1"/>
        <v>0.21023927479209922</v>
      </c>
      <c r="AF16" s="300">
        <f t="shared" si="2"/>
        <v>0.24308580721394282</v>
      </c>
      <c r="AG16" s="300">
        <f t="shared" si="3"/>
        <v>0.24181823629003635</v>
      </c>
      <c r="AH16" s="300">
        <f t="shared" si="4"/>
        <v>0.24308580721394282</v>
      </c>
      <c r="AI16" s="300">
        <f t="shared" si="5"/>
        <v>5.8786526717014405E-2</v>
      </c>
      <c r="AJ16" s="300">
        <f t="shared" si="6"/>
        <v>1.2803621443477497E-2</v>
      </c>
      <c r="AK16" s="300">
        <f t="shared" si="7"/>
        <v>1.6964549014673799E-3</v>
      </c>
      <c r="AL16" s="300">
        <f t="shared" si="8"/>
        <v>1.6964549014673799E-3</v>
      </c>
      <c r="AM16" s="300">
        <f t="shared" si="9"/>
        <v>0</v>
      </c>
      <c r="AN16" s="300">
        <f t="shared" si="10"/>
        <v>1.03187031035707E-3</v>
      </c>
      <c r="AO16" s="300">
        <f t="shared" si="11"/>
        <v>6.6458459111030997E-4</v>
      </c>
      <c r="AP16" s="300">
        <f t="shared" si="12"/>
        <v>9.9099236815435852</v>
      </c>
    </row>
    <row r="17" spans="1:42" ht="15.75" thickBot="1" x14ac:dyDescent="0.3">
      <c r="A17" s="495" t="s">
        <v>369</v>
      </c>
      <c r="B17" s="495" t="s">
        <v>370</v>
      </c>
      <c r="C17" s="495" t="s">
        <v>371</v>
      </c>
      <c r="D17" s="495" t="s">
        <v>1633</v>
      </c>
      <c r="E17" s="495" t="s">
        <v>1825</v>
      </c>
      <c r="F17" s="364" t="s">
        <v>226</v>
      </c>
      <c r="G17" s="4" t="s">
        <v>227</v>
      </c>
      <c r="H17" s="4" t="s">
        <v>221</v>
      </c>
      <c r="I17" s="515">
        <f t="shared" si="13"/>
        <v>15</v>
      </c>
      <c r="J17" s="361">
        <v>2011</v>
      </c>
      <c r="K17" s="361">
        <v>1</v>
      </c>
      <c r="L17" s="361" t="s">
        <v>106</v>
      </c>
      <c r="M17" s="361" t="s">
        <v>107</v>
      </c>
      <c r="N17" s="361" t="s">
        <v>42</v>
      </c>
      <c r="O17" s="361" t="s">
        <v>108</v>
      </c>
      <c r="P17" s="361" t="s">
        <v>36</v>
      </c>
      <c r="Q17" s="362">
        <v>1397.1426180000001</v>
      </c>
      <c r="R17" s="362">
        <v>258.193015</v>
      </c>
      <c r="S17" s="362">
        <v>298.53155600000002</v>
      </c>
      <c r="T17" s="362">
        <v>296.97486300000003</v>
      </c>
      <c r="U17" s="362">
        <v>298.53155600000002</v>
      </c>
      <c r="V17" s="362">
        <v>50.085608999999998</v>
      </c>
      <c r="W17" s="362">
        <v>25.094180000000001</v>
      </c>
      <c r="X17" s="362">
        <v>20.328325</v>
      </c>
      <c r="Y17" s="362">
        <v>20.328325</v>
      </c>
      <c r="Z17" s="362">
        <v>0</v>
      </c>
      <c r="AA17" s="362">
        <v>2.0223930000000001</v>
      </c>
      <c r="AB17" s="362">
        <v>18.305931999999999</v>
      </c>
      <c r="AC17" s="362">
        <v>19422.739956000001</v>
      </c>
      <c r="AD17" s="300">
        <f t="shared" si="0"/>
        <v>1.5400861095044094</v>
      </c>
      <c r="AE17" s="300">
        <f t="shared" si="1"/>
        <v>0.28460908059749968</v>
      </c>
      <c r="AF17" s="300">
        <f t="shared" si="2"/>
        <v>0.32907471057069837</v>
      </c>
      <c r="AG17" s="300">
        <f t="shared" si="3"/>
        <v>0.32735875027060052</v>
      </c>
      <c r="AH17" s="300">
        <f t="shared" si="4"/>
        <v>0.32907471057069837</v>
      </c>
      <c r="AI17" s="300">
        <f t="shared" si="5"/>
        <v>5.5209933268937784E-2</v>
      </c>
      <c r="AJ17" s="300">
        <f t="shared" si="6"/>
        <v>2.7661598429175802E-2</v>
      </c>
      <c r="AK17" s="300">
        <f t="shared" si="7"/>
        <v>2.2408142560855746E-2</v>
      </c>
      <c r="AL17" s="300">
        <f t="shared" si="8"/>
        <v>2.2408142560855746E-2</v>
      </c>
      <c r="AM17" s="300">
        <f t="shared" si="9"/>
        <v>0</v>
      </c>
      <c r="AN17" s="300">
        <f t="shared" si="10"/>
        <v>2.2293066771648298E-3</v>
      </c>
      <c r="AO17" s="300">
        <f t="shared" si="11"/>
        <v>2.0178835883690915E-2</v>
      </c>
      <c r="AP17" s="300">
        <f t="shared" si="12"/>
        <v>21.409905924687703</v>
      </c>
    </row>
    <row r="18" spans="1:42" ht="15.75" thickBot="1" x14ac:dyDescent="0.3">
      <c r="A18" s="495" t="s">
        <v>369</v>
      </c>
      <c r="B18" s="495" t="s">
        <v>370</v>
      </c>
      <c r="C18" s="495" t="s">
        <v>371</v>
      </c>
      <c r="D18" s="495" t="s">
        <v>1633</v>
      </c>
      <c r="E18" s="495" t="s">
        <v>1825</v>
      </c>
      <c r="F18" s="364" t="s">
        <v>226</v>
      </c>
      <c r="G18" s="4" t="s">
        <v>227</v>
      </c>
      <c r="H18" s="4" t="s">
        <v>221</v>
      </c>
      <c r="I18" s="515">
        <f t="shared" si="13"/>
        <v>16</v>
      </c>
      <c r="J18" s="361">
        <v>2011</v>
      </c>
      <c r="K18" s="361">
        <v>2</v>
      </c>
      <c r="L18" s="361" t="s">
        <v>179</v>
      </c>
      <c r="M18" s="361" t="s">
        <v>107</v>
      </c>
      <c r="N18" s="361" t="s">
        <v>42</v>
      </c>
      <c r="O18" s="361" t="s">
        <v>103</v>
      </c>
      <c r="P18" s="361" t="s">
        <v>36</v>
      </c>
      <c r="Q18" s="362">
        <v>1215.69316</v>
      </c>
      <c r="R18" s="362">
        <v>228.599996</v>
      </c>
      <c r="S18" s="362">
        <v>264.31509899999998</v>
      </c>
      <c r="T18" s="362">
        <v>262.93682799999999</v>
      </c>
      <c r="U18" s="362">
        <v>264.31509899999998</v>
      </c>
      <c r="V18" s="362">
        <v>34.571463000000001</v>
      </c>
      <c r="W18" s="362">
        <v>19.843240000000002</v>
      </c>
      <c r="X18" s="362">
        <v>16.074636999999999</v>
      </c>
      <c r="Y18" s="362">
        <v>16.074636999999999</v>
      </c>
      <c r="Z18" s="362">
        <v>0</v>
      </c>
      <c r="AA18" s="362">
        <v>1.599208</v>
      </c>
      <c r="AB18" s="362">
        <v>14.475429</v>
      </c>
      <c r="AC18" s="362">
        <v>15358.544980999999</v>
      </c>
      <c r="AD18" s="300">
        <f t="shared" si="0"/>
        <v>1.3400723197576396</v>
      </c>
      <c r="AE18" s="300">
        <f t="shared" si="1"/>
        <v>0.25198836105675476</v>
      </c>
      <c r="AF18" s="300">
        <f t="shared" si="2"/>
        <v>0.29135752303146967</v>
      </c>
      <c r="AG18" s="300">
        <f t="shared" si="3"/>
        <v>0.28983823931992464</v>
      </c>
      <c r="AH18" s="300">
        <f t="shared" si="4"/>
        <v>0.29135752303146967</v>
      </c>
      <c r="AI18" s="300">
        <f t="shared" si="5"/>
        <v>3.8108514668146527E-2</v>
      </c>
      <c r="AJ18" s="300">
        <f t="shared" si="6"/>
        <v>2.1873427879044401E-2</v>
      </c>
      <c r="AK18" s="300">
        <f t="shared" si="7"/>
        <v>1.7719254169244469E-2</v>
      </c>
      <c r="AL18" s="300">
        <f t="shared" si="8"/>
        <v>1.7719254169244469E-2</v>
      </c>
      <c r="AM18" s="300">
        <f t="shared" si="9"/>
        <v>0</v>
      </c>
      <c r="AN18" s="300">
        <f t="shared" si="10"/>
        <v>1.7628250654424798E-3</v>
      </c>
      <c r="AO18" s="300">
        <f t="shared" si="11"/>
        <v>1.5956429103801989E-2</v>
      </c>
      <c r="AP18" s="300">
        <f t="shared" si="12"/>
        <v>16.929897837700036</v>
      </c>
    </row>
    <row r="19" spans="1:42" ht="15.75" thickBot="1" x14ac:dyDescent="0.3">
      <c r="A19" s="495" t="s">
        <v>369</v>
      </c>
      <c r="B19" s="495" t="s">
        <v>370</v>
      </c>
      <c r="C19" s="495" t="s">
        <v>371</v>
      </c>
      <c r="D19" s="495" t="s">
        <v>1633</v>
      </c>
      <c r="E19" s="495" t="s">
        <v>1825</v>
      </c>
      <c r="F19" s="364" t="s">
        <v>226</v>
      </c>
      <c r="G19" s="4" t="s">
        <v>227</v>
      </c>
      <c r="H19" s="4" t="s">
        <v>221</v>
      </c>
      <c r="I19" s="515">
        <f t="shared" si="13"/>
        <v>17</v>
      </c>
      <c r="J19" s="361">
        <v>2011</v>
      </c>
      <c r="K19" s="361">
        <v>10</v>
      </c>
      <c r="L19" s="361" t="s">
        <v>48</v>
      </c>
      <c r="M19" s="361" t="s">
        <v>49</v>
      </c>
      <c r="N19" s="361" t="s">
        <v>42</v>
      </c>
      <c r="O19" s="361" t="s">
        <v>31</v>
      </c>
      <c r="P19" s="361" t="s">
        <v>36</v>
      </c>
      <c r="Q19" s="362">
        <v>309.72029600000002</v>
      </c>
      <c r="R19" s="362">
        <v>80.510750000000002</v>
      </c>
      <c r="S19" s="362">
        <v>93.089269999999999</v>
      </c>
      <c r="T19" s="362">
        <v>92.603855999999993</v>
      </c>
      <c r="U19" s="362">
        <v>93.089269999999999</v>
      </c>
      <c r="V19" s="362">
        <v>10.588584000000001</v>
      </c>
      <c r="W19" s="362">
        <v>5.2466759999999999</v>
      </c>
      <c r="X19" s="362">
        <v>3.8012069999999998</v>
      </c>
      <c r="Y19" s="362">
        <v>3.8012069999999998</v>
      </c>
      <c r="Z19" s="362">
        <v>0.11772199999999999</v>
      </c>
      <c r="AA19" s="362">
        <v>0.42284100000000002</v>
      </c>
      <c r="AB19" s="362">
        <v>3.2606449999999998</v>
      </c>
      <c r="AC19" s="362">
        <v>4060.8945370000001</v>
      </c>
      <c r="AD19" s="300">
        <f t="shared" si="0"/>
        <v>0.34140818521734773</v>
      </c>
      <c r="AE19" s="300">
        <f t="shared" si="1"/>
        <v>8.8747910301582494E-2</v>
      </c>
      <c r="AF19" s="300">
        <f t="shared" si="2"/>
        <v>0.1026133551606437</v>
      </c>
      <c r="AG19" s="300">
        <f t="shared" si="3"/>
        <v>0.10207827781841135</v>
      </c>
      <c r="AH19" s="300">
        <f t="shared" si="4"/>
        <v>0.1026133551606437</v>
      </c>
      <c r="AI19" s="300">
        <f t="shared" si="5"/>
        <v>1.1671915900085039E-2</v>
      </c>
      <c r="AJ19" s="300">
        <f t="shared" si="6"/>
        <v>5.7834702947055601E-3</v>
      </c>
      <c r="AK19" s="300">
        <f t="shared" si="7"/>
        <v>4.1901134677511699E-3</v>
      </c>
      <c r="AL19" s="300">
        <f t="shared" si="8"/>
        <v>4.1901134677511699E-3</v>
      </c>
      <c r="AM19" s="300">
        <f t="shared" si="9"/>
        <v>1.2976629203582E-4</v>
      </c>
      <c r="AN19" s="300">
        <f t="shared" si="10"/>
        <v>4.6610241663170996E-4</v>
      </c>
      <c r="AO19" s="300">
        <f t="shared" si="11"/>
        <v>3.5942458613949495E-3</v>
      </c>
      <c r="AP19" s="300">
        <f t="shared" si="12"/>
        <v>4.4763699768523129</v>
      </c>
    </row>
    <row r="20" spans="1:42" ht="15.75" thickBot="1" x14ac:dyDescent="0.3">
      <c r="A20" s="495" t="s">
        <v>369</v>
      </c>
      <c r="B20" s="495" t="s">
        <v>370</v>
      </c>
      <c r="C20" s="495" t="s">
        <v>371</v>
      </c>
      <c r="D20" s="495" t="s">
        <v>1633</v>
      </c>
      <c r="E20" s="495" t="s">
        <v>1825</v>
      </c>
      <c r="F20" s="364" t="s">
        <v>226</v>
      </c>
      <c r="G20" s="4" t="s">
        <v>227</v>
      </c>
      <c r="H20" s="4" t="s">
        <v>221</v>
      </c>
      <c r="I20" s="515">
        <f t="shared" si="13"/>
        <v>18</v>
      </c>
      <c r="J20" s="361">
        <v>2011</v>
      </c>
      <c r="K20" s="361">
        <v>11</v>
      </c>
      <c r="L20" s="361" t="s">
        <v>359</v>
      </c>
      <c r="M20" s="361" t="s">
        <v>52</v>
      </c>
      <c r="N20" s="361" t="s">
        <v>42</v>
      </c>
      <c r="O20" s="361" t="s">
        <v>31</v>
      </c>
      <c r="P20" s="361" t="s">
        <v>36</v>
      </c>
      <c r="Q20" s="362">
        <v>375.91212300000001</v>
      </c>
      <c r="R20" s="362">
        <v>285.06346500000001</v>
      </c>
      <c r="S20" s="362">
        <v>329.60008499999998</v>
      </c>
      <c r="T20" s="362">
        <v>327.88138500000002</v>
      </c>
      <c r="U20" s="362">
        <v>329.60008499999998</v>
      </c>
      <c r="V20" s="362">
        <v>12.179092000000001</v>
      </c>
      <c r="W20" s="362">
        <v>5.9422160000000002</v>
      </c>
      <c r="X20" s="362">
        <v>10.406788000000001</v>
      </c>
      <c r="Y20" s="362">
        <v>10.406788000000001</v>
      </c>
      <c r="Z20" s="362">
        <v>0.17463200000000001</v>
      </c>
      <c r="AA20" s="362">
        <v>0.47889599999999999</v>
      </c>
      <c r="AB20" s="362">
        <v>9.7532610000000002</v>
      </c>
      <c r="AC20" s="362">
        <v>4599.2387140000001</v>
      </c>
      <c r="AD20" s="300">
        <f t="shared" si="0"/>
        <v>0.41437218474901111</v>
      </c>
      <c r="AE20" s="300">
        <f t="shared" si="1"/>
        <v>0.31422868153728917</v>
      </c>
      <c r="AF20" s="300">
        <f t="shared" si="2"/>
        <v>0.36332190147246129</v>
      </c>
      <c r="AG20" s="300">
        <f t="shared" si="3"/>
        <v>0.36142735902396433</v>
      </c>
      <c r="AH20" s="300">
        <f t="shared" si="4"/>
        <v>0.36332190147246129</v>
      </c>
      <c r="AI20" s="300">
        <f t="shared" si="5"/>
        <v>1.342515085713052E-2</v>
      </c>
      <c r="AJ20" s="300">
        <f t="shared" si="6"/>
        <v>6.5501719032629606E-3</v>
      </c>
      <c r="AK20" s="300">
        <f t="shared" si="7"/>
        <v>1.147152011317228E-2</v>
      </c>
      <c r="AL20" s="300">
        <f t="shared" si="8"/>
        <v>1.147152011317228E-2</v>
      </c>
      <c r="AM20" s="300">
        <f t="shared" si="9"/>
        <v>1.9249882868792E-4</v>
      </c>
      <c r="AN20" s="300">
        <f t="shared" si="10"/>
        <v>5.2789247711375992E-4</v>
      </c>
      <c r="AO20" s="300">
        <f t="shared" si="11"/>
        <v>1.075112990968191E-2</v>
      </c>
      <c r="AP20" s="300">
        <f t="shared" si="12"/>
        <v>5.0697928518320552</v>
      </c>
    </row>
    <row r="21" spans="1:42" ht="15.75" thickBot="1" x14ac:dyDescent="0.3">
      <c r="A21" s="495" t="s">
        <v>369</v>
      </c>
      <c r="B21" s="495" t="s">
        <v>370</v>
      </c>
      <c r="C21" s="495" t="s">
        <v>371</v>
      </c>
      <c r="D21" s="495" t="s">
        <v>1633</v>
      </c>
      <c r="E21" s="495" t="s">
        <v>1825</v>
      </c>
      <c r="F21" s="364" t="s">
        <v>226</v>
      </c>
      <c r="G21" s="4" t="s">
        <v>227</v>
      </c>
      <c r="H21" s="4" t="s">
        <v>221</v>
      </c>
      <c r="I21" s="515">
        <f t="shared" si="13"/>
        <v>19</v>
      </c>
      <c r="J21" s="361">
        <v>2011</v>
      </c>
      <c r="K21" s="361">
        <v>12</v>
      </c>
      <c r="L21" s="361" t="s">
        <v>51</v>
      </c>
      <c r="M21" s="361" t="s">
        <v>52</v>
      </c>
      <c r="N21" s="361" t="s">
        <v>42</v>
      </c>
      <c r="O21" s="361" t="s">
        <v>31</v>
      </c>
      <c r="P21" s="361" t="s">
        <v>36</v>
      </c>
      <c r="Q21" s="362">
        <v>375.91212300000001</v>
      </c>
      <c r="R21" s="362">
        <v>285.06346500000001</v>
      </c>
      <c r="S21" s="362">
        <v>329.60008499999998</v>
      </c>
      <c r="T21" s="362">
        <v>327.88138500000002</v>
      </c>
      <c r="U21" s="362">
        <v>329.60008499999998</v>
      </c>
      <c r="V21" s="362">
        <v>12.179092000000001</v>
      </c>
      <c r="W21" s="362">
        <v>5.9422160000000002</v>
      </c>
      <c r="X21" s="362">
        <v>10.406788000000001</v>
      </c>
      <c r="Y21" s="362">
        <v>10.406788000000001</v>
      </c>
      <c r="Z21" s="362">
        <v>0.17463200000000001</v>
      </c>
      <c r="AA21" s="362">
        <v>0.47889599999999999</v>
      </c>
      <c r="AB21" s="362">
        <v>9.7532610000000002</v>
      </c>
      <c r="AC21" s="362">
        <v>4599.2387140000001</v>
      </c>
      <c r="AD21" s="300">
        <f t="shared" si="0"/>
        <v>0.41437218474901111</v>
      </c>
      <c r="AE21" s="300">
        <f t="shared" si="1"/>
        <v>0.31422868153728917</v>
      </c>
      <c r="AF21" s="300">
        <f t="shared" si="2"/>
        <v>0.36332190147246129</v>
      </c>
      <c r="AG21" s="300">
        <f t="shared" si="3"/>
        <v>0.36142735902396433</v>
      </c>
      <c r="AH21" s="300">
        <f t="shared" si="4"/>
        <v>0.36332190147246129</v>
      </c>
      <c r="AI21" s="300">
        <f t="shared" si="5"/>
        <v>1.342515085713052E-2</v>
      </c>
      <c r="AJ21" s="300">
        <f t="shared" si="6"/>
        <v>6.5501719032629606E-3</v>
      </c>
      <c r="AK21" s="300">
        <f t="shared" si="7"/>
        <v>1.147152011317228E-2</v>
      </c>
      <c r="AL21" s="300">
        <f t="shared" si="8"/>
        <v>1.147152011317228E-2</v>
      </c>
      <c r="AM21" s="300">
        <f t="shared" si="9"/>
        <v>1.9249882868792E-4</v>
      </c>
      <c r="AN21" s="300">
        <f t="shared" si="10"/>
        <v>5.2789247711375992E-4</v>
      </c>
      <c r="AO21" s="300">
        <f t="shared" si="11"/>
        <v>1.075112990968191E-2</v>
      </c>
      <c r="AP21" s="300">
        <f t="shared" si="12"/>
        <v>5.0697928518320552</v>
      </c>
    </row>
    <row r="22" spans="1:42" ht="15.75" thickBot="1" x14ac:dyDescent="0.3">
      <c r="A22" s="495" t="s">
        <v>369</v>
      </c>
      <c r="B22" s="495" t="s">
        <v>370</v>
      </c>
      <c r="C22" s="495" t="s">
        <v>371</v>
      </c>
      <c r="D22" s="495" t="s">
        <v>1633</v>
      </c>
      <c r="E22" s="495" t="s">
        <v>1825</v>
      </c>
      <c r="F22" s="364" t="s">
        <v>226</v>
      </c>
      <c r="G22" s="4" t="s">
        <v>227</v>
      </c>
      <c r="H22" s="4" t="s">
        <v>221</v>
      </c>
      <c r="I22" s="515">
        <f t="shared" si="13"/>
        <v>20</v>
      </c>
      <c r="J22" s="361">
        <v>2011</v>
      </c>
      <c r="K22" s="361">
        <v>14</v>
      </c>
      <c r="L22" s="361" t="s">
        <v>68</v>
      </c>
      <c r="M22" s="361" t="s">
        <v>1565</v>
      </c>
      <c r="N22" s="361" t="s">
        <v>42</v>
      </c>
      <c r="O22" s="361" t="s">
        <v>31</v>
      </c>
      <c r="P22" s="361" t="s">
        <v>36</v>
      </c>
      <c r="Q22" s="362">
        <v>40.992578000000002</v>
      </c>
      <c r="R22" s="362">
        <v>2.2299449999999998</v>
      </c>
      <c r="S22" s="362">
        <v>2.5783390000000002</v>
      </c>
      <c r="T22" s="362">
        <v>2.5648939999999998</v>
      </c>
      <c r="U22" s="362">
        <v>2.5783390000000002</v>
      </c>
      <c r="V22" s="362">
        <v>13.231184000000001</v>
      </c>
      <c r="W22" s="362">
        <v>3.3035399999999999</v>
      </c>
      <c r="X22" s="362">
        <v>0.284777</v>
      </c>
      <c r="Y22" s="362">
        <v>0.284777</v>
      </c>
      <c r="Z22" s="362">
        <v>0</v>
      </c>
      <c r="AA22" s="362">
        <v>0.266239</v>
      </c>
      <c r="AB22" s="362">
        <v>1.8537999999999999E-2</v>
      </c>
      <c r="AC22" s="362">
        <v>2556.919805</v>
      </c>
      <c r="AD22" s="300">
        <f t="shared" si="0"/>
        <v>4.5186582355457174E-2</v>
      </c>
      <c r="AE22" s="300">
        <f t="shared" si="1"/>
        <v>2.4580935941779496E-3</v>
      </c>
      <c r="AF22" s="300">
        <f t="shared" si="2"/>
        <v>2.84213224071409E-3</v>
      </c>
      <c r="AG22" s="300">
        <f t="shared" si="3"/>
        <v>2.8273116651511393E-3</v>
      </c>
      <c r="AH22" s="300">
        <f t="shared" si="4"/>
        <v>2.84213224071409E-3</v>
      </c>
      <c r="AI22" s="300">
        <f t="shared" si="5"/>
        <v>1.4584883767891039E-2</v>
      </c>
      <c r="AJ22" s="300">
        <f t="shared" si="6"/>
        <v>3.6415295050373996E-3</v>
      </c>
      <c r="AK22" s="300">
        <f t="shared" si="7"/>
        <v>3.1391290792786994E-4</v>
      </c>
      <c r="AL22" s="300">
        <f t="shared" si="8"/>
        <v>3.1391290792786994E-4</v>
      </c>
      <c r="AM22" s="300">
        <f t="shared" si="9"/>
        <v>0</v>
      </c>
      <c r="AN22" s="300">
        <f t="shared" si="10"/>
        <v>2.9347826086308998E-4</v>
      </c>
      <c r="AO22" s="300">
        <f t="shared" si="11"/>
        <v>2.0434647064779997E-5</v>
      </c>
      <c r="AP22" s="300">
        <f t="shared" si="12"/>
        <v>2.8185216198144944</v>
      </c>
    </row>
    <row r="23" spans="1:42" ht="15.75" thickBot="1" x14ac:dyDescent="0.3">
      <c r="A23" s="495" t="s">
        <v>369</v>
      </c>
      <c r="B23" s="495" t="s">
        <v>370</v>
      </c>
      <c r="C23" s="495" t="s">
        <v>371</v>
      </c>
      <c r="D23" s="495" t="s">
        <v>1633</v>
      </c>
      <c r="E23" s="495" t="s">
        <v>1825</v>
      </c>
      <c r="F23" s="364" t="s">
        <v>226</v>
      </c>
      <c r="G23" s="4" t="s">
        <v>227</v>
      </c>
      <c r="H23" s="4" t="s">
        <v>221</v>
      </c>
      <c r="I23" s="515">
        <f t="shared" si="13"/>
        <v>21</v>
      </c>
      <c r="J23" s="361">
        <v>2011</v>
      </c>
      <c r="K23" s="361">
        <v>15</v>
      </c>
      <c r="L23" s="361" t="s">
        <v>333</v>
      </c>
      <c r="M23" s="361" t="s">
        <v>47</v>
      </c>
      <c r="N23" s="361" t="s">
        <v>42</v>
      </c>
      <c r="O23" s="361" t="s">
        <v>31</v>
      </c>
      <c r="P23" s="361" t="s">
        <v>36</v>
      </c>
      <c r="Q23" s="362">
        <v>119.923851</v>
      </c>
      <c r="R23" s="362">
        <v>10.867136</v>
      </c>
      <c r="S23" s="362">
        <v>12.564952</v>
      </c>
      <c r="T23" s="362">
        <v>12.499432000000001</v>
      </c>
      <c r="U23" s="362">
        <v>12.564952</v>
      </c>
      <c r="V23" s="362">
        <v>55.356732000000001</v>
      </c>
      <c r="W23" s="362">
        <v>10.083539999999999</v>
      </c>
      <c r="X23" s="362">
        <v>2.8072159999999999</v>
      </c>
      <c r="Y23" s="362">
        <v>2.8072159999999999</v>
      </c>
      <c r="Z23" s="362">
        <v>0</v>
      </c>
      <c r="AA23" s="362">
        <v>0.81265399999999999</v>
      </c>
      <c r="AB23" s="362">
        <v>1.9945619999999999</v>
      </c>
      <c r="AC23" s="362">
        <v>7804.5974619999997</v>
      </c>
      <c r="AD23" s="300">
        <f t="shared" si="0"/>
        <v>0.1321934172960548</v>
      </c>
      <c r="AE23" s="300">
        <f t="shared" si="1"/>
        <v>1.197896692010816E-2</v>
      </c>
      <c r="AF23" s="300">
        <f t="shared" si="2"/>
        <v>1.3850488699207119E-2</v>
      </c>
      <c r="AG23" s="300">
        <f t="shared" si="3"/>
        <v>1.3778265262175919E-2</v>
      </c>
      <c r="AH23" s="300">
        <f t="shared" si="4"/>
        <v>1.3850488699207119E-2</v>
      </c>
      <c r="AI23" s="300">
        <f t="shared" si="5"/>
        <v>6.1020351768238917E-2</v>
      </c>
      <c r="AJ23" s="300">
        <f t="shared" si="6"/>
        <v>1.1115200186837398E-2</v>
      </c>
      <c r="AK23" s="300">
        <f t="shared" si="7"/>
        <v>3.0944259464129598E-3</v>
      </c>
      <c r="AL23" s="300">
        <f t="shared" si="8"/>
        <v>3.0944259464129598E-3</v>
      </c>
      <c r="AM23" s="300">
        <f t="shared" si="9"/>
        <v>0</v>
      </c>
      <c r="AN23" s="300">
        <f t="shared" si="10"/>
        <v>8.9579769531673988E-4</v>
      </c>
      <c r="AO23" s="300">
        <f t="shared" si="11"/>
        <v>2.1986282510962196E-3</v>
      </c>
      <c r="AP23" s="300">
        <f t="shared" si="12"/>
        <v>8.6030960523598949</v>
      </c>
    </row>
    <row r="24" spans="1:42" ht="15.75" thickBot="1" x14ac:dyDescent="0.3">
      <c r="A24" s="495" t="s">
        <v>369</v>
      </c>
      <c r="B24" s="495" t="s">
        <v>370</v>
      </c>
      <c r="C24" s="495" t="s">
        <v>371</v>
      </c>
      <c r="D24" s="495" t="s">
        <v>1633</v>
      </c>
      <c r="E24" s="495" t="s">
        <v>1825</v>
      </c>
      <c r="F24" s="364" t="s">
        <v>226</v>
      </c>
      <c r="G24" s="4" t="s">
        <v>227</v>
      </c>
      <c r="H24" s="4" t="s">
        <v>221</v>
      </c>
      <c r="I24" s="515">
        <f t="shared" si="13"/>
        <v>22</v>
      </c>
      <c r="J24" s="361">
        <v>2011</v>
      </c>
      <c r="K24" s="361">
        <v>17</v>
      </c>
      <c r="L24" s="361" t="s">
        <v>177</v>
      </c>
      <c r="M24" s="361" t="s">
        <v>162</v>
      </c>
      <c r="N24" s="361" t="s">
        <v>42</v>
      </c>
      <c r="O24" s="361" t="s">
        <v>96</v>
      </c>
      <c r="P24" s="361" t="s">
        <v>36</v>
      </c>
      <c r="Q24" s="362">
        <v>953.11547599999994</v>
      </c>
      <c r="R24" s="362">
        <v>365.16453899999999</v>
      </c>
      <c r="S24" s="362">
        <v>422.21567299999998</v>
      </c>
      <c r="T24" s="362">
        <v>420.01402999999999</v>
      </c>
      <c r="U24" s="362">
        <v>422.21567299999998</v>
      </c>
      <c r="V24" s="362">
        <v>7.8123550000000002</v>
      </c>
      <c r="W24" s="362">
        <v>5.7897650000000001</v>
      </c>
      <c r="X24" s="362">
        <v>5.0962930000000002</v>
      </c>
      <c r="Y24" s="362">
        <v>5.0962930000000002</v>
      </c>
      <c r="Z24" s="362">
        <v>0</v>
      </c>
      <c r="AA24" s="362">
        <v>0.466609</v>
      </c>
      <c r="AB24" s="362">
        <v>4.629683</v>
      </c>
      <c r="AC24" s="362">
        <v>4481.2423040000003</v>
      </c>
      <c r="AD24" s="300">
        <f t="shared" si="0"/>
        <v>1.0506299689308334</v>
      </c>
      <c r="AE24" s="300">
        <f t="shared" si="1"/>
        <v>0.40252500135063607</v>
      </c>
      <c r="AF24" s="300">
        <f t="shared" si="2"/>
        <v>0.46541311160716159</v>
      </c>
      <c r="AG24" s="300">
        <f t="shared" si="3"/>
        <v>0.46298621562767928</v>
      </c>
      <c r="AH24" s="300">
        <f t="shared" si="4"/>
        <v>0.46541311160716159</v>
      </c>
      <c r="AI24" s="300">
        <f t="shared" si="5"/>
        <v>8.6116472742350497E-3</v>
      </c>
      <c r="AJ24" s="300">
        <f t="shared" si="6"/>
        <v>6.3821234417421498E-3</v>
      </c>
      <c r="AK24" s="300">
        <f t="shared" si="7"/>
        <v>5.6177014129738297E-3</v>
      </c>
      <c r="AL24" s="300">
        <f t="shared" si="8"/>
        <v>5.6177014129738297E-3</v>
      </c>
      <c r="AM24" s="300">
        <f t="shared" si="9"/>
        <v>0</v>
      </c>
      <c r="AN24" s="300">
        <f t="shared" si="10"/>
        <v>5.1434837804778999E-4</v>
      </c>
      <c r="AO24" s="300">
        <f t="shared" si="11"/>
        <v>5.1033519326147293E-3</v>
      </c>
      <c r="AP24" s="300">
        <f t="shared" si="12"/>
        <v>4.939724074549658</v>
      </c>
    </row>
    <row r="25" spans="1:42" ht="15.75" thickBot="1" x14ac:dyDescent="0.3">
      <c r="A25" s="495" t="s">
        <v>369</v>
      </c>
      <c r="B25" s="495" t="s">
        <v>370</v>
      </c>
      <c r="C25" s="495" t="s">
        <v>371</v>
      </c>
      <c r="D25" s="495" t="s">
        <v>1633</v>
      </c>
      <c r="E25" s="495" t="s">
        <v>1825</v>
      </c>
      <c r="F25" s="364" t="s">
        <v>226</v>
      </c>
      <c r="G25" s="4" t="s">
        <v>227</v>
      </c>
      <c r="H25" s="4" t="s">
        <v>221</v>
      </c>
      <c r="I25" s="515">
        <f t="shared" si="13"/>
        <v>23</v>
      </c>
      <c r="J25" s="361">
        <v>2011</v>
      </c>
      <c r="K25" s="361">
        <v>18</v>
      </c>
      <c r="L25" s="361" t="s">
        <v>155</v>
      </c>
      <c r="M25" s="361" t="s">
        <v>156</v>
      </c>
      <c r="N25" s="361" t="s">
        <v>42</v>
      </c>
      <c r="O25" s="361" t="s">
        <v>96</v>
      </c>
      <c r="P25" s="361" t="s">
        <v>36</v>
      </c>
      <c r="Q25" s="362">
        <v>0.66588199999999997</v>
      </c>
      <c r="R25" s="362">
        <v>5.0070000000000002E-3</v>
      </c>
      <c r="S25" s="362">
        <v>5.7889999999999999E-3</v>
      </c>
      <c r="T25" s="362">
        <v>5.7590000000000002E-3</v>
      </c>
      <c r="U25" s="362">
        <v>5.7889999999999999E-3</v>
      </c>
      <c r="V25" s="362">
        <v>0.24443799999999999</v>
      </c>
      <c r="W25" s="362">
        <v>6.5573000000000006E-2</v>
      </c>
      <c r="X25" s="362">
        <v>6.2049999999999996E-3</v>
      </c>
      <c r="Y25" s="362">
        <v>6.2049999999999996E-3</v>
      </c>
      <c r="Z25" s="362">
        <v>0</v>
      </c>
      <c r="AA25" s="362">
        <v>5.2849999999999998E-3</v>
      </c>
      <c r="AB25" s="362">
        <v>9.2000000000000003E-4</v>
      </c>
      <c r="AC25" s="362">
        <v>50.753092000000002</v>
      </c>
      <c r="AD25" s="300">
        <f t="shared" si="0"/>
        <v>7.3400925972541998E-4</v>
      </c>
      <c r="AE25" s="300">
        <f t="shared" si="1"/>
        <v>5.5192727291699998E-6</v>
      </c>
      <c r="AF25" s="300">
        <f t="shared" si="2"/>
        <v>6.3812801735899993E-6</v>
      </c>
      <c r="AG25" s="300">
        <f t="shared" si="3"/>
        <v>6.3482108342900001E-6</v>
      </c>
      <c r="AH25" s="300">
        <f t="shared" si="4"/>
        <v>6.3812801735899993E-6</v>
      </c>
      <c r="AI25" s="300">
        <f t="shared" si="5"/>
        <v>2.6944677199378E-4</v>
      </c>
      <c r="AJ25" s="300">
        <f t="shared" si="6"/>
        <v>7.2281859530630001E-5</v>
      </c>
      <c r="AK25" s="300">
        <f t="shared" si="7"/>
        <v>6.8398416785499996E-6</v>
      </c>
      <c r="AL25" s="300">
        <f t="shared" si="8"/>
        <v>6.8398416785499996E-6</v>
      </c>
      <c r="AM25" s="300">
        <f t="shared" si="9"/>
        <v>0</v>
      </c>
      <c r="AN25" s="300">
        <f t="shared" si="10"/>
        <v>5.8257152733499989E-6</v>
      </c>
      <c r="AO25" s="300">
        <f t="shared" si="11"/>
        <v>1.0141264052000001E-6</v>
      </c>
      <c r="AP25" s="300">
        <f t="shared" si="12"/>
        <v>5.5945707329070525E-2</v>
      </c>
    </row>
    <row r="26" spans="1:42" ht="15.75" thickBot="1" x14ac:dyDescent="0.3">
      <c r="A26" s="495" t="s">
        <v>369</v>
      </c>
      <c r="B26" s="495" t="s">
        <v>370</v>
      </c>
      <c r="C26" s="495" t="s">
        <v>371</v>
      </c>
      <c r="D26" s="495" t="s">
        <v>1633</v>
      </c>
      <c r="E26" s="495" t="s">
        <v>1825</v>
      </c>
      <c r="F26" s="364" t="s">
        <v>226</v>
      </c>
      <c r="G26" s="4" t="s">
        <v>227</v>
      </c>
      <c r="H26" s="4" t="s">
        <v>221</v>
      </c>
      <c r="I26" s="515">
        <f t="shared" si="13"/>
        <v>24</v>
      </c>
      <c r="J26" s="361">
        <v>2011</v>
      </c>
      <c r="K26" s="361">
        <v>23</v>
      </c>
      <c r="L26" s="361" t="s">
        <v>109</v>
      </c>
      <c r="M26" s="361" t="s">
        <v>110</v>
      </c>
      <c r="N26" s="361" t="s">
        <v>42</v>
      </c>
      <c r="O26" s="361" t="s">
        <v>108</v>
      </c>
      <c r="P26" s="361" t="s">
        <v>36</v>
      </c>
      <c r="Q26" s="362">
        <v>118.194571</v>
      </c>
      <c r="R26" s="362">
        <v>114.285139</v>
      </c>
      <c r="S26" s="362">
        <v>132.14036899999999</v>
      </c>
      <c r="T26" s="362">
        <v>131.451323</v>
      </c>
      <c r="U26" s="362">
        <v>132.14036899999999</v>
      </c>
      <c r="V26" s="362">
        <v>23.525465000000001</v>
      </c>
      <c r="W26" s="362">
        <v>5.5996920000000001</v>
      </c>
      <c r="X26" s="362">
        <v>0.74194800000000005</v>
      </c>
      <c r="Y26" s="362">
        <v>0.74194800000000005</v>
      </c>
      <c r="Z26" s="362">
        <v>0</v>
      </c>
      <c r="AA26" s="362">
        <v>0.451291</v>
      </c>
      <c r="AB26" s="362">
        <v>0.290657</v>
      </c>
      <c r="AC26" s="362">
        <v>4334.1271980000001</v>
      </c>
      <c r="AD26" s="300">
        <f t="shared" si="0"/>
        <v>0.13028721239389798</v>
      </c>
      <c r="AE26" s="300">
        <f t="shared" si="1"/>
        <v>0.12597780128462208</v>
      </c>
      <c r="AF26" s="300">
        <f t="shared" si="2"/>
        <v>0.14565982325627336</v>
      </c>
      <c r="AG26" s="300">
        <f t="shared" si="3"/>
        <v>0.14490028005736311</v>
      </c>
      <c r="AH26" s="300">
        <f t="shared" si="4"/>
        <v>0.14565982325627336</v>
      </c>
      <c r="AI26" s="300">
        <f t="shared" si="5"/>
        <v>2.5932386142509149E-2</v>
      </c>
      <c r="AJ26" s="300">
        <f t="shared" si="6"/>
        <v>6.1726038241165194E-3</v>
      </c>
      <c r="AK26" s="300">
        <f t="shared" si="7"/>
        <v>8.1785767183187991E-4</v>
      </c>
      <c r="AL26" s="300">
        <f t="shared" si="8"/>
        <v>8.1785767183187991E-4</v>
      </c>
      <c r="AM26" s="300">
        <f t="shared" si="9"/>
        <v>0</v>
      </c>
      <c r="AN26" s="300">
        <f t="shared" si="10"/>
        <v>4.9746317340121002E-4</v>
      </c>
      <c r="AO26" s="300">
        <f t="shared" si="11"/>
        <v>3.2039449843067E-4</v>
      </c>
      <c r="AP26" s="300">
        <f t="shared" si="12"/>
        <v>4.77755742933401</v>
      </c>
    </row>
    <row r="27" spans="1:42" ht="15.75" thickBot="1" x14ac:dyDescent="0.3">
      <c r="A27" s="495" t="s">
        <v>369</v>
      </c>
      <c r="B27" s="495" t="s">
        <v>370</v>
      </c>
      <c r="C27" s="495" t="s">
        <v>371</v>
      </c>
      <c r="D27" s="495" t="s">
        <v>1633</v>
      </c>
      <c r="E27" s="495" t="s">
        <v>1825</v>
      </c>
      <c r="F27" s="364" t="s">
        <v>226</v>
      </c>
      <c r="G27" s="4" t="s">
        <v>227</v>
      </c>
      <c r="H27" s="4" t="s">
        <v>221</v>
      </c>
      <c r="I27" s="515">
        <f t="shared" si="13"/>
        <v>25</v>
      </c>
      <c r="J27" s="363">
        <v>2011</v>
      </c>
      <c r="K27" s="363">
        <v>25</v>
      </c>
      <c r="L27" s="363" t="s">
        <v>206</v>
      </c>
      <c r="M27" s="363" t="s">
        <v>52</v>
      </c>
      <c r="N27" s="363" t="s">
        <v>30</v>
      </c>
      <c r="O27" s="363" t="s">
        <v>31</v>
      </c>
      <c r="P27" s="363" t="s">
        <v>36</v>
      </c>
      <c r="Q27" s="363">
        <v>375.91212300000001</v>
      </c>
      <c r="R27" s="363">
        <v>285.06346500000001</v>
      </c>
      <c r="S27" s="363">
        <v>329.60008499999998</v>
      </c>
      <c r="T27" s="363">
        <v>327.88138500000002</v>
      </c>
      <c r="U27" s="363">
        <v>329.60008499999998</v>
      </c>
      <c r="V27" s="363">
        <v>12.179092000000001</v>
      </c>
      <c r="W27" s="363">
        <v>5.9422160000000002</v>
      </c>
      <c r="X27" s="363">
        <v>10.406788000000001</v>
      </c>
      <c r="Y27" s="363">
        <v>10.406788000000001</v>
      </c>
      <c r="Z27" s="363">
        <v>0.17463200000000001</v>
      </c>
      <c r="AA27" s="363">
        <v>0.47889599999999999</v>
      </c>
      <c r="AB27" s="363">
        <v>9.7532610000000002</v>
      </c>
      <c r="AC27" s="363">
        <v>4599.2387140000001</v>
      </c>
      <c r="AD27" s="300">
        <f t="shared" si="0"/>
        <v>0.41437218474901111</v>
      </c>
      <c r="AE27" s="300">
        <f t="shared" si="1"/>
        <v>0.31422868153728917</v>
      </c>
      <c r="AF27" s="300">
        <f t="shared" si="2"/>
        <v>0.36332190147246129</v>
      </c>
      <c r="AG27" s="300">
        <f t="shared" si="3"/>
        <v>0.36142735902396433</v>
      </c>
      <c r="AH27" s="300">
        <f t="shared" si="4"/>
        <v>0.36332190147246129</v>
      </c>
      <c r="AI27" s="300">
        <f t="shared" si="5"/>
        <v>1.342515085713052E-2</v>
      </c>
      <c r="AJ27" s="300">
        <f t="shared" si="6"/>
        <v>6.5501719032629606E-3</v>
      </c>
      <c r="AK27" s="300">
        <f t="shared" si="7"/>
        <v>1.147152011317228E-2</v>
      </c>
      <c r="AL27" s="300">
        <f t="shared" si="8"/>
        <v>1.147152011317228E-2</v>
      </c>
      <c r="AM27" s="300">
        <f t="shared" si="9"/>
        <v>1.9249882868792E-4</v>
      </c>
      <c r="AN27" s="300">
        <f t="shared" si="10"/>
        <v>5.2789247711375992E-4</v>
      </c>
      <c r="AO27" s="300">
        <f t="shared" si="11"/>
        <v>1.075112990968191E-2</v>
      </c>
      <c r="AP27" s="300">
        <f t="shared" si="12"/>
        <v>5.0697928518320552</v>
      </c>
    </row>
    <row r="28" spans="1:42" ht="15.75" thickBot="1" x14ac:dyDescent="0.3">
      <c r="A28" s="495" t="s">
        <v>369</v>
      </c>
      <c r="B28" s="495" t="s">
        <v>370</v>
      </c>
      <c r="C28" s="495" t="s">
        <v>371</v>
      </c>
      <c r="D28" s="495" t="s">
        <v>1633</v>
      </c>
      <c r="E28" s="495" t="s">
        <v>1825</v>
      </c>
      <c r="F28" s="364">
        <v>2275050011</v>
      </c>
      <c r="G28" s="4" t="s">
        <v>227</v>
      </c>
      <c r="H28" s="4" t="s">
        <v>223</v>
      </c>
      <c r="I28" s="515">
        <v>1</v>
      </c>
      <c r="J28" s="361">
        <v>2011</v>
      </c>
      <c r="K28" s="361">
        <v>5</v>
      </c>
      <c r="L28" s="361" t="s">
        <v>118</v>
      </c>
      <c r="M28" s="361" t="s">
        <v>102</v>
      </c>
      <c r="N28" s="361" t="s">
        <v>42</v>
      </c>
      <c r="O28" s="361" t="s">
        <v>115</v>
      </c>
      <c r="P28" s="361" t="s">
        <v>35</v>
      </c>
      <c r="Q28" s="362">
        <v>44027.950273000002</v>
      </c>
      <c r="R28" s="362">
        <v>445.507068</v>
      </c>
      <c r="S28" s="362">
        <v>388.67351100000002</v>
      </c>
      <c r="T28" s="362">
        <v>371.86920500000002</v>
      </c>
      <c r="U28" s="362">
        <v>436.46660400000002</v>
      </c>
      <c r="V28" s="362">
        <v>19.209029000000001</v>
      </c>
      <c r="W28" s="362">
        <v>54.959296999999999</v>
      </c>
      <c r="X28" s="362">
        <v>168.31139099999999</v>
      </c>
      <c r="Y28" s="362">
        <v>168.31139099999999</v>
      </c>
      <c r="Z28" s="362">
        <v>0</v>
      </c>
      <c r="AA28" s="362">
        <v>4.4292850000000001</v>
      </c>
      <c r="AB28" s="362">
        <v>163.88210599999999</v>
      </c>
      <c r="AC28" s="362">
        <v>42538.155697000002</v>
      </c>
      <c r="AD28" s="300">
        <f t="shared" si="0"/>
        <v>48.532507542045487</v>
      </c>
      <c r="AE28" s="300">
        <f t="shared" si="1"/>
        <v>0.49108747974133904</v>
      </c>
      <c r="AF28" s="300">
        <f t="shared" si="2"/>
        <v>0.42843920707270938</v>
      </c>
      <c r="AG28" s="300">
        <f t="shared" si="3"/>
        <v>0.40991563051220858</v>
      </c>
      <c r="AH28" s="300">
        <f t="shared" si="4"/>
        <v>0.48112207402649126</v>
      </c>
      <c r="AI28" s="300">
        <f t="shared" si="5"/>
        <v>2.117432992081799E-2</v>
      </c>
      <c r="AJ28" s="300">
        <f t="shared" si="6"/>
        <v>6.0582254672749067E-2</v>
      </c>
      <c r="AK28" s="300">
        <f t="shared" si="7"/>
        <v>0.18553154990113219</v>
      </c>
      <c r="AL28" s="300">
        <f t="shared" si="8"/>
        <v>0.18553154990113219</v>
      </c>
      <c r="AM28" s="300">
        <f t="shared" si="9"/>
        <v>0</v>
      </c>
      <c r="AN28" s="300">
        <f t="shared" si="10"/>
        <v>4.88245095071335E-3</v>
      </c>
      <c r="AO28" s="300">
        <f t="shared" si="11"/>
        <v>0.18064909895041883</v>
      </c>
      <c r="AP28" s="300">
        <f t="shared" si="12"/>
        <v>46.890290131344031</v>
      </c>
    </row>
    <row r="29" spans="1:42" ht="15.75" thickBot="1" x14ac:dyDescent="0.3">
      <c r="A29" s="495" t="s">
        <v>369</v>
      </c>
      <c r="B29" s="495" t="s">
        <v>370</v>
      </c>
      <c r="C29" s="495" t="s">
        <v>371</v>
      </c>
      <c r="D29" s="495" t="s">
        <v>1633</v>
      </c>
      <c r="E29" s="495" t="s">
        <v>1825</v>
      </c>
      <c r="F29" s="364">
        <v>2275050011</v>
      </c>
      <c r="G29" s="4" t="s">
        <v>227</v>
      </c>
      <c r="H29" s="4" t="s">
        <v>223</v>
      </c>
      <c r="I29" s="515">
        <v>2</v>
      </c>
      <c r="J29" s="361">
        <v>2011</v>
      </c>
      <c r="K29" s="361">
        <v>6</v>
      </c>
      <c r="L29" s="361" t="s">
        <v>119</v>
      </c>
      <c r="M29" s="361" t="s">
        <v>120</v>
      </c>
      <c r="N29" s="361" t="s">
        <v>42</v>
      </c>
      <c r="O29" s="361" t="s">
        <v>115</v>
      </c>
      <c r="P29" s="361" t="s">
        <v>35</v>
      </c>
      <c r="Q29" s="362">
        <v>448.21915300000001</v>
      </c>
      <c r="R29" s="362">
        <v>3.7303670000000002</v>
      </c>
      <c r="S29" s="362">
        <v>3.2544819999999999</v>
      </c>
      <c r="T29" s="362">
        <v>3.1137739999999998</v>
      </c>
      <c r="U29" s="362">
        <v>3.654668</v>
      </c>
      <c r="V29" s="362">
        <v>0.343111</v>
      </c>
      <c r="W29" s="362">
        <v>0.53341499999999997</v>
      </c>
      <c r="X29" s="362">
        <v>1.4132659999999999</v>
      </c>
      <c r="Y29" s="362">
        <v>1.4132659999999999</v>
      </c>
      <c r="Z29" s="362">
        <v>0</v>
      </c>
      <c r="AA29" s="362">
        <v>4.2988999999999999E-2</v>
      </c>
      <c r="AB29" s="362">
        <v>1.370277</v>
      </c>
      <c r="AC29" s="362">
        <v>412.86027100000001</v>
      </c>
      <c r="AD29" s="300">
        <f t="shared" si="0"/>
        <v>0.49407704171052041</v>
      </c>
      <c r="AE29" s="300">
        <f t="shared" si="1"/>
        <v>4.1120257345507692E-3</v>
      </c>
      <c r="AF29" s="300">
        <f t="shared" si="2"/>
        <v>3.5874523167914196E-3</v>
      </c>
      <c r="AG29" s="300">
        <f t="shared" si="3"/>
        <v>3.4323482969839396E-3</v>
      </c>
      <c r="AH29" s="300">
        <f t="shared" si="4"/>
        <v>4.0285818706950792E-3</v>
      </c>
      <c r="AI29" s="300">
        <f t="shared" si="5"/>
        <v>3.7821513588541002E-4</v>
      </c>
      <c r="AJ29" s="300">
        <f t="shared" si="6"/>
        <v>5.8798938742364994E-4</v>
      </c>
      <c r="AK29" s="300">
        <f t="shared" si="7"/>
        <v>1.5578590958384598E-3</v>
      </c>
      <c r="AL29" s="300">
        <f t="shared" si="8"/>
        <v>1.5578590958384598E-3</v>
      </c>
      <c r="AM29" s="300">
        <f t="shared" si="9"/>
        <v>0</v>
      </c>
      <c r="AN29" s="300">
        <f t="shared" si="10"/>
        <v>4.7387260905589999E-5</v>
      </c>
      <c r="AO29" s="300">
        <f t="shared" si="11"/>
        <v>1.5104718349328698E-3</v>
      </c>
      <c r="AP29" s="300">
        <f t="shared" si="12"/>
        <v>0.45510054617296497</v>
      </c>
    </row>
    <row r="30" spans="1:42" ht="15.75" thickBot="1" x14ac:dyDescent="0.3">
      <c r="A30" s="495" t="s">
        <v>369</v>
      </c>
      <c r="B30" s="495" t="s">
        <v>370</v>
      </c>
      <c r="C30" s="495" t="s">
        <v>371</v>
      </c>
      <c r="D30" s="495" t="s">
        <v>1633</v>
      </c>
      <c r="E30" s="495" t="s">
        <v>1825</v>
      </c>
      <c r="F30" s="364">
        <v>2275050011</v>
      </c>
      <c r="G30" s="4" t="s">
        <v>227</v>
      </c>
      <c r="H30" s="4" t="s">
        <v>223</v>
      </c>
      <c r="I30" s="515">
        <v>3</v>
      </c>
      <c r="J30" s="361">
        <v>2011</v>
      </c>
      <c r="K30" s="361">
        <v>7</v>
      </c>
      <c r="L30" s="361" t="s">
        <v>125</v>
      </c>
      <c r="M30" s="361" t="s">
        <v>105</v>
      </c>
      <c r="N30" s="361" t="s">
        <v>42</v>
      </c>
      <c r="O30" s="361" t="s">
        <v>115</v>
      </c>
      <c r="P30" s="361" t="s">
        <v>35</v>
      </c>
      <c r="Q30" s="362">
        <v>3314.5904700000001</v>
      </c>
      <c r="R30" s="362">
        <v>34.910134999999997</v>
      </c>
      <c r="S30" s="362">
        <v>30.456631999999999</v>
      </c>
      <c r="T30" s="362">
        <v>29.139838999999998</v>
      </c>
      <c r="U30" s="362">
        <v>34.201720000000002</v>
      </c>
      <c r="V30" s="362">
        <v>2.8449490000000002</v>
      </c>
      <c r="W30" s="362">
        <v>3.3435869999999999</v>
      </c>
      <c r="X30" s="362">
        <v>17.224764</v>
      </c>
      <c r="Y30" s="362">
        <v>17.224764</v>
      </c>
      <c r="Z30" s="362">
        <v>0</v>
      </c>
      <c r="AA30" s="362">
        <v>0.26946700000000001</v>
      </c>
      <c r="AB30" s="362">
        <v>16.955297000000002</v>
      </c>
      <c r="AC30" s="362">
        <v>2587.915759</v>
      </c>
      <c r="AD30" s="300">
        <f t="shared" si="0"/>
        <v>3.6537105630992155</v>
      </c>
      <c r="AE30" s="300">
        <f t="shared" si="1"/>
        <v>3.8481836644126841E-2</v>
      </c>
      <c r="AF30" s="300">
        <f t="shared" si="2"/>
        <v>3.3572689918107919E-2</v>
      </c>
      <c r="AG30" s="300">
        <f t="shared" si="3"/>
        <v>3.2121174101279085E-2</v>
      </c>
      <c r="AH30" s="300">
        <f t="shared" si="4"/>
        <v>3.77009427774532E-2</v>
      </c>
      <c r="AI30" s="300">
        <f t="shared" si="5"/>
        <v>3.1360194590731899E-3</v>
      </c>
      <c r="AJ30" s="300">
        <f t="shared" si="6"/>
        <v>3.6856737660689695E-3</v>
      </c>
      <c r="AK30" s="300">
        <f t="shared" si="7"/>
        <v>1.898705216928084E-2</v>
      </c>
      <c r="AL30" s="300">
        <f t="shared" si="8"/>
        <v>1.898705216928084E-2</v>
      </c>
      <c r="AM30" s="300">
        <f t="shared" si="9"/>
        <v>0</v>
      </c>
      <c r="AN30" s="300">
        <f t="shared" si="10"/>
        <v>2.9703652177176998E-4</v>
      </c>
      <c r="AO30" s="300">
        <f t="shared" si="11"/>
        <v>1.8690015647509071E-2</v>
      </c>
      <c r="AP30" s="300">
        <f t="shared" si="12"/>
        <v>2.8526888104729342</v>
      </c>
    </row>
    <row r="31" spans="1:42" ht="15.75" thickBot="1" x14ac:dyDescent="0.3">
      <c r="A31" s="495" t="s">
        <v>369</v>
      </c>
      <c r="B31" s="495" t="s">
        <v>370</v>
      </c>
      <c r="C31" s="495" t="s">
        <v>371</v>
      </c>
      <c r="D31" s="495" t="s">
        <v>1633</v>
      </c>
      <c r="E31" s="495" t="s">
        <v>1825</v>
      </c>
      <c r="F31" s="364">
        <v>2275050011</v>
      </c>
      <c r="G31" s="4" t="s">
        <v>227</v>
      </c>
      <c r="H31" s="4" t="s">
        <v>223</v>
      </c>
      <c r="I31" s="515">
        <v>4</v>
      </c>
      <c r="J31" s="361">
        <v>2011</v>
      </c>
      <c r="K31" s="361">
        <v>8</v>
      </c>
      <c r="L31" s="361" t="s">
        <v>126</v>
      </c>
      <c r="M31" s="361" t="s">
        <v>105</v>
      </c>
      <c r="N31" s="361" t="s">
        <v>42</v>
      </c>
      <c r="O31" s="361" t="s">
        <v>115</v>
      </c>
      <c r="P31" s="361" t="s">
        <v>35</v>
      </c>
      <c r="Q31" s="362">
        <v>3314.5904700000001</v>
      </c>
      <c r="R31" s="362">
        <v>34.910134999999997</v>
      </c>
      <c r="S31" s="362">
        <v>30.456631999999999</v>
      </c>
      <c r="T31" s="362">
        <v>29.139838999999998</v>
      </c>
      <c r="U31" s="362">
        <v>34.201720000000002</v>
      </c>
      <c r="V31" s="362">
        <v>2.8449490000000002</v>
      </c>
      <c r="W31" s="362">
        <v>3.3435869999999999</v>
      </c>
      <c r="X31" s="362">
        <v>17.224764</v>
      </c>
      <c r="Y31" s="362">
        <v>17.224764</v>
      </c>
      <c r="Z31" s="362">
        <v>0</v>
      </c>
      <c r="AA31" s="362">
        <v>0.26946700000000001</v>
      </c>
      <c r="AB31" s="362">
        <v>16.955297000000002</v>
      </c>
      <c r="AC31" s="362">
        <v>2587.915759</v>
      </c>
      <c r="AD31" s="300">
        <f t="shared" si="0"/>
        <v>3.6537105630992155</v>
      </c>
      <c r="AE31" s="300">
        <f t="shared" si="1"/>
        <v>3.8481836644126841E-2</v>
      </c>
      <c r="AF31" s="300">
        <f t="shared" si="2"/>
        <v>3.3572689918107919E-2</v>
      </c>
      <c r="AG31" s="300">
        <f t="shared" si="3"/>
        <v>3.2121174101279085E-2</v>
      </c>
      <c r="AH31" s="300">
        <f t="shared" si="4"/>
        <v>3.77009427774532E-2</v>
      </c>
      <c r="AI31" s="300">
        <f t="shared" si="5"/>
        <v>3.1360194590731899E-3</v>
      </c>
      <c r="AJ31" s="300">
        <f t="shared" si="6"/>
        <v>3.6856737660689695E-3</v>
      </c>
      <c r="AK31" s="300">
        <f t="shared" si="7"/>
        <v>1.898705216928084E-2</v>
      </c>
      <c r="AL31" s="300">
        <f t="shared" si="8"/>
        <v>1.898705216928084E-2</v>
      </c>
      <c r="AM31" s="300">
        <f t="shared" si="9"/>
        <v>0</v>
      </c>
      <c r="AN31" s="300">
        <f t="shared" si="10"/>
        <v>2.9703652177176998E-4</v>
      </c>
      <c r="AO31" s="300">
        <f t="shared" si="11"/>
        <v>1.8690015647509071E-2</v>
      </c>
      <c r="AP31" s="300">
        <f t="shared" si="12"/>
        <v>2.8526888104729342</v>
      </c>
    </row>
    <row r="32" spans="1:42" ht="15.75" thickBot="1" x14ac:dyDescent="0.3">
      <c r="A32" s="495" t="s">
        <v>369</v>
      </c>
      <c r="B32" s="495" t="s">
        <v>370</v>
      </c>
      <c r="C32" s="495" t="s">
        <v>371</v>
      </c>
      <c r="D32" s="495" t="s">
        <v>1633</v>
      </c>
      <c r="E32" s="495" t="s">
        <v>1825</v>
      </c>
      <c r="F32" s="364">
        <v>2275050011</v>
      </c>
      <c r="G32" s="4" t="s">
        <v>227</v>
      </c>
      <c r="H32" s="4" t="s">
        <v>223</v>
      </c>
      <c r="I32" s="515">
        <v>5</v>
      </c>
      <c r="J32" s="361">
        <v>2011</v>
      </c>
      <c r="K32" s="361">
        <v>9</v>
      </c>
      <c r="L32" s="361" t="s">
        <v>128</v>
      </c>
      <c r="M32" s="361" t="s">
        <v>105</v>
      </c>
      <c r="N32" s="361" t="s">
        <v>42</v>
      </c>
      <c r="O32" s="361" t="s">
        <v>115</v>
      </c>
      <c r="P32" s="361" t="s">
        <v>35</v>
      </c>
      <c r="Q32" s="362">
        <v>414.32380899999998</v>
      </c>
      <c r="R32" s="362">
        <v>4.3637670000000002</v>
      </c>
      <c r="S32" s="362">
        <v>3.8070789999999999</v>
      </c>
      <c r="T32" s="362">
        <v>3.6424799999999999</v>
      </c>
      <c r="U32" s="362">
        <v>4.2752150000000002</v>
      </c>
      <c r="V32" s="362">
        <v>0.35561900000000002</v>
      </c>
      <c r="W32" s="362">
        <v>0.41794799999999999</v>
      </c>
      <c r="X32" s="362">
        <v>2.153095</v>
      </c>
      <c r="Y32" s="362">
        <v>2.153095</v>
      </c>
      <c r="Z32" s="362">
        <v>0</v>
      </c>
      <c r="AA32" s="362">
        <v>3.3682999999999998E-2</v>
      </c>
      <c r="AB32" s="362">
        <v>2.1194120000000001</v>
      </c>
      <c r="AC32" s="362">
        <v>323.48946999999998</v>
      </c>
      <c r="AD32" s="300">
        <f t="shared" si="0"/>
        <v>0.45671382066297972</v>
      </c>
      <c r="AE32" s="300">
        <f t="shared" si="1"/>
        <v>4.8102297183047699E-3</v>
      </c>
      <c r="AF32" s="300">
        <f t="shared" si="2"/>
        <v>4.1965862397634899E-3</v>
      </c>
      <c r="AG32" s="300">
        <f t="shared" si="3"/>
        <v>4.0151469004487995E-3</v>
      </c>
      <c r="AH32" s="300">
        <f t="shared" si="4"/>
        <v>4.71261784718165E-3</v>
      </c>
      <c r="AI32" s="300">
        <f t="shared" si="5"/>
        <v>3.9200284575089002E-4</v>
      </c>
      <c r="AJ32" s="300">
        <f t="shared" si="6"/>
        <v>4.6070880739187996E-4</v>
      </c>
      <c r="AK32" s="300">
        <f t="shared" si="7"/>
        <v>2.3733809700044496E-3</v>
      </c>
      <c r="AL32" s="300">
        <f t="shared" si="8"/>
        <v>2.3733809700044496E-3</v>
      </c>
      <c r="AM32" s="300">
        <f t="shared" si="9"/>
        <v>0</v>
      </c>
      <c r="AN32" s="300">
        <f t="shared" si="10"/>
        <v>3.7129151854729993E-5</v>
      </c>
      <c r="AO32" s="300">
        <f t="shared" si="11"/>
        <v>2.33625181814972E-3</v>
      </c>
      <c r="AP32" s="300">
        <f t="shared" si="12"/>
        <v>0.35658610144690567</v>
      </c>
    </row>
    <row r="33" spans="1:42" ht="15.75" thickBot="1" x14ac:dyDescent="0.3">
      <c r="A33" s="495" t="s">
        <v>369</v>
      </c>
      <c r="B33" s="495" t="s">
        <v>370</v>
      </c>
      <c r="C33" s="495" t="s">
        <v>371</v>
      </c>
      <c r="D33" s="495" t="s">
        <v>1633</v>
      </c>
      <c r="E33" s="495" t="s">
        <v>1825</v>
      </c>
      <c r="F33" s="364">
        <v>2275050011</v>
      </c>
      <c r="G33" s="4" t="s">
        <v>227</v>
      </c>
      <c r="H33" s="4" t="s">
        <v>223</v>
      </c>
      <c r="I33" s="515">
        <v>6</v>
      </c>
      <c r="J33" s="361">
        <v>2011</v>
      </c>
      <c r="K33" s="361">
        <v>13</v>
      </c>
      <c r="L33" s="361" t="s">
        <v>347</v>
      </c>
      <c r="M33" s="361" t="s">
        <v>120</v>
      </c>
      <c r="N33" s="361" t="s">
        <v>42</v>
      </c>
      <c r="O33" s="361" t="s">
        <v>115</v>
      </c>
      <c r="P33" s="361" t="s">
        <v>35</v>
      </c>
      <c r="Q33" s="362">
        <v>128.84788599999999</v>
      </c>
      <c r="R33" s="362">
        <v>1.0723549999999999</v>
      </c>
      <c r="S33" s="362">
        <v>0.935554</v>
      </c>
      <c r="T33" s="362">
        <v>0.89510500000000004</v>
      </c>
      <c r="U33" s="362">
        <v>1.050594</v>
      </c>
      <c r="V33" s="362">
        <v>9.8430000000000004E-2</v>
      </c>
      <c r="W33" s="362">
        <v>0.15339</v>
      </c>
      <c r="X33" s="362">
        <v>0.42178100000000002</v>
      </c>
      <c r="Y33" s="362">
        <v>0.42178100000000002</v>
      </c>
      <c r="Z33" s="362">
        <v>0</v>
      </c>
      <c r="AA33" s="362">
        <v>1.2362E-2</v>
      </c>
      <c r="AB33" s="362">
        <v>0.40941899999999998</v>
      </c>
      <c r="AC33" s="362">
        <v>118.723147</v>
      </c>
      <c r="AD33" s="300">
        <f t="shared" si="0"/>
        <v>0.14203048200739066</v>
      </c>
      <c r="AE33" s="300">
        <f t="shared" si="1"/>
        <v>1.18206904483505E-3</v>
      </c>
      <c r="AF33" s="300">
        <f t="shared" si="2"/>
        <v>1.0312717553157399E-3</v>
      </c>
      <c r="AG33" s="300">
        <f t="shared" si="3"/>
        <v>9.8668436513755001E-4</v>
      </c>
      <c r="AH33" s="300">
        <f t="shared" si="4"/>
        <v>1.15808164841814E-3</v>
      </c>
      <c r="AI33" s="300">
        <f t="shared" si="5"/>
        <v>1.085005022433E-4</v>
      </c>
      <c r="AJ33" s="300">
        <f t="shared" si="6"/>
        <v>1.6908353184090001E-4</v>
      </c>
      <c r="AK33" s="300">
        <f t="shared" si="7"/>
        <v>4.6493396664310996E-4</v>
      </c>
      <c r="AL33" s="300">
        <f t="shared" si="8"/>
        <v>4.6493396664310996E-4</v>
      </c>
      <c r="AM33" s="300">
        <f t="shared" si="9"/>
        <v>0</v>
      </c>
      <c r="AN33" s="300">
        <f t="shared" si="10"/>
        <v>1.3626772414219999E-5</v>
      </c>
      <c r="AO33" s="300">
        <f t="shared" si="11"/>
        <v>4.5130719422888994E-4</v>
      </c>
      <c r="AP33" s="300">
        <f t="shared" si="12"/>
        <v>0.13086986769689254</v>
      </c>
    </row>
    <row r="34" spans="1:42" ht="15.75" thickBot="1" x14ac:dyDescent="0.3">
      <c r="A34" s="495" t="s">
        <v>369</v>
      </c>
      <c r="B34" s="495" t="s">
        <v>370</v>
      </c>
      <c r="C34" s="495" t="s">
        <v>371</v>
      </c>
      <c r="D34" s="495" t="s">
        <v>1633</v>
      </c>
      <c r="E34" s="495" t="s">
        <v>1825</v>
      </c>
      <c r="F34" s="364">
        <v>2275050011</v>
      </c>
      <c r="G34" s="4" t="s">
        <v>227</v>
      </c>
      <c r="H34" s="4" t="s">
        <v>223</v>
      </c>
      <c r="I34" s="515">
        <v>7</v>
      </c>
      <c r="J34" s="361">
        <v>2011</v>
      </c>
      <c r="K34" s="361">
        <v>19</v>
      </c>
      <c r="L34" s="361" t="s">
        <v>135</v>
      </c>
      <c r="M34" s="361" t="s">
        <v>102</v>
      </c>
      <c r="N34" s="361" t="s">
        <v>42</v>
      </c>
      <c r="O34" s="361" t="s">
        <v>115</v>
      </c>
      <c r="P34" s="361" t="s">
        <v>35</v>
      </c>
      <c r="Q34" s="362">
        <v>15812.67592</v>
      </c>
      <c r="R34" s="362">
        <v>160.004244</v>
      </c>
      <c r="S34" s="362">
        <v>139.592423</v>
      </c>
      <c r="T34" s="362">
        <v>133.557142</v>
      </c>
      <c r="U34" s="362">
        <v>156.75735299999999</v>
      </c>
      <c r="V34" s="362">
        <v>87.912254000000004</v>
      </c>
      <c r="W34" s="362">
        <v>19.762260999999999</v>
      </c>
      <c r="X34" s="362">
        <v>65.739836999999994</v>
      </c>
      <c r="Y34" s="362">
        <v>65.739836999999994</v>
      </c>
      <c r="Z34" s="362">
        <v>0</v>
      </c>
      <c r="AA34" s="362">
        <v>1.5926819999999999</v>
      </c>
      <c r="AB34" s="362">
        <v>64.147154999999998</v>
      </c>
      <c r="AC34" s="362">
        <v>15295.86738</v>
      </c>
      <c r="AD34" s="300">
        <f t="shared" si="0"/>
        <v>17.430491507980651</v>
      </c>
      <c r="AE34" s="300">
        <f t="shared" si="1"/>
        <v>0.17637448780919962</v>
      </c>
      <c r="AF34" s="300">
        <f t="shared" si="2"/>
        <v>0.15387430666320412</v>
      </c>
      <c r="AG34" s="300">
        <f t="shared" si="3"/>
        <v>0.14722154815787603</v>
      </c>
      <c r="AH34" s="300">
        <f t="shared" si="4"/>
        <v>0.17279540313756239</v>
      </c>
      <c r="AI34" s="300">
        <f t="shared" si="5"/>
        <v>9.6906671871792735E-2</v>
      </c>
      <c r="AJ34" s="300">
        <f t="shared" si="6"/>
        <v>2.1784163811471906E-2</v>
      </c>
      <c r="AK34" s="300">
        <f t="shared" si="7"/>
        <v>7.2465765842656446E-2</v>
      </c>
      <c r="AL34" s="300">
        <f t="shared" si="8"/>
        <v>7.2465765842656446E-2</v>
      </c>
      <c r="AM34" s="300">
        <f t="shared" si="9"/>
        <v>0</v>
      </c>
      <c r="AN34" s="300">
        <f t="shared" si="10"/>
        <v>1.7556313818334198E-3</v>
      </c>
      <c r="AO34" s="300">
        <f t="shared" si="11"/>
        <v>7.071013446082304E-2</v>
      </c>
      <c r="AP34" s="300">
        <f t="shared" si="12"/>
        <v>16.860807609234065</v>
      </c>
    </row>
    <row r="35" spans="1:42" ht="15.75" thickBot="1" x14ac:dyDescent="0.3">
      <c r="A35" s="495" t="s">
        <v>369</v>
      </c>
      <c r="B35" s="495" t="s">
        <v>370</v>
      </c>
      <c r="C35" s="495" t="s">
        <v>371</v>
      </c>
      <c r="D35" s="495" t="s">
        <v>1633</v>
      </c>
      <c r="E35" s="495" t="s">
        <v>1825</v>
      </c>
      <c r="F35" s="364">
        <v>2275050011</v>
      </c>
      <c r="G35" s="4" t="s">
        <v>227</v>
      </c>
      <c r="H35" s="4" t="s">
        <v>223</v>
      </c>
      <c r="I35" s="515">
        <v>8</v>
      </c>
      <c r="J35" s="361">
        <v>2011</v>
      </c>
      <c r="K35" s="361">
        <v>20</v>
      </c>
      <c r="L35" s="361" t="s">
        <v>137</v>
      </c>
      <c r="M35" s="361" t="s">
        <v>105</v>
      </c>
      <c r="N35" s="361" t="s">
        <v>42</v>
      </c>
      <c r="O35" s="361" t="s">
        <v>115</v>
      </c>
      <c r="P35" s="361" t="s">
        <v>35</v>
      </c>
      <c r="Q35" s="362">
        <v>738.87903300000005</v>
      </c>
      <c r="R35" s="362">
        <v>7.444566</v>
      </c>
      <c r="S35" s="362">
        <v>6.4948589999999999</v>
      </c>
      <c r="T35" s="362">
        <v>6.214054</v>
      </c>
      <c r="U35" s="362">
        <v>7.2934970000000003</v>
      </c>
      <c r="V35" s="362">
        <v>0.174428</v>
      </c>
      <c r="W35" s="362">
        <v>0.67622899999999997</v>
      </c>
      <c r="X35" s="362">
        <v>3.4282910000000002</v>
      </c>
      <c r="Y35" s="362">
        <v>3.4282910000000002</v>
      </c>
      <c r="Z35" s="362">
        <v>0</v>
      </c>
      <c r="AA35" s="362">
        <v>5.4498999999999999E-2</v>
      </c>
      <c r="AB35" s="362">
        <v>3.3737919999999999</v>
      </c>
      <c r="AC35" s="362">
        <v>523.39700100000005</v>
      </c>
      <c r="AD35" s="300">
        <f t="shared" ref="AD35:AD66" si="14">IF(Q35=-1,0,Q35)*2.20462262/2000</f>
        <v>0.81447471479776323</v>
      </c>
      <c r="AE35" s="300">
        <f t="shared" ref="AE35:AE66" si="15">IF(R35=-1,0,R35)*2.20462262/2000</f>
        <v>8.2062292998414596E-3</v>
      </c>
      <c r="AF35" s="300">
        <f t="shared" ref="AF35:AF66" si="16">IF(S35=-1,0,S35)*2.20462262/2000</f>
        <v>7.1593565325552893E-3</v>
      </c>
      <c r="AG35" s="300">
        <f t="shared" ref="AG35:AG66" si="17">IF(T35=-1,0,T35)*2.20462262/2000</f>
        <v>6.8498220051507403E-3</v>
      </c>
      <c r="AH35" s="300">
        <f t="shared" ref="AH35:AH66" si="18">IF(U35=-1,0,U35)*2.20462262/2000</f>
        <v>8.0397042325510704E-3</v>
      </c>
      <c r="AI35" s="300">
        <f t="shared" ref="AI35:AI66" si="19">IF(V35=-1,0,V35)*2.20462262/2000</f>
        <v>1.9227395718068001E-4</v>
      </c>
      <c r="AJ35" s="300">
        <f t="shared" ref="AJ35:AJ66" si="20">IF(W35=-1,0,W35)*2.20462262/2000</f>
        <v>7.4541487484998988E-4</v>
      </c>
      <c r="AK35" s="300">
        <f t="shared" ref="AK35:AK66" si="21">IF(X35=-1,0,X35)*2.20462262/2000</f>
        <v>3.77904394327121E-3</v>
      </c>
      <c r="AL35" s="300">
        <f t="shared" ref="AL35:AL66" si="22">IF(Y35=-1,0,Y35)*2.20462262/2000</f>
        <v>3.77904394327121E-3</v>
      </c>
      <c r="AM35" s="300">
        <f t="shared" ref="AM35:AM66" si="23">IF(Z35=-1,0,Z35)*2.20462262/2000</f>
        <v>0</v>
      </c>
      <c r="AN35" s="300">
        <f t="shared" ref="AN35:AN66" si="24">IF(AA35=-1,0,AA35)*2.20462262/2000</f>
        <v>6.0074864083689997E-5</v>
      </c>
      <c r="AO35" s="300">
        <f t="shared" ref="AO35:AO66" si="25">IF(AB35=-1,0,AB35)*2.20462262/2000</f>
        <v>3.7189690791875197E-3</v>
      </c>
      <c r="AP35" s="300">
        <f t="shared" ref="AP35:AP66" si="26">IF(AC35=-1,0,AC35)*2.20462262/2000</f>
        <v>0.57694643382238131</v>
      </c>
    </row>
    <row r="36" spans="1:42" ht="15.75" thickBot="1" x14ac:dyDescent="0.3">
      <c r="A36" s="495" t="s">
        <v>369</v>
      </c>
      <c r="B36" s="495" t="s">
        <v>370</v>
      </c>
      <c r="C36" s="495" t="s">
        <v>371</v>
      </c>
      <c r="D36" s="495" t="s">
        <v>1633</v>
      </c>
      <c r="E36" s="495" t="s">
        <v>1825</v>
      </c>
      <c r="F36" s="364">
        <v>2275050011</v>
      </c>
      <c r="G36" s="4" t="s">
        <v>227</v>
      </c>
      <c r="H36" s="4" t="s">
        <v>223</v>
      </c>
      <c r="I36" s="515">
        <v>9</v>
      </c>
      <c r="J36" s="361">
        <v>2011</v>
      </c>
      <c r="K36" s="361">
        <v>21</v>
      </c>
      <c r="L36" s="361" t="s">
        <v>140</v>
      </c>
      <c r="M36" s="361" t="s">
        <v>105</v>
      </c>
      <c r="N36" s="361" t="s">
        <v>42</v>
      </c>
      <c r="O36" s="361" t="s">
        <v>115</v>
      </c>
      <c r="P36" s="361" t="s">
        <v>35</v>
      </c>
      <c r="Q36" s="362">
        <v>1270.46876</v>
      </c>
      <c r="R36" s="362">
        <v>12.64799</v>
      </c>
      <c r="S36" s="362">
        <v>11.034478999999999</v>
      </c>
      <c r="T36" s="362">
        <v>10.557403000000001</v>
      </c>
      <c r="U36" s="362">
        <v>12.39133</v>
      </c>
      <c r="V36" s="362">
        <v>0.211537</v>
      </c>
      <c r="W36" s="362">
        <v>1.132703</v>
      </c>
      <c r="X36" s="362">
        <v>5.7466840000000001</v>
      </c>
      <c r="Y36" s="362">
        <v>5.7466840000000001</v>
      </c>
      <c r="Z36" s="362">
        <v>0</v>
      </c>
      <c r="AA36" s="362">
        <v>9.1286999999999993E-2</v>
      </c>
      <c r="AB36" s="362">
        <v>5.6553969999999998</v>
      </c>
      <c r="AC36" s="362">
        <v>876.70542399999999</v>
      </c>
      <c r="AD36" s="300">
        <f t="shared" si="14"/>
        <v>1.4004520831496754</v>
      </c>
      <c r="AE36" s="300">
        <f t="shared" si="15"/>
        <v>1.3942022425766899E-2</v>
      </c>
      <c r="AF36" s="300">
        <f t="shared" si="16"/>
        <v>1.2163431001657487E-2</v>
      </c>
      <c r="AG36" s="300">
        <f t="shared" si="17"/>
        <v>1.163754473112793E-2</v>
      </c>
      <c r="AH36" s="300">
        <f t="shared" si="18"/>
        <v>1.36591032049423E-2</v>
      </c>
      <c r="AI36" s="300">
        <f t="shared" si="19"/>
        <v>2.3317962758347E-4</v>
      </c>
      <c r="AJ36" s="300">
        <f t="shared" si="20"/>
        <v>1.24859132777093E-3</v>
      </c>
      <c r="AK36" s="300">
        <f t="shared" si="21"/>
        <v>6.3346347681960393E-3</v>
      </c>
      <c r="AL36" s="300">
        <f t="shared" si="22"/>
        <v>6.3346347681960393E-3</v>
      </c>
      <c r="AM36" s="300">
        <f t="shared" si="23"/>
        <v>0</v>
      </c>
      <c r="AN36" s="300">
        <f t="shared" si="24"/>
        <v>1.0062669255596998E-4</v>
      </c>
      <c r="AO36" s="300">
        <f t="shared" si="25"/>
        <v>6.2340080756400698E-3</v>
      </c>
      <c r="AP36" s="300">
        <f t="shared" si="26"/>
        <v>0.96640230441354535</v>
      </c>
    </row>
    <row r="37" spans="1:42" ht="15.75" thickBot="1" x14ac:dyDescent="0.3">
      <c r="A37" s="495" t="s">
        <v>369</v>
      </c>
      <c r="B37" s="495" t="s">
        <v>370</v>
      </c>
      <c r="C37" s="495" t="s">
        <v>371</v>
      </c>
      <c r="D37" s="495" t="s">
        <v>1633</v>
      </c>
      <c r="E37" s="495" t="s">
        <v>1825</v>
      </c>
      <c r="F37" s="364">
        <v>2275050011</v>
      </c>
      <c r="G37" s="4" t="s">
        <v>227</v>
      </c>
      <c r="H37" s="4" t="s">
        <v>223</v>
      </c>
      <c r="I37" s="515">
        <v>10</v>
      </c>
      <c r="J37" s="361">
        <v>2011</v>
      </c>
      <c r="K37" s="361">
        <v>22</v>
      </c>
      <c r="L37" s="361" t="s">
        <v>143</v>
      </c>
      <c r="M37" s="361" t="s">
        <v>105</v>
      </c>
      <c r="N37" s="361" t="s">
        <v>42</v>
      </c>
      <c r="O37" s="361" t="s">
        <v>115</v>
      </c>
      <c r="P37" s="361" t="s">
        <v>35</v>
      </c>
      <c r="Q37" s="362">
        <v>748.98597500000005</v>
      </c>
      <c r="R37" s="362">
        <v>7.4564339999999998</v>
      </c>
      <c r="S37" s="362">
        <v>6.5052130000000004</v>
      </c>
      <c r="T37" s="362">
        <v>6.2239599999999999</v>
      </c>
      <c r="U37" s="362">
        <v>7.3051240000000002</v>
      </c>
      <c r="V37" s="362">
        <v>0.12470000000000001</v>
      </c>
      <c r="W37" s="362">
        <v>0.66781699999999999</v>
      </c>
      <c r="X37" s="362">
        <v>3.4490780000000001</v>
      </c>
      <c r="Y37" s="362">
        <v>3.4490780000000001</v>
      </c>
      <c r="Z37" s="362">
        <v>0</v>
      </c>
      <c r="AA37" s="362">
        <v>5.3821000000000001E-2</v>
      </c>
      <c r="AB37" s="362">
        <v>3.395257</v>
      </c>
      <c r="AC37" s="362">
        <v>516.88646100000005</v>
      </c>
      <c r="AD37" s="300">
        <f t="shared" si="14"/>
        <v>0.82561571127387734</v>
      </c>
      <c r="AE37" s="300">
        <f t="shared" si="15"/>
        <v>8.2193115304685389E-3</v>
      </c>
      <c r="AF37" s="300">
        <f t="shared" si="16"/>
        <v>7.1707698638590299E-3</v>
      </c>
      <c r="AG37" s="300">
        <f t="shared" si="17"/>
        <v>6.8607415009875996E-3</v>
      </c>
      <c r="AH37" s="300">
        <f t="shared" si="18"/>
        <v>8.0525208061524405E-3</v>
      </c>
      <c r="AI37" s="300">
        <f t="shared" si="19"/>
        <v>1.3745822035700001E-4</v>
      </c>
      <c r="AJ37" s="300">
        <f t="shared" si="20"/>
        <v>7.3614223211026998E-4</v>
      </c>
      <c r="AK37" s="300">
        <f t="shared" si="21"/>
        <v>3.8019576884721798E-3</v>
      </c>
      <c r="AL37" s="300">
        <f t="shared" si="22"/>
        <v>3.8019576884721798E-3</v>
      </c>
      <c r="AM37" s="300">
        <f t="shared" si="23"/>
        <v>0</v>
      </c>
      <c r="AN37" s="300">
        <f t="shared" si="24"/>
        <v>5.9327497015509996E-5</v>
      </c>
      <c r="AO37" s="300">
        <f t="shared" si="25"/>
        <v>3.7426301914566698E-3</v>
      </c>
      <c r="AP37" s="300">
        <f t="shared" si="26"/>
        <v>0.56976979194617383</v>
      </c>
    </row>
    <row r="38" spans="1:42" ht="15.75" thickBot="1" x14ac:dyDescent="0.3">
      <c r="A38" s="495" t="s">
        <v>369</v>
      </c>
      <c r="B38" s="495" t="s">
        <v>370</v>
      </c>
      <c r="C38" s="495" t="s">
        <v>371</v>
      </c>
      <c r="D38" s="495" t="s">
        <v>1633</v>
      </c>
      <c r="E38" s="495" t="s">
        <v>1825</v>
      </c>
      <c r="F38" s="364" t="s">
        <v>226</v>
      </c>
      <c r="G38" s="4" t="s">
        <v>227</v>
      </c>
      <c r="H38" s="4" t="s">
        <v>221</v>
      </c>
      <c r="I38" s="515">
        <v>15</v>
      </c>
      <c r="J38" s="361">
        <v>2011</v>
      </c>
      <c r="K38" s="361">
        <v>1</v>
      </c>
      <c r="L38" s="361" t="s">
        <v>106</v>
      </c>
      <c r="M38" s="361" t="s">
        <v>107</v>
      </c>
      <c r="N38" s="361" t="s">
        <v>42</v>
      </c>
      <c r="O38" s="361" t="s">
        <v>108</v>
      </c>
      <c r="P38" s="361" t="s">
        <v>35</v>
      </c>
      <c r="Q38" s="362">
        <v>-1</v>
      </c>
      <c r="R38" s="362">
        <v>-1</v>
      </c>
      <c r="S38" s="362">
        <v>-1</v>
      </c>
      <c r="T38" s="362">
        <v>-1</v>
      </c>
      <c r="U38" s="362">
        <v>-1</v>
      </c>
      <c r="V38" s="362">
        <v>-1</v>
      </c>
      <c r="W38" s="362">
        <v>-1</v>
      </c>
      <c r="X38" s="362">
        <v>-1</v>
      </c>
      <c r="Y38" s="362">
        <v>-1</v>
      </c>
      <c r="Z38" s="362">
        <v>-1</v>
      </c>
      <c r="AA38" s="362">
        <v>-1</v>
      </c>
      <c r="AB38" s="362">
        <v>-1</v>
      </c>
      <c r="AC38" s="362">
        <v>-1</v>
      </c>
      <c r="AD38" s="300">
        <f t="shared" si="14"/>
        <v>0</v>
      </c>
      <c r="AE38" s="300">
        <f t="shared" si="15"/>
        <v>0</v>
      </c>
      <c r="AF38" s="300">
        <f t="shared" si="16"/>
        <v>0</v>
      </c>
      <c r="AG38" s="300">
        <f t="shared" si="17"/>
        <v>0</v>
      </c>
      <c r="AH38" s="300">
        <f t="shared" si="18"/>
        <v>0</v>
      </c>
      <c r="AI38" s="300">
        <f t="shared" si="19"/>
        <v>0</v>
      </c>
      <c r="AJ38" s="300">
        <f t="shared" si="20"/>
        <v>0</v>
      </c>
      <c r="AK38" s="300">
        <f t="shared" si="21"/>
        <v>0</v>
      </c>
      <c r="AL38" s="300">
        <f t="shared" si="22"/>
        <v>0</v>
      </c>
      <c r="AM38" s="300">
        <f t="shared" si="23"/>
        <v>0</v>
      </c>
      <c r="AN38" s="300">
        <f t="shared" si="24"/>
        <v>0</v>
      </c>
      <c r="AO38" s="300">
        <f t="shared" si="25"/>
        <v>0</v>
      </c>
      <c r="AP38" s="300">
        <f t="shared" si="26"/>
        <v>0</v>
      </c>
    </row>
    <row r="39" spans="1:42" ht="15.75" thickBot="1" x14ac:dyDescent="0.3">
      <c r="A39" s="495" t="s">
        <v>369</v>
      </c>
      <c r="B39" s="495" t="s">
        <v>370</v>
      </c>
      <c r="C39" s="495" t="s">
        <v>371</v>
      </c>
      <c r="D39" s="495" t="s">
        <v>1633</v>
      </c>
      <c r="E39" s="495" t="s">
        <v>1825</v>
      </c>
      <c r="F39" s="364" t="s">
        <v>226</v>
      </c>
      <c r="G39" s="4" t="s">
        <v>227</v>
      </c>
      <c r="H39" s="4" t="s">
        <v>221</v>
      </c>
      <c r="I39" s="515">
        <v>16</v>
      </c>
      <c r="J39" s="361">
        <v>2011</v>
      </c>
      <c r="K39" s="361">
        <v>2</v>
      </c>
      <c r="L39" s="361" t="s">
        <v>179</v>
      </c>
      <c r="M39" s="361" t="s">
        <v>107</v>
      </c>
      <c r="N39" s="361" t="s">
        <v>42</v>
      </c>
      <c r="O39" s="361" t="s">
        <v>103</v>
      </c>
      <c r="P39" s="361" t="s">
        <v>35</v>
      </c>
      <c r="Q39" s="362">
        <v>-1</v>
      </c>
      <c r="R39" s="362">
        <v>-1</v>
      </c>
      <c r="S39" s="362">
        <v>-1</v>
      </c>
      <c r="T39" s="362">
        <v>-1</v>
      </c>
      <c r="U39" s="362">
        <v>-1</v>
      </c>
      <c r="V39" s="362">
        <v>-1</v>
      </c>
      <c r="W39" s="362">
        <v>-1</v>
      </c>
      <c r="X39" s="362">
        <v>-1</v>
      </c>
      <c r="Y39" s="362">
        <v>-1</v>
      </c>
      <c r="Z39" s="362">
        <v>-1</v>
      </c>
      <c r="AA39" s="362">
        <v>-1</v>
      </c>
      <c r="AB39" s="362">
        <v>-1</v>
      </c>
      <c r="AC39" s="362">
        <v>-1</v>
      </c>
      <c r="AD39" s="300">
        <f t="shared" si="14"/>
        <v>0</v>
      </c>
      <c r="AE39" s="300">
        <f t="shared" si="15"/>
        <v>0</v>
      </c>
      <c r="AF39" s="300">
        <f t="shared" si="16"/>
        <v>0</v>
      </c>
      <c r="AG39" s="300">
        <f t="shared" si="17"/>
        <v>0</v>
      </c>
      <c r="AH39" s="300">
        <f t="shared" si="18"/>
        <v>0</v>
      </c>
      <c r="AI39" s="300">
        <f t="shared" si="19"/>
        <v>0</v>
      </c>
      <c r="AJ39" s="300">
        <f t="shared" si="20"/>
        <v>0</v>
      </c>
      <c r="AK39" s="300">
        <f t="shared" si="21"/>
        <v>0</v>
      </c>
      <c r="AL39" s="300">
        <f t="shared" si="22"/>
        <v>0</v>
      </c>
      <c r="AM39" s="300">
        <f t="shared" si="23"/>
        <v>0</v>
      </c>
      <c r="AN39" s="300">
        <f t="shared" si="24"/>
        <v>0</v>
      </c>
      <c r="AO39" s="300">
        <f t="shared" si="25"/>
        <v>0</v>
      </c>
      <c r="AP39" s="300">
        <f t="shared" si="26"/>
        <v>0</v>
      </c>
    </row>
    <row r="40" spans="1:42" ht="15.75" thickBot="1" x14ac:dyDescent="0.3">
      <c r="A40" s="495" t="s">
        <v>369</v>
      </c>
      <c r="B40" s="495" t="s">
        <v>370</v>
      </c>
      <c r="C40" s="495" t="s">
        <v>371</v>
      </c>
      <c r="D40" s="495" t="s">
        <v>1633</v>
      </c>
      <c r="E40" s="495" t="s">
        <v>1825</v>
      </c>
      <c r="F40" s="364" t="s">
        <v>226</v>
      </c>
      <c r="G40" s="4" t="s">
        <v>227</v>
      </c>
      <c r="H40" s="4" t="s">
        <v>221</v>
      </c>
      <c r="I40" s="515">
        <v>17</v>
      </c>
      <c r="J40" s="361">
        <v>2011</v>
      </c>
      <c r="K40" s="361">
        <v>10</v>
      </c>
      <c r="L40" s="361" t="s">
        <v>48</v>
      </c>
      <c r="M40" s="361" t="s">
        <v>49</v>
      </c>
      <c r="N40" s="361" t="s">
        <v>42</v>
      </c>
      <c r="O40" s="361" t="s">
        <v>31</v>
      </c>
      <c r="P40" s="361" t="s">
        <v>35</v>
      </c>
      <c r="Q40" s="362">
        <v>7.8836110000000001</v>
      </c>
      <c r="R40" s="362">
        <v>1.2037000000000001E-2</v>
      </c>
      <c r="S40" s="362">
        <v>1.3917000000000001E-2</v>
      </c>
      <c r="T40" s="362">
        <v>1.3845E-2</v>
      </c>
      <c r="U40" s="362">
        <v>1.3917000000000001E-2</v>
      </c>
      <c r="V40" s="362">
        <v>9.3758569999999999</v>
      </c>
      <c r="W40" s="362">
        <v>1.550387</v>
      </c>
      <c r="X40" s="362">
        <v>0.25111099999999997</v>
      </c>
      <c r="Y40" s="362">
        <v>0.25111099999999997</v>
      </c>
      <c r="Z40" s="362">
        <v>8.3622000000000002E-2</v>
      </c>
      <c r="AA40" s="362">
        <v>0.124949</v>
      </c>
      <c r="AB40" s="362">
        <v>4.2540000000000001E-2</v>
      </c>
      <c r="AC40" s="362">
        <v>1199.9902890000001</v>
      </c>
      <c r="AD40" s="300">
        <f t="shared" si="14"/>
        <v>8.690193568940411E-3</v>
      </c>
      <c r="AE40" s="300">
        <f t="shared" si="15"/>
        <v>1.3268521238470001E-5</v>
      </c>
      <c r="AF40" s="300">
        <f t="shared" si="16"/>
        <v>1.534086650127E-5</v>
      </c>
      <c r="AG40" s="300">
        <f t="shared" si="17"/>
        <v>1.5261500086949998E-5</v>
      </c>
      <c r="AH40" s="300">
        <f t="shared" si="18"/>
        <v>1.534086650127E-5</v>
      </c>
      <c r="AI40" s="300">
        <f t="shared" si="19"/>
        <v>1.033511321204267E-2</v>
      </c>
      <c r="AJ40" s="300">
        <f t="shared" si="20"/>
        <v>1.7090091249769698E-3</v>
      </c>
      <c r="AK40" s="300">
        <f t="shared" si="21"/>
        <v>2.7680249536540997E-4</v>
      </c>
      <c r="AL40" s="300">
        <f t="shared" si="22"/>
        <v>2.7680249536540997E-4</v>
      </c>
      <c r="AM40" s="300">
        <f t="shared" si="23"/>
        <v>9.2177476364820008E-5</v>
      </c>
      <c r="AN40" s="300">
        <f t="shared" si="24"/>
        <v>1.3773269587319002E-4</v>
      </c>
      <c r="AO40" s="300">
        <f t="shared" si="25"/>
        <v>4.6892323127399997E-5</v>
      </c>
      <c r="AP40" s="300">
        <f t="shared" si="26"/>
        <v>1.3227628674548686</v>
      </c>
    </row>
    <row r="41" spans="1:42" ht="15.75" thickBot="1" x14ac:dyDescent="0.3">
      <c r="A41" s="495" t="s">
        <v>369</v>
      </c>
      <c r="B41" s="495" t="s">
        <v>370</v>
      </c>
      <c r="C41" s="495" t="s">
        <v>371</v>
      </c>
      <c r="D41" s="495" t="s">
        <v>1633</v>
      </c>
      <c r="E41" s="495" t="s">
        <v>1825</v>
      </c>
      <c r="F41" s="364" t="s">
        <v>226</v>
      </c>
      <c r="G41" s="4" t="s">
        <v>227</v>
      </c>
      <c r="H41" s="4" t="s">
        <v>221</v>
      </c>
      <c r="I41" s="515">
        <v>18</v>
      </c>
      <c r="J41" s="361">
        <v>2011</v>
      </c>
      <c r="K41" s="361">
        <v>11</v>
      </c>
      <c r="L41" s="361" t="s">
        <v>359</v>
      </c>
      <c r="M41" s="361" t="s">
        <v>52</v>
      </c>
      <c r="N41" s="361" t="s">
        <v>42</v>
      </c>
      <c r="O41" s="361" t="s">
        <v>31</v>
      </c>
      <c r="P41" s="361" t="s">
        <v>35</v>
      </c>
      <c r="Q41" s="362">
        <v>35.018968999999998</v>
      </c>
      <c r="R41" s="362">
        <v>3.0317129999999999</v>
      </c>
      <c r="S41" s="362">
        <v>3.5053700000000001</v>
      </c>
      <c r="T41" s="362">
        <v>3.4870909999999999</v>
      </c>
      <c r="U41" s="362">
        <v>3.5053700000000001</v>
      </c>
      <c r="V41" s="362">
        <v>26.695574000000001</v>
      </c>
      <c r="W41" s="362">
        <v>3.843817</v>
      </c>
      <c r="X41" s="362">
        <v>2.1613739999999999</v>
      </c>
      <c r="Y41" s="362">
        <v>2.1613739999999999</v>
      </c>
      <c r="Z41" s="362">
        <v>0.26955200000000001</v>
      </c>
      <c r="AA41" s="362">
        <v>0.30978099999999997</v>
      </c>
      <c r="AB41" s="362">
        <v>1.5820399999999999</v>
      </c>
      <c r="AC41" s="362">
        <v>2975.090635</v>
      </c>
      <c r="AD41" s="300">
        <f t="shared" si="14"/>
        <v>3.8601805593239384E-2</v>
      </c>
      <c r="AE41" s="300">
        <f t="shared" si="15"/>
        <v>3.3418915285740296E-3</v>
      </c>
      <c r="AF41" s="300">
        <f t="shared" si="16"/>
        <v>3.8640089967346999E-3</v>
      </c>
      <c r="AG41" s="300">
        <f t="shared" si="17"/>
        <v>3.8438598482992098E-3</v>
      </c>
      <c r="AH41" s="300">
        <f t="shared" si="18"/>
        <v>3.8640089967346999E-3</v>
      </c>
      <c r="AI41" s="300">
        <f t="shared" si="19"/>
        <v>2.9426833147141937E-2</v>
      </c>
      <c r="AJ41" s="300">
        <f t="shared" si="20"/>
        <v>4.2370829526702696E-3</v>
      </c>
      <c r="AK41" s="300">
        <f t="shared" si="21"/>
        <v>2.3825070053399397E-3</v>
      </c>
      <c r="AL41" s="300">
        <f t="shared" si="22"/>
        <v>2.3825070053399397E-3</v>
      </c>
      <c r="AM41" s="300">
        <f t="shared" si="23"/>
        <v>2.9713021823312005E-4</v>
      </c>
      <c r="AN41" s="300">
        <f t="shared" si="24"/>
        <v>3.4147509992310993E-4</v>
      </c>
      <c r="AO41" s="300">
        <f t="shared" si="25"/>
        <v>1.7439005848723999E-3</v>
      </c>
      <c r="AP41" s="300">
        <f t="shared" si="26"/>
        <v>3.2794760552355813</v>
      </c>
    </row>
    <row r="42" spans="1:42" ht="15.75" thickBot="1" x14ac:dyDescent="0.3">
      <c r="A42" s="495" t="s">
        <v>369</v>
      </c>
      <c r="B42" s="495" t="s">
        <v>370</v>
      </c>
      <c r="C42" s="495" t="s">
        <v>371</v>
      </c>
      <c r="D42" s="495" t="s">
        <v>1633</v>
      </c>
      <c r="E42" s="495" t="s">
        <v>1825</v>
      </c>
      <c r="F42" s="364" t="s">
        <v>226</v>
      </c>
      <c r="G42" s="4" t="s">
        <v>227</v>
      </c>
      <c r="H42" s="4" t="s">
        <v>221</v>
      </c>
      <c r="I42" s="515">
        <v>19</v>
      </c>
      <c r="J42" s="361">
        <v>2011</v>
      </c>
      <c r="K42" s="361">
        <v>12</v>
      </c>
      <c r="L42" s="361" t="s">
        <v>51</v>
      </c>
      <c r="M42" s="361" t="s">
        <v>52</v>
      </c>
      <c r="N42" s="361" t="s">
        <v>42</v>
      </c>
      <c r="O42" s="361" t="s">
        <v>31</v>
      </c>
      <c r="P42" s="361" t="s">
        <v>35</v>
      </c>
      <c r="Q42" s="362">
        <v>35.018968999999998</v>
      </c>
      <c r="R42" s="362">
        <v>3.0317129999999999</v>
      </c>
      <c r="S42" s="362">
        <v>3.5053700000000001</v>
      </c>
      <c r="T42" s="362">
        <v>3.4870909999999999</v>
      </c>
      <c r="U42" s="362">
        <v>3.5053700000000001</v>
      </c>
      <c r="V42" s="362">
        <v>26.695574000000001</v>
      </c>
      <c r="W42" s="362">
        <v>3.843817</v>
      </c>
      <c r="X42" s="362">
        <v>2.1613739999999999</v>
      </c>
      <c r="Y42" s="362">
        <v>2.1613739999999999</v>
      </c>
      <c r="Z42" s="362">
        <v>0.26955200000000001</v>
      </c>
      <c r="AA42" s="362">
        <v>0.30978099999999997</v>
      </c>
      <c r="AB42" s="362">
        <v>1.5820399999999999</v>
      </c>
      <c r="AC42" s="362">
        <v>2975.090635</v>
      </c>
      <c r="AD42" s="300">
        <f t="shared" si="14"/>
        <v>3.8601805593239384E-2</v>
      </c>
      <c r="AE42" s="300">
        <f t="shared" si="15"/>
        <v>3.3418915285740296E-3</v>
      </c>
      <c r="AF42" s="300">
        <f t="shared" si="16"/>
        <v>3.8640089967346999E-3</v>
      </c>
      <c r="AG42" s="300">
        <f t="shared" si="17"/>
        <v>3.8438598482992098E-3</v>
      </c>
      <c r="AH42" s="300">
        <f t="shared" si="18"/>
        <v>3.8640089967346999E-3</v>
      </c>
      <c r="AI42" s="300">
        <f t="shared" si="19"/>
        <v>2.9426833147141937E-2</v>
      </c>
      <c r="AJ42" s="300">
        <f t="shared" si="20"/>
        <v>4.2370829526702696E-3</v>
      </c>
      <c r="AK42" s="300">
        <f t="shared" si="21"/>
        <v>2.3825070053399397E-3</v>
      </c>
      <c r="AL42" s="300">
        <f t="shared" si="22"/>
        <v>2.3825070053399397E-3</v>
      </c>
      <c r="AM42" s="300">
        <f t="shared" si="23"/>
        <v>2.9713021823312005E-4</v>
      </c>
      <c r="AN42" s="300">
        <f t="shared" si="24"/>
        <v>3.4147509992310993E-4</v>
      </c>
      <c r="AO42" s="300">
        <f t="shared" si="25"/>
        <v>1.7439005848723999E-3</v>
      </c>
      <c r="AP42" s="300">
        <f t="shared" si="26"/>
        <v>3.2794760552355813</v>
      </c>
    </row>
    <row r="43" spans="1:42" ht="15.75" thickBot="1" x14ac:dyDescent="0.3">
      <c r="A43" s="495" t="s">
        <v>369</v>
      </c>
      <c r="B43" s="495" t="s">
        <v>370</v>
      </c>
      <c r="C43" s="495" t="s">
        <v>371</v>
      </c>
      <c r="D43" s="495" t="s">
        <v>1633</v>
      </c>
      <c r="E43" s="495" t="s">
        <v>1825</v>
      </c>
      <c r="F43" s="364" t="s">
        <v>226</v>
      </c>
      <c r="G43" s="4" t="s">
        <v>227</v>
      </c>
      <c r="H43" s="4" t="s">
        <v>221</v>
      </c>
      <c r="I43" s="515">
        <v>20</v>
      </c>
      <c r="J43" s="361">
        <v>2011</v>
      </c>
      <c r="K43" s="361">
        <v>14</v>
      </c>
      <c r="L43" s="361" t="s">
        <v>68</v>
      </c>
      <c r="M43" s="361" t="s">
        <v>1565</v>
      </c>
      <c r="N43" s="361" t="s">
        <v>42</v>
      </c>
      <c r="O43" s="361" t="s">
        <v>31</v>
      </c>
      <c r="P43" s="361" t="s">
        <v>35</v>
      </c>
      <c r="Q43" s="362">
        <v>1.6393679999999999</v>
      </c>
      <c r="R43" s="362">
        <v>4.2781E-2</v>
      </c>
      <c r="S43" s="362">
        <v>4.9465000000000002E-2</v>
      </c>
      <c r="T43" s="362">
        <v>4.9207000000000001E-2</v>
      </c>
      <c r="U43" s="362">
        <v>4.9465000000000002E-2</v>
      </c>
      <c r="V43" s="362">
        <v>39.652965999999999</v>
      </c>
      <c r="W43" s="362">
        <v>3.6231819999999999</v>
      </c>
      <c r="X43" s="362">
        <v>0.94198000000000004</v>
      </c>
      <c r="Y43" s="362">
        <v>0.94198000000000004</v>
      </c>
      <c r="Z43" s="362">
        <v>0.57972199999999996</v>
      </c>
      <c r="AA43" s="362">
        <v>0.29199999999999998</v>
      </c>
      <c r="AB43" s="362">
        <v>7.0258000000000001E-2</v>
      </c>
      <c r="AC43" s="362">
        <v>2804.3205269999999</v>
      </c>
      <c r="AD43" s="300">
        <f t="shared" si="14"/>
        <v>1.8070938876520799E-3</v>
      </c>
      <c r="AE43" s="300">
        <f t="shared" si="15"/>
        <v>4.7157980153109998E-5</v>
      </c>
      <c r="AF43" s="300">
        <f t="shared" si="16"/>
        <v>5.4525828949150002E-5</v>
      </c>
      <c r="AG43" s="300">
        <f t="shared" si="17"/>
        <v>5.4241432631169995E-5</v>
      </c>
      <c r="AH43" s="300">
        <f t="shared" si="18"/>
        <v>5.4525828949150002E-5</v>
      </c>
      <c r="AI43" s="300">
        <f t="shared" si="19"/>
        <v>4.3709912896845463E-2</v>
      </c>
      <c r="AJ43" s="300">
        <f t="shared" si="20"/>
        <v>3.99387449678842E-3</v>
      </c>
      <c r="AK43" s="300">
        <f t="shared" si="21"/>
        <v>1.0383552077938001E-3</v>
      </c>
      <c r="AL43" s="300">
        <f t="shared" si="22"/>
        <v>1.0383552077938001E-3</v>
      </c>
      <c r="AM43" s="300">
        <f t="shared" si="23"/>
        <v>6.3903411725581998E-4</v>
      </c>
      <c r="AN43" s="300">
        <f t="shared" si="24"/>
        <v>3.2187490251999997E-4</v>
      </c>
      <c r="AO43" s="300">
        <f t="shared" si="25"/>
        <v>7.7446188017979986E-5</v>
      </c>
      <c r="AP43" s="300">
        <f t="shared" si="26"/>
        <v>3.0912342337772603</v>
      </c>
    </row>
    <row r="44" spans="1:42" ht="15.75" thickBot="1" x14ac:dyDescent="0.3">
      <c r="A44" s="495" t="s">
        <v>369</v>
      </c>
      <c r="B44" s="495" t="s">
        <v>370</v>
      </c>
      <c r="C44" s="495" t="s">
        <v>371</v>
      </c>
      <c r="D44" s="495" t="s">
        <v>1633</v>
      </c>
      <c r="E44" s="495" t="s">
        <v>1825</v>
      </c>
      <c r="F44" s="364" t="s">
        <v>226</v>
      </c>
      <c r="G44" s="4" t="s">
        <v>227</v>
      </c>
      <c r="H44" s="4" t="s">
        <v>221</v>
      </c>
      <c r="I44" s="515">
        <v>21</v>
      </c>
      <c r="J44" s="361">
        <v>2011</v>
      </c>
      <c r="K44" s="361">
        <v>15</v>
      </c>
      <c r="L44" s="361" t="s">
        <v>333</v>
      </c>
      <c r="M44" s="361" t="s">
        <v>47</v>
      </c>
      <c r="N44" s="361" t="s">
        <v>42</v>
      </c>
      <c r="O44" s="361" t="s">
        <v>31</v>
      </c>
      <c r="P44" s="361" t="s">
        <v>35</v>
      </c>
      <c r="Q44" s="362">
        <v>17.248704</v>
      </c>
      <c r="R44" s="362">
        <v>0.22745699999999999</v>
      </c>
      <c r="S44" s="362">
        <v>0.26299299999999998</v>
      </c>
      <c r="T44" s="362">
        <v>0.26162200000000002</v>
      </c>
      <c r="U44" s="362">
        <v>0.26299299999999998</v>
      </c>
      <c r="V44" s="362">
        <v>56.209522</v>
      </c>
      <c r="W44" s="362">
        <v>4.4174150000000001</v>
      </c>
      <c r="X44" s="362">
        <v>0.58596199999999998</v>
      </c>
      <c r="Y44" s="362">
        <v>0.58596199999999998</v>
      </c>
      <c r="Z44" s="362">
        <v>0</v>
      </c>
      <c r="AA44" s="362">
        <v>0.35600900000000002</v>
      </c>
      <c r="AB44" s="362">
        <v>0.22995299999999999</v>
      </c>
      <c r="AC44" s="362">
        <v>3419.0520350000002</v>
      </c>
      <c r="AD44" s="300">
        <f t="shared" si="14"/>
        <v>1.9013441502042237E-2</v>
      </c>
      <c r="AE44" s="300">
        <f t="shared" si="15"/>
        <v>2.5072842363866996E-4</v>
      </c>
      <c r="AF44" s="300">
        <f t="shared" si="16"/>
        <v>2.8990015835082995E-4</v>
      </c>
      <c r="AG44" s="300">
        <f t="shared" si="17"/>
        <v>2.8838888954482001E-4</v>
      </c>
      <c r="AH44" s="300">
        <f t="shared" si="18"/>
        <v>2.8990015835082995E-4</v>
      </c>
      <c r="AI44" s="300">
        <f t="shared" si="19"/>
        <v>6.1960391830293816E-2</v>
      </c>
      <c r="AJ44" s="300">
        <f t="shared" si="20"/>
        <v>4.86936651546365E-3</v>
      </c>
      <c r="AK44" s="300">
        <f t="shared" si="21"/>
        <v>6.4591253983021992E-4</v>
      </c>
      <c r="AL44" s="300">
        <f t="shared" si="22"/>
        <v>6.4591253983021992E-4</v>
      </c>
      <c r="AM44" s="300">
        <f t="shared" si="23"/>
        <v>0</v>
      </c>
      <c r="AN44" s="300">
        <f t="shared" si="24"/>
        <v>3.9243274716178997E-4</v>
      </c>
      <c r="AO44" s="300">
        <f t="shared" si="25"/>
        <v>2.5347979266842995E-4</v>
      </c>
      <c r="AP44" s="300">
        <f t="shared" si="26"/>
        <v>3.7688597276590157</v>
      </c>
    </row>
    <row r="45" spans="1:42" ht="15.75" thickBot="1" x14ac:dyDescent="0.3">
      <c r="A45" s="495" t="s">
        <v>369</v>
      </c>
      <c r="B45" s="495" t="s">
        <v>370</v>
      </c>
      <c r="C45" s="495" t="s">
        <v>371</v>
      </c>
      <c r="D45" s="495" t="s">
        <v>1633</v>
      </c>
      <c r="E45" s="495" t="s">
        <v>1825</v>
      </c>
      <c r="F45" s="364" t="s">
        <v>226</v>
      </c>
      <c r="G45" s="4" t="s">
        <v>227</v>
      </c>
      <c r="H45" s="4" t="s">
        <v>221</v>
      </c>
      <c r="I45" s="515">
        <v>22</v>
      </c>
      <c r="J45" s="361">
        <v>2011</v>
      </c>
      <c r="K45" s="361">
        <v>17</v>
      </c>
      <c r="L45" s="361" t="s">
        <v>177</v>
      </c>
      <c r="M45" s="361" t="s">
        <v>162</v>
      </c>
      <c r="N45" s="361" t="s">
        <v>42</v>
      </c>
      <c r="O45" s="361" t="s">
        <v>96</v>
      </c>
      <c r="P45" s="361" t="s">
        <v>35</v>
      </c>
      <c r="Q45" s="362">
        <v>41.522657000000002</v>
      </c>
      <c r="R45" s="362">
        <v>6.6023149999999999</v>
      </c>
      <c r="S45" s="362">
        <v>7.6338220000000003</v>
      </c>
      <c r="T45" s="362">
        <v>7.5940149999999997</v>
      </c>
      <c r="U45" s="362">
        <v>7.6338220000000003</v>
      </c>
      <c r="V45" s="362">
        <v>15.877374</v>
      </c>
      <c r="W45" s="362">
        <v>3.948054</v>
      </c>
      <c r="X45" s="362">
        <v>1.446013</v>
      </c>
      <c r="Y45" s="362">
        <v>1.446013</v>
      </c>
      <c r="Z45" s="362">
        <v>0</v>
      </c>
      <c r="AA45" s="362">
        <v>0.31818200000000002</v>
      </c>
      <c r="AB45" s="362">
        <v>1.127831</v>
      </c>
      <c r="AC45" s="362">
        <v>3055.7693789999998</v>
      </c>
      <c r="AD45" s="300">
        <f t="shared" si="14"/>
        <v>4.5770894432350676E-2</v>
      </c>
      <c r="AE45" s="300">
        <f t="shared" si="15"/>
        <v>7.2778064966826494E-3</v>
      </c>
      <c r="AF45" s="300">
        <f t="shared" si="16"/>
        <v>8.4148483291268186E-3</v>
      </c>
      <c r="AG45" s="300">
        <f t="shared" si="17"/>
        <v>8.3709686228096488E-3</v>
      </c>
      <c r="AH45" s="300">
        <f t="shared" si="18"/>
        <v>8.4148483291268186E-3</v>
      </c>
      <c r="AI45" s="300">
        <f t="shared" si="19"/>
        <v>1.7501808933299938E-2</v>
      </c>
      <c r="AJ45" s="300">
        <f t="shared" si="20"/>
        <v>4.3519845766907391E-3</v>
      </c>
      <c r="AK45" s="300">
        <f t="shared" si="21"/>
        <v>1.5939564843070299E-3</v>
      </c>
      <c r="AL45" s="300">
        <f t="shared" si="22"/>
        <v>1.5939564843070299E-3</v>
      </c>
      <c r="AM45" s="300">
        <f t="shared" si="23"/>
        <v>0</v>
      </c>
      <c r="AN45" s="300">
        <f t="shared" si="24"/>
        <v>3.5073561723842001E-4</v>
      </c>
      <c r="AO45" s="300">
        <f t="shared" si="25"/>
        <v>1.24322086706861E-3</v>
      </c>
      <c r="AP45" s="300">
        <f t="shared" si="26"/>
        <v>3.3684091472233764</v>
      </c>
    </row>
    <row r="46" spans="1:42" ht="15.75" thickBot="1" x14ac:dyDescent="0.3">
      <c r="A46" s="495" t="s">
        <v>369</v>
      </c>
      <c r="B46" s="495" t="s">
        <v>370</v>
      </c>
      <c r="C46" s="495" t="s">
        <v>371</v>
      </c>
      <c r="D46" s="495" t="s">
        <v>1633</v>
      </c>
      <c r="E46" s="495" t="s">
        <v>1825</v>
      </c>
      <c r="F46" s="364" t="s">
        <v>226</v>
      </c>
      <c r="G46" s="4" t="s">
        <v>227</v>
      </c>
      <c r="H46" s="4" t="s">
        <v>221</v>
      </c>
      <c r="I46" s="515">
        <v>23</v>
      </c>
      <c r="J46" s="361">
        <v>2011</v>
      </c>
      <c r="K46" s="361">
        <v>18</v>
      </c>
      <c r="L46" s="361" t="s">
        <v>155</v>
      </c>
      <c r="M46" s="361" t="s">
        <v>156</v>
      </c>
      <c r="N46" s="361" t="s">
        <v>42</v>
      </c>
      <c r="O46" s="361" t="s">
        <v>96</v>
      </c>
      <c r="P46" s="361" t="s">
        <v>35</v>
      </c>
      <c r="Q46" s="362">
        <v>8.0971000000000001E-2</v>
      </c>
      <c r="R46" s="362">
        <v>1.9999999999999999E-6</v>
      </c>
      <c r="S46" s="362">
        <v>3.0000000000000001E-6</v>
      </c>
      <c r="T46" s="362">
        <v>3.0000000000000001E-6</v>
      </c>
      <c r="U46" s="362">
        <v>3.0000000000000001E-6</v>
      </c>
      <c r="V46" s="362">
        <v>0.16348499999999999</v>
      </c>
      <c r="W46" s="362">
        <v>3.0709E-2</v>
      </c>
      <c r="X46" s="362">
        <v>4.7540000000000004E-3</v>
      </c>
      <c r="Y46" s="362">
        <v>4.7540000000000004E-3</v>
      </c>
      <c r="Z46" s="362">
        <v>0</v>
      </c>
      <c r="AA46" s="362">
        <v>2.4750000000000002E-3</v>
      </c>
      <c r="AB46" s="362">
        <v>2.2790000000000002E-3</v>
      </c>
      <c r="AC46" s="362">
        <v>23.768353000000001</v>
      </c>
      <c r="AD46" s="300">
        <f t="shared" si="14"/>
        <v>8.9255249082009994E-5</v>
      </c>
      <c r="AE46" s="300">
        <f t="shared" si="15"/>
        <v>2.2046226199999999E-9</v>
      </c>
      <c r="AF46" s="300">
        <f t="shared" si="16"/>
        <v>3.3069339299999998E-9</v>
      </c>
      <c r="AG46" s="300">
        <f t="shared" si="17"/>
        <v>3.3069339299999998E-9</v>
      </c>
      <c r="AH46" s="300">
        <f t="shared" si="18"/>
        <v>3.3069339299999998E-9</v>
      </c>
      <c r="AI46" s="300">
        <f t="shared" si="19"/>
        <v>1.8021136451534998E-4</v>
      </c>
      <c r="AJ46" s="300">
        <f t="shared" si="20"/>
        <v>3.3850878018790001E-5</v>
      </c>
      <c r="AK46" s="300">
        <f t="shared" si="21"/>
        <v>5.2403879677400001E-6</v>
      </c>
      <c r="AL46" s="300">
        <f t="shared" si="22"/>
        <v>5.2403879677400001E-6</v>
      </c>
      <c r="AM46" s="300">
        <f t="shared" si="23"/>
        <v>0</v>
      </c>
      <c r="AN46" s="300">
        <f t="shared" si="24"/>
        <v>2.7282204922500003E-6</v>
      </c>
      <c r="AO46" s="300">
        <f t="shared" si="25"/>
        <v>2.5121674754900002E-6</v>
      </c>
      <c r="AP46" s="300">
        <f t="shared" si="26"/>
        <v>2.620012433197243E-2</v>
      </c>
    </row>
    <row r="47" spans="1:42" ht="15.75" thickBot="1" x14ac:dyDescent="0.3">
      <c r="A47" s="495" t="s">
        <v>369</v>
      </c>
      <c r="B47" s="495" t="s">
        <v>370</v>
      </c>
      <c r="C47" s="495" t="s">
        <v>371</v>
      </c>
      <c r="D47" s="495" t="s">
        <v>1633</v>
      </c>
      <c r="E47" s="495" t="s">
        <v>1825</v>
      </c>
      <c r="F47" s="364" t="s">
        <v>226</v>
      </c>
      <c r="G47" s="4" t="s">
        <v>227</v>
      </c>
      <c r="H47" s="4" t="s">
        <v>221</v>
      </c>
      <c r="I47" s="515">
        <v>24</v>
      </c>
      <c r="J47" s="361">
        <v>2011</v>
      </c>
      <c r="K47" s="361">
        <v>23</v>
      </c>
      <c r="L47" s="361" t="s">
        <v>109</v>
      </c>
      <c r="M47" s="361" t="s">
        <v>110</v>
      </c>
      <c r="N47" s="361" t="s">
        <v>42</v>
      </c>
      <c r="O47" s="361" t="s">
        <v>108</v>
      </c>
      <c r="P47" s="361" t="s">
        <v>35</v>
      </c>
      <c r="Q47" s="362">
        <v>-1</v>
      </c>
      <c r="R47" s="362">
        <v>-1</v>
      </c>
      <c r="S47" s="362">
        <v>-1</v>
      </c>
      <c r="T47" s="362">
        <v>-1</v>
      </c>
      <c r="U47" s="362">
        <v>-1</v>
      </c>
      <c r="V47" s="362">
        <v>-1</v>
      </c>
      <c r="W47" s="362">
        <v>-1</v>
      </c>
      <c r="X47" s="362">
        <v>-1</v>
      </c>
      <c r="Y47" s="362">
        <v>-1</v>
      </c>
      <c r="Z47" s="362">
        <v>-1</v>
      </c>
      <c r="AA47" s="362">
        <v>-1</v>
      </c>
      <c r="AB47" s="362">
        <v>-1</v>
      </c>
      <c r="AC47" s="362">
        <v>-1</v>
      </c>
      <c r="AD47" s="300">
        <f t="shared" si="14"/>
        <v>0</v>
      </c>
      <c r="AE47" s="300">
        <f t="shared" si="15"/>
        <v>0</v>
      </c>
      <c r="AF47" s="300">
        <f t="shared" si="16"/>
        <v>0</v>
      </c>
      <c r="AG47" s="300">
        <f t="shared" si="17"/>
        <v>0</v>
      </c>
      <c r="AH47" s="300">
        <f t="shared" si="18"/>
        <v>0</v>
      </c>
      <c r="AI47" s="300">
        <f t="shared" si="19"/>
        <v>0</v>
      </c>
      <c r="AJ47" s="300">
        <f t="shared" si="20"/>
        <v>0</v>
      </c>
      <c r="AK47" s="300">
        <f t="shared" si="21"/>
        <v>0</v>
      </c>
      <c r="AL47" s="300">
        <f t="shared" si="22"/>
        <v>0</v>
      </c>
      <c r="AM47" s="300">
        <f t="shared" si="23"/>
        <v>0</v>
      </c>
      <c r="AN47" s="300">
        <f t="shared" si="24"/>
        <v>0</v>
      </c>
      <c r="AO47" s="300">
        <f t="shared" si="25"/>
        <v>0</v>
      </c>
      <c r="AP47" s="300">
        <f t="shared" si="26"/>
        <v>0</v>
      </c>
    </row>
    <row r="48" spans="1:42" ht="15.75" thickBot="1" x14ac:dyDescent="0.3">
      <c r="A48" s="495" t="s">
        <v>369</v>
      </c>
      <c r="B48" s="495" t="s">
        <v>370</v>
      </c>
      <c r="C48" s="495" t="s">
        <v>371</v>
      </c>
      <c r="D48" s="495" t="s">
        <v>1633</v>
      </c>
      <c r="E48" s="495" t="s">
        <v>1825</v>
      </c>
      <c r="F48" s="364" t="s">
        <v>226</v>
      </c>
      <c r="G48" s="4" t="s">
        <v>227</v>
      </c>
      <c r="H48" s="4" t="s">
        <v>221</v>
      </c>
      <c r="I48" s="515">
        <v>25</v>
      </c>
      <c r="J48" s="363">
        <v>2011</v>
      </c>
      <c r="K48" s="363">
        <v>25</v>
      </c>
      <c r="L48" s="363" t="s">
        <v>206</v>
      </c>
      <c r="M48" s="363" t="s">
        <v>52</v>
      </c>
      <c r="N48" s="363" t="s">
        <v>30</v>
      </c>
      <c r="O48" s="363" t="s">
        <v>31</v>
      </c>
      <c r="P48" s="363" t="s">
        <v>35</v>
      </c>
      <c r="Q48" s="363">
        <v>35.018968999999998</v>
      </c>
      <c r="R48" s="363">
        <v>3.0317129999999999</v>
      </c>
      <c r="S48" s="363">
        <v>3.5053700000000001</v>
      </c>
      <c r="T48" s="363">
        <v>3.4870909999999999</v>
      </c>
      <c r="U48" s="363">
        <v>3.5053700000000001</v>
      </c>
      <c r="V48" s="363">
        <v>26.695574000000001</v>
      </c>
      <c r="W48" s="363">
        <v>3.843817</v>
      </c>
      <c r="X48" s="363">
        <v>2.1613739999999999</v>
      </c>
      <c r="Y48" s="363">
        <v>2.1613739999999999</v>
      </c>
      <c r="Z48" s="363">
        <v>0.26955200000000001</v>
      </c>
      <c r="AA48" s="363">
        <v>0.30978099999999997</v>
      </c>
      <c r="AB48" s="363">
        <v>1.5820399999999999</v>
      </c>
      <c r="AC48" s="363">
        <v>2975.090635</v>
      </c>
      <c r="AD48" s="300">
        <f t="shared" si="14"/>
        <v>3.8601805593239384E-2</v>
      </c>
      <c r="AE48" s="300">
        <f t="shared" si="15"/>
        <v>3.3418915285740296E-3</v>
      </c>
      <c r="AF48" s="300">
        <f t="shared" si="16"/>
        <v>3.8640089967346999E-3</v>
      </c>
      <c r="AG48" s="300">
        <f t="shared" si="17"/>
        <v>3.8438598482992098E-3</v>
      </c>
      <c r="AH48" s="300">
        <f t="shared" si="18"/>
        <v>3.8640089967346999E-3</v>
      </c>
      <c r="AI48" s="300">
        <f t="shared" si="19"/>
        <v>2.9426833147141937E-2</v>
      </c>
      <c r="AJ48" s="300">
        <f t="shared" si="20"/>
        <v>4.2370829526702696E-3</v>
      </c>
      <c r="AK48" s="300">
        <f t="shared" si="21"/>
        <v>2.3825070053399397E-3</v>
      </c>
      <c r="AL48" s="300">
        <f t="shared" si="22"/>
        <v>2.3825070053399397E-3</v>
      </c>
      <c r="AM48" s="300">
        <f t="shared" si="23"/>
        <v>2.9713021823312005E-4</v>
      </c>
      <c r="AN48" s="300">
        <f t="shared" si="24"/>
        <v>3.4147509992310993E-4</v>
      </c>
      <c r="AO48" s="300">
        <f t="shared" si="25"/>
        <v>1.7439005848723999E-3</v>
      </c>
      <c r="AP48" s="300">
        <f t="shared" si="26"/>
        <v>3.2794760552355813</v>
      </c>
    </row>
    <row r="49" spans="1:42" ht="15.75" thickBot="1" x14ac:dyDescent="0.3">
      <c r="A49" s="495" t="s">
        <v>369</v>
      </c>
      <c r="B49" s="495" t="s">
        <v>370</v>
      </c>
      <c r="C49" s="495" t="s">
        <v>371</v>
      </c>
      <c r="D49" s="495" t="s">
        <v>1633</v>
      </c>
      <c r="E49" s="495" t="s">
        <v>1825</v>
      </c>
      <c r="F49" s="9" t="s">
        <v>198</v>
      </c>
      <c r="G49" s="4" t="s">
        <v>199</v>
      </c>
      <c r="H49" s="4" t="s">
        <v>1477</v>
      </c>
      <c r="I49" s="515"/>
      <c r="J49" s="361">
        <v>2011</v>
      </c>
      <c r="K49" s="361"/>
      <c r="L49" s="361" t="s">
        <v>118</v>
      </c>
      <c r="M49" s="361" t="s">
        <v>102</v>
      </c>
      <c r="N49" s="361" t="s">
        <v>42</v>
      </c>
      <c r="O49" s="361" t="s">
        <v>115</v>
      </c>
      <c r="P49" s="361" t="s">
        <v>39</v>
      </c>
      <c r="Q49" s="362">
        <v>39.800832999999997</v>
      </c>
      <c r="R49" s="362">
        <v>-1</v>
      </c>
      <c r="S49" s="362">
        <v>16.38935</v>
      </c>
      <c r="T49" s="362">
        <v>17.538602999999998</v>
      </c>
      <c r="U49" s="362">
        <v>17.821753000000001</v>
      </c>
      <c r="V49" s="362">
        <v>133.90059400000001</v>
      </c>
      <c r="W49" s="362">
        <v>0.65413500000000002</v>
      </c>
      <c r="X49" s="362">
        <v>2.93526</v>
      </c>
      <c r="Y49" s="362">
        <v>2.8472029999999999</v>
      </c>
      <c r="Z49" s="362">
        <v>-1</v>
      </c>
      <c r="AA49" s="362">
        <v>-1</v>
      </c>
      <c r="AB49" s="362">
        <v>-1</v>
      </c>
      <c r="AC49" s="362">
        <v>-1</v>
      </c>
      <c r="AD49" s="300">
        <f t="shared" si="14"/>
        <v>4.3872908363321222E-2</v>
      </c>
      <c r="AE49" s="300">
        <f t="shared" si="15"/>
        <v>0</v>
      </c>
      <c r="AF49" s="300">
        <f t="shared" si="16"/>
        <v>1.8066165868548499E-2</v>
      </c>
      <c r="AG49" s="300">
        <f t="shared" si="17"/>
        <v>1.9333000448499928E-2</v>
      </c>
      <c r="AH49" s="300">
        <f t="shared" si="18"/>
        <v>1.9645119895926429E-2</v>
      </c>
      <c r="AI49" s="300">
        <f t="shared" si="19"/>
        <v>0.14760013918191814</v>
      </c>
      <c r="AJ49" s="300">
        <f t="shared" si="20"/>
        <v>7.2106040876684994E-4</v>
      </c>
      <c r="AK49" s="300">
        <f t="shared" si="21"/>
        <v>3.2355702957905996E-3</v>
      </c>
      <c r="AL49" s="300">
        <f t="shared" si="22"/>
        <v>3.1385040687659294E-3</v>
      </c>
      <c r="AM49" s="300">
        <f t="shared" si="23"/>
        <v>0</v>
      </c>
      <c r="AN49" s="300">
        <f t="shared" si="24"/>
        <v>0</v>
      </c>
      <c r="AO49" s="300">
        <f t="shared" si="25"/>
        <v>0</v>
      </c>
      <c r="AP49" s="300">
        <f t="shared" si="26"/>
        <v>0</v>
      </c>
    </row>
    <row r="50" spans="1:42" ht="15.75" thickBot="1" x14ac:dyDescent="0.3">
      <c r="A50" s="495" t="s">
        <v>369</v>
      </c>
      <c r="B50" s="495" t="s">
        <v>370</v>
      </c>
      <c r="C50" s="495" t="s">
        <v>371</v>
      </c>
      <c r="D50" s="495" t="s">
        <v>1633</v>
      </c>
      <c r="E50" s="495" t="s">
        <v>1825</v>
      </c>
      <c r="F50" s="9" t="s">
        <v>198</v>
      </c>
      <c r="G50" s="4" t="s">
        <v>199</v>
      </c>
      <c r="H50" s="4" t="s">
        <v>1477</v>
      </c>
      <c r="I50" s="515"/>
      <c r="J50" s="361">
        <v>2011</v>
      </c>
      <c r="K50" s="361"/>
      <c r="L50" s="361" t="s">
        <v>119</v>
      </c>
      <c r="M50" s="361" t="s">
        <v>120</v>
      </c>
      <c r="N50" s="361" t="s">
        <v>42</v>
      </c>
      <c r="O50" s="361" t="s">
        <v>115</v>
      </c>
      <c r="P50" s="361" t="s">
        <v>39</v>
      </c>
      <c r="Q50" s="362">
        <v>0.39800799999999997</v>
      </c>
      <c r="R50" s="362">
        <v>-1</v>
      </c>
      <c r="S50" s="362">
        <v>0.16389400000000001</v>
      </c>
      <c r="T50" s="362">
        <v>0.17538599999999999</v>
      </c>
      <c r="U50" s="362">
        <v>0.17821799999999999</v>
      </c>
      <c r="V50" s="362">
        <v>1.3390059999999999</v>
      </c>
      <c r="W50" s="362">
        <v>6.5409999999999999E-3</v>
      </c>
      <c r="X50" s="362">
        <v>2.9353000000000001E-2</v>
      </c>
      <c r="Y50" s="362">
        <v>2.8472000000000001E-2</v>
      </c>
      <c r="Z50" s="362">
        <v>-1</v>
      </c>
      <c r="AA50" s="362">
        <v>-1</v>
      </c>
      <c r="AB50" s="362">
        <v>-1</v>
      </c>
      <c r="AC50" s="362">
        <v>-1</v>
      </c>
      <c r="AD50" s="300">
        <f t="shared" si="14"/>
        <v>4.3872871987047995E-4</v>
      </c>
      <c r="AE50" s="300">
        <f t="shared" si="15"/>
        <v>0</v>
      </c>
      <c r="AF50" s="300">
        <f t="shared" si="16"/>
        <v>1.8066220984114001E-4</v>
      </c>
      <c r="AG50" s="300">
        <f t="shared" si="17"/>
        <v>1.9332997141565997E-4</v>
      </c>
      <c r="AH50" s="300">
        <f t="shared" si="18"/>
        <v>1.9645171704557997E-4</v>
      </c>
      <c r="AI50" s="300">
        <f t="shared" si="19"/>
        <v>1.4760014579578598E-3</v>
      </c>
      <c r="AJ50" s="300">
        <f t="shared" si="20"/>
        <v>7.2102182787099996E-6</v>
      </c>
      <c r="AK50" s="300">
        <f t="shared" si="21"/>
        <v>3.2356143882429998E-5</v>
      </c>
      <c r="AL50" s="300">
        <f t="shared" si="22"/>
        <v>3.1385007618320002E-5</v>
      </c>
      <c r="AM50" s="300">
        <f t="shared" si="23"/>
        <v>0</v>
      </c>
      <c r="AN50" s="300">
        <f t="shared" si="24"/>
        <v>0</v>
      </c>
      <c r="AO50" s="300">
        <f t="shared" si="25"/>
        <v>0</v>
      </c>
      <c r="AP50" s="300">
        <f t="shared" si="26"/>
        <v>0</v>
      </c>
    </row>
    <row r="51" spans="1:42" ht="15.75" thickBot="1" x14ac:dyDescent="0.3">
      <c r="A51" s="495" t="s">
        <v>369</v>
      </c>
      <c r="B51" s="495" t="s">
        <v>370</v>
      </c>
      <c r="C51" s="495" t="s">
        <v>371</v>
      </c>
      <c r="D51" s="495" t="s">
        <v>1633</v>
      </c>
      <c r="E51" s="495" t="s">
        <v>1825</v>
      </c>
      <c r="F51" s="9" t="s">
        <v>198</v>
      </c>
      <c r="G51" s="4" t="s">
        <v>199</v>
      </c>
      <c r="H51" s="4" t="s">
        <v>1477</v>
      </c>
      <c r="I51" s="515"/>
      <c r="J51" s="361">
        <v>2011</v>
      </c>
      <c r="K51" s="361"/>
      <c r="L51" s="361" t="s">
        <v>125</v>
      </c>
      <c r="M51" s="361" t="s">
        <v>105</v>
      </c>
      <c r="N51" s="361" t="s">
        <v>42</v>
      </c>
      <c r="O51" s="361" t="s">
        <v>115</v>
      </c>
      <c r="P51" s="361" t="s">
        <v>39</v>
      </c>
      <c r="Q51" s="362">
        <v>3.1840670000000002</v>
      </c>
      <c r="R51" s="362">
        <v>-1</v>
      </c>
      <c r="S51" s="362">
        <v>1.311148</v>
      </c>
      <c r="T51" s="362">
        <v>1.4030879999999999</v>
      </c>
      <c r="U51" s="362">
        <v>1.42574</v>
      </c>
      <c r="V51" s="362">
        <v>10.712047999999999</v>
      </c>
      <c r="W51" s="362">
        <v>5.2331000000000003E-2</v>
      </c>
      <c r="X51" s="362">
        <v>0.234821</v>
      </c>
      <c r="Y51" s="362">
        <v>0.22777600000000001</v>
      </c>
      <c r="Z51" s="362">
        <v>-1</v>
      </c>
      <c r="AA51" s="362">
        <v>-1</v>
      </c>
      <c r="AB51" s="362">
        <v>-1</v>
      </c>
      <c r="AC51" s="362">
        <v>-1</v>
      </c>
      <c r="AD51" s="300">
        <f t="shared" si="14"/>
        <v>3.5098330658977698E-3</v>
      </c>
      <c r="AE51" s="300">
        <f t="shared" si="15"/>
        <v>0</v>
      </c>
      <c r="AF51" s="300">
        <f t="shared" si="16"/>
        <v>1.4452932694838797E-3</v>
      </c>
      <c r="AG51" s="300">
        <f t="shared" si="17"/>
        <v>1.5466397713252797E-3</v>
      </c>
      <c r="AH51" s="300">
        <f t="shared" si="18"/>
        <v>1.5716093271193998E-3</v>
      </c>
      <c r="AI51" s="300">
        <f t="shared" si="19"/>
        <v>1.1808011663662878E-2</v>
      </c>
      <c r="AJ51" s="300">
        <f t="shared" si="20"/>
        <v>5.7685053163610003E-5</v>
      </c>
      <c r="AK51" s="300">
        <f t="shared" si="21"/>
        <v>2.5884584412551E-4</v>
      </c>
      <c r="AL51" s="300">
        <f t="shared" si="22"/>
        <v>2.5108006094656002E-4</v>
      </c>
      <c r="AM51" s="300">
        <f t="shared" si="23"/>
        <v>0</v>
      </c>
      <c r="AN51" s="300">
        <f t="shared" si="24"/>
        <v>0</v>
      </c>
      <c r="AO51" s="300">
        <f t="shared" si="25"/>
        <v>0</v>
      </c>
      <c r="AP51" s="300">
        <f t="shared" si="26"/>
        <v>0</v>
      </c>
    </row>
    <row r="52" spans="1:42" ht="15.75" thickBot="1" x14ac:dyDescent="0.3">
      <c r="A52" s="495" t="s">
        <v>369</v>
      </c>
      <c r="B52" s="495" t="s">
        <v>370</v>
      </c>
      <c r="C52" s="495" t="s">
        <v>371</v>
      </c>
      <c r="D52" s="495" t="s">
        <v>1633</v>
      </c>
      <c r="E52" s="495" t="s">
        <v>1825</v>
      </c>
      <c r="F52" s="9" t="s">
        <v>198</v>
      </c>
      <c r="G52" s="4" t="s">
        <v>199</v>
      </c>
      <c r="H52" s="4" t="s">
        <v>1477</v>
      </c>
      <c r="I52" s="515"/>
      <c r="J52" s="361">
        <v>2011</v>
      </c>
      <c r="K52" s="361"/>
      <c r="L52" s="361" t="s">
        <v>126</v>
      </c>
      <c r="M52" s="361" t="s">
        <v>105</v>
      </c>
      <c r="N52" s="361" t="s">
        <v>42</v>
      </c>
      <c r="O52" s="361" t="s">
        <v>115</v>
      </c>
      <c r="P52" s="361" t="s">
        <v>39</v>
      </c>
      <c r="Q52" s="362">
        <v>3.1840670000000002</v>
      </c>
      <c r="R52" s="362">
        <v>-1</v>
      </c>
      <c r="S52" s="362">
        <v>1.311148</v>
      </c>
      <c r="T52" s="362">
        <v>1.4030879999999999</v>
      </c>
      <c r="U52" s="362">
        <v>1.42574</v>
      </c>
      <c r="V52" s="362">
        <v>10.712047999999999</v>
      </c>
      <c r="W52" s="362">
        <v>5.2331000000000003E-2</v>
      </c>
      <c r="X52" s="362">
        <v>0.234821</v>
      </c>
      <c r="Y52" s="362">
        <v>0.22777600000000001</v>
      </c>
      <c r="Z52" s="362">
        <v>-1</v>
      </c>
      <c r="AA52" s="362">
        <v>-1</v>
      </c>
      <c r="AB52" s="362">
        <v>-1</v>
      </c>
      <c r="AC52" s="362">
        <v>-1</v>
      </c>
      <c r="AD52" s="300">
        <f t="shared" si="14"/>
        <v>3.5098330658977698E-3</v>
      </c>
      <c r="AE52" s="300">
        <f t="shared" si="15"/>
        <v>0</v>
      </c>
      <c r="AF52" s="300">
        <f t="shared" si="16"/>
        <v>1.4452932694838797E-3</v>
      </c>
      <c r="AG52" s="300">
        <f t="shared" si="17"/>
        <v>1.5466397713252797E-3</v>
      </c>
      <c r="AH52" s="300">
        <f t="shared" si="18"/>
        <v>1.5716093271193998E-3</v>
      </c>
      <c r="AI52" s="300">
        <f t="shared" si="19"/>
        <v>1.1808011663662878E-2</v>
      </c>
      <c r="AJ52" s="300">
        <f t="shared" si="20"/>
        <v>5.7685053163610003E-5</v>
      </c>
      <c r="AK52" s="300">
        <f t="shared" si="21"/>
        <v>2.5884584412551E-4</v>
      </c>
      <c r="AL52" s="300">
        <f t="shared" si="22"/>
        <v>2.5108006094656002E-4</v>
      </c>
      <c r="AM52" s="300">
        <f t="shared" si="23"/>
        <v>0</v>
      </c>
      <c r="AN52" s="300">
        <f t="shared" si="24"/>
        <v>0</v>
      </c>
      <c r="AO52" s="300">
        <f t="shared" si="25"/>
        <v>0</v>
      </c>
      <c r="AP52" s="300">
        <f t="shared" si="26"/>
        <v>0</v>
      </c>
    </row>
    <row r="53" spans="1:42" ht="15.75" thickBot="1" x14ac:dyDescent="0.3">
      <c r="A53" s="495" t="s">
        <v>369</v>
      </c>
      <c r="B53" s="495" t="s">
        <v>370</v>
      </c>
      <c r="C53" s="495" t="s">
        <v>371</v>
      </c>
      <c r="D53" s="495" t="s">
        <v>1633</v>
      </c>
      <c r="E53" s="495" t="s">
        <v>1825</v>
      </c>
      <c r="F53" s="17" t="s">
        <v>198</v>
      </c>
      <c r="G53" s="17" t="s">
        <v>199</v>
      </c>
      <c r="H53" s="17" t="s">
        <v>1477</v>
      </c>
      <c r="I53" s="515"/>
      <c r="J53" s="361">
        <v>2011</v>
      </c>
      <c r="K53" s="361"/>
      <c r="L53" s="361" t="s">
        <v>128</v>
      </c>
      <c r="M53" s="361" t="s">
        <v>105</v>
      </c>
      <c r="N53" s="361" t="s">
        <v>42</v>
      </c>
      <c r="O53" s="361" t="s">
        <v>115</v>
      </c>
      <c r="P53" s="361" t="s">
        <v>39</v>
      </c>
      <c r="Q53" s="362">
        <v>0.39800799999999997</v>
      </c>
      <c r="R53" s="362">
        <v>-1</v>
      </c>
      <c r="S53" s="362">
        <v>0.16389400000000001</v>
      </c>
      <c r="T53" s="362">
        <v>0.17538599999999999</v>
      </c>
      <c r="U53" s="362">
        <v>0.17821799999999999</v>
      </c>
      <c r="V53" s="362">
        <v>1.3390059999999999</v>
      </c>
      <c r="W53" s="362">
        <v>6.5409999999999999E-3</v>
      </c>
      <c r="X53" s="362">
        <v>2.9353000000000001E-2</v>
      </c>
      <c r="Y53" s="362">
        <v>2.8472000000000001E-2</v>
      </c>
      <c r="Z53" s="362">
        <v>-1</v>
      </c>
      <c r="AA53" s="362">
        <v>-1</v>
      </c>
      <c r="AB53" s="362">
        <v>-1</v>
      </c>
      <c r="AC53" s="362">
        <v>-1</v>
      </c>
      <c r="AD53" s="300">
        <f t="shared" si="14"/>
        <v>4.3872871987047995E-4</v>
      </c>
      <c r="AE53" s="300">
        <f t="shared" si="15"/>
        <v>0</v>
      </c>
      <c r="AF53" s="300">
        <f t="shared" si="16"/>
        <v>1.8066220984114001E-4</v>
      </c>
      <c r="AG53" s="300">
        <f t="shared" si="17"/>
        <v>1.9332997141565997E-4</v>
      </c>
      <c r="AH53" s="300">
        <f t="shared" si="18"/>
        <v>1.9645171704557997E-4</v>
      </c>
      <c r="AI53" s="300">
        <f t="shared" si="19"/>
        <v>1.4760014579578598E-3</v>
      </c>
      <c r="AJ53" s="300">
        <f t="shared" si="20"/>
        <v>7.2102182787099996E-6</v>
      </c>
      <c r="AK53" s="300">
        <f t="shared" si="21"/>
        <v>3.2356143882429998E-5</v>
      </c>
      <c r="AL53" s="300">
        <f t="shared" si="22"/>
        <v>3.1385007618320002E-5</v>
      </c>
      <c r="AM53" s="300">
        <f t="shared" si="23"/>
        <v>0</v>
      </c>
      <c r="AN53" s="300">
        <f t="shared" si="24"/>
        <v>0</v>
      </c>
      <c r="AO53" s="300">
        <f t="shared" si="25"/>
        <v>0</v>
      </c>
      <c r="AP53" s="300">
        <f t="shared" si="26"/>
        <v>0</v>
      </c>
    </row>
    <row r="54" spans="1:42" ht="15.75" thickBot="1" x14ac:dyDescent="0.3">
      <c r="A54" s="495" t="s">
        <v>369</v>
      </c>
      <c r="B54" s="495" t="s">
        <v>370</v>
      </c>
      <c r="C54" s="495" t="s">
        <v>371</v>
      </c>
      <c r="D54" s="495" t="s">
        <v>1633</v>
      </c>
      <c r="E54" s="495" t="s">
        <v>1825</v>
      </c>
      <c r="F54" s="17" t="s">
        <v>198</v>
      </c>
      <c r="G54" s="17" t="s">
        <v>199</v>
      </c>
      <c r="H54" s="17" t="s">
        <v>1477</v>
      </c>
      <c r="I54" s="515"/>
      <c r="J54" s="361">
        <v>2011</v>
      </c>
      <c r="K54" s="361"/>
      <c r="L54" s="361" t="s">
        <v>48</v>
      </c>
      <c r="M54" s="361" t="s">
        <v>49</v>
      </c>
      <c r="N54" s="361" t="s">
        <v>42</v>
      </c>
      <c r="O54" s="361" t="s">
        <v>31</v>
      </c>
      <c r="P54" s="361" t="s">
        <v>39</v>
      </c>
      <c r="Q54" s="362">
        <v>763.75493600000004</v>
      </c>
      <c r="R54" s="362">
        <v>-1</v>
      </c>
      <c r="S54" s="362">
        <v>24.650648</v>
      </c>
      <c r="T54" s="362">
        <v>25.588056999999999</v>
      </c>
      <c r="U54" s="362">
        <v>28.495666</v>
      </c>
      <c r="V54" s="362">
        <v>66.368758</v>
      </c>
      <c r="W54" s="362">
        <v>1.7399009999999999</v>
      </c>
      <c r="X54" s="362">
        <v>1.160104</v>
      </c>
      <c r="Y54" s="362">
        <v>1.0888819999999999</v>
      </c>
      <c r="Z54" s="362">
        <v>-1</v>
      </c>
      <c r="AA54" s="362">
        <v>-1</v>
      </c>
      <c r="AB54" s="362">
        <v>-1</v>
      </c>
      <c r="AC54" s="362">
        <v>-1</v>
      </c>
      <c r="AD54" s="300">
        <f t="shared" si="14"/>
        <v>0.84189570402112612</v>
      </c>
      <c r="AE54" s="300">
        <f t="shared" si="15"/>
        <v>0</v>
      </c>
      <c r="AF54" s="300">
        <f t="shared" si="16"/>
        <v>2.7172688089228878E-2</v>
      </c>
      <c r="AG54" s="300">
        <f t="shared" si="17"/>
        <v>2.8206004632024669E-2</v>
      </c>
      <c r="AH54" s="300">
        <f t="shared" si="18"/>
        <v>3.1411094917782455E-2</v>
      </c>
      <c r="AI54" s="300">
        <f t="shared" si="19"/>
        <v>7.3159032574052971E-2</v>
      </c>
      <c r="AJ54" s="300">
        <f t="shared" si="20"/>
        <v>1.9179125505803098E-3</v>
      </c>
      <c r="AK54" s="300">
        <f t="shared" si="21"/>
        <v>1.2787957599762398E-3</v>
      </c>
      <c r="AL54" s="300">
        <f t="shared" si="22"/>
        <v>1.2002869438554199E-3</v>
      </c>
      <c r="AM54" s="300">
        <f t="shared" si="23"/>
        <v>0</v>
      </c>
      <c r="AN54" s="300">
        <f t="shared" si="24"/>
        <v>0</v>
      </c>
      <c r="AO54" s="300">
        <f t="shared" si="25"/>
        <v>0</v>
      </c>
      <c r="AP54" s="300">
        <f t="shared" si="26"/>
        <v>0</v>
      </c>
    </row>
    <row r="55" spans="1:42" ht="15.75" thickBot="1" x14ac:dyDescent="0.3">
      <c r="A55" s="495" t="s">
        <v>369</v>
      </c>
      <c r="B55" s="495" t="s">
        <v>370</v>
      </c>
      <c r="C55" s="495" t="s">
        <v>371</v>
      </c>
      <c r="D55" s="495" t="s">
        <v>1633</v>
      </c>
      <c r="E55" s="495" t="s">
        <v>1825</v>
      </c>
      <c r="F55" s="17" t="s">
        <v>198</v>
      </c>
      <c r="G55" s="17" t="s">
        <v>199</v>
      </c>
      <c r="H55" s="17" t="s">
        <v>1477</v>
      </c>
      <c r="I55" s="515"/>
      <c r="J55" s="361">
        <v>2011</v>
      </c>
      <c r="K55" s="361"/>
      <c r="L55" s="361" t="s">
        <v>359</v>
      </c>
      <c r="M55" s="361" t="s">
        <v>52</v>
      </c>
      <c r="N55" s="361" t="s">
        <v>42</v>
      </c>
      <c r="O55" s="361" t="s">
        <v>31</v>
      </c>
      <c r="P55" s="361" t="s">
        <v>39</v>
      </c>
      <c r="Q55" s="362">
        <v>763.75493600000004</v>
      </c>
      <c r="R55" s="362">
        <v>-1</v>
      </c>
      <c r="S55" s="362">
        <v>24.650648</v>
      </c>
      <c r="T55" s="362">
        <v>25.588056999999999</v>
      </c>
      <c r="U55" s="362">
        <v>28.495666</v>
      </c>
      <c r="V55" s="362">
        <v>66.368758</v>
      </c>
      <c r="W55" s="362">
        <v>1.7399009999999999</v>
      </c>
      <c r="X55" s="362">
        <v>1.160104</v>
      </c>
      <c r="Y55" s="362">
        <v>1.0888819999999999</v>
      </c>
      <c r="Z55" s="362">
        <v>-1</v>
      </c>
      <c r="AA55" s="362">
        <v>-1</v>
      </c>
      <c r="AB55" s="362">
        <v>-1</v>
      </c>
      <c r="AC55" s="362">
        <v>-1</v>
      </c>
      <c r="AD55" s="300">
        <f t="shared" si="14"/>
        <v>0.84189570402112612</v>
      </c>
      <c r="AE55" s="300">
        <f t="shared" si="15"/>
        <v>0</v>
      </c>
      <c r="AF55" s="300">
        <f t="shared" si="16"/>
        <v>2.7172688089228878E-2</v>
      </c>
      <c r="AG55" s="300">
        <f t="shared" si="17"/>
        <v>2.8206004632024669E-2</v>
      </c>
      <c r="AH55" s="300">
        <f t="shared" si="18"/>
        <v>3.1411094917782455E-2</v>
      </c>
      <c r="AI55" s="300">
        <f t="shared" si="19"/>
        <v>7.3159032574052971E-2</v>
      </c>
      <c r="AJ55" s="300">
        <f t="shared" si="20"/>
        <v>1.9179125505803098E-3</v>
      </c>
      <c r="AK55" s="300">
        <f t="shared" si="21"/>
        <v>1.2787957599762398E-3</v>
      </c>
      <c r="AL55" s="300">
        <f t="shared" si="22"/>
        <v>1.2002869438554199E-3</v>
      </c>
      <c r="AM55" s="300">
        <f t="shared" si="23"/>
        <v>0</v>
      </c>
      <c r="AN55" s="300">
        <f t="shared" si="24"/>
        <v>0</v>
      </c>
      <c r="AO55" s="300">
        <f t="shared" si="25"/>
        <v>0</v>
      </c>
      <c r="AP55" s="300">
        <f t="shared" si="26"/>
        <v>0</v>
      </c>
    </row>
    <row r="56" spans="1:42" ht="15.75" thickBot="1" x14ac:dyDescent="0.3">
      <c r="A56" s="495" t="s">
        <v>369</v>
      </c>
      <c r="B56" s="495" t="s">
        <v>370</v>
      </c>
      <c r="C56" s="495" t="s">
        <v>371</v>
      </c>
      <c r="D56" s="495" t="s">
        <v>1633</v>
      </c>
      <c r="E56" s="495" t="s">
        <v>1825</v>
      </c>
      <c r="F56" s="17" t="s">
        <v>198</v>
      </c>
      <c r="G56" s="17" t="s">
        <v>199</v>
      </c>
      <c r="H56" s="17" t="s">
        <v>1477</v>
      </c>
      <c r="I56" s="515"/>
      <c r="J56" s="361">
        <v>2011</v>
      </c>
      <c r="K56" s="361"/>
      <c r="L56" s="361" t="s">
        <v>51</v>
      </c>
      <c r="M56" s="361" t="s">
        <v>52</v>
      </c>
      <c r="N56" s="361" t="s">
        <v>42</v>
      </c>
      <c r="O56" s="361" t="s">
        <v>31</v>
      </c>
      <c r="P56" s="361" t="s">
        <v>39</v>
      </c>
      <c r="Q56" s="362">
        <v>763.75493600000004</v>
      </c>
      <c r="R56" s="362">
        <v>-1</v>
      </c>
      <c r="S56" s="362">
        <v>24.650648</v>
      </c>
      <c r="T56" s="362">
        <v>25.588056999999999</v>
      </c>
      <c r="U56" s="362">
        <v>28.495666</v>
      </c>
      <c r="V56" s="362">
        <v>66.368758</v>
      </c>
      <c r="W56" s="362">
        <v>1.7399009999999999</v>
      </c>
      <c r="X56" s="362">
        <v>1.160104</v>
      </c>
      <c r="Y56" s="362">
        <v>1.0888819999999999</v>
      </c>
      <c r="Z56" s="362">
        <v>-1</v>
      </c>
      <c r="AA56" s="362">
        <v>-1</v>
      </c>
      <c r="AB56" s="362">
        <v>-1</v>
      </c>
      <c r="AC56" s="362">
        <v>-1</v>
      </c>
      <c r="AD56" s="300">
        <f t="shared" si="14"/>
        <v>0.84189570402112612</v>
      </c>
      <c r="AE56" s="300">
        <f t="shared" si="15"/>
        <v>0</v>
      </c>
      <c r="AF56" s="300">
        <f t="shared" si="16"/>
        <v>2.7172688089228878E-2</v>
      </c>
      <c r="AG56" s="300">
        <f t="shared" si="17"/>
        <v>2.8206004632024669E-2</v>
      </c>
      <c r="AH56" s="300">
        <f t="shared" si="18"/>
        <v>3.1411094917782455E-2</v>
      </c>
      <c r="AI56" s="300">
        <f t="shared" si="19"/>
        <v>7.3159032574052971E-2</v>
      </c>
      <c r="AJ56" s="300">
        <f t="shared" si="20"/>
        <v>1.9179125505803098E-3</v>
      </c>
      <c r="AK56" s="300">
        <f t="shared" si="21"/>
        <v>1.2787957599762398E-3</v>
      </c>
      <c r="AL56" s="300">
        <f t="shared" si="22"/>
        <v>1.2002869438554199E-3</v>
      </c>
      <c r="AM56" s="300">
        <f t="shared" si="23"/>
        <v>0</v>
      </c>
      <c r="AN56" s="300">
        <f t="shared" si="24"/>
        <v>0</v>
      </c>
      <c r="AO56" s="300">
        <f t="shared" si="25"/>
        <v>0</v>
      </c>
      <c r="AP56" s="300">
        <f t="shared" si="26"/>
        <v>0</v>
      </c>
    </row>
    <row r="57" spans="1:42" ht="15.75" thickBot="1" x14ac:dyDescent="0.3">
      <c r="A57" s="495" t="s">
        <v>369</v>
      </c>
      <c r="B57" s="495" t="s">
        <v>370</v>
      </c>
      <c r="C57" s="495" t="s">
        <v>371</v>
      </c>
      <c r="D57" s="495" t="s">
        <v>1633</v>
      </c>
      <c r="E57" s="495" t="s">
        <v>1825</v>
      </c>
      <c r="F57" s="17" t="s">
        <v>198</v>
      </c>
      <c r="G57" s="17" t="s">
        <v>199</v>
      </c>
      <c r="H57" s="17" t="s">
        <v>1477</v>
      </c>
      <c r="I57" s="515"/>
      <c r="J57" s="361">
        <v>2011</v>
      </c>
      <c r="K57" s="361"/>
      <c r="L57" s="361" t="s">
        <v>347</v>
      </c>
      <c r="M57" s="361" t="s">
        <v>120</v>
      </c>
      <c r="N57" s="361" t="s">
        <v>42</v>
      </c>
      <c r="O57" s="361" t="s">
        <v>115</v>
      </c>
      <c r="P57" s="361" t="s">
        <v>39</v>
      </c>
      <c r="Q57" s="362">
        <v>0.19900399999999999</v>
      </c>
      <c r="R57" s="362">
        <v>-1</v>
      </c>
      <c r="S57" s="362">
        <v>8.1947000000000006E-2</v>
      </c>
      <c r="T57" s="362">
        <v>8.7692999999999993E-2</v>
      </c>
      <c r="U57" s="362">
        <v>8.9108999999999994E-2</v>
      </c>
      <c r="V57" s="362">
        <v>0.66950299999999996</v>
      </c>
      <c r="W57" s="362">
        <v>3.271E-3</v>
      </c>
      <c r="X57" s="362">
        <v>1.4676E-2</v>
      </c>
      <c r="Y57" s="362">
        <v>1.4236E-2</v>
      </c>
      <c r="Z57" s="362">
        <v>-1</v>
      </c>
      <c r="AA57" s="362">
        <v>-1</v>
      </c>
      <c r="AB57" s="362">
        <v>-1</v>
      </c>
      <c r="AC57" s="362">
        <v>-1</v>
      </c>
      <c r="AD57" s="300">
        <f t="shared" si="14"/>
        <v>2.1936435993523997E-4</v>
      </c>
      <c r="AE57" s="300">
        <f t="shared" si="15"/>
        <v>0</v>
      </c>
      <c r="AF57" s="300">
        <f t="shared" si="16"/>
        <v>9.0331104920570007E-5</v>
      </c>
      <c r="AG57" s="300">
        <f t="shared" si="17"/>
        <v>9.6664985707829983E-5</v>
      </c>
      <c r="AH57" s="300">
        <f t="shared" si="18"/>
        <v>9.8225858522789985E-5</v>
      </c>
      <c r="AI57" s="300">
        <f t="shared" si="19"/>
        <v>7.380007289789299E-4</v>
      </c>
      <c r="AJ57" s="300">
        <f t="shared" si="20"/>
        <v>3.6056602950099998E-6</v>
      </c>
      <c r="AK57" s="300">
        <f t="shared" si="21"/>
        <v>1.6177520785559999E-5</v>
      </c>
      <c r="AL57" s="300">
        <f t="shared" si="22"/>
        <v>1.5692503809160001E-5</v>
      </c>
      <c r="AM57" s="300">
        <f t="shared" si="23"/>
        <v>0</v>
      </c>
      <c r="AN57" s="300">
        <f t="shared" si="24"/>
        <v>0</v>
      </c>
      <c r="AO57" s="300">
        <f t="shared" si="25"/>
        <v>0</v>
      </c>
      <c r="AP57" s="300">
        <f t="shared" si="26"/>
        <v>0</v>
      </c>
    </row>
    <row r="58" spans="1:42" ht="15.75" thickBot="1" x14ac:dyDescent="0.3">
      <c r="A58" s="495" t="s">
        <v>369</v>
      </c>
      <c r="B58" s="495" t="s">
        <v>370</v>
      </c>
      <c r="C58" s="495" t="s">
        <v>371</v>
      </c>
      <c r="D58" s="495" t="s">
        <v>1633</v>
      </c>
      <c r="E58" s="495" t="s">
        <v>1825</v>
      </c>
      <c r="F58" s="17" t="s">
        <v>198</v>
      </c>
      <c r="G58" s="17" t="s">
        <v>199</v>
      </c>
      <c r="H58" s="17" t="s">
        <v>1477</v>
      </c>
      <c r="I58" s="515"/>
      <c r="J58" s="361">
        <v>2011</v>
      </c>
      <c r="K58" s="361"/>
      <c r="L58" s="361" t="s">
        <v>68</v>
      </c>
      <c r="M58" s="361" t="s">
        <v>1565</v>
      </c>
      <c r="N58" s="361" t="s">
        <v>42</v>
      </c>
      <c r="O58" s="361" t="s">
        <v>31</v>
      </c>
      <c r="P58" s="361" t="s">
        <v>39</v>
      </c>
      <c r="Q58" s="362">
        <v>111.789844</v>
      </c>
      <c r="R58" s="362">
        <v>-1</v>
      </c>
      <c r="S58" s="362">
        <v>3.472299</v>
      </c>
      <c r="T58" s="362">
        <v>3.611399</v>
      </c>
      <c r="U58" s="362">
        <v>3.998831</v>
      </c>
      <c r="V58" s="362">
        <v>9.5545860000000005</v>
      </c>
      <c r="W58" s="362">
        <v>0.25232199999999999</v>
      </c>
      <c r="X58" s="362">
        <v>0.23324</v>
      </c>
      <c r="Y58" s="362">
        <v>0.22092400000000001</v>
      </c>
      <c r="Z58" s="362">
        <v>-1</v>
      </c>
      <c r="AA58" s="362">
        <v>-1</v>
      </c>
      <c r="AB58" s="362">
        <v>-1</v>
      </c>
      <c r="AC58" s="362">
        <v>-1</v>
      </c>
      <c r="AD58" s="300">
        <f t="shared" si="14"/>
        <v>0.12322720938433564</v>
      </c>
      <c r="AE58" s="300">
        <f t="shared" si="15"/>
        <v>0</v>
      </c>
      <c r="AF58" s="300">
        <f t="shared" si="16"/>
        <v>3.8275544594016898E-3</v>
      </c>
      <c r="AG58" s="300">
        <f t="shared" si="17"/>
        <v>3.9808859626226899E-3</v>
      </c>
      <c r="AH58" s="300">
        <f t="shared" si="18"/>
        <v>4.4079566380786101E-3</v>
      </c>
      <c r="AI58" s="300">
        <f t="shared" si="19"/>
        <v>1.0532128210167659E-2</v>
      </c>
      <c r="AJ58" s="300">
        <f t="shared" si="20"/>
        <v>2.7813739436182002E-4</v>
      </c>
      <c r="AK58" s="300">
        <f t="shared" si="21"/>
        <v>2.5710308994440003E-4</v>
      </c>
      <c r="AL58" s="300">
        <f t="shared" si="22"/>
        <v>2.4352702385044002E-4</v>
      </c>
      <c r="AM58" s="300">
        <f t="shared" si="23"/>
        <v>0</v>
      </c>
      <c r="AN58" s="300">
        <f t="shared" si="24"/>
        <v>0</v>
      </c>
      <c r="AO58" s="300">
        <f t="shared" si="25"/>
        <v>0</v>
      </c>
      <c r="AP58" s="300">
        <f t="shared" si="26"/>
        <v>0</v>
      </c>
    </row>
    <row r="59" spans="1:42" ht="15.75" thickBot="1" x14ac:dyDescent="0.3">
      <c r="A59" s="495" t="s">
        <v>369</v>
      </c>
      <c r="B59" s="495" t="s">
        <v>370</v>
      </c>
      <c r="C59" s="495" t="s">
        <v>371</v>
      </c>
      <c r="D59" s="495" t="s">
        <v>1633</v>
      </c>
      <c r="E59" s="495" t="s">
        <v>1825</v>
      </c>
      <c r="F59" s="17" t="s">
        <v>198</v>
      </c>
      <c r="G59" s="17" t="s">
        <v>199</v>
      </c>
      <c r="H59" s="17" t="s">
        <v>1477</v>
      </c>
      <c r="I59" s="515"/>
      <c r="J59" s="361">
        <v>2011</v>
      </c>
      <c r="K59" s="361"/>
      <c r="L59" s="361" t="s">
        <v>333</v>
      </c>
      <c r="M59" s="361" t="s">
        <v>47</v>
      </c>
      <c r="N59" s="361" t="s">
        <v>42</v>
      </c>
      <c r="O59" s="361" t="s">
        <v>31</v>
      </c>
      <c r="P59" s="361" t="s">
        <v>39</v>
      </c>
      <c r="Q59" s="362">
        <v>763.75493600000004</v>
      </c>
      <c r="R59" s="362">
        <v>-1</v>
      </c>
      <c r="S59" s="362">
        <v>24.650648</v>
      </c>
      <c r="T59" s="362">
        <v>25.588056999999999</v>
      </c>
      <c r="U59" s="362">
        <v>28.495666</v>
      </c>
      <c r="V59" s="362">
        <v>66.368758</v>
      </c>
      <c r="W59" s="362">
        <v>1.7399009999999999</v>
      </c>
      <c r="X59" s="362">
        <v>1.160104</v>
      </c>
      <c r="Y59" s="362">
        <v>1.0888819999999999</v>
      </c>
      <c r="Z59" s="362">
        <v>-1</v>
      </c>
      <c r="AA59" s="362">
        <v>-1</v>
      </c>
      <c r="AB59" s="362">
        <v>-1</v>
      </c>
      <c r="AC59" s="362">
        <v>-1</v>
      </c>
      <c r="AD59" s="300">
        <f t="shared" si="14"/>
        <v>0.84189570402112612</v>
      </c>
      <c r="AE59" s="300">
        <f t="shared" si="15"/>
        <v>0</v>
      </c>
      <c r="AF59" s="300">
        <f t="shared" si="16"/>
        <v>2.7172688089228878E-2</v>
      </c>
      <c r="AG59" s="300">
        <f t="shared" si="17"/>
        <v>2.8206004632024669E-2</v>
      </c>
      <c r="AH59" s="300">
        <f t="shared" si="18"/>
        <v>3.1411094917782455E-2</v>
      </c>
      <c r="AI59" s="300">
        <f t="shared" si="19"/>
        <v>7.3159032574052971E-2</v>
      </c>
      <c r="AJ59" s="300">
        <f t="shared" si="20"/>
        <v>1.9179125505803098E-3</v>
      </c>
      <c r="AK59" s="300">
        <f t="shared" si="21"/>
        <v>1.2787957599762398E-3</v>
      </c>
      <c r="AL59" s="300">
        <f t="shared" si="22"/>
        <v>1.2002869438554199E-3</v>
      </c>
      <c r="AM59" s="300">
        <f t="shared" si="23"/>
        <v>0</v>
      </c>
      <c r="AN59" s="300">
        <f t="shared" si="24"/>
        <v>0</v>
      </c>
      <c r="AO59" s="300">
        <f t="shared" si="25"/>
        <v>0</v>
      </c>
      <c r="AP59" s="300">
        <f t="shared" si="26"/>
        <v>0</v>
      </c>
    </row>
    <row r="60" spans="1:42" ht="15.75" thickBot="1" x14ac:dyDescent="0.3">
      <c r="A60" s="495" t="s">
        <v>369</v>
      </c>
      <c r="B60" s="495" t="s">
        <v>370</v>
      </c>
      <c r="C60" s="495" t="s">
        <v>371</v>
      </c>
      <c r="D60" s="495" t="s">
        <v>1633</v>
      </c>
      <c r="E60" s="495" t="s">
        <v>1825</v>
      </c>
      <c r="F60" s="17" t="s">
        <v>198</v>
      </c>
      <c r="G60" s="17" t="s">
        <v>199</v>
      </c>
      <c r="H60" s="17" t="s">
        <v>1477</v>
      </c>
      <c r="I60" s="515"/>
      <c r="J60" s="361">
        <v>2011</v>
      </c>
      <c r="K60" s="361"/>
      <c r="L60" s="361" t="s">
        <v>177</v>
      </c>
      <c r="M60" s="361" t="s">
        <v>162</v>
      </c>
      <c r="N60" s="361" t="s">
        <v>42</v>
      </c>
      <c r="O60" s="361" t="s">
        <v>96</v>
      </c>
      <c r="P60" s="361" t="s">
        <v>39</v>
      </c>
      <c r="Q60" s="362">
        <v>1527.509873</v>
      </c>
      <c r="R60" s="362">
        <v>-1</v>
      </c>
      <c r="S60" s="362">
        <v>49.301296999999998</v>
      </c>
      <c r="T60" s="362">
        <v>51.176113999999998</v>
      </c>
      <c r="U60" s="362">
        <v>56.991332</v>
      </c>
      <c r="V60" s="362">
        <v>132.737516</v>
      </c>
      <c r="W60" s="362">
        <v>3.4798019999999998</v>
      </c>
      <c r="X60" s="362">
        <v>2.3202090000000002</v>
      </c>
      <c r="Y60" s="362">
        <v>2.1777639999999998</v>
      </c>
      <c r="Z60" s="362">
        <v>-1</v>
      </c>
      <c r="AA60" s="362">
        <v>-1</v>
      </c>
      <c r="AB60" s="362">
        <v>-1</v>
      </c>
      <c r="AC60" s="362">
        <v>-1</v>
      </c>
      <c r="AD60" s="300">
        <f t="shared" si="14"/>
        <v>1.6837914091445634</v>
      </c>
      <c r="AE60" s="300">
        <f t="shared" si="15"/>
        <v>0</v>
      </c>
      <c r="AF60" s="300">
        <f t="shared" si="16"/>
        <v>5.4345377280769061E-2</v>
      </c>
      <c r="AG60" s="300">
        <f t="shared" si="17"/>
        <v>5.6412009264049337E-2</v>
      </c>
      <c r="AH60" s="300">
        <f t="shared" si="18"/>
        <v>6.2822189835564909E-2</v>
      </c>
      <c r="AI60" s="300">
        <f t="shared" si="19"/>
        <v>0.14631806514810594</v>
      </c>
      <c r="AJ60" s="300">
        <f t="shared" si="20"/>
        <v>3.8358251011606195E-3</v>
      </c>
      <c r="AK60" s="300">
        <f t="shared" si="21"/>
        <v>2.55759262226379E-3</v>
      </c>
      <c r="AL60" s="300">
        <f t="shared" si="22"/>
        <v>2.4005738877108398E-3</v>
      </c>
      <c r="AM60" s="300">
        <f t="shared" si="23"/>
        <v>0</v>
      </c>
      <c r="AN60" s="300">
        <f t="shared" si="24"/>
        <v>0</v>
      </c>
      <c r="AO60" s="300">
        <f t="shared" si="25"/>
        <v>0</v>
      </c>
      <c r="AP60" s="300">
        <f t="shared" si="26"/>
        <v>0</v>
      </c>
    </row>
    <row r="61" spans="1:42" ht="15.75" thickBot="1" x14ac:dyDescent="0.3">
      <c r="A61" s="495" t="s">
        <v>369</v>
      </c>
      <c r="B61" s="495" t="s">
        <v>370</v>
      </c>
      <c r="C61" s="495" t="s">
        <v>371</v>
      </c>
      <c r="D61" s="495" t="s">
        <v>1633</v>
      </c>
      <c r="E61" s="495" t="s">
        <v>1825</v>
      </c>
      <c r="F61" s="17" t="s">
        <v>198</v>
      </c>
      <c r="G61" s="17" t="s">
        <v>199</v>
      </c>
      <c r="H61" s="17" t="s">
        <v>1477</v>
      </c>
      <c r="I61" s="515"/>
      <c r="J61" s="361">
        <v>2011</v>
      </c>
      <c r="K61" s="361"/>
      <c r="L61" s="361" t="s">
        <v>155</v>
      </c>
      <c r="M61" s="361" t="s">
        <v>156</v>
      </c>
      <c r="N61" s="361" t="s">
        <v>42</v>
      </c>
      <c r="O61" s="361" t="s">
        <v>96</v>
      </c>
      <c r="P61" s="361" t="s">
        <v>39</v>
      </c>
      <c r="Q61" s="362">
        <v>11.456324</v>
      </c>
      <c r="R61" s="362">
        <v>-1</v>
      </c>
      <c r="S61" s="362">
        <v>0.36975999999999998</v>
      </c>
      <c r="T61" s="362">
        <v>0.38382100000000002</v>
      </c>
      <c r="U61" s="362">
        <v>0.42743500000000001</v>
      </c>
      <c r="V61" s="362">
        <v>0.99553100000000005</v>
      </c>
      <c r="W61" s="362">
        <v>2.6099000000000001E-2</v>
      </c>
      <c r="X61" s="362">
        <v>1.7402000000000001E-2</v>
      </c>
      <c r="Y61" s="362">
        <v>1.6333E-2</v>
      </c>
      <c r="Z61" s="362">
        <v>-1</v>
      </c>
      <c r="AA61" s="362">
        <v>-1</v>
      </c>
      <c r="AB61" s="362">
        <v>-1</v>
      </c>
      <c r="AC61" s="362">
        <v>-1</v>
      </c>
      <c r="AD61" s="300">
        <f t="shared" si="14"/>
        <v>1.2628435516224439E-2</v>
      </c>
      <c r="AE61" s="300">
        <f t="shared" si="15"/>
        <v>0</v>
      </c>
      <c r="AF61" s="300">
        <f t="shared" si="16"/>
        <v>4.0759062998559997E-4</v>
      </c>
      <c r="AG61" s="300">
        <f t="shared" si="17"/>
        <v>4.2309022931550998E-4</v>
      </c>
      <c r="AH61" s="300">
        <f t="shared" si="18"/>
        <v>4.7116643478984998E-4</v>
      </c>
      <c r="AI61" s="300">
        <f t="shared" si="19"/>
        <v>1.0973850807556101E-3</v>
      </c>
      <c r="AJ61" s="300">
        <f t="shared" si="20"/>
        <v>2.876922287969E-5</v>
      </c>
      <c r="AK61" s="300">
        <f t="shared" si="21"/>
        <v>1.9182421416620001E-5</v>
      </c>
      <c r="AL61" s="300">
        <f t="shared" si="22"/>
        <v>1.800405062623E-5</v>
      </c>
      <c r="AM61" s="300">
        <f t="shared" si="23"/>
        <v>0</v>
      </c>
      <c r="AN61" s="300">
        <f t="shared" si="24"/>
        <v>0</v>
      </c>
      <c r="AO61" s="300">
        <f t="shared" si="25"/>
        <v>0</v>
      </c>
      <c r="AP61" s="300">
        <f t="shared" si="26"/>
        <v>0</v>
      </c>
    </row>
    <row r="62" spans="1:42" ht="15.75" thickBot="1" x14ac:dyDescent="0.3">
      <c r="A62" s="495" t="s">
        <v>369</v>
      </c>
      <c r="B62" s="495" t="s">
        <v>370</v>
      </c>
      <c r="C62" s="495" t="s">
        <v>371</v>
      </c>
      <c r="D62" s="495" t="s">
        <v>1633</v>
      </c>
      <c r="E62" s="495" t="s">
        <v>1825</v>
      </c>
      <c r="F62" s="17" t="s">
        <v>198</v>
      </c>
      <c r="G62" s="17" t="s">
        <v>199</v>
      </c>
      <c r="H62" s="17" t="s">
        <v>1477</v>
      </c>
      <c r="I62" s="515"/>
      <c r="J62" s="361">
        <v>2011</v>
      </c>
      <c r="K62" s="361"/>
      <c r="L62" s="361" t="s">
        <v>135</v>
      </c>
      <c r="M62" s="361" t="s">
        <v>102</v>
      </c>
      <c r="N62" s="361" t="s">
        <v>42</v>
      </c>
      <c r="O62" s="361" t="s">
        <v>115</v>
      </c>
      <c r="P62" s="361" t="s">
        <v>39</v>
      </c>
      <c r="Q62" s="362">
        <v>39.800832999999997</v>
      </c>
      <c r="R62" s="362">
        <v>-1</v>
      </c>
      <c r="S62" s="362">
        <v>16.38935</v>
      </c>
      <c r="T62" s="362">
        <v>17.538602999999998</v>
      </c>
      <c r="U62" s="362">
        <v>17.821753000000001</v>
      </c>
      <c r="V62" s="362">
        <v>133.90059400000001</v>
      </c>
      <c r="W62" s="362">
        <v>0.65413500000000002</v>
      </c>
      <c r="X62" s="362">
        <v>2.93526</v>
      </c>
      <c r="Y62" s="362">
        <v>2.8472029999999999</v>
      </c>
      <c r="Z62" s="362">
        <v>-1</v>
      </c>
      <c r="AA62" s="362">
        <v>-1</v>
      </c>
      <c r="AB62" s="362">
        <v>-1</v>
      </c>
      <c r="AC62" s="362">
        <v>-1</v>
      </c>
      <c r="AD62" s="300">
        <f t="shared" si="14"/>
        <v>4.3872908363321222E-2</v>
      </c>
      <c r="AE62" s="300">
        <f t="shared" si="15"/>
        <v>0</v>
      </c>
      <c r="AF62" s="300">
        <f t="shared" si="16"/>
        <v>1.8066165868548499E-2</v>
      </c>
      <c r="AG62" s="300">
        <f t="shared" si="17"/>
        <v>1.9333000448499928E-2</v>
      </c>
      <c r="AH62" s="300">
        <f t="shared" si="18"/>
        <v>1.9645119895926429E-2</v>
      </c>
      <c r="AI62" s="300">
        <f t="shared" si="19"/>
        <v>0.14760013918191814</v>
      </c>
      <c r="AJ62" s="300">
        <f t="shared" si="20"/>
        <v>7.2106040876684994E-4</v>
      </c>
      <c r="AK62" s="300">
        <f t="shared" si="21"/>
        <v>3.2355702957905996E-3</v>
      </c>
      <c r="AL62" s="300">
        <f t="shared" si="22"/>
        <v>3.1385040687659294E-3</v>
      </c>
      <c r="AM62" s="300">
        <f t="shared" si="23"/>
        <v>0</v>
      </c>
      <c r="AN62" s="300">
        <f t="shared" si="24"/>
        <v>0</v>
      </c>
      <c r="AO62" s="300">
        <f t="shared" si="25"/>
        <v>0</v>
      </c>
      <c r="AP62" s="300">
        <f t="shared" si="26"/>
        <v>0</v>
      </c>
    </row>
    <row r="63" spans="1:42" ht="15.75" thickBot="1" x14ac:dyDescent="0.3">
      <c r="A63" s="495" t="s">
        <v>369</v>
      </c>
      <c r="B63" s="495" t="s">
        <v>370</v>
      </c>
      <c r="C63" s="495" t="s">
        <v>371</v>
      </c>
      <c r="D63" s="495" t="s">
        <v>1633</v>
      </c>
      <c r="E63" s="495" t="s">
        <v>1825</v>
      </c>
      <c r="F63" s="17" t="s">
        <v>198</v>
      </c>
      <c r="G63" s="17" t="s">
        <v>199</v>
      </c>
      <c r="H63" s="17" t="s">
        <v>1477</v>
      </c>
      <c r="I63" s="515"/>
      <c r="J63" s="361">
        <v>2011</v>
      </c>
      <c r="K63" s="361"/>
      <c r="L63" s="361" t="s">
        <v>137</v>
      </c>
      <c r="M63" s="361" t="s">
        <v>105</v>
      </c>
      <c r="N63" s="361" t="s">
        <v>42</v>
      </c>
      <c r="O63" s="361" t="s">
        <v>115</v>
      </c>
      <c r="P63" s="361" t="s">
        <v>39</v>
      </c>
      <c r="Q63" s="362">
        <v>0.39800799999999997</v>
      </c>
      <c r="R63" s="362">
        <v>-1</v>
      </c>
      <c r="S63" s="362">
        <v>0.16389400000000001</v>
      </c>
      <c r="T63" s="362">
        <v>0.17538599999999999</v>
      </c>
      <c r="U63" s="362">
        <v>0.17821799999999999</v>
      </c>
      <c r="V63" s="362">
        <v>1.3390059999999999</v>
      </c>
      <c r="W63" s="362">
        <v>6.5409999999999999E-3</v>
      </c>
      <c r="X63" s="362">
        <v>2.9353000000000001E-2</v>
      </c>
      <c r="Y63" s="362">
        <v>2.8472000000000001E-2</v>
      </c>
      <c r="Z63" s="362">
        <v>-1</v>
      </c>
      <c r="AA63" s="362">
        <v>-1</v>
      </c>
      <c r="AB63" s="362">
        <v>-1</v>
      </c>
      <c r="AC63" s="362">
        <v>-1</v>
      </c>
      <c r="AD63" s="300">
        <f t="shared" si="14"/>
        <v>4.3872871987047995E-4</v>
      </c>
      <c r="AE63" s="300">
        <f t="shared" si="15"/>
        <v>0</v>
      </c>
      <c r="AF63" s="300">
        <f t="shared" si="16"/>
        <v>1.8066220984114001E-4</v>
      </c>
      <c r="AG63" s="300">
        <f t="shared" si="17"/>
        <v>1.9332997141565997E-4</v>
      </c>
      <c r="AH63" s="300">
        <f t="shared" si="18"/>
        <v>1.9645171704557997E-4</v>
      </c>
      <c r="AI63" s="300">
        <f t="shared" si="19"/>
        <v>1.4760014579578598E-3</v>
      </c>
      <c r="AJ63" s="300">
        <f t="shared" si="20"/>
        <v>7.2102182787099996E-6</v>
      </c>
      <c r="AK63" s="300">
        <f t="shared" si="21"/>
        <v>3.2356143882429998E-5</v>
      </c>
      <c r="AL63" s="300">
        <f t="shared" si="22"/>
        <v>3.1385007618320002E-5</v>
      </c>
      <c r="AM63" s="300">
        <f t="shared" si="23"/>
        <v>0</v>
      </c>
      <c r="AN63" s="300">
        <f t="shared" si="24"/>
        <v>0</v>
      </c>
      <c r="AO63" s="300">
        <f t="shared" si="25"/>
        <v>0</v>
      </c>
      <c r="AP63" s="300">
        <f t="shared" si="26"/>
        <v>0</v>
      </c>
    </row>
    <row r="64" spans="1:42" ht="15.75" thickBot="1" x14ac:dyDescent="0.3">
      <c r="A64" s="495" t="s">
        <v>369</v>
      </c>
      <c r="B64" s="495" t="s">
        <v>370</v>
      </c>
      <c r="C64" s="495" t="s">
        <v>371</v>
      </c>
      <c r="D64" s="495" t="s">
        <v>1633</v>
      </c>
      <c r="E64" s="495" t="s">
        <v>1825</v>
      </c>
      <c r="F64" s="17" t="s">
        <v>198</v>
      </c>
      <c r="G64" s="17" t="s">
        <v>199</v>
      </c>
      <c r="H64" s="17" t="s">
        <v>1477</v>
      </c>
      <c r="I64" s="515"/>
      <c r="J64" s="361">
        <v>2011</v>
      </c>
      <c r="K64" s="361"/>
      <c r="L64" s="361" t="s">
        <v>140</v>
      </c>
      <c r="M64" s="361" t="s">
        <v>105</v>
      </c>
      <c r="N64" s="361" t="s">
        <v>42</v>
      </c>
      <c r="O64" s="361" t="s">
        <v>115</v>
      </c>
      <c r="P64" s="361" t="s">
        <v>39</v>
      </c>
      <c r="Q64" s="362">
        <v>0.79601699999999997</v>
      </c>
      <c r="R64" s="362">
        <v>-1</v>
      </c>
      <c r="S64" s="362">
        <v>0.327787</v>
      </c>
      <c r="T64" s="362">
        <v>0.35077199999999997</v>
      </c>
      <c r="U64" s="362">
        <v>0.356435</v>
      </c>
      <c r="V64" s="362">
        <v>2.6780119999999998</v>
      </c>
      <c r="W64" s="362">
        <v>1.3082999999999999E-2</v>
      </c>
      <c r="X64" s="362">
        <v>5.8705E-2</v>
      </c>
      <c r="Y64" s="362">
        <v>5.6944000000000002E-2</v>
      </c>
      <c r="Z64" s="362">
        <v>-1</v>
      </c>
      <c r="AA64" s="362">
        <v>-1</v>
      </c>
      <c r="AB64" s="362">
        <v>-1</v>
      </c>
      <c r="AC64" s="362">
        <v>-1</v>
      </c>
      <c r="AD64" s="300">
        <f t="shared" si="14"/>
        <v>8.7745854205226995E-4</v>
      </c>
      <c r="AE64" s="300">
        <f t="shared" si="15"/>
        <v>0</v>
      </c>
      <c r="AF64" s="300">
        <f t="shared" si="16"/>
        <v>3.6132331737096993E-4</v>
      </c>
      <c r="AG64" s="300">
        <f t="shared" si="17"/>
        <v>3.8665994283131993E-4</v>
      </c>
      <c r="AH64" s="300">
        <f t="shared" si="18"/>
        <v>3.9290233177984995E-4</v>
      </c>
      <c r="AI64" s="300">
        <f t="shared" si="19"/>
        <v>2.9520029159157196E-3</v>
      </c>
      <c r="AJ64" s="300">
        <f t="shared" si="20"/>
        <v>1.4421538868729999E-5</v>
      </c>
      <c r="AK64" s="300">
        <f t="shared" si="21"/>
        <v>6.4711185453549989E-5</v>
      </c>
      <c r="AL64" s="300">
        <f t="shared" si="22"/>
        <v>6.2770015236640004E-5</v>
      </c>
      <c r="AM64" s="300">
        <f t="shared" si="23"/>
        <v>0</v>
      </c>
      <c r="AN64" s="300">
        <f t="shared" si="24"/>
        <v>0</v>
      </c>
      <c r="AO64" s="300">
        <f t="shared" si="25"/>
        <v>0</v>
      </c>
      <c r="AP64" s="300">
        <f t="shared" si="26"/>
        <v>0</v>
      </c>
    </row>
    <row r="65" spans="1:42" ht="15.75" thickBot="1" x14ac:dyDescent="0.3">
      <c r="A65" s="495" t="s">
        <v>369</v>
      </c>
      <c r="B65" s="495" t="s">
        <v>370</v>
      </c>
      <c r="C65" s="495" t="s">
        <v>371</v>
      </c>
      <c r="D65" s="495" t="s">
        <v>1633</v>
      </c>
      <c r="E65" s="495" t="s">
        <v>1825</v>
      </c>
      <c r="F65" s="17" t="s">
        <v>198</v>
      </c>
      <c r="G65" s="17" t="s">
        <v>199</v>
      </c>
      <c r="H65" s="17" t="s">
        <v>1477</v>
      </c>
      <c r="I65" s="515"/>
      <c r="J65" s="361">
        <v>2011</v>
      </c>
      <c r="K65" s="361"/>
      <c r="L65" s="361" t="s">
        <v>143</v>
      </c>
      <c r="M65" s="361" t="s">
        <v>105</v>
      </c>
      <c r="N65" s="361" t="s">
        <v>42</v>
      </c>
      <c r="O65" s="361" t="s">
        <v>115</v>
      </c>
      <c r="P65" s="361" t="s">
        <v>39</v>
      </c>
      <c r="Q65" s="362">
        <v>0.79601699999999997</v>
      </c>
      <c r="R65" s="362">
        <v>-1</v>
      </c>
      <c r="S65" s="362">
        <v>0.327787</v>
      </c>
      <c r="T65" s="362">
        <v>0.35077199999999997</v>
      </c>
      <c r="U65" s="362">
        <v>0.356435</v>
      </c>
      <c r="V65" s="362">
        <v>2.6780119999999998</v>
      </c>
      <c r="W65" s="362">
        <v>1.3082999999999999E-2</v>
      </c>
      <c r="X65" s="362">
        <v>5.8705E-2</v>
      </c>
      <c r="Y65" s="362">
        <v>5.6944000000000002E-2</v>
      </c>
      <c r="Z65" s="362">
        <v>-1</v>
      </c>
      <c r="AA65" s="362">
        <v>-1</v>
      </c>
      <c r="AB65" s="362">
        <v>-1</v>
      </c>
      <c r="AC65" s="362">
        <v>-1</v>
      </c>
      <c r="AD65" s="300">
        <f t="shared" si="14"/>
        <v>8.7745854205226995E-4</v>
      </c>
      <c r="AE65" s="300">
        <f t="shared" si="15"/>
        <v>0</v>
      </c>
      <c r="AF65" s="300">
        <f t="shared" si="16"/>
        <v>3.6132331737096993E-4</v>
      </c>
      <c r="AG65" s="300">
        <f t="shared" si="17"/>
        <v>3.8665994283131993E-4</v>
      </c>
      <c r="AH65" s="300">
        <f t="shared" si="18"/>
        <v>3.9290233177984995E-4</v>
      </c>
      <c r="AI65" s="300">
        <f t="shared" si="19"/>
        <v>2.9520029159157196E-3</v>
      </c>
      <c r="AJ65" s="300">
        <f t="shared" si="20"/>
        <v>1.4421538868729999E-5</v>
      </c>
      <c r="AK65" s="300">
        <f t="shared" si="21"/>
        <v>6.4711185453549989E-5</v>
      </c>
      <c r="AL65" s="300">
        <f t="shared" si="22"/>
        <v>6.2770015236640004E-5</v>
      </c>
      <c r="AM65" s="300">
        <f t="shared" si="23"/>
        <v>0</v>
      </c>
      <c r="AN65" s="300">
        <f t="shared" si="24"/>
        <v>0</v>
      </c>
      <c r="AO65" s="300">
        <f t="shared" si="25"/>
        <v>0</v>
      </c>
      <c r="AP65" s="300">
        <f t="shared" si="26"/>
        <v>0</v>
      </c>
    </row>
    <row r="66" spans="1:42" ht="15.75" thickBot="1" x14ac:dyDescent="0.3">
      <c r="A66" s="495" t="s">
        <v>369</v>
      </c>
      <c r="B66" s="495" t="s">
        <v>370</v>
      </c>
      <c r="C66" s="495" t="s">
        <v>371</v>
      </c>
      <c r="D66" s="495" t="s">
        <v>1633</v>
      </c>
      <c r="E66" s="495" t="s">
        <v>1825</v>
      </c>
      <c r="F66" s="514">
        <v>2275050011</v>
      </c>
      <c r="G66" s="17" t="s">
        <v>227</v>
      </c>
      <c r="H66" s="17" t="s">
        <v>223</v>
      </c>
      <c r="I66" s="515">
        <f t="shared" ref="I66:I90" si="27">I65+1</f>
        <v>1</v>
      </c>
      <c r="J66" s="361">
        <v>2011</v>
      </c>
      <c r="K66" s="361">
        <v>5</v>
      </c>
      <c r="L66" s="361" t="s">
        <v>118</v>
      </c>
      <c r="M66" s="361" t="s">
        <v>102</v>
      </c>
      <c r="N66" s="361" t="s">
        <v>42</v>
      </c>
      <c r="O66" s="361" t="s">
        <v>115</v>
      </c>
      <c r="P66" s="361" t="s">
        <v>37</v>
      </c>
      <c r="Q66" s="362">
        <v>4770.9283189999996</v>
      </c>
      <c r="R66" s="362">
        <v>184.062881</v>
      </c>
      <c r="S66" s="362">
        <v>160.58188899999999</v>
      </c>
      <c r="T66" s="362">
        <v>153.639128</v>
      </c>
      <c r="U66" s="362">
        <v>180.32778099999999</v>
      </c>
      <c r="V66" s="362">
        <v>17.234434</v>
      </c>
      <c r="W66" s="362">
        <v>8.5898559999999993</v>
      </c>
      <c r="X66" s="362">
        <v>5.4531419999999997</v>
      </c>
      <c r="Y66" s="362">
        <v>5.4531419999999997</v>
      </c>
      <c r="Z66" s="362">
        <v>0</v>
      </c>
      <c r="AA66" s="362">
        <v>0.69227499999999997</v>
      </c>
      <c r="AB66" s="362">
        <v>4.7608680000000003</v>
      </c>
      <c r="AC66" s="362">
        <v>6648.4952709999998</v>
      </c>
      <c r="AD66" s="300">
        <f t="shared" si="14"/>
        <v>5.2590482452329868</v>
      </c>
      <c r="AE66" s="300">
        <f t="shared" si="15"/>
        <v>0.20289459547748409</v>
      </c>
      <c r="AF66" s="300">
        <f t="shared" si="16"/>
        <v>0.17701123242586456</v>
      </c>
      <c r="AG66" s="300">
        <f t="shared" si="17"/>
        <v>0.16935814845293765</v>
      </c>
      <c r="AH66" s="300">
        <f t="shared" si="18"/>
        <v>0.19877735250350309</v>
      </c>
      <c r="AI66" s="300">
        <f t="shared" si="19"/>
        <v>1.899771151964854E-2</v>
      </c>
      <c r="AJ66" s="300">
        <f t="shared" si="20"/>
        <v>9.4686954200713588E-3</v>
      </c>
      <c r="AK66" s="300">
        <f t="shared" si="21"/>
        <v>6.0110601016360194E-3</v>
      </c>
      <c r="AL66" s="300">
        <f t="shared" si="22"/>
        <v>6.0110601016360194E-3</v>
      </c>
      <c r="AM66" s="300">
        <f t="shared" si="23"/>
        <v>0</v>
      </c>
      <c r="AN66" s="300">
        <f t="shared" si="24"/>
        <v>7.6310256213024999E-4</v>
      </c>
      <c r="AO66" s="300">
        <f t="shared" si="25"/>
        <v>5.24795864181708E-3</v>
      </c>
      <c r="AP66" s="300">
        <f t="shared" si="26"/>
        <v>7.3287115317048146</v>
      </c>
    </row>
    <row r="67" spans="1:42" ht="15.75" thickBot="1" x14ac:dyDescent="0.3">
      <c r="A67" s="495" t="s">
        <v>369</v>
      </c>
      <c r="B67" s="495" t="s">
        <v>370</v>
      </c>
      <c r="C67" s="495" t="s">
        <v>371</v>
      </c>
      <c r="D67" s="495" t="s">
        <v>1633</v>
      </c>
      <c r="E67" s="495" t="s">
        <v>1825</v>
      </c>
      <c r="F67" s="514">
        <v>2275050011</v>
      </c>
      <c r="G67" s="17" t="s">
        <v>227</v>
      </c>
      <c r="H67" s="17" t="s">
        <v>223</v>
      </c>
      <c r="I67" s="515">
        <f t="shared" si="27"/>
        <v>2</v>
      </c>
      <c r="J67" s="361">
        <v>2011</v>
      </c>
      <c r="K67" s="361">
        <v>6</v>
      </c>
      <c r="L67" s="361" t="s">
        <v>119</v>
      </c>
      <c r="M67" s="361" t="s">
        <v>120</v>
      </c>
      <c r="N67" s="361" t="s">
        <v>42</v>
      </c>
      <c r="O67" s="361" t="s">
        <v>115</v>
      </c>
      <c r="P67" s="361" t="s">
        <v>37</v>
      </c>
      <c r="Q67" s="362">
        <v>54.255997999999998</v>
      </c>
      <c r="R67" s="362">
        <v>2.4277660000000001</v>
      </c>
      <c r="S67" s="362">
        <v>2.118055</v>
      </c>
      <c r="T67" s="362">
        <v>2.0264799999999998</v>
      </c>
      <c r="U67" s="362">
        <v>2.3784999999999998</v>
      </c>
      <c r="V67" s="362">
        <v>6.9571999999999995E-2</v>
      </c>
      <c r="W67" s="362">
        <v>7.7645000000000006E-2</v>
      </c>
      <c r="X67" s="362">
        <v>6.4907999999999993E-2</v>
      </c>
      <c r="Y67" s="362">
        <v>6.4907999999999993E-2</v>
      </c>
      <c r="Z67" s="362">
        <v>0</v>
      </c>
      <c r="AA67" s="362">
        <v>6.2579999999999997E-3</v>
      </c>
      <c r="AB67" s="362">
        <v>5.8650000000000001E-2</v>
      </c>
      <c r="AC67" s="362">
        <v>60.096598999999998</v>
      </c>
      <c r="AD67" s="300">
        <f t="shared" ref="AD67:AD98" si="28">IF(Q67=-1,0,Q67)*2.20462262/2000</f>
        <v>5.9807000230737373E-2</v>
      </c>
      <c r="AE67" s="300">
        <f t="shared" ref="AE67:AE98" si="29">IF(R67=-1,0,R67)*2.20462262/2000</f>
        <v>2.67615391983346E-3</v>
      </c>
      <c r="AF67" s="300">
        <f t="shared" ref="AF67:AF98" si="30">IF(S67=-1,0,S67)*2.20462262/2000</f>
        <v>2.3347559817020499E-3</v>
      </c>
      <c r="AG67" s="300">
        <f t="shared" ref="AG67:AG98" si="31">IF(T67=-1,0,T67)*2.20462262/2000</f>
        <v>2.2338118234887998E-3</v>
      </c>
      <c r="AH67" s="300">
        <f t="shared" ref="AH67:AH98" si="32">IF(U67=-1,0,U67)*2.20462262/2000</f>
        <v>2.6218474508349996E-3</v>
      </c>
      <c r="AI67" s="300">
        <f t="shared" ref="AI67:AI98" si="33">IF(V67=-1,0,V67)*2.20462262/2000</f>
        <v>7.6690002459319992E-5</v>
      </c>
      <c r="AJ67" s="300">
        <f t="shared" ref="AJ67:AJ98" si="34">IF(W67=-1,0,W67)*2.20462262/2000</f>
        <v>8.5588961664950005E-5</v>
      </c>
      <c r="AK67" s="300">
        <f t="shared" ref="AK67:AK98" si="35">IF(X67=-1,0,X67)*2.20462262/2000</f>
        <v>7.1548822509479986E-5</v>
      </c>
      <c r="AL67" s="300">
        <f t="shared" ref="AL67:AL98" si="36">IF(Y67=-1,0,Y67)*2.20462262/2000</f>
        <v>7.1548822509479986E-5</v>
      </c>
      <c r="AM67" s="300">
        <f t="shared" ref="AM67:AM98" si="37">IF(Z67=-1,0,Z67)*2.20462262/2000</f>
        <v>0</v>
      </c>
      <c r="AN67" s="300">
        <f t="shared" ref="AN67:AN98" si="38">IF(AA67=-1,0,AA67)*2.20462262/2000</f>
        <v>6.898264177979999E-6</v>
      </c>
      <c r="AO67" s="300">
        <f t="shared" ref="AO67:AO98" si="39">IF(AB67=-1,0,AB67)*2.20462262/2000</f>
        <v>6.4650558331499997E-5</v>
      </c>
      <c r="AP67" s="300">
        <f t="shared" ref="AP67:AP98" si="40">IF(AC67=-1,0,AC67)*2.20462262/2000</f>
        <v>6.6245160770234679E-2</v>
      </c>
    </row>
    <row r="68" spans="1:42" ht="15.75" thickBot="1" x14ac:dyDescent="0.3">
      <c r="A68" s="495" t="s">
        <v>369</v>
      </c>
      <c r="B68" s="495" t="s">
        <v>370</v>
      </c>
      <c r="C68" s="495" t="s">
        <v>371</v>
      </c>
      <c r="D68" s="495" t="s">
        <v>1633</v>
      </c>
      <c r="E68" s="495" t="s">
        <v>1825</v>
      </c>
      <c r="F68" s="514">
        <v>2275050011</v>
      </c>
      <c r="G68" s="17" t="s">
        <v>227</v>
      </c>
      <c r="H68" s="17" t="s">
        <v>223</v>
      </c>
      <c r="I68" s="515">
        <f t="shared" si="27"/>
        <v>3</v>
      </c>
      <c r="J68" s="361">
        <v>2011</v>
      </c>
      <c r="K68" s="361">
        <v>7</v>
      </c>
      <c r="L68" s="361" t="s">
        <v>125</v>
      </c>
      <c r="M68" s="361" t="s">
        <v>105</v>
      </c>
      <c r="N68" s="361" t="s">
        <v>42</v>
      </c>
      <c r="O68" s="361" t="s">
        <v>115</v>
      </c>
      <c r="P68" s="361" t="s">
        <v>37</v>
      </c>
      <c r="Q68" s="362">
        <v>3551.855133</v>
      </c>
      <c r="R68" s="362">
        <v>164.823747</v>
      </c>
      <c r="S68" s="362">
        <v>143.7971</v>
      </c>
      <c r="T68" s="362">
        <v>137.58002999999999</v>
      </c>
      <c r="U68" s="362">
        <v>161.47905700000001</v>
      </c>
      <c r="V68" s="362">
        <v>1.4536990000000001</v>
      </c>
      <c r="W68" s="362">
        <v>3.6707169999999998</v>
      </c>
      <c r="X68" s="362">
        <v>4.1325799999999999</v>
      </c>
      <c r="Y68" s="362">
        <v>4.1325799999999999</v>
      </c>
      <c r="Z68" s="362">
        <v>0</v>
      </c>
      <c r="AA68" s="362">
        <v>0.29583100000000001</v>
      </c>
      <c r="AB68" s="362">
        <v>3.8367490000000002</v>
      </c>
      <c r="AC68" s="362">
        <v>2841.1118889999998</v>
      </c>
      <c r="AD68" s="300">
        <f t="shared" si="28"/>
        <v>3.9152500845874543</v>
      </c>
      <c r="AE68" s="300">
        <f t="shared" si="29"/>
        <v>0.18168708047467858</v>
      </c>
      <c r="AF68" s="300">
        <f t="shared" si="30"/>
        <v>0.15850916967520098</v>
      </c>
      <c r="AG68" s="300">
        <f t="shared" si="31"/>
        <v>0.15165602309913928</v>
      </c>
      <c r="AH68" s="300">
        <f t="shared" si="32"/>
        <v>0.17800019085923466</v>
      </c>
      <c r="AI68" s="300">
        <f t="shared" si="33"/>
        <v>1.60242884903569E-3</v>
      </c>
      <c r="AJ68" s="300">
        <f t="shared" si="34"/>
        <v>4.0462728649092693E-3</v>
      </c>
      <c r="AK68" s="300">
        <f t="shared" si="35"/>
        <v>4.5553896734797997E-3</v>
      </c>
      <c r="AL68" s="300">
        <f t="shared" si="36"/>
        <v>4.5553896734797997E-3</v>
      </c>
      <c r="AM68" s="300">
        <f t="shared" si="37"/>
        <v>0</v>
      </c>
      <c r="AN68" s="300">
        <f t="shared" si="38"/>
        <v>3.2609785714861003E-4</v>
      </c>
      <c r="AO68" s="300">
        <f t="shared" si="39"/>
        <v>4.2292918163311898E-3</v>
      </c>
      <c r="AP68" s="300">
        <f t="shared" si="40"/>
        <v>3.1317897682201643</v>
      </c>
    </row>
    <row r="69" spans="1:42" ht="15.75" thickBot="1" x14ac:dyDescent="0.3">
      <c r="A69" s="495" t="s">
        <v>369</v>
      </c>
      <c r="B69" s="495" t="s">
        <v>370</v>
      </c>
      <c r="C69" s="495" t="s">
        <v>371</v>
      </c>
      <c r="D69" s="495" t="s">
        <v>1633</v>
      </c>
      <c r="E69" s="495" t="s">
        <v>1825</v>
      </c>
      <c r="F69" s="514">
        <v>2275050011</v>
      </c>
      <c r="G69" s="17" t="s">
        <v>227</v>
      </c>
      <c r="H69" s="17" t="s">
        <v>223</v>
      </c>
      <c r="I69" s="515">
        <f t="shared" si="27"/>
        <v>4</v>
      </c>
      <c r="J69" s="361">
        <v>2011</v>
      </c>
      <c r="K69" s="361">
        <v>8</v>
      </c>
      <c r="L69" s="361" t="s">
        <v>126</v>
      </c>
      <c r="M69" s="361" t="s">
        <v>105</v>
      </c>
      <c r="N69" s="361" t="s">
        <v>42</v>
      </c>
      <c r="O69" s="361" t="s">
        <v>115</v>
      </c>
      <c r="P69" s="361" t="s">
        <v>37</v>
      </c>
      <c r="Q69" s="362">
        <v>3551.855133</v>
      </c>
      <c r="R69" s="362">
        <v>164.823747</v>
      </c>
      <c r="S69" s="362">
        <v>143.7971</v>
      </c>
      <c r="T69" s="362">
        <v>137.58002999999999</v>
      </c>
      <c r="U69" s="362">
        <v>161.47905700000001</v>
      </c>
      <c r="V69" s="362">
        <v>1.4536990000000001</v>
      </c>
      <c r="W69" s="362">
        <v>3.6707169999999998</v>
      </c>
      <c r="X69" s="362">
        <v>4.1325799999999999</v>
      </c>
      <c r="Y69" s="362">
        <v>4.1325799999999999</v>
      </c>
      <c r="Z69" s="362">
        <v>0</v>
      </c>
      <c r="AA69" s="362">
        <v>0.29583100000000001</v>
      </c>
      <c r="AB69" s="362">
        <v>3.8367490000000002</v>
      </c>
      <c r="AC69" s="362">
        <v>2841.1118889999998</v>
      </c>
      <c r="AD69" s="300">
        <f t="shared" si="28"/>
        <v>3.9152500845874543</v>
      </c>
      <c r="AE69" s="300">
        <f t="shared" si="29"/>
        <v>0.18168708047467858</v>
      </c>
      <c r="AF69" s="300">
        <f t="shared" si="30"/>
        <v>0.15850916967520098</v>
      </c>
      <c r="AG69" s="300">
        <f t="shared" si="31"/>
        <v>0.15165602309913928</v>
      </c>
      <c r="AH69" s="300">
        <f t="shared" si="32"/>
        <v>0.17800019085923466</v>
      </c>
      <c r="AI69" s="300">
        <f t="shared" si="33"/>
        <v>1.60242884903569E-3</v>
      </c>
      <c r="AJ69" s="300">
        <f t="shared" si="34"/>
        <v>4.0462728649092693E-3</v>
      </c>
      <c r="AK69" s="300">
        <f t="shared" si="35"/>
        <v>4.5553896734797997E-3</v>
      </c>
      <c r="AL69" s="300">
        <f t="shared" si="36"/>
        <v>4.5553896734797997E-3</v>
      </c>
      <c r="AM69" s="300">
        <f t="shared" si="37"/>
        <v>0</v>
      </c>
      <c r="AN69" s="300">
        <f t="shared" si="38"/>
        <v>3.2609785714861003E-4</v>
      </c>
      <c r="AO69" s="300">
        <f t="shared" si="39"/>
        <v>4.2292918163311898E-3</v>
      </c>
      <c r="AP69" s="300">
        <f t="shared" si="40"/>
        <v>3.1317897682201643</v>
      </c>
    </row>
    <row r="70" spans="1:42" ht="15.75" thickBot="1" x14ac:dyDescent="0.3">
      <c r="A70" s="495" t="s">
        <v>369</v>
      </c>
      <c r="B70" s="495" t="s">
        <v>370</v>
      </c>
      <c r="C70" s="495" t="s">
        <v>371</v>
      </c>
      <c r="D70" s="495" t="s">
        <v>1633</v>
      </c>
      <c r="E70" s="495" t="s">
        <v>1825</v>
      </c>
      <c r="F70" s="514">
        <v>2275050011</v>
      </c>
      <c r="G70" s="17" t="s">
        <v>227</v>
      </c>
      <c r="H70" s="17" t="s">
        <v>223</v>
      </c>
      <c r="I70" s="515">
        <f t="shared" si="27"/>
        <v>5</v>
      </c>
      <c r="J70" s="361">
        <v>2011</v>
      </c>
      <c r="K70" s="361">
        <v>9</v>
      </c>
      <c r="L70" s="361" t="s">
        <v>128</v>
      </c>
      <c r="M70" s="361" t="s">
        <v>105</v>
      </c>
      <c r="N70" s="361" t="s">
        <v>42</v>
      </c>
      <c r="O70" s="361" t="s">
        <v>115</v>
      </c>
      <c r="P70" s="361" t="s">
        <v>37</v>
      </c>
      <c r="Q70" s="362">
        <v>443.98189200000002</v>
      </c>
      <c r="R70" s="362">
        <v>20.602968000000001</v>
      </c>
      <c r="S70" s="362">
        <v>17.974637999999999</v>
      </c>
      <c r="T70" s="362">
        <v>17.197503999999999</v>
      </c>
      <c r="U70" s="362">
        <v>20.184882000000002</v>
      </c>
      <c r="V70" s="362">
        <v>0.18171200000000001</v>
      </c>
      <c r="W70" s="362">
        <v>0.45884000000000003</v>
      </c>
      <c r="X70" s="362">
        <v>0.51657299999999995</v>
      </c>
      <c r="Y70" s="362">
        <v>0.51657299999999995</v>
      </c>
      <c r="Z70" s="362">
        <v>0</v>
      </c>
      <c r="AA70" s="362">
        <v>3.6978999999999998E-2</v>
      </c>
      <c r="AB70" s="362">
        <v>0.47959400000000002</v>
      </c>
      <c r="AC70" s="362">
        <v>355.13898599999999</v>
      </c>
      <c r="AD70" s="300">
        <f t="shared" si="28"/>
        <v>0.48940626098679851</v>
      </c>
      <c r="AE70" s="300">
        <f t="shared" si="29"/>
        <v>2.2710884645968078E-2</v>
      </c>
      <c r="AF70" s="300">
        <f t="shared" si="30"/>
        <v>1.9813646760555775E-2</v>
      </c>
      <c r="AG70" s="300">
        <f t="shared" si="31"/>
        <v>1.8957003162970238E-2</v>
      </c>
      <c r="AH70" s="300">
        <f t="shared" si="32"/>
        <v>2.225002371961542E-2</v>
      </c>
      <c r="AI70" s="300">
        <f t="shared" si="33"/>
        <v>2.0030319276271999E-4</v>
      </c>
      <c r="AJ70" s="300">
        <f t="shared" si="34"/>
        <v>5.0578452148039999E-4</v>
      </c>
      <c r="AK70" s="300">
        <f t="shared" si="35"/>
        <v>5.6942426034062982E-4</v>
      </c>
      <c r="AL70" s="300">
        <f t="shared" si="36"/>
        <v>5.6942426034062982E-4</v>
      </c>
      <c r="AM70" s="300">
        <f t="shared" si="37"/>
        <v>0</v>
      </c>
      <c r="AN70" s="300">
        <f t="shared" si="38"/>
        <v>4.0762369932489996E-5</v>
      </c>
      <c r="AO70" s="300">
        <f t="shared" si="39"/>
        <v>5.2866189040814005E-4</v>
      </c>
      <c r="AP70" s="300">
        <f t="shared" si="40"/>
        <v>0.39147372088973165</v>
      </c>
    </row>
    <row r="71" spans="1:42" ht="15.75" thickBot="1" x14ac:dyDescent="0.3">
      <c r="A71" s="495" t="s">
        <v>369</v>
      </c>
      <c r="B71" s="495" t="s">
        <v>370</v>
      </c>
      <c r="C71" s="495" t="s">
        <v>371</v>
      </c>
      <c r="D71" s="495" t="s">
        <v>1633</v>
      </c>
      <c r="E71" s="495" t="s">
        <v>1825</v>
      </c>
      <c r="F71" s="514">
        <v>2275050011</v>
      </c>
      <c r="G71" s="17" t="s">
        <v>227</v>
      </c>
      <c r="H71" s="17" t="s">
        <v>223</v>
      </c>
      <c r="I71" s="515">
        <f t="shared" si="27"/>
        <v>6</v>
      </c>
      <c r="J71" s="361">
        <v>2011</v>
      </c>
      <c r="K71" s="361">
        <v>13</v>
      </c>
      <c r="L71" s="361" t="s">
        <v>347</v>
      </c>
      <c r="M71" s="361" t="s">
        <v>120</v>
      </c>
      <c r="N71" s="361" t="s">
        <v>42</v>
      </c>
      <c r="O71" s="361" t="s">
        <v>115</v>
      </c>
      <c r="P71" s="361" t="s">
        <v>37</v>
      </c>
      <c r="Q71" s="362">
        <v>27.198416999999999</v>
      </c>
      <c r="R71" s="362">
        <v>1.214469</v>
      </c>
      <c r="S71" s="362">
        <v>1.059539</v>
      </c>
      <c r="T71" s="362">
        <v>1.0137290000000001</v>
      </c>
      <c r="U71" s="362">
        <v>1.189824</v>
      </c>
      <c r="V71" s="362">
        <v>3.4853000000000002E-2</v>
      </c>
      <c r="W71" s="362">
        <v>3.8908999999999999E-2</v>
      </c>
      <c r="X71" s="362">
        <v>3.2525999999999999E-2</v>
      </c>
      <c r="Y71" s="362">
        <v>3.2525999999999999E-2</v>
      </c>
      <c r="Z71" s="362">
        <v>0</v>
      </c>
      <c r="AA71" s="362">
        <v>3.1359999999999999E-3</v>
      </c>
      <c r="AB71" s="362">
        <v>2.9389999999999999E-2</v>
      </c>
      <c r="AC71" s="362">
        <v>30.115003999999999</v>
      </c>
      <c r="AD71" s="300">
        <f t="shared" si="28"/>
        <v>2.9981122673196269E-2</v>
      </c>
      <c r="AE71" s="300">
        <f t="shared" si="29"/>
        <v>1.33872291434439E-3</v>
      </c>
      <c r="AF71" s="300">
        <f t="shared" si="30"/>
        <v>1.1679418230860898E-3</v>
      </c>
      <c r="AG71" s="300">
        <f t="shared" si="31"/>
        <v>1.1174449419749902E-3</v>
      </c>
      <c r="AH71" s="300">
        <f t="shared" si="32"/>
        <v>1.3115564521094399E-3</v>
      </c>
      <c r="AI71" s="300">
        <f t="shared" si="33"/>
        <v>3.8418856087430001E-5</v>
      </c>
      <c r="AJ71" s="300">
        <f t="shared" si="34"/>
        <v>4.2889830760789997E-5</v>
      </c>
      <c r="AK71" s="300">
        <f t="shared" si="35"/>
        <v>3.5853777669059998E-5</v>
      </c>
      <c r="AL71" s="300">
        <f t="shared" si="36"/>
        <v>3.5853777669059998E-5</v>
      </c>
      <c r="AM71" s="300">
        <f t="shared" si="37"/>
        <v>0</v>
      </c>
      <c r="AN71" s="300">
        <f t="shared" si="38"/>
        <v>3.4568482681599997E-6</v>
      </c>
      <c r="AO71" s="300">
        <f t="shared" si="39"/>
        <v>3.2396929400899997E-5</v>
      </c>
      <c r="AP71" s="300">
        <f t="shared" si="40"/>
        <v>3.3196109509895239E-2</v>
      </c>
    </row>
    <row r="72" spans="1:42" ht="15.75" thickBot="1" x14ac:dyDescent="0.3">
      <c r="A72" s="495" t="s">
        <v>369</v>
      </c>
      <c r="B72" s="495" t="s">
        <v>370</v>
      </c>
      <c r="C72" s="495" t="s">
        <v>371</v>
      </c>
      <c r="D72" s="495" t="s">
        <v>1633</v>
      </c>
      <c r="E72" s="495" t="s">
        <v>1825</v>
      </c>
      <c r="F72" s="514">
        <v>2275050011</v>
      </c>
      <c r="G72" s="17" t="s">
        <v>227</v>
      </c>
      <c r="H72" s="17" t="s">
        <v>223</v>
      </c>
      <c r="I72" s="515">
        <f t="shared" si="27"/>
        <v>7</v>
      </c>
      <c r="J72" s="361">
        <v>2011</v>
      </c>
      <c r="K72" s="361">
        <v>19</v>
      </c>
      <c r="L72" s="361" t="s">
        <v>135</v>
      </c>
      <c r="M72" s="361" t="s">
        <v>102</v>
      </c>
      <c r="N72" s="361" t="s">
        <v>42</v>
      </c>
      <c r="O72" s="361" t="s">
        <v>115</v>
      </c>
      <c r="P72" s="361" t="s">
        <v>37</v>
      </c>
      <c r="Q72" s="362">
        <v>2871.0301089999998</v>
      </c>
      <c r="R72" s="362">
        <v>167.70903999999999</v>
      </c>
      <c r="S72" s="362">
        <v>146.31431499999999</v>
      </c>
      <c r="T72" s="362">
        <v>139.98841300000001</v>
      </c>
      <c r="U72" s="362">
        <v>164.3058</v>
      </c>
      <c r="V72" s="362">
        <v>16.650922999999999</v>
      </c>
      <c r="W72" s="362">
        <v>6.2030849999999997</v>
      </c>
      <c r="X72" s="362">
        <v>3.9379360000000001</v>
      </c>
      <c r="Y72" s="362">
        <v>3.9379360000000001</v>
      </c>
      <c r="Z72" s="362">
        <v>0</v>
      </c>
      <c r="AA72" s="362">
        <v>0.49991999999999998</v>
      </c>
      <c r="AB72" s="362">
        <v>3.4380160000000002</v>
      </c>
      <c r="AC72" s="362">
        <v>4801.1493609999998</v>
      </c>
      <c r="AD72" s="300">
        <f t="shared" si="28"/>
        <v>3.1647689605012324</v>
      </c>
      <c r="AE72" s="300">
        <f t="shared" si="29"/>
        <v>0.18486757158124237</v>
      </c>
      <c r="AF72" s="300">
        <f t="shared" si="30"/>
        <v>0.16128392423940263</v>
      </c>
      <c r="AG72" s="300">
        <f t="shared" si="31"/>
        <v>0.15431081091885102</v>
      </c>
      <c r="AH72" s="300">
        <f t="shared" si="32"/>
        <v>0.18111614163859799</v>
      </c>
      <c r="AI72" s="300">
        <f t="shared" si="33"/>
        <v>1.8354500744839127E-2</v>
      </c>
      <c r="AJ72" s="300">
        <f t="shared" si="34"/>
        <v>6.8377307523913491E-3</v>
      </c>
      <c r="AK72" s="300">
        <f t="shared" si="35"/>
        <v>4.3408313908561598E-3</v>
      </c>
      <c r="AL72" s="300">
        <f t="shared" si="36"/>
        <v>4.3408313908561598E-3</v>
      </c>
      <c r="AM72" s="300">
        <f t="shared" si="37"/>
        <v>0</v>
      </c>
      <c r="AN72" s="300">
        <f t="shared" si="38"/>
        <v>5.5106747009519999E-4</v>
      </c>
      <c r="AO72" s="300">
        <f t="shared" si="39"/>
        <v>3.7897639207609603E-3</v>
      </c>
      <c r="AP72" s="300">
        <f t="shared" si="40"/>
        <v>5.2923612416295729</v>
      </c>
    </row>
    <row r="73" spans="1:42" ht="15.75" thickBot="1" x14ac:dyDescent="0.3">
      <c r="A73" s="495" t="s">
        <v>369</v>
      </c>
      <c r="B73" s="495" t="s">
        <v>370</v>
      </c>
      <c r="C73" s="495" t="s">
        <v>371</v>
      </c>
      <c r="D73" s="495" t="s">
        <v>1633</v>
      </c>
      <c r="E73" s="495" t="s">
        <v>1825</v>
      </c>
      <c r="F73" s="514">
        <v>2275050011</v>
      </c>
      <c r="G73" s="17" t="s">
        <v>227</v>
      </c>
      <c r="H73" s="17" t="s">
        <v>223</v>
      </c>
      <c r="I73" s="515">
        <f t="shared" si="27"/>
        <v>8</v>
      </c>
      <c r="J73" s="361">
        <v>2011</v>
      </c>
      <c r="K73" s="361">
        <v>20</v>
      </c>
      <c r="L73" s="361" t="s">
        <v>137</v>
      </c>
      <c r="M73" s="361" t="s">
        <v>105</v>
      </c>
      <c r="N73" s="361" t="s">
        <v>42</v>
      </c>
      <c r="O73" s="361" t="s">
        <v>115</v>
      </c>
      <c r="P73" s="361" t="s">
        <v>37</v>
      </c>
      <c r="Q73" s="362">
        <v>495.31296099999997</v>
      </c>
      <c r="R73" s="362">
        <v>21.091353999999999</v>
      </c>
      <c r="S73" s="362">
        <v>18.400718999999999</v>
      </c>
      <c r="T73" s="362">
        <v>17.605163999999998</v>
      </c>
      <c r="U73" s="362">
        <v>20.663357000000001</v>
      </c>
      <c r="V73" s="362">
        <v>0.150392</v>
      </c>
      <c r="W73" s="362">
        <v>0.50106300000000004</v>
      </c>
      <c r="X73" s="362">
        <v>0.56410899999999997</v>
      </c>
      <c r="Y73" s="362">
        <v>0.56410899999999997</v>
      </c>
      <c r="Z73" s="362">
        <v>0</v>
      </c>
      <c r="AA73" s="362">
        <v>4.0382000000000001E-2</v>
      </c>
      <c r="AB73" s="362">
        <v>0.52372700000000005</v>
      </c>
      <c r="AC73" s="362">
        <v>387.81967800000001</v>
      </c>
      <c r="AD73" s="300">
        <f t="shared" si="28"/>
        <v>0.54598907889988879</v>
      </c>
      <c r="AE73" s="300">
        <f t="shared" si="29"/>
        <v>2.3249238057413739E-2</v>
      </c>
      <c r="AF73" s="300">
        <f t="shared" si="30"/>
        <v>2.0283320665831887E-2</v>
      </c>
      <c r="AG73" s="300">
        <f t="shared" si="31"/>
        <v>1.9406371391604834E-2</v>
      </c>
      <c r="AH73" s="300">
        <f t="shared" si="32"/>
        <v>2.277745212366767E-2</v>
      </c>
      <c r="AI73" s="300">
        <f t="shared" si="33"/>
        <v>1.6577880253351997E-4</v>
      </c>
      <c r="AJ73" s="300">
        <f t="shared" si="34"/>
        <v>5.5232741192252997E-4</v>
      </c>
      <c r="AK73" s="300">
        <f t="shared" si="35"/>
        <v>6.2182373077278991E-4</v>
      </c>
      <c r="AL73" s="300">
        <f t="shared" si="36"/>
        <v>6.2182373077278991E-4</v>
      </c>
      <c r="AM73" s="300">
        <f t="shared" si="37"/>
        <v>0</v>
      </c>
      <c r="AN73" s="300">
        <f t="shared" si="38"/>
        <v>4.4513535320419996E-5</v>
      </c>
      <c r="AO73" s="300">
        <f t="shared" si="39"/>
        <v>5.7731019545237004E-4</v>
      </c>
      <c r="AP73" s="300">
        <f t="shared" si="40"/>
        <v>0.42749801729995818</v>
      </c>
    </row>
    <row r="74" spans="1:42" ht="15.75" thickBot="1" x14ac:dyDescent="0.3">
      <c r="A74" s="495" t="s">
        <v>369</v>
      </c>
      <c r="B74" s="495" t="s">
        <v>370</v>
      </c>
      <c r="C74" s="495" t="s">
        <v>371</v>
      </c>
      <c r="D74" s="495" t="s">
        <v>1633</v>
      </c>
      <c r="E74" s="495" t="s">
        <v>1825</v>
      </c>
      <c r="F74" s="364">
        <v>2275050011</v>
      </c>
      <c r="G74" s="4" t="s">
        <v>227</v>
      </c>
      <c r="H74" s="4" t="s">
        <v>223</v>
      </c>
      <c r="I74" s="515">
        <f t="shared" si="27"/>
        <v>9</v>
      </c>
      <c r="J74" s="361">
        <v>2011</v>
      </c>
      <c r="K74" s="361">
        <v>21</v>
      </c>
      <c r="L74" s="361" t="s">
        <v>140</v>
      </c>
      <c r="M74" s="361" t="s">
        <v>105</v>
      </c>
      <c r="N74" s="361" t="s">
        <v>42</v>
      </c>
      <c r="O74" s="361" t="s">
        <v>115</v>
      </c>
      <c r="P74" s="361" t="s">
        <v>37</v>
      </c>
      <c r="Q74" s="362">
        <v>757.02456700000005</v>
      </c>
      <c r="R74" s="362">
        <v>39.828619000000003</v>
      </c>
      <c r="S74" s="362">
        <v>34.747661999999998</v>
      </c>
      <c r="T74" s="362">
        <v>33.245345999999998</v>
      </c>
      <c r="U74" s="362">
        <v>39.020395000000001</v>
      </c>
      <c r="V74" s="362">
        <v>0.24052000000000001</v>
      </c>
      <c r="W74" s="362">
        <v>0.78114899999999998</v>
      </c>
      <c r="X74" s="362">
        <v>0.87943700000000002</v>
      </c>
      <c r="Y74" s="362">
        <v>0.87943700000000002</v>
      </c>
      <c r="Z74" s="362">
        <v>0</v>
      </c>
      <c r="AA74" s="362">
        <v>6.2953999999999996E-2</v>
      </c>
      <c r="AB74" s="362">
        <v>0.81648200000000004</v>
      </c>
      <c r="AC74" s="362">
        <v>604.604871</v>
      </c>
      <c r="AD74" s="300">
        <f t="shared" si="28"/>
        <v>0.83447674215195278</v>
      </c>
      <c r="AE74" s="300">
        <f t="shared" si="29"/>
        <v>4.3903537185380891E-2</v>
      </c>
      <c r="AF74" s="300">
        <f t="shared" si="30"/>
        <v>3.8302740818657213E-2</v>
      </c>
      <c r="AG74" s="300">
        <f t="shared" si="31"/>
        <v>3.6646720900663253E-2</v>
      </c>
      <c r="AH74" s="300">
        <f t="shared" si="32"/>
        <v>4.3012622729167449E-2</v>
      </c>
      <c r="AI74" s="300">
        <f t="shared" si="33"/>
        <v>2.6512791628119999E-4</v>
      </c>
      <c r="AJ74" s="300">
        <f t="shared" si="34"/>
        <v>8.6106937749518995E-4</v>
      </c>
      <c r="AK74" s="300">
        <f t="shared" si="35"/>
        <v>9.6941335153247004E-4</v>
      </c>
      <c r="AL74" s="300">
        <f t="shared" si="36"/>
        <v>9.6941335153247004E-4</v>
      </c>
      <c r="AM74" s="300">
        <f t="shared" si="37"/>
        <v>0</v>
      </c>
      <c r="AN74" s="300">
        <f t="shared" si="38"/>
        <v>6.939490620974E-5</v>
      </c>
      <c r="AO74" s="300">
        <f t="shared" si="39"/>
        <v>9.0001734301141997E-4</v>
      </c>
      <c r="AP74" s="300">
        <f t="shared" si="40"/>
        <v>0.66646278738439091</v>
      </c>
    </row>
    <row r="75" spans="1:42" ht="15.75" thickBot="1" x14ac:dyDescent="0.3">
      <c r="A75" s="495" t="s">
        <v>369</v>
      </c>
      <c r="B75" s="495" t="s">
        <v>370</v>
      </c>
      <c r="C75" s="495" t="s">
        <v>371</v>
      </c>
      <c r="D75" s="495" t="s">
        <v>1633</v>
      </c>
      <c r="E75" s="495" t="s">
        <v>1825</v>
      </c>
      <c r="F75" s="364">
        <v>2275050011</v>
      </c>
      <c r="G75" s="4" t="s">
        <v>227</v>
      </c>
      <c r="H75" s="4" t="s">
        <v>223</v>
      </c>
      <c r="I75" s="515">
        <f t="shared" si="27"/>
        <v>10</v>
      </c>
      <c r="J75" s="361">
        <v>2011</v>
      </c>
      <c r="K75" s="361">
        <v>22</v>
      </c>
      <c r="L75" s="361" t="s">
        <v>143</v>
      </c>
      <c r="M75" s="361" t="s">
        <v>105</v>
      </c>
      <c r="N75" s="361" t="s">
        <v>42</v>
      </c>
      <c r="O75" s="361" t="s">
        <v>115</v>
      </c>
      <c r="P75" s="361" t="s">
        <v>37</v>
      </c>
      <c r="Q75" s="362">
        <v>379.190112</v>
      </c>
      <c r="R75" s="362">
        <v>19.949971000000001</v>
      </c>
      <c r="S75" s="362">
        <v>17.404944</v>
      </c>
      <c r="T75" s="362">
        <v>16.652441</v>
      </c>
      <c r="U75" s="362">
        <v>19.545135999999999</v>
      </c>
      <c r="V75" s="362">
        <v>0.120475</v>
      </c>
      <c r="W75" s="362">
        <v>0.39127400000000001</v>
      </c>
      <c r="X75" s="362">
        <v>0.44050600000000001</v>
      </c>
      <c r="Y75" s="362">
        <v>0.44050600000000001</v>
      </c>
      <c r="Z75" s="362">
        <v>0</v>
      </c>
      <c r="AA75" s="362">
        <v>3.1534E-2</v>
      </c>
      <c r="AB75" s="362">
        <v>0.408972</v>
      </c>
      <c r="AC75" s="362">
        <v>302.84379000000001</v>
      </c>
      <c r="AD75" s="300">
        <f t="shared" si="28"/>
        <v>0.4179855490977667</v>
      </c>
      <c r="AE75" s="300">
        <f t="shared" si="29"/>
        <v>2.1991078667472009E-2</v>
      </c>
      <c r="AF75" s="300">
        <f t="shared" si="30"/>
        <v>1.9185666621116638E-2</v>
      </c>
      <c r="AG75" s="300">
        <f t="shared" si="31"/>
        <v>1.8356174053407708E-2</v>
      </c>
      <c r="AH75" s="300">
        <f t="shared" si="32"/>
        <v>2.1544824468288159E-2</v>
      </c>
      <c r="AI75" s="300">
        <f t="shared" si="33"/>
        <v>1.3280095507224999E-4</v>
      </c>
      <c r="AJ75" s="300">
        <f t="shared" si="34"/>
        <v>4.3130575550893996E-4</v>
      </c>
      <c r="AK75" s="300">
        <f t="shared" si="35"/>
        <v>4.8557474592286E-4</v>
      </c>
      <c r="AL75" s="300">
        <f t="shared" si="36"/>
        <v>4.8557474592286E-4</v>
      </c>
      <c r="AM75" s="300">
        <f t="shared" si="37"/>
        <v>0</v>
      </c>
      <c r="AN75" s="300">
        <f t="shared" si="38"/>
        <v>3.4760284849539998E-5</v>
      </c>
      <c r="AO75" s="300">
        <f t="shared" si="39"/>
        <v>4.5081446107331994E-4</v>
      </c>
      <c r="AP75" s="300">
        <f t="shared" si="40"/>
        <v>0.33382813488026486</v>
      </c>
    </row>
    <row r="76" spans="1:42" ht="15.75" thickBot="1" x14ac:dyDescent="0.3">
      <c r="A76" s="495" t="s">
        <v>369</v>
      </c>
      <c r="B76" s="495" t="s">
        <v>370</v>
      </c>
      <c r="C76" s="495" t="s">
        <v>371</v>
      </c>
      <c r="D76" s="495" t="s">
        <v>1633</v>
      </c>
      <c r="E76" s="495" t="s">
        <v>1825</v>
      </c>
      <c r="F76" s="365" t="s">
        <v>224</v>
      </c>
      <c r="G76" s="4" t="s">
        <v>225</v>
      </c>
      <c r="H76" s="4"/>
      <c r="I76" s="515">
        <f t="shared" si="27"/>
        <v>11</v>
      </c>
      <c r="J76" s="361">
        <v>2011</v>
      </c>
      <c r="K76" s="361">
        <v>3</v>
      </c>
      <c r="L76" s="361" t="s">
        <v>1535</v>
      </c>
      <c r="M76" s="361" t="s">
        <v>214</v>
      </c>
      <c r="N76" s="361" t="s">
        <v>42</v>
      </c>
      <c r="O76" s="361" t="s">
        <v>108</v>
      </c>
      <c r="P76" s="361" t="s">
        <v>37</v>
      </c>
      <c r="Q76" s="362">
        <v>12.257557</v>
      </c>
      <c r="R76" s="362">
        <v>1.810775</v>
      </c>
      <c r="S76" s="362">
        <v>2.09368</v>
      </c>
      <c r="T76" s="362">
        <v>2.0827629999999999</v>
      </c>
      <c r="U76" s="362">
        <v>2.09368</v>
      </c>
      <c r="V76" s="362">
        <v>85.017815999999996</v>
      </c>
      <c r="W76" s="362">
        <v>18.598576999999999</v>
      </c>
      <c r="X76" s="362">
        <v>1.536019</v>
      </c>
      <c r="Y76" s="362">
        <v>1.536019</v>
      </c>
      <c r="Z76" s="362">
        <v>0</v>
      </c>
      <c r="AA76" s="362">
        <v>1.4988980000000001</v>
      </c>
      <c r="AB76" s="362">
        <v>3.7121000000000001E-2</v>
      </c>
      <c r="AC76" s="362">
        <v>14395.183218</v>
      </c>
      <c r="AD76" s="300">
        <f t="shared" si="28"/>
        <v>1.351164371406967E-2</v>
      </c>
      <c r="AE76" s="300">
        <f t="shared" si="29"/>
        <v>1.9960377623652499E-3</v>
      </c>
      <c r="AF76" s="300">
        <f t="shared" si="30"/>
        <v>2.3078871435207996E-3</v>
      </c>
      <c r="AG76" s="300">
        <f t="shared" si="31"/>
        <v>2.29585321094953E-3</v>
      </c>
      <c r="AH76" s="300">
        <f t="shared" si="32"/>
        <v>2.3078871435207996E-3</v>
      </c>
      <c r="AI76" s="300">
        <f t="shared" si="33"/>
        <v>9.3716100128298951E-2</v>
      </c>
      <c r="AJ76" s="300">
        <f t="shared" si="34"/>
        <v>2.0501421777005865E-2</v>
      </c>
      <c r="AK76" s="300">
        <f t="shared" si="35"/>
        <v>1.69317111607489E-3</v>
      </c>
      <c r="AL76" s="300">
        <f t="shared" si="36"/>
        <v>1.69317111607489E-3</v>
      </c>
      <c r="AM76" s="300">
        <f t="shared" si="37"/>
        <v>0</v>
      </c>
      <c r="AN76" s="300">
        <f t="shared" si="38"/>
        <v>1.65225221793638E-3</v>
      </c>
      <c r="AO76" s="300">
        <f t="shared" si="39"/>
        <v>4.0918898138509999E-5</v>
      </c>
      <c r="AP76" s="300">
        <f t="shared" si="40"/>
        <v>15.867973270723594</v>
      </c>
    </row>
    <row r="77" spans="1:42" ht="15.75" thickBot="1" x14ac:dyDescent="0.3">
      <c r="A77" s="495" t="s">
        <v>369</v>
      </c>
      <c r="B77" s="495" t="s">
        <v>370</v>
      </c>
      <c r="C77" s="495" t="s">
        <v>371</v>
      </c>
      <c r="D77" s="495" t="s">
        <v>1633</v>
      </c>
      <c r="E77" s="495" t="s">
        <v>1825</v>
      </c>
      <c r="F77" s="365" t="s">
        <v>224</v>
      </c>
      <c r="G77" s="4" t="s">
        <v>225</v>
      </c>
      <c r="H77" s="4"/>
      <c r="I77" s="515">
        <f t="shared" si="27"/>
        <v>12</v>
      </c>
      <c r="J77" s="361">
        <v>2011</v>
      </c>
      <c r="K77" s="361">
        <v>4</v>
      </c>
      <c r="L77" s="361" t="s">
        <v>338</v>
      </c>
      <c r="M77" s="361" t="s">
        <v>339</v>
      </c>
      <c r="N77" s="361" t="s">
        <v>42</v>
      </c>
      <c r="O77" s="361" t="s">
        <v>108</v>
      </c>
      <c r="P77" s="361" t="s">
        <v>37</v>
      </c>
      <c r="Q77" s="362">
        <v>1114.371269</v>
      </c>
      <c r="R77" s="362">
        <v>299.66706599999998</v>
      </c>
      <c r="S77" s="362">
        <v>346.48526500000003</v>
      </c>
      <c r="T77" s="362">
        <v>344.678518</v>
      </c>
      <c r="U77" s="362">
        <v>346.48526500000003</v>
      </c>
      <c r="V77" s="362">
        <v>77.788310999999993</v>
      </c>
      <c r="W77" s="362">
        <v>33.399552999999997</v>
      </c>
      <c r="X77" s="362">
        <v>8.8348809999999993</v>
      </c>
      <c r="Y77" s="362">
        <v>8.8348809999999993</v>
      </c>
      <c r="Z77" s="362">
        <v>0</v>
      </c>
      <c r="AA77" s="362">
        <v>2.6917399999999998</v>
      </c>
      <c r="AB77" s="362">
        <v>6.143141</v>
      </c>
      <c r="AC77" s="362">
        <v>25851.047350000001</v>
      </c>
      <c r="AD77" s="300">
        <f t="shared" si="28"/>
        <v>1.2283840533577521</v>
      </c>
      <c r="AE77" s="300">
        <f t="shared" si="29"/>
        <v>0.33032639608631642</v>
      </c>
      <c r="AF77" s="300">
        <f t="shared" si="30"/>
        <v>0.38193462635784714</v>
      </c>
      <c r="AG77" s="300">
        <f t="shared" si="31"/>
        <v>0.37994302870543856</v>
      </c>
      <c r="AH77" s="300">
        <f t="shared" si="32"/>
        <v>0.38193462635784714</v>
      </c>
      <c r="AI77" s="300">
        <f t="shared" si="33"/>
        <v>8.5746935001097396E-2</v>
      </c>
      <c r="AJ77" s="300">
        <f t="shared" si="34"/>
        <v>3.6816705020844422E-2</v>
      </c>
      <c r="AK77" s="300">
        <f t="shared" si="35"/>
        <v>9.7387892488041087E-3</v>
      </c>
      <c r="AL77" s="300">
        <f t="shared" si="36"/>
        <v>9.7387892488041087E-3</v>
      </c>
      <c r="AM77" s="300">
        <f t="shared" si="37"/>
        <v>0</v>
      </c>
      <c r="AN77" s="300">
        <f t="shared" si="38"/>
        <v>2.9671354455793994E-3</v>
      </c>
      <c r="AO77" s="300">
        <f t="shared" si="39"/>
        <v>6.7716538032247097E-3</v>
      </c>
      <c r="AP77" s="300">
        <f t="shared" si="40"/>
        <v>28.495901869250527</v>
      </c>
    </row>
    <row r="78" spans="1:42" ht="15.75" thickBot="1" x14ac:dyDescent="0.3">
      <c r="A78" s="495" t="s">
        <v>369</v>
      </c>
      <c r="B78" s="495" t="s">
        <v>370</v>
      </c>
      <c r="C78" s="495" t="s">
        <v>371</v>
      </c>
      <c r="D78" s="495" t="s">
        <v>1633</v>
      </c>
      <c r="E78" s="495" t="s">
        <v>1825</v>
      </c>
      <c r="F78" s="365" t="s">
        <v>224</v>
      </c>
      <c r="G78" s="4" t="s">
        <v>225</v>
      </c>
      <c r="H78" s="4"/>
      <c r="I78" s="515">
        <f t="shared" si="27"/>
        <v>13</v>
      </c>
      <c r="J78" s="361">
        <v>2011</v>
      </c>
      <c r="K78" s="361">
        <v>16</v>
      </c>
      <c r="L78" s="361" t="s">
        <v>340</v>
      </c>
      <c r="M78" s="361" t="s">
        <v>107</v>
      </c>
      <c r="N78" s="361" t="s">
        <v>42</v>
      </c>
      <c r="O78" s="361" t="s">
        <v>103</v>
      </c>
      <c r="P78" s="361" t="s">
        <v>37</v>
      </c>
      <c r="Q78" s="362">
        <v>122.350126</v>
      </c>
      <c r="R78" s="362">
        <v>25.22683</v>
      </c>
      <c r="S78" s="362">
        <v>29.168119999999998</v>
      </c>
      <c r="T78" s="362">
        <v>29.016023000000001</v>
      </c>
      <c r="U78" s="362">
        <v>29.168119999999998</v>
      </c>
      <c r="V78" s="362">
        <v>2.9252669999999998</v>
      </c>
      <c r="W78" s="362">
        <v>1.6841900000000001</v>
      </c>
      <c r="X78" s="362">
        <v>0.65288000000000002</v>
      </c>
      <c r="Y78" s="362">
        <v>0.65288000000000002</v>
      </c>
      <c r="Z78" s="362">
        <v>0</v>
      </c>
      <c r="AA78" s="362">
        <v>0.13573199999999999</v>
      </c>
      <c r="AB78" s="362">
        <v>0.51714700000000002</v>
      </c>
      <c r="AC78" s="362">
        <v>1303.552813</v>
      </c>
      <c r="AD78" s="300">
        <f t="shared" si="28"/>
        <v>0.13486792766972505</v>
      </c>
      <c r="AE78" s="300">
        <f t="shared" si="29"/>
        <v>2.7807820024447299E-2</v>
      </c>
      <c r="AF78" s="300">
        <f t="shared" si="30"/>
        <v>3.2152348567437192E-2</v>
      </c>
      <c r="AG78" s="300">
        <f t="shared" si="31"/>
        <v>3.198469032412013E-2</v>
      </c>
      <c r="AH78" s="300">
        <f t="shared" si="32"/>
        <v>3.2152348567437192E-2</v>
      </c>
      <c r="AI78" s="300">
        <f t="shared" si="33"/>
        <v>3.2245548988697696E-3</v>
      </c>
      <c r="AJ78" s="300">
        <f t="shared" si="34"/>
        <v>1.8565016851889E-3</v>
      </c>
      <c r="AK78" s="300">
        <f t="shared" si="35"/>
        <v>7.1967700807279997E-4</v>
      </c>
      <c r="AL78" s="300">
        <f t="shared" si="36"/>
        <v>7.1967700807279997E-4</v>
      </c>
      <c r="AM78" s="300">
        <f t="shared" si="37"/>
        <v>0</v>
      </c>
      <c r="AN78" s="300">
        <f t="shared" si="38"/>
        <v>1.4961891872891997E-4</v>
      </c>
      <c r="AO78" s="300">
        <f t="shared" si="39"/>
        <v>5.7005698703257003E-4</v>
      </c>
      <c r="AP78" s="300">
        <f t="shared" si="40"/>
        <v>1.4369210089522151</v>
      </c>
    </row>
    <row r="79" spans="1:42" ht="15.75" thickBot="1" x14ac:dyDescent="0.3">
      <c r="A79" s="495" t="s">
        <v>369</v>
      </c>
      <c r="B79" s="495" t="s">
        <v>370</v>
      </c>
      <c r="C79" s="495" t="s">
        <v>371</v>
      </c>
      <c r="D79" s="495" t="s">
        <v>1633</v>
      </c>
      <c r="E79" s="495" t="s">
        <v>1825</v>
      </c>
      <c r="F79" s="365" t="s">
        <v>224</v>
      </c>
      <c r="G79" s="4" t="s">
        <v>225</v>
      </c>
      <c r="H79" s="4"/>
      <c r="I79" s="515">
        <f t="shared" si="27"/>
        <v>14</v>
      </c>
      <c r="J79" s="361">
        <v>2011</v>
      </c>
      <c r="K79" s="361">
        <v>24</v>
      </c>
      <c r="L79" s="361" t="s">
        <v>218</v>
      </c>
      <c r="M79" s="361" t="s">
        <v>110</v>
      </c>
      <c r="N79" s="361" t="s">
        <v>42</v>
      </c>
      <c r="O79" s="361" t="s">
        <v>108</v>
      </c>
      <c r="P79" s="361" t="s">
        <v>37</v>
      </c>
      <c r="Q79" s="362">
        <v>380.39249699999999</v>
      </c>
      <c r="R79" s="362">
        <v>405.356201</v>
      </c>
      <c r="S79" s="362">
        <v>468.68664200000001</v>
      </c>
      <c r="T79" s="362">
        <v>466.24267600000002</v>
      </c>
      <c r="U79" s="362">
        <v>468.68664200000001</v>
      </c>
      <c r="V79" s="362">
        <v>20.962281000000001</v>
      </c>
      <c r="W79" s="362">
        <v>9.5508509999999998</v>
      </c>
      <c r="X79" s="362">
        <v>9.0794800000000002</v>
      </c>
      <c r="Y79" s="362">
        <v>9.0794800000000002</v>
      </c>
      <c r="Z79" s="362">
        <v>0</v>
      </c>
      <c r="AA79" s="362">
        <v>0.76972300000000005</v>
      </c>
      <c r="AB79" s="362">
        <v>8.3097569999999994</v>
      </c>
      <c r="AC79" s="362">
        <v>7392.2994980000003</v>
      </c>
      <c r="AD79" s="300">
        <f t="shared" si="28"/>
        <v>0.41931095168224103</v>
      </c>
      <c r="AE79" s="300">
        <f t="shared" si="29"/>
        <v>0.44682872494093329</v>
      </c>
      <c r="AF79" s="300">
        <f t="shared" si="30"/>
        <v>0.51663858632252091</v>
      </c>
      <c r="AG79" s="300">
        <f t="shared" si="31"/>
        <v>0.51394457495946555</v>
      </c>
      <c r="AH79" s="300">
        <f t="shared" si="32"/>
        <v>0.51663858632252091</v>
      </c>
      <c r="AI79" s="300">
        <f t="shared" si="33"/>
        <v>2.3106959429698107E-2</v>
      </c>
      <c r="AJ79" s="300">
        <f t="shared" si="34"/>
        <v>1.0528011077424808E-2</v>
      </c>
      <c r="AK79" s="300">
        <f t="shared" si="35"/>
        <v>1.00084134929188E-2</v>
      </c>
      <c r="AL79" s="300">
        <f t="shared" si="36"/>
        <v>1.00084134929188E-2</v>
      </c>
      <c r="AM79" s="300">
        <f t="shared" si="37"/>
        <v>0</v>
      </c>
      <c r="AN79" s="300">
        <f t="shared" si="38"/>
        <v>8.4847436846712996E-4</v>
      </c>
      <c r="AO79" s="300">
        <f t="shared" si="39"/>
        <v>9.1599391244516683E-3</v>
      </c>
      <c r="AP79" s="300">
        <f t="shared" si="40"/>
        <v>8.1486153435527218</v>
      </c>
    </row>
    <row r="80" spans="1:42" ht="15.75" thickBot="1" x14ac:dyDescent="0.3">
      <c r="A80" s="495" t="s">
        <v>369</v>
      </c>
      <c r="B80" s="495" t="s">
        <v>370</v>
      </c>
      <c r="C80" s="495" t="s">
        <v>371</v>
      </c>
      <c r="D80" s="495" t="s">
        <v>1633</v>
      </c>
      <c r="E80" s="495" t="s">
        <v>1825</v>
      </c>
      <c r="F80" s="364" t="s">
        <v>226</v>
      </c>
      <c r="G80" s="4" t="s">
        <v>227</v>
      </c>
      <c r="H80" s="4" t="s">
        <v>221</v>
      </c>
      <c r="I80" s="515">
        <f t="shared" si="27"/>
        <v>15</v>
      </c>
      <c r="J80" s="361">
        <v>2011</v>
      </c>
      <c r="K80" s="361">
        <v>1</v>
      </c>
      <c r="L80" s="361" t="s">
        <v>106</v>
      </c>
      <c r="M80" s="361" t="s">
        <v>107</v>
      </c>
      <c r="N80" s="361" t="s">
        <v>42</v>
      </c>
      <c r="O80" s="361" t="s">
        <v>108</v>
      </c>
      <c r="P80" s="361" t="s">
        <v>37</v>
      </c>
      <c r="Q80" s="362">
        <v>1876.0352640000001</v>
      </c>
      <c r="R80" s="362">
        <v>386.811395</v>
      </c>
      <c r="S80" s="362">
        <v>447.244505</v>
      </c>
      <c r="T80" s="362">
        <v>444.91234800000001</v>
      </c>
      <c r="U80" s="362">
        <v>447.244505</v>
      </c>
      <c r="V80" s="362">
        <v>44.854092000000001</v>
      </c>
      <c r="W80" s="362">
        <v>25.824249999999999</v>
      </c>
      <c r="X80" s="362">
        <v>10.010821</v>
      </c>
      <c r="Y80" s="362">
        <v>10.010821</v>
      </c>
      <c r="Z80" s="362">
        <v>0</v>
      </c>
      <c r="AA80" s="362">
        <v>2.0812309999999998</v>
      </c>
      <c r="AB80" s="362">
        <v>7.9295900000000001</v>
      </c>
      <c r="AC80" s="362">
        <v>19987.809802</v>
      </c>
      <c r="AD80" s="300">
        <f t="shared" si="28"/>
        <v>2.0679748894660355</v>
      </c>
      <c r="AE80" s="300">
        <f t="shared" si="29"/>
        <v>0.4263865755453774</v>
      </c>
      <c r="AF80" s="300">
        <f t="shared" si="30"/>
        <v>0.49300267619685151</v>
      </c>
      <c r="AG80" s="300">
        <f t="shared" si="31"/>
        <v>0.49043191315905588</v>
      </c>
      <c r="AH80" s="300">
        <f t="shared" si="32"/>
        <v>0.49300267619685151</v>
      </c>
      <c r="AI80" s="300">
        <f t="shared" si="33"/>
        <v>4.944317291138052E-2</v>
      </c>
      <c r="AJ80" s="300">
        <f t="shared" si="34"/>
        <v>2.8466362847267498E-2</v>
      </c>
      <c r="AK80" s="300">
        <f t="shared" si="35"/>
        <v>1.103504121068551E-2</v>
      </c>
      <c r="AL80" s="300">
        <f t="shared" si="36"/>
        <v>1.103504121068551E-2</v>
      </c>
      <c r="AM80" s="300">
        <f t="shared" si="37"/>
        <v>0</v>
      </c>
      <c r="AN80" s="300">
        <f t="shared" si="38"/>
        <v>2.2941644700226094E-3</v>
      </c>
      <c r="AO80" s="300">
        <f t="shared" si="39"/>
        <v>8.7408767406629007E-3</v>
      </c>
      <c r="AP80" s="300">
        <f t="shared" si="40"/>
        <v>22.032788806873459</v>
      </c>
    </row>
    <row r="81" spans="1:42" ht="15.75" thickBot="1" x14ac:dyDescent="0.3">
      <c r="A81" s="495" t="s">
        <v>369</v>
      </c>
      <c r="B81" s="495" t="s">
        <v>370</v>
      </c>
      <c r="C81" s="495" t="s">
        <v>371</v>
      </c>
      <c r="D81" s="495" t="s">
        <v>1633</v>
      </c>
      <c r="E81" s="495" t="s">
        <v>1825</v>
      </c>
      <c r="F81" s="364" t="s">
        <v>226</v>
      </c>
      <c r="G81" s="4" t="s">
        <v>227</v>
      </c>
      <c r="H81" s="4" t="s">
        <v>221</v>
      </c>
      <c r="I81" s="515">
        <f t="shared" si="27"/>
        <v>16</v>
      </c>
      <c r="J81" s="361">
        <v>2011</v>
      </c>
      <c r="K81" s="361">
        <v>2</v>
      </c>
      <c r="L81" s="361" t="s">
        <v>179</v>
      </c>
      <c r="M81" s="361" t="s">
        <v>107</v>
      </c>
      <c r="N81" s="361" t="s">
        <v>42</v>
      </c>
      <c r="O81" s="361" t="s">
        <v>103</v>
      </c>
      <c r="P81" s="361" t="s">
        <v>37</v>
      </c>
      <c r="Q81" s="362">
        <v>1792.0215109999999</v>
      </c>
      <c r="R81" s="362">
        <v>369.48897099999999</v>
      </c>
      <c r="S81" s="362">
        <v>427.21572900000001</v>
      </c>
      <c r="T81" s="362">
        <v>424.98801300000002</v>
      </c>
      <c r="U81" s="362">
        <v>427.21572900000001</v>
      </c>
      <c r="V81" s="362">
        <v>42.845408999999997</v>
      </c>
      <c r="W81" s="362">
        <v>24.667773</v>
      </c>
      <c r="X81" s="362">
        <v>9.5625099999999996</v>
      </c>
      <c r="Y81" s="362">
        <v>9.5625099999999996</v>
      </c>
      <c r="Z81" s="362">
        <v>0</v>
      </c>
      <c r="AA81" s="362">
        <v>1.9880279999999999</v>
      </c>
      <c r="AB81" s="362">
        <v>7.5744819999999997</v>
      </c>
      <c r="AC81" s="362">
        <v>19092.703537000001</v>
      </c>
      <c r="AD81" s="300">
        <f t="shared" si="28"/>
        <v>1.9753655793385891</v>
      </c>
      <c r="AE81" s="300">
        <f t="shared" si="29"/>
        <v>0.40729187165356201</v>
      </c>
      <c r="AF81" s="300">
        <f t="shared" si="30"/>
        <v>0.47092472988659495</v>
      </c>
      <c r="AG81" s="300">
        <f t="shared" si="31"/>
        <v>0.46846909334432701</v>
      </c>
      <c r="AH81" s="300">
        <f t="shared" si="32"/>
        <v>0.47092472988659495</v>
      </c>
      <c r="AI81" s="300">
        <f t="shared" si="33"/>
        <v>4.7228978922275788E-2</v>
      </c>
      <c r="AJ81" s="300">
        <f t="shared" si="34"/>
        <v>2.7191565170412629E-2</v>
      </c>
      <c r="AK81" s="300">
        <f t="shared" si="35"/>
        <v>1.05408629249881E-2</v>
      </c>
      <c r="AL81" s="300">
        <f t="shared" si="36"/>
        <v>1.05408629249881E-2</v>
      </c>
      <c r="AM81" s="300">
        <f t="shared" si="37"/>
        <v>0</v>
      </c>
      <c r="AN81" s="300">
        <f t="shared" si="38"/>
        <v>2.1914257489966801E-3</v>
      </c>
      <c r="AO81" s="300">
        <f t="shared" si="39"/>
        <v>8.3494371759914188E-3</v>
      </c>
      <c r="AP81" s="300">
        <f t="shared" si="40"/>
        <v>21.046103047312101</v>
      </c>
    </row>
    <row r="82" spans="1:42" ht="15.75" thickBot="1" x14ac:dyDescent="0.3">
      <c r="A82" s="495" t="s">
        <v>369</v>
      </c>
      <c r="B82" s="495" t="s">
        <v>370</v>
      </c>
      <c r="C82" s="495" t="s">
        <v>371</v>
      </c>
      <c r="D82" s="495" t="s">
        <v>1633</v>
      </c>
      <c r="E82" s="495" t="s">
        <v>1825</v>
      </c>
      <c r="F82" s="364" t="s">
        <v>226</v>
      </c>
      <c r="G82" s="4" t="s">
        <v>227</v>
      </c>
      <c r="H82" s="4" t="s">
        <v>221</v>
      </c>
      <c r="I82" s="515">
        <f t="shared" si="27"/>
        <v>17</v>
      </c>
      <c r="J82" s="361">
        <v>2011</v>
      </c>
      <c r="K82" s="361">
        <v>10</v>
      </c>
      <c r="L82" s="361" t="s">
        <v>48</v>
      </c>
      <c r="M82" s="361" t="s">
        <v>49</v>
      </c>
      <c r="N82" s="361" t="s">
        <v>42</v>
      </c>
      <c r="O82" s="361" t="s">
        <v>31</v>
      </c>
      <c r="P82" s="361" t="s">
        <v>37</v>
      </c>
      <c r="Q82" s="362">
        <v>578.74316799999997</v>
      </c>
      <c r="R82" s="362">
        <v>218.79514900000001</v>
      </c>
      <c r="S82" s="362">
        <v>252.97840099999999</v>
      </c>
      <c r="T82" s="362">
        <v>251.659245</v>
      </c>
      <c r="U82" s="362">
        <v>252.97840099999999</v>
      </c>
      <c r="V82" s="362">
        <v>8.7703489999999995</v>
      </c>
      <c r="W82" s="362">
        <v>6.0574389999999996</v>
      </c>
      <c r="X82" s="362">
        <v>5.3577430000000001</v>
      </c>
      <c r="Y82" s="362">
        <v>5.3577430000000001</v>
      </c>
      <c r="Z82" s="362">
        <v>0.173071</v>
      </c>
      <c r="AA82" s="362">
        <v>0.488182</v>
      </c>
      <c r="AB82" s="362">
        <v>4.6964899999999998</v>
      </c>
      <c r="AC82" s="362">
        <v>4688.4202459999997</v>
      </c>
      <c r="AD82" s="300">
        <f t="shared" si="28"/>
        <v>0.63795513967163009</v>
      </c>
      <c r="AE82" s="300">
        <f t="shared" si="29"/>
        <v>0.2411803673158352</v>
      </c>
      <c r="AF82" s="300">
        <f t="shared" si="30"/>
        <v>0.2788609526080153</v>
      </c>
      <c r="AG82" s="300">
        <f t="shared" si="31"/>
        <v>0.2774068320295609</v>
      </c>
      <c r="AH82" s="300">
        <f t="shared" si="32"/>
        <v>0.2788609526080153</v>
      </c>
      <c r="AI82" s="300">
        <f t="shared" si="33"/>
        <v>9.6676548953471882E-3</v>
      </c>
      <c r="AJ82" s="300">
        <f t="shared" si="34"/>
        <v>6.6771835193350894E-3</v>
      </c>
      <c r="AK82" s="300">
        <f t="shared" si="35"/>
        <v>5.9059007049733292E-3</v>
      </c>
      <c r="AL82" s="300">
        <f t="shared" si="36"/>
        <v>5.9059007049733292E-3</v>
      </c>
      <c r="AM82" s="300">
        <f t="shared" si="37"/>
        <v>1.9077812073300997E-4</v>
      </c>
      <c r="AN82" s="300">
        <f t="shared" si="38"/>
        <v>5.3812853993842006E-4</v>
      </c>
      <c r="AO82" s="300">
        <f t="shared" si="39"/>
        <v>5.1769940443018997E-3</v>
      </c>
      <c r="AP82" s="300">
        <f t="shared" si="40"/>
        <v>5.1680986631987818</v>
      </c>
    </row>
    <row r="83" spans="1:42" ht="15.75" thickBot="1" x14ac:dyDescent="0.3">
      <c r="A83" s="495" t="s">
        <v>369</v>
      </c>
      <c r="B83" s="495" t="s">
        <v>370</v>
      </c>
      <c r="C83" s="495" t="s">
        <v>371</v>
      </c>
      <c r="D83" s="495" t="s">
        <v>1633</v>
      </c>
      <c r="E83" s="495" t="s">
        <v>1825</v>
      </c>
      <c r="F83" s="364" t="s">
        <v>226</v>
      </c>
      <c r="G83" s="4" t="s">
        <v>227</v>
      </c>
      <c r="H83" s="4" t="s">
        <v>221</v>
      </c>
      <c r="I83" s="515">
        <f t="shared" si="27"/>
        <v>18</v>
      </c>
      <c r="J83" s="361">
        <v>2011</v>
      </c>
      <c r="K83" s="361">
        <v>11</v>
      </c>
      <c r="L83" s="361" t="s">
        <v>359</v>
      </c>
      <c r="M83" s="361" t="s">
        <v>52</v>
      </c>
      <c r="N83" s="361" t="s">
        <v>42</v>
      </c>
      <c r="O83" s="361" t="s">
        <v>31</v>
      </c>
      <c r="P83" s="361" t="s">
        <v>37</v>
      </c>
      <c r="Q83" s="362">
        <v>673.33896400000003</v>
      </c>
      <c r="R83" s="362">
        <v>668.37307899999996</v>
      </c>
      <c r="S83" s="362">
        <v>772.79571199999998</v>
      </c>
      <c r="T83" s="362">
        <v>768.76596800000004</v>
      </c>
      <c r="U83" s="362">
        <v>772.79571199999998</v>
      </c>
      <c r="V83" s="362">
        <v>10.241191000000001</v>
      </c>
      <c r="W83" s="362">
        <v>7.6349119999999999</v>
      </c>
      <c r="X83" s="362">
        <v>14.861784</v>
      </c>
      <c r="Y83" s="362">
        <v>14.861784</v>
      </c>
      <c r="Z83" s="362">
        <v>0.285719</v>
      </c>
      <c r="AA83" s="362">
        <v>0.61531400000000003</v>
      </c>
      <c r="AB83" s="362">
        <v>13.960751999999999</v>
      </c>
      <c r="AC83" s="362">
        <v>5909.3743899999999</v>
      </c>
      <c r="AD83" s="300">
        <f t="shared" si="28"/>
        <v>0.74222915548088286</v>
      </c>
      <c r="AE83" s="300">
        <f t="shared" si="29"/>
        <v>0.73675520428122343</v>
      </c>
      <c r="AF83" s="300">
        <f t="shared" si="30"/>
        <v>0.85186145365710264</v>
      </c>
      <c r="AG83" s="300">
        <f t="shared" si="31"/>
        <v>0.8474194212694981</v>
      </c>
      <c r="AH83" s="300">
        <f t="shared" si="32"/>
        <v>0.85186145365710264</v>
      </c>
      <c r="AI83" s="300">
        <f t="shared" si="33"/>
        <v>1.1288980667170209E-2</v>
      </c>
      <c r="AJ83" s="300">
        <f t="shared" si="34"/>
        <v>8.4160498484547198E-3</v>
      </c>
      <c r="AK83" s="300">
        <f t="shared" si="35"/>
        <v>1.6382312589977039E-2</v>
      </c>
      <c r="AL83" s="300">
        <f t="shared" si="36"/>
        <v>1.6382312589977039E-2</v>
      </c>
      <c r="AM83" s="300">
        <f t="shared" si="37"/>
        <v>3.1495128518188998E-4</v>
      </c>
      <c r="AN83" s="300">
        <f t="shared" si="38"/>
        <v>6.7826758140134003E-4</v>
      </c>
      <c r="AO83" s="300">
        <f t="shared" si="39"/>
        <v>1.5389094825705118E-2</v>
      </c>
      <c r="AP83" s="300">
        <f t="shared" si="40"/>
        <v>6.5139702251213505</v>
      </c>
    </row>
    <row r="84" spans="1:42" ht="15.75" thickBot="1" x14ac:dyDescent="0.3">
      <c r="A84" s="495" t="s">
        <v>369</v>
      </c>
      <c r="B84" s="495" t="s">
        <v>370</v>
      </c>
      <c r="C84" s="495" t="s">
        <v>371</v>
      </c>
      <c r="D84" s="495" t="s">
        <v>1633</v>
      </c>
      <c r="E84" s="495" t="s">
        <v>1825</v>
      </c>
      <c r="F84" s="364" t="s">
        <v>226</v>
      </c>
      <c r="G84" s="4" t="s">
        <v>227</v>
      </c>
      <c r="H84" s="4" t="s">
        <v>221</v>
      </c>
      <c r="I84" s="515">
        <f t="shared" si="27"/>
        <v>19</v>
      </c>
      <c r="J84" s="361">
        <v>2011</v>
      </c>
      <c r="K84" s="361">
        <v>12</v>
      </c>
      <c r="L84" s="361" t="s">
        <v>51</v>
      </c>
      <c r="M84" s="361" t="s">
        <v>52</v>
      </c>
      <c r="N84" s="361" t="s">
        <v>42</v>
      </c>
      <c r="O84" s="361" t="s">
        <v>31</v>
      </c>
      <c r="P84" s="361" t="s">
        <v>37</v>
      </c>
      <c r="Q84" s="362">
        <v>673.33896400000003</v>
      </c>
      <c r="R84" s="362">
        <v>668.37307899999996</v>
      </c>
      <c r="S84" s="362">
        <v>772.79571199999998</v>
      </c>
      <c r="T84" s="362">
        <v>768.76596800000004</v>
      </c>
      <c r="U84" s="362">
        <v>772.79571199999998</v>
      </c>
      <c r="V84" s="362">
        <v>10.241191000000001</v>
      </c>
      <c r="W84" s="362">
        <v>7.6349119999999999</v>
      </c>
      <c r="X84" s="362">
        <v>14.861784</v>
      </c>
      <c r="Y84" s="362">
        <v>14.861784</v>
      </c>
      <c r="Z84" s="362">
        <v>0.285719</v>
      </c>
      <c r="AA84" s="362">
        <v>0.61531400000000003</v>
      </c>
      <c r="AB84" s="362">
        <v>13.960751999999999</v>
      </c>
      <c r="AC84" s="362">
        <v>5909.3743899999999</v>
      </c>
      <c r="AD84" s="300">
        <f t="shared" si="28"/>
        <v>0.74222915548088286</v>
      </c>
      <c r="AE84" s="300">
        <f t="shared" si="29"/>
        <v>0.73675520428122343</v>
      </c>
      <c r="AF84" s="300">
        <f t="shared" si="30"/>
        <v>0.85186145365710264</v>
      </c>
      <c r="AG84" s="300">
        <f t="shared" si="31"/>
        <v>0.8474194212694981</v>
      </c>
      <c r="AH84" s="300">
        <f t="shared" si="32"/>
        <v>0.85186145365710264</v>
      </c>
      <c r="AI84" s="300">
        <f t="shared" si="33"/>
        <v>1.1288980667170209E-2</v>
      </c>
      <c r="AJ84" s="300">
        <f t="shared" si="34"/>
        <v>8.4160498484547198E-3</v>
      </c>
      <c r="AK84" s="300">
        <f t="shared" si="35"/>
        <v>1.6382312589977039E-2</v>
      </c>
      <c r="AL84" s="300">
        <f t="shared" si="36"/>
        <v>1.6382312589977039E-2</v>
      </c>
      <c r="AM84" s="300">
        <f t="shared" si="37"/>
        <v>3.1495128518188998E-4</v>
      </c>
      <c r="AN84" s="300">
        <f t="shared" si="38"/>
        <v>6.7826758140134003E-4</v>
      </c>
      <c r="AO84" s="300">
        <f t="shared" si="39"/>
        <v>1.5389094825705118E-2</v>
      </c>
      <c r="AP84" s="300">
        <f t="shared" si="40"/>
        <v>6.5139702251213505</v>
      </c>
    </row>
    <row r="85" spans="1:42" ht="15.75" thickBot="1" x14ac:dyDescent="0.3">
      <c r="A85" s="495" t="s">
        <v>369</v>
      </c>
      <c r="B85" s="495" t="s">
        <v>370</v>
      </c>
      <c r="C85" s="495" t="s">
        <v>371</v>
      </c>
      <c r="D85" s="495" t="s">
        <v>1633</v>
      </c>
      <c r="E85" s="495" t="s">
        <v>1825</v>
      </c>
      <c r="F85" s="364" t="s">
        <v>226</v>
      </c>
      <c r="G85" s="4" t="s">
        <v>227</v>
      </c>
      <c r="H85" s="4" t="s">
        <v>221</v>
      </c>
      <c r="I85" s="515">
        <f t="shared" si="27"/>
        <v>20</v>
      </c>
      <c r="J85" s="361">
        <v>2011</v>
      </c>
      <c r="K85" s="361">
        <v>14</v>
      </c>
      <c r="L85" s="361" t="s">
        <v>68</v>
      </c>
      <c r="M85" s="361" t="s">
        <v>1565</v>
      </c>
      <c r="N85" s="361" t="s">
        <v>42</v>
      </c>
      <c r="O85" s="361" t="s">
        <v>31</v>
      </c>
      <c r="P85" s="361" t="s">
        <v>37</v>
      </c>
      <c r="Q85" s="362">
        <v>109.586924</v>
      </c>
      <c r="R85" s="362">
        <v>8.2589410000000001</v>
      </c>
      <c r="S85" s="362">
        <v>9.5492690000000007</v>
      </c>
      <c r="T85" s="362">
        <v>9.4994739999999993</v>
      </c>
      <c r="U85" s="362">
        <v>9.5492690000000007</v>
      </c>
      <c r="V85" s="362">
        <v>19.071961000000002</v>
      </c>
      <c r="W85" s="362">
        <v>5.80457</v>
      </c>
      <c r="X85" s="362">
        <v>0.65926200000000001</v>
      </c>
      <c r="Y85" s="362">
        <v>0.65926200000000001</v>
      </c>
      <c r="Z85" s="362">
        <v>1.5007E-2</v>
      </c>
      <c r="AA85" s="362">
        <v>0.46780300000000002</v>
      </c>
      <c r="AB85" s="362">
        <v>0.176453</v>
      </c>
      <c r="AC85" s="362">
        <v>4492.7011789999997</v>
      </c>
      <c r="AD85" s="300">
        <f t="shared" si="28"/>
        <v>0.12079890575331043</v>
      </c>
      <c r="AE85" s="300">
        <f t="shared" si="29"/>
        <v>9.1039240729227089E-3</v>
      </c>
      <c r="AF85" s="300">
        <f t="shared" si="30"/>
        <v>1.0526267220932389E-2</v>
      </c>
      <c r="AG85" s="300">
        <f t="shared" si="31"/>
        <v>1.0471377629250938E-2</v>
      </c>
      <c r="AH85" s="300">
        <f t="shared" si="32"/>
        <v>1.0526267220932389E-2</v>
      </c>
      <c r="AI85" s="300">
        <f t="shared" si="33"/>
        <v>2.1023238314178912E-2</v>
      </c>
      <c r="AJ85" s="300">
        <f t="shared" si="34"/>
        <v>6.3984431606867002E-3</v>
      </c>
      <c r="AK85" s="300">
        <f t="shared" si="35"/>
        <v>7.2671195885321992E-4</v>
      </c>
      <c r="AL85" s="300">
        <f t="shared" si="36"/>
        <v>7.2671195885321992E-4</v>
      </c>
      <c r="AM85" s="300">
        <f t="shared" si="37"/>
        <v>1.654238582917E-5</v>
      </c>
      <c r="AN85" s="300">
        <f t="shared" si="38"/>
        <v>5.1566453775193E-4</v>
      </c>
      <c r="AO85" s="300">
        <f t="shared" si="39"/>
        <v>1.9450613758343E-4</v>
      </c>
      <c r="AP85" s="300">
        <f t="shared" si="40"/>
        <v>4.9523553220620347</v>
      </c>
    </row>
    <row r="86" spans="1:42" ht="15.75" thickBot="1" x14ac:dyDescent="0.3">
      <c r="A86" s="495" t="s">
        <v>369</v>
      </c>
      <c r="B86" s="495" t="s">
        <v>370</v>
      </c>
      <c r="C86" s="495" t="s">
        <v>371</v>
      </c>
      <c r="D86" s="495" t="s">
        <v>1633</v>
      </c>
      <c r="E86" s="495" t="s">
        <v>1825</v>
      </c>
      <c r="F86" s="364" t="s">
        <v>226</v>
      </c>
      <c r="G86" s="4" t="s">
        <v>227</v>
      </c>
      <c r="H86" s="4" t="s">
        <v>221</v>
      </c>
      <c r="I86" s="515">
        <f t="shared" si="27"/>
        <v>21</v>
      </c>
      <c r="J86" s="361">
        <v>2011</v>
      </c>
      <c r="K86" s="361">
        <v>15</v>
      </c>
      <c r="L86" s="361" t="s">
        <v>333</v>
      </c>
      <c r="M86" s="361" t="s">
        <v>47</v>
      </c>
      <c r="N86" s="361" t="s">
        <v>42</v>
      </c>
      <c r="O86" s="361" t="s">
        <v>31</v>
      </c>
      <c r="P86" s="361" t="s">
        <v>37</v>
      </c>
      <c r="Q86" s="362">
        <v>238.138169</v>
      </c>
      <c r="R86" s="362">
        <v>45.131425999999998</v>
      </c>
      <c r="S86" s="362">
        <v>52.182492000000003</v>
      </c>
      <c r="T86" s="362">
        <v>51.910386000000003</v>
      </c>
      <c r="U86" s="362">
        <v>52.182492000000003</v>
      </c>
      <c r="V86" s="362">
        <v>19.577791000000001</v>
      </c>
      <c r="W86" s="362">
        <v>6.6660579999999996</v>
      </c>
      <c r="X86" s="362">
        <v>1.462421</v>
      </c>
      <c r="Y86" s="362">
        <v>1.462421</v>
      </c>
      <c r="Z86" s="362">
        <v>0</v>
      </c>
      <c r="AA86" s="362">
        <v>0.53723200000000004</v>
      </c>
      <c r="AB86" s="362">
        <v>0.92518900000000004</v>
      </c>
      <c r="AC86" s="362">
        <v>5159.4876260000001</v>
      </c>
      <c r="AD86" s="300">
        <f t="shared" si="28"/>
        <v>0.26250239703139133</v>
      </c>
      <c r="AE86" s="300">
        <f t="shared" si="29"/>
        <v>4.9748881316228059E-2</v>
      </c>
      <c r="AF86" s="300">
        <f t="shared" si="30"/>
        <v>5.7521351115584519E-2</v>
      </c>
      <c r="AG86" s="300">
        <f t="shared" si="31"/>
        <v>5.722140559426566E-2</v>
      </c>
      <c r="AH86" s="300">
        <f t="shared" si="32"/>
        <v>5.7521351115584519E-2</v>
      </c>
      <c r="AI86" s="300">
        <f t="shared" si="33"/>
        <v>2.158082044411621E-2</v>
      </c>
      <c r="AJ86" s="300">
        <f t="shared" si="34"/>
        <v>7.3480711265159794E-3</v>
      </c>
      <c r="AK86" s="300">
        <f t="shared" si="35"/>
        <v>1.6120432082815099E-3</v>
      </c>
      <c r="AL86" s="300">
        <f t="shared" si="36"/>
        <v>1.6120432082815099E-3</v>
      </c>
      <c r="AM86" s="300">
        <f t="shared" si="37"/>
        <v>0</v>
      </c>
      <c r="AN86" s="300">
        <f t="shared" si="38"/>
        <v>5.9219690969392004E-4</v>
      </c>
      <c r="AO86" s="300">
        <f t="shared" si="39"/>
        <v>1.01984629858759E-3</v>
      </c>
      <c r="AP86" s="300">
        <f t="shared" si="40"/>
        <v>5.68736156394485</v>
      </c>
    </row>
    <row r="87" spans="1:42" ht="15.75" thickBot="1" x14ac:dyDescent="0.3">
      <c r="A87" s="495" t="s">
        <v>369</v>
      </c>
      <c r="B87" s="495" t="s">
        <v>370</v>
      </c>
      <c r="C87" s="495" t="s">
        <v>371</v>
      </c>
      <c r="D87" s="495" t="s">
        <v>1633</v>
      </c>
      <c r="E87" s="495" t="s">
        <v>1825</v>
      </c>
      <c r="F87" s="364" t="s">
        <v>226</v>
      </c>
      <c r="G87" s="4" t="s">
        <v>227</v>
      </c>
      <c r="H87" s="4" t="s">
        <v>221</v>
      </c>
      <c r="I87" s="515">
        <f t="shared" si="27"/>
        <v>22</v>
      </c>
      <c r="J87" s="361">
        <v>2011</v>
      </c>
      <c r="K87" s="361">
        <v>17</v>
      </c>
      <c r="L87" s="361" t="s">
        <v>177</v>
      </c>
      <c r="M87" s="361" t="s">
        <v>162</v>
      </c>
      <c r="N87" s="361" t="s">
        <v>42</v>
      </c>
      <c r="O87" s="361" t="s">
        <v>96</v>
      </c>
      <c r="P87" s="361" t="s">
        <v>37</v>
      </c>
      <c r="Q87" s="362">
        <v>1216.277405</v>
      </c>
      <c r="R87" s="362">
        <v>465.98905300000001</v>
      </c>
      <c r="S87" s="362">
        <v>538.79240900000002</v>
      </c>
      <c r="T87" s="362">
        <v>535.98287600000003</v>
      </c>
      <c r="U87" s="362">
        <v>538.79240900000002</v>
      </c>
      <c r="V87" s="362">
        <v>10.09703</v>
      </c>
      <c r="W87" s="362">
        <v>7.5137530000000003</v>
      </c>
      <c r="X87" s="362">
        <v>10.158272</v>
      </c>
      <c r="Y87" s="362">
        <v>10.158272</v>
      </c>
      <c r="Z87" s="362">
        <v>0</v>
      </c>
      <c r="AA87" s="362">
        <v>0.605549</v>
      </c>
      <c r="AB87" s="362">
        <v>9.5527230000000003</v>
      </c>
      <c r="AC87" s="362">
        <v>5815.5980339999996</v>
      </c>
      <c r="AD87" s="300">
        <f t="shared" si="28"/>
        <v>1.3407163396289505</v>
      </c>
      <c r="AE87" s="300">
        <f t="shared" si="29"/>
        <v>0.51366500345808941</v>
      </c>
      <c r="AF87" s="300">
        <f t="shared" si="30"/>
        <v>0.59391696618284573</v>
      </c>
      <c r="AG87" s="300">
        <f t="shared" si="31"/>
        <v>0.59081998618112752</v>
      </c>
      <c r="AH87" s="300">
        <f t="shared" si="32"/>
        <v>0.59391696618284573</v>
      </c>
      <c r="AI87" s="300">
        <f t="shared" si="33"/>
        <v>1.1130070366409299E-2</v>
      </c>
      <c r="AJ87" s="300">
        <f t="shared" si="34"/>
        <v>8.2824949124464288E-3</v>
      </c>
      <c r="AK87" s="300">
        <f t="shared" si="35"/>
        <v>1.1197578115656319E-2</v>
      </c>
      <c r="AL87" s="300">
        <f t="shared" si="36"/>
        <v>1.1197578115656319E-2</v>
      </c>
      <c r="AM87" s="300">
        <f t="shared" si="37"/>
        <v>0</v>
      </c>
      <c r="AN87" s="300">
        <f t="shared" si="38"/>
        <v>6.6750351145918995E-4</v>
      </c>
      <c r="AO87" s="300">
        <f t="shared" si="39"/>
        <v>1.053007460419713E-2</v>
      </c>
      <c r="AP87" s="300">
        <f t="shared" si="40"/>
        <v>6.4105994872919636</v>
      </c>
    </row>
    <row r="88" spans="1:42" ht="15.75" thickBot="1" x14ac:dyDescent="0.3">
      <c r="A88" s="495" t="s">
        <v>369</v>
      </c>
      <c r="B88" s="495" t="s">
        <v>370</v>
      </c>
      <c r="C88" s="495" t="s">
        <v>371</v>
      </c>
      <c r="D88" s="495" t="s">
        <v>1633</v>
      </c>
      <c r="E88" s="495" t="s">
        <v>1825</v>
      </c>
      <c r="F88" s="364" t="s">
        <v>226</v>
      </c>
      <c r="G88" s="4" t="s">
        <v>227</v>
      </c>
      <c r="H88" s="4" t="s">
        <v>221</v>
      </c>
      <c r="I88" s="515">
        <f t="shared" si="27"/>
        <v>23</v>
      </c>
      <c r="J88" s="361">
        <v>2011</v>
      </c>
      <c r="K88" s="361">
        <v>18</v>
      </c>
      <c r="L88" s="361" t="s">
        <v>155</v>
      </c>
      <c r="M88" s="361" t="s">
        <v>156</v>
      </c>
      <c r="N88" s="361" t="s">
        <v>42</v>
      </c>
      <c r="O88" s="361" t="s">
        <v>96</v>
      </c>
      <c r="P88" s="361" t="s">
        <v>37</v>
      </c>
      <c r="Q88" s="362">
        <v>2.98203</v>
      </c>
      <c r="R88" s="362">
        <v>0.31571399999999999</v>
      </c>
      <c r="S88" s="362">
        <v>0.36503999999999998</v>
      </c>
      <c r="T88" s="362">
        <v>0.36313600000000001</v>
      </c>
      <c r="U88" s="362">
        <v>0.36503999999999998</v>
      </c>
      <c r="V88" s="362">
        <v>5.2021999999999999E-2</v>
      </c>
      <c r="W88" s="362">
        <v>3.0501E-2</v>
      </c>
      <c r="X88" s="362">
        <v>8.9300000000000004E-3</v>
      </c>
      <c r="Y88" s="362">
        <v>8.9300000000000004E-3</v>
      </c>
      <c r="Z88" s="362">
        <v>0</v>
      </c>
      <c r="AA88" s="362">
        <v>2.4580000000000001E-3</v>
      </c>
      <c r="AB88" s="362">
        <v>6.4720000000000003E-3</v>
      </c>
      <c r="AC88" s="362">
        <v>23.607393999999999</v>
      </c>
      <c r="AD88" s="300">
        <f t="shared" si="28"/>
        <v>3.2871253957592996E-3</v>
      </c>
      <c r="AE88" s="300">
        <f t="shared" si="29"/>
        <v>3.4801511292534E-4</v>
      </c>
      <c r="AF88" s="300">
        <f t="shared" si="30"/>
        <v>4.0238772060239994E-4</v>
      </c>
      <c r="AG88" s="300">
        <f t="shared" si="31"/>
        <v>4.0028891986816E-4</v>
      </c>
      <c r="AH88" s="300">
        <f t="shared" si="32"/>
        <v>4.0238772060239994E-4</v>
      </c>
      <c r="AI88" s="300">
        <f t="shared" si="33"/>
        <v>5.7344438968819992E-5</v>
      </c>
      <c r="AJ88" s="300">
        <f t="shared" si="34"/>
        <v>3.362159726631E-5</v>
      </c>
      <c r="AK88" s="300">
        <f t="shared" si="35"/>
        <v>9.8436399982999993E-6</v>
      </c>
      <c r="AL88" s="300">
        <f t="shared" si="36"/>
        <v>9.8436399982999993E-6</v>
      </c>
      <c r="AM88" s="300">
        <f t="shared" si="37"/>
        <v>0</v>
      </c>
      <c r="AN88" s="300">
        <f t="shared" si="38"/>
        <v>2.7094811999800003E-6</v>
      </c>
      <c r="AO88" s="300">
        <f t="shared" si="39"/>
        <v>7.1341587983199998E-6</v>
      </c>
      <c r="AP88" s="300">
        <f t="shared" si="40"/>
        <v>2.6022697405826137E-2</v>
      </c>
    </row>
    <row r="89" spans="1:42" ht="15.75" thickBot="1" x14ac:dyDescent="0.3">
      <c r="A89" s="495" t="s">
        <v>369</v>
      </c>
      <c r="B89" s="495" t="s">
        <v>370</v>
      </c>
      <c r="C89" s="495" t="s">
        <v>371</v>
      </c>
      <c r="D89" s="495" t="s">
        <v>1633</v>
      </c>
      <c r="E89" s="495" t="s">
        <v>1825</v>
      </c>
      <c r="F89" s="364" t="s">
        <v>226</v>
      </c>
      <c r="G89" s="4" t="s">
        <v>227</v>
      </c>
      <c r="H89" s="4" t="s">
        <v>221</v>
      </c>
      <c r="I89" s="515">
        <f t="shared" si="27"/>
        <v>24</v>
      </c>
      <c r="J89" s="361">
        <v>2011</v>
      </c>
      <c r="K89" s="361">
        <v>23</v>
      </c>
      <c r="L89" s="361" t="s">
        <v>109</v>
      </c>
      <c r="M89" s="361" t="s">
        <v>110</v>
      </c>
      <c r="N89" s="361" t="s">
        <v>42</v>
      </c>
      <c r="O89" s="361" t="s">
        <v>108</v>
      </c>
      <c r="P89" s="361" t="s">
        <v>37</v>
      </c>
      <c r="Q89" s="362">
        <v>190.196248</v>
      </c>
      <c r="R89" s="362">
        <v>202.678101</v>
      </c>
      <c r="S89" s="362">
        <v>234.343321</v>
      </c>
      <c r="T89" s="362">
        <v>233.12133800000001</v>
      </c>
      <c r="U89" s="362">
        <v>234.343321</v>
      </c>
      <c r="V89" s="362">
        <v>10.48114</v>
      </c>
      <c r="W89" s="362">
        <v>4.7754250000000003</v>
      </c>
      <c r="X89" s="362">
        <v>4.5397400000000001</v>
      </c>
      <c r="Y89" s="362">
        <v>4.5397400000000001</v>
      </c>
      <c r="Z89" s="362">
        <v>0</v>
      </c>
      <c r="AA89" s="362">
        <v>0.38486199999999998</v>
      </c>
      <c r="AB89" s="362">
        <v>4.1548780000000001</v>
      </c>
      <c r="AC89" s="362">
        <v>3696.1497490000002</v>
      </c>
      <c r="AD89" s="300">
        <f t="shared" si="28"/>
        <v>0.20965547528996487</v>
      </c>
      <c r="AE89" s="300">
        <f t="shared" si="29"/>
        <v>0.22341436302162232</v>
      </c>
      <c r="AF89" s="300">
        <f t="shared" si="30"/>
        <v>0.25831929316126045</v>
      </c>
      <c r="AG89" s="300">
        <f t="shared" si="31"/>
        <v>0.25697228747973277</v>
      </c>
      <c r="AH89" s="300">
        <f t="shared" si="32"/>
        <v>0.25831929316126045</v>
      </c>
      <c r="AI89" s="300">
        <f t="shared" si="33"/>
        <v>1.1553479163693399E-2</v>
      </c>
      <c r="AJ89" s="300">
        <f t="shared" si="34"/>
        <v>5.26400498755675E-3</v>
      </c>
      <c r="AK89" s="300">
        <f t="shared" si="35"/>
        <v>5.0042067464594001E-3</v>
      </c>
      <c r="AL89" s="300">
        <f t="shared" si="36"/>
        <v>5.0042067464594001E-3</v>
      </c>
      <c r="AM89" s="300">
        <f t="shared" si="37"/>
        <v>0</v>
      </c>
      <c r="AN89" s="300">
        <f t="shared" si="38"/>
        <v>4.2423773538921995E-4</v>
      </c>
      <c r="AO89" s="300">
        <f t="shared" si="39"/>
        <v>4.5799690110701792E-3</v>
      </c>
      <c r="AP89" s="300">
        <f t="shared" si="40"/>
        <v>4.0743076717763609</v>
      </c>
    </row>
    <row r="90" spans="1:42" ht="15.75" thickBot="1" x14ac:dyDescent="0.3">
      <c r="A90" s="495" t="s">
        <v>369</v>
      </c>
      <c r="B90" s="495" t="s">
        <v>370</v>
      </c>
      <c r="C90" s="495" t="s">
        <v>371</v>
      </c>
      <c r="D90" s="495" t="s">
        <v>1633</v>
      </c>
      <c r="E90" s="495" t="s">
        <v>1825</v>
      </c>
      <c r="F90" s="364" t="s">
        <v>226</v>
      </c>
      <c r="G90" s="4" t="s">
        <v>227</v>
      </c>
      <c r="H90" s="4" t="s">
        <v>221</v>
      </c>
      <c r="I90" s="515">
        <f t="shared" si="27"/>
        <v>25</v>
      </c>
      <c r="J90" s="363">
        <v>2011</v>
      </c>
      <c r="K90" s="363">
        <v>25</v>
      </c>
      <c r="L90" s="363" t="s">
        <v>206</v>
      </c>
      <c r="M90" s="363" t="s">
        <v>52</v>
      </c>
      <c r="N90" s="363" t="s">
        <v>30</v>
      </c>
      <c r="O90" s="363" t="s">
        <v>31</v>
      </c>
      <c r="P90" s="363" t="s">
        <v>37</v>
      </c>
      <c r="Q90" s="363">
        <v>673.33896400000003</v>
      </c>
      <c r="R90" s="363">
        <v>668.37307899999996</v>
      </c>
      <c r="S90" s="363">
        <v>772.79571199999998</v>
      </c>
      <c r="T90" s="363">
        <v>768.76596800000004</v>
      </c>
      <c r="U90" s="363">
        <v>772.79571199999998</v>
      </c>
      <c r="V90" s="363">
        <v>10.241191000000001</v>
      </c>
      <c r="W90" s="363">
        <v>7.6349119999999999</v>
      </c>
      <c r="X90" s="363">
        <v>14.861784</v>
      </c>
      <c r="Y90" s="363">
        <v>14.861784</v>
      </c>
      <c r="Z90" s="363">
        <v>0.285719</v>
      </c>
      <c r="AA90" s="363">
        <v>0.61531400000000003</v>
      </c>
      <c r="AB90" s="363">
        <v>13.960751999999999</v>
      </c>
      <c r="AC90" s="363">
        <v>5909.3743899999999</v>
      </c>
      <c r="AD90" s="300">
        <f t="shared" si="28"/>
        <v>0.74222915548088286</v>
      </c>
      <c r="AE90" s="300">
        <f t="shared" si="29"/>
        <v>0.73675520428122343</v>
      </c>
      <c r="AF90" s="300">
        <f t="shared" si="30"/>
        <v>0.85186145365710264</v>
      </c>
      <c r="AG90" s="300">
        <f t="shared" si="31"/>
        <v>0.8474194212694981</v>
      </c>
      <c r="AH90" s="300">
        <f t="shared" si="32"/>
        <v>0.85186145365710264</v>
      </c>
      <c r="AI90" s="300">
        <f t="shared" si="33"/>
        <v>1.1288980667170209E-2</v>
      </c>
      <c r="AJ90" s="300">
        <f t="shared" si="34"/>
        <v>8.4160498484547198E-3</v>
      </c>
      <c r="AK90" s="300">
        <f t="shared" si="35"/>
        <v>1.6382312589977039E-2</v>
      </c>
      <c r="AL90" s="300">
        <f t="shared" si="36"/>
        <v>1.6382312589977039E-2</v>
      </c>
      <c r="AM90" s="300">
        <f t="shared" si="37"/>
        <v>3.1495128518188998E-4</v>
      </c>
      <c r="AN90" s="300">
        <f t="shared" si="38"/>
        <v>6.7826758140134003E-4</v>
      </c>
      <c r="AO90" s="300">
        <f t="shared" si="39"/>
        <v>1.5389094825705118E-2</v>
      </c>
      <c r="AP90" s="300">
        <f t="shared" si="40"/>
        <v>6.5139702251213505</v>
      </c>
    </row>
    <row r="91" spans="1:42" ht="15.75" thickBot="1" x14ac:dyDescent="0.3">
      <c r="A91" s="495" t="s">
        <v>369</v>
      </c>
      <c r="B91" s="495" t="s">
        <v>370</v>
      </c>
      <c r="C91" s="495" t="s">
        <v>371</v>
      </c>
      <c r="D91" s="495" t="s">
        <v>1633</v>
      </c>
      <c r="E91" s="495" t="s">
        <v>1825</v>
      </c>
      <c r="F91" s="364">
        <v>2275050011</v>
      </c>
      <c r="G91" s="4" t="s">
        <v>227</v>
      </c>
      <c r="H91" s="4" t="s">
        <v>223</v>
      </c>
      <c r="I91" s="515">
        <v>1</v>
      </c>
      <c r="J91" s="361">
        <v>2011</v>
      </c>
      <c r="K91" s="361">
        <v>5</v>
      </c>
      <c r="L91" s="361" t="s">
        <v>118</v>
      </c>
      <c r="M91" s="361" t="s">
        <v>102</v>
      </c>
      <c r="N91" s="361" t="s">
        <v>42</v>
      </c>
      <c r="O91" s="361" t="s">
        <v>115</v>
      </c>
      <c r="P91" s="361" t="s">
        <v>33</v>
      </c>
      <c r="Q91" s="362">
        <v>7631.4568140000001</v>
      </c>
      <c r="R91" s="362">
        <v>445.78574600000002</v>
      </c>
      <c r="S91" s="362">
        <v>388.91663799999998</v>
      </c>
      <c r="T91" s="362">
        <v>372.10181999999998</v>
      </c>
      <c r="U91" s="362">
        <v>436.73962699999998</v>
      </c>
      <c r="V91" s="362">
        <v>44.259655000000002</v>
      </c>
      <c r="W91" s="362">
        <v>16.488358999999999</v>
      </c>
      <c r="X91" s="362">
        <v>10.467389000000001</v>
      </c>
      <c r="Y91" s="362">
        <v>10.467389000000001</v>
      </c>
      <c r="Z91" s="362">
        <v>0</v>
      </c>
      <c r="AA91" s="362">
        <v>1.328832</v>
      </c>
      <c r="AB91" s="362">
        <v>9.1385579999999997</v>
      </c>
      <c r="AC91" s="362">
        <v>12761.887762</v>
      </c>
      <c r="AD91" s="300">
        <f t="shared" si="28"/>
        <v>8.4122411578487668</v>
      </c>
      <c r="AE91" s="300">
        <f t="shared" si="29"/>
        <v>0.49139466965258727</v>
      </c>
      <c r="AF91" s="300">
        <f t="shared" si="30"/>
        <v>0.42870720871457574</v>
      </c>
      <c r="AG91" s="300">
        <f t="shared" si="31"/>
        <v>0.41017204465758411</v>
      </c>
      <c r="AH91" s="300">
        <f t="shared" si="32"/>
        <v>0.48142303036728135</v>
      </c>
      <c r="AI91" s="300">
        <f t="shared" si="33"/>
        <v>4.8787918283198055E-2</v>
      </c>
      <c r="AJ91" s="300">
        <f t="shared" si="34"/>
        <v>1.817530460904029E-2</v>
      </c>
      <c r="AK91" s="300">
        <f t="shared" si="35"/>
        <v>1.153832128086959E-2</v>
      </c>
      <c r="AL91" s="300">
        <f t="shared" si="36"/>
        <v>1.153832128086959E-2</v>
      </c>
      <c r="AM91" s="300">
        <f t="shared" si="37"/>
        <v>0</v>
      </c>
      <c r="AN91" s="300">
        <f t="shared" si="38"/>
        <v>1.46478654268992E-3</v>
      </c>
      <c r="AO91" s="300">
        <f t="shared" si="39"/>
        <v>1.007353584049098E-2</v>
      </c>
      <c r="AP91" s="300">
        <f t="shared" si="40"/>
        <v>14.067573217003188</v>
      </c>
    </row>
    <row r="92" spans="1:42" ht="15.75" thickBot="1" x14ac:dyDescent="0.3">
      <c r="A92" s="495" t="s">
        <v>369</v>
      </c>
      <c r="B92" s="495" t="s">
        <v>370</v>
      </c>
      <c r="C92" s="495" t="s">
        <v>371</v>
      </c>
      <c r="D92" s="495" t="s">
        <v>1633</v>
      </c>
      <c r="E92" s="495" t="s">
        <v>1825</v>
      </c>
      <c r="F92" s="364">
        <v>2275050011</v>
      </c>
      <c r="G92" s="4" t="s">
        <v>227</v>
      </c>
      <c r="H92" s="4" t="s">
        <v>223</v>
      </c>
      <c r="I92" s="515">
        <v>2</v>
      </c>
      <c r="J92" s="361">
        <v>2011</v>
      </c>
      <c r="K92" s="361">
        <v>6</v>
      </c>
      <c r="L92" s="361" t="s">
        <v>119</v>
      </c>
      <c r="M92" s="361" t="s">
        <v>120</v>
      </c>
      <c r="N92" s="361" t="s">
        <v>42</v>
      </c>
      <c r="O92" s="361" t="s">
        <v>115</v>
      </c>
      <c r="P92" s="361" t="s">
        <v>33</v>
      </c>
      <c r="Q92" s="362">
        <v>115.288374</v>
      </c>
      <c r="R92" s="362">
        <v>6.3235089999999996</v>
      </c>
      <c r="S92" s="362">
        <v>5.5168160000000004</v>
      </c>
      <c r="T92" s="362">
        <v>5.2782970000000002</v>
      </c>
      <c r="U92" s="362">
        <v>6.1951900000000002</v>
      </c>
      <c r="V92" s="362">
        <v>0.16258600000000001</v>
      </c>
      <c r="W92" s="362">
        <v>0.17161399999999999</v>
      </c>
      <c r="X92" s="362">
        <v>0.14346200000000001</v>
      </c>
      <c r="Y92" s="362">
        <v>0.14346200000000001</v>
      </c>
      <c r="Z92" s="362">
        <v>0</v>
      </c>
      <c r="AA92" s="362">
        <v>1.3831E-2</v>
      </c>
      <c r="AB92" s="362">
        <v>0.129631</v>
      </c>
      <c r="AC92" s="362">
        <v>132.827811</v>
      </c>
      <c r="AD92" s="300">
        <f t="shared" si="28"/>
        <v>0.12708367857170993</v>
      </c>
      <c r="AE92" s="300">
        <f t="shared" si="29"/>
        <v>6.9704754895867889E-3</v>
      </c>
      <c r="AF92" s="300">
        <f t="shared" si="30"/>
        <v>6.0812486719889602E-3</v>
      </c>
      <c r="AG92" s="300">
        <f t="shared" si="31"/>
        <v>5.8183264806390697E-3</v>
      </c>
      <c r="AH92" s="300">
        <f t="shared" si="32"/>
        <v>6.8290280045989003E-3</v>
      </c>
      <c r="AI92" s="300">
        <f t="shared" si="33"/>
        <v>1.7922038664766E-4</v>
      </c>
      <c r="AJ92" s="300">
        <f t="shared" si="34"/>
        <v>1.8917205315433996E-4</v>
      </c>
      <c r="AK92" s="300">
        <f t="shared" si="35"/>
        <v>1.5813978515522001E-4</v>
      </c>
      <c r="AL92" s="300">
        <f t="shared" si="36"/>
        <v>1.5813978515522001E-4</v>
      </c>
      <c r="AM92" s="300">
        <f t="shared" si="37"/>
        <v>0</v>
      </c>
      <c r="AN92" s="300">
        <f t="shared" si="38"/>
        <v>1.5246067728609999E-5</v>
      </c>
      <c r="AO92" s="300">
        <f t="shared" si="39"/>
        <v>1.4289371742661001E-4</v>
      </c>
      <c r="AP92" s="300">
        <f t="shared" si="40"/>
        <v>0.14641759834784238</v>
      </c>
    </row>
    <row r="93" spans="1:42" ht="15.75" thickBot="1" x14ac:dyDescent="0.3">
      <c r="A93" s="495" t="s">
        <v>369</v>
      </c>
      <c r="B93" s="495" t="s">
        <v>370</v>
      </c>
      <c r="C93" s="495" t="s">
        <v>371</v>
      </c>
      <c r="D93" s="495" t="s">
        <v>1633</v>
      </c>
      <c r="E93" s="495" t="s">
        <v>1825</v>
      </c>
      <c r="F93" s="364">
        <v>2275050011</v>
      </c>
      <c r="G93" s="4" t="s">
        <v>227</v>
      </c>
      <c r="H93" s="4" t="s">
        <v>223</v>
      </c>
      <c r="I93" s="515">
        <v>3</v>
      </c>
      <c r="J93" s="361">
        <v>2011</v>
      </c>
      <c r="K93" s="361">
        <v>7</v>
      </c>
      <c r="L93" s="361" t="s">
        <v>125</v>
      </c>
      <c r="M93" s="361" t="s">
        <v>105</v>
      </c>
      <c r="N93" s="361" t="s">
        <v>42</v>
      </c>
      <c r="O93" s="361" t="s">
        <v>115</v>
      </c>
      <c r="P93" s="361" t="s">
        <v>33</v>
      </c>
      <c r="Q93" s="362">
        <v>8217.8405970000003</v>
      </c>
      <c r="R93" s="362">
        <v>432.35748699999999</v>
      </c>
      <c r="S93" s="362">
        <v>377.20142800000002</v>
      </c>
      <c r="T93" s="362">
        <v>360.89311800000002</v>
      </c>
      <c r="U93" s="362">
        <v>423.58386100000001</v>
      </c>
      <c r="V93" s="362">
        <v>2.610948</v>
      </c>
      <c r="W93" s="362">
        <v>8.4797270000000005</v>
      </c>
      <c r="X93" s="362">
        <v>9.5466789999999992</v>
      </c>
      <c r="Y93" s="362">
        <v>9.5466789999999992</v>
      </c>
      <c r="Z93" s="362">
        <v>0</v>
      </c>
      <c r="AA93" s="362">
        <v>0.68339899999999998</v>
      </c>
      <c r="AB93" s="362">
        <v>8.8632799999999996</v>
      </c>
      <c r="AC93" s="362">
        <v>6563.2565629999999</v>
      </c>
      <c r="AD93" s="300">
        <f t="shared" si="28"/>
        <v>9.0586186338502515</v>
      </c>
      <c r="AE93" s="300">
        <f t="shared" si="29"/>
        <v>0.47659254788327793</v>
      </c>
      <c r="AF93" s="300">
        <f t="shared" si="30"/>
        <v>0.41579340023255063</v>
      </c>
      <c r="AG93" s="300">
        <f t="shared" si="31"/>
        <v>0.39781656567256457</v>
      </c>
      <c r="AH93" s="300">
        <f t="shared" si="32"/>
        <v>0.46692128071376787</v>
      </c>
      <c r="AI93" s="300">
        <f t="shared" si="33"/>
        <v>2.8780775102218801E-3</v>
      </c>
      <c r="AJ93" s="300">
        <f t="shared" si="34"/>
        <v>9.3472989778123697E-3</v>
      </c>
      <c r="AK93" s="300">
        <f t="shared" si="35"/>
        <v>1.0523412234639489E-2</v>
      </c>
      <c r="AL93" s="300">
        <f t="shared" si="36"/>
        <v>1.0523412234639489E-2</v>
      </c>
      <c r="AM93" s="300">
        <f t="shared" si="37"/>
        <v>0</v>
      </c>
      <c r="AN93" s="300">
        <f t="shared" si="38"/>
        <v>7.5331844694268989E-4</v>
      </c>
      <c r="AO93" s="300">
        <f t="shared" si="39"/>
        <v>9.7700937876967989E-3</v>
      </c>
      <c r="AP93" s="300">
        <f t="shared" si="40"/>
        <v>7.2347519398266265</v>
      </c>
    </row>
    <row r="94" spans="1:42" ht="15.75" thickBot="1" x14ac:dyDescent="0.3">
      <c r="A94" s="495" t="s">
        <v>369</v>
      </c>
      <c r="B94" s="495" t="s">
        <v>370</v>
      </c>
      <c r="C94" s="495" t="s">
        <v>371</v>
      </c>
      <c r="D94" s="495" t="s">
        <v>1633</v>
      </c>
      <c r="E94" s="495" t="s">
        <v>1825</v>
      </c>
      <c r="F94" s="364">
        <v>2275050011</v>
      </c>
      <c r="G94" s="4" t="s">
        <v>227</v>
      </c>
      <c r="H94" s="4" t="s">
        <v>223</v>
      </c>
      <c r="I94" s="515">
        <v>4</v>
      </c>
      <c r="J94" s="361">
        <v>2011</v>
      </c>
      <c r="K94" s="361">
        <v>8</v>
      </c>
      <c r="L94" s="361" t="s">
        <v>126</v>
      </c>
      <c r="M94" s="361" t="s">
        <v>105</v>
      </c>
      <c r="N94" s="361" t="s">
        <v>42</v>
      </c>
      <c r="O94" s="361" t="s">
        <v>115</v>
      </c>
      <c r="P94" s="361" t="s">
        <v>33</v>
      </c>
      <c r="Q94" s="362">
        <v>8217.8405970000003</v>
      </c>
      <c r="R94" s="362">
        <v>432.35748699999999</v>
      </c>
      <c r="S94" s="362">
        <v>377.20142800000002</v>
      </c>
      <c r="T94" s="362">
        <v>360.89311800000002</v>
      </c>
      <c r="U94" s="362">
        <v>423.58386100000001</v>
      </c>
      <c r="V94" s="362">
        <v>2.610948</v>
      </c>
      <c r="W94" s="362">
        <v>8.4797270000000005</v>
      </c>
      <c r="X94" s="362">
        <v>9.5466789999999992</v>
      </c>
      <c r="Y94" s="362">
        <v>9.5466789999999992</v>
      </c>
      <c r="Z94" s="362">
        <v>0</v>
      </c>
      <c r="AA94" s="362">
        <v>0.68339899999999998</v>
      </c>
      <c r="AB94" s="362">
        <v>8.8632799999999996</v>
      </c>
      <c r="AC94" s="362">
        <v>6563.2565629999999</v>
      </c>
      <c r="AD94" s="300">
        <f t="shared" si="28"/>
        <v>9.0586186338502515</v>
      </c>
      <c r="AE94" s="300">
        <f t="shared" si="29"/>
        <v>0.47659254788327793</v>
      </c>
      <c r="AF94" s="300">
        <f t="shared" si="30"/>
        <v>0.41579340023255063</v>
      </c>
      <c r="AG94" s="300">
        <f t="shared" si="31"/>
        <v>0.39781656567256457</v>
      </c>
      <c r="AH94" s="300">
        <f t="shared" si="32"/>
        <v>0.46692128071376787</v>
      </c>
      <c r="AI94" s="300">
        <f t="shared" si="33"/>
        <v>2.8780775102218801E-3</v>
      </c>
      <c r="AJ94" s="300">
        <f t="shared" si="34"/>
        <v>9.3472989778123697E-3</v>
      </c>
      <c r="AK94" s="300">
        <f t="shared" si="35"/>
        <v>1.0523412234639489E-2</v>
      </c>
      <c r="AL94" s="300">
        <f t="shared" si="36"/>
        <v>1.0523412234639489E-2</v>
      </c>
      <c r="AM94" s="300">
        <f t="shared" si="37"/>
        <v>0</v>
      </c>
      <c r="AN94" s="300">
        <f t="shared" si="38"/>
        <v>7.5331844694268989E-4</v>
      </c>
      <c r="AO94" s="300">
        <f t="shared" si="39"/>
        <v>9.7700937876967989E-3</v>
      </c>
      <c r="AP94" s="300">
        <f t="shared" si="40"/>
        <v>7.2347519398266265</v>
      </c>
    </row>
    <row r="95" spans="1:42" ht="15.75" thickBot="1" x14ac:dyDescent="0.3">
      <c r="A95" s="495" t="s">
        <v>369</v>
      </c>
      <c r="B95" s="495" t="s">
        <v>370</v>
      </c>
      <c r="C95" s="495" t="s">
        <v>371</v>
      </c>
      <c r="D95" s="495" t="s">
        <v>1633</v>
      </c>
      <c r="E95" s="495" t="s">
        <v>1825</v>
      </c>
      <c r="F95" s="364">
        <v>2275050011</v>
      </c>
      <c r="G95" s="4" t="s">
        <v>227</v>
      </c>
      <c r="H95" s="4" t="s">
        <v>223</v>
      </c>
      <c r="I95" s="515">
        <v>5</v>
      </c>
      <c r="J95" s="361">
        <v>2011</v>
      </c>
      <c r="K95" s="361">
        <v>9</v>
      </c>
      <c r="L95" s="361" t="s">
        <v>128</v>
      </c>
      <c r="M95" s="361" t="s">
        <v>105</v>
      </c>
      <c r="N95" s="361" t="s">
        <v>42</v>
      </c>
      <c r="O95" s="361" t="s">
        <v>115</v>
      </c>
      <c r="P95" s="361" t="s">
        <v>33</v>
      </c>
      <c r="Q95" s="362">
        <v>1027.2300749999999</v>
      </c>
      <c r="R95" s="362">
        <v>54.044685999999999</v>
      </c>
      <c r="S95" s="362">
        <v>47.150179000000001</v>
      </c>
      <c r="T95" s="362">
        <v>45.111640000000001</v>
      </c>
      <c r="U95" s="362">
        <v>52.947983000000001</v>
      </c>
      <c r="V95" s="362">
        <v>0.32636799999999999</v>
      </c>
      <c r="W95" s="362">
        <v>1.059966</v>
      </c>
      <c r="X95" s="362">
        <v>1.193335</v>
      </c>
      <c r="Y95" s="362">
        <v>1.193335</v>
      </c>
      <c r="Z95" s="362">
        <v>0</v>
      </c>
      <c r="AA95" s="362">
        <v>8.5425000000000001E-2</v>
      </c>
      <c r="AB95" s="362">
        <v>1.10791</v>
      </c>
      <c r="AC95" s="362">
        <v>820.40706999999998</v>
      </c>
      <c r="AD95" s="300">
        <f t="shared" si="28"/>
        <v>1.1323273296446481</v>
      </c>
      <c r="AE95" s="300">
        <f t="shared" si="29"/>
        <v>5.9574068623198653E-2</v>
      </c>
      <c r="AF95" s="300">
        <f t="shared" si="30"/>
        <v>5.1974175580224491E-2</v>
      </c>
      <c r="AG95" s="300">
        <f t="shared" si="31"/>
        <v>4.9727070984648403E-2</v>
      </c>
      <c r="AH95" s="300">
        <f t="shared" si="32"/>
        <v>5.8365160502587728E-2</v>
      </c>
      <c r="AI95" s="300">
        <f t="shared" si="33"/>
        <v>3.5975913762207993E-4</v>
      </c>
      <c r="AJ95" s="300">
        <f t="shared" si="34"/>
        <v>1.16841251001546E-3</v>
      </c>
      <c r="AK95" s="300">
        <f t="shared" si="35"/>
        <v>1.3154266671188499E-3</v>
      </c>
      <c r="AL95" s="300">
        <f t="shared" si="36"/>
        <v>1.3154266671188499E-3</v>
      </c>
      <c r="AM95" s="300">
        <f t="shared" si="37"/>
        <v>0</v>
      </c>
      <c r="AN95" s="300">
        <f t="shared" si="38"/>
        <v>9.4164943656749992E-5</v>
      </c>
      <c r="AO95" s="300">
        <f t="shared" si="39"/>
        <v>1.2212617234620999E-3</v>
      </c>
      <c r="AP95" s="300">
        <f t="shared" si="40"/>
        <v>0.90434399206496163</v>
      </c>
    </row>
    <row r="96" spans="1:42" ht="15.75" thickBot="1" x14ac:dyDescent="0.3">
      <c r="A96" s="495" t="s">
        <v>369</v>
      </c>
      <c r="B96" s="495" t="s">
        <v>370</v>
      </c>
      <c r="C96" s="495" t="s">
        <v>371</v>
      </c>
      <c r="D96" s="495" t="s">
        <v>1633</v>
      </c>
      <c r="E96" s="495" t="s">
        <v>1825</v>
      </c>
      <c r="F96" s="364">
        <v>2275050011</v>
      </c>
      <c r="G96" s="4" t="s">
        <v>227</v>
      </c>
      <c r="H96" s="4" t="s">
        <v>223</v>
      </c>
      <c r="I96" s="515">
        <v>6</v>
      </c>
      <c r="J96" s="361">
        <v>2011</v>
      </c>
      <c r="K96" s="361">
        <v>13</v>
      </c>
      <c r="L96" s="361" t="s">
        <v>347</v>
      </c>
      <c r="M96" s="361" t="s">
        <v>120</v>
      </c>
      <c r="N96" s="361" t="s">
        <v>42</v>
      </c>
      <c r="O96" s="361" t="s">
        <v>115</v>
      </c>
      <c r="P96" s="361" t="s">
        <v>33</v>
      </c>
      <c r="Q96" s="362">
        <v>57.644187000000002</v>
      </c>
      <c r="R96" s="362">
        <v>3.1617549999999999</v>
      </c>
      <c r="S96" s="362">
        <v>2.7584080000000002</v>
      </c>
      <c r="T96" s="362">
        <v>2.639148</v>
      </c>
      <c r="U96" s="362">
        <v>3.0975950000000001</v>
      </c>
      <c r="V96" s="362">
        <v>8.1293000000000004E-2</v>
      </c>
      <c r="W96" s="362">
        <v>8.5806999999999994E-2</v>
      </c>
      <c r="X96" s="362">
        <v>7.1731000000000003E-2</v>
      </c>
      <c r="Y96" s="362">
        <v>7.1731000000000003E-2</v>
      </c>
      <c r="Z96" s="362">
        <v>0</v>
      </c>
      <c r="AA96" s="362">
        <v>6.9150000000000001E-3</v>
      </c>
      <c r="AB96" s="362">
        <v>6.4815999999999999E-2</v>
      </c>
      <c r="AC96" s="362">
        <v>66.413905999999997</v>
      </c>
      <c r="AD96" s="300">
        <f t="shared" si="28"/>
        <v>6.3541839285854967E-2</v>
      </c>
      <c r="AE96" s="300">
        <f t="shared" si="29"/>
        <v>3.4852382959490494E-3</v>
      </c>
      <c r="AF96" s="300">
        <f t="shared" si="30"/>
        <v>3.0406243359944801E-3</v>
      </c>
      <c r="AG96" s="300">
        <f t="shared" si="31"/>
        <v>2.9091626891638799E-3</v>
      </c>
      <c r="AH96" s="300">
        <f t="shared" si="32"/>
        <v>3.4145140022994501E-3</v>
      </c>
      <c r="AI96" s="300">
        <f t="shared" si="33"/>
        <v>8.9610193323829998E-5</v>
      </c>
      <c r="AJ96" s="300">
        <f t="shared" si="34"/>
        <v>9.4586026577169981E-5</v>
      </c>
      <c r="AK96" s="300">
        <f t="shared" si="35"/>
        <v>7.9069892577610007E-5</v>
      </c>
      <c r="AL96" s="300">
        <f t="shared" si="36"/>
        <v>7.9069892577610007E-5</v>
      </c>
      <c r="AM96" s="300">
        <f t="shared" si="37"/>
        <v>0</v>
      </c>
      <c r="AN96" s="300">
        <f t="shared" si="38"/>
        <v>7.6224827086499993E-6</v>
      </c>
      <c r="AO96" s="300">
        <f t="shared" si="39"/>
        <v>7.1447409868959989E-5</v>
      </c>
      <c r="AP96" s="300">
        <f t="shared" si="40"/>
        <v>7.3208799725076865E-2</v>
      </c>
    </row>
    <row r="97" spans="1:42" ht="15.75" thickBot="1" x14ac:dyDescent="0.3">
      <c r="A97" s="495" t="s">
        <v>369</v>
      </c>
      <c r="B97" s="495" t="s">
        <v>370</v>
      </c>
      <c r="C97" s="495" t="s">
        <v>371</v>
      </c>
      <c r="D97" s="495" t="s">
        <v>1633</v>
      </c>
      <c r="E97" s="495" t="s">
        <v>1825</v>
      </c>
      <c r="F97" s="364">
        <v>2275050011</v>
      </c>
      <c r="G97" s="4" t="s">
        <v>227</v>
      </c>
      <c r="H97" s="4" t="s">
        <v>223</v>
      </c>
      <c r="I97" s="515">
        <v>7</v>
      </c>
      <c r="J97" s="361">
        <v>2011</v>
      </c>
      <c r="K97" s="361">
        <v>19</v>
      </c>
      <c r="L97" s="361" t="s">
        <v>135</v>
      </c>
      <c r="M97" s="361" t="s">
        <v>102</v>
      </c>
      <c r="N97" s="361" t="s">
        <v>42</v>
      </c>
      <c r="O97" s="361" t="s">
        <v>115</v>
      </c>
      <c r="P97" s="361" t="s">
        <v>33</v>
      </c>
      <c r="Q97" s="362">
        <v>7631.4568140000001</v>
      </c>
      <c r="R97" s="362">
        <v>445.78574600000002</v>
      </c>
      <c r="S97" s="362">
        <v>388.91663799999998</v>
      </c>
      <c r="T97" s="362">
        <v>372.10181999999998</v>
      </c>
      <c r="U97" s="362">
        <v>436.73962699999998</v>
      </c>
      <c r="V97" s="362">
        <v>44.259655000000002</v>
      </c>
      <c r="W97" s="362">
        <v>16.488358999999999</v>
      </c>
      <c r="X97" s="362">
        <v>10.467389000000001</v>
      </c>
      <c r="Y97" s="362">
        <v>10.467389000000001</v>
      </c>
      <c r="Z97" s="362">
        <v>0</v>
      </c>
      <c r="AA97" s="362">
        <v>1.328832</v>
      </c>
      <c r="AB97" s="362">
        <v>9.1385579999999997</v>
      </c>
      <c r="AC97" s="362">
        <v>12761.887762</v>
      </c>
      <c r="AD97" s="300">
        <f t="shared" si="28"/>
        <v>8.4122411578487668</v>
      </c>
      <c r="AE97" s="300">
        <f t="shared" si="29"/>
        <v>0.49139466965258727</v>
      </c>
      <c r="AF97" s="300">
        <f t="shared" si="30"/>
        <v>0.42870720871457574</v>
      </c>
      <c r="AG97" s="300">
        <f t="shared" si="31"/>
        <v>0.41017204465758411</v>
      </c>
      <c r="AH97" s="300">
        <f t="shared" si="32"/>
        <v>0.48142303036728135</v>
      </c>
      <c r="AI97" s="300">
        <f t="shared" si="33"/>
        <v>4.8787918283198055E-2</v>
      </c>
      <c r="AJ97" s="300">
        <f t="shared" si="34"/>
        <v>1.817530460904029E-2</v>
      </c>
      <c r="AK97" s="300">
        <f t="shared" si="35"/>
        <v>1.153832128086959E-2</v>
      </c>
      <c r="AL97" s="300">
        <f t="shared" si="36"/>
        <v>1.153832128086959E-2</v>
      </c>
      <c r="AM97" s="300">
        <f t="shared" si="37"/>
        <v>0</v>
      </c>
      <c r="AN97" s="300">
        <f t="shared" si="38"/>
        <v>1.46478654268992E-3</v>
      </c>
      <c r="AO97" s="300">
        <f t="shared" si="39"/>
        <v>1.007353584049098E-2</v>
      </c>
      <c r="AP97" s="300">
        <f t="shared" si="40"/>
        <v>14.067573217003188</v>
      </c>
    </row>
    <row r="98" spans="1:42" ht="15.75" thickBot="1" x14ac:dyDescent="0.3">
      <c r="A98" s="495" t="s">
        <v>369</v>
      </c>
      <c r="B98" s="495" t="s">
        <v>370</v>
      </c>
      <c r="C98" s="495" t="s">
        <v>371</v>
      </c>
      <c r="D98" s="495" t="s">
        <v>1633</v>
      </c>
      <c r="E98" s="495" t="s">
        <v>1825</v>
      </c>
      <c r="F98" s="364">
        <v>2275050011</v>
      </c>
      <c r="G98" s="4" t="s">
        <v>227</v>
      </c>
      <c r="H98" s="4" t="s">
        <v>223</v>
      </c>
      <c r="I98" s="515">
        <v>8</v>
      </c>
      <c r="J98" s="361">
        <v>2011</v>
      </c>
      <c r="K98" s="361">
        <v>20</v>
      </c>
      <c r="L98" s="361" t="s">
        <v>137</v>
      </c>
      <c r="M98" s="361" t="s">
        <v>105</v>
      </c>
      <c r="N98" s="361" t="s">
        <v>42</v>
      </c>
      <c r="O98" s="361" t="s">
        <v>115</v>
      </c>
      <c r="P98" s="361" t="s">
        <v>33</v>
      </c>
      <c r="Q98" s="362">
        <v>1027.2300749999999</v>
      </c>
      <c r="R98" s="362">
        <v>54.044685999999999</v>
      </c>
      <c r="S98" s="362">
        <v>47.150179000000001</v>
      </c>
      <c r="T98" s="362">
        <v>45.111640000000001</v>
      </c>
      <c r="U98" s="362">
        <v>52.947983000000001</v>
      </c>
      <c r="V98" s="362">
        <v>0.32636799999999999</v>
      </c>
      <c r="W98" s="362">
        <v>1.059966</v>
      </c>
      <c r="X98" s="362">
        <v>1.193335</v>
      </c>
      <c r="Y98" s="362">
        <v>1.193335</v>
      </c>
      <c r="Z98" s="362">
        <v>0</v>
      </c>
      <c r="AA98" s="362">
        <v>8.5425000000000001E-2</v>
      </c>
      <c r="AB98" s="362">
        <v>1.10791</v>
      </c>
      <c r="AC98" s="362">
        <v>820.40706999999998</v>
      </c>
      <c r="AD98" s="300">
        <f t="shared" si="28"/>
        <v>1.1323273296446481</v>
      </c>
      <c r="AE98" s="300">
        <f t="shared" si="29"/>
        <v>5.9574068623198653E-2</v>
      </c>
      <c r="AF98" s="300">
        <f t="shared" si="30"/>
        <v>5.1974175580224491E-2</v>
      </c>
      <c r="AG98" s="300">
        <f t="shared" si="31"/>
        <v>4.9727070984648403E-2</v>
      </c>
      <c r="AH98" s="300">
        <f t="shared" si="32"/>
        <v>5.8365160502587728E-2</v>
      </c>
      <c r="AI98" s="300">
        <f t="shared" si="33"/>
        <v>3.5975913762207993E-4</v>
      </c>
      <c r="AJ98" s="300">
        <f t="shared" si="34"/>
        <v>1.16841251001546E-3</v>
      </c>
      <c r="AK98" s="300">
        <f t="shared" si="35"/>
        <v>1.3154266671188499E-3</v>
      </c>
      <c r="AL98" s="300">
        <f t="shared" si="36"/>
        <v>1.3154266671188499E-3</v>
      </c>
      <c r="AM98" s="300">
        <f t="shared" si="37"/>
        <v>0</v>
      </c>
      <c r="AN98" s="300">
        <f t="shared" si="38"/>
        <v>9.4164943656749992E-5</v>
      </c>
      <c r="AO98" s="300">
        <f t="shared" si="39"/>
        <v>1.2212617234620999E-3</v>
      </c>
      <c r="AP98" s="300">
        <f t="shared" si="40"/>
        <v>0.90434399206496163</v>
      </c>
    </row>
    <row r="99" spans="1:42" ht="15.75" thickBot="1" x14ac:dyDescent="0.3">
      <c r="A99" s="495" t="s">
        <v>369</v>
      </c>
      <c r="B99" s="495" t="s">
        <v>370</v>
      </c>
      <c r="C99" s="495" t="s">
        <v>371</v>
      </c>
      <c r="D99" s="495" t="s">
        <v>1633</v>
      </c>
      <c r="E99" s="495" t="s">
        <v>1825</v>
      </c>
      <c r="F99" s="364">
        <v>2275050011</v>
      </c>
      <c r="G99" s="4" t="s">
        <v>227</v>
      </c>
      <c r="H99" s="4" t="s">
        <v>223</v>
      </c>
      <c r="I99" s="515">
        <v>9</v>
      </c>
      <c r="J99" s="361">
        <v>2011</v>
      </c>
      <c r="K99" s="361">
        <v>21</v>
      </c>
      <c r="L99" s="361" t="s">
        <v>140</v>
      </c>
      <c r="M99" s="361" t="s">
        <v>105</v>
      </c>
      <c r="N99" s="361" t="s">
        <v>42</v>
      </c>
      <c r="O99" s="361" t="s">
        <v>115</v>
      </c>
      <c r="P99" s="361" t="s">
        <v>33</v>
      </c>
      <c r="Q99" s="362">
        <v>2054.460149</v>
      </c>
      <c r="R99" s="362">
        <v>108.089372</v>
      </c>
      <c r="S99" s="362">
        <v>94.300357000000005</v>
      </c>
      <c r="T99" s="362">
        <v>90.223279000000005</v>
      </c>
      <c r="U99" s="362">
        <v>105.895965</v>
      </c>
      <c r="V99" s="362">
        <v>0.65273700000000001</v>
      </c>
      <c r="W99" s="362">
        <v>2.1199319999999999</v>
      </c>
      <c r="X99" s="362">
        <v>2.3866700000000001</v>
      </c>
      <c r="Y99" s="362">
        <v>2.3866700000000001</v>
      </c>
      <c r="Z99" s="362">
        <v>0</v>
      </c>
      <c r="AA99" s="362">
        <v>0.17085</v>
      </c>
      <c r="AB99" s="362">
        <v>2.2158199999999999</v>
      </c>
      <c r="AC99" s="362">
        <v>1640.8141410000001</v>
      </c>
      <c r="AD99" s="300">
        <f t="shared" ref="AD99:AD130" si="41">IF(Q99=-1,0,Q99)*2.20462262/2000</f>
        <v>2.2646546581869851</v>
      </c>
      <c r="AE99" s="300">
        <f t="shared" ref="AE99:AE130" si="42">IF(R99=-1,0,R99)*2.20462262/2000</f>
        <v>0.11914813724639731</v>
      </c>
      <c r="AF99" s="300">
        <f t="shared" ref="AF99:AF130" si="43">IF(S99=-1,0,S99)*2.20462262/2000</f>
        <v>0.10394835005813766</v>
      </c>
      <c r="AG99" s="300">
        <f t="shared" ref="AG99:AG130" si="44">IF(T99=-1,0,T99)*2.20462262/2000</f>
        <v>9.945414086698548E-2</v>
      </c>
      <c r="AH99" s="300">
        <f t="shared" ref="AH99:AH130" si="45">IF(U99=-1,0,U99)*2.20462262/2000</f>
        <v>0.11673031990286416</v>
      </c>
      <c r="AI99" s="300">
        <f t="shared" ref="AI99:AI130" si="46">IF(V99=-1,0,V99)*2.20462262/2000</f>
        <v>7.1951937755547002E-4</v>
      </c>
      <c r="AJ99" s="300">
        <f t="shared" ref="AJ99:AJ130" si="47">IF(W99=-1,0,W99)*2.20462262/2000</f>
        <v>2.3368250200309199E-3</v>
      </c>
      <c r="AK99" s="300">
        <f t="shared" ref="AK99:AK130" si="48">IF(X99=-1,0,X99)*2.20462262/2000</f>
        <v>2.6308533342376999E-3</v>
      </c>
      <c r="AL99" s="300">
        <f t="shared" ref="AL99:AL130" si="49">IF(Y99=-1,0,Y99)*2.20462262/2000</f>
        <v>2.6308533342376999E-3</v>
      </c>
      <c r="AM99" s="300">
        <f t="shared" ref="AM99:AM130" si="50">IF(Z99=-1,0,Z99)*2.20462262/2000</f>
        <v>0</v>
      </c>
      <c r="AN99" s="300">
        <f t="shared" ref="AN99:AN130" si="51">IF(AA99=-1,0,AA99)*2.20462262/2000</f>
        <v>1.8832988731349998E-4</v>
      </c>
      <c r="AO99" s="300">
        <f t="shared" ref="AO99:AO130" si="52">IF(AB99=-1,0,AB99)*2.20462262/2000</f>
        <v>2.4425234469241997E-3</v>
      </c>
      <c r="AP99" s="300">
        <f t="shared" ref="AP99:AP130" si="53">IF(AC99=-1,0,AC99)*2.20462262/2000</f>
        <v>1.8086879852322346</v>
      </c>
    </row>
    <row r="100" spans="1:42" ht="15.75" thickBot="1" x14ac:dyDescent="0.3">
      <c r="A100" s="495" t="s">
        <v>369</v>
      </c>
      <c r="B100" s="495" t="s">
        <v>370</v>
      </c>
      <c r="C100" s="495" t="s">
        <v>371</v>
      </c>
      <c r="D100" s="495" t="s">
        <v>1633</v>
      </c>
      <c r="E100" s="495" t="s">
        <v>1825</v>
      </c>
      <c r="F100" s="364">
        <v>2275050011</v>
      </c>
      <c r="G100" s="4" t="s">
        <v>227</v>
      </c>
      <c r="H100" s="4" t="s">
        <v>223</v>
      </c>
      <c r="I100" s="515">
        <v>10</v>
      </c>
      <c r="J100" s="361">
        <v>2011</v>
      </c>
      <c r="K100" s="361">
        <v>22</v>
      </c>
      <c r="L100" s="361" t="s">
        <v>143</v>
      </c>
      <c r="M100" s="361" t="s">
        <v>105</v>
      </c>
      <c r="N100" s="361" t="s">
        <v>42</v>
      </c>
      <c r="O100" s="361" t="s">
        <v>115</v>
      </c>
      <c r="P100" s="361" t="s">
        <v>33</v>
      </c>
      <c r="Q100" s="362">
        <v>1027.2300749999999</v>
      </c>
      <c r="R100" s="362">
        <v>54.044685999999999</v>
      </c>
      <c r="S100" s="362">
        <v>47.150179000000001</v>
      </c>
      <c r="T100" s="362">
        <v>45.111640000000001</v>
      </c>
      <c r="U100" s="362">
        <v>52.947983000000001</v>
      </c>
      <c r="V100" s="362">
        <v>0.32636799999999999</v>
      </c>
      <c r="W100" s="362">
        <v>1.059966</v>
      </c>
      <c r="X100" s="362">
        <v>1.193335</v>
      </c>
      <c r="Y100" s="362">
        <v>1.193335</v>
      </c>
      <c r="Z100" s="362">
        <v>0</v>
      </c>
      <c r="AA100" s="362">
        <v>8.5425000000000001E-2</v>
      </c>
      <c r="AB100" s="362">
        <v>1.10791</v>
      </c>
      <c r="AC100" s="362">
        <v>820.40706999999998</v>
      </c>
      <c r="AD100" s="300">
        <f t="shared" si="41"/>
        <v>1.1323273296446481</v>
      </c>
      <c r="AE100" s="300">
        <f t="shared" si="42"/>
        <v>5.9574068623198653E-2</v>
      </c>
      <c r="AF100" s="300">
        <f t="shared" si="43"/>
        <v>5.1974175580224491E-2</v>
      </c>
      <c r="AG100" s="300">
        <f t="shared" si="44"/>
        <v>4.9727070984648403E-2</v>
      </c>
      <c r="AH100" s="300">
        <f t="shared" si="45"/>
        <v>5.8365160502587728E-2</v>
      </c>
      <c r="AI100" s="300">
        <f t="shared" si="46"/>
        <v>3.5975913762207993E-4</v>
      </c>
      <c r="AJ100" s="300">
        <f t="shared" si="47"/>
        <v>1.16841251001546E-3</v>
      </c>
      <c r="AK100" s="300">
        <f t="shared" si="48"/>
        <v>1.3154266671188499E-3</v>
      </c>
      <c r="AL100" s="300">
        <f t="shared" si="49"/>
        <v>1.3154266671188499E-3</v>
      </c>
      <c r="AM100" s="300">
        <f t="shared" si="50"/>
        <v>0</v>
      </c>
      <c r="AN100" s="300">
        <f t="shared" si="51"/>
        <v>9.4164943656749992E-5</v>
      </c>
      <c r="AO100" s="300">
        <f t="shared" si="52"/>
        <v>1.2212617234620999E-3</v>
      </c>
      <c r="AP100" s="300">
        <f t="shared" si="53"/>
        <v>0.90434399206496163</v>
      </c>
    </row>
    <row r="101" spans="1:42" ht="15.75" thickBot="1" x14ac:dyDescent="0.3">
      <c r="A101" s="495" t="s">
        <v>369</v>
      </c>
      <c r="B101" s="495" t="s">
        <v>370</v>
      </c>
      <c r="C101" s="495" t="s">
        <v>371</v>
      </c>
      <c r="D101" s="495" t="s">
        <v>1633</v>
      </c>
      <c r="E101" s="495" t="s">
        <v>1825</v>
      </c>
      <c r="F101" s="365" t="s">
        <v>224</v>
      </c>
      <c r="G101" s="4" t="s">
        <v>225</v>
      </c>
      <c r="H101" s="4"/>
      <c r="I101" s="515">
        <v>11</v>
      </c>
      <c r="J101" s="361">
        <v>2011</v>
      </c>
      <c r="K101" s="361">
        <v>3</v>
      </c>
      <c r="L101" s="361" t="s">
        <v>1535</v>
      </c>
      <c r="M101" s="361" t="s">
        <v>214</v>
      </c>
      <c r="N101" s="361" t="s">
        <v>42</v>
      </c>
      <c r="O101" s="361" t="s">
        <v>108</v>
      </c>
      <c r="P101" s="361" t="s">
        <v>33</v>
      </c>
      <c r="Q101" s="362">
        <v>29.021920000000001</v>
      </c>
      <c r="R101" s="362">
        <v>4.2873289999999997</v>
      </c>
      <c r="S101" s="362">
        <v>4.9571560000000003</v>
      </c>
      <c r="T101" s="362">
        <v>4.9313070000000003</v>
      </c>
      <c r="U101" s="362">
        <v>4.9571560000000003</v>
      </c>
      <c r="V101" s="362">
        <v>201.279865</v>
      </c>
      <c r="W101" s="362">
        <v>44.030794</v>
      </c>
      <c r="X101" s="362">
        <v>3.636415</v>
      </c>
      <c r="Y101" s="362">
        <v>3.636415</v>
      </c>
      <c r="Z101" s="362">
        <v>0</v>
      </c>
      <c r="AA101" s="362">
        <v>3.5485340000000001</v>
      </c>
      <c r="AB101" s="362">
        <v>8.7881000000000001E-2</v>
      </c>
      <c r="AC101" s="362">
        <v>34079.561584000003</v>
      </c>
      <c r="AD101" s="300">
        <f t="shared" si="41"/>
        <v>3.1991190653915202E-2</v>
      </c>
      <c r="AE101" s="300">
        <f t="shared" si="42"/>
        <v>4.7259712463909899E-3</v>
      </c>
      <c r="AF101" s="300">
        <f t="shared" si="43"/>
        <v>5.4643291242343602E-3</v>
      </c>
      <c r="AG101" s="300">
        <f t="shared" si="44"/>
        <v>5.4358354791821705E-3</v>
      </c>
      <c r="AH101" s="300">
        <f t="shared" si="45"/>
        <v>5.4643291242343602E-3</v>
      </c>
      <c r="AI101" s="300">
        <f t="shared" si="46"/>
        <v>0.22187307166477313</v>
      </c>
      <c r="AJ101" s="300">
        <f t="shared" si="47"/>
        <v>4.8535642214480132E-2</v>
      </c>
      <c r="AK101" s="300">
        <f t="shared" si="48"/>
        <v>4.0084613823536501E-3</v>
      </c>
      <c r="AL101" s="300">
        <f t="shared" si="49"/>
        <v>4.0084613823536501E-3</v>
      </c>
      <c r="AM101" s="300">
        <f t="shared" si="50"/>
        <v>0</v>
      </c>
      <c r="AN101" s="300">
        <f t="shared" si="51"/>
        <v>3.9115891621195401E-3</v>
      </c>
      <c r="AO101" s="300">
        <f t="shared" si="52"/>
        <v>9.6872220234109992E-5</v>
      </c>
      <c r="AP101" s="300">
        <f t="shared" si="53"/>
        <v>37.566286173884713</v>
      </c>
    </row>
    <row r="102" spans="1:42" ht="15.75" thickBot="1" x14ac:dyDescent="0.3">
      <c r="A102" s="495" t="s">
        <v>369</v>
      </c>
      <c r="B102" s="495" t="s">
        <v>370</v>
      </c>
      <c r="C102" s="495" t="s">
        <v>371</v>
      </c>
      <c r="D102" s="495" t="s">
        <v>1633</v>
      </c>
      <c r="E102" s="495" t="s">
        <v>1825</v>
      </c>
      <c r="F102" s="365" t="s">
        <v>224</v>
      </c>
      <c r="G102" s="4" t="s">
        <v>225</v>
      </c>
      <c r="H102" s="4"/>
      <c r="I102" s="515">
        <v>12</v>
      </c>
      <c r="J102" s="361">
        <v>2011</v>
      </c>
      <c r="K102" s="361">
        <v>4</v>
      </c>
      <c r="L102" s="361" t="s">
        <v>338</v>
      </c>
      <c r="M102" s="361" t="s">
        <v>339</v>
      </c>
      <c r="N102" s="361" t="s">
        <v>42</v>
      </c>
      <c r="O102" s="361" t="s">
        <v>108</v>
      </c>
      <c r="P102" s="361" t="s">
        <v>33</v>
      </c>
      <c r="Q102" s="362">
        <v>2638.4697940000001</v>
      </c>
      <c r="R102" s="362">
        <v>709.51443600000005</v>
      </c>
      <c r="S102" s="362">
        <v>820.36474899999996</v>
      </c>
      <c r="T102" s="362">
        <v>816.08695699999998</v>
      </c>
      <c r="U102" s="362">
        <v>820.36474899999996</v>
      </c>
      <c r="V102" s="362">
        <v>184.163996</v>
      </c>
      <c r="W102" s="362">
        <v>79.071040999999994</v>
      </c>
      <c r="X102" s="362">
        <v>20.915946999999999</v>
      </c>
      <c r="Y102" s="362">
        <v>20.915946999999999</v>
      </c>
      <c r="Z102" s="362">
        <v>0</v>
      </c>
      <c r="AA102" s="362">
        <v>6.3725019999999999</v>
      </c>
      <c r="AB102" s="362">
        <v>14.543445</v>
      </c>
      <c r="AC102" s="362">
        <v>61200.496502000002</v>
      </c>
      <c r="AD102" s="300">
        <f t="shared" si="41"/>
        <v>2.9084150950195697</v>
      </c>
      <c r="AE102" s="300">
        <f t="shared" si="42"/>
        <v>0.78210578741107117</v>
      </c>
      <c r="AF102" s="300">
        <f t="shared" si="43"/>
        <v>0.90429734114801108</v>
      </c>
      <c r="AG102" s="300">
        <f t="shared" si="44"/>
        <v>0.89958188264458361</v>
      </c>
      <c r="AH102" s="300">
        <f t="shared" si="45"/>
        <v>0.90429734114801108</v>
      </c>
      <c r="AI102" s="300">
        <f t="shared" si="46"/>
        <v>0.20300605568559474</v>
      </c>
      <c r="AJ102" s="300">
        <f t="shared" si="47"/>
        <v>8.7160902787773692E-2</v>
      </c>
      <c r="AK102" s="300">
        <f t="shared" si="48"/>
        <v>2.305588493746057E-2</v>
      </c>
      <c r="AL102" s="300">
        <f t="shared" si="49"/>
        <v>2.305588493746057E-2</v>
      </c>
      <c r="AM102" s="300">
        <f t="shared" si="50"/>
        <v>0</v>
      </c>
      <c r="AN102" s="300">
        <f t="shared" si="51"/>
        <v>7.0244810275976195E-3</v>
      </c>
      <c r="AO102" s="300">
        <f t="shared" si="52"/>
        <v>1.6031403909862948E-2</v>
      </c>
      <c r="AP102" s="300">
        <f t="shared" si="53"/>
        <v>67.461999471770028</v>
      </c>
    </row>
    <row r="103" spans="1:42" ht="15.75" thickBot="1" x14ac:dyDescent="0.3">
      <c r="A103" s="495" t="s">
        <v>369</v>
      </c>
      <c r="B103" s="495" t="s">
        <v>370</v>
      </c>
      <c r="C103" s="495" t="s">
        <v>371</v>
      </c>
      <c r="D103" s="495" t="s">
        <v>1633</v>
      </c>
      <c r="E103" s="495" t="s">
        <v>1825</v>
      </c>
      <c r="F103" s="365" t="s">
        <v>224</v>
      </c>
      <c r="G103" s="4" t="s">
        <v>225</v>
      </c>
      <c r="H103" s="4"/>
      <c r="I103" s="515">
        <v>13</v>
      </c>
      <c r="J103" s="361">
        <v>2011</v>
      </c>
      <c r="K103" s="361">
        <v>16</v>
      </c>
      <c r="L103" s="361" t="s">
        <v>340</v>
      </c>
      <c r="M103" s="361" t="s">
        <v>107</v>
      </c>
      <c r="N103" s="361" t="s">
        <v>42</v>
      </c>
      <c r="O103" s="361" t="s">
        <v>103</v>
      </c>
      <c r="P103" s="361" t="s">
        <v>33</v>
      </c>
      <c r="Q103" s="362">
        <v>289.68542200000002</v>
      </c>
      <c r="R103" s="362">
        <v>59.728952999999997</v>
      </c>
      <c r="S103" s="362">
        <v>69.060648999999998</v>
      </c>
      <c r="T103" s="362">
        <v>68.700531999999995</v>
      </c>
      <c r="U103" s="362">
        <v>69.060648999999998</v>
      </c>
      <c r="V103" s="362">
        <v>6.9255760000000004</v>
      </c>
      <c r="W103" s="362">
        <v>3.9871989999999999</v>
      </c>
      <c r="X103" s="362">
        <v>1.5456460000000001</v>
      </c>
      <c r="Y103" s="362">
        <v>1.5456460000000001</v>
      </c>
      <c r="Z103" s="362">
        <v>0</v>
      </c>
      <c r="AA103" s="362">
        <v>0.32133699999999998</v>
      </c>
      <c r="AB103" s="362">
        <v>1.2243090000000001</v>
      </c>
      <c r="AC103" s="362">
        <v>3086.0675900000001</v>
      </c>
      <c r="AD103" s="300">
        <f t="shared" si="41"/>
        <v>0.31932351701272282</v>
      </c>
      <c r="AE103" s="300">
        <f t="shared" si="42"/>
        <v>6.5839900426358428E-2</v>
      </c>
      <c r="AF103" s="300">
        <f t="shared" si="43"/>
        <v>7.6126334468640186E-2</v>
      </c>
      <c r="AG103" s="300">
        <f t="shared" si="44"/>
        <v>7.5729373426616911E-2</v>
      </c>
      <c r="AH103" s="300">
        <f t="shared" si="45"/>
        <v>7.6126334468640186E-2</v>
      </c>
      <c r="AI103" s="300">
        <f t="shared" si="46"/>
        <v>7.6341407530645606E-3</v>
      </c>
      <c r="AJ103" s="300">
        <f t="shared" si="47"/>
        <v>4.3951345529206895E-3</v>
      </c>
      <c r="AK103" s="300">
        <f t="shared" si="48"/>
        <v>1.70378306705626E-3</v>
      </c>
      <c r="AL103" s="300">
        <f t="shared" si="49"/>
        <v>1.70378306705626E-3</v>
      </c>
      <c r="AM103" s="300">
        <f t="shared" si="50"/>
        <v>0</v>
      </c>
      <c r="AN103" s="300">
        <f t="shared" si="51"/>
        <v>3.5421340942146996E-4</v>
      </c>
      <c r="AO103" s="300">
        <f t="shared" si="52"/>
        <v>1.3495696576347901E-3</v>
      </c>
      <c r="AP103" s="300">
        <f t="shared" si="53"/>
        <v>3.401807207881443</v>
      </c>
    </row>
    <row r="104" spans="1:42" ht="15.75" thickBot="1" x14ac:dyDescent="0.3">
      <c r="A104" s="495" t="s">
        <v>369</v>
      </c>
      <c r="B104" s="495" t="s">
        <v>370</v>
      </c>
      <c r="C104" s="495" t="s">
        <v>371</v>
      </c>
      <c r="D104" s="495" t="s">
        <v>1633</v>
      </c>
      <c r="E104" s="495" t="s">
        <v>1825</v>
      </c>
      <c r="F104" s="365" t="s">
        <v>224</v>
      </c>
      <c r="G104" s="4" t="s">
        <v>225</v>
      </c>
      <c r="H104" s="4"/>
      <c r="I104" s="515">
        <v>14</v>
      </c>
      <c r="J104" s="361">
        <v>2011</v>
      </c>
      <c r="K104" s="361">
        <v>24</v>
      </c>
      <c r="L104" s="361" t="s">
        <v>218</v>
      </c>
      <c r="M104" s="361" t="s">
        <v>110</v>
      </c>
      <c r="N104" s="361" t="s">
        <v>42</v>
      </c>
      <c r="O104" s="361" t="s">
        <v>108</v>
      </c>
      <c r="P104" s="361" t="s">
        <v>33</v>
      </c>
      <c r="Q104" s="362">
        <v>900.64607799999999</v>
      </c>
      <c r="R104" s="362">
        <v>959.75203499999998</v>
      </c>
      <c r="S104" s="362">
        <v>1109.697981</v>
      </c>
      <c r="T104" s="362">
        <v>1103.9114609999999</v>
      </c>
      <c r="U104" s="362">
        <v>1109.697981</v>
      </c>
      <c r="V104" s="362">
        <v>49.628245</v>
      </c>
      <c r="W104" s="362">
        <v>22.610952999999999</v>
      </c>
      <c r="X104" s="362">
        <v>21.495016</v>
      </c>
      <c r="Y104" s="362">
        <v>21.495016</v>
      </c>
      <c r="Z104" s="362">
        <v>0</v>
      </c>
      <c r="AA104" s="362">
        <v>1.8222640000000001</v>
      </c>
      <c r="AB104" s="362">
        <v>19.672751000000002</v>
      </c>
      <c r="AC104" s="362">
        <v>17500.737722999998</v>
      </c>
      <c r="AD104" s="300">
        <f t="shared" si="41"/>
        <v>0.99279235808654209</v>
      </c>
      <c r="AE104" s="300">
        <f t="shared" si="42"/>
        <v>1.0579455229760157</v>
      </c>
      <c r="AF104" s="300">
        <f t="shared" si="43"/>
        <v>1.2232326351404652</v>
      </c>
      <c r="AG104" s="300">
        <f t="shared" si="44"/>
        <v>1.2168540886989239</v>
      </c>
      <c r="AH104" s="300">
        <f t="shared" si="45"/>
        <v>1.2232326351404652</v>
      </c>
      <c r="AI104" s="300">
        <f t="shared" si="46"/>
        <v>5.4705775758950949E-2</v>
      </c>
      <c r="AJ104" s="300">
        <f t="shared" si="47"/>
        <v>2.4924309221778428E-2</v>
      </c>
      <c r="AK104" s="300">
        <f t="shared" si="48"/>
        <v>2.3694199245430959E-2</v>
      </c>
      <c r="AL104" s="300">
        <f t="shared" si="49"/>
        <v>2.3694199245430959E-2</v>
      </c>
      <c r="AM104" s="300">
        <f t="shared" si="50"/>
        <v>0</v>
      </c>
      <c r="AN104" s="300">
        <f t="shared" si="51"/>
        <v>2.0087022170058397E-3</v>
      </c>
      <c r="AO104" s="300">
        <f t="shared" si="52"/>
        <v>2.168549592611381E-2</v>
      </c>
      <c r="AP104" s="300">
        <f t="shared" si="53"/>
        <v>19.291261125406546</v>
      </c>
    </row>
    <row r="105" spans="1:42" ht="15.75" thickBot="1" x14ac:dyDescent="0.3">
      <c r="A105" s="495" t="s">
        <v>369</v>
      </c>
      <c r="B105" s="495" t="s">
        <v>370</v>
      </c>
      <c r="C105" s="495" t="s">
        <v>371</v>
      </c>
      <c r="D105" s="495" t="s">
        <v>1633</v>
      </c>
      <c r="E105" s="495" t="s">
        <v>1825</v>
      </c>
      <c r="F105" s="364" t="s">
        <v>226</v>
      </c>
      <c r="G105" s="4" t="s">
        <v>227</v>
      </c>
      <c r="H105" s="4" t="s">
        <v>221</v>
      </c>
      <c r="I105" s="515">
        <v>15</v>
      </c>
      <c r="J105" s="361">
        <v>2011</v>
      </c>
      <c r="K105" s="361">
        <v>1</v>
      </c>
      <c r="L105" s="361" t="s">
        <v>106</v>
      </c>
      <c r="M105" s="361" t="s">
        <v>107</v>
      </c>
      <c r="N105" s="361" t="s">
        <v>42</v>
      </c>
      <c r="O105" s="361" t="s">
        <v>108</v>
      </c>
      <c r="P105" s="361" t="s">
        <v>33</v>
      </c>
      <c r="Q105" s="362">
        <v>4441.8431380000002</v>
      </c>
      <c r="R105" s="362">
        <v>915.84394599999996</v>
      </c>
      <c r="S105" s="362">
        <v>1058.929954</v>
      </c>
      <c r="T105" s="362">
        <v>1053.4081639999999</v>
      </c>
      <c r="U105" s="362">
        <v>1058.929954</v>
      </c>
      <c r="V105" s="362">
        <v>106.192161</v>
      </c>
      <c r="W105" s="362">
        <v>61.137056000000001</v>
      </c>
      <c r="X105" s="362">
        <v>23.699898999999998</v>
      </c>
      <c r="Y105" s="362">
        <v>23.699898999999998</v>
      </c>
      <c r="Z105" s="362">
        <v>0</v>
      </c>
      <c r="AA105" s="362">
        <v>4.9271640000000003</v>
      </c>
      <c r="AB105" s="362">
        <v>18.772735000000001</v>
      </c>
      <c r="AC105" s="362">
        <v>47319.70304</v>
      </c>
      <c r="AD105" s="300">
        <f t="shared" si="41"/>
        <v>4.8962939282632902</v>
      </c>
      <c r="AE105" s="300">
        <f t="shared" si="42"/>
        <v>1.0095451398708293</v>
      </c>
      <c r="AF105" s="300">
        <f t="shared" si="43"/>
        <v>1.1672704647919796</v>
      </c>
      <c r="AG105" s="300">
        <f t="shared" si="44"/>
        <v>1.1611837332235349</v>
      </c>
      <c r="AH105" s="300">
        <f t="shared" si="45"/>
        <v>1.1672704647919796</v>
      </c>
      <c r="AI105" s="300">
        <f t="shared" si="46"/>
        <v>0.11705682010364091</v>
      </c>
      <c r="AJ105" s="300">
        <f t="shared" si="47"/>
        <v>6.7392068288903359E-2</v>
      </c>
      <c r="AK105" s="300">
        <f t="shared" si="48"/>
        <v>2.6124666713557686E-2</v>
      </c>
      <c r="AL105" s="300">
        <f t="shared" si="49"/>
        <v>2.6124666713557686E-2</v>
      </c>
      <c r="AM105" s="300">
        <f t="shared" si="50"/>
        <v>0</v>
      </c>
      <c r="AN105" s="300">
        <f t="shared" si="51"/>
        <v>5.43126860342484E-3</v>
      </c>
      <c r="AO105" s="300">
        <f t="shared" si="52"/>
        <v>2.0693398110132849E-2</v>
      </c>
      <c r="AP105" s="300">
        <f t="shared" si="53"/>
        <v>52.16104384683338</v>
      </c>
    </row>
    <row r="106" spans="1:42" ht="15.75" thickBot="1" x14ac:dyDescent="0.3">
      <c r="A106" s="495" t="s">
        <v>369</v>
      </c>
      <c r="B106" s="495" t="s">
        <v>370</v>
      </c>
      <c r="C106" s="495" t="s">
        <v>371</v>
      </c>
      <c r="D106" s="495" t="s">
        <v>1633</v>
      </c>
      <c r="E106" s="495" t="s">
        <v>1825</v>
      </c>
      <c r="F106" s="364" t="s">
        <v>226</v>
      </c>
      <c r="G106" s="4" t="s">
        <v>227</v>
      </c>
      <c r="H106" s="4" t="s">
        <v>221</v>
      </c>
      <c r="I106" s="515">
        <v>16</v>
      </c>
      <c r="J106" s="361">
        <v>2011</v>
      </c>
      <c r="K106" s="361">
        <v>2</v>
      </c>
      <c r="L106" s="361" t="s">
        <v>179</v>
      </c>
      <c r="M106" s="361" t="s">
        <v>107</v>
      </c>
      <c r="N106" s="361" t="s">
        <v>42</v>
      </c>
      <c r="O106" s="361" t="s">
        <v>103</v>
      </c>
      <c r="P106" s="361" t="s">
        <v>33</v>
      </c>
      <c r="Q106" s="362">
        <v>4242.9258140000002</v>
      </c>
      <c r="R106" s="362">
        <v>874.83006499999999</v>
      </c>
      <c r="S106" s="362">
        <v>1011.5083080000001</v>
      </c>
      <c r="T106" s="362">
        <v>1006.233798</v>
      </c>
      <c r="U106" s="362">
        <v>1011.5083080000001</v>
      </c>
      <c r="V106" s="362">
        <v>101.436599</v>
      </c>
      <c r="W106" s="362">
        <v>58.399178999999997</v>
      </c>
      <c r="X106" s="362">
        <v>22.638555</v>
      </c>
      <c r="Y106" s="362">
        <v>22.638555</v>
      </c>
      <c r="Z106" s="362">
        <v>0</v>
      </c>
      <c r="AA106" s="362">
        <v>4.7065130000000002</v>
      </c>
      <c r="AB106" s="362">
        <v>17.932043</v>
      </c>
      <c r="AC106" s="362">
        <v>45200.603295000001</v>
      </c>
      <c r="AD106" s="300">
        <f t="shared" si="41"/>
        <v>4.6770251122631565</v>
      </c>
      <c r="AE106" s="300">
        <f t="shared" si="42"/>
        <v>0.96433507497753512</v>
      </c>
      <c r="AF106" s="300">
        <f t="shared" si="43"/>
        <v>1.1149970480673634</v>
      </c>
      <c r="AG106" s="300">
        <f t="shared" si="44"/>
        <v>1.1091828960396553</v>
      </c>
      <c r="AH106" s="300">
        <f t="shared" si="45"/>
        <v>1.1149970480673634</v>
      </c>
      <c r="AI106" s="300">
        <f t="shared" si="46"/>
        <v>0.11181471032563468</v>
      </c>
      <c r="AJ106" s="300">
        <f t="shared" si="47"/>
        <v>6.4374075506414483E-2</v>
      </c>
      <c r="AK106" s="300">
        <f t="shared" si="48"/>
        <v>2.4954735218557046E-2</v>
      </c>
      <c r="AL106" s="300">
        <f t="shared" si="49"/>
        <v>2.4954735218557046E-2</v>
      </c>
      <c r="AM106" s="300">
        <f t="shared" si="50"/>
        <v>0</v>
      </c>
      <c r="AN106" s="300">
        <f t="shared" si="51"/>
        <v>5.1880425105620305E-3</v>
      </c>
      <c r="AO106" s="300">
        <f t="shared" si="52"/>
        <v>1.9766693810306327E-2</v>
      </c>
      <c r="AP106" s="300">
        <f t="shared" si="53"/>
        <v>49.825136230901762</v>
      </c>
    </row>
    <row r="107" spans="1:42" ht="15.75" thickBot="1" x14ac:dyDescent="0.3">
      <c r="A107" s="495" t="s">
        <v>369</v>
      </c>
      <c r="B107" s="495" t="s">
        <v>370</v>
      </c>
      <c r="C107" s="495" t="s">
        <v>371</v>
      </c>
      <c r="D107" s="495" t="s">
        <v>1633</v>
      </c>
      <c r="E107" s="495" t="s">
        <v>1825</v>
      </c>
      <c r="F107" s="364" t="s">
        <v>226</v>
      </c>
      <c r="G107" s="4" t="s">
        <v>227</v>
      </c>
      <c r="H107" s="4" t="s">
        <v>221</v>
      </c>
      <c r="I107" s="515">
        <v>17</v>
      </c>
      <c r="J107" s="361">
        <v>2011</v>
      </c>
      <c r="K107" s="361">
        <v>10</v>
      </c>
      <c r="L107" s="361" t="s">
        <v>48</v>
      </c>
      <c r="M107" s="361" t="s">
        <v>49</v>
      </c>
      <c r="N107" s="361" t="s">
        <v>42</v>
      </c>
      <c r="O107" s="361" t="s">
        <v>31</v>
      </c>
      <c r="P107" s="361" t="s">
        <v>33</v>
      </c>
      <c r="Q107" s="362">
        <v>1530.222765</v>
      </c>
      <c r="R107" s="362">
        <v>585.42613400000005</v>
      </c>
      <c r="S107" s="362">
        <v>676.88962900000001</v>
      </c>
      <c r="T107" s="362">
        <v>673.35998800000004</v>
      </c>
      <c r="U107" s="362">
        <v>676.88962900000001</v>
      </c>
      <c r="V107" s="362">
        <v>21.385967999999998</v>
      </c>
      <c r="W107" s="362">
        <v>15.478868</v>
      </c>
      <c r="X107" s="362">
        <v>13.690901</v>
      </c>
      <c r="Y107" s="362">
        <v>13.690901</v>
      </c>
      <c r="Z107" s="362">
        <v>0.44225599999999998</v>
      </c>
      <c r="AA107" s="362">
        <v>1.2474749999999999</v>
      </c>
      <c r="AB107" s="362">
        <v>12.00117</v>
      </c>
      <c r="AC107" s="362">
        <v>11980.547694999999</v>
      </c>
      <c r="AD107" s="300">
        <f t="shared" si="41"/>
        <v>1.686781860678972</v>
      </c>
      <c r="AE107" s="300">
        <f t="shared" si="42"/>
        <v>0.64532184867777553</v>
      </c>
      <c r="AF107" s="300">
        <f t="shared" si="43"/>
        <v>0.74614309366840392</v>
      </c>
      <c r="AG107" s="300">
        <f t="shared" si="44"/>
        <v>0.7422523304738643</v>
      </c>
      <c r="AH107" s="300">
        <f t="shared" si="45"/>
        <v>0.74614309366840392</v>
      </c>
      <c r="AI107" s="300">
        <f t="shared" si="46"/>
        <v>2.3573994401698075E-2</v>
      </c>
      <c r="AJ107" s="300">
        <f t="shared" si="47"/>
        <v>1.7062531262397079E-2</v>
      </c>
      <c r="AK107" s="300">
        <f t="shared" si="48"/>
        <v>1.509163501639031E-2</v>
      </c>
      <c r="AL107" s="300">
        <f t="shared" si="49"/>
        <v>1.509163501639031E-2</v>
      </c>
      <c r="AM107" s="300">
        <f t="shared" si="50"/>
        <v>4.8750379071535991E-4</v>
      </c>
      <c r="AN107" s="300">
        <f t="shared" si="51"/>
        <v>1.3751058014422498E-3</v>
      </c>
      <c r="AO107" s="300">
        <f t="shared" si="52"/>
        <v>1.3229025424232699E-2</v>
      </c>
      <c r="AP107" s="300">
        <f t="shared" si="53"/>
        <v>13.206293224192928</v>
      </c>
    </row>
    <row r="108" spans="1:42" ht="15.75" thickBot="1" x14ac:dyDescent="0.3">
      <c r="A108" s="495" t="s">
        <v>369</v>
      </c>
      <c r="B108" s="495" t="s">
        <v>370</v>
      </c>
      <c r="C108" s="495" t="s">
        <v>371</v>
      </c>
      <c r="D108" s="495" t="s">
        <v>1633</v>
      </c>
      <c r="E108" s="495" t="s">
        <v>1825</v>
      </c>
      <c r="F108" s="364" t="s">
        <v>226</v>
      </c>
      <c r="G108" s="4" t="s">
        <v>227</v>
      </c>
      <c r="H108" s="4" t="s">
        <v>221</v>
      </c>
      <c r="I108" s="515">
        <v>18</v>
      </c>
      <c r="J108" s="361">
        <v>2011</v>
      </c>
      <c r="K108" s="361">
        <v>11</v>
      </c>
      <c r="L108" s="361" t="s">
        <v>359</v>
      </c>
      <c r="M108" s="361" t="s">
        <v>52</v>
      </c>
      <c r="N108" s="361" t="s">
        <v>42</v>
      </c>
      <c r="O108" s="361" t="s">
        <v>31</v>
      </c>
      <c r="P108" s="361" t="s">
        <v>33</v>
      </c>
      <c r="Q108" s="362">
        <v>1778.364818</v>
      </c>
      <c r="R108" s="362">
        <v>1776.872901</v>
      </c>
      <c r="S108" s="362">
        <v>2054.4809489999998</v>
      </c>
      <c r="T108" s="362">
        <v>2043.7678579999999</v>
      </c>
      <c r="U108" s="362">
        <v>2054.4809489999998</v>
      </c>
      <c r="V108" s="362">
        <v>26.107351999999999</v>
      </c>
      <c r="W108" s="362">
        <v>19.920629999999999</v>
      </c>
      <c r="X108" s="362">
        <v>38.776623000000001</v>
      </c>
      <c r="Y108" s="362">
        <v>38.776623000000001</v>
      </c>
      <c r="Z108" s="362">
        <v>0.74548300000000001</v>
      </c>
      <c r="AA108" s="362">
        <v>1.605445</v>
      </c>
      <c r="AB108" s="362">
        <v>36.425694999999997</v>
      </c>
      <c r="AC108" s="362">
        <v>15418.44399</v>
      </c>
      <c r="AD108" s="300">
        <f t="shared" si="41"/>
        <v>1.9603116521874915</v>
      </c>
      <c r="AE108" s="300">
        <f t="shared" si="42"/>
        <v>1.95866709520481</v>
      </c>
      <c r="AF108" s="300">
        <f t="shared" si="43"/>
        <v>2.2646775862622333</v>
      </c>
      <c r="AG108" s="300">
        <f t="shared" si="44"/>
        <v>2.2528684248878741</v>
      </c>
      <c r="AH108" s="300">
        <f t="shared" si="45"/>
        <v>2.2646775862622333</v>
      </c>
      <c r="AI108" s="300">
        <f t="shared" si="46"/>
        <v>2.8778429383751115E-2</v>
      </c>
      <c r="AJ108" s="300">
        <f t="shared" si="47"/>
        <v>2.1958735751325297E-2</v>
      </c>
      <c r="AK108" s="300">
        <f t="shared" si="48"/>
        <v>4.2743910096506126E-2</v>
      </c>
      <c r="AL108" s="300">
        <f t="shared" si="49"/>
        <v>4.2743910096506126E-2</v>
      </c>
      <c r="AM108" s="300">
        <f t="shared" si="50"/>
        <v>8.2175434231272987E-4</v>
      </c>
      <c r="AN108" s="300">
        <f t="shared" si="51"/>
        <v>1.7697001810829498E-3</v>
      </c>
      <c r="AO108" s="300">
        <f t="shared" si="52"/>
        <v>4.0152455573110445E-2</v>
      </c>
      <c r="AP108" s="300">
        <f t="shared" si="53"/>
        <v>16.995925192778525</v>
      </c>
    </row>
    <row r="109" spans="1:42" ht="15.75" thickBot="1" x14ac:dyDescent="0.3">
      <c r="A109" s="495" t="s">
        <v>369</v>
      </c>
      <c r="B109" s="495" t="s">
        <v>370</v>
      </c>
      <c r="C109" s="495" t="s">
        <v>371</v>
      </c>
      <c r="D109" s="495" t="s">
        <v>1633</v>
      </c>
      <c r="E109" s="495" t="s">
        <v>1825</v>
      </c>
      <c r="F109" s="364" t="s">
        <v>226</v>
      </c>
      <c r="G109" s="4" t="s">
        <v>227</v>
      </c>
      <c r="H109" s="4" t="s">
        <v>221</v>
      </c>
      <c r="I109" s="515">
        <v>19</v>
      </c>
      <c r="J109" s="361">
        <v>2011</v>
      </c>
      <c r="K109" s="361">
        <v>12</v>
      </c>
      <c r="L109" s="361" t="s">
        <v>51</v>
      </c>
      <c r="M109" s="361" t="s">
        <v>52</v>
      </c>
      <c r="N109" s="361" t="s">
        <v>42</v>
      </c>
      <c r="O109" s="361" t="s">
        <v>31</v>
      </c>
      <c r="P109" s="361" t="s">
        <v>33</v>
      </c>
      <c r="Q109" s="362">
        <v>1778.364818</v>
      </c>
      <c r="R109" s="362">
        <v>1776.872901</v>
      </c>
      <c r="S109" s="362">
        <v>2054.4809489999998</v>
      </c>
      <c r="T109" s="362">
        <v>2043.7678579999999</v>
      </c>
      <c r="U109" s="362">
        <v>2054.4809489999998</v>
      </c>
      <c r="V109" s="362">
        <v>26.107351999999999</v>
      </c>
      <c r="W109" s="362">
        <v>19.920629999999999</v>
      </c>
      <c r="X109" s="362">
        <v>38.776623000000001</v>
      </c>
      <c r="Y109" s="362">
        <v>38.776623000000001</v>
      </c>
      <c r="Z109" s="362">
        <v>0.74548300000000001</v>
      </c>
      <c r="AA109" s="362">
        <v>1.605445</v>
      </c>
      <c r="AB109" s="362">
        <v>36.425694999999997</v>
      </c>
      <c r="AC109" s="362">
        <v>15418.44399</v>
      </c>
      <c r="AD109" s="300">
        <f t="shared" si="41"/>
        <v>1.9603116521874915</v>
      </c>
      <c r="AE109" s="300">
        <f t="shared" si="42"/>
        <v>1.95866709520481</v>
      </c>
      <c r="AF109" s="300">
        <f t="shared" si="43"/>
        <v>2.2646775862622333</v>
      </c>
      <c r="AG109" s="300">
        <f t="shared" si="44"/>
        <v>2.2528684248878741</v>
      </c>
      <c r="AH109" s="300">
        <f t="shared" si="45"/>
        <v>2.2646775862622333</v>
      </c>
      <c r="AI109" s="300">
        <f t="shared" si="46"/>
        <v>2.8778429383751115E-2</v>
      </c>
      <c r="AJ109" s="300">
        <f t="shared" si="47"/>
        <v>2.1958735751325297E-2</v>
      </c>
      <c r="AK109" s="300">
        <f t="shared" si="48"/>
        <v>4.2743910096506126E-2</v>
      </c>
      <c r="AL109" s="300">
        <f t="shared" si="49"/>
        <v>4.2743910096506126E-2</v>
      </c>
      <c r="AM109" s="300">
        <f t="shared" si="50"/>
        <v>8.2175434231272987E-4</v>
      </c>
      <c r="AN109" s="300">
        <f t="shared" si="51"/>
        <v>1.7697001810829498E-3</v>
      </c>
      <c r="AO109" s="300">
        <f t="shared" si="52"/>
        <v>4.0152455573110445E-2</v>
      </c>
      <c r="AP109" s="300">
        <f t="shared" si="53"/>
        <v>16.995925192778525</v>
      </c>
    </row>
    <row r="110" spans="1:42" ht="15.75" thickBot="1" x14ac:dyDescent="0.3">
      <c r="A110" s="495" t="s">
        <v>369</v>
      </c>
      <c r="B110" s="495" t="s">
        <v>370</v>
      </c>
      <c r="C110" s="495" t="s">
        <v>371</v>
      </c>
      <c r="D110" s="495" t="s">
        <v>1633</v>
      </c>
      <c r="E110" s="495" t="s">
        <v>1825</v>
      </c>
      <c r="F110" s="364" t="s">
        <v>226</v>
      </c>
      <c r="G110" s="4" t="s">
        <v>227</v>
      </c>
      <c r="H110" s="4" t="s">
        <v>221</v>
      </c>
      <c r="I110" s="515">
        <v>20</v>
      </c>
      <c r="J110" s="361">
        <v>2011</v>
      </c>
      <c r="K110" s="361">
        <v>14</v>
      </c>
      <c r="L110" s="361" t="s">
        <v>68</v>
      </c>
      <c r="M110" s="361" t="s">
        <v>1565</v>
      </c>
      <c r="N110" s="361" t="s">
        <v>42</v>
      </c>
      <c r="O110" s="361" t="s">
        <v>31</v>
      </c>
      <c r="P110" s="361" t="s">
        <v>33</v>
      </c>
      <c r="Q110" s="362">
        <v>292.58832000000001</v>
      </c>
      <c r="R110" s="362">
        <v>22.204863</v>
      </c>
      <c r="S110" s="362">
        <v>25.674019000000001</v>
      </c>
      <c r="T110" s="362">
        <v>25.540140999999998</v>
      </c>
      <c r="U110" s="362">
        <v>25.674019000000001</v>
      </c>
      <c r="V110" s="362">
        <v>47.288226000000002</v>
      </c>
      <c r="W110" s="362">
        <v>14.974121999999999</v>
      </c>
      <c r="X110" s="362">
        <v>1.7007080000000001</v>
      </c>
      <c r="Y110" s="362">
        <v>1.7007080000000001</v>
      </c>
      <c r="Z110" s="362">
        <v>3.8713999999999998E-2</v>
      </c>
      <c r="AA110" s="362">
        <v>1.206796</v>
      </c>
      <c r="AB110" s="362">
        <v>0.45519700000000002</v>
      </c>
      <c r="AC110" s="362">
        <v>11589.877661</v>
      </c>
      <c r="AD110" s="300">
        <f t="shared" si="41"/>
        <v>0.32252341430989917</v>
      </c>
      <c r="AE110" s="300">
        <f t="shared" si="42"/>
        <v>2.447667162190053E-2</v>
      </c>
      <c r="AF110" s="300">
        <f t="shared" si="43"/>
        <v>2.8300761516854889E-2</v>
      </c>
      <c r="AG110" s="300">
        <f t="shared" si="44"/>
        <v>2.8153186283294704E-2</v>
      </c>
      <c r="AH110" s="300">
        <f t="shared" si="45"/>
        <v>2.8300761516854889E-2</v>
      </c>
      <c r="AI110" s="300">
        <f t="shared" si="46"/>
        <v>5.212634634963606E-2</v>
      </c>
      <c r="AJ110" s="300">
        <f t="shared" si="47"/>
        <v>1.6506144037919817E-2</v>
      </c>
      <c r="AK110" s="300">
        <f t="shared" si="48"/>
        <v>1.87470966340748E-3</v>
      </c>
      <c r="AL110" s="300">
        <f t="shared" si="49"/>
        <v>1.87470966340748E-3</v>
      </c>
      <c r="AM110" s="300">
        <f t="shared" si="50"/>
        <v>4.2674880055339995E-5</v>
      </c>
      <c r="AN110" s="300">
        <f t="shared" si="51"/>
        <v>1.3302648796627598E-3</v>
      </c>
      <c r="AO110" s="300">
        <f t="shared" si="52"/>
        <v>5.0176880137807001E-4</v>
      </c>
      <c r="AP110" s="300">
        <f t="shared" si="53"/>
        <v>12.775653227236646</v>
      </c>
    </row>
    <row r="111" spans="1:42" ht="15.75" thickBot="1" x14ac:dyDescent="0.3">
      <c r="A111" s="495" t="s">
        <v>369</v>
      </c>
      <c r="B111" s="495" t="s">
        <v>370</v>
      </c>
      <c r="C111" s="495" t="s">
        <v>371</v>
      </c>
      <c r="D111" s="495" t="s">
        <v>1633</v>
      </c>
      <c r="E111" s="495" t="s">
        <v>1825</v>
      </c>
      <c r="F111" s="364" t="s">
        <v>226</v>
      </c>
      <c r="G111" s="4" t="s">
        <v>227</v>
      </c>
      <c r="H111" s="4" t="s">
        <v>221</v>
      </c>
      <c r="I111" s="515">
        <v>21</v>
      </c>
      <c r="J111" s="361">
        <v>2011</v>
      </c>
      <c r="K111" s="361">
        <v>15</v>
      </c>
      <c r="L111" s="361" t="s">
        <v>333</v>
      </c>
      <c r="M111" s="361" t="s">
        <v>47</v>
      </c>
      <c r="N111" s="361" t="s">
        <v>42</v>
      </c>
      <c r="O111" s="361" t="s">
        <v>31</v>
      </c>
      <c r="P111" s="361" t="s">
        <v>33</v>
      </c>
      <c r="Q111" s="362">
        <v>625.09297500000002</v>
      </c>
      <c r="R111" s="362">
        <v>118.466258</v>
      </c>
      <c r="S111" s="362">
        <v>136.97472099999999</v>
      </c>
      <c r="T111" s="362">
        <v>136.26046600000001</v>
      </c>
      <c r="U111" s="362">
        <v>136.97472099999999</v>
      </c>
      <c r="V111" s="362">
        <v>51.390081000000002</v>
      </c>
      <c r="W111" s="362">
        <v>17.49785</v>
      </c>
      <c r="X111" s="362">
        <v>3.8387340000000001</v>
      </c>
      <c r="Y111" s="362">
        <v>3.8387340000000001</v>
      </c>
      <c r="Z111" s="362">
        <v>0</v>
      </c>
      <c r="AA111" s="362">
        <v>1.4101889999999999</v>
      </c>
      <c r="AB111" s="362">
        <v>2.4285450000000002</v>
      </c>
      <c r="AC111" s="362">
        <v>13543.227828999999</v>
      </c>
      <c r="AD111" s="300">
        <f t="shared" si="41"/>
        <v>0.68904705614404727</v>
      </c>
      <c r="AE111" s="300">
        <f t="shared" si="42"/>
        <v>0.13058669604677797</v>
      </c>
      <c r="AF111" s="300">
        <f t="shared" si="43"/>
        <v>0.15098878414239447</v>
      </c>
      <c r="AG111" s="300">
        <f t="shared" si="44"/>
        <v>0.15020145277767044</v>
      </c>
      <c r="AH111" s="300">
        <f t="shared" si="45"/>
        <v>0.15098878414239447</v>
      </c>
      <c r="AI111" s="300">
        <f t="shared" si="46"/>
        <v>5.6647867508116109E-2</v>
      </c>
      <c r="AJ111" s="300">
        <f t="shared" si="47"/>
        <v>1.9288077955683498E-2</v>
      </c>
      <c r="AK111" s="300">
        <f t="shared" si="48"/>
        <v>4.2314799042815401E-3</v>
      </c>
      <c r="AL111" s="300">
        <f t="shared" si="49"/>
        <v>4.2314799042815401E-3</v>
      </c>
      <c r="AM111" s="300">
        <f t="shared" si="50"/>
        <v>0</v>
      </c>
      <c r="AN111" s="300">
        <f t="shared" si="51"/>
        <v>1.5544672839375897E-3</v>
      </c>
      <c r="AO111" s="300">
        <f t="shared" si="52"/>
        <v>2.6770126203439501E-3</v>
      </c>
      <c r="AP111" s="300">
        <f t="shared" si="53"/>
        <v>14.928853209813443</v>
      </c>
    </row>
    <row r="112" spans="1:42" ht="15.75" thickBot="1" x14ac:dyDescent="0.3">
      <c r="A112" s="495" t="s">
        <v>369</v>
      </c>
      <c r="B112" s="495" t="s">
        <v>370</v>
      </c>
      <c r="C112" s="495" t="s">
        <v>371</v>
      </c>
      <c r="D112" s="495" t="s">
        <v>1633</v>
      </c>
      <c r="E112" s="495" t="s">
        <v>1825</v>
      </c>
      <c r="F112" s="364" t="s">
        <v>226</v>
      </c>
      <c r="G112" s="4" t="s">
        <v>227</v>
      </c>
      <c r="H112" s="4" t="s">
        <v>221</v>
      </c>
      <c r="I112" s="515">
        <v>22</v>
      </c>
      <c r="J112" s="361">
        <v>2011</v>
      </c>
      <c r="K112" s="361">
        <v>17</v>
      </c>
      <c r="L112" s="361" t="s">
        <v>177</v>
      </c>
      <c r="M112" s="361" t="s">
        <v>162</v>
      </c>
      <c r="N112" s="361" t="s">
        <v>42</v>
      </c>
      <c r="O112" s="361" t="s">
        <v>96</v>
      </c>
      <c r="P112" s="361" t="s">
        <v>33</v>
      </c>
      <c r="Q112" s="362">
        <v>3281.2707089999999</v>
      </c>
      <c r="R112" s="362">
        <v>1257.1443180000001</v>
      </c>
      <c r="S112" s="362">
        <v>1453.5530650000001</v>
      </c>
      <c r="T112" s="362">
        <v>1445.9735129999999</v>
      </c>
      <c r="U112" s="362">
        <v>1453.5530650000001</v>
      </c>
      <c r="V112" s="362">
        <v>27.239746</v>
      </c>
      <c r="W112" s="362">
        <v>20.270586999999999</v>
      </c>
      <c r="X112" s="362">
        <v>27.404966000000002</v>
      </c>
      <c r="Y112" s="362">
        <v>27.404966000000002</v>
      </c>
      <c r="Z112" s="362">
        <v>0</v>
      </c>
      <c r="AA112" s="362">
        <v>1.6336489999999999</v>
      </c>
      <c r="AB112" s="362">
        <v>25.771317</v>
      </c>
      <c r="AC112" s="362">
        <v>15689.308546</v>
      </c>
      <c r="AD112" s="300">
        <f t="shared" si="41"/>
        <v>3.6169818137024183</v>
      </c>
      <c r="AE112" s="300">
        <f t="shared" si="42"/>
        <v>1.3857644000336367</v>
      </c>
      <c r="AF112" s="300">
        <f t="shared" si="43"/>
        <v>1.6022679832346651</v>
      </c>
      <c r="AG112" s="300">
        <f t="shared" si="44"/>
        <v>1.5939129573403319</v>
      </c>
      <c r="AH112" s="300">
        <f t="shared" si="45"/>
        <v>1.6022679832346651</v>
      </c>
      <c r="AI112" s="300">
        <f t="shared" si="46"/>
        <v>3.0026680097327257E-2</v>
      </c>
      <c r="AJ112" s="300">
        <f t="shared" si="47"/>
        <v>2.2344497310438968E-2</v>
      </c>
      <c r="AK112" s="300">
        <f t="shared" si="48"/>
        <v>3.0208803971965459E-2</v>
      </c>
      <c r="AL112" s="300">
        <f t="shared" si="49"/>
        <v>3.0208803971965459E-2</v>
      </c>
      <c r="AM112" s="300">
        <f t="shared" si="50"/>
        <v>0</v>
      </c>
      <c r="AN112" s="300">
        <f t="shared" si="51"/>
        <v>1.8007897692701898E-3</v>
      </c>
      <c r="AO112" s="300">
        <f t="shared" si="52"/>
        <v>2.8408014202695266E-2</v>
      </c>
      <c r="AP112" s="300">
        <f t="shared" si="53"/>
        <v>17.294502256335456</v>
      </c>
    </row>
    <row r="113" spans="1:42" ht="15.75" thickBot="1" x14ac:dyDescent="0.3">
      <c r="A113" s="495" t="s">
        <v>369</v>
      </c>
      <c r="B113" s="495" t="s">
        <v>370</v>
      </c>
      <c r="C113" s="495" t="s">
        <v>371</v>
      </c>
      <c r="D113" s="495" t="s">
        <v>1633</v>
      </c>
      <c r="E113" s="495" t="s">
        <v>1825</v>
      </c>
      <c r="F113" s="364" t="s">
        <v>226</v>
      </c>
      <c r="G113" s="4" t="s">
        <v>227</v>
      </c>
      <c r="H113" s="4" t="s">
        <v>221</v>
      </c>
      <c r="I113" s="515">
        <v>23</v>
      </c>
      <c r="J113" s="361">
        <v>2011</v>
      </c>
      <c r="K113" s="361">
        <v>18</v>
      </c>
      <c r="L113" s="361" t="s">
        <v>155</v>
      </c>
      <c r="M113" s="361" t="s">
        <v>156</v>
      </c>
      <c r="N113" s="361" t="s">
        <v>42</v>
      </c>
      <c r="O113" s="361" t="s">
        <v>96</v>
      </c>
      <c r="P113" s="361" t="s">
        <v>33</v>
      </c>
      <c r="Q113" s="362">
        <v>8.0783520000000006</v>
      </c>
      <c r="R113" s="362">
        <v>0.85527399999999998</v>
      </c>
      <c r="S113" s="362">
        <v>0.98889700000000003</v>
      </c>
      <c r="T113" s="362">
        <v>0.98373999999999995</v>
      </c>
      <c r="U113" s="362">
        <v>0.98889700000000003</v>
      </c>
      <c r="V113" s="362">
        <v>0.140929</v>
      </c>
      <c r="W113" s="362">
        <v>8.2627000000000006E-2</v>
      </c>
      <c r="X113" s="362">
        <v>2.4192000000000002E-2</v>
      </c>
      <c r="Y113" s="362">
        <v>2.4192000000000002E-2</v>
      </c>
      <c r="Z113" s="362">
        <v>0</v>
      </c>
      <c r="AA113" s="362">
        <v>6.659E-3</v>
      </c>
      <c r="AB113" s="362">
        <v>1.7533E-2</v>
      </c>
      <c r="AC113" s="362">
        <v>63.952683999999998</v>
      </c>
      <c r="AD113" s="300">
        <f t="shared" si="41"/>
        <v>8.9048587757611201E-3</v>
      </c>
      <c r="AE113" s="300">
        <f t="shared" si="42"/>
        <v>9.4277820334893992E-4</v>
      </c>
      <c r="AF113" s="300">
        <f t="shared" si="43"/>
        <v>1.09007234752507E-3</v>
      </c>
      <c r="AG113" s="300">
        <f t="shared" si="44"/>
        <v>1.0843877280993998E-3</v>
      </c>
      <c r="AH113" s="300">
        <f t="shared" si="45"/>
        <v>1.09007234752507E-3</v>
      </c>
      <c r="AI113" s="300">
        <f t="shared" si="46"/>
        <v>1.5534763060699001E-4</v>
      </c>
      <c r="AJ113" s="300">
        <f t="shared" si="47"/>
        <v>9.1080676611370002E-5</v>
      </c>
      <c r="AK113" s="300">
        <f t="shared" si="48"/>
        <v>2.6667115211520002E-5</v>
      </c>
      <c r="AL113" s="300">
        <f t="shared" si="49"/>
        <v>2.6667115211520002E-5</v>
      </c>
      <c r="AM113" s="300">
        <f t="shared" si="50"/>
        <v>0</v>
      </c>
      <c r="AN113" s="300">
        <f t="shared" si="51"/>
        <v>7.3402910132899997E-6</v>
      </c>
      <c r="AO113" s="300">
        <f t="shared" si="52"/>
        <v>1.9326824198229997E-5</v>
      </c>
      <c r="AP113" s="300">
        <f t="shared" si="53"/>
        <v>7.0495766878056032E-2</v>
      </c>
    </row>
    <row r="114" spans="1:42" ht="15.75" thickBot="1" x14ac:dyDescent="0.3">
      <c r="A114" s="495" t="s">
        <v>369</v>
      </c>
      <c r="B114" s="495" t="s">
        <v>370</v>
      </c>
      <c r="C114" s="495" t="s">
        <v>371</v>
      </c>
      <c r="D114" s="495" t="s">
        <v>1633</v>
      </c>
      <c r="E114" s="495" t="s">
        <v>1825</v>
      </c>
      <c r="F114" s="364" t="s">
        <v>226</v>
      </c>
      <c r="G114" s="4" t="s">
        <v>227</v>
      </c>
      <c r="H114" s="4" t="s">
        <v>221</v>
      </c>
      <c r="I114" s="515">
        <v>24</v>
      </c>
      <c r="J114" s="361">
        <v>2011</v>
      </c>
      <c r="K114" s="361">
        <v>23</v>
      </c>
      <c r="L114" s="361" t="s">
        <v>109</v>
      </c>
      <c r="M114" s="361" t="s">
        <v>110</v>
      </c>
      <c r="N114" s="361" t="s">
        <v>42</v>
      </c>
      <c r="O114" s="361" t="s">
        <v>108</v>
      </c>
      <c r="P114" s="361" t="s">
        <v>33</v>
      </c>
      <c r="Q114" s="362">
        <v>450.32303899999999</v>
      </c>
      <c r="R114" s="362">
        <v>479.87601699999999</v>
      </c>
      <c r="S114" s="362">
        <v>554.84899099999996</v>
      </c>
      <c r="T114" s="362">
        <v>551.95573100000001</v>
      </c>
      <c r="U114" s="362">
        <v>554.84899099999996</v>
      </c>
      <c r="V114" s="362">
        <v>24.814122999999999</v>
      </c>
      <c r="W114" s="362">
        <v>11.305477</v>
      </c>
      <c r="X114" s="362">
        <v>10.747508</v>
      </c>
      <c r="Y114" s="362">
        <v>10.747508</v>
      </c>
      <c r="Z114" s="362">
        <v>0</v>
      </c>
      <c r="AA114" s="362">
        <v>0.91113200000000005</v>
      </c>
      <c r="AB114" s="362">
        <v>9.8363759999999996</v>
      </c>
      <c r="AC114" s="362">
        <v>8750.3688610000008</v>
      </c>
      <c r="AD114" s="300">
        <f t="shared" si="41"/>
        <v>0.49639617904327105</v>
      </c>
      <c r="AE114" s="300">
        <f t="shared" si="42"/>
        <v>0.52897276093685219</v>
      </c>
      <c r="AF114" s="300">
        <f t="shared" si="43"/>
        <v>0.61161631812138806</v>
      </c>
      <c r="AG114" s="300">
        <f t="shared" si="44"/>
        <v>0.60842704490061761</v>
      </c>
      <c r="AH114" s="300">
        <f t="shared" si="45"/>
        <v>0.61161631812138806</v>
      </c>
      <c r="AI114" s="300">
        <f t="shared" si="46"/>
        <v>2.7352888430631127E-2</v>
      </c>
      <c r="AJ114" s="300">
        <f t="shared" si="47"/>
        <v>1.246215516204487E-2</v>
      </c>
      <c r="AK114" s="300">
        <f t="shared" si="48"/>
        <v>1.184709962271548E-2</v>
      </c>
      <c r="AL114" s="300">
        <f t="shared" si="49"/>
        <v>1.184709962271548E-2</v>
      </c>
      <c r="AM114" s="300">
        <f t="shared" si="50"/>
        <v>0</v>
      </c>
      <c r="AN114" s="300">
        <f t="shared" si="51"/>
        <v>1.0043511085029199E-3</v>
      </c>
      <c r="AO114" s="300">
        <f t="shared" si="52"/>
        <v>1.0842748514212559E-2</v>
      </c>
      <c r="AP114" s="300">
        <f t="shared" si="53"/>
        <v>9.6456305621521192</v>
      </c>
    </row>
    <row r="115" spans="1:42" ht="15.75" thickBot="1" x14ac:dyDescent="0.3">
      <c r="A115" s="495" t="s">
        <v>369</v>
      </c>
      <c r="B115" s="495" t="s">
        <v>370</v>
      </c>
      <c r="C115" s="495" t="s">
        <v>371</v>
      </c>
      <c r="D115" s="495" t="s">
        <v>1633</v>
      </c>
      <c r="E115" s="495" t="s">
        <v>1825</v>
      </c>
      <c r="F115" s="364" t="s">
        <v>226</v>
      </c>
      <c r="G115" s="4" t="s">
        <v>227</v>
      </c>
      <c r="H115" s="4" t="s">
        <v>221</v>
      </c>
      <c r="I115" s="515">
        <v>25</v>
      </c>
      <c r="J115" s="363">
        <v>2011</v>
      </c>
      <c r="K115" s="363">
        <v>25</v>
      </c>
      <c r="L115" s="363" t="s">
        <v>206</v>
      </c>
      <c r="M115" s="363" t="s">
        <v>52</v>
      </c>
      <c r="N115" s="363" t="s">
        <v>30</v>
      </c>
      <c r="O115" s="363" t="s">
        <v>31</v>
      </c>
      <c r="P115" s="363" t="s">
        <v>33</v>
      </c>
      <c r="Q115" s="363">
        <v>1778.364818</v>
      </c>
      <c r="R115" s="363">
        <v>1776.872901</v>
      </c>
      <c r="S115" s="363">
        <v>2054.4809489999998</v>
      </c>
      <c r="T115" s="363">
        <v>2043.7678579999999</v>
      </c>
      <c r="U115" s="363">
        <v>2054.4809489999998</v>
      </c>
      <c r="V115" s="363">
        <v>26.107351999999999</v>
      </c>
      <c r="W115" s="363">
        <v>19.920629999999999</v>
      </c>
      <c r="X115" s="363">
        <v>38.776623000000001</v>
      </c>
      <c r="Y115" s="363">
        <v>38.776623000000001</v>
      </c>
      <c r="Z115" s="363">
        <v>0.74548300000000001</v>
      </c>
      <c r="AA115" s="363">
        <v>1.605445</v>
      </c>
      <c r="AB115" s="363">
        <v>36.425694999999997</v>
      </c>
      <c r="AC115" s="363">
        <v>15418.44399</v>
      </c>
      <c r="AD115" s="300">
        <f t="shared" si="41"/>
        <v>1.9603116521874915</v>
      </c>
      <c r="AE115" s="300">
        <f t="shared" si="42"/>
        <v>1.95866709520481</v>
      </c>
      <c r="AF115" s="300">
        <f t="shared" si="43"/>
        <v>2.2646775862622333</v>
      </c>
      <c r="AG115" s="300">
        <f t="shared" si="44"/>
        <v>2.2528684248878741</v>
      </c>
      <c r="AH115" s="300">
        <f t="shared" si="45"/>
        <v>2.2646775862622333</v>
      </c>
      <c r="AI115" s="300">
        <f t="shared" si="46"/>
        <v>2.8778429383751115E-2</v>
      </c>
      <c r="AJ115" s="300">
        <f t="shared" si="47"/>
        <v>2.1958735751325297E-2</v>
      </c>
      <c r="AK115" s="300">
        <f t="shared" si="48"/>
        <v>4.2743910096506126E-2</v>
      </c>
      <c r="AL115" s="300">
        <f t="shared" si="49"/>
        <v>4.2743910096506126E-2</v>
      </c>
      <c r="AM115" s="300">
        <f t="shared" si="50"/>
        <v>8.2175434231272987E-4</v>
      </c>
      <c r="AN115" s="300">
        <f t="shared" si="51"/>
        <v>1.7697001810829498E-3</v>
      </c>
      <c r="AO115" s="300">
        <f t="shared" si="52"/>
        <v>4.0152455573110445E-2</v>
      </c>
      <c r="AP115" s="300">
        <f t="shared" si="53"/>
        <v>16.995925192778525</v>
      </c>
    </row>
    <row r="116" spans="1:42" ht="15.75" thickBot="1" x14ac:dyDescent="0.3">
      <c r="A116" s="495" t="s">
        <v>369</v>
      </c>
      <c r="B116" s="495" t="s">
        <v>370</v>
      </c>
      <c r="C116" s="495" t="s">
        <v>371</v>
      </c>
      <c r="D116" s="495" t="s">
        <v>1633</v>
      </c>
      <c r="E116" s="495" t="s">
        <v>1825</v>
      </c>
      <c r="F116" s="364" t="s">
        <v>226</v>
      </c>
      <c r="G116" s="4" t="s">
        <v>227</v>
      </c>
      <c r="H116" s="4" t="s">
        <v>221</v>
      </c>
      <c r="I116" s="515">
        <v>17</v>
      </c>
      <c r="J116" s="361">
        <v>2011</v>
      </c>
      <c r="K116" s="361">
        <v>10</v>
      </c>
      <c r="L116" s="361" t="s">
        <v>48</v>
      </c>
      <c r="M116" s="361" t="s">
        <v>49</v>
      </c>
      <c r="N116" s="361" t="s">
        <v>42</v>
      </c>
      <c r="O116" s="361" t="s">
        <v>31</v>
      </c>
      <c r="P116" s="361" t="s">
        <v>32</v>
      </c>
      <c r="Q116" s="362">
        <v>-1</v>
      </c>
      <c r="R116" s="362">
        <v>33.957999999999998</v>
      </c>
      <c r="S116" s="362">
        <v>39.263396</v>
      </c>
      <c r="T116" s="362">
        <v>39.058656999999997</v>
      </c>
      <c r="U116" s="362">
        <v>39.263396</v>
      </c>
      <c r="V116" s="362">
        <v>-1</v>
      </c>
      <c r="W116" s="362">
        <v>-1</v>
      </c>
      <c r="X116" s="362">
        <v>-1</v>
      </c>
      <c r="Y116" s="362">
        <v>-1</v>
      </c>
      <c r="Z116" s="362">
        <v>-1</v>
      </c>
      <c r="AA116" s="362">
        <v>-1</v>
      </c>
      <c r="AB116" s="362">
        <v>-1</v>
      </c>
      <c r="AC116" s="362">
        <v>-1</v>
      </c>
      <c r="AD116" s="300">
        <f t="shared" si="41"/>
        <v>0</v>
      </c>
      <c r="AE116" s="300">
        <f t="shared" si="42"/>
        <v>3.7432287464979994E-2</v>
      </c>
      <c r="AF116" s="300">
        <f t="shared" si="43"/>
        <v>4.3280485479808763E-2</v>
      </c>
      <c r="AG116" s="300">
        <f t="shared" si="44"/>
        <v>4.3054799364510662E-2</v>
      </c>
      <c r="AH116" s="300">
        <f t="shared" si="45"/>
        <v>4.3280485479808763E-2</v>
      </c>
      <c r="AI116" s="300">
        <f t="shared" si="46"/>
        <v>0</v>
      </c>
      <c r="AJ116" s="300">
        <f t="shared" si="47"/>
        <v>0</v>
      </c>
      <c r="AK116" s="300">
        <f t="shared" si="48"/>
        <v>0</v>
      </c>
      <c r="AL116" s="300">
        <f t="shared" si="49"/>
        <v>0</v>
      </c>
      <c r="AM116" s="300">
        <f t="shared" si="50"/>
        <v>0</v>
      </c>
      <c r="AN116" s="300">
        <f t="shared" si="51"/>
        <v>0</v>
      </c>
      <c r="AO116" s="300">
        <f t="shared" si="52"/>
        <v>0</v>
      </c>
      <c r="AP116" s="300">
        <f t="shared" si="53"/>
        <v>0</v>
      </c>
    </row>
    <row r="117" spans="1:42" ht="15.75" thickBot="1" x14ac:dyDescent="0.3">
      <c r="A117" s="495" t="s">
        <v>369</v>
      </c>
      <c r="B117" s="495" t="s">
        <v>370</v>
      </c>
      <c r="C117" s="495" t="s">
        <v>371</v>
      </c>
      <c r="D117" s="495" t="s">
        <v>1633</v>
      </c>
      <c r="E117" s="495" t="s">
        <v>1825</v>
      </c>
      <c r="F117" s="364" t="s">
        <v>226</v>
      </c>
      <c r="G117" s="4" t="s">
        <v>227</v>
      </c>
      <c r="H117" s="4" t="s">
        <v>221</v>
      </c>
      <c r="I117" s="515">
        <v>18</v>
      </c>
      <c r="J117" s="361">
        <v>2011</v>
      </c>
      <c r="K117" s="361">
        <v>11</v>
      </c>
      <c r="L117" s="361" t="s">
        <v>359</v>
      </c>
      <c r="M117" s="361" t="s">
        <v>52</v>
      </c>
      <c r="N117" s="361" t="s">
        <v>42</v>
      </c>
      <c r="O117" s="361" t="s">
        <v>31</v>
      </c>
      <c r="P117" s="361" t="s">
        <v>32</v>
      </c>
      <c r="Q117" s="362">
        <v>-1</v>
      </c>
      <c r="R117" s="362">
        <v>34.58</v>
      </c>
      <c r="S117" s="362">
        <v>39.982573000000002</v>
      </c>
      <c r="T117" s="362">
        <v>39.774084000000002</v>
      </c>
      <c r="U117" s="362">
        <v>39.982573000000002</v>
      </c>
      <c r="V117" s="362">
        <v>-1</v>
      </c>
      <c r="W117" s="362">
        <v>-1</v>
      </c>
      <c r="X117" s="362">
        <v>-1</v>
      </c>
      <c r="Y117" s="362">
        <v>-1</v>
      </c>
      <c r="Z117" s="362">
        <v>-1</v>
      </c>
      <c r="AA117" s="362">
        <v>-1</v>
      </c>
      <c r="AB117" s="362">
        <v>-1</v>
      </c>
      <c r="AC117" s="362">
        <v>-1</v>
      </c>
      <c r="AD117" s="300">
        <f t="shared" si="41"/>
        <v>0</v>
      </c>
      <c r="AE117" s="300">
        <f t="shared" si="42"/>
        <v>3.8117925099799999E-2</v>
      </c>
      <c r="AF117" s="300">
        <f t="shared" si="43"/>
        <v>4.4073242420800629E-2</v>
      </c>
      <c r="AG117" s="300">
        <f t="shared" si="44"/>
        <v>4.3843422638090039E-2</v>
      </c>
      <c r="AH117" s="300">
        <f t="shared" si="45"/>
        <v>4.4073242420800629E-2</v>
      </c>
      <c r="AI117" s="300">
        <f t="shared" si="46"/>
        <v>0</v>
      </c>
      <c r="AJ117" s="300">
        <f t="shared" si="47"/>
        <v>0</v>
      </c>
      <c r="AK117" s="300">
        <f t="shared" si="48"/>
        <v>0</v>
      </c>
      <c r="AL117" s="300">
        <f t="shared" si="49"/>
        <v>0</v>
      </c>
      <c r="AM117" s="300">
        <f t="shared" si="50"/>
        <v>0</v>
      </c>
      <c r="AN117" s="300">
        <f t="shared" si="51"/>
        <v>0</v>
      </c>
      <c r="AO117" s="300">
        <f t="shared" si="52"/>
        <v>0</v>
      </c>
      <c r="AP117" s="300">
        <f t="shared" si="53"/>
        <v>0</v>
      </c>
    </row>
    <row r="118" spans="1:42" ht="15.75" thickBot="1" x14ac:dyDescent="0.3">
      <c r="A118" s="495" t="s">
        <v>369</v>
      </c>
      <c r="B118" s="495" t="s">
        <v>370</v>
      </c>
      <c r="C118" s="495" t="s">
        <v>371</v>
      </c>
      <c r="D118" s="495" t="s">
        <v>1633</v>
      </c>
      <c r="E118" s="495" t="s">
        <v>1825</v>
      </c>
      <c r="F118" s="364" t="s">
        <v>226</v>
      </c>
      <c r="G118" s="4" t="s">
        <v>227</v>
      </c>
      <c r="H118" s="4" t="s">
        <v>221</v>
      </c>
      <c r="I118" s="515">
        <v>19</v>
      </c>
      <c r="J118" s="361">
        <v>2011</v>
      </c>
      <c r="K118" s="361">
        <v>12</v>
      </c>
      <c r="L118" s="361" t="s">
        <v>51</v>
      </c>
      <c r="M118" s="361" t="s">
        <v>52</v>
      </c>
      <c r="N118" s="361" t="s">
        <v>42</v>
      </c>
      <c r="O118" s="361" t="s">
        <v>31</v>
      </c>
      <c r="P118" s="361" t="s">
        <v>32</v>
      </c>
      <c r="Q118" s="362">
        <v>-1</v>
      </c>
      <c r="R118" s="362">
        <v>34.58</v>
      </c>
      <c r="S118" s="362">
        <v>39.982573000000002</v>
      </c>
      <c r="T118" s="362">
        <v>39.774084000000002</v>
      </c>
      <c r="U118" s="362">
        <v>39.982573000000002</v>
      </c>
      <c r="V118" s="362">
        <v>-1</v>
      </c>
      <c r="W118" s="362">
        <v>-1</v>
      </c>
      <c r="X118" s="362">
        <v>-1</v>
      </c>
      <c r="Y118" s="362">
        <v>-1</v>
      </c>
      <c r="Z118" s="362">
        <v>-1</v>
      </c>
      <c r="AA118" s="362">
        <v>-1</v>
      </c>
      <c r="AB118" s="362">
        <v>-1</v>
      </c>
      <c r="AC118" s="362">
        <v>-1</v>
      </c>
      <c r="AD118" s="300">
        <f t="shared" si="41"/>
        <v>0</v>
      </c>
      <c r="AE118" s="300">
        <f t="shared" si="42"/>
        <v>3.8117925099799999E-2</v>
      </c>
      <c r="AF118" s="300">
        <f t="shared" si="43"/>
        <v>4.4073242420800629E-2</v>
      </c>
      <c r="AG118" s="300">
        <f t="shared" si="44"/>
        <v>4.3843422638090039E-2</v>
      </c>
      <c r="AH118" s="300">
        <f t="shared" si="45"/>
        <v>4.4073242420800629E-2</v>
      </c>
      <c r="AI118" s="300">
        <f t="shared" si="46"/>
        <v>0</v>
      </c>
      <c r="AJ118" s="300">
        <f t="shared" si="47"/>
        <v>0</v>
      </c>
      <c r="AK118" s="300">
        <f t="shared" si="48"/>
        <v>0</v>
      </c>
      <c r="AL118" s="300">
        <f t="shared" si="49"/>
        <v>0</v>
      </c>
      <c r="AM118" s="300">
        <f t="shared" si="50"/>
        <v>0</v>
      </c>
      <c r="AN118" s="300">
        <f t="shared" si="51"/>
        <v>0</v>
      </c>
      <c r="AO118" s="300">
        <f t="shared" si="52"/>
        <v>0</v>
      </c>
      <c r="AP118" s="300">
        <f t="shared" si="53"/>
        <v>0</v>
      </c>
    </row>
    <row r="119" spans="1:42" ht="15.75" thickBot="1" x14ac:dyDescent="0.3">
      <c r="A119" s="495" t="s">
        <v>369</v>
      </c>
      <c r="B119" s="495" t="s">
        <v>370</v>
      </c>
      <c r="C119" s="495" t="s">
        <v>371</v>
      </c>
      <c r="D119" s="495" t="s">
        <v>1633</v>
      </c>
      <c r="E119" s="495" t="s">
        <v>1825</v>
      </c>
      <c r="F119" s="364" t="s">
        <v>226</v>
      </c>
      <c r="G119" s="4" t="s">
        <v>227</v>
      </c>
      <c r="H119" s="4" t="s">
        <v>221</v>
      </c>
      <c r="I119" s="515">
        <v>20</v>
      </c>
      <c r="J119" s="361">
        <v>2011</v>
      </c>
      <c r="K119" s="361">
        <v>14</v>
      </c>
      <c r="L119" s="361" t="s">
        <v>68</v>
      </c>
      <c r="M119" s="361" t="s">
        <v>1565</v>
      </c>
      <c r="N119" s="361" t="s">
        <v>42</v>
      </c>
      <c r="O119" s="361" t="s">
        <v>31</v>
      </c>
      <c r="P119" s="361" t="s">
        <v>32</v>
      </c>
      <c r="Q119" s="362">
        <v>-1</v>
      </c>
      <c r="R119" s="362">
        <v>11.2805</v>
      </c>
      <c r="S119" s="362">
        <v>13.042897999999999</v>
      </c>
      <c r="T119" s="362">
        <v>12.974886</v>
      </c>
      <c r="U119" s="362">
        <v>13.042897999999999</v>
      </c>
      <c r="V119" s="362">
        <v>-1</v>
      </c>
      <c r="W119" s="362">
        <v>-1</v>
      </c>
      <c r="X119" s="362">
        <v>-1</v>
      </c>
      <c r="Y119" s="362">
        <v>-1</v>
      </c>
      <c r="Z119" s="362">
        <v>-1</v>
      </c>
      <c r="AA119" s="362">
        <v>-1</v>
      </c>
      <c r="AB119" s="362">
        <v>-1</v>
      </c>
      <c r="AC119" s="362">
        <v>-1</v>
      </c>
      <c r="AD119" s="300">
        <f t="shared" si="41"/>
        <v>0</v>
      </c>
      <c r="AE119" s="300">
        <f t="shared" si="42"/>
        <v>1.2434622732454999E-2</v>
      </c>
      <c r="AF119" s="300">
        <f t="shared" si="43"/>
        <v>1.4377333980576378E-2</v>
      </c>
      <c r="AG119" s="300">
        <f t="shared" si="44"/>
        <v>1.430236358376066E-2</v>
      </c>
      <c r="AH119" s="300">
        <f t="shared" si="45"/>
        <v>1.4377333980576378E-2</v>
      </c>
      <c r="AI119" s="300">
        <f t="shared" si="46"/>
        <v>0</v>
      </c>
      <c r="AJ119" s="300">
        <f t="shared" si="47"/>
        <v>0</v>
      </c>
      <c r="AK119" s="300">
        <f t="shared" si="48"/>
        <v>0</v>
      </c>
      <c r="AL119" s="300">
        <f t="shared" si="49"/>
        <v>0</v>
      </c>
      <c r="AM119" s="300">
        <f t="shared" si="50"/>
        <v>0</v>
      </c>
      <c r="AN119" s="300">
        <f t="shared" si="51"/>
        <v>0</v>
      </c>
      <c r="AO119" s="300">
        <f t="shared" si="52"/>
        <v>0</v>
      </c>
      <c r="AP119" s="300">
        <f t="shared" si="53"/>
        <v>0</v>
      </c>
    </row>
    <row r="120" spans="1:42" ht="15.75" thickBot="1" x14ac:dyDescent="0.3">
      <c r="A120" s="495" t="s">
        <v>369</v>
      </c>
      <c r="B120" s="495" t="s">
        <v>370</v>
      </c>
      <c r="C120" s="495" t="s">
        <v>371</v>
      </c>
      <c r="D120" s="495" t="s">
        <v>1633</v>
      </c>
      <c r="E120" s="495" t="s">
        <v>1825</v>
      </c>
      <c r="F120" s="364" t="s">
        <v>226</v>
      </c>
      <c r="G120" s="4" t="s">
        <v>227</v>
      </c>
      <c r="H120" s="4" t="s">
        <v>221</v>
      </c>
      <c r="I120" s="515">
        <v>21</v>
      </c>
      <c r="J120" s="361">
        <v>2011</v>
      </c>
      <c r="K120" s="361">
        <v>15</v>
      </c>
      <c r="L120" s="361" t="s">
        <v>333</v>
      </c>
      <c r="M120" s="361" t="s">
        <v>47</v>
      </c>
      <c r="N120" s="361" t="s">
        <v>42</v>
      </c>
      <c r="O120" s="361" t="s">
        <v>31</v>
      </c>
      <c r="P120" s="361" t="s">
        <v>32</v>
      </c>
      <c r="Q120" s="362">
        <v>-1</v>
      </c>
      <c r="R120" s="362">
        <v>35.299999999999997</v>
      </c>
      <c r="S120" s="362">
        <v>40.815061999999998</v>
      </c>
      <c r="T120" s="362">
        <v>40.602232000000001</v>
      </c>
      <c r="U120" s="362">
        <v>40.815061999999998</v>
      </c>
      <c r="V120" s="362">
        <v>-1</v>
      </c>
      <c r="W120" s="362">
        <v>-1</v>
      </c>
      <c r="X120" s="362">
        <v>-1</v>
      </c>
      <c r="Y120" s="362">
        <v>-1</v>
      </c>
      <c r="Z120" s="362">
        <v>-1</v>
      </c>
      <c r="AA120" s="362">
        <v>-1</v>
      </c>
      <c r="AB120" s="362">
        <v>-1</v>
      </c>
      <c r="AC120" s="362">
        <v>-1</v>
      </c>
      <c r="AD120" s="300">
        <f t="shared" si="41"/>
        <v>0</v>
      </c>
      <c r="AE120" s="300">
        <f t="shared" si="42"/>
        <v>3.8911589242999992E-2</v>
      </c>
      <c r="AF120" s="300">
        <f t="shared" si="43"/>
        <v>4.4990904460951213E-2</v>
      </c>
      <c r="AG120" s="300">
        <f t="shared" si="44"/>
        <v>4.4756299544843919E-2</v>
      </c>
      <c r="AH120" s="300">
        <f t="shared" si="45"/>
        <v>4.4990904460951213E-2</v>
      </c>
      <c r="AI120" s="300">
        <f t="shared" si="46"/>
        <v>0</v>
      </c>
      <c r="AJ120" s="300">
        <f t="shared" si="47"/>
        <v>0</v>
      </c>
      <c r="AK120" s="300">
        <f t="shared" si="48"/>
        <v>0</v>
      </c>
      <c r="AL120" s="300">
        <f t="shared" si="49"/>
        <v>0</v>
      </c>
      <c r="AM120" s="300">
        <f t="shared" si="50"/>
        <v>0</v>
      </c>
      <c r="AN120" s="300">
        <f t="shared" si="51"/>
        <v>0</v>
      </c>
      <c r="AO120" s="300">
        <f t="shared" si="52"/>
        <v>0</v>
      </c>
      <c r="AP120" s="300">
        <f t="shared" si="53"/>
        <v>0</v>
      </c>
    </row>
    <row r="121" spans="1:42" ht="15.75" thickBot="1" x14ac:dyDescent="0.3">
      <c r="A121" s="495" t="s">
        <v>369</v>
      </c>
      <c r="B121" s="495" t="s">
        <v>370</v>
      </c>
      <c r="C121" s="495" t="s">
        <v>371</v>
      </c>
      <c r="D121" s="495" t="s">
        <v>1633</v>
      </c>
      <c r="E121" s="495" t="s">
        <v>1825</v>
      </c>
      <c r="F121" s="364" t="s">
        <v>226</v>
      </c>
      <c r="G121" s="4" t="s">
        <v>227</v>
      </c>
      <c r="H121" s="4" t="s">
        <v>221</v>
      </c>
      <c r="I121" s="515">
        <v>25</v>
      </c>
      <c r="J121" s="363">
        <v>2011</v>
      </c>
      <c r="K121" s="363">
        <v>25</v>
      </c>
      <c r="L121" s="363" t="s">
        <v>206</v>
      </c>
      <c r="M121" s="363" t="s">
        <v>52</v>
      </c>
      <c r="N121" s="363" t="s">
        <v>30</v>
      </c>
      <c r="O121" s="363" t="s">
        <v>31</v>
      </c>
      <c r="P121" s="363" t="s">
        <v>32</v>
      </c>
      <c r="Q121" s="363">
        <v>-1</v>
      </c>
      <c r="R121" s="363">
        <v>34.58</v>
      </c>
      <c r="S121" s="363">
        <v>39.982573000000002</v>
      </c>
      <c r="T121" s="363">
        <v>39.774084000000002</v>
      </c>
      <c r="U121" s="363">
        <v>39.982573000000002</v>
      </c>
      <c r="V121" s="363">
        <v>-1</v>
      </c>
      <c r="W121" s="363">
        <v>-1</v>
      </c>
      <c r="X121" s="363">
        <v>-1</v>
      </c>
      <c r="Y121" s="363">
        <v>-1</v>
      </c>
      <c r="Z121" s="363">
        <v>-1</v>
      </c>
      <c r="AA121" s="363">
        <v>-1</v>
      </c>
      <c r="AB121" s="363">
        <v>-1</v>
      </c>
      <c r="AC121" s="363">
        <v>-1</v>
      </c>
      <c r="AD121" s="300">
        <f t="shared" si="41"/>
        <v>0</v>
      </c>
      <c r="AE121" s="300">
        <f t="shared" si="42"/>
        <v>3.8117925099799999E-2</v>
      </c>
      <c r="AF121" s="300">
        <f t="shared" si="43"/>
        <v>4.4073242420800629E-2</v>
      </c>
      <c r="AG121" s="300">
        <f t="shared" si="44"/>
        <v>4.3843422638090039E-2</v>
      </c>
      <c r="AH121" s="300">
        <f t="shared" si="45"/>
        <v>4.4073242420800629E-2</v>
      </c>
      <c r="AI121" s="300">
        <f t="shared" si="46"/>
        <v>0</v>
      </c>
      <c r="AJ121" s="300">
        <f t="shared" si="47"/>
        <v>0</v>
      </c>
      <c r="AK121" s="300">
        <f t="shared" si="48"/>
        <v>0</v>
      </c>
      <c r="AL121" s="300">
        <f t="shared" si="49"/>
        <v>0</v>
      </c>
      <c r="AM121" s="300">
        <f t="shared" si="50"/>
        <v>0</v>
      </c>
      <c r="AN121" s="300">
        <f t="shared" si="51"/>
        <v>0</v>
      </c>
      <c r="AO121" s="300">
        <f t="shared" si="52"/>
        <v>0</v>
      </c>
      <c r="AP121" s="300">
        <f t="shared" si="53"/>
        <v>0</v>
      </c>
    </row>
    <row r="122" spans="1:42" ht="15.75" thickBot="1" x14ac:dyDescent="0.3">
      <c r="A122" s="495" t="s">
        <v>369</v>
      </c>
      <c r="B122" s="495" t="s">
        <v>370</v>
      </c>
      <c r="C122" s="495" t="s">
        <v>371</v>
      </c>
      <c r="D122" s="495" t="s">
        <v>1633</v>
      </c>
      <c r="E122" s="495" t="s">
        <v>1825</v>
      </c>
      <c r="F122" s="364">
        <v>2275050011</v>
      </c>
      <c r="G122" s="4" t="s">
        <v>227</v>
      </c>
      <c r="H122" s="4" t="s">
        <v>223</v>
      </c>
      <c r="I122" s="515">
        <v>1</v>
      </c>
      <c r="J122" s="361">
        <v>2011</v>
      </c>
      <c r="K122" s="361">
        <v>5</v>
      </c>
      <c r="L122" s="361" t="s">
        <v>118</v>
      </c>
      <c r="M122" s="361" t="s">
        <v>102</v>
      </c>
      <c r="N122" s="361" t="s">
        <v>42</v>
      </c>
      <c r="O122" s="361" t="s">
        <v>115</v>
      </c>
      <c r="P122" s="361" t="s">
        <v>34</v>
      </c>
      <c r="Q122" s="362">
        <v>23631.809935000001</v>
      </c>
      <c r="R122" s="362">
        <v>239.12397200000001</v>
      </c>
      <c r="S122" s="362">
        <v>208.618809</v>
      </c>
      <c r="T122" s="362">
        <v>199.59917100000001</v>
      </c>
      <c r="U122" s="362">
        <v>234.27154300000001</v>
      </c>
      <c r="V122" s="362">
        <v>11.007816</v>
      </c>
      <c r="W122" s="362">
        <v>30.180427999999999</v>
      </c>
      <c r="X122" s="362">
        <v>142.11140800000001</v>
      </c>
      <c r="Y122" s="362">
        <v>142.11140800000001</v>
      </c>
      <c r="Z122" s="362">
        <v>0</v>
      </c>
      <c r="AA122" s="362">
        <v>2.4323039999999998</v>
      </c>
      <c r="AB122" s="362">
        <v>139.679104</v>
      </c>
      <c r="AC122" s="362">
        <v>23359.464473</v>
      </c>
      <c r="AD122" s="300">
        <f t="shared" si="41"/>
        <v>26.049611367120868</v>
      </c>
      <c r="AE122" s="300">
        <f t="shared" si="42"/>
        <v>0.26358905882772332</v>
      </c>
      <c r="AF122" s="300">
        <f t="shared" si="43"/>
        <v>0.22996287263942977</v>
      </c>
      <c r="AG122" s="300">
        <f t="shared" si="44"/>
        <v>0.220020423659924</v>
      </c>
      <c r="AH122" s="300">
        <f t="shared" si="45"/>
        <v>0.25824017146005135</v>
      </c>
      <c r="AI122" s="300">
        <f t="shared" si="46"/>
        <v>1.2134040075198959E-2</v>
      </c>
      <c r="AJ122" s="300">
        <f t="shared" si="47"/>
        <v>3.3268227125040677E-2</v>
      </c>
      <c r="AK122" s="300">
        <f t="shared" si="48"/>
        <v>0.15665101231842449</v>
      </c>
      <c r="AL122" s="300">
        <f t="shared" si="49"/>
        <v>0.15665101231842449</v>
      </c>
      <c r="AM122" s="300">
        <f t="shared" si="50"/>
        <v>0</v>
      </c>
      <c r="AN122" s="300">
        <f t="shared" si="51"/>
        <v>2.6811562085582398E-3</v>
      </c>
      <c r="AO122" s="300">
        <f t="shared" si="52"/>
        <v>0.15396985610986622</v>
      </c>
      <c r="AP122" s="300">
        <f t="shared" si="53"/>
        <v>25.749401884131085</v>
      </c>
    </row>
    <row r="123" spans="1:42" ht="15.75" thickBot="1" x14ac:dyDescent="0.3">
      <c r="A123" s="495" t="s">
        <v>369</v>
      </c>
      <c r="B123" s="495" t="s">
        <v>370</v>
      </c>
      <c r="C123" s="495" t="s">
        <v>371</v>
      </c>
      <c r="D123" s="495" t="s">
        <v>1633</v>
      </c>
      <c r="E123" s="495" t="s">
        <v>1825</v>
      </c>
      <c r="F123" s="364">
        <v>2275050011</v>
      </c>
      <c r="G123" s="4" t="s">
        <v>227</v>
      </c>
      <c r="H123" s="4" t="s">
        <v>223</v>
      </c>
      <c r="I123" s="515">
        <v>2</v>
      </c>
      <c r="J123" s="361">
        <v>2011</v>
      </c>
      <c r="K123" s="361">
        <v>6</v>
      </c>
      <c r="L123" s="361" t="s">
        <v>119</v>
      </c>
      <c r="M123" s="361" t="s">
        <v>120</v>
      </c>
      <c r="N123" s="361" t="s">
        <v>42</v>
      </c>
      <c r="O123" s="361" t="s">
        <v>115</v>
      </c>
      <c r="P123" s="361" t="s">
        <v>34</v>
      </c>
      <c r="Q123" s="362">
        <v>195.452619</v>
      </c>
      <c r="R123" s="362">
        <v>1.626682</v>
      </c>
      <c r="S123" s="362">
        <v>1.419165</v>
      </c>
      <c r="T123" s="362">
        <v>1.3578079999999999</v>
      </c>
      <c r="U123" s="362">
        <v>1.593672</v>
      </c>
      <c r="V123" s="362">
        <v>0.15828800000000001</v>
      </c>
      <c r="W123" s="362">
        <v>0.23791399999999999</v>
      </c>
      <c r="X123" s="362">
        <v>0.992282</v>
      </c>
      <c r="Y123" s="362">
        <v>0.992282</v>
      </c>
      <c r="Z123" s="362">
        <v>0</v>
      </c>
      <c r="AA123" s="362">
        <v>1.9174E-2</v>
      </c>
      <c r="AB123" s="362">
        <v>0.97310799999999997</v>
      </c>
      <c r="AC123" s="362">
        <v>184.14373800000001</v>
      </c>
      <c r="AD123" s="300">
        <f t="shared" si="41"/>
        <v>0.21544963249282087</v>
      </c>
      <c r="AE123" s="300">
        <f t="shared" si="42"/>
        <v>1.7931099663734199E-3</v>
      </c>
      <c r="AF123" s="300">
        <f t="shared" si="43"/>
        <v>1.5643616302561498E-3</v>
      </c>
      <c r="AG123" s="300">
        <f t="shared" si="44"/>
        <v>1.4967271152084797E-3</v>
      </c>
      <c r="AH123" s="300">
        <f t="shared" si="45"/>
        <v>1.7567226700303197E-3</v>
      </c>
      <c r="AI123" s="300">
        <f t="shared" si="46"/>
        <v>1.7448265263727999E-4</v>
      </c>
      <c r="AJ123" s="300">
        <f t="shared" si="47"/>
        <v>2.6225529300733994E-4</v>
      </c>
      <c r="AK123" s="300">
        <f t="shared" si="48"/>
        <v>1.0938036713094199E-3</v>
      </c>
      <c r="AL123" s="300">
        <f t="shared" si="49"/>
        <v>1.0938036713094199E-3</v>
      </c>
      <c r="AM123" s="300">
        <f t="shared" si="50"/>
        <v>0</v>
      </c>
      <c r="AN123" s="300">
        <f t="shared" si="51"/>
        <v>2.1135717057939999E-5</v>
      </c>
      <c r="AO123" s="300">
        <f t="shared" si="52"/>
        <v>1.0726679542514799E-3</v>
      </c>
      <c r="AP123" s="300">
        <f t="shared" si="53"/>
        <v>0.20298372506307677</v>
      </c>
    </row>
    <row r="124" spans="1:42" ht="15.75" thickBot="1" x14ac:dyDescent="0.3">
      <c r="A124" s="495" t="s">
        <v>369</v>
      </c>
      <c r="B124" s="495" t="s">
        <v>370</v>
      </c>
      <c r="C124" s="495" t="s">
        <v>371</v>
      </c>
      <c r="D124" s="495" t="s">
        <v>1633</v>
      </c>
      <c r="E124" s="495" t="s">
        <v>1825</v>
      </c>
      <c r="F124" s="364">
        <v>2275050011</v>
      </c>
      <c r="G124" s="4" t="s">
        <v>227</v>
      </c>
      <c r="H124" s="4" t="s">
        <v>223</v>
      </c>
      <c r="I124" s="515">
        <v>3</v>
      </c>
      <c r="J124" s="361">
        <v>2011</v>
      </c>
      <c r="K124" s="361">
        <v>7</v>
      </c>
      <c r="L124" s="361" t="s">
        <v>125</v>
      </c>
      <c r="M124" s="361" t="s">
        <v>105</v>
      </c>
      <c r="N124" s="361" t="s">
        <v>42</v>
      </c>
      <c r="O124" s="361" t="s">
        <v>115</v>
      </c>
      <c r="P124" s="361" t="s">
        <v>34</v>
      </c>
      <c r="Q124" s="362">
        <v>1814.186559</v>
      </c>
      <c r="R124" s="362">
        <v>19.143194999999999</v>
      </c>
      <c r="S124" s="362">
        <v>16.701087999999999</v>
      </c>
      <c r="T124" s="362">
        <v>15.979016</v>
      </c>
      <c r="U124" s="362">
        <v>18.754731</v>
      </c>
      <c r="V124" s="362">
        <v>1.674731</v>
      </c>
      <c r="W124" s="362">
        <v>1.88191</v>
      </c>
      <c r="X124" s="362">
        <v>9.6761700000000008</v>
      </c>
      <c r="Y124" s="362">
        <v>9.6761700000000008</v>
      </c>
      <c r="Z124" s="362">
        <v>0</v>
      </c>
      <c r="AA124" s="362">
        <v>0.151667</v>
      </c>
      <c r="AB124" s="362">
        <v>9.5245029999999993</v>
      </c>
      <c r="AC124" s="362">
        <v>1456.5867699999999</v>
      </c>
      <c r="AD124" s="300">
        <f t="shared" si="41"/>
        <v>1.9997983624356821</v>
      </c>
      <c r="AE124" s="300">
        <f t="shared" si="42"/>
        <v>2.1101760358035449E-2</v>
      </c>
      <c r="AF124" s="300">
        <f t="shared" si="43"/>
        <v>1.8409798191705278E-2</v>
      </c>
      <c r="AG124" s="300">
        <f t="shared" si="44"/>
        <v>1.761385005947096E-2</v>
      </c>
      <c r="AH124" s="300">
        <f t="shared" si="45"/>
        <v>2.0673552097307611E-2</v>
      </c>
      <c r="AI124" s="300">
        <f t="shared" si="46"/>
        <v>1.8460749225076099E-3</v>
      </c>
      <c r="AJ124" s="300">
        <f t="shared" si="47"/>
        <v>2.0744506774020999E-3</v>
      </c>
      <c r="AK124" s="300">
        <f t="shared" si="48"/>
        <v>1.06661516284827E-2</v>
      </c>
      <c r="AL124" s="300">
        <f t="shared" si="49"/>
        <v>1.06661516284827E-2</v>
      </c>
      <c r="AM124" s="300">
        <f t="shared" si="50"/>
        <v>0</v>
      </c>
      <c r="AN124" s="300">
        <f t="shared" si="51"/>
        <v>1.6718424945376997E-4</v>
      </c>
      <c r="AO124" s="300">
        <f t="shared" si="52"/>
        <v>1.0498967379028928E-2</v>
      </c>
      <c r="AP124" s="300">
        <f t="shared" si="53"/>
        <v>1.6056120705673684</v>
      </c>
    </row>
    <row r="125" spans="1:42" ht="15.75" thickBot="1" x14ac:dyDescent="0.3">
      <c r="A125" s="495" t="s">
        <v>369</v>
      </c>
      <c r="B125" s="495" t="s">
        <v>370</v>
      </c>
      <c r="C125" s="495" t="s">
        <v>371</v>
      </c>
      <c r="D125" s="495" t="s">
        <v>1633</v>
      </c>
      <c r="E125" s="495" t="s">
        <v>1825</v>
      </c>
      <c r="F125" s="364">
        <v>2275050011</v>
      </c>
      <c r="G125" s="4" t="s">
        <v>227</v>
      </c>
      <c r="H125" s="4" t="s">
        <v>223</v>
      </c>
      <c r="I125" s="515">
        <v>4</v>
      </c>
      <c r="J125" s="361">
        <v>2011</v>
      </c>
      <c r="K125" s="361">
        <v>8</v>
      </c>
      <c r="L125" s="361" t="s">
        <v>126</v>
      </c>
      <c r="M125" s="361" t="s">
        <v>105</v>
      </c>
      <c r="N125" s="361" t="s">
        <v>42</v>
      </c>
      <c r="O125" s="361" t="s">
        <v>115</v>
      </c>
      <c r="P125" s="361" t="s">
        <v>34</v>
      </c>
      <c r="Q125" s="362">
        <v>1814.186559</v>
      </c>
      <c r="R125" s="362">
        <v>19.143194999999999</v>
      </c>
      <c r="S125" s="362">
        <v>16.701087999999999</v>
      </c>
      <c r="T125" s="362">
        <v>15.979016</v>
      </c>
      <c r="U125" s="362">
        <v>18.754731</v>
      </c>
      <c r="V125" s="362">
        <v>1.674731</v>
      </c>
      <c r="W125" s="362">
        <v>1.88191</v>
      </c>
      <c r="X125" s="362">
        <v>9.6761700000000008</v>
      </c>
      <c r="Y125" s="362">
        <v>9.6761700000000008</v>
      </c>
      <c r="Z125" s="362">
        <v>0</v>
      </c>
      <c r="AA125" s="362">
        <v>0.151667</v>
      </c>
      <c r="AB125" s="362">
        <v>9.5245029999999993</v>
      </c>
      <c r="AC125" s="362">
        <v>1456.5867699999999</v>
      </c>
      <c r="AD125" s="300">
        <f t="shared" si="41"/>
        <v>1.9997983624356821</v>
      </c>
      <c r="AE125" s="300">
        <f t="shared" si="42"/>
        <v>2.1101760358035449E-2</v>
      </c>
      <c r="AF125" s="300">
        <f t="shared" si="43"/>
        <v>1.8409798191705278E-2</v>
      </c>
      <c r="AG125" s="300">
        <f t="shared" si="44"/>
        <v>1.761385005947096E-2</v>
      </c>
      <c r="AH125" s="300">
        <f t="shared" si="45"/>
        <v>2.0673552097307611E-2</v>
      </c>
      <c r="AI125" s="300">
        <f t="shared" si="46"/>
        <v>1.8460749225076099E-3</v>
      </c>
      <c r="AJ125" s="300">
        <f t="shared" si="47"/>
        <v>2.0744506774020999E-3</v>
      </c>
      <c r="AK125" s="300">
        <f t="shared" si="48"/>
        <v>1.06661516284827E-2</v>
      </c>
      <c r="AL125" s="300">
        <f t="shared" si="49"/>
        <v>1.06661516284827E-2</v>
      </c>
      <c r="AM125" s="300">
        <f t="shared" si="50"/>
        <v>0</v>
      </c>
      <c r="AN125" s="300">
        <f t="shared" si="51"/>
        <v>1.6718424945376997E-4</v>
      </c>
      <c r="AO125" s="300">
        <f t="shared" si="52"/>
        <v>1.0498967379028928E-2</v>
      </c>
      <c r="AP125" s="300">
        <f t="shared" si="53"/>
        <v>1.6056120705673684</v>
      </c>
    </row>
    <row r="126" spans="1:42" ht="15.75" thickBot="1" x14ac:dyDescent="0.3">
      <c r="A126" s="495" t="s">
        <v>369</v>
      </c>
      <c r="B126" s="495" t="s">
        <v>370</v>
      </c>
      <c r="C126" s="495" t="s">
        <v>371</v>
      </c>
      <c r="D126" s="495" t="s">
        <v>1633</v>
      </c>
      <c r="E126" s="495" t="s">
        <v>1825</v>
      </c>
      <c r="F126" s="364">
        <v>2275050011</v>
      </c>
      <c r="G126" s="4" t="s">
        <v>227</v>
      </c>
      <c r="H126" s="4" t="s">
        <v>223</v>
      </c>
      <c r="I126" s="515">
        <v>5</v>
      </c>
      <c r="J126" s="361">
        <v>2011</v>
      </c>
      <c r="K126" s="361">
        <v>9</v>
      </c>
      <c r="L126" s="361" t="s">
        <v>128</v>
      </c>
      <c r="M126" s="361" t="s">
        <v>105</v>
      </c>
      <c r="N126" s="361" t="s">
        <v>42</v>
      </c>
      <c r="O126" s="361" t="s">
        <v>115</v>
      </c>
      <c r="P126" s="361" t="s">
        <v>34</v>
      </c>
      <c r="Q126" s="362">
        <v>226.77332000000001</v>
      </c>
      <c r="R126" s="362">
        <v>2.3928989999999999</v>
      </c>
      <c r="S126" s="362">
        <v>2.0876359999999998</v>
      </c>
      <c r="T126" s="362">
        <v>1.997377</v>
      </c>
      <c r="U126" s="362">
        <v>2.344341</v>
      </c>
      <c r="V126" s="362">
        <v>0.209341</v>
      </c>
      <c r="W126" s="362">
        <v>0.235239</v>
      </c>
      <c r="X126" s="362">
        <v>1.2095210000000001</v>
      </c>
      <c r="Y126" s="362">
        <v>1.2095210000000001</v>
      </c>
      <c r="Z126" s="362">
        <v>0</v>
      </c>
      <c r="AA126" s="362">
        <v>1.8957999999999999E-2</v>
      </c>
      <c r="AB126" s="362">
        <v>1.190563</v>
      </c>
      <c r="AC126" s="362">
        <v>182.07334599999999</v>
      </c>
      <c r="AD126" s="300">
        <f t="shared" si="41"/>
        <v>0.24997479544224918</v>
      </c>
      <c r="AE126" s="300">
        <f t="shared" si="42"/>
        <v>2.6377196313876897E-3</v>
      </c>
      <c r="AF126" s="300">
        <f t="shared" si="43"/>
        <v>2.3012247739631598E-3</v>
      </c>
      <c r="AG126" s="300">
        <f t="shared" si="44"/>
        <v>2.20173125743387E-3</v>
      </c>
      <c r="AH126" s="300">
        <f t="shared" si="45"/>
        <v>2.58419359879671E-3</v>
      </c>
      <c r="AI126" s="300">
        <f t="shared" si="46"/>
        <v>2.3075895194670998E-4</v>
      </c>
      <c r="AJ126" s="300">
        <f t="shared" si="47"/>
        <v>2.5930661025308998E-4</v>
      </c>
      <c r="AK126" s="300">
        <f t="shared" si="48"/>
        <v>1.3332686779825101E-3</v>
      </c>
      <c r="AL126" s="300">
        <f t="shared" si="49"/>
        <v>1.3332686779825101E-3</v>
      </c>
      <c r="AM126" s="300">
        <f t="shared" si="50"/>
        <v>0</v>
      </c>
      <c r="AN126" s="300">
        <f t="shared" si="51"/>
        <v>2.0897617814979999E-5</v>
      </c>
      <c r="AO126" s="300">
        <f t="shared" si="52"/>
        <v>1.3123710601675299E-3</v>
      </c>
      <c r="AP126" s="300">
        <f t="shared" si="53"/>
        <v>0.20070150854534324</v>
      </c>
    </row>
    <row r="127" spans="1:42" ht="15.75" thickBot="1" x14ac:dyDescent="0.3">
      <c r="A127" s="495" t="s">
        <v>369</v>
      </c>
      <c r="B127" s="495" t="s">
        <v>370</v>
      </c>
      <c r="C127" s="495" t="s">
        <v>371</v>
      </c>
      <c r="D127" s="495" t="s">
        <v>1633</v>
      </c>
      <c r="E127" s="495" t="s">
        <v>1825</v>
      </c>
      <c r="F127" s="364">
        <v>2275050011</v>
      </c>
      <c r="G127" s="4" t="s">
        <v>227</v>
      </c>
      <c r="H127" s="4" t="s">
        <v>223</v>
      </c>
      <c r="I127" s="515">
        <v>6</v>
      </c>
      <c r="J127" s="361">
        <v>2011</v>
      </c>
      <c r="K127" s="361">
        <v>13</v>
      </c>
      <c r="L127" s="361" t="s">
        <v>347</v>
      </c>
      <c r="M127" s="361" t="s">
        <v>120</v>
      </c>
      <c r="N127" s="361" t="s">
        <v>42</v>
      </c>
      <c r="O127" s="361" t="s">
        <v>115</v>
      </c>
      <c r="P127" s="361" t="s">
        <v>34</v>
      </c>
      <c r="Q127" s="362">
        <v>78.039552</v>
      </c>
      <c r="R127" s="362">
        <v>0.64949500000000004</v>
      </c>
      <c r="S127" s="362">
        <v>0.566639</v>
      </c>
      <c r="T127" s="362">
        <v>0.54213999999999996</v>
      </c>
      <c r="U127" s="362">
        <v>0.63631499999999996</v>
      </c>
      <c r="V127" s="362">
        <v>6.3246999999999998E-2</v>
      </c>
      <c r="W127" s="362">
        <v>9.5047000000000006E-2</v>
      </c>
      <c r="X127" s="362">
        <v>0.40594799999999998</v>
      </c>
      <c r="Y127" s="362">
        <v>0.40594799999999998</v>
      </c>
      <c r="Z127" s="362">
        <v>0</v>
      </c>
      <c r="AA127" s="362">
        <v>7.6600000000000001E-3</v>
      </c>
      <c r="AB127" s="362">
        <v>0.39828799999999998</v>
      </c>
      <c r="AC127" s="362">
        <v>73.565815999999998</v>
      </c>
      <c r="AD127" s="300">
        <f t="shared" si="41"/>
        <v>8.6023880796933114E-2</v>
      </c>
      <c r="AE127" s="300">
        <f t="shared" si="42"/>
        <v>7.1594568428844996E-4</v>
      </c>
      <c r="AF127" s="300">
        <f t="shared" si="43"/>
        <v>6.2461257838708993E-4</v>
      </c>
      <c r="AG127" s="300">
        <f t="shared" si="44"/>
        <v>5.9760705360339993E-4</v>
      </c>
      <c r="AH127" s="300">
        <f t="shared" si="45"/>
        <v>7.0141722122264998E-4</v>
      </c>
      <c r="AI127" s="300">
        <f t="shared" si="46"/>
        <v>6.9717883423569998E-5</v>
      </c>
      <c r="AJ127" s="300">
        <f t="shared" si="47"/>
        <v>1.0477138308157E-4</v>
      </c>
      <c r="AK127" s="300">
        <f t="shared" si="48"/>
        <v>4.4748107167187997E-4</v>
      </c>
      <c r="AL127" s="300">
        <f t="shared" si="49"/>
        <v>4.4748107167187997E-4</v>
      </c>
      <c r="AM127" s="300">
        <f t="shared" si="50"/>
        <v>0</v>
      </c>
      <c r="AN127" s="300">
        <f t="shared" si="51"/>
        <v>8.443704634599999E-6</v>
      </c>
      <c r="AO127" s="300">
        <f t="shared" si="52"/>
        <v>4.3903736703728E-4</v>
      </c>
      <c r="AP127" s="300">
        <f t="shared" si="53"/>
        <v>8.1092431006178953E-2</v>
      </c>
    </row>
    <row r="128" spans="1:42" ht="15.75" thickBot="1" x14ac:dyDescent="0.3">
      <c r="A128" s="495" t="s">
        <v>369</v>
      </c>
      <c r="B128" s="495" t="s">
        <v>370</v>
      </c>
      <c r="C128" s="495" t="s">
        <v>371</v>
      </c>
      <c r="D128" s="495" t="s">
        <v>1633</v>
      </c>
      <c r="E128" s="495" t="s">
        <v>1825</v>
      </c>
      <c r="F128" s="364">
        <v>2275050011</v>
      </c>
      <c r="G128" s="4" t="s">
        <v>227</v>
      </c>
      <c r="H128" s="4" t="s">
        <v>223</v>
      </c>
      <c r="I128" s="515">
        <v>7</v>
      </c>
      <c r="J128" s="361">
        <v>2011</v>
      </c>
      <c r="K128" s="361">
        <v>19</v>
      </c>
      <c r="L128" s="361" t="s">
        <v>135</v>
      </c>
      <c r="M128" s="361" t="s">
        <v>102</v>
      </c>
      <c r="N128" s="361" t="s">
        <v>42</v>
      </c>
      <c r="O128" s="361" t="s">
        <v>115</v>
      </c>
      <c r="P128" s="361" t="s">
        <v>34</v>
      </c>
      <c r="Q128" s="362">
        <v>15310.346632999999</v>
      </c>
      <c r="R128" s="362">
        <v>154.92130800000001</v>
      </c>
      <c r="S128" s="362">
        <v>135.15791999999999</v>
      </c>
      <c r="T128" s="362">
        <v>129.31436500000001</v>
      </c>
      <c r="U128" s="362">
        <v>151.77756299999999</v>
      </c>
      <c r="V128" s="362">
        <v>28.087213999999999</v>
      </c>
      <c r="W128" s="362">
        <v>19.506426999999999</v>
      </c>
      <c r="X128" s="362">
        <v>94.174839000000006</v>
      </c>
      <c r="Y128" s="362">
        <v>94.174839000000006</v>
      </c>
      <c r="Z128" s="362">
        <v>0</v>
      </c>
      <c r="AA128" s="362">
        <v>1.5720639999999999</v>
      </c>
      <c r="AB128" s="362">
        <v>92.602774999999994</v>
      </c>
      <c r="AC128" s="362">
        <v>15097.853689</v>
      </c>
      <c r="AD128" s="300">
        <f t="shared" si="41"/>
        <v>16.876768253576316</v>
      </c>
      <c r="AE128" s="300">
        <f t="shared" si="42"/>
        <v>0.17077150996839346</v>
      </c>
      <c r="AF128" s="300">
        <f t="shared" si="43"/>
        <v>0.1489861038520752</v>
      </c>
      <c r="AG128" s="300">
        <f t="shared" si="44"/>
        <v>0.14254468708496815</v>
      </c>
      <c r="AH128" s="300">
        <f t="shared" si="45"/>
        <v>0.16730612429913752</v>
      </c>
      <c r="AI128" s="300">
        <f t="shared" si="46"/>
        <v>3.0960853658590338E-2</v>
      </c>
      <c r="AJ128" s="300">
        <f t="shared" si="47"/>
        <v>2.1502155099789366E-2</v>
      </c>
      <c r="AK128" s="300">
        <f t="shared" si="48"/>
        <v>0.10380999014712909</v>
      </c>
      <c r="AL128" s="300">
        <f t="shared" si="49"/>
        <v>0.10380999014712909</v>
      </c>
      <c r="AM128" s="300">
        <f t="shared" si="50"/>
        <v>0</v>
      </c>
      <c r="AN128" s="300">
        <f t="shared" si="51"/>
        <v>1.7329039272438397E-3</v>
      </c>
      <c r="AO128" s="300">
        <f t="shared" si="52"/>
        <v>0.10207708621988523</v>
      </c>
      <c r="AP128" s="300">
        <f t="shared" si="53"/>
        <v>16.64253487810992</v>
      </c>
    </row>
    <row r="129" spans="1:42" ht="15.75" thickBot="1" x14ac:dyDescent="0.3">
      <c r="A129" s="495" t="s">
        <v>369</v>
      </c>
      <c r="B129" s="495" t="s">
        <v>370</v>
      </c>
      <c r="C129" s="495" t="s">
        <v>371</v>
      </c>
      <c r="D129" s="495" t="s">
        <v>1633</v>
      </c>
      <c r="E129" s="495" t="s">
        <v>1825</v>
      </c>
      <c r="F129" s="364">
        <v>2275050011</v>
      </c>
      <c r="G129" s="4" t="s">
        <v>227</v>
      </c>
      <c r="H129" s="4" t="s">
        <v>223</v>
      </c>
      <c r="I129" s="515">
        <v>8</v>
      </c>
      <c r="J129" s="361">
        <v>2011</v>
      </c>
      <c r="K129" s="361">
        <v>20</v>
      </c>
      <c r="L129" s="361" t="s">
        <v>137</v>
      </c>
      <c r="M129" s="361" t="s">
        <v>105</v>
      </c>
      <c r="N129" s="361" t="s">
        <v>42</v>
      </c>
      <c r="O129" s="361" t="s">
        <v>115</v>
      </c>
      <c r="P129" s="361" t="s">
        <v>34</v>
      </c>
      <c r="Q129" s="362">
        <v>404.41328199999998</v>
      </c>
      <c r="R129" s="362">
        <v>4.0822750000000001</v>
      </c>
      <c r="S129" s="362">
        <v>3.5614970000000001</v>
      </c>
      <c r="T129" s="362">
        <v>3.4075160000000002</v>
      </c>
      <c r="U129" s="362">
        <v>3.9994350000000001</v>
      </c>
      <c r="V129" s="362">
        <v>0.10267999999999999</v>
      </c>
      <c r="W129" s="362">
        <v>0.38061</v>
      </c>
      <c r="X129" s="362">
        <v>1.9258139999999999</v>
      </c>
      <c r="Y129" s="362">
        <v>1.9258139999999999</v>
      </c>
      <c r="Z129" s="362">
        <v>0</v>
      </c>
      <c r="AA129" s="362">
        <v>3.0674E-2</v>
      </c>
      <c r="AB129" s="362">
        <v>1.89514</v>
      </c>
      <c r="AC129" s="362">
        <v>294.58963</v>
      </c>
      <c r="AD129" s="300">
        <f t="shared" si="41"/>
        <v>0.44578933466281939</v>
      </c>
      <c r="AE129" s="300">
        <f t="shared" si="42"/>
        <v>4.4999379030302494E-3</v>
      </c>
      <c r="AF129" s="300">
        <f t="shared" si="43"/>
        <v>3.9258784236310702E-3</v>
      </c>
      <c r="AG129" s="300">
        <f t="shared" si="44"/>
        <v>3.7561434258059599E-3</v>
      </c>
      <c r="AH129" s="300">
        <f t="shared" si="45"/>
        <v>4.4086224341098497E-3</v>
      </c>
      <c r="AI129" s="300">
        <f t="shared" si="46"/>
        <v>1.1318532531079998E-4</v>
      </c>
      <c r="AJ129" s="300">
        <f t="shared" si="47"/>
        <v>4.1955070769909999E-4</v>
      </c>
      <c r="AK129" s="300">
        <f t="shared" si="48"/>
        <v>2.12284655315634E-3</v>
      </c>
      <c r="AL129" s="300">
        <f t="shared" si="49"/>
        <v>2.12284655315634E-3</v>
      </c>
      <c r="AM129" s="300">
        <f t="shared" si="50"/>
        <v>0</v>
      </c>
      <c r="AN129" s="300">
        <f t="shared" si="51"/>
        <v>3.3812297122939995E-5</v>
      </c>
      <c r="AO129" s="300">
        <f t="shared" si="52"/>
        <v>2.0890342560334002E-3</v>
      </c>
      <c r="AP129" s="300">
        <f t="shared" si="53"/>
        <v>0.32472948095771526</v>
      </c>
    </row>
    <row r="130" spans="1:42" ht="15.75" thickBot="1" x14ac:dyDescent="0.3">
      <c r="A130" s="495" t="s">
        <v>369</v>
      </c>
      <c r="B130" s="495" t="s">
        <v>370</v>
      </c>
      <c r="C130" s="495" t="s">
        <v>371</v>
      </c>
      <c r="D130" s="495" t="s">
        <v>1633</v>
      </c>
      <c r="E130" s="495" t="s">
        <v>1825</v>
      </c>
      <c r="F130" s="364">
        <v>2275050011</v>
      </c>
      <c r="G130" s="4" t="s">
        <v>227</v>
      </c>
      <c r="H130" s="4" t="s">
        <v>223</v>
      </c>
      <c r="I130" s="515">
        <v>9</v>
      </c>
      <c r="J130" s="361">
        <v>2011</v>
      </c>
      <c r="K130" s="361">
        <v>21</v>
      </c>
      <c r="L130" s="361" t="s">
        <v>140</v>
      </c>
      <c r="M130" s="361" t="s">
        <v>105</v>
      </c>
      <c r="N130" s="361" t="s">
        <v>42</v>
      </c>
      <c r="O130" s="361" t="s">
        <v>115</v>
      </c>
      <c r="P130" s="361" t="s">
        <v>34</v>
      </c>
      <c r="Q130" s="362">
        <v>1308.450914</v>
      </c>
      <c r="R130" s="362">
        <v>13.026116</v>
      </c>
      <c r="S130" s="362">
        <v>11.364368000000001</v>
      </c>
      <c r="T130" s="362">
        <v>10.873029000000001</v>
      </c>
      <c r="U130" s="362">
        <v>12.761782999999999</v>
      </c>
      <c r="V130" s="362">
        <v>0.33966600000000002</v>
      </c>
      <c r="W130" s="362">
        <v>1.193646</v>
      </c>
      <c r="X130" s="362">
        <v>6.0072549999999998</v>
      </c>
      <c r="Y130" s="362">
        <v>6.0072549999999998</v>
      </c>
      <c r="Z130" s="362">
        <v>0</v>
      </c>
      <c r="AA130" s="362">
        <v>9.6198000000000006E-2</v>
      </c>
      <c r="AB130" s="362">
        <v>5.9110560000000003</v>
      </c>
      <c r="AC130" s="362">
        <v>923.87452900000005</v>
      </c>
      <c r="AD130" s="300">
        <f t="shared" si="41"/>
        <v>1.4423202410820373</v>
      </c>
      <c r="AE130" s="300">
        <f t="shared" si="42"/>
        <v>1.4358834992171958E-2</v>
      </c>
      <c r="AF130" s="300">
        <f t="shared" si="43"/>
        <v>1.2527071377402081E-2</v>
      </c>
      <c r="AG130" s="300">
        <f t="shared" si="44"/>
        <v>1.198546284065799E-2</v>
      </c>
      <c r="AH130" s="300">
        <f t="shared" si="45"/>
        <v>1.4067457736665729E-2</v>
      </c>
      <c r="AI130" s="300">
        <f t="shared" si="46"/>
        <v>3.7441767342246004E-4</v>
      </c>
      <c r="AJ130" s="300">
        <f t="shared" si="47"/>
        <v>1.3157694859362598E-3</v>
      </c>
      <c r="AK130" s="300">
        <f t="shared" si="48"/>
        <v>6.6218651285540496E-3</v>
      </c>
      <c r="AL130" s="300">
        <f t="shared" si="49"/>
        <v>6.6218651285540496E-3</v>
      </c>
      <c r="AM130" s="300">
        <f t="shared" si="50"/>
        <v>0</v>
      </c>
      <c r="AN130" s="300">
        <f t="shared" si="51"/>
        <v>1.0604014339938001E-4</v>
      </c>
      <c r="AO130" s="300">
        <f t="shared" si="52"/>
        <v>6.5158238828433605E-3</v>
      </c>
      <c r="AP130" s="300">
        <f t="shared" si="53"/>
        <v>1.0183973423376229</v>
      </c>
    </row>
    <row r="131" spans="1:42" ht="15.75" thickBot="1" x14ac:dyDescent="0.3">
      <c r="A131" s="495" t="s">
        <v>369</v>
      </c>
      <c r="B131" s="495" t="s">
        <v>370</v>
      </c>
      <c r="C131" s="495" t="s">
        <v>371</v>
      </c>
      <c r="D131" s="495" t="s">
        <v>1633</v>
      </c>
      <c r="E131" s="495" t="s">
        <v>1825</v>
      </c>
      <c r="F131" s="364">
        <v>2275050011</v>
      </c>
      <c r="G131" s="4" t="s">
        <v>227</v>
      </c>
      <c r="H131" s="4" t="s">
        <v>223</v>
      </c>
      <c r="I131" s="515">
        <v>10</v>
      </c>
      <c r="J131" s="361">
        <v>2011</v>
      </c>
      <c r="K131" s="361">
        <v>22</v>
      </c>
      <c r="L131" s="361" t="s">
        <v>143</v>
      </c>
      <c r="M131" s="361" t="s">
        <v>105</v>
      </c>
      <c r="N131" s="361" t="s">
        <v>42</v>
      </c>
      <c r="O131" s="361" t="s">
        <v>115</v>
      </c>
      <c r="P131" s="361" t="s">
        <v>34</v>
      </c>
      <c r="Q131" s="362">
        <v>859.09811200000001</v>
      </c>
      <c r="R131" s="362">
        <v>8.5526420000000005</v>
      </c>
      <c r="S131" s="362">
        <v>7.4615770000000001</v>
      </c>
      <c r="T131" s="362">
        <v>7.1389760000000004</v>
      </c>
      <c r="U131" s="362">
        <v>8.3790870000000002</v>
      </c>
      <c r="V131" s="362">
        <v>0.22315399999999999</v>
      </c>
      <c r="W131" s="362">
        <v>0.78420900000000004</v>
      </c>
      <c r="X131" s="362">
        <v>4.2721689999999999</v>
      </c>
      <c r="Y131" s="362">
        <v>4.2721689999999999</v>
      </c>
      <c r="Z131" s="362">
        <v>0</v>
      </c>
      <c r="AA131" s="362">
        <v>6.3200999999999993E-2</v>
      </c>
      <c r="AB131" s="362">
        <v>4.2089679999999996</v>
      </c>
      <c r="AC131" s="362">
        <v>606.973119</v>
      </c>
      <c r="AD131" s="300">
        <f t="shared" ref="AD131:AD146" si="54">IF(Q131=-1,0,Q131)*2.20462262/2000</f>
        <v>0.94699356525724665</v>
      </c>
      <c r="AE131" s="300">
        <f t="shared" ref="AE131:AE146" si="55">IF(R131=-1,0,R131)*2.20462262/2000</f>
        <v>9.4276740069810204E-3</v>
      </c>
      <c r="AF131" s="300">
        <f t="shared" ref="AF131:AF146" si="56">IF(S131=-1,0,S131)*2.20462262/2000</f>
        <v>8.2249807175358691E-3</v>
      </c>
      <c r="AG131" s="300">
        <f t="shared" ref="AG131:AG146" si="57">IF(T131=-1,0,T131)*2.20462262/2000</f>
        <v>7.8693739866185601E-3</v>
      </c>
      <c r="AH131" s="300">
        <f t="shared" ref="AH131:AH146" si="58">IF(U131=-1,0,U131)*2.20462262/2000</f>
        <v>9.2363623675739692E-3</v>
      </c>
      <c r="AI131" s="300">
        <f t="shared" ref="AI131:AI146" si="59">IF(V131=-1,0,V131)*2.20462262/2000</f>
        <v>2.4598517807173997E-4</v>
      </c>
      <c r="AJ131" s="300">
        <f t="shared" ref="AJ131:AJ146" si="60">IF(W131=-1,0,W131)*2.20462262/2000</f>
        <v>8.6444245010378995E-4</v>
      </c>
      <c r="AK131" s="300">
        <f t="shared" ref="AK131:AK146" si="61">IF(X131=-1,0,X131)*2.20462262/2000</f>
        <v>4.7092602069313894E-3</v>
      </c>
      <c r="AL131" s="300">
        <f t="shared" ref="AL131:AL146" si="62">IF(Y131=-1,0,Y131)*2.20462262/2000</f>
        <v>4.7092602069313894E-3</v>
      </c>
      <c r="AM131" s="300">
        <f t="shared" ref="AM131:AM146" si="63">IF(Z131=-1,0,Z131)*2.20462262/2000</f>
        <v>0</v>
      </c>
      <c r="AN131" s="300">
        <f t="shared" ref="AN131:AN146" si="64">IF(AA131=-1,0,AA131)*2.20462262/2000</f>
        <v>6.9667177103309986E-5</v>
      </c>
      <c r="AO131" s="300">
        <f t="shared" ref="AO131:AO146" si="65">IF(AB131=-1,0,AB131)*2.20462262/2000</f>
        <v>4.6395930298280793E-3</v>
      </c>
      <c r="AP131" s="300">
        <f t="shared" ref="AP131:AP146" si="66">IF(AC131=-1,0,AC131)*2.20462262/2000</f>
        <v>0.66907333393967583</v>
      </c>
    </row>
    <row r="132" spans="1:42" ht="15.75" thickBot="1" x14ac:dyDescent="0.3">
      <c r="A132" s="495" t="s">
        <v>369</v>
      </c>
      <c r="B132" s="495" t="s">
        <v>370</v>
      </c>
      <c r="C132" s="495" t="s">
        <v>371</v>
      </c>
      <c r="D132" s="495" t="s">
        <v>1633</v>
      </c>
      <c r="E132" s="495" t="s">
        <v>1825</v>
      </c>
      <c r="F132" s="365" t="s">
        <v>224</v>
      </c>
      <c r="G132" s="4" t="s">
        <v>225</v>
      </c>
      <c r="H132" s="4"/>
      <c r="I132" s="515">
        <v>11</v>
      </c>
      <c r="J132" s="361">
        <v>2011</v>
      </c>
      <c r="K132" s="361">
        <v>3</v>
      </c>
      <c r="L132" s="361" t="s">
        <v>1535</v>
      </c>
      <c r="M132" s="361" t="s">
        <v>214</v>
      </c>
      <c r="N132" s="361" t="s">
        <v>42</v>
      </c>
      <c r="O132" s="361" t="s">
        <v>108</v>
      </c>
      <c r="P132" s="361" t="s">
        <v>34</v>
      </c>
      <c r="Q132" s="362">
        <v>3.6798999999999998E-2</v>
      </c>
      <c r="R132" s="362">
        <v>5.4359999999999999E-3</v>
      </c>
      <c r="S132" s="362">
        <v>6.2849999999999998E-3</v>
      </c>
      <c r="T132" s="362">
        <v>6.2529999999999999E-3</v>
      </c>
      <c r="U132" s="362">
        <v>6.2849999999999998E-3</v>
      </c>
      <c r="V132" s="362">
        <v>0.25521500000000003</v>
      </c>
      <c r="W132" s="362">
        <v>5.5828999999999997E-2</v>
      </c>
      <c r="X132" s="362">
        <v>0.42733599999999999</v>
      </c>
      <c r="Y132" s="362">
        <v>0.42733599999999999</v>
      </c>
      <c r="Z132" s="362">
        <v>0</v>
      </c>
      <c r="AA132" s="362">
        <v>4.4990000000000004E-3</v>
      </c>
      <c r="AB132" s="362">
        <v>0.42283700000000002</v>
      </c>
      <c r="AC132" s="362">
        <v>43.211488000000003</v>
      </c>
      <c r="AD132" s="300">
        <f t="shared" si="54"/>
        <v>4.0563953896689994E-5</v>
      </c>
      <c r="AE132" s="300">
        <f t="shared" si="55"/>
        <v>5.9921642811599989E-6</v>
      </c>
      <c r="AF132" s="300">
        <f t="shared" si="56"/>
        <v>6.9280265833499999E-6</v>
      </c>
      <c r="AG132" s="300">
        <f t="shared" si="57"/>
        <v>6.89275262143E-6</v>
      </c>
      <c r="AH132" s="300">
        <f t="shared" si="58"/>
        <v>6.9280265833499999E-6</v>
      </c>
      <c r="AI132" s="300">
        <f t="shared" si="59"/>
        <v>2.8132638098165002E-4</v>
      </c>
      <c r="AJ132" s="300">
        <f t="shared" si="60"/>
        <v>6.1540938125989987E-5</v>
      </c>
      <c r="AK132" s="300">
        <f t="shared" si="61"/>
        <v>4.7105730597016E-4</v>
      </c>
      <c r="AL132" s="300">
        <f t="shared" si="62"/>
        <v>4.7105730597016E-4</v>
      </c>
      <c r="AM132" s="300">
        <f t="shared" si="63"/>
        <v>0</v>
      </c>
      <c r="AN132" s="300">
        <f t="shared" si="64"/>
        <v>4.9592985836900004E-6</v>
      </c>
      <c r="AO132" s="300">
        <f t="shared" si="65"/>
        <v>4.6609800738646998E-4</v>
      </c>
      <c r="AP132" s="300">
        <f t="shared" si="66"/>
        <v>4.7632511944329284E-2</v>
      </c>
    </row>
    <row r="133" spans="1:42" ht="15.75" thickBot="1" x14ac:dyDescent="0.3">
      <c r="A133" s="495" t="s">
        <v>369</v>
      </c>
      <c r="B133" s="495" t="s">
        <v>370</v>
      </c>
      <c r="C133" s="495" t="s">
        <v>371</v>
      </c>
      <c r="D133" s="495" t="s">
        <v>1633</v>
      </c>
      <c r="E133" s="495" t="s">
        <v>1825</v>
      </c>
      <c r="F133" s="365" t="s">
        <v>224</v>
      </c>
      <c r="G133" s="4" t="s">
        <v>225</v>
      </c>
      <c r="H133" s="4"/>
      <c r="I133" s="515">
        <v>12</v>
      </c>
      <c r="J133" s="361">
        <v>2011</v>
      </c>
      <c r="K133" s="361">
        <v>4</v>
      </c>
      <c r="L133" s="361" t="s">
        <v>338</v>
      </c>
      <c r="M133" s="361" t="s">
        <v>339</v>
      </c>
      <c r="N133" s="361" t="s">
        <v>42</v>
      </c>
      <c r="O133" s="361" t="s">
        <v>108</v>
      </c>
      <c r="P133" s="361" t="s">
        <v>34</v>
      </c>
      <c r="Q133" s="362">
        <v>1.628606</v>
      </c>
      <c r="R133" s="362">
        <v>0.18403600000000001</v>
      </c>
      <c r="S133" s="362">
        <v>0.212788</v>
      </c>
      <c r="T133" s="362">
        <v>0.21167900000000001</v>
      </c>
      <c r="U133" s="362">
        <v>0.212788</v>
      </c>
      <c r="V133" s="362">
        <v>0.65140500000000001</v>
      </c>
      <c r="W133" s="362">
        <v>0.180894</v>
      </c>
      <c r="X133" s="362">
        <v>0.80508199999999996</v>
      </c>
      <c r="Y133" s="362">
        <v>0.80508199999999996</v>
      </c>
      <c r="Z133" s="362">
        <v>0</v>
      </c>
      <c r="AA133" s="362">
        <v>1.4579E-2</v>
      </c>
      <c r="AB133" s="362">
        <v>0.79050299999999996</v>
      </c>
      <c r="AC133" s="362">
        <v>140.011011</v>
      </c>
      <c r="AD133" s="300">
        <f t="shared" si="54"/>
        <v>1.79523081333386E-3</v>
      </c>
      <c r="AE133" s="300">
        <f t="shared" si="55"/>
        <v>2.0286496424715998E-4</v>
      </c>
      <c r="AF133" s="300">
        <f t="shared" si="56"/>
        <v>2.3455861903227997E-4</v>
      </c>
      <c r="AG133" s="300">
        <f t="shared" si="57"/>
        <v>2.3333615578948998E-4</v>
      </c>
      <c r="AH133" s="300">
        <f t="shared" si="58"/>
        <v>2.3455861903227997E-4</v>
      </c>
      <c r="AI133" s="300">
        <f t="shared" si="59"/>
        <v>7.1805109889054998E-4</v>
      </c>
      <c r="AJ133" s="300">
        <f t="shared" si="60"/>
        <v>1.9940150211114E-4</v>
      </c>
      <c r="AK133" s="300">
        <f t="shared" si="61"/>
        <v>8.874509940774199E-4</v>
      </c>
      <c r="AL133" s="300">
        <f t="shared" si="62"/>
        <v>8.874509940774199E-4</v>
      </c>
      <c r="AM133" s="300">
        <f t="shared" si="63"/>
        <v>0</v>
      </c>
      <c r="AN133" s="300">
        <f t="shared" si="64"/>
        <v>1.6070596588489998E-5</v>
      </c>
      <c r="AO133" s="300">
        <f t="shared" si="65"/>
        <v>8.7138039748892995E-4</v>
      </c>
      <c r="AP133" s="300">
        <f t="shared" si="66"/>
        <v>0.15433572094983442</v>
      </c>
    </row>
    <row r="134" spans="1:42" ht="15.75" thickBot="1" x14ac:dyDescent="0.3">
      <c r="A134" s="495" t="s">
        <v>369</v>
      </c>
      <c r="B134" s="495" t="s">
        <v>370</v>
      </c>
      <c r="C134" s="495" t="s">
        <v>371</v>
      </c>
      <c r="D134" s="495" t="s">
        <v>1633</v>
      </c>
      <c r="E134" s="495" t="s">
        <v>1825</v>
      </c>
      <c r="F134" s="365" t="s">
        <v>224</v>
      </c>
      <c r="G134" s="4" t="s">
        <v>225</v>
      </c>
      <c r="H134" s="4"/>
      <c r="I134" s="515">
        <v>13</v>
      </c>
      <c r="J134" s="361">
        <v>2011</v>
      </c>
      <c r="K134" s="361">
        <v>16</v>
      </c>
      <c r="L134" s="361" t="s">
        <v>340</v>
      </c>
      <c r="M134" s="361" t="s">
        <v>107</v>
      </c>
      <c r="N134" s="361" t="s">
        <v>42</v>
      </c>
      <c r="O134" s="361" t="s">
        <v>103</v>
      </c>
      <c r="P134" s="361" t="s">
        <v>34</v>
      </c>
      <c r="Q134" s="362">
        <v>0.12836400000000001</v>
      </c>
      <c r="R134" s="362">
        <v>5.339E-3</v>
      </c>
      <c r="S134" s="362">
        <v>6.1729999999999997E-3</v>
      </c>
      <c r="T134" s="362">
        <v>6.1409999999999998E-3</v>
      </c>
      <c r="U134" s="362">
        <v>6.1729999999999997E-3</v>
      </c>
      <c r="V134" s="362">
        <v>0.106124</v>
      </c>
      <c r="W134" s="362">
        <v>2.0365999999999999E-2</v>
      </c>
      <c r="X134" s="362">
        <v>0.42402899999999999</v>
      </c>
      <c r="Y134" s="362">
        <v>0.42402899999999999</v>
      </c>
      <c r="Z134" s="362">
        <v>0</v>
      </c>
      <c r="AA134" s="362">
        <v>1.6410000000000001E-3</v>
      </c>
      <c r="AB134" s="362">
        <v>0.42238799999999999</v>
      </c>
      <c r="AC134" s="362">
        <v>15.763037000000001</v>
      </c>
      <c r="AD134" s="300">
        <f t="shared" si="54"/>
        <v>1.4149708899683999E-4</v>
      </c>
      <c r="AE134" s="300">
        <f t="shared" si="55"/>
        <v>5.8852400840899999E-6</v>
      </c>
      <c r="AF134" s="300">
        <f t="shared" si="56"/>
        <v>6.8045677166299996E-6</v>
      </c>
      <c r="AG134" s="300">
        <f t="shared" si="57"/>
        <v>6.7692937547099997E-6</v>
      </c>
      <c r="AH134" s="300">
        <f t="shared" si="58"/>
        <v>6.8045677166299996E-6</v>
      </c>
      <c r="AI134" s="300">
        <f t="shared" si="59"/>
        <v>1.1698168546243999E-4</v>
      </c>
      <c r="AJ134" s="300">
        <f t="shared" si="60"/>
        <v>2.2449672139459997E-5</v>
      </c>
      <c r="AK134" s="300">
        <f t="shared" si="61"/>
        <v>4.6741196246798995E-4</v>
      </c>
      <c r="AL134" s="300">
        <f t="shared" si="62"/>
        <v>4.6741196246798995E-4</v>
      </c>
      <c r="AM134" s="300">
        <f t="shared" si="63"/>
        <v>0</v>
      </c>
      <c r="AN134" s="300">
        <f t="shared" si="64"/>
        <v>1.8088928597099999E-6</v>
      </c>
      <c r="AO134" s="300">
        <f t="shared" si="65"/>
        <v>4.6560306960827995E-4</v>
      </c>
      <c r="AP134" s="300">
        <f t="shared" si="66"/>
        <v>1.7375773965048469E-2</v>
      </c>
    </row>
    <row r="135" spans="1:42" ht="15.75" thickBot="1" x14ac:dyDescent="0.3">
      <c r="A135" s="495" t="s">
        <v>369</v>
      </c>
      <c r="B135" s="495" t="s">
        <v>370</v>
      </c>
      <c r="C135" s="495" t="s">
        <v>371</v>
      </c>
      <c r="D135" s="495" t="s">
        <v>1633</v>
      </c>
      <c r="E135" s="495" t="s">
        <v>1825</v>
      </c>
      <c r="F135" s="365" t="s">
        <v>224</v>
      </c>
      <c r="G135" s="4" t="s">
        <v>225</v>
      </c>
      <c r="H135" s="4"/>
      <c r="I135" s="515">
        <v>14</v>
      </c>
      <c r="J135" s="361">
        <v>2011</v>
      </c>
      <c r="K135" s="361">
        <v>24</v>
      </c>
      <c r="L135" s="361" t="s">
        <v>218</v>
      </c>
      <c r="M135" s="361" t="s">
        <v>110</v>
      </c>
      <c r="N135" s="361" t="s">
        <v>42</v>
      </c>
      <c r="O135" s="361" t="s">
        <v>108</v>
      </c>
      <c r="P135" s="361" t="s">
        <v>34</v>
      </c>
      <c r="Q135" s="362">
        <v>0.37070399999999998</v>
      </c>
      <c r="R135" s="362">
        <v>4.7692999999999999E-2</v>
      </c>
      <c r="S135" s="362">
        <v>5.5143999999999999E-2</v>
      </c>
      <c r="T135" s="362">
        <v>5.4857000000000003E-2</v>
      </c>
      <c r="U135" s="362">
        <v>5.5143999999999999E-2</v>
      </c>
      <c r="V135" s="362">
        <v>0.98374600000000001</v>
      </c>
      <c r="W135" s="362">
        <v>0.14471500000000001</v>
      </c>
      <c r="X135" s="362">
        <v>0.593723</v>
      </c>
      <c r="Y135" s="362">
        <v>0.593723</v>
      </c>
      <c r="Z135" s="362">
        <v>0</v>
      </c>
      <c r="AA135" s="362">
        <v>1.1663E-2</v>
      </c>
      <c r="AB135" s="362">
        <v>0.58206000000000002</v>
      </c>
      <c r="AC135" s="362">
        <v>112.008809</v>
      </c>
      <c r="AD135" s="300">
        <f t="shared" si="54"/>
        <v>4.0863121186223995E-4</v>
      </c>
      <c r="AE135" s="300">
        <f t="shared" si="55"/>
        <v>5.2572533307829997E-5</v>
      </c>
      <c r="AF135" s="300">
        <f t="shared" si="56"/>
        <v>6.0785854878639993E-5</v>
      </c>
      <c r="AG135" s="300">
        <f t="shared" si="57"/>
        <v>6.0469491532670001E-5</v>
      </c>
      <c r="AH135" s="300">
        <f t="shared" si="58"/>
        <v>6.0785854878639993E-5</v>
      </c>
      <c r="AI135" s="300">
        <f t="shared" si="59"/>
        <v>1.0843943419672599E-3</v>
      </c>
      <c r="AJ135" s="300">
        <f t="shared" si="60"/>
        <v>1.5952098122665E-4</v>
      </c>
      <c r="AK135" s="300">
        <f t="shared" si="61"/>
        <v>6.5446757790712997E-4</v>
      </c>
      <c r="AL135" s="300">
        <f t="shared" si="62"/>
        <v>6.5446757790712997E-4</v>
      </c>
      <c r="AM135" s="300">
        <f t="shared" si="63"/>
        <v>0</v>
      </c>
      <c r="AN135" s="300">
        <f t="shared" si="64"/>
        <v>1.2856256808529998E-5</v>
      </c>
      <c r="AO135" s="300">
        <f t="shared" si="65"/>
        <v>6.4161132109860001E-4</v>
      </c>
      <c r="AP135" s="300">
        <f t="shared" si="66"/>
        <v>0.12346857698032979</v>
      </c>
    </row>
    <row r="136" spans="1:42" ht="15.75" thickBot="1" x14ac:dyDescent="0.3">
      <c r="A136" s="495" t="s">
        <v>369</v>
      </c>
      <c r="B136" s="495" t="s">
        <v>370</v>
      </c>
      <c r="C136" s="495" t="s">
        <v>371</v>
      </c>
      <c r="D136" s="495" t="s">
        <v>1633</v>
      </c>
      <c r="E136" s="495" t="s">
        <v>1825</v>
      </c>
      <c r="F136" s="364" t="s">
        <v>226</v>
      </c>
      <c r="G136" s="4" t="s">
        <v>227</v>
      </c>
      <c r="H136" s="4" t="s">
        <v>221</v>
      </c>
      <c r="I136" s="515">
        <v>15</v>
      </c>
      <c r="J136" s="361">
        <v>2011</v>
      </c>
      <c r="K136" s="361">
        <v>1</v>
      </c>
      <c r="L136" s="361" t="s">
        <v>106</v>
      </c>
      <c r="M136" s="361" t="s">
        <v>107</v>
      </c>
      <c r="N136" s="361" t="s">
        <v>42</v>
      </c>
      <c r="O136" s="361" t="s">
        <v>108</v>
      </c>
      <c r="P136" s="361" t="s">
        <v>34</v>
      </c>
      <c r="Q136" s="362">
        <v>1.9682489999999999</v>
      </c>
      <c r="R136" s="362">
        <v>8.1864000000000006E-2</v>
      </c>
      <c r="S136" s="362">
        <v>9.4654000000000002E-2</v>
      </c>
      <c r="T136" s="362">
        <v>9.4160999999999995E-2</v>
      </c>
      <c r="U136" s="362">
        <v>9.4654000000000002E-2</v>
      </c>
      <c r="V136" s="362">
        <v>1.627227</v>
      </c>
      <c r="W136" s="362">
        <v>0.312276</v>
      </c>
      <c r="X136" s="362">
        <v>3.2817850000000002</v>
      </c>
      <c r="Y136" s="362">
        <v>3.2817850000000002</v>
      </c>
      <c r="Z136" s="362">
        <v>0</v>
      </c>
      <c r="AA136" s="362">
        <v>2.5166999999999998E-2</v>
      </c>
      <c r="AB136" s="362">
        <v>3.256618</v>
      </c>
      <c r="AC136" s="362">
        <v>241.699906</v>
      </c>
      <c r="AD136" s="300">
        <f t="shared" si="54"/>
        <v>2.1696231335961895E-3</v>
      </c>
      <c r="AE136" s="300">
        <f t="shared" si="55"/>
        <v>9.0239613081840003E-5</v>
      </c>
      <c r="AF136" s="300">
        <f t="shared" si="56"/>
        <v>1.0433817473674E-4</v>
      </c>
      <c r="AG136" s="300">
        <f t="shared" si="57"/>
        <v>1.0379473526090999E-4</v>
      </c>
      <c r="AH136" s="300">
        <f t="shared" si="58"/>
        <v>1.0433817473674E-4</v>
      </c>
      <c r="AI136" s="300">
        <f t="shared" si="59"/>
        <v>1.79371072603737E-3</v>
      </c>
      <c r="AJ136" s="300">
        <f t="shared" si="60"/>
        <v>3.4422536664156003E-4</v>
      </c>
      <c r="AK136" s="300">
        <f t="shared" si="61"/>
        <v>3.6175487224883499E-3</v>
      </c>
      <c r="AL136" s="300">
        <f t="shared" si="62"/>
        <v>3.6175487224883499E-3</v>
      </c>
      <c r="AM136" s="300">
        <f t="shared" si="63"/>
        <v>0</v>
      </c>
      <c r="AN136" s="300">
        <f t="shared" si="64"/>
        <v>2.7741868738769995E-5</v>
      </c>
      <c r="AO136" s="300">
        <f t="shared" si="65"/>
        <v>3.5898068537495798E-3</v>
      </c>
      <c r="AP136" s="300">
        <f t="shared" si="66"/>
        <v>0.26642854000973681</v>
      </c>
    </row>
    <row r="137" spans="1:42" ht="15.75" thickBot="1" x14ac:dyDescent="0.3">
      <c r="A137" s="495" t="s">
        <v>369</v>
      </c>
      <c r="B137" s="495" t="s">
        <v>370</v>
      </c>
      <c r="C137" s="495" t="s">
        <v>371</v>
      </c>
      <c r="D137" s="495" t="s">
        <v>1633</v>
      </c>
      <c r="E137" s="495" t="s">
        <v>1825</v>
      </c>
      <c r="F137" s="364" t="s">
        <v>226</v>
      </c>
      <c r="G137" s="4" t="s">
        <v>227</v>
      </c>
      <c r="H137" s="4" t="s">
        <v>221</v>
      </c>
      <c r="I137" s="515">
        <v>16</v>
      </c>
      <c r="J137" s="361">
        <v>2011</v>
      </c>
      <c r="K137" s="361">
        <v>2</v>
      </c>
      <c r="L137" s="361" t="s">
        <v>179</v>
      </c>
      <c r="M137" s="361" t="s">
        <v>107</v>
      </c>
      <c r="N137" s="361" t="s">
        <v>42</v>
      </c>
      <c r="O137" s="361" t="s">
        <v>103</v>
      </c>
      <c r="P137" s="361" t="s">
        <v>34</v>
      </c>
      <c r="Q137" s="362">
        <v>1.8801060000000001</v>
      </c>
      <c r="R137" s="362">
        <v>7.8198000000000004E-2</v>
      </c>
      <c r="S137" s="362">
        <v>9.0414999999999995E-2</v>
      </c>
      <c r="T137" s="362">
        <v>8.9943999999999996E-2</v>
      </c>
      <c r="U137" s="362">
        <v>9.0414999999999995E-2</v>
      </c>
      <c r="V137" s="362">
        <v>1.5543560000000001</v>
      </c>
      <c r="W137" s="362">
        <v>0.298292</v>
      </c>
      <c r="X137" s="362">
        <v>3.1348180000000001</v>
      </c>
      <c r="Y137" s="362">
        <v>3.1348180000000001</v>
      </c>
      <c r="Z137" s="362">
        <v>0</v>
      </c>
      <c r="AA137" s="362">
        <v>2.4039999999999999E-2</v>
      </c>
      <c r="AB137" s="362">
        <v>3.1107779999999998</v>
      </c>
      <c r="AC137" s="362">
        <v>230.87595400000001</v>
      </c>
      <c r="AD137" s="300">
        <f t="shared" si="54"/>
        <v>2.0724621077988599E-3</v>
      </c>
      <c r="AE137" s="300">
        <f t="shared" si="55"/>
        <v>8.6198539819379996E-5</v>
      </c>
      <c r="AF137" s="300">
        <f t="shared" si="56"/>
        <v>9.9665477093649989E-5</v>
      </c>
      <c r="AG137" s="300">
        <f t="shared" si="57"/>
        <v>9.9146288466639995E-5</v>
      </c>
      <c r="AH137" s="300">
        <f t="shared" si="58"/>
        <v>9.9665477093649989E-5</v>
      </c>
      <c r="AI137" s="300">
        <f t="shared" si="59"/>
        <v>1.7133841985663601E-3</v>
      </c>
      <c r="AJ137" s="300">
        <f t="shared" si="60"/>
        <v>3.2881064528251998E-4</v>
      </c>
      <c r="AK137" s="300">
        <f t="shared" si="61"/>
        <v>3.4555453361915798E-3</v>
      </c>
      <c r="AL137" s="300">
        <f t="shared" si="62"/>
        <v>3.4555453361915798E-3</v>
      </c>
      <c r="AM137" s="300">
        <f t="shared" si="63"/>
        <v>0</v>
      </c>
      <c r="AN137" s="300">
        <f t="shared" si="64"/>
        <v>2.6499563892399996E-5</v>
      </c>
      <c r="AO137" s="300">
        <f t="shared" si="65"/>
        <v>3.4290457722991798E-3</v>
      </c>
      <c r="AP137" s="300">
        <f t="shared" si="66"/>
        <v>0.25449717530123972</v>
      </c>
    </row>
    <row r="138" spans="1:42" ht="15.75" thickBot="1" x14ac:dyDescent="0.3">
      <c r="A138" s="495" t="s">
        <v>369</v>
      </c>
      <c r="B138" s="495" t="s">
        <v>370</v>
      </c>
      <c r="C138" s="495" t="s">
        <v>371</v>
      </c>
      <c r="D138" s="495" t="s">
        <v>1633</v>
      </c>
      <c r="E138" s="495" t="s">
        <v>1825</v>
      </c>
      <c r="F138" s="364" t="s">
        <v>226</v>
      </c>
      <c r="G138" s="4" t="s">
        <v>227</v>
      </c>
      <c r="H138" s="4" t="s">
        <v>221</v>
      </c>
      <c r="I138" s="515">
        <v>17</v>
      </c>
      <c r="J138" s="361">
        <v>2011</v>
      </c>
      <c r="K138" s="361">
        <v>10</v>
      </c>
      <c r="L138" s="361" t="s">
        <v>48</v>
      </c>
      <c r="M138" s="361" t="s">
        <v>49</v>
      </c>
      <c r="N138" s="361" t="s">
        <v>42</v>
      </c>
      <c r="O138" s="361" t="s">
        <v>31</v>
      </c>
      <c r="P138" s="361" t="s">
        <v>34</v>
      </c>
      <c r="Q138" s="362">
        <v>53.990786</v>
      </c>
      <c r="R138" s="362">
        <v>8.4061999999999998E-2</v>
      </c>
      <c r="S138" s="362">
        <v>9.7195000000000004E-2</v>
      </c>
      <c r="T138" s="362">
        <v>9.6687999999999996E-2</v>
      </c>
      <c r="U138" s="362">
        <v>9.7195000000000004E-2</v>
      </c>
      <c r="V138" s="362">
        <v>53.616661999999998</v>
      </c>
      <c r="W138" s="362">
        <v>9.2456800000000001</v>
      </c>
      <c r="X138" s="362">
        <v>1.5258130000000001</v>
      </c>
      <c r="Y138" s="362">
        <v>1.5258130000000001</v>
      </c>
      <c r="Z138" s="362">
        <v>0.50255000000000005</v>
      </c>
      <c r="AA138" s="362">
        <v>0.74512900000000004</v>
      </c>
      <c r="AB138" s="362">
        <v>0.27813399999999999</v>
      </c>
      <c r="AC138" s="362">
        <v>7156.0993769999995</v>
      </c>
      <c r="AD138" s="300">
        <f t="shared" si="54"/>
        <v>5.951465404358966E-2</v>
      </c>
      <c r="AE138" s="300">
        <f t="shared" si="55"/>
        <v>9.2662493341219996E-5</v>
      </c>
      <c r="AF138" s="300">
        <f t="shared" si="56"/>
        <v>1.0713914777545E-4</v>
      </c>
      <c r="AG138" s="300">
        <f t="shared" si="57"/>
        <v>1.0658027594127998E-4</v>
      </c>
      <c r="AH138" s="300">
        <f t="shared" si="58"/>
        <v>1.0713914777545E-4</v>
      </c>
      <c r="AI138" s="300">
        <f t="shared" si="59"/>
        <v>5.9102252927047218E-2</v>
      </c>
      <c r="AJ138" s="300">
        <f t="shared" si="60"/>
        <v>1.0191617632640799E-2</v>
      </c>
      <c r="AK138" s="300">
        <f t="shared" si="61"/>
        <v>1.6819209268450299E-3</v>
      </c>
      <c r="AL138" s="300">
        <f t="shared" si="62"/>
        <v>1.6819209268450299E-3</v>
      </c>
      <c r="AM138" s="300">
        <f t="shared" si="63"/>
        <v>5.5396654884049999E-4</v>
      </c>
      <c r="AN138" s="300">
        <f t="shared" si="64"/>
        <v>8.2136412410899E-4</v>
      </c>
      <c r="AO138" s="300">
        <f t="shared" si="65"/>
        <v>3.0659025389553993E-4</v>
      </c>
      <c r="AP138" s="300">
        <f t="shared" si="66"/>
        <v>7.8882492787510525</v>
      </c>
    </row>
    <row r="139" spans="1:42" ht="15.75" thickBot="1" x14ac:dyDescent="0.3">
      <c r="A139" s="495" t="s">
        <v>369</v>
      </c>
      <c r="B139" s="495" t="s">
        <v>370</v>
      </c>
      <c r="C139" s="495" t="s">
        <v>371</v>
      </c>
      <c r="D139" s="495" t="s">
        <v>1633</v>
      </c>
      <c r="E139" s="495" t="s">
        <v>1825</v>
      </c>
      <c r="F139" s="364" t="s">
        <v>226</v>
      </c>
      <c r="G139" s="4" t="s">
        <v>227</v>
      </c>
      <c r="H139" s="4" t="s">
        <v>221</v>
      </c>
      <c r="I139" s="515">
        <v>18</v>
      </c>
      <c r="J139" s="361">
        <v>2011</v>
      </c>
      <c r="K139" s="361">
        <v>11</v>
      </c>
      <c r="L139" s="361" t="s">
        <v>359</v>
      </c>
      <c r="M139" s="361" t="s">
        <v>52</v>
      </c>
      <c r="N139" s="361" t="s">
        <v>42</v>
      </c>
      <c r="O139" s="361" t="s">
        <v>31</v>
      </c>
      <c r="P139" s="361" t="s">
        <v>34</v>
      </c>
      <c r="Q139" s="362">
        <v>49.335090000000001</v>
      </c>
      <c r="R139" s="362">
        <v>5.9961380000000002</v>
      </c>
      <c r="S139" s="362">
        <v>6.9329390000000002</v>
      </c>
      <c r="T139" s="362">
        <v>6.8967869999999998</v>
      </c>
      <c r="U139" s="362">
        <v>6.9329390000000002</v>
      </c>
      <c r="V139" s="362">
        <v>33.835233000000002</v>
      </c>
      <c r="W139" s="362">
        <v>4.9558299999999997</v>
      </c>
      <c r="X139" s="362">
        <v>0.90845299999999995</v>
      </c>
      <c r="Y139" s="362">
        <v>0.90845299999999995</v>
      </c>
      <c r="Z139" s="362">
        <v>0.348939</v>
      </c>
      <c r="AA139" s="362">
        <v>0.39940100000000001</v>
      </c>
      <c r="AB139" s="362">
        <v>0.16011300000000001</v>
      </c>
      <c r="AC139" s="362">
        <v>3835.7820299999998</v>
      </c>
      <c r="AD139" s="300">
        <f t="shared" si="54"/>
        <v>5.4382627686867899E-2</v>
      </c>
      <c r="AE139" s="300">
        <f t="shared" si="55"/>
        <v>6.6096107337207805E-3</v>
      </c>
      <c r="AF139" s="300">
        <f t="shared" si="56"/>
        <v>7.6422570712400897E-3</v>
      </c>
      <c r="AG139" s="300">
        <f t="shared" si="57"/>
        <v>7.602406312760969E-3</v>
      </c>
      <c r="AH139" s="300">
        <f t="shared" si="58"/>
        <v>7.6422570712400897E-3</v>
      </c>
      <c r="AI139" s="300">
        <f t="shared" si="59"/>
        <v>3.7296960012385229E-2</v>
      </c>
      <c r="AJ139" s="300">
        <f t="shared" si="60"/>
        <v>5.4628674594372987E-3</v>
      </c>
      <c r="AK139" s="300">
        <f t="shared" si="61"/>
        <v>1.00139801650343E-3</v>
      </c>
      <c r="AL139" s="300">
        <f t="shared" si="62"/>
        <v>1.00139801650343E-3</v>
      </c>
      <c r="AM139" s="300">
        <f t="shared" si="63"/>
        <v>3.8463940620008994E-4</v>
      </c>
      <c r="AN139" s="300">
        <f t="shared" si="64"/>
        <v>4.4026423952530996E-4</v>
      </c>
      <c r="AO139" s="300">
        <f t="shared" si="65"/>
        <v>1.7649437077802999E-4</v>
      </c>
      <c r="AP139" s="300">
        <f t="shared" si="66"/>
        <v>4.2282259143637591</v>
      </c>
    </row>
    <row r="140" spans="1:42" ht="15.75" thickBot="1" x14ac:dyDescent="0.3">
      <c r="A140" s="495" t="s">
        <v>369</v>
      </c>
      <c r="B140" s="495" t="s">
        <v>370</v>
      </c>
      <c r="C140" s="495" t="s">
        <v>371</v>
      </c>
      <c r="D140" s="495" t="s">
        <v>1633</v>
      </c>
      <c r="E140" s="495" t="s">
        <v>1825</v>
      </c>
      <c r="F140" s="364" t="s">
        <v>226</v>
      </c>
      <c r="G140" s="4" t="s">
        <v>227</v>
      </c>
      <c r="H140" s="4" t="s">
        <v>221</v>
      </c>
      <c r="I140" s="515">
        <v>19</v>
      </c>
      <c r="J140" s="361">
        <v>2011</v>
      </c>
      <c r="K140" s="361">
        <v>12</v>
      </c>
      <c r="L140" s="361" t="s">
        <v>51</v>
      </c>
      <c r="M140" s="361" t="s">
        <v>52</v>
      </c>
      <c r="N140" s="361" t="s">
        <v>42</v>
      </c>
      <c r="O140" s="361" t="s">
        <v>31</v>
      </c>
      <c r="P140" s="361" t="s">
        <v>34</v>
      </c>
      <c r="Q140" s="362">
        <v>49.335090000000001</v>
      </c>
      <c r="R140" s="362">
        <v>5.9961380000000002</v>
      </c>
      <c r="S140" s="362">
        <v>6.9329390000000002</v>
      </c>
      <c r="T140" s="362">
        <v>6.8967869999999998</v>
      </c>
      <c r="U140" s="362">
        <v>6.9329390000000002</v>
      </c>
      <c r="V140" s="362">
        <v>33.835233000000002</v>
      </c>
      <c r="W140" s="362">
        <v>4.9558299999999997</v>
      </c>
      <c r="X140" s="362">
        <v>0.90845299999999995</v>
      </c>
      <c r="Y140" s="362">
        <v>0.90845299999999995</v>
      </c>
      <c r="Z140" s="362">
        <v>0.348939</v>
      </c>
      <c r="AA140" s="362">
        <v>0.39940100000000001</v>
      </c>
      <c r="AB140" s="362">
        <v>0.16011300000000001</v>
      </c>
      <c r="AC140" s="362">
        <v>3835.7820299999998</v>
      </c>
      <c r="AD140" s="300">
        <f t="shared" si="54"/>
        <v>5.4382627686867899E-2</v>
      </c>
      <c r="AE140" s="300">
        <f t="shared" si="55"/>
        <v>6.6096107337207805E-3</v>
      </c>
      <c r="AF140" s="300">
        <f t="shared" si="56"/>
        <v>7.6422570712400897E-3</v>
      </c>
      <c r="AG140" s="300">
        <f t="shared" si="57"/>
        <v>7.602406312760969E-3</v>
      </c>
      <c r="AH140" s="300">
        <f t="shared" si="58"/>
        <v>7.6422570712400897E-3</v>
      </c>
      <c r="AI140" s="300">
        <f t="shared" si="59"/>
        <v>3.7296960012385229E-2</v>
      </c>
      <c r="AJ140" s="300">
        <f t="shared" si="60"/>
        <v>5.4628674594372987E-3</v>
      </c>
      <c r="AK140" s="300">
        <f t="shared" si="61"/>
        <v>1.00139801650343E-3</v>
      </c>
      <c r="AL140" s="300">
        <f t="shared" si="62"/>
        <v>1.00139801650343E-3</v>
      </c>
      <c r="AM140" s="300">
        <f t="shared" si="63"/>
        <v>3.8463940620008994E-4</v>
      </c>
      <c r="AN140" s="300">
        <f t="shared" si="64"/>
        <v>4.4026423952530996E-4</v>
      </c>
      <c r="AO140" s="300">
        <f t="shared" si="65"/>
        <v>1.7649437077802999E-4</v>
      </c>
      <c r="AP140" s="300">
        <f t="shared" si="66"/>
        <v>4.2282259143637591</v>
      </c>
    </row>
    <row r="141" spans="1:42" ht="15.75" thickBot="1" x14ac:dyDescent="0.3">
      <c r="A141" s="495" t="s">
        <v>369</v>
      </c>
      <c r="B141" s="495" t="s">
        <v>370</v>
      </c>
      <c r="C141" s="495" t="s">
        <v>371</v>
      </c>
      <c r="D141" s="495" t="s">
        <v>1633</v>
      </c>
      <c r="E141" s="495" t="s">
        <v>1825</v>
      </c>
      <c r="F141" s="364" t="s">
        <v>226</v>
      </c>
      <c r="G141" s="4" t="s">
        <v>227</v>
      </c>
      <c r="H141" s="4" t="s">
        <v>221</v>
      </c>
      <c r="I141" s="515">
        <v>20</v>
      </c>
      <c r="J141" s="361">
        <v>2011</v>
      </c>
      <c r="K141" s="361">
        <v>14</v>
      </c>
      <c r="L141" s="361" t="s">
        <v>68</v>
      </c>
      <c r="M141" s="361" t="s">
        <v>1565</v>
      </c>
      <c r="N141" s="361" t="s">
        <v>42</v>
      </c>
      <c r="O141" s="361" t="s">
        <v>31</v>
      </c>
      <c r="P141" s="361" t="s">
        <v>34</v>
      </c>
      <c r="Q141" s="362">
        <v>1.4604550000000001</v>
      </c>
      <c r="R141" s="362">
        <v>3.7254000000000002E-2</v>
      </c>
      <c r="S141" s="362">
        <v>4.3074000000000001E-2</v>
      </c>
      <c r="T141" s="362">
        <v>4.2849999999999999E-2</v>
      </c>
      <c r="U141" s="362">
        <v>4.3074000000000001E-2</v>
      </c>
      <c r="V141" s="362">
        <v>38.933905000000003</v>
      </c>
      <c r="W141" s="362">
        <v>3.3022909999999999</v>
      </c>
      <c r="X141" s="362">
        <v>0.92387699999999995</v>
      </c>
      <c r="Y141" s="362">
        <v>0.92387699999999995</v>
      </c>
      <c r="Z141" s="362">
        <v>0.62606700000000004</v>
      </c>
      <c r="AA141" s="362">
        <v>0.26613900000000001</v>
      </c>
      <c r="AB141" s="362">
        <v>3.1671999999999999E-2</v>
      </c>
      <c r="AC141" s="362">
        <v>2555.9528399999999</v>
      </c>
      <c r="AD141" s="300">
        <f t="shared" si="54"/>
        <v>1.60987606424605E-3</v>
      </c>
      <c r="AE141" s="300">
        <f t="shared" si="55"/>
        <v>4.1065505542740002E-5</v>
      </c>
      <c r="AF141" s="300">
        <f t="shared" si="56"/>
        <v>4.7480957366939996E-5</v>
      </c>
      <c r="AG141" s="300">
        <f t="shared" si="57"/>
        <v>4.7234039633499996E-5</v>
      </c>
      <c r="AH141" s="300">
        <f t="shared" si="58"/>
        <v>4.7480957366939996E-5</v>
      </c>
      <c r="AI141" s="300">
        <f t="shared" si="59"/>
        <v>4.2917283823965549E-2</v>
      </c>
      <c r="AJ141" s="300">
        <f t="shared" si="60"/>
        <v>3.6401527182112095E-3</v>
      </c>
      <c r="AK141" s="300">
        <f t="shared" si="61"/>
        <v>1.0184000661488698E-3</v>
      </c>
      <c r="AL141" s="300">
        <f t="shared" si="62"/>
        <v>1.0184000661488698E-3</v>
      </c>
      <c r="AM141" s="300">
        <f t="shared" si="63"/>
        <v>6.9012073491776999E-4</v>
      </c>
      <c r="AN141" s="300">
        <f t="shared" si="64"/>
        <v>2.9336802973208996E-4</v>
      </c>
      <c r="AO141" s="300">
        <f t="shared" si="65"/>
        <v>3.4912403810319994E-5</v>
      </c>
      <c r="AP141" s="300">
        <f t="shared" si="66"/>
        <v>2.8174557233586204</v>
      </c>
    </row>
    <row r="142" spans="1:42" ht="15.75" thickBot="1" x14ac:dyDescent="0.3">
      <c r="A142" s="495" t="s">
        <v>369</v>
      </c>
      <c r="B142" s="495" t="s">
        <v>370</v>
      </c>
      <c r="C142" s="495" t="s">
        <v>371</v>
      </c>
      <c r="D142" s="495" t="s">
        <v>1633</v>
      </c>
      <c r="E142" s="495" t="s">
        <v>1825</v>
      </c>
      <c r="F142" s="364" t="s">
        <v>226</v>
      </c>
      <c r="G142" s="4" t="s">
        <v>227</v>
      </c>
      <c r="H142" s="4" t="s">
        <v>221</v>
      </c>
      <c r="I142" s="515">
        <v>21</v>
      </c>
      <c r="J142" s="361">
        <v>2011</v>
      </c>
      <c r="K142" s="361">
        <v>15</v>
      </c>
      <c r="L142" s="361" t="s">
        <v>333</v>
      </c>
      <c r="M142" s="361" t="s">
        <v>47</v>
      </c>
      <c r="N142" s="361" t="s">
        <v>42</v>
      </c>
      <c r="O142" s="361" t="s">
        <v>31</v>
      </c>
      <c r="P142" s="361" t="s">
        <v>34</v>
      </c>
      <c r="Q142" s="362">
        <v>17.417604000000001</v>
      </c>
      <c r="R142" s="362">
        <v>0.28692600000000001</v>
      </c>
      <c r="S142" s="362">
        <v>0.33175300000000002</v>
      </c>
      <c r="T142" s="362">
        <v>0.33002399999999998</v>
      </c>
      <c r="U142" s="362">
        <v>0.33175300000000002</v>
      </c>
      <c r="V142" s="362">
        <v>86.173676999999998</v>
      </c>
      <c r="W142" s="362">
        <v>5.6930829999999997</v>
      </c>
      <c r="X142" s="362">
        <v>0.73988200000000004</v>
      </c>
      <c r="Y142" s="362">
        <v>0.73988200000000004</v>
      </c>
      <c r="Z142" s="362">
        <v>0</v>
      </c>
      <c r="AA142" s="362">
        <v>0.458818</v>
      </c>
      <c r="AB142" s="362">
        <v>0.28106399999999998</v>
      </c>
      <c r="AC142" s="362">
        <v>4406.4112320000004</v>
      </c>
      <c r="AD142" s="300">
        <f t="shared" si="54"/>
        <v>1.9199621882301239E-2</v>
      </c>
      <c r="AE142" s="300">
        <f t="shared" si="55"/>
        <v>3.1628177493305996E-4</v>
      </c>
      <c r="AF142" s="300">
        <f t="shared" si="56"/>
        <v>3.6569508402642999E-4</v>
      </c>
      <c r="AG142" s="300">
        <f t="shared" si="57"/>
        <v>3.6378918777143999E-4</v>
      </c>
      <c r="AH142" s="300">
        <f t="shared" si="58"/>
        <v>3.6569508402642999E-4</v>
      </c>
      <c r="AI142" s="300">
        <f t="shared" si="59"/>
        <v>9.4990218781386859E-2</v>
      </c>
      <c r="AJ142" s="300">
        <f t="shared" si="60"/>
        <v>6.2755497796687298E-3</v>
      </c>
      <c r="AK142" s="300">
        <f t="shared" si="61"/>
        <v>8.1558029666541998E-4</v>
      </c>
      <c r="AL142" s="300">
        <f t="shared" si="62"/>
        <v>8.1558029666541998E-4</v>
      </c>
      <c r="AM142" s="300">
        <f t="shared" si="63"/>
        <v>0</v>
      </c>
      <c r="AN142" s="300">
        <f t="shared" si="64"/>
        <v>5.0576027063158004E-4</v>
      </c>
      <c r="AO142" s="300">
        <f t="shared" si="65"/>
        <v>3.0982002603383994E-4</v>
      </c>
      <c r="AP142" s="300">
        <f t="shared" si="66"/>
        <v>4.8572369375446343</v>
      </c>
    </row>
    <row r="143" spans="1:42" ht="15.75" thickBot="1" x14ac:dyDescent="0.3">
      <c r="A143" s="495" t="s">
        <v>369</v>
      </c>
      <c r="B143" s="495" t="s">
        <v>370</v>
      </c>
      <c r="C143" s="495" t="s">
        <v>371</v>
      </c>
      <c r="D143" s="495" t="s">
        <v>1633</v>
      </c>
      <c r="E143" s="495" t="s">
        <v>1825</v>
      </c>
      <c r="F143" s="364" t="s">
        <v>226</v>
      </c>
      <c r="G143" s="4" t="s">
        <v>227</v>
      </c>
      <c r="H143" s="4" t="s">
        <v>221</v>
      </c>
      <c r="I143" s="515">
        <v>22</v>
      </c>
      <c r="J143" s="361">
        <v>2011</v>
      </c>
      <c r="K143" s="361">
        <v>17</v>
      </c>
      <c r="L143" s="361" t="s">
        <v>177</v>
      </c>
      <c r="M143" s="361" t="s">
        <v>162</v>
      </c>
      <c r="N143" s="361" t="s">
        <v>42</v>
      </c>
      <c r="O143" s="361" t="s">
        <v>96</v>
      </c>
      <c r="P143" s="361" t="s">
        <v>34</v>
      </c>
      <c r="Q143" s="362">
        <v>44.946353999999999</v>
      </c>
      <c r="R143" s="362">
        <v>10.959576</v>
      </c>
      <c r="S143" s="362">
        <v>12.671835</v>
      </c>
      <c r="T143" s="362">
        <v>12.605757000000001</v>
      </c>
      <c r="U143" s="362">
        <v>12.671835</v>
      </c>
      <c r="V143" s="362">
        <v>9.7615459999999992</v>
      </c>
      <c r="W143" s="362">
        <v>2.5568490000000001</v>
      </c>
      <c r="X143" s="362">
        <v>0.84654200000000002</v>
      </c>
      <c r="Y143" s="362">
        <v>0.84654200000000002</v>
      </c>
      <c r="Z143" s="362">
        <v>0</v>
      </c>
      <c r="AA143" s="362">
        <v>0.206062</v>
      </c>
      <c r="AB143" s="362">
        <v>0.64048000000000005</v>
      </c>
      <c r="AC143" s="362">
        <v>1978.9855239999999</v>
      </c>
      <c r="AD143" s="300">
        <f t="shared" si="54"/>
        <v>4.9544874357463735E-2</v>
      </c>
      <c r="AE143" s="300">
        <f t="shared" si="55"/>
        <v>1.208086457760456E-2</v>
      </c>
      <c r="AF143" s="300">
        <f t="shared" si="56"/>
        <v>1.396830703895385E-2</v>
      </c>
      <c r="AG143" s="300">
        <f t="shared" si="57"/>
        <v>1.389546851221167E-2</v>
      </c>
      <c r="AH143" s="300">
        <f t="shared" si="58"/>
        <v>1.396830703895385E-2</v>
      </c>
      <c r="AI143" s="300">
        <f t="shared" si="59"/>
        <v>1.0760262558885259E-2</v>
      </c>
      <c r="AJ143" s="300">
        <f t="shared" si="60"/>
        <v>2.8184435706621901E-3</v>
      </c>
      <c r="AK143" s="300">
        <f t="shared" si="61"/>
        <v>9.3315282099001992E-4</v>
      </c>
      <c r="AL143" s="300">
        <f t="shared" si="62"/>
        <v>9.3315282099001992E-4</v>
      </c>
      <c r="AM143" s="300">
        <f t="shared" si="63"/>
        <v>0</v>
      </c>
      <c r="AN143" s="300">
        <f t="shared" si="64"/>
        <v>2.2714447316121995E-4</v>
      </c>
      <c r="AO143" s="300">
        <f t="shared" si="65"/>
        <v>7.060083478288001E-4</v>
      </c>
      <c r="AP143" s="300">
        <f t="shared" si="66"/>
        <v>2.1814581254314764</v>
      </c>
    </row>
    <row r="144" spans="1:42" ht="15.75" thickBot="1" x14ac:dyDescent="0.3">
      <c r="A144" s="495" t="s">
        <v>369</v>
      </c>
      <c r="B144" s="495" t="s">
        <v>370</v>
      </c>
      <c r="C144" s="495" t="s">
        <v>371</v>
      </c>
      <c r="D144" s="495" t="s">
        <v>1633</v>
      </c>
      <c r="E144" s="495" t="s">
        <v>1825</v>
      </c>
      <c r="F144" s="364" t="s">
        <v>226</v>
      </c>
      <c r="G144" s="4" t="s">
        <v>227</v>
      </c>
      <c r="H144" s="4" t="s">
        <v>221</v>
      </c>
      <c r="I144" s="515">
        <v>23</v>
      </c>
      <c r="J144" s="361">
        <v>2011</v>
      </c>
      <c r="K144" s="361">
        <v>18</v>
      </c>
      <c r="L144" s="361" t="s">
        <v>155</v>
      </c>
      <c r="M144" s="361" t="s">
        <v>156</v>
      </c>
      <c r="N144" s="361" t="s">
        <v>42</v>
      </c>
      <c r="O144" s="361" t="s">
        <v>96</v>
      </c>
      <c r="P144" s="361" t="s">
        <v>34</v>
      </c>
      <c r="Q144" s="362">
        <v>6.4117999999999994E-2</v>
      </c>
      <c r="R144" s="362">
        <v>1.9999999999999999E-6</v>
      </c>
      <c r="S144" s="362">
        <v>3.0000000000000001E-6</v>
      </c>
      <c r="T144" s="362">
        <v>3.0000000000000001E-6</v>
      </c>
      <c r="U144" s="362">
        <v>3.0000000000000001E-6</v>
      </c>
      <c r="V144" s="362">
        <v>0.17553199999999999</v>
      </c>
      <c r="W144" s="362">
        <v>3.1276999999999999E-2</v>
      </c>
      <c r="X144" s="362">
        <v>8.6429999999999996E-3</v>
      </c>
      <c r="Y144" s="362">
        <v>8.6429999999999996E-3</v>
      </c>
      <c r="Z144" s="362">
        <v>0</v>
      </c>
      <c r="AA144" s="362">
        <v>2.5209999999999998E-3</v>
      </c>
      <c r="AB144" s="362">
        <v>6.123E-3</v>
      </c>
      <c r="AC144" s="362">
        <v>24.208432999999999</v>
      </c>
      <c r="AD144" s="300">
        <f t="shared" si="54"/>
        <v>7.0677996574579994E-5</v>
      </c>
      <c r="AE144" s="300">
        <f t="shared" si="55"/>
        <v>2.2046226199999999E-9</v>
      </c>
      <c r="AF144" s="300">
        <f t="shared" si="56"/>
        <v>3.3069339299999998E-9</v>
      </c>
      <c r="AG144" s="300">
        <f t="shared" si="57"/>
        <v>3.3069339299999998E-9</v>
      </c>
      <c r="AH144" s="300">
        <f t="shared" si="58"/>
        <v>3.3069339299999998E-9</v>
      </c>
      <c r="AI144" s="300">
        <f t="shared" si="59"/>
        <v>1.9349090886691998E-4</v>
      </c>
      <c r="AJ144" s="300">
        <f t="shared" si="60"/>
        <v>3.4476990842869992E-5</v>
      </c>
      <c r="AK144" s="300">
        <f t="shared" si="61"/>
        <v>9.5272766523299988E-6</v>
      </c>
      <c r="AL144" s="300">
        <f t="shared" si="62"/>
        <v>9.5272766523299988E-6</v>
      </c>
      <c r="AM144" s="300">
        <f t="shared" si="63"/>
        <v>0</v>
      </c>
      <c r="AN144" s="300">
        <f t="shared" si="64"/>
        <v>2.7789268125099994E-6</v>
      </c>
      <c r="AO144" s="300">
        <f t="shared" si="65"/>
        <v>6.7494521511299993E-6</v>
      </c>
      <c r="AP144" s="300">
        <f t="shared" si="66"/>
        <v>2.6685229493277226E-2</v>
      </c>
    </row>
    <row r="145" spans="1:42" ht="15.75" thickBot="1" x14ac:dyDescent="0.3">
      <c r="A145" s="495" t="s">
        <v>369</v>
      </c>
      <c r="B145" s="495" t="s">
        <v>370</v>
      </c>
      <c r="C145" s="495" t="s">
        <v>371</v>
      </c>
      <c r="D145" s="495" t="s">
        <v>1633</v>
      </c>
      <c r="E145" s="495" t="s">
        <v>1825</v>
      </c>
      <c r="F145" s="364" t="s">
        <v>226</v>
      </c>
      <c r="G145" s="4" t="s">
        <v>227</v>
      </c>
      <c r="H145" s="4" t="s">
        <v>221</v>
      </c>
      <c r="I145" s="515">
        <v>24</v>
      </c>
      <c r="J145" s="361">
        <v>2011</v>
      </c>
      <c r="K145" s="361">
        <v>23</v>
      </c>
      <c r="L145" s="361" t="s">
        <v>109</v>
      </c>
      <c r="M145" s="361" t="s">
        <v>110</v>
      </c>
      <c r="N145" s="361" t="s">
        <v>42</v>
      </c>
      <c r="O145" s="361" t="s">
        <v>108</v>
      </c>
      <c r="P145" s="361" t="s">
        <v>34</v>
      </c>
      <c r="Q145" s="362">
        <v>0.18535199999999999</v>
      </c>
      <c r="R145" s="362">
        <v>2.3845999999999999E-2</v>
      </c>
      <c r="S145" s="362">
        <v>2.7571999999999999E-2</v>
      </c>
      <c r="T145" s="362">
        <v>2.7428000000000001E-2</v>
      </c>
      <c r="U145" s="362">
        <v>2.7571999999999999E-2</v>
      </c>
      <c r="V145" s="362">
        <v>0.491873</v>
      </c>
      <c r="W145" s="362">
        <v>7.2358000000000006E-2</v>
      </c>
      <c r="X145" s="362">
        <v>0.29686200000000001</v>
      </c>
      <c r="Y145" s="362">
        <v>0.29686200000000001</v>
      </c>
      <c r="Z145" s="362">
        <v>0</v>
      </c>
      <c r="AA145" s="362">
        <v>5.8310000000000002E-3</v>
      </c>
      <c r="AB145" s="362">
        <v>0.29103000000000001</v>
      </c>
      <c r="AC145" s="362">
        <v>56.004404000000001</v>
      </c>
      <c r="AD145" s="300">
        <f t="shared" si="54"/>
        <v>2.0431560593111997E-4</v>
      </c>
      <c r="AE145" s="300">
        <f t="shared" si="55"/>
        <v>2.6285715498259998E-5</v>
      </c>
      <c r="AF145" s="300">
        <f t="shared" si="56"/>
        <v>3.0392927439319996E-5</v>
      </c>
      <c r="AG145" s="300">
        <f t="shared" si="57"/>
        <v>3.0234194610679997E-5</v>
      </c>
      <c r="AH145" s="300">
        <f t="shared" si="58"/>
        <v>3.0392927439319996E-5</v>
      </c>
      <c r="AI145" s="300">
        <f t="shared" si="59"/>
        <v>5.4219717098362994E-4</v>
      </c>
      <c r="AJ145" s="300">
        <f t="shared" si="60"/>
        <v>7.9761041768979996E-5</v>
      </c>
      <c r="AK145" s="300">
        <f t="shared" si="61"/>
        <v>3.2723434010921995E-4</v>
      </c>
      <c r="AL145" s="300">
        <f t="shared" si="62"/>
        <v>3.2723434010921995E-4</v>
      </c>
      <c r="AM145" s="300">
        <f t="shared" si="63"/>
        <v>0</v>
      </c>
      <c r="AN145" s="300">
        <f t="shared" si="64"/>
        <v>6.4275772486099998E-6</v>
      </c>
      <c r="AO145" s="300">
        <f t="shared" si="65"/>
        <v>3.2080566054930001E-4</v>
      </c>
      <c r="AP145" s="300">
        <f t="shared" si="66"/>
        <v>6.1734287939009237E-2</v>
      </c>
    </row>
    <row r="146" spans="1:42" x14ac:dyDescent="0.25">
      <c r="A146" s="495" t="s">
        <v>369</v>
      </c>
      <c r="B146" s="495" t="s">
        <v>370</v>
      </c>
      <c r="C146" s="495" t="s">
        <v>371</v>
      </c>
      <c r="D146" s="495" t="s">
        <v>1633</v>
      </c>
      <c r="E146" s="495" t="s">
        <v>1825</v>
      </c>
      <c r="F146" s="364" t="s">
        <v>226</v>
      </c>
      <c r="G146" s="4" t="s">
        <v>227</v>
      </c>
      <c r="H146" s="4" t="s">
        <v>221</v>
      </c>
      <c r="I146" s="515">
        <v>25</v>
      </c>
      <c r="J146" s="363">
        <v>2011</v>
      </c>
      <c r="K146" s="363">
        <v>25</v>
      </c>
      <c r="L146" s="363" t="s">
        <v>206</v>
      </c>
      <c r="M146" s="363" t="s">
        <v>52</v>
      </c>
      <c r="N146" s="363" t="s">
        <v>30</v>
      </c>
      <c r="O146" s="363" t="s">
        <v>31</v>
      </c>
      <c r="P146" s="363" t="s">
        <v>34</v>
      </c>
      <c r="Q146" s="363">
        <v>49.335090000000001</v>
      </c>
      <c r="R146" s="363">
        <v>5.9961380000000002</v>
      </c>
      <c r="S146" s="363">
        <v>6.9329390000000002</v>
      </c>
      <c r="T146" s="363">
        <v>6.8967869999999998</v>
      </c>
      <c r="U146" s="363">
        <v>6.9329390000000002</v>
      </c>
      <c r="V146" s="363">
        <v>33.835233000000002</v>
      </c>
      <c r="W146" s="363">
        <v>4.9558299999999997</v>
      </c>
      <c r="X146" s="363">
        <v>0.90845299999999995</v>
      </c>
      <c r="Y146" s="363">
        <v>0.90845299999999995</v>
      </c>
      <c r="Z146" s="363">
        <v>0.348939</v>
      </c>
      <c r="AA146" s="363">
        <v>0.39940100000000001</v>
      </c>
      <c r="AB146" s="363">
        <v>0.16011300000000001</v>
      </c>
      <c r="AC146" s="363">
        <v>3835.7820299999998</v>
      </c>
      <c r="AD146" s="300">
        <f t="shared" si="54"/>
        <v>5.4382627686867899E-2</v>
      </c>
      <c r="AE146" s="300">
        <f t="shared" si="55"/>
        <v>6.6096107337207805E-3</v>
      </c>
      <c r="AF146" s="300">
        <f t="shared" si="56"/>
        <v>7.6422570712400897E-3</v>
      </c>
      <c r="AG146" s="300">
        <f t="shared" si="57"/>
        <v>7.602406312760969E-3</v>
      </c>
      <c r="AH146" s="300">
        <f t="shared" si="58"/>
        <v>7.6422570712400897E-3</v>
      </c>
      <c r="AI146" s="300">
        <f t="shared" si="59"/>
        <v>3.7296960012385229E-2</v>
      </c>
      <c r="AJ146" s="300">
        <f t="shared" si="60"/>
        <v>5.4628674594372987E-3</v>
      </c>
      <c r="AK146" s="300">
        <f t="shared" si="61"/>
        <v>1.00139801650343E-3</v>
      </c>
      <c r="AL146" s="300">
        <f t="shared" si="62"/>
        <v>1.00139801650343E-3</v>
      </c>
      <c r="AM146" s="300">
        <f t="shared" si="63"/>
        <v>3.8463940620008994E-4</v>
      </c>
      <c r="AN146" s="300">
        <f t="shared" si="64"/>
        <v>4.4026423952530996E-4</v>
      </c>
      <c r="AO146" s="300">
        <f t="shared" si="65"/>
        <v>1.7649437077802999E-4</v>
      </c>
      <c r="AP146" s="300">
        <f t="shared" si="66"/>
        <v>4.2282259143637591</v>
      </c>
    </row>
    <row r="147" spans="1:42" x14ac:dyDescent="0.25">
      <c r="AD147" s="497">
        <f>SUM(AD3:AD146)</f>
        <v>391.48166185112132</v>
      </c>
      <c r="AE147" s="497">
        <f t="shared" ref="AE147:AP147" si="67">SUM(AE3:AE146)</f>
        <v>26.216880286208671</v>
      </c>
      <c r="AF147" s="497">
        <f t="shared" si="67"/>
        <v>28.809048443741812</v>
      </c>
      <c r="AG147" s="497">
        <f t="shared" si="67"/>
        <v>28.469077373746355</v>
      </c>
      <c r="AH147" s="497">
        <f t="shared" si="67"/>
        <v>29.485579156202135</v>
      </c>
      <c r="AI147" s="497">
        <f t="shared" si="67"/>
        <v>3.6556174040349974</v>
      </c>
      <c r="AJ147" s="497">
        <f t="shared" si="67"/>
        <v>1.3106900111689315</v>
      </c>
      <c r="AK147" s="497">
        <f t="shared" si="67"/>
        <v>1.6014407459958968</v>
      </c>
      <c r="AL147" s="497">
        <f t="shared" si="67"/>
        <v>1.6007379927733667</v>
      </c>
      <c r="AM147" s="497">
        <f t="shared" si="67"/>
        <v>8.8754865885948588E-3</v>
      </c>
      <c r="AN147" s="497">
        <f t="shared" si="67"/>
        <v>0.10454924751100146</v>
      </c>
      <c r="AO147" s="497">
        <f t="shared" si="67"/>
        <v>1.472835453426532</v>
      </c>
      <c r="AP147" s="497">
        <f t="shared" si="67"/>
        <v>1004.0743514040411</v>
      </c>
    </row>
  </sheetData>
  <sortState ref="F3:AP156">
    <sortCondition ref="P3:P156"/>
  </sortState>
  <mergeCells count="1">
    <mergeCell ref="F1:R1"/>
  </mergeCells>
  <pageMargins left="0.7" right="0.7" top="0.75" bottom="0.75" header="0.3" footer="0.3"/>
  <pageSetup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13"/>
  <sheetViews>
    <sheetView workbookViewId="0"/>
  </sheetViews>
  <sheetFormatPr defaultRowHeight="15" x14ac:dyDescent="0.25"/>
  <cols>
    <col min="1" max="1" width="9.140625" style="495"/>
    <col min="2" max="2" width="11.140625" style="495" customWidth="1"/>
    <col min="3" max="5" width="9.140625" style="495"/>
    <col min="6" max="6" width="11.28515625" style="495" customWidth="1"/>
    <col min="7" max="7" width="12.5703125" style="495" customWidth="1"/>
    <col min="8" max="8" width="9.140625" style="495"/>
    <col min="9" max="9" width="13" bestFit="1" customWidth="1"/>
    <col min="10" max="10" width="16.140625" bestFit="1" customWidth="1"/>
    <col min="11" max="11" width="17.7109375" bestFit="1" customWidth="1"/>
    <col min="12" max="12" width="17.5703125" customWidth="1"/>
    <col min="13" max="14" width="18.7109375" bestFit="1" customWidth="1"/>
    <col min="15" max="15" width="17.28515625" customWidth="1"/>
    <col min="16" max="16" width="18" bestFit="1" customWidth="1"/>
  </cols>
  <sheetData>
    <row r="1" spans="1:16" s="495" customFormat="1" x14ac:dyDescent="0.25">
      <c r="A1" s="120" t="s">
        <v>2226</v>
      </c>
    </row>
    <row r="2" spans="1:16" x14ac:dyDescent="0.25">
      <c r="A2" s="495" t="s">
        <v>1474</v>
      </c>
      <c r="B2" s="495" t="s">
        <v>363</v>
      </c>
      <c r="C2" s="495" t="s">
        <v>2045</v>
      </c>
      <c r="D2" s="495" t="s">
        <v>362</v>
      </c>
      <c r="E2" s="495" t="s">
        <v>2158</v>
      </c>
      <c r="F2" s="495" t="s">
        <v>189</v>
      </c>
      <c r="G2" s="495" t="s">
        <v>190</v>
      </c>
      <c r="H2" s="495" t="s">
        <v>191</v>
      </c>
      <c r="I2" s="530" t="s">
        <v>2186</v>
      </c>
      <c r="J2" s="495" t="s">
        <v>2189</v>
      </c>
      <c r="K2" s="495" t="s">
        <v>2190</v>
      </c>
      <c r="L2" s="495" t="s">
        <v>2188</v>
      </c>
      <c r="M2" s="495" t="s">
        <v>2192</v>
      </c>
      <c r="N2" s="495" t="s">
        <v>2191</v>
      </c>
      <c r="O2" s="495" t="s">
        <v>2193</v>
      </c>
      <c r="P2" s="495" t="s">
        <v>2194</v>
      </c>
    </row>
    <row r="3" spans="1:16" x14ac:dyDescent="0.25">
      <c r="A3" s="423" t="s">
        <v>450</v>
      </c>
      <c r="B3" s="440" t="s">
        <v>451</v>
      </c>
      <c r="C3" s="519" t="s">
        <v>371</v>
      </c>
      <c r="D3" s="518" t="s">
        <v>1827</v>
      </c>
      <c r="E3" s="518" t="s">
        <v>1829</v>
      </c>
      <c r="F3" s="495" t="s">
        <v>1393</v>
      </c>
      <c r="G3" s="495" t="s">
        <v>1476</v>
      </c>
      <c r="H3" s="495" t="s">
        <v>199</v>
      </c>
      <c r="I3" s="531" t="s">
        <v>1393</v>
      </c>
      <c r="J3" s="532">
        <v>9.0031486210469165</v>
      </c>
      <c r="K3" s="532">
        <v>0.99259824007933628</v>
      </c>
      <c r="L3" s="532">
        <v>0.3153770819016305</v>
      </c>
      <c r="M3" s="532">
        <v>2.6199561368289128E-2</v>
      </c>
      <c r="N3" s="532">
        <v>2.7417065010931871E-2</v>
      </c>
      <c r="O3" s="532">
        <v>1.9745464427477943E-2</v>
      </c>
      <c r="P3" s="532">
        <v>0</v>
      </c>
    </row>
    <row r="4" spans="1:16" x14ac:dyDescent="0.25">
      <c r="A4" s="423" t="s">
        <v>450</v>
      </c>
      <c r="B4" s="440" t="s">
        <v>451</v>
      </c>
      <c r="C4" s="519" t="s">
        <v>371</v>
      </c>
      <c r="D4" s="518" t="s">
        <v>1827</v>
      </c>
      <c r="E4" s="518" t="s">
        <v>1829</v>
      </c>
      <c r="F4" s="495" t="s">
        <v>1395</v>
      </c>
      <c r="G4" s="495" t="s">
        <v>1396</v>
      </c>
      <c r="H4" s="495" t="s">
        <v>199</v>
      </c>
      <c r="I4" s="531" t="s">
        <v>1395</v>
      </c>
      <c r="J4" s="532">
        <v>0.8844029847997138</v>
      </c>
      <c r="K4" s="532">
        <v>9.7505537582809304E-2</v>
      </c>
      <c r="L4" s="532">
        <v>3.0980320809009591E-2</v>
      </c>
      <c r="M4" s="532">
        <v>2.5736518689018131E-3</v>
      </c>
      <c r="N4" s="532">
        <v>2.693250456116133E-3</v>
      </c>
      <c r="O4" s="532">
        <v>1.9396489396047993E-3</v>
      </c>
      <c r="P4" s="532">
        <v>0</v>
      </c>
    </row>
    <row r="5" spans="1:16" x14ac:dyDescent="0.25">
      <c r="A5" s="423" t="s">
        <v>450</v>
      </c>
      <c r="B5" s="440" t="s">
        <v>451</v>
      </c>
      <c r="C5" s="519" t="s">
        <v>371</v>
      </c>
      <c r="D5" s="518" t="s">
        <v>1827</v>
      </c>
      <c r="E5" s="518" t="s">
        <v>1829</v>
      </c>
      <c r="F5" s="495" t="s">
        <v>1397</v>
      </c>
      <c r="G5" s="495" t="s">
        <v>1398</v>
      </c>
      <c r="H5" s="495" t="s">
        <v>199</v>
      </c>
      <c r="I5" s="531" t="s">
        <v>1397</v>
      </c>
      <c r="J5" s="532">
        <v>0.69938146734120799</v>
      </c>
      <c r="K5" s="532">
        <v>7.7106892582459924E-2</v>
      </c>
      <c r="L5" s="532">
        <v>2.4499083108604974E-2</v>
      </c>
      <c r="M5" s="532">
        <v>2.0352310557902749E-3</v>
      </c>
      <c r="N5" s="532">
        <v>2.1298090217803257E-3</v>
      </c>
      <c r="O5" s="532">
        <v>1.533864702881837E-3</v>
      </c>
      <c r="P5" s="532">
        <v>0</v>
      </c>
    </row>
    <row r="6" spans="1:16" x14ac:dyDescent="0.25">
      <c r="A6" s="423" t="s">
        <v>450</v>
      </c>
      <c r="B6" s="440" t="s">
        <v>451</v>
      </c>
      <c r="C6" s="519" t="s">
        <v>371</v>
      </c>
      <c r="D6" s="518" t="s">
        <v>1827</v>
      </c>
      <c r="E6" s="518" t="s">
        <v>1829</v>
      </c>
      <c r="F6" s="495" t="s">
        <v>198</v>
      </c>
      <c r="G6" s="495" t="s">
        <v>1477</v>
      </c>
      <c r="H6" s="495" t="s">
        <v>199</v>
      </c>
      <c r="I6" s="531" t="s">
        <v>198</v>
      </c>
      <c r="J6" s="532">
        <v>42.806585782057148</v>
      </c>
      <c r="K6" s="532">
        <v>4.7194313344717633</v>
      </c>
      <c r="L6" s="532">
        <v>1.4994994171880236</v>
      </c>
      <c r="M6" s="532">
        <v>0.12456906115513237</v>
      </c>
      <c r="N6" s="532">
        <v>0.13035783309619728</v>
      </c>
      <c r="O6" s="532">
        <v>9.3882257463290167E-2</v>
      </c>
      <c r="P6" s="532">
        <v>0</v>
      </c>
    </row>
    <row r="7" spans="1:16" x14ac:dyDescent="0.25">
      <c r="A7" s="423" t="s">
        <v>450</v>
      </c>
      <c r="B7" s="440" t="s">
        <v>451</v>
      </c>
      <c r="C7" s="519" t="s">
        <v>371</v>
      </c>
      <c r="D7" s="518" t="s">
        <v>1827</v>
      </c>
      <c r="E7" s="518" t="s">
        <v>1829</v>
      </c>
      <c r="F7" s="495" t="s">
        <v>224</v>
      </c>
      <c r="G7" s="495" t="s">
        <v>225</v>
      </c>
      <c r="I7" s="531" t="s">
        <v>224</v>
      </c>
      <c r="J7" s="532">
        <v>0.69218418893754352</v>
      </c>
      <c r="K7" s="532">
        <v>0.19457131945581291</v>
      </c>
      <c r="L7" s="532">
        <v>0.14000270429316528</v>
      </c>
      <c r="M7" s="532">
        <v>8.5957607636353295E-3</v>
      </c>
      <c r="N7" s="532">
        <v>8.5957607636353295E-3</v>
      </c>
      <c r="O7" s="532">
        <v>5.0267676418100385E-2</v>
      </c>
      <c r="P7" s="532">
        <v>38.906869409422981</v>
      </c>
    </row>
    <row r="8" spans="1:16" x14ac:dyDescent="0.25">
      <c r="A8" s="423" t="s">
        <v>450</v>
      </c>
      <c r="B8" s="440" t="s">
        <v>451</v>
      </c>
      <c r="C8" s="519" t="s">
        <v>371</v>
      </c>
      <c r="D8" s="518" t="s">
        <v>1827</v>
      </c>
      <c r="E8" s="518" t="s">
        <v>1829</v>
      </c>
      <c r="F8" s="495" t="s">
        <v>187</v>
      </c>
      <c r="G8" s="495" t="s">
        <v>188</v>
      </c>
      <c r="H8" s="495" t="s">
        <v>192</v>
      </c>
      <c r="I8" s="531" t="s">
        <v>187</v>
      </c>
      <c r="J8" s="532">
        <v>5.4120494750415971E-2</v>
      </c>
      <c r="K8" s="532">
        <v>2.3040594777279558E-2</v>
      </c>
      <c r="L8" s="532">
        <v>3.41678035435281E-3</v>
      </c>
      <c r="M8" s="532">
        <v>4.0807123771675999E-4</v>
      </c>
      <c r="N8" s="532">
        <v>4.0807123771675999E-4</v>
      </c>
      <c r="O8" s="532">
        <v>3.9724598949690496E-3</v>
      </c>
      <c r="P8" s="532">
        <v>3.0746588326220445</v>
      </c>
    </row>
    <row r="9" spans="1:16" x14ac:dyDescent="0.25">
      <c r="A9" s="423" t="s">
        <v>450</v>
      </c>
      <c r="B9" s="440" t="s">
        <v>451</v>
      </c>
      <c r="C9" s="519" t="s">
        <v>371</v>
      </c>
      <c r="D9" s="518" t="s">
        <v>1827</v>
      </c>
      <c r="E9" s="518" t="s">
        <v>1829</v>
      </c>
      <c r="F9" s="495" t="s">
        <v>283</v>
      </c>
      <c r="G9" s="495" t="s">
        <v>227</v>
      </c>
      <c r="H9" s="495" t="s">
        <v>223</v>
      </c>
      <c r="I9" s="531" t="s">
        <v>283</v>
      </c>
      <c r="J9" s="532">
        <v>796.98069023150856</v>
      </c>
      <c r="K9" s="532">
        <v>0.57709891323895968</v>
      </c>
      <c r="L9" s="532">
        <v>11.564698258925826</v>
      </c>
      <c r="M9" s="532">
        <v>2.3376927440617936</v>
      </c>
      <c r="N9" s="532">
        <v>2.3376927440617936</v>
      </c>
      <c r="O9" s="532">
        <v>0.96624325411924805</v>
      </c>
      <c r="P9" s="532">
        <v>747.86629446396512</v>
      </c>
    </row>
    <row r="10" spans="1:16" x14ac:dyDescent="0.25">
      <c r="A10" s="423" t="s">
        <v>450</v>
      </c>
      <c r="B10" s="440" t="s">
        <v>451</v>
      </c>
      <c r="C10" s="519" t="s">
        <v>371</v>
      </c>
      <c r="D10" s="518" t="s">
        <v>1827</v>
      </c>
      <c r="E10" s="518" t="s">
        <v>1829</v>
      </c>
      <c r="F10" s="495" t="s">
        <v>226</v>
      </c>
      <c r="G10" s="495" t="s">
        <v>227</v>
      </c>
      <c r="H10" s="495" t="s">
        <v>221</v>
      </c>
      <c r="I10" s="531" t="s">
        <v>226</v>
      </c>
      <c r="J10" s="532">
        <v>110.91264520457263</v>
      </c>
      <c r="K10" s="532">
        <v>15.221551157727923</v>
      </c>
      <c r="L10" s="532">
        <v>45.484926521578217</v>
      </c>
      <c r="M10" s="532">
        <v>1.2591771936574601</v>
      </c>
      <c r="N10" s="532">
        <v>1.2591771936574601</v>
      </c>
      <c r="O10" s="532">
        <v>3.2870342709902358</v>
      </c>
      <c r="P10" s="532">
        <v>2544.1441740009041</v>
      </c>
    </row>
    <row r="11" spans="1:16" x14ac:dyDescent="0.25">
      <c r="A11" s="423" t="s">
        <v>450</v>
      </c>
      <c r="B11" s="440" t="s">
        <v>451</v>
      </c>
      <c r="C11" s="519" t="s">
        <v>371</v>
      </c>
      <c r="D11" s="518" t="s">
        <v>1827</v>
      </c>
      <c r="E11" s="518" t="s">
        <v>1829</v>
      </c>
      <c r="F11" s="495" t="s">
        <v>219</v>
      </c>
      <c r="G11" s="495" t="s">
        <v>220</v>
      </c>
      <c r="H11" s="495" t="s">
        <v>221</v>
      </c>
      <c r="I11" s="531" t="s">
        <v>219</v>
      </c>
      <c r="J11" s="532">
        <v>52.496980588609304</v>
      </c>
      <c r="K11" s="532">
        <v>1.1273761991877653</v>
      </c>
      <c r="L11" s="532">
        <v>9.9481635310927601</v>
      </c>
      <c r="M11" s="532">
        <v>0.20325707622173056</v>
      </c>
      <c r="N11" s="532">
        <v>0.20325707622173056</v>
      </c>
      <c r="O11" s="532">
        <v>0.54544913595553424</v>
      </c>
      <c r="P11" s="532">
        <v>422.174254680285</v>
      </c>
    </row>
    <row r="12" spans="1:16" x14ac:dyDescent="0.25">
      <c r="A12" s="423" t="s">
        <v>450</v>
      </c>
      <c r="B12" s="440" t="s">
        <v>451</v>
      </c>
      <c r="C12" s="519" t="s">
        <v>371</v>
      </c>
      <c r="D12" s="518" t="s">
        <v>1827</v>
      </c>
      <c r="E12" s="518" t="s">
        <v>1829</v>
      </c>
      <c r="F12" s="495" t="s">
        <v>196</v>
      </c>
      <c r="G12" s="495" t="s">
        <v>197</v>
      </c>
      <c r="I12" s="531" t="s">
        <v>196</v>
      </c>
      <c r="J12" s="532">
        <v>2.7488853272694675</v>
      </c>
      <c r="K12" s="532">
        <v>0.47144878852497252</v>
      </c>
      <c r="L12" s="532">
        <v>5.7991085647982672E-2</v>
      </c>
      <c r="M12" s="532">
        <v>8.2819551105979217E-2</v>
      </c>
      <c r="N12" s="532">
        <v>8.2819551105979217E-2</v>
      </c>
      <c r="O12" s="532">
        <v>8.8458573424311071E-2</v>
      </c>
      <c r="P12" s="532">
        <v>0</v>
      </c>
    </row>
    <row r="13" spans="1:16" x14ac:dyDescent="0.25">
      <c r="A13" s="423"/>
      <c r="B13" s="440"/>
      <c r="C13" s="519"/>
      <c r="D13" s="518"/>
      <c r="E13" s="518"/>
      <c r="I13" s="531" t="s">
        <v>2187</v>
      </c>
      <c r="J13" s="532">
        <v>1017.2790248908929</v>
      </c>
      <c r="K13" s="532">
        <v>23.501728977629082</v>
      </c>
      <c r="L13" s="532">
        <v>69.069554784899566</v>
      </c>
      <c r="M13" s="532">
        <v>4.0473279024964288</v>
      </c>
      <c r="N13" s="532">
        <v>4.054548354633341</v>
      </c>
      <c r="O13" s="532">
        <v>5.0585266063356533</v>
      </c>
      <c r="P13" s="532">
        <v>3756.1662513871988</v>
      </c>
    </row>
  </sheetData>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37"/>
  <sheetViews>
    <sheetView topLeftCell="A9" workbookViewId="0">
      <selection activeCell="D31" sqref="D31"/>
    </sheetView>
  </sheetViews>
  <sheetFormatPr defaultRowHeight="15" x14ac:dyDescent="0.25"/>
  <cols>
    <col min="1" max="15" width="9.140625" style="495"/>
    <col min="16" max="16" width="11.5703125" style="495" bestFit="1" customWidth="1"/>
    <col min="17" max="16384" width="9.140625" style="495"/>
  </cols>
  <sheetData>
    <row r="1" spans="1:22" ht="15.75" thickBot="1" x14ac:dyDescent="0.3">
      <c r="A1" s="120" t="s">
        <v>2227</v>
      </c>
    </row>
    <row r="2" spans="1:22" x14ac:dyDescent="0.25">
      <c r="A2" s="495" t="s">
        <v>1474</v>
      </c>
      <c r="B2" s="495" t="s">
        <v>363</v>
      </c>
      <c r="C2" s="495" t="s">
        <v>2045</v>
      </c>
      <c r="D2" s="495" t="s">
        <v>362</v>
      </c>
      <c r="E2" s="495" t="s">
        <v>2158</v>
      </c>
      <c r="F2" s="202" t="s">
        <v>189</v>
      </c>
      <c r="G2" s="196" t="s">
        <v>190</v>
      </c>
      <c r="H2" s="196" t="s">
        <v>191</v>
      </c>
      <c r="I2" s="496" t="s">
        <v>1</v>
      </c>
      <c r="J2" s="496" t="s">
        <v>2</v>
      </c>
      <c r="K2" s="496" t="s">
        <v>3</v>
      </c>
      <c r="L2" s="496" t="s">
        <v>4</v>
      </c>
      <c r="M2" s="496" t="s">
        <v>2166</v>
      </c>
      <c r="N2" s="496" t="s">
        <v>6</v>
      </c>
      <c r="O2" s="496" t="s">
        <v>2166</v>
      </c>
      <c r="P2" s="354" t="s">
        <v>229</v>
      </c>
      <c r="Q2" s="354" t="s">
        <v>230</v>
      </c>
      <c r="R2" s="354" t="s">
        <v>231</v>
      </c>
      <c r="S2" s="354" t="s">
        <v>355</v>
      </c>
      <c r="T2" s="354" t="s">
        <v>356</v>
      </c>
      <c r="U2" s="354" t="s">
        <v>357</v>
      </c>
      <c r="V2" s="354" t="s">
        <v>228</v>
      </c>
    </row>
    <row r="3" spans="1:22" ht="26.25" x14ac:dyDescent="0.25">
      <c r="A3" s="423" t="s">
        <v>450</v>
      </c>
      <c r="B3" s="440" t="s">
        <v>451</v>
      </c>
      <c r="C3" s="519" t="s">
        <v>371</v>
      </c>
      <c r="D3" s="518" t="s">
        <v>1827</v>
      </c>
      <c r="E3" s="518" t="s">
        <v>1829</v>
      </c>
      <c r="F3" s="10" t="s">
        <v>224</v>
      </c>
      <c r="G3" s="4" t="s">
        <v>225</v>
      </c>
      <c r="H3" s="4"/>
      <c r="I3" s="496">
        <v>2011</v>
      </c>
      <c r="J3" s="496">
        <v>15</v>
      </c>
      <c r="K3" s="496" t="s">
        <v>338</v>
      </c>
      <c r="L3" s="496" t="s">
        <v>339</v>
      </c>
      <c r="M3" s="496">
        <v>1</v>
      </c>
      <c r="N3" s="496" t="s">
        <v>108</v>
      </c>
      <c r="O3" s="496">
        <v>1</v>
      </c>
      <c r="P3" s="495">
        <v>0.395955467349213</v>
      </c>
      <c r="Q3" s="495">
        <v>0.12163028878491602</v>
      </c>
      <c r="R3" s="495">
        <v>2.9475552000110008E-2</v>
      </c>
      <c r="S3" s="495">
        <v>1.2220731348173908E-2</v>
      </c>
      <c r="T3" s="495">
        <v>4.5411698575807992E-3</v>
      </c>
      <c r="U3" s="495">
        <v>4.5411698575807992E-3</v>
      </c>
      <c r="V3" s="495">
        <v>9.4587695663886269</v>
      </c>
    </row>
    <row r="4" spans="1:22" ht="26.25" x14ac:dyDescent="0.25">
      <c r="A4" s="423" t="s">
        <v>450</v>
      </c>
      <c r="B4" s="440" t="s">
        <v>451</v>
      </c>
      <c r="C4" s="519" t="s">
        <v>371</v>
      </c>
      <c r="D4" s="518" t="s">
        <v>1827</v>
      </c>
      <c r="E4" s="518" t="s">
        <v>1829</v>
      </c>
      <c r="F4" s="10" t="s">
        <v>224</v>
      </c>
      <c r="G4" s="4" t="s">
        <v>225</v>
      </c>
      <c r="H4" s="4"/>
      <c r="I4" s="496">
        <v>2011</v>
      </c>
      <c r="J4" s="496">
        <v>16</v>
      </c>
      <c r="K4" s="496" t="s">
        <v>352</v>
      </c>
      <c r="L4" s="496" t="s">
        <v>353</v>
      </c>
      <c r="M4" s="496">
        <f>M3+1</f>
        <v>2</v>
      </c>
      <c r="N4" s="496" t="s">
        <v>108</v>
      </c>
      <c r="O4" s="496">
        <f>O3+1</f>
        <v>2</v>
      </c>
      <c r="P4" s="495">
        <v>0.29622872158833052</v>
      </c>
      <c r="Q4" s="495">
        <v>1.8372415508249251E-2</v>
      </c>
      <c r="R4" s="495">
        <v>0.1650957674557029</v>
      </c>
      <c r="S4" s="495">
        <v>3.804694506992648E-2</v>
      </c>
      <c r="T4" s="495">
        <v>4.0545909060545294E-3</v>
      </c>
      <c r="U4" s="495">
        <v>4.0545909060545294E-3</v>
      </c>
      <c r="V4" s="495">
        <v>29.448099843034356</v>
      </c>
    </row>
    <row r="5" spans="1:22" ht="26.25" x14ac:dyDescent="0.25">
      <c r="A5" s="423" t="s">
        <v>450</v>
      </c>
      <c r="B5" s="440" t="s">
        <v>451</v>
      </c>
      <c r="C5" s="519" t="s">
        <v>371</v>
      </c>
      <c r="D5" s="518" t="s">
        <v>1827</v>
      </c>
      <c r="E5" s="518" t="s">
        <v>1829</v>
      </c>
      <c r="F5" s="6" t="s">
        <v>187</v>
      </c>
      <c r="G5" s="4" t="s">
        <v>188</v>
      </c>
      <c r="H5" s="4" t="s">
        <v>192</v>
      </c>
      <c r="I5" s="496">
        <v>2011</v>
      </c>
      <c r="J5" s="496">
        <v>14</v>
      </c>
      <c r="K5" s="496" t="s">
        <v>67</v>
      </c>
      <c r="L5" s="496" t="s">
        <v>1555</v>
      </c>
      <c r="M5" s="496">
        <f>M4+1</f>
        <v>3</v>
      </c>
      <c r="N5" s="496" t="s">
        <v>31</v>
      </c>
      <c r="O5" s="496">
        <f>O4+1</f>
        <v>3</v>
      </c>
      <c r="P5" s="495">
        <v>5.4120494750415971E-2</v>
      </c>
      <c r="Q5" s="495">
        <v>3.41678035435281E-3</v>
      </c>
      <c r="R5" s="495">
        <v>2.3040594777279558E-2</v>
      </c>
      <c r="S5" s="495">
        <v>3.9724598949690496E-3</v>
      </c>
      <c r="T5" s="495">
        <v>4.0807123771675999E-4</v>
      </c>
      <c r="U5" s="495">
        <v>4.0807123771675999E-4</v>
      </c>
      <c r="V5" s="495">
        <v>3.0746588326220445</v>
      </c>
    </row>
    <row r="6" spans="1:22" x14ac:dyDescent="0.25">
      <c r="A6" s="423" t="s">
        <v>450</v>
      </c>
      <c r="B6" s="440" t="s">
        <v>451</v>
      </c>
      <c r="C6" s="519" t="s">
        <v>371</v>
      </c>
      <c r="D6" s="518" t="s">
        <v>1827</v>
      </c>
      <c r="E6" s="518" t="s">
        <v>1829</v>
      </c>
      <c r="F6" s="9" t="s">
        <v>283</v>
      </c>
      <c r="G6" s="4" t="s">
        <v>227</v>
      </c>
      <c r="H6" s="4" t="s">
        <v>223</v>
      </c>
      <c r="I6" s="496">
        <v>2011</v>
      </c>
      <c r="J6" s="496">
        <v>8</v>
      </c>
      <c r="K6" s="496" t="s">
        <v>118</v>
      </c>
      <c r="L6" s="496" t="s">
        <v>102</v>
      </c>
      <c r="M6" s="496">
        <f>M5+1</f>
        <v>4</v>
      </c>
      <c r="N6" s="496" t="s">
        <v>115</v>
      </c>
      <c r="O6" s="496">
        <f>O5+1</f>
        <v>4</v>
      </c>
      <c r="P6" s="495">
        <v>517.85033189275418</v>
      </c>
      <c r="Q6" s="495">
        <v>5.6448854140840332</v>
      </c>
      <c r="R6" s="495">
        <v>0.42042688204847611</v>
      </c>
      <c r="S6" s="495">
        <v>0.68684147671783014</v>
      </c>
      <c r="T6" s="495">
        <v>1.6191347274737367</v>
      </c>
      <c r="U6" s="495">
        <v>1.6191347274737367</v>
      </c>
      <c r="V6" s="495">
        <v>531.61104996053314</v>
      </c>
    </row>
    <row r="7" spans="1:22" x14ac:dyDescent="0.25">
      <c r="A7" s="423" t="s">
        <v>450</v>
      </c>
      <c r="B7" s="440" t="s">
        <v>451</v>
      </c>
      <c r="C7" s="519" t="s">
        <v>371</v>
      </c>
      <c r="D7" s="518" t="s">
        <v>1827</v>
      </c>
      <c r="E7" s="518" t="s">
        <v>1829</v>
      </c>
      <c r="F7" s="9" t="s">
        <v>283</v>
      </c>
      <c r="G7" s="4" t="s">
        <v>227</v>
      </c>
      <c r="H7" s="4" t="s">
        <v>223</v>
      </c>
      <c r="I7" s="496">
        <v>2011</v>
      </c>
      <c r="J7" s="496">
        <v>9</v>
      </c>
      <c r="K7" s="496" t="s">
        <v>140</v>
      </c>
      <c r="L7" s="496" t="s">
        <v>105</v>
      </c>
      <c r="M7" s="496">
        <f>M6+1</f>
        <v>5</v>
      </c>
      <c r="N7" s="496" t="s">
        <v>115</v>
      </c>
      <c r="O7" s="496">
        <f>O6+1</f>
        <v>5</v>
      </c>
      <c r="P7" s="495">
        <v>279.13035833875438</v>
      </c>
      <c r="Q7" s="495">
        <v>5.9198128448417942</v>
      </c>
      <c r="R7" s="495">
        <v>0.15667203119048356</v>
      </c>
      <c r="S7" s="495">
        <v>0.27940177740141797</v>
      </c>
      <c r="T7" s="495">
        <v>0.71855801658805707</v>
      </c>
      <c r="U7" s="495">
        <v>0.71855801658805707</v>
      </c>
      <c r="V7" s="495">
        <v>216.25524450343201</v>
      </c>
    </row>
    <row r="8" spans="1:22" x14ac:dyDescent="0.25">
      <c r="A8" s="423" t="s">
        <v>450</v>
      </c>
      <c r="B8" s="440" t="s">
        <v>451</v>
      </c>
      <c r="C8" s="519" t="s">
        <v>371</v>
      </c>
      <c r="D8" s="518" t="s">
        <v>1827</v>
      </c>
      <c r="E8" s="518" t="s">
        <v>1829</v>
      </c>
      <c r="F8" s="9" t="s">
        <v>226</v>
      </c>
      <c r="G8" s="4" t="s">
        <v>227</v>
      </c>
      <c r="H8" s="4" t="s">
        <v>221</v>
      </c>
      <c r="I8" s="496">
        <v>2011</v>
      </c>
      <c r="J8" s="496">
        <v>1</v>
      </c>
      <c r="K8" s="496" t="s">
        <v>62</v>
      </c>
      <c r="L8" s="496" t="s">
        <v>1607</v>
      </c>
      <c r="M8" s="496">
        <v>6</v>
      </c>
      <c r="N8" s="496" t="s">
        <v>31</v>
      </c>
      <c r="O8" s="496">
        <v>6</v>
      </c>
      <c r="P8" s="495">
        <v>1.085692313534785E-2</v>
      </c>
      <c r="Q8" s="495">
        <v>1.3205590285782099E-3</v>
      </c>
      <c r="R8" s="495">
        <v>1.9811686851046598E-3</v>
      </c>
      <c r="S8" s="495">
        <v>5.6069726169936007E-4</v>
      </c>
      <c r="T8" s="495">
        <v>6.6936751988440007E-5</v>
      </c>
      <c r="U8" s="495">
        <v>6.6936751988440007E-5</v>
      </c>
      <c r="V8" s="495">
        <v>0.43397506407553832</v>
      </c>
    </row>
    <row r="9" spans="1:22" x14ac:dyDescent="0.25">
      <c r="A9" s="423" t="s">
        <v>450</v>
      </c>
      <c r="B9" s="440" t="s">
        <v>451</v>
      </c>
      <c r="C9" s="519" t="s">
        <v>371</v>
      </c>
      <c r="D9" s="518" t="s">
        <v>1827</v>
      </c>
      <c r="E9" s="518" t="s">
        <v>1829</v>
      </c>
      <c r="F9" s="9" t="s">
        <v>226</v>
      </c>
      <c r="G9" s="4" t="s">
        <v>227</v>
      </c>
      <c r="H9" s="4" t="s">
        <v>221</v>
      </c>
      <c r="I9" s="496">
        <v>2011</v>
      </c>
      <c r="J9" s="496">
        <v>2</v>
      </c>
      <c r="K9" s="496" t="s">
        <v>360</v>
      </c>
      <c r="L9" s="496" t="s">
        <v>162</v>
      </c>
      <c r="M9" s="496">
        <v>7</v>
      </c>
      <c r="N9" s="496" t="s">
        <v>96</v>
      </c>
      <c r="O9" s="496">
        <v>7</v>
      </c>
      <c r="P9" s="495">
        <v>1.4199635885847828E-2</v>
      </c>
      <c r="Q9" s="495">
        <v>5.9881992673779293E-3</v>
      </c>
      <c r="R9" s="495">
        <v>3.3510263823999996E-4</v>
      </c>
      <c r="S9" s="495">
        <v>1.3840400346098E-4</v>
      </c>
      <c r="T9" s="495">
        <v>1.3944238071499998E-4</v>
      </c>
      <c r="U9" s="495">
        <v>1.3944238071499998E-4</v>
      </c>
      <c r="V9" s="495">
        <v>0.10712443302177281</v>
      </c>
    </row>
    <row r="10" spans="1:22" x14ac:dyDescent="0.25">
      <c r="A10" s="423" t="s">
        <v>450</v>
      </c>
      <c r="B10" s="440" t="s">
        <v>451</v>
      </c>
      <c r="C10" s="519" t="s">
        <v>371</v>
      </c>
      <c r="D10" s="518" t="s">
        <v>1827</v>
      </c>
      <c r="E10" s="518" t="s">
        <v>1829</v>
      </c>
      <c r="F10" s="9" t="s">
        <v>226</v>
      </c>
      <c r="G10" s="4" t="s">
        <v>227</v>
      </c>
      <c r="H10" s="4" t="s">
        <v>221</v>
      </c>
      <c r="I10" s="496">
        <v>2011</v>
      </c>
      <c r="J10" s="496">
        <v>3</v>
      </c>
      <c r="K10" s="496" t="s">
        <v>155</v>
      </c>
      <c r="L10" s="496" t="s">
        <v>156</v>
      </c>
      <c r="M10" s="496">
        <f t="shared" ref="M10:O18" si="0">M9+1</f>
        <v>8</v>
      </c>
      <c r="N10" s="496" t="s">
        <v>96</v>
      </c>
      <c r="O10" s="496">
        <f t="shared" si="0"/>
        <v>8</v>
      </c>
      <c r="P10" s="495">
        <v>8.3004168408800649E-2</v>
      </c>
      <c r="Q10" s="495">
        <v>9.4617431426391903E-3</v>
      </c>
      <c r="R10" s="495">
        <v>5.6021533119462799E-3</v>
      </c>
      <c r="S10" s="495">
        <v>1.6985603160694798E-3</v>
      </c>
      <c r="T10" s="495">
        <v>3.7155938019562995E-4</v>
      </c>
      <c r="U10" s="495">
        <v>3.7155938019562995E-4</v>
      </c>
      <c r="V10" s="495">
        <v>1.3146762830246146</v>
      </c>
    </row>
    <row r="11" spans="1:22" x14ac:dyDescent="0.25">
      <c r="A11" s="423" t="s">
        <v>450</v>
      </c>
      <c r="B11" s="440" t="s">
        <v>451</v>
      </c>
      <c r="C11" s="519" t="s">
        <v>371</v>
      </c>
      <c r="D11" s="518" t="s">
        <v>1827</v>
      </c>
      <c r="E11" s="518" t="s">
        <v>1829</v>
      </c>
      <c r="F11" s="9" t="s">
        <v>226</v>
      </c>
      <c r="G11" s="4" t="s">
        <v>227</v>
      </c>
      <c r="H11" s="4" t="s">
        <v>221</v>
      </c>
      <c r="I11" s="496">
        <v>2011</v>
      </c>
      <c r="J11" s="496">
        <v>4</v>
      </c>
      <c r="K11" s="496" t="s">
        <v>287</v>
      </c>
      <c r="L11" s="496" t="s">
        <v>288</v>
      </c>
      <c r="M11" s="496">
        <f t="shared" si="0"/>
        <v>9</v>
      </c>
      <c r="N11" s="496" t="s">
        <v>96</v>
      </c>
      <c r="O11" s="496">
        <f t="shared" si="0"/>
        <v>9</v>
      </c>
      <c r="P11" s="495">
        <v>1.3280336913401891E-2</v>
      </c>
      <c r="Q11" s="495">
        <v>4.0767881489039996E-5</v>
      </c>
      <c r="R11" s="495">
        <v>2.3379581960575996E-3</v>
      </c>
      <c r="S11" s="495">
        <v>5.6610850792015001E-4</v>
      </c>
      <c r="T11" s="495">
        <v>5.0912452474969998E-5</v>
      </c>
      <c r="U11" s="495">
        <v>5.0912452474969998E-5</v>
      </c>
      <c r="V11" s="495">
        <v>0.43816506400522454</v>
      </c>
    </row>
    <row r="12" spans="1:22" x14ac:dyDescent="0.25">
      <c r="A12" s="423" t="s">
        <v>450</v>
      </c>
      <c r="B12" s="440" t="s">
        <v>451</v>
      </c>
      <c r="C12" s="519" t="s">
        <v>371</v>
      </c>
      <c r="D12" s="518" t="s">
        <v>1827</v>
      </c>
      <c r="E12" s="518" t="s">
        <v>1829</v>
      </c>
      <c r="F12" s="9" t="s">
        <v>226</v>
      </c>
      <c r="G12" s="4" t="s">
        <v>227</v>
      </c>
      <c r="H12" s="4" t="s">
        <v>221</v>
      </c>
      <c r="I12" s="496">
        <v>2011</v>
      </c>
      <c r="J12" s="496">
        <v>5</v>
      </c>
      <c r="K12" s="496" t="s">
        <v>59</v>
      </c>
      <c r="L12" s="496" t="s">
        <v>47</v>
      </c>
      <c r="M12" s="496">
        <f t="shared" si="0"/>
        <v>10</v>
      </c>
      <c r="N12" s="496" t="s">
        <v>31</v>
      </c>
      <c r="O12" s="496">
        <f t="shared" si="0"/>
        <v>10</v>
      </c>
      <c r="P12" s="495">
        <v>23.64669770901417</v>
      </c>
      <c r="Q12" s="495">
        <v>5.9027016928321352</v>
      </c>
      <c r="R12" s="495">
        <v>3.2022609866253466</v>
      </c>
      <c r="S12" s="495">
        <v>0.7897579553632994</v>
      </c>
      <c r="T12" s="495">
        <v>0.1652815521062016</v>
      </c>
      <c r="U12" s="495">
        <v>0.1652815521062016</v>
      </c>
      <c r="V12" s="495">
        <v>611.26776793552972</v>
      </c>
    </row>
    <row r="13" spans="1:22" x14ac:dyDescent="0.25">
      <c r="A13" s="423" t="s">
        <v>450</v>
      </c>
      <c r="B13" s="440" t="s">
        <v>451</v>
      </c>
      <c r="C13" s="519" t="s">
        <v>371</v>
      </c>
      <c r="D13" s="518" t="s">
        <v>1827</v>
      </c>
      <c r="E13" s="518" t="s">
        <v>1829</v>
      </c>
      <c r="F13" s="9" t="s">
        <v>226</v>
      </c>
      <c r="G13" s="4" t="s">
        <v>227</v>
      </c>
      <c r="H13" s="4" t="s">
        <v>221</v>
      </c>
      <c r="I13" s="496">
        <v>2011</v>
      </c>
      <c r="J13" s="496">
        <v>6</v>
      </c>
      <c r="K13" s="496" t="s">
        <v>53</v>
      </c>
      <c r="L13" s="496" t="s">
        <v>47</v>
      </c>
      <c r="M13" s="496">
        <f t="shared" si="0"/>
        <v>11</v>
      </c>
      <c r="N13" s="496" t="s">
        <v>31</v>
      </c>
      <c r="O13" s="496">
        <f t="shared" si="0"/>
        <v>11</v>
      </c>
      <c r="P13" s="495">
        <v>1.707651849060967E-2</v>
      </c>
      <c r="Q13" s="495">
        <v>4.01484045790462E-3</v>
      </c>
      <c r="R13" s="495">
        <v>5.2346482327488295E-3</v>
      </c>
      <c r="S13" s="495">
        <v>7.9042885950514992E-4</v>
      </c>
      <c r="T13" s="495">
        <v>1.6414407486078998E-4</v>
      </c>
      <c r="U13" s="495">
        <v>1.6414407486078998E-4</v>
      </c>
      <c r="V13" s="495">
        <v>0.61178704850632626</v>
      </c>
    </row>
    <row r="14" spans="1:22" x14ac:dyDescent="0.25">
      <c r="A14" s="423" t="s">
        <v>450</v>
      </c>
      <c r="B14" s="440" t="s">
        <v>451</v>
      </c>
      <c r="C14" s="519" t="s">
        <v>371</v>
      </c>
      <c r="D14" s="518" t="s">
        <v>1827</v>
      </c>
      <c r="E14" s="518" t="s">
        <v>1829</v>
      </c>
      <c r="F14" s="9" t="s">
        <v>226</v>
      </c>
      <c r="G14" s="4" t="s">
        <v>227</v>
      </c>
      <c r="H14" s="4" t="s">
        <v>221</v>
      </c>
      <c r="I14" s="496">
        <v>2011</v>
      </c>
      <c r="J14" s="496">
        <v>7</v>
      </c>
      <c r="K14" s="496" t="s">
        <v>109</v>
      </c>
      <c r="L14" s="496" t="s">
        <v>110</v>
      </c>
      <c r="M14" s="496">
        <f t="shared" si="0"/>
        <v>12</v>
      </c>
      <c r="N14" s="496" t="s">
        <v>108</v>
      </c>
      <c r="O14" s="496">
        <f t="shared" si="0"/>
        <v>12</v>
      </c>
      <c r="P14" s="495">
        <v>6.1944854201223718</v>
      </c>
      <c r="Q14" s="495">
        <v>7.4813511648228479</v>
      </c>
      <c r="R14" s="495">
        <v>0.49998921897609294</v>
      </c>
      <c r="S14" s="495">
        <v>0.17930735460077374</v>
      </c>
      <c r="T14" s="495">
        <v>0.13454578600786801</v>
      </c>
      <c r="U14" s="495">
        <v>0.13454578600786801</v>
      </c>
      <c r="V14" s="495">
        <v>138.78278224942372</v>
      </c>
    </row>
    <row r="15" spans="1:22" x14ac:dyDescent="0.25">
      <c r="A15" s="423" t="s">
        <v>450</v>
      </c>
      <c r="B15" s="440" t="s">
        <v>451</v>
      </c>
      <c r="C15" s="519" t="s">
        <v>371</v>
      </c>
      <c r="D15" s="518" t="s">
        <v>1827</v>
      </c>
      <c r="E15" s="518" t="s">
        <v>1829</v>
      </c>
      <c r="F15" s="9" t="s">
        <v>226</v>
      </c>
      <c r="G15" s="4" t="s">
        <v>227</v>
      </c>
      <c r="H15" s="4" t="s">
        <v>221</v>
      </c>
      <c r="I15" s="496">
        <v>2011</v>
      </c>
      <c r="J15" s="496">
        <v>10</v>
      </c>
      <c r="K15" s="496" t="s">
        <v>205</v>
      </c>
      <c r="L15" s="496" t="s">
        <v>1559</v>
      </c>
      <c r="M15" s="496">
        <f t="shared" si="0"/>
        <v>13</v>
      </c>
      <c r="N15" s="496" t="s">
        <v>31</v>
      </c>
      <c r="O15" s="496">
        <f t="shared" si="0"/>
        <v>13</v>
      </c>
      <c r="P15" s="495">
        <v>60.838106066154744</v>
      </c>
      <c r="Q15" s="495">
        <v>27.919986453651859</v>
      </c>
      <c r="R15" s="495">
        <v>4.6450790722804989</v>
      </c>
      <c r="S15" s="495">
        <v>1.251017796053624</v>
      </c>
      <c r="T15" s="495">
        <v>0.76085745712739017</v>
      </c>
      <c r="U15" s="495">
        <v>0.76085745712739017</v>
      </c>
      <c r="V15" s="495">
        <v>968.28002850045129</v>
      </c>
    </row>
    <row r="16" spans="1:22" x14ac:dyDescent="0.25">
      <c r="A16" s="423" t="s">
        <v>450</v>
      </c>
      <c r="B16" s="440" t="s">
        <v>451</v>
      </c>
      <c r="C16" s="519" t="s">
        <v>371</v>
      </c>
      <c r="D16" s="518" t="s">
        <v>1827</v>
      </c>
      <c r="E16" s="518" t="s">
        <v>1829</v>
      </c>
      <c r="F16" s="9" t="s">
        <v>226</v>
      </c>
      <c r="G16" s="4" t="s">
        <v>227</v>
      </c>
      <c r="H16" s="4" t="s">
        <v>221</v>
      </c>
      <c r="I16" s="496">
        <v>2011</v>
      </c>
      <c r="J16" s="496">
        <v>11</v>
      </c>
      <c r="K16" s="496" t="s">
        <v>70</v>
      </c>
      <c r="L16" s="496" t="s">
        <v>47</v>
      </c>
      <c r="M16" s="496">
        <f t="shared" si="0"/>
        <v>14</v>
      </c>
      <c r="N16" s="496" t="s">
        <v>31</v>
      </c>
      <c r="O16" s="496">
        <f t="shared" si="0"/>
        <v>14</v>
      </c>
      <c r="P16" s="495">
        <v>15.611913878889906</v>
      </c>
      <c r="Q16" s="495">
        <v>3.6509412495436395</v>
      </c>
      <c r="R16" s="495">
        <v>5.2371119426191317</v>
      </c>
      <c r="S16" s="495">
        <v>0.7498308408820471</v>
      </c>
      <c r="T16" s="495">
        <v>0.15213623840747292</v>
      </c>
      <c r="U16" s="495">
        <v>0.15213623840747292</v>
      </c>
      <c r="V16" s="495">
        <v>580.36442764291189</v>
      </c>
    </row>
    <row r="17" spans="1:30" x14ac:dyDescent="0.25">
      <c r="A17" s="423" t="s">
        <v>450</v>
      </c>
      <c r="B17" s="440" t="s">
        <v>451</v>
      </c>
      <c r="C17" s="519" t="s">
        <v>371</v>
      </c>
      <c r="D17" s="518" t="s">
        <v>1827</v>
      </c>
      <c r="E17" s="518" t="s">
        <v>1829</v>
      </c>
      <c r="F17" s="9" t="s">
        <v>226</v>
      </c>
      <c r="G17" s="4" t="s">
        <v>227</v>
      </c>
      <c r="H17" s="4" t="s">
        <v>221</v>
      </c>
      <c r="I17" s="496">
        <v>2011</v>
      </c>
      <c r="J17" s="496">
        <v>12</v>
      </c>
      <c r="K17" s="496" t="s">
        <v>68</v>
      </c>
      <c r="L17" s="496" t="s">
        <v>1565</v>
      </c>
      <c r="M17" s="496">
        <f t="shared" si="0"/>
        <v>15</v>
      </c>
      <c r="N17" s="496" t="s">
        <v>31</v>
      </c>
      <c r="O17" s="496">
        <f t="shared" si="0"/>
        <v>15</v>
      </c>
      <c r="P17" s="495">
        <v>4.4830245475574344</v>
      </c>
      <c r="Q17" s="495">
        <v>0.50911985094974554</v>
      </c>
      <c r="R17" s="495">
        <v>1.6216189061627544</v>
      </c>
      <c r="S17" s="495">
        <v>0.31336612514183682</v>
      </c>
      <c r="T17" s="495">
        <v>4.5563164968292477E-2</v>
      </c>
      <c r="U17" s="495">
        <v>4.5563164968292477E-2</v>
      </c>
      <c r="V17" s="495">
        <v>242.54343977995427</v>
      </c>
    </row>
    <row r="18" spans="1:30" x14ac:dyDescent="0.25">
      <c r="A18" s="423" t="s">
        <v>450</v>
      </c>
      <c r="B18" s="440" t="s">
        <v>451</v>
      </c>
      <c r="C18" s="519" t="s">
        <v>371</v>
      </c>
      <c r="D18" s="518" t="s">
        <v>1827</v>
      </c>
      <c r="E18" s="518" t="s">
        <v>1829</v>
      </c>
      <c r="F18" s="9" t="s">
        <v>219</v>
      </c>
      <c r="G18" s="4" t="s">
        <v>220</v>
      </c>
      <c r="H18" s="4" t="s">
        <v>221</v>
      </c>
      <c r="I18" s="496">
        <v>2011</v>
      </c>
      <c r="J18" s="496">
        <v>13</v>
      </c>
      <c r="K18" s="496" t="s">
        <v>170</v>
      </c>
      <c r="L18" s="496" t="s">
        <v>171</v>
      </c>
      <c r="M18" s="496">
        <f t="shared" si="0"/>
        <v>16</v>
      </c>
      <c r="N18" s="496" t="s">
        <v>96</v>
      </c>
      <c r="O18" s="496">
        <f t="shared" si="0"/>
        <v>16</v>
      </c>
      <c r="P18" s="495">
        <v>52.496980588609304</v>
      </c>
      <c r="Q18" s="495">
        <v>9.9481635310927601</v>
      </c>
      <c r="R18" s="495">
        <v>1.1273761991877653</v>
      </c>
      <c r="S18" s="495">
        <v>0.54544913595553424</v>
      </c>
      <c r="T18" s="495">
        <v>0.20325707622173056</v>
      </c>
      <c r="U18" s="495">
        <v>0.20325707622173056</v>
      </c>
      <c r="V18" s="495">
        <v>422.174254680285</v>
      </c>
    </row>
    <row r="19" spans="1:30" x14ac:dyDescent="0.25">
      <c r="A19" s="423" t="s">
        <v>450</v>
      </c>
      <c r="B19" s="440" t="s">
        <v>451</v>
      </c>
      <c r="C19" s="519" t="s">
        <v>371</v>
      </c>
      <c r="D19" s="518" t="s">
        <v>1827</v>
      </c>
      <c r="E19" s="518" t="s">
        <v>1829</v>
      </c>
      <c r="F19" s="495" t="s">
        <v>196</v>
      </c>
      <c r="H19" s="495" t="s">
        <v>197</v>
      </c>
      <c r="O19" s="496"/>
      <c r="P19" s="495">
        <f>SUM('MMU compile 1'!P34:P36)</f>
        <v>2.7488853272694675</v>
      </c>
      <c r="Q19" s="495">
        <f>SUM('MMU compile 1'!Q34:Q36)</f>
        <v>5.7991085647982672E-2</v>
      </c>
      <c r="R19" s="495">
        <f>SUM('MMU compile 1'!R34:R36)</f>
        <v>0.47144878852497252</v>
      </c>
      <c r="S19" s="495">
        <f>SUM('MMU compile 1'!S34:S36)</f>
        <v>8.8458573424311071E-2</v>
      </c>
      <c r="T19" s="495">
        <f>SUM('MMU compile 1'!T34:T36)</f>
        <v>8.2819551105979217E-2</v>
      </c>
      <c r="U19" s="495">
        <f>SUM('MMU compile 1'!U34:U36)</f>
        <v>8.2819551105979217E-2</v>
      </c>
      <c r="V19" s="495">
        <f>SUM('MMU compile 1'!V34:V36)</f>
        <v>0</v>
      </c>
      <c r="W19" s="495" t="s">
        <v>1484</v>
      </c>
      <c r="X19" s="354" t="s">
        <v>229</v>
      </c>
      <c r="Y19" s="354" t="s">
        <v>230</v>
      </c>
      <c r="Z19" s="354" t="s">
        <v>231</v>
      </c>
      <c r="AA19" s="354" t="s">
        <v>355</v>
      </c>
      <c r="AB19" s="354" t="s">
        <v>356</v>
      </c>
      <c r="AC19" s="354" t="s">
        <v>357</v>
      </c>
      <c r="AD19" s="354" t="s">
        <v>228</v>
      </c>
    </row>
    <row r="20" spans="1:30" x14ac:dyDescent="0.25">
      <c r="A20" s="423" t="s">
        <v>450</v>
      </c>
      <c r="B20" s="440" t="s">
        <v>451</v>
      </c>
      <c r="C20" s="519" t="s">
        <v>371</v>
      </c>
      <c r="D20" s="518" t="s">
        <v>1827</v>
      </c>
      <c r="E20" s="518" t="s">
        <v>1829</v>
      </c>
      <c r="F20" s="495" t="s">
        <v>1393</v>
      </c>
      <c r="G20" s="495" t="s">
        <v>1476</v>
      </c>
      <c r="H20" t="s">
        <v>199</v>
      </c>
      <c r="I20"/>
      <c r="J20"/>
      <c r="K20"/>
      <c r="L20"/>
      <c r="M20"/>
      <c r="N20"/>
      <c r="O20"/>
      <c r="P20" s="497">
        <f>$W20*X20</f>
        <v>9.0031486210469165</v>
      </c>
      <c r="Q20" s="497">
        <f t="shared" ref="Q20:V20" si="1">$W20*Y20</f>
        <v>0.3153770819016305</v>
      </c>
      <c r="R20" s="497">
        <f t="shared" si="1"/>
        <v>0.99259824007933628</v>
      </c>
      <c r="S20" s="497">
        <f t="shared" si="1"/>
        <v>1.9745464427477943E-2</v>
      </c>
      <c r="T20" s="497">
        <f t="shared" si="1"/>
        <v>2.7417065010931871E-2</v>
      </c>
      <c r="U20" s="497">
        <f t="shared" si="1"/>
        <v>2.6199561368289128E-2</v>
      </c>
      <c r="V20" s="497">
        <f t="shared" si="1"/>
        <v>0</v>
      </c>
      <c r="W20" s="495">
        <v>0.16861875400000001</v>
      </c>
      <c r="X20">
        <f>SUM('MMU compile 1'!$P$22:$P$33)</f>
        <v>53.393518855244992</v>
      </c>
      <c r="Y20" s="495">
        <f>SUM('MMU compile 1'!$Q$22:$Q$33)</f>
        <v>1.8703559030072687</v>
      </c>
      <c r="Z20" s="495">
        <f>SUM('MMU compile 1'!$R$22:$R$33)</f>
        <v>5.8866420047163688</v>
      </c>
      <c r="AA20" s="495">
        <f>SUM('MMU compile 1'!$S$22:$S$33)</f>
        <v>0.11710123553325476</v>
      </c>
      <c r="AB20" s="495">
        <f>SUM('MMU compile 1'!$T$22:$T$33)</f>
        <v>0.16259795758502563</v>
      </c>
      <c r="AC20" s="495">
        <f>SUM('MMU compile 1'!$U$22:$U$33)</f>
        <v>0.1553775054481136</v>
      </c>
      <c r="AD20" s="495">
        <f>SUM('MMU compile 1'!$V$22:$V$33)</f>
        <v>0</v>
      </c>
    </row>
    <row r="21" spans="1:30" x14ac:dyDescent="0.25">
      <c r="A21" s="423" t="s">
        <v>450</v>
      </c>
      <c r="B21" s="440" t="s">
        <v>451</v>
      </c>
      <c r="C21" s="519" t="s">
        <v>371</v>
      </c>
      <c r="D21" s="518" t="s">
        <v>1827</v>
      </c>
      <c r="E21" s="518" t="s">
        <v>1829</v>
      </c>
      <c r="F21" t="s">
        <v>1395</v>
      </c>
      <c r="G21" t="s">
        <v>1396</v>
      </c>
      <c r="H21" t="s">
        <v>199</v>
      </c>
      <c r="I21"/>
      <c r="J21"/>
      <c r="K21"/>
      <c r="L21"/>
      <c r="M21"/>
      <c r="N21"/>
      <c r="O21"/>
      <c r="P21" s="495">
        <f>$W21*X21</f>
        <v>0.8844029847997138</v>
      </c>
      <c r="Q21" s="495">
        <f t="shared" ref="Q21:V23" si="2">$W21*Y21</f>
        <v>3.0980320809009591E-2</v>
      </c>
      <c r="R21" s="495">
        <f t="shared" si="2"/>
        <v>9.7505537582809304E-2</v>
      </c>
      <c r="S21" s="495">
        <f t="shared" si="2"/>
        <v>1.9396489396047993E-3</v>
      </c>
      <c r="T21" s="495">
        <f t="shared" si="2"/>
        <v>2.693250456116133E-3</v>
      </c>
      <c r="U21" s="495">
        <f t="shared" si="2"/>
        <v>2.5736518689018131E-3</v>
      </c>
      <c r="V21" s="495">
        <f t="shared" si="2"/>
        <v>0</v>
      </c>
      <c r="W21" s="495">
        <v>1.6563864000000001E-2</v>
      </c>
      <c r="X21" s="495">
        <f>SUM('MMU compile 1'!$P$22:$P$33)</f>
        <v>53.393518855244992</v>
      </c>
      <c r="Y21" s="495">
        <f>SUM('MMU compile 1'!$Q$22:$Q$33)</f>
        <v>1.8703559030072687</v>
      </c>
      <c r="Z21" s="495">
        <f>SUM('MMU compile 1'!$R$22:$R$33)</f>
        <v>5.8866420047163688</v>
      </c>
      <c r="AA21" s="495">
        <f>SUM('MMU compile 1'!$S$22:$S$33)</f>
        <v>0.11710123553325476</v>
      </c>
      <c r="AB21" s="495">
        <f>SUM('MMU compile 1'!$T$22:$T$33)</f>
        <v>0.16259795758502563</v>
      </c>
      <c r="AC21" s="495">
        <f>SUM('MMU compile 1'!$U$22:$U$33)</f>
        <v>0.1553775054481136</v>
      </c>
      <c r="AD21" s="495">
        <f>SUM('MMU compile 1'!$V$22:$V$33)</f>
        <v>0</v>
      </c>
    </row>
    <row r="22" spans="1:30" x14ac:dyDescent="0.25">
      <c r="A22" s="423" t="s">
        <v>450</v>
      </c>
      <c r="B22" s="440" t="s">
        <v>451</v>
      </c>
      <c r="C22" s="519" t="s">
        <v>371</v>
      </c>
      <c r="D22" s="518" t="s">
        <v>1827</v>
      </c>
      <c r="E22" s="518" t="s">
        <v>1829</v>
      </c>
      <c r="F22" t="s">
        <v>1397</v>
      </c>
      <c r="G22" t="s">
        <v>1398</v>
      </c>
      <c r="H22" t="s">
        <v>199</v>
      </c>
      <c r="I22"/>
      <c r="J22"/>
      <c r="K22"/>
      <c r="L22"/>
      <c r="M22"/>
      <c r="N22"/>
      <c r="O22"/>
      <c r="P22" s="495">
        <f>$W22*X22</f>
        <v>0.69938146734120799</v>
      </c>
      <c r="Q22" s="495">
        <f t="shared" si="2"/>
        <v>2.4499083108604974E-2</v>
      </c>
      <c r="R22" s="495">
        <f t="shared" si="2"/>
        <v>7.7106892582459924E-2</v>
      </c>
      <c r="S22" s="495">
        <f t="shared" si="2"/>
        <v>1.533864702881837E-3</v>
      </c>
      <c r="T22" s="495">
        <f t="shared" si="2"/>
        <v>2.1298090217803257E-3</v>
      </c>
      <c r="U22" s="495">
        <f t="shared" si="2"/>
        <v>2.0352310557902749E-3</v>
      </c>
      <c r="V22" s="495">
        <f t="shared" si="2"/>
        <v>0</v>
      </c>
      <c r="W22" s="495">
        <v>1.3098621E-2</v>
      </c>
      <c r="X22" s="495">
        <f>SUM('MMU compile 1'!$P$22:$P$33)</f>
        <v>53.393518855244992</v>
      </c>
      <c r="Y22" s="495">
        <f>SUM('MMU compile 1'!$Q$22:$Q$33)</f>
        <v>1.8703559030072687</v>
      </c>
      <c r="Z22" s="495">
        <f>SUM('MMU compile 1'!$R$22:$R$33)</f>
        <v>5.8866420047163688</v>
      </c>
      <c r="AA22" s="495">
        <f>SUM('MMU compile 1'!$S$22:$S$33)</f>
        <v>0.11710123553325476</v>
      </c>
      <c r="AB22" s="495">
        <f>SUM('MMU compile 1'!$T$22:$T$33)</f>
        <v>0.16259795758502563</v>
      </c>
      <c r="AC22" s="495">
        <f>SUM('MMU compile 1'!$U$22:$U$33)</f>
        <v>0.1553775054481136</v>
      </c>
      <c r="AD22" s="495">
        <f>SUM('MMU compile 1'!$V$22:$V$33)</f>
        <v>0</v>
      </c>
    </row>
    <row r="23" spans="1:30" x14ac:dyDescent="0.25">
      <c r="A23" s="423" t="s">
        <v>450</v>
      </c>
      <c r="B23" s="440" t="s">
        <v>451</v>
      </c>
      <c r="C23" s="519" t="s">
        <v>371</v>
      </c>
      <c r="D23" s="518" t="s">
        <v>1827</v>
      </c>
      <c r="E23" s="518" t="s">
        <v>1829</v>
      </c>
      <c r="F23" t="s">
        <v>198</v>
      </c>
      <c r="G23" t="s">
        <v>1477</v>
      </c>
      <c r="H23" t="s">
        <v>199</v>
      </c>
      <c r="I23"/>
      <c r="J23"/>
      <c r="K23"/>
      <c r="L23"/>
      <c r="M23"/>
      <c r="N23"/>
      <c r="O23"/>
      <c r="P23" s="495">
        <f>$W23*X23</f>
        <v>42.806585782057148</v>
      </c>
      <c r="Q23" s="495">
        <f t="shared" si="2"/>
        <v>1.4994994171880236</v>
      </c>
      <c r="R23" s="495">
        <f t="shared" si="2"/>
        <v>4.7194313344717633</v>
      </c>
      <c r="S23" s="495">
        <f t="shared" si="2"/>
        <v>9.3882257463290167E-2</v>
      </c>
      <c r="T23" s="495">
        <f t="shared" si="2"/>
        <v>0.13035783309619728</v>
      </c>
      <c r="U23" s="495">
        <f t="shared" si="2"/>
        <v>0.12456906115513237</v>
      </c>
      <c r="V23" s="495">
        <f t="shared" si="2"/>
        <v>0</v>
      </c>
      <c r="W23" s="495">
        <v>0.80171876099999995</v>
      </c>
      <c r="X23" s="495">
        <f>SUM('MMU compile 1'!$P$22:$P$33)</f>
        <v>53.393518855244992</v>
      </c>
      <c r="Y23" s="495">
        <f>SUM('MMU compile 1'!$Q$22:$Q$33)</f>
        <v>1.8703559030072687</v>
      </c>
      <c r="Z23" s="495">
        <f>SUM('MMU compile 1'!$R$22:$R$33)</f>
        <v>5.8866420047163688</v>
      </c>
      <c r="AA23" s="495">
        <f>SUM('MMU compile 1'!$S$22:$S$33)</f>
        <v>0.11710123553325476</v>
      </c>
      <c r="AB23" s="495">
        <f>SUM('MMU compile 1'!$T$22:$T$33)</f>
        <v>0.16259795758502563</v>
      </c>
      <c r="AC23" s="495">
        <f>SUM('MMU compile 1'!$U$22:$U$33)</f>
        <v>0.1553775054481136</v>
      </c>
      <c r="AD23" s="495">
        <f>SUM('MMU compile 1'!$V$22:$V$33)</f>
        <v>0</v>
      </c>
    </row>
    <row r="24" spans="1:30" x14ac:dyDescent="0.25">
      <c r="A24" s="23" t="s">
        <v>2182</v>
      </c>
      <c r="I24"/>
      <c r="J24"/>
      <c r="K24"/>
      <c r="L24"/>
      <c r="M24"/>
      <c r="N24"/>
      <c r="O24"/>
      <c r="P24">
        <f>SUM(P3:P23)</f>
        <v>1017.279024890893</v>
      </c>
      <c r="Q24" s="495">
        <f t="shared" ref="Q24:V24" si="3">SUM(Q3:Q23)</f>
        <v>69.069554784899566</v>
      </c>
      <c r="R24" s="495">
        <f t="shared" si="3"/>
        <v>23.501728977629082</v>
      </c>
      <c r="S24" s="495">
        <f t="shared" si="3"/>
        <v>5.0585266063356533</v>
      </c>
      <c r="T24" s="495">
        <f t="shared" si="3"/>
        <v>4.054548354633341</v>
      </c>
      <c r="U24" s="495">
        <f t="shared" si="3"/>
        <v>4.0473279024964288</v>
      </c>
      <c r="V24" s="495">
        <f t="shared" si="3"/>
        <v>3756.1662513871997</v>
      </c>
      <c r="W24" s="495">
        <f>SUM(W20:W23)</f>
        <v>1</v>
      </c>
      <c r="X24"/>
      <c r="Y24"/>
      <c r="Z24"/>
      <c r="AA24"/>
      <c r="AB24"/>
      <c r="AC24"/>
    </row>
    <row r="25" spans="1:30" x14ac:dyDescent="0.25">
      <c r="P25" s="495">
        <f>'MMU compile 1'!P37</f>
        <v>1017.279024890893</v>
      </c>
      <c r="Q25" s="495">
        <f>'MMU compile 1'!Q37</f>
        <v>69.06955478489958</v>
      </c>
      <c r="R25" s="495">
        <f>'MMU compile 1'!R37</f>
        <v>23.501728977629082</v>
      </c>
      <c r="S25" s="495">
        <f>'MMU compile 1'!S37</f>
        <v>5.0585266063356533</v>
      </c>
      <c r="T25" s="495">
        <f>'MMU compile 1'!T37</f>
        <v>4.054548354633341</v>
      </c>
      <c r="U25" s="495">
        <f>'MMU compile 1'!U37</f>
        <v>4.0473279024964288</v>
      </c>
      <c r="V25" s="495">
        <f>'MMU compile 1'!V37</f>
        <v>0</v>
      </c>
    </row>
    <row r="32" spans="1:30" x14ac:dyDescent="0.25">
      <c r="A32" s="72"/>
      <c r="B32" s="17"/>
      <c r="C32" s="479"/>
      <c r="D32" s="73"/>
      <c r="E32" s="73"/>
      <c r="F32" s="17"/>
      <c r="G32" s="17"/>
      <c r="H32" s="17"/>
      <c r="I32" s="496"/>
      <c r="J32" s="496"/>
      <c r="K32" s="496"/>
      <c r="L32" s="496"/>
      <c r="M32" s="496"/>
      <c r="N32" s="496"/>
      <c r="O32" s="496"/>
      <c r="P32" s="359"/>
      <c r="Q32" s="359"/>
      <c r="R32" s="359"/>
      <c r="S32" s="359"/>
      <c r="T32" s="359"/>
      <c r="U32" s="359"/>
      <c r="V32" s="354"/>
      <c r="W32" s="354"/>
      <c r="X32" s="354"/>
      <c r="Y32" s="354"/>
      <c r="Z32" s="354"/>
      <c r="AA32" s="354"/>
      <c r="AB32" s="354"/>
    </row>
    <row r="33" spans="1:21" x14ac:dyDescent="0.25">
      <c r="A33" s="72"/>
      <c r="B33" s="17"/>
      <c r="C33" s="479"/>
      <c r="D33" s="73"/>
      <c r="E33" s="73"/>
      <c r="P33" s="17"/>
      <c r="Q33" s="17"/>
      <c r="R33" s="17"/>
      <c r="S33" s="17"/>
      <c r="T33" s="17"/>
      <c r="U33" s="17"/>
    </row>
    <row r="34" spans="1:21" x14ac:dyDescent="0.25">
      <c r="A34" s="72"/>
      <c r="B34" s="17"/>
      <c r="C34" s="479"/>
      <c r="D34" s="73"/>
      <c r="E34" s="73"/>
    </row>
    <row r="35" spans="1:21" x14ac:dyDescent="0.25">
      <c r="A35" s="72"/>
      <c r="B35" s="17"/>
      <c r="C35" s="479"/>
      <c r="D35" s="73"/>
      <c r="E35" s="73"/>
    </row>
    <row r="36" spans="1:21" x14ac:dyDescent="0.25">
      <c r="A36" s="17"/>
      <c r="B36" s="17"/>
      <c r="C36" s="17"/>
      <c r="D36" s="17"/>
      <c r="E36" s="17"/>
      <c r="P36" s="495">
        <f t="shared" ref="P36:U36" si="4">SUM(P3:P35)</f>
        <v>3051.8370746726787</v>
      </c>
      <c r="Q36" s="495">
        <f t="shared" si="4"/>
        <v>207.20866435469873</v>
      </c>
      <c r="R36" s="495">
        <f t="shared" si="4"/>
        <v>70.505186932887241</v>
      </c>
      <c r="S36" s="495">
        <f t="shared" si="4"/>
        <v>15.175579819006959</v>
      </c>
      <c r="T36" s="495">
        <f t="shared" si="4"/>
        <v>12.163645063900024</v>
      </c>
      <c r="U36" s="495">
        <f t="shared" si="4"/>
        <v>12.141983707489286</v>
      </c>
    </row>
    <row r="37" spans="1:21" x14ac:dyDescent="0.25">
      <c r="P37" s="495">
        <f>'Morristown (MMU) EDMS output'!AC112</f>
        <v>1017.279024890893</v>
      </c>
      <c r="Q37" s="495">
        <v>69.06955478489958</v>
      </c>
      <c r="R37" s="495">
        <v>23.501728977629085</v>
      </c>
      <c r="S37" s="495">
        <v>5.0585266063356533</v>
      </c>
      <c r="T37" s="495">
        <v>4.0545483546333401</v>
      </c>
      <c r="U37" s="495">
        <v>4.0473279024964279</v>
      </c>
    </row>
  </sheetData>
  <pageMargins left="0.7" right="0.7" top="0.75" bottom="0.75" header="0.3" footer="0.3"/>
  <pageSetup orientation="portrait" verticalDpi="0"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38"/>
  <sheetViews>
    <sheetView workbookViewId="0"/>
  </sheetViews>
  <sheetFormatPr defaultRowHeight="15" x14ac:dyDescent="0.25"/>
  <cols>
    <col min="1" max="5" width="9.140625" style="495"/>
    <col min="16" max="16" width="11.5703125" bestFit="1" customWidth="1"/>
  </cols>
  <sheetData>
    <row r="1" spans="1:22" ht="15.75" thickBot="1" x14ac:dyDescent="0.3">
      <c r="A1" s="120" t="s">
        <v>2224</v>
      </c>
    </row>
    <row r="2" spans="1:22" x14ac:dyDescent="0.25">
      <c r="A2" s="495" t="s">
        <v>1474</v>
      </c>
      <c r="B2" s="495" t="s">
        <v>363</v>
      </c>
      <c r="C2" s="495" t="s">
        <v>362</v>
      </c>
      <c r="D2" s="495" t="s">
        <v>2158</v>
      </c>
      <c r="F2" s="202" t="s">
        <v>189</v>
      </c>
      <c r="G2" s="196" t="s">
        <v>190</v>
      </c>
      <c r="H2" s="196" t="s">
        <v>191</v>
      </c>
      <c r="I2" s="496" t="s">
        <v>1</v>
      </c>
      <c r="J2" s="496" t="s">
        <v>2</v>
      </c>
      <c r="K2" s="496" t="s">
        <v>3</v>
      </c>
      <c r="L2" s="496" t="s">
        <v>4</v>
      </c>
      <c r="M2" s="496" t="s">
        <v>2166</v>
      </c>
      <c r="N2" s="496" t="s">
        <v>6</v>
      </c>
      <c r="O2" s="496" t="s">
        <v>2166</v>
      </c>
      <c r="P2" s="354" t="s">
        <v>229</v>
      </c>
      <c r="Q2" s="354" t="s">
        <v>230</v>
      </c>
      <c r="R2" s="354" t="s">
        <v>231</v>
      </c>
      <c r="S2" s="354" t="s">
        <v>355</v>
      </c>
      <c r="T2" s="354" t="s">
        <v>356</v>
      </c>
      <c r="U2" s="354" t="s">
        <v>357</v>
      </c>
      <c r="V2" s="354" t="s">
        <v>228</v>
      </c>
    </row>
    <row r="3" spans="1:22" s="495" customFormat="1" x14ac:dyDescent="0.25">
      <c r="A3" s="423"/>
      <c r="B3" s="519"/>
      <c r="C3" s="519"/>
      <c r="D3" s="518"/>
      <c r="E3" s="518"/>
      <c r="F3" s="511"/>
      <c r="G3" s="474"/>
      <c r="H3" s="474"/>
      <c r="I3" s="496"/>
      <c r="J3" s="496"/>
      <c r="K3" s="496"/>
      <c r="L3" s="496"/>
      <c r="M3" s="496"/>
      <c r="N3" s="496"/>
      <c r="O3" s="496"/>
      <c r="P3" s="354">
        <f>DSUM('Morristown (MMU) EDMS output'!$M$2:$AO$111,'Morristown (MMU) EDMS output'!AC2,'MMU compile 1'!$O$20:$O$21)</f>
        <v>0.395955467349213</v>
      </c>
      <c r="Q3" s="354">
        <f>DSUM('Morristown (MMU) EDMS output'!$M$2:$AO$111,'Morristown (MMU) EDMS output'!AF2,'MMU compile 1'!$O$20:$O$21)</f>
        <v>0.12163028878491602</v>
      </c>
      <c r="R3" s="354">
        <f>DSUM('Morristown (MMU) EDMS output'!$M$2:$AO$111,'Morristown (MMU) EDMS output'!AH2,'MMU compile 1'!$O$20:$O$21)</f>
        <v>2.9475552000110008E-2</v>
      </c>
      <c r="S3" s="354">
        <f>DSUM('Morristown (MMU) EDMS output'!$M$2:$AO$111,'Morristown (MMU) EDMS output'!AI2,'MMU compile 1'!$O$20:$O$21)</f>
        <v>1.2220731348173908E-2</v>
      </c>
      <c r="T3" s="354">
        <f>DSUM('Morristown (MMU) EDMS output'!$M$2:$AO$111,'Morristown (MMU) EDMS output'!AJ2,'MMU compile 1'!$O$20:$O$21)</f>
        <v>4.5411698575807992E-3</v>
      </c>
      <c r="U3" s="354">
        <f>DSUM('Morristown (MMU) EDMS output'!$M$2:$AO$111,'Morristown (MMU) EDMS output'!AK2,'MMU compile 1'!$O$20:$O$21)</f>
        <v>4.5411698575807992E-3</v>
      </c>
      <c r="V3" s="354">
        <f>DSUM('Morristown (MMU) EDMS output'!$M$2:$AO$111,'Morristown (MMU) EDMS output'!AO2,'MMU compile 1'!$O$20:$O$21)</f>
        <v>9.4587695663886269</v>
      </c>
    </row>
    <row r="4" spans="1:22" ht="26.25" x14ac:dyDescent="0.25">
      <c r="A4" s="423" t="s">
        <v>450</v>
      </c>
      <c r="B4" s="440" t="s">
        <v>451</v>
      </c>
      <c r="C4" s="519" t="s">
        <v>371</v>
      </c>
      <c r="D4" s="518" t="s">
        <v>1827</v>
      </c>
      <c r="E4" s="518" t="s">
        <v>1829</v>
      </c>
      <c r="F4" s="10" t="s">
        <v>224</v>
      </c>
      <c r="G4" s="4" t="s">
        <v>225</v>
      </c>
      <c r="H4" s="4"/>
      <c r="I4" s="496">
        <v>2011</v>
      </c>
      <c r="J4" s="496">
        <v>15</v>
      </c>
      <c r="K4" s="496" t="s">
        <v>338</v>
      </c>
      <c r="L4" s="496" t="s">
        <v>339</v>
      </c>
      <c r="M4" s="496">
        <v>1</v>
      </c>
      <c r="N4" s="496" t="s">
        <v>108</v>
      </c>
      <c r="O4" s="496">
        <v>1</v>
      </c>
      <c r="P4">
        <f t="dataTable" ref="P4:V19" dt2D="0" dtr="0" r1="O21"/>
        <v>0.395955467349213</v>
      </c>
      <c r="Q4">
        <v>0.12163028878491602</v>
      </c>
      <c r="R4">
        <v>2.9475552000110008E-2</v>
      </c>
      <c r="S4">
        <v>1.2220731348173908E-2</v>
      </c>
      <c r="T4">
        <v>4.5411698575807992E-3</v>
      </c>
      <c r="U4">
        <v>4.5411698575807992E-3</v>
      </c>
      <c r="V4">
        <v>9.4587695663886269</v>
      </c>
    </row>
    <row r="5" spans="1:22" ht="26.25" x14ac:dyDescent="0.25">
      <c r="A5" s="423" t="s">
        <v>450</v>
      </c>
      <c r="B5" s="440" t="s">
        <v>451</v>
      </c>
      <c r="C5" s="519" t="s">
        <v>371</v>
      </c>
      <c r="D5" s="518" t="s">
        <v>1827</v>
      </c>
      <c r="E5" s="518" t="s">
        <v>1829</v>
      </c>
      <c r="F5" s="10" t="s">
        <v>224</v>
      </c>
      <c r="G5" s="4" t="s">
        <v>225</v>
      </c>
      <c r="H5" s="4"/>
      <c r="I5" s="496">
        <v>2011</v>
      </c>
      <c r="J5" s="496">
        <v>16</v>
      </c>
      <c r="K5" s="496" t="s">
        <v>352</v>
      </c>
      <c r="L5" s="496" t="s">
        <v>353</v>
      </c>
      <c r="M5" s="496">
        <f>M4+1</f>
        <v>2</v>
      </c>
      <c r="N5" s="496" t="s">
        <v>108</v>
      </c>
      <c r="O5" s="496">
        <f>O4+1</f>
        <v>2</v>
      </c>
      <c r="P5">
        <v>0.29622872158833052</v>
      </c>
      <c r="Q5">
        <v>1.8372415508249251E-2</v>
      </c>
      <c r="R5">
        <v>0.1650957674557029</v>
      </c>
      <c r="S5">
        <v>3.804694506992648E-2</v>
      </c>
      <c r="T5">
        <v>4.0545909060545294E-3</v>
      </c>
      <c r="U5">
        <v>4.0545909060545294E-3</v>
      </c>
      <c r="V5">
        <v>29.448099843034356</v>
      </c>
    </row>
    <row r="6" spans="1:22" ht="26.25" x14ac:dyDescent="0.25">
      <c r="A6" s="423" t="s">
        <v>450</v>
      </c>
      <c r="B6" s="440" t="s">
        <v>451</v>
      </c>
      <c r="C6" s="519" t="s">
        <v>371</v>
      </c>
      <c r="D6" s="518" t="s">
        <v>1827</v>
      </c>
      <c r="E6" s="518" t="s">
        <v>1829</v>
      </c>
      <c r="F6" s="6" t="s">
        <v>187</v>
      </c>
      <c r="G6" s="4" t="s">
        <v>188</v>
      </c>
      <c r="H6" s="4" t="s">
        <v>192</v>
      </c>
      <c r="I6" s="496">
        <v>2011</v>
      </c>
      <c r="J6" s="496">
        <v>14</v>
      </c>
      <c r="K6" s="496" t="s">
        <v>67</v>
      </c>
      <c r="L6" s="496" t="s">
        <v>1555</v>
      </c>
      <c r="M6" s="496">
        <f>M5+1</f>
        <v>3</v>
      </c>
      <c r="N6" s="496" t="s">
        <v>31</v>
      </c>
      <c r="O6" s="496">
        <f>O5+1</f>
        <v>3</v>
      </c>
      <c r="P6">
        <v>5.4120494750415971E-2</v>
      </c>
      <c r="Q6">
        <v>3.41678035435281E-3</v>
      </c>
      <c r="R6">
        <v>2.3040594777279558E-2</v>
      </c>
      <c r="S6">
        <v>3.9724598949690496E-3</v>
      </c>
      <c r="T6">
        <v>4.0807123771675999E-4</v>
      </c>
      <c r="U6">
        <v>4.0807123771675999E-4</v>
      </c>
      <c r="V6">
        <v>3.0746588326220445</v>
      </c>
    </row>
    <row r="7" spans="1:22" x14ac:dyDescent="0.25">
      <c r="A7" s="423" t="s">
        <v>450</v>
      </c>
      <c r="B7" s="440" t="s">
        <v>451</v>
      </c>
      <c r="C7" s="519" t="s">
        <v>371</v>
      </c>
      <c r="D7" s="518" t="s">
        <v>1827</v>
      </c>
      <c r="E7" s="518" t="s">
        <v>1829</v>
      </c>
      <c r="F7" s="9" t="s">
        <v>283</v>
      </c>
      <c r="G7" s="4" t="s">
        <v>227</v>
      </c>
      <c r="H7" s="4" t="s">
        <v>223</v>
      </c>
      <c r="I7" s="496">
        <v>2011</v>
      </c>
      <c r="J7" s="496">
        <v>8</v>
      </c>
      <c r="K7" s="496" t="s">
        <v>118</v>
      </c>
      <c r="L7" s="496" t="s">
        <v>102</v>
      </c>
      <c r="M7" s="496">
        <f>M6+1</f>
        <v>4</v>
      </c>
      <c r="N7" s="496" t="s">
        <v>115</v>
      </c>
      <c r="O7" s="496">
        <f>O6+1</f>
        <v>4</v>
      </c>
      <c r="P7">
        <v>517.85033189275418</v>
      </c>
      <c r="Q7">
        <v>5.6448854140840332</v>
      </c>
      <c r="R7">
        <v>0.42042688204847611</v>
      </c>
      <c r="S7">
        <v>0.68684147671783014</v>
      </c>
      <c r="T7">
        <v>1.6191347274737367</v>
      </c>
      <c r="U7">
        <v>1.6191347274737367</v>
      </c>
      <c r="V7">
        <v>531.61104996053314</v>
      </c>
    </row>
    <row r="8" spans="1:22" x14ac:dyDescent="0.25">
      <c r="A8" s="423" t="s">
        <v>450</v>
      </c>
      <c r="B8" s="440" t="s">
        <v>451</v>
      </c>
      <c r="C8" s="519" t="s">
        <v>371</v>
      </c>
      <c r="D8" s="518" t="s">
        <v>1827</v>
      </c>
      <c r="E8" s="518" t="s">
        <v>1829</v>
      </c>
      <c r="F8" s="9" t="s">
        <v>283</v>
      </c>
      <c r="G8" s="4" t="s">
        <v>227</v>
      </c>
      <c r="H8" s="4" t="s">
        <v>223</v>
      </c>
      <c r="I8" s="496">
        <v>2011</v>
      </c>
      <c r="J8" s="496">
        <v>9</v>
      </c>
      <c r="K8" s="496" t="s">
        <v>140</v>
      </c>
      <c r="L8" s="496" t="s">
        <v>105</v>
      </c>
      <c r="M8" s="496">
        <f>M7+1</f>
        <v>5</v>
      </c>
      <c r="N8" s="496" t="s">
        <v>115</v>
      </c>
      <c r="O8" s="496">
        <f>O7+1</f>
        <v>5</v>
      </c>
      <c r="P8">
        <v>279.13035833875438</v>
      </c>
      <c r="Q8">
        <v>5.9198128448417942</v>
      </c>
      <c r="R8">
        <v>0.15667203119048356</v>
      </c>
      <c r="S8">
        <v>0.27940177740141797</v>
      </c>
      <c r="T8">
        <v>0.71855801658805707</v>
      </c>
      <c r="U8">
        <v>0.71855801658805707</v>
      </c>
      <c r="V8">
        <v>216.25524450343201</v>
      </c>
    </row>
    <row r="9" spans="1:22" x14ac:dyDescent="0.25">
      <c r="A9" s="423" t="s">
        <v>450</v>
      </c>
      <c r="B9" s="440" t="s">
        <v>451</v>
      </c>
      <c r="C9" s="519" t="s">
        <v>371</v>
      </c>
      <c r="D9" s="518" t="s">
        <v>1827</v>
      </c>
      <c r="E9" s="518" t="s">
        <v>1829</v>
      </c>
      <c r="F9" s="9" t="s">
        <v>226</v>
      </c>
      <c r="G9" s="4" t="s">
        <v>227</v>
      </c>
      <c r="H9" s="4" t="s">
        <v>221</v>
      </c>
      <c r="I9" s="496">
        <v>2011</v>
      </c>
      <c r="J9" s="496">
        <v>1</v>
      </c>
      <c r="K9" s="496" t="s">
        <v>62</v>
      </c>
      <c r="L9" s="496" t="s">
        <v>1607</v>
      </c>
      <c r="M9" s="496">
        <v>6</v>
      </c>
      <c r="N9" s="496" t="s">
        <v>31</v>
      </c>
      <c r="O9" s="496">
        <v>6</v>
      </c>
      <c r="P9">
        <v>1.085692313534785E-2</v>
      </c>
      <c r="Q9">
        <v>1.3205590285782099E-3</v>
      </c>
      <c r="R9">
        <v>1.9811686851046598E-3</v>
      </c>
      <c r="S9">
        <v>5.6069726169936007E-4</v>
      </c>
      <c r="T9">
        <v>6.6936751988440007E-5</v>
      </c>
      <c r="U9">
        <v>6.6936751988440007E-5</v>
      </c>
      <c r="V9">
        <v>0.43397506407553832</v>
      </c>
    </row>
    <row r="10" spans="1:22" x14ac:dyDescent="0.25">
      <c r="A10" s="423" t="s">
        <v>450</v>
      </c>
      <c r="B10" s="440" t="s">
        <v>451</v>
      </c>
      <c r="C10" s="519" t="s">
        <v>371</v>
      </c>
      <c r="D10" s="518" t="s">
        <v>1827</v>
      </c>
      <c r="E10" s="518" t="s">
        <v>1829</v>
      </c>
      <c r="F10" s="9" t="s">
        <v>226</v>
      </c>
      <c r="G10" s="4" t="s">
        <v>227</v>
      </c>
      <c r="H10" s="4" t="s">
        <v>221</v>
      </c>
      <c r="I10" s="496">
        <v>2011</v>
      </c>
      <c r="J10" s="496">
        <v>2</v>
      </c>
      <c r="K10" s="496" t="s">
        <v>360</v>
      </c>
      <c r="L10" s="496" t="s">
        <v>162</v>
      </c>
      <c r="M10" s="496">
        <v>7</v>
      </c>
      <c r="N10" s="496" t="s">
        <v>96</v>
      </c>
      <c r="O10" s="496">
        <v>7</v>
      </c>
      <c r="P10">
        <v>1.4199635885847828E-2</v>
      </c>
      <c r="Q10">
        <v>5.9881992673779293E-3</v>
      </c>
      <c r="R10">
        <v>3.3510263823999996E-4</v>
      </c>
      <c r="S10">
        <v>1.3840400346098E-4</v>
      </c>
      <c r="T10">
        <v>1.3944238071499998E-4</v>
      </c>
      <c r="U10">
        <v>1.3944238071499998E-4</v>
      </c>
      <c r="V10">
        <v>0.10712443302177281</v>
      </c>
    </row>
    <row r="11" spans="1:22" x14ac:dyDescent="0.25">
      <c r="A11" s="423" t="s">
        <v>450</v>
      </c>
      <c r="B11" s="440" t="s">
        <v>451</v>
      </c>
      <c r="C11" s="519" t="s">
        <v>371</v>
      </c>
      <c r="D11" s="518" t="s">
        <v>1827</v>
      </c>
      <c r="E11" s="518" t="s">
        <v>1829</v>
      </c>
      <c r="F11" s="9" t="s">
        <v>226</v>
      </c>
      <c r="G11" s="4" t="s">
        <v>227</v>
      </c>
      <c r="H11" s="4" t="s">
        <v>221</v>
      </c>
      <c r="I11" s="496">
        <v>2011</v>
      </c>
      <c r="J11" s="496">
        <v>3</v>
      </c>
      <c r="K11" s="496" t="s">
        <v>155</v>
      </c>
      <c r="L11" s="496" t="s">
        <v>156</v>
      </c>
      <c r="M11" s="496">
        <f t="shared" ref="M11:O19" si="0">M10+1</f>
        <v>8</v>
      </c>
      <c r="N11" s="496" t="s">
        <v>96</v>
      </c>
      <c r="O11" s="496">
        <f t="shared" si="0"/>
        <v>8</v>
      </c>
      <c r="P11">
        <v>8.3004168408800649E-2</v>
      </c>
      <c r="Q11">
        <v>9.4617431426391903E-3</v>
      </c>
      <c r="R11">
        <v>5.6021533119462799E-3</v>
      </c>
      <c r="S11">
        <v>1.6985603160694798E-3</v>
      </c>
      <c r="T11">
        <v>3.7155938019562995E-4</v>
      </c>
      <c r="U11">
        <v>3.7155938019562995E-4</v>
      </c>
      <c r="V11">
        <v>1.3146762830246146</v>
      </c>
    </row>
    <row r="12" spans="1:22" x14ac:dyDescent="0.25">
      <c r="A12" s="423" t="s">
        <v>450</v>
      </c>
      <c r="B12" s="440" t="s">
        <v>451</v>
      </c>
      <c r="C12" s="519" t="s">
        <v>371</v>
      </c>
      <c r="D12" s="518" t="s">
        <v>1827</v>
      </c>
      <c r="E12" s="518" t="s">
        <v>1829</v>
      </c>
      <c r="F12" s="9" t="s">
        <v>226</v>
      </c>
      <c r="G12" s="4" t="s">
        <v>227</v>
      </c>
      <c r="H12" s="4" t="s">
        <v>221</v>
      </c>
      <c r="I12" s="496">
        <v>2011</v>
      </c>
      <c r="J12" s="496">
        <v>4</v>
      </c>
      <c r="K12" s="496" t="s">
        <v>287</v>
      </c>
      <c r="L12" s="496" t="s">
        <v>288</v>
      </c>
      <c r="M12" s="496">
        <f t="shared" si="0"/>
        <v>9</v>
      </c>
      <c r="N12" s="496" t="s">
        <v>96</v>
      </c>
      <c r="O12" s="496">
        <f t="shared" si="0"/>
        <v>9</v>
      </c>
      <c r="P12">
        <v>1.3280336913401891E-2</v>
      </c>
      <c r="Q12">
        <v>4.0767881489039996E-5</v>
      </c>
      <c r="R12">
        <v>2.3379581960575996E-3</v>
      </c>
      <c r="S12">
        <v>5.6610850792015001E-4</v>
      </c>
      <c r="T12">
        <v>5.0912452474969998E-5</v>
      </c>
      <c r="U12">
        <v>5.0912452474969998E-5</v>
      </c>
      <c r="V12">
        <v>0.43816506400522454</v>
      </c>
    </row>
    <row r="13" spans="1:22" x14ac:dyDescent="0.25">
      <c r="A13" s="423" t="s">
        <v>450</v>
      </c>
      <c r="B13" s="440" t="s">
        <v>451</v>
      </c>
      <c r="C13" s="519" t="s">
        <v>371</v>
      </c>
      <c r="D13" s="518" t="s">
        <v>1827</v>
      </c>
      <c r="E13" s="518" t="s">
        <v>1829</v>
      </c>
      <c r="F13" s="9" t="s">
        <v>226</v>
      </c>
      <c r="G13" s="4" t="s">
        <v>227</v>
      </c>
      <c r="H13" s="4" t="s">
        <v>221</v>
      </c>
      <c r="I13" s="496">
        <v>2011</v>
      </c>
      <c r="J13" s="496">
        <v>5</v>
      </c>
      <c r="K13" s="496" t="s">
        <v>59</v>
      </c>
      <c r="L13" s="496" t="s">
        <v>47</v>
      </c>
      <c r="M13" s="496">
        <f t="shared" si="0"/>
        <v>10</v>
      </c>
      <c r="N13" s="496" t="s">
        <v>31</v>
      </c>
      <c r="O13" s="496">
        <f t="shared" si="0"/>
        <v>10</v>
      </c>
      <c r="P13">
        <v>23.64669770901417</v>
      </c>
      <c r="Q13">
        <v>5.9027016928321352</v>
      </c>
      <c r="R13">
        <v>3.2022609866253466</v>
      </c>
      <c r="S13">
        <v>0.7897579553632994</v>
      </c>
      <c r="T13">
        <v>0.1652815521062016</v>
      </c>
      <c r="U13">
        <v>0.1652815521062016</v>
      </c>
      <c r="V13">
        <v>611.26776793552972</v>
      </c>
    </row>
    <row r="14" spans="1:22" x14ac:dyDescent="0.25">
      <c r="A14" s="423" t="s">
        <v>450</v>
      </c>
      <c r="B14" s="440" t="s">
        <v>451</v>
      </c>
      <c r="C14" s="519" t="s">
        <v>371</v>
      </c>
      <c r="D14" s="518" t="s">
        <v>1827</v>
      </c>
      <c r="E14" s="518" t="s">
        <v>1829</v>
      </c>
      <c r="F14" s="9" t="s">
        <v>226</v>
      </c>
      <c r="G14" s="4" t="s">
        <v>227</v>
      </c>
      <c r="H14" s="4" t="s">
        <v>221</v>
      </c>
      <c r="I14" s="496">
        <v>2011</v>
      </c>
      <c r="J14" s="496">
        <v>6</v>
      </c>
      <c r="K14" s="496" t="s">
        <v>53</v>
      </c>
      <c r="L14" s="496" t="s">
        <v>47</v>
      </c>
      <c r="M14" s="496">
        <f t="shared" si="0"/>
        <v>11</v>
      </c>
      <c r="N14" s="496" t="s">
        <v>31</v>
      </c>
      <c r="O14" s="496">
        <f t="shared" si="0"/>
        <v>11</v>
      </c>
      <c r="P14">
        <v>1.707651849060967E-2</v>
      </c>
      <c r="Q14">
        <v>4.01484045790462E-3</v>
      </c>
      <c r="R14">
        <v>5.2346482327488295E-3</v>
      </c>
      <c r="S14">
        <v>7.9042885950514992E-4</v>
      </c>
      <c r="T14">
        <v>1.6414407486078998E-4</v>
      </c>
      <c r="U14">
        <v>1.6414407486078998E-4</v>
      </c>
      <c r="V14">
        <v>0.61178704850632626</v>
      </c>
    </row>
    <row r="15" spans="1:22" x14ac:dyDescent="0.25">
      <c r="A15" s="423" t="s">
        <v>450</v>
      </c>
      <c r="B15" s="440" t="s">
        <v>451</v>
      </c>
      <c r="C15" s="519" t="s">
        <v>371</v>
      </c>
      <c r="D15" s="518" t="s">
        <v>1827</v>
      </c>
      <c r="E15" s="518" t="s">
        <v>1829</v>
      </c>
      <c r="F15" s="9" t="s">
        <v>226</v>
      </c>
      <c r="G15" s="4" t="s">
        <v>227</v>
      </c>
      <c r="H15" s="4" t="s">
        <v>221</v>
      </c>
      <c r="I15" s="496">
        <v>2011</v>
      </c>
      <c r="J15" s="496">
        <v>7</v>
      </c>
      <c r="K15" s="496" t="s">
        <v>109</v>
      </c>
      <c r="L15" s="496" t="s">
        <v>110</v>
      </c>
      <c r="M15" s="496">
        <f t="shared" si="0"/>
        <v>12</v>
      </c>
      <c r="N15" s="496" t="s">
        <v>108</v>
      </c>
      <c r="O15" s="496">
        <f t="shared" si="0"/>
        <v>12</v>
      </c>
      <c r="P15">
        <v>6.1944854201223718</v>
      </c>
      <c r="Q15">
        <v>7.4813511648228479</v>
      </c>
      <c r="R15">
        <v>0.49998921897609294</v>
      </c>
      <c r="S15">
        <v>0.17930735460077374</v>
      </c>
      <c r="T15">
        <v>0.13454578600786801</v>
      </c>
      <c r="U15">
        <v>0.13454578600786801</v>
      </c>
      <c r="V15">
        <v>138.78278224942372</v>
      </c>
    </row>
    <row r="16" spans="1:22" x14ac:dyDescent="0.25">
      <c r="A16" s="423" t="s">
        <v>450</v>
      </c>
      <c r="B16" s="440" t="s">
        <v>451</v>
      </c>
      <c r="C16" s="519" t="s">
        <v>371</v>
      </c>
      <c r="D16" s="518" t="s">
        <v>1827</v>
      </c>
      <c r="E16" s="518" t="s">
        <v>1829</v>
      </c>
      <c r="F16" s="9" t="s">
        <v>226</v>
      </c>
      <c r="G16" s="4" t="s">
        <v>227</v>
      </c>
      <c r="H16" s="4" t="s">
        <v>221</v>
      </c>
      <c r="I16" s="496">
        <v>2011</v>
      </c>
      <c r="J16" s="496">
        <v>10</v>
      </c>
      <c r="K16" s="496" t="s">
        <v>205</v>
      </c>
      <c r="L16" s="496" t="s">
        <v>1559</v>
      </c>
      <c r="M16" s="496">
        <f t="shared" si="0"/>
        <v>13</v>
      </c>
      <c r="N16" s="496" t="s">
        <v>31</v>
      </c>
      <c r="O16" s="496">
        <f t="shared" si="0"/>
        <v>13</v>
      </c>
      <c r="P16">
        <v>60.838106066154744</v>
      </c>
      <c r="Q16">
        <v>27.919986453651859</v>
      </c>
      <c r="R16">
        <v>4.6450790722804989</v>
      </c>
      <c r="S16">
        <v>1.251017796053624</v>
      </c>
      <c r="T16">
        <v>0.76085745712739017</v>
      </c>
      <c r="U16">
        <v>0.76085745712739017</v>
      </c>
      <c r="V16">
        <v>968.28002850045129</v>
      </c>
    </row>
    <row r="17" spans="1:40" x14ac:dyDescent="0.25">
      <c r="A17" s="423" t="s">
        <v>450</v>
      </c>
      <c r="B17" s="440" t="s">
        <v>451</v>
      </c>
      <c r="C17" s="519" t="s">
        <v>371</v>
      </c>
      <c r="D17" s="518" t="s">
        <v>1827</v>
      </c>
      <c r="E17" s="518" t="s">
        <v>1829</v>
      </c>
      <c r="F17" s="9" t="s">
        <v>226</v>
      </c>
      <c r="G17" s="4" t="s">
        <v>227</v>
      </c>
      <c r="H17" s="4" t="s">
        <v>221</v>
      </c>
      <c r="I17" s="496">
        <v>2011</v>
      </c>
      <c r="J17" s="496">
        <v>11</v>
      </c>
      <c r="K17" s="496" t="s">
        <v>70</v>
      </c>
      <c r="L17" s="496" t="s">
        <v>47</v>
      </c>
      <c r="M17" s="496">
        <f t="shared" si="0"/>
        <v>14</v>
      </c>
      <c r="N17" s="496" t="s">
        <v>31</v>
      </c>
      <c r="O17" s="496">
        <f t="shared" si="0"/>
        <v>14</v>
      </c>
      <c r="P17">
        <v>15.611913878889906</v>
      </c>
      <c r="Q17">
        <v>3.6509412495436395</v>
      </c>
      <c r="R17">
        <v>5.2371119426191317</v>
      </c>
      <c r="S17">
        <v>0.7498308408820471</v>
      </c>
      <c r="T17">
        <v>0.15213623840747292</v>
      </c>
      <c r="U17">
        <v>0.15213623840747292</v>
      </c>
      <c r="V17">
        <v>580.36442764291189</v>
      </c>
    </row>
    <row r="18" spans="1:40" x14ac:dyDescent="0.25">
      <c r="A18" s="423" t="s">
        <v>450</v>
      </c>
      <c r="B18" s="440" t="s">
        <v>451</v>
      </c>
      <c r="C18" s="519" t="s">
        <v>371</v>
      </c>
      <c r="D18" s="518" t="s">
        <v>1827</v>
      </c>
      <c r="E18" s="518" t="s">
        <v>1829</v>
      </c>
      <c r="F18" s="9" t="s">
        <v>226</v>
      </c>
      <c r="G18" s="4" t="s">
        <v>227</v>
      </c>
      <c r="H18" s="4" t="s">
        <v>221</v>
      </c>
      <c r="I18" s="496">
        <v>2011</v>
      </c>
      <c r="J18" s="496">
        <v>12</v>
      </c>
      <c r="K18" s="496" t="s">
        <v>68</v>
      </c>
      <c r="L18" s="496" t="s">
        <v>1565</v>
      </c>
      <c r="M18" s="496">
        <f t="shared" si="0"/>
        <v>15</v>
      </c>
      <c r="N18" s="496" t="s">
        <v>31</v>
      </c>
      <c r="O18" s="496">
        <f t="shared" si="0"/>
        <v>15</v>
      </c>
      <c r="P18">
        <v>4.4830245475574344</v>
      </c>
      <c r="Q18">
        <v>0.50911985094974554</v>
      </c>
      <c r="R18">
        <v>1.6216189061627544</v>
      </c>
      <c r="S18">
        <v>0.31336612514183682</v>
      </c>
      <c r="T18">
        <v>4.5563164968292477E-2</v>
      </c>
      <c r="U18">
        <v>4.5563164968292477E-2</v>
      </c>
      <c r="V18">
        <v>242.54343977995427</v>
      </c>
    </row>
    <row r="19" spans="1:40" x14ac:dyDescent="0.25">
      <c r="A19" s="423" t="s">
        <v>450</v>
      </c>
      <c r="B19" s="440" t="s">
        <v>451</v>
      </c>
      <c r="C19" s="519" t="s">
        <v>371</v>
      </c>
      <c r="D19" s="518" t="s">
        <v>1827</v>
      </c>
      <c r="E19" s="518" t="s">
        <v>1829</v>
      </c>
      <c r="F19" s="9" t="s">
        <v>219</v>
      </c>
      <c r="G19" s="4" t="s">
        <v>220</v>
      </c>
      <c r="H19" s="4" t="s">
        <v>221</v>
      </c>
      <c r="I19" s="496">
        <v>2011</v>
      </c>
      <c r="J19" s="496">
        <v>13</v>
      </c>
      <c r="K19" s="496" t="s">
        <v>170</v>
      </c>
      <c r="L19" s="496" t="s">
        <v>171</v>
      </c>
      <c r="M19" s="496">
        <f t="shared" si="0"/>
        <v>16</v>
      </c>
      <c r="N19" s="496" t="s">
        <v>96</v>
      </c>
      <c r="O19" s="496">
        <f t="shared" si="0"/>
        <v>16</v>
      </c>
      <c r="P19">
        <v>52.496980588609304</v>
      </c>
      <c r="Q19">
        <v>9.9481635310927601</v>
      </c>
      <c r="R19">
        <v>1.1273761991877653</v>
      </c>
      <c r="S19">
        <v>0.54544913595553424</v>
      </c>
      <c r="T19">
        <v>0.20325707622173056</v>
      </c>
      <c r="U19">
        <v>0.20325707622173056</v>
      </c>
      <c r="V19">
        <v>422.174254680285</v>
      </c>
    </row>
    <row r="20" spans="1:40" x14ac:dyDescent="0.25">
      <c r="A20" s="423" t="s">
        <v>450</v>
      </c>
      <c r="B20" s="440" t="s">
        <v>451</v>
      </c>
      <c r="C20" s="519" t="s">
        <v>371</v>
      </c>
      <c r="D20" s="518" t="s">
        <v>1827</v>
      </c>
      <c r="E20" s="518" t="s">
        <v>1829</v>
      </c>
      <c r="O20" s="496" t="s">
        <v>2166</v>
      </c>
    </row>
    <row r="21" spans="1:40" ht="15.75" thickBot="1" x14ac:dyDescent="0.3">
      <c r="A21" s="423" t="s">
        <v>450</v>
      </c>
      <c r="B21" s="440" t="s">
        <v>451</v>
      </c>
      <c r="C21" s="519" t="s">
        <v>371</v>
      </c>
      <c r="D21" s="518" t="s">
        <v>1827</v>
      </c>
      <c r="E21" s="518" t="s">
        <v>1829</v>
      </c>
      <c r="O21" s="496">
        <v>1</v>
      </c>
    </row>
    <row r="22" spans="1:40" ht="15.75" thickBot="1" x14ac:dyDescent="0.3">
      <c r="A22" s="423" t="s">
        <v>450</v>
      </c>
      <c r="B22" s="440" t="s">
        <v>451</v>
      </c>
      <c r="C22" s="519" t="s">
        <v>371</v>
      </c>
      <c r="D22" s="518" t="s">
        <v>1827</v>
      </c>
      <c r="E22" s="518" t="s">
        <v>1829</v>
      </c>
      <c r="F22" s="17" t="s">
        <v>198</v>
      </c>
      <c r="G22" s="17" t="s">
        <v>199</v>
      </c>
      <c r="H22" s="17" t="s">
        <v>1477</v>
      </c>
      <c r="I22" s="496">
        <v>2011</v>
      </c>
      <c r="J22" s="496">
        <v>15</v>
      </c>
      <c r="K22" s="496" t="s">
        <v>338</v>
      </c>
      <c r="L22" s="496" t="s">
        <v>339</v>
      </c>
      <c r="M22" s="496"/>
      <c r="N22" s="496" t="s">
        <v>108</v>
      </c>
      <c r="O22" s="496" t="s">
        <v>39</v>
      </c>
      <c r="P22" s="300">
        <v>1.1213676071611525</v>
      </c>
      <c r="Q22" s="300">
        <v>3.6226065677031544E-2</v>
      </c>
      <c r="R22" s="300">
        <v>9.584236274420499E-2</v>
      </c>
      <c r="S22" s="300">
        <v>2.5310456589850601E-3</v>
      </c>
      <c r="T22" s="300">
        <v>2.3396392208053498E-3</v>
      </c>
      <c r="U22" s="300">
        <v>2.21609327149186E-3</v>
      </c>
      <c r="V22" s="354"/>
      <c r="W22" s="354"/>
      <c r="X22" s="354"/>
      <c r="Y22" s="354"/>
      <c r="Z22" s="354"/>
      <c r="AA22" s="354"/>
      <c r="AB22" s="354"/>
      <c r="AK22" s="495"/>
      <c r="AL22" s="495"/>
      <c r="AM22" s="495"/>
      <c r="AN22" s="495"/>
    </row>
    <row r="23" spans="1:40" ht="15.75" thickBot="1" x14ac:dyDescent="0.3">
      <c r="A23" s="423" t="s">
        <v>450</v>
      </c>
      <c r="B23" s="440" t="s">
        <v>451</v>
      </c>
      <c r="C23" s="519" t="s">
        <v>371</v>
      </c>
      <c r="D23" s="518" t="s">
        <v>1827</v>
      </c>
      <c r="E23" s="518" t="s">
        <v>1829</v>
      </c>
      <c r="F23" s="17" t="s">
        <v>198</v>
      </c>
      <c r="G23" s="17" t="s">
        <v>199</v>
      </c>
      <c r="H23" s="17" t="s">
        <v>1477</v>
      </c>
      <c r="I23" s="496">
        <v>2011</v>
      </c>
      <c r="J23" s="496">
        <v>16</v>
      </c>
      <c r="K23" s="496" t="s">
        <v>352</v>
      </c>
      <c r="L23" s="496" t="s">
        <v>353</v>
      </c>
      <c r="M23" s="496"/>
      <c r="N23" s="496" t="s">
        <v>108</v>
      </c>
      <c r="O23" s="496" t="s">
        <v>39</v>
      </c>
      <c r="P23" s="300">
        <v>18.090479114802513</v>
      </c>
      <c r="Q23" s="300">
        <v>0.58547150887326282</v>
      </c>
      <c r="R23" s="300">
        <v>1.7765072455346969</v>
      </c>
      <c r="S23" s="300">
        <v>3.3230296592863584E-2</v>
      </c>
      <c r="T23" s="300">
        <v>6.4677573777085481E-2</v>
      </c>
      <c r="U23" s="300">
        <v>6.206365084225806E-2</v>
      </c>
      <c r="V23" s="354"/>
      <c r="W23" s="354"/>
      <c r="X23" s="354"/>
      <c r="Y23" s="354"/>
      <c r="Z23" s="354"/>
      <c r="AA23" s="354"/>
      <c r="AB23" s="354"/>
      <c r="AK23" s="495"/>
      <c r="AL23" s="495"/>
      <c r="AM23" s="495"/>
      <c r="AN23" s="495"/>
    </row>
    <row r="24" spans="1:40" ht="15.75" thickBot="1" x14ac:dyDescent="0.3">
      <c r="A24" s="423" t="s">
        <v>450</v>
      </c>
      <c r="B24" s="440" t="s">
        <v>451</v>
      </c>
      <c r="C24" s="519" t="s">
        <v>371</v>
      </c>
      <c r="D24" s="518" t="s">
        <v>1827</v>
      </c>
      <c r="E24" s="518" t="s">
        <v>1829</v>
      </c>
      <c r="F24" s="17" t="s">
        <v>198</v>
      </c>
      <c r="G24" s="17" t="s">
        <v>199</v>
      </c>
      <c r="H24" s="17" t="s">
        <v>1477</v>
      </c>
      <c r="I24" s="496">
        <v>2011</v>
      </c>
      <c r="J24" s="496">
        <v>8</v>
      </c>
      <c r="K24" s="496" t="s">
        <v>118</v>
      </c>
      <c r="L24" s="496" t="s">
        <v>102</v>
      </c>
      <c r="M24" s="496"/>
      <c r="N24" s="496" t="s">
        <v>115</v>
      </c>
      <c r="O24" s="496" t="s">
        <v>39</v>
      </c>
      <c r="P24" s="300">
        <v>1.2628435516224439E-2</v>
      </c>
      <c r="Q24" s="300">
        <v>4.2309022931550998E-4</v>
      </c>
      <c r="R24" s="300">
        <v>1.0973850807556101E-3</v>
      </c>
      <c r="S24" s="300">
        <v>2.876922287969E-5</v>
      </c>
      <c r="T24" s="300">
        <v>1.9182421416620001E-5</v>
      </c>
      <c r="U24" s="300">
        <v>1.800405062623E-5</v>
      </c>
      <c r="V24" s="354"/>
      <c r="W24" s="354"/>
      <c r="X24" s="354"/>
      <c r="Y24" s="354"/>
      <c r="Z24" s="354"/>
      <c r="AA24" s="354"/>
      <c r="AB24" s="354"/>
      <c r="AK24" s="495"/>
      <c r="AL24" s="495"/>
      <c r="AM24" s="495"/>
      <c r="AN24" s="495"/>
    </row>
    <row r="25" spans="1:40" ht="15.75" thickBot="1" x14ac:dyDescent="0.3">
      <c r="A25" s="423" t="s">
        <v>450</v>
      </c>
      <c r="B25" s="440" t="s">
        <v>451</v>
      </c>
      <c r="C25" s="519" t="s">
        <v>371</v>
      </c>
      <c r="D25" s="518" t="s">
        <v>1827</v>
      </c>
      <c r="E25" s="518" t="s">
        <v>1829</v>
      </c>
      <c r="F25" s="17" t="s">
        <v>198</v>
      </c>
      <c r="G25" s="17" t="s">
        <v>199</v>
      </c>
      <c r="H25" s="17" t="s">
        <v>1477</v>
      </c>
      <c r="I25" s="496">
        <v>2011</v>
      </c>
      <c r="J25" s="496">
        <v>1</v>
      </c>
      <c r="K25" s="496" t="s">
        <v>62</v>
      </c>
      <c r="L25" s="496" t="s">
        <v>1607</v>
      </c>
      <c r="M25" s="496"/>
      <c r="N25" s="496" t="s">
        <v>31</v>
      </c>
      <c r="O25" s="496" t="s">
        <v>39</v>
      </c>
      <c r="P25" s="300">
        <v>4.8152617694349189E-3</v>
      </c>
      <c r="Q25" s="300">
        <v>1.5131758045763E-4</v>
      </c>
      <c r="R25" s="300">
        <v>3.6747090754683998E-4</v>
      </c>
      <c r="S25" s="300">
        <v>1.077399074394E-5</v>
      </c>
      <c r="T25" s="300">
        <v>8.0567933647900003E-6</v>
      </c>
      <c r="U25" s="300">
        <v>7.5839018127999995E-6</v>
      </c>
      <c r="V25" s="354"/>
      <c r="W25" s="354"/>
      <c r="X25" s="354"/>
      <c r="Y25" s="354"/>
      <c r="Z25" s="354"/>
      <c r="AA25" s="354"/>
      <c r="AB25" s="354"/>
      <c r="AK25" s="495"/>
      <c r="AL25" s="495"/>
      <c r="AM25" s="495"/>
      <c r="AN25" s="495"/>
    </row>
    <row r="26" spans="1:40" ht="15.75" thickBot="1" x14ac:dyDescent="0.3">
      <c r="A26" s="423" t="s">
        <v>450</v>
      </c>
      <c r="B26" s="440" t="s">
        <v>451</v>
      </c>
      <c r="C26" s="519" t="s">
        <v>371</v>
      </c>
      <c r="D26" s="518" t="s">
        <v>1827</v>
      </c>
      <c r="E26" s="518" t="s">
        <v>1829</v>
      </c>
      <c r="F26" s="17" t="s">
        <v>198</v>
      </c>
      <c r="G26" s="17" t="s">
        <v>199</v>
      </c>
      <c r="H26" s="17" t="s">
        <v>1477</v>
      </c>
      <c r="I26" s="496">
        <v>2011</v>
      </c>
      <c r="J26" s="496">
        <v>2</v>
      </c>
      <c r="K26" s="496" t="s">
        <v>360</v>
      </c>
      <c r="L26" s="496" t="s">
        <v>162</v>
      </c>
      <c r="M26" s="496"/>
      <c r="N26" s="496" t="s">
        <v>96</v>
      </c>
      <c r="O26" s="496" t="s">
        <v>39</v>
      </c>
      <c r="P26" s="300">
        <v>8.2845308814359999E-5</v>
      </c>
      <c r="Q26" s="300">
        <v>2.6662705966279999E-5</v>
      </c>
      <c r="R26" s="300">
        <v>3.2680774563224998E-4</v>
      </c>
      <c r="S26" s="300">
        <v>9.5790852838999979E-7</v>
      </c>
      <c r="T26" s="300">
        <v>1.9656415279919999E-5</v>
      </c>
      <c r="U26" s="300">
        <v>1.9066678729069997E-5</v>
      </c>
      <c r="V26" s="354"/>
      <c r="W26" s="354"/>
      <c r="X26" s="354"/>
      <c r="Y26" s="354"/>
      <c r="Z26" s="354"/>
      <c r="AA26" s="354"/>
      <c r="AB26" s="354"/>
      <c r="AK26" s="495"/>
      <c r="AL26" s="495"/>
      <c r="AM26" s="495"/>
      <c r="AN26" s="495"/>
    </row>
    <row r="27" spans="1:40" ht="15.75" thickBot="1" x14ac:dyDescent="0.3">
      <c r="A27" s="423" t="s">
        <v>450</v>
      </c>
      <c r="B27" s="440" t="s">
        <v>451</v>
      </c>
      <c r="C27" s="519" t="s">
        <v>371</v>
      </c>
      <c r="D27" s="518" t="s">
        <v>1827</v>
      </c>
      <c r="E27" s="518" t="s">
        <v>1829</v>
      </c>
      <c r="F27" s="17" t="s">
        <v>198</v>
      </c>
      <c r="G27" s="17" t="s">
        <v>199</v>
      </c>
      <c r="H27" s="17" t="s">
        <v>1477</v>
      </c>
      <c r="I27" s="496">
        <v>2011</v>
      </c>
      <c r="J27" s="496">
        <v>3</v>
      </c>
      <c r="K27" s="496" t="s">
        <v>155</v>
      </c>
      <c r="L27" s="496" t="s">
        <v>156</v>
      </c>
      <c r="M27" s="496"/>
      <c r="N27" s="496" t="s">
        <v>96</v>
      </c>
      <c r="O27" s="496" t="s">
        <v>39</v>
      </c>
      <c r="P27" s="300">
        <v>7.9980091970191888E-2</v>
      </c>
      <c r="Q27" s="300">
        <v>2.67956998258315E-3</v>
      </c>
      <c r="R27" s="300">
        <v>6.9501080835119196E-3</v>
      </c>
      <c r="S27" s="300">
        <v>1.8220213874120997E-4</v>
      </c>
      <c r="T27" s="300">
        <v>1.214857294751E-4</v>
      </c>
      <c r="U27" s="300">
        <v>1.1402749115163999E-4</v>
      </c>
      <c r="V27" s="354"/>
      <c r="W27" s="354"/>
      <c r="X27" s="354"/>
      <c r="Y27" s="354"/>
      <c r="Z27" s="354"/>
      <c r="AA27" s="354"/>
      <c r="AB27" s="354"/>
      <c r="AK27" s="495"/>
      <c r="AL27" s="495"/>
      <c r="AM27" s="495"/>
      <c r="AN27" s="495"/>
    </row>
    <row r="28" spans="1:40" ht="15.75" thickBot="1" x14ac:dyDescent="0.3">
      <c r="A28" s="423" t="s">
        <v>450</v>
      </c>
      <c r="B28" s="440" t="s">
        <v>451</v>
      </c>
      <c r="C28" s="519" t="s">
        <v>371</v>
      </c>
      <c r="D28" s="518" t="s">
        <v>1827</v>
      </c>
      <c r="E28" s="518" t="s">
        <v>1829</v>
      </c>
      <c r="F28" s="17" t="s">
        <v>198</v>
      </c>
      <c r="G28" s="17" t="s">
        <v>199</v>
      </c>
      <c r="H28" s="17" t="s">
        <v>1477</v>
      </c>
      <c r="I28" s="496">
        <v>2011</v>
      </c>
      <c r="J28" s="496">
        <v>5</v>
      </c>
      <c r="K28" s="496" t="s">
        <v>59</v>
      </c>
      <c r="L28" s="496" t="s">
        <v>47</v>
      </c>
      <c r="M28" s="496"/>
      <c r="N28" s="496" t="s">
        <v>31</v>
      </c>
      <c r="O28" s="496" t="s">
        <v>39</v>
      </c>
      <c r="P28" s="300">
        <v>1.4556889469862279E-2</v>
      </c>
      <c r="Q28" s="300">
        <v>4.8814533589777996E-4</v>
      </c>
      <c r="R28" s="300">
        <v>1.5483417399879201E-3</v>
      </c>
      <c r="S28" s="300">
        <v>3.3543333163299995E-5</v>
      </c>
      <c r="T28" s="300">
        <v>5.2682764438830001E-5</v>
      </c>
      <c r="U28" s="300">
        <v>5.0409798517609997E-5</v>
      </c>
      <c r="V28" s="354"/>
      <c r="W28" s="354"/>
      <c r="X28" s="354"/>
      <c r="Y28" s="354"/>
      <c r="Z28" s="354"/>
      <c r="AA28" s="354"/>
      <c r="AB28" s="354"/>
      <c r="AK28" s="495"/>
      <c r="AL28" s="495"/>
      <c r="AM28" s="495"/>
      <c r="AN28" s="495"/>
    </row>
    <row r="29" spans="1:40" ht="15.75" thickBot="1" x14ac:dyDescent="0.3">
      <c r="A29" s="423" t="s">
        <v>450</v>
      </c>
      <c r="B29" s="440" t="s">
        <v>451</v>
      </c>
      <c r="C29" s="519" t="s">
        <v>371</v>
      </c>
      <c r="D29" s="518" t="s">
        <v>1827</v>
      </c>
      <c r="E29" s="518" t="s">
        <v>1829</v>
      </c>
      <c r="F29" s="17" t="s">
        <v>198</v>
      </c>
      <c r="G29" s="17" t="s">
        <v>199</v>
      </c>
      <c r="H29" s="17" t="s">
        <v>1477</v>
      </c>
      <c r="I29" s="496">
        <v>2011</v>
      </c>
      <c r="J29" s="496">
        <v>7</v>
      </c>
      <c r="K29" s="496" t="s">
        <v>109</v>
      </c>
      <c r="L29" s="496" t="s">
        <v>110</v>
      </c>
      <c r="M29" s="496"/>
      <c r="N29" s="496" t="s">
        <v>108</v>
      </c>
      <c r="O29" s="496" t="s">
        <v>39</v>
      </c>
      <c r="P29" s="300">
        <v>0.15307451697605445</v>
      </c>
      <c r="Q29" s="300">
        <v>4.828620900663072E-2</v>
      </c>
      <c r="R29" s="300">
        <v>0.57135445153689235</v>
      </c>
      <c r="S29" s="300">
        <v>1.7221630058391999E-3</v>
      </c>
      <c r="T29" s="300">
        <v>3.3145176113505377E-2</v>
      </c>
      <c r="U29" s="300">
        <v>3.2150820763961543E-2</v>
      </c>
      <c r="V29" s="354"/>
      <c r="W29" s="354"/>
      <c r="X29" s="354"/>
      <c r="Y29" s="354"/>
      <c r="Z29" s="354"/>
      <c r="AA29" s="354"/>
      <c r="AB29" s="354"/>
      <c r="AK29" s="495"/>
      <c r="AL29" s="495"/>
      <c r="AM29" s="495"/>
      <c r="AN29" s="495"/>
    </row>
    <row r="30" spans="1:40" ht="15.75" thickBot="1" x14ac:dyDescent="0.3">
      <c r="A30" s="423" t="s">
        <v>450</v>
      </c>
      <c r="B30" s="440" t="s">
        <v>451</v>
      </c>
      <c r="C30" s="519" t="s">
        <v>371</v>
      </c>
      <c r="D30" s="518" t="s">
        <v>1827</v>
      </c>
      <c r="E30" s="518" t="s">
        <v>1829</v>
      </c>
      <c r="F30" s="17" t="s">
        <v>198</v>
      </c>
      <c r="G30" s="17" t="s">
        <v>199</v>
      </c>
      <c r="H30" s="17" t="s">
        <v>1477</v>
      </c>
      <c r="I30" s="496">
        <v>2011</v>
      </c>
      <c r="J30" s="496">
        <v>10</v>
      </c>
      <c r="K30" s="496" t="s">
        <v>205</v>
      </c>
      <c r="L30" s="496" t="s">
        <v>1559</v>
      </c>
      <c r="M30" s="496"/>
      <c r="N30" s="496" t="s">
        <v>31</v>
      </c>
      <c r="O30" s="496" t="s">
        <v>39</v>
      </c>
      <c r="P30" s="300">
        <v>0.11992220890837336</v>
      </c>
      <c r="Q30" s="300">
        <v>5.2844825145314883E-2</v>
      </c>
      <c r="R30" s="300">
        <v>0.40345021973481671</v>
      </c>
      <c r="S30" s="300">
        <v>1.9709480546383396E-3</v>
      </c>
      <c r="T30" s="300">
        <v>8.8441092971557091E-3</v>
      </c>
      <c r="U30" s="300">
        <v>8.5787862717726388E-3</v>
      </c>
      <c r="V30" s="354"/>
      <c r="W30" s="354"/>
      <c r="X30" s="354"/>
      <c r="Y30" s="354"/>
      <c r="Z30" s="354"/>
      <c r="AA30" s="354"/>
      <c r="AB30" s="354"/>
      <c r="AK30" s="495"/>
      <c r="AL30" s="495"/>
      <c r="AM30" s="495"/>
      <c r="AN30" s="495"/>
    </row>
    <row r="31" spans="1:40" ht="15.75" thickBot="1" x14ac:dyDescent="0.3">
      <c r="A31" s="423" t="s">
        <v>450</v>
      </c>
      <c r="B31" s="440" t="s">
        <v>451</v>
      </c>
      <c r="C31" s="519" t="s">
        <v>371</v>
      </c>
      <c r="D31" s="518" t="s">
        <v>1827</v>
      </c>
      <c r="E31" s="518" t="s">
        <v>1829</v>
      </c>
      <c r="F31" s="17" t="s">
        <v>198</v>
      </c>
      <c r="G31" s="17" t="s">
        <v>199</v>
      </c>
      <c r="H31" s="17" t="s">
        <v>1477</v>
      </c>
      <c r="I31" s="496">
        <v>2011</v>
      </c>
      <c r="J31" s="496">
        <v>11</v>
      </c>
      <c r="K31" s="496" t="s">
        <v>70</v>
      </c>
      <c r="L31" s="496" t="s">
        <v>47</v>
      </c>
      <c r="M31" s="496"/>
      <c r="N31" s="496" t="s">
        <v>31</v>
      </c>
      <c r="O31" s="496" t="s">
        <v>39</v>
      </c>
      <c r="P31" s="300">
        <v>2.8175181803174451E-2</v>
      </c>
      <c r="Q31" s="300">
        <v>1.2415653057121209E-2</v>
      </c>
      <c r="R31" s="300">
        <v>9.4788808868068897E-2</v>
      </c>
      <c r="S31" s="300">
        <v>4.6306554897266E-4</v>
      </c>
      <c r="T31" s="300">
        <v>2.0778832748214399E-3</v>
      </c>
      <c r="U31" s="300">
        <v>2.0155475702409399E-3</v>
      </c>
      <c r="V31" s="354"/>
      <c r="W31" s="354"/>
      <c r="X31" s="354"/>
      <c r="Y31" s="354"/>
      <c r="Z31" s="354"/>
      <c r="AA31" s="354"/>
      <c r="AB31" s="354"/>
      <c r="AK31" s="495"/>
      <c r="AL31" s="495"/>
      <c r="AM31" s="495"/>
      <c r="AN31" s="495"/>
    </row>
    <row r="32" spans="1:40" ht="15.75" thickBot="1" x14ac:dyDescent="0.3">
      <c r="A32" s="423" t="s">
        <v>450</v>
      </c>
      <c r="B32" s="440" t="s">
        <v>451</v>
      </c>
      <c r="C32" s="519" t="s">
        <v>371</v>
      </c>
      <c r="D32" s="518" t="s">
        <v>1827</v>
      </c>
      <c r="E32" s="518" t="s">
        <v>1829</v>
      </c>
      <c r="F32" s="17" t="s">
        <v>198</v>
      </c>
      <c r="G32" s="17" t="s">
        <v>199</v>
      </c>
      <c r="H32" s="17" t="s">
        <v>1477</v>
      </c>
      <c r="I32" s="496">
        <v>2011</v>
      </c>
      <c r="J32" s="496">
        <v>12</v>
      </c>
      <c r="K32" s="496" t="s">
        <v>68</v>
      </c>
      <c r="L32" s="496" t="s">
        <v>1565</v>
      </c>
      <c r="M32" s="496"/>
      <c r="N32" s="496" t="s">
        <v>31</v>
      </c>
      <c r="O32" s="496" t="s">
        <v>39</v>
      </c>
      <c r="P32" s="300">
        <v>22.268141379956816</v>
      </c>
      <c r="Q32" s="300">
        <v>0.746048828414418</v>
      </c>
      <c r="R32" s="300">
        <v>1.9350564158827153</v>
      </c>
      <c r="S32" s="300">
        <v>5.0728785364497805E-2</v>
      </c>
      <c r="T32" s="300">
        <v>3.3824156890324288E-2</v>
      </c>
      <c r="U32" s="300">
        <v>3.1747593082140917E-2</v>
      </c>
      <c r="V32" s="354"/>
      <c r="W32" s="354"/>
      <c r="X32" s="354"/>
      <c r="Y32" s="354"/>
      <c r="Z32" s="354"/>
      <c r="AA32" s="354"/>
      <c r="AB32" s="354"/>
      <c r="AK32" s="495"/>
      <c r="AL32" s="495"/>
      <c r="AM32" s="495"/>
      <c r="AN32" s="495"/>
    </row>
    <row r="33" spans="1:40" x14ac:dyDescent="0.25">
      <c r="A33" s="423" t="s">
        <v>450</v>
      </c>
      <c r="B33" s="440" t="s">
        <v>451</v>
      </c>
      <c r="C33" s="519" t="s">
        <v>371</v>
      </c>
      <c r="D33" s="518" t="s">
        <v>1827</v>
      </c>
      <c r="E33" s="518" t="s">
        <v>1829</v>
      </c>
      <c r="F33" s="17" t="s">
        <v>198</v>
      </c>
      <c r="G33" s="17" t="s">
        <v>199</v>
      </c>
      <c r="H33" s="17" t="s">
        <v>1477</v>
      </c>
      <c r="I33" s="496">
        <v>2011</v>
      </c>
      <c r="J33" s="496">
        <v>13</v>
      </c>
      <c r="K33" s="496" t="s">
        <v>170</v>
      </c>
      <c r="L33" s="496" t="s">
        <v>171</v>
      </c>
      <c r="M33" s="496"/>
      <c r="N33" s="496" t="s">
        <v>96</v>
      </c>
      <c r="O33" s="496" t="s">
        <v>39</v>
      </c>
      <c r="P33" s="300">
        <v>11.500295321602382</v>
      </c>
      <c r="Q33" s="300">
        <v>0.38529402699926923</v>
      </c>
      <c r="R33" s="300">
        <v>0.99935238685753902</v>
      </c>
      <c r="S33" s="300">
        <v>2.619868471340157E-2</v>
      </c>
      <c r="T33" s="300">
        <v>1.7468354887352749E-2</v>
      </c>
      <c r="U33" s="300">
        <v>1.6395921725410295E-2</v>
      </c>
      <c r="V33" s="354"/>
      <c r="W33" s="354"/>
      <c r="X33" s="354"/>
      <c r="Y33" s="354"/>
      <c r="Z33" s="354"/>
      <c r="AA33" s="354"/>
      <c r="AB33" s="354"/>
      <c r="AK33" s="495"/>
      <c r="AL33" s="495"/>
      <c r="AM33" s="495"/>
      <c r="AN33" s="495"/>
    </row>
    <row r="34" spans="1:40" x14ac:dyDescent="0.25">
      <c r="A34" s="423" t="s">
        <v>450</v>
      </c>
      <c r="B34" s="440" t="s">
        <v>451</v>
      </c>
      <c r="C34" s="519" t="s">
        <v>371</v>
      </c>
      <c r="D34" s="518" t="s">
        <v>1827</v>
      </c>
      <c r="E34" s="518" t="s">
        <v>1829</v>
      </c>
      <c r="F34" t="s">
        <v>196</v>
      </c>
      <c r="H34" t="s">
        <v>197</v>
      </c>
      <c r="I34">
        <v>2011</v>
      </c>
      <c r="J34">
        <v>14</v>
      </c>
      <c r="K34" t="s">
        <v>67</v>
      </c>
      <c r="L34" t="s">
        <v>1555</v>
      </c>
      <c r="N34" t="s">
        <v>31</v>
      </c>
      <c r="O34" t="s">
        <v>38</v>
      </c>
      <c r="P34">
        <v>4.4271247294481999E-3</v>
      </c>
      <c r="Q34">
        <v>9.330734545757E-5</v>
      </c>
      <c r="R34">
        <v>7.5873300009740997E-4</v>
      </c>
      <c r="S34">
        <v>1.4234035714898998E-4</v>
      </c>
      <c r="T34">
        <v>1.3326943737899998E-4</v>
      </c>
      <c r="U34">
        <v>1.3326943737899998E-4</v>
      </c>
    </row>
    <row r="35" spans="1:40" x14ac:dyDescent="0.25">
      <c r="A35" s="423" t="s">
        <v>450</v>
      </c>
      <c r="B35" s="440" t="s">
        <v>451</v>
      </c>
      <c r="C35" s="519" t="s">
        <v>371</v>
      </c>
      <c r="D35" s="518" t="s">
        <v>1827</v>
      </c>
      <c r="E35" s="518" t="s">
        <v>1829</v>
      </c>
      <c r="F35" t="s">
        <v>196</v>
      </c>
      <c r="H35" t="s">
        <v>197</v>
      </c>
      <c r="I35">
        <v>2011</v>
      </c>
      <c r="J35">
        <v>4</v>
      </c>
      <c r="K35" t="s">
        <v>287</v>
      </c>
      <c r="L35" t="s">
        <v>288</v>
      </c>
      <c r="N35" t="s">
        <v>96</v>
      </c>
      <c r="O35" t="s">
        <v>38</v>
      </c>
      <c r="P35">
        <v>6.2467541013175993E-4</v>
      </c>
      <c r="Q35">
        <v>6.7940957591850002E-5</v>
      </c>
      <c r="R35">
        <v>4.4420279783593999E-4</v>
      </c>
      <c r="S35">
        <v>9.6842457828739999E-5</v>
      </c>
      <c r="T35">
        <v>8.8846291586000011E-5</v>
      </c>
      <c r="U35">
        <v>8.8846291586000011E-5</v>
      </c>
    </row>
    <row r="36" spans="1:40" x14ac:dyDescent="0.25">
      <c r="A36" s="423" t="s">
        <v>450</v>
      </c>
      <c r="B36" s="440" t="s">
        <v>451</v>
      </c>
      <c r="C36" s="519" t="s">
        <v>371</v>
      </c>
      <c r="D36" s="518" t="s">
        <v>1827</v>
      </c>
      <c r="E36" s="518" t="s">
        <v>1829</v>
      </c>
      <c r="F36" t="s">
        <v>196</v>
      </c>
      <c r="H36" t="s">
        <v>197</v>
      </c>
      <c r="I36">
        <v>2011</v>
      </c>
      <c r="J36">
        <v>5</v>
      </c>
      <c r="K36" t="s">
        <v>59</v>
      </c>
      <c r="L36" t="s">
        <v>47</v>
      </c>
      <c r="N36" t="s">
        <v>31</v>
      </c>
      <c r="O36" t="s">
        <v>38</v>
      </c>
      <c r="P36">
        <v>2.7438335271298877</v>
      </c>
      <c r="Q36">
        <v>5.7829837344933251E-2</v>
      </c>
      <c r="R36">
        <v>0.47024585272703917</v>
      </c>
      <c r="S36">
        <v>8.8219390609333342E-2</v>
      </c>
      <c r="T36">
        <v>8.2597435377014222E-2</v>
      </c>
      <c r="U36">
        <v>8.2597435377014222E-2</v>
      </c>
    </row>
    <row r="37" spans="1:40" x14ac:dyDescent="0.25">
      <c r="P37">
        <f>SUM(P4:P36)</f>
        <v>1017.279024890893</v>
      </c>
      <c r="Q37" s="495">
        <f t="shared" ref="Q37:U37" si="1">SUM(Q4:Q36)</f>
        <v>69.06955478489958</v>
      </c>
      <c r="R37" s="495">
        <f t="shared" si="1"/>
        <v>23.501728977629082</v>
      </c>
      <c r="S37" s="495">
        <f t="shared" si="1"/>
        <v>5.0585266063356533</v>
      </c>
      <c r="T37" s="495">
        <f t="shared" si="1"/>
        <v>4.054548354633341</v>
      </c>
      <c r="U37" s="495">
        <f t="shared" si="1"/>
        <v>4.0473279024964288</v>
      </c>
      <c r="V37" s="495"/>
    </row>
    <row r="38" spans="1:40" x14ac:dyDescent="0.25">
      <c r="P38">
        <f>'Morristown (MMU) EDMS output'!AC112</f>
        <v>1017.279024890893</v>
      </c>
      <c r="Q38" s="495">
        <v>69.06955478489958</v>
      </c>
      <c r="R38" s="495">
        <v>23.501728977629085</v>
      </c>
      <c r="S38" s="495">
        <v>5.0585266063356533</v>
      </c>
      <c r="T38" s="495">
        <v>4.0545483546333401</v>
      </c>
      <c r="U38" s="495">
        <v>4.0473279024964279</v>
      </c>
      <c r="V38" s="495"/>
      <c r="W38" s="495"/>
      <c r="X38" s="495"/>
      <c r="Y38" s="495"/>
      <c r="Z38" s="495"/>
      <c r="AA38" s="495"/>
      <c r="AB38" s="495"/>
      <c r="AC38" s="495"/>
      <c r="AD38" s="495"/>
      <c r="AE38" s="495"/>
      <c r="AF38" s="495"/>
      <c r="AG38" s="495"/>
      <c r="AH38" s="495"/>
    </row>
  </sheetData>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O112"/>
  <sheetViews>
    <sheetView topLeftCell="A96" workbookViewId="0">
      <selection activeCell="D18" sqref="D18"/>
    </sheetView>
  </sheetViews>
  <sheetFormatPr defaultRowHeight="15" x14ac:dyDescent="0.25"/>
  <cols>
    <col min="1" max="5" width="9.140625" style="495"/>
    <col min="6" max="7" width="11.5703125" style="355" customWidth="1"/>
    <col min="12" max="12" width="29.28515625" customWidth="1"/>
    <col min="13" max="13" width="9.140625" style="495"/>
    <col min="16" max="16" width="14" customWidth="1"/>
    <col min="17" max="17" width="10.7109375" customWidth="1"/>
    <col min="18" max="18" width="11.28515625" customWidth="1"/>
    <col min="19" max="19" width="12.42578125" customWidth="1"/>
    <col min="29" max="29" width="9.5703125" bestFit="1" customWidth="1"/>
  </cols>
  <sheetData>
    <row r="1" spans="1:41" ht="32.25" customHeight="1" thickBot="1" x14ac:dyDescent="0.3">
      <c r="A1" s="565" t="s">
        <v>2225</v>
      </c>
      <c r="B1" s="547"/>
      <c r="C1" s="547"/>
      <c r="D1" s="547"/>
      <c r="E1" s="547"/>
      <c r="F1" s="547"/>
      <c r="G1" s="547"/>
      <c r="H1" s="547"/>
      <c r="I1" s="547"/>
      <c r="J1" s="547"/>
      <c r="K1" s="547"/>
      <c r="L1" s="547"/>
      <c r="AC1" t="s">
        <v>2155</v>
      </c>
      <c r="AF1" t="s">
        <v>2167</v>
      </c>
      <c r="AH1" t="s">
        <v>2168</v>
      </c>
      <c r="AI1" t="s">
        <v>2169</v>
      </c>
      <c r="AJ1" t="s">
        <v>2170</v>
      </c>
      <c r="AK1" t="s">
        <v>2171</v>
      </c>
      <c r="AO1" t="s">
        <v>2172</v>
      </c>
    </row>
    <row r="2" spans="1:41" s="290" customFormat="1" ht="32.25" customHeight="1" thickBot="1" x14ac:dyDescent="0.3">
      <c r="A2" s="495" t="s">
        <v>1474</v>
      </c>
      <c r="B2" s="495" t="s">
        <v>363</v>
      </c>
      <c r="C2" s="495" t="s">
        <v>362</v>
      </c>
      <c r="D2" s="495" t="s">
        <v>2158</v>
      </c>
      <c r="E2" s="495" t="s">
        <v>2181</v>
      </c>
      <c r="F2" s="202" t="s">
        <v>189</v>
      </c>
      <c r="G2" s="196" t="s">
        <v>190</v>
      </c>
      <c r="H2" s="196" t="s">
        <v>191</v>
      </c>
      <c r="I2" s="353" t="s">
        <v>1</v>
      </c>
      <c r="J2" s="353" t="s">
        <v>2</v>
      </c>
      <c r="K2" s="353" t="s">
        <v>3</v>
      </c>
      <c r="L2" s="353" t="s">
        <v>4</v>
      </c>
      <c r="M2" s="496" t="s">
        <v>2166</v>
      </c>
      <c r="N2" s="353" t="s">
        <v>6</v>
      </c>
      <c r="O2" s="353" t="s">
        <v>7</v>
      </c>
      <c r="P2" s="354" t="s">
        <v>8</v>
      </c>
      <c r="Q2" s="354" t="s">
        <v>9</v>
      </c>
      <c r="R2" s="354" t="s">
        <v>10</v>
      </c>
      <c r="S2" s="354" t="s">
        <v>11</v>
      </c>
      <c r="T2" s="354" t="s">
        <v>12</v>
      </c>
      <c r="U2" s="354" t="s">
        <v>13</v>
      </c>
      <c r="V2" s="354" t="s">
        <v>14</v>
      </c>
      <c r="W2" s="354" t="s">
        <v>15</v>
      </c>
      <c r="X2" s="354" t="s">
        <v>16</v>
      </c>
      <c r="Y2" s="354" t="s">
        <v>1537</v>
      </c>
      <c r="Z2" s="354" t="s">
        <v>1538</v>
      </c>
      <c r="AA2" s="354" t="s">
        <v>1539</v>
      </c>
      <c r="AB2" s="354" t="s">
        <v>17</v>
      </c>
      <c r="AC2" s="354" t="s">
        <v>229</v>
      </c>
      <c r="AD2" s="354" t="s">
        <v>19</v>
      </c>
      <c r="AE2" s="354" t="s">
        <v>20</v>
      </c>
      <c r="AF2" s="354" t="s">
        <v>230</v>
      </c>
      <c r="AG2" s="354" t="s">
        <v>22</v>
      </c>
      <c r="AH2" s="354" t="s">
        <v>231</v>
      </c>
      <c r="AI2" s="354" t="s">
        <v>355</v>
      </c>
      <c r="AJ2" s="354" t="s">
        <v>356</v>
      </c>
      <c r="AK2" s="354" t="s">
        <v>357</v>
      </c>
      <c r="AL2" s="354" t="s">
        <v>1587</v>
      </c>
      <c r="AM2" s="354" t="s">
        <v>1588</v>
      </c>
      <c r="AN2" s="354" t="s">
        <v>1589</v>
      </c>
      <c r="AO2" s="354" t="s">
        <v>228</v>
      </c>
    </row>
    <row r="3" spans="1:41" s="290" customFormat="1" ht="32.25" customHeight="1" thickBot="1" x14ac:dyDescent="0.3">
      <c r="A3" s="423" t="s">
        <v>450</v>
      </c>
      <c r="B3" s="440" t="s">
        <v>451</v>
      </c>
      <c r="C3" s="519" t="s">
        <v>371</v>
      </c>
      <c r="D3" s="518" t="s">
        <v>1827</v>
      </c>
      <c r="E3" s="518" t="s">
        <v>1829</v>
      </c>
      <c r="F3" s="10" t="s">
        <v>224</v>
      </c>
      <c r="G3" s="4" t="s">
        <v>225</v>
      </c>
      <c r="H3" s="4"/>
      <c r="I3" s="353">
        <v>2011</v>
      </c>
      <c r="J3" s="353">
        <v>15</v>
      </c>
      <c r="K3" s="353" t="s">
        <v>338</v>
      </c>
      <c r="L3" s="353" t="s">
        <v>339</v>
      </c>
      <c r="M3" s="496">
        <v>1</v>
      </c>
      <c r="N3" s="353" t="s">
        <v>108</v>
      </c>
      <c r="O3" s="353" t="s">
        <v>36</v>
      </c>
      <c r="P3" s="354">
        <v>63.533369</v>
      </c>
      <c r="Q3" s="354">
        <v>16.442186</v>
      </c>
      <c r="R3" s="354">
        <v>19.011015</v>
      </c>
      <c r="S3" s="354">
        <v>18.911881999999999</v>
      </c>
      <c r="T3" s="354">
        <v>19.011015</v>
      </c>
      <c r="U3" s="354">
        <v>5.3754580000000001</v>
      </c>
      <c r="V3" s="354">
        <v>2.1277119999999998</v>
      </c>
      <c r="W3" s="354">
        <v>1.6907859999999999</v>
      </c>
      <c r="X3" s="354">
        <v>1.6907859999999999</v>
      </c>
      <c r="Y3" s="354">
        <v>0</v>
      </c>
      <c r="Z3" s="354">
        <v>0.17147699999999999</v>
      </c>
      <c r="AA3" s="354">
        <v>1.519309</v>
      </c>
      <c r="AB3" s="354">
        <v>1646.835595</v>
      </c>
      <c r="AC3" s="300">
        <f t="shared" ref="AC3:AC34" si="0">IF(P3=-1,0,P3)*2.20462262/2000</f>
        <v>7.0033551211103384E-2</v>
      </c>
      <c r="AD3" s="300">
        <f t="shared" ref="AD3:AD34" si="1">IF(Q3=-1,0,Q3)*2.20462262/2000</f>
        <v>1.8124407588923658E-2</v>
      </c>
      <c r="AE3" s="300">
        <f t="shared" ref="AE3:AE34" si="2">IF(R3=-1,0,R3)*2.20462262/2000</f>
        <v>2.0956056849079648E-2</v>
      </c>
      <c r="AF3" s="300">
        <f t="shared" ref="AF3:AF34" si="3">IF(S3=-1,0,S3)*2.20462262/2000</f>
        <v>2.0846781421985417E-2</v>
      </c>
      <c r="AG3" s="300">
        <f t="shared" ref="AG3:AG34" si="4">IF(T3=-1,0,T3)*2.20462262/2000</f>
        <v>2.0956056849079648E-2</v>
      </c>
      <c r="AH3" s="300">
        <f t="shared" ref="AH3:AH34" si="5">IF(U3=-1,0,U3)*2.20462262/2000</f>
        <v>5.92542814982998E-3</v>
      </c>
      <c r="AI3" s="300">
        <f t="shared" ref="AI3:AI34" si="6">IF(V3=-1,0,V3)*2.20462262/2000</f>
        <v>2.3454010020227197E-3</v>
      </c>
      <c r="AJ3" s="300">
        <f t="shared" ref="AJ3:AJ34" si="7">IF(W3=-1,0,W3)*2.20462262/2000</f>
        <v>1.8637725305896598E-3</v>
      </c>
      <c r="AK3" s="300">
        <f t="shared" ref="AK3:AK34" si="8">IF(X3=-1,0,X3)*2.20462262/2000</f>
        <v>1.8637725305896598E-3</v>
      </c>
      <c r="AL3" s="300">
        <f t="shared" ref="AL3:AL34" si="9">IF(Y3=-1,0,Y3)*2.20462262/2000</f>
        <v>0</v>
      </c>
      <c r="AM3" s="300">
        <f t="shared" ref="AM3:AM34" si="10">IF(Z3=-1,0,Z3)*2.20462262/2000</f>
        <v>1.8902103650486997E-4</v>
      </c>
      <c r="AN3" s="300">
        <f t="shared" ref="AN3:AN34" si="11">IF(AA3=-1,0,AA3)*2.20462262/2000</f>
        <v>1.6747514940847899E-3</v>
      </c>
      <c r="AO3" s="300">
        <f t="shared" ref="AO3:AO34" si="12">IF(AB3=-1,0,AB3)*2.20462262/2000</f>
        <v>1.8153255020790793</v>
      </c>
    </row>
    <row r="4" spans="1:41" ht="15.75" thickBot="1" x14ac:dyDescent="0.3">
      <c r="A4" s="423" t="s">
        <v>450</v>
      </c>
      <c r="B4" s="440" t="s">
        <v>451</v>
      </c>
      <c r="C4" s="519" t="s">
        <v>371</v>
      </c>
      <c r="D4" s="518" t="s">
        <v>1827</v>
      </c>
      <c r="E4" s="518" t="s">
        <v>1829</v>
      </c>
      <c r="F4" s="10" t="s">
        <v>224</v>
      </c>
      <c r="G4" s="4" t="s">
        <v>225</v>
      </c>
      <c r="H4" s="4"/>
      <c r="I4" s="353">
        <v>2011</v>
      </c>
      <c r="J4" s="353">
        <v>16</v>
      </c>
      <c r="K4" s="353" t="s">
        <v>352</v>
      </c>
      <c r="L4" s="353" t="s">
        <v>353</v>
      </c>
      <c r="M4" s="496">
        <f>M3+1</f>
        <v>2</v>
      </c>
      <c r="N4" s="353" t="s">
        <v>108</v>
      </c>
      <c r="O4" s="353" t="s">
        <v>36</v>
      </c>
      <c r="P4" s="354">
        <v>42.911259999999999</v>
      </c>
      <c r="Q4" s="354">
        <v>2.3145630000000001</v>
      </c>
      <c r="R4" s="354">
        <v>2.6761759999999999</v>
      </c>
      <c r="S4" s="354">
        <v>2.6622210000000002</v>
      </c>
      <c r="T4" s="354">
        <v>2.6761759999999999</v>
      </c>
      <c r="U4" s="354">
        <v>23.739545</v>
      </c>
      <c r="V4" s="354">
        <v>5.4586779999999999</v>
      </c>
      <c r="W4" s="354">
        <v>0.90705100000000005</v>
      </c>
      <c r="X4" s="354">
        <v>0.90705100000000005</v>
      </c>
      <c r="Y4" s="354">
        <v>0</v>
      </c>
      <c r="Z4" s="354">
        <v>0.43992599999999998</v>
      </c>
      <c r="AA4" s="354">
        <v>0.46712500000000001</v>
      </c>
      <c r="AB4" s="354">
        <v>4224.9829449999997</v>
      </c>
      <c r="AC4" s="300">
        <f t="shared" si="0"/>
        <v>4.7301567224350596E-2</v>
      </c>
      <c r="AD4" s="300">
        <f t="shared" si="1"/>
        <v>2.5513689726075301E-3</v>
      </c>
      <c r="AE4" s="300">
        <f t="shared" si="2"/>
        <v>2.9499790723505597E-3</v>
      </c>
      <c r="AF4" s="300">
        <f t="shared" si="3"/>
        <v>2.9345963180195099E-3</v>
      </c>
      <c r="AG4" s="300">
        <f t="shared" si="4"/>
        <v>2.9499790723505597E-3</v>
      </c>
      <c r="AH4" s="300">
        <f t="shared" si="5"/>
        <v>2.6168368947753949E-2</v>
      </c>
      <c r="AI4" s="300">
        <f t="shared" si="6"/>
        <v>6.017162497048179E-3</v>
      </c>
      <c r="AJ4" s="300">
        <f t="shared" si="7"/>
        <v>9.9985257604680994E-4</v>
      </c>
      <c r="AK4" s="300">
        <f t="shared" si="8"/>
        <v>9.9985257604680994E-4</v>
      </c>
      <c r="AL4" s="300">
        <f t="shared" si="9"/>
        <v>0</v>
      </c>
      <c r="AM4" s="300">
        <f t="shared" si="10"/>
        <v>4.8493540536305994E-4</v>
      </c>
      <c r="AN4" s="300">
        <f t="shared" si="11"/>
        <v>5.1491717068374995E-4</v>
      </c>
      <c r="AO4" s="300">
        <f t="shared" si="12"/>
        <v>4.6572464848306074</v>
      </c>
    </row>
    <row r="5" spans="1:41" ht="15.75" thickBot="1" x14ac:dyDescent="0.3">
      <c r="A5" s="423" t="s">
        <v>450</v>
      </c>
      <c r="B5" s="440" t="s">
        <v>451</v>
      </c>
      <c r="C5" s="519" t="s">
        <v>371</v>
      </c>
      <c r="D5" s="518" t="s">
        <v>1827</v>
      </c>
      <c r="E5" s="518" t="s">
        <v>1829</v>
      </c>
      <c r="F5" s="6" t="s">
        <v>187</v>
      </c>
      <c r="G5" s="4" t="s">
        <v>188</v>
      </c>
      <c r="H5" s="4" t="s">
        <v>192</v>
      </c>
      <c r="I5" s="353">
        <v>2011</v>
      </c>
      <c r="J5" s="353">
        <v>14</v>
      </c>
      <c r="K5" s="353" t="s">
        <v>67</v>
      </c>
      <c r="L5" s="353" t="s">
        <v>1555</v>
      </c>
      <c r="M5" s="496">
        <f>M4+1</f>
        <v>3</v>
      </c>
      <c r="N5" s="353" t="s">
        <v>31</v>
      </c>
      <c r="O5" s="353" t="s">
        <v>36</v>
      </c>
      <c r="P5" s="354">
        <v>3.871464</v>
      </c>
      <c r="Q5" s="354">
        <v>8.0823000000000006E-2</v>
      </c>
      <c r="R5" s="354">
        <v>9.3450000000000005E-2</v>
      </c>
      <c r="S5" s="354">
        <v>9.2963000000000004E-2</v>
      </c>
      <c r="T5" s="354">
        <v>9.3450000000000005E-2</v>
      </c>
      <c r="U5" s="354">
        <v>2.3896440000000001</v>
      </c>
      <c r="V5" s="354">
        <v>0.55412899999999998</v>
      </c>
      <c r="W5" s="354">
        <v>4.5983000000000003E-2</v>
      </c>
      <c r="X5" s="354">
        <v>4.5983000000000003E-2</v>
      </c>
      <c r="Y5" s="354">
        <v>1.317E-3</v>
      </c>
      <c r="Z5" s="354">
        <v>4.4658000000000003E-2</v>
      </c>
      <c r="AA5" s="354">
        <v>7.9999999999999996E-6</v>
      </c>
      <c r="AB5" s="354">
        <v>428.89270900000002</v>
      </c>
      <c r="AC5" s="300">
        <f t="shared" si="0"/>
        <v>4.2675585534578397E-3</v>
      </c>
      <c r="AD5" s="300">
        <f t="shared" si="1"/>
        <v>8.9092107008129998E-5</v>
      </c>
      <c r="AE5" s="300">
        <f t="shared" si="2"/>
        <v>1.0301099191950001E-4</v>
      </c>
      <c r="AF5" s="300">
        <f t="shared" si="3"/>
        <v>1.0247416631153E-4</v>
      </c>
      <c r="AG5" s="300">
        <f t="shared" si="4"/>
        <v>1.0301099191950001E-4</v>
      </c>
      <c r="AH5" s="300">
        <f t="shared" si="5"/>
        <v>2.6341316080736397E-3</v>
      </c>
      <c r="AI5" s="300">
        <f t="shared" si="6"/>
        <v>6.1082266389898994E-4</v>
      </c>
      <c r="AJ5" s="300">
        <f t="shared" si="7"/>
        <v>5.0687580967730003E-5</v>
      </c>
      <c r="AK5" s="300">
        <f t="shared" si="8"/>
        <v>5.0687580967730003E-5</v>
      </c>
      <c r="AL5" s="300">
        <f t="shared" si="9"/>
        <v>1.4517439952700001E-6</v>
      </c>
      <c r="AM5" s="300">
        <f t="shared" si="10"/>
        <v>4.922701848198E-5</v>
      </c>
      <c r="AN5" s="300">
        <f t="shared" si="11"/>
        <v>8.8184904799999995E-9</v>
      </c>
      <c r="AO5" s="300">
        <f t="shared" si="12"/>
        <v>0.47277328390723883</v>
      </c>
    </row>
    <row r="6" spans="1:41" ht="15.75" thickBot="1" x14ac:dyDescent="0.3">
      <c r="A6" s="423" t="s">
        <v>450</v>
      </c>
      <c r="B6" s="440" t="s">
        <v>451</v>
      </c>
      <c r="C6" s="519" t="s">
        <v>371</v>
      </c>
      <c r="D6" s="518" t="s">
        <v>1827</v>
      </c>
      <c r="E6" s="518" t="s">
        <v>1829</v>
      </c>
      <c r="F6" s="9" t="s">
        <v>283</v>
      </c>
      <c r="G6" s="4" t="s">
        <v>227</v>
      </c>
      <c r="H6" s="4" t="s">
        <v>223</v>
      </c>
      <c r="I6" s="353">
        <v>2011</v>
      </c>
      <c r="J6" s="353">
        <v>8</v>
      </c>
      <c r="K6" s="353" t="s">
        <v>118</v>
      </c>
      <c r="L6" s="353" t="s">
        <v>102</v>
      </c>
      <c r="M6" s="496">
        <f>M5+1</f>
        <v>4</v>
      </c>
      <c r="N6" s="353" t="s">
        <v>115</v>
      </c>
      <c r="O6" s="353" t="s">
        <v>36</v>
      </c>
      <c r="P6" s="354">
        <v>252613.48981599999</v>
      </c>
      <c r="Q6" s="354">
        <v>2556.128424</v>
      </c>
      <c r="R6" s="354">
        <v>2230.0418570000002</v>
      </c>
      <c r="S6" s="354">
        <v>2133.6259570000002</v>
      </c>
      <c r="T6" s="354">
        <v>2504.2581220000002</v>
      </c>
      <c r="U6" s="354">
        <v>120.083951</v>
      </c>
      <c r="V6" s="354">
        <v>320.90051699999998</v>
      </c>
      <c r="W6" s="354">
        <v>575.08129499999995</v>
      </c>
      <c r="X6" s="354">
        <v>575.08129499999995</v>
      </c>
      <c r="Y6" s="354">
        <v>0</v>
      </c>
      <c r="Z6" s="354">
        <v>25.862048000000001</v>
      </c>
      <c r="AA6" s="354">
        <v>549.219247</v>
      </c>
      <c r="AB6" s="354">
        <v>248375.012896</v>
      </c>
      <c r="AC6" s="300">
        <f t="shared" si="0"/>
        <v>278.45870688274658</v>
      </c>
      <c r="AD6" s="300">
        <f t="shared" si="1"/>
        <v>2.8176492715876753</v>
      </c>
      <c r="AE6" s="300">
        <f t="shared" si="2"/>
        <v>2.4582003607445024</v>
      </c>
      <c r="AF6" s="300">
        <f t="shared" si="3"/>
        <v>2.3519200237106737</v>
      </c>
      <c r="AG6" s="300">
        <f t="shared" si="4"/>
        <v>2.7604720510399599</v>
      </c>
      <c r="AH6" s="300">
        <f t="shared" si="5"/>
        <v>0.13236989733678581</v>
      </c>
      <c r="AI6" s="300">
        <f t="shared" si="6"/>
        <v>0.35373226927394724</v>
      </c>
      <c r="AJ6" s="300">
        <f t="shared" si="7"/>
        <v>0.63391861564794638</v>
      </c>
      <c r="AK6" s="300">
        <f t="shared" si="8"/>
        <v>0.63391861564794638</v>
      </c>
      <c r="AL6" s="300">
        <f t="shared" si="9"/>
        <v>0</v>
      </c>
      <c r="AM6" s="300">
        <f t="shared" si="10"/>
        <v>2.8508028010162882E-2</v>
      </c>
      <c r="AN6" s="300">
        <f t="shared" si="11"/>
        <v>0.60541058763778355</v>
      </c>
      <c r="AO6" s="300">
        <f t="shared" si="12"/>
        <v>273.78658583665663</v>
      </c>
    </row>
    <row r="7" spans="1:41" ht="15.75" thickBot="1" x14ac:dyDescent="0.3">
      <c r="A7" s="423" t="s">
        <v>450</v>
      </c>
      <c r="B7" s="440" t="s">
        <v>451</v>
      </c>
      <c r="C7" s="519" t="s">
        <v>371</v>
      </c>
      <c r="D7" s="518" t="s">
        <v>1827</v>
      </c>
      <c r="E7" s="518" t="s">
        <v>1829</v>
      </c>
      <c r="F7" s="9" t="s">
        <v>283</v>
      </c>
      <c r="G7" s="4" t="s">
        <v>227</v>
      </c>
      <c r="H7" s="4" t="s">
        <v>223</v>
      </c>
      <c r="I7" s="353">
        <v>2011</v>
      </c>
      <c r="J7" s="353">
        <v>9</v>
      </c>
      <c r="K7" s="353" t="s">
        <v>140</v>
      </c>
      <c r="L7" s="353" t="s">
        <v>105</v>
      </c>
      <c r="M7" s="496">
        <f>M6+1</f>
        <v>5</v>
      </c>
      <c r="N7" s="353" t="s">
        <v>115</v>
      </c>
      <c r="O7" s="353" t="s">
        <v>36</v>
      </c>
      <c r="P7" s="354">
        <v>79789.872663999995</v>
      </c>
      <c r="Q7" s="354">
        <v>848.55896299999995</v>
      </c>
      <c r="R7" s="354">
        <v>740.30787699999996</v>
      </c>
      <c r="S7" s="354">
        <v>708.30065200000001</v>
      </c>
      <c r="T7" s="354">
        <v>831.33955900000001</v>
      </c>
      <c r="U7" s="354">
        <v>94.142964000000006</v>
      </c>
      <c r="V7" s="354">
        <v>83.618444999999994</v>
      </c>
      <c r="W7" s="354">
        <v>163.92807099999999</v>
      </c>
      <c r="X7" s="354">
        <v>163.92807099999999</v>
      </c>
      <c r="Y7" s="354">
        <v>0</v>
      </c>
      <c r="Z7" s="354">
        <v>6.7389859999999997</v>
      </c>
      <c r="AA7" s="354">
        <v>157.18908500000001</v>
      </c>
      <c r="AB7" s="354">
        <v>64720.158343000003</v>
      </c>
      <c r="AC7" s="300">
        <f t="shared" si="0"/>
        <v>87.953279060987015</v>
      </c>
      <c r="AD7" s="300">
        <f t="shared" si="1"/>
        <v>0.93537614211677145</v>
      </c>
      <c r="AE7" s="300">
        <f t="shared" si="2"/>
        <v>0.81604974569918876</v>
      </c>
      <c r="AF7" s="300">
        <f t="shared" si="3"/>
        <v>0.7807678195799741</v>
      </c>
      <c r="AG7" s="300">
        <f t="shared" si="4"/>
        <v>0.91639499833611227</v>
      </c>
      <c r="AH7" s="300">
        <f t="shared" si="5"/>
        <v>0.10377485397412284</v>
      </c>
      <c r="AI7" s="300">
        <f t="shared" si="6"/>
        <v>9.2173557648112928E-2</v>
      </c>
      <c r="AJ7" s="300">
        <f t="shared" si="7"/>
        <v>0.18069976668978299</v>
      </c>
      <c r="AK7" s="300">
        <f t="shared" si="8"/>
        <v>0.18069976668978299</v>
      </c>
      <c r="AL7" s="300">
        <f t="shared" si="9"/>
        <v>0</v>
      </c>
      <c r="AM7" s="300">
        <f t="shared" si="10"/>
        <v>7.4284604857316593E-3</v>
      </c>
      <c r="AN7" s="300">
        <f t="shared" si="11"/>
        <v>0.17327130620405135</v>
      </c>
      <c r="AO7" s="300">
        <f t="shared" si="12"/>
        <v>71.341762526479755</v>
      </c>
    </row>
    <row r="8" spans="1:41" ht="15.75" thickBot="1" x14ac:dyDescent="0.3">
      <c r="A8" s="423" t="s">
        <v>450</v>
      </c>
      <c r="B8" s="440" t="s">
        <v>451</v>
      </c>
      <c r="C8" s="519" t="s">
        <v>371</v>
      </c>
      <c r="D8" s="518" t="s">
        <v>1827</v>
      </c>
      <c r="E8" s="518" t="s">
        <v>1829</v>
      </c>
      <c r="F8" s="9" t="s">
        <v>226</v>
      </c>
      <c r="G8" s="4" t="s">
        <v>227</v>
      </c>
      <c r="H8" s="4" t="s">
        <v>221</v>
      </c>
      <c r="I8" s="353">
        <v>2011</v>
      </c>
      <c r="J8" s="353">
        <v>1</v>
      </c>
      <c r="K8" s="353" t="s">
        <v>62</v>
      </c>
      <c r="L8" s="353" t="s">
        <v>1607</v>
      </c>
      <c r="M8" s="496">
        <v>6</v>
      </c>
      <c r="N8" s="353" t="s">
        <v>31</v>
      </c>
      <c r="O8" s="353" t="s">
        <v>36</v>
      </c>
      <c r="P8" s="354">
        <v>0.52062399999999998</v>
      </c>
      <c r="Q8" s="354">
        <v>7.9100000000000004E-4</v>
      </c>
      <c r="R8" s="354">
        <v>9.1500000000000001E-4</v>
      </c>
      <c r="S8" s="354">
        <v>9.1E-4</v>
      </c>
      <c r="T8" s="354">
        <v>9.1500000000000001E-4</v>
      </c>
      <c r="U8" s="354">
        <v>0.436419</v>
      </c>
      <c r="V8" s="354">
        <v>9.8454E-2</v>
      </c>
      <c r="W8" s="354">
        <v>7.9360000000000003E-3</v>
      </c>
      <c r="X8" s="354">
        <v>7.9360000000000003E-3</v>
      </c>
      <c r="Y8" s="354">
        <v>0</v>
      </c>
      <c r="Z8" s="354">
        <v>7.9349999999999993E-3</v>
      </c>
      <c r="AA8" s="354">
        <v>9.9999999999999995E-7</v>
      </c>
      <c r="AB8" s="354">
        <v>76.202489</v>
      </c>
      <c r="AC8" s="300">
        <f t="shared" si="0"/>
        <v>5.7388972345743996E-4</v>
      </c>
      <c r="AD8" s="300">
        <f t="shared" si="1"/>
        <v>8.7192824620999995E-7</v>
      </c>
      <c r="AE8" s="300">
        <f t="shared" si="2"/>
        <v>1.00861484865E-6</v>
      </c>
      <c r="AF8" s="300">
        <f t="shared" si="3"/>
        <v>1.0031032920999999E-6</v>
      </c>
      <c r="AG8" s="300">
        <f t="shared" si="4"/>
        <v>1.00861484865E-6</v>
      </c>
      <c r="AH8" s="300">
        <f t="shared" si="5"/>
        <v>4.8106959959888995E-4</v>
      </c>
      <c r="AI8" s="300">
        <f t="shared" si="6"/>
        <v>1.0852695771474E-4</v>
      </c>
      <c r="AJ8" s="300">
        <f t="shared" si="7"/>
        <v>8.7479425561599998E-6</v>
      </c>
      <c r="AK8" s="300">
        <f t="shared" si="8"/>
        <v>8.7479425561599998E-6</v>
      </c>
      <c r="AL8" s="300">
        <f t="shared" si="9"/>
        <v>0</v>
      </c>
      <c r="AM8" s="300">
        <f t="shared" si="10"/>
        <v>8.7468402448499981E-6</v>
      </c>
      <c r="AN8" s="300">
        <f t="shared" si="11"/>
        <v>1.1023113099999999E-9</v>
      </c>
      <c r="AO8" s="300">
        <f t="shared" si="12"/>
        <v>8.3998865474850595E-2</v>
      </c>
    </row>
    <row r="9" spans="1:41" ht="15.75" thickBot="1" x14ac:dyDescent="0.3">
      <c r="A9" s="423" t="s">
        <v>450</v>
      </c>
      <c r="B9" s="440" t="s">
        <v>451</v>
      </c>
      <c r="C9" s="519" t="s">
        <v>371</v>
      </c>
      <c r="D9" s="518" t="s">
        <v>1827</v>
      </c>
      <c r="E9" s="518" t="s">
        <v>1829</v>
      </c>
      <c r="F9" s="9" t="s">
        <v>226</v>
      </c>
      <c r="G9" s="4" t="s">
        <v>227</v>
      </c>
      <c r="H9" s="4" t="s">
        <v>221</v>
      </c>
      <c r="I9" s="353">
        <v>2011</v>
      </c>
      <c r="J9" s="353">
        <v>2</v>
      </c>
      <c r="K9" s="353" t="s">
        <v>360</v>
      </c>
      <c r="L9" s="353" t="s">
        <v>162</v>
      </c>
      <c r="M9" s="496">
        <v>7</v>
      </c>
      <c r="N9" s="353" t="s">
        <v>96</v>
      </c>
      <c r="O9" s="353" t="s">
        <v>36</v>
      </c>
      <c r="P9" s="354">
        <v>1.3693900000000001</v>
      </c>
      <c r="Q9" s="354">
        <v>0.378411</v>
      </c>
      <c r="R9" s="354">
        <v>0.43753199999999998</v>
      </c>
      <c r="S9" s="354">
        <v>0.43525000000000003</v>
      </c>
      <c r="T9" s="354">
        <v>0.43753199999999998</v>
      </c>
      <c r="U9" s="354">
        <v>5.2010000000000001E-2</v>
      </c>
      <c r="V9" s="354">
        <v>2.3796999999999999E-2</v>
      </c>
      <c r="W9" s="354">
        <v>2.0947E-2</v>
      </c>
      <c r="X9" s="354">
        <v>2.0947E-2</v>
      </c>
      <c r="Y9" s="354">
        <v>0</v>
      </c>
      <c r="Z9" s="354">
        <v>1.918E-3</v>
      </c>
      <c r="AA9" s="354">
        <v>1.9029000000000001E-2</v>
      </c>
      <c r="AB9" s="354">
        <v>18.418793000000001</v>
      </c>
      <c r="AC9" s="300">
        <f t="shared" si="0"/>
        <v>1.5094940848008999E-3</v>
      </c>
      <c r="AD9" s="300">
        <f t="shared" si="1"/>
        <v>4.1712672512840999E-4</v>
      </c>
      <c r="AE9" s="300">
        <f t="shared" si="2"/>
        <v>4.8229647208691996E-4</v>
      </c>
      <c r="AF9" s="300">
        <f t="shared" si="3"/>
        <v>4.7978099767749999E-4</v>
      </c>
      <c r="AG9" s="300">
        <f t="shared" si="4"/>
        <v>4.8229647208691996E-4</v>
      </c>
      <c r="AH9" s="300">
        <f t="shared" si="5"/>
        <v>5.7331211233099999E-5</v>
      </c>
      <c r="AI9" s="300">
        <f t="shared" si="6"/>
        <v>2.6231702244069996E-5</v>
      </c>
      <c r="AJ9" s="300">
        <f t="shared" si="7"/>
        <v>2.3090115010569998E-5</v>
      </c>
      <c r="AK9" s="300">
        <f t="shared" si="8"/>
        <v>2.3090115010569998E-5</v>
      </c>
      <c r="AL9" s="300">
        <f t="shared" si="9"/>
        <v>0</v>
      </c>
      <c r="AM9" s="300">
        <f t="shared" si="10"/>
        <v>2.1142330925799997E-6</v>
      </c>
      <c r="AN9" s="300">
        <f t="shared" si="11"/>
        <v>2.097588191799E-5</v>
      </c>
      <c r="AO9" s="300">
        <f t="shared" si="12"/>
        <v>2.0303243840448827E-2</v>
      </c>
    </row>
    <row r="10" spans="1:41" ht="15.75" thickBot="1" x14ac:dyDescent="0.3">
      <c r="A10" s="423" t="s">
        <v>450</v>
      </c>
      <c r="B10" s="440" t="s">
        <v>451</v>
      </c>
      <c r="C10" s="519" t="s">
        <v>371</v>
      </c>
      <c r="D10" s="518" t="s">
        <v>1827</v>
      </c>
      <c r="E10" s="518" t="s">
        <v>1829</v>
      </c>
      <c r="F10" s="9" t="s">
        <v>226</v>
      </c>
      <c r="G10" s="4" t="s">
        <v>227</v>
      </c>
      <c r="H10" s="4" t="s">
        <v>221</v>
      </c>
      <c r="I10" s="353">
        <v>2011</v>
      </c>
      <c r="J10" s="353">
        <v>3</v>
      </c>
      <c r="K10" s="353" t="s">
        <v>155</v>
      </c>
      <c r="L10" s="353" t="s">
        <v>156</v>
      </c>
      <c r="M10" s="496">
        <f t="shared" ref="M10:M34" si="13">M9+1</f>
        <v>8</v>
      </c>
      <c r="N10" s="353" t="s">
        <v>96</v>
      </c>
      <c r="O10" s="353" t="s">
        <v>36</v>
      </c>
      <c r="P10" s="354">
        <v>4.1839649999999997</v>
      </c>
      <c r="Q10" s="354">
        <v>3.1458E-2</v>
      </c>
      <c r="R10" s="354">
        <v>3.6373000000000003E-2</v>
      </c>
      <c r="S10" s="354">
        <v>3.6184000000000001E-2</v>
      </c>
      <c r="T10" s="354">
        <v>3.6373000000000003E-2</v>
      </c>
      <c r="U10" s="354">
        <v>1.5836650000000001</v>
      </c>
      <c r="V10" s="354">
        <v>0.416107</v>
      </c>
      <c r="W10" s="354">
        <v>3.9371999999999997E-2</v>
      </c>
      <c r="X10" s="354">
        <v>3.9371999999999997E-2</v>
      </c>
      <c r="Y10" s="354">
        <v>0</v>
      </c>
      <c r="Z10" s="354">
        <v>3.3535000000000002E-2</v>
      </c>
      <c r="AA10" s="354">
        <v>5.8370000000000002E-3</v>
      </c>
      <c r="AB10" s="354">
        <v>322.06432699999999</v>
      </c>
      <c r="AC10" s="300">
        <f t="shared" si="0"/>
        <v>4.6120319401441491E-3</v>
      </c>
      <c r="AD10" s="300">
        <f t="shared" si="1"/>
        <v>3.467650918998E-5</v>
      </c>
      <c r="AE10" s="300">
        <f t="shared" si="2"/>
        <v>4.0094369278629999E-5</v>
      </c>
      <c r="AF10" s="300">
        <f t="shared" si="3"/>
        <v>3.9886032441039998E-5</v>
      </c>
      <c r="AG10" s="300">
        <f t="shared" si="4"/>
        <v>4.0094369278629999E-5</v>
      </c>
      <c r="AH10" s="300">
        <f t="shared" si="5"/>
        <v>1.7456918407511499E-3</v>
      </c>
      <c r="AI10" s="300">
        <f t="shared" si="6"/>
        <v>4.5867945227016997E-4</v>
      </c>
      <c r="AJ10" s="300">
        <f t="shared" si="7"/>
        <v>4.3400200897319997E-5</v>
      </c>
      <c r="AK10" s="300">
        <f t="shared" si="8"/>
        <v>4.3400200897319997E-5</v>
      </c>
      <c r="AL10" s="300">
        <f t="shared" si="9"/>
        <v>0</v>
      </c>
      <c r="AM10" s="300">
        <f t="shared" si="10"/>
        <v>3.6966009780849997E-5</v>
      </c>
      <c r="AN10" s="300">
        <f t="shared" si="11"/>
        <v>6.4341911164699996E-6</v>
      </c>
      <c r="AO10" s="300">
        <f t="shared" si="12"/>
        <v>0.35501515019963836</v>
      </c>
    </row>
    <row r="11" spans="1:41" ht="15.75" thickBot="1" x14ac:dyDescent="0.3">
      <c r="A11" s="423" t="s">
        <v>450</v>
      </c>
      <c r="B11" s="440" t="s">
        <v>451</v>
      </c>
      <c r="C11" s="519" t="s">
        <v>371</v>
      </c>
      <c r="D11" s="518" t="s">
        <v>1827</v>
      </c>
      <c r="E11" s="518" t="s">
        <v>1829</v>
      </c>
      <c r="F11" s="9" t="s">
        <v>226</v>
      </c>
      <c r="G11" s="4" t="s">
        <v>227</v>
      </c>
      <c r="H11" s="4" t="s">
        <v>221</v>
      </c>
      <c r="I11" s="353">
        <v>2011</v>
      </c>
      <c r="J11" s="353">
        <v>4</v>
      </c>
      <c r="K11" s="353" t="s">
        <v>287</v>
      </c>
      <c r="L11" s="353" t="s">
        <v>288</v>
      </c>
      <c r="M11" s="496">
        <f t="shared" si="13"/>
        <v>9</v>
      </c>
      <c r="N11" s="353" t="s">
        <v>96</v>
      </c>
      <c r="O11" s="353" t="s">
        <v>36</v>
      </c>
      <c r="P11" s="354">
        <v>1.2906530000000001</v>
      </c>
      <c r="Q11" s="354">
        <v>3.493E-3</v>
      </c>
      <c r="R11" s="354">
        <v>4.0390000000000001E-3</v>
      </c>
      <c r="S11" s="354">
        <v>4.0179999999999999E-3</v>
      </c>
      <c r="T11" s="354">
        <v>4.0390000000000001E-3</v>
      </c>
      <c r="U11" s="354">
        <v>0.14718999999999999</v>
      </c>
      <c r="V11" s="354">
        <v>4.6283999999999999E-2</v>
      </c>
      <c r="W11" s="354">
        <v>3.7309999999999999E-3</v>
      </c>
      <c r="X11" s="354">
        <v>3.7309999999999999E-3</v>
      </c>
      <c r="Y11" s="354">
        <v>0</v>
      </c>
      <c r="Z11" s="354">
        <v>3.7299999999999998E-3</v>
      </c>
      <c r="AA11" s="354">
        <v>9.9999999999999995E-7</v>
      </c>
      <c r="AB11" s="354">
        <v>35.823548000000002</v>
      </c>
      <c r="AC11" s="300">
        <f t="shared" si="0"/>
        <v>1.4227013991854301E-3</v>
      </c>
      <c r="AD11" s="300">
        <f t="shared" si="1"/>
        <v>3.8503734058299995E-6</v>
      </c>
      <c r="AE11" s="300">
        <f t="shared" si="2"/>
        <v>4.4522353810899996E-6</v>
      </c>
      <c r="AF11" s="300">
        <f t="shared" si="3"/>
        <v>4.4290868435799994E-6</v>
      </c>
      <c r="AG11" s="300">
        <f t="shared" si="4"/>
        <v>4.4522353810899996E-6</v>
      </c>
      <c r="AH11" s="300">
        <f t="shared" si="5"/>
        <v>1.6224920171889996E-4</v>
      </c>
      <c r="AI11" s="300">
        <f t="shared" si="6"/>
        <v>5.1019376672039995E-5</v>
      </c>
      <c r="AJ11" s="300">
        <f t="shared" si="7"/>
        <v>4.1127234976099997E-6</v>
      </c>
      <c r="AK11" s="300">
        <f t="shared" si="8"/>
        <v>4.1127234976099997E-6</v>
      </c>
      <c r="AL11" s="300">
        <f t="shared" si="9"/>
        <v>0</v>
      </c>
      <c r="AM11" s="300">
        <f t="shared" si="10"/>
        <v>4.1116211862999997E-6</v>
      </c>
      <c r="AN11" s="300">
        <f t="shared" si="11"/>
        <v>1.1023113099999999E-9</v>
      </c>
      <c r="AO11" s="300">
        <f t="shared" si="12"/>
        <v>3.9488702124727881E-2</v>
      </c>
    </row>
    <row r="12" spans="1:41" ht="15.75" thickBot="1" x14ac:dyDescent="0.3">
      <c r="A12" s="423" t="s">
        <v>450</v>
      </c>
      <c r="B12" s="440" t="s">
        <v>451</v>
      </c>
      <c r="C12" s="519" t="s">
        <v>371</v>
      </c>
      <c r="D12" s="518" t="s">
        <v>1827</v>
      </c>
      <c r="E12" s="518" t="s">
        <v>1829</v>
      </c>
      <c r="F12" s="9" t="s">
        <v>226</v>
      </c>
      <c r="G12" s="4" t="s">
        <v>227</v>
      </c>
      <c r="H12" s="4" t="s">
        <v>221</v>
      </c>
      <c r="I12" s="353">
        <v>2011</v>
      </c>
      <c r="J12" s="353">
        <v>5</v>
      </c>
      <c r="K12" s="353" t="s">
        <v>59</v>
      </c>
      <c r="L12" s="353" t="s">
        <v>47</v>
      </c>
      <c r="M12" s="496">
        <f t="shared" si="13"/>
        <v>10</v>
      </c>
      <c r="N12" s="353" t="s">
        <v>31</v>
      </c>
      <c r="O12" s="353" t="s">
        <v>36</v>
      </c>
      <c r="P12" s="354">
        <v>2508.507908</v>
      </c>
      <c r="Q12" s="354">
        <v>467.272874</v>
      </c>
      <c r="R12" s="354">
        <v>540.27680699999996</v>
      </c>
      <c r="S12" s="354">
        <v>537.45953299999996</v>
      </c>
      <c r="T12" s="354">
        <v>540.27680699999996</v>
      </c>
      <c r="U12" s="354">
        <v>218.96588299999999</v>
      </c>
      <c r="V12" s="354">
        <v>71.583089999999999</v>
      </c>
      <c r="W12" s="354">
        <v>19.928439000000001</v>
      </c>
      <c r="X12" s="354">
        <v>19.928439000000001</v>
      </c>
      <c r="Y12" s="354">
        <v>0</v>
      </c>
      <c r="Z12" s="354">
        <v>5.7690320000000002</v>
      </c>
      <c r="AA12" s="354">
        <v>14.159407</v>
      </c>
      <c r="AB12" s="354">
        <v>55404.868640000001</v>
      </c>
      <c r="AC12" s="300">
        <f t="shared" si="0"/>
        <v>2.7651566382128396</v>
      </c>
      <c r="AD12" s="300">
        <f t="shared" si="1"/>
        <v>0.51508017386640492</v>
      </c>
      <c r="AE12" s="300">
        <f t="shared" si="2"/>
        <v>0.59555323488678713</v>
      </c>
      <c r="AF12" s="300">
        <f t="shared" si="3"/>
        <v>0.59244772189321815</v>
      </c>
      <c r="AG12" s="300">
        <f t="shared" si="4"/>
        <v>0.59555323488678713</v>
      </c>
      <c r="AH12" s="300">
        <f t="shared" si="5"/>
        <v>0.2413685693350367</v>
      </c>
      <c r="AI12" s="300">
        <f t="shared" si="6"/>
        <v>7.8906849711747898E-2</v>
      </c>
      <c r="AJ12" s="300">
        <f t="shared" si="7"/>
        <v>2.1967343700345091E-2</v>
      </c>
      <c r="AK12" s="300">
        <f t="shared" si="8"/>
        <v>2.1967343700345091E-2</v>
      </c>
      <c r="AL12" s="300">
        <f t="shared" si="9"/>
        <v>0</v>
      </c>
      <c r="AM12" s="300">
        <f t="shared" si="10"/>
        <v>6.3592692213519202E-3</v>
      </c>
      <c r="AN12" s="300">
        <f t="shared" si="11"/>
        <v>1.5608074478993169E-2</v>
      </c>
      <c r="AO12" s="300">
        <f t="shared" si="12"/>
        <v>61.073413330936319</v>
      </c>
    </row>
    <row r="13" spans="1:41" ht="15.75" thickBot="1" x14ac:dyDescent="0.3">
      <c r="A13" s="423" t="s">
        <v>450</v>
      </c>
      <c r="B13" s="440" t="s">
        <v>451</v>
      </c>
      <c r="C13" s="519" t="s">
        <v>371</v>
      </c>
      <c r="D13" s="518" t="s">
        <v>1827</v>
      </c>
      <c r="E13" s="518" t="s">
        <v>1829</v>
      </c>
      <c r="F13" s="9" t="s">
        <v>226</v>
      </c>
      <c r="G13" s="4" t="s">
        <v>227</v>
      </c>
      <c r="H13" s="4" t="s">
        <v>221</v>
      </c>
      <c r="I13" s="353">
        <v>2011</v>
      </c>
      <c r="J13" s="353">
        <v>6</v>
      </c>
      <c r="K13" s="353" t="s">
        <v>53</v>
      </c>
      <c r="L13" s="353" t="s">
        <v>47</v>
      </c>
      <c r="M13" s="496">
        <f t="shared" si="13"/>
        <v>11</v>
      </c>
      <c r="N13" s="353" t="s">
        <v>31</v>
      </c>
      <c r="O13" s="353" t="s">
        <v>36</v>
      </c>
      <c r="P13" s="354">
        <v>1.8870150000000001</v>
      </c>
      <c r="Q13" s="354">
        <v>0.17099600000000001</v>
      </c>
      <c r="R13" s="354">
        <v>0.197711</v>
      </c>
      <c r="S13" s="354">
        <v>0.19667999999999999</v>
      </c>
      <c r="T13" s="354">
        <v>0.197711</v>
      </c>
      <c r="U13" s="354">
        <v>0.89817899999999995</v>
      </c>
      <c r="V13" s="354">
        <v>0.16026699999999999</v>
      </c>
      <c r="W13" s="354">
        <v>4.4617999999999998E-2</v>
      </c>
      <c r="X13" s="354">
        <v>4.4617999999999998E-2</v>
      </c>
      <c r="Y13" s="354">
        <v>0</v>
      </c>
      <c r="Z13" s="354">
        <v>1.2916E-2</v>
      </c>
      <c r="AA13" s="354">
        <v>3.1701E-2</v>
      </c>
      <c r="AB13" s="354">
        <v>124.045721</v>
      </c>
      <c r="AC13" s="300">
        <f t="shared" si="0"/>
        <v>2.0800779766396498E-3</v>
      </c>
      <c r="AD13" s="300">
        <f t="shared" si="1"/>
        <v>1.8849082476475999E-4</v>
      </c>
      <c r="AE13" s="300">
        <f t="shared" si="2"/>
        <v>2.1793907141140996E-4</v>
      </c>
      <c r="AF13" s="300">
        <f t="shared" si="3"/>
        <v>2.1680258845079996E-4</v>
      </c>
      <c r="AG13" s="300">
        <f t="shared" si="4"/>
        <v>2.1793907141140996E-4</v>
      </c>
      <c r="AH13" s="300">
        <f t="shared" si="5"/>
        <v>9.900728701044898E-4</v>
      </c>
      <c r="AI13" s="300">
        <f t="shared" si="6"/>
        <v>1.7666412671976997E-4</v>
      </c>
      <c r="AJ13" s="300">
        <f t="shared" si="7"/>
        <v>4.9182926029579994E-5</v>
      </c>
      <c r="AK13" s="300">
        <f t="shared" si="8"/>
        <v>4.9182926029579994E-5</v>
      </c>
      <c r="AL13" s="300">
        <f t="shared" si="9"/>
        <v>0</v>
      </c>
      <c r="AM13" s="300">
        <f t="shared" si="10"/>
        <v>1.423745287996E-5</v>
      </c>
      <c r="AN13" s="300">
        <f t="shared" si="11"/>
        <v>3.494437083831E-5</v>
      </c>
      <c r="AO13" s="300">
        <f t="shared" si="12"/>
        <v>0.1367370012154045</v>
      </c>
    </row>
    <row r="14" spans="1:41" ht="15.75" thickBot="1" x14ac:dyDescent="0.3">
      <c r="A14" s="423" t="s">
        <v>450</v>
      </c>
      <c r="B14" s="440" t="s">
        <v>451</v>
      </c>
      <c r="C14" s="519" t="s">
        <v>371</v>
      </c>
      <c r="D14" s="518" t="s">
        <v>1827</v>
      </c>
      <c r="E14" s="518" t="s">
        <v>1829</v>
      </c>
      <c r="F14" s="9" t="s">
        <v>226</v>
      </c>
      <c r="G14" s="4" t="s">
        <v>227</v>
      </c>
      <c r="H14" s="4" t="s">
        <v>221</v>
      </c>
      <c r="I14" s="353">
        <v>2011</v>
      </c>
      <c r="J14" s="353">
        <v>7</v>
      </c>
      <c r="K14" s="353" t="s">
        <v>109</v>
      </c>
      <c r="L14" s="353" t="s">
        <v>110</v>
      </c>
      <c r="M14" s="496">
        <f t="shared" si="13"/>
        <v>12</v>
      </c>
      <c r="N14" s="353" t="s">
        <v>108</v>
      </c>
      <c r="O14" s="353" t="s">
        <v>36</v>
      </c>
      <c r="P14" s="354">
        <v>875.20384200000001</v>
      </c>
      <c r="Q14" s="354">
        <v>846.25418400000001</v>
      </c>
      <c r="R14" s="354">
        <v>978.46790099999998</v>
      </c>
      <c r="S14" s="354">
        <v>973.365681</v>
      </c>
      <c r="T14" s="354">
        <v>978.46790099999998</v>
      </c>
      <c r="U14" s="354">
        <v>179.817125</v>
      </c>
      <c r="V14" s="354">
        <v>41.874803999999997</v>
      </c>
      <c r="W14" s="354">
        <v>5.54833</v>
      </c>
      <c r="X14" s="354">
        <v>5.54833</v>
      </c>
      <c r="Y14" s="354">
        <v>0</v>
      </c>
      <c r="Z14" s="354">
        <v>3.3747790000000002</v>
      </c>
      <c r="AA14" s="354">
        <v>2.1735519999999999</v>
      </c>
      <c r="AB14" s="354">
        <v>32410.838662999999</v>
      </c>
      <c r="AC14" s="300">
        <f t="shared" si="0"/>
        <v>0.96474709359205291</v>
      </c>
      <c r="AD14" s="300">
        <f t="shared" si="1"/>
        <v>0.93283555815802099</v>
      </c>
      <c r="AE14" s="300">
        <f t="shared" si="2"/>
        <v>1.0785762337442601</v>
      </c>
      <c r="AF14" s="300">
        <f t="shared" si="3"/>
        <v>1.0729519989321521</v>
      </c>
      <c r="AG14" s="300">
        <f t="shared" si="4"/>
        <v>1.0785762337442601</v>
      </c>
      <c r="AH14" s="300">
        <f t="shared" si="5"/>
        <v>0.19821445061918375</v>
      </c>
      <c r="AI14" s="300">
        <f t="shared" si="6"/>
        <v>4.6159070053233234E-2</v>
      </c>
      <c r="AJ14" s="300">
        <f t="shared" si="7"/>
        <v>6.1159869106122994E-3</v>
      </c>
      <c r="AK14" s="300">
        <f t="shared" si="8"/>
        <v>6.1159869106122994E-3</v>
      </c>
      <c r="AL14" s="300">
        <f t="shared" si="9"/>
        <v>0</v>
      </c>
      <c r="AM14" s="300">
        <f t="shared" si="10"/>
        <v>3.7200570604504902E-3</v>
      </c>
      <c r="AN14" s="300">
        <f t="shared" si="11"/>
        <v>2.39593095247312E-3</v>
      </c>
      <c r="AO14" s="300">
        <f t="shared" si="12"/>
        <v>35.726834024810174</v>
      </c>
    </row>
    <row r="15" spans="1:41" ht="15.75" thickBot="1" x14ac:dyDescent="0.3">
      <c r="A15" s="423" t="s">
        <v>450</v>
      </c>
      <c r="B15" s="440" t="s">
        <v>451</v>
      </c>
      <c r="C15" s="519" t="s">
        <v>371</v>
      </c>
      <c r="D15" s="518" t="s">
        <v>1827</v>
      </c>
      <c r="E15" s="518" t="s">
        <v>1829</v>
      </c>
      <c r="F15" s="9" t="s">
        <v>226</v>
      </c>
      <c r="G15" s="4" t="s">
        <v>227</v>
      </c>
      <c r="H15" s="4" t="s">
        <v>221</v>
      </c>
      <c r="I15" s="353">
        <v>2011</v>
      </c>
      <c r="J15" s="353">
        <v>10</v>
      </c>
      <c r="K15" s="353" t="s">
        <v>205</v>
      </c>
      <c r="L15" s="353" t="s">
        <v>1559</v>
      </c>
      <c r="M15" s="496">
        <f t="shared" si="13"/>
        <v>13</v>
      </c>
      <c r="N15" s="353" t="s">
        <v>31</v>
      </c>
      <c r="O15" s="353" t="s">
        <v>36</v>
      </c>
      <c r="P15" s="354">
        <v>7073.8732490000002</v>
      </c>
      <c r="Q15" s="354">
        <v>1909.5433089999999</v>
      </c>
      <c r="R15" s="354">
        <v>2207.8789919999999</v>
      </c>
      <c r="S15" s="354">
        <v>2196.3660070000001</v>
      </c>
      <c r="T15" s="354">
        <v>2207.8789919999999</v>
      </c>
      <c r="U15" s="354">
        <v>721.39722300000005</v>
      </c>
      <c r="V15" s="354">
        <v>196.147864</v>
      </c>
      <c r="W15" s="354">
        <v>161.56174899999999</v>
      </c>
      <c r="X15" s="354">
        <v>161.56174899999999</v>
      </c>
      <c r="Y15" s="354">
        <v>4.0418810000000001</v>
      </c>
      <c r="Z15" s="354">
        <v>15.807969</v>
      </c>
      <c r="AA15" s="354">
        <v>141.71189799999999</v>
      </c>
      <c r="AB15" s="354">
        <v>151817.232414</v>
      </c>
      <c r="AC15" s="300">
        <f t="shared" si="0"/>
        <v>7.7976104878791457</v>
      </c>
      <c r="AD15" s="300">
        <f t="shared" si="1"/>
        <v>2.1049111864455243</v>
      </c>
      <c r="AE15" s="300">
        <f t="shared" si="2"/>
        <v>2.4337699839929994</v>
      </c>
      <c r="AF15" s="300">
        <f t="shared" si="3"/>
        <v>2.4210790904156392</v>
      </c>
      <c r="AG15" s="300">
        <f t="shared" si="4"/>
        <v>2.4337699839929994</v>
      </c>
      <c r="AH15" s="300">
        <f t="shared" si="5"/>
        <v>0.79520431791549218</v>
      </c>
      <c r="AI15" s="300">
        <f t="shared" si="6"/>
        <v>0.21621600891954182</v>
      </c>
      <c r="AJ15" s="300">
        <f t="shared" si="7"/>
        <v>0.17809134318608116</v>
      </c>
      <c r="AK15" s="300">
        <f t="shared" si="8"/>
        <v>0.17809134318608116</v>
      </c>
      <c r="AL15" s="300">
        <f t="shared" si="9"/>
        <v>4.4554111399741098E-3</v>
      </c>
      <c r="AM15" s="300">
        <f t="shared" si="10"/>
        <v>1.7425303016829388E-2</v>
      </c>
      <c r="AN15" s="300">
        <f t="shared" si="11"/>
        <v>0.15621062792696636</v>
      </c>
      <c r="AO15" s="300">
        <f t="shared" si="12"/>
        <v>167.3498523428508</v>
      </c>
    </row>
    <row r="16" spans="1:41" ht="15.75" thickBot="1" x14ac:dyDescent="0.3">
      <c r="A16" s="423" t="s">
        <v>450</v>
      </c>
      <c r="B16" s="440" t="s">
        <v>451</v>
      </c>
      <c r="C16" s="519" t="s">
        <v>371</v>
      </c>
      <c r="D16" s="518" t="s">
        <v>1827</v>
      </c>
      <c r="E16" s="518" t="s">
        <v>1829</v>
      </c>
      <c r="F16" s="9" t="s">
        <v>226</v>
      </c>
      <c r="G16" s="4" t="s">
        <v>227</v>
      </c>
      <c r="H16" s="4" t="s">
        <v>221</v>
      </c>
      <c r="I16" s="353">
        <v>2011</v>
      </c>
      <c r="J16" s="353">
        <v>11</v>
      </c>
      <c r="K16" s="353" t="s">
        <v>70</v>
      </c>
      <c r="L16" s="353" t="s">
        <v>47</v>
      </c>
      <c r="M16" s="496">
        <f t="shared" si="13"/>
        <v>14</v>
      </c>
      <c r="N16" s="353" t="s">
        <v>31</v>
      </c>
      <c r="O16" s="353" t="s">
        <v>36</v>
      </c>
      <c r="P16" s="354">
        <v>1694.5017680000001</v>
      </c>
      <c r="Q16" s="354">
        <v>153.55061000000001</v>
      </c>
      <c r="R16" s="354">
        <v>177.54044400000001</v>
      </c>
      <c r="S16" s="354">
        <v>176.61465899999999</v>
      </c>
      <c r="T16" s="354">
        <v>177.54044400000001</v>
      </c>
      <c r="U16" s="354">
        <v>806.41120000000001</v>
      </c>
      <c r="V16" s="354">
        <v>143.88920200000001</v>
      </c>
      <c r="W16" s="354">
        <v>40.058163</v>
      </c>
      <c r="X16" s="354">
        <v>40.058163</v>
      </c>
      <c r="Y16" s="354">
        <v>0</v>
      </c>
      <c r="Z16" s="354">
        <v>11.596334000000001</v>
      </c>
      <c r="AA16" s="354">
        <v>28.461829999999999</v>
      </c>
      <c r="AB16" s="354">
        <v>111369.351058</v>
      </c>
      <c r="AC16" s="300">
        <f t="shared" si="0"/>
        <v>1.867868463681396</v>
      </c>
      <c r="AD16" s="300">
        <f t="shared" si="1"/>
        <v>0.1692605740603991</v>
      </c>
      <c r="AE16" s="300">
        <f t="shared" si="2"/>
        <v>0.19570483940362163</v>
      </c>
      <c r="AF16" s="300">
        <f t="shared" si="3"/>
        <v>0.19468433612749325</v>
      </c>
      <c r="AG16" s="300">
        <f t="shared" si="4"/>
        <v>0.19570483940362163</v>
      </c>
      <c r="AH16" s="300">
        <f t="shared" si="5"/>
        <v>0.88891618627067193</v>
      </c>
      <c r="AI16" s="300">
        <f t="shared" si="6"/>
        <v>0.15861069475147463</v>
      </c>
      <c r="AJ16" s="300">
        <f t="shared" si="7"/>
        <v>4.4156566132723528E-2</v>
      </c>
      <c r="AK16" s="300">
        <f t="shared" si="8"/>
        <v>4.4156566132723528E-2</v>
      </c>
      <c r="AL16" s="300">
        <f t="shared" si="9"/>
        <v>0</v>
      </c>
      <c r="AM16" s="300">
        <f t="shared" si="10"/>
        <v>1.2782770122737539E-2</v>
      </c>
      <c r="AN16" s="300">
        <f t="shared" si="11"/>
        <v>3.1373797112297298E-2</v>
      </c>
      <c r="AO16" s="300">
        <f t="shared" si="12"/>
        <v>122.76369525859386</v>
      </c>
    </row>
    <row r="17" spans="1:41" ht="15.75" thickBot="1" x14ac:dyDescent="0.3">
      <c r="A17" s="423" t="s">
        <v>450</v>
      </c>
      <c r="B17" s="440" t="s">
        <v>451</v>
      </c>
      <c r="C17" s="519" t="s">
        <v>371</v>
      </c>
      <c r="D17" s="518" t="s">
        <v>1827</v>
      </c>
      <c r="E17" s="518" t="s">
        <v>1829</v>
      </c>
      <c r="F17" s="9" t="s">
        <v>226</v>
      </c>
      <c r="G17" s="4" t="s">
        <v>227</v>
      </c>
      <c r="H17" s="4" t="s">
        <v>221</v>
      </c>
      <c r="I17" s="353">
        <v>2011</v>
      </c>
      <c r="J17" s="353">
        <v>12</v>
      </c>
      <c r="K17" s="353" t="s">
        <v>68</v>
      </c>
      <c r="L17" s="353" t="s">
        <v>1565</v>
      </c>
      <c r="M17" s="496">
        <f t="shared" si="13"/>
        <v>15</v>
      </c>
      <c r="N17" s="353" t="s">
        <v>31</v>
      </c>
      <c r="O17" s="353" t="s">
        <v>36</v>
      </c>
      <c r="P17" s="354">
        <v>371.66580099999999</v>
      </c>
      <c r="Q17" s="354">
        <v>20.374212</v>
      </c>
      <c r="R17" s="354">
        <v>23.557358000000001</v>
      </c>
      <c r="S17" s="354">
        <v>23.434518000000001</v>
      </c>
      <c r="T17" s="354">
        <v>23.557358000000001</v>
      </c>
      <c r="U17" s="354">
        <v>120.41627699999999</v>
      </c>
      <c r="V17" s="354">
        <v>29.724826</v>
      </c>
      <c r="W17" s="354">
        <v>2.5623860000000001</v>
      </c>
      <c r="X17" s="354">
        <v>2.5623860000000001</v>
      </c>
      <c r="Y17" s="354">
        <v>0</v>
      </c>
      <c r="Z17" s="354">
        <v>2.3955860000000002</v>
      </c>
      <c r="AA17" s="354">
        <v>0.1668</v>
      </c>
      <c r="AB17" s="354">
        <v>23006.831324999999</v>
      </c>
      <c r="AC17" s="300">
        <f t="shared" si="0"/>
        <v>0.4096914159825093</v>
      </c>
      <c r="AD17" s="300">
        <f t="shared" si="1"/>
        <v>2.2458724319937718E-2</v>
      </c>
      <c r="AE17" s="300">
        <f t="shared" si="2"/>
        <v>2.5967542157118981E-2</v>
      </c>
      <c r="AF17" s="300">
        <f t="shared" si="3"/>
        <v>2.5832134235798582E-2</v>
      </c>
      <c r="AG17" s="300">
        <f t="shared" si="4"/>
        <v>2.5967542157118981E-2</v>
      </c>
      <c r="AH17" s="300">
        <f t="shared" si="5"/>
        <v>0.13273622404519284</v>
      </c>
      <c r="AI17" s="300">
        <f t="shared" si="6"/>
        <v>3.2766011887582061E-2</v>
      </c>
      <c r="AJ17" s="300">
        <f t="shared" si="7"/>
        <v>2.8245470683856597E-3</v>
      </c>
      <c r="AK17" s="300">
        <f t="shared" si="8"/>
        <v>2.8245470683856597E-3</v>
      </c>
      <c r="AL17" s="300">
        <f t="shared" si="9"/>
        <v>0</v>
      </c>
      <c r="AM17" s="300">
        <f t="shared" si="10"/>
        <v>2.6406815418776601E-3</v>
      </c>
      <c r="AN17" s="300">
        <f t="shared" si="11"/>
        <v>1.83865526508E-4</v>
      </c>
      <c r="AO17" s="300">
        <f t="shared" si="12"/>
        <v>25.360690376809785</v>
      </c>
    </row>
    <row r="18" spans="1:41" ht="15.75" thickBot="1" x14ac:dyDescent="0.3">
      <c r="A18" s="423" t="s">
        <v>450</v>
      </c>
      <c r="B18" s="440" t="s">
        <v>451</v>
      </c>
      <c r="C18" s="519" t="s">
        <v>371</v>
      </c>
      <c r="D18" s="518" t="s">
        <v>1827</v>
      </c>
      <c r="E18" s="518" t="s">
        <v>1829</v>
      </c>
      <c r="F18" s="9" t="s">
        <v>219</v>
      </c>
      <c r="G18" s="4" t="s">
        <v>220</v>
      </c>
      <c r="H18" s="4" t="s">
        <v>221</v>
      </c>
      <c r="I18" s="353">
        <v>2011</v>
      </c>
      <c r="J18" s="353">
        <v>13</v>
      </c>
      <c r="K18" s="353" t="s">
        <v>170</v>
      </c>
      <c r="L18" s="353" t="s">
        <v>171</v>
      </c>
      <c r="M18" s="496">
        <f t="shared" si="13"/>
        <v>16</v>
      </c>
      <c r="N18" s="353" t="s">
        <v>96</v>
      </c>
      <c r="O18" s="353" t="s">
        <v>36</v>
      </c>
      <c r="P18" s="354">
        <v>8665.4057260000009</v>
      </c>
      <c r="Q18" s="354">
        <v>1448.9801970000001</v>
      </c>
      <c r="R18" s="354">
        <v>1675.36024</v>
      </c>
      <c r="S18" s="354">
        <v>1666.6240740000001</v>
      </c>
      <c r="T18" s="354">
        <v>1675.36024</v>
      </c>
      <c r="U18" s="354">
        <v>122.79272899999999</v>
      </c>
      <c r="V18" s="354">
        <v>74.738164999999995</v>
      </c>
      <c r="W18" s="354">
        <v>11.265679</v>
      </c>
      <c r="X18" s="354">
        <v>11.265679</v>
      </c>
      <c r="Y18" s="354">
        <v>0</v>
      </c>
      <c r="Z18" s="354">
        <v>6.0233059999999998</v>
      </c>
      <c r="AA18" s="354">
        <v>5.2423729999999997</v>
      </c>
      <c r="AB18" s="354">
        <v>57846.877171</v>
      </c>
      <c r="AC18" s="300">
        <f t="shared" si="0"/>
        <v>9.5519747375085604</v>
      </c>
      <c r="AD18" s="300">
        <f t="shared" si="1"/>
        <v>1.5972272591191281</v>
      </c>
      <c r="AE18" s="300">
        <f t="shared" si="2"/>
        <v>1.8467685408763144</v>
      </c>
      <c r="AF18" s="300">
        <f t="shared" si="3"/>
        <v>1.8371385662884767</v>
      </c>
      <c r="AG18" s="300">
        <f t="shared" si="4"/>
        <v>1.8467685408763144</v>
      </c>
      <c r="AH18" s="300">
        <f t="shared" si="5"/>
        <v>0.13535581396246496</v>
      </c>
      <c r="AI18" s="300">
        <f t="shared" si="6"/>
        <v>8.2384724568146134E-2</v>
      </c>
      <c r="AJ18" s="300">
        <f t="shared" si="7"/>
        <v>1.2418285376529489E-2</v>
      </c>
      <c r="AK18" s="300">
        <f t="shared" si="8"/>
        <v>1.2418285376529489E-2</v>
      </c>
      <c r="AL18" s="300">
        <f t="shared" si="9"/>
        <v>0</v>
      </c>
      <c r="AM18" s="300">
        <f t="shared" si="10"/>
        <v>6.6395583273908595E-3</v>
      </c>
      <c r="AN18" s="300">
        <f t="shared" si="11"/>
        <v>5.7787270491386289E-3</v>
      </c>
      <c r="AO18" s="300">
        <f t="shared" si="12"/>
        <v>63.765266953774102</v>
      </c>
    </row>
    <row r="19" spans="1:41" ht="15.75" thickBot="1" x14ac:dyDescent="0.3">
      <c r="A19" s="423" t="s">
        <v>450</v>
      </c>
      <c r="B19" s="440" t="s">
        <v>451</v>
      </c>
      <c r="C19" s="519" t="s">
        <v>371</v>
      </c>
      <c r="D19" s="518" t="s">
        <v>1827</v>
      </c>
      <c r="E19" s="518" t="s">
        <v>1829</v>
      </c>
      <c r="F19" s="10" t="s">
        <v>224</v>
      </c>
      <c r="G19" s="4" t="s">
        <v>225</v>
      </c>
      <c r="H19" s="4"/>
      <c r="I19" s="353">
        <v>2011</v>
      </c>
      <c r="J19" s="353">
        <v>15</v>
      </c>
      <c r="K19" s="353" t="s">
        <v>338</v>
      </c>
      <c r="L19" s="353" t="s">
        <v>339</v>
      </c>
      <c r="M19" s="496">
        <v>1</v>
      </c>
      <c r="N19" s="353" t="s">
        <v>108</v>
      </c>
      <c r="O19" s="353" t="s">
        <v>35</v>
      </c>
      <c r="P19" s="354">
        <v>-1</v>
      </c>
      <c r="Q19" s="354">
        <v>-1</v>
      </c>
      <c r="R19" s="354">
        <v>-1</v>
      </c>
      <c r="S19" s="354">
        <v>-1</v>
      </c>
      <c r="T19" s="354">
        <v>-1</v>
      </c>
      <c r="U19" s="354">
        <v>-1</v>
      </c>
      <c r="V19" s="354">
        <v>-1</v>
      </c>
      <c r="W19" s="354">
        <v>-1</v>
      </c>
      <c r="X19" s="354">
        <v>-1</v>
      </c>
      <c r="Y19" s="354">
        <v>-1</v>
      </c>
      <c r="Z19" s="354">
        <v>-1</v>
      </c>
      <c r="AA19" s="354">
        <v>-1</v>
      </c>
      <c r="AB19" s="354">
        <v>-1</v>
      </c>
      <c r="AC19" s="300">
        <f t="shared" si="0"/>
        <v>0</v>
      </c>
      <c r="AD19" s="300">
        <f t="shared" si="1"/>
        <v>0</v>
      </c>
      <c r="AE19" s="300">
        <f t="shared" si="2"/>
        <v>0</v>
      </c>
      <c r="AF19" s="300">
        <f t="shared" si="3"/>
        <v>0</v>
      </c>
      <c r="AG19" s="300">
        <f t="shared" si="4"/>
        <v>0</v>
      </c>
      <c r="AH19" s="300">
        <f t="shared" si="5"/>
        <v>0</v>
      </c>
      <c r="AI19" s="300">
        <f t="shared" si="6"/>
        <v>0</v>
      </c>
      <c r="AJ19" s="300">
        <f t="shared" si="7"/>
        <v>0</v>
      </c>
      <c r="AK19" s="300">
        <f t="shared" si="8"/>
        <v>0</v>
      </c>
      <c r="AL19" s="300">
        <f t="shared" si="9"/>
        <v>0</v>
      </c>
      <c r="AM19" s="300">
        <f t="shared" si="10"/>
        <v>0</v>
      </c>
      <c r="AN19" s="300">
        <f t="shared" si="11"/>
        <v>0</v>
      </c>
      <c r="AO19" s="300">
        <f t="shared" si="12"/>
        <v>0</v>
      </c>
    </row>
    <row r="20" spans="1:41" ht="15.75" thickBot="1" x14ac:dyDescent="0.3">
      <c r="A20" s="423" t="s">
        <v>450</v>
      </c>
      <c r="B20" s="440" t="s">
        <v>451</v>
      </c>
      <c r="C20" s="519" t="s">
        <v>371</v>
      </c>
      <c r="D20" s="518" t="s">
        <v>1827</v>
      </c>
      <c r="E20" s="518" t="s">
        <v>1829</v>
      </c>
      <c r="F20" s="10" t="s">
        <v>224</v>
      </c>
      <c r="G20" s="4" t="s">
        <v>225</v>
      </c>
      <c r="H20" s="4"/>
      <c r="I20" s="353">
        <v>2011</v>
      </c>
      <c r="J20" s="353">
        <v>16</v>
      </c>
      <c r="K20" s="353" t="s">
        <v>352</v>
      </c>
      <c r="L20" s="353" t="s">
        <v>353</v>
      </c>
      <c r="M20" s="496">
        <f>M19+1</f>
        <v>2</v>
      </c>
      <c r="N20" s="353" t="s">
        <v>108</v>
      </c>
      <c r="O20" s="353" t="s">
        <v>35</v>
      </c>
      <c r="P20" s="354">
        <v>-1</v>
      </c>
      <c r="Q20" s="354">
        <v>-1</v>
      </c>
      <c r="R20" s="354">
        <v>-1</v>
      </c>
      <c r="S20" s="354">
        <v>-1</v>
      </c>
      <c r="T20" s="354">
        <v>-1</v>
      </c>
      <c r="U20" s="354">
        <v>-1</v>
      </c>
      <c r="V20" s="354">
        <v>-1</v>
      </c>
      <c r="W20" s="354">
        <v>-1</v>
      </c>
      <c r="X20" s="354">
        <v>-1</v>
      </c>
      <c r="Y20" s="354">
        <v>-1</v>
      </c>
      <c r="Z20" s="354">
        <v>-1</v>
      </c>
      <c r="AA20" s="354">
        <v>-1</v>
      </c>
      <c r="AB20" s="354">
        <v>-1</v>
      </c>
      <c r="AC20" s="300">
        <f t="shared" si="0"/>
        <v>0</v>
      </c>
      <c r="AD20" s="300">
        <f t="shared" si="1"/>
        <v>0</v>
      </c>
      <c r="AE20" s="300">
        <f t="shared" si="2"/>
        <v>0</v>
      </c>
      <c r="AF20" s="300">
        <f t="shared" si="3"/>
        <v>0</v>
      </c>
      <c r="AG20" s="300">
        <f t="shared" si="4"/>
        <v>0</v>
      </c>
      <c r="AH20" s="300">
        <f t="shared" si="5"/>
        <v>0</v>
      </c>
      <c r="AI20" s="300">
        <f t="shared" si="6"/>
        <v>0</v>
      </c>
      <c r="AJ20" s="300">
        <f t="shared" si="7"/>
        <v>0</v>
      </c>
      <c r="AK20" s="300">
        <f t="shared" si="8"/>
        <v>0</v>
      </c>
      <c r="AL20" s="300">
        <f t="shared" si="9"/>
        <v>0</v>
      </c>
      <c r="AM20" s="300">
        <f t="shared" si="10"/>
        <v>0</v>
      </c>
      <c r="AN20" s="300">
        <f t="shared" si="11"/>
        <v>0</v>
      </c>
      <c r="AO20" s="300">
        <f t="shared" si="12"/>
        <v>0</v>
      </c>
    </row>
    <row r="21" spans="1:41" ht="15.75" thickBot="1" x14ac:dyDescent="0.3">
      <c r="A21" s="423" t="s">
        <v>450</v>
      </c>
      <c r="B21" s="440" t="s">
        <v>451</v>
      </c>
      <c r="C21" s="519" t="s">
        <v>371</v>
      </c>
      <c r="D21" s="518" t="s">
        <v>1827</v>
      </c>
      <c r="E21" s="518" t="s">
        <v>1829</v>
      </c>
      <c r="F21" s="6" t="s">
        <v>187</v>
      </c>
      <c r="G21" s="4" t="s">
        <v>188</v>
      </c>
      <c r="H21" s="4" t="s">
        <v>192</v>
      </c>
      <c r="I21" s="353">
        <v>2011</v>
      </c>
      <c r="J21" s="353">
        <v>14</v>
      </c>
      <c r="K21" s="353" t="s">
        <v>67</v>
      </c>
      <c r="L21" s="353" t="s">
        <v>1555</v>
      </c>
      <c r="M21" s="496">
        <f>M20+1</f>
        <v>3</v>
      </c>
      <c r="N21" s="353" t="s">
        <v>31</v>
      </c>
      <c r="O21" s="353" t="s">
        <v>35</v>
      </c>
      <c r="P21" s="354">
        <v>0.43770399999999998</v>
      </c>
      <c r="Q21" s="354">
        <v>3.6809999999999998E-3</v>
      </c>
      <c r="R21" s="354">
        <v>4.2560000000000002E-3</v>
      </c>
      <c r="S21" s="354">
        <v>4.2339999999999999E-3</v>
      </c>
      <c r="T21" s="354">
        <v>4.2560000000000002E-3</v>
      </c>
      <c r="U21" s="354">
        <v>7.199268</v>
      </c>
      <c r="V21" s="354">
        <v>0.48239599999999999</v>
      </c>
      <c r="W21" s="354">
        <v>5.3938E-2</v>
      </c>
      <c r="X21" s="354">
        <v>5.3938E-2</v>
      </c>
      <c r="Y21" s="354">
        <v>1.1712999999999999E-2</v>
      </c>
      <c r="Z21" s="354">
        <v>3.8877000000000002E-2</v>
      </c>
      <c r="AA21" s="354">
        <v>3.3479999999999998E-3</v>
      </c>
      <c r="AB21" s="354">
        <v>373.37116900000001</v>
      </c>
      <c r="AC21" s="300">
        <f t="shared" si="0"/>
        <v>4.8248606963223993E-4</v>
      </c>
      <c r="AD21" s="300">
        <f t="shared" si="1"/>
        <v>4.0576079321100002E-6</v>
      </c>
      <c r="AE21" s="300">
        <f t="shared" si="2"/>
        <v>4.6914369353599995E-6</v>
      </c>
      <c r="AF21" s="300">
        <f t="shared" si="3"/>
        <v>4.6671860865399993E-6</v>
      </c>
      <c r="AG21" s="300">
        <f t="shared" si="4"/>
        <v>4.6914369353599995E-6</v>
      </c>
      <c r="AH21" s="300">
        <f t="shared" si="5"/>
        <v>7.9358345401210791E-3</v>
      </c>
      <c r="AI21" s="300">
        <f t="shared" si="6"/>
        <v>5.3175056669875996E-4</v>
      </c>
      <c r="AJ21" s="300">
        <f t="shared" si="7"/>
        <v>5.9456467438779999E-5</v>
      </c>
      <c r="AK21" s="300">
        <f t="shared" si="8"/>
        <v>5.9456467438779999E-5</v>
      </c>
      <c r="AL21" s="300">
        <f t="shared" si="9"/>
        <v>1.2911372374029998E-5</v>
      </c>
      <c r="AM21" s="300">
        <f t="shared" si="10"/>
        <v>4.2854556798869998E-5</v>
      </c>
      <c r="AN21" s="300">
        <f t="shared" si="11"/>
        <v>3.6905382658799998E-6</v>
      </c>
      <c r="AO21" s="300">
        <f t="shared" si="12"/>
        <v>0.4115712624166214</v>
      </c>
    </row>
    <row r="22" spans="1:41" ht="15.75" thickBot="1" x14ac:dyDescent="0.3">
      <c r="A22" s="423" t="s">
        <v>450</v>
      </c>
      <c r="B22" s="440" t="s">
        <v>451</v>
      </c>
      <c r="C22" s="519" t="s">
        <v>371</v>
      </c>
      <c r="D22" s="518" t="s">
        <v>1827</v>
      </c>
      <c r="E22" s="518" t="s">
        <v>1829</v>
      </c>
      <c r="F22" s="9" t="s">
        <v>283</v>
      </c>
      <c r="G22" s="4" t="s">
        <v>227</v>
      </c>
      <c r="H22" s="4" t="s">
        <v>223</v>
      </c>
      <c r="I22" s="353">
        <v>2011</v>
      </c>
      <c r="J22" s="353">
        <v>8</v>
      </c>
      <c r="K22" s="353" t="s">
        <v>118</v>
      </c>
      <c r="L22" s="353" t="s">
        <v>102</v>
      </c>
      <c r="M22" s="496">
        <f>M21+1</f>
        <v>4</v>
      </c>
      <c r="N22" s="353" t="s">
        <v>115</v>
      </c>
      <c r="O22" s="353" t="s">
        <v>35</v>
      </c>
      <c r="P22" s="354">
        <v>119136.928463</v>
      </c>
      <c r="Q22" s="354">
        <v>1205.5147549999999</v>
      </c>
      <c r="R22" s="354">
        <v>1051.7266420000001</v>
      </c>
      <c r="S22" s="354">
        <v>1006.255221</v>
      </c>
      <c r="T22" s="354">
        <v>1181.051815</v>
      </c>
      <c r="U22" s="354">
        <v>55.377710999999998</v>
      </c>
      <c r="V22" s="354">
        <v>150.20062100000001</v>
      </c>
      <c r="W22" s="354">
        <v>459.95506799999998</v>
      </c>
      <c r="X22" s="354">
        <v>459.95506799999998</v>
      </c>
      <c r="Y22" s="354">
        <v>0</v>
      </c>
      <c r="Z22" s="354">
        <v>12.104984</v>
      </c>
      <c r="AA22" s="354">
        <v>447.85008299999998</v>
      </c>
      <c r="AB22" s="354">
        <v>116254.35075899999</v>
      </c>
      <c r="AC22" s="300">
        <f t="shared" si="0"/>
        <v>131.32598368342582</v>
      </c>
      <c r="AD22" s="300">
        <f t="shared" si="1"/>
        <v>1.3288525488083789</v>
      </c>
      <c r="AE22" s="300">
        <f t="shared" si="2"/>
        <v>1.159330172504921</v>
      </c>
      <c r="AF22" s="300">
        <f t="shared" si="3"/>
        <v>1.1092065108548494</v>
      </c>
      <c r="AG22" s="300">
        <f t="shared" si="4"/>
        <v>1.3018867733705277</v>
      </c>
      <c r="AH22" s="300">
        <f t="shared" si="5"/>
        <v>6.1043477157211409E-2</v>
      </c>
      <c r="AI22" s="300">
        <f t="shared" si="6"/>
        <v>0.16556784329732352</v>
      </c>
      <c r="AJ22" s="300">
        <f t="shared" si="7"/>
        <v>0.50701367354821902</v>
      </c>
      <c r="AK22" s="300">
        <f t="shared" si="8"/>
        <v>0.50701367354821902</v>
      </c>
      <c r="AL22" s="300">
        <f t="shared" si="9"/>
        <v>0</v>
      </c>
      <c r="AM22" s="300">
        <f t="shared" si="10"/>
        <v>1.3343460770569041E-2</v>
      </c>
      <c r="AN22" s="300">
        <f t="shared" si="11"/>
        <v>0.4936702116753387</v>
      </c>
      <c r="AO22" s="300">
        <f t="shared" si="12"/>
        <v>128.14848567835276</v>
      </c>
    </row>
    <row r="23" spans="1:41" ht="15.75" thickBot="1" x14ac:dyDescent="0.3">
      <c r="A23" s="423" t="s">
        <v>450</v>
      </c>
      <c r="B23" s="440" t="s">
        <v>451</v>
      </c>
      <c r="C23" s="519" t="s">
        <v>371</v>
      </c>
      <c r="D23" s="518" t="s">
        <v>1827</v>
      </c>
      <c r="E23" s="518" t="s">
        <v>1829</v>
      </c>
      <c r="F23" s="9" t="s">
        <v>283</v>
      </c>
      <c r="G23" s="4" t="s">
        <v>227</v>
      </c>
      <c r="H23" s="4" t="s">
        <v>223</v>
      </c>
      <c r="I23" s="353">
        <v>2011</v>
      </c>
      <c r="J23" s="353">
        <v>9</v>
      </c>
      <c r="K23" s="353" t="s">
        <v>140</v>
      </c>
      <c r="L23" s="353" t="s">
        <v>105</v>
      </c>
      <c r="M23" s="496">
        <f>M22+1</f>
        <v>5</v>
      </c>
      <c r="N23" s="353" t="s">
        <v>115</v>
      </c>
      <c r="O23" s="353" t="s">
        <v>35</v>
      </c>
      <c r="P23" s="354">
        <v>40876.251790000002</v>
      </c>
      <c r="Q23" s="354">
        <v>406.938312</v>
      </c>
      <c r="R23" s="354">
        <v>355.02499</v>
      </c>
      <c r="S23" s="354">
        <v>339.675478</v>
      </c>
      <c r="T23" s="354">
        <v>398.68050499999998</v>
      </c>
      <c r="U23" s="354">
        <v>7.0120740000000001</v>
      </c>
      <c r="V23" s="354">
        <v>36.80742</v>
      </c>
      <c r="W23" s="354">
        <v>186.680217</v>
      </c>
      <c r="X23" s="354">
        <v>186.680217</v>
      </c>
      <c r="Y23" s="354">
        <v>0</v>
      </c>
      <c r="Z23" s="354">
        <v>2.9663870000000001</v>
      </c>
      <c r="AA23" s="354">
        <v>183.71383</v>
      </c>
      <c r="AB23" s="354">
        <v>28488.714800000002</v>
      </c>
      <c r="AC23" s="300">
        <f t="shared" si="0"/>
        <v>45.058354658524749</v>
      </c>
      <c r="AD23" s="300">
        <f t="shared" si="1"/>
        <v>0.44857270378990871</v>
      </c>
      <c r="AE23" s="300">
        <f t="shared" si="2"/>
        <v>0.39134806180963688</v>
      </c>
      <c r="AF23" s="300">
        <f t="shared" si="3"/>
        <v>0.37442812112905616</v>
      </c>
      <c r="AG23" s="300">
        <f t="shared" si="4"/>
        <v>0.43947002973801147</v>
      </c>
      <c r="AH23" s="300">
        <f t="shared" si="5"/>
        <v>7.72948847675694E-3</v>
      </c>
      <c r="AI23" s="300">
        <f t="shared" si="6"/>
        <v>4.05732353579202E-2</v>
      </c>
      <c r="AJ23" s="300">
        <f t="shared" si="7"/>
        <v>0.20577971455235425</v>
      </c>
      <c r="AK23" s="300">
        <f t="shared" si="8"/>
        <v>0.20577971455235425</v>
      </c>
      <c r="AL23" s="300">
        <f t="shared" si="9"/>
        <v>0</v>
      </c>
      <c r="AM23" s="300">
        <f t="shared" si="10"/>
        <v>3.2698819399369699E-3</v>
      </c>
      <c r="AN23" s="300">
        <f t="shared" si="11"/>
        <v>0.20250983261241728</v>
      </c>
      <c r="AO23" s="300">
        <f t="shared" si="12"/>
        <v>31.403432531404388</v>
      </c>
    </row>
    <row r="24" spans="1:41" ht="15.75" thickBot="1" x14ac:dyDescent="0.3">
      <c r="A24" s="423" t="s">
        <v>450</v>
      </c>
      <c r="B24" s="440" t="s">
        <v>451</v>
      </c>
      <c r="C24" s="519" t="s">
        <v>371</v>
      </c>
      <c r="D24" s="518" t="s">
        <v>1827</v>
      </c>
      <c r="E24" s="518" t="s">
        <v>1829</v>
      </c>
      <c r="F24" s="9" t="s">
        <v>226</v>
      </c>
      <c r="G24" s="4" t="s">
        <v>227</v>
      </c>
      <c r="H24" s="4" t="s">
        <v>221</v>
      </c>
      <c r="I24" s="353">
        <v>2011</v>
      </c>
      <c r="J24" s="353">
        <v>1</v>
      </c>
      <c r="K24" s="353" t="s">
        <v>62</v>
      </c>
      <c r="L24" s="353" t="s">
        <v>1607</v>
      </c>
      <c r="M24" s="496">
        <v>6</v>
      </c>
      <c r="N24" s="353" t="s">
        <v>31</v>
      </c>
      <c r="O24" s="353" t="s">
        <v>35</v>
      </c>
      <c r="P24" s="354">
        <v>1.6493000000000001E-2</v>
      </c>
      <c r="Q24" s="354">
        <v>3.0000000000000001E-6</v>
      </c>
      <c r="R24" s="354">
        <v>3.0000000000000001E-6</v>
      </c>
      <c r="S24" s="354">
        <v>3.0000000000000001E-6</v>
      </c>
      <c r="T24" s="354">
        <v>3.0000000000000001E-6</v>
      </c>
      <c r="U24" s="354">
        <v>0.26788899999999999</v>
      </c>
      <c r="V24" s="354">
        <v>3.3464000000000001E-2</v>
      </c>
      <c r="W24" s="354">
        <v>3.2339999999999999E-3</v>
      </c>
      <c r="X24" s="354">
        <v>3.2339999999999999E-3</v>
      </c>
      <c r="Y24" s="354">
        <v>1.9000000000000001E-5</v>
      </c>
      <c r="Z24" s="354">
        <v>2.6970000000000002E-3</v>
      </c>
      <c r="AA24" s="354">
        <v>5.1900000000000004E-4</v>
      </c>
      <c r="AB24" s="354">
        <v>25.900874999999999</v>
      </c>
      <c r="AC24" s="300">
        <f t="shared" si="0"/>
        <v>1.8180420435829999E-5</v>
      </c>
      <c r="AD24" s="300">
        <f t="shared" si="1"/>
        <v>3.3069339299999998E-9</v>
      </c>
      <c r="AE24" s="300">
        <f t="shared" si="2"/>
        <v>3.3069339299999998E-9</v>
      </c>
      <c r="AF24" s="300">
        <f t="shared" si="3"/>
        <v>3.3069339299999998E-9</v>
      </c>
      <c r="AG24" s="300">
        <f t="shared" si="4"/>
        <v>3.3069339299999998E-9</v>
      </c>
      <c r="AH24" s="300">
        <f t="shared" si="5"/>
        <v>2.9529707452458998E-4</v>
      </c>
      <c r="AI24" s="300">
        <f t="shared" si="6"/>
        <v>3.6887745677839999E-5</v>
      </c>
      <c r="AJ24" s="300">
        <f t="shared" si="7"/>
        <v>3.56487477654E-6</v>
      </c>
      <c r="AK24" s="300">
        <f t="shared" si="8"/>
        <v>3.56487477654E-6</v>
      </c>
      <c r="AL24" s="300">
        <f t="shared" si="9"/>
        <v>2.0943914890000002E-8</v>
      </c>
      <c r="AM24" s="300">
        <f t="shared" si="10"/>
        <v>2.97293360307E-6</v>
      </c>
      <c r="AN24" s="300">
        <f t="shared" si="11"/>
        <v>5.7209956989000009E-7</v>
      </c>
      <c r="AO24" s="300">
        <f t="shared" si="12"/>
        <v>2.8550827451396248E-2</v>
      </c>
    </row>
    <row r="25" spans="1:41" ht="15.75" thickBot="1" x14ac:dyDescent="0.3">
      <c r="A25" s="423" t="s">
        <v>450</v>
      </c>
      <c r="B25" s="440" t="s">
        <v>451</v>
      </c>
      <c r="C25" s="519" t="s">
        <v>371</v>
      </c>
      <c r="D25" s="518" t="s">
        <v>1827</v>
      </c>
      <c r="E25" s="518" t="s">
        <v>1829</v>
      </c>
      <c r="F25" s="9" t="s">
        <v>226</v>
      </c>
      <c r="G25" s="4" t="s">
        <v>227</v>
      </c>
      <c r="H25" s="4" t="s">
        <v>221</v>
      </c>
      <c r="I25" s="353">
        <v>2011</v>
      </c>
      <c r="J25" s="353">
        <v>2</v>
      </c>
      <c r="K25" s="353" t="s">
        <v>360</v>
      </c>
      <c r="L25" s="353" t="s">
        <v>162</v>
      </c>
      <c r="M25" s="496">
        <v>7</v>
      </c>
      <c r="N25" s="353" t="s">
        <v>96</v>
      </c>
      <c r="O25" s="353" t="s">
        <v>35</v>
      </c>
      <c r="P25" s="354">
        <v>-1</v>
      </c>
      <c r="Q25" s="354">
        <v>-1</v>
      </c>
      <c r="R25" s="354">
        <v>-1</v>
      </c>
      <c r="S25" s="354">
        <v>-1</v>
      </c>
      <c r="T25" s="354">
        <v>-1</v>
      </c>
      <c r="U25" s="354">
        <v>-1</v>
      </c>
      <c r="V25" s="354">
        <v>-1</v>
      </c>
      <c r="W25" s="354">
        <v>-1</v>
      </c>
      <c r="X25" s="354">
        <v>-1</v>
      </c>
      <c r="Y25" s="354">
        <v>-1</v>
      </c>
      <c r="Z25" s="354">
        <v>-1</v>
      </c>
      <c r="AA25" s="354">
        <v>-1</v>
      </c>
      <c r="AB25" s="354">
        <v>-1</v>
      </c>
      <c r="AC25" s="300">
        <f t="shared" si="0"/>
        <v>0</v>
      </c>
      <c r="AD25" s="300">
        <f t="shared" si="1"/>
        <v>0</v>
      </c>
      <c r="AE25" s="300">
        <f t="shared" si="2"/>
        <v>0</v>
      </c>
      <c r="AF25" s="300">
        <f t="shared" si="3"/>
        <v>0</v>
      </c>
      <c r="AG25" s="300">
        <f t="shared" si="4"/>
        <v>0</v>
      </c>
      <c r="AH25" s="300">
        <f t="shared" si="5"/>
        <v>0</v>
      </c>
      <c r="AI25" s="300">
        <f t="shared" si="6"/>
        <v>0</v>
      </c>
      <c r="AJ25" s="300">
        <f t="shared" si="7"/>
        <v>0</v>
      </c>
      <c r="AK25" s="300">
        <f t="shared" si="8"/>
        <v>0</v>
      </c>
      <c r="AL25" s="300">
        <f t="shared" si="9"/>
        <v>0</v>
      </c>
      <c r="AM25" s="300">
        <f t="shared" si="10"/>
        <v>0</v>
      </c>
      <c r="AN25" s="300">
        <f t="shared" si="11"/>
        <v>0</v>
      </c>
      <c r="AO25" s="300">
        <f t="shared" si="12"/>
        <v>0</v>
      </c>
    </row>
    <row r="26" spans="1:41" ht="15.75" thickBot="1" x14ac:dyDescent="0.3">
      <c r="A26" s="423" t="s">
        <v>450</v>
      </c>
      <c r="B26" s="440" t="s">
        <v>451</v>
      </c>
      <c r="C26" s="519" t="s">
        <v>371</v>
      </c>
      <c r="D26" s="518" t="s">
        <v>1827</v>
      </c>
      <c r="E26" s="518" t="s">
        <v>1829</v>
      </c>
      <c r="F26" s="9" t="s">
        <v>226</v>
      </c>
      <c r="G26" s="4" t="s">
        <v>227</v>
      </c>
      <c r="H26" s="4" t="s">
        <v>221</v>
      </c>
      <c r="I26" s="353">
        <v>2011</v>
      </c>
      <c r="J26" s="353">
        <v>3</v>
      </c>
      <c r="K26" s="353" t="s">
        <v>155</v>
      </c>
      <c r="L26" s="353" t="s">
        <v>156</v>
      </c>
      <c r="M26" s="496">
        <f t="shared" si="13"/>
        <v>8</v>
      </c>
      <c r="N26" s="353" t="s">
        <v>96</v>
      </c>
      <c r="O26" s="353" t="s">
        <v>35</v>
      </c>
      <c r="P26" s="354">
        <v>0.51647500000000002</v>
      </c>
      <c r="Q26" s="354">
        <v>1.5E-5</v>
      </c>
      <c r="R26" s="354">
        <v>1.7E-5</v>
      </c>
      <c r="S26" s="354">
        <v>1.7E-5</v>
      </c>
      <c r="T26" s="354">
        <v>1.7E-5</v>
      </c>
      <c r="U26" s="354">
        <v>1.074362</v>
      </c>
      <c r="V26" s="354">
        <v>0.19783000000000001</v>
      </c>
      <c r="W26" s="354">
        <v>3.0356000000000001E-2</v>
      </c>
      <c r="X26" s="354">
        <v>3.0356000000000001E-2</v>
      </c>
      <c r="Y26" s="354">
        <v>0</v>
      </c>
      <c r="Z26" s="354">
        <v>1.5944E-2</v>
      </c>
      <c r="AA26" s="354">
        <v>1.4411999999999999E-2</v>
      </c>
      <c r="AB26" s="354">
        <v>153.11945</v>
      </c>
      <c r="AC26" s="300">
        <f t="shared" si="0"/>
        <v>5.6931623383224994E-4</v>
      </c>
      <c r="AD26" s="300">
        <f t="shared" si="1"/>
        <v>1.653466965E-8</v>
      </c>
      <c r="AE26" s="300">
        <f t="shared" si="2"/>
        <v>1.8739292269999998E-8</v>
      </c>
      <c r="AF26" s="300">
        <f t="shared" si="3"/>
        <v>1.8739292269999998E-8</v>
      </c>
      <c r="AG26" s="300">
        <f t="shared" si="4"/>
        <v>1.8739292269999998E-8</v>
      </c>
      <c r="AH26" s="300">
        <f t="shared" si="5"/>
        <v>1.1842813836342198E-3</v>
      </c>
      <c r="AI26" s="300">
        <f t="shared" si="6"/>
        <v>2.1807024645729999E-4</v>
      </c>
      <c r="AJ26" s="300">
        <f t="shared" si="7"/>
        <v>3.3461762126359997E-5</v>
      </c>
      <c r="AK26" s="300">
        <f t="shared" si="8"/>
        <v>3.3461762126359997E-5</v>
      </c>
      <c r="AL26" s="300">
        <f t="shared" si="9"/>
        <v>0</v>
      </c>
      <c r="AM26" s="300">
        <f t="shared" si="10"/>
        <v>1.7575251526639998E-5</v>
      </c>
      <c r="AN26" s="300">
        <f t="shared" si="11"/>
        <v>1.5886510599719999E-5</v>
      </c>
      <c r="AO26" s="300">
        <f t="shared" si="12"/>
        <v>0.16878530151597948</v>
      </c>
    </row>
    <row r="27" spans="1:41" ht="15.75" thickBot="1" x14ac:dyDescent="0.3">
      <c r="A27" s="423" t="s">
        <v>450</v>
      </c>
      <c r="B27" s="440" t="s">
        <v>451</v>
      </c>
      <c r="C27" s="519" t="s">
        <v>371</v>
      </c>
      <c r="D27" s="518" t="s">
        <v>1827</v>
      </c>
      <c r="E27" s="518" t="s">
        <v>1829</v>
      </c>
      <c r="F27" s="9" t="s">
        <v>226</v>
      </c>
      <c r="G27" s="4" t="s">
        <v>227</v>
      </c>
      <c r="H27" s="4" t="s">
        <v>221</v>
      </c>
      <c r="I27" s="353">
        <v>2011</v>
      </c>
      <c r="J27" s="353">
        <v>4</v>
      </c>
      <c r="K27" s="353" t="s">
        <v>287</v>
      </c>
      <c r="L27" s="353" t="s">
        <v>288</v>
      </c>
      <c r="M27" s="496">
        <f t="shared" si="13"/>
        <v>9</v>
      </c>
      <c r="N27" s="353" t="s">
        <v>96</v>
      </c>
      <c r="O27" s="353" t="s">
        <v>35</v>
      </c>
      <c r="P27" s="354">
        <v>7.7269000000000004E-2</v>
      </c>
      <c r="Q27" s="354">
        <v>3.0000000000000001E-6</v>
      </c>
      <c r="R27" s="354">
        <v>3.9999999999999998E-6</v>
      </c>
      <c r="S27" s="354">
        <v>3.9999999999999998E-6</v>
      </c>
      <c r="T27" s="354">
        <v>3.9999999999999998E-6</v>
      </c>
      <c r="U27" s="354">
        <v>0.40258100000000002</v>
      </c>
      <c r="V27" s="354">
        <v>4.3135E-2</v>
      </c>
      <c r="W27" s="354">
        <v>5.6429999999999996E-3</v>
      </c>
      <c r="X27" s="354">
        <v>5.6429999999999996E-3</v>
      </c>
      <c r="Y27" s="354">
        <v>0</v>
      </c>
      <c r="Z27" s="354">
        <v>3.4759999999999999E-3</v>
      </c>
      <c r="AA27" s="354">
        <v>2.166E-3</v>
      </c>
      <c r="AB27" s="354">
        <v>33.386591000000003</v>
      </c>
      <c r="AC27" s="300">
        <f t="shared" si="0"/>
        <v>8.5174492612390002E-5</v>
      </c>
      <c r="AD27" s="300">
        <f t="shared" si="1"/>
        <v>3.3069339299999998E-9</v>
      </c>
      <c r="AE27" s="300">
        <f t="shared" si="2"/>
        <v>4.4092452399999997E-9</v>
      </c>
      <c r="AF27" s="300">
        <f t="shared" si="3"/>
        <v>4.4092452399999997E-9</v>
      </c>
      <c r="AG27" s="300">
        <f t="shared" si="4"/>
        <v>4.4092452399999997E-9</v>
      </c>
      <c r="AH27" s="300">
        <f t="shared" si="5"/>
        <v>4.4376958949111E-4</v>
      </c>
      <c r="AI27" s="300">
        <f t="shared" si="6"/>
        <v>4.7548198356849994E-5</v>
      </c>
      <c r="AJ27" s="300">
        <f t="shared" si="7"/>
        <v>6.2203427223299991E-6</v>
      </c>
      <c r="AK27" s="300">
        <f t="shared" si="8"/>
        <v>6.2203427223299991E-6</v>
      </c>
      <c r="AL27" s="300">
        <f t="shared" si="9"/>
        <v>0</v>
      </c>
      <c r="AM27" s="300">
        <f t="shared" si="10"/>
        <v>3.8316341135599992E-6</v>
      </c>
      <c r="AN27" s="300">
        <f t="shared" si="11"/>
        <v>2.38760629746E-6</v>
      </c>
      <c r="AO27" s="300">
        <f t="shared" si="12"/>
        <v>3.6802416861644212E-2</v>
      </c>
    </row>
    <row r="28" spans="1:41" ht="15.75" thickBot="1" x14ac:dyDescent="0.3">
      <c r="A28" s="423" t="s">
        <v>450</v>
      </c>
      <c r="B28" s="440" t="s">
        <v>451</v>
      </c>
      <c r="C28" s="519" t="s">
        <v>371</v>
      </c>
      <c r="D28" s="518" t="s">
        <v>1827</v>
      </c>
      <c r="E28" s="518" t="s">
        <v>1829</v>
      </c>
      <c r="F28" s="9" t="s">
        <v>226</v>
      </c>
      <c r="G28" s="4" t="s">
        <v>227</v>
      </c>
      <c r="H28" s="4" t="s">
        <v>221</v>
      </c>
      <c r="I28" s="353">
        <v>2011</v>
      </c>
      <c r="J28" s="353">
        <v>5</v>
      </c>
      <c r="K28" s="353" t="s">
        <v>59</v>
      </c>
      <c r="L28" s="353" t="s">
        <v>47</v>
      </c>
      <c r="M28" s="496">
        <f t="shared" si="13"/>
        <v>10</v>
      </c>
      <c r="N28" s="353" t="s">
        <v>31</v>
      </c>
      <c r="O28" s="353" t="s">
        <v>35</v>
      </c>
      <c r="P28" s="354">
        <v>210.14156299999999</v>
      </c>
      <c r="Q28" s="354">
        <v>8.6457490000000004</v>
      </c>
      <c r="R28" s="354">
        <v>9.9965089999999996</v>
      </c>
      <c r="S28" s="354">
        <v>9.9443819999999992</v>
      </c>
      <c r="T28" s="354">
        <v>9.9965089999999996</v>
      </c>
      <c r="U28" s="354">
        <v>220.924036</v>
      </c>
      <c r="V28" s="354">
        <v>27.881602000000001</v>
      </c>
      <c r="W28" s="354">
        <v>3.746699</v>
      </c>
      <c r="X28" s="354">
        <v>3.746699</v>
      </c>
      <c r="Y28" s="354">
        <v>0</v>
      </c>
      <c r="Z28" s="354">
        <v>2.2470370000000002</v>
      </c>
      <c r="AA28" s="354">
        <v>1.4996620000000001</v>
      </c>
      <c r="AB28" s="354">
        <v>21580.187268999998</v>
      </c>
      <c r="AC28" s="300">
        <f t="shared" si="0"/>
        <v>0.2316414215959775</v>
      </c>
      <c r="AD28" s="300">
        <f t="shared" si="1"/>
        <v>9.5303069061211908E-3</v>
      </c>
      <c r="AE28" s="300">
        <f t="shared" si="2"/>
        <v>1.1019264931216789E-2</v>
      </c>
      <c r="AF28" s="300">
        <f t="shared" si="3"/>
        <v>1.0961804749560418E-2</v>
      </c>
      <c r="AG28" s="300">
        <f t="shared" si="4"/>
        <v>1.1019264931216789E-2</v>
      </c>
      <c r="AH28" s="300">
        <f t="shared" si="5"/>
        <v>0.24352706353364714</v>
      </c>
      <c r="AI28" s="300">
        <f t="shared" si="6"/>
        <v>3.0734205225518618E-2</v>
      </c>
      <c r="AJ28" s="300">
        <f t="shared" si="7"/>
        <v>4.1300286828656893E-3</v>
      </c>
      <c r="AK28" s="300">
        <f t="shared" si="8"/>
        <v>4.1300286828656893E-3</v>
      </c>
      <c r="AL28" s="300">
        <f t="shared" si="9"/>
        <v>0</v>
      </c>
      <c r="AM28" s="300">
        <f t="shared" si="10"/>
        <v>2.4769342990884698E-3</v>
      </c>
      <c r="AN28" s="300">
        <f t="shared" si="11"/>
        <v>1.6530943837772198E-3</v>
      </c>
      <c r="AO28" s="300">
        <f t="shared" si="12"/>
        <v>23.788084498536708</v>
      </c>
    </row>
    <row r="29" spans="1:41" ht="15.75" thickBot="1" x14ac:dyDescent="0.3">
      <c r="A29" s="423" t="s">
        <v>450</v>
      </c>
      <c r="B29" s="440" t="s">
        <v>451</v>
      </c>
      <c r="C29" s="519" t="s">
        <v>371</v>
      </c>
      <c r="D29" s="518" t="s">
        <v>1827</v>
      </c>
      <c r="E29" s="518" t="s">
        <v>1829</v>
      </c>
      <c r="F29" s="9" t="s">
        <v>226</v>
      </c>
      <c r="G29" s="4" t="s">
        <v>227</v>
      </c>
      <c r="H29" s="4" t="s">
        <v>221</v>
      </c>
      <c r="I29" s="353">
        <v>2011</v>
      </c>
      <c r="J29" s="353">
        <v>6</v>
      </c>
      <c r="K29" s="353" t="s">
        <v>53</v>
      </c>
      <c r="L29" s="353" t="s">
        <v>47</v>
      </c>
      <c r="M29" s="496">
        <f t="shared" si="13"/>
        <v>11</v>
      </c>
      <c r="N29" s="353" t="s">
        <v>31</v>
      </c>
      <c r="O29" s="353" t="s">
        <v>35</v>
      </c>
      <c r="P29" s="354">
        <v>0.30528100000000002</v>
      </c>
      <c r="Q29" s="354">
        <v>4.0260000000000001E-3</v>
      </c>
      <c r="R29" s="354">
        <v>4.6550000000000003E-3</v>
      </c>
      <c r="S29" s="354">
        <v>4.6299999999999996E-3</v>
      </c>
      <c r="T29" s="354">
        <v>4.6550000000000003E-3</v>
      </c>
      <c r="U29" s="354">
        <v>1.025579</v>
      </c>
      <c r="V29" s="354">
        <v>7.8999E-2</v>
      </c>
      <c r="W29" s="354">
        <v>9.9889999999999996E-3</v>
      </c>
      <c r="X29" s="354">
        <v>9.9889999999999996E-3</v>
      </c>
      <c r="Y29" s="354">
        <v>0</v>
      </c>
      <c r="Z29" s="354">
        <v>6.3670000000000003E-3</v>
      </c>
      <c r="AA29" s="354">
        <v>3.6219999999999998E-3</v>
      </c>
      <c r="AB29" s="354">
        <v>61.144511000000001</v>
      </c>
      <c r="AC29" s="300">
        <f t="shared" si="0"/>
        <v>3.3651469902810997E-4</v>
      </c>
      <c r="AD29" s="300">
        <f t="shared" si="1"/>
        <v>4.43790533406E-6</v>
      </c>
      <c r="AE29" s="300">
        <f t="shared" si="2"/>
        <v>5.1312591480500003E-6</v>
      </c>
      <c r="AF29" s="300">
        <f t="shared" si="3"/>
        <v>5.1037013652999993E-6</v>
      </c>
      <c r="AG29" s="300">
        <f t="shared" si="4"/>
        <v>5.1312591480500003E-6</v>
      </c>
      <c r="AH29" s="300">
        <f t="shared" si="5"/>
        <v>1.1305073309984899E-3</v>
      </c>
      <c r="AI29" s="300">
        <f t="shared" si="6"/>
        <v>8.7081491178689994E-5</v>
      </c>
      <c r="AJ29" s="300">
        <f t="shared" si="7"/>
        <v>1.1010987675589999E-5</v>
      </c>
      <c r="AK29" s="300">
        <f t="shared" si="8"/>
        <v>1.1010987675589999E-5</v>
      </c>
      <c r="AL29" s="300">
        <f t="shared" si="9"/>
        <v>0</v>
      </c>
      <c r="AM29" s="300">
        <f t="shared" si="10"/>
        <v>7.0184161107699993E-6</v>
      </c>
      <c r="AN29" s="300">
        <f t="shared" si="11"/>
        <v>3.9925715648199993E-6</v>
      </c>
      <c r="AO29" s="300">
        <f t="shared" si="12"/>
        <v>6.7400286019719396E-2</v>
      </c>
    </row>
    <row r="30" spans="1:41" ht="15.75" thickBot="1" x14ac:dyDescent="0.3">
      <c r="A30" s="423" t="s">
        <v>450</v>
      </c>
      <c r="B30" s="440" t="s">
        <v>451</v>
      </c>
      <c r="C30" s="519" t="s">
        <v>371</v>
      </c>
      <c r="D30" s="518" t="s">
        <v>1827</v>
      </c>
      <c r="E30" s="518" t="s">
        <v>1829</v>
      </c>
      <c r="F30" s="9" t="s">
        <v>226</v>
      </c>
      <c r="G30" s="4" t="s">
        <v>227</v>
      </c>
      <c r="H30" s="4" t="s">
        <v>221</v>
      </c>
      <c r="I30" s="353">
        <v>2011</v>
      </c>
      <c r="J30" s="353">
        <v>7</v>
      </c>
      <c r="K30" s="353" t="s">
        <v>109</v>
      </c>
      <c r="L30" s="353" t="s">
        <v>110</v>
      </c>
      <c r="M30" s="496">
        <f t="shared" si="13"/>
        <v>12</v>
      </c>
      <c r="N30" s="353" t="s">
        <v>108</v>
      </c>
      <c r="O30" s="353" t="s">
        <v>35</v>
      </c>
      <c r="P30" s="354">
        <v>-1</v>
      </c>
      <c r="Q30" s="354">
        <v>-1</v>
      </c>
      <c r="R30" s="354">
        <v>-1</v>
      </c>
      <c r="S30" s="354">
        <v>-1</v>
      </c>
      <c r="T30" s="354">
        <v>-1</v>
      </c>
      <c r="U30" s="354">
        <v>-1</v>
      </c>
      <c r="V30" s="354">
        <v>-1</v>
      </c>
      <c r="W30" s="354">
        <v>-1</v>
      </c>
      <c r="X30" s="354">
        <v>-1</v>
      </c>
      <c r="Y30" s="354">
        <v>-1</v>
      </c>
      <c r="Z30" s="354">
        <v>-1</v>
      </c>
      <c r="AA30" s="354">
        <v>-1</v>
      </c>
      <c r="AB30" s="354">
        <v>-1</v>
      </c>
      <c r="AC30" s="300">
        <f t="shared" si="0"/>
        <v>0</v>
      </c>
      <c r="AD30" s="300">
        <f t="shared" si="1"/>
        <v>0</v>
      </c>
      <c r="AE30" s="300">
        <f t="shared" si="2"/>
        <v>0</v>
      </c>
      <c r="AF30" s="300">
        <f t="shared" si="3"/>
        <v>0</v>
      </c>
      <c r="AG30" s="300">
        <f t="shared" si="4"/>
        <v>0</v>
      </c>
      <c r="AH30" s="300">
        <f t="shared" si="5"/>
        <v>0</v>
      </c>
      <c r="AI30" s="300">
        <f t="shared" si="6"/>
        <v>0</v>
      </c>
      <c r="AJ30" s="300">
        <f t="shared" si="7"/>
        <v>0</v>
      </c>
      <c r="AK30" s="300">
        <f t="shared" si="8"/>
        <v>0</v>
      </c>
      <c r="AL30" s="300">
        <f t="shared" si="9"/>
        <v>0</v>
      </c>
      <c r="AM30" s="300">
        <f t="shared" si="10"/>
        <v>0</v>
      </c>
      <c r="AN30" s="300">
        <f t="shared" si="11"/>
        <v>0</v>
      </c>
      <c r="AO30" s="300">
        <f t="shared" si="12"/>
        <v>0</v>
      </c>
    </row>
    <row r="31" spans="1:41" ht="15.75" thickBot="1" x14ac:dyDescent="0.3">
      <c r="A31" s="423" t="s">
        <v>450</v>
      </c>
      <c r="B31" s="440" t="s">
        <v>451</v>
      </c>
      <c r="C31" s="519" t="s">
        <v>371</v>
      </c>
      <c r="D31" s="518" t="s">
        <v>1827</v>
      </c>
      <c r="E31" s="518" t="s">
        <v>1829</v>
      </c>
      <c r="F31" s="9" t="s">
        <v>226</v>
      </c>
      <c r="G31" s="4" t="s">
        <v>227</v>
      </c>
      <c r="H31" s="4" t="s">
        <v>221</v>
      </c>
      <c r="I31" s="353">
        <v>2011</v>
      </c>
      <c r="J31" s="353">
        <v>10</v>
      </c>
      <c r="K31" s="353" t="s">
        <v>205</v>
      </c>
      <c r="L31" s="353" t="s">
        <v>1559</v>
      </c>
      <c r="M31" s="496">
        <f t="shared" si="13"/>
        <v>13</v>
      </c>
      <c r="N31" s="353" t="s">
        <v>31</v>
      </c>
      <c r="O31" s="353" t="s">
        <v>35</v>
      </c>
      <c r="P31" s="354">
        <v>641.88272300000006</v>
      </c>
      <c r="Q31" s="354">
        <v>12.515091</v>
      </c>
      <c r="R31" s="354">
        <v>14.470374</v>
      </c>
      <c r="S31" s="354">
        <v>14.394919</v>
      </c>
      <c r="T31" s="354">
        <v>14.470374</v>
      </c>
      <c r="U31" s="354">
        <v>855.982573</v>
      </c>
      <c r="V31" s="354">
        <v>116.92812000000001</v>
      </c>
      <c r="W31" s="354">
        <v>24.945993999999999</v>
      </c>
      <c r="X31" s="354">
        <v>24.945993999999999</v>
      </c>
      <c r="Y31" s="354">
        <v>5.8487150000000003</v>
      </c>
      <c r="Z31" s="354">
        <v>9.4234829999999992</v>
      </c>
      <c r="AA31" s="354">
        <v>9.6737959999999994</v>
      </c>
      <c r="AB31" s="354">
        <v>90501.641061999995</v>
      </c>
      <c r="AC31" s="300">
        <f t="shared" si="0"/>
        <v>0.70755458525649717</v>
      </c>
      <c r="AD31" s="300">
        <f t="shared" si="1"/>
        <v>1.379552635497921E-2</v>
      </c>
      <c r="AE31" s="300">
        <f t="shared" si="2"/>
        <v>1.5950856920129937E-2</v>
      </c>
      <c r="AF31" s="300">
        <f t="shared" si="3"/>
        <v>1.5867682020233888E-2</v>
      </c>
      <c r="AG31" s="300">
        <f t="shared" si="4"/>
        <v>1.5950856920129937E-2</v>
      </c>
      <c r="AH31" s="300">
        <f t="shared" si="5"/>
        <v>0.94355927138080065</v>
      </c>
      <c r="AI31" s="300">
        <f t="shared" si="6"/>
        <v>0.12889118913303718</v>
      </c>
      <c r="AJ31" s="300">
        <f t="shared" si="7"/>
        <v>2.7498251325392135E-2</v>
      </c>
      <c r="AK31" s="300">
        <f t="shared" si="8"/>
        <v>2.7498251325392135E-2</v>
      </c>
      <c r="AL31" s="300">
        <f t="shared" si="9"/>
        <v>6.4471046934666499E-3</v>
      </c>
      <c r="AM31" s="300">
        <f t="shared" si="10"/>
        <v>1.0387611890492728E-2</v>
      </c>
      <c r="AN31" s="300">
        <f t="shared" si="11"/>
        <v>1.0663534741432759E-2</v>
      </c>
      <c r="AO31" s="300">
        <f t="shared" si="12"/>
        <v>99.760982516203001</v>
      </c>
    </row>
    <row r="32" spans="1:41" ht="15.75" thickBot="1" x14ac:dyDescent="0.3">
      <c r="A32" s="423" t="s">
        <v>450</v>
      </c>
      <c r="B32" s="440" t="s">
        <v>451</v>
      </c>
      <c r="C32" s="519" t="s">
        <v>371</v>
      </c>
      <c r="D32" s="518" t="s">
        <v>1827</v>
      </c>
      <c r="E32" s="518" t="s">
        <v>1829</v>
      </c>
      <c r="F32" s="9" t="s">
        <v>226</v>
      </c>
      <c r="G32" s="4" t="s">
        <v>227</v>
      </c>
      <c r="H32" s="4" t="s">
        <v>221</v>
      </c>
      <c r="I32" s="353">
        <v>2011</v>
      </c>
      <c r="J32" s="353">
        <v>11</v>
      </c>
      <c r="K32" s="353" t="s">
        <v>70</v>
      </c>
      <c r="L32" s="353" t="s">
        <v>47</v>
      </c>
      <c r="M32" s="496">
        <f t="shared" si="13"/>
        <v>14</v>
      </c>
      <c r="N32" s="353" t="s">
        <v>31</v>
      </c>
      <c r="O32" s="353" t="s">
        <v>35</v>
      </c>
      <c r="P32" s="354">
        <v>311.655463</v>
      </c>
      <c r="Q32" s="354">
        <v>4.1097270000000004</v>
      </c>
      <c r="R32" s="354">
        <v>4.7518060000000002</v>
      </c>
      <c r="S32" s="354">
        <v>4.7270279999999998</v>
      </c>
      <c r="T32" s="354">
        <v>4.7518060000000002</v>
      </c>
      <c r="U32" s="354">
        <v>1046.624231</v>
      </c>
      <c r="V32" s="354">
        <v>80.615571000000003</v>
      </c>
      <c r="W32" s="354">
        <v>9.9078610000000005</v>
      </c>
      <c r="X32" s="354">
        <v>9.9078610000000005</v>
      </c>
      <c r="Y32" s="354">
        <v>0</v>
      </c>
      <c r="Z32" s="354">
        <v>6.4969789999999996</v>
      </c>
      <c r="AA32" s="354">
        <v>3.410882</v>
      </c>
      <c r="AB32" s="354">
        <v>62395.953035999999</v>
      </c>
      <c r="AC32" s="300">
        <f t="shared" si="0"/>
        <v>0.34354134168818651</v>
      </c>
      <c r="AD32" s="300">
        <f t="shared" si="1"/>
        <v>4.5301985531123702E-3</v>
      </c>
      <c r="AE32" s="300">
        <f t="shared" si="2"/>
        <v>5.2379694967258604E-3</v>
      </c>
      <c r="AF32" s="300">
        <f t="shared" si="3"/>
        <v>5.2106564270866787E-3</v>
      </c>
      <c r="AG32" s="300">
        <f t="shared" si="4"/>
        <v>5.2379694967258604E-3</v>
      </c>
      <c r="AH32" s="300">
        <f t="shared" si="5"/>
        <v>1.1537057271513524</v>
      </c>
      <c r="AI32" s="300">
        <f t="shared" si="6"/>
        <v>8.8863455675408001E-2</v>
      </c>
      <c r="AJ32" s="300">
        <f t="shared" si="7"/>
        <v>1.092154723820791E-2</v>
      </c>
      <c r="AK32" s="300">
        <f t="shared" si="8"/>
        <v>1.092154723820791E-2</v>
      </c>
      <c r="AL32" s="300">
        <f t="shared" si="9"/>
        <v>0</v>
      </c>
      <c r="AM32" s="300">
        <f t="shared" si="10"/>
        <v>7.1616934325324892E-3</v>
      </c>
      <c r="AN32" s="300">
        <f t="shared" si="11"/>
        <v>3.7598538056754197E-3</v>
      </c>
      <c r="AO32" s="300">
        <f t="shared" si="12"/>
        <v>68.779764729811632</v>
      </c>
    </row>
    <row r="33" spans="1:41" ht="15.75" thickBot="1" x14ac:dyDescent="0.3">
      <c r="A33" s="423" t="s">
        <v>450</v>
      </c>
      <c r="B33" s="440" t="s">
        <v>451</v>
      </c>
      <c r="C33" s="519" t="s">
        <v>371</v>
      </c>
      <c r="D33" s="518" t="s">
        <v>1827</v>
      </c>
      <c r="E33" s="518" t="s">
        <v>1829</v>
      </c>
      <c r="F33" s="9" t="s">
        <v>226</v>
      </c>
      <c r="G33" s="4" t="s">
        <v>227</v>
      </c>
      <c r="H33" s="4" t="s">
        <v>221</v>
      </c>
      <c r="I33" s="353">
        <v>2011</v>
      </c>
      <c r="J33" s="353">
        <v>12</v>
      </c>
      <c r="K33" s="353" t="s">
        <v>68</v>
      </c>
      <c r="L33" s="353" t="s">
        <v>1565</v>
      </c>
      <c r="M33" s="496">
        <f t="shared" si="13"/>
        <v>15</v>
      </c>
      <c r="N33" s="353" t="s">
        <v>31</v>
      </c>
      <c r="O33" s="353" t="s">
        <v>35</v>
      </c>
      <c r="P33" s="354">
        <v>14.810402</v>
      </c>
      <c r="Q33" s="354">
        <v>0.391121</v>
      </c>
      <c r="R33" s="354">
        <v>0.45222800000000002</v>
      </c>
      <c r="S33" s="354">
        <v>0.44986999999999999</v>
      </c>
      <c r="T33" s="354">
        <v>0.45222800000000002</v>
      </c>
      <c r="U33" s="354">
        <v>366.63493499999998</v>
      </c>
      <c r="V33" s="354">
        <v>33.058453</v>
      </c>
      <c r="W33" s="354">
        <v>8.5933209999999995</v>
      </c>
      <c r="X33" s="354">
        <v>8.5933209999999995</v>
      </c>
      <c r="Y33" s="354">
        <v>5.2894670000000001</v>
      </c>
      <c r="Z33" s="354">
        <v>2.66425</v>
      </c>
      <c r="AA33" s="354">
        <v>0.63960300000000003</v>
      </c>
      <c r="AB33" s="354">
        <v>25587.037659000001</v>
      </c>
      <c r="AC33" s="300">
        <f t="shared" si="0"/>
        <v>1.6325673630246621E-2</v>
      </c>
      <c r="AD33" s="300">
        <f t="shared" si="1"/>
        <v>4.3113710187850997E-4</v>
      </c>
      <c r="AE33" s="300">
        <f t="shared" si="2"/>
        <v>4.9849603909867999E-4</v>
      </c>
      <c r="AF33" s="300">
        <f t="shared" si="3"/>
        <v>4.9589678902969999E-4</v>
      </c>
      <c r="AG33" s="300">
        <f t="shared" si="4"/>
        <v>4.9849603909867999E-4</v>
      </c>
      <c r="AH33" s="300">
        <f t="shared" si="5"/>
        <v>0.40414583549161481</v>
      </c>
      <c r="AI33" s="300">
        <f t="shared" si="6"/>
        <v>3.6440706633003431E-2</v>
      </c>
      <c r="AJ33" s="300">
        <f t="shared" si="7"/>
        <v>9.4725149287605091E-3</v>
      </c>
      <c r="AK33" s="300">
        <f t="shared" si="8"/>
        <v>9.4725149287605091E-3</v>
      </c>
      <c r="AL33" s="300">
        <f t="shared" si="9"/>
        <v>5.83063929797177E-3</v>
      </c>
      <c r="AM33" s="300">
        <f t="shared" si="10"/>
        <v>2.9368329076674997E-3</v>
      </c>
      <c r="AN33" s="300">
        <f t="shared" si="11"/>
        <v>7.0504162080993005E-4</v>
      </c>
      <c r="AO33" s="300">
        <f t="shared" si="12"/>
        <v>28.204881000911623</v>
      </c>
    </row>
    <row r="34" spans="1:41" ht="15.75" thickBot="1" x14ac:dyDescent="0.3">
      <c r="A34" s="423" t="s">
        <v>450</v>
      </c>
      <c r="B34" s="440" t="s">
        <v>451</v>
      </c>
      <c r="C34" s="519" t="s">
        <v>371</v>
      </c>
      <c r="D34" s="518" t="s">
        <v>1827</v>
      </c>
      <c r="E34" s="518" t="s">
        <v>1829</v>
      </c>
      <c r="F34" s="9" t="s">
        <v>219</v>
      </c>
      <c r="G34" s="4" t="s">
        <v>220</v>
      </c>
      <c r="H34" s="4" t="s">
        <v>221</v>
      </c>
      <c r="I34" s="353">
        <v>2011</v>
      </c>
      <c r="J34" s="353">
        <v>13</v>
      </c>
      <c r="K34" s="353" t="s">
        <v>170</v>
      </c>
      <c r="L34" s="353" t="s">
        <v>171</v>
      </c>
      <c r="M34" s="496">
        <f t="shared" si="13"/>
        <v>16</v>
      </c>
      <c r="N34" s="353" t="s">
        <v>96</v>
      </c>
      <c r="O34" s="353" t="s">
        <v>35</v>
      </c>
      <c r="P34" s="354">
        <v>414.45867399999997</v>
      </c>
      <c r="Q34" s="354">
        <v>0.26608100000000001</v>
      </c>
      <c r="R34" s="354">
        <v>0.30765199999999998</v>
      </c>
      <c r="S34" s="354">
        <v>0.30604799999999999</v>
      </c>
      <c r="T34" s="354">
        <v>0.30765199999999998</v>
      </c>
      <c r="U34" s="354">
        <v>216.89054100000001</v>
      </c>
      <c r="V34" s="354">
        <v>51.945892000000001</v>
      </c>
      <c r="W34" s="354">
        <v>8.3401160000000001</v>
      </c>
      <c r="X34" s="354">
        <v>8.3401160000000001</v>
      </c>
      <c r="Y34" s="354">
        <v>0</v>
      </c>
      <c r="Z34" s="354">
        <v>4.1864290000000004</v>
      </c>
      <c r="AA34" s="354">
        <v>4.1536869999999997</v>
      </c>
      <c r="AB34" s="354">
        <v>40205.798814000002</v>
      </c>
      <c r="AC34" s="300">
        <f t="shared" si="0"/>
        <v>0.45686248387780293</v>
      </c>
      <c r="AD34" s="300">
        <f t="shared" si="1"/>
        <v>2.9330409567610997E-4</v>
      </c>
      <c r="AE34" s="300">
        <f t="shared" si="2"/>
        <v>3.3912827914411999E-4</v>
      </c>
      <c r="AF34" s="300">
        <f t="shared" si="3"/>
        <v>3.3736017180287996E-4</v>
      </c>
      <c r="AG34" s="300">
        <f t="shared" si="4"/>
        <v>3.3912827914411999E-4</v>
      </c>
      <c r="AH34" s="300">
        <f t="shared" si="5"/>
        <v>0.23908089637631871</v>
      </c>
      <c r="AI34" s="300">
        <f t="shared" si="6"/>
        <v>5.7260544259638516E-2</v>
      </c>
      <c r="AJ34" s="300">
        <f t="shared" si="7"/>
        <v>9.1934041935119587E-3</v>
      </c>
      <c r="AK34" s="300">
        <f t="shared" si="8"/>
        <v>9.1934041935119587E-3</v>
      </c>
      <c r="AL34" s="300">
        <f t="shared" si="9"/>
        <v>0</v>
      </c>
      <c r="AM34" s="300">
        <f t="shared" si="10"/>
        <v>4.6147480352119906E-3</v>
      </c>
      <c r="AN34" s="300">
        <f t="shared" si="11"/>
        <v>4.578656158299969E-3</v>
      </c>
      <c r="AO34" s="300">
        <f t="shared" si="12"/>
        <v>44.319306760256779</v>
      </c>
    </row>
    <row r="35" spans="1:41" ht="15.75" thickBot="1" x14ac:dyDescent="0.3">
      <c r="A35" s="423" t="s">
        <v>450</v>
      </c>
      <c r="B35" s="440" t="s">
        <v>451</v>
      </c>
      <c r="C35" s="519" t="s">
        <v>371</v>
      </c>
      <c r="D35" s="518" t="s">
        <v>1827</v>
      </c>
      <c r="E35" s="518" t="s">
        <v>1829</v>
      </c>
      <c r="F35" s="17" t="s">
        <v>198</v>
      </c>
      <c r="G35" s="17" t="s">
        <v>199</v>
      </c>
      <c r="H35" s="17" t="s">
        <v>1477</v>
      </c>
      <c r="I35" s="353">
        <v>2011</v>
      </c>
      <c r="J35" s="353">
        <v>15</v>
      </c>
      <c r="K35" s="353" t="s">
        <v>338</v>
      </c>
      <c r="L35" s="353" t="s">
        <v>339</v>
      </c>
      <c r="M35" s="496"/>
      <c r="N35" s="353" t="s">
        <v>108</v>
      </c>
      <c r="O35" s="353" t="s">
        <v>39</v>
      </c>
      <c r="P35" s="354">
        <v>1017.287582</v>
      </c>
      <c r="Q35" s="354">
        <v>-1</v>
      </c>
      <c r="R35" s="354">
        <v>31.597920999999999</v>
      </c>
      <c r="S35" s="354">
        <v>32.863734000000001</v>
      </c>
      <c r="T35" s="354">
        <v>36.389358000000001</v>
      </c>
      <c r="U35" s="354">
        <v>86.946729000000005</v>
      </c>
      <c r="V35" s="354">
        <v>2.2961260000000001</v>
      </c>
      <c r="W35" s="354">
        <v>2.1224850000000002</v>
      </c>
      <c r="X35" s="354">
        <v>2.0104060000000001</v>
      </c>
      <c r="Y35" s="354">
        <v>-1</v>
      </c>
      <c r="Z35" s="354">
        <v>-1</v>
      </c>
      <c r="AA35" s="354">
        <v>-1</v>
      </c>
      <c r="AB35" s="354">
        <v>-1</v>
      </c>
      <c r="AC35" s="300">
        <f t="shared" ref="AC35:AC66" si="14">IF(P35=-1,0,P35)*2.20462262/2000</f>
        <v>1.1213676071611525</v>
      </c>
      <c r="AD35" s="300">
        <f t="shared" ref="AD35:AD66" si="15">IF(Q35=-1,0,Q35)*2.20462262/2000</f>
        <v>0</v>
      </c>
      <c r="AE35" s="300">
        <f t="shared" ref="AE35:AE66" si="16">IF(R35=-1,0,R35)*2.20462262/2000</f>
        <v>3.4830745690786508E-2</v>
      </c>
      <c r="AF35" s="300">
        <f t="shared" ref="AF35:AF66" si="17">IF(S35=-1,0,S35)*2.20462262/2000</f>
        <v>3.6226065677031544E-2</v>
      </c>
      <c r="AG35" s="300">
        <f t="shared" ref="AG35:AG66" si="18">IF(T35=-1,0,T35)*2.20462262/2000</f>
        <v>4.0112400887038983E-2</v>
      </c>
      <c r="AH35" s="300">
        <f t="shared" ref="AH35:AH66" si="19">IF(U35=-1,0,U35)*2.20462262/2000</f>
        <v>9.584236274420499E-2</v>
      </c>
      <c r="AI35" s="300">
        <f t="shared" ref="AI35:AI66" si="20">IF(V35=-1,0,V35)*2.20462262/2000</f>
        <v>2.5310456589850601E-3</v>
      </c>
      <c r="AJ35" s="300">
        <f t="shared" ref="AJ35:AJ66" si="21">IF(W35=-1,0,W35)*2.20462262/2000</f>
        <v>2.3396392208053498E-3</v>
      </c>
      <c r="AK35" s="300">
        <f t="shared" ref="AK35:AK66" si="22">IF(X35=-1,0,X35)*2.20462262/2000</f>
        <v>2.21609327149186E-3</v>
      </c>
      <c r="AL35" s="300">
        <f t="shared" ref="AL35:AL66" si="23">IF(Y35=-1,0,Y35)*2.20462262/2000</f>
        <v>0</v>
      </c>
      <c r="AM35" s="300">
        <f t="shared" ref="AM35:AM66" si="24">IF(Z35=-1,0,Z35)*2.20462262/2000</f>
        <v>0</v>
      </c>
      <c r="AN35" s="300">
        <f t="shared" ref="AN35:AN66" si="25">IF(AA35=-1,0,AA35)*2.20462262/2000</f>
        <v>0</v>
      </c>
      <c r="AO35" s="300">
        <f t="shared" ref="AO35:AO66" si="26">IF(AB35=-1,0,AB35)*2.20462262/2000</f>
        <v>0</v>
      </c>
    </row>
    <row r="36" spans="1:41" ht="15.75" thickBot="1" x14ac:dyDescent="0.3">
      <c r="A36" s="423" t="s">
        <v>450</v>
      </c>
      <c r="B36" s="440" t="s">
        <v>451</v>
      </c>
      <c r="C36" s="519" t="s">
        <v>371</v>
      </c>
      <c r="D36" s="518" t="s">
        <v>1827</v>
      </c>
      <c r="E36" s="518" t="s">
        <v>1829</v>
      </c>
      <c r="F36" s="17" t="s">
        <v>198</v>
      </c>
      <c r="G36" s="17" t="s">
        <v>199</v>
      </c>
      <c r="H36" s="17" t="s">
        <v>1477</v>
      </c>
      <c r="I36" s="353">
        <v>2011</v>
      </c>
      <c r="J36" s="353">
        <v>16</v>
      </c>
      <c r="K36" s="353" t="s">
        <v>352</v>
      </c>
      <c r="L36" s="353" t="s">
        <v>353</v>
      </c>
      <c r="M36" s="496"/>
      <c r="N36" s="353" t="s">
        <v>108</v>
      </c>
      <c r="O36" s="353" t="s">
        <v>39</v>
      </c>
      <c r="P36" s="354">
        <v>16411.406606</v>
      </c>
      <c r="Q36" s="354">
        <v>-1</v>
      </c>
      <c r="R36" s="354">
        <v>510.444639</v>
      </c>
      <c r="S36" s="354">
        <v>531.13081899999997</v>
      </c>
      <c r="T36" s="354">
        <v>587.33919700000001</v>
      </c>
      <c r="U36" s="354">
        <v>1611.620265</v>
      </c>
      <c r="V36" s="354">
        <v>30.146018000000002</v>
      </c>
      <c r="W36" s="354">
        <v>58.674508000000003</v>
      </c>
      <c r="X36" s="354">
        <v>56.303196999999997</v>
      </c>
      <c r="Y36" s="354">
        <v>-1</v>
      </c>
      <c r="Z36" s="354">
        <v>-1</v>
      </c>
      <c r="AA36" s="354">
        <v>-1</v>
      </c>
      <c r="AB36" s="354">
        <v>-1</v>
      </c>
      <c r="AC36" s="300">
        <f t="shared" si="14"/>
        <v>18.090479114802513</v>
      </c>
      <c r="AD36" s="300">
        <f t="shared" si="15"/>
        <v>0</v>
      </c>
      <c r="AE36" s="300">
        <f t="shared" si="16"/>
        <v>0.56266889869856707</v>
      </c>
      <c r="AF36" s="300">
        <f t="shared" si="17"/>
        <v>0.58547150887326282</v>
      </c>
      <c r="AG36" s="300">
        <f t="shared" si="18"/>
        <v>0.64743063965941805</v>
      </c>
      <c r="AH36" s="300">
        <f t="shared" si="19"/>
        <v>1.7765072455346969</v>
      </c>
      <c r="AI36" s="300">
        <f t="shared" si="20"/>
        <v>3.3230296592863584E-2</v>
      </c>
      <c r="AJ36" s="300">
        <f t="shared" si="21"/>
        <v>6.4677573777085481E-2</v>
      </c>
      <c r="AK36" s="300">
        <f t="shared" si="22"/>
        <v>6.206365084225806E-2</v>
      </c>
      <c r="AL36" s="300">
        <f t="shared" si="23"/>
        <v>0</v>
      </c>
      <c r="AM36" s="300">
        <f t="shared" si="24"/>
        <v>0</v>
      </c>
      <c r="AN36" s="300">
        <f t="shared" si="25"/>
        <v>0</v>
      </c>
      <c r="AO36" s="300">
        <f t="shared" si="26"/>
        <v>0</v>
      </c>
    </row>
    <row r="37" spans="1:41" ht="15.75" thickBot="1" x14ac:dyDescent="0.3">
      <c r="A37" s="423" t="s">
        <v>450</v>
      </c>
      <c r="B37" s="440" t="s">
        <v>451</v>
      </c>
      <c r="C37" s="519" t="s">
        <v>371</v>
      </c>
      <c r="D37" s="518" t="s">
        <v>1827</v>
      </c>
      <c r="E37" s="518" t="s">
        <v>1829</v>
      </c>
      <c r="F37" s="17" t="s">
        <v>198</v>
      </c>
      <c r="G37" s="17" t="s">
        <v>199</v>
      </c>
      <c r="H37" s="17" t="s">
        <v>1477</v>
      </c>
      <c r="I37" s="353">
        <v>2011</v>
      </c>
      <c r="J37" s="353">
        <v>8</v>
      </c>
      <c r="K37" s="353" t="s">
        <v>118</v>
      </c>
      <c r="L37" s="353" t="s">
        <v>102</v>
      </c>
      <c r="M37" s="496"/>
      <c r="N37" s="353" t="s">
        <v>115</v>
      </c>
      <c r="O37" s="353" t="s">
        <v>39</v>
      </c>
      <c r="P37" s="354">
        <v>11.456324</v>
      </c>
      <c r="Q37" s="354">
        <v>-1</v>
      </c>
      <c r="R37" s="354">
        <v>0.36975999999999998</v>
      </c>
      <c r="S37" s="354">
        <v>0.38382100000000002</v>
      </c>
      <c r="T37" s="354">
        <v>0.42743500000000001</v>
      </c>
      <c r="U37" s="354">
        <v>0.99553100000000005</v>
      </c>
      <c r="V37" s="354">
        <v>2.6099000000000001E-2</v>
      </c>
      <c r="W37" s="354">
        <v>1.7402000000000001E-2</v>
      </c>
      <c r="X37" s="354">
        <v>1.6333E-2</v>
      </c>
      <c r="Y37" s="354">
        <v>-1</v>
      </c>
      <c r="Z37" s="354">
        <v>-1</v>
      </c>
      <c r="AA37" s="354">
        <v>-1</v>
      </c>
      <c r="AB37" s="354">
        <v>-1</v>
      </c>
      <c r="AC37" s="300">
        <f t="shared" si="14"/>
        <v>1.2628435516224439E-2</v>
      </c>
      <c r="AD37" s="300">
        <f t="shared" si="15"/>
        <v>0</v>
      </c>
      <c r="AE37" s="300">
        <f t="shared" si="16"/>
        <v>4.0759062998559997E-4</v>
      </c>
      <c r="AF37" s="300">
        <f t="shared" si="17"/>
        <v>4.2309022931550998E-4</v>
      </c>
      <c r="AG37" s="300">
        <f t="shared" si="18"/>
        <v>4.7116643478984998E-4</v>
      </c>
      <c r="AH37" s="300">
        <f t="shared" si="19"/>
        <v>1.0973850807556101E-3</v>
      </c>
      <c r="AI37" s="300">
        <f t="shared" si="20"/>
        <v>2.876922287969E-5</v>
      </c>
      <c r="AJ37" s="300">
        <f t="shared" si="21"/>
        <v>1.9182421416620001E-5</v>
      </c>
      <c r="AK37" s="300">
        <f t="shared" si="22"/>
        <v>1.800405062623E-5</v>
      </c>
      <c r="AL37" s="300">
        <f t="shared" si="23"/>
        <v>0</v>
      </c>
      <c r="AM37" s="300">
        <f t="shared" si="24"/>
        <v>0</v>
      </c>
      <c r="AN37" s="300">
        <f t="shared" si="25"/>
        <v>0</v>
      </c>
      <c r="AO37" s="300">
        <f t="shared" si="26"/>
        <v>0</v>
      </c>
    </row>
    <row r="38" spans="1:41" ht="15.75" thickBot="1" x14ac:dyDescent="0.3">
      <c r="A38" s="423" t="s">
        <v>450</v>
      </c>
      <c r="B38" s="440" t="s">
        <v>451</v>
      </c>
      <c r="C38" s="519" t="s">
        <v>371</v>
      </c>
      <c r="D38" s="518" t="s">
        <v>1827</v>
      </c>
      <c r="E38" s="518" t="s">
        <v>1829</v>
      </c>
      <c r="F38" s="17" t="s">
        <v>198</v>
      </c>
      <c r="G38" s="17" t="s">
        <v>199</v>
      </c>
      <c r="H38" s="17" t="s">
        <v>1477</v>
      </c>
      <c r="I38" s="353">
        <v>2011</v>
      </c>
      <c r="J38" s="353">
        <v>1</v>
      </c>
      <c r="K38" s="353" t="s">
        <v>62</v>
      </c>
      <c r="L38" s="353" t="s">
        <v>1607</v>
      </c>
      <c r="M38" s="496"/>
      <c r="N38" s="353" t="s">
        <v>31</v>
      </c>
      <c r="O38" s="353" t="s">
        <v>39</v>
      </c>
      <c r="P38" s="354">
        <v>4.3683319999999997</v>
      </c>
      <c r="Q38" s="354">
        <v>-1</v>
      </c>
      <c r="R38" s="354">
        <v>0.132102</v>
      </c>
      <c r="S38" s="354">
        <v>0.13727300000000001</v>
      </c>
      <c r="T38" s="354">
        <v>0.152393</v>
      </c>
      <c r="U38" s="354">
        <v>0.33336399999999999</v>
      </c>
      <c r="V38" s="354">
        <v>9.7739999999999997E-3</v>
      </c>
      <c r="W38" s="354">
        <v>7.3090000000000004E-3</v>
      </c>
      <c r="X38" s="354">
        <v>6.8799999999999998E-3</v>
      </c>
      <c r="Y38" s="354">
        <v>-1</v>
      </c>
      <c r="Z38" s="354">
        <v>-1</v>
      </c>
      <c r="AA38" s="354">
        <v>-1</v>
      </c>
      <c r="AB38" s="354">
        <v>-1</v>
      </c>
      <c r="AC38" s="300">
        <f t="shared" si="14"/>
        <v>4.8152617694349189E-3</v>
      </c>
      <c r="AD38" s="300">
        <f t="shared" si="15"/>
        <v>0</v>
      </c>
      <c r="AE38" s="300">
        <f t="shared" si="16"/>
        <v>1.4561752867361998E-4</v>
      </c>
      <c r="AF38" s="300">
        <f t="shared" si="17"/>
        <v>1.5131758045763E-4</v>
      </c>
      <c r="AG38" s="300">
        <f t="shared" si="18"/>
        <v>1.6798452746483002E-4</v>
      </c>
      <c r="AH38" s="300">
        <f t="shared" si="19"/>
        <v>3.6747090754683998E-4</v>
      </c>
      <c r="AI38" s="300">
        <f t="shared" si="20"/>
        <v>1.077399074394E-5</v>
      </c>
      <c r="AJ38" s="300">
        <f t="shared" si="21"/>
        <v>8.0567933647900003E-6</v>
      </c>
      <c r="AK38" s="300">
        <f t="shared" si="22"/>
        <v>7.5839018127999995E-6</v>
      </c>
      <c r="AL38" s="300">
        <f t="shared" si="23"/>
        <v>0</v>
      </c>
      <c r="AM38" s="300">
        <f t="shared" si="24"/>
        <v>0</v>
      </c>
      <c r="AN38" s="300">
        <f t="shared" si="25"/>
        <v>0</v>
      </c>
      <c r="AO38" s="300">
        <f t="shared" si="26"/>
        <v>0</v>
      </c>
    </row>
    <row r="39" spans="1:41" ht="15.75" thickBot="1" x14ac:dyDescent="0.3">
      <c r="A39" s="423" t="s">
        <v>450</v>
      </c>
      <c r="B39" s="440" t="s">
        <v>451</v>
      </c>
      <c r="C39" s="519" t="s">
        <v>371</v>
      </c>
      <c r="D39" s="518" t="s">
        <v>1827</v>
      </c>
      <c r="E39" s="518" t="s">
        <v>1829</v>
      </c>
      <c r="F39" s="17" t="s">
        <v>198</v>
      </c>
      <c r="G39" s="17" t="s">
        <v>199</v>
      </c>
      <c r="H39" s="17" t="s">
        <v>1477</v>
      </c>
      <c r="I39" s="353">
        <v>2011</v>
      </c>
      <c r="J39" s="353">
        <v>2</v>
      </c>
      <c r="K39" s="353" t="s">
        <v>360</v>
      </c>
      <c r="L39" s="353" t="s">
        <v>162</v>
      </c>
      <c r="M39" s="496"/>
      <c r="N39" s="353" t="s">
        <v>96</v>
      </c>
      <c r="O39" s="353" t="s">
        <v>39</v>
      </c>
      <c r="P39" s="354">
        <v>7.5156000000000001E-2</v>
      </c>
      <c r="Q39" s="354">
        <v>-1</v>
      </c>
      <c r="R39" s="354">
        <v>2.2603000000000002E-2</v>
      </c>
      <c r="S39" s="354">
        <v>2.4188000000000001E-2</v>
      </c>
      <c r="T39" s="354">
        <v>2.4577999999999999E-2</v>
      </c>
      <c r="U39" s="354">
        <v>0.29647499999999999</v>
      </c>
      <c r="V39" s="354">
        <v>8.6899999999999998E-4</v>
      </c>
      <c r="W39" s="354">
        <v>1.7832000000000001E-2</v>
      </c>
      <c r="X39" s="354">
        <v>1.7297E-2</v>
      </c>
      <c r="Y39" s="354">
        <v>-1</v>
      </c>
      <c r="Z39" s="354">
        <v>-1</v>
      </c>
      <c r="AA39" s="354">
        <v>-1</v>
      </c>
      <c r="AB39" s="354">
        <v>-1</v>
      </c>
      <c r="AC39" s="300">
        <f t="shared" si="14"/>
        <v>8.2845308814359999E-5</v>
      </c>
      <c r="AD39" s="300">
        <f t="shared" si="15"/>
        <v>0</v>
      </c>
      <c r="AE39" s="300">
        <f t="shared" si="16"/>
        <v>2.4915542539929999E-5</v>
      </c>
      <c r="AF39" s="300">
        <f t="shared" si="17"/>
        <v>2.6662705966279999E-5</v>
      </c>
      <c r="AG39" s="300">
        <f t="shared" si="18"/>
        <v>2.7092607377179998E-5</v>
      </c>
      <c r="AH39" s="300">
        <f t="shared" si="19"/>
        <v>3.2680774563224998E-4</v>
      </c>
      <c r="AI39" s="300">
        <f t="shared" si="20"/>
        <v>9.5790852838999979E-7</v>
      </c>
      <c r="AJ39" s="300">
        <f t="shared" si="21"/>
        <v>1.9656415279919999E-5</v>
      </c>
      <c r="AK39" s="300">
        <f t="shared" si="22"/>
        <v>1.9066678729069997E-5</v>
      </c>
      <c r="AL39" s="300">
        <f t="shared" si="23"/>
        <v>0</v>
      </c>
      <c r="AM39" s="300">
        <f t="shared" si="24"/>
        <v>0</v>
      </c>
      <c r="AN39" s="300">
        <f t="shared" si="25"/>
        <v>0</v>
      </c>
      <c r="AO39" s="300">
        <f t="shared" si="26"/>
        <v>0</v>
      </c>
    </row>
    <row r="40" spans="1:41" ht="15.75" thickBot="1" x14ac:dyDescent="0.3">
      <c r="A40" s="423" t="s">
        <v>450</v>
      </c>
      <c r="B40" s="440" t="s">
        <v>451</v>
      </c>
      <c r="C40" s="519" t="s">
        <v>371</v>
      </c>
      <c r="D40" s="518" t="s">
        <v>1827</v>
      </c>
      <c r="E40" s="518" t="s">
        <v>1829</v>
      </c>
      <c r="F40" s="17" t="s">
        <v>198</v>
      </c>
      <c r="G40" s="17" t="s">
        <v>199</v>
      </c>
      <c r="H40" s="17" t="s">
        <v>1477</v>
      </c>
      <c r="I40" s="353">
        <v>2011</v>
      </c>
      <c r="J40" s="353">
        <v>3</v>
      </c>
      <c r="K40" s="353" t="s">
        <v>155</v>
      </c>
      <c r="L40" s="353" t="s">
        <v>156</v>
      </c>
      <c r="M40" s="496"/>
      <c r="N40" s="353" t="s">
        <v>96</v>
      </c>
      <c r="O40" s="353" t="s">
        <v>39</v>
      </c>
      <c r="P40" s="354">
        <v>72.556719000000001</v>
      </c>
      <c r="Q40" s="354">
        <v>-1</v>
      </c>
      <c r="R40" s="354">
        <v>2.341812</v>
      </c>
      <c r="S40" s="354">
        <v>2.4308649999999998</v>
      </c>
      <c r="T40" s="354">
        <v>2.7070880000000002</v>
      </c>
      <c r="U40" s="354">
        <v>6.3050319999999997</v>
      </c>
      <c r="V40" s="354">
        <v>0.16529099999999999</v>
      </c>
      <c r="W40" s="354">
        <v>0.11021</v>
      </c>
      <c r="X40" s="354">
        <v>0.10344399999999999</v>
      </c>
      <c r="Y40" s="354">
        <v>-1</v>
      </c>
      <c r="Z40" s="354">
        <v>-1</v>
      </c>
      <c r="AA40" s="354">
        <v>-1</v>
      </c>
      <c r="AB40" s="354">
        <v>-1</v>
      </c>
      <c r="AC40" s="300">
        <f t="shared" si="14"/>
        <v>7.9980091970191888E-2</v>
      </c>
      <c r="AD40" s="300">
        <f t="shared" si="15"/>
        <v>0</v>
      </c>
      <c r="AE40" s="300">
        <f t="shared" si="16"/>
        <v>2.5814058534937199E-3</v>
      </c>
      <c r="AF40" s="300">
        <f t="shared" si="17"/>
        <v>2.67956998258315E-3</v>
      </c>
      <c r="AG40" s="300">
        <f t="shared" si="18"/>
        <v>2.9840537195652802E-3</v>
      </c>
      <c r="AH40" s="300">
        <f t="shared" si="19"/>
        <v>6.9501080835119196E-3</v>
      </c>
      <c r="AI40" s="300">
        <f t="shared" si="20"/>
        <v>1.8220213874120997E-4</v>
      </c>
      <c r="AJ40" s="300">
        <f t="shared" si="21"/>
        <v>1.214857294751E-4</v>
      </c>
      <c r="AK40" s="300">
        <f t="shared" si="22"/>
        <v>1.1402749115163999E-4</v>
      </c>
      <c r="AL40" s="300">
        <f t="shared" si="23"/>
        <v>0</v>
      </c>
      <c r="AM40" s="300">
        <f t="shared" si="24"/>
        <v>0</v>
      </c>
      <c r="AN40" s="300">
        <f t="shared" si="25"/>
        <v>0</v>
      </c>
      <c r="AO40" s="300">
        <f t="shared" si="26"/>
        <v>0</v>
      </c>
    </row>
    <row r="41" spans="1:41" ht="15.75" thickBot="1" x14ac:dyDescent="0.3">
      <c r="A41" s="423" t="s">
        <v>450</v>
      </c>
      <c r="B41" s="440" t="s">
        <v>451</v>
      </c>
      <c r="C41" s="519" t="s">
        <v>371</v>
      </c>
      <c r="D41" s="518" t="s">
        <v>1827</v>
      </c>
      <c r="E41" s="518" t="s">
        <v>1829</v>
      </c>
      <c r="F41" s="17" t="s">
        <v>198</v>
      </c>
      <c r="G41" s="17" t="s">
        <v>199</v>
      </c>
      <c r="H41" s="17" t="s">
        <v>1477</v>
      </c>
      <c r="I41" s="353">
        <v>2011</v>
      </c>
      <c r="J41" s="353">
        <v>5</v>
      </c>
      <c r="K41" s="353" t="s">
        <v>59</v>
      </c>
      <c r="L41" s="353" t="s">
        <v>47</v>
      </c>
      <c r="M41" s="496"/>
      <c r="N41" s="353" t="s">
        <v>31</v>
      </c>
      <c r="O41" s="353" t="s">
        <v>39</v>
      </c>
      <c r="P41" s="354">
        <v>13.205788</v>
      </c>
      <c r="Q41" s="354">
        <v>-1</v>
      </c>
      <c r="R41" s="354">
        <v>0.42529299999999998</v>
      </c>
      <c r="S41" s="354">
        <v>0.44283800000000001</v>
      </c>
      <c r="T41" s="354">
        <v>0.48869899999999999</v>
      </c>
      <c r="U41" s="354">
        <v>1.4046320000000001</v>
      </c>
      <c r="V41" s="354">
        <v>3.0429999999999999E-2</v>
      </c>
      <c r="W41" s="354">
        <v>4.7793000000000002E-2</v>
      </c>
      <c r="X41" s="354">
        <v>4.5731000000000001E-2</v>
      </c>
      <c r="Y41" s="354">
        <v>-1</v>
      </c>
      <c r="Z41" s="354">
        <v>-1</v>
      </c>
      <c r="AA41" s="354">
        <v>-1</v>
      </c>
      <c r="AB41" s="354">
        <v>-1</v>
      </c>
      <c r="AC41" s="300">
        <f t="shared" si="14"/>
        <v>1.4556889469862279E-2</v>
      </c>
      <c r="AD41" s="300">
        <f t="shared" si="15"/>
        <v>0</v>
      </c>
      <c r="AE41" s="300">
        <f t="shared" si="16"/>
        <v>4.6880528396382992E-4</v>
      </c>
      <c r="AF41" s="300">
        <f t="shared" si="17"/>
        <v>4.8814533589777996E-4</v>
      </c>
      <c r="AG41" s="300">
        <f t="shared" si="18"/>
        <v>5.3869843488568996E-4</v>
      </c>
      <c r="AH41" s="300">
        <f t="shared" si="19"/>
        <v>1.5483417399879201E-3</v>
      </c>
      <c r="AI41" s="300">
        <f t="shared" si="20"/>
        <v>3.3543333163299995E-5</v>
      </c>
      <c r="AJ41" s="300">
        <f t="shared" si="21"/>
        <v>5.2682764438830001E-5</v>
      </c>
      <c r="AK41" s="300">
        <f t="shared" si="22"/>
        <v>5.0409798517609997E-5</v>
      </c>
      <c r="AL41" s="300">
        <f t="shared" si="23"/>
        <v>0</v>
      </c>
      <c r="AM41" s="300">
        <f t="shared" si="24"/>
        <v>0</v>
      </c>
      <c r="AN41" s="300">
        <f t="shared" si="25"/>
        <v>0</v>
      </c>
      <c r="AO41" s="300">
        <f t="shared" si="26"/>
        <v>0</v>
      </c>
    </row>
    <row r="42" spans="1:41" ht="15.75" thickBot="1" x14ac:dyDescent="0.3">
      <c r="A42" s="423" t="s">
        <v>450</v>
      </c>
      <c r="B42" s="440" t="s">
        <v>451</v>
      </c>
      <c r="C42" s="519" t="s">
        <v>371</v>
      </c>
      <c r="D42" s="518" t="s">
        <v>1827</v>
      </c>
      <c r="E42" s="518" t="s">
        <v>1829</v>
      </c>
      <c r="F42" s="17" t="s">
        <v>198</v>
      </c>
      <c r="G42" s="17" t="s">
        <v>199</v>
      </c>
      <c r="H42" s="17" t="s">
        <v>1477</v>
      </c>
      <c r="I42" s="353">
        <v>2011</v>
      </c>
      <c r="J42" s="353">
        <v>7</v>
      </c>
      <c r="K42" s="353" t="s">
        <v>109</v>
      </c>
      <c r="L42" s="353" t="s">
        <v>110</v>
      </c>
      <c r="M42" s="496"/>
      <c r="N42" s="353" t="s">
        <v>108</v>
      </c>
      <c r="O42" s="353" t="s">
        <v>39</v>
      </c>
      <c r="P42" s="354">
        <v>138.86686599999999</v>
      </c>
      <c r="Q42" s="354">
        <v>-1</v>
      </c>
      <c r="R42" s="354">
        <v>40.934131000000001</v>
      </c>
      <c r="S42" s="354">
        <v>43.804512000000003</v>
      </c>
      <c r="T42" s="354">
        <v>44.511707000000001</v>
      </c>
      <c r="U42" s="354">
        <v>518.32403999999997</v>
      </c>
      <c r="V42" s="354">
        <v>1.5623199999999999</v>
      </c>
      <c r="W42" s="354">
        <v>30.068798000000001</v>
      </c>
      <c r="X42" s="354">
        <v>29.166734000000002</v>
      </c>
      <c r="Y42" s="354">
        <v>-1</v>
      </c>
      <c r="Z42" s="354">
        <v>-1</v>
      </c>
      <c r="AA42" s="354">
        <v>-1</v>
      </c>
      <c r="AB42" s="354">
        <v>-1</v>
      </c>
      <c r="AC42" s="300">
        <f t="shared" si="14"/>
        <v>0.15307451697605445</v>
      </c>
      <c r="AD42" s="300">
        <f t="shared" si="15"/>
        <v>0</v>
      </c>
      <c r="AE42" s="300">
        <f t="shared" si="16"/>
        <v>4.5122155566321612E-2</v>
      </c>
      <c r="AF42" s="300">
        <f t="shared" si="17"/>
        <v>4.828620900663072E-2</v>
      </c>
      <c r="AG42" s="300">
        <f t="shared" si="18"/>
        <v>4.9065758053506166E-2</v>
      </c>
      <c r="AH42" s="300">
        <f t="shared" si="19"/>
        <v>0.57135445153689235</v>
      </c>
      <c r="AI42" s="300">
        <f t="shared" si="20"/>
        <v>1.7221630058391999E-3</v>
      </c>
      <c r="AJ42" s="300">
        <f t="shared" si="21"/>
        <v>3.3145176113505377E-2</v>
      </c>
      <c r="AK42" s="300">
        <f t="shared" si="22"/>
        <v>3.2150820763961543E-2</v>
      </c>
      <c r="AL42" s="300">
        <f t="shared" si="23"/>
        <v>0</v>
      </c>
      <c r="AM42" s="300">
        <f t="shared" si="24"/>
        <v>0</v>
      </c>
      <c r="AN42" s="300">
        <f t="shared" si="25"/>
        <v>0</v>
      </c>
      <c r="AO42" s="300">
        <f t="shared" si="26"/>
        <v>0</v>
      </c>
    </row>
    <row r="43" spans="1:41" ht="15.75" thickBot="1" x14ac:dyDescent="0.3">
      <c r="A43" s="423" t="s">
        <v>450</v>
      </c>
      <c r="B43" s="440" t="s">
        <v>451</v>
      </c>
      <c r="C43" s="519" t="s">
        <v>371</v>
      </c>
      <c r="D43" s="518" t="s">
        <v>1827</v>
      </c>
      <c r="E43" s="518" t="s">
        <v>1829</v>
      </c>
      <c r="F43" s="17" t="s">
        <v>198</v>
      </c>
      <c r="G43" s="17" t="s">
        <v>199</v>
      </c>
      <c r="H43" s="17" t="s">
        <v>1477</v>
      </c>
      <c r="I43" s="353">
        <v>2011</v>
      </c>
      <c r="J43" s="353">
        <v>10</v>
      </c>
      <c r="K43" s="353" t="s">
        <v>205</v>
      </c>
      <c r="L43" s="353" t="s">
        <v>1559</v>
      </c>
      <c r="M43" s="496"/>
      <c r="N43" s="353" t="s">
        <v>31</v>
      </c>
      <c r="O43" s="353" t="s">
        <v>39</v>
      </c>
      <c r="P43" s="354">
        <v>108.79159799999999</v>
      </c>
      <c r="Q43" s="354">
        <v>-1</v>
      </c>
      <c r="R43" s="354">
        <v>44.798650000000002</v>
      </c>
      <c r="S43" s="354">
        <v>47.940018999999999</v>
      </c>
      <c r="T43" s="354">
        <v>48.713979000000002</v>
      </c>
      <c r="U43" s="354">
        <v>366.00388299999997</v>
      </c>
      <c r="V43" s="354">
        <v>1.788014</v>
      </c>
      <c r="W43" s="354">
        <v>8.0232410000000005</v>
      </c>
      <c r="X43" s="354">
        <v>7.7825439999999997</v>
      </c>
      <c r="Y43" s="354">
        <v>-1</v>
      </c>
      <c r="Z43" s="354">
        <v>-1</v>
      </c>
      <c r="AA43" s="354">
        <v>-1</v>
      </c>
      <c r="AB43" s="354">
        <v>-1</v>
      </c>
      <c r="AC43" s="300">
        <f t="shared" si="14"/>
        <v>0.11992220890837336</v>
      </c>
      <c r="AD43" s="300">
        <f t="shared" si="15"/>
        <v>0</v>
      </c>
      <c r="AE43" s="300">
        <f t="shared" si="16"/>
        <v>4.93820585677315E-2</v>
      </c>
      <c r="AF43" s="300">
        <f t="shared" si="17"/>
        <v>5.2844825145314883E-2</v>
      </c>
      <c r="AG43" s="300">
        <f t="shared" si="18"/>
        <v>5.3697970006802487E-2</v>
      </c>
      <c r="AH43" s="300">
        <f t="shared" si="19"/>
        <v>0.40345021973481671</v>
      </c>
      <c r="AI43" s="300">
        <f t="shared" si="20"/>
        <v>1.9709480546383396E-3</v>
      </c>
      <c r="AJ43" s="300">
        <f t="shared" si="21"/>
        <v>8.8441092971557091E-3</v>
      </c>
      <c r="AK43" s="300">
        <f t="shared" si="22"/>
        <v>8.5787862717726388E-3</v>
      </c>
      <c r="AL43" s="300">
        <f t="shared" si="23"/>
        <v>0</v>
      </c>
      <c r="AM43" s="300">
        <f t="shared" si="24"/>
        <v>0</v>
      </c>
      <c r="AN43" s="300">
        <f t="shared" si="25"/>
        <v>0</v>
      </c>
      <c r="AO43" s="300">
        <f t="shared" si="26"/>
        <v>0</v>
      </c>
    </row>
    <row r="44" spans="1:41" ht="15.75" thickBot="1" x14ac:dyDescent="0.3">
      <c r="A44" s="423" t="s">
        <v>450</v>
      </c>
      <c r="B44" s="440" t="s">
        <v>451</v>
      </c>
      <c r="C44" s="519" t="s">
        <v>371</v>
      </c>
      <c r="D44" s="518" t="s">
        <v>1827</v>
      </c>
      <c r="E44" s="518" t="s">
        <v>1829</v>
      </c>
      <c r="F44" s="17" t="s">
        <v>198</v>
      </c>
      <c r="G44" s="17" t="s">
        <v>199</v>
      </c>
      <c r="H44" s="17" t="s">
        <v>1477</v>
      </c>
      <c r="I44" s="353">
        <v>2011</v>
      </c>
      <c r="J44" s="353">
        <v>11</v>
      </c>
      <c r="K44" s="353" t="s">
        <v>70</v>
      </c>
      <c r="L44" s="353" t="s">
        <v>47</v>
      </c>
      <c r="M44" s="496"/>
      <c r="N44" s="353" t="s">
        <v>31</v>
      </c>
      <c r="O44" s="353" t="s">
        <v>39</v>
      </c>
      <c r="P44" s="354">
        <v>25.560095</v>
      </c>
      <c r="Q44" s="354">
        <v>-1</v>
      </c>
      <c r="R44" s="354">
        <v>10.525240999999999</v>
      </c>
      <c r="S44" s="354">
        <v>11.263291000000001</v>
      </c>
      <c r="T44" s="354">
        <v>11.445130000000001</v>
      </c>
      <c r="U44" s="354">
        <v>85.990960999999999</v>
      </c>
      <c r="V44" s="354">
        <v>0.42008600000000001</v>
      </c>
      <c r="W44" s="354">
        <v>1.885024</v>
      </c>
      <c r="X44" s="354">
        <v>1.8284739999999999</v>
      </c>
      <c r="Y44" s="354">
        <v>-1</v>
      </c>
      <c r="Z44" s="354">
        <v>-1</v>
      </c>
      <c r="AA44" s="354">
        <v>-1</v>
      </c>
      <c r="AB44" s="354">
        <v>-1</v>
      </c>
      <c r="AC44" s="300">
        <f t="shared" si="14"/>
        <v>2.8175181803174451E-2</v>
      </c>
      <c r="AD44" s="300">
        <f t="shared" si="15"/>
        <v>0</v>
      </c>
      <c r="AE44" s="300">
        <f t="shared" si="16"/>
        <v>1.1602092194775709E-2</v>
      </c>
      <c r="AF44" s="300">
        <f t="shared" si="17"/>
        <v>1.2415653057121209E-2</v>
      </c>
      <c r="AG44" s="300">
        <f t="shared" si="18"/>
        <v>1.26160962434203E-2</v>
      </c>
      <c r="AH44" s="300">
        <f t="shared" si="19"/>
        <v>9.4788808868068897E-2</v>
      </c>
      <c r="AI44" s="300">
        <f t="shared" si="20"/>
        <v>4.6306554897266E-4</v>
      </c>
      <c r="AJ44" s="300">
        <f t="shared" si="21"/>
        <v>2.0778832748214399E-3</v>
      </c>
      <c r="AK44" s="300">
        <f t="shared" si="22"/>
        <v>2.0155475702409399E-3</v>
      </c>
      <c r="AL44" s="300">
        <f t="shared" si="23"/>
        <v>0</v>
      </c>
      <c r="AM44" s="300">
        <f t="shared" si="24"/>
        <v>0</v>
      </c>
      <c r="AN44" s="300">
        <f t="shared" si="25"/>
        <v>0</v>
      </c>
      <c r="AO44" s="300">
        <f t="shared" si="26"/>
        <v>0</v>
      </c>
    </row>
    <row r="45" spans="1:41" ht="15.75" thickBot="1" x14ac:dyDescent="0.3">
      <c r="A45" s="423" t="s">
        <v>450</v>
      </c>
      <c r="B45" s="440" t="s">
        <v>451</v>
      </c>
      <c r="C45" s="519" t="s">
        <v>371</v>
      </c>
      <c r="D45" s="518" t="s">
        <v>1827</v>
      </c>
      <c r="E45" s="518" t="s">
        <v>1829</v>
      </c>
      <c r="F45" s="17" t="s">
        <v>198</v>
      </c>
      <c r="G45" s="17" t="s">
        <v>199</v>
      </c>
      <c r="H45" s="17" t="s">
        <v>1477</v>
      </c>
      <c r="I45" s="353">
        <v>2011</v>
      </c>
      <c r="J45" s="353">
        <v>12</v>
      </c>
      <c r="K45" s="353" t="s">
        <v>68</v>
      </c>
      <c r="L45" s="353" t="s">
        <v>1565</v>
      </c>
      <c r="M45" s="496"/>
      <c r="N45" s="353" t="s">
        <v>31</v>
      </c>
      <c r="O45" s="353" t="s">
        <v>39</v>
      </c>
      <c r="P45" s="354">
        <v>20201.318064999999</v>
      </c>
      <c r="Q45" s="354">
        <v>-1</v>
      </c>
      <c r="R45" s="354">
        <v>652.00964899999997</v>
      </c>
      <c r="S45" s="354">
        <v>676.80411300000003</v>
      </c>
      <c r="T45" s="354">
        <v>753.71036200000003</v>
      </c>
      <c r="U45" s="354">
        <v>1755.453653</v>
      </c>
      <c r="V45" s="354">
        <v>46.020380000000003</v>
      </c>
      <c r="W45" s="354">
        <v>30.684759</v>
      </c>
      <c r="X45" s="354">
        <v>28.800932</v>
      </c>
      <c r="Y45" s="354">
        <v>-1</v>
      </c>
      <c r="Z45" s="354">
        <v>-1</v>
      </c>
      <c r="AA45" s="354">
        <v>-1</v>
      </c>
      <c r="AB45" s="354">
        <v>-1</v>
      </c>
      <c r="AC45" s="300">
        <f t="shared" si="14"/>
        <v>22.268141379956816</v>
      </c>
      <c r="AD45" s="300">
        <f t="shared" si="15"/>
        <v>0</v>
      </c>
      <c r="AE45" s="300">
        <f t="shared" si="16"/>
        <v>0.71871761032183012</v>
      </c>
      <c r="AF45" s="300">
        <f t="shared" si="17"/>
        <v>0.746048828414418</v>
      </c>
      <c r="AG45" s="300">
        <f t="shared" si="18"/>
        <v>0.83082345649679412</v>
      </c>
      <c r="AH45" s="300">
        <f t="shared" si="19"/>
        <v>1.9350564158827153</v>
      </c>
      <c r="AI45" s="300">
        <f t="shared" si="20"/>
        <v>5.0728785364497805E-2</v>
      </c>
      <c r="AJ45" s="300">
        <f t="shared" si="21"/>
        <v>3.3824156890324288E-2</v>
      </c>
      <c r="AK45" s="300">
        <f t="shared" si="22"/>
        <v>3.1747593082140917E-2</v>
      </c>
      <c r="AL45" s="300">
        <f t="shared" si="23"/>
        <v>0</v>
      </c>
      <c r="AM45" s="300">
        <f t="shared" si="24"/>
        <v>0</v>
      </c>
      <c r="AN45" s="300">
        <f t="shared" si="25"/>
        <v>0</v>
      </c>
      <c r="AO45" s="300">
        <f t="shared" si="26"/>
        <v>0</v>
      </c>
    </row>
    <row r="46" spans="1:41" ht="15.75" thickBot="1" x14ac:dyDescent="0.3">
      <c r="A46" s="423" t="s">
        <v>450</v>
      </c>
      <c r="B46" s="440" t="s">
        <v>451</v>
      </c>
      <c r="C46" s="519" t="s">
        <v>371</v>
      </c>
      <c r="D46" s="518" t="s">
        <v>1827</v>
      </c>
      <c r="E46" s="518" t="s">
        <v>1829</v>
      </c>
      <c r="F46" s="17" t="s">
        <v>198</v>
      </c>
      <c r="G46" s="17" t="s">
        <v>199</v>
      </c>
      <c r="H46" s="17" t="s">
        <v>1477</v>
      </c>
      <c r="I46" s="353">
        <v>2011</v>
      </c>
      <c r="J46" s="353">
        <v>13</v>
      </c>
      <c r="K46" s="353" t="s">
        <v>170</v>
      </c>
      <c r="L46" s="353" t="s">
        <v>171</v>
      </c>
      <c r="M46" s="496"/>
      <c r="N46" s="353" t="s">
        <v>96</v>
      </c>
      <c r="O46" s="353" t="s">
        <v>39</v>
      </c>
      <c r="P46" s="354">
        <v>10432.89243</v>
      </c>
      <c r="Q46" s="354">
        <v>-1</v>
      </c>
      <c r="R46" s="354">
        <v>336.72785699999997</v>
      </c>
      <c r="S46" s="354">
        <v>349.53286200000002</v>
      </c>
      <c r="T46" s="354">
        <v>389.25079599999998</v>
      </c>
      <c r="U46" s="354">
        <v>906.59723599999995</v>
      </c>
      <c r="V46" s="354">
        <v>23.767047000000002</v>
      </c>
      <c r="W46" s="354">
        <v>15.847025</v>
      </c>
      <c r="X46" s="354">
        <v>14.874129999999999</v>
      </c>
      <c r="Y46" s="354">
        <v>-1</v>
      </c>
      <c r="Z46" s="354">
        <v>-1</v>
      </c>
      <c r="AA46" s="354">
        <v>-1</v>
      </c>
      <c r="AB46" s="354">
        <v>-1</v>
      </c>
      <c r="AC46" s="300">
        <f t="shared" si="14"/>
        <v>11.500295321602382</v>
      </c>
      <c r="AD46" s="300">
        <f t="shared" si="15"/>
        <v>0</v>
      </c>
      <c r="AE46" s="300">
        <f t="shared" si="16"/>
        <v>0.37117892516316259</v>
      </c>
      <c r="AF46" s="300">
        <f t="shared" si="17"/>
        <v>0.38529402699926923</v>
      </c>
      <c r="AG46" s="300">
        <f t="shared" si="18"/>
        <v>0.42907555485730275</v>
      </c>
      <c r="AH46" s="300">
        <f t="shared" si="19"/>
        <v>0.99935238685753902</v>
      </c>
      <c r="AI46" s="300">
        <f t="shared" si="20"/>
        <v>2.619868471340157E-2</v>
      </c>
      <c r="AJ46" s="300">
        <f t="shared" si="21"/>
        <v>1.7468354887352749E-2</v>
      </c>
      <c r="AK46" s="300">
        <f t="shared" si="22"/>
        <v>1.6395921725410295E-2</v>
      </c>
      <c r="AL46" s="300">
        <f t="shared" si="23"/>
        <v>0</v>
      </c>
      <c r="AM46" s="300">
        <f t="shared" si="24"/>
        <v>0</v>
      </c>
      <c r="AN46" s="300">
        <f t="shared" si="25"/>
        <v>0</v>
      </c>
      <c r="AO46" s="300">
        <f t="shared" si="26"/>
        <v>0</v>
      </c>
    </row>
    <row r="47" spans="1:41" ht="15.75" thickBot="1" x14ac:dyDescent="0.3">
      <c r="A47" s="423" t="s">
        <v>450</v>
      </c>
      <c r="B47" s="440" t="s">
        <v>451</v>
      </c>
      <c r="C47" s="519" t="s">
        <v>371</v>
      </c>
      <c r="D47" s="518" t="s">
        <v>1827</v>
      </c>
      <c r="E47" s="518" t="s">
        <v>1829</v>
      </c>
      <c r="F47" s="10" t="s">
        <v>224</v>
      </c>
      <c r="G47" s="4" t="s">
        <v>225</v>
      </c>
      <c r="H47" s="4"/>
      <c r="I47" s="353">
        <v>2011</v>
      </c>
      <c r="J47" s="353">
        <v>15</v>
      </c>
      <c r="K47" s="353" t="s">
        <v>338</v>
      </c>
      <c r="L47" s="353" t="s">
        <v>339</v>
      </c>
      <c r="M47" s="496">
        <v>1</v>
      </c>
      <c r="N47" s="353" t="s">
        <v>108</v>
      </c>
      <c r="O47" s="353" t="s">
        <v>37</v>
      </c>
      <c r="P47" s="354">
        <v>89.329160000000002</v>
      </c>
      <c r="Q47" s="354">
        <v>24.021623999999999</v>
      </c>
      <c r="R47" s="354">
        <v>27.774619000000001</v>
      </c>
      <c r="S47" s="354">
        <v>27.629788999999999</v>
      </c>
      <c r="T47" s="354">
        <v>27.774619000000001</v>
      </c>
      <c r="U47" s="354">
        <v>6.4419149999999998</v>
      </c>
      <c r="V47" s="354">
        <v>2.7036920000000002</v>
      </c>
      <c r="W47" s="354">
        <v>0.71518300000000001</v>
      </c>
      <c r="X47" s="354">
        <v>0.71518300000000001</v>
      </c>
      <c r="Y47" s="354">
        <v>0</v>
      </c>
      <c r="Z47" s="354">
        <v>0.21789600000000001</v>
      </c>
      <c r="AA47" s="354">
        <v>0.49728699999999998</v>
      </c>
      <c r="AB47" s="354">
        <v>2092.6405679999998</v>
      </c>
      <c r="AC47" s="300">
        <f t="shared" si="14"/>
        <v>9.8468543380799606E-2</v>
      </c>
      <c r="AD47" s="300">
        <f t="shared" si="15"/>
        <v>2.6479307819767438E-2</v>
      </c>
      <c r="AE47" s="300">
        <f t="shared" si="16"/>
        <v>3.0616276654640888E-2</v>
      </c>
      <c r="AF47" s="300">
        <f t="shared" si="17"/>
        <v>3.0456628907613588E-2</v>
      </c>
      <c r="AG47" s="300">
        <f t="shared" si="18"/>
        <v>3.0616276654640888E-2</v>
      </c>
      <c r="AH47" s="300">
        <f t="shared" si="19"/>
        <v>7.1009957625586496E-3</v>
      </c>
      <c r="AI47" s="300">
        <f t="shared" si="20"/>
        <v>2.9803102703565201E-3</v>
      </c>
      <c r="AJ47" s="300">
        <f t="shared" si="21"/>
        <v>7.8835430961972993E-4</v>
      </c>
      <c r="AK47" s="300">
        <f t="shared" si="22"/>
        <v>7.8835430961972993E-4</v>
      </c>
      <c r="AL47" s="300">
        <f t="shared" si="23"/>
        <v>0</v>
      </c>
      <c r="AM47" s="300">
        <f t="shared" si="24"/>
        <v>2.4018922520375999E-4</v>
      </c>
      <c r="AN47" s="300">
        <f t="shared" si="25"/>
        <v>5.4816508441596985E-4</v>
      </c>
      <c r="AO47" s="300">
        <f t="shared" si="26"/>
        <v>2.3067413658712241</v>
      </c>
    </row>
    <row r="48" spans="1:41" ht="15.75" thickBot="1" x14ac:dyDescent="0.3">
      <c r="A48" s="423" t="s">
        <v>450</v>
      </c>
      <c r="B48" s="440" t="s">
        <v>451</v>
      </c>
      <c r="C48" s="519" t="s">
        <v>371</v>
      </c>
      <c r="D48" s="518" t="s">
        <v>1827</v>
      </c>
      <c r="E48" s="518" t="s">
        <v>1829</v>
      </c>
      <c r="F48" s="10" t="s">
        <v>224</v>
      </c>
      <c r="G48" s="4" t="s">
        <v>225</v>
      </c>
      <c r="H48" s="4"/>
      <c r="I48" s="353">
        <v>2011</v>
      </c>
      <c r="J48" s="353">
        <v>16</v>
      </c>
      <c r="K48" s="353" t="s">
        <v>352</v>
      </c>
      <c r="L48" s="353" t="s">
        <v>353</v>
      </c>
      <c r="M48" s="496">
        <v>2</v>
      </c>
      <c r="N48" s="353" t="s">
        <v>108</v>
      </c>
      <c r="O48" s="353" t="s">
        <v>37</v>
      </c>
      <c r="P48" s="354">
        <v>66.994513999999995</v>
      </c>
      <c r="Q48" s="354">
        <v>3.6121750000000001</v>
      </c>
      <c r="R48" s="354">
        <v>4.17652</v>
      </c>
      <c r="S48" s="354">
        <v>4.1547419999999997</v>
      </c>
      <c r="T48" s="354">
        <v>4.17652</v>
      </c>
      <c r="U48" s="354">
        <v>37.389600000000002</v>
      </c>
      <c r="V48" s="354">
        <v>8.6206630000000004</v>
      </c>
      <c r="W48" s="354">
        <v>0.77019899999999997</v>
      </c>
      <c r="X48" s="354">
        <v>0.77019899999999997</v>
      </c>
      <c r="Y48" s="354">
        <v>0</v>
      </c>
      <c r="Z48" s="354">
        <v>0.69475699999999996</v>
      </c>
      <c r="AA48" s="354">
        <v>7.5440999999999994E-2</v>
      </c>
      <c r="AB48" s="354">
        <v>6672.339927</v>
      </c>
      <c r="AC48" s="300">
        <f t="shared" si="14"/>
        <v>7.3848810490153322E-2</v>
      </c>
      <c r="AD48" s="300">
        <f t="shared" si="15"/>
        <v>3.9817413561992502E-3</v>
      </c>
      <c r="AE48" s="300">
        <f t="shared" si="16"/>
        <v>4.6038252324411997E-3</v>
      </c>
      <c r="AF48" s="300">
        <f t="shared" si="17"/>
        <v>4.5798190967320197E-3</v>
      </c>
      <c r="AG48" s="300">
        <f t="shared" si="18"/>
        <v>4.6038252324411997E-3</v>
      </c>
      <c r="AH48" s="300">
        <f t="shared" si="19"/>
        <v>4.1214978956375999E-2</v>
      </c>
      <c r="AI48" s="300">
        <f t="shared" si="20"/>
        <v>9.5026543245985296E-3</v>
      </c>
      <c r="AJ48" s="300">
        <f t="shared" si="21"/>
        <v>8.4899906865068986E-4</v>
      </c>
      <c r="AK48" s="300">
        <f t="shared" si="22"/>
        <v>8.4899906865068986E-4</v>
      </c>
      <c r="AL48" s="300">
        <f t="shared" si="23"/>
        <v>0</v>
      </c>
      <c r="AM48" s="300">
        <f t="shared" si="24"/>
        <v>7.6583849880166991E-4</v>
      </c>
      <c r="AN48" s="300">
        <f t="shared" si="25"/>
        <v>8.3159467537709985E-5</v>
      </c>
      <c r="AO48" s="300">
        <f t="shared" si="26"/>
        <v>7.3549957656966738</v>
      </c>
    </row>
    <row r="49" spans="1:41" ht="15.75" thickBot="1" x14ac:dyDescent="0.3">
      <c r="A49" s="423" t="s">
        <v>450</v>
      </c>
      <c r="B49" s="440" t="s">
        <v>451</v>
      </c>
      <c r="C49" s="519" t="s">
        <v>371</v>
      </c>
      <c r="D49" s="518" t="s">
        <v>1827</v>
      </c>
      <c r="E49" s="518" t="s">
        <v>1829</v>
      </c>
      <c r="F49" s="6" t="s">
        <v>187</v>
      </c>
      <c r="G49" s="4" t="s">
        <v>188</v>
      </c>
      <c r="H49" s="4" t="s">
        <v>192</v>
      </c>
      <c r="I49" s="353">
        <v>2011</v>
      </c>
      <c r="J49" s="353">
        <v>14</v>
      </c>
      <c r="K49" s="353" t="s">
        <v>67</v>
      </c>
      <c r="L49" s="353" t="s">
        <v>1555</v>
      </c>
      <c r="M49" s="496">
        <v>3</v>
      </c>
      <c r="N49" s="353" t="s">
        <v>31</v>
      </c>
      <c r="O49" s="353" t="s">
        <v>37</v>
      </c>
      <c r="P49" s="354">
        <v>14.136139</v>
      </c>
      <c r="Q49" s="354">
        <v>0.54354400000000003</v>
      </c>
      <c r="R49" s="354">
        <v>0.62846400000000002</v>
      </c>
      <c r="S49" s="354">
        <v>0.62518700000000005</v>
      </c>
      <c r="T49" s="354">
        <v>0.62846400000000002</v>
      </c>
      <c r="U49" s="354">
        <v>1.8793010000000001</v>
      </c>
      <c r="V49" s="354">
        <v>0.71737799999999996</v>
      </c>
      <c r="W49" s="354">
        <v>7.1117E-2</v>
      </c>
      <c r="X49" s="354">
        <v>7.1117E-2</v>
      </c>
      <c r="Y49" s="354">
        <v>1.0759999999999999E-3</v>
      </c>
      <c r="Z49" s="354">
        <v>5.7814999999999998E-2</v>
      </c>
      <c r="AA49" s="354">
        <v>1.2225E-2</v>
      </c>
      <c r="AB49" s="354">
        <v>555.24598800000001</v>
      </c>
      <c r="AC49" s="300">
        <f t="shared" si="14"/>
        <v>1.5582425899432088E-2</v>
      </c>
      <c r="AD49" s="300">
        <f t="shared" si="15"/>
        <v>5.9915469868264003E-4</v>
      </c>
      <c r="AE49" s="300">
        <f t="shared" si="16"/>
        <v>6.9276297512784E-4</v>
      </c>
      <c r="AF49" s="300">
        <f t="shared" si="17"/>
        <v>6.8915070096497002E-4</v>
      </c>
      <c r="AG49" s="300">
        <f t="shared" si="18"/>
        <v>6.9276297512784E-4</v>
      </c>
      <c r="AH49" s="300">
        <f t="shared" si="19"/>
        <v>2.07157474719431E-3</v>
      </c>
      <c r="AI49" s="300">
        <f t="shared" si="20"/>
        <v>7.907738829451799E-4</v>
      </c>
      <c r="AJ49" s="300">
        <f t="shared" si="21"/>
        <v>7.8393073433269996E-5</v>
      </c>
      <c r="AK49" s="300">
        <f t="shared" si="22"/>
        <v>7.8393073433269996E-5</v>
      </c>
      <c r="AL49" s="300">
        <f t="shared" si="23"/>
        <v>1.1860869695599998E-6</v>
      </c>
      <c r="AM49" s="300">
        <f t="shared" si="24"/>
        <v>6.3730128387649986E-5</v>
      </c>
      <c r="AN49" s="300">
        <f t="shared" si="25"/>
        <v>1.3475755764749999E-5</v>
      </c>
      <c r="AO49" s="300">
        <f t="shared" si="26"/>
        <v>0.61205393240452433</v>
      </c>
    </row>
    <row r="50" spans="1:41" ht="15.75" thickBot="1" x14ac:dyDescent="0.3">
      <c r="A50" s="423" t="s">
        <v>450</v>
      </c>
      <c r="B50" s="440" t="s">
        <v>451</v>
      </c>
      <c r="C50" s="519" t="s">
        <v>371</v>
      </c>
      <c r="D50" s="518" t="s">
        <v>1827</v>
      </c>
      <c r="E50" s="518" t="s">
        <v>1829</v>
      </c>
      <c r="F50" s="9" t="s">
        <v>283</v>
      </c>
      <c r="G50" s="4" t="s">
        <v>227</v>
      </c>
      <c r="H50" s="4" t="s">
        <v>223</v>
      </c>
      <c r="I50" s="353">
        <v>2011</v>
      </c>
      <c r="J50" s="353">
        <v>8</v>
      </c>
      <c r="K50" s="353" t="s">
        <v>118</v>
      </c>
      <c r="L50" s="353" t="s">
        <v>102</v>
      </c>
      <c r="M50" s="496">
        <v>4</v>
      </c>
      <c r="N50" s="353" t="s">
        <v>115</v>
      </c>
      <c r="O50" s="353" t="s">
        <v>37</v>
      </c>
      <c r="P50" s="354">
        <v>12929.439767</v>
      </c>
      <c r="Q50" s="354">
        <v>502.73724099999998</v>
      </c>
      <c r="R50" s="354">
        <v>438.60280299999999</v>
      </c>
      <c r="S50" s="354">
        <v>419.63980199999997</v>
      </c>
      <c r="T50" s="354">
        <v>492.53543200000001</v>
      </c>
      <c r="U50" s="354">
        <v>48.784379000000001</v>
      </c>
      <c r="V50" s="354">
        <v>23.57985</v>
      </c>
      <c r="W50" s="354">
        <v>14.969317</v>
      </c>
      <c r="X50" s="354">
        <v>14.969317</v>
      </c>
      <c r="Y50" s="354">
        <v>0</v>
      </c>
      <c r="Z50" s="354">
        <v>1.90035</v>
      </c>
      <c r="AA50" s="354">
        <v>13.068967000000001</v>
      </c>
      <c r="AB50" s="354">
        <v>18250.657888999998</v>
      </c>
      <c r="AC50" s="300">
        <f t="shared" si="14"/>
        <v>14.252267687127864</v>
      </c>
      <c r="AD50" s="300">
        <f t="shared" si="15"/>
        <v>0.55417294671249562</v>
      </c>
      <c r="AE50" s="300">
        <f t="shared" si="16"/>
        <v>0.48347683034460193</v>
      </c>
      <c r="AF50" s="300">
        <f t="shared" si="17"/>
        <v>0.46257369987076052</v>
      </c>
      <c r="AG50" s="300">
        <f t="shared" si="18"/>
        <v>0.54292737726933593</v>
      </c>
      <c r="AH50" s="300">
        <f t="shared" si="19"/>
        <v>5.3775572723026487E-2</v>
      </c>
      <c r="AI50" s="300">
        <f t="shared" si="20"/>
        <v>2.5992335343103499E-2</v>
      </c>
      <c r="AJ50" s="300">
        <f t="shared" si="21"/>
        <v>1.6500847432075267E-2</v>
      </c>
      <c r="AK50" s="300">
        <f t="shared" si="22"/>
        <v>1.6500847432075267E-2</v>
      </c>
      <c r="AL50" s="300">
        <f t="shared" si="23"/>
        <v>0</v>
      </c>
      <c r="AM50" s="300">
        <f t="shared" si="24"/>
        <v>2.0947772979584998E-3</v>
      </c>
      <c r="AN50" s="300">
        <f t="shared" si="25"/>
        <v>1.4406070134116771E-2</v>
      </c>
      <c r="AO50" s="300">
        <f t="shared" si="26"/>
        <v>20.117906605985421</v>
      </c>
    </row>
    <row r="51" spans="1:41" ht="15.75" thickBot="1" x14ac:dyDescent="0.3">
      <c r="A51" s="423" t="s">
        <v>450</v>
      </c>
      <c r="B51" s="440" t="s">
        <v>451</v>
      </c>
      <c r="C51" s="519" t="s">
        <v>371</v>
      </c>
      <c r="D51" s="518" t="s">
        <v>1827</v>
      </c>
      <c r="E51" s="518" t="s">
        <v>1829</v>
      </c>
      <c r="F51" s="9" t="s">
        <v>283</v>
      </c>
      <c r="G51" s="4" t="s">
        <v>227</v>
      </c>
      <c r="H51" s="4" t="s">
        <v>223</v>
      </c>
      <c r="I51" s="353">
        <v>2011</v>
      </c>
      <c r="J51" s="353">
        <v>9</v>
      </c>
      <c r="K51" s="353" t="s">
        <v>140</v>
      </c>
      <c r="L51" s="353" t="s">
        <v>105</v>
      </c>
      <c r="M51" s="496">
        <v>5</v>
      </c>
      <c r="N51" s="353" t="s">
        <v>115</v>
      </c>
      <c r="O51" s="353" t="s">
        <v>37</v>
      </c>
      <c r="P51" s="354">
        <v>24356.990938999999</v>
      </c>
      <c r="Q51" s="354">
        <v>1281.4713630000001</v>
      </c>
      <c r="R51" s="354">
        <v>1117.9934270000001</v>
      </c>
      <c r="S51" s="354">
        <v>1069.6569609999999</v>
      </c>
      <c r="T51" s="354">
        <v>1255.4670719999999</v>
      </c>
      <c r="U51" s="354">
        <v>7.9946859999999997</v>
      </c>
      <c r="V51" s="354">
        <v>25.380547</v>
      </c>
      <c r="W51" s="354">
        <v>28.574023</v>
      </c>
      <c r="X51" s="354">
        <v>28.574023</v>
      </c>
      <c r="Y51" s="354">
        <v>0</v>
      </c>
      <c r="Z51" s="354">
        <v>2.0454720000000002</v>
      </c>
      <c r="AA51" s="354">
        <v>26.528552000000001</v>
      </c>
      <c r="AB51" s="354">
        <v>19644.385893999999</v>
      </c>
      <c r="AC51" s="300">
        <f t="shared" si="14"/>
        <v>26.848986589627216</v>
      </c>
      <c r="AD51" s="300">
        <f t="shared" si="15"/>
        <v>1.4125803768760157</v>
      </c>
      <c r="AE51" s="300">
        <f t="shared" si="16"/>
        <v>1.2323767990877592</v>
      </c>
      <c r="AF51" s="300">
        <f t="shared" si="17"/>
        <v>1.1790949659305288</v>
      </c>
      <c r="AG51" s="300">
        <f t="shared" si="18"/>
        <v>1.3839155527981841</v>
      </c>
      <c r="AH51" s="300">
        <f t="shared" si="19"/>
        <v>8.8126327976986597E-3</v>
      </c>
      <c r="AI51" s="300">
        <f t="shared" si="20"/>
        <v>2.797726401208657E-2</v>
      </c>
      <c r="AJ51" s="300">
        <f t="shared" si="21"/>
        <v>3.1497468725100126E-2</v>
      </c>
      <c r="AK51" s="300">
        <f t="shared" si="22"/>
        <v>3.1497468725100126E-2</v>
      </c>
      <c r="AL51" s="300">
        <f t="shared" si="23"/>
        <v>0</v>
      </c>
      <c r="AM51" s="300">
        <f t="shared" si="24"/>
        <v>2.2547469198883202E-3</v>
      </c>
      <c r="AN51" s="300">
        <f t="shared" si="25"/>
        <v>2.9242722907523121E-2</v>
      </c>
      <c r="AO51" s="300">
        <f t="shared" si="26"/>
        <v>21.654228748960662</v>
      </c>
    </row>
    <row r="52" spans="1:41" ht="15.75" thickBot="1" x14ac:dyDescent="0.3">
      <c r="A52" s="423" t="s">
        <v>450</v>
      </c>
      <c r="B52" s="440" t="s">
        <v>451</v>
      </c>
      <c r="C52" s="519" t="s">
        <v>371</v>
      </c>
      <c r="D52" s="518" t="s">
        <v>1827</v>
      </c>
      <c r="E52" s="518" t="s">
        <v>1829</v>
      </c>
      <c r="F52" s="9" t="s">
        <v>226</v>
      </c>
      <c r="G52" s="4" t="s">
        <v>227</v>
      </c>
      <c r="H52" s="4" t="s">
        <v>221</v>
      </c>
      <c r="I52" s="353">
        <v>2011</v>
      </c>
      <c r="J52" s="353">
        <v>1</v>
      </c>
      <c r="K52" s="353" t="s">
        <v>62</v>
      </c>
      <c r="L52" s="353" t="s">
        <v>1607</v>
      </c>
      <c r="M52" s="496">
        <v>6</v>
      </c>
      <c r="N52" s="353" t="s">
        <v>31</v>
      </c>
      <c r="O52" s="353" t="s">
        <v>37</v>
      </c>
      <c r="P52" s="354">
        <v>2.5335730000000001</v>
      </c>
      <c r="Q52" s="354">
        <v>0.20575099999999999</v>
      </c>
      <c r="R52" s="354">
        <v>0.237897</v>
      </c>
      <c r="S52" s="354">
        <v>0.23665600000000001</v>
      </c>
      <c r="T52" s="354">
        <v>0.237897</v>
      </c>
      <c r="U52" s="354">
        <v>0.17244599999999999</v>
      </c>
      <c r="V52" s="354">
        <v>8.7715000000000001E-2</v>
      </c>
      <c r="W52" s="354">
        <v>1.2116E-2</v>
      </c>
      <c r="X52" s="354">
        <v>1.2116E-2</v>
      </c>
      <c r="Y52" s="354">
        <v>6.8300000000000001E-4</v>
      </c>
      <c r="Z52" s="354">
        <v>7.0689999999999998E-3</v>
      </c>
      <c r="AA52" s="354">
        <v>4.3629999999999997E-3</v>
      </c>
      <c r="AB52" s="354">
        <v>67.890767999999994</v>
      </c>
      <c r="AC52" s="300">
        <f t="shared" si="14"/>
        <v>2.7927861726106296E-3</v>
      </c>
      <c r="AD52" s="300">
        <f t="shared" si="15"/>
        <v>2.2680165434380998E-4</v>
      </c>
      <c r="AE52" s="300">
        <f t="shared" si="16"/>
        <v>2.6223655371507E-4</v>
      </c>
      <c r="AF52" s="300">
        <f t="shared" si="17"/>
        <v>2.6086858537935999E-4</v>
      </c>
      <c r="AG52" s="300">
        <f t="shared" si="18"/>
        <v>2.6223655371507E-4</v>
      </c>
      <c r="AH52" s="300">
        <f t="shared" si="19"/>
        <v>1.9008917616425997E-4</v>
      </c>
      <c r="AI52" s="300">
        <f t="shared" si="20"/>
        <v>9.6689236556649996E-5</v>
      </c>
      <c r="AJ52" s="300">
        <f t="shared" si="21"/>
        <v>1.3355603831960001E-5</v>
      </c>
      <c r="AK52" s="300">
        <f t="shared" si="22"/>
        <v>1.3355603831960001E-5</v>
      </c>
      <c r="AL52" s="300">
        <f t="shared" si="23"/>
        <v>7.5287862472999998E-7</v>
      </c>
      <c r="AM52" s="300">
        <f t="shared" si="24"/>
        <v>7.7922386503900002E-6</v>
      </c>
      <c r="AN52" s="300">
        <f t="shared" si="25"/>
        <v>4.8093842455299991E-6</v>
      </c>
      <c r="AO52" s="300">
        <f t="shared" si="26"/>
        <v>7.4836761410986066E-2</v>
      </c>
    </row>
    <row r="53" spans="1:41" ht="15.75" thickBot="1" x14ac:dyDescent="0.3">
      <c r="A53" s="423" t="s">
        <v>450</v>
      </c>
      <c r="B53" s="440" t="s">
        <v>451</v>
      </c>
      <c r="C53" s="519" t="s">
        <v>371</v>
      </c>
      <c r="D53" s="518" t="s">
        <v>1827</v>
      </c>
      <c r="E53" s="518" t="s">
        <v>1829</v>
      </c>
      <c r="F53" s="9" t="s">
        <v>226</v>
      </c>
      <c r="G53" s="4" t="s">
        <v>227</v>
      </c>
      <c r="H53" s="4" t="s">
        <v>221</v>
      </c>
      <c r="I53" s="353">
        <v>2011</v>
      </c>
      <c r="J53" s="353">
        <v>2</v>
      </c>
      <c r="K53" s="353" t="s">
        <v>360</v>
      </c>
      <c r="L53" s="353" t="s">
        <v>162</v>
      </c>
      <c r="M53" s="496">
        <v>7</v>
      </c>
      <c r="N53" s="353" t="s">
        <v>96</v>
      </c>
      <c r="O53" s="353" t="s">
        <v>37</v>
      </c>
      <c r="P53" s="354">
        <v>3.0611950000000001</v>
      </c>
      <c r="Q53" s="354">
        <v>1.1715169999999999</v>
      </c>
      <c r="R53" s="354">
        <v>1.3545469999999999</v>
      </c>
      <c r="S53" s="354">
        <v>1.3474839999999999</v>
      </c>
      <c r="T53" s="354">
        <v>1.3545469999999999</v>
      </c>
      <c r="U53" s="354">
        <v>2.6671E-2</v>
      </c>
      <c r="V53" s="354">
        <v>1.9251000000000001E-2</v>
      </c>
      <c r="W53" s="354">
        <v>2.6027000000000002E-2</v>
      </c>
      <c r="X53" s="354">
        <v>2.6027000000000002E-2</v>
      </c>
      <c r="Y53" s="354">
        <v>0</v>
      </c>
      <c r="Z53" s="354">
        <v>1.5510000000000001E-3</v>
      </c>
      <c r="AA53" s="354">
        <v>2.4475E-2</v>
      </c>
      <c r="AB53" s="354">
        <v>14.90025</v>
      </c>
      <c r="AC53" s="300">
        <f t="shared" si="14"/>
        <v>3.3743898706154497E-3</v>
      </c>
      <c r="AD53" s="300">
        <f t="shared" si="15"/>
        <v>1.2913764389572697E-3</v>
      </c>
      <c r="AE53" s="300">
        <f t="shared" si="16"/>
        <v>1.4931324780265698E-3</v>
      </c>
      <c r="AF53" s="300">
        <f t="shared" si="17"/>
        <v>1.4853468532440397E-3</v>
      </c>
      <c r="AG53" s="300">
        <f t="shared" si="18"/>
        <v>1.4931324780265698E-3</v>
      </c>
      <c r="AH53" s="300">
        <f t="shared" si="19"/>
        <v>2.9399744949009998E-5</v>
      </c>
      <c r="AI53" s="300">
        <f t="shared" si="20"/>
        <v>2.1220595028809997E-5</v>
      </c>
      <c r="AJ53" s="300">
        <f t="shared" si="21"/>
        <v>2.8689856465369999E-5</v>
      </c>
      <c r="AK53" s="300">
        <f t="shared" si="22"/>
        <v>2.8689856465369999E-5</v>
      </c>
      <c r="AL53" s="300">
        <f t="shared" si="23"/>
        <v>0</v>
      </c>
      <c r="AM53" s="300">
        <f t="shared" si="24"/>
        <v>1.7096848418099999E-6</v>
      </c>
      <c r="AN53" s="300">
        <f t="shared" si="25"/>
        <v>2.6979069312249998E-5</v>
      </c>
      <c r="AO53" s="300">
        <f t="shared" si="26"/>
        <v>1.6424714096827501E-2</v>
      </c>
    </row>
    <row r="54" spans="1:41" ht="15.75" thickBot="1" x14ac:dyDescent="0.3">
      <c r="A54" s="423" t="s">
        <v>450</v>
      </c>
      <c r="B54" s="440" t="s">
        <v>451</v>
      </c>
      <c r="C54" s="519" t="s">
        <v>371</v>
      </c>
      <c r="D54" s="518" t="s">
        <v>1827</v>
      </c>
      <c r="E54" s="518" t="s">
        <v>1829</v>
      </c>
      <c r="F54" s="9" t="s">
        <v>226</v>
      </c>
      <c r="G54" s="4" t="s">
        <v>227</v>
      </c>
      <c r="H54" s="4" t="s">
        <v>221</v>
      </c>
      <c r="I54" s="353">
        <v>2011</v>
      </c>
      <c r="J54" s="353">
        <v>3</v>
      </c>
      <c r="K54" s="353" t="s">
        <v>155</v>
      </c>
      <c r="L54" s="353" t="s">
        <v>156</v>
      </c>
      <c r="M54" s="496">
        <v>8</v>
      </c>
      <c r="N54" s="353" t="s">
        <v>96</v>
      </c>
      <c r="O54" s="353" t="s">
        <v>37</v>
      </c>
      <c r="P54" s="354">
        <v>18.923742000000001</v>
      </c>
      <c r="Q54" s="354">
        <v>2.0034999999999998</v>
      </c>
      <c r="R54" s="354">
        <v>2.3165149999999999</v>
      </c>
      <c r="S54" s="354">
        <v>2.3044359999999999</v>
      </c>
      <c r="T54" s="354">
        <v>2.3165149999999999</v>
      </c>
      <c r="U54" s="354">
        <v>0.34105200000000002</v>
      </c>
      <c r="V54" s="354">
        <v>0.19545999999999999</v>
      </c>
      <c r="W54" s="354">
        <v>5.7228000000000001E-2</v>
      </c>
      <c r="X54" s="354">
        <v>5.7228000000000001E-2</v>
      </c>
      <c r="Y54" s="354">
        <v>0</v>
      </c>
      <c r="Z54" s="354">
        <v>1.5753E-2</v>
      </c>
      <c r="AA54" s="354">
        <v>4.1475999999999999E-2</v>
      </c>
      <c r="AB54" s="354">
        <v>151.28510900000001</v>
      </c>
      <c r="AC54" s="300">
        <f t="shared" si="14"/>
        <v>2.0859854834122019E-2</v>
      </c>
      <c r="AD54" s="300">
        <f t="shared" si="15"/>
        <v>2.2084807095849998E-3</v>
      </c>
      <c r="AE54" s="300">
        <f t="shared" si="16"/>
        <v>2.5535206842846494E-3</v>
      </c>
      <c r="AF54" s="300">
        <f t="shared" si="17"/>
        <v>2.54020586597116E-3</v>
      </c>
      <c r="AG54" s="300">
        <f t="shared" si="18"/>
        <v>2.5535206842846494E-3</v>
      </c>
      <c r="AH54" s="300">
        <f t="shared" si="19"/>
        <v>3.7594547689812004E-4</v>
      </c>
      <c r="AI54" s="300">
        <f t="shared" si="20"/>
        <v>2.1545776865259996E-4</v>
      </c>
      <c r="AJ54" s="300">
        <f t="shared" si="21"/>
        <v>6.308307164868001E-5</v>
      </c>
      <c r="AK54" s="300">
        <f t="shared" si="22"/>
        <v>6.308307164868001E-5</v>
      </c>
      <c r="AL54" s="300">
        <f t="shared" si="23"/>
        <v>0</v>
      </c>
      <c r="AM54" s="300">
        <f t="shared" si="24"/>
        <v>1.7364710066429999E-5</v>
      </c>
      <c r="AN54" s="300">
        <f t="shared" si="25"/>
        <v>4.571946389356E-5</v>
      </c>
      <c r="AO54" s="300">
        <f t="shared" si="26"/>
        <v>0.16676328668528279</v>
      </c>
    </row>
    <row r="55" spans="1:41" ht="15.75" thickBot="1" x14ac:dyDescent="0.3">
      <c r="A55" s="423" t="s">
        <v>450</v>
      </c>
      <c r="B55" s="440" t="s">
        <v>451</v>
      </c>
      <c r="C55" s="519" t="s">
        <v>371</v>
      </c>
      <c r="D55" s="518" t="s">
        <v>1827</v>
      </c>
      <c r="E55" s="518" t="s">
        <v>1829</v>
      </c>
      <c r="F55" s="9" t="s">
        <v>226</v>
      </c>
      <c r="G55" s="4" t="s">
        <v>227</v>
      </c>
      <c r="H55" s="4" t="s">
        <v>221</v>
      </c>
      <c r="I55" s="353">
        <v>2011</v>
      </c>
      <c r="J55" s="353">
        <v>4</v>
      </c>
      <c r="K55" s="353" t="s">
        <v>287</v>
      </c>
      <c r="L55" s="353" t="s">
        <v>288</v>
      </c>
      <c r="M55" s="496">
        <v>9</v>
      </c>
      <c r="N55" s="353" t="s">
        <v>96</v>
      </c>
      <c r="O55" s="353" t="s">
        <v>37</v>
      </c>
      <c r="P55" s="354">
        <v>2.8697210000000002</v>
      </c>
      <c r="Q55" s="354">
        <v>7.7380000000000001E-3</v>
      </c>
      <c r="R55" s="354">
        <v>8.9470000000000001E-3</v>
      </c>
      <c r="S55" s="354">
        <v>8.9009999999999992E-3</v>
      </c>
      <c r="T55" s="354">
        <v>8.9470000000000001E-3</v>
      </c>
      <c r="U55" s="354">
        <v>0.33896599999999999</v>
      </c>
      <c r="V55" s="354">
        <v>0.105755</v>
      </c>
      <c r="W55" s="354">
        <v>8.685E-3</v>
      </c>
      <c r="X55" s="354">
        <v>8.685E-3</v>
      </c>
      <c r="Y55" s="354">
        <v>0</v>
      </c>
      <c r="Z55" s="354">
        <v>8.5229999999999993E-3</v>
      </c>
      <c r="AA55" s="354">
        <v>1.6200000000000001E-4</v>
      </c>
      <c r="AB55" s="354">
        <v>81.853615000000005</v>
      </c>
      <c r="AC55" s="300">
        <f t="shared" si="14"/>
        <v>3.1633259148445099E-3</v>
      </c>
      <c r="AD55" s="300">
        <f t="shared" si="15"/>
        <v>8.5296849167800002E-6</v>
      </c>
      <c r="AE55" s="300">
        <f t="shared" si="16"/>
        <v>9.8623792905699988E-6</v>
      </c>
      <c r="AF55" s="300">
        <f t="shared" si="17"/>
        <v>9.8116729703099984E-6</v>
      </c>
      <c r="AG55" s="300">
        <f t="shared" si="18"/>
        <v>9.8623792905699988E-6</v>
      </c>
      <c r="AH55" s="300">
        <f t="shared" si="19"/>
        <v>3.7364605550545998E-4</v>
      </c>
      <c r="AI55" s="300">
        <f t="shared" si="20"/>
        <v>1.1657493258905E-4</v>
      </c>
      <c r="AJ55" s="300">
        <f t="shared" si="21"/>
        <v>9.5735737273499993E-6</v>
      </c>
      <c r="AK55" s="300">
        <f t="shared" si="22"/>
        <v>9.5735737273499993E-6</v>
      </c>
      <c r="AL55" s="300">
        <f t="shared" si="23"/>
        <v>0</v>
      </c>
      <c r="AM55" s="300">
        <f t="shared" si="24"/>
        <v>9.3949992951299987E-6</v>
      </c>
      <c r="AN55" s="300">
        <f t="shared" si="25"/>
        <v>1.7857443222E-7</v>
      </c>
      <c r="AO55" s="300">
        <f t="shared" si="26"/>
        <v>9.0228165578885647E-2</v>
      </c>
    </row>
    <row r="56" spans="1:41" ht="15.75" thickBot="1" x14ac:dyDescent="0.3">
      <c r="A56" s="423" t="s">
        <v>450</v>
      </c>
      <c r="B56" s="440" t="s">
        <v>451</v>
      </c>
      <c r="C56" s="519" t="s">
        <v>371</v>
      </c>
      <c r="D56" s="518" t="s">
        <v>1827</v>
      </c>
      <c r="E56" s="518" t="s">
        <v>1829</v>
      </c>
      <c r="F56" s="9" t="s">
        <v>226</v>
      </c>
      <c r="G56" s="4" t="s">
        <v>227</v>
      </c>
      <c r="H56" s="4" t="s">
        <v>221</v>
      </c>
      <c r="I56" s="353">
        <v>2011</v>
      </c>
      <c r="J56" s="353">
        <v>5</v>
      </c>
      <c r="K56" s="353" t="s">
        <v>59</v>
      </c>
      <c r="L56" s="353" t="s">
        <v>47</v>
      </c>
      <c r="M56" s="496">
        <v>10</v>
      </c>
      <c r="N56" s="353" t="s">
        <v>31</v>
      </c>
      <c r="O56" s="353" t="s">
        <v>37</v>
      </c>
      <c r="P56" s="354">
        <v>4957.8830440000002</v>
      </c>
      <c r="Q56" s="354">
        <v>936.49853099999996</v>
      </c>
      <c r="R56" s="354">
        <v>1082.8114880000001</v>
      </c>
      <c r="S56" s="354">
        <v>1077.1651670000001</v>
      </c>
      <c r="T56" s="354">
        <v>1082.8114880000001</v>
      </c>
      <c r="U56" s="354">
        <v>426.406296</v>
      </c>
      <c r="V56" s="354">
        <v>141.149294</v>
      </c>
      <c r="W56" s="354">
        <v>30.965776999999999</v>
      </c>
      <c r="X56" s="354">
        <v>30.965776999999999</v>
      </c>
      <c r="Y56" s="354">
        <v>0</v>
      </c>
      <c r="Z56" s="354">
        <v>11.375519000000001</v>
      </c>
      <c r="AA56" s="354">
        <v>19.590257999999999</v>
      </c>
      <c r="AB56" s="354">
        <v>109248.67939799999</v>
      </c>
      <c r="AC56" s="300">
        <f t="shared" si="14"/>
        <v>5.4651305530584278</v>
      </c>
      <c r="AD56" s="300">
        <f t="shared" si="15"/>
        <v>1.0323129225196856</v>
      </c>
      <c r="AE56" s="300">
        <f t="shared" si="16"/>
        <v>1.1935953498203293</v>
      </c>
      <c r="AF56" s="300">
        <f t="shared" si="17"/>
        <v>1.1873713463221389</v>
      </c>
      <c r="AG56" s="300">
        <f t="shared" si="18"/>
        <v>1.1935953498203293</v>
      </c>
      <c r="AH56" s="300">
        <f t="shared" si="19"/>
        <v>0.47003248273600773</v>
      </c>
      <c r="AI56" s="300">
        <f t="shared" si="20"/>
        <v>0.15559046317471512</v>
      </c>
      <c r="AJ56" s="300">
        <f t="shared" si="21"/>
        <v>3.4133926210037871E-2</v>
      </c>
      <c r="AK56" s="300">
        <f t="shared" si="22"/>
        <v>3.4133926210037871E-2</v>
      </c>
      <c r="AL56" s="300">
        <f t="shared" si="23"/>
        <v>0</v>
      </c>
      <c r="AM56" s="300">
        <f t="shared" si="24"/>
        <v>1.2539363250819889E-2</v>
      </c>
      <c r="AN56" s="300">
        <f t="shared" si="25"/>
        <v>2.1594562959217977E-2</v>
      </c>
      <c r="AO56" s="300">
        <f t="shared" si="26"/>
        <v>120.42605490297937</v>
      </c>
    </row>
    <row r="57" spans="1:41" ht="15.75" thickBot="1" x14ac:dyDescent="0.3">
      <c r="A57" s="423" t="s">
        <v>450</v>
      </c>
      <c r="B57" s="440" t="s">
        <v>451</v>
      </c>
      <c r="C57" s="519" t="s">
        <v>371</v>
      </c>
      <c r="D57" s="518" t="s">
        <v>1827</v>
      </c>
      <c r="E57" s="518" t="s">
        <v>1829</v>
      </c>
      <c r="F57" s="9" t="s">
        <v>226</v>
      </c>
      <c r="G57" s="4" t="s">
        <v>227</v>
      </c>
      <c r="H57" s="4" t="s">
        <v>221</v>
      </c>
      <c r="I57" s="353">
        <v>2011</v>
      </c>
      <c r="J57" s="353">
        <v>6</v>
      </c>
      <c r="K57" s="353" t="s">
        <v>53</v>
      </c>
      <c r="L57" s="353" t="s">
        <v>47</v>
      </c>
      <c r="M57" s="496">
        <v>11</v>
      </c>
      <c r="N57" s="353" t="s">
        <v>31</v>
      </c>
      <c r="O57" s="353" t="s">
        <v>37</v>
      </c>
      <c r="P57" s="354">
        <v>3.566516</v>
      </c>
      <c r="Q57" s="354">
        <v>0.67591800000000002</v>
      </c>
      <c r="R57" s="354">
        <v>0.78151999999999999</v>
      </c>
      <c r="S57" s="354">
        <v>0.77744400000000002</v>
      </c>
      <c r="T57" s="354">
        <v>0.78151999999999999</v>
      </c>
      <c r="U57" s="354">
        <v>0.30291200000000001</v>
      </c>
      <c r="V57" s="354">
        <v>0.100818</v>
      </c>
      <c r="W57" s="354">
        <v>2.2117999999999999E-2</v>
      </c>
      <c r="X57" s="354">
        <v>2.2117999999999999E-2</v>
      </c>
      <c r="Y57" s="354">
        <v>0</v>
      </c>
      <c r="Z57" s="354">
        <v>8.1250000000000003E-3</v>
      </c>
      <c r="AA57" s="354">
        <v>1.3993E-2</v>
      </c>
      <c r="AB57" s="354">
        <v>78.032379000000006</v>
      </c>
      <c r="AC57" s="300">
        <f t="shared" si="14"/>
        <v>3.9314109240959601E-3</v>
      </c>
      <c r="AD57" s="300">
        <f t="shared" si="15"/>
        <v>7.4507205603258E-4</v>
      </c>
      <c r="AE57" s="300">
        <f t="shared" si="16"/>
        <v>8.6147833499119998E-4</v>
      </c>
      <c r="AF57" s="300">
        <f t="shared" si="17"/>
        <v>8.5698531409164006E-4</v>
      </c>
      <c r="AG57" s="300">
        <f t="shared" si="18"/>
        <v>8.6147833499119998E-4</v>
      </c>
      <c r="AH57" s="300">
        <f t="shared" si="19"/>
        <v>3.3390332353472004E-4</v>
      </c>
      <c r="AI57" s="300">
        <f t="shared" si="20"/>
        <v>1.1113282165158E-4</v>
      </c>
      <c r="AJ57" s="300">
        <f t="shared" si="21"/>
        <v>2.4380921554579995E-5</v>
      </c>
      <c r="AK57" s="300">
        <f t="shared" si="22"/>
        <v>2.4380921554579995E-5</v>
      </c>
      <c r="AL57" s="300">
        <f t="shared" si="23"/>
        <v>0</v>
      </c>
      <c r="AM57" s="300">
        <f t="shared" si="24"/>
        <v>8.9562793937499996E-6</v>
      </c>
      <c r="AN57" s="300">
        <f t="shared" si="25"/>
        <v>1.5424642160829998E-5</v>
      </c>
      <c r="AO57" s="300">
        <f t="shared" si="26"/>
        <v>8.6015973917906496E-2</v>
      </c>
    </row>
    <row r="58" spans="1:41" ht="15.75" thickBot="1" x14ac:dyDescent="0.3">
      <c r="A58" s="423" t="s">
        <v>450</v>
      </c>
      <c r="B58" s="440" t="s">
        <v>451</v>
      </c>
      <c r="C58" s="519" t="s">
        <v>371</v>
      </c>
      <c r="D58" s="518" t="s">
        <v>1827</v>
      </c>
      <c r="E58" s="518" t="s">
        <v>1829</v>
      </c>
      <c r="F58" s="9" t="s">
        <v>226</v>
      </c>
      <c r="G58" s="4" t="s">
        <v>227</v>
      </c>
      <c r="H58" s="4" t="s">
        <v>221</v>
      </c>
      <c r="I58" s="353">
        <v>2011</v>
      </c>
      <c r="J58" s="353">
        <v>7</v>
      </c>
      <c r="K58" s="353" t="s">
        <v>109</v>
      </c>
      <c r="L58" s="353" t="s">
        <v>110</v>
      </c>
      <c r="M58" s="496">
        <v>12</v>
      </c>
      <c r="N58" s="353" t="s">
        <v>108</v>
      </c>
      <c r="O58" s="353" t="s">
        <v>37</v>
      </c>
      <c r="P58" s="354">
        <v>1408.3796500000001</v>
      </c>
      <c r="Q58" s="354">
        <v>1500.8062199999999</v>
      </c>
      <c r="R58" s="354">
        <v>1735.2832519999999</v>
      </c>
      <c r="S58" s="354">
        <v>1726.234618</v>
      </c>
      <c r="T58" s="354">
        <v>1735.2832519999999</v>
      </c>
      <c r="U58" s="354">
        <v>80.179559999999995</v>
      </c>
      <c r="V58" s="354">
        <v>35.709437999999999</v>
      </c>
      <c r="W58" s="354">
        <v>33.947040000000001</v>
      </c>
      <c r="X58" s="354">
        <v>33.947040000000001</v>
      </c>
      <c r="Y58" s="354">
        <v>0</v>
      </c>
      <c r="Z58" s="354">
        <v>2.8778990000000002</v>
      </c>
      <c r="AA58" s="354">
        <v>31.069141999999999</v>
      </c>
      <c r="AB58" s="354">
        <v>27638.884236000002</v>
      </c>
      <c r="AC58" s="300">
        <f t="shared" si="14"/>
        <v>1.5524728169688415</v>
      </c>
      <c r="AD58" s="300">
        <f t="shared" si="15"/>
        <v>1.6543556704243481</v>
      </c>
      <c r="AE58" s="300">
        <f t="shared" si="16"/>
        <v>1.91282235473318</v>
      </c>
      <c r="AF58" s="300">
        <f t="shared" si="17"/>
        <v>1.9028479431349294</v>
      </c>
      <c r="AG58" s="300">
        <f t="shared" si="18"/>
        <v>1.91282235473318</v>
      </c>
      <c r="AH58" s="300">
        <f t="shared" si="19"/>
        <v>8.8382835818823599E-2</v>
      </c>
      <c r="AI58" s="300">
        <f t="shared" si="20"/>
        <v>3.9362917381143774E-2</v>
      </c>
      <c r="AJ58" s="300">
        <f t="shared" si="21"/>
        <v>3.7420206133022396E-2</v>
      </c>
      <c r="AK58" s="300">
        <f t="shared" si="22"/>
        <v>3.7420206133022396E-2</v>
      </c>
      <c r="AL58" s="300">
        <f t="shared" si="23"/>
        <v>0</v>
      </c>
      <c r="AM58" s="300">
        <f t="shared" si="24"/>
        <v>3.1723406167376901E-3</v>
      </c>
      <c r="AN58" s="300">
        <f t="shared" si="25"/>
        <v>3.4247866618596023E-2</v>
      </c>
      <c r="AO58" s="300">
        <f t="shared" si="26"/>
        <v>30.466654689123509</v>
      </c>
    </row>
    <row r="59" spans="1:41" ht="15.75" thickBot="1" x14ac:dyDescent="0.3">
      <c r="A59" s="423" t="s">
        <v>450</v>
      </c>
      <c r="B59" s="440" t="s">
        <v>451</v>
      </c>
      <c r="C59" s="519" t="s">
        <v>371</v>
      </c>
      <c r="D59" s="518" t="s">
        <v>1827</v>
      </c>
      <c r="E59" s="518" t="s">
        <v>1829</v>
      </c>
      <c r="F59" s="9" t="s">
        <v>226</v>
      </c>
      <c r="G59" s="4" t="s">
        <v>227</v>
      </c>
      <c r="H59" s="4" t="s">
        <v>221</v>
      </c>
      <c r="I59" s="353">
        <v>2011</v>
      </c>
      <c r="J59" s="353">
        <v>10</v>
      </c>
      <c r="K59" s="353" t="s">
        <v>205</v>
      </c>
      <c r="L59" s="353" t="s">
        <v>1559</v>
      </c>
      <c r="M59" s="496">
        <v>13</v>
      </c>
      <c r="N59" s="353" t="s">
        <v>31</v>
      </c>
      <c r="O59" s="353" t="s">
        <v>37</v>
      </c>
      <c r="P59" s="354">
        <v>12818.31112</v>
      </c>
      <c r="Q59" s="354">
        <v>5229.1718970000002</v>
      </c>
      <c r="R59" s="354">
        <v>6046.1465950000002</v>
      </c>
      <c r="S59" s="354">
        <v>6014.6189640000002</v>
      </c>
      <c r="T59" s="354">
        <v>6046.1465950000002</v>
      </c>
      <c r="U59" s="354">
        <v>409.22391099999999</v>
      </c>
      <c r="V59" s="354">
        <v>184.09227899999999</v>
      </c>
      <c r="W59" s="354">
        <v>132.72161500000001</v>
      </c>
      <c r="X59" s="354">
        <v>132.72161500000001</v>
      </c>
      <c r="Y59" s="354">
        <v>4.8305389999999999</v>
      </c>
      <c r="Z59" s="354">
        <v>14.836384000000001</v>
      </c>
      <c r="AA59" s="354">
        <v>113.05469100000001</v>
      </c>
      <c r="AB59" s="354">
        <v>142486.28427500001</v>
      </c>
      <c r="AC59" s="300">
        <f t="shared" si="14"/>
        <v>14.129769322674766</v>
      </c>
      <c r="AD59" s="300">
        <f t="shared" si="15"/>
        <v>5.7641753239972546</v>
      </c>
      <c r="AE59" s="300">
        <f t="shared" si="16"/>
        <v>6.6647357735864885</v>
      </c>
      <c r="AF59" s="300">
        <f t="shared" si="17"/>
        <v>6.6299825093576832</v>
      </c>
      <c r="AG59" s="300">
        <f t="shared" si="18"/>
        <v>6.6647357735864885</v>
      </c>
      <c r="AH59" s="300">
        <f t="shared" si="19"/>
        <v>0.4510921454177334</v>
      </c>
      <c r="AI59" s="300">
        <f t="shared" si="20"/>
        <v>0.20292700122537546</v>
      </c>
      <c r="AJ59" s="300">
        <f t="shared" si="21"/>
        <v>0.14630053729596565</v>
      </c>
      <c r="AK59" s="300">
        <f t="shared" si="22"/>
        <v>0.14630053729596565</v>
      </c>
      <c r="AL59" s="300">
        <f t="shared" si="23"/>
        <v>5.3247577730960892E-3</v>
      </c>
      <c r="AM59" s="300">
        <f t="shared" si="24"/>
        <v>1.6354313882703038E-2</v>
      </c>
      <c r="AN59" s="300">
        <f t="shared" si="25"/>
        <v>0.12462146453785521</v>
      </c>
      <c r="AO59" s="300">
        <f t="shared" si="26"/>
        <v>157.06424267620764</v>
      </c>
    </row>
    <row r="60" spans="1:41" ht="15.75" thickBot="1" x14ac:dyDescent="0.3">
      <c r="A60" s="423" t="s">
        <v>450</v>
      </c>
      <c r="B60" s="440" t="s">
        <v>451</v>
      </c>
      <c r="C60" s="519" t="s">
        <v>371</v>
      </c>
      <c r="D60" s="518" t="s">
        <v>1827</v>
      </c>
      <c r="E60" s="518" t="s">
        <v>1829</v>
      </c>
      <c r="F60" s="9" t="s">
        <v>226</v>
      </c>
      <c r="G60" s="4" t="s">
        <v>227</v>
      </c>
      <c r="H60" s="4" t="s">
        <v>221</v>
      </c>
      <c r="I60" s="353">
        <v>2011</v>
      </c>
      <c r="J60" s="353">
        <v>11</v>
      </c>
      <c r="K60" s="353" t="s">
        <v>70</v>
      </c>
      <c r="L60" s="353" t="s">
        <v>47</v>
      </c>
      <c r="M60" s="496">
        <v>14</v>
      </c>
      <c r="N60" s="353" t="s">
        <v>31</v>
      </c>
      <c r="O60" s="353" t="s">
        <v>37</v>
      </c>
      <c r="P60" s="354">
        <v>3229.650619</v>
      </c>
      <c r="Q60" s="354">
        <v>612.07634399999995</v>
      </c>
      <c r="R60" s="354">
        <v>707.70350900000005</v>
      </c>
      <c r="S60" s="354">
        <v>704.01318900000001</v>
      </c>
      <c r="T60" s="354">
        <v>707.70350900000005</v>
      </c>
      <c r="U60" s="354">
        <v>274.30111199999999</v>
      </c>
      <c r="V60" s="354">
        <v>91.295375000000007</v>
      </c>
      <c r="W60" s="354">
        <v>20.028666999999999</v>
      </c>
      <c r="X60" s="354">
        <v>20.028666999999999</v>
      </c>
      <c r="Y60" s="354">
        <v>0</v>
      </c>
      <c r="Z60" s="354">
        <v>7.3576860000000002</v>
      </c>
      <c r="AA60" s="354">
        <v>12.670980999999999</v>
      </c>
      <c r="AB60" s="354">
        <v>70662.054898000002</v>
      </c>
      <c r="AC60" s="300">
        <f t="shared" si="14"/>
        <v>3.5600804046722003</v>
      </c>
      <c r="AD60" s="300">
        <f t="shared" si="15"/>
        <v>0.67469867657465055</v>
      </c>
      <c r="AE60" s="300">
        <f t="shared" si="16"/>
        <v>0.78010958209738679</v>
      </c>
      <c r="AF60" s="300">
        <f t="shared" si="17"/>
        <v>0.77604170062386757</v>
      </c>
      <c r="AG60" s="300">
        <f t="shared" si="18"/>
        <v>0.78010958209738679</v>
      </c>
      <c r="AH60" s="300">
        <f t="shared" si="19"/>
        <v>0.30236521810317668</v>
      </c>
      <c r="AI60" s="300">
        <f t="shared" si="20"/>
        <v>0.10063592441319125</v>
      </c>
      <c r="AJ60" s="300">
        <f t="shared" si="21"/>
        <v>2.2077826158323766E-2</v>
      </c>
      <c r="AK60" s="300">
        <f t="shared" si="22"/>
        <v>2.2077826158323766E-2</v>
      </c>
      <c r="AL60" s="300">
        <f t="shared" si="23"/>
        <v>0</v>
      </c>
      <c r="AM60" s="300">
        <f t="shared" si="24"/>
        <v>8.1104604932286592E-3</v>
      </c>
      <c r="AN60" s="300">
        <f t="shared" si="25"/>
        <v>1.3967365665095108E-2</v>
      </c>
      <c r="AO60" s="300">
        <f t="shared" si="26"/>
        <v>77.891582301906297</v>
      </c>
    </row>
    <row r="61" spans="1:41" ht="15.75" thickBot="1" x14ac:dyDescent="0.3">
      <c r="A61" s="423" t="s">
        <v>450</v>
      </c>
      <c r="B61" s="440" t="s">
        <v>451</v>
      </c>
      <c r="C61" s="519" t="s">
        <v>371</v>
      </c>
      <c r="D61" s="518" t="s">
        <v>1827</v>
      </c>
      <c r="E61" s="518" t="s">
        <v>1829</v>
      </c>
      <c r="F61" s="9" t="s">
        <v>226</v>
      </c>
      <c r="G61" s="4" t="s">
        <v>227</v>
      </c>
      <c r="H61" s="4" t="s">
        <v>221</v>
      </c>
      <c r="I61" s="353">
        <v>2011</v>
      </c>
      <c r="J61" s="353">
        <v>12</v>
      </c>
      <c r="K61" s="353" t="s">
        <v>68</v>
      </c>
      <c r="L61" s="353" t="s">
        <v>1565</v>
      </c>
      <c r="M61" s="496">
        <v>15</v>
      </c>
      <c r="N61" s="353" t="s">
        <v>31</v>
      </c>
      <c r="O61" s="353" t="s">
        <v>37</v>
      </c>
      <c r="P61" s="354">
        <v>999.30618600000003</v>
      </c>
      <c r="Q61" s="354">
        <v>75.324312000000006</v>
      </c>
      <c r="R61" s="354">
        <v>87.092534999999998</v>
      </c>
      <c r="S61" s="354">
        <v>86.638390999999999</v>
      </c>
      <c r="T61" s="354">
        <v>87.092534999999998</v>
      </c>
      <c r="U61" s="354">
        <v>179.190596</v>
      </c>
      <c r="V61" s="354">
        <v>53.392871</v>
      </c>
      <c r="W61" s="354">
        <v>6.0641730000000003</v>
      </c>
      <c r="X61" s="354">
        <v>6.0641730000000003</v>
      </c>
      <c r="Y61" s="354">
        <v>0.138043</v>
      </c>
      <c r="Z61" s="354">
        <v>4.3030439999999999</v>
      </c>
      <c r="AA61" s="354">
        <v>1.623086</v>
      </c>
      <c r="AB61" s="354">
        <v>41325.751658000001</v>
      </c>
      <c r="AC61" s="300">
        <f t="shared" si="14"/>
        <v>1.1015465109807636</v>
      </c>
      <c r="AD61" s="300">
        <f t="shared" si="15"/>
        <v>8.3030841035568723E-2</v>
      </c>
      <c r="AE61" s="300">
        <f t="shared" si="16"/>
        <v>9.6003086347070846E-2</v>
      </c>
      <c r="AF61" s="300">
        <f t="shared" si="17"/>
        <v>9.5502478279502201E-2</v>
      </c>
      <c r="AG61" s="300">
        <f t="shared" si="18"/>
        <v>9.6003086347070846E-2</v>
      </c>
      <c r="AH61" s="300">
        <f t="shared" si="19"/>
        <v>0.19752382061644075</v>
      </c>
      <c r="AI61" s="300">
        <f t="shared" si="20"/>
        <v>5.8855565576671001E-2</v>
      </c>
      <c r="AJ61" s="300">
        <f t="shared" si="21"/>
        <v>6.6846064836966297E-3</v>
      </c>
      <c r="AK61" s="300">
        <f t="shared" si="22"/>
        <v>6.6846064836966297E-3</v>
      </c>
      <c r="AL61" s="300">
        <f t="shared" si="23"/>
        <v>1.5216636016632997E-4</v>
      </c>
      <c r="AM61" s="300">
        <f t="shared" si="24"/>
        <v>4.7432940686276395E-3</v>
      </c>
      <c r="AN61" s="300">
        <f t="shared" si="25"/>
        <v>1.7891460549026598E-3</v>
      </c>
      <c r="AO61" s="300">
        <f t="shared" si="26"/>
        <v>45.553843446864654</v>
      </c>
    </row>
    <row r="62" spans="1:41" ht="15.75" thickBot="1" x14ac:dyDescent="0.3">
      <c r="A62" s="423" t="s">
        <v>450</v>
      </c>
      <c r="B62" s="440" t="s">
        <v>451</v>
      </c>
      <c r="C62" s="519" t="s">
        <v>371</v>
      </c>
      <c r="D62" s="518" t="s">
        <v>1827</v>
      </c>
      <c r="E62" s="518" t="s">
        <v>1829</v>
      </c>
      <c r="F62" s="9" t="s">
        <v>219</v>
      </c>
      <c r="G62" s="4" t="s">
        <v>220</v>
      </c>
      <c r="H62" s="4" t="s">
        <v>221</v>
      </c>
      <c r="I62" s="353">
        <v>2011</v>
      </c>
      <c r="J62" s="353">
        <v>13</v>
      </c>
      <c r="K62" s="353" t="s">
        <v>170</v>
      </c>
      <c r="L62" s="353" t="s">
        <v>171</v>
      </c>
      <c r="M62" s="496">
        <v>16</v>
      </c>
      <c r="N62" s="353" t="s">
        <v>96</v>
      </c>
      <c r="O62" s="353" t="s">
        <v>37</v>
      </c>
      <c r="P62" s="354">
        <v>10313.829716</v>
      </c>
      <c r="Q62" s="354">
        <v>1724.620345</v>
      </c>
      <c r="R62" s="354">
        <v>1994.064764</v>
      </c>
      <c r="S62" s="354">
        <v>1983.666714</v>
      </c>
      <c r="T62" s="354">
        <v>1994.064764</v>
      </c>
      <c r="U62" s="354">
        <v>148.272268</v>
      </c>
      <c r="V62" s="354">
        <v>90.458629000000002</v>
      </c>
      <c r="W62" s="354">
        <v>42.992711</v>
      </c>
      <c r="X62" s="354">
        <v>42.992711</v>
      </c>
      <c r="Y62" s="354">
        <v>0</v>
      </c>
      <c r="Z62" s="354">
        <v>7.2902509999999996</v>
      </c>
      <c r="AA62" s="354">
        <v>35.702460000000002</v>
      </c>
      <c r="AB62" s="354">
        <v>70014.419026000003</v>
      </c>
      <c r="AC62" s="300">
        <f t="shared" si="14"/>
        <v>11.369051145360887</v>
      </c>
      <c r="AD62" s="300">
        <f t="shared" si="15"/>
        <v>1.9010685117496018</v>
      </c>
      <c r="AE62" s="300">
        <f t="shared" si="16"/>
        <v>2.198080142229681</v>
      </c>
      <c r="AF62" s="300">
        <f t="shared" si="17"/>
        <v>2.186618254112735</v>
      </c>
      <c r="AG62" s="300">
        <f t="shared" si="18"/>
        <v>2.198080142229681</v>
      </c>
      <c r="AH62" s="300">
        <f t="shared" si="19"/>
        <v>0.16344219797575107</v>
      </c>
      <c r="AI62" s="300">
        <f t="shared" si="20"/>
        <v>9.971356983379398E-2</v>
      </c>
      <c r="AJ62" s="300">
        <f t="shared" si="21"/>
        <v>4.7391351582861403E-2</v>
      </c>
      <c r="AK62" s="300">
        <f t="shared" si="22"/>
        <v>4.7391351582861403E-2</v>
      </c>
      <c r="AL62" s="300">
        <f t="shared" si="23"/>
        <v>0</v>
      </c>
      <c r="AM62" s="300">
        <f t="shared" si="24"/>
        <v>8.0361261300388089E-3</v>
      </c>
      <c r="AN62" s="300">
        <f t="shared" si="25"/>
        <v>3.9355225452822599E-2</v>
      </c>
      <c r="AO62" s="300">
        <f t="shared" si="26"/>
        <v>77.177685955438974</v>
      </c>
    </row>
    <row r="63" spans="1:41" ht="15.75" thickBot="1" x14ac:dyDescent="0.3">
      <c r="A63" s="423" t="s">
        <v>450</v>
      </c>
      <c r="B63" s="440" t="s">
        <v>451</v>
      </c>
      <c r="C63" s="519" t="s">
        <v>371</v>
      </c>
      <c r="D63" s="518" t="s">
        <v>1827</v>
      </c>
      <c r="E63" s="518" t="s">
        <v>1829</v>
      </c>
      <c r="F63" s="10" t="s">
        <v>224</v>
      </c>
      <c r="G63" s="4" t="s">
        <v>225</v>
      </c>
      <c r="H63" s="4"/>
      <c r="I63" s="353">
        <v>2011</v>
      </c>
      <c r="J63" s="353">
        <v>15</v>
      </c>
      <c r="K63" s="353" t="s">
        <v>338</v>
      </c>
      <c r="L63" s="353" t="s">
        <v>339</v>
      </c>
      <c r="M63" s="496">
        <v>1</v>
      </c>
      <c r="N63" s="353" t="s">
        <v>108</v>
      </c>
      <c r="O63" s="353" t="s">
        <v>33</v>
      </c>
      <c r="P63" s="354">
        <v>206.21494200000001</v>
      </c>
      <c r="Q63" s="354">
        <v>55.453536</v>
      </c>
      <c r="R63" s="354">
        <v>64.117266000000001</v>
      </c>
      <c r="S63" s="354">
        <v>63.782927000000001</v>
      </c>
      <c r="T63" s="354">
        <v>64.117266000000001</v>
      </c>
      <c r="U63" s="354">
        <v>14.869802</v>
      </c>
      <c r="V63" s="354">
        <v>6.24078</v>
      </c>
      <c r="W63" s="354">
        <v>1.650817</v>
      </c>
      <c r="X63" s="354">
        <v>1.650817</v>
      </c>
      <c r="Y63" s="354">
        <v>0</v>
      </c>
      <c r="Z63" s="354">
        <v>0.50295800000000002</v>
      </c>
      <c r="AA63" s="354">
        <v>1.147859</v>
      </c>
      <c r="AB63" s="354">
        <v>4830.3247119999996</v>
      </c>
      <c r="AC63" s="300">
        <f t="shared" si="14"/>
        <v>0.22731306285759401</v>
      </c>
      <c r="AD63" s="300">
        <f t="shared" si="15"/>
        <v>6.1127059912292156E-2</v>
      </c>
      <c r="AE63" s="300">
        <f t="shared" si="16"/>
        <v>7.0677187478078454E-2</v>
      </c>
      <c r="AF63" s="300">
        <f t="shared" si="17"/>
        <v>7.0308641817004372E-2</v>
      </c>
      <c r="AG63" s="300">
        <f t="shared" si="18"/>
        <v>7.0677187478078454E-2</v>
      </c>
      <c r="AH63" s="300">
        <f t="shared" si="19"/>
        <v>1.6391150922060619E-2</v>
      </c>
      <c r="AI63" s="300">
        <f t="shared" si="20"/>
        <v>6.8792823772217994E-3</v>
      </c>
      <c r="AJ63" s="300">
        <f t="shared" si="21"/>
        <v>1.8197142498402698E-3</v>
      </c>
      <c r="AK63" s="300">
        <f t="shared" si="22"/>
        <v>1.8197142498402698E-3</v>
      </c>
      <c r="AL63" s="300">
        <f t="shared" si="23"/>
        <v>0</v>
      </c>
      <c r="AM63" s="300">
        <f t="shared" si="24"/>
        <v>5.5441629185498003E-4</v>
      </c>
      <c r="AN63" s="300">
        <f t="shared" si="25"/>
        <v>1.2652979579852899E-3</v>
      </c>
      <c r="AO63" s="300">
        <f t="shared" si="26"/>
        <v>5.3245215610100924</v>
      </c>
    </row>
    <row r="64" spans="1:41" ht="15.75" thickBot="1" x14ac:dyDescent="0.3">
      <c r="A64" s="423" t="s">
        <v>450</v>
      </c>
      <c r="B64" s="440" t="s">
        <v>451</v>
      </c>
      <c r="C64" s="519" t="s">
        <v>371</v>
      </c>
      <c r="D64" s="518" t="s">
        <v>1827</v>
      </c>
      <c r="E64" s="518" t="s">
        <v>1829</v>
      </c>
      <c r="F64" s="10" t="s">
        <v>224</v>
      </c>
      <c r="G64" s="4" t="s">
        <v>225</v>
      </c>
      <c r="H64" s="4"/>
      <c r="I64" s="353">
        <v>2011</v>
      </c>
      <c r="J64" s="353">
        <v>16</v>
      </c>
      <c r="K64" s="353" t="s">
        <v>352</v>
      </c>
      <c r="L64" s="353" t="s">
        <v>353</v>
      </c>
      <c r="M64" s="496">
        <v>2</v>
      </c>
      <c r="N64" s="353" t="s">
        <v>108</v>
      </c>
      <c r="O64" s="353" t="s">
        <v>33</v>
      </c>
      <c r="P64" s="354">
        <v>158.62129999999999</v>
      </c>
      <c r="Q64" s="354">
        <v>8.5524609999999992</v>
      </c>
      <c r="R64" s="354">
        <v>9.8886459999999996</v>
      </c>
      <c r="S64" s="354">
        <v>9.8370820000000005</v>
      </c>
      <c r="T64" s="354">
        <v>9.8886459999999996</v>
      </c>
      <c r="U64" s="354">
        <v>88.518974</v>
      </c>
      <c r="V64" s="354">
        <v>20.408812999999999</v>
      </c>
      <c r="W64" s="354">
        <v>1.823391</v>
      </c>
      <c r="X64" s="354">
        <v>1.823391</v>
      </c>
      <c r="Y64" s="354">
        <v>0</v>
      </c>
      <c r="Z64" s="354">
        <v>1.6447890000000001</v>
      </c>
      <c r="AA64" s="354">
        <v>0.17860200000000001</v>
      </c>
      <c r="AB64" s="354">
        <v>15796.294946</v>
      </c>
      <c r="AC64" s="300">
        <f t="shared" si="14"/>
        <v>0.17485005299690298</v>
      </c>
      <c r="AD64" s="300">
        <f t="shared" si="15"/>
        <v>9.4274744886339093E-3</v>
      </c>
      <c r="AE64" s="300">
        <f t="shared" si="16"/>
        <v>1.0900366326386258E-2</v>
      </c>
      <c r="AF64" s="300">
        <f t="shared" si="17"/>
        <v>1.0843526745997419E-2</v>
      </c>
      <c r="AG64" s="300">
        <f t="shared" si="18"/>
        <v>1.0900366326386258E-2</v>
      </c>
      <c r="AH64" s="300">
        <f t="shared" si="19"/>
        <v>9.7575466189795929E-2</v>
      </c>
      <c r="AI64" s="300">
        <f t="shared" si="20"/>
        <v>2.2496865393575028E-2</v>
      </c>
      <c r="AJ64" s="300">
        <f t="shared" si="21"/>
        <v>2.0099445218522099E-3</v>
      </c>
      <c r="AK64" s="300">
        <f t="shared" si="22"/>
        <v>2.0099445218522099E-3</v>
      </c>
      <c r="AL64" s="300">
        <f t="shared" si="23"/>
        <v>0</v>
      </c>
      <c r="AM64" s="300">
        <f t="shared" si="24"/>
        <v>1.8130695172635901E-3</v>
      </c>
      <c r="AN64" s="300">
        <f t="shared" si="25"/>
        <v>1.9687500458862001E-4</v>
      </c>
      <c r="AO64" s="300">
        <f t="shared" si="26"/>
        <v>17.412434575071639</v>
      </c>
    </row>
    <row r="65" spans="1:41" ht="15.75" thickBot="1" x14ac:dyDescent="0.3">
      <c r="A65" s="423" t="s">
        <v>450</v>
      </c>
      <c r="B65" s="440" t="s">
        <v>451</v>
      </c>
      <c r="C65" s="519" t="s">
        <v>371</v>
      </c>
      <c r="D65" s="518" t="s">
        <v>1827</v>
      </c>
      <c r="E65" s="518" t="s">
        <v>1829</v>
      </c>
      <c r="F65" s="6" t="s">
        <v>187</v>
      </c>
      <c r="G65" s="4" t="s">
        <v>188</v>
      </c>
      <c r="H65" s="4" t="s">
        <v>192</v>
      </c>
      <c r="I65" s="353">
        <v>2011</v>
      </c>
      <c r="J65" s="353">
        <v>14</v>
      </c>
      <c r="K65" s="353" t="s">
        <v>67</v>
      </c>
      <c r="L65" s="353" t="s">
        <v>1555</v>
      </c>
      <c r="M65" s="496">
        <v>3</v>
      </c>
      <c r="N65" s="353" t="s">
        <v>31</v>
      </c>
      <c r="O65" s="353" t="s">
        <v>33</v>
      </c>
      <c r="P65" s="354">
        <v>30.279706000000001</v>
      </c>
      <c r="Q65" s="354">
        <v>1.1772499999999999</v>
      </c>
      <c r="R65" s="354">
        <v>1.3611759999999999</v>
      </c>
      <c r="S65" s="354">
        <v>1.3540779999999999</v>
      </c>
      <c r="T65" s="354">
        <v>1.3611759999999999</v>
      </c>
      <c r="U65" s="354">
        <v>3.187881</v>
      </c>
      <c r="V65" s="354">
        <v>1.43007</v>
      </c>
      <c r="W65" s="354">
        <v>0.14176900000000001</v>
      </c>
      <c r="X65" s="354">
        <v>0.14176900000000001</v>
      </c>
      <c r="Y65" s="354">
        <v>2.1459999999999999E-3</v>
      </c>
      <c r="Z65" s="354">
        <v>0.11525199999999999</v>
      </c>
      <c r="AA65" s="354">
        <v>2.4371E-2</v>
      </c>
      <c r="AB65" s="354">
        <v>1106.864965</v>
      </c>
      <c r="AC65" s="300">
        <f t="shared" si="14"/>
        <v>3.337766238727486E-2</v>
      </c>
      <c r="AD65" s="300">
        <f t="shared" si="15"/>
        <v>1.2976959896974997E-3</v>
      </c>
      <c r="AE65" s="300">
        <f t="shared" si="16"/>
        <v>1.5004396997005598E-3</v>
      </c>
      <c r="AF65" s="300">
        <f t="shared" si="17"/>
        <v>1.4926154940221798E-3</v>
      </c>
      <c r="AG65" s="300">
        <f t="shared" si="18"/>
        <v>1.5004396997005598E-3</v>
      </c>
      <c r="AH65" s="300">
        <f t="shared" si="19"/>
        <v>3.51403728123411E-3</v>
      </c>
      <c r="AI65" s="300">
        <f t="shared" si="20"/>
        <v>1.5763823350916999E-3</v>
      </c>
      <c r="AJ65" s="300">
        <f t="shared" si="21"/>
        <v>1.5627357210738999E-4</v>
      </c>
      <c r="AK65" s="300">
        <f t="shared" si="22"/>
        <v>1.5627357210738999E-4</v>
      </c>
      <c r="AL65" s="300">
        <f t="shared" si="23"/>
        <v>2.3655600712599997E-6</v>
      </c>
      <c r="AM65" s="300">
        <f t="shared" si="24"/>
        <v>1.2704358310011997E-4</v>
      </c>
      <c r="AN65" s="300">
        <f t="shared" si="25"/>
        <v>2.6864428936009997E-5</v>
      </c>
      <c r="AO65" s="300">
        <f t="shared" si="26"/>
        <v>1.220109769562254</v>
      </c>
    </row>
    <row r="66" spans="1:41" ht="15.75" thickBot="1" x14ac:dyDescent="0.3">
      <c r="A66" s="423" t="s">
        <v>450</v>
      </c>
      <c r="B66" s="440" t="s">
        <v>451</v>
      </c>
      <c r="C66" s="519" t="s">
        <v>371</v>
      </c>
      <c r="D66" s="518" t="s">
        <v>1827</v>
      </c>
      <c r="E66" s="518" t="s">
        <v>1829</v>
      </c>
      <c r="F66" s="9" t="s">
        <v>283</v>
      </c>
      <c r="G66" s="4" t="s">
        <v>227</v>
      </c>
      <c r="H66" s="4" t="s">
        <v>223</v>
      </c>
      <c r="I66" s="353">
        <v>2011</v>
      </c>
      <c r="J66" s="353">
        <v>8</v>
      </c>
      <c r="K66" s="353" t="s">
        <v>118</v>
      </c>
      <c r="L66" s="353" t="s">
        <v>102</v>
      </c>
      <c r="M66" s="496">
        <v>4</v>
      </c>
      <c r="N66" s="353" t="s">
        <v>115</v>
      </c>
      <c r="O66" s="353" t="s">
        <v>33</v>
      </c>
      <c r="P66" s="354">
        <v>20901.814907</v>
      </c>
      <c r="Q66" s="354">
        <v>1220.963622</v>
      </c>
      <c r="R66" s="354">
        <v>1065.2046889999999</v>
      </c>
      <c r="S66" s="354">
        <v>1019.150545</v>
      </c>
      <c r="T66" s="354">
        <v>1196.1871860000001</v>
      </c>
      <c r="U66" s="354">
        <v>125.23389899999999</v>
      </c>
      <c r="V66" s="354">
        <v>45.604441000000001</v>
      </c>
      <c r="W66" s="354">
        <v>28.9513</v>
      </c>
      <c r="X66" s="354">
        <v>28.9513</v>
      </c>
      <c r="Y66" s="354">
        <v>0</v>
      </c>
      <c r="Z66" s="354">
        <v>3.6753580000000001</v>
      </c>
      <c r="AA66" s="354">
        <v>25.275942000000001</v>
      </c>
      <c r="AB66" s="354">
        <v>35297.554794000003</v>
      </c>
      <c r="AC66" s="300">
        <f t="shared" si="14"/>
        <v>23.040306971512699</v>
      </c>
      <c r="AD66" s="300">
        <f t="shared" si="15"/>
        <v>1.3458820096291648</v>
      </c>
      <c r="AE66" s="300">
        <f t="shared" si="16"/>
        <v>1.1741871761497324</v>
      </c>
      <c r="AF66" s="300">
        <f t="shared" si="17"/>
        <v>1.1234211723461638</v>
      </c>
      <c r="AG66" s="300">
        <f t="shared" si="18"/>
        <v>1.3185706640048735</v>
      </c>
      <c r="AH66" s="300">
        <f t="shared" si="19"/>
        <v>0.13804674326309768</v>
      </c>
      <c r="AI66" s="300">
        <f t="shared" si="20"/>
        <v>5.0270291100527706E-2</v>
      </c>
      <c r="AJ66" s="300">
        <f t="shared" si="21"/>
        <v>3.1913345429202995E-2</v>
      </c>
      <c r="AK66" s="300">
        <f t="shared" si="22"/>
        <v>3.1913345429202995E-2</v>
      </c>
      <c r="AL66" s="300">
        <f t="shared" si="23"/>
        <v>0</v>
      </c>
      <c r="AM66" s="300">
        <f t="shared" si="24"/>
        <v>4.0513886916989797E-3</v>
      </c>
      <c r="AN66" s="300">
        <f t="shared" si="25"/>
        <v>2.786195673750402E-2</v>
      </c>
      <c r="AO66" s="300">
        <f t="shared" si="26"/>
        <v>38.908893864770924</v>
      </c>
    </row>
    <row r="67" spans="1:41" ht="15.75" thickBot="1" x14ac:dyDescent="0.3">
      <c r="A67" s="423" t="s">
        <v>450</v>
      </c>
      <c r="B67" s="440" t="s">
        <v>451</v>
      </c>
      <c r="C67" s="519" t="s">
        <v>371</v>
      </c>
      <c r="D67" s="518" t="s">
        <v>1827</v>
      </c>
      <c r="E67" s="518" t="s">
        <v>1829</v>
      </c>
      <c r="F67" s="9" t="s">
        <v>283</v>
      </c>
      <c r="G67" s="4" t="s">
        <v>227</v>
      </c>
      <c r="H67" s="4" t="s">
        <v>223</v>
      </c>
      <c r="I67" s="353">
        <v>2011</v>
      </c>
      <c r="J67" s="353">
        <v>9</v>
      </c>
      <c r="K67" s="353" t="s">
        <v>140</v>
      </c>
      <c r="L67" s="353" t="s">
        <v>105</v>
      </c>
      <c r="M67" s="496">
        <v>5</v>
      </c>
      <c r="N67" s="353" t="s">
        <v>115</v>
      </c>
      <c r="O67" s="353" t="s">
        <v>33</v>
      </c>
      <c r="P67" s="354">
        <v>66101.510496999996</v>
      </c>
      <c r="Q67" s="354">
        <v>3477.7363479999999</v>
      </c>
      <c r="R67" s="354">
        <v>3034.0798030000001</v>
      </c>
      <c r="S67" s="354">
        <v>2902.9013070000001</v>
      </c>
      <c r="T67" s="354">
        <v>3407.1642929999998</v>
      </c>
      <c r="U67" s="354">
        <v>21.696475</v>
      </c>
      <c r="V67" s="354">
        <v>68.879299000000003</v>
      </c>
      <c r="W67" s="354">
        <v>77.545953999999995</v>
      </c>
      <c r="X67" s="354">
        <v>77.545953999999995</v>
      </c>
      <c r="Y67" s="354">
        <v>0</v>
      </c>
      <c r="Z67" s="354">
        <v>5.5511280000000003</v>
      </c>
      <c r="AA67" s="354">
        <v>71.994826000000003</v>
      </c>
      <c r="AB67" s="354">
        <v>53312.151061999997</v>
      </c>
      <c r="AC67" s="300">
        <f t="shared" ref="AC67:AC98" si="27">IF(P67=-1,0,P67)*2.20462262/2000</f>
        <v>72.86444262892681</v>
      </c>
      <c r="AD67" s="300">
        <f t="shared" ref="AD67:AD98" si="28">IF(Q67=-1,0,Q67)*2.20462262/2000</f>
        <v>3.8335481095984956</v>
      </c>
      <c r="AE67" s="300">
        <f t="shared" ref="AE67:AE98" si="29">IF(R67=-1,0,R67)*2.20462262/2000</f>
        <v>3.3445004822894715</v>
      </c>
      <c r="AF67" s="300">
        <f t="shared" ref="AF67:AF98" si="30">IF(S67=-1,0,S67)*2.20462262/2000</f>
        <v>3.1999009425198821</v>
      </c>
      <c r="AG67" s="300">
        <f t="shared" ref="AG67:AG98" si="31">IF(T67=-1,0,T67)*2.20462262/2000</f>
        <v>3.7557557352020536</v>
      </c>
      <c r="AH67" s="300">
        <f t="shared" ref="AH67:AH98" si="32">IF(U67=-1,0,U67)*2.20462262/2000</f>
        <v>2.3916269779632248E-2</v>
      </c>
      <c r="AI67" s="300">
        <f t="shared" ref="AI67:AI98" si="33">IF(V67=-1,0,V67)*2.20462262/2000</f>
        <v>7.592643031257168E-2</v>
      </c>
      <c r="AJ67" s="300">
        <f t="shared" ref="AJ67:AJ98" si="34">IF(W67=-1,0,W67)*2.20462262/2000</f>
        <v>8.5479782138939725E-2</v>
      </c>
      <c r="AK67" s="300">
        <f t="shared" ref="AK67:AK98" si="35">IF(X67=-1,0,X67)*2.20462262/2000</f>
        <v>8.5479782138939725E-2</v>
      </c>
      <c r="AL67" s="300">
        <f t="shared" ref="AL67:AL98" si="36">IF(Y67=-1,0,Y67)*2.20462262/2000</f>
        <v>0</v>
      </c>
      <c r="AM67" s="300">
        <f t="shared" ref="AM67:AM98" si="37">IF(Z67=-1,0,Z67)*2.20462262/2000</f>
        <v>6.1190711776576796E-3</v>
      </c>
      <c r="AN67" s="300">
        <f t="shared" ref="AN67:AN98" si="38">IF(AA67=-1,0,AA67)*2.20462262/2000</f>
        <v>7.9360710961282055E-2</v>
      </c>
      <c r="AO67" s="300">
        <f t="shared" ref="AO67:AO98" si="39">IF(AB67=-1,0,AB67)*2.20462262/2000</f>
        <v>58.766587076071104</v>
      </c>
    </row>
    <row r="68" spans="1:41" ht="15.75" thickBot="1" x14ac:dyDescent="0.3">
      <c r="A68" s="423" t="s">
        <v>450</v>
      </c>
      <c r="B68" s="440" t="s">
        <v>451</v>
      </c>
      <c r="C68" s="519" t="s">
        <v>371</v>
      </c>
      <c r="D68" s="518" t="s">
        <v>1827</v>
      </c>
      <c r="E68" s="518" t="s">
        <v>1829</v>
      </c>
      <c r="F68" s="9" t="s">
        <v>226</v>
      </c>
      <c r="G68" s="4" t="s">
        <v>227</v>
      </c>
      <c r="H68" s="4" t="s">
        <v>221</v>
      </c>
      <c r="I68" s="353">
        <v>2011</v>
      </c>
      <c r="J68" s="353">
        <v>1</v>
      </c>
      <c r="K68" s="353" t="s">
        <v>62</v>
      </c>
      <c r="L68" s="353" t="s">
        <v>1607</v>
      </c>
      <c r="M68" s="496">
        <v>6</v>
      </c>
      <c r="N68" s="353" t="s">
        <v>31</v>
      </c>
      <c r="O68" s="353" t="s">
        <v>33</v>
      </c>
      <c r="P68" s="354">
        <v>6.7498670000000001</v>
      </c>
      <c r="Q68" s="354">
        <v>0.55226200000000003</v>
      </c>
      <c r="R68" s="354">
        <v>0.638544</v>
      </c>
      <c r="S68" s="354">
        <v>0.63521399999999995</v>
      </c>
      <c r="T68" s="354">
        <v>0.638544</v>
      </c>
      <c r="U68" s="354">
        <v>0.44365500000000002</v>
      </c>
      <c r="V68" s="354">
        <v>0.22983300000000001</v>
      </c>
      <c r="W68" s="354">
        <v>3.1746000000000003E-2</v>
      </c>
      <c r="X68" s="354">
        <v>3.1746000000000003E-2</v>
      </c>
      <c r="Y68" s="354">
        <v>1.7910000000000001E-3</v>
      </c>
      <c r="Z68" s="354">
        <v>1.8523000000000001E-2</v>
      </c>
      <c r="AA68" s="354">
        <v>1.1433E-2</v>
      </c>
      <c r="AB68" s="354">
        <v>177.88901200000001</v>
      </c>
      <c r="AC68" s="300">
        <f t="shared" si="27"/>
        <v>7.4404547350957698E-3</v>
      </c>
      <c r="AD68" s="300">
        <f t="shared" si="28"/>
        <v>6.0876464868322001E-4</v>
      </c>
      <c r="AE68" s="300">
        <f t="shared" si="29"/>
        <v>7.0387427313263994E-4</v>
      </c>
      <c r="AF68" s="300">
        <f t="shared" si="30"/>
        <v>7.0020357647033993E-4</v>
      </c>
      <c r="AG68" s="300">
        <f t="shared" si="31"/>
        <v>7.0387427313263994E-4</v>
      </c>
      <c r="AH68" s="300">
        <f t="shared" si="32"/>
        <v>4.8904592423805004E-4</v>
      </c>
      <c r="AI68" s="300">
        <f t="shared" si="33"/>
        <v>2.5334751531123001E-4</v>
      </c>
      <c r="AJ68" s="300">
        <f t="shared" si="34"/>
        <v>3.4993974847259999E-5</v>
      </c>
      <c r="AK68" s="300">
        <f t="shared" si="35"/>
        <v>3.4993974847259999E-5</v>
      </c>
      <c r="AL68" s="300">
        <f t="shared" si="36"/>
        <v>1.9742395562099998E-6</v>
      </c>
      <c r="AM68" s="300">
        <f t="shared" si="37"/>
        <v>2.041811239513E-5</v>
      </c>
      <c r="AN68" s="300">
        <f t="shared" si="38"/>
        <v>1.2602725207229999E-5</v>
      </c>
      <c r="AO68" s="300">
        <f t="shared" si="39"/>
        <v>0.19608906985232571</v>
      </c>
    </row>
    <row r="69" spans="1:41" ht="15.75" thickBot="1" x14ac:dyDescent="0.3">
      <c r="A69" s="423" t="s">
        <v>450</v>
      </c>
      <c r="B69" s="440" t="s">
        <v>451</v>
      </c>
      <c r="C69" s="519" t="s">
        <v>371</v>
      </c>
      <c r="D69" s="518" t="s">
        <v>1827</v>
      </c>
      <c r="E69" s="518" t="s">
        <v>1829</v>
      </c>
      <c r="F69" s="9" t="s">
        <v>226</v>
      </c>
      <c r="G69" s="4" t="s">
        <v>227</v>
      </c>
      <c r="H69" s="4" t="s">
        <v>221</v>
      </c>
      <c r="I69" s="353">
        <v>2011</v>
      </c>
      <c r="J69" s="353">
        <v>2</v>
      </c>
      <c r="K69" s="353" t="s">
        <v>360</v>
      </c>
      <c r="L69" s="353" t="s">
        <v>162</v>
      </c>
      <c r="M69" s="496">
        <v>7</v>
      </c>
      <c r="N69" s="353" t="s">
        <v>96</v>
      </c>
      <c r="O69" s="353" t="s">
        <v>33</v>
      </c>
      <c r="P69" s="354">
        <v>8.2196899999999999</v>
      </c>
      <c r="Q69" s="354">
        <v>3.149187</v>
      </c>
      <c r="R69" s="354">
        <v>3.6411980000000002</v>
      </c>
      <c r="S69" s="354">
        <v>3.6222110000000001</v>
      </c>
      <c r="T69" s="354">
        <v>3.6411980000000002</v>
      </c>
      <c r="U69" s="354">
        <v>7.0494000000000001E-2</v>
      </c>
      <c r="V69" s="354">
        <v>5.1277999999999997E-2</v>
      </c>
      <c r="W69" s="354">
        <v>6.9325999999999999E-2</v>
      </c>
      <c r="X69" s="354">
        <v>6.9325999999999999E-2</v>
      </c>
      <c r="Y69" s="354">
        <v>0</v>
      </c>
      <c r="Z69" s="354">
        <v>4.1330000000000004E-3</v>
      </c>
      <c r="AA69" s="354">
        <v>6.5193000000000001E-2</v>
      </c>
      <c r="AB69" s="354">
        <v>39.689014999999998</v>
      </c>
      <c r="AC69" s="300">
        <f t="shared" si="27"/>
        <v>9.0606572516938981E-3</v>
      </c>
      <c r="AD69" s="300">
        <f t="shared" si="28"/>
        <v>3.4713844474049695E-3</v>
      </c>
      <c r="AE69" s="300">
        <f t="shared" si="29"/>
        <v>4.0137337373493797E-3</v>
      </c>
      <c r="AF69" s="300">
        <f t="shared" si="30"/>
        <v>3.9928041525064094E-3</v>
      </c>
      <c r="AG69" s="300">
        <f t="shared" si="31"/>
        <v>4.0137337373493797E-3</v>
      </c>
      <c r="AH69" s="300">
        <f t="shared" si="32"/>
        <v>7.7706333487139993E-5</v>
      </c>
      <c r="AI69" s="300">
        <f t="shared" si="33"/>
        <v>5.6524319354179992E-5</v>
      </c>
      <c r="AJ69" s="300">
        <f t="shared" si="34"/>
        <v>7.6418833877059999E-5</v>
      </c>
      <c r="AK69" s="300">
        <f t="shared" si="35"/>
        <v>7.6418833877059999E-5</v>
      </c>
      <c r="AL69" s="300">
        <f t="shared" si="36"/>
        <v>0</v>
      </c>
      <c r="AM69" s="300">
        <f t="shared" si="37"/>
        <v>4.5558526442300004E-6</v>
      </c>
      <c r="AN69" s="300">
        <f t="shared" si="38"/>
        <v>7.1862981232829998E-5</v>
      </c>
      <c r="AO69" s="300">
        <f t="shared" si="39"/>
        <v>4.3749650117259647E-2</v>
      </c>
    </row>
    <row r="70" spans="1:41" ht="15.75" thickBot="1" x14ac:dyDescent="0.3">
      <c r="A70" s="423" t="s">
        <v>450</v>
      </c>
      <c r="B70" s="440" t="s">
        <v>451</v>
      </c>
      <c r="C70" s="519" t="s">
        <v>371</v>
      </c>
      <c r="D70" s="518" t="s">
        <v>1827</v>
      </c>
      <c r="E70" s="518" t="s">
        <v>1829</v>
      </c>
      <c r="F70" s="9" t="s">
        <v>226</v>
      </c>
      <c r="G70" s="4" t="s">
        <v>227</v>
      </c>
      <c r="H70" s="4" t="s">
        <v>221</v>
      </c>
      <c r="I70" s="353">
        <v>2011</v>
      </c>
      <c r="J70" s="353">
        <v>3</v>
      </c>
      <c r="K70" s="353" t="s">
        <v>155</v>
      </c>
      <c r="L70" s="353" t="s">
        <v>156</v>
      </c>
      <c r="M70" s="496">
        <v>8</v>
      </c>
      <c r="N70" s="353" t="s">
        <v>96</v>
      </c>
      <c r="O70" s="353" t="s">
        <v>33</v>
      </c>
      <c r="P70" s="354">
        <v>51.265887999999997</v>
      </c>
      <c r="Q70" s="354">
        <v>5.4276369999999998</v>
      </c>
      <c r="R70" s="354">
        <v>6.2756189999999998</v>
      </c>
      <c r="S70" s="354">
        <v>6.2428949999999999</v>
      </c>
      <c r="T70" s="354">
        <v>6.2756189999999998</v>
      </c>
      <c r="U70" s="354">
        <v>0.92393700000000001</v>
      </c>
      <c r="V70" s="354">
        <v>0.52951700000000002</v>
      </c>
      <c r="W70" s="354">
        <v>0.15503600000000001</v>
      </c>
      <c r="X70" s="354">
        <v>0.15503600000000001</v>
      </c>
      <c r="Y70" s="354">
        <v>0</v>
      </c>
      <c r="Z70" s="354">
        <v>4.2674999999999998E-2</v>
      </c>
      <c r="AA70" s="354">
        <v>0.112361</v>
      </c>
      <c r="AB70" s="354">
        <v>409.84310699999997</v>
      </c>
      <c r="AC70" s="300">
        <f t="shared" si="27"/>
        <v>5.6510968159593278E-2</v>
      </c>
      <c r="AD70" s="300">
        <f t="shared" si="28"/>
        <v>5.9829456516744687E-3</v>
      </c>
      <c r="AE70" s="300">
        <f t="shared" si="29"/>
        <v>6.9176858009508896E-3</v>
      </c>
      <c r="AF70" s="300">
        <f t="shared" si="30"/>
        <v>6.8816137656424496E-3</v>
      </c>
      <c r="AG70" s="300">
        <f t="shared" si="31"/>
        <v>6.9176858009508896E-3</v>
      </c>
      <c r="AH70" s="300">
        <f t="shared" si="32"/>
        <v>1.0184662048274699E-3</v>
      </c>
      <c r="AI70" s="300">
        <f t="shared" si="33"/>
        <v>5.8369257793727E-4</v>
      </c>
      <c r="AJ70" s="300">
        <f t="shared" si="34"/>
        <v>1.7089793625715998E-4</v>
      </c>
      <c r="AK70" s="300">
        <f t="shared" si="35"/>
        <v>1.7089793625715998E-4</v>
      </c>
      <c r="AL70" s="300">
        <f t="shared" si="36"/>
        <v>0</v>
      </c>
      <c r="AM70" s="300">
        <f t="shared" si="37"/>
        <v>4.7041135154249994E-5</v>
      </c>
      <c r="AN70" s="300">
        <f t="shared" si="38"/>
        <v>1.2385680110290999E-4</v>
      </c>
      <c r="AO70" s="300">
        <f t="shared" si="39"/>
        <v>0.45177469217164012</v>
      </c>
    </row>
    <row r="71" spans="1:41" ht="15.75" thickBot="1" x14ac:dyDescent="0.3">
      <c r="A71" s="423" t="s">
        <v>450</v>
      </c>
      <c r="B71" s="440" t="s">
        <v>451</v>
      </c>
      <c r="C71" s="519" t="s">
        <v>371</v>
      </c>
      <c r="D71" s="518" t="s">
        <v>1827</v>
      </c>
      <c r="E71" s="518" t="s">
        <v>1829</v>
      </c>
      <c r="F71" s="9" t="s">
        <v>226</v>
      </c>
      <c r="G71" s="4" t="s">
        <v>227</v>
      </c>
      <c r="H71" s="4" t="s">
        <v>221</v>
      </c>
      <c r="I71" s="353">
        <v>2011</v>
      </c>
      <c r="J71" s="353">
        <v>4</v>
      </c>
      <c r="K71" s="353" t="s">
        <v>287</v>
      </c>
      <c r="L71" s="353" t="s">
        <v>288</v>
      </c>
      <c r="M71" s="496">
        <v>9</v>
      </c>
      <c r="N71" s="353" t="s">
        <v>96</v>
      </c>
      <c r="O71" s="353" t="s">
        <v>33</v>
      </c>
      <c r="P71" s="354">
        <v>7.7138879999999999</v>
      </c>
      <c r="Q71" s="354">
        <v>2.0878000000000001E-2</v>
      </c>
      <c r="R71" s="354">
        <v>2.4140000000000002E-2</v>
      </c>
      <c r="S71" s="354">
        <v>2.4014000000000001E-2</v>
      </c>
      <c r="T71" s="354">
        <v>2.4140000000000002E-2</v>
      </c>
      <c r="U71" s="354">
        <v>0.89311399999999996</v>
      </c>
      <c r="V71" s="354">
        <v>0.28151900000000002</v>
      </c>
      <c r="W71" s="354">
        <v>2.3120000000000002E-2</v>
      </c>
      <c r="X71" s="354">
        <v>2.3120000000000002E-2</v>
      </c>
      <c r="Y71" s="354">
        <v>0</v>
      </c>
      <c r="Z71" s="354">
        <v>2.2688E-2</v>
      </c>
      <c r="AA71" s="354">
        <v>4.3199999999999998E-4</v>
      </c>
      <c r="AB71" s="354">
        <v>217.89427499999999</v>
      </c>
      <c r="AC71" s="300">
        <f t="shared" si="27"/>
        <v>8.5031059864732802E-3</v>
      </c>
      <c r="AD71" s="300">
        <f t="shared" si="28"/>
        <v>2.3014055530179999E-5</v>
      </c>
      <c r="AE71" s="300">
        <f t="shared" si="29"/>
        <v>2.66097950234E-5</v>
      </c>
      <c r="AF71" s="300">
        <f t="shared" si="30"/>
        <v>2.647090379834E-5</v>
      </c>
      <c r="AG71" s="300">
        <f t="shared" si="31"/>
        <v>2.66097950234E-5</v>
      </c>
      <c r="AH71" s="300">
        <f t="shared" si="32"/>
        <v>9.8448966331933984E-4</v>
      </c>
      <c r="AI71" s="300">
        <f t="shared" si="33"/>
        <v>3.1032157767988999E-4</v>
      </c>
      <c r="AJ71" s="300">
        <f t="shared" si="34"/>
        <v>2.5485437487199998E-5</v>
      </c>
      <c r="AK71" s="300">
        <f t="shared" si="35"/>
        <v>2.5485437487199998E-5</v>
      </c>
      <c r="AL71" s="300">
        <f t="shared" si="36"/>
        <v>0</v>
      </c>
      <c r="AM71" s="300">
        <f t="shared" si="37"/>
        <v>2.500923900128E-5</v>
      </c>
      <c r="AN71" s="300">
        <f t="shared" si="38"/>
        <v>4.7619848591999991E-7</v>
      </c>
      <c r="AO71" s="300">
        <f t="shared" si="39"/>
        <v>0.24018732371675022</v>
      </c>
    </row>
    <row r="72" spans="1:41" ht="15.75" thickBot="1" x14ac:dyDescent="0.3">
      <c r="A72" s="423" t="s">
        <v>450</v>
      </c>
      <c r="B72" s="440" t="s">
        <v>451</v>
      </c>
      <c r="C72" s="519" t="s">
        <v>371</v>
      </c>
      <c r="D72" s="518" t="s">
        <v>1827</v>
      </c>
      <c r="E72" s="518" t="s">
        <v>1829</v>
      </c>
      <c r="F72" s="9" t="s">
        <v>226</v>
      </c>
      <c r="G72" s="4" t="s">
        <v>227</v>
      </c>
      <c r="H72" s="4" t="s">
        <v>221</v>
      </c>
      <c r="I72" s="353">
        <v>2011</v>
      </c>
      <c r="J72" s="353">
        <v>5</v>
      </c>
      <c r="K72" s="353" t="s">
        <v>59</v>
      </c>
      <c r="L72" s="353" t="s">
        <v>47</v>
      </c>
      <c r="M72" s="496">
        <v>10</v>
      </c>
      <c r="N72" s="353" t="s">
        <v>31</v>
      </c>
      <c r="O72" s="353" t="s">
        <v>33</v>
      </c>
      <c r="P72" s="354">
        <v>13101.703073999999</v>
      </c>
      <c r="Q72" s="354">
        <v>2483.0062010000001</v>
      </c>
      <c r="R72" s="354">
        <v>2870.9363130000002</v>
      </c>
      <c r="S72" s="354">
        <v>2855.9658159999999</v>
      </c>
      <c r="T72" s="354">
        <v>2870.9363130000002</v>
      </c>
      <c r="U72" s="354">
        <v>1112.7555709999999</v>
      </c>
      <c r="V72" s="354">
        <v>370.35736500000002</v>
      </c>
      <c r="W72" s="354">
        <v>81.250165999999993</v>
      </c>
      <c r="X72" s="354">
        <v>81.250165999999993</v>
      </c>
      <c r="Y72" s="354">
        <v>0</v>
      </c>
      <c r="Z72" s="354">
        <v>29.84788</v>
      </c>
      <c r="AA72" s="354">
        <v>51.402287000000001</v>
      </c>
      <c r="AB72" s="354">
        <v>286654.30752199999</v>
      </c>
      <c r="AC72" s="300">
        <f t="shared" si="27"/>
        <v>14.442155478731966</v>
      </c>
      <c r="AD72" s="300">
        <f t="shared" si="28"/>
        <v>2.7370458181624331</v>
      </c>
      <c r="AE72" s="300">
        <f t="shared" si="29"/>
        <v>3.1646655681096001</v>
      </c>
      <c r="AF72" s="300">
        <f t="shared" si="30"/>
        <v>3.1481634199501785</v>
      </c>
      <c r="AG72" s="300">
        <f t="shared" si="31"/>
        <v>3.1646655681096001</v>
      </c>
      <c r="AH72" s="300">
        <f t="shared" si="32"/>
        <v>1.2266030511788077</v>
      </c>
      <c r="AI72" s="300">
        <f t="shared" si="33"/>
        <v>0.40824911218129811</v>
      </c>
      <c r="AJ72" s="300">
        <f t="shared" si="34"/>
        <v>8.9562976921177456E-2</v>
      </c>
      <c r="AK72" s="300">
        <f t="shared" si="35"/>
        <v>8.9562976921177456E-2</v>
      </c>
      <c r="AL72" s="300">
        <f t="shared" si="36"/>
        <v>0</v>
      </c>
      <c r="AM72" s="300">
        <f t="shared" si="37"/>
        <v>3.2901655703522797E-2</v>
      </c>
      <c r="AN72" s="300">
        <f t="shared" si="38"/>
        <v>5.666132231996597E-2</v>
      </c>
      <c r="AO72" s="300">
        <f t="shared" si="39"/>
        <v>315.98228524171861</v>
      </c>
    </row>
    <row r="73" spans="1:41" ht="15.75" thickBot="1" x14ac:dyDescent="0.3">
      <c r="A73" s="423" t="s">
        <v>450</v>
      </c>
      <c r="B73" s="440" t="s">
        <v>451</v>
      </c>
      <c r="C73" s="519" t="s">
        <v>371</v>
      </c>
      <c r="D73" s="518" t="s">
        <v>1827</v>
      </c>
      <c r="E73" s="518" t="s">
        <v>1829</v>
      </c>
      <c r="F73" s="9" t="s">
        <v>226</v>
      </c>
      <c r="G73" s="4" t="s">
        <v>227</v>
      </c>
      <c r="H73" s="4" t="s">
        <v>221</v>
      </c>
      <c r="I73" s="353">
        <v>2011</v>
      </c>
      <c r="J73" s="353">
        <v>6</v>
      </c>
      <c r="K73" s="353" t="s">
        <v>53</v>
      </c>
      <c r="L73" s="353" t="s">
        <v>47</v>
      </c>
      <c r="M73" s="496">
        <v>11</v>
      </c>
      <c r="N73" s="353" t="s">
        <v>31</v>
      </c>
      <c r="O73" s="353" t="s">
        <v>33</v>
      </c>
      <c r="P73" s="354">
        <v>9.3952690000000008</v>
      </c>
      <c r="Q73" s="354">
        <v>1.7805709999999999</v>
      </c>
      <c r="R73" s="354">
        <v>2.0587569999999999</v>
      </c>
      <c r="S73" s="354">
        <v>2.0480209999999999</v>
      </c>
      <c r="T73" s="354">
        <v>2.0587569999999999</v>
      </c>
      <c r="U73" s="354">
        <v>0.79796</v>
      </c>
      <c r="V73" s="354">
        <v>0.26558399999999999</v>
      </c>
      <c r="W73" s="354">
        <v>5.8264999999999997E-2</v>
      </c>
      <c r="X73" s="354">
        <v>5.8264999999999997E-2</v>
      </c>
      <c r="Y73" s="354">
        <v>0</v>
      </c>
      <c r="Z73" s="354">
        <v>2.1403999999999999E-2</v>
      </c>
      <c r="AA73" s="354">
        <v>3.6860999999999998E-2</v>
      </c>
      <c r="AB73" s="354">
        <v>205.56063599999999</v>
      </c>
      <c r="AC73" s="300">
        <f t="shared" si="27"/>
        <v>1.035651127919239E-2</v>
      </c>
      <c r="AD73" s="300">
        <f t="shared" si="28"/>
        <v>1.9627435515580096E-3</v>
      </c>
      <c r="AE73" s="300">
        <f t="shared" si="29"/>
        <v>2.2693911256416698E-3</v>
      </c>
      <c r="AF73" s="300">
        <f t="shared" si="30"/>
        <v>2.2575567114175099E-3</v>
      </c>
      <c r="AG73" s="300">
        <f t="shared" si="31"/>
        <v>2.2693911256416698E-3</v>
      </c>
      <c r="AH73" s="300">
        <f t="shared" si="32"/>
        <v>8.7960033292760001E-4</v>
      </c>
      <c r="AI73" s="300">
        <f t="shared" si="33"/>
        <v>2.9275624695504E-4</v>
      </c>
      <c r="AJ73" s="300">
        <f t="shared" si="34"/>
        <v>6.4226168477149988E-5</v>
      </c>
      <c r="AK73" s="300">
        <f t="shared" si="35"/>
        <v>6.4226168477149988E-5</v>
      </c>
      <c r="AL73" s="300">
        <f t="shared" si="36"/>
        <v>0</v>
      </c>
      <c r="AM73" s="300">
        <f t="shared" si="37"/>
        <v>2.3593871279239998E-5</v>
      </c>
      <c r="AN73" s="300">
        <f t="shared" si="38"/>
        <v>4.0632297197909999E-5</v>
      </c>
      <c r="AO73" s="300">
        <f t="shared" si="39"/>
        <v>0.22659181395359315</v>
      </c>
    </row>
    <row r="74" spans="1:41" ht="15.75" thickBot="1" x14ac:dyDescent="0.3">
      <c r="A74" s="423" t="s">
        <v>450</v>
      </c>
      <c r="B74" s="440" t="s">
        <v>451</v>
      </c>
      <c r="C74" s="519" t="s">
        <v>371</v>
      </c>
      <c r="D74" s="518" t="s">
        <v>1827</v>
      </c>
      <c r="E74" s="518" t="s">
        <v>1829</v>
      </c>
      <c r="F74" s="9" t="s">
        <v>226</v>
      </c>
      <c r="G74" s="4" t="s">
        <v>227</v>
      </c>
      <c r="H74" s="4" t="s">
        <v>221</v>
      </c>
      <c r="I74" s="353">
        <v>2011</v>
      </c>
      <c r="J74" s="353">
        <v>7</v>
      </c>
      <c r="K74" s="353" t="s">
        <v>109</v>
      </c>
      <c r="L74" s="353" t="s">
        <v>110</v>
      </c>
      <c r="M74" s="496">
        <v>12</v>
      </c>
      <c r="N74" s="353" t="s">
        <v>108</v>
      </c>
      <c r="O74" s="353" t="s">
        <v>33</v>
      </c>
      <c r="P74" s="354">
        <v>3334.586648</v>
      </c>
      <c r="Q74" s="354">
        <v>3553.4228149999999</v>
      </c>
      <c r="R74" s="354">
        <v>4108.5884500000002</v>
      </c>
      <c r="S74" s="354">
        <v>4087.1642149999998</v>
      </c>
      <c r="T74" s="354">
        <v>4108.5884500000002</v>
      </c>
      <c r="U74" s="354">
        <v>189.823172</v>
      </c>
      <c r="V74" s="354">
        <v>84.539580999999998</v>
      </c>
      <c r="W74" s="354">
        <v>80.367227999999997</v>
      </c>
      <c r="X74" s="354">
        <v>80.367227999999997</v>
      </c>
      <c r="Y74" s="354">
        <v>0</v>
      </c>
      <c r="Z74" s="354">
        <v>6.8132229999999998</v>
      </c>
      <c r="AA74" s="354">
        <v>73.554005000000004</v>
      </c>
      <c r="AB74" s="354">
        <v>65433.112239000002</v>
      </c>
      <c r="AC74" s="300">
        <f t="shared" si="27"/>
        <v>3.6757525762653884</v>
      </c>
      <c r="AD74" s="300">
        <f t="shared" si="28"/>
        <v>3.9169781581865371</v>
      </c>
      <c r="AE74" s="300">
        <f t="shared" si="29"/>
        <v>4.5289435165703695</v>
      </c>
      <c r="AF74" s="300">
        <f t="shared" si="30"/>
        <v>4.505327340021771</v>
      </c>
      <c r="AG74" s="300">
        <f t="shared" si="31"/>
        <v>4.5289435165703695</v>
      </c>
      <c r="AH74" s="300">
        <f t="shared" si="32"/>
        <v>0.20924422939567533</v>
      </c>
      <c r="AI74" s="300">
        <f t="shared" si="33"/>
        <v>9.3188936278961104E-2</v>
      </c>
      <c r="AJ74" s="300">
        <f t="shared" si="34"/>
        <v>8.8589704377748671E-2</v>
      </c>
      <c r="AK74" s="300">
        <f t="shared" si="35"/>
        <v>8.8589704377748671E-2</v>
      </c>
      <c r="AL74" s="300">
        <f t="shared" si="36"/>
        <v>0</v>
      </c>
      <c r="AM74" s="300">
        <f t="shared" si="37"/>
        <v>7.5102927704521292E-3</v>
      </c>
      <c r="AN74" s="300">
        <f t="shared" si="38"/>
        <v>8.107941160729655E-2</v>
      </c>
      <c r="AO74" s="300">
        <f t="shared" si="39"/>
        <v>72.127659669549118</v>
      </c>
    </row>
    <row r="75" spans="1:41" ht="15.75" thickBot="1" x14ac:dyDescent="0.3">
      <c r="A75" s="423" t="s">
        <v>450</v>
      </c>
      <c r="B75" s="440" t="s">
        <v>451</v>
      </c>
      <c r="C75" s="519" t="s">
        <v>371</v>
      </c>
      <c r="D75" s="518" t="s">
        <v>1827</v>
      </c>
      <c r="E75" s="518" t="s">
        <v>1829</v>
      </c>
      <c r="F75" s="9" t="s">
        <v>226</v>
      </c>
      <c r="G75" s="4" t="s">
        <v>227</v>
      </c>
      <c r="H75" s="4" t="s">
        <v>221</v>
      </c>
      <c r="I75" s="353">
        <v>2011</v>
      </c>
      <c r="J75" s="353">
        <v>10</v>
      </c>
      <c r="K75" s="353" t="s">
        <v>205</v>
      </c>
      <c r="L75" s="353" t="s">
        <v>1559</v>
      </c>
      <c r="M75" s="496">
        <v>13</v>
      </c>
      <c r="N75" s="353" t="s">
        <v>31</v>
      </c>
      <c r="O75" s="353" t="s">
        <v>33</v>
      </c>
      <c r="P75" s="354">
        <v>33819.265098000003</v>
      </c>
      <c r="Q75" s="354">
        <v>13946.0887</v>
      </c>
      <c r="R75" s="354">
        <v>16124.942606000001</v>
      </c>
      <c r="S75" s="354">
        <v>16040.859092000001</v>
      </c>
      <c r="T75" s="354">
        <v>16124.942606000001</v>
      </c>
      <c r="U75" s="354">
        <v>998.60938599999997</v>
      </c>
      <c r="V75" s="354">
        <v>470.11493000000002</v>
      </c>
      <c r="W75" s="354">
        <v>338.93008900000001</v>
      </c>
      <c r="X75" s="354">
        <v>338.93008900000001</v>
      </c>
      <c r="Y75" s="354">
        <v>12.335708</v>
      </c>
      <c r="Z75" s="354">
        <v>37.887551999999999</v>
      </c>
      <c r="AA75" s="354">
        <v>288.70682900000003</v>
      </c>
      <c r="AB75" s="354">
        <v>363866.045041</v>
      </c>
      <c r="AC75" s="300">
        <f t="shared" si="27"/>
        <v>37.279358413413661</v>
      </c>
      <c r="AD75" s="300">
        <f t="shared" si="28"/>
        <v>15.372931304273196</v>
      </c>
      <c r="AE75" s="300">
        <f t="shared" si="29"/>
        <v>17.774706607694672</v>
      </c>
      <c r="AF75" s="300">
        <f t="shared" si="30"/>
        <v>17.68202039922793</v>
      </c>
      <c r="AG75" s="300">
        <f t="shared" si="31"/>
        <v>17.774706607694672</v>
      </c>
      <c r="AH75" s="300">
        <f t="shared" si="32"/>
        <v>1.1007784204599558</v>
      </c>
      <c r="AI75" s="300">
        <f t="shared" si="33"/>
        <v>0.5182130043388582</v>
      </c>
      <c r="AJ75" s="300">
        <f t="shared" si="34"/>
        <v>0.37360647040400657</v>
      </c>
      <c r="AK75" s="300">
        <f t="shared" si="35"/>
        <v>0.37360647040400657</v>
      </c>
      <c r="AL75" s="300">
        <f t="shared" si="36"/>
        <v>1.3597790445257479E-2</v>
      </c>
      <c r="AM75" s="300">
        <f t="shared" si="37"/>
        <v>4.1763877077813122E-2</v>
      </c>
      <c r="AN75" s="300">
        <f t="shared" si="38"/>
        <v>0.31824480288093598</v>
      </c>
      <c r="AO75" s="300">
        <f t="shared" si="39"/>
        <v>401.09365677366372</v>
      </c>
    </row>
    <row r="76" spans="1:41" ht="15.75" thickBot="1" x14ac:dyDescent="0.3">
      <c r="A76" s="423" t="s">
        <v>450</v>
      </c>
      <c r="B76" s="440" t="s">
        <v>451</v>
      </c>
      <c r="C76" s="519" t="s">
        <v>371</v>
      </c>
      <c r="D76" s="518" t="s">
        <v>1827</v>
      </c>
      <c r="E76" s="518" t="s">
        <v>1829</v>
      </c>
      <c r="F76" s="9" t="s">
        <v>226</v>
      </c>
      <c r="G76" s="4" t="s">
        <v>227</v>
      </c>
      <c r="H76" s="4" t="s">
        <v>221</v>
      </c>
      <c r="I76" s="353">
        <v>2011</v>
      </c>
      <c r="J76" s="353">
        <v>11</v>
      </c>
      <c r="K76" s="353" t="s">
        <v>70</v>
      </c>
      <c r="L76" s="353" t="s">
        <v>47</v>
      </c>
      <c r="M76" s="496">
        <v>14</v>
      </c>
      <c r="N76" s="353" t="s">
        <v>31</v>
      </c>
      <c r="O76" s="353" t="s">
        <v>33</v>
      </c>
      <c r="P76" s="354">
        <v>8555.9585989999996</v>
      </c>
      <c r="Q76" s="354">
        <v>1621.506619</v>
      </c>
      <c r="R76" s="354">
        <v>1874.8411639999999</v>
      </c>
      <c r="S76" s="354">
        <v>1865.0648040000001</v>
      </c>
      <c r="T76" s="354">
        <v>1874.8411639999999</v>
      </c>
      <c r="U76" s="354">
        <v>726.67580199999998</v>
      </c>
      <c r="V76" s="354">
        <v>241.85880800000001</v>
      </c>
      <c r="W76" s="354">
        <v>53.059747999999999</v>
      </c>
      <c r="X76" s="354">
        <v>53.059747999999999</v>
      </c>
      <c r="Y76" s="354">
        <v>0</v>
      </c>
      <c r="Z76" s="354">
        <v>19.491910000000001</v>
      </c>
      <c r="AA76" s="354">
        <v>33.567836999999997</v>
      </c>
      <c r="AB76" s="354">
        <v>187197.21958899999</v>
      </c>
      <c r="AC76" s="300">
        <f t="shared" si="27"/>
        <v>9.4313299315694525</v>
      </c>
      <c r="AD76" s="300">
        <f t="shared" si="28"/>
        <v>1.7874050853635608</v>
      </c>
      <c r="AE76" s="300">
        <f t="shared" si="29"/>
        <v>2.0666586195307644</v>
      </c>
      <c r="AF76" s="300">
        <f t="shared" si="30"/>
        <v>2.055882027332133</v>
      </c>
      <c r="AG76" s="300">
        <f t="shared" si="31"/>
        <v>2.0666586195307644</v>
      </c>
      <c r="AH76" s="300">
        <f t="shared" si="32"/>
        <v>0.80102295524792055</v>
      </c>
      <c r="AI76" s="300">
        <f t="shared" si="33"/>
        <v>0.26660369948151846</v>
      </c>
      <c r="AJ76" s="300">
        <f t="shared" si="34"/>
        <v>5.8488360326149874E-2</v>
      </c>
      <c r="AK76" s="300">
        <f t="shared" si="35"/>
        <v>5.8488360326149874E-2</v>
      </c>
      <c r="AL76" s="300">
        <f t="shared" si="36"/>
        <v>0</v>
      </c>
      <c r="AM76" s="300">
        <f t="shared" si="37"/>
        <v>2.1486152846502102E-2</v>
      </c>
      <c r="AN76" s="300">
        <f t="shared" si="38"/>
        <v>3.7002206377336463E-2</v>
      </c>
      <c r="AO76" s="300">
        <f t="shared" si="39"/>
        <v>206.34961235350821</v>
      </c>
    </row>
    <row r="77" spans="1:41" ht="15.75" thickBot="1" x14ac:dyDescent="0.3">
      <c r="A77" s="423" t="s">
        <v>450</v>
      </c>
      <c r="B77" s="440" t="s">
        <v>451</v>
      </c>
      <c r="C77" s="519" t="s">
        <v>371</v>
      </c>
      <c r="D77" s="518" t="s">
        <v>1827</v>
      </c>
      <c r="E77" s="518" t="s">
        <v>1829</v>
      </c>
      <c r="F77" s="9" t="s">
        <v>226</v>
      </c>
      <c r="G77" s="4" t="s">
        <v>227</v>
      </c>
      <c r="H77" s="4" t="s">
        <v>221</v>
      </c>
      <c r="I77" s="353">
        <v>2011</v>
      </c>
      <c r="J77" s="353">
        <v>12</v>
      </c>
      <c r="K77" s="353" t="s">
        <v>68</v>
      </c>
      <c r="L77" s="353" t="s">
        <v>1565</v>
      </c>
      <c r="M77" s="496">
        <v>15</v>
      </c>
      <c r="N77" s="353" t="s">
        <v>31</v>
      </c>
      <c r="O77" s="353" t="s">
        <v>33</v>
      </c>
      <c r="P77" s="354">
        <v>2667.9134399999998</v>
      </c>
      <c r="Q77" s="354">
        <v>202.47100800000001</v>
      </c>
      <c r="R77" s="354">
        <v>234.10387399999999</v>
      </c>
      <c r="S77" s="354">
        <v>232.883139</v>
      </c>
      <c r="T77" s="354">
        <v>234.10387399999999</v>
      </c>
      <c r="U77" s="354">
        <v>445.45630499999999</v>
      </c>
      <c r="V77" s="354">
        <v>137.88253800000001</v>
      </c>
      <c r="W77" s="354">
        <v>15.660209</v>
      </c>
      <c r="X77" s="354">
        <v>15.660209</v>
      </c>
      <c r="Y77" s="354">
        <v>0.356485</v>
      </c>
      <c r="Z77" s="354">
        <v>11.112244</v>
      </c>
      <c r="AA77" s="354">
        <v>4.1914809999999996</v>
      </c>
      <c r="AB77" s="354">
        <v>106720.230421</v>
      </c>
      <c r="AC77" s="300">
        <f t="shared" si="27"/>
        <v>2.9408711590130059</v>
      </c>
      <c r="AD77" s="300">
        <f t="shared" si="28"/>
        <v>0.22318608206550047</v>
      </c>
      <c r="AE77" s="300">
        <f t="shared" si="29"/>
        <v>0.2580553480250149</v>
      </c>
      <c r="AF77" s="300">
        <f t="shared" si="30"/>
        <v>0.25670971802800208</v>
      </c>
      <c r="AG77" s="300">
        <f t="shared" si="31"/>
        <v>0.2580553480250149</v>
      </c>
      <c r="AH77" s="300">
        <f t="shared" si="32"/>
        <v>0.49103152311230952</v>
      </c>
      <c r="AI77" s="300">
        <f t="shared" si="33"/>
        <v>0.15198948108890481</v>
      </c>
      <c r="AJ77" s="300">
        <f t="shared" si="34"/>
        <v>1.7262425497663787E-2</v>
      </c>
      <c r="AK77" s="300">
        <f t="shared" si="35"/>
        <v>1.7262425497663787E-2</v>
      </c>
      <c r="AL77" s="300">
        <f t="shared" si="36"/>
        <v>3.9295744734534998E-4</v>
      </c>
      <c r="AM77" s="300">
        <f t="shared" si="37"/>
        <v>1.224915224067964E-2</v>
      </c>
      <c r="AN77" s="300">
        <f t="shared" si="38"/>
        <v>4.6203169119501094E-3</v>
      </c>
      <c r="AO77" s="300">
        <f t="shared" si="39"/>
        <v>117.63891699887435</v>
      </c>
    </row>
    <row r="78" spans="1:41" ht="15.75" thickBot="1" x14ac:dyDescent="0.3">
      <c r="A78" s="423" t="s">
        <v>450</v>
      </c>
      <c r="B78" s="440" t="s">
        <v>451</v>
      </c>
      <c r="C78" s="519" t="s">
        <v>371</v>
      </c>
      <c r="D78" s="518" t="s">
        <v>1827</v>
      </c>
      <c r="E78" s="518" t="s">
        <v>1829</v>
      </c>
      <c r="F78" s="9" t="s">
        <v>219</v>
      </c>
      <c r="G78" s="4" t="s">
        <v>220</v>
      </c>
      <c r="H78" s="4" t="s">
        <v>221</v>
      </c>
      <c r="I78" s="353">
        <v>2011</v>
      </c>
      <c r="J78" s="353">
        <v>13</v>
      </c>
      <c r="K78" s="353" t="s">
        <v>170</v>
      </c>
      <c r="L78" s="353" t="s">
        <v>171</v>
      </c>
      <c r="M78" s="496">
        <v>16</v>
      </c>
      <c r="N78" s="353" t="s">
        <v>96</v>
      </c>
      <c r="O78" s="353" t="s">
        <v>33</v>
      </c>
      <c r="P78" s="354">
        <v>27811.104684000002</v>
      </c>
      <c r="Q78" s="354">
        <v>4650.4158280000001</v>
      </c>
      <c r="R78" s="354">
        <v>5376.9691220000004</v>
      </c>
      <c r="S78" s="354">
        <v>5348.9309160000003</v>
      </c>
      <c r="T78" s="354">
        <v>5376.9691220000004</v>
      </c>
      <c r="U78" s="354">
        <v>399.81419899999997</v>
      </c>
      <c r="V78" s="354">
        <v>243.920491</v>
      </c>
      <c r="W78" s="354">
        <v>115.92927400000001</v>
      </c>
      <c r="X78" s="354">
        <v>115.92927400000001</v>
      </c>
      <c r="Y78" s="354">
        <v>0</v>
      </c>
      <c r="Z78" s="354">
        <v>19.658066000000002</v>
      </c>
      <c r="AA78" s="354">
        <v>96.271208000000001</v>
      </c>
      <c r="AB78" s="354">
        <v>188792.949914</v>
      </c>
      <c r="AC78" s="300">
        <f t="shared" si="27"/>
        <v>30.656495236767174</v>
      </c>
      <c r="AD78" s="300">
        <f t="shared" si="28"/>
        <v>5.1262059634074149</v>
      </c>
      <c r="AE78" s="300">
        <f t="shared" si="29"/>
        <v>5.9270938767013694</v>
      </c>
      <c r="AF78" s="300">
        <f t="shared" si="30"/>
        <v>5.8961870451154601</v>
      </c>
      <c r="AG78" s="300">
        <f t="shared" si="31"/>
        <v>5.9270938767013694</v>
      </c>
      <c r="AH78" s="300">
        <f t="shared" si="32"/>
        <v>0.44071971345629068</v>
      </c>
      <c r="AI78" s="300">
        <f t="shared" si="33"/>
        <v>0.26887631597005324</v>
      </c>
      <c r="AJ78" s="300">
        <f t="shared" si="34"/>
        <v>0.12779014989028895</v>
      </c>
      <c r="AK78" s="300">
        <f t="shared" si="35"/>
        <v>0.12779014989028895</v>
      </c>
      <c r="AL78" s="300">
        <f t="shared" si="36"/>
        <v>0</v>
      </c>
      <c r="AM78" s="300">
        <f t="shared" si="37"/>
        <v>2.1669308484526462E-2</v>
      </c>
      <c r="AN78" s="300">
        <f t="shared" si="38"/>
        <v>0.10612084140576247</v>
      </c>
      <c r="AO78" s="300">
        <f t="shared" si="39"/>
        <v>208.10860393846571</v>
      </c>
    </row>
    <row r="79" spans="1:41" ht="15.75" thickBot="1" x14ac:dyDescent="0.3">
      <c r="A79" s="423" t="s">
        <v>450</v>
      </c>
      <c r="B79" s="440" t="s">
        <v>451</v>
      </c>
      <c r="C79" s="519" t="s">
        <v>371</v>
      </c>
      <c r="D79" s="518" t="s">
        <v>1827</v>
      </c>
      <c r="E79" s="518" t="s">
        <v>1829</v>
      </c>
      <c r="F79" s="6" t="s">
        <v>187</v>
      </c>
      <c r="G79" s="4" t="s">
        <v>188</v>
      </c>
      <c r="H79" s="4" t="s">
        <v>192</v>
      </c>
      <c r="I79" s="353">
        <v>2011</v>
      </c>
      <c r="J79" s="353">
        <v>14</v>
      </c>
      <c r="K79" s="353" t="s">
        <v>67</v>
      </c>
      <c r="L79" s="353" t="s">
        <v>1555</v>
      </c>
      <c r="M79" s="496">
        <v>3</v>
      </c>
      <c r="N79" s="353" t="s">
        <v>31</v>
      </c>
      <c r="O79" s="353" t="s">
        <v>32</v>
      </c>
      <c r="P79" s="354">
        <v>-1</v>
      </c>
      <c r="Q79" s="354">
        <v>0.88644000000000001</v>
      </c>
      <c r="R79" s="354">
        <v>1.024932</v>
      </c>
      <c r="S79" s="354">
        <v>1.0195879999999999</v>
      </c>
      <c r="T79" s="354">
        <v>1.024932</v>
      </c>
      <c r="U79" s="354">
        <v>-1</v>
      </c>
      <c r="V79" s="354">
        <v>-1</v>
      </c>
      <c r="W79" s="354">
        <v>-1</v>
      </c>
      <c r="X79" s="354">
        <v>-1</v>
      </c>
      <c r="Y79" s="354">
        <v>-1</v>
      </c>
      <c r="Z79" s="354">
        <v>-1</v>
      </c>
      <c r="AA79" s="354">
        <v>-1</v>
      </c>
      <c r="AB79" s="354">
        <v>-1</v>
      </c>
      <c r="AC79" s="300">
        <f t="shared" si="27"/>
        <v>0</v>
      </c>
      <c r="AD79" s="300">
        <f t="shared" si="28"/>
        <v>9.7713283763639983E-4</v>
      </c>
      <c r="AE79" s="300">
        <f t="shared" si="29"/>
        <v>1.1297941355809197E-3</v>
      </c>
      <c r="AF79" s="300">
        <f t="shared" si="30"/>
        <v>1.1239033839402798E-3</v>
      </c>
      <c r="AG79" s="300">
        <f t="shared" si="31"/>
        <v>1.1297941355809197E-3</v>
      </c>
      <c r="AH79" s="300">
        <f t="shared" si="32"/>
        <v>0</v>
      </c>
      <c r="AI79" s="300">
        <f t="shared" si="33"/>
        <v>0</v>
      </c>
      <c r="AJ79" s="300">
        <f t="shared" si="34"/>
        <v>0</v>
      </c>
      <c r="AK79" s="300">
        <f t="shared" si="35"/>
        <v>0</v>
      </c>
      <c r="AL79" s="300">
        <f t="shared" si="36"/>
        <v>0</v>
      </c>
      <c r="AM79" s="300">
        <f t="shared" si="37"/>
        <v>0</v>
      </c>
      <c r="AN79" s="300">
        <f t="shared" si="38"/>
        <v>0</v>
      </c>
      <c r="AO79" s="300">
        <f t="shared" si="39"/>
        <v>0</v>
      </c>
    </row>
    <row r="80" spans="1:41" ht="15.75" thickBot="1" x14ac:dyDescent="0.3">
      <c r="A80" s="423" t="s">
        <v>450</v>
      </c>
      <c r="B80" s="440" t="s">
        <v>451</v>
      </c>
      <c r="C80" s="519" t="s">
        <v>371</v>
      </c>
      <c r="D80" s="518" t="s">
        <v>1827</v>
      </c>
      <c r="E80" s="518" t="s">
        <v>1829</v>
      </c>
      <c r="F80" s="9" t="s">
        <v>283</v>
      </c>
      <c r="G80" s="4" t="s">
        <v>227</v>
      </c>
      <c r="H80" s="4" t="s">
        <v>223</v>
      </c>
      <c r="I80" s="353">
        <v>2011</v>
      </c>
      <c r="J80" s="353">
        <v>8</v>
      </c>
      <c r="K80" s="353" t="s">
        <v>118</v>
      </c>
      <c r="L80" s="353" t="s">
        <v>102</v>
      </c>
      <c r="M80" s="496">
        <v>4</v>
      </c>
      <c r="N80" s="353" t="s">
        <v>115</v>
      </c>
      <c r="O80" s="353" t="s">
        <v>32</v>
      </c>
      <c r="P80" s="354">
        <v>-1</v>
      </c>
      <c r="Q80" s="354">
        <v>-1</v>
      </c>
      <c r="R80" s="354">
        <v>-1</v>
      </c>
      <c r="S80" s="354">
        <v>-1</v>
      </c>
      <c r="T80" s="354">
        <v>-1</v>
      </c>
      <c r="U80" s="354">
        <v>-1</v>
      </c>
      <c r="V80" s="354">
        <v>-1</v>
      </c>
      <c r="W80" s="354">
        <v>-1</v>
      </c>
      <c r="X80" s="354">
        <v>-1</v>
      </c>
      <c r="Y80" s="354">
        <v>-1</v>
      </c>
      <c r="Z80" s="354">
        <v>-1</v>
      </c>
      <c r="AA80" s="354">
        <v>-1</v>
      </c>
      <c r="AB80" s="354">
        <v>-1</v>
      </c>
      <c r="AC80" s="300">
        <f t="shared" si="27"/>
        <v>0</v>
      </c>
      <c r="AD80" s="300">
        <f t="shared" si="28"/>
        <v>0</v>
      </c>
      <c r="AE80" s="300">
        <f t="shared" si="29"/>
        <v>0</v>
      </c>
      <c r="AF80" s="300">
        <f t="shared" si="30"/>
        <v>0</v>
      </c>
      <c r="AG80" s="300">
        <f t="shared" si="31"/>
        <v>0</v>
      </c>
      <c r="AH80" s="300">
        <f t="shared" si="32"/>
        <v>0</v>
      </c>
      <c r="AI80" s="300">
        <f t="shared" si="33"/>
        <v>0</v>
      </c>
      <c r="AJ80" s="300">
        <f t="shared" si="34"/>
        <v>0</v>
      </c>
      <c r="AK80" s="300">
        <f t="shared" si="35"/>
        <v>0</v>
      </c>
      <c r="AL80" s="300">
        <f t="shared" si="36"/>
        <v>0</v>
      </c>
      <c r="AM80" s="300">
        <f t="shared" si="37"/>
        <v>0</v>
      </c>
      <c r="AN80" s="300">
        <f t="shared" si="38"/>
        <v>0</v>
      </c>
      <c r="AO80" s="300">
        <f t="shared" si="39"/>
        <v>0</v>
      </c>
    </row>
    <row r="81" spans="1:41" ht="15.75" thickBot="1" x14ac:dyDescent="0.3">
      <c r="A81" s="423" t="s">
        <v>450</v>
      </c>
      <c r="B81" s="440" t="s">
        <v>451</v>
      </c>
      <c r="C81" s="519" t="s">
        <v>371</v>
      </c>
      <c r="D81" s="518" t="s">
        <v>1827</v>
      </c>
      <c r="E81" s="518" t="s">
        <v>1829</v>
      </c>
      <c r="F81" s="9" t="s">
        <v>283</v>
      </c>
      <c r="G81" s="4" t="s">
        <v>227</v>
      </c>
      <c r="H81" s="4" t="s">
        <v>223</v>
      </c>
      <c r="I81" s="353">
        <v>2011</v>
      </c>
      <c r="J81" s="353">
        <v>9</v>
      </c>
      <c r="K81" s="353" t="s">
        <v>140</v>
      </c>
      <c r="L81" s="353" t="s">
        <v>105</v>
      </c>
      <c r="M81" s="496">
        <v>5</v>
      </c>
      <c r="N81" s="353" t="s">
        <v>115</v>
      </c>
      <c r="O81" s="353" t="s">
        <v>32</v>
      </c>
      <c r="P81" s="354">
        <v>-1</v>
      </c>
      <c r="Q81" s="354">
        <v>-1</v>
      </c>
      <c r="R81" s="354">
        <v>-1</v>
      </c>
      <c r="S81" s="354">
        <v>-1</v>
      </c>
      <c r="T81" s="354">
        <v>-1</v>
      </c>
      <c r="U81" s="354">
        <v>-1</v>
      </c>
      <c r="V81" s="354">
        <v>-1</v>
      </c>
      <c r="W81" s="354">
        <v>-1</v>
      </c>
      <c r="X81" s="354">
        <v>-1</v>
      </c>
      <c r="Y81" s="354">
        <v>-1</v>
      </c>
      <c r="Z81" s="354">
        <v>-1</v>
      </c>
      <c r="AA81" s="354">
        <v>-1</v>
      </c>
      <c r="AB81" s="354">
        <v>-1</v>
      </c>
      <c r="AC81" s="300">
        <f t="shared" si="27"/>
        <v>0</v>
      </c>
      <c r="AD81" s="300">
        <f t="shared" si="28"/>
        <v>0</v>
      </c>
      <c r="AE81" s="300">
        <f t="shared" si="29"/>
        <v>0</v>
      </c>
      <c r="AF81" s="300">
        <f t="shared" si="30"/>
        <v>0</v>
      </c>
      <c r="AG81" s="300">
        <f t="shared" si="31"/>
        <v>0</v>
      </c>
      <c r="AH81" s="300">
        <f t="shared" si="32"/>
        <v>0</v>
      </c>
      <c r="AI81" s="300">
        <f t="shared" si="33"/>
        <v>0</v>
      </c>
      <c r="AJ81" s="300">
        <f t="shared" si="34"/>
        <v>0</v>
      </c>
      <c r="AK81" s="300">
        <f t="shared" si="35"/>
        <v>0</v>
      </c>
      <c r="AL81" s="300">
        <f t="shared" si="36"/>
        <v>0</v>
      </c>
      <c r="AM81" s="300">
        <f t="shared" si="37"/>
        <v>0</v>
      </c>
      <c r="AN81" s="300">
        <f t="shared" si="38"/>
        <v>0</v>
      </c>
      <c r="AO81" s="300">
        <f t="shared" si="39"/>
        <v>0</v>
      </c>
    </row>
    <row r="82" spans="1:41" ht="15.75" thickBot="1" x14ac:dyDescent="0.3">
      <c r="A82" s="423" t="s">
        <v>450</v>
      </c>
      <c r="B82" s="440" t="s">
        <v>451</v>
      </c>
      <c r="C82" s="519" t="s">
        <v>371</v>
      </c>
      <c r="D82" s="518" t="s">
        <v>1827</v>
      </c>
      <c r="E82" s="518" t="s">
        <v>1829</v>
      </c>
      <c r="F82" s="9" t="s">
        <v>226</v>
      </c>
      <c r="G82" s="4" t="s">
        <v>227</v>
      </c>
      <c r="H82" s="4" t="s">
        <v>221</v>
      </c>
      <c r="I82" s="353">
        <v>2011</v>
      </c>
      <c r="J82" s="353">
        <v>1</v>
      </c>
      <c r="K82" s="353" t="s">
        <v>62</v>
      </c>
      <c r="L82" s="353" t="s">
        <v>1607</v>
      </c>
      <c r="M82" s="496">
        <v>6</v>
      </c>
      <c r="N82" s="353" t="s">
        <v>31</v>
      </c>
      <c r="O82" s="353" t="s">
        <v>32</v>
      </c>
      <c r="P82" s="354">
        <v>-1</v>
      </c>
      <c r="Q82" s="354">
        <v>0.28273500000000001</v>
      </c>
      <c r="R82" s="354">
        <v>0.32690799999999998</v>
      </c>
      <c r="S82" s="354">
        <v>0.32520300000000002</v>
      </c>
      <c r="T82" s="354">
        <v>0.32690799999999998</v>
      </c>
      <c r="U82" s="354">
        <v>-1</v>
      </c>
      <c r="V82" s="354">
        <v>-1</v>
      </c>
      <c r="W82" s="354">
        <v>-1</v>
      </c>
      <c r="X82" s="354">
        <v>-1</v>
      </c>
      <c r="Y82" s="354">
        <v>-1</v>
      </c>
      <c r="Z82" s="354">
        <v>-1</v>
      </c>
      <c r="AA82" s="354">
        <v>-1</v>
      </c>
      <c r="AB82" s="354">
        <v>-1</v>
      </c>
      <c r="AC82" s="300">
        <f t="shared" si="27"/>
        <v>0</v>
      </c>
      <c r="AD82" s="300">
        <f t="shared" si="28"/>
        <v>3.1166198823285001E-4</v>
      </c>
      <c r="AE82" s="300">
        <f t="shared" si="29"/>
        <v>3.6035438572948E-4</v>
      </c>
      <c r="AF82" s="300">
        <f t="shared" si="30"/>
        <v>3.5847494494593E-4</v>
      </c>
      <c r="AG82" s="300">
        <f t="shared" si="31"/>
        <v>3.6035438572948E-4</v>
      </c>
      <c r="AH82" s="300">
        <f t="shared" si="32"/>
        <v>0</v>
      </c>
      <c r="AI82" s="300">
        <f t="shared" si="33"/>
        <v>0</v>
      </c>
      <c r="AJ82" s="300">
        <f t="shared" si="34"/>
        <v>0</v>
      </c>
      <c r="AK82" s="300">
        <f t="shared" si="35"/>
        <v>0</v>
      </c>
      <c r="AL82" s="300">
        <f t="shared" si="36"/>
        <v>0</v>
      </c>
      <c r="AM82" s="300">
        <f t="shared" si="37"/>
        <v>0</v>
      </c>
      <c r="AN82" s="300">
        <f t="shared" si="38"/>
        <v>0</v>
      </c>
      <c r="AO82" s="300">
        <f t="shared" si="39"/>
        <v>0</v>
      </c>
    </row>
    <row r="83" spans="1:41" ht="15.75" thickBot="1" x14ac:dyDescent="0.3">
      <c r="A83" s="423" t="s">
        <v>450</v>
      </c>
      <c r="B83" s="440" t="s">
        <v>451</v>
      </c>
      <c r="C83" s="519" t="s">
        <v>371</v>
      </c>
      <c r="D83" s="518" t="s">
        <v>1827</v>
      </c>
      <c r="E83" s="518" t="s">
        <v>1829</v>
      </c>
      <c r="F83" s="9" t="s">
        <v>226</v>
      </c>
      <c r="G83" s="4" t="s">
        <v>227</v>
      </c>
      <c r="H83" s="4" t="s">
        <v>221</v>
      </c>
      <c r="I83" s="353">
        <v>2011</v>
      </c>
      <c r="J83" s="353">
        <v>2</v>
      </c>
      <c r="K83" s="353" t="s">
        <v>360</v>
      </c>
      <c r="L83" s="353" t="s">
        <v>162</v>
      </c>
      <c r="M83" s="496">
        <v>7</v>
      </c>
      <c r="N83" s="353" t="s">
        <v>96</v>
      </c>
      <c r="O83" s="353" t="s">
        <v>32</v>
      </c>
      <c r="P83" s="354">
        <v>-1</v>
      </c>
      <c r="Q83" s="354">
        <v>-1</v>
      </c>
      <c r="R83" s="354">
        <v>-1</v>
      </c>
      <c r="S83" s="354">
        <v>-1</v>
      </c>
      <c r="T83" s="354">
        <v>-1</v>
      </c>
      <c r="U83" s="354">
        <v>-1</v>
      </c>
      <c r="V83" s="354">
        <v>-1</v>
      </c>
      <c r="W83" s="354">
        <v>-1</v>
      </c>
      <c r="X83" s="354">
        <v>-1</v>
      </c>
      <c r="Y83" s="354">
        <v>-1</v>
      </c>
      <c r="Z83" s="354">
        <v>-1</v>
      </c>
      <c r="AA83" s="354">
        <v>-1</v>
      </c>
      <c r="AB83" s="354">
        <v>-1</v>
      </c>
      <c r="AC83" s="300">
        <f t="shared" si="27"/>
        <v>0</v>
      </c>
      <c r="AD83" s="300">
        <f t="shared" si="28"/>
        <v>0</v>
      </c>
      <c r="AE83" s="300">
        <f t="shared" si="29"/>
        <v>0</v>
      </c>
      <c r="AF83" s="300">
        <f t="shared" si="30"/>
        <v>0</v>
      </c>
      <c r="AG83" s="300">
        <f t="shared" si="31"/>
        <v>0</v>
      </c>
      <c r="AH83" s="300">
        <f t="shared" si="32"/>
        <v>0</v>
      </c>
      <c r="AI83" s="300">
        <f t="shared" si="33"/>
        <v>0</v>
      </c>
      <c r="AJ83" s="300">
        <f t="shared" si="34"/>
        <v>0</v>
      </c>
      <c r="AK83" s="300">
        <f t="shared" si="35"/>
        <v>0</v>
      </c>
      <c r="AL83" s="300">
        <f t="shared" si="36"/>
        <v>0</v>
      </c>
      <c r="AM83" s="300">
        <f t="shared" si="37"/>
        <v>0</v>
      </c>
      <c r="AN83" s="300">
        <f t="shared" si="38"/>
        <v>0</v>
      </c>
      <c r="AO83" s="300">
        <f t="shared" si="39"/>
        <v>0</v>
      </c>
    </row>
    <row r="84" spans="1:41" ht="15.75" thickBot="1" x14ac:dyDescent="0.3">
      <c r="A84" s="423" t="s">
        <v>450</v>
      </c>
      <c r="B84" s="440" t="s">
        <v>451</v>
      </c>
      <c r="C84" s="519" t="s">
        <v>371</v>
      </c>
      <c r="D84" s="518" t="s">
        <v>1827</v>
      </c>
      <c r="E84" s="518" t="s">
        <v>1829</v>
      </c>
      <c r="F84" s="9" t="s">
        <v>226</v>
      </c>
      <c r="G84" s="4" t="s">
        <v>227</v>
      </c>
      <c r="H84" s="4" t="s">
        <v>221</v>
      </c>
      <c r="I84" s="353">
        <v>2011</v>
      </c>
      <c r="J84" s="353">
        <v>3</v>
      </c>
      <c r="K84" s="353" t="s">
        <v>155</v>
      </c>
      <c r="L84" s="353" t="s">
        <v>156</v>
      </c>
      <c r="M84" s="496">
        <v>8</v>
      </c>
      <c r="N84" s="353" t="s">
        <v>96</v>
      </c>
      <c r="O84" s="353" t="s">
        <v>32</v>
      </c>
      <c r="P84" s="354">
        <v>-1</v>
      </c>
      <c r="Q84" s="354">
        <v>-1</v>
      </c>
      <c r="R84" s="354">
        <v>-1</v>
      </c>
      <c r="S84" s="354">
        <v>-1</v>
      </c>
      <c r="T84" s="354">
        <v>-1</v>
      </c>
      <c r="U84" s="354">
        <v>-1</v>
      </c>
      <c r="V84" s="354">
        <v>-1</v>
      </c>
      <c r="W84" s="354">
        <v>-1</v>
      </c>
      <c r="X84" s="354">
        <v>-1</v>
      </c>
      <c r="Y84" s="354">
        <v>-1</v>
      </c>
      <c r="Z84" s="354">
        <v>-1</v>
      </c>
      <c r="AA84" s="354">
        <v>-1</v>
      </c>
      <c r="AB84" s="354">
        <v>-1</v>
      </c>
      <c r="AC84" s="300">
        <f t="shared" si="27"/>
        <v>0</v>
      </c>
      <c r="AD84" s="300">
        <f t="shared" si="28"/>
        <v>0</v>
      </c>
      <c r="AE84" s="300">
        <f t="shared" si="29"/>
        <v>0</v>
      </c>
      <c r="AF84" s="300">
        <f t="shared" si="30"/>
        <v>0</v>
      </c>
      <c r="AG84" s="300">
        <f t="shared" si="31"/>
        <v>0</v>
      </c>
      <c r="AH84" s="300">
        <f t="shared" si="32"/>
        <v>0</v>
      </c>
      <c r="AI84" s="300">
        <f t="shared" si="33"/>
        <v>0</v>
      </c>
      <c r="AJ84" s="300">
        <f t="shared" si="34"/>
        <v>0</v>
      </c>
      <c r="AK84" s="300">
        <f t="shared" si="35"/>
        <v>0</v>
      </c>
      <c r="AL84" s="300">
        <f t="shared" si="36"/>
        <v>0</v>
      </c>
      <c r="AM84" s="300">
        <f t="shared" si="37"/>
        <v>0</v>
      </c>
      <c r="AN84" s="300">
        <f t="shared" si="38"/>
        <v>0</v>
      </c>
      <c r="AO84" s="300">
        <f t="shared" si="39"/>
        <v>0</v>
      </c>
    </row>
    <row r="85" spans="1:41" ht="15.75" thickBot="1" x14ac:dyDescent="0.3">
      <c r="A85" s="423" t="s">
        <v>450</v>
      </c>
      <c r="B85" s="440" t="s">
        <v>451</v>
      </c>
      <c r="C85" s="519" t="s">
        <v>371</v>
      </c>
      <c r="D85" s="518" t="s">
        <v>1827</v>
      </c>
      <c r="E85" s="518" t="s">
        <v>1829</v>
      </c>
      <c r="F85" s="9" t="s">
        <v>226</v>
      </c>
      <c r="G85" s="4" t="s">
        <v>227</v>
      </c>
      <c r="H85" s="4" t="s">
        <v>221</v>
      </c>
      <c r="I85" s="353">
        <v>2011</v>
      </c>
      <c r="J85" s="353">
        <v>4</v>
      </c>
      <c r="K85" s="353" t="s">
        <v>287</v>
      </c>
      <c r="L85" s="353" t="s">
        <v>288</v>
      </c>
      <c r="M85" s="496">
        <v>9</v>
      </c>
      <c r="N85" s="353" t="s">
        <v>96</v>
      </c>
      <c r="O85" s="353" t="s">
        <v>32</v>
      </c>
      <c r="P85" s="354">
        <v>-1</v>
      </c>
      <c r="Q85" s="354">
        <v>-1</v>
      </c>
      <c r="R85" s="354">
        <v>-1</v>
      </c>
      <c r="S85" s="354">
        <v>-1</v>
      </c>
      <c r="T85" s="354">
        <v>-1</v>
      </c>
      <c r="U85" s="354">
        <v>-1</v>
      </c>
      <c r="V85" s="354">
        <v>-1</v>
      </c>
      <c r="W85" s="354">
        <v>-1</v>
      </c>
      <c r="X85" s="354">
        <v>-1</v>
      </c>
      <c r="Y85" s="354">
        <v>-1</v>
      </c>
      <c r="Z85" s="354">
        <v>-1</v>
      </c>
      <c r="AA85" s="354">
        <v>-1</v>
      </c>
      <c r="AB85" s="354">
        <v>-1</v>
      </c>
      <c r="AC85" s="300">
        <f t="shared" si="27"/>
        <v>0</v>
      </c>
      <c r="AD85" s="300">
        <f t="shared" si="28"/>
        <v>0</v>
      </c>
      <c r="AE85" s="300">
        <f t="shared" si="29"/>
        <v>0</v>
      </c>
      <c r="AF85" s="300">
        <f t="shared" si="30"/>
        <v>0</v>
      </c>
      <c r="AG85" s="300">
        <f t="shared" si="31"/>
        <v>0</v>
      </c>
      <c r="AH85" s="300">
        <f t="shared" si="32"/>
        <v>0</v>
      </c>
      <c r="AI85" s="300">
        <f t="shared" si="33"/>
        <v>0</v>
      </c>
      <c r="AJ85" s="300">
        <f t="shared" si="34"/>
        <v>0</v>
      </c>
      <c r="AK85" s="300">
        <f t="shared" si="35"/>
        <v>0</v>
      </c>
      <c r="AL85" s="300">
        <f t="shared" si="36"/>
        <v>0</v>
      </c>
      <c r="AM85" s="300">
        <f t="shared" si="37"/>
        <v>0</v>
      </c>
      <c r="AN85" s="300">
        <f t="shared" si="38"/>
        <v>0</v>
      </c>
      <c r="AO85" s="300">
        <f t="shared" si="39"/>
        <v>0</v>
      </c>
    </row>
    <row r="86" spans="1:41" ht="15.75" thickBot="1" x14ac:dyDescent="0.3">
      <c r="A86" s="423" t="s">
        <v>450</v>
      </c>
      <c r="B86" s="440" t="s">
        <v>451</v>
      </c>
      <c r="C86" s="519" t="s">
        <v>371</v>
      </c>
      <c r="D86" s="518" t="s">
        <v>1827</v>
      </c>
      <c r="E86" s="518" t="s">
        <v>1829</v>
      </c>
      <c r="F86" s="9" t="s">
        <v>226</v>
      </c>
      <c r="G86" s="4" t="s">
        <v>227</v>
      </c>
      <c r="H86" s="4" t="s">
        <v>221</v>
      </c>
      <c r="I86" s="353">
        <v>2011</v>
      </c>
      <c r="J86" s="353">
        <v>5</v>
      </c>
      <c r="K86" s="353" t="s">
        <v>59</v>
      </c>
      <c r="L86" s="353" t="s">
        <v>47</v>
      </c>
      <c r="M86" s="496">
        <v>10</v>
      </c>
      <c r="N86" s="353" t="s">
        <v>31</v>
      </c>
      <c r="O86" s="353" t="s">
        <v>32</v>
      </c>
      <c r="P86" s="354">
        <v>-1</v>
      </c>
      <c r="Q86" s="354">
        <v>738.38774999999998</v>
      </c>
      <c r="R86" s="354">
        <v>853.74905799999999</v>
      </c>
      <c r="S86" s="354">
        <v>849.29718300000002</v>
      </c>
      <c r="T86" s="354">
        <v>853.74905799999999</v>
      </c>
      <c r="U86" s="354">
        <v>-1</v>
      </c>
      <c r="V86" s="354">
        <v>-1</v>
      </c>
      <c r="W86" s="354">
        <v>-1</v>
      </c>
      <c r="X86" s="354">
        <v>-1</v>
      </c>
      <c r="Y86" s="354">
        <v>-1</v>
      </c>
      <c r="Z86" s="354">
        <v>-1</v>
      </c>
      <c r="AA86" s="354">
        <v>-1</v>
      </c>
      <c r="AB86" s="354">
        <v>-1</v>
      </c>
      <c r="AC86" s="300">
        <f t="shared" si="27"/>
        <v>0</v>
      </c>
      <c r="AD86" s="300">
        <f t="shared" si="28"/>
        <v>0.81393316799045234</v>
      </c>
      <c r="AE86" s="300">
        <f t="shared" si="29"/>
        <v>0.94109724253524585</v>
      </c>
      <c r="AF86" s="300">
        <f t="shared" si="30"/>
        <v>0.9361898903720397</v>
      </c>
      <c r="AG86" s="300">
        <f t="shared" si="31"/>
        <v>0.94109724253524585</v>
      </c>
      <c r="AH86" s="300">
        <f t="shared" si="32"/>
        <v>0</v>
      </c>
      <c r="AI86" s="300">
        <f t="shared" si="33"/>
        <v>0</v>
      </c>
      <c r="AJ86" s="300">
        <f t="shared" si="34"/>
        <v>0</v>
      </c>
      <c r="AK86" s="300">
        <f t="shared" si="35"/>
        <v>0</v>
      </c>
      <c r="AL86" s="300">
        <f t="shared" si="36"/>
        <v>0</v>
      </c>
      <c r="AM86" s="300">
        <f t="shared" si="37"/>
        <v>0</v>
      </c>
      <c r="AN86" s="300">
        <f t="shared" si="38"/>
        <v>0</v>
      </c>
      <c r="AO86" s="300">
        <f t="shared" si="39"/>
        <v>0</v>
      </c>
    </row>
    <row r="87" spans="1:41" ht="15.75" thickBot="1" x14ac:dyDescent="0.3">
      <c r="A87" s="423" t="s">
        <v>450</v>
      </c>
      <c r="B87" s="440" t="s">
        <v>451</v>
      </c>
      <c r="C87" s="519" t="s">
        <v>371</v>
      </c>
      <c r="D87" s="518" t="s">
        <v>1827</v>
      </c>
      <c r="E87" s="518" t="s">
        <v>1829</v>
      </c>
      <c r="F87" s="9" t="s">
        <v>226</v>
      </c>
      <c r="G87" s="4" t="s">
        <v>227</v>
      </c>
      <c r="H87" s="4" t="s">
        <v>221</v>
      </c>
      <c r="I87" s="353">
        <v>2011</v>
      </c>
      <c r="J87" s="353">
        <v>6</v>
      </c>
      <c r="K87" s="353" t="s">
        <v>53</v>
      </c>
      <c r="L87" s="353" t="s">
        <v>47</v>
      </c>
      <c r="M87" s="496">
        <v>11</v>
      </c>
      <c r="N87" s="353" t="s">
        <v>31</v>
      </c>
      <c r="O87" s="353" t="s">
        <v>32</v>
      </c>
      <c r="P87" s="354">
        <v>-1</v>
      </c>
      <c r="Q87" s="354">
        <v>0.52949999999999997</v>
      </c>
      <c r="R87" s="354">
        <v>0.61222600000000005</v>
      </c>
      <c r="S87" s="354">
        <v>0.60903300000000005</v>
      </c>
      <c r="T87" s="354">
        <v>0.61222600000000005</v>
      </c>
      <c r="U87" s="354">
        <v>-1</v>
      </c>
      <c r="V87" s="354">
        <v>-1</v>
      </c>
      <c r="W87" s="354">
        <v>-1</v>
      </c>
      <c r="X87" s="354">
        <v>-1</v>
      </c>
      <c r="Y87" s="354">
        <v>-1</v>
      </c>
      <c r="Z87" s="354">
        <v>-1</v>
      </c>
      <c r="AA87" s="354">
        <v>-1</v>
      </c>
      <c r="AB87" s="354">
        <v>-1</v>
      </c>
      <c r="AC87" s="300">
        <f t="shared" si="27"/>
        <v>0</v>
      </c>
      <c r="AD87" s="300">
        <f t="shared" si="28"/>
        <v>5.8367383864499985E-4</v>
      </c>
      <c r="AE87" s="300">
        <f t="shared" si="29"/>
        <v>6.7486364407606E-4</v>
      </c>
      <c r="AF87" s="300">
        <f t="shared" si="30"/>
        <v>6.713439640632301E-4</v>
      </c>
      <c r="AG87" s="300">
        <f t="shared" si="31"/>
        <v>6.7486364407606E-4</v>
      </c>
      <c r="AH87" s="300">
        <f t="shared" si="32"/>
        <v>0</v>
      </c>
      <c r="AI87" s="300">
        <f t="shared" si="33"/>
        <v>0</v>
      </c>
      <c r="AJ87" s="300">
        <f t="shared" si="34"/>
        <v>0</v>
      </c>
      <c r="AK87" s="300">
        <f t="shared" si="35"/>
        <v>0</v>
      </c>
      <c r="AL87" s="300">
        <f t="shared" si="36"/>
        <v>0</v>
      </c>
      <c r="AM87" s="300">
        <f t="shared" si="37"/>
        <v>0</v>
      </c>
      <c r="AN87" s="300">
        <f t="shared" si="38"/>
        <v>0</v>
      </c>
      <c r="AO87" s="300">
        <f t="shared" si="39"/>
        <v>0</v>
      </c>
    </row>
    <row r="88" spans="1:41" ht="15.75" thickBot="1" x14ac:dyDescent="0.3">
      <c r="A88" s="423" t="s">
        <v>450</v>
      </c>
      <c r="B88" s="440" t="s">
        <v>451</v>
      </c>
      <c r="C88" s="519" t="s">
        <v>371</v>
      </c>
      <c r="D88" s="518" t="s">
        <v>1827</v>
      </c>
      <c r="E88" s="518" t="s">
        <v>1829</v>
      </c>
      <c r="F88" s="9" t="s">
        <v>226</v>
      </c>
      <c r="G88" s="4" t="s">
        <v>227</v>
      </c>
      <c r="H88" s="4" t="s">
        <v>221</v>
      </c>
      <c r="I88" s="353">
        <v>2011</v>
      </c>
      <c r="J88" s="353">
        <v>7</v>
      </c>
      <c r="K88" s="353" t="s">
        <v>109</v>
      </c>
      <c r="L88" s="353" t="s">
        <v>110</v>
      </c>
      <c r="M88" s="496">
        <v>12</v>
      </c>
      <c r="N88" s="353" t="s">
        <v>108</v>
      </c>
      <c r="O88" s="353" t="s">
        <v>32</v>
      </c>
      <c r="P88" s="354">
        <v>-1</v>
      </c>
      <c r="Q88" s="354">
        <v>-1</v>
      </c>
      <c r="R88" s="354">
        <v>-1</v>
      </c>
      <c r="S88" s="354">
        <v>-1</v>
      </c>
      <c r="T88" s="354">
        <v>-1</v>
      </c>
      <c r="U88" s="354">
        <v>-1</v>
      </c>
      <c r="V88" s="354">
        <v>-1</v>
      </c>
      <c r="W88" s="354">
        <v>-1</v>
      </c>
      <c r="X88" s="354">
        <v>-1</v>
      </c>
      <c r="Y88" s="354">
        <v>-1</v>
      </c>
      <c r="Z88" s="354">
        <v>-1</v>
      </c>
      <c r="AA88" s="354">
        <v>-1</v>
      </c>
      <c r="AB88" s="354">
        <v>-1</v>
      </c>
      <c r="AC88" s="300">
        <f t="shared" si="27"/>
        <v>0</v>
      </c>
      <c r="AD88" s="300">
        <f t="shared" si="28"/>
        <v>0</v>
      </c>
      <c r="AE88" s="300">
        <f t="shared" si="29"/>
        <v>0</v>
      </c>
      <c r="AF88" s="300">
        <f t="shared" si="30"/>
        <v>0</v>
      </c>
      <c r="AG88" s="300">
        <f t="shared" si="31"/>
        <v>0</v>
      </c>
      <c r="AH88" s="300">
        <f t="shared" si="32"/>
        <v>0</v>
      </c>
      <c r="AI88" s="300">
        <f t="shared" si="33"/>
        <v>0</v>
      </c>
      <c r="AJ88" s="300">
        <f t="shared" si="34"/>
        <v>0</v>
      </c>
      <c r="AK88" s="300">
        <f t="shared" si="35"/>
        <v>0</v>
      </c>
      <c r="AL88" s="300">
        <f t="shared" si="36"/>
        <v>0</v>
      </c>
      <c r="AM88" s="300">
        <f t="shared" si="37"/>
        <v>0</v>
      </c>
      <c r="AN88" s="300">
        <f t="shared" si="38"/>
        <v>0</v>
      </c>
      <c r="AO88" s="300">
        <f t="shared" si="39"/>
        <v>0</v>
      </c>
    </row>
    <row r="89" spans="1:41" ht="15.75" thickBot="1" x14ac:dyDescent="0.3">
      <c r="A89" s="423" t="s">
        <v>450</v>
      </c>
      <c r="B89" s="440" t="s">
        <v>451</v>
      </c>
      <c r="C89" s="519" t="s">
        <v>371</v>
      </c>
      <c r="D89" s="518" t="s">
        <v>1827</v>
      </c>
      <c r="E89" s="518" t="s">
        <v>1829</v>
      </c>
      <c r="F89" s="9" t="s">
        <v>226</v>
      </c>
      <c r="G89" s="4" t="s">
        <v>227</v>
      </c>
      <c r="H89" s="4" t="s">
        <v>221</v>
      </c>
      <c r="I89" s="353">
        <v>2011</v>
      </c>
      <c r="J89" s="353">
        <v>10</v>
      </c>
      <c r="K89" s="353" t="s">
        <v>205</v>
      </c>
      <c r="L89" s="353" t="s">
        <v>1559</v>
      </c>
      <c r="M89" s="496">
        <v>13</v>
      </c>
      <c r="N89" s="353" t="s">
        <v>31</v>
      </c>
      <c r="O89" s="353" t="s">
        <v>32</v>
      </c>
      <c r="P89" s="354">
        <v>-1</v>
      </c>
      <c r="Q89" s="354">
        <v>905.22479999999996</v>
      </c>
      <c r="R89" s="354">
        <v>1046.651736</v>
      </c>
      <c r="S89" s="354">
        <v>1041.19397</v>
      </c>
      <c r="T89" s="354">
        <v>1046.651736</v>
      </c>
      <c r="U89" s="354">
        <v>-1</v>
      </c>
      <c r="V89" s="354">
        <v>-1</v>
      </c>
      <c r="W89" s="354">
        <v>-1</v>
      </c>
      <c r="X89" s="354">
        <v>-1</v>
      </c>
      <c r="Y89" s="354">
        <v>-1</v>
      </c>
      <c r="Z89" s="354">
        <v>-1</v>
      </c>
      <c r="AA89" s="354">
        <v>-1</v>
      </c>
      <c r="AB89" s="354">
        <v>-1</v>
      </c>
      <c r="AC89" s="300">
        <f t="shared" si="27"/>
        <v>0</v>
      </c>
      <c r="AD89" s="300">
        <f t="shared" si="28"/>
        <v>0.99783953513248791</v>
      </c>
      <c r="AE89" s="300">
        <f t="shared" si="29"/>
        <v>1.1537360462239341</v>
      </c>
      <c r="AF89" s="300">
        <f t="shared" si="30"/>
        <v>1.1477198890348006</v>
      </c>
      <c r="AG89" s="300">
        <f t="shared" si="31"/>
        <v>1.1537360462239341</v>
      </c>
      <c r="AH89" s="300">
        <f t="shared" si="32"/>
        <v>0</v>
      </c>
      <c r="AI89" s="300">
        <f t="shared" si="33"/>
        <v>0</v>
      </c>
      <c r="AJ89" s="300">
        <f t="shared" si="34"/>
        <v>0</v>
      </c>
      <c r="AK89" s="300">
        <f t="shared" si="35"/>
        <v>0</v>
      </c>
      <c r="AL89" s="300">
        <f t="shared" si="36"/>
        <v>0</v>
      </c>
      <c r="AM89" s="300">
        <f t="shared" si="37"/>
        <v>0</v>
      </c>
      <c r="AN89" s="300">
        <f t="shared" si="38"/>
        <v>0</v>
      </c>
      <c r="AO89" s="300">
        <f t="shared" si="39"/>
        <v>0</v>
      </c>
    </row>
    <row r="90" spans="1:41" ht="15.75" thickBot="1" x14ac:dyDescent="0.3">
      <c r="A90" s="423" t="s">
        <v>450</v>
      </c>
      <c r="B90" s="440" t="s">
        <v>451</v>
      </c>
      <c r="C90" s="519" t="s">
        <v>371</v>
      </c>
      <c r="D90" s="518" t="s">
        <v>1827</v>
      </c>
      <c r="E90" s="518" t="s">
        <v>1829</v>
      </c>
      <c r="F90" s="9" t="s">
        <v>226</v>
      </c>
      <c r="G90" s="4" t="s">
        <v>227</v>
      </c>
      <c r="H90" s="4" t="s">
        <v>221</v>
      </c>
      <c r="I90" s="353">
        <v>2011</v>
      </c>
      <c r="J90" s="353">
        <v>11</v>
      </c>
      <c r="K90" s="353" t="s">
        <v>70</v>
      </c>
      <c r="L90" s="353" t="s">
        <v>47</v>
      </c>
      <c r="M90" s="496">
        <v>14</v>
      </c>
      <c r="N90" s="353" t="s">
        <v>31</v>
      </c>
      <c r="O90" s="353" t="s">
        <v>32</v>
      </c>
      <c r="P90" s="354">
        <v>-1</v>
      </c>
      <c r="Q90" s="354">
        <v>482.19799999999998</v>
      </c>
      <c r="R90" s="354">
        <v>557.53374599999995</v>
      </c>
      <c r="S90" s="354">
        <v>554.626486</v>
      </c>
      <c r="T90" s="354">
        <v>557.53374599999995</v>
      </c>
      <c r="U90" s="354">
        <v>-1</v>
      </c>
      <c r="V90" s="354">
        <v>-1</v>
      </c>
      <c r="W90" s="354">
        <v>-1</v>
      </c>
      <c r="X90" s="354">
        <v>-1</v>
      </c>
      <c r="Y90" s="354">
        <v>-1</v>
      </c>
      <c r="Z90" s="354">
        <v>-1</v>
      </c>
      <c r="AA90" s="354">
        <v>-1</v>
      </c>
      <c r="AB90" s="354">
        <v>-1</v>
      </c>
      <c r="AC90" s="300">
        <f t="shared" si="27"/>
        <v>0</v>
      </c>
      <c r="AD90" s="300">
        <f t="shared" si="28"/>
        <v>0.53153230905937998</v>
      </c>
      <c r="AE90" s="300">
        <f t="shared" si="29"/>
        <v>0.61457575392246711</v>
      </c>
      <c r="AF90" s="300">
        <f t="shared" si="30"/>
        <v>0.61137104834335665</v>
      </c>
      <c r="AG90" s="300">
        <f t="shared" si="31"/>
        <v>0.61457575392246711</v>
      </c>
      <c r="AH90" s="300">
        <f t="shared" si="32"/>
        <v>0</v>
      </c>
      <c r="AI90" s="300">
        <f t="shared" si="33"/>
        <v>0</v>
      </c>
      <c r="AJ90" s="300">
        <f t="shared" si="34"/>
        <v>0</v>
      </c>
      <c r="AK90" s="300">
        <f t="shared" si="35"/>
        <v>0</v>
      </c>
      <c r="AL90" s="300">
        <f t="shared" si="36"/>
        <v>0</v>
      </c>
      <c r="AM90" s="300">
        <f t="shared" si="37"/>
        <v>0</v>
      </c>
      <c r="AN90" s="300">
        <f t="shared" si="38"/>
        <v>0</v>
      </c>
      <c r="AO90" s="300">
        <f t="shared" si="39"/>
        <v>0</v>
      </c>
    </row>
    <row r="91" spans="1:41" ht="15.75" thickBot="1" x14ac:dyDescent="0.3">
      <c r="A91" s="423" t="s">
        <v>450</v>
      </c>
      <c r="B91" s="440" t="s">
        <v>451</v>
      </c>
      <c r="C91" s="519" t="s">
        <v>371</v>
      </c>
      <c r="D91" s="518" t="s">
        <v>1827</v>
      </c>
      <c r="E91" s="518" t="s">
        <v>1829</v>
      </c>
      <c r="F91" s="9" t="s">
        <v>226</v>
      </c>
      <c r="G91" s="4" t="s">
        <v>227</v>
      </c>
      <c r="H91" s="4" t="s">
        <v>221</v>
      </c>
      <c r="I91" s="353">
        <v>2011</v>
      </c>
      <c r="J91" s="353">
        <v>12</v>
      </c>
      <c r="K91" s="353" t="s">
        <v>68</v>
      </c>
      <c r="L91" s="353" t="s">
        <v>1565</v>
      </c>
      <c r="M91" s="496">
        <v>15</v>
      </c>
      <c r="N91" s="353" t="s">
        <v>31</v>
      </c>
      <c r="O91" s="353" t="s">
        <v>32</v>
      </c>
      <c r="P91" s="354">
        <v>-1</v>
      </c>
      <c r="Q91" s="354">
        <v>102.65255000000001</v>
      </c>
      <c r="R91" s="354">
        <v>118.69037400000001</v>
      </c>
      <c r="S91" s="354">
        <v>118.07146299999999</v>
      </c>
      <c r="T91" s="354">
        <v>118.69037400000001</v>
      </c>
      <c r="U91" s="354">
        <v>-1</v>
      </c>
      <c r="V91" s="354">
        <v>-1</v>
      </c>
      <c r="W91" s="354">
        <v>-1</v>
      </c>
      <c r="X91" s="354">
        <v>-1</v>
      </c>
      <c r="Y91" s="354">
        <v>-1</v>
      </c>
      <c r="Z91" s="354">
        <v>-1</v>
      </c>
      <c r="AA91" s="354">
        <v>-1</v>
      </c>
      <c r="AB91" s="354">
        <v>-1</v>
      </c>
      <c r="AC91" s="300">
        <f t="shared" si="27"/>
        <v>0</v>
      </c>
      <c r="AD91" s="300">
        <f t="shared" si="28"/>
        <v>0.11315506686534051</v>
      </c>
      <c r="AE91" s="300">
        <f t="shared" si="29"/>
        <v>0.13083374164832995</v>
      </c>
      <c r="AF91" s="300">
        <f t="shared" si="30"/>
        <v>0.13015150905314651</v>
      </c>
      <c r="AG91" s="300">
        <f t="shared" si="31"/>
        <v>0.13083374164832995</v>
      </c>
      <c r="AH91" s="300">
        <f t="shared" si="32"/>
        <v>0</v>
      </c>
      <c r="AI91" s="300">
        <f t="shared" si="33"/>
        <v>0</v>
      </c>
      <c r="AJ91" s="300">
        <f t="shared" si="34"/>
        <v>0</v>
      </c>
      <c r="AK91" s="300">
        <f t="shared" si="35"/>
        <v>0</v>
      </c>
      <c r="AL91" s="300">
        <f t="shared" si="36"/>
        <v>0</v>
      </c>
      <c r="AM91" s="300">
        <f t="shared" si="37"/>
        <v>0</v>
      </c>
      <c r="AN91" s="300">
        <f t="shared" si="38"/>
        <v>0</v>
      </c>
      <c r="AO91" s="300">
        <f t="shared" si="39"/>
        <v>0</v>
      </c>
    </row>
    <row r="92" spans="1:41" ht="15.75" thickBot="1" x14ac:dyDescent="0.3">
      <c r="A92" s="423" t="s">
        <v>450</v>
      </c>
      <c r="B92" s="440" t="s">
        <v>451</v>
      </c>
      <c r="C92" s="519" t="s">
        <v>371</v>
      </c>
      <c r="D92" s="518" t="s">
        <v>1827</v>
      </c>
      <c r="E92" s="518" t="s">
        <v>1829</v>
      </c>
      <c r="F92" s="9" t="s">
        <v>219</v>
      </c>
      <c r="G92" s="4" t="s">
        <v>220</v>
      </c>
      <c r="H92" s="4" t="s">
        <v>221</v>
      </c>
      <c r="I92" s="353">
        <v>2011</v>
      </c>
      <c r="J92" s="353">
        <v>13</v>
      </c>
      <c r="K92" s="353" t="s">
        <v>170</v>
      </c>
      <c r="L92" s="353" t="s">
        <v>171</v>
      </c>
      <c r="M92" s="496">
        <v>16</v>
      </c>
      <c r="N92" s="353" t="s">
        <v>96</v>
      </c>
      <c r="O92" s="353" t="s">
        <v>32</v>
      </c>
      <c r="P92" s="354">
        <v>-1</v>
      </c>
      <c r="Q92" s="354">
        <v>-1</v>
      </c>
      <c r="R92" s="354">
        <v>-1</v>
      </c>
      <c r="S92" s="354">
        <v>-1</v>
      </c>
      <c r="T92" s="354">
        <v>-1</v>
      </c>
      <c r="U92" s="354">
        <v>-1</v>
      </c>
      <c r="V92" s="354">
        <v>-1</v>
      </c>
      <c r="W92" s="354">
        <v>-1</v>
      </c>
      <c r="X92" s="354">
        <v>-1</v>
      </c>
      <c r="Y92" s="354">
        <v>-1</v>
      </c>
      <c r="Z92" s="354">
        <v>-1</v>
      </c>
      <c r="AA92" s="354">
        <v>-1</v>
      </c>
      <c r="AB92" s="354">
        <v>-1</v>
      </c>
      <c r="AC92" s="300">
        <f t="shared" si="27"/>
        <v>0</v>
      </c>
      <c r="AD92" s="300">
        <f t="shared" si="28"/>
        <v>0</v>
      </c>
      <c r="AE92" s="300">
        <f t="shared" si="29"/>
        <v>0</v>
      </c>
      <c r="AF92" s="300">
        <f t="shared" si="30"/>
        <v>0</v>
      </c>
      <c r="AG92" s="300">
        <f t="shared" si="31"/>
        <v>0</v>
      </c>
      <c r="AH92" s="300">
        <f t="shared" si="32"/>
        <v>0</v>
      </c>
      <c r="AI92" s="300">
        <f t="shared" si="33"/>
        <v>0</v>
      </c>
      <c r="AJ92" s="300">
        <f t="shared" si="34"/>
        <v>0</v>
      </c>
      <c r="AK92" s="300">
        <f t="shared" si="35"/>
        <v>0</v>
      </c>
      <c r="AL92" s="300">
        <f t="shared" si="36"/>
        <v>0</v>
      </c>
      <c r="AM92" s="300">
        <f t="shared" si="37"/>
        <v>0</v>
      </c>
      <c r="AN92" s="300">
        <f t="shared" si="38"/>
        <v>0</v>
      </c>
      <c r="AO92" s="300">
        <f t="shared" si="39"/>
        <v>0</v>
      </c>
    </row>
    <row r="93" spans="1:41" ht="15.75" thickBot="1" x14ac:dyDescent="0.3">
      <c r="A93" s="423" t="s">
        <v>450</v>
      </c>
      <c r="B93" s="440" t="s">
        <v>451</v>
      </c>
      <c r="C93" s="519" t="s">
        <v>371</v>
      </c>
      <c r="D93" s="518" t="s">
        <v>1827</v>
      </c>
      <c r="E93" s="518" t="s">
        <v>1829</v>
      </c>
      <c r="F93" s="10" t="s">
        <v>224</v>
      </c>
      <c r="G93" s="4" t="s">
        <v>225</v>
      </c>
      <c r="H93" s="4"/>
      <c r="I93" s="353">
        <v>2011</v>
      </c>
      <c r="J93" s="353">
        <v>15</v>
      </c>
      <c r="K93" s="353" t="s">
        <v>338</v>
      </c>
      <c r="L93" s="353" t="s">
        <v>339</v>
      </c>
      <c r="M93" s="496">
        <v>1</v>
      </c>
      <c r="N93" s="353" t="s">
        <v>108</v>
      </c>
      <c r="O93" s="353" t="s">
        <v>34</v>
      </c>
      <c r="P93" s="354">
        <v>0.12728700000000001</v>
      </c>
      <c r="Q93" s="354">
        <v>1.4383999999999999E-2</v>
      </c>
      <c r="R93" s="354">
        <v>1.6631E-2</v>
      </c>
      <c r="S93" s="354">
        <v>1.6544E-2</v>
      </c>
      <c r="T93" s="354">
        <v>1.6631E-2</v>
      </c>
      <c r="U93" s="354">
        <v>5.2595999999999997E-2</v>
      </c>
      <c r="V93" s="354">
        <v>1.4277E-2</v>
      </c>
      <c r="W93" s="354">
        <v>6.2894000000000005E-2</v>
      </c>
      <c r="X93" s="354">
        <v>6.2894000000000005E-2</v>
      </c>
      <c r="Y93" s="354">
        <v>0</v>
      </c>
      <c r="Z93" s="354">
        <v>1.1509999999999999E-3</v>
      </c>
      <c r="AA93" s="354">
        <v>6.1742999999999999E-2</v>
      </c>
      <c r="AB93" s="354">
        <v>11.050542</v>
      </c>
      <c r="AC93" s="300">
        <f t="shared" si="27"/>
        <v>1.4030989971596999E-4</v>
      </c>
      <c r="AD93" s="300">
        <f t="shared" si="28"/>
        <v>1.5855645883039997E-5</v>
      </c>
      <c r="AE93" s="300">
        <f t="shared" si="29"/>
        <v>1.8332539396609999E-5</v>
      </c>
      <c r="AF93" s="300">
        <f t="shared" si="30"/>
        <v>1.8236638312640001E-5</v>
      </c>
      <c r="AG93" s="300">
        <f t="shared" si="31"/>
        <v>1.8332539396609999E-5</v>
      </c>
      <c r="AH93" s="300">
        <f t="shared" si="32"/>
        <v>5.7977165660759989E-5</v>
      </c>
      <c r="AI93" s="300">
        <f t="shared" si="33"/>
        <v>1.573769857287E-5</v>
      </c>
      <c r="AJ93" s="300">
        <f t="shared" si="34"/>
        <v>6.9328767531140001E-5</v>
      </c>
      <c r="AK93" s="300">
        <f t="shared" si="35"/>
        <v>6.9328767531140001E-5</v>
      </c>
      <c r="AL93" s="300">
        <f t="shared" si="36"/>
        <v>0</v>
      </c>
      <c r="AM93" s="300">
        <f t="shared" si="37"/>
        <v>1.2687603178099998E-6</v>
      </c>
      <c r="AN93" s="300">
        <f t="shared" si="38"/>
        <v>6.8060007213329999E-5</v>
      </c>
      <c r="AO93" s="300">
        <f t="shared" si="39"/>
        <v>1.2181137428230021E-2</v>
      </c>
    </row>
    <row r="94" spans="1:41" ht="15.75" thickBot="1" x14ac:dyDescent="0.3">
      <c r="A94" s="423" t="s">
        <v>450</v>
      </c>
      <c r="B94" s="440" t="s">
        <v>451</v>
      </c>
      <c r="C94" s="519" t="s">
        <v>371</v>
      </c>
      <c r="D94" s="518" t="s">
        <v>1827</v>
      </c>
      <c r="E94" s="518" t="s">
        <v>1829</v>
      </c>
      <c r="F94" s="10" t="s">
        <v>224</v>
      </c>
      <c r="G94" s="4" t="s">
        <v>225</v>
      </c>
      <c r="H94" s="4"/>
      <c r="I94" s="353">
        <v>2011</v>
      </c>
      <c r="J94" s="353">
        <v>16</v>
      </c>
      <c r="K94" s="353" t="s">
        <v>352</v>
      </c>
      <c r="L94" s="353" t="s">
        <v>353</v>
      </c>
      <c r="M94" s="496">
        <v>2</v>
      </c>
      <c r="N94" s="353" t="s">
        <v>108</v>
      </c>
      <c r="O94" s="353" t="s">
        <v>34</v>
      </c>
      <c r="P94" s="354">
        <v>0.20710200000000001</v>
      </c>
      <c r="Q94" s="354">
        <v>1.1415E-2</v>
      </c>
      <c r="R94" s="354">
        <v>1.3198E-2</v>
      </c>
      <c r="S94" s="354">
        <v>1.3129999999999999E-2</v>
      </c>
      <c r="T94" s="354">
        <v>1.3198E-2</v>
      </c>
      <c r="U94" s="354">
        <v>0.12424200000000001</v>
      </c>
      <c r="V94" s="354">
        <v>2.7453999999999999E-2</v>
      </c>
      <c r="W94" s="354">
        <v>0.177622</v>
      </c>
      <c r="X94" s="354">
        <v>0.177622</v>
      </c>
      <c r="Y94" s="354">
        <v>0</v>
      </c>
      <c r="Z94" s="354">
        <v>2.2130000000000001E-3</v>
      </c>
      <c r="AA94" s="354">
        <v>0.17540900000000001</v>
      </c>
      <c r="AB94" s="354">
        <v>21.249003999999999</v>
      </c>
      <c r="AC94" s="300">
        <f t="shared" si="27"/>
        <v>2.2829087692361998E-4</v>
      </c>
      <c r="AD94" s="300">
        <f t="shared" si="28"/>
        <v>1.258288360365E-5</v>
      </c>
      <c r="AE94" s="300">
        <f t="shared" si="29"/>
        <v>1.4548304669379999E-5</v>
      </c>
      <c r="AF94" s="300">
        <f t="shared" si="30"/>
        <v>1.4473347500299998E-5</v>
      </c>
      <c r="AG94" s="300">
        <f t="shared" si="31"/>
        <v>1.4548304669379999E-5</v>
      </c>
      <c r="AH94" s="300">
        <f t="shared" si="32"/>
        <v>1.3695336177702E-4</v>
      </c>
      <c r="AI94" s="300">
        <f t="shared" si="33"/>
        <v>3.0262854704739996E-5</v>
      </c>
      <c r="AJ94" s="300">
        <f t="shared" si="34"/>
        <v>1.9579473950481999E-4</v>
      </c>
      <c r="AK94" s="300">
        <f t="shared" si="35"/>
        <v>1.9579473950481999E-4</v>
      </c>
      <c r="AL94" s="300">
        <f t="shared" si="36"/>
        <v>0</v>
      </c>
      <c r="AM94" s="300">
        <f t="shared" si="37"/>
        <v>2.4394149290299999E-6</v>
      </c>
      <c r="AN94" s="300">
        <f t="shared" si="38"/>
        <v>1.9335532457579E-4</v>
      </c>
      <c r="AO94" s="300">
        <f t="shared" si="39"/>
        <v>2.3423017435435237E-2</v>
      </c>
    </row>
    <row r="95" spans="1:41" ht="15.75" thickBot="1" x14ac:dyDescent="0.3">
      <c r="A95" s="423" t="s">
        <v>450</v>
      </c>
      <c r="B95" s="440" t="s">
        <v>451</v>
      </c>
      <c r="C95" s="519" t="s">
        <v>371</v>
      </c>
      <c r="D95" s="518" t="s">
        <v>1827</v>
      </c>
      <c r="E95" s="518" t="s">
        <v>1829</v>
      </c>
      <c r="F95" s="6" t="s">
        <v>187</v>
      </c>
      <c r="G95" s="4" t="s">
        <v>188</v>
      </c>
      <c r="H95" s="4" t="s">
        <v>192</v>
      </c>
      <c r="I95" s="353">
        <v>2011</v>
      </c>
      <c r="J95" s="353">
        <v>14</v>
      </c>
      <c r="K95" s="353" t="s">
        <v>67</v>
      </c>
      <c r="L95" s="353" t="s">
        <v>1555</v>
      </c>
      <c r="M95" s="496">
        <v>3</v>
      </c>
      <c r="N95" s="353" t="s">
        <v>31</v>
      </c>
      <c r="O95" s="353" t="s">
        <v>34</v>
      </c>
      <c r="P95" s="354">
        <v>0.37227399999999999</v>
      </c>
      <c r="Q95" s="354">
        <v>3.1310000000000001E-3</v>
      </c>
      <c r="R95" s="354">
        <v>3.62E-3</v>
      </c>
      <c r="S95" s="354">
        <v>3.601E-3</v>
      </c>
      <c r="T95" s="354">
        <v>3.62E-3</v>
      </c>
      <c r="U95" s="354">
        <v>6.2459819999999997</v>
      </c>
      <c r="V95" s="354">
        <v>0.41978199999999999</v>
      </c>
      <c r="W95" s="354">
        <v>5.7389000000000003E-2</v>
      </c>
      <c r="X95" s="354">
        <v>5.7389000000000003E-2</v>
      </c>
      <c r="Y95" s="354">
        <v>1.8010000000000002E-2</v>
      </c>
      <c r="Z95" s="354">
        <v>3.3831E-2</v>
      </c>
      <c r="AA95" s="354">
        <v>5.548E-3</v>
      </c>
      <c r="AB95" s="354">
        <v>324.90874500000001</v>
      </c>
      <c r="AC95" s="300">
        <f t="shared" si="27"/>
        <v>4.1036184061894E-4</v>
      </c>
      <c r="AD95" s="300">
        <f t="shared" si="28"/>
        <v>3.4513367116099999E-6</v>
      </c>
      <c r="AE95" s="300">
        <f t="shared" si="29"/>
        <v>3.9903669422000002E-6</v>
      </c>
      <c r="AF95" s="300">
        <f t="shared" si="30"/>
        <v>3.9694230273099991E-6</v>
      </c>
      <c r="AG95" s="300">
        <f t="shared" si="31"/>
        <v>3.9903669422000002E-6</v>
      </c>
      <c r="AH95" s="300">
        <f t="shared" si="32"/>
        <v>6.8850166006564194E-3</v>
      </c>
      <c r="AI95" s="300">
        <f t="shared" si="33"/>
        <v>4.6273044633441995E-4</v>
      </c>
      <c r="AJ95" s="300">
        <f t="shared" si="34"/>
        <v>6.3260543769590012E-5</v>
      </c>
      <c r="AK95" s="300">
        <f t="shared" si="35"/>
        <v>6.3260543769590012E-5</v>
      </c>
      <c r="AL95" s="300">
        <f t="shared" si="36"/>
        <v>1.9852626693099998E-5</v>
      </c>
      <c r="AM95" s="300">
        <f t="shared" si="37"/>
        <v>3.7292293928609995E-5</v>
      </c>
      <c r="AN95" s="300">
        <f t="shared" si="38"/>
        <v>6.1156231478800001E-6</v>
      </c>
      <c r="AO95" s="300">
        <f t="shared" si="39"/>
        <v>0.3581505843314059</v>
      </c>
    </row>
    <row r="96" spans="1:41" ht="15.75" thickBot="1" x14ac:dyDescent="0.3">
      <c r="A96" s="423" t="s">
        <v>450</v>
      </c>
      <c r="B96" s="440" t="s">
        <v>451</v>
      </c>
      <c r="C96" s="519" t="s">
        <v>371</v>
      </c>
      <c r="D96" s="518" t="s">
        <v>1827</v>
      </c>
      <c r="E96" s="518" t="s">
        <v>1829</v>
      </c>
      <c r="F96" s="9" t="s">
        <v>283</v>
      </c>
      <c r="G96" s="4" t="s">
        <v>227</v>
      </c>
      <c r="H96" s="4" t="s">
        <v>223</v>
      </c>
      <c r="I96" s="353">
        <v>2011</v>
      </c>
      <c r="J96" s="353">
        <v>8</v>
      </c>
      <c r="K96" s="353" t="s">
        <v>118</v>
      </c>
      <c r="L96" s="353" t="s">
        <v>102</v>
      </c>
      <c r="M96" s="496">
        <v>4</v>
      </c>
      <c r="N96" s="353" t="s">
        <v>115</v>
      </c>
      <c r="O96" s="353" t="s">
        <v>34</v>
      </c>
      <c r="P96" s="354">
        <v>64204.246138000002</v>
      </c>
      <c r="Q96" s="354">
        <v>649.665616</v>
      </c>
      <c r="R96" s="354">
        <v>566.78745200000003</v>
      </c>
      <c r="S96" s="354">
        <v>542.28238599999997</v>
      </c>
      <c r="T96" s="354">
        <v>636.48226</v>
      </c>
      <c r="U96" s="354">
        <v>31.924911999999999</v>
      </c>
      <c r="V96" s="354">
        <v>82.806678000000005</v>
      </c>
      <c r="W96" s="354">
        <v>389.89733799999999</v>
      </c>
      <c r="X96" s="354">
        <v>389.89733799999999</v>
      </c>
      <c r="Y96" s="354">
        <v>0</v>
      </c>
      <c r="Z96" s="354">
        <v>6.673565</v>
      </c>
      <c r="AA96" s="354">
        <v>383.22377299999999</v>
      </c>
      <c r="AB96" s="354">
        <v>64091.856205999997</v>
      </c>
      <c r="AC96" s="300">
        <f t="shared" si="27"/>
        <v>70.773066667941222</v>
      </c>
      <c r="AD96" s="300">
        <f t="shared" si="28"/>
        <v>0.71613375623491693</v>
      </c>
      <c r="AE96" s="300">
        <f t="shared" si="29"/>
        <v>0.62477621870568212</v>
      </c>
      <c r="AF96" s="300">
        <f t="shared" si="30"/>
        <v>0.59776400730158563</v>
      </c>
      <c r="AG96" s="300">
        <f t="shared" si="31"/>
        <v>0.70160159381236054</v>
      </c>
      <c r="AH96" s="300">
        <f t="shared" si="32"/>
        <v>3.5191191568354721E-2</v>
      </c>
      <c r="AI96" s="300">
        <f t="shared" si="33"/>
        <v>9.1278737702928187E-2</v>
      </c>
      <c r="AJ96" s="300">
        <f t="shared" si="34"/>
        <v>0.42978824541629274</v>
      </c>
      <c r="AK96" s="300">
        <f t="shared" si="35"/>
        <v>0.42978824541629274</v>
      </c>
      <c r="AL96" s="300">
        <f t="shared" si="36"/>
        <v>0</v>
      </c>
      <c r="AM96" s="300">
        <f t="shared" si="37"/>
        <v>7.3563461775201493E-3</v>
      </c>
      <c r="AN96" s="300">
        <f t="shared" si="38"/>
        <v>0.42243189923877261</v>
      </c>
      <c r="AO96" s="300">
        <f t="shared" si="39"/>
        <v>70.649177974767483</v>
      </c>
    </row>
    <row r="97" spans="1:41" ht="15.75" thickBot="1" x14ac:dyDescent="0.3">
      <c r="A97" s="423" t="s">
        <v>450</v>
      </c>
      <c r="B97" s="440" t="s">
        <v>451</v>
      </c>
      <c r="C97" s="519" t="s">
        <v>371</v>
      </c>
      <c r="D97" s="518" t="s">
        <v>1827</v>
      </c>
      <c r="E97" s="518" t="s">
        <v>1829</v>
      </c>
      <c r="F97" s="9" t="s">
        <v>283</v>
      </c>
      <c r="G97" s="4" t="s">
        <v>227</v>
      </c>
      <c r="H97" s="4" t="s">
        <v>223</v>
      </c>
      <c r="I97" s="353">
        <v>2011</v>
      </c>
      <c r="J97" s="353">
        <v>9</v>
      </c>
      <c r="K97" s="353" t="s">
        <v>140</v>
      </c>
      <c r="L97" s="353" t="s">
        <v>105</v>
      </c>
      <c r="M97" s="496">
        <v>5</v>
      </c>
      <c r="N97" s="353" t="s">
        <v>115</v>
      </c>
      <c r="O97" s="353" t="s">
        <v>34</v>
      </c>
      <c r="P97" s="354">
        <v>42098.175878000002</v>
      </c>
      <c r="Q97" s="354">
        <v>419.10302100000001</v>
      </c>
      <c r="R97" s="354">
        <v>365.63784199999998</v>
      </c>
      <c r="S97" s="354">
        <v>349.82948299999998</v>
      </c>
      <c r="T97" s="354">
        <v>410.59836200000001</v>
      </c>
      <c r="U97" s="354">
        <v>11.284276999999999</v>
      </c>
      <c r="V97" s="354">
        <v>38.783318000000001</v>
      </c>
      <c r="W97" s="354">
        <v>195.13660300000001</v>
      </c>
      <c r="X97" s="354">
        <v>195.13660300000001</v>
      </c>
      <c r="Y97" s="354">
        <v>0</v>
      </c>
      <c r="Z97" s="354">
        <v>3.125629</v>
      </c>
      <c r="AA97" s="354">
        <v>192.01097300000001</v>
      </c>
      <c r="AB97" s="354">
        <v>30018.047824000001</v>
      </c>
      <c r="AC97" s="300">
        <f t="shared" si="27"/>
        <v>46.40529540068858</v>
      </c>
      <c r="AD97" s="300">
        <f t="shared" si="28"/>
        <v>0.46198200010346752</v>
      </c>
      <c r="AE97" s="300">
        <f t="shared" si="29"/>
        <v>0.40304672860059299</v>
      </c>
      <c r="AF97" s="300">
        <f t="shared" si="30"/>
        <v>0.3856209956823527</v>
      </c>
      <c r="AG97" s="300">
        <f t="shared" si="31"/>
        <v>0.45260721830007417</v>
      </c>
      <c r="AH97" s="300">
        <f t="shared" si="32"/>
        <v>1.2438786162272869E-2</v>
      </c>
      <c r="AI97" s="300">
        <f t="shared" si="33"/>
        <v>4.2751290070726575E-2</v>
      </c>
      <c r="AJ97" s="300">
        <f t="shared" si="34"/>
        <v>0.21510128448187993</v>
      </c>
      <c r="AK97" s="300">
        <f t="shared" si="35"/>
        <v>0.21510128448187993</v>
      </c>
      <c r="AL97" s="300">
        <f t="shared" si="36"/>
        <v>0</v>
      </c>
      <c r="AM97" s="300">
        <f t="shared" si="37"/>
        <v>3.4454161975639897E-3</v>
      </c>
      <c r="AN97" s="300">
        <f t="shared" si="38"/>
        <v>0.2116558671820046</v>
      </c>
      <c r="AO97" s="300">
        <f t="shared" si="39"/>
        <v>33.08923362051609</v>
      </c>
    </row>
    <row r="98" spans="1:41" ht="15.75" thickBot="1" x14ac:dyDescent="0.3">
      <c r="A98" s="423" t="s">
        <v>450</v>
      </c>
      <c r="B98" s="440" t="s">
        <v>451</v>
      </c>
      <c r="C98" s="519" t="s">
        <v>371</v>
      </c>
      <c r="D98" s="518" t="s">
        <v>1827</v>
      </c>
      <c r="E98" s="518" t="s">
        <v>1829</v>
      </c>
      <c r="F98" s="9" t="s">
        <v>226</v>
      </c>
      <c r="G98" s="4" t="s">
        <v>227</v>
      </c>
      <c r="H98" s="4" t="s">
        <v>221</v>
      </c>
      <c r="I98" s="353">
        <v>2011</v>
      </c>
      <c r="J98" s="353">
        <v>1</v>
      </c>
      <c r="K98" s="353" t="s">
        <v>62</v>
      </c>
      <c r="L98" s="353" t="s">
        <v>1607</v>
      </c>
      <c r="M98" s="496">
        <v>6</v>
      </c>
      <c r="N98" s="353" t="s">
        <v>31</v>
      </c>
      <c r="O98" s="353" t="s">
        <v>34</v>
      </c>
      <c r="P98" s="354">
        <v>2.8677999999999999E-2</v>
      </c>
      <c r="Q98" s="354">
        <v>3.9999999999999998E-6</v>
      </c>
      <c r="R98" s="354">
        <v>5.0000000000000004E-6</v>
      </c>
      <c r="S98" s="354">
        <v>5.0000000000000004E-6</v>
      </c>
      <c r="T98" s="354">
        <v>5.0000000000000004E-6</v>
      </c>
      <c r="U98" s="354">
        <v>0.476877</v>
      </c>
      <c r="V98" s="354">
        <v>5.919E-2</v>
      </c>
      <c r="W98" s="354">
        <v>5.692E-3</v>
      </c>
      <c r="X98" s="354">
        <v>5.692E-3</v>
      </c>
      <c r="Y98" s="354">
        <v>3.6999999999999998E-5</v>
      </c>
      <c r="Z98" s="354">
        <v>4.7699999999999999E-3</v>
      </c>
      <c r="AA98" s="354">
        <v>8.8500000000000004E-4</v>
      </c>
      <c r="AB98" s="354">
        <v>45.812412000000002</v>
      </c>
      <c r="AC98" s="300">
        <f t="shared" si="27"/>
        <v>3.1612083748179996E-5</v>
      </c>
      <c r="AD98" s="300">
        <f t="shared" si="28"/>
        <v>4.4092452399999997E-9</v>
      </c>
      <c r="AE98" s="300">
        <f t="shared" si="29"/>
        <v>5.5115565500000001E-9</v>
      </c>
      <c r="AF98" s="300">
        <f t="shared" si="30"/>
        <v>5.5115565500000001E-9</v>
      </c>
      <c r="AG98" s="300">
        <f t="shared" si="31"/>
        <v>5.5115565500000001E-9</v>
      </c>
      <c r="AH98" s="300">
        <f t="shared" si="32"/>
        <v>5.2566691057886995E-4</v>
      </c>
      <c r="AI98" s="300">
        <f t="shared" si="33"/>
        <v>6.5245806438899996E-5</v>
      </c>
      <c r="AJ98" s="300">
        <f t="shared" si="34"/>
        <v>6.2743559765200003E-6</v>
      </c>
      <c r="AK98" s="300">
        <f t="shared" si="35"/>
        <v>6.2743559765200003E-6</v>
      </c>
      <c r="AL98" s="300">
        <f t="shared" si="36"/>
        <v>4.0785518469999998E-8</v>
      </c>
      <c r="AM98" s="300">
        <f t="shared" si="37"/>
        <v>5.2580249486999996E-6</v>
      </c>
      <c r="AN98" s="300">
        <f t="shared" si="38"/>
        <v>9.7554550934999998E-7</v>
      </c>
      <c r="AO98" s="300">
        <f t="shared" si="39"/>
        <v>5.0499539885979723E-2</v>
      </c>
    </row>
    <row r="99" spans="1:41" ht="15.75" thickBot="1" x14ac:dyDescent="0.3">
      <c r="A99" s="423" t="s">
        <v>450</v>
      </c>
      <c r="B99" s="440" t="s">
        <v>451</v>
      </c>
      <c r="C99" s="519" t="s">
        <v>371</v>
      </c>
      <c r="D99" s="518" t="s">
        <v>1827</v>
      </c>
      <c r="E99" s="518" t="s">
        <v>1829</v>
      </c>
      <c r="F99" s="9" t="s">
        <v>226</v>
      </c>
      <c r="G99" s="4" t="s">
        <v>227</v>
      </c>
      <c r="H99" s="4" t="s">
        <v>221</v>
      </c>
      <c r="I99" s="353">
        <v>2011</v>
      </c>
      <c r="J99" s="353">
        <v>2</v>
      </c>
      <c r="K99" s="353" t="s">
        <v>360</v>
      </c>
      <c r="L99" s="353" t="s">
        <v>162</v>
      </c>
      <c r="M99" s="496">
        <v>7</v>
      </c>
      <c r="N99" s="353" t="s">
        <v>96</v>
      </c>
      <c r="O99" s="353" t="s">
        <v>34</v>
      </c>
      <c r="P99" s="354">
        <v>0.23141800000000001</v>
      </c>
      <c r="Q99" s="354">
        <v>2.3872000000000001E-2</v>
      </c>
      <c r="R99" s="354">
        <v>2.7602000000000002E-2</v>
      </c>
      <c r="S99" s="354">
        <v>2.7458E-2</v>
      </c>
      <c r="T99" s="354">
        <v>2.7602000000000002E-2</v>
      </c>
      <c r="U99" s="354">
        <v>0.15482499999999999</v>
      </c>
      <c r="V99" s="354">
        <v>3.1231999999999999E-2</v>
      </c>
      <c r="W99" s="354">
        <v>1.0200000000000001E-2</v>
      </c>
      <c r="X99" s="354">
        <v>1.0200000000000001E-2</v>
      </c>
      <c r="Y99" s="354">
        <v>0</v>
      </c>
      <c r="Z99" s="354">
        <v>2.5170000000000001E-3</v>
      </c>
      <c r="AA99" s="354">
        <v>7.6829999999999997E-3</v>
      </c>
      <c r="AB99" s="354">
        <v>24.173593</v>
      </c>
      <c r="AC99" s="300">
        <f t="shared" ref="AC99:AC111" si="40">IF(P99=-1,0,P99)*2.20462262/2000</f>
        <v>2.5509467873758001E-4</v>
      </c>
      <c r="AD99" s="300">
        <f t="shared" ref="AD99:AD111" si="41">IF(Q99=-1,0,Q99)*2.20462262/2000</f>
        <v>2.6314375592320001E-5</v>
      </c>
      <c r="AE99" s="300">
        <f t="shared" ref="AE99:AE111" si="42">IF(R99=-1,0,R99)*2.20462262/2000</f>
        <v>3.0425996778619999E-5</v>
      </c>
      <c r="AF99" s="300">
        <f t="shared" ref="AF99:AF111" si="43">IF(S99=-1,0,S99)*2.20462262/2000</f>
        <v>3.0267263949979996E-5</v>
      </c>
      <c r="AG99" s="300">
        <f t="shared" ref="AG99:AG111" si="44">IF(T99=-1,0,T99)*2.20462262/2000</f>
        <v>3.0425996778619999E-5</v>
      </c>
      <c r="AH99" s="300">
        <f t="shared" ref="AH99:AH111" si="45">IF(U99=-1,0,U99)*2.20462262/2000</f>
        <v>1.7066534857074998E-4</v>
      </c>
      <c r="AI99" s="300">
        <f t="shared" ref="AI99:AI111" si="46">IF(V99=-1,0,V99)*2.20462262/2000</f>
        <v>3.442738683392E-5</v>
      </c>
      <c r="AJ99" s="300">
        <f t="shared" ref="AJ99:AJ111" si="47">IF(W99=-1,0,W99)*2.20462262/2000</f>
        <v>1.1243575362E-5</v>
      </c>
      <c r="AK99" s="300">
        <f t="shared" ref="AK99:AK111" si="48">IF(X99=-1,0,X99)*2.20462262/2000</f>
        <v>1.1243575362E-5</v>
      </c>
      <c r="AL99" s="300">
        <f t="shared" ref="AL99:AL111" si="49">IF(Y99=-1,0,Y99)*2.20462262/2000</f>
        <v>0</v>
      </c>
      <c r="AM99" s="300">
        <f t="shared" ref="AM99:AM111" si="50">IF(Z99=-1,0,Z99)*2.20462262/2000</f>
        <v>2.77451756727E-6</v>
      </c>
      <c r="AN99" s="300">
        <f t="shared" ref="AN99:AN111" si="51">IF(AA99=-1,0,AA99)*2.20462262/2000</f>
        <v>8.4690577947299983E-6</v>
      </c>
      <c r="AO99" s="300">
        <f t="shared" ref="AO99:AO111" si="52">IF(AB99=-1,0,AB99)*2.20462262/2000</f>
        <v>2.6646824967236828E-2</v>
      </c>
    </row>
    <row r="100" spans="1:41" ht="15.75" thickBot="1" x14ac:dyDescent="0.3">
      <c r="A100" s="423" t="s">
        <v>450</v>
      </c>
      <c r="B100" s="440" t="s">
        <v>451</v>
      </c>
      <c r="C100" s="519" t="s">
        <v>371</v>
      </c>
      <c r="D100" s="518" t="s">
        <v>1827</v>
      </c>
      <c r="E100" s="518" t="s">
        <v>1829</v>
      </c>
      <c r="F100" s="9" t="s">
        <v>226</v>
      </c>
      <c r="G100" s="4" t="s">
        <v>227</v>
      </c>
      <c r="H100" s="4" t="s">
        <v>221</v>
      </c>
      <c r="I100" s="353">
        <v>2011</v>
      </c>
      <c r="J100" s="353">
        <v>3</v>
      </c>
      <c r="K100" s="353" t="s">
        <v>155</v>
      </c>
      <c r="L100" s="353" t="s">
        <v>156</v>
      </c>
      <c r="M100" s="496">
        <v>8</v>
      </c>
      <c r="N100" s="353" t="s">
        <v>96</v>
      </c>
      <c r="O100" s="353" t="s">
        <v>34</v>
      </c>
      <c r="P100" s="354">
        <v>0.41004499999999999</v>
      </c>
      <c r="Q100" s="354">
        <v>1.5E-5</v>
      </c>
      <c r="R100" s="354">
        <v>1.7E-5</v>
      </c>
      <c r="S100" s="354">
        <v>1.7E-5</v>
      </c>
      <c r="T100" s="354">
        <v>1.7E-5</v>
      </c>
      <c r="U100" s="354">
        <v>1.1591720000000001</v>
      </c>
      <c r="V100" s="354">
        <v>0.20199400000000001</v>
      </c>
      <c r="W100" s="354">
        <v>5.5080999999999998E-2</v>
      </c>
      <c r="X100" s="354">
        <v>5.5080999999999998E-2</v>
      </c>
      <c r="Y100" s="354">
        <v>0</v>
      </c>
      <c r="Z100" s="354">
        <v>1.6278999999999998E-2</v>
      </c>
      <c r="AA100" s="354">
        <v>3.8802000000000003E-2</v>
      </c>
      <c r="AB100" s="354">
        <v>156.34227000000001</v>
      </c>
      <c r="AC100" s="300">
        <f t="shared" si="40"/>
        <v>4.5199724110894996E-4</v>
      </c>
      <c r="AD100" s="300">
        <f t="shared" si="41"/>
        <v>1.653466965E-8</v>
      </c>
      <c r="AE100" s="300">
        <f t="shared" si="42"/>
        <v>1.8739292269999998E-8</v>
      </c>
      <c r="AF100" s="300">
        <f t="shared" si="43"/>
        <v>1.8739292269999998E-8</v>
      </c>
      <c r="AG100" s="300">
        <f t="shared" si="44"/>
        <v>1.8739292269999998E-8</v>
      </c>
      <c r="AH100" s="300">
        <f t="shared" si="45"/>
        <v>1.2777684058353201E-3</v>
      </c>
      <c r="AI100" s="300">
        <f t="shared" si="46"/>
        <v>2.2266027075213999E-4</v>
      </c>
      <c r="AJ100" s="300">
        <f t="shared" si="47"/>
        <v>6.0716409266109995E-5</v>
      </c>
      <c r="AK100" s="300">
        <f t="shared" si="48"/>
        <v>6.0716409266109995E-5</v>
      </c>
      <c r="AL100" s="300">
        <f t="shared" si="49"/>
        <v>0</v>
      </c>
      <c r="AM100" s="300">
        <f t="shared" si="50"/>
        <v>1.7944525815489998E-5</v>
      </c>
      <c r="AN100" s="300">
        <f t="shared" si="51"/>
        <v>4.2771883450620006E-5</v>
      </c>
      <c r="AO100" s="300">
        <f t="shared" si="52"/>
        <v>0.1723378524520737</v>
      </c>
    </row>
    <row r="101" spans="1:41" ht="15.75" thickBot="1" x14ac:dyDescent="0.3">
      <c r="A101" s="423" t="s">
        <v>450</v>
      </c>
      <c r="B101" s="440" t="s">
        <v>451</v>
      </c>
      <c r="C101" s="519" t="s">
        <v>371</v>
      </c>
      <c r="D101" s="518" t="s">
        <v>1827</v>
      </c>
      <c r="E101" s="518" t="s">
        <v>1829</v>
      </c>
      <c r="F101" s="9" t="s">
        <v>226</v>
      </c>
      <c r="G101" s="4" t="s">
        <v>227</v>
      </c>
      <c r="H101" s="4" t="s">
        <v>221</v>
      </c>
      <c r="I101" s="353">
        <v>2011</v>
      </c>
      <c r="J101" s="353">
        <v>4</v>
      </c>
      <c r="K101" s="353" t="s">
        <v>287</v>
      </c>
      <c r="L101" s="353" t="s">
        <v>288</v>
      </c>
      <c r="M101" s="496">
        <v>9</v>
      </c>
      <c r="N101" s="353" t="s">
        <v>96</v>
      </c>
      <c r="O101" s="353" t="s">
        <v>34</v>
      </c>
      <c r="P101" s="354">
        <v>9.6187999999999996E-2</v>
      </c>
      <c r="Q101" s="354">
        <v>4.1E-5</v>
      </c>
      <c r="R101" s="354">
        <v>4.6999999999999997E-5</v>
      </c>
      <c r="S101" s="354">
        <v>4.6999999999999997E-5</v>
      </c>
      <c r="T101" s="354">
        <v>4.6999999999999997E-5</v>
      </c>
      <c r="U101" s="354">
        <v>0.33910899999999999</v>
      </c>
      <c r="V101" s="354">
        <v>3.6872000000000002E-2</v>
      </c>
      <c r="W101" s="354">
        <v>5.0080000000000003E-3</v>
      </c>
      <c r="X101" s="354">
        <v>5.0080000000000003E-3</v>
      </c>
      <c r="Y101" s="354">
        <v>0</v>
      </c>
      <c r="Z101" s="354">
        <v>2.9719999999999998E-3</v>
      </c>
      <c r="AA101" s="354">
        <v>2.036E-3</v>
      </c>
      <c r="AB101" s="354">
        <v>28.538630999999999</v>
      </c>
      <c r="AC101" s="300">
        <f t="shared" si="40"/>
        <v>1.0602912028627998E-4</v>
      </c>
      <c r="AD101" s="300">
        <f t="shared" si="41"/>
        <v>4.5194763709999999E-8</v>
      </c>
      <c r="AE101" s="300">
        <f t="shared" si="42"/>
        <v>5.1808631569999998E-8</v>
      </c>
      <c r="AF101" s="300">
        <f t="shared" si="43"/>
        <v>5.1808631569999998E-8</v>
      </c>
      <c r="AG101" s="300">
        <f t="shared" si="44"/>
        <v>5.1808631569999998E-8</v>
      </c>
      <c r="AH101" s="300">
        <f t="shared" si="45"/>
        <v>3.7380368602278998E-4</v>
      </c>
      <c r="AI101" s="300">
        <f t="shared" si="46"/>
        <v>4.0644422622319999E-5</v>
      </c>
      <c r="AJ101" s="300">
        <f t="shared" si="47"/>
        <v>5.5203750404799998E-6</v>
      </c>
      <c r="AK101" s="300">
        <f t="shared" si="48"/>
        <v>5.5203750404799998E-6</v>
      </c>
      <c r="AL101" s="300">
        <f t="shared" si="49"/>
        <v>0</v>
      </c>
      <c r="AM101" s="300">
        <f t="shared" si="50"/>
        <v>3.2760692133199996E-6</v>
      </c>
      <c r="AN101" s="300">
        <f t="shared" si="51"/>
        <v>2.2443058271600002E-6</v>
      </c>
      <c r="AO101" s="300">
        <f t="shared" si="52"/>
        <v>3.1458455723216608E-2</v>
      </c>
    </row>
    <row r="102" spans="1:41" ht="15.75" thickBot="1" x14ac:dyDescent="0.3">
      <c r="A102" s="423" t="s">
        <v>450</v>
      </c>
      <c r="B102" s="440" t="s">
        <v>451</v>
      </c>
      <c r="C102" s="519" t="s">
        <v>371</v>
      </c>
      <c r="D102" s="518" t="s">
        <v>1827</v>
      </c>
      <c r="E102" s="518" t="s">
        <v>1829</v>
      </c>
      <c r="F102" s="9" t="s">
        <v>226</v>
      </c>
      <c r="G102" s="4" t="s">
        <v>227</v>
      </c>
      <c r="H102" s="4" t="s">
        <v>221</v>
      </c>
      <c r="I102" s="353">
        <v>2011</v>
      </c>
      <c r="J102" s="353">
        <v>5</v>
      </c>
      <c r="K102" s="353" t="s">
        <v>59</v>
      </c>
      <c r="L102" s="353" t="s">
        <v>47</v>
      </c>
      <c r="M102" s="496">
        <v>10</v>
      </c>
      <c r="N102" s="353" t="s">
        <v>31</v>
      </c>
      <c r="O102" s="353" t="s">
        <v>34</v>
      </c>
      <c r="P102" s="354">
        <v>673.68774199999996</v>
      </c>
      <c r="Q102" s="354">
        <v>21.742930000000001</v>
      </c>
      <c r="R102" s="354">
        <v>25.139915999999999</v>
      </c>
      <c r="S102" s="354">
        <v>25.008824000000001</v>
      </c>
      <c r="T102" s="354">
        <v>25.139915999999999</v>
      </c>
      <c r="U102" s="354">
        <v>925.99051699999995</v>
      </c>
      <c r="V102" s="354">
        <v>105.485015</v>
      </c>
      <c r="W102" s="354">
        <v>14.049821</v>
      </c>
      <c r="X102" s="354">
        <v>14.049821</v>
      </c>
      <c r="Y102" s="354">
        <v>0</v>
      </c>
      <c r="Z102" s="354">
        <v>8.5012589999999992</v>
      </c>
      <c r="AA102" s="354">
        <v>5.5485620000000004</v>
      </c>
      <c r="AB102" s="354">
        <v>81644.748760999995</v>
      </c>
      <c r="AC102" s="300">
        <f t="shared" si="40"/>
        <v>0.7426136174149619</v>
      </c>
      <c r="AD102" s="300">
        <f t="shared" si="41"/>
        <v>2.39674776515383E-2</v>
      </c>
      <c r="AE102" s="300">
        <f t="shared" si="42"/>
        <v>2.7712013739249957E-2</v>
      </c>
      <c r="AF102" s="300">
        <f t="shared" si="43"/>
        <v>2.7567509544999438E-2</v>
      </c>
      <c r="AG102" s="300">
        <f t="shared" si="44"/>
        <v>2.7712013739249957E-2</v>
      </c>
      <c r="AH102" s="300">
        <f t="shared" si="45"/>
        <v>1.0207298198418473</v>
      </c>
      <c r="AI102" s="300">
        <f t="shared" si="46"/>
        <v>0.11627732507001964</v>
      </c>
      <c r="AJ102" s="300">
        <f t="shared" si="47"/>
        <v>1.5487276591775508E-2</v>
      </c>
      <c r="AK102" s="300">
        <f t="shared" si="48"/>
        <v>1.5487276591775508E-2</v>
      </c>
      <c r="AL102" s="300">
        <f t="shared" si="49"/>
        <v>0</v>
      </c>
      <c r="AM102" s="300">
        <f t="shared" si="50"/>
        <v>9.3710339449392891E-3</v>
      </c>
      <c r="AN102" s="300">
        <f t="shared" si="51"/>
        <v>6.11624264683622E-3</v>
      </c>
      <c r="AO102" s="300">
        <f t="shared" si="52"/>
        <v>89.997929961358778</v>
      </c>
    </row>
    <row r="103" spans="1:41" ht="15.75" thickBot="1" x14ac:dyDescent="0.3">
      <c r="A103" s="423" t="s">
        <v>450</v>
      </c>
      <c r="B103" s="440" t="s">
        <v>451</v>
      </c>
      <c r="C103" s="519" t="s">
        <v>371</v>
      </c>
      <c r="D103" s="518" t="s">
        <v>1827</v>
      </c>
      <c r="E103" s="518" t="s">
        <v>1829</v>
      </c>
      <c r="F103" s="9" t="s">
        <v>226</v>
      </c>
      <c r="G103" s="4" t="s">
        <v>227</v>
      </c>
      <c r="H103" s="4" t="s">
        <v>221</v>
      </c>
      <c r="I103" s="353">
        <v>2011</v>
      </c>
      <c r="J103" s="353">
        <v>6</v>
      </c>
      <c r="K103" s="353" t="s">
        <v>53</v>
      </c>
      <c r="L103" s="353" t="s">
        <v>47</v>
      </c>
      <c r="M103" s="496">
        <v>11</v>
      </c>
      <c r="N103" s="353" t="s">
        <v>31</v>
      </c>
      <c r="O103" s="353" t="s">
        <v>34</v>
      </c>
      <c r="P103" s="354">
        <v>0.337476</v>
      </c>
      <c r="Q103" s="354">
        <v>5.5589999999999997E-3</v>
      </c>
      <c r="R103" s="354">
        <v>6.4279999999999997E-3</v>
      </c>
      <c r="S103" s="354">
        <v>6.3940000000000004E-3</v>
      </c>
      <c r="T103" s="354">
        <v>6.4279999999999997E-3</v>
      </c>
      <c r="U103" s="354">
        <v>1.7241629999999999</v>
      </c>
      <c r="V103" s="354">
        <v>0.111397</v>
      </c>
      <c r="W103" s="354">
        <v>1.3919000000000001E-2</v>
      </c>
      <c r="X103" s="354">
        <v>1.3919000000000001E-2</v>
      </c>
      <c r="Y103" s="354">
        <v>0</v>
      </c>
      <c r="Z103" s="354">
        <v>8.9779999999999999E-3</v>
      </c>
      <c r="AA103" s="354">
        <v>4.9410000000000001E-3</v>
      </c>
      <c r="AB103" s="354">
        <v>86.220628000000005</v>
      </c>
      <c r="AC103" s="300">
        <f t="shared" si="40"/>
        <v>3.7200361165355998E-4</v>
      </c>
      <c r="AD103" s="300">
        <f t="shared" si="41"/>
        <v>6.1277485722899989E-6</v>
      </c>
      <c r="AE103" s="300">
        <f t="shared" si="42"/>
        <v>7.0856571006799993E-6</v>
      </c>
      <c r="AF103" s="300">
        <f t="shared" si="43"/>
        <v>7.0481785161400003E-6</v>
      </c>
      <c r="AG103" s="300">
        <f t="shared" si="44"/>
        <v>7.0856571006799993E-6</v>
      </c>
      <c r="AH103" s="300">
        <f t="shared" si="45"/>
        <v>1.9005643751835296E-3</v>
      </c>
      <c r="AI103" s="300">
        <f t="shared" si="46"/>
        <v>1.2279417300006999E-4</v>
      </c>
      <c r="AJ103" s="300">
        <f t="shared" si="47"/>
        <v>1.534307112389E-5</v>
      </c>
      <c r="AK103" s="300">
        <f t="shared" si="48"/>
        <v>1.534307112389E-5</v>
      </c>
      <c r="AL103" s="300">
        <f t="shared" si="49"/>
        <v>0</v>
      </c>
      <c r="AM103" s="300">
        <f t="shared" si="50"/>
        <v>9.8965509411799996E-6</v>
      </c>
      <c r="AN103" s="300">
        <f t="shared" si="51"/>
        <v>5.44652018271E-6</v>
      </c>
      <c r="AO103" s="300">
        <f t="shared" si="52"/>
        <v>9.5041973399702689E-2</v>
      </c>
    </row>
    <row r="104" spans="1:41" ht="15.75" thickBot="1" x14ac:dyDescent="0.3">
      <c r="A104" s="423" t="s">
        <v>450</v>
      </c>
      <c r="B104" s="440" t="s">
        <v>451</v>
      </c>
      <c r="C104" s="519" t="s">
        <v>371</v>
      </c>
      <c r="D104" s="518" t="s">
        <v>1827</v>
      </c>
      <c r="E104" s="518" t="s">
        <v>1829</v>
      </c>
      <c r="F104" s="9" t="s">
        <v>226</v>
      </c>
      <c r="G104" s="4" t="s">
        <v>227</v>
      </c>
      <c r="H104" s="4" t="s">
        <v>221</v>
      </c>
      <c r="I104" s="353">
        <v>2011</v>
      </c>
      <c r="J104" s="353">
        <v>7</v>
      </c>
      <c r="K104" s="353" t="s">
        <v>109</v>
      </c>
      <c r="L104" s="353" t="s">
        <v>110</v>
      </c>
      <c r="M104" s="496">
        <v>12</v>
      </c>
      <c r="N104" s="353" t="s">
        <v>108</v>
      </c>
      <c r="O104" s="353" t="s">
        <v>34</v>
      </c>
      <c r="P104" s="354">
        <v>1.3725099999999999</v>
      </c>
      <c r="Q104" s="354">
        <v>0.17657999999999999</v>
      </c>
      <c r="R104" s="354">
        <v>0.20416799999999999</v>
      </c>
      <c r="S104" s="354">
        <v>0.20310300000000001</v>
      </c>
      <c r="T104" s="354">
        <v>0.20416799999999999</v>
      </c>
      <c r="U104" s="354">
        <v>3.7627329999999999</v>
      </c>
      <c r="V104" s="354">
        <v>0.54107300000000003</v>
      </c>
      <c r="W104" s="354">
        <v>2.1952859999999998</v>
      </c>
      <c r="X104" s="354">
        <v>2.1952859999999998</v>
      </c>
      <c r="Y104" s="354">
        <v>0</v>
      </c>
      <c r="Z104" s="354">
        <v>4.3605999999999999E-2</v>
      </c>
      <c r="AA104" s="354">
        <v>2.1516799999999998</v>
      </c>
      <c r="AB104" s="354">
        <v>418.78719899999999</v>
      </c>
      <c r="AC104" s="300">
        <f t="shared" si="40"/>
        <v>1.5129332960880999E-3</v>
      </c>
      <c r="AD104" s="300">
        <f t="shared" si="41"/>
        <v>1.9464613111979997E-4</v>
      </c>
      <c r="AE104" s="300">
        <f t="shared" si="42"/>
        <v>2.2505669554007999E-4</v>
      </c>
      <c r="AF104" s="300">
        <f t="shared" si="43"/>
        <v>2.2388273399493E-4</v>
      </c>
      <c r="AG104" s="300">
        <f t="shared" si="44"/>
        <v>2.2505669554007999E-4</v>
      </c>
      <c r="AH104" s="300">
        <f t="shared" si="45"/>
        <v>4.1477031424102294E-3</v>
      </c>
      <c r="AI104" s="300">
        <f t="shared" si="46"/>
        <v>5.9643088743562998E-4</v>
      </c>
      <c r="AJ104" s="300">
        <f t="shared" si="47"/>
        <v>2.4198885864846597E-3</v>
      </c>
      <c r="AK104" s="300">
        <f t="shared" si="48"/>
        <v>2.4198885864846597E-3</v>
      </c>
      <c r="AL104" s="300">
        <f t="shared" si="49"/>
        <v>0</v>
      </c>
      <c r="AM104" s="300">
        <f t="shared" si="50"/>
        <v>4.8067386983859995E-5</v>
      </c>
      <c r="AN104" s="300">
        <f t="shared" si="51"/>
        <v>2.3718211995007996E-3</v>
      </c>
      <c r="AO104" s="300">
        <f t="shared" si="52"/>
        <v>0.46163386594092065</v>
      </c>
    </row>
    <row r="105" spans="1:41" ht="15.75" thickBot="1" x14ac:dyDescent="0.3">
      <c r="A105" s="423" t="s">
        <v>450</v>
      </c>
      <c r="B105" s="440" t="s">
        <v>451</v>
      </c>
      <c r="C105" s="519" t="s">
        <v>371</v>
      </c>
      <c r="D105" s="518" t="s">
        <v>1827</v>
      </c>
      <c r="E105" s="518" t="s">
        <v>1829</v>
      </c>
      <c r="F105" s="9" t="s">
        <v>226</v>
      </c>
      <c r="G105" s="4" t="s">
        <v>227</v>
      </c>
      <c r="H105" s="4" t="s">
        <v>221</v>
      </c>
      <c r="I105" s="353">
        <v>2011</v>
      </c>
      <c r="J105" s="353">
        <v>10</v>
      </c>
      <c r="K105" s="353" t="s">
        <v>205</v>
      </c>
      <c r="L105" s="353" t="s">
        <v>1559</v>
      </c>
      <c r="M105" s="496">
        <v>13</v>
      </c>
      <c r="N105" s="353" t="s">
        <v>31</v>
      </c>
      <c r="O105" s="353" t="s">
        <v>34</v>
      </c>
      <c r="P105" s="354">
        <v>838.06929000000002</v>
      </c>
      <c r="Q105" s="354">
        <v>18.390394000000001</v>
      </c>
      <c r="R105" s="354">
        <v>21.2636</v>
      </c>
      <c r="S105" s="354">
        <v>21.152721</v>
      </c>
      <c r="T105" s="354">
        <v>21.2636</v>
      </c>
      <c r="U105" s="354">
        <v>1228.731761</v>
      </c>
      <c r="V105" s="354">
        <v>167.62106199999999</v>
      </c>
      <c r="W105" s="354">
        <v>32.078828000000001</v>
      </c>
      <c r="X105" s="354">
        <v>32.078828000000001</v>
      </c>
      <c r="Y105" s="354">
        <v>8.4412850000000006</v>
      </c>
      <c r="Z105" s="354">
        <v>13.508934</v>
      </c>
      <c r="AA105" s="354">
        <v>10.128609000000001</v>
      </c>
      <c r="AB105" s="354">
        <v>129737.663847</v>
      </c>
      <c r="AC105" s="300">
        <f t="shared" si="40"/>
        <v>0.92381325693066996</v>
      </c>
      <c r="AD105" s="300">
        <f t="shared" si="41"/>
        <v>2.0271939301556137E-2</v>
      </c>
      <c r="AE105" s="300">
        <f t="shared" si="42"/>
        <v>2.3439106771315998E-2</v>
      </c>
      <c r="AF105" s="300">
        <f t="shared" si="43"/>
        <v>2.331688359557451E-2</v>
      </c>
      <c r="AG105" s="300">
        <f t="shared" si="44"/>
        <v>2.3439106771315998E-2</v>
      </c>
      <c r="AH105" s="300">
        <f t="shared" si="45"/>
        <v>1.3544449171065169</v>
      </c>
      <c r="AI105" s="300">
        <f t="shared" si="46"/>
        <v>0.18477059243681121</v>
      </c>
      <c r="AJ105" s="300">
        <f t="shared" si="47"/>
        <v>3.5360854915944678E-2</v>
      </c>
      <c r="AK105" s="300">
        <f t="shared" si="48"/>
        <v>3.5360854915944678E-2</v>
      </c>
      <c r="AL105" s="300">
        <f t="shared" si="49"/>
        <v>9.3049239264333498E-3</v>
      </c>
      <c r="AM105" s="300">
        <f t="shared" si="50"/>
        <v>1.4891050734243539E-2</v>
      </c>
      <c r="AN105" s="300">
        <f t="shared" si="51"/>
        <v>1.1164880255267792E-2</v>
      </c>
      <c r="AO105" s="300">
        <f t="shared" si="52"/>
        <v>143.01129419152619</v>
      </c>
    </row>
    <row r="106" spans="1:41" ht="15.75" thickBot="1" x14ac:dyDescent="0.3">
      <c r="A106" s="423" t="s">
        <v>450</v>
      </c>
      <c r="B106" s="440" t="s">
        <v>451</v>
      </c>
      <c r="C106" s="519" t="s">
        <v>371</v>
      </c>
      <c r="D106" s="518" t="s">
        <v>1827</v>
      </c>
      <c r="E106" s="518" t="s">
        <v>1829</v>
      </c>
      <c r="F106" s="9" t="s">
        <v>226</v>
      </c>
      <c r="G106" s="4" t="s">
        <v>227</v>
      </c>
      <c r="H106" s="4" t="s">
        <v>221</v>
      </c>
      <c r="I106" s="353">
        <v>2011</v>
      </c>
      <c r="J106" s="353">
        <v>11</v>
      </c>
      <c r="K106" s="353" t="s">
        <v>70</v>
      </c>
      <c r="L106" s="353" t="s">
        <v>47</v>
      </c>
      <c r="M106" s="496">
        <v>14</v>
      </c>
      <c r="N106" s="353" t="s">
        <v>31</v>
      </c>
      <c r="O106" s="353" t="s">
        <v>34</v>
      </c>
      <c r="P106" s="354">
        <v>371.12359600000002</v>
      </c>
      <c r="Q106" s="354">
        <v>6.1137160000000002</v>
      </c>
      <c r="R106" s="354">
        <v>7.068886</v>
      </c>
      <c r="S106" s="354">
        <v>7.032025</v>
      </c>
      <c r="T106" s="354">
        <v>7.068886</v>
      </c>
      <c r="U106" s="354">
        <v>1897.0156950000001</v>
      </c>
      <c r="V106" s="354">
        <v>122.57614100000001</v>
      </c>
      <c r="W106" s="354">
        <v>14.961235</v>
      </c>
      <c r="X106" s="354">
        <v>14.961235</v>
      </c>
      <c r="Y106" s="354">
        <v>0</v>
      </c>
      <c r="Z106" s="354">
        <v>9.8786690000000004</v>
      </c>
      <c r="AA106" s="354">
        <v>5.0825649999999998</v>
      </c>
      <c r="AB106" s="354">
        <v>94873.174257000006</v>
      </c>
      <c r="AC106" s="300">
        <f t="shared" si="40"/>
        <v>0.40909373727867077</v>
      </c>
      <c r="AD106" s="300">
        <f t="shared" si="41"/>
        <v>6.7392182929279596E-3</v>
      </c>
      <c r="AE106" s="300">
        <f t="shared" si="42"/>
        <v>7.7921129869006596E-3</v>
      </c>
      <c r="AF106" s="300">
        <f t="shared" si="43"/>
        <v>7.7514806897027487E-3</v>
      </c>
      <c r="AG106" s="300">
        <f t="shared" si="44"/>
        <v>7.7921129869006596E-3</v>
      </c>
      <c r="AH106" s="300">
        <f t="shared" si="45"/>
        <v>2.0911018558460106</v>
      </c>
      <c r="AI106" s="300">
        <f t="shared" si="46"/>
        <v>0.13511706656045469</v>
      </c>
      <c r="AJ106" s="300">
        <f t="shared" si="47"/>
        <v>1.6491938552067851E-2</v>
      </c>
      <c r="AK106" s="300">
        <f t="shared" si="48"/>
        <v>1.6491938552067851E-2</v>
      </c>
      <c r="AL106" s="300">
        <f t="shared" si="49"/>
        <v>0</v>
      </c>
      <c r="AM106" s="300">
        <f t="shared" si="50"/>
        <v>1.088936856644639E-2</v>
      </c>
      <c r="AN106" s="300">
        <f t="shared" si="51"/>
        <v>5.6025688833101495E-3</v>
      </c>
      <c r="AO106" s="300">
        <f t="shared" si="52"/>
        <v>104.57977299909194</v>
      </c>
    </row>
    <row r="107" spans="1:41" ht="15.75" thickBot="1" x14ac:dyDescent="0.3">
      <c r="A107" s="423" t="s">
        <v>450</v>
      </c>
      <c r="B107" s="440" t="s">
        <v>451</v>
      </c>
      <c r="C107" s="519" t="s">
        <v>371</v>
      </c>
      <c r="D107" s="518" t="s">
        <v>1827</v>
      </c>
      <c r="E107" s="518" t="s">
        <v>1829</v>
      </c>
      <c r="F107" s="9" t="s">
        <v>226</v>
      </c>
      <c r="G107" s="4" t="s">
        <v>227</v>
      </c>
      <c r="H107" s="4" t="s">
        <v>221</v>
      </c>
      <c r="I107" s="353">
        <v>2011</v>
      </c>
      <c r="J107" s="353">
        <v>12</v>
      </c>
      <c r="K107" s="353" t="s">
        <v>68</v>
      </c>
      <c r="L107" s="353" t="s">
        <v>1565</v>
      </c>
      <c r="M107" s="496">
        <v>15</v>
      </c>
      <c r="N107" s="353" t="s">
        <v>31</v>
      </c>
      <c r="O107" s="353" t="s">
        <v>34</v>
      </c>
      <c r="P107" s="354">
        <v>13.235633</v>
      </c>
      <c r="Q107" s="354">
        <v>0.33766099999999999</v>
      </c>
      <c r="R107" s="354">
        <v>0.39041500000000001</v>
      </c>
      <c r="S107" s="354">
        <v>0.38837899999999997</v>
      </c>
      <c r="T107" s="354">
        <v>0.39041500000000001</v>
      </c>
      <c r="U107" s="354">
        <v>359.40981399999998</v>
      </c>
      <c r="V107" s="354">
        <v>30.222279</v>
      </c>
      <c r="W107" s="354">
        <v>8.4541190000000004</v>
      </c>
      <c r="X107" s="354">
        <v>8.4541190000000004</v>
      </c>
      <c r="Y107" s="354">
        <v>5.7297070000000003</v>
      </c>
      <c r="Z107" s="354">
        <v>2.4356770000000001</v>
      </c>
      <c r="AA107" s="354">
        <v>0.28873500000000002</v>
      </c>
      <c r="AB107" s="354">
        <v>23391.856477000001</v>
      </c>
      <c r="AC107" s="300">
        <f t="shared" si="40"/>
        <v>1.458978795090923E-2</v>
      </c>
      <c r="AD107" s="300">
        <f t="shared" si="41"/>
        <v>3.7220753924590997E-4</v>
      </c>
      <c r="AE107" s="300">
        <f t="shared" si="42"/>
        <v>4.3035887009365E-4</v>
      </c>
      <c r="AF107" s="300">
        <f t="shared" si="43"/>
        <v>4.2811456426648998E-4</v>
      </c>
      <c r="AG107" s="300">
        <f t="shared" si="44"/>
        <v>4.3035887009365E-4</v>
      </c>
      <c r="AH107" s="300">
        <f t="shared" si="45"/>
        <v>0.39618150289719634</v>
      </c>
      <c r="AI107" s="300">
        <f t="shared" si="46"/>
        <v>3.3314359955675485E-2</v>
      </c>
      <c r="AJ107" s="300">
        <f t="shared" si="47"/>
        <v>9.3190709897858909E-3</v>
      </c>
      <c r="AK107" s="300">
        <f t="shared" si="48"/>
        <v>9.3190709897858909E-3</v>
      </c>
      <c r="AL107" s="300">
        <f t="shared" si="49"/>
        <v>6.3159208290861696E-3</v>
      </c>
      <c r="AM107" s="300">
        <f t="shared" si="50"/>
        <v>2.68487430460687E-3</v>
      </c>
      <c r="AN107" s="300">
        <f t="shared" si="51"/>
        <v>3.1827585609285001E-4</v>
      </c>
      <c r="AO107" s="300">
        <f t="shared" si="52"/>
        <v>25.785107956493857</v>
      </c>
    </row>
    <row r="108" spans="1:41" ht="15.75" thickBot="1" x14ac:dyDescent="0.3">
      <c r="A108" s="423" t="s">
        <v>450</v>
      </c>
      <c r="B108" s="440" t="s">
        <v>451</v>
      </c>
      <c r="C108" s="519" t="s">
        <v>371</v>
      </c>
      <c r="D108" s="518" t="s">
        <v>1827</v>
      </c>
      <c r="E108" s="518" t="s">
        <v>1829</v>
      </c>
      <c r="F108" s="9" t="s">
        <v>219</v>
      </c>
      <c r="G108" s="4" t="s">
        <v>220</v>
      </c>
      <c r="H108" s="4" t="s">
        <v>221</v>
      </c>
      <c r="I108" s="353">
        <v>2011</v>
      </c>
      <c r="J108" s="353">
        <v>13</v>
      </c>
      <c r="K108" s="353" t="s">
        <v>170</v>
      </c>
      <c r="L108" s="353" t="s">
        <v>171</v>
      </c>
      <c r="M108" s="496">
        <v>16</v>
      </c>
      <c r="N108" s="353" t="s">
        <v>96</v>
      </c>
      <c r="O108" s="353" t="s">
        <v>34</v>
      </c>
      <c r="P108" s="354">
        <v>419.66092600000002</v>
      </c>
      <c r="Q108" s="354">
        <v>21.991215</v>
      </c>
      <c r="R108" s="354">
        <v>25.426991000000001</v>
      </c>
      <c r="S108" s="354">
        <v>25.294402000000002</v>
      </c>
      <c r="T108" s="354">
        <v>25.426991000000001</v>
      </c>
      <c r="U108" s="354">
        <v>134.96874800000001</v>
      </c>
      <c r="V108" s="354">
        <v>33.759956000000003</v>
      </c>
      <c r="W108" s="354">
        <v>5.8639380000000001</v>
      </c>
      <c r="X108" s="354">
        <v>5.8639380000000001</v>
      </c>
      <c r="Y108" s="354">
        <v>0</v>
      </c>
      <c r="Z108" s="354">
        <v>2.7207859999999999</v>
      </c>
      <c r="AA108" s="354">
        <v>3.1431529999999999</v>
      </c>
      <c r="AB108" s="354">
        <v>26129.996863</v>
      </c>
      <c r="AC108" s="300">
        <f t="shared" si="40"/>
        <v>0.46259698509487307</v>
      </c>
      <c r="AD108" s="300">
        <f t="shared" si="41"/>
        <v>2.424116501514165E-2</v>
      </c>
      <c r="AE108" s="300">
        <f t="shared" si="42"/>
        <v>2.802845975856821E-2</v>
      </c>
      <c r="AF108" s="300">
        <f t="shared" si="43"/>
        <v>2.7882305404286618E-2</v>
      </c>
      <c r="AG108" s="300">
        <f t="shared" si="44"/>
        <v>2.802845975856821E-2</v>
      </c>
      <c r="AH108" s="300">
        <f t="shared" si="45"/>
        <v>0.14877757741693987</v>
      </c>
      <c r="AI108" s="300">
        <f t="shared" si="46"/>
        <v>3.7213981323902356E-2</v>
      </c>
      <c r="AJ108" s="300">
        <f t="shared" si="47"/>
        <v>6.4638851785387801E-3</v>
      </c>
      <c r="AK108" s="300">
        <f t="shared" si="48"/>
        <v>6.4638851785387801E-3</v>
      </c>
      <c r="AL108" s="300">
        <f t="shared" si="49"/>
        <v>0</v>
      </c>
      <c r="AM108" s="300">
        <f t="shared" si="50"/>
        <v>2.9991531798896597E-3</v>
      </c>
      <c r="AN108" s="300">
        <f t="shared" si="51"/>
        <v>3.4647331009604295E-3</v>
      </c>
      <c r="AO108" s="300">
        <f t="shared" si="52"/>
        <v>28.80339107234942</v>
      </c>
    </row>
    <row r="109" spans="1:41" ht="52.5" thickBot="1" x14ac:dyDescent="0.3">
      <c r="A109" s="423" t="s">
        <v>450</v>
      </c>
      <c r="B109" s="440" t="s">
        <v>451</v>
      </c>
      <c r="C109" s="519" t="s">
        <v>371</v>
      </c>
      <c r="D109" s="518" t="s">
        <v>1827</v>
      </c>
      <c r="E109" s="518" t="s">
        <v>1829</v>
      </c>
      <c r="F109" s="505" t="s">
        <v>196</v>
      </c>
      <c r="G109" s="4"/>
      <c r="H109" s="6" t="s">
        <v>197</v>
      </c>
      <c r="I109" s="353">
        <v>2011</v>
      </c>
      <c r="J109" s="353">
        <v>14</v>
      </c>
      <c r="K109" s="353" t="s">
        <v>67</v>
      </c>
      <c r="L109" s="353" t="s">
        <v>1555</v>
      </c>
      <c r="M109" s="496"/>
      <c r="N109" s="353" t="s">
        <v>31</v>
      </c>
      <c r="O109" s="353" t="s">
        <v>38</v>
      </c>
      <c r="P109" s="354">
        <v>4.0162199999999997</v>
      </c>
      <c r="Q109" s="354">
        <v>7.3593000000000006E-2</v>
      </c>
      <c r="R109" s="354">
        <v>8.5091E-2</v>
      </c>
      <c r="S109" s="354">
        <v>8.4647E-2</v>
      </c>
      <c r="T109" s="354">
        <v>8.5091E-2</v>
      </c>
      <c r="U109" s="354">
        <v>0.68831100000000001</v>
      </c>
      <c r="V109" s="354">
        <v>0.12912899999999999</v>
      </c>
      <c r="W109" s="354">
        <v>0.12089999999999999</v>
      </c>
      <c r="X109" s="354">
        <v>0.12089999999999999</v>
      </c>
      <c r="Y109" s="354">
        <v>-1</v>
      </c>
      <c r="Z109" s="354">
        <v>-1</v>
      </c>
      <c r="AA109" s="354">
        <v>-1</v>
      </c>
      <c r="AB109" s="354">
        <v>-1</v>
      </c>
      <c r="AC109" s="300">
        <f t="shared" si="40"/>
        <v>4.4271247294481999E-3</v>
      </c>
      <c r="AD109" s="300">
        <f t="shared" si="41"/>
        <v>8.1122396236829995E-5</v>
      </c>
      <c r="AE109" s="300">
        <f t="shared" si="42"/>
        <v>9.3796771679210001E-5</v>
      </c>
      <c r="AF109" s="300">
        <f t="shared" si="43"/>
        <v>9.330734545757E-5</v>
      </c>
      <c r="AG109" s="300">
        <f t="shared" si="44"/>
        <v>9.3796771679210001E-5</v>
      </c>
      <c r="AH109" s="300">
        <f t="shared" si="45"/>
        <v>7.5873300009740997E-4</v>
      </c>
      <c r="AI109" s="300">
        <f t="shared" si="46"/>
        <v>1.4234035714898998E-4</v>
      </c>
      <c r="AJ109" s="300">
        <f t="shared" si="47"/>
        <v>1.3326943737899998E-4</v>
      </c>
      <c r="AK109" s="300">
        <f t="shared" si="48"/>
        <v>1.3326943737899998E-4</v>
      </c>
      <c r="AL109" s="300">
        <f t="shared" si="49"/>
        <v>0</v>
      </c>
      <c r="AM109" s="300">
        <f t="shared" si="50"/>
        <v>0</v>
      </c>
      <c r="AN109" s="300">
        <f t="shared" si="51"/>
        <v>0</v>
      </c>
      <c r="AO109" s="300">
        <f t="shared" si="52"/>
        <v>0</v>
      </c>
    </row>
    <row r="110" spans="1:41" ht="52.5" thickBot="1" x14ac:dyDescent="0.3">
      <c r="A110" s="423" t="s">
        <v>450</v>
      </c>
      <c r="B110" s="440" t="s">
        <v>451</v>
      </c>
      <c r="C110" s="519" t="s">
        <v>371</v>
      </c>
      <c r="D110" s="518" t="s">
        <v>1827</v>
      </c>
      <c r="E110" s="518" t="s">
        <v>1829</v>
      </c>
      <c r="F110" s="505" t="s">
        <v>196</v>
      </c>
      <c r="G110" s="4"/>
      <c r="H110" s="6" t="s">
        <v>197</v>
      </c>
      <c r="I110" s="353">
        <v>2011</v>
      </c>
      <c r="J110" s="353">
        <v>4</v>
      </c>
      <c r="K110" s="353" t="s">
        <v>287</v>
      </c>
      <c r="L110" s="353" t="s">
        <v>288</v>
      </c>
      <c r="M110" s="496"/>
      <c r="N110" s="353" t="s">
        <v>96</v>
      </c>
      <c r="O110" s="353" t="s">
        <v>38</v>
      </c>
      <c r="P110" s="354">
        <v>0.56669599999999998</v>
      </c>
      <c r="Q110" s="354">
        <v>5.3586000000000002E-2</v>
      </c>
      <c r="R110" s="354">
        <v>6.1957999999999999E-2</v>
      </c>
      <c r="S110" s="354">
        <v>6.1635000000000002E-2</v>
      </c>
      <c r="T110" s="354">
        <v>6.1957999999999999E-2</v>
      </c>
      <c r="U110" s="354">
        <v>0.402974</v>
      </c>
      <c r="V110" s="354">
        <v>8.7854000000000002E-2</v>
      </c>
      <c r="W110" s="354">
        <v>8.0600000000000005E-2</v>
      </c>
      <c r="X110" s="354">
        <v>8.0600000000000005E-2</v>
      </c>
      <c r="Y110" s="354">
        <v>-1</v>
      </c>
      <c r="Z110" s="354">
        <v>-1</v>
      </c>
      <c r="AA110" s="354">
        <v>-1</v>
      </c>
      <c r="AB110" s="354">
        <v>-1</v>
      </c>
      <c r="AC110" s="300">
        <f t="shared" si="40"/>
        <v>6.2467541013175993E-4</v>
      </c>
      <c r="AD110" s="300">
        <f t="shared" si="41"/>
        <v>5.9068453857659996E-5</v>
      </c>
      <c r="AE110" s="300">
        <f t="shared" si="42"/>
        <v>6.829700414498E-5</v>
      </c>
      <c r="AF110" s="300">
        <f t="shared" si="43"/>
        <v>6.7940957591850002E-5</v>
      </c>
      <c r="AG110" s="300">
        <f t="shared" si="44"/>
        <v>6.829700414498E-5</v>
      </c>
      <c r="AH110" s="300">
        <f t="shared" si="45"/>
        <v>4.4420279783593999E-4</v>
      </c>
      <c r="AI110" s="300">
        <f t="shared" si="46"/>
        <v>9.6842457828739999E-5</v>
      </c>
      <c r="AJ110" s="300">
        <f t="shared" si="47"/>
        <v>8.8846291586000011E-5</v>
      </c>
      <c r="AK110" s="300">
        <f t="shared" si="48"/>
        <v>8.8846291586000011E-5</v>
      </c>
      <c r="AL110" s="300">
        <f t="shared" si="49"/>
        <v>0</v>
      </c>
      <c r="AM110" s="300">
        <f t="shared" si="50"/>
        <v>0</v>
      </c>
      <c r="AN110" s="300">
        <f t="shared" si="51"/>
        <v>0</v>
      </c>
      <c r="AO110" s="300">
        <f t="shared" si="52"/>
        <v>0</v>
      </c>
    </row>
    <row r="111" spans="1:41" ht="51.75" x14ac:dyDescent="0.25">
      <c r="A111" s="423" t="s">
        <v>450</v>
      </c>
      <c r="B111" s="440" t="s">
        <v>451</v>
      </c>
      <c r="C111" s="519" t="s">
        <v>371</v>
      </c>
      <c r="D111" s="518" t="s">
        <v>1827</v>
      </c>
      <c r="E111" s="518" t="s">
        <v>1829</v>
      </c>
      <c r="F111" s="505" t="s">
        <v>196</v>
      </c>
      <c r="G111" s="4"/>
      <c r="H111" s="6" t="s">
        <v>197</v>
      </c>
      <c r="I111" s="353">
        <v>2011</v>
      </c>
      <c r="J111" s="353">
        <v>5</v>
      </c>
      <c r="K111" s="353" t="s">
        <v>59</v>
      </c>
      <c r="L111" s="353" t="s">
        <v>47</v>
      </c>
      <c r="M111" s="496"/>
      <c r="N111" s="353" t="s">
        <v>31</v>
      </c>
      <c r="O111" s="353" t="s">
        <v>38</v>
      </c>
      <c r="P111" s="354">
        <v>2489.1639070000001</v>
      </c>
      <c r="Q111" s="354">
        <v>45.611305999999999</v>
      </c>
      <c r="R111" s="354">
        <v>52.737344999999998</v>
      </c>
      <c r="S111" s="354">
        <v>52.462345999999997</v>
      </c>
      <c r="T111" s="354">
        <v>52.737344999999998</v>
      </c>
      <c r="U111" s="354">
        <v>426.59986199999997</v>
      </c>
      <c r="V111" s="354">
        <v>80.031284999999997</v>
      </c>
      <c r="W111" s="354">
        <v>74.931133000000003</v>
      </c>
      <c r="X111" s="354">
        <v>74.931133000000003</v>
      </c>
      <c r="Y111" s="354">
        <v>-1</v>
      </c>
      <c r="Z111" s="354">
        <v>-1</v>
      </c>
      <c r="AA111" s="354">
        <v>-1</v>
      </c>
      <c r="AB111" s="354">
        <v>-1</v>
      </c>
      <c r="AC111" s="300">
        <f t="shared" si="40"/>
        <v>2.7438335271298877</v>
      </c>
      <c r="AD111" s="300">
        <f t="shared" si="41"/>
        <v>5.0277858467670855E-2</v>
      </c>
      <c r="AE111" s="300">
        <f t="shared" si="42"/>
        <v>5.8132971852871945E-2</v>
      </c>
      <c r="AF111" s="300">
        <f t="shared" si="43"/>
        <v>5.7829837344933251E-2</v>
      </c>
      <c r="AG111" s="300">
        <f t="shared" si="44"/>
        <v>5.8132971852871945E-2</v>
      </c>
      <c r="AH111" s="300">
        <f t="shared" si="45"/>
        <v>0.47024585272703917</v>
      </c>
      <c r="AI111" s="300">
        <f t="shared" si="46"/>
        <v>8.8219390609333342E-2</v>
      </c>
      <c r="AJ111" s="300">
        <f t="shared" si="47"/>
        <v>8.2597435377014222E-2</v>
      </c>
      <c r="AK111" s="300">
        <f t="shared" si="48"/>
        <v>8.2597435377014222E-2</v>
      </c>
      <c r="AL111" s="300">
        <f t="shared" si="49"/>
        <v>0</v>
      </c>
      <c r="AM111" s="300">
        <f t="shared" si="50"/>
        <v>0</v>
      </c>
      <c r="AN111" s="300">
        <f t="shared" si="51"/>
        <v>0</v>
      </c>
      <c r="AO111" s="300">
        <f t="shared" si="52"/>
        <v>0</v>
      </c>
    </row>
    <row r="112" spans="1:41" x14ac:dyDescent="0.25">
      <c r="AC112" s="497">
        <f>SUM(AC3:AC111)</f>
        <v>1017.279024890893</v>
      </c>
      <c r="AD112" s="497">
        <f t="shared" ref="AD112:AO112" si="53">SUM(AD3:AD111)</f>
        <v>62.223959772143793</v>
      </c>
      <c r="AE112" s="497">
        <f t="shared" si="53"/>
        <v>69.810550813378057</v>
      </c>
      <c r="AF112" s="497">
        <f t="shared" si="53"/>
        <v>69.06955478489958</v>
      </c>
      <c r="AG112" s="497">
        <f t="shared" si="53"/>
        <v>71.566740282200001</v>
      </c>
      <c r="AH112" s="497">
        <f t="shared" si="53"/>
        <v>23.501728977629085</v>
      </c>
      <c r="AI112" s="497">
        <f t="shared" si="53"/>
        <v>5.0585266063356533</v>
      </c>
      <c r="AJ112" s="497">
        <f t="shared" si="53"/>
        <v>4.0545483546333401</v>
      </c>
      <c r="AK112" s="497">
        <f t="shared" si="53"/>
        <v>4.0473279024964279</v>
      </c>
      <c r="AL112" s="497">
        <f t="shared" si="53"/>
        <v>5.1862228150514826E-2</v>
      </c>
      <c r="AM112" s="497">
        <f t="shared" si="53"/>
        <v>0.39111080914176299</v>
      </c>
      <c r="AN112" s="497">
        <f t="shared" si="53"/>
        <v>3.3661578053431254</v>
      </c>
      <c r="AO112" s="497">
        <f t="shared" si="53"/>
        <v>3756.1662513872006</v>
      </c>
    </row>
  </sheetData>
  <sortState ref="F3:AV111">
    <sortCondition ref="O3:O111"/>
  </sortState>
  <mergeCells count="1">
    <mergeCell ref="A1:L1"/>
  </mergeCells>
  <pageMargins left="0.7" right="0.7" top="0.75" bottom="0.75" header="0.3" footer="0.3"/>
  <pageSetup orientation="portrait" verticalDpi="0"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13"/>
  <sheetViews>
    <sheetView workbookViewId="0">
      <selection activeCell="B17" sqref="B17"/>
    </sheetView>
  </sheetViews>
  <sheetFormatPr defaultRowHeight="15" x14ac:dyDescent="0.25"/>
  <cols>
    <col min="1" max="1" width="13" style="495" customWidth="1"/>
    <col min="2" max="2" width="13.42578125" style="495" customWidth="1"/>
    <col min="3" max="4" width="9.140625" style="495"/>
    <col min="5" max="5" width="16.42578125" style="495" customWidth="1"/>
    <col min="6" max="6" width="13" style="495" customWidth="1"/>
    <col min="7" max="7" width="13.28515625" style="495" customWidth="1"/>
    <col min="8" max="8" width="9.140625" style="495"/>
    <col min="9" max="9" width="13" bestFit="1" customWidth="1"/>
    <col min="10" max="10" width="16.140625" bestFit="1" customWidth="1"/>
    <col min="11" max="11" width="17.7109375" bestFit="1" customWidth="1"/>
    <col min="12" max="13" width="18.7109375" bestFit="1" customWidth="1"/>
    <col min="14" max="14" width="17.28515625" bestFit="1" customWidth="1"/>
    <col min="15" max="15" width="17.5703125" bestFit="1" customWidth="1"/>
    <col min="16" max="16" width="18" bestFit="1" customWidth="1"/>
  </cols>
  <sheetData>
    <row r="1" spans="1:16" s="495" customFormat="1" x14ac:dyDescent="0.25">
      <c r="A1" s="120" t="s">
        <v>2228</v>
      </c>
    </row>
    <row r="2" spans="1:16" x14ac:dyDescent="0.25">
      <c r="A2" s="495" t="s">
        <v>1474</v>
      </c>
      <c r="B2" s="495" t="s">
        <v>363</v>
      </c>
      <c r="C2" s="495" t="s">
        <v>2045</v>
      </c>
      <c r="D2" s="495" t="s">
        <v>362</v>
      </c>
      <c r="E2" s="495" t="s">
        <v>2158</v>
      </c>
      <c r="F2" s="495" t="s">
        <v>189</v>
      </c>
      <c r="G2" s="495" t="s">
        <v>190</v>
      </c>
      <c r="H2" s="495" t="s">
        <v>191</v>
      </c>
      <c r="I2" s="530" t="s">
        <v>2186</v>
      </c>
      <c r="J2" s="495" t="s">
        <v>2189</v>
      </c>
      <c r="K2" s="495" t="s">
        <v>2190</v>
      </c>
      <c r="L2" s="495" t="s">
        <v>2191</v>
      </c>
      <c r="M2" s="495" t="s">
        <v>2192</v>
      </c>
      <c r="N2" s="495" t="s">
        <v>2193</v>
      </c>
      <c r="O2" s="495" t="s">
        <v>2188</v>
      </c>
      <c r="P2" s="495" t="s">
        <v>2194</v>
      </c>
    </row>
    <row r="3" spans="1:16" x14ac:dyDescent="0.25">
      <c r="A3" s="495" t="s">
        <v>477</v>
      </c>
      <c r="B3" s="495" t="s">
        <v>478</v>
      </c>
      <c r="C3" s="495" t="s">
        <v>371</v>
      </c>
      <c r="D3" s="495" t="s">
        <v>1949</v>
      </c>
      <c r="E3" s="495" t="s">
        <v>1951</v>
      </c>
      <c r="F3" s="531">
        <v>2275050011</v>
      </c>
      <c r="G3" s="495" t="s">
        <v>227</v>
      </c>
      <c r="H3" s="495" t="s">
        <v>223</v>
      </c>
      <c r="I3" s="531">
        <v>2275050011</v>
      </c>
      <c r="J3" s="532">
        <v>436.08943115846745</v>
      </c>
      <c r="K3" s="532">
        <v>0.99924446506873366</v>
      </c>
      <c r="L3" s="532">
        <v>1.9422222947912922</v>
      </c>
      <c r="M3" s="532">
        <v>1.9422222947912922</v>
      </c>
      <c r="N3" s="532">
        <v>0.54711141920639195</v>
      </c>
      <c r="O3" s="532">
        <v>6.607986077866487</v>
      </c>
      <c r="P3" s="532">
        <v>423.46085055602816</v>
      </c>
    </row>
    <row r="4" spans="1:16" x14ac:dyDescent="0.25">
      <c r="A4" s="495" t="s">
        <v>477</v>
      </c>
      <c r="B4" s="495" t="s">
        <v>478</v>
      </c>
      <c r="C4" s="495" t="s">
        <v>371</v>
      </c>
      <c r="D4" s="495" t="s">
        <v>1949</v>
      </c>
      <c r="E4" s="495" t="s">
        <v>1951</v>
      </c>
      <c r="F4" s="495" t="s">
        <v>1393</v>
      </c>
      <c r="G4" s="495" t="s">
        <v>1476</v>
      </c>
      <c r="H4" s="495" t="s">
        <v>199</v>
      </c>
      <c r="I4" s="531" t="s">
        <v>1393</v>
      </c>
      <c r="J4" s="532">
        <v>6.5810898469686192</v>
      </c>
      <c r="K4" s="532">
        <v>0.70760991849811949</v>
      </c>
      <c r="L4" s="532">
        <v>1.923552017410431E-2</v>
      </c>
      <c r="M4" s="532">
        <v>1.8350515742753745E-2</v>
      </c>
      <c r="N4" s="532">
        <v>1.5176628797382305E-2</v>
      </c>
      <c r="O4" s="532">
        <v>0.2289722588567813</v>
      </c>
      <c r="P4" s="532">
        <v>0</v>
      </c>
    </row>
    <row r="5" spans="1:16" x14ac:dyDescent="0.25">
      <c r="A5" s="495" t="s">
        <v>477</v>
      </c>
      <c r="B5" s="495" t="s">
        <v>478</v>
      </c>
      <c r="C5" s="495" t="s">
        <v>371</v>
      </c>
      <c r="D5" s="495" t="s">
        <v>1949</v>
      </c>
      <c r="E5" s="495" t="s">
        <v>1951</v>
      </c>
      <c r="F5" s="495" t="s">
        <v>1395</v>
      </c>
      <c r="G5" s="495" t="s">
        <v>1396</v>
      </c>
      <c r="H5" s="495" t="s">
        <v>199</v>
      </c>
      <c r="I5" s="531" t="s">
        <v>1395</v>
      </c>
      <c r="J5" s="532">
        <v>0.64647777670667061</v>
      </c>
      <c r="K5" s="532">
        <v>6.9510384681492413E-2</v>
      </c>
      <c r="L5" s="532">
        <v>1.8895557734528159E-3</v>
      </c>
      <c r="M5" s="532">
        <v>1.8026194588819701E-3</v>
      </c>
      <c r="N5" s="532">
        <v>1.4908401907555555E-3</v>
      </c>
      <c r="O5" s="532">
        <v>2.249254762893409E-2</v>
      </c>
      <c r="P5" s="532">
        <v>0</v>
      </c>
    </row>
    <row r="6" spans="1:16" x14ac:dyDescent="0.25">
      <c r="A6" s="495" t="s">
        <v>477</v>
      </c>
      <c r="B6" s="495" t="s">
        <v>478</v>
      </c>
      <c r="C6" s="495" t="s">
        <v>371</v>
      </c>
      <c r="D6" s="495" t="s">
        <v>1949</v>
      </c>
      <c r="E6" s="495" t="s">
        <v>1951</v>
      </c>
      <c r="F6" s="495" t="s">
        <v>1397</v>
      </c>
      <c r="G6" s="495" t="s">
        <v>1398</v>
      </c>
      <c r="H6" s="495" t="s">
        <v>199</v>
      </c>
      <c r="I6" s="531" t="s">
        <v>1397</v>
      </c>
      <c r="J6" s="532">
        <v>0.51123139999237532</v>
      </c>
      <c r="K6" s="532">
        <v>5.4968465359717673E-2</v>
      </c>
      <c r="L6" s="532">
        <v>1.4942512770462432E-3</v>
      </c>
      <c r="M6" s="532">
        <v>1.4255024732828046E-3</v>
      </c>
      <c r="N6" s="532">
        <v>1.1789489837802775E-3</v>
      </c>
      <c r="O6" s="532">
        <v>1.778699443051792E-2</v>
      </c>
      <c r="P6" s="532">
        <v>0</v>
      </c>
    </row>
    <row r="7" spans="1:16" x14ac:dyDescent="0.25">
      <c r="A7" s="495" t="s">
        <v>477</v>
      </c>
      <c r="B7" s="495" t="s">
        <v>478</v>
      </c>
      <c r="C7" s="495" t="s">
        <v>371</v>
      </c>
      <c r="D7" s="495" t="s">
        <v>1949</v>
      </c>
      <c r="E7" s="495" t="s">
        <v>1951</v>
      </c>
      <c r="F7" s="495" t="s">
        <v>198</v>
      </c>
      <c r="G7" s="495" t="s">
        <v>1477</v>
      </c>
      <c r="H7" s="495" t="s">
        <v>199</v>
      </c>
      <c r="I7" s="531" t="s">
        <v>198</v>
      </c>
      <c r="J7" s="532">
        <v>31.290607201031506</v>
      </c>
      <c r="K7" s="532">
        <v>3.364419043979078</v>
      </c>
      <c r="L7" s="532">
        <v>9.1457664318723458E-2</v>
      </c>
      <c r="M7" s="532">
        <v>8.7249801080795122E-2</v>
      </c>
      <c r="N7" s="532">
        <v>7.2159162293384399E-2</v>
      </c>
      <c r="O7" s="532">
        <v>1.088676978801717</v>
      </c>
      <c r="P7" s="532">
        <v>0</v>
      </c>
    </row>
    <row r="8" spans="1:16" x14ac:dyDescent="0.25">
      <c r="A8" s="495" t="s">
        <v>477</v>
      </c>
      <c r="B8" s="495" t="s">
        <v>478</v>
      </c>
      <c r="C8" s="495" t="s">
        <v>371</v>
      </c>
      <c r="D8" s="495" t="s">
        <v>1949</v>
      </c>
      <c r="E8" s="495" t="s">
        <v>1951</v>
      </c>
      <c r="F8" s="495" t="s">
        <v>224</v>
      </c>
      <c r="G8" s="495" t="s">
        <v>225</v>
      </c>
      <c r="I8" s="531" t="s">
        <v>224</v>
      </c>
      <c r="J8" s="532">
        <v>3.8097703683835022</v>
      </c>
      <c r="K8" s="532">
        <v>0.27252697591967134</v>
      </c>
      <c r="L8" s="532">
        <v>6.4943923054298164E-2</v>
      </c>
      <c r="M8" s="532">
        <v>6.4943923054298164E-2</v>
      </c>
      <c r="N8" s="532">
        <v>9.8032161481708097E-2</v>
      </c>
      <c r="O8" s="532">
        <v>3.4648058380745317</v>
      </c>
      <c r="P8" s="532">
        <v>75.876286695779967</v>
      </c>
    </row>
    <row r="9" spans="1:16" x14ac:dyDescent="0.25">
      <c r="A9" s="495" t="s">
        <v>477</v>
      </c>
      <c r="B9" s="495" t="s">
        <v>478</v>
      </c>
      <c r="C9" s="495" t="s">
        <v>371</v>
      </c>
      <c r="D9" s="495" t="s">
        <v>1949</v>
      </c>
      <c r="E9" s="495" t="s">
        <v>1951</v>
      </c>
      <c r="F9" s="495" t="s">
        <v>187</v>
      </c>
      <c r="G9" s="495" t="s">
        <v>188</v>
      </c>
      <c r="H9" s="495" t="s">
        <v>192</v>
      </c>
      <c r="I9" s="531" t="s">
        <v>187</v>
      </c>
      <c r="J9" s="532">
        <v>9.9655190324505094E-2</v>
      </c>
      <c r="K9" s="532">
        <v>8.0706377334568133E-2</v>
      </c>
      <c r="L9" s="532">
        <v>1.5044102250391799E-3</v>
      </c>
      <c r="M9" s="532">
        <v>1.5044102250391799E-3</v>
      </c>
      <c r="N9" s="532">
        <v>1.0911412588023771E-2</v>
      </c>
      <c r="O9" s="532">
        <v>1.6066995337440229E-2</v>
      </c>
      <c r="P9" s="532">
        <v>8.4453670556397711</v>
      </c>
    </row>
    <row r="10" spans="1:16" x14ac:dyDescent="0.25">
      <c r="A10" s="495" t="s">
        <v>477</v>
      </c>
      <c r="B10" s="495" t="s">
        <v>478</v>
      </c>
      <c r="C10" s="495" t="s">
        <v>371</v>
      </c>
      <c r="D10" s="495" t="s">
        <v>1949</v>
      </c>
      <c r="E10" s="495" t="s">
        <v>1951</v>
      </c>
      <c r="F10" s="495" t="s">
        <v>226</v>
      </c>
      <c r="G10" s="495" t="s">
        <v>227</v>
      </c>
      <c r="H10" s="495" t="s">
        <v>221</v>
      </c>
      <c r="I10" s="531" t="s">
        <v>226</v>
      </c>
      <c r="J10" s="532">
        <v>113.15794550613181</v>
      </c>
      <c r="K10" s="532">
        <v>13.085582280677539</v>
      </c>
      <c r="L10" s="532">
        <v>1.5933805520007149</v>
      </c>
      <c r="M10" s="532">
        <v>1.5933805520007149</v>
      </c>
      <c r="N10" s="532">
        <v>3.2852795512198556</v>
      </c>
      <c r="O10" s="532">
        <v>71.189592035952941</v>
      </c>
      <c r="P10" s="532">
        <v>2542.7860351757663</v>
      </c>
    </row>
    <row r="11" spans="1:16" x14ac:dyDescent="0.25">
      <c r="A11" s="495" t="s">
        <v>477</v>
      </c>
      <c r="B11" s="495" t="s">
        <v>478</v>
      </c>
      <c r="C11" s="495" t="s">
        <v>371</v>
      </c>
      <c r="D11" s="495" t="s">
        <v>1949</v>
      </c>
      <c r="E11" s="495" t="s">
        <v>1951</v>
      </c>
      <c r="F11" s="495" t="s">
        <v>219</v>
      </c>
      <c r="G11" s="495" t="s">
        <v>220</v>
      </c>
      <c r="H11" s="495" t="s">
        <v>221</v>
      </c>
      <c r="I11" s="531" t="s">
        <v>219</v>
      </c>
      <c r="J11" s="532">
        <v>11.330811445726047</v>
      </c>
      <c r="K11" s="532">
        <v>0.68436688372796406</v>
      </c>
      <c r="L11" s="532">
        <v>5.4813255520921193E-2</v>
      </c>
      <c r="M11" s="532">
        <v>5.4813255520921193E-2</v>
      </c>
      <c r="N11" s="532">
        <v>0.21328717768967359</v>
      </c>
      <c r="O11" s="532">
        <v>2.0595336815665521</v>
      </c>
      <c r="P11" s="532">
        <v>165.08295276044001</v>
      </c>
    </row>
    <row r="12" spans="1:16" x14ac:dyDescent="0.25">
      <c r="A12" s="495" t="s">
        <v>477</v>
      </c>
      <c r="B12" s="495" t="s">
        <v>478</v>
      </c>
      <c r="C12" s="495" t="s">
        <v>371</v>
      </c>
      <c r="D12" s="495" t="s">
        <v>1949</v>
      </c>
      <c r="E12" s="495" t="s">
        <v>1951</v>
      </c>
      <c r="F12" s="495" t="s">
        <v>196</v>
      </c>
      <c r="H12" s="495" t="s">
        <v>197</v>
      </c>
      <c r="I12" s="531" t="s">
        <v>196</v>
      </c>
      <c r="J12" s="532">
        <v>1.3323617315106038</v>
      </c>
      <c r="K12" s="532">
        <v>0.58821915319310636</v>
      </c>
      <c r="L12" s="532">
        <v>9.2074373881061766E-2</v>
      </c>
      <c r="M12" s="532">
        <v>9.2074373881061766E-2</v>
      </c>
      <c r="N12" s="532">
        <v>0.10982330778232798</v>
      </c>
      <c r="O12" s="532">
        <v>6.6524275914728467E-2</v>
      </c>
      <c r="P12" s="532">
        <v>0</v>
      </c>
    </row>
    <row r="13" spans="1:16" x14ac:dyDescent="0.25">
      <c r="I13" s="531" t="s">
        <v>2187</v>
      </c>
      <c r="J13" s="532">
        <v>604.84938162524293</v>
      </c>
      <c r="K13" s="532">
        <v>19.907153948439991</v>
      </c>
      <c r="L13" s="532">
        <v>3.8630158010166542</v>
      </c>
      <c r="M13" s="532">
        <v>3.8577672482290413</v>
      </c>
      <c r="N13" s="532">
        <v>4.3544506102332843</v>
      </c>
      <c r="O13" s="532">
        <v>84.762437684430623</v>
      </c>
      <c r="P13" s="532">
        <v>3215.6514922436545</v>
      </c>
    </row>
  </sheetData>
  <pageMargins left="0.7" right="0.7" top="0.75" bottom="0.75" header="0.3" footer="0.3"/>
  <pageSetup orientation="portrait" verticalDpi="0"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117"/>
  <sheetViews>
    <sheetView topLeftCell="A93" workbookViewId="0">
      <selection activeCell="A2" sqref="A2"/>
    </sheetView>
  </sheetViews>
  <sheetFormatPr defaultRowHeight="15" x14ac:dyDescent="0.25"/>
  <cols>
    <col min="1" max="5" width="9.140625" style="495"/>
    <col min="6" max="6" width="15" style="495" customWidth="1"/>
    <col min="7" max="12" width="9.140625" style="495"/>
    <col min="13" max="13" width="17.85546875" style="495" customWidth="1"/>
    <col min="14" max="16" width="9.140625" style="495"/>
    <col min="17" max="21" width="9.28515625" style="495" bestFit="1" customWidth="1"/>
    <col min="22" max="22" width="9.5703125" style="495" bestFit="1" customWidth="1"/>
    <col min="23" max="16384" width="9.140625" style="495"/>
  </cols>
  <sheetData>
    <row r="1" spans="1:22" ht="15.75" thickBot="1" x14ac:dyDescent="0.3">
      <c r="A1" s="120" t="s">
        <v>2230</v>
      </c>
    </row>
    <row r="2" spans="1:22" x14ac:dyDescent="0.25">
      <c r="A2" s="495" t="s">
        <v>1474</v>
      </c>
      <c r="B2" s="495" t="s">
        <v>363</v>
      </c>
      <c r="C2" s="495" t="s">
        <v>362</v>
      </c>
      <c r="D2" s="495" t="s">
        <v>2158</v>
      </c>
      <c r="E2" s="495" t="s">
        <v>2181</v>
      </c>
      <c r="F2" s="202" t="s">
        <v>189</v>
      </c>
      <c r="G2" s="196" t="s">
        <v>190</v>
      </c>
      <c r="H2" s="196" t="s">
        <v>191</v>
      </c>
      <c r="I2" s="495" t="s">
        <v>0</v>
      </c>
      <c r="J2" s="495" t="s">
        <v>1</v>
      </c>
      <c r="K2" s="495" t="s">
        <v>2</v>
      </c>
      <c r="L2" s="495" t="s">
        <v>3</v>
      </c>
      <c r="M2" s="495" t="s">
        <v>4</v>
      </c>
      <c r="N2" s="495" t="s">
        <v>6</v>
      </c>
      <c r="O2" s="495" t="s">
        <v>2166</v>
      </c>
      <c r="P2" s="354" t="s">
        <v>229</v>
      </c>
      <c r="Q2" s="354" t="s">
        <v>230</v>
      </c>
      <c r="R2" s="354" t="s">
        <v>231</v>
      </c>
      <c r="S2" s="354" t="s">
        <v>355</v>
      </c>
      <c r="T2" s="354" t="s">
        <v>356</v>
      </c>
      <c r="U2" s="354" t="s">
        <v>357</v>
      </c>
      <c r="V2" s="354" t="s">
        <v>228</v>
      </c>
    </row>
    <row r="3" spans="1:22" x14ac:dyDescent="0.25">
      <c r="A3" s="346" t="s">
        <v>477</v>
      </c>
      <c r="B3" s="440" t="s">
        <v>478</v>
      </c>
      <c r="C3" s="519" t="s">
        <v>371</v>
      </c>
      <c r="D3" s="440" t="s">
        <v>1949</v>
      </c>
      <c r="E3" s="440" t="s">
        <v>1951</v>
      </c>
      <c r="F3" s="495" t="s">
        <v>187</v>
      </c>
      <c r="G3" s="495" t="s">
        <v>188</v>
      </c>
      <c r="H3" s="495" t="s">
        <v>192</v>
      </c>
      <c r="I3" s="495" t="s">
        <v>27</v>
      </c>
      <c r="J3" s="495">
        <v>2011</v>
      </c>
      <c r="K3" s="495">
        <v>1</v>
      </c>
      <c r="L3" s="495" t="s">
        <v>252</v>
      </c>
      <c r="M3" s="495" t="s">
        <v>1609</v>
      </c>
      <c r="N3" s="495" t="s">
        <v>195</v>
      </c>
      <c r="O3" s="495">
        <v>1</v>
      </c>
      <c r="P3" s="495">
        <v>1.0811337051122799E-2</v>
      </c>
      <c r="Q3" s="495">
        <v>1.7788846389178699E-3</v>
      </c>
      <c r="R3" s="495">
        <v>8.6119989115429393E-3</v>
      </c>
      <c r="S3" s="495">
        <v>1.02841346208891E-3</v>
      </c>
      <c r="T3" s="495">
        <v>1.3648598178157999E-4</v>
      </c>
      <c r="U3" s="495">
        <v>1.3648598178157999E-4</v>
      </c>
      <c r="V3" s="495">
        <v>0.79598608040347796</v>
      </c>
    </row>
    <row r="4" spans="1:22" x14ac:dyDescent="0.25">
      <c r="A4" s="346" t="s">
        <v>477</v>
      </c>
      <c r="B4" s="440" t="s">
        <v>478</v>
      </c>
      <c r="C4" s="519" t="s">
        <v>371</v>
      </c>
      <c r="D4" s="440" t="s">
        <v>1949</v>
      </c>
      <c r="E4" s="440" t="s">
        <v>1951</v>
      </c>
      <c r="F4" s="495" t="s">
        <v>187</v>
      </c>
      <c r="G4" s="495" t="s">
        <v>188</v>
      </c>
      <c r="H4" s="495" t="s">
        <v>192</v>
      </c>
      <c r="I4" s="495" t="s">
        <v>27</v>
      </c>
      <c r="J4" s="495">
        <v>2011</v>
      </c>
      <c r="K4" s="495">
        <v>2</v>
      </c>
      <c r="L4" s="495" t="s">
        <v>254</v>
      </c>
      <c r="M4" s="495" t="s">
        <v>1576</v>
      </c>
      <c r="N4" s="495" t="s">
        <v>195</v>
      </c>
      <c r="O4" s="495">
        <f>O3+1</f>
        <v>2</v>
      </c>
      <c r="P4" s="495">
        <v>1.6481140310475092E-2</v>
      </c>
      <c r="Q4" s="495">
        <v>2.5518528872726198E-3</v>
      </c>
      <c r="R4" s="495">
        <v>2.6403670524609166E-2</v>
      </c>
      <c r="S4" s="495">
        <v>2.4102576925691902E-3</v>
      </c>
      <c r="T4" s="495">
        <v>3.1001513513570999E-4</v>
      </c>
      <c r="U4" s="495">
        <v>3.1001513513570999E-4</v>
      </c>
      <c r="V4" s="495">
        <v>1.8655240856242687</v>
      </c>
    </row>
    <row r="5" spans="1:22" x14ac:dyDescent="0.25">
      <c r="A5" s="346" t="s">
        <v>477</v>
      </c>
      <c r="B5" s="440" t="s">
        <v>478</v>
      </c>
      <c r="C5" s="519" t="s">
        <v>371</v>
      </c>
      <c r="D5" s="440" t="s">
        <v>1949</v>
      </c>
      <c r="E5" s="440" t="s">
        <v>1951</v>
      </c>
      <c r="F5" s="495" t="s">
        <v>187</v>
      </c>
      <c r="G5" s="495" t="s">
        <v>188</v>
      </c>
      <c r="H5" s="495" t="s">
        <v>192</v>
      </c>
      <c r="I5" s="495" t="s">
        <v>27</v>
      </c>
      <c r="J5" s="495">
        <v>2011</v>
      </c>
      <c r="K5" s="495">
        <v>3</v>
      </c>
      <c r="L5" s="495" t="s">
        <v>314</v>
      </c>
      <c r="M5" s="495" t="s">
        <v>1553</v>
      </c>
      <c r="N5" s="495" t="s">
        <v>85</v>
      </c>
      <c r="O5" s="495">
        <f t="shared" ref="O5:O68" si="0">O4+1</f>
        <v>3</v>
      </c>
      <c r="P5" s="495">
        <v>8.5971618013103383E-3</v>
      </c>
      <c r="Q5" s="495">
        <v>1.17378627765171E-3</v>
      </c>
      <c r="R5" s="495">
        <v>1.6301993778685198E-3</v>
      </c>
      <c r="S5" s="495">
        <v>3.8855812290713993E-4</v>
      </c>
      <c r="T5" s="495">
        <v>6.2854893207509995E-5</v>
      </c>
      <c r="U5" s="495">
        <v>6.2854893207509995E-5</v>
      </c>
      <c r="V5" s="495">
        <v>0.30074216611184224</v>
      </c>
    </row>
    <row r="6" spans="1:22" x14ac:dyDescent="0.25">
      <c r="A6" s="346" t="s">
        <v>477</v>
      </c>
      <c r="B6" s="440" t="s">
        <v>478</v>
      </c>
      <c r="C6" s="519" t="s">
        <v>371</v>
      </c>
      <c r="D6" s="440" t="s">
        <v>1949</v>
      </c>
      <c r="E6" s="440" t="s">
        <v>1951</v>
      </c>
      <c r="F6" s="495" t="s">
        <v>187</v>
      </c>
      <c r="G6" s="495" t="s">
        <v>188</v>
      </c>
      <c r="H6" s="495" t="s">
        <v>192</v>
      </c>
      <c r="I6" s="495" t="s">
        <v>27</v>
      </c>
      <c r="J6" s="495">
        <v>2011</v>
      </c>
      <c r="K6" s="495">
        <v>4</v>
      </c>
      <c r="L6" s="495" t="s">
        <v>67</v>
      </c>
      <c r="M6" s="495" t="s">
        <v>1555</v>
      </c>
      <c r="N6" s="495" t="s">
        <v>31</v>
      </c>
      <c r="O6" s="495">
        <f t="shared" si="0"/>
        <v>4</v>
      </c>
      <c r="P6" s="495">
        <v>2.4959772781243752E-2</v>
      </c>
      <c r="Q6" s="495">
        <v>1.6267425296003599E-3</v>
      </c>
      <c r="R6" s="495">
        <v>1.042762579104573E-2</v>
      </c>
      <c r="S6" s="495">
        <v>1.79148956874772E-3</v>
      </c>
      <c r="T6" s="495">
        <v>1.8562481535876001E-4</v>
      </c>
      <c r="U6" s="495">
        <v>1.8562481535876001E-4</v>
      </c>
      <c r="V6" s="495">
        <v>1.3866023815007436</v>
      </c>
    </row>
    <row r="7" spans="1:22" x14ac:dyDescent="0.25">
      <c r="A7" s="346" t="s">
        <v>477</v>
      </c>
      <c r="B7" s="440" t="s">
        <v>478</v>
      </c>
      <c r="C7" s="519" t="s">
        <v>371</v>
      </c>
      <c r="D7" s="440" t="s">
        <v>1949</v>
      </c>
      <c r="E7" s="440" t="s">
        <v>1951</v>
      </c>
      <c r="F7" s="495" t="s">
        <v>187</v>
      </c>
      <c r="G7" s="495" t="s">
        <v>188</v>
      </c>
      <c r="H7" s="495" t="s">
        <v>192</v>
      </c>
      <c r="I7" s="495" t="s">
        <v>27</v>
      </c>
      <c r="J7" s="495">
        <v>2011</v>
      </c>
      <c r="K7" s="495">
        <v>5</v>
      </c>
      <c r="L7" s="495" t="s">
        <v>284</v>
      </c>
      <c r="M7" s="495" t="s">
        <v>1611</v>
      </c>
      <c r="N7" s="495" t="s">
        <v>82</v>
      </c>
      <c r="O7" s="495">
        <f t="shared" si="0"/>
        <v>5</v>
      </c>
      <c r="P7" s="495">
        <v>3.8805778380353102E-2</v>
      </c>
      <c r="Q7" s="495">
        <v>8.9357290039976701E-3</v>
      </c>
      <c r="R7" s="495">
        <v>3.3632882729501774E-2</v>
      </c>
      <c r="S7" s="495">
        <v>5.2926937417108093E-3</v>
      </c>
      <c r="T7" s="495">
        <v>8.0942939955561989E-4</v>
      </c>
      <c r="U7" s="495">
        <v>8.0942939955561989E-4</v>
      </c>
      <c r="V7" s="495">
        <v>4.0965123419994374</v>
      </c>
    </row>
    <row r="8" spans="1:22" x14ac:dyDescent="0.25">
      <c r="A8" s="346" t="s">
        <v>477</v>
      </c>
      <c r="B8" s="440" t="s">
        <v>478</v>
      </c>
      <c r="C8" s="519" t="s">
        <v>371</v>
      </c>
      <c r="D8" s="440" t="s">
        <v>1949</v>
      </c>
      <c r="E8" s="440" t="s">
        <v>1951</v>
      </c>
      <c r="F8" s="495" t="s">
        <v>219</v>
      </c>
      <c r="G8" s="495" t="s">
        <v>220</v>
      </c>
      <c r="H8" s="495" t="s">
        <v>221</v>
      </c>
      <c r="I8" s="495" t="s">
        <v>27</v>
      </c>
      <c r="J8" s="495">
        <v>2011</v>
      </c>
      <c r="K8" s="495">
        <v>1</v>
      </c>
      <c r="L8" s="495" t="s">
        <v>341</v>
      </c>
      <c r="M8" s="495" t="s">
        <v>150</v>
      </c>
      <c r="N8" s="495" t="s">
        <v>96</v>
      </c>
      <c r="O8" s="495">
        <f t="shared" si="0"/>
        <v>6</v>
      </c>
      <c r="P8" s="495">
        <v>5.2758479568189873</v>
      </c>
      <c r="Q8" s="495">
        <v>0.95091340411721015</v>
      </c>
      <c r="R8" s="495">
        <v>0.15505878425825154</v>
      </c>
      <c r="S8" s="495">
        <v>6.4202860104500048E-2</v>
      </c>
      <c r="T8" s="495">
        <v>2.23323311005105E-2</v>
      </c>
      <c r="U8" s="495">
        <v>2.23323311005105E-2</v>
      </c>
      <c r="V8" s="495">
        <v>49.692615638790414</v>
      </c>
    </row>
    <row r="9" spans="1:22" x14ac:dyDescent="0.25">
      <c r="A9" s="346" t="s">
        <v>477</v>
      </c>
      <c r="B9" s="440" t="s">
        <v>478</v>
      </c>
      <c r="C9" s="519" t="s">
        <v>371</v>
      </c>
      <c r="D9" s="440" t="s">
        <v>1949</v>
      </c>
      <c r="E9" s="440" t="s">
        <v>1951</v>
      </c>
      <c r="F9" s="495" t="s">
        <v>219</v>
      </c>
      <c r="G9" s="495" t="s">
        <v>220</v>
      </c>
      <c r="H9" s="495" t="s">
        <v>221</v>
      </c>
      <c r="I9" s="495" t="s">
        <v>27</v>
      </c>
      <c r="J9" s="495">
        <v>2011</v>
      </c>
      <c r="K9" s="495">
        <v>2</v>
      </c>
      <c r="L9" s="495" t="s">
        <v>94</v>
      </c>
      <c r="M9" s="495" t="s">
        <v>95</v>
      </c>
      <c r="N9" s="495" t="s">
        <v>96</v>
      </c>
      <c r="O9" s="495">
        <f t="shared" si="0"/>
        <v>7</v>
      </c>
      <c r="P9" s="495">
        <v>1.7226200174944581</v>
      </c>
      <c r="Q9" s="495">
        <v>0.18958963733866205</v>
      </c>
      <c r="R9" s="495">
        <v>0.1649655624437657</v>
      </c>
      <c r="S9" s="495">
        <v>4.7899140106303383E-2</v>
      </c>
      <c r="T9" s="495">
        <v>8.0408781940962196E-3</v>
      </c>
      <c r="U9" s="495">
        <v>8.0408781940962196E-3</v>
      </c>
      <c r="V9" s="495">
        <v>37.073637414575536</v>
      </c>
    </row>
    <row r="10" spans="1:22" x14ac:dyDescent="0.25">
      <c r="A10" s="346" t="s">
        <v>477</v>
      </c>
      <c r="B10" s="440" t="s">
        <v>478</v>
      </c>
      <c r="C10" s="519" t="s">
        <v>371</v>
      </c>
      <c r="D10" s="440" t="s">
        <v>1949</v>
      </c>
      <c r="E10" s="440" t="s">
        <v>1951</v>
      </c>
      <c r="F10" s="495" t="s">
        <v>219</v>
      </c>
      <c r="G10" s="495" t="s">
        <v>220</v>
      </c>
      <c r="H10" s="495" t="s">
        <v>221</v>
      </c>
      <c r="I10" s="495" t="s">
        <v>27</v>
      </c>
      <c r="J10" s="495">
        <v>2011</v>
      </c>
      <c r="K10" s="495">
        <v>3</v>
      </c>
      <c r="L10" s="495" t="s">
        <v>336</v>
      </c>
      <c r="M10" s="495" t="s">
        <v>337</v>
      </c>
      <c r="N10" s="495" t="s">
        <v>96</v>
      </c>
      <c r="O10" s="495">
        <f t="shared" si="0"/>
        <v>8</v>
      </c>
      <c r="P10" s="495">
        <v>2.859976235738108E-2</v>
      </c>
      <c r="Q10" s="495">
        <v>1.325345925673016E-2</v>
      </c>
      <c r="R10" s="495">
        <v>3.2842792279568801E-3</v>
      </c>
      <c r="S10" s="495">
        <v>9.9180460117249979E-4</v>
      </c>
      <c r="T10" s="495">
        <v>3.3843492533012999E-4</v>
      </c>
      <c r="U10" s="495">
        <v>3.3843492533012999E-4</v>
      </c>
      <c r="V10" s="495">
        <v>0.76764993689819472</v>
      </c>
    </row>
    <row r="11" spans="1:22" x14ac:dyDescent="0.25">
      <c r="A11" s="346" t="s">
        <v>477</v>
      </c>
      <c r="B11" s="440" t="s">
        <v>478</v>
      </c>
      <c r="C11" s="519" t="s">
        <v>371</v>
      </c>
      <c r="D11" s="440" t="s">
        <v>1949</v>
      </c>
      <c r="E11" s="440" t="s">
        <v>1951</v>
      </c>
      <c r="F11" s="495" t="s">
        <v>219</v>
      </c>
      <c r="G11" s="495" t="s">
        <v>220</v>
      </c>
      <c r="H11" s="495" t="s">
        <v>221</v>
      </c>
      <c r="I11" s="495" t="s">
        <v>27</v>
      </c>
      <c r="J11" s="495">
        <v>2011</v>
      </c>
      <c r="K11" s="495">
        <v>4</v>
      </c>
      <c r="L11" s="495" t="s">
        <v>207</v>
      </c>
      <c r="M11" s="495" t="s">
        <v>1561</v>
      </c>
      <c r="N11" s="495" t="s">
        <v>31</v>
      </c>
      <c r="O11" s="495">
        <f t="shared" si="0"/>
        <v>9</v>
      </c>
      <c r="P11" s="495">
        <v>1.9017187155873621E-2</v>
      </c>
      <c r="Q11" s="495">
        <v>3.1172338697281702E-3</v>
      </c>
      <c r="R11" s="495">
        <v>1.1125646791122271E-2</v>
      </c>
      <c r="S11" s="495">
        <v>1.3123677532335999E-3</v>
      </c>
      <c r="T11" s="495">
        <v>1.6253470034818996E-4</v>
      </c>
      <c r="U11" s="495">
        <v>1.6253470034818996E-4</v>
      </c>
      <c r="V11" s="495">
        <v>1.0157652400846711</v>
      </c>
    </row>
    <row r="12" spans="1:22" x14ac:dyDescent="0.25">
      <c r="A12" s="346" t="s">
        <v>477</v>
      </c>
      <c r="B12" s="440" t="s">
        <v>478</v>
      </c>
      <c r="C12" s="519" t="s">
        <v>371</v>
      </c>
      <c r="D12" s="440" t="s">
        <v>1949</v>
      </c>
      <c r="E12" s="440" t="s">
        <v>1951</v>
      </c>
      <c r="F12" s="495" t="s">
        <v>219</v>
      </c>
      <c r="G12" s="495" t="s">
        <v>220</v>
      </c>
      <c r="H12" s="495" t="s">
        <v>221</v>
      </c>
      <c r="I12" s="495" t="s">
        <v>27</v>
      </c>
      <c r="J12" s="495">
        <v>2011</v>
      </c>
      <c r="K12" s="495">
        <v>5</v>
      </c>
      <c r="L12" s="495" t="s">
        <v>287</v>
      </c>
      <c r="M12" s="495" t="s">
        <v>288</v>
      </c>
      <c r="N12" s="495" t="s">
        <v>96</v>
      </c>
      <c r="O12" s="495">
        <f t="shared" si="0"/>
        <v>10</v>
      </c>
      <c r="P12" s="495">
        <v>1.5823635644446647</v>
      </c>
      <c r="Q12" s="495">
        <v>4.8550111152735193E-3</v>
      </c>
      <c r="R12" s="495">
        <v>0.2583249160512528</v>
      </c>
      <c r="S12" s="495">
        <v>6.4723853215124513E-2</v>
      </c>
      <c r="T12" s="495">
        <v>5.8415257244693285E-3</v>
      </c>
      <c r="U12" s="495">
        <v>5.8415257244693285E-3</v>
      </c>
      <c r="V12" s="495">
        <v>50.095862521771735</v>
      </c>
    </row>
    <row r="13" spans="1:22" x14ac:dyDescent="0.25">
      <c r="A13" s="346" t="s">
        <v>477</v>
      </c>
      <c r="B13" s="440" t="s">
        <v>478</v>
      </c>
      <c r="C13" s="519" t="s">
        <v>371</v>
      </c>
      <c r="D13" s="440" t="s">
        <v>1949</v>
      </c>
      <c r="E13" s="440" t="s">
        <v>1951</v>
      </c>
      <c r="F13" s="495" t="s">
        <v>219</v>
      </c>
      <c r="G13" s="495" t="s">
        <v>220</v>
      </c>
      <c r="H13" s="495" t="s">
        <v>221</v>
      </c>
      <c r="I13" s="495" t="s">
        <v>27</v>
      </c>
      <c r="J13" s="495">
        <v>2011</v>
      </c>
      <c r="K13" s="495">
        <v>6</v>
      </c>
      <c r="L13" s="495" t="s">
        <v>184</v>
      </c>
      <c r="M13" s="495" t="s">
        <v>1554</v>
      </c>
      <c r="N13" s="495" t="s">
        <v>85</v>
      </c>
      <c r="O13" s="495">
        <f t="shared" si="0"/>
        <v>11</v>
      </c>
      <c r="P13" s="495">
        <v>6.5255596065644114E-2</v>
      </c>
      <c r="Q13" s="495">
        <v>8.8616084892019602E-3</v>
      </c>
      <c r="R13" s="495">
        <v>2.6370526228140088E-2</v>
      </c>
      <c r="S13" s="495">
        <v>4.2291826875115006E-3</v>
      </c>
      <c r="T13" s="495">
        <v>4.8667595492154998E-4</v>
      </c>
      <c r="U13" s="495">
        <v>4.8667595492154998E-4</v>
      </c>
      <c r="V13" s="495">
        <v>3.2733602149323735</v>
      </c>
    </row>
    <row r="14" spans="1:22" x14ac:dyDescent="0.25">
      <c r="A14" s="346" t="s">
        <v>477</v>
      </c>
      <c r="B14" s="440" t="s">
        <v>478</v>
      </c>
      <c r="C14" s="519" t="s">
        <v>371</v>
      </c>
      <c r="D14" s="440" t="s">
        <v>1949</v>
      </c>
      <c r="E14" s="440" t="s">
        <v>1951</v>
      </c>
      <c r="F14" s="495" t="s">
        <v>219</v>
      </c>
      <c r="G14" s="495" t="s">
        <v>220</v>
      </c>
      <c r="H14" s="495" t="s">
        <v>221</v>
      </c>
      <c r="I14" s="495" t="s">
        <v>27</v>
      </c>
      <c r="J14" s="495">
        <v>2011</v>
      </c>
      <c r="K14" s="495">
        <v>7</v>
      </c>
      <c r="L14" s="495" t="s">
        <v>153</v>
      </c>
      <c r="M14" s="495" t="s">
        <v>154</v>
      </c>
      <c r="N14" s="495" t="s">
        <v>96</v>
      </c>
      <c r="O14" s="495">
        <f t="shared" si="0"/>
        <v>12</v>
      </c>
      <c r="P14" s="495">
        <v>1.5778535899971566E-2</v>
      </c>
      <c r="Q14" s="495">
        <v>2.322201537730198E-2</v>
      </c>
      <c r="R14" s="495">
        <v>5.8051020518529997E-4</v>
      </c>
      <c r="S14" s="495">
        <v>1.7059700526952999E-4</v>
      </c>
      <c r="T14" s="495">
        <v>3.6452553172651989E-4</v>
      </c>
      <c r="U14" s="495">
        <v>3.6452553172651989E-4</v>
      </c>
      <c r="V14" s="495">
        <v>0.13204061049301738</v>
      </c>
    </row>
    <row r="15" spans="1:22" x14ac:dyDescent="0.25">
      <c r="A15" s="346" t="s">
        <v>477</v>
      </c>
      <c r="B15" s="440" t="s">
        <v>478</v>
      </c>
      <c r="C15" s="519" t="s">
        <v>371</v>
      </c>
      <c r="D15" s="440" t="s">
        <v>1949</v>
      </c>
      <c r="E15" s="440" t="s">
        <v>1951</v>
      </c>
      <c r="F15" s="495" t="s">
        <v>219</v>
      </c>
      <c r="G15" s="495" t="s">
        <v>220</v>
      </c>
      <c r="H15" s="495" t="s">
        <v>221</v>
      </c>
      <c r="I15" s="495" t="s">
        <v>27</v>
      </c>
      <c r="J15" s="495">
        <v>2011</v>
      </c>
      <c r="K15" s="495">
        <v>8</v>
      </c>
      <c r="L15" s="495" t="s">
        <v>209</v>
      </c>
      <c r="M15" s="495" t="s">
        <v>210</v>
      </c>
      <c r="N15" s="495" t="s">
        <v>96</v>
      </c>
      <c r="O15" s="495">
        <f t="shared" si="0"/>
        <v>13</v>
      </c>
      <c r="P15" s="495">
        <v>1.790980024242361</v>
      </c>
      <c r="Q15" s="495">
        <v>0.68678700600444642</v>
      </c>
      <c r="R15" s="495">
        <v>3.7890252619521281E-2</v>
      </c>
      <c r="S15" s="495">
        <v>1.7653041635786699E-2</v>
      </c>
      <c r="T15" s="495">
        <v>1.3296920084749527E-2</v>
      </c>
      <c r="U15" s="495">
        <v>1.3296920084749527E-2</v>
      </c>
      <c r="V15" s="495">
        <v>13.663343858281301</v>
      </c>
    </row>
    <row r="16" spans="1:22" x14ac:dyDescent="0.25">
      <c r="A16" s="346" t="s">
        <v>477</v>
      </c>
      <c r="B16" s="440" t="s">
        <v>478</v>
      </c>
      <c r="C16" s="519" t="s">
        <v>371</v>
      </c>
      <c r="D16" s="440" t="s">
        <v>1949</v>
      </c>
      <c r="E16" s="440" t="s">
        <v>1951</v>
      </c>
      <c r="F16" s="495" t="s">
        <v>219</v>
      </c>
      <c r="G16" s="495" t="s">
        <v>220</v>
      </c>
      <c r="H16" s="495" t="s">
        <v>221</v>
      </c>
      <c r="I16" s="495" t="s">
        <v>27</v>
      </c>
      <c r="J16" s="495">
        <v>2011</v>
      </c>
      <c r="K16" s="495">
        <v>9</v>
      </c>
      <c r="L16" s="495" t="s">
        <v>169</v>
      </c>
      <c r="M16" s="495" t="s">
        <v>164</v>
      </c>
      <c r="N16" s="495" t="s">
        <v>96</v>
      </c>
      <c r="O16" s="495">
        <f t="shared" si="0"/>
        <v>14</v>
      </c>
      <c r="P16" s="495">
        <v>0.33379546457765913</v>
      </c>
      <c r="Q16" s="495">
        <v>8.5002174899165547E-2</v>
      </c>
      <c r="R16" s="495">
        <v>1.5849455302723039E-2</v>
      </c>
      <c r="S16" s="495">
        <v>6.8836023352456897E-3</v>
      </c>
      <c r="T16" s="495">
        <v>1.82679880462964E-3</v>
      </c>
      <c r="U16" s="495">
        <v>1.82679880462964E-3</v>
      </c>
      <c r="V16" s="495">
        <v>5.3278657585739264</v>
      </c>
    </row>
    <row r="17" spans="1:22" x14ac:dyDescent="0.25">
      <c r="A17" s="346" t="s">
        <v>477</v>
      </c>
      <c r="B17" s="440" t="s">
        <v>478</v>
      </c>
      <c r="C17" s="519" t="s">
        <v>371</v>
      </c>
      <c r="D17" s="440" t="s">
        <v>1949</v>
      </c>
      <c r="E17" s="440" t="s">
        <v>1951</v>
      </c>
      <c r="F17" s="495" t="s">
        <v>219</v>
      </c>
      <c r="G17" s="495" t="s">
        <v>220</v>
      </c>
      <c r="H17" s="495" t="s">
        <v>221</v>
      </c>
      <c r="I17" s="495" t="s">
        <v>27</v>
      </c>
      <c r="J17" s="495">
        <v>2011</v>
      </c>
      <c r="K17" s="495">
        <v>10</v>
      </c>
      <c r="L17" s="495" t="s">
        <v>170</v>
      </c>
      <c r="M17" s="495" t="s">
        <v>171</v>
      </c>
      <c r="N17" s="495" t="s">
        <v>96</v>
      </c>
      <c r="O17" s="495">
        <f t="shared" si="0"/>
        <v>15</v>
      </c>
      <c r="P17" s="495">
        <v>0.49307706788022954</v>
      </c>
      <c r="Q17" s="495">
        <v>9.3181816450209828E-2</v>
      </c>
      <c r="R17" s="495">
        <v>1.053699822153524E-2</v>
      </c>
      <c r="S17" s="495">
        <v>5.110784817778059E-3</v>
      </c>
      <c r="T17" s="495">
        <v>2.0992493749431699E-3</v>
      </c>
      <c r="U17" s="495">
        <v>2.0992493749431699E-3</v>
      </c>
      <c r="V17" s="495">
        <v>3.955715928368309</v>
      </c>
    </row>
    <row r="18" spans="1:22" x14ac:dyDescent="0.25">
      <c r="A18" s="346" t="s">
        <v>477</v>
      </c>
      <c r="B18" s="440" t="s">
        <v>478</v>
      </c>
      <c r="C18" s="519" t="s">
        <v>371</v>
      </c>
      <c r="D18" s="440" t="s">
        <v>1949</v>
      </c>
      <c r="E18" s="440" t="s">
        <v>1951</v>
      </c>
      <c r="F18" s="495" t="s">
        <v>219</v>
      </c>
      <c r="G18" s="495" t="s">
        <v>220</v>
      </c>
      <c r="H18" s="495" t="s">
        <v>221</v>
      </c>
      <c r="I18" s="495" t="s">
        <v>27</v>
      </c>
      <c r="J18" s="495">
        <v>2011</v>
      </c>
      <c r="K18" s="495">
        <v>11</v>
      </c>
      <c r="L18" s="495" t="s">
        <v>301</v>
      </c>
      <c r="M18" s="495" t="s">
        <v>302</v>
      </c>
      <c r="N18" s="495" t="s">
        <v>96</v>
      </c>
      <c r="O18" s="495">
        <f t="shared" si="0"/>
        <v>16</v>
      </c>
      <c r="P18" s="495">
        <v>3.4762687888195802E-3</v>
      </c>
      <c r="Q18" s="495">
        <v>7.5031464862293994E-4</v>
      </c>
      <c r="R18" s="495">
        <v>3.7995237850996997E-4</v>
      </c>
      <c r="S18" s="495">
        <v>1.0994342774808999E-4</v>
      </c>
      <c r="T18" s="495">
        <v>2.3381125196409997E-5</v>
      </c>
      <c r="U18" s="495">
        <v>2.3381125196409997E-5</v>
      </c>
      <c r="V18" s="495">
        <v>8.5095637670517837E-2</v>
      </c>
    </row>
    <row r="19" spans="1:22" x14ac:dyDescent="0.25">
      <c r="A19" s="346" t="s">
        <v>477</v>
      </c>
      <c r="B19" s="440" t="s">
        <v>478</v>
      </c>
      <c r="C19" s="519" t="s">
        <v>371</v>
      </c>
      <c r="D19" s="440" t="s">
        <v>1949</v>
      </c>
      <c r="E19" s="440" t="s">
        <v>1951</v>
      </c>
      <c r="F19" s="17" t="s">
        <v>226</v>
      </c>
      <c r="G19" s="17" t="s">
        <v>227</v>
      </c>
      <c r="H19" s="17" t="s">
        <v>221</v>
      </c>
      <c r="I19" s="495" t="s">
        <v>27</v>
      </c>
      <c r="J19" s="495">
        <v>2011</v>
      </c>
      <c r="K19" s="495">
        <v>1</v>
      </c>
      <c r="L19" s="495" t="s">
        <v>178</v>
      </c>
      <c r="M19" s="495" t="s">
        <v>107</v>
      </c>
      <c r="N19" s="495" t="s">
        <v>103</v>
      </c>
      <c r="O19" s="495">
        <f t="shared" si="0"/>
        <v>17</v>
      </c>
      <c r="P19" s="495">
        <v>2.2564676410709654</v>
      </c>
      <c r="Q19" s="495">
        <v>0.52346660240533727</v>
      </c>
      <c r="R19" s="495">
        <v>5.3276744888223496E-2</v>
      </c>
      <c r="S19" s="495">
        <v>3.1380363580770967E-2</v>
      </c>
      <c r="T19" s="495">
        <v>1.8339075000366991E-2</v>
      </c>
      <c r="U19" s="495">
        <v>1.8339075000366991E-2</v>
      </c>
      <c r="V19" s="495">
        <v>24.288207032144946</v>
      </c>
    </row>
    <row r="20" spans="1:22" x14ac:dyDescent="0.25">
      <c r="A20" s="346" t="s">
        <v>477</v>
      </c>
      <c r="B20" s="440" t="s">
        <v>478</v>
      </c>
      <c r="C20" s="519" t="s">
        <v>371</v>
      </c>
      <c r="D20" s="440" t="s">
        <v>1949</v>
      </c>
      <c r="E20" s="440" t="s">
        <v>1951</v>
      </c>
      <c r="F20" s="17" t="s">
        <v>226</v>
      </c>
      <c r="G20" s="17" t="s">
        <v>227</v>
      </c>
      <c r="H20" s="17" t="s">
        <v>221</v>
      </c>
      <c r="I20" s="495" t="s">
        <v>27</v>
      </c>
      <c r="J20" s="495">
        <v>2011</v>
      </c>
      <c r="K20" s="495">
        <v>2</v>
      </c>
      <c r="L20" s="495" t="s">
        <v>314</v>
      </c>
      <c r="M20" s="495" t="s">
        <v>1553</v>
      </c>
      <c r="N20" s="495" t="s">
        <v>85</v>
      </c>
      <c r="O20" s="495">
        <f t="shared" si="0"/>
        <v>18</v>
      </c>
      <c r="P20" s="495">
        <v>6.7437484407747519</v>
      </c>
      <c r="Q20" s="495">
        <v>0.98796920707506153</v>
      </c>
      <c r="R20" s="495">
        <v>1.36981337776681</v>
      </c>
      <c r="S20" s="495">
        <v>0.31923331818515943</v>
      </c>
      <c r="T20" s="495">
        <v>5.2001978076085309E-2</v>
      </c>
      <c r="U20" s="495">
        <v>5.2001978076085309E-2</v>
      </c>
      <c r="V20" s="495">
        <v>247.08461147949726</v>
      </c>
    </row>
    <row r="21" spans="1:22" x14ac:dyDescent="0.25">
      <c r="A21" s="346" t="s">
        <v>477</v>
      </c>
      <c r="B21" s="440" t="s">
        <v>478</v>
      </c>
      <c r="C21" s="519" t="s">
        <v>371</v>
      </c>
      <c r="D21" s="440" t="s">
        <v>1949</v>
      </c>
      <c r="E21" s="440" t="s">
        <v>1951</v>
      </c>
      <c r="F21" s="17" t="s">
        <v>226</v>
      </c>
      <c r="G21" s="17" t="s">
        <v>227</v>
      </c>
      <c r="H21" s="17" t="s">
        <v>221</v>
      </c>
      <c r="I21" s="495" t="s">
        <v>27</v>
      </c>
      <c r="J21" s="495">
        <v>2011</v>
      </c>
      <c r="K21" s="495">
        <v>3</v>
      </c>
      <c r="L21" s="495" t="s">
        <v>215</v>
      </c>
      <c r="M21" s="495" t="s">
        <v>216</v>
      </c>
      <c r="N21" s="495" t="s">
        <v>31</v>
      </c>
      <c r="O21" s="495">
        <f t="shared" si="0"/>
        <v>19</v>
      </c>
      <c r="P21" s="495">
        <v>0.46551472817527395</v>
      </c>
      <c r="Q21" s="495">
        <v>0.10135406259467526</v>
      </c>
      <c r="R21" s="495">
        <v>0.12278118997746079</v>
      </c>
      <c r="S21" s="495">
        <v>2.5908765815758468E-2</v>
      </c>
      <c r="T21" s="495">
        <v>3.6209769106624497E-3</v>
      </c>
      <c r="U21" s="495">
        <v>3.6209769106624497E-3</v>
      </c>
      <c r="V21" s="495">
        <v>20.053223640803719</v>
      </c>
    </row>
    <row r="22" spans="1:22" x14ac:dyDescent="0.25">
      <c r="A22" s="346" t="s">
        <v>477</v>
      </c>
      <c r="B22" s="440" t="s">
        <v>478</v>
      </c>
      <c r="C22" s="519" t="s">
        <v>371</v>
      </c>
      <c r="D22" s="440" t="s">
        <v>1949</v>
      </c>
      <c r="E22" s="440" t="s">
        <v>1951</v>
      </c>
      <c r="F22" s="17" t="s">
        <v>226</v>
      </c>
      <c r="G22" s="17" t="s">
        <v>227</v>
      </c>
      <c r="H22" s="17" t="s">
        <v>221</v>
      </c>
      <c r="I22" s="495" t="s">
        <v>27</v>
      </c>
      <c r="J22" s="495">
        <v>2011</v>
      </c>
      <c r="K22" s="495">
        <v>4</v>
      </c>
      <c r="L22" s="495" t="s">
        <v>86</v>
      </c>
      <c r="M22" s="495" t="s">
        <v>285</v>
      </c>
      <c r="N22" s="495" t="s">
        <v>85</v>
      </c>
      <c r="O22" s="495">
        <f t="shared" si="0"/>
        <v>20</v>
      </c>
      <c r="P22" s="495">
        <v>2.6416155137159527</v>
      </c>
      <c r="Q22" s="495">
        <v>0.50646217397209026</v>
      </c>
      <c r="R22" s="495">
        <v>0.33705288378592518</v>
      </c>
      <c r="S22" s="495">
        <v>9.62893191156933E-2</v>
      </c>
      <c r="T22" s="495">
        <v>1.7763714793622008E-2</v>
      </c>
      <c r="U22" s="495">
        <v>1.7763714793622008E-2</v>
      </c>
      <c r="V22" s="495">
        <v>74.527337574376332</v>
      </c>
    </row>
    <row r="23" spans="1:22" x14ac:dyDescent="0.25">
      <c r="A23" s="346" t="s">
        <v>477</v>
      </c>
      <c r="B23" s="440" t="s">
        <v>478</v>
      </c>
      <c r="C23" s="519" t="s">
        <v>371</v>
      </c>
      <c r="D23" s="440" t="s">
        <v>1949</v>
      </c>
      <c r="E23" s="440" t="s">
        <v>1951</v>
      </c>
      <c r="F23" s="17" t="s">
        <v>226</v>
      </c>
      <c r="G23" s="17" t="s">
        <v>227</v>
      </c>
      <c r="H23" s="17" t="s">
        <v>221</v>
      </c>
      <c r="I23" s="495" t="s">
        <v>27</v>
      </c>
      <c r="J23" s="495">
        <v>2011</v>
      </c>
      <c r="K23" s="495">
        <v>5</v>
      </c>
      <c r="L23" s="495" t="s">
        <v>201</v>
      </c>
      <c r="M23" s="495" t="s">
        <v>87</v>
      </c>
      <c r="N23" s="495" t="s">
        <v>85</v>
      </c>
      <c r="O23" s="495">
        <f t="shared" si="0"/>
        <v>21</v>
      </c>
      <c r="P23" s="495">
        <v>0.67048949201892516</v>
      </c>
      <c r="Q23" s="495">
        <v>9.38529245196527E-2</v>
      </c>
      <c r="R23" s="495">
        <v>8.363662062522445E-2</v>
      </c>
      <c r="S23" s="495">
        <v>2.3602884878821871E-2</v>
      </c>
      <c r="T23" s="495">
        <v>3.9680230919462997E-3</v>
      </c>
      <c r="U23" s="495">
        <v>3.9680230919462997E-3</v>
      </c>
      <c r="V23" s="495">
        <v>18.268487153015965</v>
      </c>
    </row>
    <row r="24" spans="1:22" x14ac:dyDescent="0.25">
      <c r="A24" s="346" t="s">
        <v>477</v>
      </c>
      <c r="B24" s="440" t="s">
        <v>478</v>
      </c>
      <c r="C24" s="519" t="s">
        <v>371</v>
      </c>
      <c r="D24" s="440" t="s">
        <v>1949</v>
      </c>
      <c r="E24" s="440" t="s">
        <v>1951</v>
      </c>
      <c r="F24" s="17" t="s">
        <v>226</v>
      </c>
      <c r="G24" s="17" t="s">
        <v>227</v>
      </c>
      <c r="H24" s="17" t="s">
        <v>221</v>
      </c>
      <c r="I24" s="495" t="s">
        <v>27</v>
      </c>
      <c r="J24" s="495">
        <v>2011</v>
      </c>
      <c r="K24" s="495">
        <v>6</v>
      </c>
      <c r="L24" s="495" t="s">
        <v>202</v>
      </c>
      <c r="M24" s="495" t="s">
        <v>29</v>
      </c>
      <c r="N24" s="495" t="s">
        <v>31</v>
      </c>
      <c r="O24" s="495">
        <f t="shared" si="0"/>
        <v>22</v>
      </c>
      <c r="P24" s="495">
        <v>0.2320209220268504</v>
      </c>
      <c r="Q24" s="495">
        <v>2.9462658264716942E-2</v>
      </c>
      <c r="R24" s="495">
        <v>1.6340508535856598E-3</v>
      </c>
      <c r="S24" s="495">
        <v>2.0483556617604702E-3</v>
      </c>
      <c r="T24" s="495">
        <v>6.3806959485956992E-4</v>
      </c>
      <c r="U24" s="495">
        <v>6.3806959485956992E-4</v>
      </c>
      <c r="V24" s="495">
        <v>1.585414292566127</v>
      </c>
    </row>
    <row r="25" spans="1:22" x14ac:dyDescent="0.25">
      <c r="A25" s="346" t="s">
        <v>477</v>
      </c>
      <c r="B25" s="440" t="s">
        <v>478</v>
      </c>
      <c r="C25" s="519" t="s">
        <v>371</v>
      </c>
      <c r="D25" s="440" t="s">
        <v>1949</v>
      </c>
      <c r="E25" s="440" t="s">
        <v>1951</v>
      </c>
      <c r="F25" s="17" t="s">
        <v>226</v>
      </c>
      <c r="G25" s="17" t="s">
        <v>227</v>
      </c>
      <c r="H25" s="17" t="s">
        <v>221</v>
      </c>
      <c r="I25" s="495" t="s">
        <v>27</v>
      </c>
      <c r="J25" s="495">
        <v>2011</v>
      </c>
      <c r="K25" s="495">
        <v>7</v>
      </c>
      <c r="L25" s="495" t="s">
        <v>28</v>
      </c>
      <c r="M25" s="495" t="s">
        <v>29</v>
      </c>
      <c r="N25" s="495" t="s">
        <v>31</v>
      </c>
      <c r="O25" s="495">
        <f t="shared" si="0"/>
        <v>23</v>
      </c>
      <c r="P25" s="495">
        <v>0.58635673871005078</v>
      </c>
      <c r="Q25" s="495">
        <v>7.4094539932001158E-2</v>
      </c>
      <c r="R25" s="495">
        <v>4.3187399698924496E-3</v>
      </c>
      <c r="S25" s="495">
        <v>5.2470018356000001E-3</v>
      </c>
      <c r="T25" s="495">
        <v>1.6189855649118897E-3</v>
      </c>
      <c r="U25" s="495">
        <v>1.6189855649118897E-3</v>
      </c>
      <c r="V25" s="495">
        <v>4.0611463778705712</v>
      </c>
    </row>
    <row r="26" spans="1:22" x14ac:dyDescent="0.25">
      <c r="A26" s="346" t="s">
        <v>477</v>
      </c>
      <c r="B26" s="440" t="s">
        <v>478</v>
      </c>
      <c r="C26" s="519" t="s">
        <v>371</v>
      </c>
      <c r="D26" s="440" t="s">
        <v>1949</v>
      </c>
      <c r="E26" s="440" t="s">
        <v>1951</v>
      </c>
      <c r="F26" s="17" t="s">
        <v>226</v>
      </c>
      <c r="G26" s="17" t="s">
        <v>227</v>
      </c>
      <c r="H26" s="17" t="s">
        <v>221</v>
      </c>
      <c r="I26" s="495" t="s">
        <v>27</v>
      </c>
      <c r="J26" s="495">
        <v>2011</v>
      </c>
      <c r="K26" s="495">
        <v>8</v>
      </c>
      <c r="L26" s="495" t="s">
        <v>40</v>
      </c>
      <c r="M26" s="495" t="s">
        <v>41</v>
      </c>
      <c r="N26" s="495" t="s">
        <v>31</v>
      </c>
      <c r="O26" s="495">
        <f t="shared" si="0"/>
        <v>24</v>
      </c>
      <c r="P26" s="495">
        <v>1.016834870068952</v>
      </c>
      <c r="Q26" s="495">
        <v>0.40414551251440101</v>
      </c>
      <c r="R26" s="495">
        <v>0.14855586954315958</v>
      </c>
      <c r="S26" s="495">
        <v>3.1242983624516978E-2</v>
      </c>
      <c r="T26" s="495">
        <v>1.1539804991892848E-2</v>
      </c>
      <c r="U26" s="495">
        <v>1.1539804991892848E-2</v>
      </c>
      <c r="V26" s="495">
        <v>24.181876057134154</v>
      </c>
    </row>
    <row r="27" spans="1:22" x14ac:dyDescent="0.25">
      <c r="A27" s="346" t="s">
        <v>477</v>
      </c>
      <c r="B27" s="440" t="s">
        <v>478</v>
      </c>
      <c r="C27" s="519" t="s">
        <v>371</v>
      </c>
      <c r="D27" s="440" t="s">
        <v>1949</v>
      </c>
      <c r="E27" s="440" t="s">
        <v>1951</v>
      </c>
      <c r="F27" s="17" t="s">
        <v>226</v>
      </c>
      <c r="G27" s="17" t="s">
        <v>227</v>
      </c>
      <c r="H27" s="17" t="s">
        <v>221</v>
      </c>
      <c r="I27" s="495" t="s">
        <v>27</v>
      </c>
      <c r="J27" s="495">
        <v>2011</v>
      </c>
      <c r="K27" s="495">
        <v>9</v>
      </c>
      <c r="L27" s="495" t="s">
        <v>43</v>
      </c>
      <c r="M27" s="495" t="s">
        <v>41</v>
      </c>
      <c r="N27" s="495" t="s">
        <v>31</v>
      </c>
      <c r="O27" s="495">
        <f t="shared" si="0"/>
        <v>25</v>
      </c>
      <c r="P27" s="495">
        <v>1.1413016141913359</v>
      </c>
      <c r="Q27" s="495">
        <v>0.45162348372000211</v>
      </c>
      <c r="R27" s="495">
        <v>0.17860617437648274</v>
      </c>
      <c r="S27" s="495">
        <v>3.612655672814391E-2</v>
      </c>
      <c r="T27" s="495">
        <v>1.3291492303859089E-2</v>
      </c>
      <c r="U27" s="495">
        <v>1.3291492303859089E-2</v>
      </c>
      <c r="V27" s="495">
        <v>27.961731158229057</v>
      </c>
    </row>
    <row r="28" spans="1:22" x14ac:dyDescent="0.25">
      <c r="A28" s="346" t="s">
        <v>477</v>
      </c>
      <c r="B28" s="440" t="s">
        <v>478</v>
      </c>
      <c r="C28" s="519" t="s">
        <v>371</v>
      </c>
      <c r="D28" s="440" t="s">
        <v>1949</v>
      </c>
      <c r="E28" s="440" t="s">
        <v>1951</v>
      </c>
      <c r="F28" s="17" t="s">
        <v>226</v>
      </c>
      <c r="G28" s="17" t="s">
        <v>227</v>
      </c>
      <c r="H28" s="17" t="s">
        <v>221</v>
      </c>
      <c r="I28" s="495" t="s">
        <v>27</v>
      </c>
      <c r="J28" s="495">
        <v>2011</v>
      </c>
      <c r="K28" s="495">
        <v>10</v>
      </c>
      <c r="L28" s="495" t="s">
        <v>278</v>
      </c>
      <c r="M28" s="495" t="s">
        <v>41</v>
      </c>
      <c r="N28" s="495" t="s">
        <v>31</v>
      </c>
      <c r="O28" s="495">
        <f t="shared" si="0"/>
        <v>26</v>
      </c>
      <c r="P28" s="495">
        <v>8.9238593158115897E-3</v>
      </c>
      <c r="Q28" s="495">
        <v>3.4327175712727904E-3</v>
      </c>
      <c r="R28" s="495">
        <v>1.2131156428812E-3</v>
      </c>
      <c r="S28" s="495">
        <v>2.7341178577584997E-4</v>
      </c>
      <c r="T28" s="495">
        <v>1.1110746849145E-4</v>
      </c>
      <c r="U28" s="495">
        <v>1.1110746849145E-4</v>
      </c>
      <c r="V28" s="495">
        <v>0.21161886369363925</v>
      </c>
    </row>
    <row r="29" spans="1:22" x14ac:dyDescent="0.25">
      <c r="A29" s="346" t="s">
        <v>477</v>
      </c>
      <c r="B29" s="440" t="s">
        <v>478</v>
      </c>
      <c r="C29" s="519" t="s">
        <v>371</v>
      </c>
      <c r="D29" s="440" t="s">
        <v>1949</v>
      </c>
      <c r="E29" s="440" t="s">
        <v>1951</v>
      </c>
      <c r="F29" s="17" t="s">
        <v>226</v>
      </c>
      <c r="G29" s="17" t="s">
        <v>227</v>
      </c>
      <c r="H29" s="17" t="s">
        <v>221</v>
      </c>
      <c r="I29" s="495" t="s">
        <v>27</v>
      </c>
      <c r="J29" s="495">
        <v>2011</v>
      </c>
      <c r="K29" s="495">
        <v>11</v>
      </c>
      <c r="L29" s="495" t="s">
        <v>44</v>
      </c>
      <c r="M29" s="495" t="s">
        <v>41</v>
      </c>
      <c r="N29" s="495" t="s">
        <v>31</v>
      </c>
      <c r="O29" s="495">
        <f t="shared" si="0"/>
        <v>27</v>
      </c>
      <c r="P29" s="495">
        <v>0.13356991090743633</v>
      </c>
      <c r="Q29" s="495">
        <v>5.2997264878686098E-2</v>
      </c>
      <c r="R29" s="495">
        <v>1.934195452327106E-2</v>
      </c>
      <c r="S29" s="495">
        <v>4.0949244768874304E-3</v>
      </c>
      <c r="T29" s="495">
        <v>1.5222643613272498E-3</v>
      </c>
      <c r="U29" s="495">
        <v>1.5222643613272498E-3</v>
      </c>
      <c r="V29" s="495">
        <v>3.1694454456859837</v>
      </c>
    </row>
    <row r="30" spans="1:22" x14ac:dyDescent="0.25">
      <c r="A30" s="346" t="s">
        <v>477</v>
      </c>
      <c r="B30" s="440" t="s">
        <v>478</v>
      </c>
      <c r="C30" s="519" t="s">
        <v>371</v>
      </c>
      <c r="D30" s="440" t="s">
        <v>1949</v>
      </c>
      <c r="E30" s="440" t="s">
        <v>1951</v>
      </c>
      <c r="F30" s="17" t="s">
        <v>226</v>
      </c>
      <c r="G30" s="17" t="s">
        <v>227</v>
      </c>
      <c r="H30" s="17" t="s">
        <v>221</v>
      </c>
      <c r="I30" s="495" t="s">
        <v>27</v>
      </c>
      <c r="J30" s="495">
        <v>2011</v>
      </c>
      <c r="K30" s="495">
        <v>12</v>
      </c>
      <c r="L30" s="495" t="s">
        <v>45</v>
      </c>
      <c r="M30" s="495" t="s">
        <v>41</v>
      </c>
      <c r="N30" s="495" t="s">
        <v>31</v>
      </c>
      <c r="O30" s="495">
        <f t="shared" si="0"/>
        <v>28</v>
      </c>
      <c r="P30" s="495">
        <v>0.9971541962240329</v>
      </c>
      <c r="Q30" s="495">
        <v>0.39632334060038799</v>
      </c>
      <c r="R30" s="495">
        <v>0.14568059300597641</v>
      </c>
      <c r="S30" s="495">
        <v>3.06382798906998E-2</v>
      </c>
      <c r="T30" s="495">
        <v>1.1316453571949339E-2</v>
      </c>
      <c r="U30" s="495">
        <v>1.1316453571949339E-2</v>
      </c>
      <c r="V30" s="495">
        <v>23.713839745540184</v>
      </c>
    </row>
    <row r="31" spans="1:22" x14ac:dyDescent="0.25">
      <c r="A31" s="346" t="s">
        <v>477</v>
      </c>
      <c r="B31" s="440" t="s">
        <v>478</v>
      </c>
      <c r="C31" s="519" t="s">
        <v>371</v>
      </c>
      <c r="D31" s="440" t="s">
        <v>1949</v>
      </c>
      <c r="E31" s="440" t="s">
        <v>1951</v>
      </c>
      <c r="F31" s="17" t="s">
        <v>226</v>
      </c>
      <c r="G31" s="17" t="s">
        <v>227</v>
      </c>
      <c r="H31" s="17" t="s">
        <v>221</v>
      </c>
      <c r="I31" s="495" t="s">
        <v>27</v>
      </c>
      <c r="J31" s="495">
        <v>2011</v>
      </c>
      <c r="K31" s="495">
        <v>13</v>
      </c>
      <c r="L31" s="495" t="s">
        <v>46</v>
      </c>
      <c r="M31" s="495" t="s">
        <v>47</v>
      </c>
      <c r="N31" s="495" t="s">
        <v>31</v>
      </c>
      <c r="O31" s="495">
        <f t="shared" si="0"/>
        <v>29</v>
      </c>
      <c r="P31" s="495">
        <v>0.72448914919891638</v>
      </c>
      <c r="Q31" s="495">
        <v>0.17713769729552692</v>
      </c>
      <c r="R31" s="495">
        <v>0.15217401130913272</v>
      </c>
      <c r="S31" s="495">
        <v>2.7046491081214836E-2</v>
      </c>
      <c r="T31" s="495">
        <v>5.5780854468037398E-3</v>
      </c>
      <c r="U31" s="495">
        <v>5.5780854468037398E-3</v>
      </c>
      <c r="V31" s="495">
        <v>20.933816669000027</v>
      </c>
    </row>
    <row r="32" spans="1:22" x14ac:dyDescent="0.25">
      <c r="A32" s="346" t="s">
        <v>477</v>
      </c>
      <c r="B32" s="440" t="s">
        <v>478</v>
      </c>
      <c r="C32" s="519" t="s">
        <v>371</v>
      </c>
      <c r="D32" s="440" t="s">
        <v>1949</v>
      </c>
      <c r="E32" s="440" t="s">
        <v>1951</v>
      </c>
      <c r="F32" s="17" t="s">
        <v>226</v>
      </c>
      <c r="G32" s="17" t="s">
        <v>227</v>
      </c>
      <c r="H32" s="17" t="s">
        <v>221</v>
      </c>
      <c r="I32" s="495" t="s">
        <v>27</v>
      </c>
      <c r="J32" s="495">
        <v>2011</v>
      </c>
      <c r="K32" s="495">
        <v>14</v>
      </c>
      <c r="L32" s="495" t="s">
        <v>203</v>
      </c>
      <c r="M32" s="495" t="s">
        <v>73</v>
      </c>
      <c r="N32" s="495" t="s">
        <v>31</v>
      </c>
      <c r="O32" s="495">
        <f t="shared" si="0"/>
        <v>30</v>
      </c>
      <c r="P32" s="495">
        <v>0.53292677144742584</v>
      </c>
      <c r="Q32" s="495">
        <v>0.10320960416671318</v>
      </c>
      <c r="R32" s="495">
        <v>0.10950420298813002</v>
      </c>
      <c r="S32" s="495">
        <v>1.9862266405505948E-2</v>
      </c>
      <c r="T32" s="495">
        <v>3.9995954924873199E-3</v>
      </c>
      <c r="U32" s="495">
        <v>3.9995954924873199E-3</v>
      </c>
      <c r="V32" s="495">
        <v>15.373271614230063</v>
      </c>
    </row>
    <row r="33" spans="1:22" x14ac:dyDescent="0.25">
      <c r="A33" s="346" t="s">
        <v>477</v>
      </c>
      <c r="B33" s="440" t="s">
        <v>478</v>
      </c>
      <c r="C33" s="519" t="s">
        <v>371</v>
      </c>
      <c r="D33" s="440" t="s">
        <v>1949</v>
      </c>
      <c r="E33" s="440" t="s">
        <v>1951</v>
      </c>
      <c r="F33" s="17" t="s">
        <v>226</v>
      </c>
      <c r="G33" s="17" t="s">
        <v>227</v>
      </c>
      <c r="H33" s="17" t="s">
        <v>221</v>
      </c>
      <c r="I33" s="495" t="s">
        <v>27</v>
      </c>
      <c r="J33" s="495">
        <v>2011</v>
      </c>
      <c r="K33" s="495">
        <v>15</v>
      </c>
      <c r="L33" s="495" t="s">
        <v>147</v>
      </c>
      <c r="M33" s="495" t="s">
        <v>148</v>
      </c>
      <c r="N33" s="495" t="s">
        <v>96</v>
      </c>
      <c r="O33" s="495">
        <f t="shared" si="0"/>
        <v>31</v>
      </c>
      <c r="P33" s="495">
        <v>1.2439543450142839E-2</v>
      </c>
      <c r="Q33" s="495">
        <v>1.4640678357157996E-3</v>
      </c>
      <c r="R33" s="495">
        <v>1.47918603533245E-3</v>
      </c>
      <c r="S33" s="495">
        <v>4.4324378699623994E-4</v>
      </c>
      <c r="T33" s="495">
        <v>9.1694664011039993E-5</v>
      </c>
      <c r="U33" s="495">
        <v>9.1694664011039993E-5</v>
      </c>
      <c r="V33" s="495">
        <v>0.34306829801723571</v>
      </c>
    </row>
    <row r="34" spans="1:22" x14ac:dyDescent="0.25">
      <c r="A34" s="346" t="s">
        <v>477</v>
      </c>
      <c r="B34" s="440" t="s">
        <v>478</v>
      </c>
      <c r="C34" s="519" t="s">
        <v>371</v>
      </c>
      <c r="D34" s="440" t="s">
        <v>1949</v>
      </c>
      <c r="E34" s="440" t="s">
        <v>1951</v>
      </c>
      <c r="F34" s="17" t="s">
        <v>226</v>
      </c>
      <c r="G34" s="17" t="s">
        <v>227</v>
      </c>
      <c r="H34" s="17" t="s">
        <v>221</v>
      </c>
      <c r="I34" s="495" t="s">
        <v>27</v>
      </c>
      <c r="J34" s="495">
        <v>2011</v>
      </c>
      <c r="K34" s="495">
        <v>16</v>
      </c>
      <c r="L34" s="495" t="s">
        <v>149</v>
      </c>
      <c r="M34" s="495" t="s">
        <v>150</v>
      </c>
      <c r="N34" s="495" t="s">
        <v>96</v>
      </c>
      <c r="O34" s="495">
        <f t="shared" si="0"/>
        <v>32</v>
      </c>
      <c r="P34" s="495">
        <v>6.5769727288363833E-2</v>
      </c>
      <c r="Q34" s="495">
        <v>1.2456774780540761E-2</v>
      </c>
      <c r="R34" s="495">
        <v>1.1476438626237498E-3</v>
      </c>
      <c r="S34" s="495">
        <v>6.2570166196136993E-4</v>
      </c>
      <c r="T34" s="495">
        <v>2.5133359254786002E-4</v>
      </c>
      <c r="U34" s="495">
        <v>2.5133359254786002E-4</v>
      </c>
      <c r="V34" s="495">
        <v>0.48428986540445257</v>
      </c>
    </row>
    <row r="35" spans="1:22" x14ac:dyDescent="0.25">
      <c r="A35" s="346" t="s">
        <v>477</v>
      </c>
      <c r="B35" s="440" t="s">
        <v>478</v>
      </c>
      <c r="C35" s="519" t="s">
        <v>371</v>
      </c>
      <c r="D35" s="440" t="s">
        <v>1949</v>
      </c>
      <c r="E35" s="440" t="s">
        <v>1951</v>
      </c>
      <c r="F35" s="17" t="s">
        <v>226</v>
      </c>
      <c r="G35" s="17" t="s">
        <v>227</v>
      </c>
      <c r="H35" s="17" t="s">
        <v>221</v>
      </c>
      <c r="I35" s="495" t="s">
        <v>27</v>
      </c>
      <c r="J35" s="495">
        <v>2011</v>
      </c>
      <c r="K35" s="495">
        <v>17</v>
      </c>
      <c r="L35" s="495" t="s">
        <v>151</v>
      </c>
      <c r="M35" s="495" t="s">
        <v>100</v>
      </c>
      <c r="N35" s="495" t="s">
        <v>96</v>
      </c>
      <c r="O35" s="495">
        <f t="shared" si="0"/>
        <v>33</v>
      </c>
      <c r="P35" s="495">
        <v>5.5181792363504789E-2</v>
      </c>
      <c r="Q35" s="495">
        <v>5.8445438528361088E-3</v>
      </c>
      <c r="R35" s="495">
        <v>1.692168784400707E-2</v>
      </c>
      <c r="S35" s="495">
        <v>3.8383890772676794E-3</v>
      </c>
      <c r="T35" s="495">
        <v>4.9465117724939987E-4</v>
      </c>
      <c r="U35" s="495">
        <v>4.9465117724939987E-4</v>
      </c>
      <c r="V35" s="495">
        <v>2.9708892113197103</v>
      </c>
    </row>
    <row r="36" spans="1:22" x14ac:dyDescent="0.25">
      <c r="A36" s="346" t="s">
        <v>477</v>
      </c>
      <c r="B36" s="440" t="s">
        <v>478</v>
      </c>
      <c r="C36" s="519" t="s">
        <v>371</v>
      </c>
      <c r="D36" s="440" t="s">
        <v>1949</v>
      </c>
      <c r="E36" s="440" t="s">
        <v>1951</v>
      </c>
      <c r="F36" s="17" t="s">
        <v>226</v>
      </c>
      <c r="G36" s="17" t="s">
        <v>227</v>
      </c>
      <c r="H36" s="17" t="s">
        <v>221</v>
      </c>
      <c r="I36" s="495" t="s">
        <v>27</v>
      </c>
      <c r="J36" s="495">
        <v>2011</v>
      </c>
      <c r="K36" s="495">
        <v>18</v>
      </c>
      <c r="L36" s="495" t="s">
        <v>48</v>
      </c>
      <c r="M36" s="495" t="s">
        <v>49</v>
      </c>
      <c r="N36" s="495" t="s">
        <v>31</v>
      </c>
      <c r="O36" s="495">
        <f t="shared" si="0"/>
        <v>34</v>
      </c>
      <c r="P36" s="495">
        <v>9.527417968639941E-2</v>
      </c>
      <c r="Q36" s="495">
        <v>4.0593373483242587E-2</v>
      </c>
      <c r="R36" s="495">
        <v>3.8707661650649993E-3</v>
      </c>
      <c r="S36" s="495">
        <v>1.41622421792787E-3</v>
      </c>
      <c r="T36" s="495">
        <v>9.2078488809181982E-4</v>
      </c>
      <c r="U36" s="495">
        <v>9.2078488809181982E-4</v>
      </c>
      <c r="V36" s="495">
        <v>1.0961485861921552</v>
      </c>
    </row>
    <row r="37" spans="1:22" x14ac:dyDescent="0.25">
      <c r="A37" s="346" t="s">
        <v>477</v>
      </c>
      <c r="B37" s="440" t="s">
        <v>478</v>
      </c>
      <c r="C37" s="519" t="s">
        <v>371</v>
      </c>
      <c r="D37" s="440" t="s">
        <v>1949</v>
      </c>
      <c r="E37" s="440" t="s">
        <v>1951</v>
      </c>
      <c r="F37" s="17" t="s">
        <v>226</v>
      </c>
      <c r="G37" s="17" t="s">
        <v>227</v>
      </c>
      <c r="H37" s="17" t="s">
        <v>221</v>
      </c>
      <c r="I37" s="495" t="s">
        <v>27</v>
      </c>
      <c r="J37" s="495">
        <v>2011</v>
      </c>
      <c r="K37" s="495">
        <v>19</v>
      </c>
      <c r="L37" s="495" t="s">
        <v>183</v>
      </c>
      <c r="M37" s="495" t="s">
        <v>49</v>
      </c>
      <c r="N37" s="495" t="s">
        <v>31</v>
      </c>
      <c r="O37" s="495">
        <f t="shared" si="0"/>
        <v>35</v>
      </c>
      <c r="P37" s="495">
        <v>0.14971656807862765</v>
      </c>
      <c r="Q37" s="495">
        <v>6.3789587059711397E-2</v>
      </c>
      <c r="R37" s="495">
        <v>6.0826331749943199E-3</v>
      </c>
      <c r="S37" s="495">
        <v>2.2254959869661599E-3</v>
      </c>
      <c r="T37" s="495">
        <v>1.4469489410714998E-3</v>
      </c>
      <c r="U37" s="495">
        <v>1.4469489410714998E-3</v>
      </c>
      <c r="V37" s="495">
        <v>1.7225192067159134</v>
      </c>
    </row>
    <row r="38" spans="1:22" x14ac:dyDescent="0.25">
      <c r="A38" s="346" t="s">
        <v>477</v>
      </c>
      <c r="B38" s="440" t="s">
        <v>478</v>
      </c>
      <c r="C38" s="519" t="s">
        <v>371</v>
      </c>
      <c r="D38" s="440" t="s">
        <v>1949</v>
      </c>
      <c r="E38" s="440" t="s">
        <v>1951</v>
      </c>
      <c r="F38" s="17" t="s">
        <v>226</v>
      </c>
      <c r="G38" s="17" t="s">
        <v>227</v>
      </c>
      <c r="H38" s="17" t="s">
        <v>221</v>
      </c>
      <c r="I38" s="495" t="s">
        <v>27</v>
      </c>
      <c r="J38" s="495">
        <v>2011</v>
      </c>
      <c r="K38" s="495">
        <v>20</v>
      </c>
      <c r="L38" s="495" t="s">
        <v>204</v>
      </c>
      <c r="M38" s="495" t="s">
        <v>49</v>
      </c>
      <c r="N38" s="495" t="s">
        <v>31</v>
      </c>
      <c r="O38" s="495">
        <f t="shared" si="0"/>
        <v>36</v>
      </c>
      <c r="P38" s="495">
        <v>1.0267232198139857</v>
      </c>
      <c r="Q38" s="495">
        <v>0.44129419732554415</v>
      </c>
      <c r="R38" s="495">
        <v>3.3606057983772933E-2</v>
      </c>
      <c r="S38" s="495">
        <v>1.3891834191822598E-2</v>
      </c>
      <c r="T38" s="495">
        <v>9.4016881201590789E-3</v>
      </c>
      <c r="U38" s="495">
        <v>9.4016881201590789E-3</v>
      </c>
      <c r="V38" s="495">
        <v>10.752193048154886</v>
      </c>
    </row>
    <row r="39" spans="1:22" x14ac:dyDescent="0.25">
      <c r="A39" s="346" t="s">
        <v>477</v>
      </c>
      <c r="B39" s="440" t="s">
        <v>478</v>
      </c>
      <c r="C39" s="519" t="s">
        <v>371</v>
      </c>
      <c r="D39" s="440" t="s">
        <v>1949</v>
      </c>
      <c r="E39" s="440" t="s">
        <v>1951</v>
      </c>
      <c r="F39" s="17" t="s">
        <v>226</v>
      </c>
      <c r="G39" s="17" t="s">
        <v>227</v>
      </c>
      <c r="H39" s="17" t="s">
        <v>221</v>
      </c>
      <c r="I39" s="495" t="s">
        <v>27</v>
      </c>
      <c r="J39" s="495">
        <v>2011</v>
      </c>
      <c r="K39" s="495">
        <v>21</v>
      </c>
      <c r="L39" s="495" t="s">
        <v>205</v>
      </c>
      <c r="M39" s="495" t="s">
        <v>1559</v>
      </c>
      <c r="N39" s="495" t="s">
        <v>31</v>
      </c>
      <c r="O39" s="495">
        <f t="shared" si="0"/>
        <v>37</v>
      </c>
      <c r="P39" s="495">
        <v>3.6646843301311121</v>
      </c>
      <c r="Q39" s="495">
        <v>1.6724101628161236</v>
      </c>
      <c r="R39" s="495">
        <v>0.26713488125558127</v>
      </c>
      <c r="S39" s="495">
        <v>7.3939444730684159E-2</v>
      </c>
      <c r="T39" s="495">
        <v>4.4800038155313408E-2</v>
      </c>
      <c r="U39" s="495">
        <v>4.4800038155313408E-2</v>
      </c>
      <c r="V39" s="495">
        <v>57.228672229939519</v>
      </c>
    </row>
    <row r="40" spans="1:22" x14ac:dyDescent="0.25">
      <c r="A40" s="346" t="s">
        <v>477</v>
      </c>
      <c r="B40" s="440" t="s">
        <v>478</v>
      </c>
      <c r="C40" s="519" t="s">
        <v>371</v>
      </c>
      <c r="D40" s="440" t="s">
        <v>1949</v>
      </c>
      <c r="E40" s="440" t="s">
        <v>1951</v>
      </c>
      <c r="F40" s="17" t="s">
        <v>226</v>
      </c>
      <c r="G40" s="17" t="s">
        <v>227</v>
      </c>
      <c r="H40" s="17" t="s">
        <v>221</v>
      </c>
      <c r="I40" s="495" t="s">
        <v>27</v>
      </c>
      <c r="J40" s="495">
        <v>2011</v>
      </c>
      <c r="K40" s="495">
        <v>22</v>
      </c>
      <c r="L40" s="495" t="s">
        <v>50</v>
      </c>
      <c r="M40" s="495" t="s">
        <v>1559</v>
      </c>
      <c r="N40" s="495" t="s">
        <v>31</v>
      </c>
      <c r="O40" s="495">
        <f t="shared" si="0"/>
        <v>38</v>
      </c>
      <c r="P40" s="495">
        <v>2.6845138488084997E-2</v>
      </c>
      <c r="Q40" s="495">
        <v>1.203683605926054E-2</v>
      </c>
      <c r="R40" s="495">
        <v>1.8870004345139799E-3</v>
      </c>
      <c r="S40" s="495">
        <v>5.3711661815583991E-4</v>
      </c>
      <c r="T40" s="495">
        <v>3.386520806582E-4</v>
      </c>
      <c r="U40" s="495">
        <v>3.386520806582E-4</v>
      </c>
      <c r="V40" s="495">
        <v>0.4157259024041054</v>
      </c>
    </row>
    <row r="41" spans="1:22" x14ac:dyDescent="0.25">
      <c r="A41" s="346" t="s">
        <v>477</v>
      </c>
      <c r="B41" s="440" t="s">
        <v>478</v>
      </c>
      <c r="C41" s="519" t="s">
        <v>371</v>
      </c>
      <c r="D41" s="440" t="s">
        <v>1949</v>
      </c>
      <c r="E41" s="440" t="s">
        <v>1951</v>
      </c>
      <c r="F41" s="17" t="s">
        <v>226</v>
      </c>
      <c r="G41" s="17" t="s">
        <v>227</v>
      </c>
      <c r="H41" s="17" t="s">
        <v>221</v>
      </c>
      <c r="I41" s="495" t="s">
        <v>27</v>
      </c>
      <c r="J41" s="495">
        <v>2011</v>
      </c>
      <c r="K41" s="495">
        <v>23</v>
      </c>
      <c r="L41" s="495" t="s">
        <v>51</v>
      </c>
      <c r="M41" s="495" t="s">
        <v>52</v>
      </c>
      <c r="N41" s="495" t="s">
        <v>31</v>
      </c>
      <c r="O41" s="495">
        <f t="shared" si="0"/>
        <v>39</v>
      </c>
      <c r="P41" s="495">
        <v>12.26185300325016</v>
      </c>
      <c r="Q41" s="495">
        <v>13.405570558651176</v>
      </c>
      <c r="R41" s="495">
        <v>0.45183996553586181</v>
      </c>
      <c r="S41" s="495">
        <v>0.17423735309684307</v>
      </c>
      <c r="T41" s="495">
        <v>0.27476008446854439</v>
      </c>
      <c r="U41" s="495">
        <v>0.27476008446854439</v>
      </c>
      <c r="V41" s="495">
        <v>134.85863241747805</v>
      </c>
    </row>
    <row r="42" spans="1:22" x14ac:dyDescent="0.25">
      <c r="A42" s="346" t="s">
        <v>477</v>
      </c>
      <c r="B42" s="440" t="s">
        <v>478</v>
      </c>
      <c r="C42" s="519" t="s">
        <v>371</v>
      </c>
      <c r="D42" s="440" t="s">
        <v>1949</v>
      </c>
      <c r="E42" s="440" t="s">
        <v>1951</v>
      </c>
      <c r="F42" s="17" t="s">
        <v>226</v>
      </c>
      <c r="G42" s="17" t="s">
        <v>227</v>
      </c>
      <c r="H42" s="17" t="s">
        <v>221</v>
      </c>
      <c r="I42" s="495" t="s">
        <v>27</v>
      </c>
      <c r="J42" s="495">
        <v>2011</v>
      </c>
      <c r="K42" s="495">
        <v>24</v>
      </c>
      <c r="L42" s="495" t="s">
        <v>206</v>
      </c>
      <c r="M42" s="495" t="s">
        <v>52</v>
      </c>
      <c r="N42" s="495" t="s">
        <v>31</v>
      </c>
      <c r="O42" s="495">
        <f t="shared" si="0"/>
        <v>40</v>
      </c>
      <c r="P42" s="495">
        <v>8.6825011170213564</v>
      </c>
      <c r="Q42" s="495">
        <v>9.4922632668828797</v>
      </c>
      <c r="R42" s="495">
        <v>0.31991705212834703</v>
      </c>
      <c r="S42" s="495">
        <v>0.12337326453059932</v>
      </c>
      <c r="T42" s="495">
        <v>0.19455702027349958</v>
      </c>
      <c r="U42" s="495">
        <v>0.19455702027349958</v>
      </c>
      <c r="V42" s="495">
        <v>95.490143282563636</v>
      </c>
    </row>
    <row r="43" spans="1:22" x14ac:dyDescent="0.25">
      <c r="A43" s="346" t="s">
        <v>477</v>
      </c>
      <c r="B43" s="440" t="s">
        <v>478</v>
      </c>
      <c r="C43" s="519" t="s">
        <v>371</v>
      </c>
      <c r="D43" s="440" t="s">
        <v>1949</v>
      </c>
      <c r="E43" s="440" t="s">
        <v>1951</v>
      </c>
      <c r="F43" s="17" t="s">
        <v>226</v>
      </c>
      <c r="G43" s="17" t="s">
        <v>227</v>
      </c>
      <c r="H43" s="17" t="s">
        <v>221</v>
      </c>
      <c r="I43" s="495" t="s">
        <v>27</v>
      </c>
      <c r="J43" s="495">
        <v>2011</v>
      </c>
      <c r="K43" s="495">
        <v>25</v>
      </c>
      <c r="L43" s="495" t="s">
        <v>53</v>
      </c>
      <c r="M43" s="495" t="s">
        <v>47</v>
      </c>
      <c r="N43" s="495" t="s">
        <v>31</v>
      </c>
      <c r="O43" s="495">
        <f t="shared" si="0"/>
        <v>41</v>
      </c>
      <c r="P43" s="495">
        <v>0.36970293913756314</v>
      </c>
      <c r="Q43" s="495">
        <v>8.6885955482343027E-2</v>
      </c>
      <c r="R43" s="495">
        <v>0.10221054525480956</v>
      </c>
      <c r="S43" s="495">
        <v>1.6317097648254821E-2</v>
      </c>
      <c r="T43" s="495">
        <v>3.4017327026599998E-3</v>
      </c>
      <c r="U43" s="495">
        <v>3.4017327026599998E-3</v>
      </c>
      <c r="V43" s="495">
        <v>12.629332164904088</v>
      </c>
    </row>
    <row r="44" spans="1:22" x14ac:dyDescent="0.25">
      <c r="A44" s="346" t="s">
        <v>477</v>
      </c>
      <c r="B44" s="440" t="s">
        <v>478</v>
      </c>
      <c r="C44" s="519" t="s">
        <v>371</v>
      </c>
      <c r="D44" s="440" t="s">
        <v>1949</v>
      </c>
      <c r="E44" s="440" t="s">
        <v>1951</v>
      </c>
      <c r="F44" s="17" t="s">
        <v>226</v>
      </c>
      <c r="G44" s="17" t="s">
        <v>227</v>
      </c>
      <c r="H44" s="17" t="s">
        <v>221</v>
      </c>
      <c r="I44" s="495" t="s">
        <v>27</v>
      </c>
      <c r="J44" s="495">
        <v>2011</v>
      </c>
      <c r="K44" s="495">
        <v>26</v>
      </c>
      <c r="L44" s="495" t="s">
        <v>217</v>
      </c>
      <c r="M44" s="495" t="s">
        <v>1561</v>
      </c>
      <c r="N44" s="495" t="s">
        <v>31</v>
      </c>
      <c r="O44" s="495">
        <f t="shared" si="0"/>
        <v>42</v>
      </c>
      <c r="P44" s="495">
        <v>0.55845865041242748</v>
      </c>
      <c r="Q44" s="495">
        <v>9.5321036735564885E-2</v>
      </c>
      <c r="R44" s="495">
        <v>0.11410818915802248</v>
      </c>
      <c r="S44" s="495">
        <v>2.3764933459882346E-2</v>
      </c>
      <c r="T44" s="495">
        <v>3.3722800467681099E-3</v>
      </c>
      <c r="U44" s="495">
        <v>3.3722800467681099E-3</v>
      </c>
      <c r="V44" s="495">
        <v>18.393912316036875</v>
      </c>
    </row>
    <row r="45" spans="1:22" x14ac:dyDescent="0.25">
      <c r="A45" s="346" t="s">
        <v>477</v>
      </c>
      <c r="B45" s="440" t="s">
        <v>478</v>
      </c>
      <c r="C45" s="519" t="s">
        <v>371</v>
      </c>
      <c r="D45" s="440" t="s">
        <v>1949</v>
      </c>
      <c r="E45" s="440" t="s">
        <v>1951</v>
      </c>
      <c r="F45" s="17" t="s">
        <v>226</v>
      </c>
      <c r="G45" s="17" t="s">
        <v>227</v>
      </c>
      <c r="H45" s="17" t="s">
        <v>221</v>
      </c>
      <c r="I45" s="495" t="s">
        <v>27</v>
      </c>
      <c r="J45" s="495">
        <v>2011</v>
      </c>
      <c r="K45" s="495">
        <v>27</v>
      </c>
      <c r="L45" s="495" t="s">
        <v>54</v>
      </c>
      <c r="M45" s="495" t="s">
        <v>55</v>
      </c>
      <c r="N45" s="495" t="s">
        <v>31</v>
      </c>
      <c r="O45" s="495">
        <f t="shared" si="0"/>
        <v>43</v>
      </c>
      <c r="P45" s="495">
        <v>1.2625934206515355</v>
      </c>
      <c r="Q45" s="495">
        <v>0.29955857587739937</v>
      </c>
      <c r="R45" s="495">
        <v>0.75801264186094741</v>
      </c>
      <c r="S45" s="495">
        <v>0.1044749627518205</v>
      </c>
      <c r="T45" s="495">
        <v>1.3946687407230818E-2</v>
      </c>
      <c r="U45" s="495">
        <v>1.3946687407230818E-2</v>
      </c>
      <c r="V45" s="495">
        <v>80.862973505796575</v>
      </c>
    </row>
    <row r="46" spans="1:22" x14ac:dyDescent="0.25">
      <c r="A46" s="346" t="s">
        <v>477</v>
      </c>
      <c r="B46" s="440" t="s">
        <v>478</v>
      </c>
      <c r="C46" s="519" t="s">
        <v>371</v>
      </c>
      <c r="D46" s="440" t="s">
        <v>1949</v>
      </c>
      <c r="E46" s="440" t="s">
        <v>1951</v>
      </c>
      <c r="F46" s="17" t="s">
        <v>226</v>
      </c>
      <c r="G46" s="17" t="s">
        <v>227</v>
      </c>
      <c r="H46" s="17" t="s">
        <v>221</v>
      </c>
      <c r="I46" s="495" t="s">
        <v>27</v>
      </c>
      <c r="J46" s="495">
        <v>2011</v>
      </c>
      <c r="K46" s="495">
        <v>28</v>
      </c>
      <c r="L46" s="495" t="s">
        <v>113</v>
      </c>
      <c r="M46" s="495" t="s">
        <v>41</v>
      </c>
      <c r="N46" s="495" t="s">
        <v>31</v>
      </c>
      <c r="O46" s="495">
        <f t="shared" si="0"/>
        <v>44</v>
      </c>
      <c r="P46" s="495">
        <v>0.1240001125963231</v>
      </c>
      <c r="Q46" s="495">
        <v>4.9826364982830579E-2</v>
      </c>
      <c r="R46" s="495">
        <v>1.4204480544055278E-2</v>
      </c>
      <c r="S46" s="495">
        <v>3.5398941976327795E-3</v>
      </c>
      <c r="T46" s="495">
        <v>1.3201136948089701E-3</v>
      </c>
      <c r="U46" s="495">
        <v>1.3201136948089701E-3</v>
      </c>
      <c r="V46" s="495">
        <v>2.7398564099696343</v>
      </c>
    </row>
    <row r="47" spans="1:22" x14ac:dyDescent="0.25">
      <c r="A47" s="346" t="s">
        <v>477</v>
      </c>
      <c r="B47" s="440" t="s">
        <v>478</v>
      </c>
      <c r="C47" s="519" t="s">
        <v>371</v>
      </c>
      <c r="D47" s="440" t="s">
        <v>1949</v>
      </c>
      <c r="E47" s="440" t="s">
        <v>1951</v>
      </c>
      <c r="F47" s="17" t="s">
        <v>226</v>
      </c>
      <c r="G47" s="17" t="s">
        <v>227</v>
      </c>
      <c r="H47" s="17" t="s">
        <v>221</v>
      </c>
      <c r="I47" s="495" t="s">
        <v>27</v>
      </c>
      <c r="J47" s="495">
        <v>2011</v>
      </c>
      <c r="K47" s="495">
        <v>29</v>
      </c>
      <c r="L47" s="495" t="s">
        <v>56</v>
      </c>
      <c r="M47" s="495" t="s">
        <v>57</v>
      </c>
      <c r="N47" s="495" t="s">
        <v>31</v>
      </c>
      <c r="O47" s="495">
        <f t="shared" si="0"/>
        <v>45</v>
      </c>
      <c r="P47" s="495">
        <v>2.295700172661117</v>
      </c>
      <c r="Q47" s="495">
        <v>0.26252663134554172</v>
      </c>
      <c r="R47" s="495">
        <v>5.7053676803024755E-2</v>
      </c>
      <c r="S47" s="495">
        <v>2.9459113231543974E-2</v>
      </c>
      <c r="T47" s="495">
        <v>8.0074671382901197E-3</v>
      </c>
      <c r="U47" s="495">
        <v>8.0074671382901197E-3</v>
      </c>
      <c r="V47" s="495">
        <v>22.801171907558604</v>
      </c>
    </row>
    <row r="48" spans="1:22" x14ac:dyDescent="0.25">
      <c r="A48" s="346" t="s">
        <v>477</v>
      </c>
      <c r="B48" s="440" t="s">
        <v>478</v>
      </c>
      <c r="C48" s="519" t="s">
        <v>371</v>
      </c>
      <c r="D48" s="440" t="s">
        <v>1949</v>
      </c>
      <c r="E48" s="440" t="s">
        <v>1951</v>
      </c>
      <c r="F48" s="17" t="s">
        <v>226</v>
      </c>
      <c r="G48" s="17" t="s">
        <v>227</v>
      </c>
      <c r="H48" s="17" t="s">
        <v>221</v>
      </c>
      <c r="I48" s="495" t="s">
        <v>27</v>
      </c>
      <c r="J48" s="495">
        <v>2011</v>
      </c>
      <c r="K48" s="495">
        <v>30</v>
      </c>
      <c r="L48" s="495" t="s">
        <v>316</v>
      </c>
      <c r="M48" s="495" t="s">
        <v>57</v>
      </c>
      <c r="N48" s="495" t="s">
        <v>31</v>
      </c>
      <c r="O48" s="495">
        <f t="shared" si="0"/>
        <v>46</v>
      </c>
      <c r="P48" s="495">
        <v>7.0380414254386183</v>
      </c>
      <c r="Q48" s="495">
        <v>0.74307695633713955</v>
      </c>
      <c r="R48" s="495">
        <v>0.3658255028867613</v>
      </c>
      <c r="S48" s="495">
        <v>0.12800362901014006</v>
      </c>
      <c r="T48" s="495">
        <v>3.3272624244856268E-2</v>
      </c>
      <c r="U48" s="495">
        <v>3.3272624244856268E-2</v>
      </c>
      <c r="V48" s="495">
        <v>99.074015769520969</v>
      </c>
    </row>
    <row r="49" spans="1:22" x14ac:dyDescent="0.25">
      <c r="A49" s="346" t="s">
        <v>477</v>
      </c>
      <c r="B49" s="440" t="s">
        <v>478</v>
      </c>
      <c r="C49" s="519" t="s">
        <v>371</v>
      </c>
      <c r="D49" s="440" t="s">
        <v>1949</v>
      </c>
      <c r="E49" s="440" t="s">
        <v>1951</v>
      </c>
      <c r="F49" s="17" t="s">
        <v>226</v>
      </c>
      <c r="G49" s="17" t="s">
        <v>227</v>
      </c>
      <c r="H49" s="17" t="s">
        <v>221</v>
      </c>
      <c r="I49" s="495" t="s">
        <v>27</v>
      </c>
      <c r="J49" s="495">
        <v>2011</v>
      </c>
      <c r="K49" s="495">
        <v>31</v>
      </c>
      <c r="L49" s="495" t="s">
        <v>59</v>
      </c>
      <c r="M49" s="495" t="s">
        <v>47</v>
      </c>
      <c r="N49" s="495" t="s">
        <v>31</v>
      </c>
      <c r="O49" s="495">
        <f t="shared" si="0"/>
        <v>47</v>
      </c>
      <c r="P49" s="495">
        <v>3.6500253236438023</v>
      </c>
      <c r="Q49" s="495">
        <v>0.90925398646837807</v>
      </c>
      <c r="R49" s="495">
        <v>0.46677279056182042</v>
      </c>
      <c r="S49" s="495">
        <v>0.11783197754225731</v>
      </c>
      <c r="T49" s="495">
        <v>2.463984566280852E-2</v>
      </c>
      <c r="U49" s="495">
        <v>2.463984566280852E-2</v>
      </c>
      <c r="V49" s="495">
        <v>91.201221009976507</v>
      </c>
    </row>
    <row r="50" spans="1:22" x14ac:dyDescent="0.25">
      <c r="A50" s="346" t="s">
        <v>477</v>
      </c>
      <c r="B50" s="440" t="s">
        <v>478</v>
      </c>
      <c r="C50" s="519" t="s">
        <v>371</v>
      </c>
      <c r="D50" s="440" t="s">
        <v>1949</v>
      </c>
      <c r="E50" s="440" t="s">
        <v>1951</v>
      </c>
      <c r="F50" s="17" t="s">
        <v>226</v>
      </c>
      <c r="G50" s="17" t="s">
        <v>227</v>
      </c>
      <c r="H50" s="17" t="s">
        <v>221</v>
      </c>
      <c r="I50" s="495" t="s">
        <v>27</v>
      </c>
      <c r="J50" s="495">
        <v>2011</v>
      </c>
      <c r="K50" s="495">
        <v>32</v>
      </c>
      <c r="L50" s="495" t="s">
        <v>60</v>
      </c>
      <c r="M50" s="495" t="s">
        <v>47</v>
      </c>
      <c r="N50" s="495" t="s">
        <v>31</v>
      </c>
      <c r="O50" s="495">
        <f t="shared" si="0"/>
        <v>48</v>
      </c>
      <c r="P50" s="495">
        <v>2.2827406204643501</v>
      </c>
      <c r="Q50" s="495">
        <v>0.57148537525580367</v>
      </c>
      <c r="R50" s="495">
        <v>0.2694233622084895</v>
      </c>
      <c r="S50" s="495">
        <v>7.1897859464989708E-2</v>
      </c>
      <c r="T50" s="495">
        <v>1.5124667979417078E-2</v>
      </c>
      <c r="U50" s="495">
        <v>1.5124667979417078E-2</v>
      </c>
      <c r="V50" s="495">
        <v>55.648498633988304</v>
      </c>
    </row>
    <row r="51" spans="1:22" x14ac:dyDescent="0.25">
      <c r="A51" s="346" t="s">
        <v>477</v>
      </c>
      <c r="B51" s="440" t="s">
        <v>478</v>
      </c>
      <c r="C51" s="519" t="s">
        <v>371</v>
      </c>
      <c r="D51" s="440" t="s">
        <v>1949</v>
      </c>
      <c r="E51" s="440" t="s">
        <v>1951</v>
      </c>
      <c r="F51" s="17" t="s">
        <v>226</v>
      </c>
      <c r="G51" s="17" t="s">
        <v>227</v>
      </c>
      <c r="H51" s="17" t="s">
        <v>221</v>
      </c>
      <c r="I51" s="495" t="s">
        <v>27</v>
      </c>
      <c r="J51" s="495">
        <v>2011</v>
      </c>
      <c r="K51" s="495">
        <v>33</v>
      </c>
      <c r="L51" s="495" t="s">
        <v>1610</v>
      </c>
      <c r="M51" s="495" t="s">
        <v>47</v>
      </c>
      <c r="N51" s="495" t="s">
        <v>31</v>
      </c>
      <c r="O51" s="495">
        <f t="shared" si="0"/>
        <v>49</v>
      </c>
      <c r="P51" s="495">
        <v>3.0874311605497424</v>
      </c>
      <c r="Q51" s="495">
        <v>0.77307107195374669</v>
      </c>
      <c r="R51" s="495">
        <v>0.36455928780576613</v>
      </c>
      <c r="S51" s="495">
        <v>9.7260518211547964E-2</v>
      </c>
      <c r="T51" s="495">
        <v>2.0456999733524179E-2</v>
      </c>
      <c r="U51" s="495">
        <v>2.0456999733524179E-2</v>
      </c>
      <c r="V51" s="495">
        <v>75.279038246091943</v>
      </c>
    </row>
    <row r="52" spans="1:22" x14ac:dyDescent="0.25">
      <c r="A52" s="346" t="s">
        <v>477</v>
      </c>
      <c r="B52" s="440" t="s">
        <v>478</v>
      </c>
      <c r="C52" s="519" t="s">
        <v>371</v>
      </c>
      <c r="D52" s="440" t="s">
        <v>1949</v>
      </c>
      <c r="E52" s="440" t="s">
        <v>1951</v>
      </c>
      <c r="F52" s="17" t="s">
        <v>226</v>
      </c>
      <c r="G52" s="17" t="s">
        <v>227</v>
      </c>
      <c r="H52" s="17" t="s">
        <v>221</v>
      </c>
      <c r="I52" s="495" t="s">
        <v>27</v>
      </c>
      <c r="J52" s="495">
        <v>2011</v>
      </c>
      <c r="K52" s="495">
        <v>34</v>
      </c>
      <c r="L52" s="495" t="s">
        <v>152</v>
      </c>
      <c r="M52" s="495" t="s">
        <v>150</v>
      </c>
      <c r="N52" s="495" t="s">
        <v>96</v>
      </c>
      <c r="O52" s="495">
        <f t="shared" si="0"/>
        <v>50</v>
      </c>
      <c r="P52" s="495">
        <v>4.5565560290769101E-2</v>
      </c>
      <c r="Q52" s="495">
        <v>7.5749907281699594E-3</v>
      </c>
      <c r="R52" s="495">
        <v>1.28881797440676E-3</v>
      </c>
      <c r="S52" s="495">
        <v>6.1056362074113997E-4</v>
      </c>
      <c r="T52" s="495">
        <v>2.0217161043316995E-4</v>
      </c>
      <c r="U52" s="495">
        <v>2.0217161043316995E-4</v>
      </c>
      <c r="V52" s="495">
        <v>0.47257246152584903</v>
      </c>
    </row>
    <row r="53" spans="1:22" x14ac:dyDescent="0.25">
      <c r="A53" s="346" t="s">
        <v>477</v>
      </c>
      <c r="B53" s="440" t="s">
        <v>478</v>
      </c>
      <c r="C53" s="519" t="s">
        <v>371</v>
      </c>
      <c r="D53" s="440" t="s">
        <v>1949</v>
      </c>
      <c r="E53" s="440" t="s">
        <v>1951</v>
      </c>
      <c r="F53" s="17" t="s">
        <v>226</v>
      </c>
      <c r="G53" s="17" t="s">
        <v>227</v>
      </c>
      <c r="H53" s="17" t="s">
        <v>221</v>
      </c>
      <c r="I53" s="495" t="s">
        <v>27</v>
      </c>
      <c r="J53" s="495">
        <v>2011</v>
      </c>
      <c r="K53" s="495">
        <v>35</v>
      </c>
      <c r="L53" s="495" t="s">
        <v>317</v>
      </c>
      <c r="M53" s="495" t="s">
        <v>73</v>
      </c>
      <c r="N53" s="495" t="s">
        <v>31</v>
      </c>
      <c r="O53" s="495">
        <f t="shared" si="0"/>
        <v>51</v>
      </c>
      <c r="P53" s="495">
        <v>0.28050816064939715</v>
      </c>
      <c r="Q53" s="495">
        <v>5.3788189778280746E-2</v>
      </c>
      <c r="R53" s="495">
        <v>5.6409053967427222E-2</v>
      </c>
      <c r="S53" s="495">
        <v>1.0666699477203768E-2</v>
      </c>
      <c r="T53" s="495">
        <v>2.0981691098593699E-3</v>
      </c>
      <c r="U53" s="495">
        <v>2.0981691098593699E-3</v>
      </c>
      <c r="V53" s="495">
        <v>8.2559589303929695</v>
      </c>
    </row>
    <row r="54" spans="1:22" x14ac:dyDescent="0.25">
      <c r="A54" s="346" t="s">
        <v>477</v>
      </c>
      <c r="B54" s="440" t="s">
        <v>478</v>
      </c>
      <c r="C54" s="519" t="s">
        <v>371</v>
      </c>
      <c r="D54" s="440" t="s">
        <v>1949</v>
      </c>
      <c r="E54" s="440" t="s">
        <v>1951</v>
      </c>
      <c r="F54" s="17" t="s">
        <v>226</v>
      </c>
      <c r="G54" s="17" t="s">
        <v>227</v>
      </c>
      <c r="H54" s="17" t="s">
        <v>221</v>
      </c>
      <c r="I54" s="495" t="s">
        <v>27</v>
      </c>
      <c r="J54" s="495">
        <v>2011</v>
      </c>
      <c r="K54" s="495">
        <v>36</v>
      </c>
      <c r="L54" s="495" t="s">
        <v>111</v>
      </c>
      <c r="M54" s="495" t="s">
        <v>47</v>
      </c>
      <c r="N54" s="495" t="s">
        <v>31</v>
      </c>
      <c r="O54" s="495">
        <f t="shared" si="0"/>
        <v>52</v>
      </c>
      <c r="P54" s="495">
        <v>3.0332887849198225E-2</v>
      </c>
      <c r="Q54" s="495">
        <v>7.1502349064650394E-3</v>
      </c>
      <c r="R54" s="495">
        <v>8.7319369959387994E-3</v>
      </c>
      <c r="S54" s="495">
        <v>1.3018594195153698E-3</v>
      </c>
      <c r="T54" s="495">
        <v>2.5981036652175996E-4</v>
      </c>
      <c r="U54" s="495">
        <v>2.5981036652175996E-4</v>
      </c>
      <c r="V54" s="495">
        <v>1.0076306036997915</v>
      </c>
    </row>
    <row r="55" spans="1:22" x14ac:dyDescent="0.25">
      <c r="A55" s="346" t="s">
        <v>477</v>
      </c>
      <c r="B55" s="440" t="s">
        <v>478</v>
      </c>
      <c r="C55" s="519" t="s">
        <v>371</v>
      </c>
      <c r="D55" s="440" t="s">
        <v>1949</v>
      </c>
      <c r="E55" s="440" t="s">
        <v>1951</v>
      </c>
      <c r="F55" s="17" t="s">
        <v>226</v>
      </c>
      <c r="G55" s="17" t="s">
        <v>227</v>
      </c>
      <c r="H55" s="17" t="s">
        <v>221</v>
      </c>
      <c r="I55" s="495" t="s">
        <v>27</v>
      </c>
      <c r="J55" s="495">
        <v>2011</v>
      </c>
      <c r="K55" s="495">
        <v>37</v>
      </c>
      <c r="L55" s="495" t="s">
        <v>349</v>
      </c>
      <c r="M55" s="495" t="s">
        <v>1565</v>
      </c>
      <c r="N55" s="495" t="s">
        <v>85</v>
      </c>
      <c r="O55" s="495">
        <f t="shared" si="0"/>
        <v>53</v>
      </c>
      <c r="P55" s="495">
        <v>1.3310107530991151</v>
      </c>
      <c r="Q55" s="495">
        <v>0.15118359121096556</v>
      </c>
      <c r="R55" s="495">
        <v>0.46181922950849896</v>
      </c>
      <c r="S55" s="495">
        <v>9.0414711926499566E-2</v>
      </c>
      <c r="T55" s="495">
        <v>1.3226461448125639E-2</v>
      </c>
      <c r="U55" s="495">
        <v>1.3226461448125639E-2</v>
      </c>
      <c r="V55" s="495">
        <v>69.980426937915567</v>
      </c>
    </row>
    <row r="56" spans="1:22" x14ac:dyDescent="0.25">
      <c r="A56" s="346" t="s">
        <v>477</v>
      </c>
      <c r="B56" s="440" t="s">
        <v>478</v>
      </c>
      <c r="C56" s="519" t="s">
        <v>371</v>
      </c>
      <c r="D56" s="440" t="s">
        <v>1949</v>
      </c>
      <c r="E56" s="440" t="s">
        <v>1951</v>
      </c>
      <c r="F56" s="17" t="s">
        <v>226</v>
      </c>
      <c r="G56" s="17" t="s">
        <v>227</v>
      </c>
      <c r="H56" s="17" t="s">
        <v>221</v>
      </c>
      <c r="I56" s="495" t="s">
        <v>27</v>
      </c>
      <c r="J56" s="495">
        <v>2011</v>
      </c>
      <c r="K56" s="495">
        <v>38</v>
      </c>
      <c r="L56" s="495" t="s">
        <v>68</v>
      </c>
      <c r="M56" s="495" t="s">
        <v>1565</v>
      </c>
      <c r="N56" s="495" t="s">
        <v>31</v>
      </c>
      <c r="O56" s="495">
        <f t="shared" si="0"/>
        <v>54</v>
      </c>
      <c r="P56" s="495">
        <v>8.9843225825922932</v>
      </c>
      <c r="Q56" s="495">
        <v>1.0204892282730151</v>
      </c>
      <c r="R56" s="495">
        <v>3.1172797975289011</v>
      </c>
      <c r="S56" s="495">
        <v>0.61029930412598288</v>
      </c>
      <c r="T56" s="495">
        <v>8.9278609263291508E-2</v>
      </c>
      <c r="U56" s="495">
        <v>8.9278609263291508E-2</v>
      </c>
      <c r="V56" s="495">
        <v>472.36788182707193</v>
      </c>
    </row>
    <row r="57" spans="1:22" x14ac:dyDescent="0.25">
      <c r="A57" s="346" t="s">
        <v>477</v>
      </c>
      <c r="B57" s="440" t="s">
        <v>478</v>
      </c>
      <c r="C57" s="519" t="s">
        <v>371</v>
      </c>
      <c r="D57" s="440" t="s">
        <v>1949</v>
      </c>
      <c r="E57" s="440" t="s">
        <v>1951</v>
      </c>
      <c r="F57" s="17" t="s">
        <v>226</v>
      </c>
      <c r="G57" s="17" t="s">
        <v>227</v>
      </c>
      <c r="H57" s="17" t="s">
        <v>221</v>
      </c>
      <c r="I57" s="495" t="s">
        <v>27</v>
      </c>
      <c r="J57" s="495">
        <v>2011</v>
      </c>
      <c r="K57" s="495">
        <v>39</v>
      </c>
      <c r="L57" s="495" t="s">
        <v>333</v>
      </c>
      <c r="M57" s="495" t="s">
        <v>47</v>
      </c>
      <c r="N57" s="495" t="s">
        <v>31</v>
      </c>
      <c r="O57" s="495">
        <f t="shared" si="0"/>
        <v>55</v>
      </c>
      <c r="P57" s="495">
        <v>1.312800079729382E-2</v>
      </c>
      <c r="Q57" s="495">
        <v>3.0084996774871497E-3</v>
      </c>
      <c r="R57" s="495">
        <v>3.1418440720352298E-3</v>
      </c>
      <c r="S57" s="495">
        <v>5.5731647291158996E-4</v>
      </c>
      <c r="T57" s="495">
        <v>1.2233230456117999E-4</v>
      </c>
      <c r="U57" s="495">
        <v>1.2233230456117999E-4</v>
      </c>
      <c r="V57" s="495">
        <v>0.43136055691571662</v>
      </c>
    </row>
    <row r="58" spans="1:22" x14ac:dyDescent="0.25">
      <c r="A58" s="346" t="s">
        <v>477</v>
      </c>
      <c r="B58" s="440" t="s">
        <v>478</v>
      </c>
      <c r="C58" s="519" t="s">
        <v>371</v>
      </c>
      <c r="D58" s="440" t="s">
        <v>1949</v>
      </c>
      <c r="E58" s="440" t="s">
        <v>1951</v>
      </c>
      <c r="F58" s="17" t="s">
        <v>226</v>
      </c>
      <c r="G58" s="17" t="s">
        <v>227</v>
      </c>
      <c r="H58" s="17" t="s">
        <v>221</v>
      </c>
      <c r="I58" s="495" t="s">
        <v>27</v>
      </c>
      <c r="J58" s="495">
        <v>2011</v>
      </c>
      <c r="K58" s="495">
        <v>40</v>
      </c>
      <c r="L58" s="495" t="s">
        <v>334</v>
      </c>
      <c r="M58" s="495" t="s">
        <v>47</v>
      </c>
      <c r="N58" s="495" t="s">
        <v>31</v>
      </c>
      <c r="O58" s="495">
        <f t="shared" si="0"/>
        <v>56</v>
      </c>
      <c r="P58" s="495">
        <v>5.7788811522597676E-2</v>
      </c>
      <c r="Q58" s="495">
        <v>1.3629821407303459E-2</v>
      </c>
      <c r="R58" s="495">
        <v>1.4175360786179009E-2</v>
      </c>
      <c r="S58" s="495">
        <v>2.43304687659213E-3</v>
      </c>
      <c r="T58" s="495">
        <v>5.2154867552471E-4</v>
      </c>
      <c r="U58" s="495">
        <v>5.2154867552471E-4</v>
      </c>
      <c r="V58" s="495">
        <v>1.8831639204682507</v>
      </c>
    </row>
    <row r="59" spans="1:22" x14ac:dyDescent="0.25">
      <c r="A59" s="346" t="s">
        <v>477</v>
      </c>
      <c r="B59" s="440" t="s">
        <v>478</v>
      </c>
      <c r="C59" s="519" t="s">
        <v>371</v>
      </c>
      <c r="D59" s="440" t="s">
        <v>1949</v>
      </c>
      <c r="E59" s="440" t="s">
        <v>1951</v>
      </c>
      <c r="F59" s="17" t="s">
        <v>226</v>
      </c>
      <c r="G59" s="17" t="s">
        <v>227</v>
      </c>
      <c r="H59" s="17" t="s">
        <v>221</v>
      </c>
      <c r="I59" s="495" t="s">
        <v>27</v>
      </c>
      <c r="J59" s="495">
        <v>2011</v>
      </c>
      <c r="K59" s="495">
        <v>41</v>
      </c>
      <c r="L59" s="495" t="s">
        <v>70</v>
      </c>
      <c r="M59" s="495" t="s">
        <v>47</v>
      </c>
      <c r="N59" s="495" t="s">
        <v>31</v>
      </c>
      <c r="O59" s="495">
        <f t="shared" si="0"/>
        <v>57</v>
      </c>
      <c r="P59" s="495">
        <v>2.7714767555410829</v>
      </c>
      <c r="Q59" s="495">
        <v>0.64869670813300895</v>
      </c>
      <c r="R59" s="495">
        <v>0.84027802138818264</v>
      </c>
      <c r="S59" s="495">
        <v>0.12692745680823414</v>
      </c>
      <c r="T59" s="495">
        <v>2.5815020852710823E-2</v>
      </c>
      <c r="U59" s="495">
        <v>2.5815020852710823E-2</v>
      </c>
      <c r="V59" s="495">
        <v>98.241066235596577</v>
      </c>
    </row>
    <row r="60" spans="1:22" x14ac:dyDescent="0.25">
      <c r="A60" s="346" t="s">
        <v>477</v>
      </c>
      <c r="B60" s="440" t="s">
        <v>478</v>
      </c>
      <c r="C60" s="519" t="s">
        <v>371</v>
      </c>
      <c r="D60" s="440" t="s">
        <v>1949</v>
      </c>
      <c r="E60" s="440" t="s">
        <v>1951</v>
      </c>
      <c r="F60" s="17" t="s">
        <v>226</v>
      </c>
      <c r="G60" s="17" t="s">
        <v>227</v>
      </c>
      <c r="H60" s="17" t="s">
        <v>221</v>
      </c>
      <c r="I60" s="495" t="s">
        <v>27</v>
      </c>
      <c r="J60" s="495">
        <v>2011</v>
      </c>
      <c r="K60" s="495">
        <v>42</v>
      </c>
      <c r="L60" s="495" t="s">
        <v>71</v>
      </c>
      <c r="M60" s="495" t="s">
        <v>47</v>
      </c>
      <c r="N60" s="495" t="s">
        <v>31</v>
      </c>
      <c r="O60" s="495">
        <f t="shared" si="0"/>
        <v>58</v>
      </c>
      <c r="P60" s="495">
        <v>0.67644663476745504</v>
      </c>
      <c r="Q60" s="495">
        <v>0.16368523226644591</v>
      </c>
      <c r="R60" s="495">
        <v>0.13873777120022357</v>
      </c>
      <c r="S60" s="495">
        <v>2.5751208050974927E-2</v>
      </c>
      <c r="T60" s="495">
        <v>5.190889780675759E-3</v>
      </c>
      <c r="U60" s="495">
        <v>5.190889780675759E-3</v>
      </c>
      <c r="V60" s="495">
        <v>19.931275209542381</v>
      </c>
    </row>
    <row r="61" spans="1:22" x14ac:dyDescent="0.25">
      <c r="A61" s="346" t="s">
        <v>477</v>
      </c>
      <c r="B61" s="440" t="s">
        <v>478</v>
      </c>
      <c r="C61" s="519" t="s">
        <v>371</v>
      </c>
      <c r="D61" s="440" t="s">
        <v>1949</v>
      </c>
      <c r="E61" s="440" t="s">
        <v>1951</v>
      </c>
      <c r="F61" s="17" t="s">
        <v>226</v>
      </c>
      <c r="G61" s="17" t="s">
        <v>227</v>
      </c>
      <c r="H61" s="17" t="s">
        <v>221</v>
      </c>
      <c r="I61" s="495" t="s">
        <v>27</v>
      </c>
      <c r="J61" s="495">
        <v>2011</v>
      </c>
      <c r="K61" s="495">
        <v>43</v>
      </c>
      <c r="L61" s="495" t="s">
        <v>97</v>
      </c>
      <c r="M61" s="495" t="s">
        <v>98</v>
      </c>
      <c r="N61" s="495" t="s">
        <v>96</v>
      </c>
      <c r="O61" s="495">
        <f t="shared" si="0"/>
        <v>59</v>
      </c>
      <c r="P61" s="495">
        <v>0.13981365680118898</v>
      </c>
      <c r="Q61" s="495">
        <v>0.26511390810907254</v>
      </c>
      <c r="R61" s="495">
        <v>1.2639608543662601E-2</v>
      </c>
      <c r="S61" s="495">
        <v>2.8380569958010196E-3</v>
      </c>
      <c r="T61" s="495">
        <v>5.1562970471453404E-3</v>
      </c>
      <c r="U61" s="495">
        <v>5.1562970471453404E-3</v>
      </c>
      <c r="V61" s="495">
        <v>2.1966390267200615</v>
      </c>
    </row>
    <row r="62" spans="1:22" x14ac:dyDescent="0.25">
      <c r="A62" s="346" t="s">
        <v>477</v>
      </c>
      <c r="B62" s="440" t="s">
        <v>478</v>
      </c>
      <c r="C62" s="519" t="s">
        <v>371</v>
      </c>
      <c r="D62" s="440" t="s">
        <v>1949</v>
      </c>
      <c r="E62" s="440" t="s">
        <v>1951</v>
      </c>
      <c r="F62" s="17" t="s">
        <v>226</v>
      </c>
      <c r="G62" s="17" t="s">
        <v>227</v>
      </c>
      <c r="H62" s="17" t="s">
        <v>221</v>
      </c>
      <c r="I62" s="495" t="s">
        <v>27</v>
      </c>
      <c r="J62" s="495">
        <v>2011</v>
      </c>
      <c r="K62" s="495">
        <v>44</v>
      </c>
      <c r="L62" s="495" t="s">
        <v>112</v>
      </c>
      <c r="M62" s="495" t="s">
        <v>1559</v>
      </c>
      <c r="N62" s="495" t="s">
        <v>31</v>
      </c>
      <c r="O62" s="495">
        <f t="shared" si="0"/>
        <v>60</v>
      </c>
      <c r="P62" s="495">
        <v>0.13683370147507423</v>
      </c>
      <c r="Q62" s="495">
        <v>6.4600167272274647E-2</v>
      </c>
      <c r="R62" s="495">
        <v>6.9778510545619992E-3</v>
      </c>
      <c r="S62" s="495">
        <v>2.3213210114557698E-3</v>
      </c>
      <c r="T62" s="495">
        <v>1.4321812764514301E-3</v>
      </c>
      <c r="U62" s="495">
        <v>1.4321812764514301E-3</v>
      </c>
      <c r="V62" s="495">
        <v>1.7966885296518076</v>
      </c>
    </row>
    <row r="63" spans="1:22" x14ac:dyDescent="0.25">
      <c r="A63" s="346" t="s">
        <v>477</v>
      </c>
      <c r="B63" s="440" t="s">
        <v>478</v>
      </c>
      <c r="C63" s="519" t="s">
        <v>371</v>
      </c>
      <c r="D63" s="440" t="s">
        <v>1949</v>
      </c>
      <c r="E63" s="440" t="s">
        <v>1951</v>
      </c>
      <c r="F63" s="17" t="s">
        <v>226</v>
      </c>
      <c r="G63" s="17" t="s">
        <v>227</v>
      </c>
      <c r="H63" s="17" t="s">
        <v>221</v>
      </c>
      <c r="I63" s="495" t="s">
        <v>27</v>
      </c>
      <c r="J63" s="495">
        <v>2011</v>
      </c>
      <c r="K63" s="495">
        <v>45</v>
      </c>
      <c r="L63" s="495" t="s">
        <v>177</v>
      </c>
      <c r="M63" s="495" t="s">
        <v>162</v>
      </c>
      <c r="N63" s="495" t="s">
        <v>96</v>
      </c>
      <c r="O63" s="495">
        <f t="shared" si="0"/>
        <v>61</v>
      </c>
      <c r="P63" s="495">
        <v>0.95867258445141335</v>
      </c>
      <c r="Q63" s="495">
        <v>0.4194424937977973</v>
      </c>
      <c r="R63" s="495">
        <v>1.170380907321727E-2</v>
      </c>
      <c r="S63" s="495">
        <v>6.7253523189594704E-3</v>
      </c>
      <c r="T63" s="495">
        <v>7.4996731032915889E-3</v>
      </c>
      <c r="U63" s="495">
        <v>7.4996731032915889E-3</v>
      </c>
      <c r="V63" s="495">
        <v>5.2053814265438065</v>
      </c>
    </row>
    <row r="64" spans="1:22" x14ac:dyDescent="0.25">
      <c r="A64" s="346" t="s">
        <v>477</v>
      </c>
      <c r="B64" s="440" t="s">
        <v>478</v>
      </c>
      <c r="C64" s="519" t="s">
        <v>371</v>
      </c>
      <c r="D64" s="440" t="s">
        <v>1949</v>
      </c>
      <c r="E64" s="440" t="s">
        <v>1951</v>
      </c>
      <c r="F64" s="17" t="s">
        <v>226</v>
      </c>
      <c r="G64" s="17" t="s">
        <v>227</v>
      </c>
      <c r="H64" s="17" t="s">
        <v>221</v>
      </c>
      <c r="I64" s="495" t="s">
        <v>27</v>
      </c>
      <c r="J64" s="495">
        <v>2011</v>
      </c>
      <c r="K64" s="495">
        <v>46</v>
      </c>
      <c r="L64" s="495" t="s">
        <v>155</v>
      </c>
      <c r="M64" s="495" t="s">
        <v>156</v>
      </c>
      <c r="N64" s="495" t="s">
        <v>96</v>
      </c>
      <c r="O64" s="495">
        <f t="shared" si="0"/>
        <v>62</v>
      </c>
      <c r="P64" s="495">
        <v>0.73812402801051002</v>
      </c>
      <c r="Q64" s="495">
        <v>8.409272287365184E-2</v>
      </c>
      <c r="R64" s="495">
        <v>4.5253152037779382E-2</v>
      </c>
      <c r="S64" s="495">
        <v>1.4443233457622108E-2</v>
      </c>
      <c r="T64" s="495">
        <v>3.1815857016946601E-3</v>
      </c>
      <c r="U64" s="495">
        <v>3.1815857016946601E-3</v>
      </c>
      <c r="V64" s="495">
        <v>11.178974170680519</v>
      </c>
    </row>
    <row r="65" spans="1:22" x14ac:dyDescent="0.25">
      <c r="A65" s="346" t="s">
        <v>477</v>
      </c>
      <c r="B65" s="440" t="s">
        <v>478</v>
      </c>
      <c r="C65" s="519" t="s">
        <v>371</v>
      </c>
      <c r="D65" s="440" t="s">
        <v>1949</v>
      </c>
      <c r="E65" s="440" t="s">
        <v>1951</v>
      </c>
      <c r="F65" s="17" t="s">
        <v>226</v>
      </c>
      <c r="G65" s="17" t="s">
        <v>227</v>
      </c>
      <c r="H65" s="17" t="s">
        <v>221</v>
      </c>
      <c r="I65" s="495" t="s">
        <v>27</v>
      </c>
      <c r="J65" s="495">
        <v>2011</v>
      </c>
      <c r="K65" s="495">
        <v>47</v>
      </c>
      <c r="L65" s="495" t="s">
        <v>159</v>
      </c>
      <c r="M65" s="495" t="s">
        <v>160</v>
      </c>
      <c r="N65" s="495" t="s">
        <v>96</v>
      </c>
      <c r="O65" s="495">
        <f t="shared" si="0"/>
        <v>63</v>
      </c>
      <c r="P65" s="495">
        <v>0.15175992916784251</v>
      </c>
      <c r="Q65" s="495">
        <v>1.637794192563289E-2</v>
      </c>
      <c r="R65" s="495">
        <v>1.6714857865977838E-2</v>
      </c>
      <c r="S65" s="495">
        <v>5.2537645154868496E-3</v>
      </c>
      <c r="T65" s="495">
        <v>8.2041503407107984E-4</v>
      </c>
      <c r="U65" s="495">
        <v>8.2041503407107984E-4</v>
      </c>
      <c r="V65" s="495">
        <v>4.0663812619979405</v>
      </c>
    </row>
    <row r="66" spans="1:22" x14ac:dyDescent="0.25">
      <c r="A66" s="346" t="s">
        <v>477</v>
      </c>
      <c r="B66" s="440" t="s">
        <v>478</v>
      </c>
      <c r="C66" s="519" t="s">
        <v>371</v>
      </c>
      <c r="D66" s="440" t="s">
        <v>1949</v>
      </c>
      <c r="E66" s="440" t="s">
        <v>1951</v>
      </c>
      <c r="F66" s="17" t="s">
        <v>226</v>
      </c>
      <c r="G66" s="17" t="s">
        <v>227</v>
      </c>
      <c r="H66" s="17" t="s">
        <v>221</v>
      </c>
      <c r="I66" s="495" t="s">
        <v>27</v>
      </c>
      <c r="J66" s="495">
        <v>2011</v>
      </c>
      <c r="K66" s="495">
        <v>48</v>
      </c>
      <c r="L66" s="495" t="s">
        <v>163</v>
      </c>
      <c r="M66" s="495" t="s">
        <v>164</v>
      </c>
      <c r="N66" s="495" t="s">
        <v>96</v>
      </c>
      <c r="O66" s="495">
        <f t="shared" si="0"/>
        <v>64</v>
      </c>
      <c r="P66" s="495">
        <v>0.63297058603351664</v>
      </c>
      <c r="Q66" s="495">
        <v>0.1388278994798631</v>
      </c>
      <c r="R66" s="495">
        <v>5.711614478496245E-2</v>
      </c>
      <c r="S66" s="495">
        <v>2.1667452192280421E-2</v>
      </c>
      <c r="T66" s="495">
        <v>4.6338532948369095E-3</v>
      </c>
      <c r="U66" s="495">
        <v>4.6338532948369095E-3</v>
      </c>
      <c r="V66" s="495">
        <v>16.770475309408038</v>
      </c>
    </row>
    <row r="67" spans="1:22" x14ac:dyDescent="0.25">
      <c r="A67" s="346" t="s">
        <v>477</v>
      </c>
      <c r="B67" s="440" t="s">
        <v>478</v>
      </c>
      <c r="C67" s="519" t="s">
        <v>371</v>
      </c>
      <c r="D67" s="440" t="s">
        <v>1949</v>
      </c>
      <c r="E67" s="440" t="s">
        <v>1951</v>
      </c>
      <c r="F67" s="17" t="s">
        <v>226</v>
      </c>
      <c r="G67" s="17" t="s">
        <v>227</v>
      </c>
      <c r="H67" s="17" t="s">
        <v>221</v>
      </c>
      <c r="I67" s="495" t="s">
        <v>27</v>
      </c>
      <c r="J67" s="495">
        <v>2011</v>
      </c>
      <c r="K67" s="495">
        <v>49</v>
      </c>
      <c r="L67" s="495" t="s">
        <v>165</v>
      </c>
      <c r="M67" s="495" t="s">
        <v>146</v>
      </c>
      <c r="N67" s="495" t="s">
        <v>96</v>
      </c>
      <c r="O67" s="495">
        <f t="shared" si="0"/>
        <v>65</v>
      </c>
      <c r="P67" s="495">
        <v>0.45041486991651103</v>
      </c>
      <c r="Q67" s="495">
        <v>6.1409992360852469E-2</v>
      </c>
      <c r="R67" s="495">
        <v>3.0311025708986998E-3</v>
      </c>
      <c r="S67" s="495">
        <v>1.2953778290125699E-3</v>
      </c>
      <c r="T67" s="495">
        <v>1.0701777227710589E-2</v>
      </c>
      <c r="U67" s="495">
        <v>1.0701777227710589E-2</v>
      </c>
      <c r="V67" s="495">
        <v>1.0026136244721831</v>
      </c>
    </row>
    <row r="68" spans="1:22" x14ac:dyDescent="0.25">
      <c r="A68" s="346" t="s">
        <v>477</v>
      </c>
      <c r="B68" s="440" t="s">
        <v>478</v>
      </c>
      <c r="C68" s="519" t="s">
        <v>371</v>
      </c>
      <c r="D68" s="440" t="s">
        <v>1949</v>
      </c>
      <c r="E68" s="440" t="s">
        <v>1951</v>
      </c>
      <c r="F68" s="17" t="s">
        <v>226</v>
      </c>
      <c r="G68" s="17" t="s">
        <v>227</v>
      </c>
      <c r="H68" s="17" t="s">
        <v>221</v>
      </c>
      <c r="I68" s="495" t="s">
        <v>27</v>
      </c>
      <c r="J68" s="495">
        <v>2011</v>
      </c>
      <c r="K68" s="495">
        <v>50</v>
      </c>
      <c r="L68" s="495" t="s">
        <v>74</v>
      </c>
      <c r="M68" s="495" t="s">
        <v>52</v>
      </c>
      <c r="N68" s="495" t="s">
        <v>31</v>
      </c>
      <c r="O68" s="495">
        <f t="shared" si="0"/>
        <v>66</v>
      </c>
      <c r="P68" s="495">
        <v>10.131585806097585</v>
      </c>
      <c r="Q68" s="495">
        <v>11.284730032402292</v>
      </c>
      <c r="R68" s="495">
        <v>0.32909226046906487</v>
      </c>
      <c r="S68" s="495">
        <v>0.13736114861841878</v>
      </c>
      <c r="T68" s="495">
        <v>0.21213269949692787</v>
      </c>
      <c r="U68" s="495">
        <v>0.21213269949692787</v>
      </c>
      <c r="V68" s="495">
        <v>106.316678836682</v>
      </c>
    </row>
    <row r="69" spans="1:22" x14ac:dyDescent="0.25">
      <c r="A69" s="346" t="s">
        <v>477</v>
      </c>
      <c r="B69" s="440" t="s">
        <v>478</v>
      </c>
      <c r="C69" s="519" t="s">
        <v>371</v>
      </c>
      <c r="D69" s="440" t="s">
        <v>1949</v>
      </c>
      <c r="E69" s="440" t="s">
        <v>1951</v>
      </c>
      <c r="F69" s="17" t="s">
        <v>226</v>
      </c>
      <c r="G69" s="17" t="s">
        <v>227</v>
      </c>
      <c r="H69" s="17" t="s">
        <v>221</v>
      </c>
      <c r="I69" s="495" t="s">
        <v>27</v>
      </c>
      <c r="J69" s="495">
        <v>2011</v>
      </c>
      <c r="K69" s="495">
        <v>51</v>
      </c>
      <c r="L69" s="495" t="s">
        <v>350</v>
      </c>
      <c r="M69" s="495" t="s">
        <v>47</v>
      </c>
      <c r="N69" s="495" t="s">
        <v>31</v>
      </c>
      <c r="O69" s="495">
        <f t="shared" ref="O69:O110" si="1">O68+1</f>
        <v>67</v>
      </c>
      <c r="P69" s="495">
        <v>0.23364755652994235</v>
      </c>
      <c r="Q69" s="495">
        <v>5.557371474053005E-2</v>
      </c>
      <c r="R69" s="495">
        <v>8.5863292778358385E-2</v>
      </c>
      <c r="S69" s="495">
        <v>1.155610376692251E-2</v>
      </c>
      <c r="T69" s="495">
        <v>2.28395927191463E-3</v>
      </c>
      <c r="U69" s="495">
        <v>2.28395927191463E-3</v>
      </c>
      <c r="V69" s="495">
        <v>8.9443525584386734</v>
      </c>
    </row>
    <row r="70" spans="1:22" x14ac:dyDescent="0.25">
      <c r="A70" s="346" t="s">
        <v>477</v>
      </c>
      <c r="B70" s="440" t="s">
        <v>478</v>
      </c>
      <c r="C70" s="519" t="s">
        <v>371</v>
      </c>
      <c r="D70" s="440" t="s">
        <v>1949</v>
      </c>
      <c r="E70" s="440" t="s">
        <v>1951</v>
      </c>
      <c r="F70" s="17" t="s">
        <v>226</v>
      </c>
      <c r="G70" s="17" t="s">
        <v>227</v>
      </c>
      <c r="H70" s="17" t="s">
        <v>221</v>
      </c>
      <c r="I70" s="495" t="s">
        <v>27</v>
      </c>
      <c r="J70" s="495">
        <v>2011</v>
      </c>
      <c r="K70" s="495">
        <v>52</v>
      </c>
      <c r="L70" s="495" t="s">
        <v>166</v>
      </c>
      <c r="M70" s="495" t="s">
        <v>158</v>
      </c>
      <c r="N70" s="495" t="s">
        <v>96</v>
      </c>
      <c r="O70" s="495">
        <f t="shared" si="1"/>
        <v>68</v>
      </c>
      <c r="P70" s="495">
        <v>3.9963984589949264E-2</v>
      </c>
      <c r="Q70" s="495">
        <v>3.0785317196340696E-3</v>
      </c>
      <c r="R70" s="495">
        <v>1.6841647917476658E-2</v>
      </c>
      <c r="S70" s="495">
        <v>4.2556855583378303E-3</v>
      </c>
      <c r="T70" s="495">
        <v>4.6577392786133003E-4</v>
      </c>
      <c r="U70" s="495">
        <v>4.6577392786133003E-4</v>
      </c>
      <c r="V70" s="495">
        <v>3.2938746373689693</v>
      </c>
    </row>
    <row r="71" spans="1:22" x14ac:dyDescent="0.25">
      <c r="A71" s="346" t="s">
        <v>477</v>
      </c>
      <c r="B71" s="440" t="s">
        <v>478</v>
      </c>
      <c r="C71" s="519" t="s">
        <v>371</v>
      </c>
      <c r="D71" s="440" t="s">
        <v>1949</v>
      </c>
      <c r="E71" s="440" t="s">
        <v>1951</v>
      </c>
      <c r="F71" s="17" t="s">
        <v>226</v>
      </c>
      <c r="G71" s="17" t="s">
        <v>227</v>
      </c>
      <c r="H71" s="17" t="s">
        <v>221</v>
      </c>
      <c r="I71" s="495" t="s">
        <v>27</v>
      </c>
      <c r="J71" s="495">
        <v>2011</v>
      </c>
      <c r="K71" s="495">
        <v>53</v>
      </c>
      <c r="L71" s="495" t="s">
        <v>167</v>
      </c>
      <c r="M71" s="495" t="s">
        <v>168</v>
      </c>
      <c r="N71" s="495" t="s">
        <v>96</v>
      </c>
      <c r="O71" s="495">
        <f t="shared" si="1"/>
        <v>69</v>
      </c>
      <c r="P71" s="495">
        <v>0.50507187391155106</v>
      </c>
      <c r="Q71" s="495">
        <v>4.1581225196057427E-2</v>
      </c>
      <c r="R71" s="495">
        <v>6.0265691808431956E-2</v>
      </c>
      <c r="S71" s="495">
        <v>1.9010136772734859E-2</v>
      </c>
      <c r="T71" s="495">
        <v>2.4434780485186602E-3</v>
      </c>
      <c r="U71" s="495">
        <v>2.4434780485186602E-3</v>
      </c>
      <c r="V71" s="495">
        <v>14.713728195875994</v>
      </c>
    </row>
    <row r="72" spans="1:22" x14ac:dyDescent="0.25">
      <c r="A72" s="346" t="s">
        <v>477</v>
      </c>
      <c r="B72" s="440" t="s">
        <v>478</v>
      </c>
      <c r="C72" s="519" t="s">
        <v>371</v>
      </c>
      <c r="D72" s="440" t="s">
        <v>1949</v>
      </c>
      <c r="E72" s="440" t="s">
        <v>1951</v>
      </c>
      <c r="F72" s="17" t="s">
        <v>226</v>
      </c>
      <c r="G72" s="17" t="s">
        <v>227</v>
      </c>
      <c r="H72" s="17" t="s">
        <v>221</v>
      </c>
      <c r="I72" s="495" t="s">
        <v>27</v>
      </c>
      <c r="J72" s="495">
        <v>2011</v>
      </c>
      <c r="K72" s="495">
        <v>54</v>
      </c>
      <c r="L72" s="495" t="s">
        <v>101</v>
      </c>
      <c r="M72" s="495" t="s">
        <v>102</v>
      </c>
      <c r="N72" s="495" t="s">
        <v>103</v>
      </c>
      <c r="O72" s="495">
        <f t="shared" si="1"/>
        <v>70</v>
      </c>
      <c r="P72" s="495">
        <v>1.6778268324085587E-2</v>
      </c>
      <c r="Q72" s="495">
        <v>6.2779384882775003E-4</v>
      </c>
      <c r="R72" s="495">
        <v>8.1019881284999991E-5</v>
      </c>
      <c r="S72" s="495">
        <v>3.1195410073E-5</v>
      </c>
      <c r="T72" s="495">
        <v>4.5849536628139997E-5</v>
      </c>
      <c r="U72" s="495">
        <v>4.5849536628139997E-5</v>
      </c>
      <c r="V72" s="495">
        <v>2.4144705059337478E-2</v>
      </c>
    </row>
    <row r="73" spans="1:22" x14ac:dyDescent="0.25">
      <c r="A73" s="346" t="s">
        <v>477</v>
      </c>
      <c r="B73" s="440" t="s">
        <v>478</v>
      </c>
      <c r="C73" s="519" t="s">
        <v>371</v>
      </c>
      <c r="D73" s="440" t="s">
        <v>1949</v>
      </c>
      <c r="E73" s="440" t="s">
        <v>1951</v>
      </c>
      <c r="F73" s="17" t="s">
        <v>226</v>
      </c>
      <c r="G73" s="17" t="s">
        <v>227</v>
      </c>
      <c r="H73" s="17" t="s">
        <v>221</v>
      </c>
      <c r="I73" s="495" t="s">
        <v>27</v>
      </c>
      <c r="J73" s="495">
        <v>2011</v>
      </c>
      <c r="K73" s="495">
        <v>55</v>
      </c>
      <c r="L73" s="495" t="s">
        <v>351</v>
      </c>
      <c r="M73" s="495" t="s">
        <v>57</v>
      </c>
      <c r="N73" s="495" t="s">
        <v>31</v>
      </c>
      <c r="O73" s="495">
        <f t="shared" si="1"/>
        <v>71</v>
      </c>
      <c r="P73" s="495">
        <v>0.22056253374831414</v>
      </c>
      <c r="Q73" s="495">
        <v>2.5373375417114086E-2</v>
      </c>
      <c r="R73" s="495">
        <v>4.8830517103772998E-3</v>
      </c>
      <c r="S73" s="495">
        <v>2.7230186851781102E-3</v>
      </c>
      <c r="T73" s="495">
        <v>7.6540198352290979E-4</v>
      </c>
      <c r="U73" s="495">
        <v>7.6540198352290979E-4</v>
      </c>
      <c r="V73" s="495">
        <v>2.1076003167740991</v>
      </c>
    </row>
    <row r="74" spans="1:22" x14ac:dyDescent="0.25">
      <c r="A74" s="346" t="s">
        <v>477</v>
      </c>
      <c r="B74" s="440" t="s">
        <v>478</v>
      </c>
      <c r="C74" s="519" t="s">
        <v>371</v>
      </c>
      <c r="D74" s="440" t="s">
        <v>1949</v>
      </c>
      <c r="E74" s="440" t="s">
        <v>1951</v>
      </c>
      <c r="F74" s="17" t="s">
        <v>226</v>
      </c>
      <c r="G74" s="17" t="s">
        <v>227</v>
      </c>
      <c r="H74" s="17" t="s">
        <v>221</v>
      </c>
      <c r="I74" s="495" t="s">
        <v>27</v>
      </c>
      <c r="J74" s="495">
        <v>2011</v>
      </c>
      <c r="K74" s="495">
        <v>56</v>
      </c>
      <c r="L74" s="495" t="s">
        <v>109</v>
      </c>
      <c r="M74" s="495" t="s">
        <v>110</v>
      </c>
      <c r="N74" s="495" t="s">
        <v>108</v>
      </c>
      <c r="O74" s="495">
        <f t="shared" si="1"/>
        <v>72</v>
      </c>
      <c r="P74" s="495">
        <v>19.715825931993805</v>
      </c>
      <c r="Q74" s="495">
        <v>23.811668193277935</v>
      </c>
      <c r="R74" s="495">
        <v>1.4390759581176522</v>
      </c>
      <c r="S74" s="495">
        <v>0.54437758574495121</v>
      </c>
      <c r="T74" s="495">
        <v>0.40888230956016752</v>
      </c>
      <c r="U74" s="495">
        <v>0.40888230956016752</v>
      </c>
      <c r="V74" s="495">
        <v>421.34488075324009</v>
      </c>
    </row>
    <row r="75" spans="1:22" x14ac:dyDescent="0.25">
      <c r="A75" s="346" t="s">
        <v>477</v>
      </c>
      <c r="B75" s="440" t="s">
        <v>478</v>
      </c>
      <c r="C75" s="519" t="s">
        <v>371</v>
      </c>
      <c r="D75" s="440" t="s">
        <v>1949</v>
      </c>
      <c r="E75" s="440" t="s">
        <v>1951</v>
      </c>
      <c r="F75" s="17" t="s">
        <v>226</v>
      </c>
      <c r="G75" s="17" t="s">
        <v>227</v>
      </c>
      <c r="H75" s="17" t="s">
        <v>221</v>
      </c>
      <c r="I75" s="495" t="s">
        <v>27</v>
      </c>
      <c r="J75" s="495">
        <v>2011</v>
      </c>
      <c r="K75" s="495">
        <v>32</v>
      </c>
      <c r="L75" s="495" t="s">
        <v>99</v>
      </c>
      <c r="M75" s="495" t="s">
        <v>100</v>
      </c>
      <c r="N75" s="495" t="s">
        <v>96</v>
      </c>
      <c r="O75" s="495">
        <f t="shared" si="1"/>
        <v>73</v>
      </c>
      <c r="P75" s="495">
        <v>3.4243754997409719E-2</v>
      </c>
      <c r="Q75" s="495">
        <v>3.6264344539582603E-3</v>
      </c>
      <c r="R75" s="495">
        <v>1.0534117882082208E-2</v>
      </c>
      <c r="S75" s="495">
        <v>2.3849750803630301E-3</v>
      </c>
      <c r="T75" s="495">
        <v>3.0534243749262004E-4</v>
      </c>
      <c r="U75" s="495">
        <v>3.0534243749262004E-4</v>
      </c>
      <c r="V75" s="495">
        <v>1.8459560239027795</v>
      </c>
    </row>
    <row r="76" spans="1:22" x14ac:dyDescent="0.25">
      <c r="A76" s="346" t="s">
        <v>477</v>
      </c>
      <c r="B76" s="440" t="s">
        <v>478</v>
      </c>
      <c r="C76" s="519" t="s">
        <v>371</v>
      </c>
      <c r="D76" s="440" t="s">
        <v>1949</v>
      </c>
      <c r="E76" s="440" t="s">
        <v>1951</v>
      </c>
      <c r="F76" s="495">
        <v>2275050011</v>
      </c>
      <c r="G76" s="495" t="s">
        <v>227</v>
      </c>
      <c r="H76" s="495" t="s">
        <v>223</v>
      </c>
      <c r="I76" s="495" t="s">
        <v>27</v>
      </c>
      <c r="J76" s="495">
        <v>2011</v>
      </c>
      <c r="K76" s="495">
        <v>1</v>
      </c>
      <c r="L76" s="495" t="s">
        <v>114</v>
      </c>
      <c r="M76" s="495" t="s">
        <v>105</v>
      </c>
      <c r="N76" s="495" t="s">
        <v>115</v>
      </c>
      <c r="O76" s="495">
        <f t="shared" si="1"/>
        <v>74</v>
      </c>
      <c r="P76" s="495">
        <v>0.56356896785021005</v>
      </c>
      <c r="Q76" s="495">
        <v>1.3070568173420201E-2</v>
      </c>
      <c r="R76" s="495">
        <v>3.1347198340386995E-4</v>
      </c>
      <c r="S76" s="495">
        <v>5.5327760427174985E-4</v>
      </c>
      <c r="T76" s="495">
        <v>1.2303613033261499E-3</v>
      </c>
      <c r="U76" s="495">
        <v>1.2303613033261499E-3</v>
      </c>
      <c r="V76" s="495">
        <v>0.42823296903585362</v>
      </c>
    </row>
    <row r="77" spans="1:22" x14ac:dyDescent="0.25">
      <c r="A77" s="346" t="s">
        <v>477</v>
      </c>
      <c r="B77" s="440" t="s">
        <v>478</v>
      </c>
      <c r="C77" s="519" t="s">
        <v>371</v>
      </c>
      <c r="D77" s="440" t="s">
        <v>1949</v>
      </c>
      <c r="E77" s="440" t="s">
        <v>1951</v>
      </c>
      <c r="F77" s="495">
        <v>2275050011</v>
      </c>
      <c r="G77" s="495" t="s">
        <v>227</v>
      </c>
      <c r="H77" s="495" t="s">
        <v>223</v>
      </c>
      <c r="I77" s="495" t="s">
        <v>27</v>
      </c>
      <c r="J77" s="495">
        <v>2011</v>
      </c>
      <c r="K77" s="495">
        <v>2</v>
      </c>
      <c r="L77" s="495" t="s">
        <v>344</v>
      </c>
      <c r="M77" s="495" t="s">
        <v>120</v>
      </c>
      <c r="N77" s="495" t="s">
        <v>115</v>
      </c>
      <c r="O77" s="495">
        <f t="shared" si="1"/>
        <v>75</v>
      </c>
      <c r="P77" s="495">
        <v>3.360830008497747E-2</v>
      </c>
      <c r="Q77" s="495">
        <v>3.1879284009723996E-4</v>
      </c>
      <c r="R77" s="495">
        <v>2.368205618404E-5</v>
      </c>
      <c r="S77" s="495">
        <v>3.9439596360489995E-5</v>
      </c>
      <c r="T77" s="495">
        <v>7.0922709685400002E-5</v>
      </c>
      <c r="U77" s="495">
        <v>7.0922709685400002E-5</v>
      </c>
      <c r="V77" s="495">
        <v>3.0525538796846927E-2</v>
      </c>
    </row>
    <row r="78" spans="1:22" x14ac:dyDescent="0.25">
      <c r="A78" s="346" t="s">
        <v>477</v>
      </c>
      <c r="B78" s="440" t="s">
        <v>478</v>
      </c>
      <c r="C78" s="519" t="s">
        <v>371</v>
      </c>
      <c r="D78" s="440" t="s">
        <v>1949</v>
      </c>
      <c r="E78" s="440" t="s">
        <v>1951</v>
      </c>
      <c r="F78" s="495">
        <v>2275050011</v>
      </c>
      <c r="G78" s="495" t="s">
        <v>227</v>
      </c>
      <c r="H78" s="495" t="s">
        <v>223</v>
      </c>
      <c r="I78" s="495" t="s">
        <v>27</v>
      </c>
      <c r="J78" s="495">
        <v>2011</v>
      </c>
      <c r="K78" s="495">
        <v>3</v>
      </c>
      <c r="L78" s="495" t="s">
        <v>116</v>
      </c>
      <c r="M78" s="495" t="s">
        <v>117</v>
      </c>
      <c r="N78" s="495" t="s">
        <v>115</v>
      </c>
      <c r="O78" s="495">
        <f t="shared" si="1"/>
        <v>76</v>
      </c>
      <c r="P78" s="495">
        <v>176.91719551566646</v>
      </c>
      <c r="Q78" s="495">
        <v>3.3498315772502889</v>
      </c>
      <c r="R78" s="495">
        <v>0.83401453089424538</v>
      </c>
      <c r="S78" s="495">
        <v>0.23583422139639121</v>
      </c>
      <c r="T78" s="495">
        <v>1.2081415612005315</v>
      </c>
      <c r="U78" s="495">
        <v>1.2081415612005315</v>
      </c>
      <c r="V78" s="495">
        <v>182.53422706177338</v>
      </c>
    </row>
    <row r="79" spans="1:22" x14ac:dyDescent="0.25">
      <c r="A79" s="346" t="s">
        <v>477</v>
      </c>
      <c r="B79" s="440" t="s">
        <v>478</v>
      </c>
      <c r="C79" s="519" t="s">
        <v>371</v>
      </c>
      <c r="D79" s="440" t="s">
        <v>1949</v>
      </c>
      <c r="E79" s="440" t="s">
        <v>1951</v>
      </c>
      <c r="F79" s="495">
        <v>2275050011</v>
      </c>
      <c r="G79" s="495" t="s">
        <v>227</v>
      </c>
      <c r="H79" s="495" t="s">
        <v>223</v>
      </c>
      <c r="I79" s="495" t="s">
        <v>27</v>
      </c>
      <c r="J79" s="495">
        <v>2011</v>
      </c>
      <c r="K79" s="495">
        <v>4</v>
      </c>
      <c r="L79" s="495" t="s">
        <v>118</v>
      </c>
      <c r="M79" s="495" t="s">
        <v>102</v>
      </c>
      <c r="N79" s="495" t="s">
        <v>115</v>
      </c>
      <c r="O79" s="495">
        <f t="shared" si="1"/>
        <v>77</v>
      </c>
      <c r="P79" s="495">
        <v>200.48702347603222</v>
      </c>
      <c r="Q79" s="495">
        <v>2.1559603409552928</v>
      </c>
      <c r="R79" s="495">
        <v>0.13210366380226068</v>
      </c>
      <c r="S79" s="495">
        <v>0.25291798758386408</v>
      </c>
      <c r="T79" s="495">
        <v>0.59754604177470283</v>
      </c>
      <c r="U79" s="495">
        <v>0.59754604177470283</v>
      </c>
      <c r="V79" s="495">
        <v>195.75695686644445</v>
      </c>
    </row>
    <row r="80" spans="1:22" x14ac:dyDescent="0.25">
      <c r="A80" s="346" t="s">
        <v>477</v>
      </c>
      <c r="B80" s="440" t="s">
        <v>478</v>
      </c>
      <c r="C80" s="519" t="s">
        <v>371</v>
      </c>
      <c r="D80" s="440" t="s">
        <v>1949</v>
      </c>
      <c r="E80" s="440" t="s">
        <v>1951</v>
      </c>
      <c r="F80" s="495">
        <v>2275050011</v>
      </c>
      <c r="G80" s="495" t="s">
        <v>227</v>
      </c>
      <c r="H80" s="495" t="s">
        <v>223</v>
      </c>
      <c r="I80" s="495" t="s">
        <v>27</v>
      </c>
      <c r="J80" s="495">
        <v>2011</v>
      </c>
      <c r="K80" s="495">
        <v>5</v>
      </c>
      <c r="L80" s="495" t="s">
        <v>119</v>
      </c>
      <c r="M80" s="495" t="s">
        <v>120</v>
      </c>
      <c r="N80" s="495" t="s">
        <v>115</v>
      </c>
      <c r="O80" s="495">
        <f t="shared" si="1"/>
        <v>78</v>
      </c>
      <c r="P80" s="495">
        <v>4.7681860735141681</v>
      </c>
      <c r="Q80" s="495">
        <v>4.7729142758386495E-2</v>
      </c>
      <c r="R80" s="495">
        <v>3.39912794103447E-3</v>
      </c>
      <c r="S80" s="495">
        <v>5.6106201651183896E-3</v>
      </c>
      <c r="T80" s="495">
        <v>1.0867097468739151E-2</v>
      </c>
      <c r="U80" s="495">
        <v>1.0867097468739151E-2</v>
      </c>
      <c r="V80" s="495">
        <v>4.3425844891266028</v>
      </c>
    </row>
    <row r="81" spans="1:22" x14ac:dyDescent="0.25">
      <c r="A81" s="346" t="s">
        <v>477</v>
      </c>
      <c r="B81" s="440" t="s">
        <v>478</v>
      </c>
      <c r="C81" s="519" t="s">
        <v>371</v>
      </c>
      <c r="D81" s="440" t="s">
        <v>1949</v>
      </c>
      <c r="E81" s="440" t="s">
        <v>1951</v>
      </c>
      <c r="F81" s="495">
        <v>2275050011</v>
      </c>
      <c r="G81" s="495" t="s">
        <v>227</v>
      </c>
      <c r="H81" s="495" t="s">
        <v>223</v>
      </c>
      <c r="I81" s="495" t="s">
        <v>27</v>
      </c>
      <c r="J81" s="495">
        <v>2011</v>
      </c>
      <c r="K81" s="495">
        <v>6</v>
      </c>
      <c r="L81" s="495" t="s">
        <v>121</v>
      </c>
      <c r="M81" s="495" t="s">
        <v>120</v>
      </c>
      <c r="N81" s="495" t="s">
        <v>115</v>
      </c>
      <c r="O81" s="495">
        <f t="shared" si="1"/>
        <v>79</v>
      </c>
      <c r="P81" s="495">
        <v>5.5669677553933414E-2</v>
      </c>
      <c r="Q81" s="495">
        <v>1.0780362103311799E-3</v>
      </c>
      <c r="R81" s="495">
        <v>2.9762184907737999E-4</v>
      </c>
      <c r="S81" s="495">
        <v>7.7723970468099993E-5</v>
      </c>
      <c r="T81" s="495">
        <v>1.5920131094674999E-4</v>
      </c>
      <c r="U81" s="495">
        <v>1.5920131094674999E-4</v>
      </c>
      <c r="V81" s="495">
        <v>6.0158843670842344E-2</v>
      </c>
    </row>
    <row r="82" spans="1:22" x14ac:dyDescent="0.25">
      <c r="A82" s="346" t="s">
        <v>477</v>
      </c>
      <c r="B82" s="440" t="s">
        <v>478</v>
      </c>
      <c r="C82" s="519" t="s">
        <v>371</v>
      </c>
      <c r="D82" s="440" t="s">
        <v>1949</v>
      </c>
      <c r="E82" s="440" t="s">
        <v>1951</v>
      </c>
      <c r="F82" s="495">
        <v>2275050011</v>
      </c>
      <c r="G82" s="495" t="s">
        <v>227</v>
      </c>
      <c r="H82" s="495" t="s">
        <v>223</v>
      </c>
      <c r="I82" s="495" t="s">
        <v>27</v>
      </c>
      <c r="J82" s="495">
        <v>2011</v>
      </c>
      <c r="K82" s="495">
        <v>7</v>
      </c>
      <c r="L82" s="495" t="s">
        <v>122</v>
      </c>
      <c r="M82" s="495" t="s">
        <v>105</v>
      </c>
      <c r="N82" s="495" t="s">
        <v>115</v>
      </c>
      <c r="O82" s="495">
        <f t="shared" si="1"/>
        <v>80</v>
      </c>
      <c r="P82" s="495">
        <v>1.5709176300793091</v>
      </c>
      <c r="Q82" s="495">
        <v>2.7371898891483389E-2</v>
      </c>
      <c r="R82" s="495">
        <v>4.9227900331027998E-4</v>
      </c>
      <c r="S82" s="495">
        <v>1.46634080163702E-3</v>
      </c>
      <c r="T82" s="495">
        <v>3.4545664837483002E-3</v>
      </c>
      <c r="U82" s="495">
        <v>3.4545664837483002E-3</v>
      </c>
      <c r="V82" s="495">
        <v>1.1349386026230863</v>
      </c>
    </row>
    <row r="83" spans="1:22" x14ac:dyDescent="0.25">
      <c r="A83" s="346" t="s">
        <v>477</v>
      </c>
      <c r="B83" s="440" t="s">
        <v>478</v>
      </c>
      <c r="C83" s="519" t="s">
        <v>371</v>
      </c>
      <c r="D83" s="440" t="s">
        <v>1949</v>
      </c>
      <c r="E83" s="440" t="s">
        <v>1951</v>
      </c>
      <c r="F83" s="495">
        <v>2275050011</v>
      </c>
      <c r="G83" s="495" t="s">
        <v>227</v>
      </c>
      <c r="H83" s="495" t="s">
        <v>223</v>
      </c>
      <c r="I83" s="495" t="s">
        <v>27</v>
      </c>
      <c r="J83" s="495">
        <v>2011</v>
      </c>
      <c r="K83" s="495">
        <v>8</v>
      </c>
      <c r="L83" s="495" t="s">
        <v>123</v>
      </c>
      <c r="M83" s="495" t="s">
        <v>105</v>
      </c>
      <c r="N83" s="495" t="s">
        <v>115</v>
      </c>
      <c r="O83" s="495">
        <f t="shared" si="1"/>
        <v>81</v>
      </c>
      <c r="P83" s="495">
        <v>0.86413908300816478</v>
      </c>
      <c r="Q83" s="495">
        <v>2.004153860078518E-2</v>
      </c>
      <c r="R83" s="495">
        <v>4.8065733516894989E-4</v>
      </c>
      <c r="S83" s="495">
        <v>8.4835862577957997E-4</v>
      </c>
      <c r="T83" s="495">
        <v>1.8865551007447401E-3</v>
      </c>
      <c r="U83" s="495">
        <v>1.8865551007447401E-3</v>
      </c>
      <c r="V83" s="495">
        <v>0.65662388622241263</v>
      </c>
    </row>
    <row r="84" spans="1:22" x14ac:dyDescent="0.25">
      <c r="A84" s="346" t="s">
        <v>477</v>
      </c>
      <c r="B84" s="440" t="s">
        <v>478</v>
      </c>
      <c r="C84" s="519" t="s">
        <v>371</v>
      </c>
      <c r="D84" s="440" t="s">
        <v>1949</v>
      </c>
      <c r="E84" s="440" t="s">
        <v>1951</v>
      </c>
      <c r="F84" s="495">
        <v>2275050011</v>
      </c>
      <c r="G84" s="495" t="s">
        <v>227</v>
      </c>
      <c r="H84" s="495" t="s">
        <v>223</v>
      </c>
      <c r="I84" s="495" t="s">
        <v>27</v>
      </c>
      <c r="J84" s="495">
        <v>2011</v>
      </c>
      <c r="K84" s="495">
        <v>9</v>
      </c>
      <c r="L84" s="495" t="s">
        <v>125</v>
      </c>
      <c r="M84" s="495" t="s">
        <v>105</v>
      </c>
      <c r="N84" s="495" t="s">
        <v>115</v>
      </c>
      <c r="O84" s="495">
        <f t="shared" si="1"/>
        <v>82</v>
      </c>
      <c r="P84" s="495">
        <v>1.8409919589249848</v>
      </c>
      <c r="Q84" s="495">
        <v>4.2697191938565707E-2</v>
      </c>
      <c r="R84" s="495">
        <v>1.02400752378284E-3</v>
      </c>
      <c r="S84" s="495">
        <v>1.8073705677908898E-3</v>
      </c>
      <c r="T84" s="495">
        <v>4.0191846667773298E-3</v>
      </c>
      <c r="U84" s="495">
        <v>4.0191846667773298E-3</v>
      </c>
      <c r="V84" s="495">
        <v>1.3988943640473734</v>
      </c>
    </row>
    <row r="85" spans="1:22" x14ac:dyDescent="0.25">
      <c r="A85" s="346" t="s">
        <v>477</v>
      </c>
      <c r="B85" s="440" t="s">
        <v>478</v>
      </c>
      <c r="C85" s="519" t="s">
        <v>371</v>
      </c>
      <c r="D85" s="440" t="s">
        <v>1949</v>
      </c>
      <c r="E85" s="440" t="s">
        <v>1951</v>
      </c>
      <c r="F85" s="495">
        <v>2275050011</v>
      </c>
      <c r="G85" s="495" t="s">
        <v>227</v>
      </c>
      <c r="H85" s="495" t="s">
        <v>223</v>
      </c>
      <c r="I85" s="495" t="s">
        <v>27</v>
      </c>
      <c r="J85" s="495">
        <v>2011</v>
      </c>
      <c r="K85" s="495">
        <v>10</v>
      </c>
      <c r="L85" s="495" t="s">
        <v>126</v>
      </c>
      <c r="M85" s="495" t="s">
        <v>105</v>
      </c>
      <c r="N85" s="495" t="s">
        <v>115</v>
      </c>
      <c r="O85" s="495">
        <f t="shared" si="1"/>
        <v>83</v>
      </c>
      <c r="P85" s="495">
        <v>9.3978091968903193E-2</v>
      </c>
      <c r="Q85" s="495">
        <v>2.0537713172265001E-3</v>
      </c>
      <c r="R85" s="495">
        <v>5.3866646785769998E-5</v>
      </c>
      <c r="S85" s="495">
        <v>9.2190704100540008E-5</v>
      </c>
      <c r="T85" s="495">
        <v>1.9608905662458999E-4</v>
      </c>
      <c r="U85" s="495">
        <v>1.9608905662458999E-4</v>
      </c>
      <c r="V85" s="495">
        <v>7.1355119956841559E-2</v>
      </c>
    </row>
    <row r="86" spans="1:22" x14ac:dyDescent="0.25">
      <c r="A86" s="346" t="s">
        <v>477</v>
      </c>
      <c r="B86" s="440" t="s">
        <v>478</v>
      </c>
      <c r="C86" s="519" t="s">
        <v>371</v>
      </c>
      <c r="D86" s="440" t="s">
        <v>1949</v>
      </c>
      <c r="E86" s="440" t="s">
        <v>1951</v>
      </c>
      <c r="F86" s="495">
        <v>2275050011</v>
      </c>
      <c r="G86" s="495" t="s">
        <v>227</v>
      </c>
      <c r="H86" s="495" t="s">
        <v>223</v>
      </c>
      <c r="I86" s="495" t="s">
        <v>27</v>
      </c>
      <c r="J86" s="495">
        <v>2011</v>
      </c>
      <c r="K86" s="495">
        <v>11</v>
      </c>
      <c r="L86" s="495" t="s">
        <v>127</v>
      </c>
      <c r="M86" s="495" t="s">
        <v>105</v>
      </c>
      <c r="N86" s="495" t="s">
        <v>115</v>
      </c>
      <c r="O86" s="495">
        <f t="shared" si="1"/>
        <v>84</v>
      </c>
      <c r="P86" s="495">
        <v>0.71385402432687628</v>
      </c>
      <c r="Q86" s="495">
        <v>1.6556053387102691E-2</v>
      </c>
      <c r="R86" s="495">
        <v>3.9706465928640995E-4</v>
      </c>
      <c r="S86" s="495">
        <v>7.0081756387000999E-4</v>
      </c>
      <c r="T86" s="495">
        <v>1.5584598555024101E-3</v>
      </c>
      <c r="U86" s="495">
        <v>1.5584598555024101E-3</v>
      </c>
      <c r="V86" s="495">
        <v>0.54242842597566621</v>
      </c>
    </row>
    <row r="87" spans="1:22" x14ac:dyDescent="0.25">
      <c r="A87" s="346" t="s">
        <v>477</v>
      </c>
      <c r="B87" s="440" t="s">
        <v>478</v>
      </c>
      <c r="C87" s="519" t="s">
        <v>371</v>
      </c>
      <c r="D87" s="440" t="s">
        <v>1949</v>
      </c>
      <c r="E87" s="440" t="s">
        <v>1951</v>
      </c>
      <c r="F87" s="495">
        <v>2275050011</v>
      </c>
      <c r="G87" s="495" t="s">
        <v>227</v>
      </c>
      <c r="H87" s="495" t="s">
        <v>223</v>
      </c>
      <c r="I87" s="495" t="s">
        <v>27</v>
      </c>
      <c r="J87" s="495">
        <v>2011</v>
      </c>
      <c r="K87" s="495">
        <v>12</v>
      </c>
      <c r="L87" s="495" t="s">
        <v>128</v>
      </c>
      <c r="M87" s="495" t="s">
        <v>105</v>
      </c>
      <c r="N87" s="495" t="s">
        <v>115</v>
      </c>
      <c r="O87" s="495">
        <f t="shared" si="1"/>
        <v>85</v>
      </c>
      <c r="P87" s="495">
        <v>0.80783211850040193</v>
      </c>
      <c r="Q87" s="495">
        <v>1.8609825806640497E-2</v>
      </c>
      <c r="R87" s="495">
        <v>4.5092910144955994E-4</v>
      </c>
      <c r="S87" s="495">
        <v>7.9300826797054993E-4</v>
      </c>
      <c r="T87" s="495">
        <v>1.7545478098156899E-3</v>
      </c>
      <c r="U87" s="495">
        <v>1.7545478098156899E-3</v>
      </c>
      <c r="V87" s="495">
        <v>0.61378354703481897</v>
      </c>
    </row>
    <row r="88" spans="1:22" x14ac:dyDescent="0.25">
      <c r="A88" s="346" t="s">
        <v>477</v>
      </c>
      <c r="B88" s="440" t="s">
        <v>478</v>
      </c>
      <c r="C88" s="519" t="s">
        <v>371</v>
      </c>
      <c r="D88" s="440" t="s">
        <v>1949</v>
      </c>
      <c r="E88" s="440" t="s">
        <v>1951</v>
      </c>
      <c r="F88" s="495">
        <v>2275050011</v>
      </c>
      <c r="G88" s="495" t="s">
        <v>227</v>
      </c>
      <c r="H88" s="495" t="s">
        <v>223</v>
      </c>
      <c r="I88" s="495" t="s">
        <v>27</v>
      </c>
      <c r="J88" s="495">
        <v>2011</v>
      </c>
      <c r="K88" s="495">
        <v>13</v>
      </c>
      <c r="L88" s="495" t="s">
        <v>129</v>
      </c>
      <c r="M88" s="495" t="s">
        <v>120</v>
      </c>
      <c r="N88" s="495" t="s">
        <v>115</v>
      </c>
      <c r="O88" s="495">
        <f t="shared" si="1"/>
        <v>86</v>
      </c>
      <c r="P88" s="495">
        <v>0.26986206888213377</v>
      </c>
      <c r="Q88" s="495">
        <v>2.61413788553286E-3</v>
      </c>
      <c r="R88" s="495">
        <v>1.9117164587068001E-4</v>
      </c>
      <c r="S88" s="495">
        <v>3.1698725417146005E-4</v>
      </c>
      <c r="T88" s="495">
        <v>6.0977216122055998E-4</v>
      </c>
      <c r="U88" s="495">
        <v>6.0977216122055998E-4</v>
      </c>
      <c r="V88" s="495">
        <v>0.24534640520226461</v>
      </c>
    </row>
    <row r="89" spans="1:22" x14ac:dyDescent="0.25">
      <c r="A89" s="346" t="s">
        <v>477</v>
      </c>
      <c r="B89" s="440" t="s">
        <v>478</v>
      </c>
      <c r="C89" s="519" t="s">
        <v>371</v>
      </c>
      <c r="D89" s="440" t="s">
        <v>1949</v>
      </c>
      <c r="E89" s="440" t="s">
        <v>1951</v>
      </c>
      <c r="F89" s="495">
        <v>2275050011</v>
      </c>
      <c r="G89" s="495" t="s">
        <v>227</v>
      </c>
      <c r="H89" s="495" t="s">
        <v>223</v>
      </c>
      <c r="I89" s="495" t="s">
        <v>27</v>
      </c>
      <c r="J89" s="495">
        <v>2011</v>
      </c>
      <c r="K89" s="495">
        <v>14</v>
      </c>
      <c r="L89" s="495" t="s">
        <v>130</v>
      </c>
      <c r="M89" s="495" t="s">
        <v>105</v>
      </c>
      <c r="N89" s="495" t="s">
        <v>115</v>
      </c>
      <c r="O89" s="495">
        <f t="shared" si="1"/>
        <v>87</v>
      </c>
      <c r="P89" s="495">
        <v>4.277626159965795</v>
      </c>
      <c r="Q89" s="495">
        <v>6.836370169541417E-2</v>
      </c>
      <c r="R89" s="495">
        <v>1.3448010589077299E-3</v>
      </c>
      <c r="S89" s="495">
        <v>3.9779890885000098E-3</v>
      </c>
      <c r="T89" s="495">
        <v>1.0366469559566931E-2</v>
      </c>
      <c r="U89" s="495">
        <v>1.0366469559566931E-2</v>
      </c>
      <c r="V89" s="495">
        <v>3.0789394491552802</v>
      </c>
    </row>
    <row r="90" spans="1:22" x14ac:dyDescent="0.25">
      <c r="A90" s="346" t="s">
        <v>477</v>
      </c>
      <c r="B90" s="440" t="s">
        <v>478</v>
      </c>
      <c r="C90" s="519" t="s">
        <v>371</v>
      </c>
      <c r="D90" s="440" t="s">
        <v>1949</v>
      </c>
      <c r="E90" s="440" t="s">
        <v>1951</v>
      </c>
      <c r="F90" s="495">
        <v>2275050011</v>
      </c>
      <c r="G90" s="495" t="s">
        <v>227</v>
      </c>
      <c r="H90" s="495" t="s">
        <v>223</v>
      </c>
      <c r="I90" s="495" t="s">
        <v>27</v>
      </c>
      <c r="J90" s="495">
        <v>2011</v>
      </c>
      <c r="K90" s="495">
        <v>15</v>
      </c>
      <c r="L90" s="495" t="s">
        <v>347</v>
      </c>
      <c r="M90" s="495" t="s">
        <v>120</v>
      </c>
      <c r="N90" s="495" t="s">
        <v>115</v>
      </c>
      <c r="O90" s="495">
        <f t="shared" si="1"/>
        <v>88</v>
      </c>
      <c r="P90" s="495">
        <v>5.3035663893169945E-2</v>
      </c>
      <c r="Q90" s="495">
        <v>5.2097326902088997E-4</v>
      </c>
      <c r="R90" s="495">
        <v>3.7682512132349992E-5</v>
      </c>
      <c r="S90" s="495">
        <v>6.2359955429319987E-5</v>
      </c>
      <c r="T90" s="495">
        <v>1.0700246117301001E-4</v>
      </c>
      <c r="U90" s="495">
        <v>1.0700246117301001E-4</v>
      </c>
      <c r="V90" s="495">
        <v>4.8266915251771784E-2</v>
      </c>
    </row>
    <row r="91" spans="1:22" x14ac:dyDescent="0.25">
      <c r="A91" s="346" t="s">
        <v>477</v>
      </c>
      <c r="B91" s="440" t="s">
        <v>478</v>
      </c>
      <c r="C91" s="519" t="s">
        <v>371</v>
      </c>
      <c r="D91" s="440" t="s">
        <v>1949</v>
      </c>
      <c r="E91" s="440" t="s">
        <v>1951</v>
      </c>
      <c r="F91" s="495">
        <v>2275050011</v>
      </c>
      <c r="G91" s="495" t="s">
        <v>227</v>
      </c>
      <c r="H91" s="495" t="s">
        <v>223</v>
      </c>
      <c r="I91" s="495" t="s">
        <v>27</v>
      </c>
      <c r="J91" s="495">
        <v>2011</v>
      </c>
      <c r="K91" s="495">
        <v>16</v>
      </c>
      <c r="L91" s="495" t="s">
        <v>131</v>
      </c>
      <c r="M91" s="495" t="s">
        <v>105</v>
      </c>
      <c r="N91" s="495" t="s">
        <v>115</v>
      </c>
      <c r="O91" s="495">
        <f t="shared" si="1"/>
        <v>89</v>
      </c>
      <c r="P91" s="495">
        <v>4.9198910645886294E-2</v>
      </c>
      <c r="Q91" s="495">
        <v>7.654119043247E-4</v>
      </c>
      <c r="R91" s="495">
        <v>1.547755310371E-5</v>
      </c>
      <c r="S91" s="495">
        <v>4.5708440780459993E-5</v>
      </c>
      <c r="T91" s="495">
        <v>9.9159516202359981E-5</v>
      </c>
      <c r="U91" s="495">
        <v>9.9159516202359981E-5</v>
      </c>
      <c r="V91" s="495">
        <v>3.5378745428505984E-2</v>
      </c>
    </row>
    <row r="92" spans="1:22" x14ac:dyDescent="0.25">
      <c r="A92" s="346" t="s">
        <v>477</v>
      </c>
      <c r="B92" s="440" t="s">
        <v>478</v>
      </c>
      <c r="C92" s="519" t="s">
        <v>371</v>
      </c>
      <c r="D92" s="440" t="s">
        <v>1949</v>
      </c>
      <c r="E92" s="440" t="s">
        <v>1951</v>
      </c>
      <c r="F92" s="495">
        <v>2275050011</v>
      </c>
      <c r="G92" s="495" t="s">
        <v>227</v>
      </c>
      <c r="H92" s="495" t="s">
        <v>223</v>
      </c>
      <c r="I92" s="495" t="s">
        <v>27</v>
      </c>
      <c r="J92" s="495">
        <v>2011</v>
      </c>
      <c r="K92" s="495">
        <v>17</v>
      </c>
      <c r="L92" s="495" t="s">
        <v>348</v>
      </c>
      <c r="M92" s="495" t="s">
        <v>102</v>
      </c>
      <c r="N92" s="495" t="s">
        <v>115</v>
      </c>
      <c r="O92" s="495">
        <f t="shared" si="1"/>
        <v>90</v>
      </c>
      <c r="P92" s="495">
        <v>1.5377573467893001E-2</v>
      </c>
      <c r="Q92" s="495">
        <v>1.8929000046450997E-4</v>
      </c>
      <c r="R92" s="495">
        <v>7.8583773289899985E-5</v>
      </c>
      <c r="S92" s="495">
        <v>2.0005847965189997E-5</v>
      </c>
      <c r="T92" s="495">
        <v>4.0106494703039992E-5</v>
      </c>
      <c r="U92" s="495">
        <v>4.0106494703039992E-5</v>
      </c>
      <c r="V92" s="495">
        <v>1.5483975169402061E-2</v>
      </c>
    </row>
    <row r="93" spans="1:22" x14ac:dyDescent="0.25">
      <c r="A93" s="346" t="s">
        <v>477</v>
      </c>
      <c r="B93" s="440" t="s">
        <v>478</v>
      </c>
      <c r="C93" s="519" t="s">
        <v>371</v>
      </c>
      <c r="D93" s="440" t="s">
        <v>1949</v>
      </c>
      <c r="E93" s="440" t="s">
        <v>1951</v>
      </c>
      <c r="F93" s="495">
        <v>2275050011</v>
      </c>
      <c r="G93" s="495" t="s">
        <v>227</v>
      </c>
      <c r="H93" s="495" t="s">
        <v>223</v>
      </c>
      <c r="I93" s="495" t="s">
        <v>27</v>
      </c>
      <c r="J93" s="495">
        <v>2011</v>
      </c>
      <c r="K93" s="495">
        <v>18</v>
      </c>
      <c r="L93" s="495" t="s">
        <v>132</v>
      </c>
      <c r="M93" s="495" t="s">
        <v>120</v>
      </c>
      <c r="N93" s="495" t="s">
        <v>115</v>
      </c>
      <c r="O93" s="495">
        <f t="shared" si="1"/>
        <v>91</v>
      </c>
      <c r="P93" s="495">
        <v>3.3251738752465704E-2</v>
      </c>
      <c r="Q93" s="495">
        <v>5.2510032256553008E-4</v>
      </c>
      <c r="R93" s="495">
        <v>1.6240572992492E-4</v>
      </c>
      <c r="S93" s="495">
        <v>4.4539990791860002E-5</v>
      </c>
      <c r="T93" s="495">
        <v>8.6474117646879989E-5</v>
      </c>
      <c r="U93" s="495">
        <v>8.6474117646879989E-5</v>
      </c>
      <c r="V93" s="495">
        <v>3.4472859380080115E-2</v>
      </c>
    </row>
    <row r="94" spans="1:22" x14ac:dyDescent="0.25">
      <c r="A94" s="346" t="s">
        <v>477</v>
      </c>
      <c r="B94" s="440" t="s">
        <v>478</v>
      </c>
      <c r="C94" s="519" t="s">
        <v>371</v>
      </c>
      <c r="D94" s="440" t="s">
        <v>1949</v>
      </c>
      <c r="E94" s="440" t="s">
        <v>1951</v>
      </c>
      <c r="F94" s="495">
        <v>2275050011</v>
      </c>
      <c r="G94" s="495" t="s">
        <v>227</v>
      </c>
      <c r="H94" s="495" t="s">
        <v>223</v>
      </c>
      <c r="I94" s="495" t="s">
        <v>27</v>
      </c>
      <c r="J94" s="495">
        <v>2011</v>
      </c>
      <c r="K94" s="495">
        <v>19</v>
      </c>
      <c r="L94" s="495" t="s">
        <v>133</v>
      </c>
      <c r="M94" s="495" t="s">
        <v>134</v>
      </c>
      <c r="N94" s="495" t="s">
        <v>115</v>
      </c>
      <c r="O94" s="495">
        <f t="shared" si="1"/>
        <v>92</v>
      </c>
      <c r="P94" s="495">
        <v>2.4076834307952963</v>
      </c>
      <c r="Q94" s="495">
        <v>5.7929454320329268E-2</v>
      </c>
      <c r="R94" s="495">
        <v>5.0013319185629197E-3</v>
      </c>
      <c r="S94" s="495">
        <v>3.1720727550893601E-3</v>
      </c>
      <c r="T94" s="495">
        <v>6.7346580310384896E-3</v>
      </c>
      <c r="U94" s="495">
        <v>6.7346580310384896E-3</v>
      </c>
      <c r="V94" s="495">
        <v>2.4551642018716247</v>
      </c>
    </row>
    <row r="95" spans="1:22" x14ac:dyDescent="0.25">
      <c r="A95" s="346" t="s">
        <v>477</v>
      </c>
      <c r="B95" s="440" t="s">
        <v>478</v>
      </c>
      <c r="C95" s="519" t="s">
        <v>371</v>
      </c>
      <c r="D95" s="440" t="s">
        <v>1949</v>
      </c>
      <c r="E95" s="440" t="s">
        <v>1951</v>
      </c>
      <c r="F95" s="495">
        <v>2275050011</v>
      </c>
      <c r="G95" s="495" t="s">
        <v>227</v>
      </c>
      <c r="H95" s="495" t="s">
        <v>223</v>
      </c>
      <c r="I95" s="495" t="s">
        <v>27</v>
      </c>
      <c r="J95" s="495">
        <v>2011</v>
      </c>
      <c r="K95" s="495">
        <v>20</v>
      </c>
      <c r="L95" s="495" t="s">
        <v>335</v>
      </c>
      <c r="M95" s="495" t="s">
        <v>105</v>
      </c>
      <c r="N95" s="495" t="s">
        <v>115</v>
      </c>
      <c r="O95" s="495">
        <f t="shared" si="1"/>
        <v>93</v>
      </c>
      <c r="P95" s="495">
        <v>0.83743055396072819</v>
      </c>
      <c r="Q95" s="495">
        <v>1.925799477772229E-2</v>
      </c>
      <c r="R95" s="495">
        <v>4.5014094886290998E-4</v>
      </c>
      <c r="S95" s="495">
        <v>8.2024968737457989E-4</v>
      </c>
      <c r="T95" s="495">
        <v>1.8302743921900699E-3</v>
      </c>
      <c r="U95" s="495">
        <v>1.8302743921900699E-3</v>
      </c>
      <c r="V95" s="495">
        <v>0.63486819180514409</v>
      </c>
    </row>
    <row r="96" spans="1:22" x14ac:dyDescent="0.25">
      <c r="A96" s="346" t="s">
        <v>477</v>
      </c>
      <c r="B96" s="440" t="s">
        <v>478</v>
      </c>
      <c r="C96" s="519" t="s">
        <v>371</v>
      </c>
      <c r="D96" s="440" t="s">
        <v>1949</v>
      </c>
      <c r="E96" s="440" t="s">
        <v>1951</v>
      </c>
      <c r="F96" s="495">
        <v>2275050011</v>
      </c>
      <c r="G96" s="495" t="s">
        <v>227</v>
      </c>
      <c r="H96" s="495" t="s">
        <v>223</v>
      </c>
      <c r="I96" s="495" t="s">
        <v>27</v>
      </c>
      <c r="J96" s="495">
        <v>2011</v>
      </c>
      <c r="K96" s="495">
        <v>21</v>
      </c>
      <c r="L96" s="495" t="s">
        <v>145</v>
      </c>
      <c r="M96" s="495" t="s">
        <v>105</v>
      </c>
      <c r="N96" s="495" t="s">
        <v>115</v>
      </c>
      <c r="O96" s="495">
        <f t="shared" si="1"/>
        <v>94</v>
      </c>
      <c r="P96" s="495">
        <v>3.9188271586432614E-2</v>
      </c>
      <c r="Q96" s="495">
        <v>1.1331484688972499E-3</v>
      </c>
      <c r="R96" s="495">
        <v>1.9013767786189995E-5</v>
      </c>
      <c r="S96" s="495">
        <v>3.885978061142999E-5</v>
      </c>
      <c r="T96" s="495">
        <v>7.7006365805289991E-5</v>
      </c>
      <c r="U96" s="495">
        <v>7.7006365805289991E-5</v>
      </c>
      <c r="V96" s="495">
        <v>3.0076911321412651E-2</v>
      </c>
    </row>
    <row r="97" spans="1:30" x14ac:dyDescent="0.25">
      <c r="A97" s="346" t="s">
        <v>477</v>
      </c>
      <c r="B97" s="440" t="s">
        <v>478</v>
      </c>
      <c r="C97" s="519" t="s">
        <v>371</v>
      </c>
      <c r="D97" s="440" t="s">
        <v>1949</v>
      </c>
      <c r="E97" s="440" t="s">
        <v>1951</v>
      </c>
      <c r="F97" s="495">
        <v>2275050011</v>
      </c>
      <c r="G97" s="495" t="s">
        <v>227</v>
      </c>
      <c r="H97" s="495" t="s">
        <v>223</v>
      </c>
      <c r="I97" s="495" t="s">
        <v>27</v>
      </c>
      <c r="J97" s="495">
        <v>2011</v>
      </c>
      <c r="K97" s="495">
        <v>22</v>
      </c>
      <c r="L97" s="495" t="s">
        <v>315</v>
      </c>
      <c r="M97" s="495" t="s">
        <v>105</v>
      </c>
      <c r="N97" s="495" t="s">
        <v>115</v>
      </c>
      <c r="O97" s="495">
        <f t="shared" si="1"/>
        <v>95</v>
      </c>
      <c r="P97" s="495">
        <v>0.30452020144026476</v>
      </c>
      <c r="Q97" s="495">
        <v>7.0029065906382984E-3</v>
      </c>
      <c r="R97" s="495">
        <v>1.6368661566713998E-4</v>
      </c>
      <c r="S97" s="495">
        <v>2.9827221275027994E-4</v>
      </c>
      <c r="T97" s="495">
        <v>6.6555462506310995E-4</v>
      </c>
      <c r="U97" s="495">
        <v>6.6555462506310995E-4</v>
      </c>
      <c r="V97" s="495">
        <v>0.23086116045599581</v>
      </c>
    </row>
    <row r="98" spans="1:30" x14ac:dyDescent="0.25">
      <c r="A98" s="346" t="s">
        <v>477</v>
      </c>
      <c r="B98" s="440" t="s">
        <v>478</v>
      </c>
      <c r="C98" s="519" t="s">
        <v>371</v>
      </c>
      <c r="D98" s="440" t="s">
        <v>1949</v>
      </c>
      <c r="E98" s="440" t="s">
        <v>1951</v>
      </c>
      <c r="F98" s="495">
        <v>2275050011</v>
      </c>
      <c r="G98" s="495" t="s">
        <v>227</v>
      </c>
      <c r="H98" s="495" t="s">
        <v>223</v>
      </c>
      <c r="I98" s="495" t="s">
        <v>27</v>
      </c>
      <c r="J98" s="495">
        <v>2011</v>
      </c>
      <c r="K98" s="495">
        <v>23</v>
      </c>
      <c r="L98" s="495" t="s">
        <v>135</v>
      </c>
      <c r="M98" s="495" t="s">
        <v>102</v>
      </c>
      <c r="N98" s="495" t="s">
        <v>115</v>
      </c>
      <c r="O98" s="495">
        <f t="shared" si="1"/>
        <v>96</v>
      </c>
      <c r="P98" s="495">
        <v>1.2674320558299874</v>
      </c>
      <c r="Q98" s="495">
        <v>2.0655413564701557E-2</v>
      </c>
      <c r="R98" s="495">
        <v>4.8536519654282899E-3</v>
      </c>
      <c r="S98" s="495">
        <v>1.78044881866676E-3</v>
      </c>
      <c r="T98" s="495">
        <v>4.5061439157055494E-3</v>
      </c>
      <c r="U98" s="495">
        <v>4.5061439157055494E-3</v>
      </c>
      <c r="V98" s="495">
        <v>1.3780554321842264</v>
      </c>
    </row>
    <row r="99" spans="1:30" x14ac:dyDescent="0.25">
      <c r="A99" s="346" t="s">
        <v>477</v>
      </c>
      <c r="B99" s="440" t="s">
        <v>478</v>
      </c>
      <c r="C99" s="519" t="s">
        <v>371</v>
      </c>
      <c r="D99" s="440" t="s">
        <v>1949</v>
      </c>
      <c r="E99" s="440" t="s">
        <v>1951</v>
      </c>
      <c r="F99" s="495">
        <v>2275050011</v>
      </c>
      <c r="G99" s="495" t="s">
        <v>227</v>
      </c>
      <c r="H99" s="495" t="s">
        <v>223</v>
      </c>
      <c r="I99" s="495" t="s">
        <v>27</v>
      </c>
      <c r="J99" s="495">
        <v>2011</v>
      </c>
      <c r="K99" s="495">
        <v>24</v>
      </c>
      <c r="L99" s="495" t="s">
        <v>136</v>
      </c>
      <c r="M99" s="495" t="s">
        <v>102</v>
      </c>
      <c r="N99" s="495" t="s">
        <v>115</v>
      </c>
      <c r="O99" s="495">
        <f t="shared" si="1"/>
        <v>97</v>
      </c>
      <c r="P99" s="495">
        <v>0.5839988242700368</v>
      </c>
      <c r="Q99" s="495">
        <v>7.1744019796254801E-3</v>
      </c>
      <c r="R99" s="495">
        <v>7.7690460204275997E-4</v>
      </c>
      <c r="S99" s="495">
        <v>7.5761635874037987E-4</v>
      </c>
      <c r="T99" s="495">
        <v>1.9153849507464798E-3</v>
      </c>
      <c r="U99" s="495">
        <v>1.9153849507464798E-3</v>
      </c>
      <c r="V99" s="495">
        <v>0.58639109113971544</v>
      </c>
    </row>
    <row r="100" spans="1:30" x14ac:dyDescent="0.25">
      <c r="A100" s="346" t="s">
        <v>477</v>
      </c>
      <c r="B100" s="440" t="s">
        <v>478</v>
      </c>
      <c r="C100" s="519" t="s">
        <v>371</v>
      </c>
      <c r="D100" s="440" t="s">
        <v>1949</v>
      </c>
      <c r="E100" s="440" t="s">
        <v>1951</v>
      </c>
      <c r="F100" s="495">
        <v>2275050011</v>
      </c>
      <c r="G100" s="495" t="s">
        <v>227</v>
      </c>
      <c r="H100" s="495" t="s">
        <v>223</v>
      </c>
      <c r="I100" s="495" t="s">
        <v>27</v>
      </c>
      <c r="J100" s="495">
        <v>2011</v>
      </c>
      <c r="K100" s="495">
        <v>25</v>
      </c>
      <c r="L100" s="495" t="s">
        <v>137</v>
      </c>
      <c r="M100" s="495" t="s">
        <v>105</v>
      </c>
      <c r="N100" s="495" t="s">
        <v>115</v>
      </c>
      <c r="O100" s="495">
        <f t="shared" si="1"/>
        <v>98</v>
      </c>
      <c r="P100" s="495">
        <v>4.5585081617797991</v>
      </c>
      <c r="Q100" s="495">
        <v>8.3698298249952896E-2</v>
      </c>
      <c r="R100" s="495">
        <v>1.04427241490588E-3</v>
      </c>
      <c r="S100" s="495">
        <v>4.1670861844852703E-3</v>
      </c>
      <c r="T100" s="495">
        <v>1.005079846509961E-2</v>
      </c>
      <c r="U100" s="495">
        <v>1.005079846509961E-2</v>
      </c>
      <c r="V100" s="495">
        <v>3.2252990791559526</v>
      </c>
    </row>
    <row r="101" spans="1:30" x14ac:dyDescent="0.25">
      <c r="A101" s="346" t="s">
        <v>477</v>
      </c>
      <c r="B101" s="440" t="s">
        <v>478</v>
      </c>
      <c r="C101" s="519" t="s">
        <v>371</v>
      </c>
      <c r="D101" s="440" t="s">
        <v>1949</v>
      </c>
      <c r="E101" s="440" t="s">
        <v>1951</v>
      </c>
      <c r="F101" s="495">
        <v>2275050011</v>
      </c>
      <c r="G101" s="495" t="s">
        <v>227</v>
      </c>
      <c r="H101" s="495" t="s">
        <v>223</v>
      </c>
      <c r="I101" s="495" t="s">
        <v>27</v>
      </c>
      <c r="J101" s="495">
        <v>2011</v>
      </c>
      <c r="K101" s="495">
        <v>26</v>
      </c>
      <c r="L101" s="495" t="s">
        <v>138</v>
      </c>
      <c r="M101" s="495" t="s">
        <v>105</v>
      </c>
      <c r="N101" s="495" t="s">
        <v>115</v>
      </c>
      <c r="O101" s="495">
        <f t="shared" si="1"/>
        <v>99</v>
      </c>
      <c r="P101" s="495">
        <v>1.4704590554304722</v>
      </c>
      <c r="Q101" s="495">
        <v>4.4367997158160699E-2</v>
      </c>
      <c r="R101" s="495">
        <v>6.9024198916186989E-4</v>
      </c>
      <c r="S101" s="495">
        <v>1.4584835266193399E-3</v>
      </c>
      <c r="T101" s="495">
        <v>2.9813894331290102E-3</v>
      </c>
      <c r="U101" s="495">
        <v>2.9813894331290102E-3</v>
      </c>
      <c r="V101" s="495">
        <v>1.1288570089276575</v>
      </c>
    </row>
    <row r="102" spans="1:30" x14ac:dyDescent="0.25">
      <c r="A102" s="346" t="s">
        <v>477</v>
      </c>
      <c r="B102" s="440" t="s">
        <v>478</v>
      </c>
      <c r="C102" s="519" t="s">
        <v>371</v>
      </c>
      <c r="D102" s="440" t="s">
        <v>1949</v>
      </c>
      <c r="E102" s="440" t="s">
        <v>1951</v>
      </c>
      <c r="F102" s="495">
        <v>2275050011</v>
      </c>
      <c r="G102" s="495" t="s">
        <v>227</v>
      </c>
      <c r="H102" s="495" t="s">
        <v>223</v>
      </c>
      <c r="I102" s="495" t="s">
        <v>27</v>
      </c>
      <c r="J102" s="495">
        <v>2011</v>
      </c>
      <c r="K102" s="495">
        <v>27</v>
      </c>
      <c r="L102" s="495" t="s">
        <v>139</v>
      </c>
      <c r="M102" s="495" t="s">
        <v>120</v>
      </c>
      <c r="N102" s="495" t="s">
        <v>115</v>
      </c>
      <c r="O102" s="495">
        <f t="shared" si="1"/>
        <v>100</v>
      </c>
      <c r="P102" s="495">
        <v>1.3772288375929516</v>
      </c>
      <c r="Q102" s="495">
        <v>1.7401183343055279E-2</v>
      </c>
      <c r="R102" s="495">
        <v>1.6246999467429298E-3</v>
      </c>
      <c r="S102" s="495">
        <v>1.6482519301923898E-3</v>
      </c>
      <c r="T102" s="495">
        <v>2.97359609216731E-3</v>
      </c>
      <c r="U102" s="495">
        <v>2.97359609216731E-3</v>
      </c>
      <c r="V102" s="495">
        <v>1.2757367557014623</v>
      </c>
    </row>
    <row r="103" spans="1:30" x14ac:dyDescent="0.25">
      <c r="A103" s="346" t="s">
        <v>477</v>
      </c>
      <c r="B103" s="440" t="s">
        <v>478</v>
      </c>
      <c r="C103" s="519" t="s">
        <v>371</v>
      </c>
      <c r="D103" s="440" t="s">
        <v>1949</v>
      </c>
      <c r="E103" s="440" t="s">
        <v>1951</v>
      </c>
      <c r="F103" s="495">
        <v>2275050011</v>
      </c>
      <c r="G103" s="495" t="s">
        <v>227</v>
      </c>
      <c r="H103" s="495" t="s">
        <v>223</v>
      </c>
      <c r="I103" s="495" t="s">
        <v>27</v>
      </c>
      <c r="J103" s="495">
        <v>2011</v>
      </c>
      <c r="K103" s="495">
        <v>28</v>
      </c>
      <c r="L103" s="495" t="s">
        <v>140</v>
      </c>
      <c r="M103" s="495" t="s">
        <v>105</v>
      </c>
      <c r="N103" s="495" t="s">
        <v>115</v>
      </c>
      <c r="O103" s="495">
        <f t="shared" si="1"/>
        <v>101</v>
      </c>
      <c r="P103" s="495">
        <v>1.7446728333114692</v>
      </c>
      <c r="Q103" s="495">
        <v>3.6927390304104149E-2</v>
      </c>
      <c r="R103" s="495">
        <v>8.9367354142237004E-4</v>
      </c>
      <c r="S103" s="495">
        <v>1.6662317299697999E-3</v>
      </c>
      <c r="T103" s="495">
        <v>4.2739288105183302E-3</v>
      </c>
      <c r="U103" s="495">
        <v>4.2739288105183302E-3</v>
      </c>
      <c r="V103" s="495">
        <v>1.2896529862471979</v>
      </c>
    </row>
    <row r="104" spans="1:30" x14ac:dyDescent="0.25">
      <c r="A104" s="346" t="s">
        <v>477</v>
      </c>
      <c r="B104" s="440" t="s">
        <v>478</v>
      </c>
      <c r="C104" s="519" t="s">
        <v>371</v>
      </c>
      <c r="D104" s="440" t="s">
        <v>1949</v>
      </c>
      <c r="E104" s="440" t="s">
        <v>1951</v>
      </c>
      <c r="F104" s="495">
        <v>2275050011</v>
      </c>
      <c r="G104" s="495" t="s">
        <v>227</v>
      </c>
      <c r="H104" s="495" t="s">
        <v>223</v>
      </c>
      <c r="I104" s="495" t="s">
        <v>27</v>
      </c>
      <c r="J104" s="495">
        <v>2011</v>
      </c>
      <c r="K104" s="495">
        <v>29</v>
      </c>
      <c r="L104" s="495" t="s">
        <v>141</v>
      </c>
      <c r="M104" s="495" t="s">
        <v>105</v>
      </c>
      <c r="N104" s="495" t="s">
        <v>115</v>
      </c>
      <c r="O104" s="495">
        <f t="shared" si="1"/>
        <v>102</v>
      </c>
      <c r="P104" s="495">
        <v>19.637415004424248</v>
      </c>
      <c r="Q104" s="495">
        <v>0.36040540179921809</v>
      </c>
      <c r="R104" s="495">
        <v>4.4981775118681797E-3</v>
      </c>
      <c r="S104" s="495">
        <v>1.7950746158212325E-2</v>
      </c>
      <c r="T104" s="495">
        <v>4.3279511036610721E-2</v>
      </c>
      <c r="U104" s="495">
        <v>4.3279511036610721E-2</v>
      </c>
      <c r="V104" s="495">
        <v>13.893765935073187</v>
      </c>
    </row>
    <row r="105" spans="1:30" x14ac:dyDescent="0.25">
      <c r="A105" s="346" t="s">
        <v>477</v>
      </c>
      <c r="B105" s="440" t="s">
        <v>478</v>
      </c>
      <c r="C105" s="519" t="s">
        <v>371</v>
      </c>
      <c r="D105" s="440" t="s">
        <v>1949</v>
      </c>
      <c r="E105" s="440" t="s">
        <v>1951</v>
      </c>
      <c r="F105" s="495">
        <v>2275050011</v>
      </c>
      <c r="G105" s="495" t="s">
        <v>227</v>
      </c>
      <c r="H105" s="495" t="s">
        <v>223</v>
      </c>
      <c r="I105" s="495" t="s">
        <v>27</v>
      </c>
      <c r="J105" s="495">
        <v>2011</v>
      </c>
      <c r="K105" s="495">
        <v>30</v>
      </c>
      <c r="L105" s="495" t="s">
        <v>142</v>
      </c>
      <c r="M105" s="495" t="s">
        <v>105</v>
      </c>
      <c r="N105" s="495" t="s">
        <v>115</v>
      </c>
      <c r="O105" s="495">
        <f t="shared" si="1"/>
        <v>103</v>
      </c>
      <c r="P105" s="495">
        <v>4.0952678259165793</v>
      </c>
      <c r="Q105" s="495">
        <v>9.4979466836869128E-2</v>
      </c>
      <c r="R105" s="495">
        <v>2.2778943550870096E-3</v>
      </c>
      <c r="S105" s="495">
        <v>4.0204787802552702E-3</v>
      </c>
      <c r="T105" s="495">
        <v>8.9406353916384809E-3</v>
      </c>
      <c r="U105" s="495">
        <v>8.9406353916384809E-3</v>
      </c>
      <c r="V105" s="495">
        <v>3.1118262379861648</v>
      </c>
    </row>
    <row r="106" spans="1:30" x14ac:dyDescent="0.25">
      <c r="A106" s="346" t="s">
        <v>477</v>
      </c>
      <c r="B106" s="440" t="s">
        <v>478</v>
      </c>
      <c r="C106" s="519" t="s">
        <v>371</v>
      </c>
      <c r="D106" s="440" t="s">
        <v>1949</v>
      </c>
      <c r="E106" s="440" t="s">
        <v>1951</v>
      </c>
      <c r="F106" s="495">
        <v>2275050011</v>
      </c>
      <c r="G106" s="495" t="s">
        <v>227</v>
      </c>
      <c r="H106" s="495" t="s">
        <v>223</v>
      </c>
      <c r="I106" s="495" t="s">
        <v>27</v>
      </c>
      <c r="J106" s="495">
        <v>2011</v>
      </c>
      <c r="K106" s="495">
        <v>31</v>
      </c>
      <c r="L106" s="495" t="s">
        <v>143</v>
      </c>
      <c r="M106" s="495" t="s">
        <v>105</v>
      </c>
      <c r="N106" s="495" t="s">
        <v>115</v>
      </c>
      <c r="O106" s="495">
        <f t="shared" si="1"/>
        <v>104</v>
      </c>
      <c r="P106" s="495">
        <v>4.3503090690110966</v>
      </c>
      <c r="Q106" s="495">
        <v>8.875566726627096E-2</v>
      </c>
      <c r="R106" s="495">
        <v>2.0697504219762599E-3</v>
      </c>
      <c r="S106" s="495">
        <v>4.1236738581635398E-3</v>
      </c>
      <c r="T106" s="495">
        <v>1.179984022992185E-2</v>
      </c>
      <c r="U106" s="495">
        <v>1.179984022992185E-2</v>
      </c>
      <c r="V106" s="495">
        <v>3.1916974998630323</v>
      </c>
    </row>
    <row r="107" spans="1:30" x14ac:dyDescent="0.25">
      <c r="A107" s="346" t="s">
        <v>477</v>
      </c>
      <c r="B107" s="440" t="s">
        <v>478</v>
      </c>
      <c r="C107" s="519" t="s">
        <v>371</v>
      </c>
      <c r="D107" s="440" t="s">
        <v>1949</v>
      </c>
      <c r="E107" s="440" t="s">
        <v>1951</v>
      </c>
      <c r="F107" s="512" t="s">
        <v>224</v>
      </c>
      <c r="G107" s="17" t="s">
        <v>225</v>
      </c>
      <c r="H107" s="17"/>
      <c r="I107" s="495" t="s">
        <v>27</v>
      </c>
      <c r="J107" s="495">
        <v>2011</v>
      </c>
      <c r="K107" s="495">
        <v>1</v>
      </c>
      <c r="L107" s="495" t="s">
        <v>345</v>
      </c>
      <c r="M107" s="495" t="s">
        <v>346</v>
      </c>
      <c r="N107" s="495" t="s">
        <v>96</v>
      </c>
      <c r="O107" s="495">
        <f t="shared" si="1"/>
        <v>105</v>
      </c>
      <c r="P107" s="495">
        <v>0.13432780835556077</v>
      </c>
      <c r="Q107" s="495">
        <v>1.4628854966046941E-2</v>
      </c>
      <c r="R107" s="495">
        <v>1.6392190401625949E-2</v>
      </c>
      <c r="S107" s="495">
        <v>4.2326461496475197E-3</v>
      </c>
      <c r="T107" s="495">
        <v>6.876405344702699E-4</v>
      </c>
      <c r="U107" s="495">
        <v>6.876405344702699E-4</v>
      </c>
      <c r="V107" s="495">
        <v>3.2760422066929045</v>
      </c>
    </row>
    <row r="108" spans="1:30" x14ac:dyDescent="0.25">
      <c r="A108" s="346" t="s">
        <v>477</v>
      </c>
      <c r="B108" s="440" t="s">
        <v>478</v>
      </c>
      <c r="C108" s="519" t="s">
        <v>371</v>
      </c>
      <c r="D108" s="440" t="s">
        <v>1949</v>
      </c>
      <c r="E108" s="440" t="s">
        <v>1951</v>
      </c>
      <c r="F108" s="512" t="s">
        <v>224</v>
      </c>
      <c r="G108" s="17" t="s">
        <v>225</v>
      </c>
      <c r="H108" s="17"/>
      <c r="I108" s="495" t="s">
        <v>27</v>
      </c>
      <c r="J108" s="495">
        <v>2011</v>
      </c>
      <c r="K108" s="495">
        <v>2</v>
      </c>
      <c r="L108" s="495" t="s">
        <v>340</v>
      </c>
      <c r="M108" s="495" t="s">
        <v>107</v>
      </c>
      <c r="N108" s="495" t="s">
        <v>103</v>
      </c>
      <c r="O108" s="495">
        <f t="shared" si="1"/>
        <v>106</v>
      </c>
      <c r="P108" s="495">
        <v>0.8112317094121867</v>
      </c>
      <c r="Q108" s="495">
        <v>0.18883676312317729</v>
      </c>
      <c r="R108" s="495">
        <v>1.9895021586082598E-2</v>
      </c>
      <c r="S108" s="495">
        <v>1.136728224876475E-2</v>
      </c>
      <c r="T108" s="495">
        <v>6.1659105898421995E-3</v>
      </c>
      <c r="U108" s="495">
        <v>6.1659105898421995E-3</v>
      </c>
      <c r="V108" s="495">
        <v>8.7982065585745044</v>
      </c>
    </row>
    <row r="109" spans="1:30" x14ac:dyDescent="0.25">
      <c r="A109" s="346" t="s">
        <v>477</v>
      </c>
      <c r="B109" s="440" t="s">
        <v>478</v>
      </c>
      <c r="C109" s="519" t="s">
        <v>371</v>
      </c>
      <c r="D109" s="440" t="s">
        <v>1949</v>
      </c>
      <c r="E109" s="440" t="s">
        <v>1951</v>
      </c>
      <c r="F109" s="512" t="s">
        <v>224</v>
      </c>
      <c r="G109" s="17" t="s">
        <v>225</v>
      </c>
      <c r="H109" s="17"/>
      <c r="I109" s="495" t="s">
        <v>27</v>
      </c>
      <c r="J109" s="495">
        <v>2011</v>
      </c>
      <c r="K109" s="495">
        <v>3</v>
      </c>
      <c r="L109" s="495" t="s">
        <v>75</v>
      </c>
      <c r="M109" s="495" t="s">
        <v>73</v>
      </c>
      <c r="N109" s="495" t="s">
        <v>31</v>
      </c>
      <c r="O109" s="495">
        <f t="shared" si="1"/>
        <v>107</v>
      </c>
      <c r="P109" s="495">
        <v>0.1857340764558072</v>
      </c>
      <c r="Q109" s="495">
        <v>3.6506579654577716E-2</v>
      </c>
      <c r="R109" s="495">
        <v>2.6034198922034679E-2</v>
      </c>
      <c r="S109" s="495">
        <v>6.1916682982229698E-3</v>
      </c>
      <c r="T109" s="495">
        <v>1.27265368135692E-3</v>
      </c>
      <c r="U109" s="495">
        <v>1.27265368135692E-3</v>
      </c>
      <c r="V109" s="495">
        <v>4.7923130677376875</v>
      </c>
    </row>
    <row r="110" spans="1:30" x14ac:dyDescent="0.25">
      <c r="A110" s="346" t="s">
        <v>477</v>
      </c>
      <c r="B110" s="440" t="s">
        <v>478</v>
      </c>
      <c r="C110" s="519" t="s">
        <v>371</v>
      </c>
      <c r="D110" s="440" t="s">
        <v>1949</v>
      </c>
      <c r="E110" s="440" t="s">
        <v>1951</v>
      </c>
      <c r="F110" s="512" t="s">
        <v>224</v>
      </c>
      <c r="G110" s="17" t="s">
        <v>225</v>
      </c>
      <c r="H110" s="17"/>
      <c r="I110" s="495" t="s">
        <v>27</v>
      </c>
      <c r="J110" s="495">
        <v>2011</v>
      </c>
      <c r="K110" s="495">
        <v>4</v>
      </c>
      <c r="L110" s="495" t="s">
        <v>218</v>
      </c>
      <c r="M110" s="495" t="s">
        <v>110</v>
      </c>
      <c r="N110" s="495" t="s">
        <v>108</v>
      </c>
      <c r="O110" s="495">
        <f t="shared" si="1"/>
        <v>108</v>
      </c>
      <c r="P110" s="495">
        <v>2.6784767741599476</v>
      </c>
      <c r="Q110" s="495">
        <v>3.2248336403307296</v>
      </c>
      <c r="R110" s="495">
        <v>0.2102055650099281</v>
      </c>
      <c r="S110" s="495">
        <v>7.6240564785072865E-2</v>
      </c>
      <c r="T110" s="495">
        <v>5.6817718248628767E-2</v>
      </c>
      <c r="U110" s="495">
        <v>5.6817718248628767E-2</v>
      </c>
      <c r="V110" s="495">
        <v>59.009724862774874</v>
      </c>
    </row>
    <row r="111" spans="1:30" x14ac:dyDescent="0.25">
      <c r="A111" s="346" t="s">
        <v>477</v>
      </c>
      <c r="B111" s="440" t="s">
        <v>478</v>
      </c>
      <c r="C111" s="519" t="s">
        <v>371</v>
      </c>
      <c r="D111" s="440" t="s">
        <v>1949</v>
      </c>
      <c r="E111" s="440" t="s">
        <v>1951</v>
      </c>
      <c r="F111" s="495" t="s">
        <v>196</v>
      </c>
      <c r="H111" s="495" t="s">
        <v>197</v>
      </c>
      <c r="I111" s="495" t="s">
        <v>27</v>
      </c>
      <c r="P111" s="495">
        <f>SUM('Trenton compile 1'!P218:P235)</f>
        <v>1.3323617315106038</v>
      </c>
      <c r="Q111" s="495">
        <f>SUM('Trenton compile 1'!Q218:Q235)</f>
        <v>6.6524275914728467E-2</v>
      </c>
      <c r="R111" s="495">
        <f>SUM('Trenton compile 1'!R218:R235)</f>
        <v>0.58821915319310636</v>
      </c>
      <c r="S111" s="495">
        <f>SUM('Trenton compile 1'!S218:S235)</f>
        <v>0.10982330778232798</v>
      </c>
      <c r="T111" s="495">
        <f>SUM('Trenton compile 1'!T218:T235)</f>
        <v>9.2074373881061766E-2</v>
      </c>
      <c r="U111" s="495">
        <f>SUM('Trenton compile 1'!U218:U235)</f>
        <v>9.2074373881061766E-2</v>
      </c>
      <c r="V111" s="495">
        <f>SUM('Trenton compile 1'!V218:V235)</f>
        <v>0</v>
      </c>
      <c r="W111" s="495" t="s">
        <v>1484</v>
      </c>
    </row>
    <row r="112" spans="1:30" x14ac:dyDescent="0.25">
      <c r="A112" s="346" t="s">
        <v>477</v>
      </c>
      <c r="B112" s="440" t="s">
        <v>478</v>
      </c>
      <c r="C112" s="519" t="s">
        <v>371</v>
      </c>
      <c r="D112" s="440" t="s">
        <v>1949</v>
      </c>
      <c r="E112" s="440" t="s">
        <v>1951</v>
      </c>
      <c r="F112" s="440" t="s">
        <v>1393</v>
      </c>
      <c r="G112" s="440" t="s">
        <v>1476</v>
      </c>
      <c r="H112" s="440" t="s">
        <v>199</v>
      </c>
      <c r="I112" s="440"/>
      <c r="P112" s="495">
        <f>$W112*X112</f>
        <v>6.5810898469686192</v>
      </c>
      <c r="Q112" s="495">
        <f t="shared" ref="Q112:V112" si="2">$W112*Y112</f>
        <v>0.2289722588567813</v>
      </c>
      <c r="R112" s="495">
        <f t="shared" si="2"/>
        <v>0.70760991849811949</v>
      </c>
      <c r="S112" s="495">
        <f t="shared" si="2"/>
        <v>1.5176628797382305E-2</v>
      </c>
      <c r="T112" s="495">
        <f t="shared" si="2"/>
        <v>1.923552017410431E-2</v>
      </c>
      <c r="U112" s="495">
        <f t="shared" si="2"/>
        <v>1.8350515742753745E-2</v>
      </c>
      <c r="V112" s="495">
        <f t="shared" si="2"/>
        <v>0</v>
      </c>
      <c r="W112" s="495">
        <v>0.16861875400000001</v>
      </c>
      <c r="X112" s="495">
        <f>SUM('Trenton compile 1'!$P$115:$P$217)</f>
        <v>39.029406224699173</v>
      </c>
      <c r="Y112" s="495">
        <f>SUM('Trenton compile 1'!$Q$115:$Q$217)</f>
        <v>1.3579287797179505</v>
      </c>
      <c r="Z112" s="495">
        <f>SUM('Trenton compile 1'!$R$115:$R$217)</f>
        <v>4.1965078125184077</v>
      </c>
      <c r="AA112" s="495">
        <f>SUM('Trenton compile 1'!$S$115:$S$217)</f>
        <v>9.0005580265302546E-2</v>
      </c>
      <c r="AB112" s="495">
        <f>SUM('Trenton compile 1'!$T$115:$T$217)</f>
        <v>0.11407699154332683</v>
      </c>
      <c r="AC112" s="495">
        <f>SUM('Trenton compile 1'!$U$115:$U$217)</f>
        <v>0.10882843875571364</v>
      </c>
      <c r="AD112" s="495">
        <f>SUM('Trenton compile 1'!$V$115:$V$217)</f>
        <v>0</v>
      </c>
    </row>
    <row r="113" spans="1:30" x14ac:dyDescent="0.25">
      <c r="A113" s="346" t="s">
        <v>477</v>
      </c>
      <c r="B113" s="440" t="s">
        <v>478</v>
      </c>
      <c r="C113" s="519" t="s">
        <v>371</v>
      </c>
      <c r="D113" s="440" t="s">
        <v>1949</v>
      </c>
      <c r="E113" s="440" t="s">
        <v>1951</v>
      </c>
      <c r="F113" s="440" t="s">
        <v>1395</v>
      </c>
      <c r="G113" s="440" t="s">
        <v>1396</v>
      </c>
      <c r="H113" s="440" t="s">
        <v>199</v>
      </c>
      <c r="I113" s="440"/>
      <c r="P113" s="495">
        <f t="shared" ref="P113:P115" si="3">$W113*X113</f>
        <v>0.64647777670667061</v>
      </c>
      <c r="Q113" s="495">
        <f t="shared" ref="Q113:Q115" si="4">$W113*Y113</f>
        <v>2.249254762893409E-2</v>
      </c>
      <c r="R113" s="495">
        <f t="shared" ref="R113:R115" si="5">$W113*Z113</f>
        <v>6.9510384681492413E-2</v>
      </c>
      <c r="S113" s="495">
        <f t="shared" ref="S113:S115" si="6">$W113*AA113</f>
        <v>1.4908401907555555E-3</v>
      </c>
      <c r="T113" s="495">
        <f t="shared" ref="T113:T115" si="7">$W113*AB113</f>
        <v>1.8895557734528159E-3</v>
      </c>
      <c r="U113" s="495">
        <f t="shared" ref="U113:U115" si="8">$W113*AC113</f>
        <v>1.8026194588819701E-3</v>
      </c>
      <c r="V113" s="495">
        <f t="shared" ref="V113:V115" si="9">$W113*AD113</f>
        <v>0</v>
      </c>
      <c r="W113" s="495">
        <v>1.6563864000000001E-2</v>
      </c>
      <c r="X113" s="495">
        <f>SUM('Trenton compile 1'!$P$115:$P$217)</f>
        <v>39.029406224699173</v>
      </c>
      <c r="Y113" s="495">
        <f>SUM('Trenton compile 1'!$Q$115:$Q$217)</f>
        <v>1.3579287797179505</v>
      </c>
      <c r="Z113" s="495">
        <f>SUM('Trenton compile 1'!$R$115:$R$217)</f>
        <v>4.1965078125184077</v>
      </c>
      <c r="AA113" s="495">
        <f>SUM('Trenton compile 1'!$S$115:$S$217)</f>
        <v>9.0005580265302546E-2</v>
      </c>
      <c r="AB113" s="495">
        <f>SUM('Trenton compile 1'!$T$115:$T$217)</f>
        <v>0.11407699154332683</v>
      </c>
      <c r="AC113" s="495">
        <f>SUM('Trenton compile 1'!$U$115:$U$217)</f>
        <v>0.10882843875571364</v>
      </c>
      <c r="AD113" s="495">
        <f>SUM('Trenton compile 1'!$V$115:$V$217)</f>
        <v>0</v>
      </c>
    </row>
    <row r="114" spans="1:30" x14ac:dyDescent="0.25">
      <c r="A114" s="346" t="s">
        <v>477</v>
      </c>
      <c r="B114" s="440" t="s">
        <v>478</v>
      </c>
      <c r="C114" s="519" t="s">
        <v>371</v>
      </c>
      <c r="D114" s="440" t="s">
        <v>1949</v>
      </c>
      <c r="E114" s="440" t="s">
        <v>1951</v>
      </c>
      <c r="F114" s="440" t="s">
        <v>1397</v>
      </c>
      <c r="G114" s="440" t="s">
        <v>1398</v>
      </c>
      <c r="H114" s="440" t="s">
        <v>199</v>
      </c>
      <c r="I114" s="440"/>
      <c r="P114" s="495">
        <f t="shared" si="3"/>
        <v>0.51123139999237532</v>
      </c>
      <c r="Q114" s="495">
        <f t="shared" si="4"/>
        <v>1.778699443051792E-2</v>
      </c>
      <c r="R114" s="495">
        <f t="shared" si="5"/>
        <v>5.4968465359717673E-2</v>
      </c>
      <c r="S114" s="495">
        <f t="shared" si="6"/>
        <v>1.1789489837802775E-3</v>
      </c>
      <c r="T114" s="495">
        <f t="shared" si="7"/>
        <v>1.4942512770462432E-3</v>
      </c>
      <c r="U114" s="495">
        <f t="shared" si="8"/>
        <v>1.4255024732828046E-3</v>
      </c>
      <c r="V114" s="495">
        <f t="shared" si="9"/>
        <v>0</v>
      </c>
      <c r="W114" s="495">
        <v>1.3098621E-2</v>
      </c>
      <c r="X114" s="495">
        <f>SUM('Trenton compile 1'!$P$115:$P$217)</f>
        <v>39.029406224699173</v>
      </c>
      <c r="Y114" s="495">
        <f>SUM('Trenton compile 1'!$Q$115:$Q$217)</f>
        <v>1.3579287797179505</v>
      </c>
      <c r="Z114" s="495">
        <f>SUM('Trenton compile 1'!$R$115:$R$217)</f>
        <v>4.1965078125184077</v>
      </c>
      <c r="AA114" s="495">
        <f>SUM('Trenton compile 1'!$S$115:$S$217)</f>
        <v>9.0005580265302546E-2</v>
      </c>
      <c r="AB114" s="495">
        <f>SUM('Trenton compile 1'!$T$115:$T$217)</f>
        <v>0.11407699154332683</v>
      </c>
      <c r="AC114" s="495">
        <f>SUM('Trenton compile 1'!$U$115:$U$217)</f>
        <v>0.10882843875571364</v>
      </c>
      <c r="AD114" s="495">
        <f>SUM('Trenton compile 1'!$V$115:$V$217)</f>
        <v>0</v>
      </c>
    </row>
    <row r="115" spans="1:30" ht="15.75" thickBot="1" x14ac:dyDescent="0.3">
      <c r="A115" s="346" t="s">
        <v>477</v>
      </c>
      <c r="B115" s="440" t="s">
        <v>478</v>
      </c>
      <c r="C115" s="519" t="s">
        <v>371</v>
      </c>
      <c r="D115" s="440" t="s">
        <v>1949</v>
      </c>
      <c r="E115" s="440" t="s">
        <v>1951</v>
      </c>
      <c r="F115" s="439" t="s">
        <v>198</v>
      </c>
      <c r="G115" s="439" t="s">
        <v>1477</v>
      </c>
      <c r="H115" s="439" t="s">
        <v>199</v>
      </c>
      <c r="I115" s="439"/>
      <c r="P115" s="495">
        <f t="shared" si="3"/>
        <v>31.290607201031506</v>
      </c>
      <c r="Q115" s="495">
        <f t="shared" si="4"/>
        <v>1.088676978801717</v>
      </c>
      <c r="R115" s="495">
        <f t="shared" si="5"/>
        <v>3.364419043979078</v>
      </c>
      <c r="S115" s="495">
        <f t="shared" si="6"/>
        <v>7.2159162293384399E-2</v>
      </c>
      <c r="T115" s="495">
        <f t="shared" si="7"/>
        <v>9.1457664318723458E-2</v>
      </c>
      <c r="U115" s="495">
        <f t="shared" si="8"/>
        <v>8.7249801080795122E-2</v>
      </c>
      <c r="V115" s="495">
        <f t="shared" si="9"/>
        <v>0</v>
      </c>
      <c r="W115" s="495">
        <v>0.80171876099999995</v>
      </c>
      <c r="X115" s="495">
        <f>SUM('Trenton compile 1'!$P$115:$P$217)</f>
        <v>39.029406224699173</v>
      </c>
      <c r="Y115" s="495">
        <f>SUM('Trenton compile 1'!$Q$115:$Q$217)</f>
        <v>1.3579287797179505</v>
      </c>
      <c r="Z115" s="495">
        <f>SUM('Trenton compile 1'!$R$115:$R$217)</f>
        <v>4.1965078125184077</v>
      </c>
      <c r="AA115" s="495">
        <f>SUM('Trenton compile 1'!$S$115:$S$217)</f>
        <v>9.0005580265302546E-2</v>
      </c>
      <c r="AB115" s="495">
        <f>SUM('Trenton compile 1'!$T$115:$T$217)</f>
        <v>0.11407699154332683</v>
      </c>
      <c r="AC115" s="495">
        <f>SUM('Trenton compile 1'!$U$115:$U$217)</f>
        <v>0.10882843875571364</v>
      </c>
      <c r="AD115" s="495">
        <f>SUM('Trenton compile 1'!$V$115:$V$217)</f>
        <v>0</v>
      </c>
    </row>
    <row r="116" spans="1:30" x14ac:dyDescent="0.25">
      <c r="P116" s="495">
        <f t="shared" ref="P116:V116" si="10">SUM(P3:P115)</f>
        <v>604.84938162524338</v>
      </c>
      <c r="Q116" s="495">
        <f t="shared" si="10"/>
        <v>84.762437684430594</v>
      </c>
      <c r="R116" s="495">
        <f t="shared" si="10"/>
        <v>19.907153948439998</v>
      </c>
      <c r="S116" s="495">
        <f t="shared" si="10"/>
        <v>4.3544506102332834</v>
      </c>
      <c r="T116" s="495">
        <f t="shared" si="10"/>
        <v>3.8630158010166542</v>
      </c>
      <c r="U116" s="495">
        <f t="shared" si="10"/>
        <v>3.8577672482290408</v>
      </c>
      <c r="V116" s="495">
        <f t="shared" si="10"/>
        <v>3215.6514922436554</v>
      </c>
    </row>
    <row r="117" spans="1:30" x14ac:dyDescent="0.25">
      <c r="P117" s="495">
        <f>'Trenton (TNN) EDMS output'!AD867</f>
        <v>604.84938162524281</v>
      </c>
      <c r="Q117" s="497">
        <f>'Trenton (TNN) EDMS output'!AG867</f>
        <v>84.762437684430665</v>
      </c>
      <c r="R117" s="497">
        <f>'Trenton (TNN) EDMS output'!AI867</f>
        <v>19.907153948440001</v>
      </c>
      <c r="S117" s="497">
        <f>'Trenton (TNN) EDMS output'!AJ867</f>
        <v>4.3544506102332869</v>
      </c>
      <c r="T117" s="497">
        <f>'Trenton (TNN) EDMS output'!AK867</f>
        <v>3.8630158010166507</v>
      </c>
      <c r="U117" s="497">
        <f>'Trenton (TNN) EDMS output'!AL867</f>
        <v>3.8577672482290373</v>
      </c>
      <c r="V117" s="497">
        <f>'Trenton (TNN) EDMS output'!AP867</f>
        <v>3215.6514922436559</v>
      </c>
    </row>
  </sheetData>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237"/>
  <sheetViews>
    <sheetView workbookViewId="0"/>
  </sheetViews>
  <sheetFormatPr defaultRowHeight="15" x14ac:dyDescent="0.25"/>
  <cols>
    <col min="1" max="5" width="9.140625" style="495"/>
    <col min="13" max="13" width="17.85546875" customWidth="1"/>
    <col min="15" max="15" width="9.140625" style="495"/>
    <col min="17" max="21" width="9.28515625" bestFit="1" customWidth="1"/>
    <col min="22" max="22" width="9.5703125" bestFit="1" customWidth="1"/>
  </cols>
  <sheetData>
    <row r="1" spans="1:23" x14ac:dyDescent="0.25">
      <c r="A1" s="120" t="s">
        <v>2229</v>
      </c>
      <c r="F1" s="17"/>
      <c r="G1" s="17"/>
      <c r="H1" s="479"/>
      <c r="I1" s="17"/>
      <c r="J1" s="17"/>
      <c r="K1" s="17"/>
    </row>
    <row r="2" spans="1:23" x14ac:dyDescent="0.25">
      <c r="A2" s="495" t="s">
        <v>1474</v>
      </c>
      <c r="B2" s="495" t="s">
        <v>363</v>
      </c>
      <c r="C2" s="495" t="s">
        <v>362</v>
      </c>
      <c r="D2" s="495" t="s">
        <v>2158</v>
      </c>
      <c r="E2" s="495" t="s">
        <v>2181</v>
      </c>
      <c r="F2" s="511" t="s">
        <v>189</v>
      </c>
      <c r="G2" s="474" t="s">
        <v>190</v>
      </c>
      <c r="H2" s="474" t="s">
        <v>191</v>
      </c>
      <c r="I2" s="495" t="s">
        <v>0</v>
      </c>
      <c r="J2" s="495" t="s">
        <v>1</v>
      </c>
      <c r="K2" s="495" t="s">
        <v>2</v>
      </c>
      <c r="L2" s="495" t="s">
        <v>3</v>
      </c>
      <c r="M2" s="495" t="s">
        <v>4</v>
      </c>
      <c r="N2" s="495" t="s">
        <v>6</v>
      </c>
      <c r="O2" s="495" t="s">
        <v>2166</v>
      </c>
      <c r="P2" s="354" t="s">
        <v>229</v>
      </c>
      <c r="Q2" s="354" t="s">
        <v>230</v>
      </c>
      <c r="R2" s="354" t="s">
        <v>231</v>
      </c>
      <c r="S2" s="354" t="s">
        <v>355</v>
      </c>
      <c r="T2" s="354" t="s">
        <v>356</v>
      </c>
      <c r="U2" s="354" t="s">
        <v>357</v>
      </c>
      <c r="V2" s="354" t="s">
        <v>228</v>
      </c>
      <c r="W2" s="495"/>
    </row>
    <row r="3" spans="1:23" s="495" customFormat="1" x14ac:dyDescent="0.25">
      <c r="F3" s="499"/>
      <c r="G3" s="17"/>
      <c r="H3" s="17"/>
      <c r="P3" s="495">
        <f>DSUM('Trenton (TNN) EDMS output'!$F$2:$AP$866,'Trenton (TNN) EDMS output'!AD2,'Trenton compile 1'!$O$112:$O$114)</f>
        <v>1.0811337051122799E-2</v>
      </c>
      <c r="Q3" s="495">
        <f>DSUM('Trenton (TNN) EDMS output'!$F$2:$AP$866,'Trenton (TNN) EDMS output'!AG2,'Trenton compile 1'!$O$112:$O$114)</f>
        <v>1.7788846389178699E-3</v>
      </c>
      <c r="R3" s="495">
        <f>DSUM('Trenton (TNN) EDMS output'!$F$2:$AP$866,'Trenton (TNN) EDMS output'!AI2,'Trenton compile 1'!$O$112:$O$114)</f>
        <v>8.6119989115429393E-3</v>
      </c>
      <c r="S3" s="495">
        <f>DSUM('Trenton (TNN) EDMS output'!$F$2:$AP$866,'Trenton (TNN) EDMS output'!AJ2,'Trenton compile 1'!$O$112:$O$114)</f>
        <v>1.02841346208891E-3</v>
      </c>
      <c r="T3" s="495">
        <f>DSUM('Trenton (TNN) EDMS output'!$F$2:$AP$866,'Trenton (TNN) EDMS output'!AK2,'Trenton compile 1'!$O$112:$O$114)</f>
        <v>1.3648598178157999E-4</v>
      </c>
      <c r="U3" s="495">
        <f>DSUM('Trenton (TNN) EDMS output'!$F$2:$AP$866,'Trenton (TNN) EDMS output'!AL2,'Trenton compile 1'!$O$112:$O$114)</f>
        <v>1.3648598178157999E-4</v>
      </c>
      <c r="V3" s="495">
        <f>DSUM('Trenton (TNN) EDMS output'!$F$2:$AP$866,'Trenton (TNN) EDMS output'!AP2,'Trenton compile 1'!$O$112:$O$114)</f>
        <v>0.79598608040347796</v>
      </c>
    </row>
    <row r="4" spans="1:23" x14ac:dyDescent="0.25">
      <c r="A4" s="346" t="s">
        <v>477</v>
      </c>
      <c r="B4" s="440" t="s">
        <v>478</v>
      </c>
      <c r="C4" s="519" t="s">
        <v>371</v>
      </c>
      <c r="D4" s="440" t="s">
        <v>1949</v>
      </c>
      <c r="E4" s="440" t="s">
        <v>1951</v>
      </c>
      <c r="F4" s="495" t="s">
        <v>187</v>
      </c>
      <c r="G4" s="495" t="s">
        <v>188</v>
      </c>
      <c r="H4" s="495" t="s">
        <v>192</v>
      </c>
      <c r="I4" s="495" t="s">
        <v>27</v>
      </c>
      <c r="J4" s="495">
        <v>2011</v>
      </c>
      <c r="K4" s="495">
        <v>1</v>
      </c>
      <c r="L4" s="495" t="s">
        <v>252</v>
      </c>
      <c r="M4" s="495" t="s">
        <v>1609</v>
      </c>
      <c r="N4" s="495" t="s">
        <v>195</v>
      </c>
      <c r="O4" s="495">
        <v>1</v>
      </c>
      <c r="P4">
        <f t="dataTable" ref="P4:V111" dt2D="0" dtr="0" r1="O113"/>
        <v>1.0811337051122799E-2</v>
      </c>
      <c r="Q4">
        <v>1.7788846389178699E-3</v>
      </c>
      <c r="R4">
        <v>8.6119989115429393E-3</v>
      </c>
      <c r="S4">
        <v>1.02841346208891E-3</v>
      </c>
      <c r="T4">
        <v>1.3648598178157999E-4</v>
      </c>
      <c r="U4">
        <v>1.3648598178157999E-4</v>
      </c>
      <c r="V4">
        <v>0.79598608040347796</v>
      </c>
    </row>
    <row r="5" spans="1:23" x14ac:dyDescent="0.25">
      <c r="A5" s="346" t="s">
        <v>477</v>
      </c>
      <c r="B5" s="440" t="s">
        <v>478</v>
      </c>
      <c r="C5" s="519" t="s">
        <v>371</v>
      </c>
      <c r="D5" s="440" t="s">
        <v>1949</v>
      </c>
      <c r="E5" s="440" t="s">
        <v>1951</v>
      </c>
      <c r="F5" s="495" t="s">
        <v>187</v>
      </c>
      <c r="G5" s="495" t="s">
        <v>188</v>
      </c>
      <c r="H5" s="495" t="s">
        <v>192</v>
      </c>
      <c r="I5" s="495" t="s">
        <v>27</v>
      </c>
      <c r="J5" s="495">
        <v>2011</v>
      </c>
      <c r="K5" s="495">
        <v>2</v>
      </c>
      <c r="L5" s="495" t="s">
        <v>254</v>
      </c>
      <c r="M5" s="495" t="s">
        <v>1576</v>
      </c>
      <c r="N5" s="495" t="s">
        <v>195</v>
      </c>
      <c r="O5" s="495">
        <f>O4+1</f>
        <v>2</v>
      </c>
      <c r="P5">
        <v>1.6481140310475092E-2</v>
      </c>
      <c r="Q5">
        <v>2.5518528872726198E-3</v>
      </c>
      <c r="R5">
        <v>2.6403670524609166E-2</v>
      </c>
      <c r="S5">
        <v>2.4102576925691902E-3</v>
      </c>
      <c r="T5">
        <v>3.1001513513570999E-4</v>
      </c>
      <c r="U5">
        <v>3.1001513513570999E-4</v>
      </c>
      <c r="V5">
        <v>1.8655240856242687</v>
      </c>
    </row>
    <row r="6" spans="1:23" x14ac:dyDescent="0.25">
      <c r="A6" s="346" t="s">
        <v>477</v>
      </c>
      <c r="B6" s="440" t="s">
        <v>478</v>
      </c>
      <c r="C6" s="519" t="s">
        <v>371</v>
      </c>
      <c r="D6" s="440" t="s">
        <v>1949</v>
      </c>
      <c r="E6" s="440" t="s">
        <v>1951</v>
      </c>
      <c r="F6" s="495" t="s">
        <v>187</v>
      </c>
      <c r="G6" s="495" t="s">
        <v>188</v>
      </c>
      <c r="H6" s="495" t="s">
        <v>192</v>
      </c>
      <c r="I6" s="495" t="s">
        <v>27</v>
      </c>
      <c r="J6" s="495">
        <v>2011</v>
      </c>
      <c r="K6" s="495">
        <v>3</v>
      </c>
      <c r="L6" s="495" t="s">
        <v>314</v>
      </c>
      <c r="M6" s="495" t="s">
        <v>1553</v>
      </c>
      <c r="N6" s="495" t="s">
        <v>85</v>
      </c>
      <c r="O6" s="495">
        <f t="shared" ref="O6:O69" si="0">O5+1</f>
        <v>3</v>
      </c>
      <c r="P6">
        <v>8.5971618013103383E-3</v>
      </c>
      <c r="Q6">
        <v>1.17378627765171E-3</v>
      </c>
      <c r="R6">
        <v>1.6301993778685198E-3</v>
      </c>
      <c r="S6">
        <v>3.8855812290713993E-4</v>
      </c>
      <c r="T6">
        <v>6.2854893207509995E-5</v>
      </c>
      <c r="U6">
        <v>6.2854893207509995E-5</v>
      </c>
      <c r="V6">
        <v>0.30074216611184224</v>
      </c>
    </row>
    <row r="7" spans="1:23" x14ac:dyDescent="0.25">
      <c r="A7" s="346" t="s">
        <v>477</v>
      </c>
      <c r="B7" s="440" t="s">
        <v>478</v>
      </c>
      <c r="C7" s="519" t="s">
        <v>371</v>
      </c>
      <c r="D7" s="440" t="s">
        <v>1949</v>
      </c>
      <c r="E7" s="440" t="s">
        <v>1951</v>
      </c>
      <c r="F7" s="495" t="s">
        <v>187</v>
      </c>
      <c r="G7" s="495" t="s">
        <v>188</v>
      </c>
      <c r="H7" s="495" t="s">
        <v>192</v>
      </c>
      <c r="I7" s="495" t="s">
        <v>27</v>
      </c>
      <c r="J7" s="495">
        <v>2011</v>
      </c>
      <c r="K7" s="495">
        <v>4</v>
      </c>
      <c r="L7" s="495" t="s">
        <v>67</v>
      </c>
      <c r="M7" s="495" t="s">
        <v>1555</v>
      </c>
      <c r="N7" s="495" t="s">
        <v>31</v>
      </c>
      <c r="O7" s="495">
        <f t="shared" si="0"/>
        <v>4</v>
      </c>
      <c r="P7">
        <v>2.4959772781243752E-2</v>
      </c>
      <c r="Q7">
        <v>1.6267425296003599E-3</v>
      </c>
      <c r="R7">
        <v>1.042762579104573E-2</v>
      </c>
      <c r="S7">
        <v>1.79148956874772E-3</v>
      </c>
      <c r="T7">
        <v>1.8562481535876001E-4</v>
      </c>
      <c r="U7">
        <v>1.8562481535876001E-4</v>
      </c>
      <c r="V7">
        <v>1.3866023815007436</v>
      </c>
    </row>
    <row r="8" spans="1:23" x14ac:dyDescent="0.25">
      <c r="A8" s="346" t="s">
        <v>477</v>
      </c>
      <c r="B8" s="440" t="s">
        <v>478</v>
      </c>
      <c r="C8" s="519" t="s">
        <v>371</v>
      </c>
      <c r="D8" s="440" t="s">
        <v>1949</v>
      </c>
      <c r="E8" s="440" t="s">
        <v>1951</v>
      </c>
      <c r="F8" s="495" t="s">
        <v>187</v>
      </c>
      <c r="G8" s="495" t="s">
        <v>188</v>
      </c>
      <c r="H8" s="495" t="s">
        <v>192</v>
      </c>
      <c r="I8" s="495" t="s">
        <v>27</v>
      </c>
      <c r="J8" s="495">
        <v>2011</v>
      </c>
      <c r="K8" s="495">
        <v>5</v>
      </c>
      <c r="L8" s="495" t="s">
        <v>284</v>
      </c>
      <c r="M8" s="495" t="s">
        <v>1611</v>
      </c>
      <c r="N8" s="495" t="s">
        <v>82</v>
      </c>
      <c r="O8" s="495">
        <f t="shared" si="0"/>
        <v>5</v>
      </c>
      <c r="P8">
        <v>3.8805778380353102E-2</v>
      </c>
      <c r="Q8">
        <v>8.9357290039976701E-3</v>
      </c>
      <c r="R8">
        <v>3.3632882729501774E-2</v>
      </c>
      <c r="S8">
        <v>5.2926937417108093E-3</v>
      </c>
      <c r="T8">
        <v>8.0942939955561989E-4</v>
      </c>
      <c r="U8">
        <v>8.0942939955561989E-4</v>
      </c>
      <c r="V8">
        <v>4.0965123419994374</v>
      </c>
    </row>
    <row r="9" spans="1:23" x14ac:dyDescent="0.25">
      <c r="A9" s="346" t="s">
        <v>477</v>
      </c>
      <c r="B9" s="440" t="s">
        <v>478</v>
      </c>
      <c r="C9" s="519" t="s">
        <v>371</v>
      </c>
      <c r="D9" s="440" t="s">
        <v>1949</v>
      </c>
      <c r="E9" s="440" t="s">
        <v>1951</v>
      </c>
      <c r="F9" s="495" t="s">
        <v>219</v>
      </c>
      <c r="G9" s="495" t="s">
        <v>220</v>
      </c>
      <c r="H9" s="495" t="s">
        <v>221</v>
      </c>
      <c r="I9" s="495" t="s">
        <v>27</v>
      </c>
      <c r="J9" s="495">
        <v>2011</v>
      </c>
      <c r="K9" s="495">
        <v>1</v>
      </c>
      <c r="L9" s="495" t="s">
        <v>341</v>
      </c>
      <c r="M9" s="495" t="s">
        <v>150</v>
      </c>
      <c r="N9" s="495" t="s">
        <v>96</v>
      </c>
      <c r="O9" s="495">
        <f t="shared" si="0"/>
        <v>6</v>
      </c>
      <c r="P9">
        <v>5.2758479568189873</v>
      </c>
      <c r="Q9">
        <v>0.95091340411721015</v>
      </c>
      <c r="R9">
        <v>0.15505878425825154</v>
      </c>
      <c r="S9">
        <v>6.4202860104500048E-2</v>
      </c>
      <c r="T9">
        <v>2.23323311005105E-2</v>
      </c>
      <c r="U9">
        <v>2.23323311005105E-2</v>
      </c>
      <c r="V9">
        <v>49.692615638790414</v>
      </c>
    </row>
    <row r="10" spans="1:23" x14ac:dyDescent="0.25">
      <c r="A10" s="346" t="s">
        <v>477</v>
      </c>
      <c r="B10" s="440" t="s">
        <v>478</v>
      </c>
      <c r="C10" s="519" t="s">
        <v>371</v>
      </c>
      <c r="D10" s="440" t="s">
        <v>1949</v>
      </c>
      <c r="E10" s="440" t="s">
        <v>1951</v>
      </c>
      <c r="F10" s="495" t="s">
        <v>219</v>
      </c>
      <c r="G10" s="495" t="s">
        <v>220</v>
      </c>
      <c r="H10" s="495" t="s">
        <v>221</v>
      </c>
      <c r="I10" s="495" t="s">
        <v>27</v>
      </c>
      <c r="J10" s="495">
        <v>2011</v>
      </c>
      <c r="K10" s="495">
        <v>2</v>
      </c>
      <c r="L10" s="495" t="s">
        <v>94</v>
      </c>
      <c r="M10" s="495" t="s">
        <v>95</v>
      </c>
      <c r="N10" s="495" t="s">
        <v>96</v>
      </c>
      <c r="O10" s="495">
        <f t="shared" si="0"/>
        <v>7</v>
      </c>
      <c r="P10">
        <v>1.7226200174944581</v>
      </c>
      <c r="Q10">
        <v>0.18958963733866205</v>
      </c>
      <c r="R10">
        <v>0.1649655624437657</v>
      </c>
      <c r="S10">
        <v>4.7899140106303383E-2</v>
      </c>
      <c r="T10">
        <v>8.0408781940962196E-3</v>
      </c>
      <c r="U10">
        <v>8.0408781940962196E-3</v>
      </c>
      <c r="V10">
        <v>37.073637414575536</v>
      </c>
    </row>
    <row r="11" spans="1:23" x14ac:dyDescent="0.25">
      <c r="A11" s="346" t="s">
        <v>477</v>
      </c>
      <c r="B11" s="440" t="s">
        <v>478</v>
      </c>
      <c r="C11" s="519" t="s">
        <v>371</v>
      </c>
      <c r="D11" s="440" t="s">
        <v>1949</v>
      </c>
      <c r="E11" s="440" t="s">
        <v>1951</v>
      </c>
      <c r="F11" s="495" t="s">
        <v>219</v>
      </c>
      <c r="G11" s="495" t="s">
        <v>220</v>
      </c>
      <c r="H11" s="495" t="s">
        <v>221</v>
      </c>
      <c r="I11" s="495" t="s">
        <v>27</v>
      </c>
      <c r="J11" s="495">
        <v>2011</v>
      </c>
      <c r="K11" s="495">
        <v>3</v>
      </c>
      <c r="L11" s="495" t="s">
        <v>336</v>
      </c>
      <c r="M11" s="495" t="s">
        <v>337</v>
      </c>
      <c r="N11" s="495" t="s">
        <v>96</v>
      </c>
      <c r="O11" s="495">
        <f t="shared" si="0"/>
        <v>8</v>
      </c>
      <c r="P11">
        <v>2.859976235738108E-2</v>
      </c>
      <c r="Q11">
        <v>1.325345925673016E-2</v>
      </c>
      <c r="R11">
        <v>3.2842792279568801E-3</v>
      </c>
      <c r="S11">
        <v>9.9180460117249979E-4</v>
      </c>
      <c r="T11">
        <v>3.3843492533012999E-4</v>
      </c>
      <c r="U11">
        <v>3.3843492533012999E-4</v>
      </c>
      <c r="V11">
        <v>0.76764993689819472</v>
      </c>
    </row>
    <row r="12" spans="1:23" x14ac:dyDescent="0.25">
      <c r="A12" s="346" t="s">
        <v>477</v>
      </c>
      <c r="B12" s="440" t="s">
        <v>478</v>
      </c>
      <c r="C12" s="519" t="s">
        <v>371</v>
      </c>
      <c r="D12" s="440" t="s">
        <v>1949</v>
      </c>
      <c r="E12" s="440" t="s">
        <v>1951</v>
      </c>
      <c r="F12" s="495" t="s">
        <v>219</v>
      </c>
      <c r="G12" s="495" t="s">
        <v>220</v>
      </c>
      <c r="H12" s="495" t="s">
        <v>221</v>
      </c>
      <c r="I12" s="495" t="s">
        <v>27</v>
      </c>
      <c r="J12" s="495">
        <v>2011</v>
      </c>
      <c r="K12" s="495">
        <v>4</v>
      </c>
      <c r="L12" s="495" t="s">
        <v>207</v>
      </c>
      <c r="M12" s="495" t="s">
        <v>1561</v>
      </c>
      <c r="N12" s="495" t="s">
        <v>31</v>
      </c>
      <c r="O12" s="495">
        <f t="shared" si="0"/>
        <v>9</v>
      </c>
      <c r="P12">
        <v>1.9017187155873621E-2</v>
      </c>
      <c r="Q12">
        <v>3.1172338697281702E-3</v>
      </c>
      <c r="R12">
        <v>1.1125646791122271E-2</v>
      </c>
      <c r="S12">
        <v>1.3123677532335999E-3</v>
      </c>
      <c r="T12">
        <v>1.6253470034818996E-4</v>
      </c>
      <c r="U12">
        <v>1.6253470034818996E-4</v>
      </c>
      <c r="V12">
        <v>1.0157652400846711</v>
      </c>
    </row>
    <row r="13" spans="1:23" x14ac:dyDescent="0.25">
      <c r="A13" s="346" t="s">
        <v>477</v>
      </c>
      <c r="B13" s="440" t="s">
        <v>478</v>
      </c>
      <c r="C13" s="519" t="s">
        <v>371</v>
      </c>
      <c r="D13" s="440" t="s">
        <v>1949</v>
      </c>
      <c r="E13" s="440" t="s">
        <v>1951</v>
      </c>
      <c r="F13" s="495" t="s">
        <v>219</v>
      </c>
      <c r="G13" s="495" t="s">
        <v>220</v>
      </c>
      <c r="H13" s="495" t="s">
        <v>221</v>
      </c>
      <c r="I13" s="495" t="s">
        <v>27</v>
      </c>
      <c r="J13" s="495">
        <v>2011</v>
      </c>
      <c r="K13" s="495">
        <v>5</v>
      </c>
      <c r="L13" s="495" t="s">
        <v>287</v>
      </c>
      <c r="M13" s="495" t="s">
        <v>288</v>
      </c>
      <c r="N13" s="495" t="s">
        <v>96</v>
      </c>
      <c r="O13" s="495">
        <f t="shared" si="0"/>
        <v>10</v>
      </c>
      <c r="P13">
        <v>1.5823635644446647</v>
      </c>
      <c r="Q13">
        <v>4.8550111152735193E-3</v>
      </c>
      <c r="R13">
        <v>0.2583249160512528</v>
      </c>
      <c r="S13">
        <v>6.4723853215124513E-2</v>
      </c>
      <c r="T13">
        <v>5.8415257244693285E-3</v>
      </c>
      <c r="U13">
        <v>5.8415257244693285E-3</v>
      </c>
      <c r="V13">
        <v>50.095862521771735</v>
      </c>
    </row>
    <row r="14" spans="1:23" x14ac:dyDescent="0.25">
      <c r="A14" s="346" t="s">
        <v>477</v>
      </c>
      <c r="B14" s="440" t="s">
        <v>478</v>
      </c>
      <c r="C14" s="519" t="s">
        <v>371</v>
      </c>
      <c r="D14" s="440" t="s">
        <v>1949</v>
      </c>
      <c r="E14" s="440" t="s">
        <v>1951</v>
      </c>
      <c r="F14" s="495" t="s">
        <v>219</v>
      </c>
      <c r="G14" s="495" t="s">
        <v>220</v>
      </c>
      <c r="H14" s="495" t="s">
        <v>221</v>
      </c>
      <c r="I14" s="495" t="s">
        <v>27</v>
      </c>
      <c r="J14" s="495">
        <v>2011</v>
      </c>
      <c r="K14" s="495">
        <v>6</v>
      </c>
      <c r="L14" s="495" t="s">
        <v>184</v>
      </c>
      <c r="M14" s="495" t="s">
        <v>1554</v>
      </c>
      <c r="N14" s="495" t="s">
        <v>85</v>
      </c>
      <c r="O14" s="495">
        <f t="shared" si="0"/>
        <v>11</v>
      </c>
      <c r="P14">
        <v>6.5255596065644114E-2</v>
      </c>
      <c r="Q14">
        <v>8.8616084892019602E-3</v>
      </c>
      <c r="R14">
        <v>2.6370526228140088E-2</v>
      </c>
      <c r="S14">
        <v>4.2291826875115006E-3</v>
      </c>
      <c r="T14">
        <v>4.8667595492154998E-4</v>
      </c>
      <c r="U14">
        <v>4.8667595492154998E-4</v>
      </c>
      <c r="V14">
        <v>3.2733602149323735</v>
      </c>
    </row>
    <row r="15" spans="1:23" x14ac:dyDescent="0.25">
      <c r="A15" s="346" t="s">
        <v>477</v>
      </c>
      <c r="B15" s="440" t="s">
        <v>478</v>
      </c>
      <c r="C15" s="519" t="s">
        <v>371</v>
      </c>
      <c r="D15" s="440" t="s">
        <v>1949</v>
      </c>
      <c r="E15" s="440" t="s">
        <v>1951</v>
      </c>
      <c r="F15" s="495" t="s">
        <v>219</v>
      </c>
      <c r="G15" s="495" t="s">
        <v>220</v>
      </c>
      <c r="H15" s="495" t="s">
        <v>221</v>
      </c>
      <c r="I15" s="495" t="s">
        <v>27</v>
      </c>
      <c r="J15" s="495">
        <v>2011</v>
      </c>
      <c r="K15" s="495">
        <v>7</v>
      </c>
      <c r="L15" s="495" t="s">
        <v>153</v>
      </c>
      <c r="M15" s="495" t="s">
        <v>154</v>
      </c>
      <c r="N15" s="495" t="s">
        <v>96</v>
      </c>
      <c r="O15" s="495">
        <f t="shared" si="0"/>
        <v>12</v>
      </c>
      <c r="P15">
        <v>1.5778535899971566E-2</v>
      </c>
      <c r="Q15">
        <v>2.322201537730198E-2</v>
      </c>
      <c r="R15">
        <v>5.8051020518529997E-4</v>
      </c>
      <c r="S15">
        <v>1.7059700526952999E-4</v>
      </c>
      <c r="T15">
        <v>3.6452553172651989E-4</v>
      </c>
      <c r="U15">
        <v>3.6452553172651989E-4</v>
      </c>
      <c r="V15">
        <v>0.13204061049301738</v>
      </c>
    </row>
    <row r="16" spans="1:23" x14ac:dyDescent="0.25">
      <c r="A16" s="346" t="s">
        <v>477</v>
      </c>
      <c r="B16" s="440" t="s">
        <v>478</v>
      </c>
      <c r="C16" s="519" t="s">
        <v>371</v>
      </c>
      <c r="D16" s="440" t="s">
        <v>1949</v>
      </c>
      <c r="E16" s="440" t="s">
        <v>1951</v>
      </c>
      <c r="F16" s="495" t="s">
        <v>219</v>
      </c>
      <c r="G16" s="495" t="s">
        <v>220</v>
      </c>
      <c r="H16" s="495" t="s">
        <v>221</v>
      </c>
      <c r="I16" s="495" t="s">
        <v>27</v>
      </c>
      <c r="J16" s="495">
        <v>2011</v>
      </c>
      <c r="K16" s="495">
        <v>8</v>
      </c>
      <c r="L16" s="495" t="s">
        <v>209</v>
      </c>
      <c r="M16" s="495" t="s">
        <v>210</v>
      </c>
      <c r="N16" s="495" t="s">
        <v>96</v>
      </c>
      <c r="O16" s="495">
        <f t="shared" si="0"/>
        <v>13</v>
      </c>
      <c r="P16">
        <v>1.790980024242361</v>
      </c>
      <c r="Q16">
        <v>0.68678700600444642</v>
      </c>
      <c r="R16">
        <v>3.7890252619521281E-2</v>
      </c>
      <c r="S16">
        <v>1.7653041635786699E-2</v>
      </c>
      <c r="T16">
        <v>1.3296920084749527E-2</v>
      </c>
      <c r="U16">
        <v>1.3296920084749527E-2</v>
      </c>
      <c r="V16">
        <v>13.663343858281301</v>
      </c>
    </row>
    <row r="17" spans="1:22" x14ac:dyDescent="0.25">
      <c r="A17" s="346" t="s">
        <v>477</v>
      </c>
      <c r="B17" s="440" t="s">
        <v>478</v>
      </c>
      <c r="C17" s="519" t="s">
        <v>371</v>
      </c>
      <c r="D17" s="440" t="s">
        <v>1949</v>
      </c>
      <c r="E17" s="440" t="s">
        <v>1951</v>
      </c>
      <c r="F17" s="495" t="s">
        <v>219</v>
      </c>
      <c r="G17" s="495" t="s">
        <v>220</v>
      </c>
      <c r="H17" s="495" t="s">
        <v>221</v>
      </c>
      <c r="I17" s="495" t="s">
        <v>27</v>
      </c>
      <c r="J17" s="495">
        <v>2011</v>
      </c>
      <c r="K17" s="495">
        <v>9</v>
      </c>
      <c r="L17" s="495" t="s">
        <v>169</v>
      </c>
      <c r="M17" s="495" t="s">
        <v>164</v>
      </c>
      <c r="N17" s="495" t="s">
        <v>96</v>
      </c>
      <c r="O17" s="495">
        <f t="shared" si="0"/>
        <v>14</v>
      </c>
      <c r="P17">
        <v>0.33379546457765913</v>
      </c>
      <c r="Q17">
        <v>8.5002174899165547E-2</v>
      </c>
      <c r="R17">
        <v>1.5849455302723039E-2</v>
      </c>
      <c r="S17">
        <v>6.8836023352456897E-3</v>
      </c>
      <c r="T17">
        <v>1.82679880462964E-3</v>
      </c>
      <c r="U17">
        <v>1.82679880462964E-3</v>
      </c>
      <c r="V17">
        <v>5.3278657585739264</v>
      </c>
    </row>
    <row r="18" spans="1:22" x14ac:dyDescent="0.25">
      <c r="A18" s="346" t="s">
        <v>477</v>
      </c>
      <c r="B18" s="440" t="s">
        <v>478</v>
      </c>
      <c r="C18" s="519" t="s">
        <v>371</v>
      </c>
      <c r="D18" s="440" t="s">
        <v>1949</v>
      </c>
      <c r="E18" s="440" t="s">
        <v>1951</v>
      </c>
      <c r="F18" s="495" t="s">
        <v>219</v>
      </c>
      <c r="G18" s="495" t="s">
        <v>220</v>
      </c>
      <c r="H18" s="495" t="s">
        <v>221</v>
      </c>
      <c r="I18" s="495" t="s">
        <v>27</v>
      </c>
      <c r="J18" s="495">
        <v>2011</v>
      </c>
      <c r="K18" s="495">
        <v>10</v>
      </c>
      <c r="L18" s="495" t="s">
        <v>170</v>
      </c>
      <c r="M18" s="495" t="s">
        <v>171</v>
      </c>
      <c r="N18" s="495" t="s">
        <v>96</v>
      </c>
      <c r="O18" s="495">
        <f t="shared" si="0"/>
        <v>15</v>
      </c>
      <c r="P18">
        <v>0.49307706788022954</v>
      </c>
      <c r="Q18">
        <v>9.3181816450209828E-2</v>
      </c>
      <c r="R18">
        <v>1.053699822153524E-2</v>
      </c>
      <c r="S18">
        <v>5.110784817778059E-3</v>
      </c>
      <c r="T18">
        <v>2.0992493749431699E-3</v>
      </c>
      <c r="U18">
        <v>2.0992493749431699E-3</v>
      </c>
      <c r="V18">
        <v>3.955715928368309</v>
      </c>
    </row>
    <row r="19" spans="1:22" x14ac:dyDescent="0.25">
      <c r="A19" s="346" t="s">
        <v>477</v>
      </c>
      <c r="B19" s="440" t="s">
        <v>478</v>
      </c>
      <c r="C19" s="519" t="s">
        <v>371</v>
      </c>
      <c r="D19" s="440" t="s">
        <v>1949</v>
      </c>
      <c r="E19" s="440" t="s">
        <v>1951</v>
      </c>
      <c r="F19" s="495" t="s">
        <v>219</v>
      </c>
      <c r="G19" s="495" t="s">
        <v>220</v>
      </c>
      <c r="H19" s="495" t="s">
        <v>221</v>
      </c>
      <c r="I19" s="495" t="s">
        <v>27</v>
      </c>
      <c r="J19" s="495">
        <v>2011</v>
      </c>
      <c r="K19" s="495">
        <v>11</v>
      </c>
      <c r="L19" s="495" t="s">
        <v>301</v>
      </c>
      <c r="M19" s="495" t="s">
        <v>302</v>
      </c>
      <c r="N19" s="495" t="s">
        <v>96</v>
      </c>
      <c r="O19" s="495">
        <f t="shared" si="0"/>
        <v>16</v>
      </c>
      <c r="P19">
        <v>3.4762687888195802E-3</v>
      </c>
      <c r="Q19">
        <v>7.5031464862293994E-4</v>
      </c>
      <c r="R19">
        <v>3.7995237850996997E-4</v>
      </c>
      <c r="S19">
        <v>1.0994342774808999E-4</v>
      </c>
      <c r="T19">
        <v>2.3381125196409997E-5</v>
      </c>
      <c r="U19">
        <v>2.3381125196409997E-5</v>
      </c>
      <c r="V19">
        <v>8.5095637670517837E-2</v>
      </c>
    </row>
    <row r="20" spans="1:22" x14ac:dyDescent="0.25">
      <c r="A20" s="346" t="s">
        <v>477</v>
      </c>
      <c r="B20" s="440" t="s">
        <v>478</v>
      </c>
      <c r="C20" s="519" t="s">
        <v>371</v>
      </c>
      <c r="D20" s="440" t="s">
        <v>1949</v>
      </c>
      <c r="E20" s="440" t="s">
        <v>1951</v>
      </c>
      <c r="F20" s="17" t="s">
        <v>226</v>
      </c>
      <c r="G20" s="17" t="s">
        <v>227</v>
      </c>
      <c r="H20" s="17" t="s">
        <v>221</v>
      </c>
      <c r="I20" s="495" t="s">
        <v>27</v>
      </c>
      <c r="J20" s="495">
        <v>2011</v>
      </c>
      <c r="K20" s="495">
        <v>1</v>
      </c>
      <c r="L20" s="495" t="s">
        <v>178</v>
      </c>
      <c r="M20" s="495" t="s">
        <v>107</v>
      </c>
      <c r="N20" s="495" t="s">
        <v>103</v>
      </c>
      <c r="O20" s="495">
        <f t="shared" si="0"/>
        <v>17</v>
      </c>
      <c r="P20">
        <v>2.2564676410709654</v>
      </c>
      <c r="Q20">
        <v>0.52346660240533727</v>
      </c>
      <c r="R20">
        <v>5.3276744888223496E-2</v>
      </c>
      <c r="S20">
        <v>3.1380363580770967E-2</v>
      </c>
      <c r="T20">
        <v>1.8339075000366991E-2</v>
      </c>
      <c r="U20">
        <v>1.8339075000366991E-2</v>
      </c>
      <c r="V20">
        <v>24.288207032144946</v>
      </c>
    </row>
    <row r="21" spans="1:22" x14ac:dyDescent="0.25">
      <c r="A21" s="346" t="s">
        <v>477</v>
      </c>
      <c r="B21" s="440" t="s">
        <v>478</v>
      </c>
      <c r="C21" s="519" t="s">
        <v>371</v>
      </c>
      <c r="D21" s="440" t="s">
        <v>1949</v>
      </c>
      <c r="E21" s="440" t="s">
        <v>1951</v>
      </c>
      <c r="F21" s="17" t="s">
        <v>226</v>
      </c>
      <c r="G21" s="17" t="s">
        <v>227</v>
      </c>
      <c r="H21" s="17" t="s">
        <v>221</v>
      </c>
      <c r="I21" s="495" t="s">
        <v>27</v>
      </c>
      <c r="J21" s="495">
        <v>2011</v>
      </c>
      <c r="K21" s="495">
        <v>2</v>
      </c>
      <c r="L21" s="495" t="s">
        <v>314</v>
      </c>
      <c r="M21" s="495" t="s">
        <v>1553</v>
      </c>
      <c r="N21" s="495" t="s">
        <v>85</v>
      </c>
      <c r="O21" s="495">
        <f t="shared" si="0"/>
        <v>18</v>
      </c>
      <c r="P21">
        <v>6.7437484407747519</v>
      </c>
      <c r="Q21">
        <v>0.98796920707506153</v>
      </c>
      <c r="R21">
        <v>1.36981337776681</v>
      </c>
      <c r="S21">
        <v>0.31923331818515943</v>
      </c>
      <c r="T21">
        <v>5.2001978076085309E-2</v>
      </c>
      <c r="U21">
        <v>5.2001978076085309E-2</v>
      </c>
      <c r="V21">
        <v>247.08461147949726</v>
      </c>
    </row>
    <row r="22" spans="1:22" x14ac:dyDescent="0.25">
      <c r="A22" s="346" t="s">
        <v>477</v>
      </c>
      <c r="B22" s="440" t="s">
        <v>478</v>
      </c>
      <c r="C22" s="519" t="s">
        <v>371</v>
      </c>
      <c r="D22" s="440" t="s">
        <v>1949</v>
      </c>
      <c r="E22" s="440" t="s">
        <v>1951</v>
      </c>
      <c r="F22" s="17" t="s">
        <v>226</v>
      </c>
      <c r="G22" s="17" t="s">
        <v>227</v>
      </c>
      <c r="H22" s="17" t="s">
        <v>221</v>
      </c>
      <c r="I22" s="495" t="s">
        <v>27</v>
      </c>
      <c r="J22" s="495">
        <v>2011</v>
      </c>
      <c r="K22" s="495">
        <v>3</v>
      </c>
      <c r="L22" s="495" t="s">
        <v>215</v>
      </c>
      <c r="M22" s="495" t="s">
        <v>216</v>
      </c>
      <c r="N22" s="495" t="s">
        <v>31</v>
      </c>
      <c r="O22" s="495">
        <f t="shared" si="0"/>
        <v>19</v>
      </c>
      <c r="P22">
        <v>0.46551472817527395</v>
      </c>
      <c r="Q22">
        <v>0.10135406259467526</v>
      </c>
      <c r="R22">
        <v>0.12278118997746079</v>
      </c>
      <c r="S22">
        <v>2.5908765815758468E-2</v>
      </c>
      <c r="T22">
        <v>3.6209769106624497E-3</v>
      </c>
      <c r="U22">
        <v>3.6209769106624497E-3</v>
      </c>
      <c r="V22">
        <v>20.053223640803719</v>
      </c>
    </row>
    <row r="23" spans="1:22" x14ac:dyDescent="0.25">
      <c r="A23" s="346" t="s">
        <v>477</v>
      </c>
      <c r="B23" s="440" t="s">
        <v>478</v>
      </c>
      <c r="C23" s="519" t="s">
        <v>371</v>
      </c>
      <c r="D23" s="440" t="s">
        <v>1949</v>
      </c>
      <c r="E23" s="440" t="s">
        <v>1951</v>
      </c>
      <c r="F23" s="17" t="s">
        <v>226</v>
      </c>
      <c r="G23" s="17" t="s">
        <v>227</v>
      </c>
      <c r="H23" s="17" t="s">
        <v>221</v>
      </c>
      <c r="I23" s="495" t="s">
        <v>27</v>
      </c>
      <c r="J23" s="495">
        <v>2011</v>
      </c>
      <c r="K23" s="495">
        <v>4</v>
      </c>
      <c r="L23" s="495" t="s">
        <v>86</v>
      </c>
      <c r="M23" s="495" t="s">
        <v>285</v>
      </c>
      <c r="N23" s="495" t="s">
        <v>85</v>
      </c>
      <c r="O23" s="495">
        <f t="shared" si="0"/>
        <v>20</v>
      </c>
      <c r="P23">
        <v>2.6416155137159527</v>
      </c>
      <c r="Q23">
        <v>0.50646217397209026</v>
      </c>
      <c r="R23">
        <v>0.33705288378592518</v>
      </c>
      <c r="S23">
        <v>9.62893191156933E-2</v>
      </c>
      <c r="T23">
        <v>1.7763714793622008E-2</v>
      </c>
      <c r="U23">
        <v>1.7763714793622008E-2</v>
      </c>
      <c r="V23">
        <v>74.527337574376332</v>
      </c>
    </row>
    <row r="24" spans="1:22" x14ac:dyDescent="0.25">
      <c r="A24" s="346" t="s">
        <v>477</v>
      </c>
      <c r="B24" s="440" t="s">
        <v>478</v>
      </c>
      <c r="C24" s="519" t="s">
        <v>371</v>
      </c>
      <c r="D24" s="440" t="s">
        <v>1949</v>
      </c>
      <c r="E24" s="440" t="s">
        <v>1951</v>
      </c>
      <c r="F24" s="17" t="s">
        <v>226</v>
      </c>
      <c r="G24" s="17" t="s">
        <v>227</v>
      </c>
      <c r="H24" s="17" t="s">
        <v>221</v>
      </c>
      <c r="I24" s="495" t="s">
        <v>27</v>
      </c>
      <c r="J24" s="495">
        <v>2011</v>
      </c>
      <c r="K24" s="495">
        <v>5</v>
      </c>
      <c r="L24" s="495" t="s">
        <v>201</v>
      </c>
      <c r="M24" s="495" t="s">
        <v>87</v>
      </c>
      <c r="N24" s="495" t="s">
        <v>85</v>
      </c>
      <c r="O24" s="495">
        <f t="shared" si="0"/>
        <v>21</v>
      </c>
      <c r="P24">
        <v>0.67048949201892516</v>
      </c>
      <c r="Q24">
        <v>9.38529245196527E-2</v>
      </c>
      <c r="R24">
        <v>8.363662062522445E-2</v>
      </c>
      <c r="S24">
        <v>2.3602884878821871E-2</v>
      </c>
      <c r="T24">
        <v>3.9680230919462997E-3</v>
      </c>
      <c r="U24">
        <v>3.9680230919462997E-3</v>
      </c>
      <c r="V24">
        <v>18.268487153015965</v>
      </c>
    </row>
    <row r="25" spans="1:22" x14ac:dyDescent="0.25">
      <c r="A25" s="346" t="s">
        <v>477</v>
      </c>
      <c r="B25" s="440" t="s">
        <v>478</v>
      </c>
      <c r="C25" s="519" t="s">
        <v>371</v>
      </c>
      <c r="D25" s="440" t="s">
        <v>1949</v>
      </c>
      <c r="E25" s="440" t="s">
        <v>1951</v>
      </c>
      <c r="F25" s="17" t="s">
        <v>226</v>
      </c>
      <c r="G25" s="17" t="s">
        <v>227</v>
      </c>
      <c r="H25" s="17" t="s">
        <v>221</v>
      </c>
      <c r="I25" s="495" t="s">
        <v>27</v>
      </c>
      <c r="J25" s="495">
        <v>2011</v>
      </c>
      <c r="K25" s="495">
        <v>6</v>
      </c>
      <c r="L25" s="495" t="s">
        <v>202</v>
      </c>
      <c r="M25" s="495" t="s">
        <v>29</v>
      </c>
      <c r="N25" s="495" t="s">
        <v>31</v>
      </c>
      <c r="O25" s="495">
        <f t="shared" si="0"/>
        <v>22</v>
      </c>
      <c r="P25">
        <v>0.2320209220268504</v>
      </c>
      <c r="Q25">
        <v>2.9462658264716942E-2</v>
      </c>
      <c r="R25">
        <v>1.6340508535856598E-3</v>
      </c>
      <c r="S25">
        <v>2.0483556617604702E-3</v>
      </c>
      <c r="T25">
        <v>6.3806959485956992E-4</v>
      </c>
      <c r="U25">
        <v>6.3806959485956992E-4</v>
      </c>
      <c r="V25">
        <v>1.585414292566127</v>
      </c>
    </row>
    <row r="26" spans="1:22" x14ac:dyDescent="0.25">
      <c r="A26" s="346" t="s">
        <v>477</v>
      </c>
      <c r="B26" s="440" t="s">
        <v>478</v>
      </c>
      <c r="C26" s="519" t="s">
        <v>371</v>
      </c>
      <c r="D26" s="440" t="s">
        <v>1949</v>
      </c>
      <c r="E26" s="440" t="s">
        <v>1951</v>
      </c>
      <c r="F26" s="17" t="s">
        <v>226</v>
      </c>
      <c r="G26" s="17" t="s">
        <v>227</v>
      </c>
      <c r="H26" s="17" t="s">
        <v>221</v>
      </c>
      <c r="I26" s="495" t="s">
        <v>27</v>
      </c>
      <c r="J26" s="495">
        <v>2011</v>
      </c>
      <c r="K26" s="495">
        <v>7</v>
      </c>
      <c r="L26" s="495" t="s">
        <v>28</v>
      </c>
      <c r="M26" s="495" t="s">
        <v>29</v>
      </c>
      <c r="N26" s="495" t="s">
        <v>31</v>
      </c>
      <c r="O26" s="495">
        <f t="shared" si="0"/>
        <v>23</v>
      </c>
      <c r="P26">
        <v>0.58635673871005078</v>
      </c>
      <c r="Q26">
        <v>7.4094539932001158E-2</v>
      </c>
      <c r="R26">
        <v>4.3187399698924496E-3</v>
      </c>
      <c r="S26">
        <v>5.2470018356000001E-3</v>
      </c>
      <c r="T26">
        <v>1.6189855649118897E-3</v>
      </c>
      <c r="U26">
        <v>1.6189855649118897E-3</v>
      </c>
      <c r="V26">
        <v>4.0611463778705712</v>
      </c>
    </row>
    <row r="27" spans="1:22" x14ac:dyDescent="0.25">
      <c r="A27" s="346" t="s">
        <v>477</v>
      </c>
      <c r="B27" s="440" t="s">
        <v>478</v>
      </c>
      <c r="C27" s="519" t="s">
        <v>371</v>
      </c>
      <c r="D27" s="440" t="s">
        <v>1949</v>
      </c>
      <c r="E27" s="440" t="s">
        <v>1951</v>
      </c>
      <c r="F27" s="17" t="s">
        <v>226</v>
      </c>
      <c r="G27" s="17" t="s">
        <v>227</v>
      </c>
      <c r="H27" s="17" t="s">
        <v>221</v>
      </c>
      <c r="I27" s="495" t="s">
        <v>27</v>
      </c>
      <c r="J27" s="495">
        <v>2011</v>
      </c>
      <c r="K27" s="495">
        <v>8</v>
      </c>
      <c r="L27" s="495" t="s">
        <v>40</v>
      </c>
      <c r="M27" s="495" t="s">
        <v>41</v>
      </c>
      <c r="N27" s="495" t="s">
        <v>31</v>
      </c>
      <c r="O27" s="495">
        <f t="shared" si="0"/>
        <v>24</v>
      </c>
      <c r="P27">
        <v>1.016834870068952</v>
      </c>
      <c r="Q27">
        <v>0.40414551251440101</v>
      </c>
      <c r="R27">
        <v>0.14855586954315958</v>
      </c>
      <c r="S27">
        <v>3.1242983624516978E-2</v>
      </c>
      <c r="T27">
        <v>1.1539804991892848E-2</v>
      </c>
      <c r="U27">
        <v>1.1539804991892848E-2</v>
      </c>
      <c r="V27">
        <v>24.181876057134154</v>
      </c>
    </row>
    <row r="28" spans="1:22" x14ac:dyDescent="0.25">
      <c r="A28" s="346" t="s">
        <v>477</v>
      </c>
      <c r="B28" s="440" t="s">
        <v>478</v>
      </c>
      <c r="C28" s="519" t="s">
        <v>371</v>
      </c>
      <c r="D28" s="440" t="s">
        <v>1949</v>
      </c>
      <c r="E28" s="440" t="s">
        <v>1951</v>
      </c>
      <c r="F28" s="17" t="s">
        <v>226</v>
      </c>
      <c r="G28" s="17" t="s">
        <v>227</v>
      </c>
      <c r="H28" s="17" t="s">
        <v>221</v>
      </c>
      <c r="I28" s="495" t="s">
        <v>27</v>
      </c>
      <c r="J28" s="495">
        <v>2011</v>
      </c>
      <c r="K28" s="495">
        <v>9</v>
      </c>
      <c r="L28" s="495" t="s">
        <v>43</v>
      </c>
      <c r="M28" s="495" t="s">
        <v>41</v>
      </c>
      <c r="N28" s="495" t="s">
        <v>31</v>
      </c>
      <c r="O28" s="495">
        <f t="shared" si="0"/>
        <v>25</v>
      </c>
      <c r="P28">
        <v>1.1413016141913359</v>
      </c>
      <c r="Q28">
        <v>0.45162348372000211</v>
      </c>
      <c r="R28">
        <v>0.17860617437648274</v>
      </c>
      <c r="S28">
        <v>3.612655672814391E-2</v>
      </c>
      <c r="T28">
        <v>1.3291492303859089E-2</v>
      </c>
      <c r="U28">
        <v>1.3291492303859089E-2</v>
      </c>
      <c r="V28">
        <v>27.961731158229057</v>
      </c>
    </row>
    <row r="29" spans="1:22" x14ac:dyDescent="0.25">
      <c r="A29" s="346" t="s">
        <v>477</v>
      </c>
      <c r="B29" s="440" t="s">
        <v>478</v>
      </c>
      <c r="C29" s="519" t="s">
        <v>371</v>
      </c>
      <c r="D29" s="440" t="s">
        <v>1949</v>
      </c>
      <c r="E29" s="440" t="s">
        <v>1951</v>
      </c>
      <c r="F29" s="17" t="s">
        <v>226</v>
      </c>
      <c r="G29" s="17" t="s">
        <v>227</v>
      </c>
      <c r="H29" s="17" t="s">
        <v>221</v>
      </c>
      <c r="I29" s="495" t="s">
        <v>27</v>
      </c>
      <c r="J29" s="495">
        <v>2011</v>
      </c>
      <c r="K29" s="495">
        <v>10</v>
      </c>
      <c r="L29" s="495" t="s">
        <v>278</v>
      </c>
      <c r="M29" s="495" t="s">
        <v>41</v>
      </c>
      <c r="N29" s="495" t="s">
        <v>31</v>
      </c>
      <c r="O29" s="495">
        <f t="shared" si="0"/>
        <v>26</v>
      </c>
      <c r="P29">
        <v>8.9238593158115897E-3</v>
      </c>
      <c r="Q29">
        <v>3.4327175712727904E-3</v>
      </c>
      <c r="R29">
        <v>1.2131156428812E-3</v>
      </c>
      <c r="S29">
        <v>2.7341178577584997E-4</v>
      </c>
      <c r="T29">
        <v>1.1110746849145E-4</v>
      </c>
      <c r="U29">
        <v>1.1110746849145E-4</v>
      </c>
      <c r="V29">
        <v>0.21161886369363925</v>
      </c>
    </row>
    <row r="30" spans="1:22" x14ac:dyDescent="0.25">
      <c r="A30" s="346" t="s">
        <v>477</v>
      </c>
      <c r="B30" s="440" t="s">
        <v>478</v>
      </c>
      <c r="C30" s="519" t="s">
        <v>371</v>
      </c>
      <c r="D30" s="440" t="s">
        <v>1949</v>
      </c>
      <c r="E30" s="440" t="s">
        <v>1951</v>
      </c>
      <c r="F30" s="17" t="s">
        <v>226</v>
      </c>
      <c r="G30" s="17" t="s">
        <v>227</v>
      </c>
      <c r="H30" s="17" t="s">
        <v>221</v>
      </c>
      <c r="I30" s="495" t="s">
        <v>27</v>
      </c>
      <c r="J30" s="495">
        <v>2011</v>
      </c>
      <c r="K30" s="495">
        <v>11</v>
      </c>
      <c r="L30" s="495" t="s">
        <v>44</v>
      </c>
      <c r="M30" s="495" t="s">
        <v>41</v>
      </c>
      <c r="N30" s="495" t="s">
        <v>31</v>
      </c>
      <c r="O30" s="495">
        <f t="shared" si="0"/>
        <v>27</v>
      </c>
      <c r="P30">
        <v>0.13356991090743633</v>
      </c>
      <c r="Q30">
        <v>5.2997264878686098E-2</v>
      </c>
      <c r="R30">
        <v>1.934195452327106E-2</v>
      </c>
      <c r="S30">
        <v>4.0949244768874304E-3</v>
      </c>
      <c r="T30">
        <v>1.5222643613272498E-3</v>
      </c>
      <c r="U30">
        <v>1.5222643613272498E-3</v>
      </c>
      <c r="V30">
        <v>3.1694454456859837</v>
      </c>
    </row>
    <row r="31" spans="1:22" x14ac:dyDescent="0.25">
      <c r="A31" s="346" t="s">
        <v>477</v>
      </c>
      <c r="B31" s="440" t="s">
        <v>478</v>
      </c>
      <c r="C31" s="519" t="s">
        <v>371</v>
      </c>
      <c r="D31" s="440" t="s">
        <v>1949</v>
      </c>
      <c r="E31" s="440" t="s">
        <v>1951</v>
      </c>
      <c r="F31" s="17" t="s">
        <v>226</v>
      </c>
      <c r="G31" s="17" t="s">
        <v>227</v>
      </c>
      <c r="H31" s="17" t="s">
        <v>221</v>
      </c>
      <c r="I31" s="495" t="s">
        <v>27</v>
      </c>
      <c r="J31" s="495">
        <v>2011</v>
      </c>
      <c r="K31" s="495">
        <v>12</v>
      </c>
      <c r="L31" s="495" t="s">
        <v>45</v>
      </c>
      <c r="M31" s="495" t="s">
        <v>41</v>
      </c>
      <c r="N31" s="495" t="s">
        <v>31</v>
      </c>
      <c r="O31" s="495">
        <f t="shared" si="0"/>
        <v>28</v>
      </c>
      <c r="P31">
        <v>0.9971541962240329</v>
      </c>
      <c r="Q31">
        <v>0.39632334060038799</v>
      </c>
      <c r="R31">
        <v>0.14568059300597641</v>
      </c>
      <c r="S31">
        <v>3.06382798906998E-2</v>
      </c>
      <c r="T31">
        <v>1.1316453571949339E-2</v>
      </c>
      <c r="U31">
        <v>1.1316453571949339E-2</v>
      </c>
      <c r="V31">
        <v>23.713839745540184</v>
      </c>
    </row>
    <row r="32" spans="1:22" x14ac:dyDescent="0.25">
      <c r="A32" s="346" t="s">
        <v>477</v>
      </c>
      <c r="B32" s="440" t="s">
        <v>478</v>
      </c>
      <c r="C32" s="519" t="s">
        <v>371</v>
      </c>
      <c r="D32" s="440" t="s">
        <v>1949</v>
      </c>
      <c r="E32" s="440" t="s">
        <v>1951</v>
      </c>
      <c r="F32" s="17" t="s">
        <v>226</v>
      </c>
      <c r="G32" s="17" t="s">
        <v>227</v>
      </c>
      <c r="H32" s="17" t="s">
        <v>221</v>
      </c>
      <c r="I32" s="495" t="s">
        <v>27</v>
      </c>
      <c r="J32" s="495">
        <v>2011</v>
      </c>
      <c r="K32" s="495">
        <v>13</v>
      </c>
      <c r="L32" s="495" t="s">
        <v>46</v>
      </c>
      <c r="M32" s="495" t="s">
        <v>47</v>
      </c>
      <c r="N32" s="495" t="s">
        <v>31</v>
      </c>
      <c r="O32" s="495">
        <f t="shared" si="0"/>
        <v>29</v>
      </c>
      <c r="P32">
        <v>0.72448914919891638</v>
      </c>
      <c r="Q32">
        <v>0.17713769729552692</v>
      </c>
      <c r="R32">
        <v>0.15217401130913272</v>
      </c>
      <c r="S32">
        <v>2.7046491081214836E-2</v>
      </c>
      <c r="T32">
        <v>5.5780854468037398E-3</v>
      </c>
      <c r="U32">
        <v>5.5780854468037398E-3</v>
      </c>
      <c r="V32">
        <v>20.933816669000027</v>
      </c>
    </row>
    <row r="33" spans="1:22" x14ac:dyDescent="0.25">
      <c r="A33" s="346" t="s">
        <v>477</v>
      </c>
      <c r="B33" s="440" t="s">
        <v>478</v>
      </c>
      <c r="C33" s="519" t="s">
        <v>371</v>
      </c>
      <c r="D33" s="440" t="s">
        <v>1949</v>
      </c>
      <c r="E33" s="440" t="s">
        <v>1951</v>
      </c>
      <c r="F33" s="17" t="s">
        <v>226</v>
      </c>
      <c r="G33" s="17" t="s">
        <v>227</v>
      </c>
      <c r="H33" s="17" t="s">
        <v>221</v>
      </c>
      <c r="I33" s="495" t="s">
        <v>27</v>
      </c>
      <c r="J33" s="495">
        <v>2011</v>
      </c>
      <c r="K33" s="495">
        <v>14</v>
      </c>
      <c r="L33" s="495" t="s">
        <v>203</v>
      </c>
      <c r="M33" s="495" t="s">
        <v>73</v>
      </c>
      <c r="N33" s="495" t="s">
        <v>31</v>
      </c>
      <c r="O33" s="495">
        <f t="shared" si="0"/>
        <v>30</v>
      </c>
      <c r="P33">
        <v>0.53292677144742584</v>
      </c>
      <c r="Q33">
        <v>0.10320960416671318</v>
      </c>
      <c r="R33">
        <v>0.10950420298813002</v>
      </c>
      <c r="S33">
        <v>1.9862266405505948E-2</v>
      </c>
      <c r="T33">
        <v>3.9995954924873199E-3</v>
      </c>
      <c r="U33">
        <v>3.9995954924873199E-3</v>
      </c>
      <c r="V33">
        <v>15.373271614230063</v>
      </c>
    </row>
    <row r="34" spans="1:22" x14ac:dyDescent="0.25">
      <c r="A34" s="346" t="s">
        <v>477</v>
      </c>
      <c r="B34" s="440" t="s">
        <v>478</v>
      </c>
      <c r="C34" s="519" t="s">
        <v>371</v>
      </c>
      <c r="D34" s="440" t="s">
        <v>1949</v>
      </c>
      <c r="E34" s="440" t="s">
        <v>1951</v>
      </c>
      <c r="F34" s="17" t="s">
        <v>226</v>
      </c>
      <c r="G34" s="17" t="s">
        <v>227</v>
      </c>
      <c r="H34" s="17" t="s">
        <v>221</v>
      </c>
      <c r="I34" s="495" t="s">
        <v>27</v>
      </c>
      <c r="J34" s="495">
        <v>2011</v>
      </c>
      <c r="K34" s="495">
        <v>15</v>
      </c>
      <c r="L34" s="495" t="s">
        <v>147</v>
      </c>
      <c r="M34" s="495" t="s">
        <v>148</v>
      </c>
      <c r="N34" s="495" t="s">
        <v>96</v>
      </c>
      <c r="O34" s="495">
        <f t="shared" si="0"/>
        <v>31</v>
      </c>
      <c r="P34">
        <v>1.2439543450142839E-2</v>
      </c>
      <c r="Q34">
        <v>1.4640678357157996E-3</v>
      </c>
      <c r="R34">
        <v>1.47918603533245E-3</v>
      </c>
      <c r="S34">
        <v>4.4324378699623994E-4</v>
      </c>
      <c r="T34">
        <v>9.1694664011039993E-5</v>
      </c>
      <c r="U34">
        <v>9.1694664011039993E-5</v>
      </c>
      <c r="V34">
        <v>0.34306829801723571</v>
      </c>
    </row>
    <row r="35" spans="1:22" x14ac:dyDescent="0.25">
      <c r="A35" s="346" t="s">
        <v>477</v>
      </c>
      <c r="B35" s="440" t="s">
        <v>478</v>
      </c>
      <c r="C35" s="519" t="s">
        <v>371</v>
      </c>
      <c r="D35" s="440" t="s">
        <v>1949</v>
      </c>
      <c r="E35" s="440" t="s">
        <v>1951</v>
      </c>
      <c r="F35" s="17" t="s">
        <v>226</v>
      </c>
      <c r="G35" s="17" t="s">
        <v>227</v>
      </c>
      <c r="H35" s="17" t="s">
        <v>221</v>
      </c>
      <c r="I35" s="495" t="s">
        <v>27</v>
      </c>
      <c r="J35" s="495">
        <v>2011</v>
      </c>
      <c r="K35" s="495">
        <v>16</v>
      </c>
      <c r="L35" s="495" t="s">
        <v>149</v>
      </c>
      <c r="M35" s="495" t="s">
        <v>150</v>
      </c>
      <c r="N35" s="495" t="s">
        <v>96</v>
      </c>
      <c r="O35" s="495">
        <f t="shared" si="0"/>
        <v>32</v>
      </c>
      <c r="P35">
        <v>6.5769727288363833E-2</v>
      </c>
      <c r="Q35">
        <v>1.2456774780540761E-2</v>
      </c>
      <c r="R35">
        <v>1.1476438626237498E-3</v>
      </c>
      <c r="S35">
        <v>6.2570166196136993E-4</v>
      </c>
      <c r="T35">
        <v>2.5133359254786002E-4</v>
      </c>
      <c r="U35">
        <v>2.5133359254786002E-4</v>
      </c>
      <c r="V35">
        <v>0.48428986540445257</v>
      </c>
    </row>
    <row r="36" spans="1:22" x14ac:dyDescent="0.25">
      <c r="A36" s="346" t="s">
        <v>477</v>
      </c>
      <c r="B36" s="440" t="s">
        <v>478</v>
      </c>
      <c r="C36" s="519" t="s">
        <v>371</v>
      </c>
      <c r="D36" s="440" t="s">
        <v>1949</v>
      </c>
      <c r="E36" s="440" t="s">
        <v>1951</v>
      </c>
      <c r="F36" s="17" t="s">
        <v>226</v>
      </c>
      <c r="G36" s="17" t="s">
        <v>227</v>
      </c>
      <c r="H36" s="17" t="s">
        <v>221</v>
      </c>
      <c r="I36" s="495" t="s">
        <v>27</v>
      </c>
      <c r="J36" s="495">
        <v>2011</v>
      </c>
      <c r="K36" s="495">
        <v>17</v>
      </c>
      <c r="L36" s="495" t="s">
        <v>151</v>
      </c>
      <c r="M36" s="495" t="s">
        <v>100</v>
      </c>
      <c r="N36" s="495" t="s">
        <v>96</v>
      </c>
      <c r="O36" s="495">
        <f t="shared" si="0"/>
        <v>33</v>
      </c>
      <c r="P36">
        <v>5.5181792363504789E-2</v>
      </c>
      <c r="Q36">
        <v>5.8445438528361088E-3</v>
      </c>
      <c r="R36">
        <v>1.692168784400707E-2</v>
      </c>
      <c r="S36">
        <v>3.8383890772676794E-3</v>
      </c>
      <c r="T36">
        <v>4.9465117724939987E-4</v>
      </c>
      <c r="U36">
        <v>4.9465117724939987E-4</v>
      </c>
      <c r="V36">
        <v>2.9708892113197103</v>
      </c>
    </row>
    <row r="37" spans="1:22" x14ac:dyDescent="0.25">
      <c r="A37" s="346" t="s">
        <v>477</v>
      </c>
      <c r="B37" s="440" t="s">
        <v>478</v>
      </c>
      <c r="C37" s="519" t="s">
        <v>371</v>
      </c>
      <c r="D37" s="440" t="s">
        <v>1949</v>
      </c>
      <c r="E37" s="440" t="s">
        <v>1951</v>
      </c>
      <c r="F37" s="17" t="s">
        <v>226</v>
      </c>
      <c r="G37" s="17" t="s">
        <v>227</v>
      </c>
      <c r="H37" s="17" t="s">
        <v>221</v>
      </c>
      <c r="I37" s="495" t="s">
        <v>27</v>
      </c>
      <c r="J37" s="495">
        <v>2011</v>
      </c>
      <c r="K37" s="495">
        <v>18</v>
      </c>
      <c r="L37" s="495" t="s">
        <v>48</v>
      </c>
      <c r="M37" s="495" t="s">
        <v>49</v>
      </c>
      <c r="N37" s="495" t="s">
        <v>31</v>
      </c>
      <c r="O37" s="495">
        <f t="shared" si="0"/>
        <v>34</v>
      </c>
      <c r="P37">
        <v>9.527417968639941E-2</v>
      </c>
      <c r="Q37">
        <v>4.0593373483242587E-2</v>
      </c>
      <c r="R37">
        <v>3.8707661650649993E-3</v>
      </c>
      <c r="S37">
        <v>1.41622421792787E-3</v>
      </c>
      <c r="T37">
        <v>9.2078488809181982E-4</v>
      </c>
      <c r="U37">
        <v>9.2078488809181982E-4</v>
      </c>
      <c r="V37">
        <v>1.0961485861921552</v>
      </c>
    </row>
    <row r="38" spans="1:22" x14ac:dyDescent="0.25">
      <c r="A38" s="346" t="s">
        <v>477</v>
      </c>
      <c r="B38" s="440" t="s">
        <v>478</v>
      </c>
      <c r="C38" s="519" t="s">
        <v>371</v>
      </c>
      <c r="D38" s="440" t="s">
        <v>1949</v>
      </c>
      <c r="E38" s="440" t="s">
        <v>1951</v>
      </c>
      <c r="F38" s="17" t="s">
        <v>226</v>
      </c>
      <c r="G38" s="17" t="s">
        <v>227</v>
      </c>
      <c r="H38" s="17" t="s">
        <v>221</v>
      </c>
      <c r="I38" s="495" t="s">
        <v>27</v>
      </c>
      <c r="J38" s="495">
        <v>2011</v>
      </c>
      <c r="K38" s="495">
        <v>19</v>
      </c>
      <c r="L38" s="495" t="s">
        <v>183</v>
      </c>
      <c r="M38" s="495" t="s">
        <v>49</v>
      </c>
      <c r="N38" s="495" t="s">
        <v>31</v>
      </c>
      <c r="O38" s="495">
        <f t="shared" si="0"/>
        <v>35</v>
      </c>
      <c r="P38">
        <v>0.14971656807862765</v>
      </c>
      <c r="Q38">
        <v>6.3789587059711397E-2</v>
      </c>
      <c r="R38">
        <v>6.0826331749943199E-3</v>
      </c>
      <c r="S38">
        <v>2.2254959869661599E-3</v>
      </c>
      <c r="T38">
        <v>1.4469489410714998E-3</v>
      </c>
      <c r="U38">
        <v>1.4469489410714998E-3</v>
      </c>
      <c r="V38">
        <v>1.7225192067159134</v>
      </c>
    </row>
    <row r="39" spans="1:22" x14ac:dyDescent="0.25">
      <c r="A39" s="346" t="s">
        <v>477</v>
      </c>
      <c r="B39" s="440" t="s">
        <v>478</v>
      </c>
      <c r="C39" s="519" t="s">
        <v>371</v>
      </c>
      <c r="D39" s="440" t="s">
        <v>1949</v>
      </c>
      <c r="E39" s="440" t="s">
        <v>1951</v>
      </c>
      <c r="F39" s="17" t="s">
        <v>226</v>
      </c>
      <c r="G39" s="17" t="s">
        <v>227</v>
      </c>
      <c r="H39" s="17" t="s">
        <v>221</v>
      </c>
      <c r="I39" s="495" t="s">
        <v>27</v>
      </c>
      <c r="J39" s="495">
        <v>2011</v>
      </c>
      <c r="K39" s="495">
        <v>20</v>
      </c>
      <c r="L39" s="495" t="s">
        <v>204</v>
      </c>
      <c r="M39" s="495" t="s">
        <v>49</v>
      </c>
      <c r="N39" s="495" t="s">
        <v>31</v>
      </c>
      <c r="O39" s="495">
        <f t="shared" si="0"/>
        <v>36</v>
      </c>
      <c r="P39">
        <v>1.0267232198139857</v>
      </c>
      <c r="Q39">
        <v>0.44129419732554415</v>
      </c>
      <c r="R39">
        <v>3.3606057983772933E-2</v>
      </c>
      <c r="S39">
        <v>1.3891834191822598E-2</v>
      </c>
      <c r="T39">
        <v>9.4016881201590789E-3</v>
      </c>
      <c r="U39">
        <v>9.4016881201590789E-3</v>
      </c>
      <c r="V39">
        <v>10.752193048154886</v>
      </c>
    </row>
    <row r="40" spans="1:22" x14ac:dyDescent="0.25">
      <c r="A40" s="346" t="s">
        <v>477</v>
      </c>
      <c r="B40" s="440" t="s">
        <v>478</v>
      </c>
      <c r="C40" s="519" t="s">
        <v>371</v>
      </c>
      <c r="D40" s="440" t="s">
        <v>1949</v>
      </c>
      <c r="E40" s="440" t="s">
        <v>1951</v>
      </c>
      <c r="F40" s="17" t="s">
        <v>226</v>
      </c>
      <c r="G40" s="17" t="s">
        <v>227</v>
      </c>
      <c r="H40" s="17" t="s">
        <v>221</v>
      </c>
      <c r="I40" s="495" t="s">
        <v>27</v>
      </c>
      <c r="J40" s="495">
        <v>2011</v>
      </c>
      <c r="K40" s="495">
        <v>21</v>
      </c>
      <c r="L40" s="495" t="s">
        <v>205</v>
      </c>
      <c r="M40" s="495" t="s">
        <v>1559</v>
      </c>
      <c r="N40" s="495" t="s">
        <v>31</v>
      </c>
      <c r="O40" s="495">
        <f t="shared" si="0"/>
        <v>37</v>
      </c>
      <c r="P40">
        <v>3.6646843301311121</v>
      </c>
      <c r="Q40">
        <v>1.6724101628161236</v>
      </c>
      <c r="R40">
        <v>0.26713488125558127</v>
      </c>
      <c r="S40">
        <v>7.3939444730684159E-2</v>
      </c>
      <c r="T40">
        <v>4.4800038155313408E-2</v>
      </c>
      <c r="U40">
        <v>4.4800038155313408E-2</v>
      </c>
      <c r="V40">
        <v>57.228672229939519</v>
      </c>
    </row>
    <row r="41" spans="1:22" x14ac:dyDescent="0.25">
      <c r="A41" s="346" t="s">
        <v>477</v>
      </c>
      <c r="B41" s="440" t="s">
        <v>478</v>
      </c>
      <c r="C41" s="519" t="s">
        <v>371</v>
      </c>
      <c r="D41" s="440" t="s">
        <v>1949</v>
      </c>
      <c r="E41" s="440" t="s">
        <v>1951</v>
      </c>
      <c r="F41" s="17" t="s">
        <v>226</v>
      </c>
      <c r="G41" s="17" t="s">
        <v>227</v>
      </c>
      <c r="H41" s="17" t="s">
        <v>221</v>
      </c>
      <c r="I41" s="495" t="s">
        <v>27</v>
      </c>
      <c r="J41" s="495">
        <v>2011</v>
      </c>
      <c r="K41" s="495">
        <v>22</v>
      </c>
      <c r="L41" s="495" t="s">
        <v>50</v>
      </c>
      <c r="M41" s="495" t="s">
        <v>1559</v>
      </c>
      <c r="N41" s="495" t="s">
        <v>31</v>
      </c>
      <c r="O41" s="495">
        <f t="shared" si="0"/>
        <v>38</v>
      </c>
      <c r="P41">
        <v>2.6845138488084997E-2</v>
      </c>
      <c r="Q41">
        <v>1.203683605926054E-2</v>
      </c>
      <c r="R41">
        <v>1.8870004345139799E-3</v>
      </c>
      <c r="S41">
        <v>5.3711661815583991E-4</v>
      </c>
      <c r="T41">
        <v>3.386520806582E-4</v>
      </c>
      <c r="U41">
        <v>3.386520806582E-4</v>
      </c>
      <c r="V41">
        <v>0.4157259024041054</v>
      </c>
    </row>
    <row r="42" spans="1:22" x14ac:dyDescent="0.25">
      <c r="A42" s="346" t="s">
        <v>477</v>
      </c>
      <c r="B42" s="440" t="s">
        <v>478</v>
      </c>
      <c r="C42" s="519" t="s">
        <v>371</v>
      </c>
      <c r="D42" s="440" t="s">
        <v>1949</v>
      </c>
      <c r="E42" s="440" t="s">
        <v>1951</v>
      </c>
      <c r="F42" s="17" t="s">
        <v>226</v>
      </c>
      <c r="G42" s="17" t="s">
        <v>227</v>
      </c>
      <c r="H42" s="17" t="s">
        <v>221</v>
      </c>
      <c r="I42" s="495" t="s">
        <v>27</v>
      </c>
      <c r="J42" s="495">
        <v>2011</v>
      </c>
      <c r="K42" s="495">
        <v>23</v>
      </c>
      <c r="L42" s="495" t="s">
        <v>51</v>
      </c>
      <c r="M42" s="495" t="s">
        <v>52</v>
      </c>
      <c r="N42" s="495" t="s">
        <v>31</v>
      </c>
      <c r="O42" s="495">
        <f t="shared" si="0"/>
        <v>39</v>
      </c>
      <c r="P42">
        <v>12.26185300325016</v>
      </c>
      <c r="Q42">
        <v>13.405570558651176</v>
      </c>
      <c r="R42">
        <v>0.45183996553586181</v>
      </c>
      <c r="S42">
        <v>0.17423735309684307</v>
      </c>
      <c r="T42">
        <v>0.27476008446854439</v>
      </c>
      <c r="U42">
        <v>0.27476008446854439</v>
      </c>
      <c r="V42">
        <v>134.85863241747805</v>
      </c>
    </row>
    <row r="43" spans="1:22" x14ac:dyDescent="0.25">
      <c r="A43" s="346" t="s">
        <v>477</v>
      </c>
      <c r="B43" s="440" t="s">
        <v>478</v>
      </c>
      <c r="C43" s="519" t="s">
        <v>371</v>
      </c>
      <c r="D43" s="440" t="s">
        <v>1949</v>
      </c>
      <c r="E43" s="440" t="s">
        <v>1951</v>
      </c>
      <c r="F43" s="17" t="s">
        <v>226</v>
      </c>
      <c r="G43" s="17" t="s">
        <v>227</v>
      </c>
      <c r="H43" s="17" t="s">
        <v>221</v>
      </c>
      <c r="I43" s="495" t="s">
        <v>27</v>
      </c>
      <c r="J43" s="495">
        <v>2011</v>
      </c>
      <c r="K43" s="495">
        <v>24</v>
      </c>
      <c r="L43" s="495" t="s">
        <v>206</v>
      </c>
      <c r="M43" s="495" t="s">
        <v>52</v>
      </c>
      <c r="N43" s="495" t="s">
        <v>31</v>
      </c>
      <c r="O43" s="495">
        <f t="shared" si="0"/>
        <v>40</v>
      </c>
      <c r="P43">
        <v>8.6825011170213564</v>
      </c>
      <c r="Q43">
        <v>9.4922632668828797</v>
      </c>
      <c r="R43">
        <v>0.31991705212834703</v>
      </c>
      <c r="S43">
        <v>0.12337326453059932</v>
      </c>
      <c r="T43">
        <v>0.19455702027349958</v>
      </c>
      <c r="U43">
        <v>0.19455702027349958</v>
      </c>
      <c r="V43">
        <v>95.490143282563636</v>
      </c>
    </row>
    <row r="44" spans="1:22" x14ac:dyDescent="0.25">
      <c r="A44" s="346" t="s">
        <v>477</v>
      </c>
      <c r="B44" s="440" t="s">
        <v>478</v>
      </c>
      <c r="C44" s="519" t="s">
        <v>371</v>
      </c>
      <c r="D44" s="440" t="s">
        <v>1949</v>
      </c>
      <c r="E44" s="440" t="s">
        <v>1951</v>
      </c>
      <c r="F44" s="17" t="s">
        <v>226</v>
      </c>
      <c r="G44" s="17" t="s">
        <v>227</v>
      </c>
      <c r="H44" s="17" t="s">
        <v>221</v>
      </c>
      <c r="I44" s="495" t="s">
        <v>27</v>
      </c>
      <c r="J44" s="495">
        <v>2011</v>
      </c>
      <c r="K44" s="495">
        <v>25</v>
      </c>
      <c r="L44" s="495" t="s">
        <v>53</v>
      </c>
      <c r="M44" s="495" t="s">
        <v>47</v>
      </c>
      <c r="N44" s="495" t="s">
        <v>31</v>
      </c>
      <c r="O44" s="495">
        <f t="shared" si="0"/>
        <v>41</v>
      </c>
      <c r="P44">
        <v>0.36970293913756314</v>
      </c>
      <c r="Q44">
        <v>8.6885955482343027E-2</v>
      </c>
      <c r="R44">
        <v>0.10221054525480956</v>
      </c>
      <c r="S44">
        <v>1.6317097648254821E-2</v>
      </c>
      <c r="T44">
        <v>3.4017327026599998E-3</v>
      </c>
      <c r="U44">
        <v>3.4017327026599998E-3</v>
      </c>
      <c r="V44">
        <v>12.629332164904088</v>
      </c>
    </row>
    <row r="45" spans="1:22" x14ac:dyDescent="0.25">
      <c r="A45" s="346" t="s">
        <v>477</v>
      </c>
      <c r="B45" s="440" t="s">
        <v>478</v>
      </c>
      <c r="C45" s="519" t="s">
        <v>371</v>
      </c>
      <c r="D45" s="440" t="s">
        <v>1949</v>
      </c>
      <c r="E45" s="440" t="s">
        <v>1951</v>
      </c>
      <c r="F45" s="17" t="s">
        <v>226</v>
      </c>
      <c r="G45" s="17" t="s">
        <v>227</v>
      </c>
      <c r="H45" s="17" t="s">
        <v>221</v>
      </c>
      <c r="I45" s="495" t="s">
        <v>27</v>
      </c>
      <c r="J45" s="495">
        <v>2011</v>
      </c>
      <c r="K45" s="495">
        <v>26</v>
      </c>
      <c r="L45" s="495" t="s">
        <v>217</v>
      </c>
      <c r="M45" s="495" t="s">
        <v>1561</v>
      </c>
      <c r="N45" s="495" t="s">
        <v>31</v>
      </c>
      <c r="O45" s="495">
        <f t="shared" si="0"/>
        <v>42</v>
      </c>
      <c r="P45">
        <v>0.55845865041242748</v>
      </c>
      <c r="Q45">
        <v>9.5321036735564885E-2</v>
      </c>
      <c r="R45">
        <v>0.11410818915802248</v>
      </c>
      <c r="S45">
        <v>2.3764933459882346E-2</v>
      </c>
      <c r="T45">
        <v>3.3722800467681099E-3</v>
      </c>
      <c r="U45">
        <v>3.3722800467681099E-3</v>
      </c>
      <c r="V45">
        <v>18.393912316036875</v>
      </c>
    </row>
    <row r="46" spans="1:22" x14ac:dyDescent="0.25">
      <c r="A46" s="346" t="s">
        <v>477</v>
      </c>
      <c r="B46" s="440" t="s">
        <v>478</v>
      </c>
      <c r="C46" s="519" t="s">
        <v>371</v>
      </c>
      <c r="D46" s="440" t="s">
        <v>1949</v>
      </c>
      <c r="E46" s="440" t="s">
        <v>1951</v>
      </c>
      <c r="F46" s="17" t="s">
        <v>226</v>
      </c>
      <c r="G46" s="17" t="s">
        <v>227</v>
      </c>
      <c r="H46" s="17" t="s">
        <v>221</v>
      </c>
      <c r="I46" s="495" t="s">
        <v>27</v>
      </c>
      <c r="J46" s="495">
        <v>2011</v>
      </c>
      <c r="K46" s="495">
        <v>27</v>
      </c>
      <c r="L46" s="495" t="s">
        <v>54</v>
      </c>
      <c r="M46" s="495" t="s">
        <v>55</v>
      </c>
      <c r="N46" s="495" t="s">
        <v>31</v>
      </c>
      <c r="O46" s="495">
        <f t="shared" si="0"/>
        <v>43</v>
      </c>
      <c r="P46">
        <v>1.2625934206515355</v>
      </c>
      <c r="Q46">
        <v>0.29955857587739937</v>
      </c>
      <c r="R46">
        <v>0.75801264186094741</v>
      </c>
      <c r="S46">
        <v>0.1044749627518205</v>
      </c>
      <c r="T46">
        <v>1.3946687407230818E-2</v>
      </c>
      <c r="U46">
        <v>1.3946687407230818E-2</v>
      </c>
      <c r="V46">
        <v>80.862973505796575</v>
      </c>
    </row>
    <row r="47" spans="1:22" x14ac:dyDescent="0.25">
      <c r="A47" s="346" t="s">
        <v>477</v>
      </c>
      <c r="B47" s="440" t="s">
        <v>478</v>
      </c>
      <c r="C47" s="519" t="s">
        <v>371</v>
      </c>
      <c r="D47" s="440" t="s">
        <v>1949</v>
      </c>
      <c r="E47" s="440" t="s">
        <v>1951</v>
      </c>
      <c r="F47" s="17" t="s">
        <v>226</v>
      </c>
      <c r="G47" s="17" t="s">
        <v>227</v>
      </c>
      <c r="H47" s="17" t="s">
        <v>221</v>
      </c>
      <c r="I47" s="495" t="s">
        <v>27</v>
      </c>
      <c r="J47" s="495">
        <v>2011</v>
      </c>
      <c r="K47" s="495">
        <v>28</v>
      </c>
      <c r="L47" s="495" t="s">
        <v>113</v>
      </c>
      <c r="M47" s="495" t="s">
        <v>41</v>
      </c>
      <c r="N47" s="495" t="s">
        <v>31</v>
      </c>
      <c r="O47" s="495">
        <f t="shared" si="0"/>
        <v>44</v>
      </c>
      <c r="P47">
        <v>0.1240001125963231</v>
      </c>
      <c r="Q47">
        <v>4.9826364982830579E-2</v>
      </c>
      <c r="R47">
        <v>1.4204480544055278E-2</v>
      </c>
      <c r="S47">
        <v>3.5398941976327795E-3</v>
      </c>
      <c r="T47">
        <v>1.3201136948089701E-3</v>
      </c>
      <c r="U47">
        <v>1.3201136948089701E-3</v>
      </c>
      <c r="V47">
        <v>2.7398564099696343</v>
      </c>
    </row>
    <row r="48" spans="1:22" x14ac:dyDescent="0.25">
      <c r="A48" s="346" t="s">
        <v>477</v>
      </c>
      <c r="B48" s="440" t="s">
        <v>478</v>
      </c>
      <c r="C48" s="519" t="s">
        <v>371</v>
      </c>
      <c r="D48" s="440" t="s">
        <v>1949</v>
      </c>
      <c r="E48" s="440" t="s">
        <v>1951</v>
      </c>
      <c r="F48" s="17" t="s">
        <v>226</v>
      </c>
      <c r="G48" s="17" t="s">
        <v>227</v>
      </c>
      <c r="H48" s="17" t="s">
        <v>221</v>
      </c>
      <c r="I48" s="495" t="s">
        <v>27</v>
      </c>
      <c r="J48" s="495">
        <v>2011</v>
      </c>
      <c r="K48" s="495">
        <v>29</v>
      </c>
      <c r="L48" s="495" t="s">
        <v>56</v>
      </c>
      <c r="M48" s="495" t="s">
        <v>57</v>
      </c>
      <c r="N48" s="495" t="s">
        <v>31</v>
      </c>
      <c r="O48" s="495">
        <f t="shared" si="0"/>
        <v>45</v>
      </c>
      <c r="P48">
        <v>2.295700172661117</v>
      </c>
      <c r="Q48">
        <v>0.26252663134554172</v>
      </c>
      <c r="R48">
        <v>5.7053676803024755E-2</v>
      </c>
      <c r="S48">
        <v>2.9459113231543974E-2</v>
      </c>
      <c r="T48">
        <v>8.0074671382901197E-3</v>
      </c>
      <c r="U48">
        <v>8.0074671382901197E-3</v>
      </c>
      <c r="V48">
        <v>22.801171907558604</v>
      </c>
    </row>
    <row r="49" spans="1:22" x14ac:dyDescent="0.25">
      <c r="A49" s="346" t="s">
        <v>477</v>
      </c>
      <c r="B49" s="440" t="s">
        <v>478</v>
      </c>
      <c r="C49" s="519" t="s">
        <v>371</v>
      </c>
      <c r="D49" s="440" t="s">
        <v>1949</v>
      </c>
      <c r="E49" s="440" t="s">
        <v>1951</v>
      </c>
      <c r="F49" s="17" t="s">
        <v>226</v>
      </c>
      <c r="G49" s="17" t="s">
        <v>227</v>
      </c>
      <c r="H49" s="17" t="s">
        <v>221</v>
      </c>
      <c r="I49" s="495" t="s">
        <v>27</v>
      </c>
      <c r="J49" s="495">
        <v>2011</v>
      </c>
      <c r="K49" s="495">
        <v>30</v>
      </c>
      <c r="L49" s="495" t="s">
        <v>316</v>
      </c>
      <c r="M49" s="495" t="s">
        <v>57</v>
      </c>
      <c r="N49" s="495" t="s">
        <v>31</v>
      </c>
      <c r="O49" s="495">
        <f t="shared" si="0"/>
        <v>46</v>
      </c>
      <c r="P49">
        <v>7.0380414254386183</v>
      </c>
      <c r="Q49">
        <v>0.74307695633713955</v>
      </c>
      <c r="R49">
        <v>0.3658255028867613</v>
      </c>
      <c r="S49">
        <v>0.12800362901014006</v>
      </c>
      <c r="T49">
        <v>3.3272624244856268E-2</v>
      </c>
      <c r="U49">
        <v>3.3272624244856268E-2</v>
      </c>
      <c r="V49">
        <v>99.074015769520969</v>
      </c>
    </row>
    <row r="50" spans="1:22" x14ac:dyDescent="0.25">
      <c r="A50" s="346" t="s">
        <v>477</v>
      </c>
      <c r="B50" s="440" t="s">
        <v>478</v>
      </c>
      <c r="C50" s="519" t="s">
        <v>371</v>
      </c>
      <c r="D50" s="440" t="s">
        <v>1949</v>
      </c>
      <c r="E50" s="440" t="s">
        <v>1951</v>
      </c>
      <c r="F50" s="17" t="s">
        <v>226</v>
      </c>
      <c r="G50" s="17" t="s">
        <v>227</v>
      </c>
      <c r="H50" s="17" t="s">
        <v>221</v>
      </c>
      <c r="I50" s="495" t="s">
        <v>27</v>
      </c>
      <c r="J50" s="495">
        <v>2011</v>
      </c>
      <c r="K50" s="495">
        <v>31</v>
      </c>
      <c r="L50" s="495" t="s">
        <v>59</v>
      </c>
      <c r="M50" s="495" t="s">
        <v>47</v>
      </c>
      <c r="N50" s="495" t="s">
        <v>31</v>
      </c>
      <c r="O50" s="495">
        <f t="shared" si="0"/>
        <v>47</v>
      </c>
      <c r="P50">
        <v>3.6500253236438023</v>
      </c>
      <c r="Q50">
        <v>0.90925398646837807</v>
      </c>
      <c r="R50">
        <v>0.46677279056182042</v>
      </c>
      <c r="S50">
        <v>0.11783197754225731</v>
      </c>
      <c r="T50">
        <v>2.463984566280852E-2</v>
      </c>
      <c r="U50">
        <v>2.463984566280852E-2</v>
      </c>
      <c r="V50">
        <v>91.201221009976507</v>
      </c>
    </row>
    <row r="51" spans="1:22" x14ac:dyDescent="0.25">
      <c r="A51" s="346" t="s">
        <v>477</v>
      </c>
      <c r="B51" s="440" t="s">
        <v>478</v>
      </c>
      <c r="C51" s="519" t="s">
        <v>371</v>
      </c>
      <c r="D51" s="440" t="s">
        <v>1949</v>
      </c>
      <c r="E51" s="440" t="s">
        <v>1951</v>
      </c>
      <c r="F51" s="17" t="s">
        <v>226</v>
      </c>
      <c r="G51" s="17" t="s">
        <v>227</v>
      </c>
      <c r="H51" s="17" t="s">
        <v>221</v>
      </c>
      <c r="I51" s="495" t="s">
        <v>27</v>
      </c>
      <c r="J51" s="495">
        <v>2011</v>
      </c>
      <c r="K51" s="495">
        <v>32</v>
      </c>
      <c r="L51" s="495" t="s">
        <v>60</v>
      </c>
      <c r="M51" s="495" t="s">
        <v>47</v>
      </c>
      <c r="N51" s="495" t="s">
        <v>31</v>
      </c>
      <c r="O51" s="495">
        <f t="shared" si="0"/>
        <v>48</v>
      </c>
      <c r="P51">
        <v>2.2827406204643501</v>
      </c>
      <c r="Q51">
        <v>0.57148537525580367</v>
      </c>
      <c r="R51">
        <v>0.2694233622084895</v>
      </c>
      <c r="S51">
        <v>7.1897859464989708E-2</v>
      </c>
      <c r="T51">
        <v>1.5124667979417078E-2</v>
      </c>
      <c r="U51">
        <v>1.5124667979417078E-2</v>
      </c>
      <c r="V51">
        <v>55.648498633988304</v>
      </c>
    </row>
    <row r="52" spans="1:22" x14ac:dyDescent="0.25">
      <c r="A52" s="346" t="s">
        <v>477</v>
      </c>
      <c r="B52" s="440" t="s">
        <v>478</v>
      </c>
      <c r="C52" s="519" t="s">
        <v>371</v>
      </c>
      <c r="D52" s="440" t="s">
        <v>1949</v>
      </c>
      <c r="E52" s="440" t="s">
        <v>1951</v>
      </c>
      <c r="F52" s="17" t="s">
        <v>226</v>
      </c>
      <c r="G52" s="17" t="s">
        <v>227</v>
      </c>
      <c r="H52" s="17" t="s">
        <v>221</v>
      </c>
      <c r="I52" s="495" t="s">
        <v>27</v>
      </c>
      <c r="J52" s="495">
        <v>2011</v>
      </c>
      <c r="K52" s="495">
        <v>33</v>
      </c>
      <c r="L52" s="495" t="s">
        <v>1610</v>
      </c>
      <c r="M52" s="495" t="s">
        <v>47</v>
      </c>
      <c r="N52" s="495" t="s">
        <v>31</v>
      </c>
      <c r="O52" s="495">
        <f t="shared" si="0"/>
        <v>49</v>
      </c>
      <c r="P52">
        <v>3.0874311605497424</v>
      </c>
      <c r="Q52">
        <v>0.77307107195374669</v>
      </c>
      <c r="R52">
        <v>0.36455928780576613</v>
      </c>
      <c r="S52">
        <v>9.7260518211547964E-2</v>
      </c>
      <c r="T52">
        <v>2.0456999733524179E-2</v>
      </c>
      <c r="U52">
        <v>2.0456999733524179E-2</v>
      </c>
      <c r="V52">
        <v>75.279038246091943</v>
      </c>
    </row>
    <row r="53" spans="1:22" x14ac:dyDescent="0.25">
      <c r="A53" s="346" t="s">
        <v>477</v>
      </c>
      <c r="B53" s="440" t="s">
        <v>478</v>
      </c>
      <c r="C53" s="519" t="s">
        <v>371</v>
      </c>
      <c r="D53" s="440" t="s">
        <v>1949</v>
      </c>
      <c r="E53" s="440" t="s">
        <v>1951</v>
      </c>
      <c r="F53" s="17" t="s">
        <v>226</v>
      </c>
      <c r="G53" s="17" t="s">
        <v>227</v>
      </c>
      <c r="H53" s="17" t="s">
        <v>221</v>
      </c>
      <c r="I53" s="495" t="s">
        <v>27</v>
      </c>
      <c r="J53" s="495">
        <v>2011</v>
      </c>
      <c r="K53" s="495">
        <v>34</v>
      </c>
      <c r="L53" s="495" t="s">
        <v>152</v>
      </c>
      <c r="M53" s="495" t="s">
        <v>150</v>
      </c>
      <c r="N53" s="495" t="s">
        <v>96</v>
      </c>
      <c r="O53" s="495">
        <f t="shared" si="0"/>
        <v>50</v>
      </c>
      <c r="P53">
        <v>4.5565560290769101E-2</v>
      </c>
      <c r="Q53">
        <v>7.5749907281699594E-3</v>
      </c>
      <c r="R53">
        <v>1.28881797440676E-3</v>
      </c>
      <c r="S53">
        <v>6.1056362074113997E-4</v>
      </c>
      <c r="T53">
        <v>2.0217161043316995E-4</v>
      </c>
      <c r="U53">
        <v>2.0217161043316995E-4</v>
      </c>
      <c r="V53">
        <v>0.47257246152584903</v>
      </c>
    </row>
    <row r="54" spans="1:22" x14ac:dyDescent="0.25">
      <c r="A54" s="346" t="s">
        <v>477</v>
      </c>
      <c r="B54" s="440" t="s">
        <v>478</v>
      </c>
      <c r="C54" s="519" t="s">
        <v>371</v>
      </c>
      <c r="D54" s="440" t="s">
        <v>1949</v>
      </c>
      <c r="E54" s="440" t="s">
        <v>1951</v>
      </c>
      <c r="F54" s="17" t="s">
        <v>226</v>
      </c>
      <c r="G54" s="17" t="s">
        <v>227</v>
      </c>
      <c r="H54" s="17" t="s">
        <v>221</v>
      </c>
      <c r="I54" s="495" t="s">
        <v>27</v>
      </c>
      <c r="J54" s="495">
        <v>2011</v>
      </c>
      <c r="K54" s="495">
        <v>35</v>
      </c>
      <c r="L54" s="495" t="s">
        <v>317</v>
      </c>
      <c r="M54" s="495" t="s">
        <v>73</v>
      </c>
      <c r="N54" s="495" t="s">
        <v>31</v>
      </c>
      <c r="O54" s="495">
        <f t="shared" si="0"/>
        <v>51</v>
      </c>
      <c r="P54">
        <v>0.28050816064939715</v>
      </c>
      <c r="Q54">
        <v>5.3788189778280746E-2</v>
      </c>
      <c r="R54">
        <v>5.6409053967427222E-2</v>
      </c>
      <c r="S54">
        <v>1.0666699477203768E-2</v>
      </c>
      <c r="T54">
        <v>2.0981691098593699E-3</v>
      </c>
      <c r="U54">
        <v>2.0981691098593699E-3</v>
      </c>
      <c r="V54">
        <v>8.2559589303929695</v>
      </c>
    </row>
    <row r="55" spans="1:22" x14ac:dyDescent="0.25">
      <c r="A55" s="346" t="s">
        <v>477</v>
      </c>
      <c r="B55" s="440" t="s">
        <v>478</v>
      </c>
      <c r="C55" s="519" t="s">
        <v>371</v>
      </c>
      <c r="D55" s="440" t="s">
        <v>1949</v>
      </c>
      <c r="E55" s="440" t="s">
        <v>1951</v>
      </c>
      <c r="F55" s="17" t="s">
        <v>226</v>
      </c>
      <c r="G55" s="17" t="s">
        <v>227</v>
      </c>
      <c r="H55" s="17" t="s">
        <v>221</v>
      </c>
      <c r="I55" s="495" t="s">
        <v>27</v>
      </c>
      <c r="J55" s="495">
        <v>2011</v>
      </c>
      <c r="K55" s="495">
        <v>36</v>
      </c>
      <c r="L55" s="495" t="s">
        <v>111</v>
      </c>
      <c r="M55" s="495" t="s">
        <v>47</v>
      </c>
      <c r="N55" s="495" t="s">
        <v>31</v>
      </c>
      <c r="O55" s="495">
        <f t="shared" si="0"/>
        <v>52</v>
      </c>
      <c r="P55">
        <v>3.0332887849198225E-2</v>
      </c>
      <c r="Q55">
        <v>7.1502349064650394E-3</v>
      </c>
      <c r="R55">
        <v>8.7319369959387994E-3</v>
      </c>
      <c r="S55">
        <v>1.3018594195153698E-3</v>
      </c>
      <c r="T55">
        <v>2.5981036652175996E-4</v>
      </c>
      <c r="U55">
        <v>2.5981036652175996E-4</v>
      </c>
      <c r="V55">
        <v>1.0076306036997915</v>
      </c>
    </row>
    <row r="56" spans="1:22" x14ac:dyDescent="0.25">
      <c r="A56" s="346" t="s">
        <v>477</v>
      </c>
      <c r="B56" s="440" t="s">
        <v>478</v>
      </c>
      <c r="C56" s="519" t="s">
        <v>371</v>
      </c>
      <c r="D56" s="440" t="s">
        <v>1949</v>
      </c>
      <c r="E56" s="440" t="s">
        <v>1951</v>
      </c>
      <c r="F56" s="17" t="s">
        <v>226</v>
      </c>
      <c r="G56" s="17" t="s">
        <v>227</v>
      </c>
      <c r="H56" s="17" t="s">
        <v>221</v>
      </c>
      <c r="I56" s="495" t="s">
        <v>27</v>
      </c>
      <c r="J56" s="495">
        <v>2011</v>
      </c>
      <c r="K56" s="495">
        <v>37</v>
      </c>
      <c r="L56" s="495" t="s">
        <v>349</v>
      </c>
      <c r="M56" s="495" t="s">
        <v>1565</v>
      </c>
      <c r="N56" s="495" t="s">
        <v>85</v>
      </c>
      <c r="O56" s="495">
        <f t="shared" si="0"/>
        <v>53</v>
      </c>
      <c r="P56">
        <v>1.3310107530991151</v>
      </c>
      <c r="Q56">
        <v>0.15118359121096556</v>
      </c>
      <c r="R56">
        <v>0.46181922950849896</v>
      </c>
      <c r="S56">
        <v>9.0414711926499566E-2</v>
      </c>
      <c r="T56">
        <v>1.3226461448125639E-2</v>
      </c>
      <c r="U56">
        <v>1.3226461448125639E-2</v>
      </c>
      <c r="V56">
        <v>69.980426937915567</v>
      </c>
    </row>
    <row r="57" spans="1:22" x14ac:dyDescent="0.25">
      <c r="A57" s="346" t="s">
        <v>477</v>
      </c>
      <c r="B57" s="440" t="s">
        <v>478</v>
      </c>
      <c r="C57" s="519" t="s">
        <v>371</v>
      </c>
      <c r="D57" s="440" t="s">
        <v>1949</v>
      </c>
      <c r="E57" s="440" t="s">
        <v>1951</v>
      </c>
      <c r="F57" s="17" t="s">
        <v>226</v>
      </c>
      <c r="G57" s="17" t="s">
        <v>227</v>
      </c>
      <c r="H57" s="17" t="s">
        <v>221</v>
      </c>
      <c r="I57" s="495" t="s">
        <v>27</v>
      </c>
      <c r="J57" s="495">
        <v>2011</v>
      </c>
      <c r="K57" s="495">
        <v>38</v>
      </c>
      <c r="L57" s="495" t="s">
        <v>68</v>
      </c>
      <c r="M57" s="495" t="s">
        <v>1565</v>
      </c>
      <c r="N57" s="495" t="s">
        <v>31</v>
      </c>
      <c r="O57" s="495">
        <f t="shared" si="0"/>
        <v>54</v>
      </c>
      <c r="P57">
        <v>8.9843225825922932</v>
      </c>
      <c r="Q57">
        <v>1.0204892282730151</v>
      </c>
      <c r="R57">
        <v>3.1172797975289011</v>
      </c>
      <c r="S57">
        <v>0.61029930412598288</v>
      </c>
      <c r="T57">
        <v>8.9278609263291508E-2</v>
      </c>
      <c r="U57">
        <v>8.9278609263291508E-2</v>
      </c>
      <c r="V57">
        <v>472.36788182707193</v>
      </c>
    </row>
    <row r="58" spans="1:22" x14ac:dyDescent="0.25">
      <c r="A58" s="346" t="s">
        <v>477</v>
      </c>
      <c r="B58" s="440" t="s">
        <v>478</v>
      </c>
      <c r="C58" s="519" t="s">
        <v>371</v>
      </c>
      <c r="D58" s="440" t="s">
        <v>1949</v>
      </c>
      <c r="E58" s="440" t="s">
        <v>1951</v>
      </c>
      <c r="F58" s="17" t="s">
        <v>226</v>
      </c>
      <c r="G58" s="17" t="s">
        <v>227</v>
      </c>
      <c r="H58" s="17" t="s">
        <v>221</v>
      </c>
      <c r="I58" s="495" t="s">
        <v>27</v>
      </c>
      <c r="J58" s="495">
        <v>2011</v>
      </c>
      <c r="K58" s="495">
        <v>39</v>
      </c>
      <c r="L58" s="495" t="s">
        <v>333</v>
      </c>
      <c r="M58" s="495" t="s">
        <v>47</v>
      </c>
      <c r="N58" s="495" t="s">
        <v>31</v>
      </c>
      <c r="O58" s="495">
        <f t="shared" si="0"/>
        <v>55</v>
      </c>
      <c r="P58">
        <v>1.312800079729382E-2</v>
      </c>
      <c r="Q58">
        <v>3.0084996774871497E-3</v>
      </c>
      <c r="R58">
        <v>3.1418440720352298E-3</v>
      </c>
      <c r="S58">
        <v>5.5731647291158996E-4</v>
      </c>
      <c r="T58">
        <v>1.2233230456117999E-4</v>
      </c>
      <c r="U58">
        <v>1.2233230456117999E-4</v>
      </c>
      <c r="V58">
        <v>0.43136055691571662</v>
      </c>
    </row>
    <row r="59" spans="1:22" x14ac:dyDescent="0.25">
      <c r="A59" s="346" t="s">
        <v>477</v>
      </c>
      <c r="B59" s="440" t="s">
        <v>478</v>
      </c>
      <c r="C59" s="519" t="s">
        <v>371</v>
      </c>
      <c r="D59" s="440" t="s">
        <v>1949</v>
      </c>
      <c r="E59" s="440" t="s">
        <v>1951</v>
      </c>
      <c r="F59" s="17" t="s">
        <v>226</v>
      </c>
      <c r="G59" s="17" t="s">
        <v>227</v>
      </c>
      <c r="H59" s="17" t="s">
        <v>221</v>
      </c>
      <c r="I59" s="495" t="s">
        <v>27</v>
      </c>
      <c r="J59" s="495">
        <v>2011</v>
      </c>
      <c r="K59" s="495">
        <v>40</v>
      </c>
      <c r="L59" s="495" t="s">
        <v>334</v>
      </c>
      <c r="M59" s="495" t="s">
        <v>47</v>
      </c>
      <c r="N59" s="495" t="s">
        <v>31</v>
      </c>
      <c r="O59" s="495">
        <f t="shared" si="0"/>
        <v>56</v>
      </c>
      <c r="P59">
        <v>5.7788811522597676E-2</v>
      </c>
      <c r="Q59">
        <v>1.3629821407303459E-2</v>
      </c>
      <c r="R59">
        <v>1.4175360786179009E-2</v>
      </c>
      <c r="S59">
        <v>2.43304687659213E-3</v>
      </c>
      <c r="T59">
        <v>5.2154867552471E-4</v>
      </c>
      <c r="U59">
        <v>5.2154867552471E-4</v>
      </c>
      <c r="V59">
        <v>1.8831639204682507</v>
      </c>
    </row>
    <row r="60" spans="1:22" x14ac:dyDescent="0.25">
      <c r="A60" s="346" t="s">
        <v>477</v>
      </c>
      <c r="B60" s="440" t="s">
        <v>478</v>
      </c>
      <c r="C60" s="519" t="s">
        <v>371</v>
      </c>
      <c r="D60" s="440" t="s">
        <v>1949</v>
      </c>
      <c r="E60" s="440" t="s">
        <v>1951</v>
      </c>
      <c r="F60" s="17" t="s">
        <v>226</v>
      </c>
      <c r="G60" s="17" t="s">
        <v>227</v>
      </c>
      <c r="H60" s="17" t="s">
        <v>221</v>
      </c>
      <c r="I60" s="495" t="s">
        <v>27</v>
      </c>
      <c r="J60" s="495">
        <v>2011</v>
      </c>
      <c r="K60" s="495">
        <v>41</v>
      </c>
      <c r="L60" s="495" t="s">
        <v>70</v>
      </c>
      <c r="M60" s="495" t="s">
        <v>47</v>
      </c>
      <c r="N60" s="495" t="s">
        <v>31</v>
      </c>
      <c r="O60" s="495">
        <f t="shared" si="0"/>
        <v>57</v>
      </c>
      <c r="P60">
        <v>2.7714767555410829</v>
      </c>
      <c r="Q60">
        <v>0.64869670813300895</v>
      </c>
      <c r="R60">
        <v>0.84027802138818264</v>
      </c>
      <c r="S60">
        <v>0.12692745680823414</v>
      </c>
      <c r="T60">
        <v>2.5815020852710823E-2</v>
      </c>
      <c r="U60">
        <v>2.5815020852710823E-2</v>
      </c>
      <c r="V60">
        <v>98.241066235596577</v>
      </c>
    </row>
    <row r="61" spans="1:22" x14ac:dyDescent="0.25">
      <c r="A61" s="346" t="s">
        <v>477</v>
      </c>
      <c r="B61" s="440" t="s">
        <v>478</v>
      </c>
      <c r="C61" s="519" t="s">
        <v>371</v>
      </c>
      <c r="D61" s="440" t="s">
        <v>1949</v>
      </c>
      <c r="E61" s="440" t="s">
        <v>1951</v>
      </c>
      <c r="F61" s="17" t="s">
        <v>226</v>
      </c>
      <c r="G61" s="17" t="s">
        <v>227</v>
      </c>
      <c r="H61" s="17" t="s">
        <v>221</v>
      </c>
      <c r="I61" s="495" t="s">
        <v>27</v>
      </c>
      <c r="J61" s="495">
        <v>2011</v>
      </c>
      <c r="K61" s="495">
        <v>42</v>
      </c>
      <c r="L61" s="495" t="s">
        <v>71</v>
      </c>
      <c r="M61" s="495" t="s">
        <v>47</v>
      </c>
      <c r="N61" s="495" t="s">
        <v>31</v>
      </c>
      <c r="O61" s="495">
        <f t="shared" si="0"/>
        <v>58</v>
      </c>
      <c r="P61">
        <v>0.67644663476745504</v>
      </c>
      <c r="Q61">
        <v>0.16368523226644591</v>
      </c>
      <c r="R61">
        <v>0.13873777120022357</v>
      </c>
      <c r="S61">
        <v>2.5751208050974927E-2</v>
      </c>
      <c r="T61">
        <v>5.190889780675759E-3</v>
      </c>
      <c r="U61">
        <v>5.190889780675759E-3</v>
      </c>
      <c r="V61">
        <v>19.931275209542381</v>
      </c>
    </row>
    <row r="62" spans="1:22" x14ac:dyDescent="0.25">
      <c r="A62" s="346" t="s">
        <v>477</v>
      </c>
      <c r="B62" s="440" t="s">
        <v>478</v>
      </c>
      <c r="C62" s="519" t="s">
        <v>371</v>
      </c>
      <c r="D62" s="440" t="s">
        <v>1949</v>
      </c>
      <c r="E62" s="440" t="s">
        <v>1951</v>
      </c>
      <c r="F62" s="17" t="s">
        <v>226</v>
      </c>
      <c r="G62" s="17" t="s">
        <v>227</v>
      </c>
      <c r="H62" s="17" t="s">
        <v>221</v>
      </c>
      <c r="I62" s="495" t="s">
        <v>27</v>
      </c>
      <c r="J62" s="495">
        <v>2011</v>
      </c>
      <c r="K62" s="495">
        <v>43</v>
      </c>
      <c r="L62" s="495" t="s">
        <v>97</v>
      </c>
      <c r="M62" s="495" t="s">
        <v>98</v>
      </c>
      <c r="N62" s="495" t="s">
        <v>96</v>
      </c>
      <c r="O62" s="495">
        <f t="shared" si="0"/>
        <v>59</v>
      </c>
      <c r="P62">
        <v>0.13981365680118898</v>
      </c>
      <c r="Q62">
        <v>0.26511390810907254</v>
      </c>
      <c r="R62">
        <v>1.2639608543662601E-2</v>
      </c>
      <c r="S62">
        <v>2.8380569958010196E-3</v>
      </c>
      <c r="T62">
        <v>5.1562970471453404E-3</v>
      </c>
      <c r="U62">
        <v>5.1562970471453404E-3</v>
      </c>
      <c r="V62">
        <v>2.1966390267200615</v>
      </c>
    </row>
    <row r="63" spans="1:22" x14ac:dyDescent="0.25">
      <c r="A63" s="346" t="s">
        <v>477</v>
      </c>
      <c r="B63" s="440" t="s">
        <v>478</v>
      </c>
      <c r="C63" s="519" t="s">
        <v>371</v>
      </c>
      <c r="D63" s="440" t="s">
        <v>1949</v>
      </c>
      <c r="E63" s="440" t="s">
        <v>1951</v>
      </c>
      <c r="F63" s="17" t="s">
        <v>226</v>
      </c>
      <c r="G63" s="17" t="s">
        <v>227</v>
      </c>
      <c r="H63" s="17" t="s">
        <v>221</v>
      </c>
      <c r="I63" s="495" t="s">
        <v>27</v>
      </c>
      <c r="J63" s="495">
        <v>2011</v>
      </c>
      <c r="K63" s="495">
        <v>44</v>
      </c>
      <c r="L63" s="495" t="s">
        <v>112</v>
      </c>
      <c r="M63" s="495" t="s">
        <v>1559</v>
      </c>
      <c r="N63" s="495" t="s">
        <v>31</v>
      </c>
      <c r="O63" s="495">
        <f t="shared" si="0"/>
        <v>60</v>
      </c>
      <c r="P63">
        <v>0.13683370147507423</v>
      </c>
      <c r="Q63">
        <v>6.4600167272274647E-2</v>
      </c>
      <c r="R63">
        <v>6.9778510545619992E-3</v>
      </c>
      <c r="S63">
        <v>2.3213210114557698E-3</v>
      </c>
      <c r="T63">
        <v>1.4321812764514301E-3</v>
      </c>
      <c r="U63">
        <v>1.4321812764514301E-3</v>
      </c>
      <c r="V63">
        <v>1.7966885296518076</v>
      </c>
    </row>
    <row r="64" spans="1:22" x14ac:dyDescent="0.25">
      <c r="A64" s="346" t="s">
        <v>477</v>
      </c>
      <c r="B64" s="440" t="s">
        <v>478</v>
      </c>
      <c r="C64" s="519" t="s">
        <v>371</v>
      </c>
      <c r="D64" s="440" t="s">
        <v>1949</v>
      </c>
      <c r="E64" s="440" t="s">
        <v>1951</v>
      </c>
      <c r="F64" s="17" t="s">
        <v>226</v>
      </c>
      <c r="G64" s="17" t="s">
        <v>227</v>
      </c>
      <c r="H64" s="17" t="s">
        <v>221</v>
      </c>
      <c r="I64" s="495" t="s">
        <v>27</v>
      </c>
      <c r="J64" s="495">
        <v>2011</v>
      </c>
      <c r="K64" s="495">
        <v>45</v>
      </c>
      <c r="L64" s="495" t="s">
        <v>177</v>
      </c>
      <c r="M64" s="495" t="s">
        <v>162</v>
      </c>
      <c r="N64" s="495" t="s">
        <v>96</v>
      </c>
      <c r="O64" s="495">
        <f t="shared" si="0"/>
        <v>61</v>
      </c>
      <c r="P64">
        <v>0.95867258445141335</v>
      </c>
      <c r="Q64">
        <v>0.4194424937977973</v>
      </c>
      <c r="R64">
        <v>1.170380907321727E-2</v>
      </c>
      <c r="S64">
        <v>6.7253523189594704E-3</v>
      </c>
      <c r="T64">
        <v>7.4996731032915889E-3</v>
      </c>
      <c r="U64">
        <v>7.4996731032915889E-3</v>
      </c>
      <c r="V64">
        <v>5.2053814265438065</v>
      </c>
    </row>
    <row r="65" spans="1:22" x14ac:dyDescent="0.25">
      <c r="A65" s="346" t="s">
        <v>477</v>
      </c>
      <c r="B65" s="440" t="s">
        <v>478</v>
      </c>
      <c r="C65" s="519" t="s">
        <v>371</v>
      </c>
      <c r="D65" s="440" t="s">
        <v>1949</v>
      </c>
      <c r="E65" s="440" t="s">
        <v>1951</v>
      </c>
      <c r="F65" s="17" t="s">
        <v>226</v>
      </c>
      <c r="G65" s="17" t="s">
        <v>227</v>
      </c>
      <c r="H65" s="17" t="s">
        <v>221</v>
      </c>
      <c r="I65" s="495" t="s">
        <v>27</v>
      </c>
      <c r="J65" s="495">
        <v>2011</v>
      </c>
      <c r="K65" s="495">
        <v>46</v>
      </c>
      <c r="L65" s="495" t="s">
        <v>155</v>
      </c>
      <c r="M65" s="495" t="s">
        <v>156</v>
      </c>
      <c r="N65" s="495" t="s">
        <v>96</v>
      </c>
      <c r="O65" s="495">
        <f t="shared" si="0"/>
        <v>62</v>
      </c>
      <c r="P65">
        <v>0.73812402801051002</v>
      </c>
      <c r="Q65">
        <v>8.409272287365184E-2</v>
      </c>
      <c r="R65">
        <v>4.5253152037779382E-2</v>
      </c>
      <c r="S65">
        <v>1.4443233457622108E-2</v>
      </c>
      <c r="T65">
        <v>3.1815857016946601E-3</v>
      </c>
      <c r="U65">
        <v>3.1815857016946601E-3</v>
      </c>
      <c r="V65">
        <v>11.178974170680519</v>
      </c>
    </row>
    <row r="66" spans="1:22" x14ac:dyDescent="0.25">
      <c r="A66" s="346" t="s">
        <v>477</v>
      </c>
      <c r="B66" s="440" t="s">
        <v>478</v>
      </c>
      <c r="C66" s="519" t="s">
        <v>371</v>
      </c>
      <c r="D66" s="440" t="s">
        <v>1949</v>
      </c>
      <c r="E66" s="440" t="s">
        <v>1951</v>
      </c>
      <c r="F66" s="17" t="s">
        <v>226</v>
      </c>
      <c r="G66" s="17" t="s">
        <v>227</v>
      </c>
      <c r="H66" s="17" t="s">
        <v>221</v>
      </c>
      <c r="I66" s="495" t="s">
        <v>27</v>
      </c>
      <c r="J66" s="495">
        <v>2011</v>
      </c>
      <c r="K66" s="495">
        <v>47</v>
      </c>
      <c r="L66" s="495" t="s">
        <v>159</v>
      </c>
      <c r="M66" s="495" t="s">
        <v>160</v>
      </c>
      <c r="N66" s="495" t="s">
        <v>96</v>
      </c>
      <c r="O66" s="495">
        <f t="shared" si="0"/>
        <v>63</v>
      </c>
      <c r="P66">
        <v>0.15175992916784251</v>
      </c>
      <c r="Q66">
        <v>1.637794192563289E-2</v>
      </c>
      <c r="R66">
        <v>1.6714857865977838E-2</v>
      </c>
      <c r="S66">
        <v>5.2537645154868496E-3</v>
      </c>
      <c r="T66">
        <v>8.2041503407107984E-4</v>
      </c>
      <c r="U66">
        <v>8.2041503407107984E-4</v>
      </c>
      <c r="V66">
        <v>4.0663812619979405</v>
      </c>
    </row>
    <row r="67" spans="1:22" x14ac:dyDescent="0.25">
      <c r="A67" s="346" t="s">
        <v>477</v>
      </c>
      <c r="B67" s="440" t="s">
        <v>478</v>
      </c>
      <c r="C67" s="519" t="s">
        <v>371</v>
      </c>
      <c r="D67" s="440" t="s">
        <v>1949</v>
      </c>
      <c r="E67" s="440" t="s">
        <v>1951</v>
      </c>
      <c r="F67" s="17" t="s">
        <v>226</v>
      </c>
      <c r="G67" s="17" t="s">
        <v>227</v>
      </c>
      <c r="H67" s="17" t="s">
        <v>221</v>
      </c>
      <c r="I67" s="495" t="s">
        <v>27</v>
      </c>
      <c r="J67" s="495">
        <v>2011</v>
      </c>
      <c r="K67" s="495">
        <v>48</v>
      </c>
      <c r="L67" s="495" t="s">
        <v>163</v>
      </c>
      <c r="M67" s="495" t="s">
        <v>164</v>
      </c>
      <c r="N67" s="495" t="s">
        <v>96</v>
      </c>
      <c r="O67" s="495">
        <f t="shared" si="0"/>
        <v>64</v>
      </c>
      <c r="P67">
        <v>0.63297058603351664</v>
      </c>
      <c r="Q67">
        <v>0.1388278994798631</v>
      </c>
      <c r="R67">
        <v>5.711614478496245E-2</v>
      </c>
      <c r="S67">
        <v>2.1667452192280421E-2</v>
      </c>
      <c r="T67">
        <v>4.6338532948369095E-3</v>
      </c>
      <c r="U67">
        <v>4.6338532948369095E-3</v>
      </c>
      <c r="V67">
        <v>16.770475309408038</v>
      </c>
    </row>
    <row r="68" spans="1:22" x14ac:dyDescent="0.25">
      <c r="A68" s="346" t="s">
        <v>477</v>
      </c>
      <c r="B68" s="440" t="s">
        <v>478</v>
      </c>
      <c r="C68" s="519" t="s">
        <v>371</v>
      </c>
      <c r="D68" s="440" t="s">
        <v>1949</v>
      </c>
      <c r="E68" s="440" t="s">
        <v>1951</v>
      </c>
      <c r="F68" s="17" t="s">
        <v>226</v>
      </c>
      <c r="G68" s="17" t="s">
        <v>227</v>
      </c>
      <c r="H68" s="17" t="s">
        <v>221</v>
      </c>
      <c r="I68" s="495" t="s">
        <v>27</v>
      </c>
      <c r="J68" s="495">
        <v>2011</v>
      </c>
      <c r="K68" s="495">
        <v>49</v>
      </c>
      <c r="L68" s="495" t="s">
        <v>165</v>
      </c>
      <c r="M68" s="495" t="s">
        <v>146</v>
      </c>
      <c r="N68" s="495" t="s">
        <v>96</v>
      </c>
      <c r="O68" s="495">
        <f t="shared" si="0"/>
        <v>65</v>
      </c>
      <c r="P68">
        <v>0.45041486991651103</v>
      </c>
      <c r="Q68">
        <v>6.1409992360852469E-2</v>
      </c>
      <c r="R68">
        <v>3.0311025708986998E-3</v>
      </c>
      <c r="S68">
        <v>1.2953778290125699E-3</v>
      </c>
      <c r="T68">
        <v>1.0701777227710589E-2</v>
      </c>
      <c r="U68">
        <v>1.0701777227710589E-2</v>
      </c>
      <c r="V68">
        <v>1.0026136244721831</v>
      </c>
    </row>
    <row r="69" spans="1:22" x14ac:dyDescent="0.25">
      <c r="A69" s="346" t="s">
        <v>477</v>
      </c>
      <c r="B69" s="440" t="s">
        <v>478</v>
      </c>
      <c r="C69" s="519" t="s">
        <v>371</v>
      </c>
      <c r="D69" s="440" t="s">
        <v>1949</v>
      </c>
      <c r="E69" s="440" t="s">
        <v>1951</v>
      </c>
      <c r="F69" s="17" t="s">
        <v>226</v>
      </c>
      <c r="G69" s="17" t="s">
        <v>227</v>
      </c>
      <c r="H69" s="17" t="s">
        <v>221</v>
      </c>
      <c r="I69" s="495" t="s">
        <v>27</v>
      </c>
      <c r="J69" s="495">
        <v>2011</v>
      </c>
      <c r="K69" s="495">
        <v>50</v>
      </c>
      <c r="L69" s="495" t="s">
        <v>74</v>
      </c>
      <c r="M69" s="495" t="s">
        <v>52</v>
      </c>
      <c r="N69" s="495" t="s">
        <v>31</v>
      </c>
      <c r="O69" s="495">
        <f t="shared" si="0"/>
        <v>66</v>
      </c>
      <c r="P69">
        <v>10.131585806097585</v>
      </c>
      <c r="Q69">
        <v>11.284730032402292</v>
      </c>
      <c r="R69">
        <v>0.32909226046906487</v>
      </c>
      <c r="S69">
        <v>0.13736114861841878</v>
      </c>
      <c r="T69">
        <v>0.21213269949692787</v>
      </c>
      <c r="U69">
        <v>0.21213269949692787</v>
      </c>
      <c r="V69">
        <v>106.316678836682</v>
      </c>
    </row>
    <row r="70" spans="1:22" x14ac:dyDescent="0.25">
      <c r="A70" s="346" t="s">
        <v>477</v>
      </c>
      <c r="B70" s="440" t="s">
        <v>478</v>
      </c>
      <c r="C70" s="519" t="s">
        <v>371</v>
      </c>
      <c r="D70" s="440" t="s">
        <v>1949</v>
      </c>
      <c r="E70" s="440" t="s">
        <v>1951</v>
      </c>
      <c r="F70" s="17" t="s">
        <v>226</v>
      </c>
      <c r="G70" s="17" t="s">
        <v>227</v>
      </c>
      <c r="H70" s="17" t="s">
        <v>221</v>
      </c>
      <c r="I70" s="495" t="s">
        <v>27</v>
      </c>
      <c r="J70" s="495">
        <v>2011</v>
      </c>
      <c r="K70" s="495">
        <v>51</v>
      </c>
      <c r="L70" s="495" t="s">
        <v>350</v>
      </c>
      <c r="M70" s="495" t="s">
        <v>47</v>
      </c>
      <c r="N70" s="495" t="s">
        <v>31</v>
      </c>
      <c r="O70" s="495">
        <f t="shared" ref="O70:O111" si="1">O69+1</f>
        <v>67</v>
      </c>
      <c r="P70">
        <v>0.23364755652994235</v>
      </c>
      <c r="Q70">
        <v>5.557371474053005E-2</v>
      </c>
      <c r="R70">
        <v>8.5863292778358385E-2</v>
      </c>
      <c r="S70">
        <v>1.155610376692251E-2</v>
      </c>
      <c r="T70">
        <v>2.28395927191463E-3</v>
      </c>
      <c r="U70">
        <v>2.28395927191463E-3</v>
      </c>
      <c r="V70">
        <v>8.9443525584386734</v>
      </c>
    </row>
    <row r="71" spans="1:22" x14ac:dyDescent="0.25">
      <c r="A71" s="346" t="s">
        <v>477</v>
      </c>
      <c r="B71" s="440" t="s">
        <v>478</v>
      </c>
      <c r="C71" s="519" t="s">
        <v>371</v>
      </c>
      <c r="D71" s="440" t="s">
        <v>1949</v>
      </c>
      <c r="E71" s="440" t="s">
        <v>1951</v>
      </c>
      <c r="F71" s="17" t="s">
        <v>226</v>
      </c>
      <c r="G71" s="17" t="s">
        <v>227</v>
      </c>
      <c r="H71" s="17" t="s">
        <v>221</v>
      </c>
      <c r="I71" s="495" t="s">
        <v>27</v>
      </c>
      <c r="J71" s="495">
        <v>2011</v>
      </c>
      <c r="K71" s="495">
        <v>52</v>
      </c>
      <c r="L71" s="495" t="s">
        <v>166</v>
      </c>
      <c r="M71" s="495" t="s">
        <v>158</v>
      </c>
      <c r="N71" s="495" t="s">
        <v>96</v>
      </c>
      <c r="O71" s="495">
        <f t="shared" si="1"/>
        <v>68</v>
      </c>
      <c r="P71">
        <v>3.9963984589949264E-2</v>
      </c>
      <c r="Q71">
        <v>3.0785317196340696E-3</v>
      </c>
      <c r="R71">
        <v>1.6841647917476658E-2</v>
      </c>
      <c r="S71">
        <v>4.2556855583378303E-3</v>
      </c>
      <c r="T71">
        <v>4.6577392786133003E-4</v>
      </c>
      <c r="U71">
        <v>4.6577392786133003E-4</v>
      </c>
      <c r="V71">
        <v>3.2938746373689693</v>
      </c>
    </row>
    <row r="72" spans="1:22" x14ac:dyDescent="0.25">
      <c r="A72" s="346" t="s">
        <v>477</v>
      </c>
      <c r="B72" s="440" t="s">
        <v>478</v>
      </c>
      <c r="C72" s="519" t="s">
        <v>371</v>
      </c>
      <c r="D72" s="440" t="s">
        <v>1949</v>
      </c>
      <c r="E72" s="440" t="s">
        <v>1951</v>
      </c>
      <c r="F72" s="17" t="s">
        <v>226</v>
      </c>
      <c r="G72" s="17" t="s">
        <v>227</v>
      </c>
      <c r="H72" s="17" t="s">
        <v>221</v>
      </c>
      <c r="I72" s="495" t="s">
        <v>27</v>
      </c>
      <c r="J72" s="495">
        <v>2011</v>
      </c>
      <c r="K72" s="495">
        <v>53</v>
      </c>
      <c r="L72" s="495" t="s">
        <v>167</v>
      </c>
      <c r="M72" s="495" t="s">
        <v>168</v>
      </c>
      <c r="N72" s="495" t="s">
        <v>96</v>
      </c>
      <c r="O72" s="495">
        <f t="shared" si="1"/>
        <v>69</v>
      </c>
      <c r="P72">
        <v>0.50507187391155106</v>
      </c>
      <c r="Q72">
        <v>4.1581225196057427E-2</v>
      </c>
      <c r="R72">
        <v>6.0265691808431956E-2</v>
      </c>
      <c r="S72">
        <v>1.9010136772734859E-2</v>
      </c>
      <c r="T72">
        <v>2.4434780485186602E-3</v>
      </c>
      <c r="U72">
        <v>2.4434780485186602E-3</v>
      </c>
      <c r="V72">
        <v>14.713728195875994</v>
      </c>
    </row>
    <row r="73" spans="1:22" x14ac:dyDescent="0.25">
      <c r="A73" s="346" t="s">
        <v>477</v>
      </c>
      <c r="B73" s="440" t="s">
        <v>478</v>
      </c>
      <c r="C73" s="519" t="s">
        <v>371</v>
      </c>
      <c r="D73" s="440" t="s">
        <v>1949</v>
      </c>
      <c r="E73" s="440" t="s">
        <v>1951</v>
      </c>
      <c r="F73" s="17" t="s">
        <v>226</v>
      </c>
      <c r="G73" s="17" t="s">
        <v>227</v>
      </c>
      <c r="H73" s="17" t="s">
        <v>221</v>
      </c>
      <c r="I73" s="495" t="s">
        <v>27</v>
      </c>
      <c r="J73" s="495">
        <v>2011</v>
      </c>
      <c r="K73" s="495">
        <v>54</v>
      </c>
      <c r="L73" s="495" t="s">
        <v>101</v>
      </c>
      <c r="M73" s="495" t="s">
        <v>102</v>
      </c>
      <c r="N73" s="495" t="s">
        <v>103</v>
      </c>
      <c r="O73" s="495">
        <f t="shared" si="1"/>
        <v>70</v>
      </c>
      <c r="P73">
        <v>1.6778268324085587E-2</v>
      </c>
      <c r="Q73">
        <v>6.2779384882775003E-4</v>
      </c>
      <c r="R73">
        <v>8.1019881284999991E-5</v>
      </c>
      <c r="S73">
        <v>3.1195410073E-5</v>
      </c>
      <c r="T73">
        <v>4.5849536628139997E-5</v>
      </c>
      <c r="U73">
        <v>4.5849536628139997E-5</v>
      </c>
      <c r="V73">
        <v>2.4144705059337478E-2</v>
      </c>
    </row>
    <row r="74" spans="1:22" x14ac:dyDescent="0.25">
      <c r="A74" s="346" t="s">
        <v>477</v>
      </c>
      <c r="B74" s="440" t="s">
        <v>478</v>
      </c>
      <c r="C74" s="519" t="s">
        <v>371</v>
      </c>
      <c r="D74" s="440" t="s">
        <v>1949</v>
      </c>
      <c r="E74" s="440" t="s">
        <v>1951</v>
      </c>
      <c r="F74" s="17" t="s">
        <v>226</v>
      </c>
      <c r="G74" s="17" t="s">
        <v>227</v>
      </c>
      <c r="H74" s="17" t="s">
        <v>221</v>
      </c>
      <c r="I74" s="495" t="s">
        <v>27</v>
      </c>
      <c r="J74" s="495">
        <v>2011</v>
      </c>
      <c r="K74" s="495">
        <v>55</v>
      </c>
      <c r="L74" s="495" t="s">
        <v>351</v>
      </c>
      <c r="M74" s="495" t="s">
        <v>57</v>
      </c>
      <c r="N74" s="495" t="s">
        <v>31</v>
      </c>
      <c r="O74" s="495">
        <f t="shared" si="1"/>
        <v>71</v>
      </c>
      <c r="P74">
        <v>0.22056253374831414</v>
      </c>
      <c r="Q74">
        <v>2.5373375417114086E-2</v>
      </c>
      <c r="R74">
        <v>4.8830517103772998E-3</v>
      </c>
      <c r="S74">
        <v>2.7230186851781102E-3</v>
      </c>
      <c r="T74">
        <v>7.6540198352290979E-4</v>
      </c>
      <c r="U74">
        <v>7.6540198352290979E-4</v>
      </c>
      <c r="V74">
        <v>2.1076003167740991</v>
      </c>
    </row>
    <row r="75" spans="1:22" x14ac:dyDescent="0.25">
      <c r="A75" s="346" t="s">
        <v>477</v>
      </c>
      <c r="B75" s="440" t="s">
        <v>478</v>
      </c>
      <c r="C75" s="519" t="s">
        <v>371</v>
      </c>
      <c r="D75" s="440" t="s">
        <v>1949</v>
      </c>
      <c r="E75" s="440" t="s">
        <v>1951</v>
      </c>
      <c r="F75" s="17" t="s">
        <v>226</v>
      </c>
      <c r="G75" s="17" t="s">
        <v>227</v>
      </c>
      <c r="H75" s="17" t="s">
        <v>221</v>
      </c>
      <c r="I75" s="495" t="s">
        <v>27</v>
      </c>
      <c r="J75" s="495">
        <v>2011</v>
      </c>
      <c r="K75" s="495">
        <v>56</v>
      </c>
      <c r="L75" s="495" t="s">
        <v>109</v>
      </c>
      <c r="M75" s="495" t="s">
        <v>110</v>
      </c>
      <c r="N75" s="495" t="s">
        <v>108</v>
      </c>
      <c r="O75" s="495">
        <f t="shared" si="1"/>
        <v>72</v>
      </c>
      <c r="P75">
        <v>19.715825931993805</v>
      </c>
      <c r="Q75">
        <v>23.811668193277935</v>
      </c>
      <c r="R75">
        <v>1.4390759581176522</v>
      </c>
      <c r="S75">
        <v>0.54437758574495121</v>
      </c>
      <c r="T75">
        <v>0.40888230956016752</v>
      </c>
      <c r="U75">
        <v>0.40888230956016752</v>
      </c>
      <c r="V75">
        <v>421.34488075324009</v>
      </c>
    </row>
    <row r="76" spans="1:22" x14ac:dyDescent="0.25">
      <c r="A76" s="346" t="s">
        <v>477</v>
      </c>
      <c r="B76" s="440" t="s">
        <v>478</v>
      </c>
      <c r="C76" s="519" t="s">
        <v>371</v>
      </c>
      <c r="D76" s="440" t="s">
        <v>1949</v>
      </c>
      <c r="E76" s="440" t="s">
        <v>1951</v>
      </c>
      <c r="F76" s="17" t="s">
        <v>226</v>
      </c>
      <c r="G76" s="17" t="s">
        <v>227</v>
      </c>
      <c r="H76" s="17" t="s">
        <v>221</v>
      </c>
      <c r="I76" s="495" t="s">
        <v>27</v>
      </c>
      <c r="J76" s="495">
        <v>2011</v>
      </c>
      <c r="K76" s="495">
        <v>32</v>
      </c>
      <c r="L76" s="495" t="s">
        <v>99</v>
      </c>
      <c r="M76" s="495" t="s">
        <v>100</v>
      </c>
      <c r="N76" s="495" t="s">
        <v>96</v>
      </c>
      <c r="O76" s="495">
        <f t="shared" si="1"/>
        <v>73</v>
      </c>
      <c r="P76">
        <v>3.4243754997409719E-2</v>
      </c>
      <c r="Q76">
        <v>3.6264344539582603E-3</v>
      </c>
      <c r="R76">
        <v>1.0534117882082208E-2</v>
      </c>
      <c r="S76">
        <v>2.3849750803630301E-3</v>
      </c>
      <c r="T76">
        <v>3.0534243749262004E-4</v>
      </c>
      <c r="U76">
        <v>3.0534243749262004E-4</v>
      </c>
      <c r="V76">
        <v>1.8459560239027795</v>
      </c>
    </row>
    <row r="77" spans="1:22" x14ac:dyDescent="0.25">
      <c r="A77" s="346" t="s">
        <v>477</v>
      </c>
      <c r="B77" s="440" t="s">
        <v>478</v>
      </c>
      <c r="C77" s="519" t="s">
        <v>371</v>
      </c>
      <c r="D77" s="440" t="s">
        <v>1949</v>
      </c>
      <c r="E77" s="440" t="s">
        <v>1951</v>
      </c>
      <c r="F77" s="495">
        <v>2275050011</v>
      </c>
      <c r="G77" s="495" t="s">
        <v>227</v>
      </c>
      <c r="H77" s="495" t="s">
        <v>223</v>
      </c>
      <c r="I77" s="495" t="s">
        <v>27</v>
      </c>
      <c r="J77" s="495">
        <v>2011</v>
      </c>
      <c r="K77" s="495">
        <v>1</v>
      </c>
      <c r="L77" s="495" t="s">
        <v>114</v>
      </c>
      <c r="M77" s="495" t="s">
        <v>105</v>
      </c>
      <c r="N77" s="495" t="s">
        <v>115</v>
      </c>
      <c r="O77" s="495">
        <f t="shared" si="1"/>
        <v>74</v>
      </c>
      <c r="P77">
        <v>0.56356896785021005</v>
      </c>
      <c r="Q77">
        <v>1.3070568173420201E-2</v>
      </c>
      <c r="R77">
        <v>3.1347198340386995E-4</v>
      </c>
      <c r="S77">
        <v>5.5327760427174985E-4</v>
      </c>
      <c r="T77">
        <v>1.2303613033261499E-3</v>
      </c>
      <c r="U77">
        <v>1.2303613033261499E-3</v>
      </c>
      <c r="V77">
        <v>0.42823296903585362</v>
      </c>
    </row>
    <row r="78" spans="1:22" x14ac:dyDescent="0.25">
      <c r="A78" s="346" t="s">
        <v>477</v>
      </c>
      <c r="B78" s="440" t="s">
        <v>478</v>
      </c>
      <c r="C78" s="519" t="s">
        <v>371</v>
      </c>
      <c r="D78" s="440" t="s">
        <v>1949</v>
      </c>
      <c r="E78" s="440" t="s">
        <v>1951</v>
      </c>
      <c r="F78" s="495">
        <v>2275050011</v>
      </c>
      <c r="G78" s="495" t="s">
        <v>227</v>
      </c>
      <c r="H78" s="495" t="s">
        <v>223</v>
      </c>
      <c r="I78" s="495" t="s">
        <v>27</v>
      </c>
      <c r="J78" s="495">
        <v>2011</v>
      </c>
      <c r="K78" s="495">
        <v>2</v>
      </c>
      <c r="L78" s="495" t="s">
        <v>344</v>
      </c>
      <c r="M78" s="495" t="s">
        <v>120</v>
      </c>
      <c r="N78" s="495" t="s">
        <v>115</v>
      </c>
      <c r="O78" s="495">
        <f t="shared" si="1"/>
        <v>75</v>
      </c>
      <c r="P78">
        <v>3.360830008497747E-2</v>
      </c>
      <c r="Q78">
        <v>3.1879284009723996E-4</v>
      </c>
      <c r="R78">
        <v>2.368205618404E-5</v>
      </c>
      <c r="S78">
        <v>3.9439596360489995E-5</v>
      </c>
      <c r="T78">
        <v>7.0922709685400002E-5</v>
      </c>
      <c r="U78">
        <v>7.0922709685400002E-5</v>
      </c>
      <c r="V78">
        <v>3.0525538796846927E-2</v>
      </c>
    </row>
    <row r="79" spans="1:22" x14ac:dyDescent="0.25">
      <c r="A79" s="346" t="s">
        <v>477</v>
      </c>
      <c r="B79" s="440" t="s">
        <v>478</v>
      </c>
      <c r="C79" s="519" t="s">
        <v>371</v>
      </c>
      <c r="D79" s="440" t="s">
        <v>1949</v>
      </c>
      <c r="E79" s="440" t="s">
        <v>1951</v>
      </c>
      <c r="F79" s="495">
        <v>2275050011</v>
      </c>
      <c r="G79" s="495" t="s">
        <v>227</v>
      </c>
      <c r="H79" s="495" t="s">
        <v>223</v>
      </c>
      <c r="I79" s="495" t="s">
        <v>27</v>
      </c>
      <c r="J79" s="495">
        <v>2011</v>
      </c>
      <c r="K79" s="495">
        <v>3</v>
      </c>
      <c r="L79" s="495" t="s">
        <v>116</v>
      </c>
      <c r="M79" s="495" t="s">
        <v>117</v>
      </c>
      <c r="N79" s="495" t="s">
        <v>115</v>
      </c>
      <c r="O79" s="495">
        <f t="shared" si="1"/>
        <v>76</v>
      </c>
      <c r="P79">
        <v>176.91719551566646</v>
      </c>
      <c r="Q79">
        <v>3.3498315772502889</v>
      </c>
      <c r="R79">
        <v>0.83401453089424538</v>
      </c>
      <c r="S79">
        <v>0.23583422139639121</v>
      </c>
      <c r="T79">
        <v>1.2081415612005315</v>
      </c>
      <c r="U79">
        <v>1.2081415612005315</v>
      </c>
      <c r="V79">
        <v>182.53422706177338</v>
      </c>
    </row>
    <row r="80" spans="1:22" x14ac:dyDescent="0.25">
      <c r="A80" s="346" t="s">
        <v>477</v>
      </c>
      <c r="B80" s="440" t="s">
        <v>478</v>
      </c>
      <c r="C80" s="519" t="s">
        <v>371</v>
      </c>
      <c r="D80" s="440" t="s">
        <v>1949</v>
      </c>
      <c r="E80" s="440" t="s">
        <v>1951</v>
      </c>
      <c r="F80" s="495">
        <v>2275050011</v>
      </c>
      <c r="G80" s="495" t="s">
        <v>227</v>
      </c>
      <c r="H80" s="495" t="s">
        <v>223</v>
      </c>
      <c r="I80" s="495" t="s">
        <v>27</v>
      </c>
      <c r="J80" s="495">
        <v>2011</v>
      </c>
      <c r="K80" s="495">
        <v>4</v>
      </c>
      <c r="L80" s="495" t="s">
        <v>118</v>
      </c>
      <c r="M80" s="495" t="s">
        <v>102</v>
      </c>
      <c r="N80" s="495" t="s">
        <v>115</v>
      </c>
      <c r="O80" s="495">
        <f t="shared" si="1"/>
        <v>77</v>
      </c>
      <c r="P80">
        <v>200.48702347603222</v>
      </c>
      <c r="Q80">
        <v>2.1559603409552928</v>
      </c>
      <c r="R80">
        <v>0.13210366380226068</v>
      </c>
      <c r="S80">
        <v>0.25291798758386408</v>
      </c>
      <c r="T80">
        <v>0.59754604177470283</v>
      </c>
      <c r="U80">
        <v>0.59754604177470283</v>
      </c>
      <c r="V80">
        <v>195.75695686644445</v>
      </c>
    </row>
    <row r="81" spans="1:22" x14ac:dyDescent="0.25">
      <c r="A81" s="346" t="s">
        <v>477</v>
      </c>
      <c r="B81" s="440" t="s">
        <v>478</v>
      </c>
      <c r="C81" s="519" t="s">
        <v>371</v>
      </c>
      <c r="D81" s="440" t="s">
        <v>1949</v>
      </c>
      <c r="E81" s="440" t="s">
        <v>1951</v>
      </c>
      <c r="F81" s="495">
        <v>2275050011</v>
      </c>
      <c r="G81" s="495" t="s">
        <v>227</v>
      </c>
      <c r="H81" s="495" t="s">
        <v>223</v>
      </c>
      <c r="I81" s="495" t="s">
        <v>27</v>
      </c>
      <c r="J81" s="495">
        <v>2011</v>
      </c>
      <c r="K81" s="495">
        <v>5</v>
      </c>
      <c r="L81" s="495" t="s">
        <v>119</v>
      </c>
      <c r="M81" s="495" t="s">
        <v>120</v>
      </c>
      <c r="N81" s="495" t="s">
        <v>115</v>
      </c>
      <c r="O81" s="495">
        <f t="shared" si="1"/>
        <v>78</v>
      </c>
      <c r="P81">
        <v>4.7681860735141681</v>
      </c>
      <c r="Q81">
        <v>4.7729142758386495E-2</v>
      </c>
      <c r="R81">
        <v>3.39912794103447E-3</v>
      </c>
      <c r="S81">
        <v>5.6106201651183896E-3</v>
      </c>
      <c r="T81">
        <v>1.0867097468739151E-2</v>
      </c>
      <c r="U81">
        <v>1.0867097468739151E-2</v>
      </c>
      <c r="V81">
        <v>4.3425844891266028</v>
      </c>
    </row>
    <row r="82" spans="1:22" x14ac:dyDescent="0.25">
      <c r="A82" s="346" t="s">
        <v>477</v>
      </c>
      <c r="B82" s="440" t="s">
        <v>478</v>
      </c>
      <c r="C82" s="519" t="s">
        <v>371</v>
      </c>
      <c r="D82" s="440" t="s">
        <v>1949</v>
      </c>
      <c r="E82" s="440" t="s">
        <v>1951</v>
      </c>
      <c r="F82" s="495">
        <v>2275050011</v>
      </c>
      <c r="G82" s="495" t="s">
        <v>227</v>
      </c>
      <c r="H82" s="495" t="s">
        <v>223</v>
      </c>
      <c r="I82" s="495" t="s">
        <v>27</v>
      </c>
      <c r="J82" s="495">
        <v>2011</v>
      </c>
      <c r="K82" s="495">
        <v>6</v>
      </c>
      <c r="L82" s="495" t="s">
        <v>121</v>
      </c>
      <c r="M82" s="495" t="s">
        <v>120</v>
      </c>
      <c r="N82" s="495" t="s">
        <v>115</v>
      </c>
      <c r="O82" s="495">
        <f t="shared" si="1"/>
        <v>79</v>
      </c>
      <c r="P82">
        <v>5.5669677553933414E-2</v>
      </c>
      <c r="Q82">
        <v>1.0780362103311799E-3</v>
      </c>
      <c r="R82">
        <v>2.9762184907737999E-4</v>
      </c>
      <c r="S82">
        <v>7.7723970468099993E-5</v>
      </c>
      <c r="T82">
        <v>1.5920131094674999E-4</v>
      </c>
      <c r="U82">
        <v>1.5920131094674999E-4</v>
      </c>
      <c r="V82">
        <v>6.0158843670842344E-2</v>
      </c>
    </row>
    <row r="83" spans="1:22" x14ac:dyDescent="0.25">
      <c r="A83" s="346" t="s">
        <v>477</v>
      </c>
      <c r="B83" s="440" t="s">
        <v>478</v>
      </c>
      <c r="C83" s="519" t="s">
        <v>371</v>
      </c>
      <c r="D83" s="440" t="s">
        <v>1949</v>
      </c>
      <c r="E83" s="440" t="s">
        <v>1951</v>
      </c>
      <c r="F83" s="495">
        <v>2275050011</v>
      </c>
      <c r="G83" s="495" t="s">
        <v>227</v>
      </c>
      <c r="H83" s="495" t="s">
        <v>223</v>
      </c>
      <c r="I83" s="495" t="s">
        <v>27</v>
      </c>
      <c r="J83" s="495">
        <v>2011</v>
      </c>
      <c r="K83" s="495">
        <v>7</v>
      </c>
      <c r="L83" s="495" t="s">
        <v>122</v>
      </c>
      <c r="M83" s="495" t="s">
        <v>105</v>
      </c>
      <c r="N83" s="495" t="s">
        <v>115</v>
      </c>
      <c r="O83" s="495">
        <f t="shared" si="1"/>
        <v>80</v>
      </c>
      <c r="P83">
        <v>1.5709176300793091</v>
      </c>
      <c r="Q83">
        <v>2.7371898891483389E-2</v>
      </c>
      <c r="R83">
        <v>4.9227900331027998E-4</v>
      </c>
      <c r="S83">
        <v>1.46634080163702E-3</v>
      </c>
      <c r="T83">
        <v>3.4545664837483002E-3</v>
      </c>
      <c r="U83">
        <v>3.4545664837483002E-3</v>
      </c>
      <c r="V83">
        <v>1.1349386026230863</v>
      </c>
    </row>
    <row r="84" spans="1:22" x14ac:dyDescent="0.25">
      <c r="A84" s="346" t="s">
        <v>477</v>
      </c>
      <c r="B84" s="440" t="s">
        <v>478</v>
      </c>
      <c r="C84" s="519" t="s">
        <v>371</v>
      </c>
      <c r="D84" s="440" t="s">
        <v>1949</v>
      </c>
      <c r="E84" s="440" t="s">
        <v>1951</v>
      </c>
      <c r="F84" s="495">
        <v>2275050011</v>
      </c>
      <c r="G84" s="495" t="s">
        <v>227</v>
      </c>
      <c r="H84" s="495" t="s">
        <v>223</v>
      </c>
      <c r="I84" s="495" t="s">
        <v>27</v>
      </c>
      <c r="J84" s="495">
        <v>2011</v>
      </c>
      <c r="K84" s="495">
        <v>8</v>
      </c>
      <c r="L84" s="495" t="s">
        <v>123</v>
      </c>
      <c r="M84" s="495" t="s">
        <v>105</v>
      </c>
      <c r="N84" s="495" t="s">
        <v>115</v>
      </c>
      <c r="O84" s="495">
        <f t="shared" si="1"/>
        <v>81</v>
      </c>
      <c r="P84">
        <v>0.86413908300816478</v>
      </c>
      <c r="Q84">
        <v>2.004153860078518E-2</v>
      </c>
      <c r="R84">
        <v>4.8065733516894989E-4</v>
      </c>
      <c r="S84">
        <v>8.4835862577957997E-4</v>
      </c>
      <c r="T84">
        <v>1.8865551007447401E-3</v>
      </c>
      <c r="U84">
        <v>1.8865551007447401E-3</v>
      </c>
      <c r="V84">
        <v>0.65662388622241263</v>
      </c>
    </row>
    <row r="85" spans="1:22" x14ac:dyDescent="0.25">
      <c r="A85" s="346" t="s">
        <v>477</v>
      </c>
      <c r="B85" s="440" t="s">
        <v>478</v>
      </c>
      <c r="C85" s="519" t="s">
        <v>371</v>
      </c>
      <c r="D85" s="440" t="s">
        <v>1949</v>
      </c>
      <c r="E85" s="440" t="s">
        <v>1951</v>
      </c>
      <c r="F85" s="495">
        <v>2275050011</v>
      </c>
      <c r="G85" s="495" t="s">
        <v>227</v>
      </c>
      <c r="H85" s="495" t="s">
        <v>223</v>
      </c>
      <c r="I85" s="495" t="s">
        <v>27</v>
      </c>
      <c r="J85" s="495">
        <v>2011</v>
      </c>
      <c r="K85" s="495">
        <v>9</v>
      </c>
      <c r="L85" s="495" t="s">
        <v>125</v>
      </c>
      <c r="M85" s="495" t="s">
        <v>105</v>
      </c>
      <c r="N85" s="495" t="s">
        <v>115</v>
      </c>
      <c r="O85" s="495">
        <f t="shared" si="1"/>
        <v>82</v>
      </c>
      <c r="P85">
        <v>1.8409919589249848</v>
      </c>
      <c r="Q85">
        <v>4.2697191938565707E-2</v>
      </c>
      <c r="R85">
        <v>1.02400752378284E-3</v>
      </c>
      <c r="S85">
        <v>1.8073705677908898E-3</v>
      </c>
      <c r="T85">
        <v>4.0191846667773298E-3</v>
      </c>
      <c r="U85">
        <v>4.0191846667773298E-3</v>
      </c>
      <c r="V85">
        <v>1.3988943640473734</v>
      </c>
    </row>
    <row r="86" spans="1:22" x14ac:dyDescent="0.25">
      <c r="A86" s="346" t="s">
        <v>477</v>
      </c>
      <c r="B86" s="440" t="s">
        <v>478</v>
      </c>
      <c r="C86" s="519" t="s">
        <v>371</v>
      </c>
      <c r="D86" s="440" t="s">
        <v>1949</v>
      </c>
      <c r="E86" s="440" t="s">
        <v>1951</v>
      </c>
      <c r="F86" s="495">
        <v>2275050011</v>
      </c>
      <c r="G86" s="495" t="s">
        <v>227</v>
      </c>
      <c r="H86" s="495" t="s">
        <v>223</v>
      </c>
      <c r="I86" s="495" t="s">
        <v>27</v>
      </c>
      <c r="J86" s="495">
        <v>2011</v>
      </c>
      <c r="K86" s="495">
        <v>10</v>
      </c>
      <c r="L86" s="495" t="s">
        <v>126</v>
      </c>
      <c r="M86" s="495" t="s">
        <v>105</v>
      </c>
      <c r="N86" s="495" t="s">
        <v>115</v>
      </c>
      <c r="O86" s="495">
        <f t="shared" si="1"/>
        <v>83</v>
      </c>
      <c r="P86">
        <v>9.3978091968903193E-2</v>
      </c>
      <c r="Q86">
        <v>2.0537713172265001E-3</v>
      </c>
      <c r="R86">
        <v>5.3866646785769998E-5</v>
      </c>
      <c r="S86">
        <v>9.2190704100540008E-5</v>
      </c>
      <c r="T86">
        <v>1.9608905662458999E-4</v>
      </c>
      <c r="U86">
        <v>1.9608905662458999E-4</v>
      </c>
      <c r="V86">
        <v>7.1355119956841559E-2</v>
      </c>
    </row>
    <row r="87" spans="1:22" x14ac:dyDescent="0.25">
      <c r="A87" s="346" t="s">
        <v>477</v>
      </c>
      <c r="B87" s="440" t="s">
        <v>478</v>
      </c>
      <c r="C87" s="519" t="s">
        <v>371</v>
      </c>
      <c r="D87" s="440" t="s">
        <v>1949</v>
      </c>
      <c r="E87" s="440" t="s">
        <v>1951</v>
      </c>
      <c r="F87" s="495">
        <v>2275050011</v>
      </c>
      <c r="G87" s="495" t="s">
        <v>227</v>
      </c>
      <c r="H87" s="495" t="s">
        <v>223</v>
      </c>
      <c r="I87" s="495" t="s">
        <v>27</v>
      </c>
      <c r="J87" s="495">
        <v>2011</v>
      </c>
      <c r="K87" s="495">
        <v>11</v>
      </c>
      <c r="L87" s="495" t="s">
        <v>127</v>
      </c>
      <c r="M87" s="495" t="s">
        <v>105</v>
      </c>
      <c r="N87" s="495" t="s">
        <v>115</v>
      </c>
      <c r="O87" s="495">
        <f t="shared" si="1"/>
        <v>84</v>
      </c>
      <c r="P87">
        <v>0.71385402432687628</v>
      </c>
      <c r="Q87">
        <v>1.6556053387102691E-2</v>
      </c>
      <c r="R87">
        <v>3.9706465928640995E-4</v>
      </c>
      <c r="S87">
        <v>7.0081756387000999E-4</v>
      </c>
      <c r="T87">
        <v>1.5584598555024101E-3</v>
      </c>
      <c r="U87">
        <v>1.5584598555024101E-3</v>
      </c>
      <c r="V87">
        <v>0.54242842597566621</v>
      </c>
    </row>
    <row r="88" spans="1:22" x14ac:dyDescent="0.25">
      <c r="A88" s="346" t="s">
        <v>477</v>
      </c>
      <c r="B88" s="440" t="s">
        <v>478</v>
      </c>
      <c r="C88" s="519" t="s">
        <v>371</v>
      </c>
      <c r="D88" s="440" t="s">
        <v>1949</v>
      </c>
      <c r="E88" s="440" t="s">
        <v>1951</v>
      </c>
      <c r="F88" s="495">
        <v>2275050011</v>
      </c>
      <c r="G88" s="495" t="s">
        <v>227</v>
      </c>
      <c r="H88" s="495" t="s">
        <v>223</v>
      </c>
      <c r="I88" s="495" t="s">
        <v>27</v>
      </c>
      <c r="J88" s="495">
        <v>2011</v>
      </c>
      <c r="K88" s="495">
        <v>12</v>
      </c>
      <c r="L88" s="495" t="s">
        <v>128</v>
      </c>
      <c r="M88" s="495" t="s">
        <v>105</v>
      </c>
      <c r="N88" s="495" t="s">
        <v>115</v>
      </c>
      <c r="O88" s="495">
        <f t="shared" si="1"/>
        <v>85</v>
      </c>
      <c r="P88">
        <v>0.80783211850040193</v>
      </c>
      <c r="Q88">
        <v>1.8609825806640497E-2</v>
      </c>
      <c r="R88">
        <v>4.5092910144955994E-4</v>
      </c>
      <c r="S88">
        <v>7.9300826797054993E-4</v>
      </c>
      <c r="T88">
        <v>1.7545478098156899E-3</v>
      </c>
      <c r="U88">
        <v>1.7545478098156899E-3</v>
      </c>
      <c r="V88">
        <v>0.61378354703481897</v>
      </c>
    </row>
    <row r="89" spans="1:22" x14ac:dyDescent="0.25">
      <c r="A89" s="346" t="s">
        <v>477</v>
      </c>
      <c r="B89" s="440" t="s">
        <v>478</v>
      </c>
      <c r="C89" s="519" t="s">
        <v>371</v>
      </c>
      <c r="D89" s="440" t="s">
        <v>1949</v>
      </c>
      <c r="E89" s="440" t="s">
        <v>1951</v>
      </c>
      <c r="F89" s="495">
        <v>2275050011</v>
      </c>
      <c r="G89" s="495" t="s">
        <v>227</v>
      </c>
      <c r="H89" s="495" t="s">
        <v>223</v>
      </c>
      <c r="I89" s="495" t="s">
        <v>27</v>
      </c>
      <c r="J89" s="495">
        <v>2011</v>
      </c>
      <c r="K89" s="495">
        <v>13</v>
      </c>
      <c r="L89" s="495" t="s">
        <v>129</v>
      </c>
      <c r="M89" s="495" t="s">
        <v>120</v>
      </c>
      <c r="N89" s="495" t="s">
        <v>115</v>
      </c>
      <c r="O89" s="495">
        <f t="shared" si="1"/>
        <v>86</v>
      </c>
      <c r="P89">
        <v>0.26986206888213377</v>
      </c>
      <c r="Q89">
        <v>2.61413788553286E-3</v>
      </c>
      <c r="R89">
        <v>1.9117164587068001E-4</v>
      </c>
      <c r="S89">
        <v>3.1698725417146005E-4</v>
      </c>
      <c r="T89">
        <v>6.0977216122055998E-4</v>
      </c>
      <c r="U89">
        <v>6.0977216122055998E-4</v>
      </c>
      <c r="V89">
        <v>0.24534640520226461</v>
      </c>
    </row>
    <row r="90" spans="1:22" x14ac:dyDescent="0.25">
      <c r="A90" s="346" t="s">
        <v>477</v>
      </c>
      <c r="B90" s="440" t="s">
        <v>478</v>
      </c>
      <c r="C90" s="519" t="s">
        <v>371</v>
      </c>
      <c r="D90" s="440" t="s">
        <v>1949</v>
      </c>
      <c r="E90" s="440" t="s">
        <v>1951</v>
      </c>
      <c r="F90" s="495">
        <v>2275050011</v>
      </c>
      <c r="G90" s="495" t="s">
        <v>227</v>
      </c>
      <c r="H90" s="495" t="s">
        <v>223</v>
      </c>
      <c r="I90" s="495" t="s">
        <v>27</v>
      </c>
      <c r="J90" s="495">
        <v>2011</v>
      </c>
      <c r="K90" s="495">
        <v>14</v>
      </c>
      <c r="L90" s="495" t="s">
        <v>130</v>
      </c>
      <c r="M90" s="495" t="s">
        <v>105</v>
      </c>
      <c r="N90" s="495" t="s">
        <v>115</v>
      </c>
      <c r="O90" s="495">
        <f t="shared" si="1"/>
        <v>87</v>
      </c>
      <c r="P90">
        <v>4.277626159965795</v>
      </c>
      <c r="Q90">
        <v>6.836370169541417E-2</v>
      </c>
      <c r="R90">
        <v>1.3448010589077299E-3</v>
      </c>
      <c r="S90">
        <v>3.9779890885000098E-3</v>
      </c>
      <c r="T90">
        <v>1.0366469559566931E-2</v>
      </c>
      <c r="U90">
        <v>1.0366469559566931E-2</v>
      </c>
      <c r="V90">
        <v>3.0789394491552802</v>
      </c>
    </row>
    <row r="91" spans="1:22" x14ac:dyDescent="0.25">
      <c r="A91" s="346" t="s">
        <v>477</v>
      </c>
      <c r="B91" s="440" t="s">
        <v>478</v>
      </c>
      <c r="C91" s="519" t="s">
        <v>371</v>
      </c>
      <c r="D91" s="440" t="s">
        <v>1949</v>
      </c>
      <c r="E91" s="440" t="s">
        <v>1951</v>
      </c>
      <c r="F91" s="495">
        <v>2275050011</v>
      </c>
      <c r="G91" s="495" t="s">
        <v>227</v>
      </c>
      <c r="H91" s="495" t="s">
        <v>223</v>
      </c>
      <c r="I91" s="495" t="s">
        <v>27</v>
      </c>
      <c r="J91" s="495">
        <v>2011</v>
      </c>
      <c r="K91" s="495">
        <v>15</v>
      </c>
      <c r="L91" s="495" t="s">
        <v>347</v>
      </c>
      <c r="M91" s="495" t="s">
        <v>120</v>
      </c>
      <c r="N91" s="495" t="s">
        <v>115</v>
      </c>
      <c r="O91" s="495">
        <f t="shared" si="1"/>
        <v>88</v>
      </c>
      <c r="P91">
        <v>5.3035663893169945E-2</v>
      </c>
      <c r="Q91">
        <v>5.2097326902088997E-4</v>
      </c>
      <c r="R91">
        <v>3.7682512132349992E-5</v>
      </c>
      <c r="S91">
        <v>6.2359955429319987E-5</v>
      </c>
      <c r="T91">
        <v>1.0700246117301001E-4</v>
      </c>
      <c r="U91">
        <v>1.0700246117301001E-4</v>
      </c>
      <c r="V91">
        <v>4.8266915251771784E-2</v>
      </c>
    </row>
    <row r="92" spans="1:22" x14ac:dyDescent="0.25">
      <c r="A92" s="346" t="s">
        <v>477</v>
      </c>
      <c r="B92" s="440" t="s">
        <v>478</v>
      </c>
      <c r="C92" s="519" t="s">
        <v>371</v>
      </c>
      <c r="D92" s="440" t="s">
        <v>1949</v>
      </c>
      <c r="E92" s="440" t="s">
        <v>1951</v>
      </c>
      <c r="F92" s="495">
        <v>2275050011</v>
      </c>
      <c r="G92" s="495" t="s">
        <v>227</v>
      </c>
      <c r="H92" s="495" t="s">
        <v>223</v>
      </c>
      <c r="I92" s="495" t="s">
        <v>27</v>
      </c>
      <c r="J92" s="495">
        <v>2011</v>
      </c>
      <c r="K92" s="495">
        <v>16</v>
      </c>
      <c r="L92" s="495" t="s">
        <v>131</v>
      </c>
      <c r="M92" s="495" t="s">
        <v>105</v>
      </c>
      <c r="N92" s="495" t="s">
        <v>115</v>
      </c>
      <c r="O92" s="495">
        <f t="shared" si="1"/>
        <v>89</v>
      </c>
      <c r="P92">
        <v>4.9198910645886294E-2</v>
      </c>
      <c r="Q92">
        <v>7.654119043247E-4</v>
      </c>
      <c r="R92">
        <v>1.547755310371E-5</v>
      </c>
      <c r="S92">
        <v>4.5708440780459993E-5</v>
      </c>
      <c r="T92">
        <v>9.9159516202359981E-5</v>
      </c>
      <c r="U92">
        <v>9.9159516202359981E-5</v>
      </c>
      <c r="V92">
        <v>3.5378745428505984E-2</v>
      </c>
    </row>
    <row r="93" spans="1:22" x14ac:dyDescent="0.25">
      <c r="A93" s="346" t="s">
        <v>477</v>
      </c>
      <c r="B93" s="440" t="s">
        <v>478</v>
      </c>
      <c r="C93" s="519" t="s">
        <v>371</v>
      </c>
      <c r="D93" s="440" t="s">
        <v>1949</v>
      </c>
      <c r="E93" s="440" t="s">
        <v>1951</v>
      </c>
      <c r="F93" s="495">
        <v>2275050011</v>
      </c>
      <c r="G93" s="495" t="s">
        <v>227</v>
      </c>
      <c r="H93" s="495" t="s">
        <v>223</v>
      </c>
      <c r="I93" s="495" t="s">
        <v>27</v>
      </c>
      <c r="J93" s="495">
        <v>2011</v>
      </c>
      <c r="K93" s="495">
        <v>17</v>
      </c>
      <c r="L93" s="495" t="s">
        <v>348</v>
      </c>
      <c r="M93" s="495" t="s">
        <v>102</v>
      </c>
      <c r="N93" s="495" t="s">
        <v>115</v>
      </c>
      <c r="O93" s="495">
        <f t="shared" si="1"/>
        <v>90</v>
      </c>
      <c r="P93">
        <v>1.5377573467893001E-2</v>
      </c>
      <c r="Q93">
        <v>1.8929000046450997E-4</v>
      </c>
      <c r="R93">
        <v>7.8583773289899985E-5</v>
      </c>
      <c r="S93">
        <v>2.0005847965189997E-5</v>
      </c>
      <c r="T93">
        <v>4.0106494703039992E-5</v>
      </c>
      <c r="U93">
        <v>4.0106494703039992E-5</v>
      </c>
      <c r="V93">
        <v>1.5483975169402061E-2</v>
      </c>
    </row>
    <row r="94" spans="1:22" x14ac:dyDescent="0.25">
      <c r="A94" s="346" t="s">
        <v>477</v>
      </c>
      <c r="B94" s="440" t="s">
        <v>478</v>
      </c>
      <c r="C94" s="519" t="s">
        <v>371</v>
      </c>
      <c r="D94" s="440" t="s">
        <v>1949</v>
      </c>
      <c r="E94" s="440" t="s">
        <v>1951</v>
      </c>
      <c r="F94" s="495">
        <v>2275050011</v>
      </c>
      <c r="G94" s="495" t="s">
        <v>227</v>
      </c>
      <c r="H94" s="495" t="s">
        <v>223</v>
      </c>
      <c r="I94" s="495" t="s">
        <v>27</v>
      </c>
      <c r="J94" s="495">
        <v>2011</v>
      </c>
      <c r="K94" s="495">
        <v>18</v>
      </c>
      <c r="L94" s="495" t="s">
        <v>132</v>
      </c>
      <c r="M94" s="495" t="s">
        <v>120</v>
      </c>
      <c r="N94" s="495" t="s">
        <v>115</v>
      </c>
      <c r="O94" s="495">
        <f t="shared" si="1"/>
        <v>91</v>
      </c>
      <c r="P94">
        <v>3.3251738752465704E-2</v>
      </c>
      <c r="Q94">
        <v>5.2510032256553008E-4</v>
      </c>
      <c r="R94">
        <v>1.6240572992492E-4</v>
      </c>
      <c r="S94">
        <v>4.4539990791860002E-5</v>
      </c>
      <c r="T94">
        <v>8.6474117646879989E-5</v>
      </c>
      <c r="U94">
        <v>8.6474117646879989E-5</v>
      </c>
      <c r="V94">
        <v>3.4472859380080115E-2</v>
      </c>
    </row>
    <row r="95" spans="1:22" x14ac:dyDescent="0.25">
      <c r="A95" s="346" t="s">
        <v>477</v>
      </c>
      <c r="B95" s="440" t="s">
        <v>478</v>
      </c>
      <c r="C95" s="519" t="s">
        <v>371</v>
      </c>
      <c r="D95" s="440" t="s">
        <v>1949</v>
      </c>
      <c r="E95" s="440" t="s">
        <v>1951</v>
      </c>
      <c r="F95" s="495">
        <v>2275050011</v>
      </c>
      <c r="G95" s="495" t="s">
        <v>227</v>
      </c>
      <c r="H95" s="495" t="s">
        <v>223</v>
      </c>
      <c r="I95" s="495" t="s">
        <v>27</v>
      </c>
      <c r="J95" s="495">
        <v>2011</v>
      </c>
      <c r="K95" s="495">
        <v>19</v>
      </c>
      <c r="L95" s="495" t="s">
        <v>133</v>
      </c>
      <c r="M95" s="495" t="s">
        <v>134</v>
      </c>
      <c r="N95" s="495" t="s">
        <v>115</v>
      </c>
      <c r="O95" s="495">
        <f t="shared" si="1"/>
        <v>92</v>
      </c>
      <c r="P95">
        <v>2.4076834307952963</v>
      </c>
      <c r="Q95">
        <v>5.7929454320329268E-2</v>
      </c>
      <c r="R95">
        <v>5.0013319185629197E-3</v>
      </c>
      <c r="S95">
        <v>3.1720727550893601E-3</v>
      </c>
      <c r="T95">
        <v>6.7346580310384896E-3</v>
      </c>
      <c r="U95">
        <v>6.7346580310384896E-3</v>
      </c>
      <c r="V95">
        <v>2.4551642018716247</v>
      </c>
    </row>
    <row r="96" spans="1:22" x14ac:dyDescent="0.25">
      <c r="A96" s="346" t="s">
        <v>477</v>
      </c>
      <c r="B96" s="440" t="s">
        <v>478</v>
      </c>
      <c r="C96" s="519" t="s">
        <v>371</v>
      </c>
      <c r="D96" s="440" t="s">
        <v>1949</v>
      </c>
      <c r="E96" s="440" t="s">
        <v>1951</v>
      </c>
      <c r="F96" s="495">
        <v>2275050011</v>
      </c>
      <c r="G96" s="495" t="s">
        <v>227</v>
      </c>
      <c r="H96" s="495" t="s">
        <v>223</v>
      </c>
      <c r="I96" s="495" t="s">
        <v>27</v>
      </c>
      <c r="J96" s="495">
        <v>2011</v>
      </c>
      <c r="K96" s="495">
        <v>20</v>
      </c>
      <c r="L96" s="495" t="s">
        <v>335</v>
      </c>
      <c r="M96" s="495" t="s">
        <v>105</v>
      </c>
      <c r="N96" s="495" t="s">
        <v>115</v>
      </c>
      <c r="O96" s="495">
        <f t="shared" si="1"/>
        <v>93</v>
      </c>
      <c r="P96">
        <v>0.83743055396072819</v>
      </c>
      <c r="Q96">
        <v>1.925799477772229E-2</v>
      </c>
      <c r="R96">
        <v>4.5014094886290998E-4</v>
      </c>
      <c r="S96">
        <v>8.2024968737457989E-4</v>
      </c>
      <c r="T96">
        <v>1.8302743921900699E-3</v>
      </c>
      <c r="U96">
        <v>1.8302743921900699E-3</v>
      </c>
      <c r="V96">
        <v>0.63486819180514409</v>
      </c>
    </row>
    <row r="97" spans="1:22" x14ac:dyDescent="0.25">
      <c r="A97" s="346" t="s">
        <v>477</v>
      </c>
      <c r="B97" s="440" t="s">
        <v>478</v>
      </c>
      <c r="C97" s="519" t="s">
        <v>371</v>
      </c>
      <c r="D97" s="440" t="s">
        <v>1949</v>
      </c>
      <c r="E97" s="440" t="s">
        <v>1951</v>
      </c>
      <c r="F97" s="495">
        <v>2275050011</v>
      </c>
      <c r="G97" s="495" t="s">
        <v>227</v>
      </c>
      <c r="H97" s="495" t="s">
        <v>223</v>
      </c>
      <c r="I97" s="495" t="s">
        <v>27</v>
      </c>
      <c r="J97" s="495">
        <v>2011</v>
      </c>
      <c r="K97" s="495">
        <v>21</v>
      </c>
      <c r="L97" s="495" t="s">
        <v>145</v>
      </c>
      <c r="M97" s="495" t="s">
        <v>105</v>
      </c>
      <c r="N97" s="495" t="s">
        <v>115</v>
      </c>
      <c r="O97" s="495">
        <f t="shared" si="1"/>
        <v>94</v>
      </c>
      <c r="P97">
        <v>3.9188271586432614E-2</v>
      </c>
      <c r="Q97">
        <v>1.1331484688972499E-3</v>
      </c>
      <c r="R97">
        <v>1.9013767786189995E-5</v>
      </c>
      <c r="S97">
        <v>3.885978061142999E-5</v>
      </c>
      <c r="T97">
        <v>7.7006365805289991E-5</v>
      </c>
      <c r="U97">
        <v>7.7006365805289991E-5</v>
      </c>
      <c r="V97">
        <v>3.0076911321412651E-2</v>
      </c>
    </row>
    <row r="98" spans="1:22" x14ac:dyDescent="0.25">
      <c r="A98" s="346" t="s">
        <v>477</v>
      </c>
      <c r="B98" s="440" t="s">
        <v>478</v>
      </c>
      <c r="C98" s="519" t="s">
        <v>371</v>
      </c>
      <c r="D98" s="440" t="s">
        <v>1949</v>
      </c>
      <c r="E98" s="440" t="s">
        <v>1951</v>
      </c>
      <c r="F98" s="495">
        <v>2275050011</v>
      </c>
      <c r="G98" s="495" t="s">
        <v>227</v>
      </c>
      <c r="H98" s="495" t="s">
        <v>223</v>
      </c>
      <c r="I98" s="495" t="s">
        <v>27</v>
      </c>
      <c r="J98" s="495">
        <v>2011</v>
      </c>
      <c r="K98" s="495">
        <v>22</v>
      </c>
      <c r="L98" s="495" t="s">
        <v>315</v>
      </c>
      <c r="M98" s="495" t="s">
        <v>105</v>
      </c>
      <c r="N98" s="495" t="s">
        <v>115</v>
      </c>
      <c r="O98" s="495">
        <f t="shared" si="1"/>
        <v>95</v>
      </c>
      <c r="P98">
        <v>0.30452020144026476</v>
      </c>
      <c r="Q98">
        <v>7.0029065906382984E-3</v>
      </c>
      <c r="R98">
        <v>1.6368661566713998E-4</v>
      </c>
      <c r="S98">
        <v>2.9827221275027994E-4</v>
      </c>
      <c r="T98">
        <v>6.6555462506310995E-4</v>
      </c>
      <c r="U98">
        <v>6.6555462506310995E-4</v>
      </c>
      <c r="V98">
        <v>0.23086116045599581</v>
      </c>
    </row>
    <row r="99" spans="1:22" x14ac:dyDescent="0.25">
      <c r="A99" s="346" t="s">
        <v>477</v>
      </c>
      <c r="B99" s="440" t="s">
        <v>478</v>
      </c>
      <c r="C99" s="519" t="s">
        <v>371</v>
      </c>
      <c r="D99" s="440" t="s">
        <v>1949</v>
      </c>
      <c r="E99" s="440" t="s">
        <v>1951</v>
      </c>
      <c r="F99" s="495">
        <v>2275050011</v>
      </c>
      <c r="G99" s="495" t="s">
        <v>227</v>
      </c>
      <c r="H99" s="495" t="s">
        <v>223</v>
      </c>
      <c r="I99" s="495" t="s">
        <v>27</v>
      </c>
      <c r="J99" s="495">
        <v>2011</v>
      </c>
      <c r="K99" s="495">
        <v>23</v>
      </c>
      <c r="L99" s="495" t="s">
        <v>135</v>
      </c>
      <c r="M99" s="495" t="s">
        <v>102</v>
      </c>
      <c r="N99" s="495" t="s">
        <v>115</v>
      </c>
      <c r="O99" s="495">
        <f t="shared" si="1"/>
        <v>96</v>
      </c>
      <c r="P99">
        <v>1.2674320558299874</v>
      </c>
      <c r="Q99">
        <v>2.0655413564701557E-2</v>
      </c>
      <c r="R99">
        <v>4.8536519654282899E-3</v>
      </c>
      <c r="S99">
        <v>1.78044881866676E-3</v>
      </c>
      <c r="T99">
        <v>4.5061439157055494E-3</v>
      </c>
      <c r="U99">
        <v>4.5061439157055494E-3</v>
      </c>
      <c r="V99">
        <v>1.3780554321842264</v>
      </c>
    </row>
    <row r="100" spans="1:22" x14ac:dyDescent="0.25">
      <c r="A100" s="346" t="s">
        <v>477</v>
      </c>
      <c r="B100" s="440" t="s">
        <v>478</v>
      </c>
      <c r="C100" s="519" t="s">
        <v>371</v>
      </c>
      <c r="D100" s="440" t="s">
        <v>1949</v>
      </c>
      <c r="E100" s="440" t="s">
        <v>1951</v>
      </c>
      <c r="F100" s="495">
        <v>2275050011</v>
      </c>
      <c r="G100" s="495" t="s">
        <v>227</v>
      </c>
      <c r="H100" s="495" t="s">
        <v>223</v>
      </c>
      <c r="I100" s="495" t="s">
        <v>27</v>
      </c>
      <c r="J100" s="495">
        <v>2011</v>
      </c>
      <c r="K100" s="495">
        <v>24</v>
      </c>
      <c r="L100" s="495" t="s">
        <v>136</v>
      </c>
      <c r="M100" s="495" t="s">
        <v>102</v>
      </c>
      <c r="N100" s="495" t="s">
        <v>115</v>
      </c>
      <c r="O100" s="495">
        <f t="shared" si="1"/>
        <v>97</v>
      </c>
      <c r="P100">
        <v>0.5839988242700368</v>
      </c>
      <c r="Q100">
        <v>7.1744019796254801E-3</v>
      </c>
      <c r="R100">
        <v>7.7690460204275997E-4</v>
      </c>
      <c r="S100">
        <v>7.5761635874037987E-4</v>
      </c>
      <c r="T100">
        <v>1.9153849507464798E-3</v>
      </c>
      <c r="U100">
        <v>1.9153849507464798E-3</v>
      </c>
      <c r="V100">
        <v>0.58639109113971544</v>
      </c>
    </row>
    <row r="101" spans="1:22" x14ac:dyDescent="0.25">
      <c r="A101" s="346" t="s">
        <v>477</v>
      </c>
      <c r="B101" s="440" t="s">
        <v>478</v>
      </c>
      <c r="C101" s="519" t="s">
        <v>371</v>
      </c>
      <c r="D101" s="440" t="s">
        <v>1949</v>
      </c>
      <c r="E101" s="440" t="s">
        <v>1951</v>
      </c>
      <c r="F101" s="495">
        <v>2275050011</v>
      </c>
      <c r="G101" s="495" t="s">
        <v>227</v>
      </c>
      <c r="H101" s="495" t="s">
        <v>223</v>
      </c>
      <c r="I101" s="495" t="s">
        <v>27</v>
      </c>
      <c r="J101" s="495">
        <v>2011</v>
      </c>
      <c r="K101" s="495">
        <v>25</v>
      </c>
      <c r="L101" s="495" t="s">
        <v>137</v>
      </c>
      <c r="M101" s="495" t="s">
        <v>105</v>
      </c>
      <c r="N101" s="495" t="s">
        <v>115</v>
      </c>
      <c r="O101" s="495">
        <f t="shared" si="1"/>
        <v>98</v>
      </c>
      <c r="P101">
        <v>4.5585081617797991</v>
      </c>
      <c r="Q101">
        <v>8.3698298249952896E-2</v>
      </c>
      <c r="R101">
        <v>1.04427241490588E-3</v>
      </c>
      <c r="S101">
        <v>4.1670861844852703E-3</v>
      </c>
      <c r="T101">
        <v>1.005079846509961E-2</v>
      </c>
      <c r="U101">
        <v>1.005079846509961E-2</v>
      </c>
      <c r="V101">
        <v>3.2252990791559526</v>
      </c>
    </row>
    <row r="102" spans="1:22" x14ac:dyDescent="0.25">
      <c r="A102" s="346" t="s">
        <v>477</v>
      </c>
      <c r="B102" s="440" t="s">
        <v>478</v>
      </c>
      <c r="C102" s="519" t="s">
        <v>371</v>
      </c>
      <c r="D102" s="440" t="s">
        <v>1949</v>
      </c>
      <c r="E102" s="440" t="s">
        <v>1951</v>
      </c>
      <c r="F102" s="495">
        <v>2275050011</v>
      </c>
      <c r="G102" s="495" t="s">
        <v>227</v>
      </c>
      <c r="H102" s="495" t="s">
        <v>223</v>
      </c>
      <c r="I102" s="495" t="s">
        <v>27</v>
      </c>
      <c r="J102" s="495">
        <v>2011</v>
      </c>
      <c r="K102" s="495">
        <v>26</v>
      </c>
      <c r="L102" s="495" t="s">
        <v>138</v>
      </c>
      <c r="M102" s="495" t="s">
        <v>105</v>
      </c>
      <c r="N102" s="495" t="s">
        <v>115</v>
      </c>
      <c r="O102" s="495">
        <f t="shared" si="1"/>
        <v>99</v>
      </c>
      <c r="P102">
        <v>1.4704590554304722</v>
      </c>
      <c r="Q102">
        <v>4.4367997158160699E-2</v>
      </c>
      <c r="R102">
        <v>6.9024198916186989E-4</v>
      </c>
      <c r="S102">
        <v>1.4584835266193399E-3</v>
      </c>
      <c r="T102">
        <v>2.9813894331290102E-3</v>
      </c>
      <c r="U102">
        <v>2.9813894331290102E-3</v>
      </c>
      <c r="V102">
        <v>1.1288570089276575</v>
      </c>
    </row>
    <row r="103" spans="1:22" x14ac:dyDescent="0.25">
      <c r="A103" s="346" t="s">
        <v>477</v>
      </c>
      <c r="B103" s="440" t="s">
        <v>478</v>
      </c>
      <c r="C103" s="519" t="s">
        <v>371</v>
      </c>
      <c r="D103" s="440" t="s">
        <v>1949</v>
      </c>
      <c r="E103" s="440" t="s">
        <v>1951</v>
      </c>
      <c r="F103" s="495">
        <v>2275050011</v>
      </c>
      <c r="G103" s="495" t="s">
        <v>227</v>
      </c>
      <c r="H103" s="495" t="s">
        <v>223</v>
      </c>
      <c r="I103" s="495" t="s">
        <v>27</v>
      </c>
      <c r="J103" s="495">
        <v>2011</v>
      </c>
      <c r="K103" s="495">
        <v>27</v>
      </c>
      <c r="L103" s="495" t="s">
        <v>139</v>
      </c>
      <c r="M103" s="495" t="s">
        <v>120</v>
      </c>
      <c r="N103" s="495" t="s">
        <v>115</v>
      </c>
      <c r="O103" s="495">
        <f t="shared" si="1"/>
        <v>100</v>
      </c>
      <c r="P103">
        <v>1.3772288375929516</v>
      </c>
      <c r="Q103">
        <v>1.7401183343055279E-2</v>
      </c>
      <c r="R103">
        <v>1.6246999467429298E-3</v>
      </c>
      <c r="S103">
        <v>1.6482519301923898E-3</v>
      </c>
      <c r="T103">
        <v>2.97359609216731E-3</v>
      </c>
      <c r="U103">
        <v>2.97359609216731E-3</v>
      </c>
      <c r="V103">
        <v>1.2757367557014623</v>
      </c>
    </row>
    <row r="104" spans="1:22" x14ac:dyDescent="0.25">
      <c r="A104" s="346" t="s">
        <v>477</v>
      </c>
      <c r="B104" s="440" t="s">
        <v>478</v>
      </c>
      <c r="C104" s="519" t="s">
        <v>371</v>
      </c>
      <c r="D104" s="440" t="s">
        <v>1949</v>
      </c>
      <c r="E104" s="440" t="s">
        <v>1951</v>
      </c>
      <c r="F104" s="495">
        <v>2275050011</v>
      </c>
      <c r="G104" s="495" t="s">
        <v>227</v>
      </c>
      <c r="H104" s="495" t="s">
        <v>223</v>
      </c>
      <c r="I104" s="495" t="s">
        <v>27</v>
      </c>
      <c r="J104" s="495">
        <v>2011</v>
      </c>
      <c r="K104" s="495">
        <v>28</v>
      </c>
      <c r="L104" s="495" t="s">
        <v>140</v>
      </c>
      <c r="M104" s="495" t="s">
        <v>105</v>
      </c>
      <c r="N104" s="495" t="s">
        <v>115</v>
      </c>
      <c r="O104" s="495">
        <f t="shared" si="1"/>
        <v>101</v>
      </c>
      <c r="P104">
        <v>1.7446728333114692</v>
      </c>
      <c r="Q104">
        <v>3.6927390304104149E-2</v>
      </c>
      <c r="R104">
        <v>8.9367354142237004E-4</v>
      </c>
      <c r="S104">
        <v>1.6662317299697999E-3</v>
      </c>
      <c r="T104">
        <v>4.2739288105183302E-3</v>
      </c>
      <c r="U104">
        <v>4.2739288105183302E-3</v>
      </c>
      <c r="V104">
        <v>1.2896529862471979</v>
      </c>
    </row>
    <row r="105" spans="1:22" x14ac:dyDescent="0.25">
      <c r="A105" s="346" t="s">
        <v>477</v>
      </c>
      <c r="B105" s="440" t="s">
        <v>478</v>
      </c>
      <c r="C105" s="519" t="s">
        <v>371</v>
      </c>
      <c r="D105" s="440" t="s">
        <v>1949</v>
      </c>
      <c r="E105" s="440" t="s">
        <v>1951</v>
      </c>
      <c r="F105" s="495">
        <v>2275050011</v>
      </c>
      <c r="G105" s="495" t="s">
        <v>227</v>
      </c>
      <c r="H105" s="495" t="s">
        <v>223</v>
      </c>
      <c r="I105" s="495" t="s">
        <v>27</v>
      </c>
      <c r="J105" s="495">
        <v>2011</v>
      </c>
      <c r="K105" s="495">
        <v>29</v>
      </c>
      <c r="L105" s="495" t="s">
        <v>141</v>
      </c>
      <c r="M105" s="495" t="s">
        <v>105</v>
      </c>
      <c r="N105" s="495" t="s">
        <v>115</v>
      </c>
      <c r="O105" s="495">
        <f t="shared" si="1"/>
        <v>102</v>
      </c>
      <c r="P105">
        <v>19.637415004424248</v>
      </c>
      <c r="Q105">
        <v>0.36040540179921809</v>
      </c>
      <c r="R105">
        <v>4.4981775118681797E-3</v>
      </c>
      <c r="S105">
        <v>1.7950746158212325E-2</v>
      </c>
      <c r="T105">
        <v>4.3279511036610721E-2</v>
      </c>
      <c r="U105">
        <v>4.3279511036610721E-2</v>
      </c>
      <c r="V105">
        <v>13.893765935073187</v>
      </c>
    </row>
    <row r="106" spans="1:22" x14ac:dyDescent="0.25">
      <c r="A106" s="346" t="s">
        <v>477</v>
      </c>
      <c r="B106" s="440" t="s">
        <v>478</v>
      </c>
      <c r="C106" s="519" t="s">
        <v>371</v>
      </c>
      <c r="D106" s="440" t="s">
        <v>1949</v>
      </c>
      <c r="E106" s="440" t="s">
        <v>1951</v>
      </c>
      <c r="F106" s="495">
        <v>2275050011</v>
      </c>
      <c r="G106" s="495" t="s">
        <v>227</v>
      </c>
      <c r="H106" s="495" t="s">
        <v>223</v>
      </c>
      <c r="I106" s="495" t="s">
        <v>27</v>
      </c>
      <c r="J106" s="495">
        <v>2011</v>
      </c>
      <c r="K106" s="495">
        <v>30</v>
      </c>
      <c r="L106" s="495" t="s">
        <v>142</v>
      </c>
      <c r="M106" s="495" t="s">
        <v>105</v>
      </c>
      <c r="N106" s="495" t="s">
        <v>115</v>
      </c>
      <c r="O106" s="495">
        <f t="shared" si="1"/>
        <v>103</v>
      </c>
      <c r="P106">
        <v>4.0952678259165793</v>
      </c>
      <c r="Q106">
        <v>9.4979466836869128E-2</v>
      </c>
      <c r="R106">
        <v>2.2778943550870096E-3</v>
      </c>
      <c r="S106">
        <v>4.0204787802552702E-3</v>
      </c>
      <c r="T106">
        <v>8.9406353916384809E-3</v>
      </c>
      <c r="U106">
        <v>8.9406353916384809E-3</v>
      </c>
      <c r="V106">
        <v>3.1118262379861648</v>
      </c>
    </row>
    <row r="107" spans="1:22" x14ac:dyDescent="0.25">
      <c r="A107" s="346" t="s">
        <v>477</v>
      </c>
      <c r="B107" s="440" t="s">
        <v>478</v>
      </c>
      <c r="C107" s="519" t="s">
        <v>371</v>
      </c>
      <c r="D107" s="440" t="s">
        <v>1949</v>
      </c>
      <c r="E107" s="440" t="s">
        <v>1951</v>
      </c>
      <c r="F107" s="495">
        <v>2275050011</v>
      </c>
      <c r="G107" s="495" t="s">
        <v>227</v>
      </c>
      <c r="H107" s="495" t="s">
        <v>223</v>
      </c>
      <c r="I107" s="495" t="s">
        <v>27</v>
      </c>
      <c r="J107" s="495">
        <v>2011</v>
      </c>
      <c r="K107" s="495">
        <v>31</v>
      </c>
      <c r="L107" s="495" t="s">
        <v>143</v>
      </c>
      <c r="M107" s="495" t="s">
        <v>105</v>
      </c>
      <c r="N107" s="495" t="s">
        <v>115</v>
      </c>
      <c r="O107" s="495">
        <f t="shared" si="1"/>
        <v>104</v>
      </c>
      <c r="P107">
        <v>4.3503090690110966</v>
      </c>
      <c r="Q107">
        <v>8.875566726627096E-2</v>
      </c>
      <c r="R107">
        <v>2.0697504219762599E-3</v>
      </c>
      <c r="S107">
        <v>4.1236738581635398E-3</v>
      </c>
      <c r="T107">
        <v>1.179984022992185E-2</v>
      </c>
      <c r="U107">
        <v>1.179984022992185E-2</v>
      </c>
      <c r="V107">
        <v>3.1916974998630323</v>
      </c>
    </row>
    <row r="108" spans="1:22" ht="26.25" x14ac:dyDescent="0.25">
      <c r="A108" s="346" t="s">
        <v>477</v>
      </c>
      <c r="B108" s="440" t="s">
        <v>478</v>
      </c>
      <c r="C108" s="519" t="s">
        <v>371</v>
      </c>
      <c r="D108" s="440" t="s">
        <v>1949</v>
      </c>
      <c r="E108" s="440" t="s">
        <v>1951</v>
      </c>
      <c r="F108" s="512" t="s">
        <v>224</v>
      </c>
      <c r="G108" s="17" t="s">
        <v>225</v>
      </c>
      <c r="H108" s="17"/>
      <c r="I108" s="495" t="s">
        <v>27</v>
      </c>
      <c r="J108" s="495">
        <v>2011</v>
      </c>
      <c r="K108" s="495">
        <v>1</v>
      </c>
      <c r="L108" s="495" t="s">
        <v>345</v>
      </c>
      <c r="M108" s="495" t="s">
        <v>346</v>
      </c>
      <c r="N108" s="495" t="s">
        <v>96</v>
      </c>
      <c r="O108" s="495">
        <f t="shared" si="1"/>
        <v>105</v>
      </c>
      <c r="P108">
        <v>0.13432780835556077</v>
      </c>
      <c r="Q108">
        <v>1.4628854966046941E-2</v>
      </c>
      <c r="R108">
        <v>1.6392190401625949E-2</v>
      </c>
      <c r="S108">
        <v>4.2326461496475197E-3</v>
      </c>
      <c r="T108">
        <v>6.876405344702699E-4</v>
      </c>
      <c r="U108">
        <v>6.876405344702699E-4</v>
      </c>
      <c r="V108">
        <v>3.2760422066929045</v>
      </c>
    </row>
    <row r="109" spans="1:22" ht="26.25" x14ac:dyDescent="0.25">
      <c r="A109" s="346" t="s">
        <v>477</v>
      </c>
      <c r="B109" s="440" t="s">
        <v>478</v>
      </c>
      <c r="C109" s="519" t="s">
        <v>371</v>
      </c>
      <c r="D109" s="440" t="s">
        <v>1949</v>
      </c>
      <c r="E109" s="440" t="s">
        <v>1951</v>
      </c>
      <c r="F109" s="512" t="s">
        <v>224</v>
      </c>
      <c r="G109" s="17" t="s">
        <v>225</v>
      </c>
      <c r="H109" s="17"/>
      <c r="I109" s="495" t="s">
        <v>27</v>
      </c>
      <c r="J109" s="495">
        <v>2011</v>
      </c>
      <c r="K109" s="495">
        <v>2</v>
      </c>
      <c r="L109" s="495" t="s">
        <v>340</v>
      </c>
      <c r="M109" s="495" t="s">
        <v>107</v>
      </c>
      <c r="N109" s="495" t="s">
        <v>103</v>
      </c>
      <c r="O109" s="495">
        <f t="shared" si="1"/>
        <v>106</v>
      </c>
      <c r="P109">
        <v>0.8112317094121867</v>
      </c>
      <c r="Q109">
        <v>0.18883676312317729</v>
      </c>
      <c r="R109">
        <v>1.9895021586082598E-2</v>
      </c>
      <c r="S109">
        <v>1.136728224876475E-2</v>
      </c>
      <c r="T109">
        <v>6.1659105898421995E-3</v>
      </c>
      <c r="U109">
        <v>6.1659105898421995E-3</v>
      </c>
      <c r="V109">
        <v>8.7982065585745044</v>
      </c>
    </row>
    <row r="110" spans="1:22" ht="26.25" x14ac:dyDescent="0.25">
      <c r="A110" s="346" t="s">
        <v>477</v>
      </c>
      <c r="B110" s="440" t="s">
        <v>478</v>
      </c>
      <c r="C110" s="519" t="s">
        <v>371</v>
      </c>
      <c r="D110" s="440" t="s">
        <v>1949</v>
      </c>
      <c r="E110" s="440" t="s">
        <v>1951</v>
      </c>
      <c r="F110" s="512" t="s">
        <v>224</v>
      </c>
      <c r="G110" s="17" t="s">
        <v>225</v>
      </c>
      <c r="H110" s="17"/>
      <c r="I110" s="495" t="s">
        <v>27</v>
      </c>
      <c r="J110" s="495">
        <v>2011</v>
      </c>
      <c r="K110" s="495">
        <v>3</v>
      </c>
      <c r="L110" s="495" t="s">
        <v>75</v>
      </c>
      <c r="M110" s="495" t="s">
        <v>73</v>
      </c>
      <c r="N110" s="495" t="s">
        <v>31</v>
      </c>
      <c r="O110" s="495">
        <f t="shared" si="1"/>
        <v>107</v>
      </c>
      <c r="P110">
        <v>0.1857340764558072</v>
      </c>
      <c r="Q110">
        <v>3.6506579654577716E-2</v>
      </c>
      <c r="R110">
        <v>2.6034198922034679E-2</v>
      </c>
      <c r="S110">
        <v>6.1916682982229698E-3</v>
      </c>
      <c r="T110">
        <v>1.27265368135692E-3</v>
      </c>
      <c r="U110">
        <v>1.27265368135692E-3</v>
      </c>
      <c r="V110">
        <v>4.7923130677376875</v>
      </c>
    </row>
    <row r="111" spans="1:22" ht="26.25" x14ac:dyDescent="0.25">
      <c r="A111" s="346" t="s">
        <v>477</v>
      </c>
      <c r="B111" s="440" t="s">
        <v>478</v>
      </c>
      <c r="C111" s="519" t="s">
        <v>371</v>
      </c>
      <c r="D111" s="440" t="s">
        <v>1949</v>
      </c>
      <c r="E111" s="440" t="s">
        <v>1951</v>
      </c>
      <c r="F111" s="512" t="s">
        <v>224</v>
      </c>
      <c r="G111" s="17" t="s">
        <v>225</v>
      </c>
      <c r="H111" s="17"/>
      <c r="I111" s="495" t="s">
        <v>27</v>
      </c>
      <c r="J111" s="495">
        <v>2011</v>
      </c>
      <c r="K111" s="495">
        <v>4</v>
      </c>
      <c r="L111" s="495" t="s">
        <v>218</v>
      </c>
      <c r="M111" s="495" t="s">
        <v>110</v>
      </c>
      <c r="N111" s="495" t="s">
        <v>108</v>
      </c>
      <c r="O111" s="495">
        <f t="shared" si="1"/>
        <v>108</v>
      </c>
      <c r="P111">
        <v>2.6784767741599476</v>
      </c>
      <c r="Q111">
        <v>3.2248336403307296</v>
      </c>
      <c r="R111">
        <v>0.2102055650099281</v>
      </c>
      <c r="S111">
        <v>7.6240564785072865E-2</v>
      </c>
      <c r="T111">
        <v>5.6817718248628767E-2</v>
      </c>
      <c r="U111">
        <v>5.6817718248628767E-2</v>
      </c>
      <c r="V111">
        <v>59.009724862774874</v>
      </c>
    </row>
    <row r="112" spans="1:22" x14ac:dyDescent="0.25">
      <c r="A112" s="346" t="s">
        <v>477</v>
      </c>
      <c r="B112" s="440" t="s">
        <v>478</v>
      </c>
      <c r="C112" s="519" t="s">
        <v>371</v>
      </c>
      <c r="D112" s="440" t="s">
        <v>1949</v>
      </c>
      <c r="E112" s="440" t="s">
        <v>1951</v>
      </c>
      <c r="O112" s="495" t="s">
        <v>2166</v>
      </c>
    </row>
    <row r="113" spans="1:39" s="495" customFormat="1" ht="15.75" thickBot="1" x14ac:dyDescent="0.3">
      <c r="A113" s="346" t="s">
        <v>477</v>
      </c>
      <c r="B113" s="440" t="s">
        <v>478</v>
      </c>
      <c r="C113" s="519" t="s">
        <v>371</v>
      </c>
      <c r="D113" s="440" t="s">
        <v>1949</v>
      </c>
      <c r="E113" s="440" t="s">
        <v>1951</v>
      </c>
      <c r="O113" s="495">
        <v>1</v>
      </c>
    </row>
    <row r="114" spans="1:39" x14ac:dyDescent="0.25">
      <c r="A114" s="346" t="s">
        <v>477</v>
      </c>
      <c r="B114" s="440" t="s">
        <v>478</v>
      </c>
      <c r="C114" s="519" t="s">
        <v>371</v>
      </c>
      <c r="D114" s="440" t="s">
        <v>1949</v>
      </c>
      <c r="E114" s="440" t="s">
        <v>1951</v>
      </c>
      <c r="F114" s="202" t="s">
        <v>189</v>
      </c>
      <c r="G114" s="196" t="s">
        <v>190</v>
      </c>
      <c r="H114" s="196" t="s">
        <v>191</v>
      </c>
      <c r="I114" s="495" t="s">
        <v>0</v>
      </c>
      <c r="J114" s="495" t="s">
        <v>1</v>
      </c>
      <c r="K114" s="495" t="s">
        <v>2</v>
      </c>
      <c r="L114" s="495" t="s">
        <v>3</v>
      </c>
      <c r="M114" s="495" t="s">
        <v>4</v>
      </c>
      <c r="N114" s="495">
        <v>1</v>
      </c>
      <c r="O114" s="495" t="s">
        <v>7</v>
      </c>
      <c r="P114" s="354" t="s">
        <v>229</v>
      </c>
      <c r="Q114" s="354" t="s">
        <v>230</v>
      </c>
      <c r="R114" s="354" t="s">
        <v>231</v>
      </c>
      <c r="S114" s="354" t="s">
        <v>355</v>
      </c>
      <c r="T114" s="354" t="s">
        <v>356</v>
      </c>
      <c r="U114" s="354" t="s">
        <v>357</v>
      </c>
      <c r="V114" s="354" t="s">
        <v>228</v>
      </c>
      <c r="W114" s="495"/>
      <c r="Y114" s="495"/>
      <c r="Z114" s="495"/>
      <c r="AA114" s="495"/>
      <c r="AB114" s="495"/>
      <c r="AC114" s="495"/>
      <c r="AK114" s="354"/>
      <c r="AL114" s="354"/>
      <c r="AM114" s="354" t="s">
        <v>228</v>
      </c>
    </row>
    <row r="115" spans="1:39" x14ac:dyDescent="0.25">
      <c r="A115" s="346" t="s">
        <v>477</v>
      </c>
      <c r="B115" s="440" t="s">
        <v>478</v>
      </c>
      <c r="C115" s="519" t="s">
        <v>371</v>
      </c>
      <c r="D115" s="440" t="s">
        <v>1949</v>
      </c>
      <c r="E115" s="440" t="s">
        <v>1951</v>
      </c>
      <c r="F115" t="s">
        <v>198</v>
      </c>
      <c r="G115" t="s">
        <v>199</v>
      </c>
      <c r="H115" t="s">
        <v>1477</v>
      </c>
      <c r="I115" t="s">
        <v>27</v>
      </c>
      <c r="J115">
        <v>2011</v>
      </c>
      <c r="K115">
        <v>1</v>
      </c>
      <c r="L115" t="s">
        <v>252</v>
      </c>
      <c r="M115" t="s">
        <v>1609</v>
      </c>
      <c r="N115" s="495" t="s">
        <v>195</v>
      </c>
      <c r="O115" t="s">
        <v>39</v>
      </c>
      <c r="P115">
        <v>9.6554666391925198E-3</v>
      </c>
      <c r="Q115">
        <v>3.2153208370258997E-4</v>
      </c>
      <c r="R115">
        <v>9.8470792095871991E-4</v>
      </c>
      <c r="S115">
        <v>2.1456489649150001E-5</v>
      </c>
      <c r="T115">
        <v>2.7154336810539997E-5</v>
      </c>
      <c r="U115">
        <v>2.5899906539759998E-5</v>
      </c>
      <c r="V115">
        <v>0</v>
      </c>
      <c r="AM115">
        <v>0</v>
      </c>
    </row>
    <row r="116" spans="1:39" x14ac:dyDescent="0.25">
      <c r="A116" s="346" t="s">
        <v>477</v>
      </c>
      <c r="B116" s="440" t="s">
        <v>478</v>
      </c>
      <c r="C116" s="519" t="s">
        <v>371</v>
      </c>
      <c r="D116" s="440" t="s">
        <v>1949</v>
      </c>
      <c r="E116" s="440" t="s">
        <v>1951</v>
      </c>
      <c r="F116" t="s">
        <v>198</v>
      </c>
      <c r="G116" t="s">
        <v>199</v>
      </c>
      <c r="H116" t="s">
        <v>1477</v>
      </c>
      <c r="I116" t="s">
        <v>27</v>
      </c>
      <c r="J116">
        <v>2011</v>
      </c>
      <c r="K116">
        <v>2</v>
      </c>
      <c r="L116" t="s">
        <v>254</v>
      </c>
      <c r="M116" t="s">
        <v>1576</v>
      </c>
      <c r="N116" s="495" t="s">
        <v>195</v>
      </c>
      <c r="O116" t="s">
        <v>39</v>
      </c>
      <c r="P116">
        <v>1.931093327838504E-2</v>
      </c>
      <c r="Q116">
        <v>6.4306306509387E-4</v>
      </c>
      <c r="R116">
        <v>1.9694169442287498E-3</v>
      </c>
      <c r="S116">
        <v>4.2912979298300003E-5</v>
      </c>
      <c r="T116">
        <v>5.4308673621079993E-5</v>
      </c>
      <c r="U116">
        <v>5.1800915390829996E-5</v>
      </c>
      <c r="V116" s="495">
        <v>0</v>
      </c>
      <c r="AM116">
        <v>0</v>
      </c>
    </row>
    <row r="117" spans="1:39" x14ac:dyDescent="0.25">
      <c r="A117" s="346" t="s">
        <v>477</v>
      </c>
      <c r="B117" s="440" t="s">
        <v>478</v>
      </c>
      <c r="C117" s="519" t="s">
        <v>371</v>
      </c>
      <c r="D117" s="440" t="s">
        <v>1949</v>
      </c>
      <c r="E117" s="440" t="s">
        <v>1951</v>
      </c>
      <c r="F117" t="s">
        <v>198</v>
      </c>
      <c r="G117" t="s">
        <v>199</v>
      </c>
      <c r="H117" t="s">
        <v>1477</v>
      </c>
      <c r="I117" t="s">
        <v>27</v>
      </c>
      <c r="J117">
        <v>2011</v>
      </c>
      <c r="K117">
        <v>3</v>
      </c>
      <c r="L117" t="s">
        <v>314</v>
      </c>
      <c r="M117" t="s">
        <v>1553</v>
      </c>
      <c r="N117" s="495" t="s">
        <v>85</v>
      </c>
      <c r="O117" t="s">
        <v>39</v>
      </c>
      <c r="P117">
        <v>4.8588592840567296E-3</v>
      </c>
      <c r="Q117">
        <v>1.5349133836095E-4</v>
      </c>
      <c r="R117">
        <v>3.6724934297352994E-4</v>
      </c>
      <c r="S117">
        <v>1.1701034555649998E-5</v>
      </c>
      <c r="T117">
        <v>8.1923776559200002E-6</v>
      </c>
      <c r="U117">
        <v>7.6963375664199992E-6</v>
      </c>
      <c r="V117" s="495">
        <v>0</v>
      </c>
      <c r="AM117">
        <v>0</v>
      </c>
    </row>
    <row r="118" spans="1:39" x14ac:dyDescent="0.25">
      <c r="A118" s="346" t="s">
        <v>477</v>
      </c>
      <c r="B118" s="440" t="s">
        <v>478</v>
      </c>
      <c r="C118" s="519" t="s">
        <v>371</v>
      </c>
      <c r="D118" s="440" t="s">
        <v>1949</v>
      </c>
      <c r="E118" s="440" t="s">
        <v>1951</v>
      </c>
      <c r="F118" t="s">
        <v>198</v>
      </c>
      <c r="G118" t="s">
        <v>199</v>
      </c>
      <c r="H118" t="s">
        <v>1477</v>
      </c>
      <c r="I118" t="s">
        <v>27</v>
      </c>
      <c r="J118">
        <v>2011</v>
      </c>
      <c r="K118">
        <v>4</v>
      </c>
      <c r="L118" t="s">
        <v>67</v>
      </c>
      <c r="M118" t="s">
        <v>1555</v>
      </c>
      <c r="N118" s="495" t="s">
        <v>31</v>
      </c>
      <c r="O118" t="s">
        <v>39</v>
      </c>
      <c r="P118">
        <v>4.929088639928139E-3</v>
      </c>
      <c r="Q118">
        <v>1.5923548259735997E-4</v>
      </c>
      <c r="R118">
        <v>4.2128464338972996E-4</v>
      </c>
      <c r="S118">
        <v>1.1125628051829999E-5</v>
      </c>
      <c r="T118">
        <v>1.02845645223E-5</v>
      </c>
      <c r="U118">
        <v>9.7411250464700002E-6</v>
      </c>
      <c r="V118" s="495">
        <v>0</v>
      </c>
      <c r="AM118">
        <v>0</v>
      </c>
    </row>
    <row r="119" spans="1:39" x14ac:dyDescent="0.25">
      <c r="A119" s="346" t="s">
        <v>477</v>
      </c>
      <c r="B119" s="440" t="s">
        <v>478</v>
      </c>
      <c r="C119" s="519" t="s">
        <v>371</v>
      </c>
      <c r="D119" s="440" t="s">
        <v>1949</v>
      </c>
      <c r="E119" s="440" t="s">
        <v>1951</v>
      </c>
      <c r="F119" t="s">
        <v>198</v>
      </c>
      <c r="G119" t="s">
        <v>199</v>
      </c>
      <c r="H119" t="s">
        <v>1477</v>
      </c>
      <c r="I119" t="s">
        <v>27</v>
      </c>
      <c r="J119">
        <v>2011</v>
      </c>
      <c r="K119">
        <v>5</v>
      </c>
      <c r="L119" t="s">
        <v>284</v>
      </c>
      <c r="M119" t="s">
        <v>1611</v>
      </c>
      <c r="N119" s="495" t="s">
        <v>82</v>
      </c>
      <c r="O119" t="s">
        <v>39</v>
      </c>
      <c r="P119">
        <v>2.760804153186814E-2</v>
      </c>
      <c r="Q119">
        <v>1.0434710345835101E-3</v>
      </c>
      <c r="R119">
        <v>4.0376329488614904E-3</v>
      </c>
      <c r="S119">
        <v>5.9169866498179993E-5</v>
      </c>
      <c r="T119">
        <v>1.7948604367336998E-4</v>
      </c>
      <c r="U119">
        <v>1.7297799769913001E-4</v>
      </c>
      <c r="V119" s="495">
        <v>0</v>
      </c>
      <c r="AM119">
        <v>0</v>
      </c>
    </row>
    <row r="120" spans="1:39" x14ac:dyDescent="0.25">
      <c r="A120" s="346" t="s">
        <v>477</v>
      </c>
      <c r="B120" s="440" t="s">
        <v>478</v>
      </c>
      <c r="C120" s="519" t="s">
        <v>371</v>
      </c>
      <c r="D120" s="440" t="s">
        <v>1949</v>
      </c>
      <c r="E120" s="440" t="s">
        <v>1951</v>
      </c>
      <c r="F120" t="s">
        <v>198</v>
      </c>
      <c r="G120" t="s">
        <v>199</v>
      </c>
      <c r="H120" t="s">
        <v>1477</v>
      </c>
      <c r="I120" t="s">
        <v>27</v>
      </c>
      <c r="J120">
        <v>2011</v>
      </c>
      <c r="K120">
        <v>1</v>
      </c>
      <c r="L120" t="s">
        <v>341</v>
      </c>
      <c r="M120" t="s">
        <v>150</v>
      </c>
      <c r="N120" s="495" t="s">
        <v>96</v>
      </c>
      <c r="O120" t="s">
        <v>39</v>
      </c>
      <c r="P120">
        <v>1.0600361070817512</v>
      </c>
      <c r="Q120">
        <v>3.7725234411791667E-2</v>
      </c>
      <c r="R120">
        <v>0.14952579216251727</v>
      </c>
      <c r="S120">
        <v>2.0620386520514996E-3</v>
      </c>
      <c r="T120">
        <v>6.5498467214265095E-3</v>
      </c>
      <c r="U120">
        <v>6.3143202730640488E-3</v>
      </c>
      <c r="V120" s="495">
        <v>0</v>
      </c>
      <c r="AM120">
        <v>0</v>
      </c>
    </row>
    <row r="121" spans="1:39" x14ac:dyDescent="0.25">
      <c r="A121" s="346" t="s">
        <v>477</v>
      </c>
      <c r="B121" s="440" t="s">
        <v>478</v>
      </c>
      <c r="C121" s="519" t="s">
        <v>371</v>
      </c>
      <c r="D121" s="440" t="s">
        <v>1949</v>
      </c>
      <c r="E121" s="440" t="s">
        <v>1951</v>
      </c>
      <c r="F121" t="s">
        <v>198</v>
      </c>
      <c r="G121" t="s">
        <v>199</v>
      </c>
      <c r="H121" t="s">
        <v>1477</v>
      </c>
      <c r="I121" t="s">
        <v>27</v>
      </c>
      <c r="J121">
        <v>2011</v>
      </c>
      <c r="K121">
        <v>2</v>
      </c>
      <c r="L121" t="s">
        <v>94</v>
      </c>
      <c r="M121" t="s">
        <v>95</v>
      </c>
      <c r="N121" s="495" t="s">
        <v>96</v>
      </c>
      <c r="O121" t="s">
        <v>39</v>
      </c>
      <c r="P121">
        <v>2.0572448401578463</v>
      </c>
      <c r="Q121">
        <v>6.6573852365895719E-2</v>
      </c>
      <c r="R121">
        <v>0.20194657578385611</v>
      </c>
      <c r="S121">
        <v>3.7787452169062001E-3</v>
      </c>
      <c r="T121">
        <v>7.3504157426723506E-3</v>
      </c>
      <c r="U121">
        <v>7.0533020591088793E-3</v>
      </c>
      <c r="V121" s="495">
        <v>0</v>
      </c>
      <c r="AM121">
        <v>0</v>
      </c>
    </row>
    <row r="122" spans="1:39" x14ac:dyDescent="0.25">
      <c r="A122" s="346" t="s">
        <v>477</v>
      </c>
      <c r="B122" s="440" t="s">
        <v>478</v>
      </c>
      <c r="C122" s="519" t="s">
        <v>371</v>
      </c>
      <c r="D122" s="440" t="s">
        <v>1949</v>
      </c>
      <c r="E122" s="440" t="s">
        <v>1951</v>
      </c>
      <c r="F122" t="s">
        <v>198</v>
      </c>
      <c r="G122" t="s">
        <v>199</v>
      </c>
      <c r="H122" t="s">
        <v>1477</v>
      </c>
      <c r="I122" t="s">
        <v>27</v>
      </c>
      <c r="J122">
        <v>2011</v>
      </c>
      <c r="K122">
        <v>3</v>
      </c>
      <c r="L122" t="s">
        <v>336</v>
      </c>
      <c r="M122" t="s">
        <v>337</v>
      </c>
      <c r="N122" s="495" t="s">
        <v>96</v>
      </c>
      <c r="O122" t="s">
        <v>39</v>
      </c>
      <c r="P122">
        <v>1.5801412166588E-4</v>
      </c>
      <c r="Q122">
        <v>4.866924895912E-5</v>
      </c>
      <c r="R122">
        <v>4.1462117152077995E-4</v>
      </c>
      <c r="S122">
        <v>1.2544302707799997E-6</v>
      </c>
      <c r="T122">
        <v>2.9386517213289998E-5</v>
      </c>
      <c r="U122">
        <v>2.8504668165289997E-5</v>
      </c>
      <c r="V122" s="495">
        <v>0</v>
      </c>
      <c r="AM122">
        <v>0</v>
      </c>
    </row>
    <row r="123" spans="1:39" x14ac:dyDescent="0.25">
      <c r="A123" s="346" t="s">
        <v>477</v>
      </c>
      <c r="B123" s="440" t="s">
        <v>478</v>
      </c>
      <c r="C123" s="519" t="s">
        <v>371</v>
      </c>
      <c r="D123" s="440" t="s">
        <v>1949</v>
      </c>
      <c r="E123" s="440" t="s">
        <v>1951</v>
      </c>
      <c r="F123" t="s">
        <v>198</v>
      </c>
      <c r="G123" t="s">
        <v>199</v>
      </c>
      <c r="H123" t="s">
        <v>1477</v>
      </c>
      <c r="I123" t="s">
        <v>27</v>
      </c>
      <c r="J123">
        <v>2011</v>
      </c>
      <c r="K123">
        <v>4</v>
      </c>
      <c r="L123" t="s">
        <v>207</v>
      </c>
      <c r="M123" t="s">
        <v>1561</v>
      </c>
      <c r="N123" s="495" t="s">
        <v>31</v>
      </c>
      <c r="O123" t="s">
        <v>39</v>
      </c>
      <c r="P123">
        <v>1.4445784205993449E-2</v>
      </c>
      <c r="Q123">
        <v>4.5395163906157999E-4</v>
      </c>
      <c r="R123">
        <v>1.1024116203292101E-3</v>
      </c>
      <c r="S123">
        <v>3.2321972231819999E-5</v>
      </c>
      <c r="T123">
        <v>2.4169277783059997E-5</v>
      </c>
      <c r="U123">
        <v>2.2751705438399996E-5</v>
      </c>
      <c r="V123" s="495">
        <v>0</v>
      </c>
      <c r="AM123">
        <v>0</v>
      </c>
    </row>
    <row r="124" spans="1:39" x14ac:dyDescent="0.25">
      <c r="A124" s="346" t="s">
        <v>477</v>
      </c>
      <c r="B124" s="440" t="s">
        <v>478</v>
      </c>
      <c r="C124" s="519" t="s">
        <v>371</v>
      </c>
      <c r="D124" s="440" t="s">
        <v>1949</v>
      </c>
      <c r="E124" s="440" t="s">
        <v>1951</v>
      </c>
      <c r="F124" t="s">
        <v>198</v>
      </c>
      <c r="G124" t="s">
        <v>199</v>
      </c>
      <c r="H124" t="s">
        <v>1477</v>
      </c>
      <c r="I124" t="s">
        <v>27</v>
      </c>
      <c r="J124">
        <v>2011</v>
      </c>
      <c r="K124">
        <v>5</v>
      </c>
      <c r="L124" t="s">
        <v>287</v>
      </c>
      <c r="M124" t="s">
        <v>288</v>
      </c>
      <c r="N124" s="495" t="s">
        <v>96</v>
      </c>
      <c r="O124" t="s">
        <v>39</v>
      </c>
      <c r="P124">
        <v>1.7322698700621488</v>
      </c>
      <c r="Q124">
        <v>5.8089326938863803E-2</v>
      </c>
      <c r="R124">
        <v>0.1842527133556375</v>
      </c>
      <c r="S124">
        <v>3.9916037354898199E-3</v>
      </c>
      <c r="T124">
        <v>6.269296367607099E-3</v>
      </c>
      <c r="U124">
        <v>5.9988068091140602E-3</v>
      </c>
      <c r="V124" s="495">
        <v>0</v>
      </c>
      <c r="AM124">
        <v>0</v>
      </c>
    </row>
    <row r="125" spans="1:39" x14ac:dyDescent="0.25">
      <c r="A125" s="346" t="s">
        <v>477</v>
      </c>
      <c r="B125" s="440" t="s">
        <v>478</v>
      </c>
      <c r="C125" s="519" t="s">
        <v>371</v>
      </c>
      <c r="D125" s="440" t="s">
        <v>1949</v>
      </c>
      <c r="E125" s="440" t="s">
        <v>1951</v>
      </c>
      <c r="F125" t="s">
        <v>198</v>
      </c>
      <c r="G125" t="s">
        <v>199</v>
      </c>
      <c r="H125" t="s">
        <v>1477</v>
      </c>
      <c r="I125" t="s">
        <v>27</v>
      </c>
      <c r="J125">
        <v>2011</v>
      </c>
      <c r="K125">
        <v>6</v>
      </c>
      <c r="L125" t="s">
        <v>184</v>
      </c>
      <c r="M125" t="s">
        <v>1554</v>
      </c>
      <c r="N125" s="495" t="s">
        <v>85</v>
      </c>
      <c r="O125" t="s">
        <v>39</v>
      </c>
      <c r="P125">
        <v>2.2514214671283117E-2</v>
      </c>
      <c r="Q125">
        <v>8.1914186450802995E-4</v>
      </c>
      <c r="R125">
        <v>3.2335762146308098E-3</v>
      </c>
      <c r="S125">
        <v>5.3726653249399995E-5</v>
      </c>
      <c r="T125">
        <v>1.3182210262896999E-4</v>
      </c>
      <c r="U125">
        <v>1.2681209772501999E-4</v>
      </c>
      <c r="V125" s="495">
        <v>0</v>
      </c>
      <c r="AM125">
        <v>0</v>
      </c>
    </row>
    <row r="126" spans="1:39" x14ac:dyDescent="0.25">
      <c r="A126" s="346" t="s">
        <v>477</v>
      </c>
      <c r="B126" s="440" t="s">
        <v>478</v>
      </c>
      <c r="C126" s="519" t="s">
        <v>371</v>
      </c>
      <c r="D126" s="440" t="s">
        <v>1949</v>
      </c>
      <c r="E126" s="440" t="s">
        <v>1951</v>
      </c>
      <c r="F126" t="s">
        <v>198</v>
      </c>
      <c r="G126" t="s">
        <v>199</v>
      </c>
      <c r="H126" t="s">
        <v>1477</v>
      </c>
      <c r="I126" t="s">
        <v>27</v>
      </c>
      <c r="J126">
        <v>2011</v>
      </c>
      <c r="K126">
        <v>7</v>
      </c>
      <c r="L126" t="s">
        <v>153</v>
      </c>
      <c r="M126" t="s">
        <v>154</v>
      </c>
      <c r="N126" s="495" t="s">
        <v>96</v>
      </c>
      <c r="O126" t="s">
        <v>39</v>
      </c>
      <c r="P126">
        <v>9.6994874413573705E-3</v>
      </c>
      <c r="Q126">
        <v>3.2334318118491996E-4</v>
      </c>
      <c r="R126">
        <v>1.0136634344497999E-3</v>
      </c>
      <c r="S126">
        <v>2.2290939310819997E-5</v>
      </c>
      <c r="T126">
        <v>3.4593835841730002E-5</v>
      </c>
      <c r="U126">
        <v>3.309359014882E-5</v>
      </c>
      <c r="V126" s="495">
        <v>0</v>
      </c>
      <c r="AM126">
        <v>0</v>
      </c>
    </row>
    <row r="127" spans="1:39" x14ac:dyDescent="0.25">
      <c r="A127" s="346" t="s">
        <v>477</v>
      </c>
      <c r="B127" s="440" t="s">
        <v>478</v>
      </c>
      <c r="C127" s="519" t="s">
        <v>371</v>
      </c>
      <c r="D127" s="440" t="s">
        <v>1949</v>
      </c>
      <c r="E127" s="440" t="s">
        <v>1951</v>
      </c>
      <c r="F127" t="s">
        <v>198</v>
      </c>
      <c r="G127" t="s">
        <v>199</v>
      </c>
      <c r="H127" t="s">
        <v>1477</v>
      </c>
      <c r="I127" t="s">
        <v>27</v>
      </c>
      <c r="J127">
        <v>2011</v>
      </c>
      <c r="K127">
        <v>8</v>
      </c>
      <c r="L127" t="s">
        <v>209</v>
      </c>
      <c r="M127" t="s">
        <v>210</v>
      </c>
      <c r="N127" s="495" t="s">
        <v>96</v>
      </c>
      <c r="O127" t="s">
        <v>39</v>
      </c>
      <c r="P127">
        <v>1.2377313313916498</v>
      </c>
      <c r="Q127">
        <v>3.8891865586730169E-2</v>
      </c>
      <c r="R127">
        <v>8.8026228189236805E-2</v>
      </c>
      <c r="S127">
        <v>2.5091813141512099E-3</v>
      </c>
      <c r="T127">
        <v>1.45472133811831E-3</v>
      </c>
      <c r="U127">
        <v>1.3576176325091E-3</v>
      </c>
      <c r="V127" s="495">
        <v>0</v>
      </c>
      <c r="AM127">
        <v>0</v>
      </c>
    </row>
    <row r="128" spans="1:39" x14ac:dyDescent="0.25">
      <c r="A128" s="346" t="s">
        <v>477</v>
      </c>
      <c r="B128" s="440" t="s">
        <v>478</v>
      </c>
      <c r="C128" s="519" t="s">
        <v>371</v>
      </c>
      <c r="D128" s="440" t="s">
        <v>1949</v>
      </c>
      <c r="E128" s="440" t="s">
        <v>1951</v>
      </c>
      <c r="F128" t="s">
        <v>198</v>
      </c>
      <c r="G128" t="s">
        <v>199</v>
      </c>
      <c r="H128" t="s">
        <v>1477</v>
      </c>
      <c r="I128" t="s">
        <v>27</v>
      </c>
      <c r="J128">
        <v>2011</v>
      </c>
      <c r="K128">
        <v>9</v>
      </c>
      <c r="L128" t="s">
        <v>169</v>
      </c>
      <c r="M128" t="s">
        <v>164</v>
      </c>
      <c r="N128" s="495" t="s">
        <v>96</v>
      </c>
      <c r="O128" t="s">
        <v>39</v>
      </c>
      <c r="P128">
        <v>0.26208597247856746</v>
      </c>
      <c r="Q128">
        <v>8.4761996697074911E-3</v>
      </c>
      <c r="R128">
        <v>2.5659772430121738E-2</v>
      </c>
      <c r="S128">
        <v>4.8122833242752994E-4</v>
      </c>
      <c r="T128">
        <v>9.3231506439441999E-4</v>
      </c>
      <c r="U128">
        <v>8.9458625518704993E-4</v>
      </c>
      <c r="V128" s="495">
        <v>0</v>
      </c>
      <c r="AM128">
        <v>0</v>
      </c>
    </row>
    <row r="129" spans="1:39" x14ac:dyDescent="0.25">
      <c r="A129" s="346" t="s">
        <v>477</v>
      </c>
      <c r="B129" s="440" t="s">
        <v>478</v>
      </c>
      <c r="C129" s="519" t="s">
        <v>371</v>
      </c>
      <c r="D129" s="440" t="s">
        <v>1949</v>
      </c>
      <c r="E129" s="440" t="s">
        <v>1951</v>
      </c>
      <c r="F129" t="s">
        <v>198</v>
      </c>
      <c r="G129" t="s">
        <v>199</v>
      </c>
      <c r="H129" t="s">
        <v>1477</v>
      </c>
      <c r="I129" t="s">
        <v>27</v>
      </c>
      <c r="J129">
        <v>2011</v>
      </c>
      <c r="K129">
        <v>10</v>
      </c>
      <c r="L129" t="s">
        <v>170</v>
      </c>
      <c r="M129" t="s">
        <v>171</v>
      </c>
      <c r="N129" s="495" t="s">
        <v>96</v>
      </c>
      <c r="O129" t="s">
        <v>39</v>
      </c>
      <c r="P129">
        <v>0.21000205960280982</v>
      </c>
      <c r="Q129">
        <v>6.7905804884174099E-3</v>
      </c>
      <c r="R129">
        <v>2.0545067793325319E-2</v>
      </c>
      <c r="S129">
        <v>3.8555542689869997E-4</v>
      </c>
      <c r="T129">
        <v>7.4610271710743008E-4</v>
      </c>
      <c r="U129">
        <v>7.1590048952473997E-4</v>
      </c>
      <c r="V129" s="495">
        <v>0</v>
      </c>
      <c r="AM129">
        <v>0</v>
      </c>
    </row>
    <row r="130" spans="1:39" x14ac:dyDescent="0.25">
      <c r="A130" s="346" t="s">
        <v>477</v>
      </c>
      <c r="B130" s="440" t="s">
        <v>478</v>
      </c>
      <c r="C130" s="519" t="s">
        <v>371</v>
      </c>
      <c r="D130" s="440" t="s">
        <v>1949</v>
      </c>
      <c r="E130" s="440" t="s">
        <v>1951</v>
      </c>
      <c r="F130" t="s">
        <v>198</v>
      </c>
      <c r="G130" t="s">
        <v>199</v>
      </c>
      <c r="H130" t="s">
        <v>1477</v>
      </c>
      <c r="I130" t="s">
        <v>27</v>
      </c>
      <c r="J130">
        <v>2011</v>
      </c>
      <c r="K130">
        <v>11</v>
      </c>
      <c r="L130" t="s">
        <v>301</v>
      </c>
      <c r="M130" t="s">
        <v>302</v>
      </c>
      <c r="N130" s="495" t="s">
        <v>96</v>
      </c>
      <c r="O130" t="s">
        <v>39</v>
      </c>
      <c r="P130">
        <v>4.8497431695230303E-3</v>
      </c>
      <c r="Q130">
        <v>1.6167159059245998E-4</v>
      </c>
      <c r="R130">
        <v>5.0683171722489993E-4</v>
      </c>
      <c r="S130">
        <v>1.1145469655409999E-5</v>
      </c>
      <c r="T130">
        <v>1.7296366765210001E-5</v>
      </c>
      <c r="U130">
        <v>1.654679507441E-5</v>
      </c>
      <c r="V130" s="495">
        <v>0</v>
      </c>
      <c r="AM130">
        <v>0</v>
      </c>
    </row>
    <row r="131" spans="1:39" x14ac:dyDescent="0.25">
      <c r="A131" s="346" t="s">
        <v>477</v>
      </c>
      <c r="B131" s="440" t="s">
        <v>478</v>
      </c>
      <c r="C131" s="519" t="s">
        <v>371</v>
      </c>
      <c r="D131" s="440" t="s">
        <v>1949</v>
      </c>
      <c r="E131" s="440" t="s">
        <v>1951</v>
      </c>
      <c r="F131" t="s">
        <v>198</v>
      </c>
      <c r="G131" t="s">
        <v>199</v>
      </c>
      <c r="H131" t="s">
        <v>1477</v>
      </c>
      <c r="I131" t="s">
        <v>27</v>
      </c>
      <c r="J131">
        <v>2011</v>
      </c>
      <c r="K131">
        <v>2</v>
      </c>
      <c r="L131" t="s">
        <v>314</v>
      </c>
      <c r="M131" t="s">
        <v>1553</v>
      </c>
      <c r="N131" s="495" t="s">
        <v>85</v>
      </c>
      <c r="O131" t="s">
        <v>39</v>
      </c>
      <c r="P131">
        <v>5.1041965533028568</v>
      </c>
      <c r="Q131">
        <v>0.16123960801780671</v>
      </c>
      <c r="R131">
        <v>0.38576884318680649</v>
      </c>
      <c r="S131">
        <v>1.2292301114598279E-2</v>
      </c>
      <c r="T131">
        <v>8.60556141349254E-3</v>
      </c>
      <c r="U131">
        <v>8.0838264473564406E-3</v>
      </c>
      <c r="V131" s="495">
        <v>0</v>
      </c>
      <c r="AM131">
        <v>0</v>
      </c>
    </row>
    <row r="132" spans="1:39" x14ac:dyDescent="0.25">
      <c r="A132" s="346" t="s">
        <v>477</v>
      </c>
      <c r="B132" s="440" t="s">
        <v>478</v>
      </c>
      <c r="C132" s="519" t="s">
        <v>371</v>
      </c>
      <c r="D132" s="440" t="s">
        <v>1949</v>
      </c>
      <c r="E132" s="440" t="s">
        <v>1951</v>
      </c>
      <c r="F132" t="s">
        <v>198</v>
      </c>
      <c r="G132" t="s">
        <v>199</v>
      </c>
      <c r="H132" t="s">
        <v>1477</v>
      </c>
      <c r="I132" t="s">
        <v>27</v>
      </c>
      <c r="J132">
        <v>2011</v>
      </c>
      <c r="K132">
        <v>3</v>
      </c>
      <c r="L132" t="s">
        <v>215</v>
      </c>
      <c r="M132" t="s">
        <v>216</v>
      </c>
      <c r="N132" s="495" t="s">
        <v>31</v>
      </c>
      <c r="O132" t="s">
        <v>39</v>
      </c>
      <c r="P132">
        <v>0.19691887216951276</v>
      </c>
      <c r="Q132">
        <v>9.0096235449748305E-3</v>
      </c>
      <c r="R132">
        <v>5.4593375279292866E-2</v>
      </c>
      <c r="S132">
        <v>5.2837859640147001E-4</v>
      </c>
      <c r="T132">
        <v>2.8580242628703598E-3</v>
      </c>
      <c r="U132">
        <v>2.7633709953032797E-3</v>
      </c>
      <c r="V132" s="495">
        <v>0</v>
      </c>
      <c r="AM132">
        <v>0</v>
      </c>
    </row>
    <row r="133" spans="1:39" x14ac:dyDescent="0.25">
      <c r="A133" s="346" t="s">
        <v>477</v>
      </c>
      <c r="B133" s="440" t="s">
        <v>478</v>
      </c>
      <c r="C133" s="519" t="s">
        <v>371</v>
      </c>
      <c r="D133" s="440" t="s">
        <v>1949</v>
      </c>
      <c r="E133" s="440" t="s">
        <v>1951</v>
      </c>
      <c r="F133" t="s">
        <v>198</v>
      </c>
      <c r="G133" t="s">
        <v>199</v>
      </c>
      <c r="H133" t="s">
        <v>1477</v>
      </c>
      <c r="I133" t="s">
        <v>27</v>
      </c>
      <c r="J133">
        <v>2011</v>
      </c>
      <c r="K133">
        <v>4</v>
      </c>
      <c r="L133" t="s">
        <v>86</v>
      </c>
      <c r="M133" t="s">
        <v>285</v>
      </c>
      <c r="N133" s="495" t="s">
        <v>85</v>
      </c>
      <c r="O133" t="s">
        <v>39</v>
      </c>
      <c r="P133">
        <v>1.4431612946907655</v>
      </c>
      <c r="Q133">
        <v>5.5683578801863823E-2</v>
      </c>
      <c r="R133">
        <v>0.25301457761240281</v>
      </c>
      <c r="S133">
        <v>3.7893571678875699E-3</v>
      </c>
      <c r="T133">
        <v>1.1752747286136029E-2</v>
      </c>
      <c r="U133">
        <v>1.1327524084435669E-2</v>
      </c>
      <c r="V133" s="495">
        <v>0</v>
      </c>
      <c r="AM133">
        <v>0</v>
      </c>
    </row>
    <row r="134" spans="1:39" x14ac:dyDescent="0.25">
      <c r="A134" s="346" t="s">
        <v>477</v>
      </c>
      <c r="B134" s="440" t="s">
        <v>478</v>
      </c>
      <c r="C134" s="519" t="s">
        <v>371</v>
      </c>
      <c r="D134" s="440" t="s">
        <v>1949</v>
      </c>
      <c r="E134" s="440" t="s">
        <v>1951</v>
      </c>
      <c r="F134" t="s">
        <v>198</v>
      </c>
      <c r="G134" t="s">
        <v>199</v>
      </c>
      <c r="H134" t="s">
        <v>1477</v>
      </c>
      <c r="I134" t="s">
        <v>27</v>
      </c>
      <c r="J134">
        <v>2011</v>
      </c>
      <c r="K134">
        <v>5</v>
      </c>
      <c r="L134" t="s">
        <v>201</v>
      </c>
      <c r="M134" t="s">
        <v>87</v>
      </c>
      <c r="N134" s="495" t="s">
        <v>85</v>
      </c>
      <c r="O134" t="s">
        <v>39</v>
      </c>
      <c r="P134">
        <v>0.34658038641207378</v>
      </c>
      <c r="Q134">
        <v>1.3395605607088589E-2</v>
      </c>
      <c r="R134">
        <v>6.1089268271340119E-2</v>
      </c>
      <c r="S134">
        <v>9.1021262031760997E-4</v>
      </c>
      <c r="T134">
        <v>2.8428961424519202E-3</v>
      </c>
      <c r="U134">
        <v>2.7401805699635001E-3</v>
      </c>
      <c r="V134" s="495">
        <v>0</v>
      </c>
      <c r="AM134">
        <v>0</v>
      </c>
    </row>
    <row r="135" spans="1:39" x14ac:dyDescent="0.25">
      <c r="A135" s="346" t="s">
        <v>477</v>
      </c>
      <c r="B135" s="440" t="s">
        <v>478</v>
      </c>
      <c r="C135" s="519" t="s">
        <v>371</v>
      </c>
      <c r="D135" s="440" t="s">
        <v>1949</v>
      </c>
      <c r="E135" s="440" t="s">
        <v>1951</v>
      </c>
      <c r="F135" t="s">
        <v>198</v>
      </c>
      <c r="G135" t="s">
        <v>199</v>
      </c>
      <c r="H135" t="s">
        <v>1477</v>
      </c>
      <c r="I135" t="s">
        <v>27</v>
      </c>
      <c r="J135">
        <v>2011</v>
      </c>
      <c r="K135">
        <v>6</v>
      </c>
      <c r="L135" t="s">
        <v>202</v>
      </c>
      <c r="M135" t="s">
        <v>29</v>
      </c>
      <c r="N135" s="495" t="s">
        <v>31</v>
      </c>
      <c r="O135" t="s">
        <v>39</v>
      </c>
      <c r="P135">
        <v>2.1002016616838787E-2</v>
      </c>
      <c r="Q135">
        <v>6.9490807293709999E-4</v>
      </c>
      <c r="R135">
        <v>1.6954947883163699E-3</v>
      </c>
      <c r="S135">
        <v>4.761543934676E-5</v>
      </c>
      <c r="T135">
        <v>2.3308372649950002E-5</v>
      </c>
      <c r="U135">
        <v>2.1605301676000001E-5</v>
      </c>
      <c r="V135" s="495">
        <v>0</v>
      </c>
      <c r="AM135">
        <v>0</v>
      </c>
    </row>
    <row r="136" spans="1:39" x14ac:dyDescent="0.25">
      <c r="A136" s="346" t="s">
        <v>477</v>
      </c>
      <c r="B136" s="440" t="s">
        <v>478</v>
      </c>
      <c r="C136" s="519" t="s">
        <v>371</v>
      </c>
      <c r="D136" s="440" t="s">
        <v>1949</v>
      </c>
      <c r="E136" s="440" t="s">
        <v>1951</v>
      </c>
      <c r="F136" t="s">
        <v>198</v>
      </c>
      <c r="G136" t="s">
        <v>199</v>
      </c>
      <c r="H136" t="s">
        <v>1477</v>
      </c>
      <c r="I136" t="s">
        <v>27</v>
      </c>
      <c r="J136">
        <v>2011</v>
      </c>
      <c r="K136">
        <v>7</v>
      </c>
      <c r="L136" t="s">
        <v>28</v>
      </c>
      <c r="M136" t="s">
        <v>29</v>
      </c>
      <c r="N136" s="495" t="s">
        <v>31</v>
      </c>
      <c r="O136" t="s">
        <v>39</v>
      </c>
      <c r="P136">
        <v>5.4605242762856318E-2</v>
      </c>
      <c r="Q136">
        <v>1.8067609896364597E-3</v>
      </c>
      <c r="R136">
        <v>4.4082851268489893E-3</v>
      </c>
      <c r="S136">
        <v>1.2380058322609998E-4</v>
      </c>
      <c r="T136">
        <v>6.0600666578559998E-5</v>
      </c>
      <c r="U136">
        <v>5.6173784357599994E-5</v>
      </c>
      <c r="V136" s="495">
        <v>0</v>
      </c>
      <c r="AM136">
        <v>0</v>
      </c>
    </row>
    <row r="137" spans="1:39" x14ac:dyDescent="0.25">
      <c r="A137" s="346" t="s">
        <v>477</v>
      </c>
      <c r="B137" s="440" t="s">
        <v>478</v>
      </c>
      <c r="C137" s="519" t="s">
        <v>371</v>
      </c>
      <c r="D137" s="440" t="s">
        <v>1949</v>
      </c>
      <c r="E137" s="440" t="s">
        <v>1951</v>
      </c>
      <c r="F137" t="s">
        <v>198</v>
      </c>
      <c r="G137" t="s">
        <v>199</v>
      </c>
      <c r="H137" t="s">
        <v>1477</v>
      </c>
      <c r="I137" t="s">
        <v>27</v>
      </c>
      <c r="J137">
        <v>2011</v>
      </c>
      <c r="K137">
        <v>8</v>
      </c>
      <c r="L137" t="s">
        <v>40</v>
      </c>
      <c r="M137" t="s">
        <v>41</v>
      </c>
      <c r="N137" s="495" t="s">
        <v>31</v>
      </c>
      <c r="O137" t="s">
        <v>39</v>
      </c>
      <c r="P137">
        <v>0.65106250409888933</v>
      </c>
      <c r="Q137">
        <v>2.1542144749493553E-2</v>
      </c>
      <c r="R137">
        <v>5.2560324107760438E-2</v>
      </c>
      <c r="S137">
        <v>1.4760874382400398E-3</v>
      </c>
      <c r="T137">
        <v>7.2255183596928001E-4</v>
      </c>
      <c r="U137">
        <v>6.6976324964468988E-4</v>
      </c>
      <c r="V137" s="495">
        <v>0</v>
      </c>
      <c r="AM137">
        <v>0</v>
      </c>
    </row>
    <row r="138" spans="1:39" x14ac:dyDescent="0.25">
      <c r="A138" s="346" t="s">
        <v>477</v>
      </c>
      <c r="B138" s="440" t="s">
        <v>478</v>
      </c>
      <c r="C138" s="519" t="s">
        <v>371</v>
      </c>
      <c r="D138" s="440" t="s">
        <v>1949</v>
      </c>
      <c r="E138" s="440" t="s">
        <v>1951</v>
      </c>
      <c r="F138" t="s">
        <v>198</v>
      </c>
      <c r="G138" t="s">
        <v>199</v>
      </c>
      <c r="H138" t="s">
        <v>1477</v>
      </c>
      <c r="I138" t="s">
        <v>27</v>
      </c>
      <c r="J138">
        <v>2011</v>
      </c>
      <c r="K138">
        <v>9</v>
      </c>
      <c r="L138" t="s">
        <v>43</v>
      </c>
      <c r="M138" t="s">
        <v>41</v>
      </c>
      <c r="N138" s="495" t="s">
        <v>31</v>
      </c>
      <c r="O138" t="s">
        <v>39</v>
      </c>
      <c r="P138">
        <v>0.73087016592010323</v>
      </c>
      <c r="Q138">
        <v>2.4182795426654528E-2</v>
      </c>
      <c r="R138">
        <v>5.9003203641975858E-2</v>
      </c>
      <c r="S138">
        <v>1.6570274305313E-3</v>
      </c>
      <c r="T138">
        <v>8.1112365203909E-4</v>
      </c>
      <c r="U138">
        <v>7.5186339601348998E-4</v>
      </c>
      <c r="V138" s="495">
        <v>0</v>
      </c>
      <c r="AM138">
        <v>0</v>
      </c>
    </row>
    <row r="139" spans="1:39" x14ac:dyDescent="0.25">
      <c r="A139" s="346" t="s">
        <v>477</v>
      </c>
      <c r="B139" s="440" t="s">
        <v>478</v>
      </c>
      <c r="C139" s="519" t="s">
        <v>371</v>
      </c>
      <c r="D139" s="440" t="s">
        <v>1949</v>
      </c>
      <c r="E139" s="440" t="s">
        <v>1951</v>
      </c>
      <c r="F139" t="s">
        <v>198</v>
      </c>
      <c r="G139" t="s">
        <v>199</v>
      </c>
      <c r="H139" t="s">
        <v>1477</v>
      </c>
      <c r="I139" t="s">
        <v>27</v>
      </c>
      <c r="J139">
        <v>2011</v>
      </c>
      <c r="K139">
        <v>10</v>
      </c>
      <c r="L139" t="s">
        <v>278</v>
      </c>
      <c r="M139" t="s">
        <v>41</v>
      </c>
      <c r="N139" s="495" t="s">
        <v>31</v>
      </c>
      <c r="O139" t="s">
        <v>39</v>
      </c>
      <c r="P139">
        <v>4.2004035438300202E-3</v>
      </c>
      <c r="Q139">
        <v>1.3898161458742001E-4</v>
      </c>
      <c r="R139">
        <v>3.3909851673874996E-4</v>
      </c>
      <c r="S139">
        <v>9.5228674070899989E-6</v>
      </c>
      <c r="T139">
        <v>4.6616745299900003E-6</v>
      </c>
      <c r="U139">
        <v>4.3210603351999995E-6</v>
      </c>
      <c r="V139" s="495">
        <v>0</v>
      </c>
      <c r="AM139">
        <v>0</v>
      </c>
    </row>
    <row r="140" spans="1:39" x14ac:dyDescent="0.25">
      <c r="A140" s="346" t="s">
        <v>477</v>
      </c>
      <c r="B140" s="440" t="s">
        <v>478</v>
      </c>
      <c r="C140" s="519" t="s">
        <v>371</v>
      </c>
      <c r="D140" s="440" t="s">
        <v>1949</v>
      </c>
      <c r="E140" s="440" t="s">
        <v>1951</v>
      </c>
      <c r="F140" t="s">
        <v>198</v>
      </c>
      <c r="G140" t="s">
        <v>199</v>
      </c>
      <c r="H140" t="s">
        <v>1477</v>
      </c>
      <c r="I140" t="s">
        <v>27</v>
      </c>
      <c r="J140">
        <v>2011</v>
      </c>
      <c r="K140">
        <v>11</v>
      </c>
      <c r="L140" t="s">
        <v>44</v>
      </c>
      <c r="M140" t="s">
        <v>41</v>
      </c>
      <c r="N140" s="495" t="s">
        <v>31</v>
      </c>
      <c r="O140" t="s">
        <v>39</v>
      </c>
      <c r="P140">
        <v>8.4008065365043849E-2</v>
      </c>
      <c r="Q140">
        <v>2.7796311894370896E-3</v>
      </c>
      <c r="R140">
        <v>6.7819769486428599E-3</v>
      </c>
      <c r="S140">
        <v>1.9046285969834996E-4</v>
      </c>
      <c r="T140">
        <v>9.3232388288489988E-5</v>
      </c>
      <c r="U140">
        <v>8.6421206704000004E-5</v>
      </c>
      <c r="V140" s="495">
        <v>0</v>
      </c>
      <c r="AM140">
        <v>0</v>
      </c>
    </row>
    <row r="141" spans="1:39" x14ac:dyDescent="0.25">
      <c r="A141" s="346" t="s">
        <v>477</v>
      </c>
      <c r="B141" s="440" t="s">
        <v>478</v>
      </c>
      <c r="C141" s="519" t="s">
        <v>371</v>
      </c>
      <c r="D141" s="440" t="s">
        <v>1949</v>
      </c>
      <c r="E141" s="440" t="s">
        <v>1951</v>
      </c>
      <c r="F141" t="s">
        <v>198</v>
      </c>
      <c r="G141" t="s">
        <v>199</v>
      </c>
      <c r="H141" t="s">
        <v>1477</v>
      </c>
      <c r="I141" t="s">
        <v>27</v>
      </c>
      <c r="J141">
        <v>2011</v>
      </c>
      <c r="K141">
        <v>12</v>
      </c>
      <c r="L141" t="s">
        <v>45</v>
      </c>
      <c r="M141" t="s">
        <v>41</v>
      </c>
      <c r="N141" s="495" t="s">
        <v>31</v>
      </c>
      <c r="O141" t="s">
        <v>39</v>
      </c>
      <c r="P141">
        <v>0.63846129456971057</v>
      </c>
      <c r="Q141">
        <v>2.1125199905731289E-2</v>
      </c>
      <c r="R141">
        <v>5.1543028557544182E-2</v>
      </c>
      <c r="S141">
        <v>1.44751773370746E-3</v>
      </c>
      <c r="T141">
        <v>7.0856791469062002E-4</v>
      </c>
      <c r="U141">
        <v>6.5680006863908999E-4</v>
      </c>
      <c r="V141" s="495">
        <v>0</v>
      </c>
      <c r="AM141">
        <v>0</v>
      </c>
    </row>
    <row r="142" spans="1:39" x14ac:dyDescent="0.25">
      <c r="A142" s="346" t="s">
        <v>477</v>
      </c>
      <c r="B142" s="440" t="s">
        <v>478</v>
      </c>
      <c r="C142" s="519" t="s">
        <v>371</v>
      </c>
      <c r="D142" s="440" t="s">
        <v>1949</v>
      </c>
      <c r="E142" s="440" t="s">
        <v>1951</v>
      </c>
      <c r="F142" t="s">
        <v>198</v>
      </c>
      <c r="G142" t="s">
        <v>199</v>
      </c>
      <c r="H142" t="s">
        <v>1477</v>
      </c>
      <c r="I142" t="s">
        <v>27</v>
      </c>
      <c r="J142">
        <v>2011</v>
      </c>
      <c r="K142">
        <v>13</v>
      </c>
      <c r="L142" t="s">
        <v>46</v>
      </c>
      <c r="M142" t="s">
        <v>47</v>
      </c>
      <c r="N142" s="495" t="s">
        <v>31</v>
      </c>
      <c r="O142" t="s">
        <v>39</v>
      </c>
      <c r="P142">
        <v>0.53765161613165802</v>
      </c>
      <c r="Q142">
        <v>1.7789642257944518E-2</v>
      </c>
      <c r="R142">
        <v>4.3404655337323711E-2</v>
      </c>
      <c r="S142">
        <v>1.2189623020694399E-3</v>
      </c>
      <c r="T142">
        <v>5.9668882828216991E-4</v>
      </c>
      <c r="U142">
        <v>5.5309462059428989E-4</v>
      </c>
      <c r="V142" s="495">
        <v>0</v>
      </c>
      <c r="AM142">
        <v>0</v>
      </c>
    </row>
    <row r="143" spans="1:39" x14ac:dyDescent="0.25">
      <c r="A143" s="346" t="s">
        <v>477</v>
      </c>
      <c r="B143" s="440" t="s">
        <v>478</v>
      </c>
      <c r="C143" s="519" t="s">
        <v>371</v>
      </c>
      <c r="D143" s="440" t="s">
        <v>1949</v>
      </c>
      <c r="E143" s="440" t="s">
        <v>1951</v>
      </c>
      <c r="F143" t="s">
        <v>198</v>
      </c>
      <c r="G143" t="s">
        <v>199</v>
      </c>
      <c r="H143" t="s">
        <v>1477</v>
      </c>
      <c r="I143" t="s">
        <v>27</v>
      </c>
      <c r="J143">
        <v>2011</v>
      </c>
      <c r="K143">
        <v>14</v>
      </c>
      <c r="L143" t="s">
        <v>203</v>
      </c>
      <c r="M143" t="s">
        <v>73</v>
      </c>
      <c r="N143" s="495" t="s">
        <v>31</v>
      </c>
      <c r="O143" t="s">
        <v>39</v>
      </c>
      <c r="P143">
        <v>0.39483790556223908</v>
      </c>
      <c r="Q143">
        <v>1.3064268464283551E-2</v>
      </c>
      <c r="R143">
        <v>3.1875293642781799E-2</v>
      </c>
      <c r="S143">
        <v>8.9517599173789993E-4</v>
      </c>
      <c r="T143">
        <v>4.3819299657381995E-4</v>
      </c>
      <c r="U143">
        <v>4.0617856919748996E-4</v>
      </c>
      <c r="V143" s="495">
        <v>0</v>
      </c>
      <c r="AM143">
        <v>0</v>
      </c>
    </row>
    <row r="144" spans="1:39" x14ac:dyDescent="0.25">
      <c r="A144" s="346" t="s">
        <v>477</v>
      </c>
      <c r="B144" s="440" t="s">
        <v>478</v>
      </c>
      <c r="C144" s="519" t="s">
        <v>371</v>
      </c>
      <c r="D144" s="440" t="s">
        <v>1949</v>
      </c>
      <c r="E144" s="440" t="s">
        <v>1951</v>
      </c>
      <c r="F144" t="s">
        <v>198</v>
      </c>
      <c r="G144" t="s">
        <v>199</v>
      </c>
      <c r="H144" t="s">
        <v>1477</v>
      </c>
      <c r="I144" t="s">
        <v>27</v>
      </c>
      <c r="J144">
        <v>2011</v>
      </c>
      <c r="K144">
        <v>15</v>
      </c>
      <c r="L144" t="s">
        <v>147</v>
      </c>
      <c r="M144" t="s">
        <v>148</v>
      </c>
      <c r="N144" s="495" t="s">
        <v>96</v>
      </c>
      <c r="O144" t="s">
        <v>39</v>
      </c>
      <c r="P144">
        <v>3.7280278735330998E-4</v>
      </c>
      <c r="Q144">
        <v>1.1998217684825999E-4</v>
      </c>
      <c r="R144">
        <v>1.4706332018781599E-3</v>
      </c>
      <c r="S144">
        <v>4.3111395334100006E-6</v>
      </c>
      <c r="T144">
        <v>8.8454971070949987E-5</v>
      </c>
      <c r="U144">
        <v>8.5801707747779993E-5</v>
      </c>
      <c r="V144" s="495">
        <v>0</v>
      </c>
      <c r="AM144">
        <v>0</v>
      </c>
    </row>
    <row r="145" spans="1:39" x14ac:dyDescent="0.25">
      <c r="A145" s="346" t="s">
        <v>477</v>
      </c>
      <c r="B145" s="440" t="s">
        <v>478</v>
      </c>
      <c r="C145" s="519" t="s">
        <v>371</v>
      </c>
      <c r="D145" s="440" t="s">
        <v>1949</v>
      </c>
      <c r="E145" s="440" t="s">
        <v>1951</v>
      </c>
      <c r="F145" t="s">
        <v>198</v>
      </c>
      <c r="G145" t="s">
        <v>199</v>
      </c>
      <c r="H145" t="s">
        <v>1477</v>
      </c>
      <c r="I145" t="s">
        <v>27</v>
      </c>
      <c r="J145">
        <v>2011</v>
      </c>
      <c r="K145">
        <v>16</v>
      </c>
      <c r="L145" t="s">
        <v>149</v>
      </c>
      <c r="M145" t="s">
        <v>150</v>
      </c>
      <c r="N145" s="495" t="s">
        <v>96</v>
      </c>
      <c r="O145" t="s">
        <v>39</v>
      </c>
      <c r="P145">
        <v>2.8995747853894992E-4</v>
      </c>
      <c r="Q145">
        <v>9.3319470881979993E-5</v>
      </c>
      <c r="R145">
        <v>1.1438254562459098E-3</v>
      </c>
      <c r="S145">
        <v>3.3532310050199998E-6</v>
      </c>
      <c r="T145">
        <v>6.8798555791030008E-5</v>
      </c>
      <c r="U145">
        <v>6.6733926707399999E-5</v>
      </c>
      <c r="V145" s="495">
        <v>0</v>
      </c>
      <c r="AM145">
        <v>0</v>
      </c>
    </row>
    <row r="146" spans="1:39" x14ac:dyDescent="0.25">
      <c r="A146" s="346" t="s">
        <v>477</v>
      </c>
      <c r="B146" s="440" t="s">
        <v>478</v>
      </c>
      <c r="C146" s="519" t="s">
        <v>371</v>
      </c>
      <c r="D146" s="440" t="s">
        <v>1949</v>
      </c>
      <c r="E146" s="440" t="s">
        <v>1951</v>
      </c>
      <c r="F146" t="s">
        <v>198</v>
      </c>
      <c r="G146" t="s">
        <v>199</v>
      </c>
      <c r="H146" t="s">
        <v>1477</v>
      </c>
      <c r="I146" t="s">
        <v>27</v>
      </c>
      <c r="J146">
        <v>2011</v>
      </c>
      <c r="K146">
        <v>17</v>
      </c>
      <c r="L146" t="s">
        <v>151</v>
      </c>
      <c r="M146" t="s">
        <v>100</v>
      </c>
      <c r="N146" s="495" t="s">
        <v>96</v>
      </c>
      <c r="O146" t="s">
        <v>39</v>
      </c>
      <c r="P146">
        <v>1.4083658405988797E-3</v>
      </c>
      <c r="Q146">
        <v>4.5326600142675999E-4</v>
      </c>
      <c r="R146">
        <v>5.5557239595690798E-3</v>
      </c>
      <c r="S146">
        <v>1.628444498263E-5</v>
      </c>
      <c r="T146">
        <v>3.3416346900387995E-4</v>
      </c>
      <c r="U146">
        <v>3.2413904995073992E-4</v>
      </c>
      <c r="V146" s="495">
        <v>0</v>
      </c>
      <c r="AM146">
        <v>0</v>
      </c>
    </row>
    <row r="147" spans="1:39" x14ac:dyDescent="0.25">
      <c r="A147" s="346" t="s">
        <v>477</v>
      </c>
      <c r="B147" s="440" t="s">
        <v>478</v>
      </c>
      <c r="C147" s="519" t="s">
        <v>371</v>
      </c>
      <c r="D147" s="440" t="s">
        <v>1949</v>
      </c>
      <c r="E147" s="440" t="s">
        <v>1951</v>
      </c>
      <c r="F147" t="s">
        <v>198</v>
      </c>
      <c r="G147" t="s">
        <v>199</v>
      </c>
      <c r="H147" t="s">
        <v>1477</v>
      </c>
      <c r="I147" t="s">
        <v>27</v>
      </c>
      <c r="J147">
        <v>2011</v>
      </c>
      <c r="K147">
        <v>18</v>
      </c>
      <c r="L147" t="s">
        <v>48</v>
      </c>
      <c r="M147" t="s">
        <v>49</v>
      </c>
      <c r="N147" s="495" t="s">
        <v>31</v>
      </c>
      <c r="O147" t="s">
        <v>39</v>
      </c>
      <c r="P147">
        <v>2.9466349905294127E-2</v>
      </c>
      <c r="Q147">
        <v>9.8721016763241996E-4</v>
      </c>
      <c r="R147">
        <v>2.5605666581781697E-3</v>
      </c>
      <c r="S147">
        <v>6.7127451845069996E-5</v>
      </c>
      <c r="T147">
        <v>4.4758248431239997E-5</v>
      </c>
      <c r="U147">
        <v>4.2010186335409998E-5</v>
      </c>
      <c r="V147" s="495">
        <v>0</v>
      </c>
      <c r="AM147">
        <v>0</v>
      </c>
    </row>
    <row r="148" spans="1:39" x14ac:dyDescent="0.25">
      <c r="A148" s="346" t="s">
        <v>477</v>
      </c>
      <c r="B148" s="440" t="s">
        <v>478</v>
      </c>
      <c r="C148" s="519" t="s">
        <v>371</v>
      </c>
      <c r="D148" s="440" t="s">
        <v>1949</v>
      </c>
      <c r="E148" s="440" t="s">
        <v>1951</v>
      </c>
      <c r="F148" t="s">
        <v>198</v>
      </c>
      <c r="G148" t="s">
        <v>199</v>
      </c>
      <c r="H148" t="s">
        <v>1477</v>
      </c>
      <c r="I148" t="s">
        <v>27</v>
      </c>
      <c r="J148">
        <v>2011</v>
      </c>
      <c r="K148">
        <v>19</v>
      </c>
      <c r="L148" t="s">
        <v>183</v>
      </c>
      <c r="M148" t="s">
        <v>49</v>
      </c>
      <c r="N148" s="495" t="s">
        <v>31</v>
      </c>
      <c r="O148" t="s">
        <v>39</v>
      </c>
      <c r="P148">
        <v>4.6304263192052511E-2</v>
      </c>
      <c r="Q148">
        <v>1.5513301059493299E-3</v>
      </c>
      <c r="R148">
        <v>4.0237471332894197E-3</v>
      </c>
      <c r="S148">
        <v>1.0548568081044999E-4</v>
      </c>
      <c r="T148">
        <v>7.0334075445860003E-5</v>
      </c>
      <c r="U148">
        <v>6.6016322044589983E-5</v>
      </c>
      <c r="V148" s="495">
        <v>0</v>
      </c>
      <c r="AM148">
        <v>0</v>
      </c>
    </row>
    <row r="149" spans="1:39" x14ac:dyDescent="0.25">
      <c r="A149" s="346" t="s">
        <v>477</v>
      </c>
      <c r="B149" s="440" t="s">
        <v>478</v>
      </c>
      <c r="C149" s="519" t="s">
        <v>371</v>
      </c>
      <c r="D149" s="440" t="s">
        <v>1949</v>
      </c>
      <c r="E149" s="440" t="s">
        <v>1951</v>
      </c>
      <c r="F149" t="s">
        <v>198</v>
      </c>
      <c r="G149" t="s">
        <v>199</v>
      </c>
      <c r="H149" t="s">
        <v>1477</v>
      </c>
      <c r="I149" t="s">
        <v>27</v>
      </c>
      <c r="J149">
        <v>2011</v>
      </c>
      <c r="K149">
        <v>20</v>
      </c>
      <c r="L149" t="s">
        <v>204</v>
      </c>
      <c r="M149" t="s">
        <v>49</v>
      </c>
      <c r="N149" s="495" t="s">
        <v>31</v>
      </c>
      <c r="O149" t="s">
        <v>39</v>
      </c>
      <c r="P149">
        <v>0.31571088900792227</v>
      </c>
      <c r="Q149">
        <v>1.0577251323642508E-2</v>
      </c>
      <c r="R149">
        <v>2.7434636939692038E-2</v>
      </c>
      <c r="S149">
        <v>7.1921734425652994E-4</v>
      </c>
      <c r="T149">
        <v>4.7954840999109001E-4</v>
      </c>
      <c r="U149">
        <v>4.5010787952360997E-4</v>
      </c>
      <c r="V149" s="495">
        <v>0</v>
      </c>
      <c r="AM149">
        <v>0</v>
      </c>
    </row>
    <row r="150" spans="1:39" x14ac:dyDescent="0.25">
      <c r="A150" s="346" t="s">
        <v>477</v>
      </c>
      <c r="B150" s="440" t="s">
        <v>478</v>
      </c>
      <c r="C150" s="519" t="s">
        <v>371</v>
      </c>
      <c r="D150" s="440" t="s">
        <v>1949</v>
      </c>
      <c r="E150" s="440" t="s">
        <v>1951</v>
      </c>
      <c r="F150" t="s">
        <v>198</v>
      </c>
      <c r="G150" t="s">
        <v>199</v>
      </c>
      <c r="H150" t="s">
        <v>1477</v>
      </c>
      <c r="I150" t="s">
        <v>27</v>
      </c>
      <c r="J150">
        <v>2011</v>
      </c>
      <c r="K150">
        <v>21</v>
      </c>
      <c r="L150" t="s">
        <v>205</v>
      </c>
      <c r="M150" t="s">
        <v>1559</v>
      </c>
      <c r="N150" s="495" t="s">
        <v>31</v>
      </c>
      <c r="O150" t="s">
        <v>39</v>
      </c>
      <c r="P150">
        <v>1.3554520835181056</v>
      </c>
      <c r="Q150">
        <v>4.5411667711091321E-2</v>
      </c>
      <c r="R150">
        <v>0.11778604312765831</v>
      </c>
      <c r="S150">
        <v>3.08783963633571E-3</v>
      </c>
      <c r="T150">
        <v>2.0588617908560802E-3</v>
      </c>
      <c r="U150">
        <v>1.932461957561E-3</v>
      </c>
      <c r="V150" s="495">
        <v>0</v>
      </c>
      <c r="AM150">
        <v>0</v>
      </c>
    </row>
    <row r="151" spans="1:39" x14ac:dyDescent="0.25">
      <c r="A151" s="346" t="s">
        <v>477</v>
      </c>
      <c r="B151" s="440" t="s">
        <v>478</v>
      </c>
      <c r="C151" s="519" t="s">
        <v>371</v>
      </c>
      <c r="D151" s="440" t="s">
        <v>1949</v>
      </c>
      <c r="E151" s="440" t="s">
        <v>1951</v>
      </c>
      <c r="F151" t="s">
        <v>198</v>
      </c>
      <c r="G151" t="s">
        <v>199</v>
      </c>
      <c r="H151" t="s">
        <v>1477</v>
      </c>
      <c r="I151" t="s">
        <v>27</v>
      </c>
      <c r="J151">
        <v>2011</v>
      </c>
      <c r="K151">
        <v>22</v>
      </c>
      <c r="L151" t="s">
        <v>50</v>
      </c>
      <c r="M151" t="s">
        <v>1559</v>
      </c>
      <c r="N151" s="495" t="s">
        <v>31</v>
      </c>
      <c r="O151" t="s">
        <v>39</v>
      </c>
      <c r="P151">
        <v>8.4189566433791902E-3</v>
      </c>
      <c r="Q151">
        <v>2.8206052031410999E-4</v>
      </c>
      <c r="R151">
        <v>7.3159078871127994E-4</v>
      </c>
      <c r="S151">
        <v>1.9179114482690001E-5</v>
      </c>
      <c r="T151">
        <v>1.278791350731E-5</v>
      </c>
      <c r="U151">
        <v>1.2003067854589999E-5</v>
      </c>
      <c r="V151" s="495">
        <v>0</v>
      </c>
      <c r="AM151">
        <v>0</v>
      </c>
    </row>
    <row r="152" spans="1:39" x14ac:dyDescent="0.25">
      <c r="A152" s="346" t="s">
        <v>477</v>
      </c>
      <c r="B152" s="440" t="s">
        <v>478</v>
      </c>
      <c r="C152" s="519" t="s">
        <v>371</v>
      </c>
      <c r="D152" s="440" t="s">
        <v>1949</v>
      </c>
      <c r="E152" s="440" t="s">
        <v>1951</v>
      </c>
      <c r="F152" t="s">
        <v>198</v>
      </c>
      <c r="G152" t="s">
        <v>199</v>
      </c>
      <c r="H152" t="s">
        <v>1477</v>
      </c>
      <c r="I152" t="s">
        <v>27</v>
      </c>
      <c r="J152">
        <v>2011</v>
      </c>
      <c r="K152">
        <v>23</v>
      </c>
      <c r="L152" t="s">
        <v>51</v>
      </c>
      <c r="M152" t="s">
        <v>52</v>
      </c>
      <c r="N152" s="495" t="s">
        <v>31</v>
      </c>
      <c r="O152" t="s">
        <v>39</v>
      </c>
      <c r="P152">
        <v>3.2286700265083468</v>
      </c>
      <c r="Q152">
        <v>0.10817002821025069</v>
      </c>
      <c r="R152">
        <v>0.28056488999865498</v>
      </c>
      <c r="S152">
        <v>7.3551942622011998E-3</v>
      </c>
      <c r="T152">
        <v>4.9041830181899993E-3</v>
      </c>
      <c r="U152">
        <v>4.603101013910529E-3</v>
      </c>
      <c r="V152" s="495">
        <v>0</v>
      </c>
      <c r="AM152">
        <v>0</v>
      </c>
    </row>
    <row r="153" spans="1:39" x14ac:dyDescent="0.25">
      <c r="A153" s="346" t="s">
        <v>477</v>
      </c>
      <c r="B153" s="440" t="s">
        <v>478</v>
      </c>
      <c r="C153" s="519" t="s">
        <v>371</v>
      </c>
      <c r="D153" s="440" t="s">
        <v>1949</v>
      </c>
      <c r="E153" s="440" t="s">
        <v>1951</v>
      </c>
      <c r="F153" t="s">
        <v>198</v>
      </c>
      <c r="G153" t="s">
        <v>199</v>
      </c>
      <c r="H153" t="s">
        <v>1477</v>
      </c>
      <c r="I153" t="s">
        <v>27</v>
      </c>
      <c r="J153">
        <v>2011</v>
      </c>
      <c r="K153">
        <v>24</v>
      </c>
      <c r="L153" t="s">
        <v>206</v>
      </c>
      <c r="M153" t="s">
        <v>52</v>
      </c>
      <c r="N153" s="495" t="s">
        <v>31</v>
      </c>
      <c r="O153" t="s">
        <v>39</v>
      </c>
      <c r="P153">
        <v>2.2857468372551142</v>
      </c>
      <c r="Q153">
        <v>7.6579302846013247E-2</v>
      </c>
      <c r="R153">
        <v>0.19862677347162319</v>
      </c>
      <c r="S153">
        <v>5.2071323378286094E-3</v>
      </c>
      <c r="T153">
        <v>3.4719311938147296E-3</v>
      </c>
      <c r="U153">
        <v>3.2587794604226499E-3</v>
      </c>
      <c r="V153" s="495">
        <v>0</v>
      </c>
      <c r="AM153">
        <v>0</v>
      </c>
    </row>
    <row r="154" spans="1:39" x14ac:dyDescent="0.25">
      <c r="A154" s="346" t="s">
        <v>477</v>
      </c>
      <c r="B154" s="440" t="s">
        <v>478</v>
      </c>
      <c r="C154" s="519" t="s">
        <v>371</v>
      </c>
      <c r="D154" s="440" t="s">
        <v>1949</v>
      </c>
      <c r="E154" s="440" t="s">
        <v>1951</v>
      </c>
      <c r="F154" t="s">
        <v>198</v>
      </c>
      <c r="G154" t="s">
        <v>199</v>
      </c>
      <c r="H154" t="s">
        <v>1477</v>
      </c>
      <c r="I154" t="s">
        <v>27</v>
      </c>
      <c r="J154">
        <v>2011</v>
      </c>
      <c r="K154">
        <v>25</v>
      </c>
      <c r="L154" t="s">
        <v>53</v>
      </c>
      <c r="M154" t="s">
        <v>47</v>
      </c>
      <c r="N154" s="495" t="s">
        <v>31</v>
      </c>
      <c r="O154" t="s">
        <v>39</v>
      </c>
      <c r="P154">
        <v>0.2736161035864037</v>
      </c>
      <c r="Q154">
        <v>9.1669520290058887E-3</v>
      </c>
      <c r="R154">
        <v>2.3776685200758256E-2</v>
      </c>
      <c r="S154">
        <v>6.2332177184307993E-4</v>
      </c>
      <c r="T154">
        <v>4.1560884245453992E-4</v>
      </c>
      <c r="U154">
        <v>3.9009364256196999E-4</v>
      </c>
      <c r="V154" s="495">
        <v>0</v>
      </c>
      <c r="AM154">
        <v>0</v>
      </c>
    </row>
    <row r="155" spans="1:39" x14ac:dyDescent="0.25">
      <c r="A155" s="346" t="s">
        <v>477</v>
      </c>
      <c r="B155" s="440" t="s">
        <v>478</v>
      </c>
      <c r="C155" s="519" t="s">
        <v>371</v>
      </c>
      <c r="D155" s="440" t="s">
        <v>1949</v>
      </c>
      <c r="E155" s="440" t="s">
        <v>1951</v>
      </c>
      <c r="F155" t="s">
        <v>198</v>
      </c>
      <c r="G155" t="s">
        <v>199</v>
      </c>
      <c r="H155" t="s">
        <v>1477</v>
      </c>
      <c r="I155" t="s">
        <v>27</v>
      </c>
      <c r="J155">
        <v>2011</v>
      </c>
      <c r="K155">
        <v>26</v>
      </c>
      <c r="L155" t="s">
        <v>217</v>
      </c>
      <c r="M155" t="s">
        <v>1561</v>
      </c>
      <c r="N155" s="495" t="s">
        <v>31</v>
      </c>
      <c r="O155" t="s">
        <v>39</v>
      </c>
      <c r="P155">
        <v>0.34938671778606167</v>
      </c>
      <c r="Q155">
        <v>1.170549230258764E-2</v>
      </c>
      <c r="R155">
        <v>3.036099899222585E-2</v>
      </c>
      <c r="S155">
        <v>7.9593380218728998E-4</v>
      </c>
      <c r="T155">
        <v>5.3070006402033E-4</v>
      </c>
      <c r="U155">
        <v>4.9811904863065993E-4</v>
      </c>
      <c r="V155" s="495">
        <v>0</v>
      </c>
      <c r="AM155">
        <v>0</v>
      </c>
    </row>
    <row r="156" spans="1:39" x14ac:dyDescent="0.25">
      <c r="A156" s="346" t="s">
        <v>477</v>
      </c>
      <c r="B156" s="440" t="s">
        <v>478</v>
      </c>
      <c r="C156" s="519" t="s">
        <v>371</v>
      </c>
      <c r="D156" s="440" t="s">
        <v>1949</v>
      </c>
      <c r="E156" s="440" t="s">
        <v>1951</v>
      </c>
      <c r="F156" t="s">
        <v>198</v>
      </c>
      <c r="G156" t="s">
        <v>199</v>
      </c>
      <c r="H156" t="s">
        <v>1477</v>
      </c>
      <c r="I156" t="s">
        <v>27</v>
      </c>
      <c r="J156">
        <v>2011</v>
      </c>
      <c r="K156">
        <v>27</v>
      </c>
      <c r="L156" t="s">
        <v>54</v>
      </c>
      <c r="M156" t="s">
        <v>55</v>
      </c>
      <c r="N156" s="495" t="s">
        <v>31</v>
      </c>
      <c r="O156" t="s">
        <v>39</v>
      </c>
      <c r="P156">
        <v>1.0565791088992529</v>
      </c>
      <c r="Q156">
        <v>3.5398536325765721E-2</v>
      </c>
      <c r="R156">
        <v>9.1814585560766201E-2</v>
      </c>
      <c r="S156">
        <v>2.4069805210445599E-3</v>
      </c>
      <c r="T156">
        <v>1.60488920787961E-3</v>
      </c>
      <c r="U156">
        <v>1.5063602137465699E-3</v>
      </c>
      <c r="V156" s="495">
        <v>0</v>
      </c>
      <c r="AM156">
        <v>0</v>
      </c>
    </row>
    <row r="157" spans="1:39" x14ac:dyDescent="0.25">
      <c r="A157" s="346" t="s">
        <v>477</v>
      </c>
      <c r="B157" s="440" t="s">
        <v>478</v>
      </c>
      <c r="C157" s="519" t="s">
        <v>371</v>
      </c>
      <c r="D157" s="440" t="s">
        <v>1949</v>
      </c>
      <c r="E157" s="440" t="s">
        <v>1951</v>
      </c>
      <c r="F157" t="s">
        <v>198</v>
      </c>
      <c r="G157" t="s">
        <v>199</v>
      </c>
      <c r="H157" t="s">
        <v>1477</v>
      </c>
      <c r="I157" t="s">
        <v>27</v>
      </c>
      <c r="J157">
        <v>2011</v>
      </c>
      <c r="K157">
        <v>28</v>
      </c>
      <c r="L157" t="s">
        <v>113</v>
      </c>
      <c r="M157" t="s">
        <v>41</v>
      </c>
      <c r="N157" s="495" t="s">
        <v>31</v>
      </c>
      <c r="O157" t="s">
        <v>39</v>
      </c>
      <c r="P157">
        <v>1.0428162616653697E-3</v>
      </c>
      <c r="Q157">
        <v>3.2894843419626994E-4</v>
      </c>
      <c r="R157">
        <v>3.8923394997130096E-3</v>
      </c>
      <c r="S157">
        <v>1.1731899272329999E-5</v>
      </c>
      <c r="T157">
        <v>2.2580075567432998E-4</v>
      </c>
      <c r="U157">
        <v>2.1902705267438E-4</v>
      </c>
      <c r="V157" s="495">
        <v>0</v>
      </c>
      <c r="AM157">
        <v>0</v>
      </c>
    </row>
    <row r="158" spans="1:39" x14ac:dyDescent="0.25">
      <c r="A158" s="346" t="s">
        <v>477</v>
      </c>
      <c r="B158" s="440" t="s">
        <v>478</v>
      </c>
      <c r="C158" s="519" t="s">
        <v>371</v>
      </c>
      <c r="D158" s="440" t="s">
        <v>1949</v>
      </c>
      <c r="E158" s="440" t="s">
        <v>1951</v>
      </c>
      <c r="F158" t="s">
        <v>198</v>
      </c>
      <c r="G158" t="s">
        <v>199</v>
      </c>
      <c r="H158" t="s">
        <v>1477</v>
      </c>
      <c r="I158" t="s">
        <v>27</v>
      </c>
      <c r="J158">
        <v>2011</v>
      </c>
      <c r="K158">
        <v>29</v>
      </c>
      <c r="L158" t="s">
        <v>56</v>
      </c>
      <c r="M158" t="s">
        <v>57</v>
      </c>
      <c r="N158" s="495" t="s">
        <v>31</v>
      </c>
      <c r="O158" t="s">
        <v>39</v>
      </c>
      <c r="P158">
        <v>3.018679522435E-3</v>
      </c>
      <c r="Q158">
        <v>9.5221949971908992E-4</v>
      </c>
      <c r="R158">
        <v>1.1267298203702508E-2</v>
      </c>
      <c r="S158">
        <v>3.3961109149789998E-5</v>
      </c>
      <c r="T158">
        <v>6.5363423055676991E-4</v>
      </c>
      <c r="U158">
        <v>6.3402521466318E-4</v>
      </c>
      <c r="V158" s="495">
        <v>0</v>
      </c>
      <c r="AM158">
        <v>0</v>
      </c>
    </row>
    <row r="159" spans="1:39" x14ac:dyDescent="0.25">
      <c r="A159" s="346" t="s">
        <v>477</v>
      </c>
      <c r="B159" s="440" t="s">
        <v>478</v>
      </c>
      <c r="C159" s="519" t="s">
        <v>371</v>
      </c>
      <c r="D159" s="440" t="s">
        <v>1949</v>
      </c>
      <c r="E159" s="440" t="s">
        <v>1951</v>
      </c>
      <c r="F159" t="s">
        <v>198</v>
      </c>
      <c r="G159" t="s">
        <v>199</v>
      </c>
      <c r="H159" t="s">
        <v>1477</v>
      </c>
      <c r="I159" t="s">
        <v>27</v>
      </c>
      <c r="J159">
        <v>2011</v>
      </c>
      <c r="K159">
        <v>30</v>
      </c>
      <c r="L159" t="s">
        <v>316</v>
      </c>
      <c r="M159" t="s">
        <v>57</v>
      </c>
      <c r="N159" s="495" t="s">
        <v>31</v>
      </c>
      <c r="O159" t="s">
        <v>39</v>
      </c>
      <c r="P159">
        <v>0.68193552008074232</v>
      </c>
      <c r="Q159">
        <v>2.284686356454706E-2</v>
      </c>
      <c r="R159">
        <v>5.9258816407029138E-2</v>
      </c>
      <c r="S159">
        <v>1.5535093754091998E-3</v>
      </c>
      <c r="T159">
        <v>1.0358243010260399E-3</v>
      </c>
      <c r="U159">
        <v>9.7223306386344987E-4</v>
      </c>
      <c r="V159" s="495">
        <v>0</v>
      </c>
      <c r="AM159">
        <v>0</v>
      </c>
    </row>
    <row r="160" spans="1:39" x14ac:dyDescent="0.25">
      <c r="A160" s="346" t="s">
        <v>477</v>
      </c>
      <c r="B160" s="440" t="s">
        <v>478</v>
      </c>
      <c r="C160" s="519" t="s">
        <v>371</v>
      </c>
      <c r="D160" s="440" t="s">
        <v>1949</v>
      </c>
      <c r="E160" s="440" t="s">
        <v>1951</v>
      </c>
      <c r="F160" t="s">
        <v>198</v>
      </c>
      <c r="G160" t="s">
        <v>199</v>
      </c>
      <c r="H160" t="s">
        <v>1477</v>
      </c>
      <c r="I160" t="s">
        <v>27</v>
      </c>
      <c r="J160">
        <v>2011</v>
      </c>
      <c r="K160">
        <v>31</v>
      </c>
      <c r="L160" t="s">
        <v>59</v>
      </c>
      <c r="M160" t="s">
        <v>47</v>
      </c>
      <c r="N160" s="495" t="s">
        <v>31</v>
      </c>
      <c r="O160" t="s">
        <v>39</v>
      </c>
      <c r="P160">
        <v>2.3710359129235557E-2</v>
      </c>
      <c r="Q160">
        <v>7.4792549908964589E-3</v>
      </c>
      <c r="R160">
        <v>8.8499506652496618E-2</v>
      </c>
      <c r="S160">
        <v>2.6675272315213999E-4</v>
      </c>
      <c r="T160">
        <v>5.1339961870327296E-3</v>
      </c>
      <c r="U160">
        <v>4.9799768415542895E-3</v>
      </c>
      <c r="V160" s="495">
        <v>0</v>
      </c>
      <c r="AM160">
        <v>0</v>
      </c>
    </row>
    <row r="161" spans="1:39" x14ac:dyDescent="0.25">
      <c r="A161" s="346" t="s">
        <v>477</v>
      </c>
      <c r="B161" s="440" t="s">
        <v>478</v>
      </c>
      <c r="C161" s="519" t="s">
        <v>371</v>
      </c>
      <c r="D161" s="440" t="s">
        <v>1949</v>
      </c>
      <c r="E161" s="440" t="s">
        <v>1951</v>
      </c>
      <c r="F161" t="s">
        <v>198</v>
      </c>
      <c r="G161" t="s">
        <v>199</v>
      </c>
      <c r="H161" t="s">
        <v>1477</v>
      </c>
      <c r="I161" t="s">
        <v>27</v>
      </c>
      <c r="J161">
        <v>2011</v>
      </c>
      <c r="K161">
        <v>32</v>
      </c>
      <c r="L161" t="s">
        <v>60</v>
      </c>
      <c r="M161" t="s">
        <v>47</v>
      </c>
      <c r="N161" s="495" t="s">
        <v>31</v>
      </c>
      <c r="O161" t="s">
        <v>39</v>
      </c>
      <c r="P161">
        <v>1.4873859087052778E-2</v>
      </c>
      <c r="Q161">
        <v>4.6918469951673196E-3</v>
      </c>
      <c r="R161">
        <v>5.551705152995081E-2</v>
      </c>
      <c r="S161">
        <v>1.6733857303716999E-4</v>
      </c>
      <c r="T161">
        <v>3.2206317729174799E-3</v>
      </c>
      <c r="U161">
        <v>3.1240130842846701E-3</v>
      </c>
      <c r="V161" s="495">
        <v>0</v>
      </c>
      <c r="AM161">
        <v>0</v>
      </c>
    </row>
    <row r="162" spans="1:39" x14ac:dyDescent="0.25">
      <c r="A162" s="346" t="s">
        <v>477</v>
      </c>
      <c r="B162" s="440" t="s">
        <v>478</v>
      </c>
      <c r="C162" s="519" t="s">
        <v>371</v>
      </c>
      <c r="D162" s="440" t="s">
        <v>1949</v>
      </c>
      <c r="E162" s="440" t="s">
        <v>1951</v>
      </c>
      <c r="F162" t="s">
        <v>198</v>
      </c>
      <c r="G162" t="s">
        <v>199</v>
      </c>
      <c r="H162" t="s">
        <v>1477</v>
      </c>
      <c r="I162" t="s">
        <v>27</v>
      </c>
      <c r="J162">
        <v>2011</v>
      </c>
      <c r="K162">
        <v>33</v>
      </c>
      <c r="L162" t="s">
        <v>1610</v>
      </c>
      <c r="M162" t="s">
        <v>47</v>
      </c>
      <c r="N162" s="495" t="s">
        <v>31</v>
      </c>
      <c r="O162" t="s">
        <v>39</v>
      </c>
      <c r="P162">
        <v>2.014282778243846E-2</v>
      </c>
      <c r="Q162">
        <v>6.3539042722061505E-3</v>
      </c>
      <c r="R162">
        <v>7.5183608073922811E-2</v>
      </c>
      <c r="S162">
        <v>2.2661646604372999E-4</v>
      </c>
      <c r="T162">
        <v>4.3615195695222405E-3</v>
      </c>
      <c r="U162">
        <v>4.2306741147139296E-3</v>
      </c>
      <c r="V162" s="495">
        <v>0</v>
      </c>
      <c r="AM162">
        <v>0</v>
      </c>
    </row>
    <row r="163" spans="1:39" x14ac:dyDescent="0.25">
      <c r="A163" s="346" t="s">
        <v>477</v>
      </c>
      <c r="B163" s="440" t="s">
        <v>478</v>
      </c>
      <c r="C163" s="519" t="s">
        <v>371</v>
      </c>
      <c r="D163" s="440" t="s">
        <v>1949</v>
      </c>
      <c r="E163" s="440" t="s">
        <v>1951</v>
      </c>
      <c r="F163" t="s">
        <v>198</v>
      </c>
      <c r="G163" t="s">
        <v>199</v>
      </c>
      <c r="H163" t="s">
        <v>1477</v>
      </c>
      <c r="I163" t="s">
        <v>27</v>
      </c>
      <c r="J163">
        <v>2011</v>
      </c>
      <c r="K163">
        <v>34</v>
      </c>
      <c r="L163" t="s">
        <v>152</v>
      </c>
      <c r="M163" t="s">
        <v>150</v>
      </c>
      <c r="N163" s="495" t="s">
        <v>96</v>
      </c>
      <c r="O163" t="s">
        <v>39</v>
      </c>
      <c r="P163">
        <v>3.7280278735330998E-4</v>
      </c>
      <c r="Q163">
        <v>1.1998217684825999E-4</v>
      </c>
      <c r="R163">
        <v>1.4706332018781599E-3</v>
      </c>
      <c r="S163">
        <v>4.3111395334100006E-6</v>
      </c>
      <c r="T163">
        <v>8.8454971070949987E-5</v>
      </c>
      <c r="U163">
        <v>8.5801707747779993E-5</v>
      </c>
      <c r="V163" s="495">
        <v>0</v>
      </c>
      <c r="AM163">
        <v>0</v>
      </c>
    </row>
    <row r="164" spans="1:39" x14ac:dyDescent="0.25">
      <c r="A164" s="346" t="s">
        <v>477</v>
      </c>
      <c r="B164" s="440" t="s">
        <v>478</v>
      </c>
      <c r="C164" s="519" t="s">
        <v>371</v>
      </c>
      <c r="D164" s="440" t="s">
        <v>1949</v>
      </c>
      <c r="E164" s="440" t="s">
        <v>1951</v>
      </c>
      <c r="F164" t="s">
        <v>198</v>
      </c>
      <c r="G164" t="s">
        <v>199</v>
      </c>
      <c r="H164" t="s">
        <v>1477</v>
      </c>
      <c r="I164" t="s">
        <v>27</v>
      </c>
      <c r="J164">
        <v>2011</v>
      </c>
      <c r="K164">
        <v>35</v>
      </c>
      <c r="L164" t="s">
        <v>317</v>
      </c>
      <c r="M164" t="s">
        <v>73</v>
      </c>
      <c r="N164" s="495" t="s">
        <v>31</v>
      </c>
      <c r="O164" t="s">
        <v>39</v>
      </c>
      <c r="P164">
        <v>0.20626444713243625</v>
      </c>
      <c r="Q164">
        <v>6.91047117342694E-3</v>
      </c>
      <c r="R164">
        <v>1.7923963300313258E-2</v>
      </c>
      <c r="S164">
        <v>4.6988885598155995E-4</v>
      </c>
      <c r="T164">
        <v>3.1330553439605995E-4</v>
      </c>
      <c r="U164">
        <v>2.9407020203655996E-4</v>
      </c>
      <c r="V164" s="495">
        <v>0</v>
      </c>
      <c r="AM164">
        <v>0</v>
      </c>
    </row>
    <row r="165" spans="1:39" x14ac:dyDescent="0.25">
      <c r="A165" s="346" t="s">
        <v>477</v>
      </c>
      <c r="B165" s="440" t="s">
        <v>478</v>
      </c>
      <c r="C165" s="519" t="s">
        <v>371</v>
      </c>
      <c r="D165" s="440" t="s">
        <v>1949</v>
      </c>
      <c r="E165" s="440" t="s">
        <v>1951</v>
      </c>
      <c r="F165" t="s">
        <v>198</v>
      </c>
      <c r="G165" t="s">
        <v>199</v>
      </c>
      <c r="H165" t="s">
        <v>1477</v>
      </c>
      <c r="I165" t="s">
        <v>27</v>
      </c>
      <c r="J165">
        <v>2011</v>
      </c>
      <c r="K165">
        <v>36</v>
      </c>
      <c r="L165" t="s">
        <v>111</v>
      </c>
      <c r="M165" t="s">
        <v>47</v>
      </c>
      <c r="N165" s="495" t="s">
        <v>31</v>
      </c>
      <c r="O165" t="s">
        <v>39</v>
      </c>
      <c r="P165">
        <v>2.1047392159603627E-2</v>
      </c>
      <c r="Q165">
        <v>7.0514964731830982E-4</v>
      </c>
      <c r="R165">
        <v>1.8289758694668898E-3</v>
      </c>
      <c r="S165">
        <v>4.7948337362380005E-5</v>
      </c>
      <c r="T165">
        <v>3.1970334923930001E-5</v>
      </c>
      <c r="U165">
        <v>3.0007118480819996E-5</v>
      </c>
      <c r="V165" s="495">
        <v>0</v>
      </c>
      <c r="AM165">
        <v>0</v>
      </c>
    </row>
    <row r="166" spans="1:39" x14ac:dyDescent="0.25">
      <c r="A166" s="346" t="s">
        <v>477</v>
      </c>
      <c r="B166" s="440" t="s">
        <v>478</v>
      </c>
      <c r="C166" s="519" t="s">
        <v>371</v>
      </c>
      <c r="D166" s="440" t="s">
        <v>1949</v>
      </c>
      <c r="E166" s="440" t="s">
        <v>1951</v>
      </c>
      <c r="F166" t="s">
        <v>198</v>
      </c>
      <c r="G166" t="s">
        <v>199</v>
      </c>
      <c r="H166" t="s">
        <v>1477</v>
      </c>
      <c r="I166" t="s">
        <v>27</v>
      </c>
      <c r="J166">
        <v>2011</v>
      </c>
      <c r="K166">
        <v>37</v>
      </c>
      <c r="L166" t="s">
        <v>349</v>
      </c>
      <c r="M166" t="s">
        <v>1565</v>
      </c>
      <c r="N166" s="495" t="s">
        <v>85</v>
      </c>
      <c r="O166" t="s">
        <v>39</v>
      </c>
      <c r="P166">
        <v>0.65487553891371564</v>
      </c>
      <c r="Q166">
        <v>2.0579132519738249E-2</v>
      </c>
      <c r="R166">
        <v>4.9975973980757711E-2</v>
      </c>
      <c r="S166">
        <v>1.4652781735341798E-3</v>
      </c>
      <c r="T166">
        <v>1.0956533496875999E-3</v>
      </c>
      <c r="U166">
        <v>1.0313886003145999E-3</v>
      </c>
      <c r="V166" s="495">
        <v>0</v>
      </c>
      <c r="AM166">
        <v>0</v>
      </c>
    </row>
    <row r="167" spans="1:39" x14ac:dyDescent="0.25">
      <c r="A167" s="346" t="s">
        <v>477</v>
      </c>
      <c r="B167" s="440" t="s">
        <v>478</v>
      </c>
      <c r="C167" s="519" t="s">
        <v>371</v>
      </c>
      <c r="D167" s="440" t="s">
        <v>1949</v>
      </c>
      <c r="E167" s="440" t="s">
        <v>1951</v>
      </c>
      <c r="F167" t="s">
        <v>198</v>
      </c>
      <c r="G167" t="s">
        <v>199</v>
      </c>
      <c r="H167" t="s">
        <v>1477</v>
      </c>
      <c r="I167" t="s">
        <v>27</v>
      </c>
      <c r="J167">
        <v>2011</v>
      </c>
      <c r="K167">
        <v>38</v>
      </c>
      <c r="L167" t="s">
        <v>68</v>
      </c>
      <c r="M167" t="s">
        <v>1565</v>
      </c>
      <c r="N167" s="495" t="s">
        <v>31</v>
      </c>
      <c r="O167" t="s">
        <v>39</v>
      </c>
      <c r="P167">
        <v>2.262451568882017</v>
      </c>
      <c r="Q167">
        <v>7.3089073284452508E-2</v>
      </c>
      <c r="R167">
        <v>0.19336986516428017</v>
      </c>
      <c r="S167">
        <v>5.1065938301774402E-3</v>
      </c>
      <c r="T167">
        <v>4.7204144950772804E-3</v>
      </c>
      <c r="U167">
        <v>4.4711510431696003E-3</v>
      </c>
      <c r="V167" s="495">
        <v>0</v>
      </c>
      <c r="AM167">
        <v>0</v>
      </c>
    </row>
    <row r="168" spans="1:39" x14ac:dyDescent="0.25">
      <c r="A168" s="346" t="s">
        <v>477</v>
      </c>
      <c r="B168" s="440" t="s">
        <v>478</v>
      </c>
      <c r="C168" s="519" t="s">
        <v>371</v>
      </c>
      <c r="D168" s="440" t="s">
        <v>1949</v>
      </c>
      <c r="E168" s="440" t="s">
        <v>1951</v>
      </c>
      <c r="F168" t="s">
        <v>198</v>
      </c>
      <c r="G168" t="s">
        <v>199</v>
      </c>
      <c r="H168" t="s">
        <v>1477</v>
      </c>
      <c r="I168" t="s">
        <v>27</v>
      </c>
      <c r="J168">
        <v>2011</v>
      </c>
      <c r="K168">
        <v>39</v>
      </c>
      <c r="L168" t="s">
        <v>333</v>
      </c>
      <c r="M168" t="s">
        <v>47</v>
      </c>
      <c r="N168" s="495" t="s">
        <v>31</v>
      </c>
      <c r="O168" t="s">
        <v>39</v>
      </c>
      <c r="P168">
        <v>8.4189566433791902E-3</v>
      </c>
      <c r="Q168">
        <v>2.8206052031410999E-4</v>
      </c>
      <c r="R168">
        <v>7.3159078871127994E-4</v>
      </c>
      <c r="S168">
        <v>1.9179114482690001E-5</v>
      </c>
      <c r="T168">
        <v>1.278791350731E-5</v>
      </c>
      <c r="U168">
        <v>1.2003067854589999E-5</v>
      </c>
      <c r="V168" s="495">
        <v>0</v>
      </c>
      <c r="AM168">
        <v>0</v>
      </c>
    </row>
    <row r="169" spans="1:39" x14ac:dyDescent="0.25">
      <c r="A169" s="346" t="s">
        <v>477</v>
      </c>
      <c r="B169" s="440" t="s">
        <v>478</v>
      </c>
      <c r="C169" s="519" t="s">
        <v>371</v>
      </c>
      <c r="D169" s="440" t="s">
        <v>1949</v>
      </c>
      <c r="E169" s="440" t="s">
        <v>1951</v>
      </c>
      <c r="F169" t="s">
        <v>198</v>
      </c>
      <c r="G169" t="s">
        <v>199</v>
      </c>
      <c r="H169" t="s">
        <v>1477</v>
      </c>
      <c r="I169" t="s">
        <v>27</v>
      </c>
      <c r="J169">
        <v>2011</v>
      </c>
      <c r="K169">
        <v>40</v>
      </c>
      <c r="L169" t="s">
        <v>334</v>
      </c>
      <c r="M169" t="s">
        <v>47</v>
      </c>
      <c r="N169" s="495" t="s">
        <v>31</v>
      </c>
      <c r="O169" t="s">
        <v>39</v>
      </c>
      <c r="P169">
        <v>4.2094785421518566E-2</v>
      </c>
      <c r="Q169">
        <v>1.41030039694793E-3</v>
      </c>
      <c r="R169">
        <v>3.6579517389337796E-3</v>
      </c>
      <c r="S169">
        <v>9.5895572413449989E-5</v>
      </c>
      <c r="T169">
        <v>6.3939567536550008E-5</v>
      </c>
      <c r="U169">
        <v>6.0014236961639992E-5</v>
      </c>
      <c r="V169" s="495">
        <v>0</v>
      </c>
      <c r="AM169">
        <v>0</v>
      </c>
    </row>
    <row r="170" spans="1:39" x14ac:dyDescent="0.25">
      <c r="A170" s="346" t="s">
        <v>477</v>
      </c>
      <c r="B170" s="440" t="s">
        <v>478</v>
      </c>
      <c r="C170" s="519" t="s">
        <v>371</v>
      </c>
      <c r="D170" s="440" t="s">
        <v>1949</v>
      </c>
      <c r="E170" s="440" t="s">
        <v>1951</v>
      </c>
      <c r="F170" t="s">
        <v>198</v>
      </c>
      <c r="G170" t="s">
        <v>199</v>
      </c>
      <c r="H170" t="s">
        <v>1477</v>
      </c>
      <c r="I170" t="s">
        <v>27</v>
      </c>
      <c r="J170">
        <v>2011</v>
      </c>
      <c r="K170">
        <v>41</v>
      </c>
      <c r="L170" t="s">
        <v>70</v>
      </c>
      <c r="M170" t="s">
        <v>47</v>
      </c>
      <c r="N170" s="495" t="s">
        <v>31</v>
      </c>
      <c r="O170" t="s">
        <v>39</v>
      </c>
      <c r="P170">
        <v>2.0542255190902288</v>
      </c>
      <c r="Q170">
        <v>6.8822652316266594E-2</v>
      </c>
      <c r="R170">
        <v>0.1785080400097987</v>
      </c>
      <c r="S170">
        <v>4.6797061383989794E-3</v>
      </c>
      <c r="T170">
        <v>3.1202630212080499E-3</v>
      </c>
      <c r="U170">
        <v>2.9287000548223197E-3</v>
      </c>
      <c r="V170" s="495">
        <v>0</v>
      </c>
      <c r="AM170">
        <v>0</v>
      </c>
    </row>
    <row r="171" spans="1:39" x14ac:dyDescent="0.25">
      <c r="A171" s="346" t="s">
        <v>477</v>
      </c>
      <c r="B171" s="440" t="s">
        <v>478</v>
      </c>
      <c r="C171" s="519" t="s">
        <v>371</v>
      </c>
      <c r="D171" s="440" t="s">
        <v>1949</v>
      </c>
      <c r="E171" s="440" t="s">
        <v>1951</v>
      </c>
      <c r="F171" t="s">
        <v>198</v>
      </c>
      <c r="G171" t="s">
        <v>199</v>
      </c>
      <c r="H171" t="s">
        <v>1477</v>
      </c>
      <c r="I171" t="s">
        <v>27</v>
      </c>
      <c r="J171">
        <v>2011</v>
      </c>
      <c r="K171">
        <v>42</v>
      </c>
      <c r="L171" t="s">
        <v>71</v>
      </c>
      <c r="M171" t="s">
        <v>47</v>
      </c>
      <c r="N171" s="495" t="s">
        <v>31</v>
      </c>
      <c r="O171" t="s">
        <v>39</v>
      </c>
      <c r="P171">
        <v>0.49671846510790973</v>
      </c>
      <c r="Q171">
        <v>1.664154314074974E-2</v>
      </c>
      <c r="R171">
        <v>4.3163828976182768E-2</v>
      </c>
      <c r="S171">
        <v>1.1315688567900199E-3</v>
      </c>
      <c r="T171">
        <v>7.5449020386521997E-4</v>
      </c>
      <c r="U171">
        <v>7.0816887799639999E-4</v>
      </c>
      <c r="V171" s="495">
        <v>0</v>
      </c>
      <c r="AM171">
        <v>0</v>
      </c>
    </row>
    <row r="172" spans="1:39" x14ac:dyDescent="0.25">
      <c r="A172" s="346" t="s">
        <v>477</v>
      </c>
      <c r="B172" s="440" t="s">
        <v>478</v>
      </c>
      <c r="C172" s="519" t="s">
        <v>371</v>
      </c>
      <c r="D172" s="440" t="s">
        <v>1949</v>
      </c>
      <c r="E172" s="440" t="s">
        <v>1951</v>
      </c>
      <c r="F172" t="s">
        <v>198</v>
      </c>
      <c r="G172" t="s">
        <v>199</v>
      </c>
      <c r="H172" t="s">
        <v>1477</v>
      </c>
      <c r="I172" t="s">
        <v>27</v>
      </c>
      <c r="J172">
        <v>2011</v>
      </c>
      <c r="K172">
        <v>43</v>
      </c>
      <c r="L172" t="s">
        <v>97</v>
      </c>
      <c r="M172" t="s">
        <v>98</v>
      </c>
      <c r="N172" s="495" t="s">
        <v>96</v>
      </c>
      <c r="O172" t="s">
        <v>39</v>
      </c>
      <c r="P172">
        <v>0.2525687114268001</v>
      </c>
      <c r="Q172">
        <v>8.4618012793762683E-3</v>
      </c>
      <c r="R172">
        <v>2.1947709331291372E-2</v>
      </c>
      <c r="S172">
        <v>5.7537343448070002E-4</v>
      </c>
      <c r="T172">
        <v>3.8363850753060999E-4</v>
      </c>
      <c r="U172">
        <v>3.6008652408114992E-4</v>
      </c>
      <c r="V172" s="495">
        <v>0</v>
      </c>
      <c r="AM172">
        <v>0</v>
      </c>
    </row>
    <row r="173" spans="1:39" x14ac:dyDescent="0.25">
      <c r="A173" s="346" t="s">
        <v>477</v>
      </c>
      <c r="B173" s="440" t="s">
        <v>478</v>
      </c>
      <c r="C173" s="519" t="s">
        <v>371</v>
      </c>
      <c r="D173" s="440" t="s">
        <v>1949</v>
      </c>
      <c r="E173" s="440" t="s">
        <v>1951</v>
      </c>
      <c r="F173" t="s">
        <v>198</v>
      </c>
      <c r="G173" t="s">
        <v>199</v>
      </c>
      <c r="H173" t="s">
        <v>1477</v>
      </c>
      <c r="I173" t="s">
        <v>27</v>
      </c>
      <c r="J173">
        <v>2011</v>
      </c>
      <c r="K173">
        <v>44</v>
      </c>
      <c r="L173" t="s">
        <v>112</v>
      </c>
      <c r="M173" t="s">
        <v>1559</v>
      </c>
      <c r="N173" s="495" t="s">
        <v>31</v>
      </c>
      <c r="O173" t="s">
        <v>39</v>
      </c>
      <c r="P173">
        <v>5.0513742064897754E-2</v>
      </c>
      <c r="Q173">
        <v>1.6923598149507298E-3</v>
      </c>
      <c r="R173">
        <v>4.3895414253337503E-3</v>
      </c>
      <c r="S173">
        <v>1.1507468689613999E-4</v>
      </c>
      <c r="T173">
        <v>7.6727481043860005E-5</v>
      </c>
      <c r="U173">
        <v>7.2017304816230008E-5</v>
      </c>
      <c r="V173" s="495">
        <v>0</v>
      </c>
      <c r="AM173">
        <v>0</v>
      </c>
    </row>
    <row r="174" spans="1:39" x14ac:dyDescent="0.25">
      <c r="A174" s="346" t="s">
        <v>477</v>
      </c>
      <c r="B174" s="440" t="s">
        <v>478</v>
      </c>
      <c r="C174" s="519" t="s">
        <v>371</v>
      </c>
      <c r="D174" s="440" t="s">
        <v>1949</v>
      </c>
      <c r="E174" s="440" t="s">
        <v>1951</v>
      </c>
      <c r="F174" t="s">
        <v>198</v>
      </c>
      <c r="G174" t="s">
        <v>199</v>
      </c>
      <c r="H174" t="s">
        <v>1477</v>
      </c>
      <c r="I174" t="s">
        <v>27</v>
      </c>
      <c r="J174">
        <v>2011</v>
      </c>
      <c r="K174">
        <v>45</v>
      </c>
      <c r="L174" t="s">
        <v>177</v>
      </c>
      <c r="M174" t="s">
        <v>162</v>
      </c>
      <c r="N174" s="495" t="s">
        <v>96</v>
      </c>
      <c r="O174" t="s">
        <v>39</v>
      </c>
      <c r="P174">
        <v>0.26519714694302454</v>
      </c>
      <c r="Q174">
        <v>8.8848915086917803E-3</v>
      </c>
      <c r="R174">
        <v>2.3045095514358287E-2</v>
      </c>
      <c r="S174">
        <v>6.0414265736038998E-4</v>
      </c>
      <c r="T174">
        <v>4.0282092894722998E-4</v>
      </c>
      <c r="U174">
        <v>3.7809057470738003E-4</v>
      </c>
      <c r="V174" s="495">
        <v>0</v>
      </c>
      <c r="AM174">
        <v>0</v>
      </c>
    </row>
    <row r="175" spans="1:39" x14ac:dyDescent="0.25">
      <c r="A175" s="346" t="s">
        <v>477</v>
      </c>
      <c r="B175" s="440" t="s">
        <v>478</v>
      </c>
      <c r="C175" s="519" t="s">
        <v>371</v>
      </c>
      <c r="D175" s="440" t="s">
        <v>1949</v>
      </c>
      <c r="E175" s="440" t="s">
        <v>1951</v>
      </c>
      <c r="F175" t="s">
        <v>198</v>
      </c>
      <c r="G175" t="s">
        <v>199</v>
      </c>
      <c r="H175" t="s">
        <v>1477</v>
      </c>
      <c r="I175" t="s">
        <v>27</v>
      </c>
      <c r="J175">
        <v>2011</v>
      </c>
      <c r="K175">
        <v>46</v>
      </c>
      <c r="L175" t="s">
        <v>155</v>
      </c>
      <c r="M175" t="s">
        <v>156</v>
      </c>
      <c r="N175" s="495" t="s">
        <v>96</v>
      </c>
      <c r="O175" t="s">
        <v>39</v>
      </c>
      <c r="P175">
        <v>0.71561134885888167</v>
      </c>
      <c r="Q175">
        <v>2.3975104543492189E-2</v>
      </c>
      <c r="R175">
        <v>6.2185177357251632E-2</v>
      </c>
      <c r="S175">
        <v>1.6302258333399597E-3</v>
      </c>
      <c r="T175">
        <v>1.08697705736659E-3</v>
      </c>
      <c r="U175">
        <v>1.0202442329704999E-3</v>
      </c>
      <c r="V175" s="495">
        <v>0</v>
      </c>
      <c r="AM175">
        <v>0</v>
      </c>
    </row>
    <row r="176" spans="1:39" x14ac:dyDescent="0.25">
      <c r="A176" s="346" t="s">
        <v>477</v>
      </c>
      <c r="B176" s="440" t="s">
        <v>478</v>
      </c>
      <c r="C176" s="519" t="s">
        <v>371</v>
      </c>
      <c r="D176" s="440" t="s">
        <v>1949</v>
      </c>
      <c r="E176" s="440" t="s">
        <v>1951</v>
      </c>
      <c r="F176" t="s">
        <v>198</v>
      </c>
      <c r="G176" t="s">
        <v>199</v>
      </c>
      <c r="H176" t="s">
        <v>1477</v>
      </c>
      <c r="I176" t="s">
        <v>27</v>
      </c>
      <c r="J176">
        <v>2011</v>
      </c>
      <c r="K176">
        <v>47</v>
      </c>
      <c r="L176" t="s">
        <v>159</v>
      </c>
      <c r="M176" t="s">
        <v>160</v>
      </c>
      <c r="N176" s="495" t="s">
        <v>96</v>
      </c>
      <c r="O176" t="s">
        <v>39</v>
      </c>
      <c r="P176">
        <v>0.28594620405813315</v>
      </c>
      <c r="Q176">
        <v>9.4585773045568686E-3</v>
      </c>
      <c r="R176">
        <v>2.387039048059874E-2</v>
      </c>
      <c r="S176">
        <v>6.4718681170458008E-4</v>
      </c>
      <c r="T176">
        <v>4.1278913012355993E-4</v>
      </c>
      <c r="U176">
        <v>3.8675584391528994E-4</v>
      </c>
      <c r="V176" s="495">
        <v>0</v>
      </c>
      <c r="AM176">
        <v>0</v>
      </c>
    </row>
    <row r="177" spans="1:39" x14ac:dyDescent="0.25">
      <c r="A177" s="346" t="s">
        <v>477</v>
      </c>
      <c r="B177" s="440" t="s">
        <v>478</v>
      </c>
      <c r="C177" s="519" t="s">
        <v>371</v>
      </c>
      <c r="D177" s="440" t="s">
        <v>1949</v>
      </c>
      <c r="E177" s="440" t="s">
        <v>1951</v>
      </c>
      <c r="F177" t="s">
        <v>198</v>
      </c>
      <c r="G177" t="s">
        <v>199</v>
      </c>
      <c r="H177" t="s">
        <v>1477</v>
      </c>
      <c r="I177" t="s">
        <v>27</v>
      </c>
      <c r="J177">
        <v>2011</v>
      </c>
      <c r="K177">
        <v>48</v>
      </c>
      <c r="L177" t="s">
        <v>163</v>
      </c>
      <c r="M177" t="s">
        <v>164</v>
      </c>
      <c r="N177" s="495" t="s">
        <v>96</v>
      </c>
      <c r="O177" t="s">
        <v>39</v>
      </c>
      <c r="P177">
        <v>1.3077833727726671</v>
      </c>
      <c r="Q177">
        <v>4.3259080798791177E-2</v>
      </c>
      <c r="R177">
        <v>0.10917193108533409</v>
      </c>
      <c r="S177">
        <v>2.9599285342346198E-3</v>
      </c>
      <c r="T177">
        <v>1.8879021251655599E-3</v>
      </c>
      <c r="U177">
        <v>1.7688392759498399E-3</v>
      </c>
      <c r="V177" s="495">
        <v>0</v>
      </c>
      <c r="AM177">
        <v>0</v>
      </c>
    </row>
    <row r="178" spans="1:39" x14ac:dyDescent="0.25">
      <c r="A178" s="346" t="s">
        <v>477</v>
      </c>
      <c r="B178" s="440" t="s">
        <v>478</v>
      </c>
      <c r="C178" s="519" t="s">
        <v>371</v>
      </c>
      <c r="D178" s="440" t="s">
        <v>1949</v>
      </c>
      <c r="E178" s="440" t="s">
        <v>1951</v>
      </c>
      <c r="F178" t="s">
        <v>198</v>
      </c>
      <c r="G178" t="s">
        <v>199</v>
      </c>
      <c r="H178" t="s">
        <v>1477</v>
      </c>
      <c r="I178" t="s">
        <v>27</v>
      </c>
      <c r="J178">
        <v>2011</v>
      </c>
      <c r="K178">
        <v>49</v>
      </c>
      <c r="L178" t="s">
        <v>165</v>
      </c>
      <c r="M178" t="s">
        <v>146</v>
      </c>
      <c r="N178" s="495" t="s">
        <v>96</v>
      </c>
      <c r="O178" t="s">
        <v>39</v>
      </c>
      <c r="P178">
        <v>3.3138013294612995E-4</v>
      </c>
      <c r="Q178">
        <v>1.0665082386512E-4</v>
      </c>
      <c r="R178">
        <v>1.3072287779063798E-3</v>
      </c>
      <c r="S178">
        <v>3.8316341135599992E-6</v>
      </c>
      <c r="T178">
        <v>7.8626763430989991E-5</v>
      </c>
      <c r="U178">
        <v>7.6267817227589996E-5</v>
      </c>
      <c r="V178" s="495">
        <v>0</v>
      </c>
      <c r="AM178">
        <v>0</v>
      </c>
    </row>
    <row r="179" spans="1:39" x14ac:dyDescent="0.25">
      <c r="A179" s="346" t="s">
        <v>477</v>
      </c>
      <c r="B179" s="440" t="s">
        <v>478</v>
      </c>
      <c r="C179" s="519" t="s">
        <v>371</v>
      </c>
      <c r="D179" s="440" t="s">
        <v>1949</v>
      </c>
      <c r="E179" s="440" t="s">
        <v>1951</v>
      </c>
      <c r="F179" t="s">
        <v>198</v>
      </c>
      <c r="G179" t="s">
        <v>199</v>
      </c>
      <c r="H179" t="s">
        <v>1477</v>
      </c>
      <c r="I179" t="s">
        <v>27</v>
      </c>
      <c r="J179">
        <v>2011</v>
      </c>
      <c r="K179">
        <v>50</v>
      </c>
      <c r="L179" t="s">
        <v>74</v>
      </c>
      <c r="M179" t="s">
        <v>52</v>
      </c>
      <c r="N179" s="495" t="s">
        <v>31</v>
      </c>
      <c r="O179" t="s">
        <v>39</v>
      </c>
      <c r="P179">
        <v>2.6603904260736244</v>
      </c>
      <c r="Q179">
        <v>8.9130975607231905E-2</v>
      </c>
      <c r="R179">
        <v>0.23118254372767155</v>
      </c>
      <c r="S179">
        <v>6.0606034834639697E-3</v>
      </c>
      <c r="T179">
        <v>4.040996100668299E-3</v>
      </c>
      <c r="U179">
        <v>3.7929077126170798E-3</v>
      </c>
      <c r="V179" s="495">
        <v>0</v>
      </c>
      <c r="AM179">
        <v>0</v>
      </c>
    </row>
    <row r="180" spans="1:39" x14ac:dyDescent="0.25">
      <c r="A180" s="346" t="s">
        <v>477</v>
      </c>
      <c r="B180" s="440" t="s">
        <v>478</v>
      </c>
      <c r="C180" s="519" t="s">
        <v>371</v>
      </c>
      <c r="D180" s="440" t="s">
        <v>1949</v>
      </c>
      <c r="E180" s="440" t="s">
        <v>1951</v>
      </c>
      <c r="F180" t="s">
        <v>198</v>
      </c>
      <c r="G180" t="s">
        <v>199</v>
      </c>
      <c r="H180" t="s">
        <v>1477</v>
      </c>
      <c r="I180" t="s">
        <v>27</v>
      </c>
      <c r="J180">
        <v>2011</v>
      </c>
      <c r="K180">
        <v>51</v>
      </c>
      <c r="L180" t="s">
        <v>350</v>
      </c>
      <c r="M180" t="s">
        <v>47</v>
      </c>
      <c r="N180" s="495" t="s">
        <v>31</v>
      </c>
      <c r="O180" t="s">
        <v>39</v>
      </c>
      <c r="P180">
        <v>0.17679809832945348</v>
      </c>
      <c r="Q180">
        <v>5.9232610057945194E-3</v>
      </c>
      <c r="R180">
        <v>1.5363396642135088E-2</v>
      </c>
      <c r="S180">
        <v>4.0276140413648997E-4</v>
      </c>
      <c r="T180">
        <v>2.6854728596481997E-4</v>
      </c>
      <c r="U180">
        <v>2.5206001570114998E-4</v>
      </c>
      <c r="V180" s="495">
        <v>0</v>
      </c>
      <c r="AM180">
        <v>0</v>
      </c>
    </row>
    <row r="181" spans="1:39" x14ac:dyDescent="0.25">
      <c r="A181" s="346" t="s">
        <v>477</v>
      </c>
      <c r="B181" s="440" t="s">
        <v>478</v>
      </c>
      <c r="C181" s="519" t="s">
        <v>371</v>
      </c>
      <c r="D181" s="440" t="s">
        <v>1949</v>
      </c>
      <c r="E181" s="440" t="s">
        <v>1951</v>
      </c>
      <c r="F181" t="s">
        <v>198</v>
      </c>
      <c r="G181" t="s">
        <v>199</v>
      </c>
      <c r="H181" t="s">
        <v>1477</v>
      </c>
      <c r="I181" t="s">
        <v>27</v>
      </c>
      <c r="J181">
        <v>2011</v>
      </c>
      <c r="K181">
        <v>52</v>
      </c>
      <c r="L181" t="s">
        <v>166</v>
      </c>
      <c r="M181" t="s">
        <v>158</v>
      </c>
      <c r="N181" s="495" t="s">
        <v>96</v>
      </c>
      <c r="O181" t="s">
        <v>39</v>
      </c>
      <c r="P181">
        <v>0.11805686999341221</v>
      </c>
      <c r="Q181">
        <v>3.8207355616380299E-3</v>
      </c>
      <c r="R181">
        <v>1.1593329922172518E-2</v>
      </c>
      <c r="S181">
        <v>2.1685770401629997E-4</v>
      </c>
      <c r="T181">
        <v>4.2208051215554998E-4</v>
      </c>
      <c r="U181">
        <v>4.0502224463329994E-4</v>
      </c>
      <c r="V181" s="495">
        <v>0</v>
      </c>
      <c r="AM181">
        <v>0</v>
      </c>
    </row>
    <row r="182" spans="1:39" x14ac:dyDescent="0.25">
      <c r="A182" s="346" t="s">
        <v>477</v>
      </c>
      <c r="B182" s="440" t="s">
        <v>478</v>
      </c>
      <c r="C182" s="519" t="s">
        <v>371</v>
      </c>
      <c r="D182" s="440" t="s">
        <v>1949</v>
      </c>
      <c r="E182" s="440" t="s">
        <v>1951</v>
      </c>
      <c r="F182" t="s">
        <v>198</v>
      </c>
      <c r="G182" t="s">
        <v>199</v>
      </c>
      <c r="H182" t="s">
        <v>1477</v>
      </c>
      <c r="I182" t="s">
        <v>27</v>
      </c>
      <c r="J182">
        <v>2011</v>
      </c>
      <c r="K182">
        <v>53</v>
      </c>
      <c r="L182" t="s">
        <v>167</v>
      </c>
      <c r="M182" t="s">
        <v>168</v>
      </c>
      <c r="N182" s="495" t="s">
        <v>96</v>
      </c>
      <c r="O182" t="s">
        <v>39</v>
      </c>
      <c r="P182">
        <v>0.60417339090202415</v>
      </c>
      <c r="Q182">
        <v>1.9553175007248017E-2</v>
      </c>
      <c r="R182">
        <v>5.9330568054819656E-2</v>
      </c>
      <c r="S182">
        <v>1.1098026176627599E-3</v>
      </c>
      <c r="T182">
        <v>2.1600572760480099E-3</v>
      </c>
      <c r="U182">
        <v>2.0727586295412495E-3</v>
      </c>
      <c r="V182" s="495">
        <v>0</v>
      </c>
      <c r="AM182">
        <v>0</v>
      </c>
    </row>
    <row r="183" spans="1:39" x14ac:dyDescent="0.25">
      <c r="A183" s="346" t="s">
        <v>477</v>
      </c>
      <c r="B183" s="440" t="s">
        <v>478</v>
      </c>
      <c r="C183" s="519" t="s">
        <v>371</v>
      </c>
      <c r="D183" s="440" t="s">
        <v>1949</v>
      </c>
      <c r="E183" s="440" t="s">
        <v>1951</v>
      </c>
      <c r="F183" t="s">
        <v>198</v>
      </c>
      <c r="G183" t="s">
        <v>199</v>
      </c>
      <c r="H183" t="s">
        <v>1477</v>
      </c>
      <c r="I183" t="s">
        <v>27</v>
      </c>
      <c r="J183">
        <v>2011</v>
      </c>
      <c r="K183">
        <v>55</v>
      </c>
      <c r="L183" t="s">
        <v>351</v>
      </c>
      <c r="M183" t="s">
        <v>57</v>
      </c>
      <c r="N183" s="495" t="s">
        <v>31</v>
      </c>
      <c r="O183" t="s">
        <v>39</v>
      </c>
      <c r="P183">
        <v>2.1047392159603627E-2</v>
      </c>
      <c r="Q183">
        <v>7.0514964731830982E-4</v>
      </c>
      <c r="R183">
        <v>1.8289758694668898E-3</v>
      </c>
      <c r="S183">
        <v>4.7948337362380005E-5</v>
      </c>
      <c r="T183">
        <v>3.1970334923930001E-5</v>
      </c>
      <c r="U183">
        <v>3.0007118480819996E-5</v>
      </c>
      <c r="V183" s="495">
        <v>0</v>
      </c>
      <c r="AM183">
        <v>0</v>
      </c>
    </row>
    <row r="184" spans="1:39" x14ac:dyDescent="0.25">
      <c r="A184" s="346" t="s">
        <v>477</v>
      </c>
      <c r="B184" s="440" t="s">
        <v>478</v>
      </c>
      <c r="C184" s="519" t="s">
        <v>371</v>
      </c>
      <c r="D184" s="440" t="s">
        <v>1949</v>
      </c>
      <c r="E184" s="440" t="s">
        <v>1951</v>
      </c>
      <c r="F184" t="s">
        <v>198</v>
      </c>
      <c r="G184" t="s">
        <v>199</v>
      </c>
      <c r="H184" t="s">
        <v>1477</v>
      </c>
      <c r="I184" t="s">
        <v>27</v>
      </c>
      <c r="J184">
        <v>2011</v>
      </c>
      <c r="K184">
        <v>32</v>
      </c>
      <c r="L184" t="s">
        <v>99</v>
      </c>
      <c r="M184" t="s">
        <v>100</v>
      </c>
      <c r="N184" s="495" t="s">
        <v>96</v>
      </c>
      <c r="O184" t="s">
        <v>39</v>
      </c>
      <c r="P184">
        <v>8.7746184898619998E-5</v>
      </c>
      <c r="Q184">
        <v>3.8665773820869995E-5</v>
      </c>
      <c r="R184">
        <v>2.9520007112931004E-4</v>
      </c>
      <c r="S184">
        <v>1.4418231934799999E-6</v>
      </c>
      <c r="T184">
        <v>6.4716697010100004E-6</v>
      </c>
      <c r="U184">
        <v>6.2765605991400002E-6</v>
      </c>
      <c r="V184" s="495">
        <v>0</v>
      </c>
      <c r="AM184">
        <v>0</v>
      </c>
    </row>
    <row r="185" spans="1:39" x14ac:dyDescent="0.25">
      <c r="A185" s="346" t="s">
        <v>477</v>
      </c>
      <c r="B185" s="440" t="s">
        <v>478</v>
      </c>
      <c r="C185" s="519" t="s">
        <v>371</v>
      </c>
      <c r="D185" s="440" t="s">
        <v>1949</v>
      </c>
      <c r="E185" s="440" t="s">
        <v>1951</v>
      </c>
      <c r="F185" t="s">
        <v>198</v>
      </c>
      <c r="G185" t="s">
        <v>199</v>
      </c>
      <c r="H185" t="s">
        <v>1477</v>
      </c>
      <c r="I185" t="s">
        <v>27</v>
      </c>
      <c r="J185">
        <v>2011</v>
      </c>
      <c r="K185">
        <v>1</v>
      </c>
      <c r="L185" t="s">
        <v>114</v>
      </c>
      <c r="M185" t="s">
        <v>105</v>
      </c>
      <c r="N185" s="495" t="s">
        <v>115</v>
      </c>
      <c r="O185" t="s">
        <v>39</v>
      </c>
      <c r="P185">
        <v>6.5809087518309988E-5</v>
      </c>
      <c r="Q185">
        <v>2.8999605943480001E-5</v>
      </c>
      <c r="R185">
        <v>2.2140032892480998E-4</v>
      </c>
      <c r="S185">
        <v>1.0813673951100001E-6</v>
      </c>
      <c r="T185">
        <v>4.8534766979299988E-6</v>
      </c>
      <c r="U185">
        <v>4.7079716050099999E-6</v>
      </c>
      <c r="V185" s="495">
        <v>0</v>
      </c>
      <c r="AM185">
        <v>0</v>
      </c>
    </row>
    <row r="186" spans="1:39" x14ac:dyDescent="0.25">
      <c r="A186" s="346" t="s">
        <v>477</v>
      </c>
      <c r="B186" s="440" t="s">
        <v>478</v>
      </c>
      <c r="C186" s="519" t="s">
        <v>371</v>
      </c>
      <c r="D186" s="440" t="s">
        <v>1949</v>
      </c>
      <c r="E186" s="440" t="s">
        <v>1951</v>
      </c>
      <c r="F186" t="s">
        <v>198</v>
      </c>
      <c r="G186" t="s">
        <v>199</v>
      </c>
      <c r="H186" t="s">
        <v>1477</v>
      </c>
      <c r="I186" t="s">
        <v>27</v>
      </c>
      <c r="J186">
        <v>2011</v>
      </c>
      <c r="K186">
        <v>2</v>
      </c>
      <c r="L186" t="s">
        <v>344</v>
      </c>
      <c r="M186" t="s">
        <v>120</v>
      </c>
      <c r="N186" s="495" t="s">
        <v>115</v>
      </c>
      <c r="O186" t="s">
        <v>39</v>
      </c>
      <c r="P186">
        <v>4.3871990137999996E-6</v>
      </c>
      <c r="Q186">
        <v>1.9334540377399996E-6</v>
      </c>
      <c r="R186">
        <v>1.4759948440900001E-5</v>
      </c>
      <c r="S186">
        <v>7.1650235149999981E-8</v>
      </c>
      <c r="T186">
        <v>3.2407952513999999E-7</v>
      </c>
      <c r="U186">
        <v>3.1415872334999992E-7</v>
      </c>
      <c r="V186" s="495">
        <v>0</v>
      </c>
      <c r="AM186">
        <v>0</v>
      </c>
    </row>
    <row r="187" spans="1:39" x14ac:dyDescent="0.25">
      <c r="A187" s="346" t="s">
        <v>477</v>
      </c>
      <c r="B187" s="440" t="s">
        <v>478</v>
      </c>
      <c r="C187" s="519" t="s">
        <v>371</v>
      </c>
      <c r="D187" s="440" t="s">
        <v>1949</v>
      </c>
      <c r="E187" s="440" t="s">
        <v>1951</v>
      </c>
      <c r="F187" t="s">
        <v>198</v>
      </c>
      <c r="G187" t="s">
        <v>199</v>
      </c>
      <c r="H187" t="s">
        <v>1477</v>
      </c>
      <c r="I187" t="s">
        <v>27</v>
      </c>
      <c r="J187">
        <v>2011</v>
      </c>
      <c r="K187">
        <v>3</v>
      </c>
      <c r="L187" t="s">
        <v>116</v>
      </c>
      <c r="M187" t="s">
        <v>117</v>
      </c>
      <c r="N187" s="495" t="s">
        <v>115</v>
      </c>
      <c r="O187" t="s">
        <v>39</v>
      </c>
      <c r="P187">
        <v>3.4378811281422228E-2</v>
      </c>
      <c r="Q187">
        <v>1.51493399111575E-2</v>
      </c>
      <c r="R187">
        <v>0.11565946855765154</v>
      </c>
      <c r="S187">
        <v>5.6502383359110999E-4</v>
      </c>
      <c r="T187">
        <v>2.5353931747916997E-3</v>
      </c>
      <c r="U187">
        <v>2.4593314897790801E-3</v>
      </c>
      <c r="V187" s="495">
        <v>0</v>
      </c>
      <c r="AM187">
        <v>0</v>
      </c>
    </row>
    <row r="188" spans="1:39" x14ac:dyDescent="0.25">
      <c r="A188" s="346" t="s">
        <v>477</v>
      </c>
      <c r="B188" s="440" t="s">
        <v>478</v>
      </c>
      <c r="C188" s="519" t="s">
        <v>371</v>
      </c>
      <c r="D188" s="440" t="s">
        <v>1949</v>
      </c>
      <c r="E188" s="440" t="s">
        <v>1951</v>
      </c>
      <c r="F188" t="s">
        <v>198</v>
      </c>
      <c r="G188" t="s">
        <v>199</v>
      </c>
      <c r="H188" t="s">
        <v>1477</v>
      </c>
      <c r="I188" t="s">
        <v>27</v>
      </c>
      <c r="J188">
        <v>2011</v>
      </c>
      <c r="K188">
        <v>4</v>
      </c>
      <c r="L188" t="s">
        <v>118</v>
      </c>
      <c r="M188" t="s">
        <v>102</v>
      </c>
      <c r="N188" s="495" t="s">
        <v>115</v>
      </c>
      <c r="O188" t="s">
        <v>39</v>
      </c>
      <c r="P188">
        <v>4.3943105752164639E-2</v>
      </c>
      <c r="Q188">
        <v>1.9363933508481149E-2</v>
      </c>
      <c r="R188">
        <v>0.14783629945928384</v>
      </c>
      <c r="S188">
        <v>7.2221452870841992E-4</v>
      </c>
      <c r="T188">
        <v>3.2407478520136701E-3</v>
      </c>
      <c r="U188">
        <v>3.1435250967829799E-3</v>
      </c>
      <c r="V188" s="495">
        <v>0</v>
      </c>
      <c r="AM188">
        <v>0</v>
      </c>
    </row>
    <row r="189" spans="1:39" x14ac:dyDescent="0.25">
      <c r="A189" s="346" t="s">
        <v>477</v>
      </c>
      <c r="B189" s="440" t="s">
        <v>478</v>
      </c>
      <c r="C189" s="519" t="s">
        <v>371</v>
      </c>
      <c r="D189" s="440" t="s">
        <v>1949</v>
      </c>
      <c r="E189" s="440" t="s">
        <v>1951</v>
      </c>
      <c r="F189" t="s">
        <v>198</v>
      </c>
      <c r="G189" t="s">
        <v>199</v>
      </c>
      <c r="H189" t="s">
        <v>1477</v>
      </c>
      <c r="I189" t="s">
        <v>27</v>
      </c>
      <c r="J189">
        <v>2011</v>
      </c>
      <c r="K189">
        <v>5</v>
      </c>
      <c r="L189" t="s">
        <v>119</v>
      </c>
      <c r="M189" t="s">
        <v>120</v>
      </c>
      <c r="N189" s="495" t="s">
        <v>115</v>
      </c>
      <c r="O189" t="s">
        <v>39</v>
      </c>
      <c r="P189">
        <v>9.5204202759817988E-4</v>
      </c>
      <c r="Q189">
        <v>4.1952645685027997E-4</v>
      </c>
      <c r="R189">
        <v>3.2029231417223295E-3</v>
      </c>
      <c r="S189">
        <v>1.5647309045449999E-5</v>
      </c>
      <c r="T189">
        <v>7.0211718890449999E-5</v>
      </c>
      <c r="U189">
        <v>6.8105201977039991E-5</v>
      </c>
      <c r="V189" s="495">
        <v>0</v>
      </c>
      <c r="AM189">
        <v>0</v>
      </c>
    </row>
    <row r="190" spans="1:39" x14ac:dyDescent="0.25">
      <c r="A190" s="346" t="s">
        <v>477</v>
      </c>
      <c r="B190" s="440" t="s">
        <v>478</v>
      </c>
      <c r="C190" s="519" t="s">
        <v>371</v>
      </c>
      <c r="D190" s="440" t="s">
        <v>1949</v>
      </c>
      <c r="E190" s="440" t="s">
        <v>1951</v>
      </c>
      <c r="F190" t="s">
        <v>198</v>
      </c>
      <c r="G190" t="s">
        <v>199</v>
      </c>
      <c r="H190" t="s">
        <v>1477</v>
      </c>
      <c r="I190" t="s">
        <v>27</v>
      </c>
      <c r="J190">
        <v>2011</v>
      </c>
      <c r="K190">
        <v>6</v>
      </c>
      <c r="L190" t="s">
        <v>121</v>
      </c>
      <c r="M190" t="s">
        <v>120</v>
      </c>
      <c r="N190" s="495" t="s">
        <v>115</v>
      </c>
      <c r="O190" t="s">
        <v>39</v>
      </c>
      <c r="P190">
        <v>3.9485893435509994E-5</v>
      </c>
      <c r="Q190">
        <v>1.7399984028349999E-5</v>
      </c>
      <c r="R190">
        <v>1.3284063827940997E-4</v>
      </c>
      <c r="S190">
        <v>6.4926136158999994E-7</v>
      </c>
      <c r="T190">
        <v>2.9123064810199999E-6</v>
      </c>
      <c r="U190">
        <v>2.82412157622E-6</v>
      </c>
      <c r="V190" s="495">
        <v>0</v>
      </c>
      <c r="AM190">
        <v>0</v>
      </c>
    </row>
    <row r="191" spans="1:39" x14ac:dyDescent="0.25">
      <c r="A191" s="346" t="s">
        <v>477</v>
      </c>
      <c r="B191" s="440" t="s">
        <v>478</v>
      </c>
      <c r="C191" s="519" t="s">
        <v>371</v>
      </c>
      <c r="D191" s="440" t="s">
        <v>1949</v>
      </c>
      <c r="E191" s="440" t="s">
        <v>1951</v>
      </c>
      <c r="F191" t="s">
        <v>198</v>
      </c>
      <c r="G191" t="s">
        <v>199</v>
      </c>
      <c r="H191" t="s">
        <v>1477</v>
      </c>
      <c r="I191" t="s">
        <v>27</v>
      </c>
      <c r="J191">
        <v>2011</v>
      </c>
      <c r="K191">
        <v>7</v>
      </c>
      <c r="L191" t="s">
        <v>122</v>
      </c>
      <c r="M191" t="s">
        <v>105</v>
      </c>
      <c r="N191" s="495" t="s">
        <v>115</v>
      </c>
      <c r="O191" t="s">
        <v>39</v>
      </c>
      <c r="P191">
        <v>2.2375155894903997E-4</v>
      </c>
      <c r="Q191">
        <v>9.8598439745569989E-5</v>
      </c>
      <c r="R191">
        <v>7.5276067741982986E-4</v>
      </c>
      <c r="S191">
        <v>3.6773105301599997E-6</v>
      </c>
      <c r="T191">
        <v>1.6501600310699998E-5</v>
      </c>
      <c r="U191">
        <v>1.600666253251E-5</v>
      </c>
      <c r="V191" s="495">
        <v>0</v>
      </c>
      <c r="AM191">
        <v>0</v>
      </c>
    </row>
    <row r="192" spans="1:39" x14ac:dyDescent="0.25">
      <c r="A192" s="346" t="s">
        <v>477</v>
      </c>
      <c r="B192" s="440" t="s">
        <v>478</v>
      </c>
      <c r="C192" s="519" t="s">
        <v>371</v>
      </c>
      <c r="D192" s="440" t="s">
        <v>1949</v>
      </c>
      <c r="E192" s="440" t="s">
        <v>1951</v>
      </c>
      <c r="F192" t="s">
        <v>198</v>
      </c>
      <c r="G192" t="s">
        <v>199</v>
      </c>
      <c r="H192" t="s">
        <v>1477</v>
      </c>
      <c r="I192" t="s">
        <v>27</v>
      </c>
      <c r="J192">
        <v>2011</v>
      </c>
      <c r="K192">
        <v>8</v>
      </c>
      <c r="L192" t="s">
        <v>123</v>
      </c>
      <c r="M192" t="s">
        <v>105</v>
      </c>
      <c r="N192" s="495" t="s">
        <v>115</v>
      </c>
      <c r="O192" t="s">
        <v>39</v>
      </c>
      <c r="P192">
        <v>1.0090778194001999E-4</v>
      </c>
      <c r="Q192">
        <v>4.4466135934089998E-5</v>
      </c>
      <c r="R192">
        <v>3.3947991645200999E-4</v>
      </c>
      <c r="S192">
        <v>1.6589785215499999E-6</v>
      </c>
      <c r="T192">
        <v>7.4417036538099988E-6</v>
      </c>
      <c r="U192">
        <v>7.2190367691899994E-6</v>
      </c>
      <c r="V192" s="495">
        <v>0</v>
      </c>
      <c r="AM192">
        <v>0</v>
      </c>
    </row>
    <row r="193" spans="1:39" x14ac:dyDescent="0.25">
      <c r="A193" s="346" t="s">
        <v>477</v>
      </c>
      <c r="B193" s="440" t="s">
        <v>478</v>
      </c>
      <c r="C193" s="519" t="s">
        <v>371</v>
      </c>
      <c r="D193" s="440" t="s">
        <v>1949</v>
      </c>
      <c r="E193" s="440" t="s">
        <v>1951</v>
      </c>
      <c r="F193" t="s">
        <v>198</v>
      </c>
      <c r="G193" t="s">
        <v>199</v>
      </c>
      <c r="H193" t="s">
        <v>1477</v>
      </c>
      <c r="I193" t="s">
        <v>27</v>
      </c>
      <c r="J193">
        <v>2011</v>
      </c>
      <c r="K193">
        <v>9</v>
      </c>
      <c r="L193" t="s">
        <v>125</v>
      </c>
      <c r="M193" t="s">
        <v>105</v>
      </c>
      <c r="N193" s="495" t="s">
        <v>115</v>
      </c>
      <c r="O193" t="s">
        <v>39</v>
      </c>
      <c r="P193">
        <v>2.1497716092143998E-4</v>
      </c>
      <c r="Q193">
        <v>9.4731531670089991E-5</v>
      </c>
      <c r="R193">
        <v>7.2324078053802982E-4</v>
      </c>
      <c r="S193">
        <v>3.5329077485499999E-6</v>
      </c>
      <c r="T193">
        <v>1.585454357173E-5</v>
      </c>
      <c r="U193">
        <v>1.5378345085809999E-5</v>
      </c>
      <c r="V193" s="495">
        <v>0</v>
      </c>
      <c r="AM193">
        <v>0</v>
      </c>
    </row>
    <row r="194" spans="1:39" x14ac:dyDescent="0.25">
      <c r="A194" s="346" t="s">
        <v>477</v>
      </c>
      <c r="B194" s="440" t="s">
        <v>478</v>
      </c>
      <c r="C194" s="519" t="s">
        <v>371</v>
      </c>
      <c r="D194" s="440" t="s">
        <v>1949</v>
      </c>
      <c r="E194" s="440" t="s">
        <v>1951</v>
      </c>
      <c r="F194" t="s">
        <v>198</v>
      </c>
      <c r="G194" t="s">
        <v>199</v>
      </c>
      <c r="H194" t="s">
        <v>1477</v>
      </c>
      <c r="I194" t="s">
        <v>27</v>
      </c>
      <c r="J194">
        <v>2011</v>
      </c>
      <c r="K194">
        <v>10</v>
      </c>
      <c r="L194" t="s">
        <v>126</v>
      </c>
      <c r="M194" t="s">
        <v>105</v>
      </c>
      <c r="N194" s="495" t="s">
        <v>115</v>
      </c>
      <c r="O194" t="s">
        <v>39</v>
      </c>
      <c r="P194">
        <v>8.7743980275999991E-6</v>
      </c>
      <c r="Q194">
        <v>3.8669080754799991E-6</v>
      </c>
      <c r="R194">
        <v>2.9519896881800002E-5</v>
      </c>
      <c r="S194">
        <v>1.4440278160999999E-7</v>
      </c>
      <c r="T194">
        <v>6.4705673896999989E-7</v>
      </c>
      <c r="U194">
        <v>6.2721513538999986E-7</v>
      </c>
      <c r="V194" s="495">
        <v>0</v>
      </c>
      <c r="AM194">
        <v>0</v>
      </c>
    </row>
    <row r="195" spans="1:39" x14ac:dyDescent="0.25">
      <c r="A195" s="346" t="s">
        <v>477</v>
      </c>
      <c r="B195" s="440" t="s">
        <v>478</v>
      </c>
      <c r="C195" s="519" t="s">
        <v>371</v>
      </c>
      <c r="D195" s="440" t="s">
        <v>1949</v>
      </c>
      <c r="E195" s="440" t="s">
        <v>1951</v>
      </c>
      <c r="F195" t="s">
        <v>198</v>
      </c>
      <c r="G195" t="s">
        <v>199</v>
      </c>
      <c r="H195" t="s">
        <v>1477</v>
      </c>
      <c r="I195" t="s">
        <v>27</v>
      </c>
      <c r="J195">
        <v>2011</v>
      </c>
      <c r="K195">
        <v>11</v>
      </c>
      <c r="L195" t="s">
        <v>127</v>
      </c>
      <c r="M195" t="s">
        <v>105</v>
      </c>
      <c r="N195" s="495" t="s">
        <v>115</v>
      </c>
      <c r="O195" t="s">
        <v>39</v>
      </c>
      <c r="P195">
        <v>8.3358985884819987E-5</v>
      </c>
      <c r="Q195">
        <v>3.6732319783129996E-5</v>
      </c>
      <c r="R195">
        <v>2.8044012268840996E-4</v>
      </c>
      <c r="S195">
        <v>1.3701729583299998E-6</v>
      </c>
      <c r="T195">
        <v>6.1475901758699992E-6</v>
      </c>
      <c r="U195">
        <v>5.9635041870999996E-6</v>
      </c>
      <c r="V195" s="495">
        <v>0</v>
      </c>
      <c r="AM195">
        <v>0</v>
      </c>
    </row>
    <row r="196" spans="1:39" x14ac:dyDescent="0.25">
      <c r="A196" s="346" t="s">
        <v>477</v>
      </c>
      <c r="B196" s="440" t="s">
        <v>478</v>
      </c>
      <c r="C196" s="519" t="s">
        <v>371</v>
      </c>
      <c r="D196" s="440" t="s">
        <v>1949</v>
      </c>
      <c r="E196" s="440" t="s">
        <v>1951</v>
      </c>
      <c r="F196" t="s">
        <v>198</v>
      </c>
      <c r="G196" t="s">
        <v>199</v>
      </c>
      <c r="H196" t="s">
        <v>1477</v>
      </c>
      <c r="I196" t="s">
        <v>27</v>
      </c>
      <c r="J196">
        <v>2011</v>
      </c>
      <c r="K196">
        <v>12</v>
      </c>
      <c r="L196" t="s">
        <v>128</v>
      </c>
      <c r="M196" t="s">
        <v>105</v>
      </c>
      <c r="N196" s="495" t="s">
        <v>115</v>
      </c>
      <c r="O196" t="s">
        <v>39</v>
      </c>
      <c r="P196">
        <v>9.2133383912419996E-5</v>
      </c>
      <c r="Q196">
        <v>4.059922785861E-5</v>
      </c>
      <c r="R196">
        <v>3.0996001957021E-4</v>
      </c>
      <c r="S196">
        <v>1.51457573994E-6</v>
      </c>
      <c r="T196">
        <v>6.794646914839999E-6</v>
      </c>
      <c r="U196">
        <v>6.5907193224899991E-6</v>
      </c>
      <c r="V196" s="495">
        <v>0</v>
      </c>
      <c r="AM196">
        <v>0</v>
      </c>
    </row>
    <row r="197" spans="1:39" x14ac:dyDescent="0.25">
      <c r="A197" s="346" t="s">
        <v>477</v>
      </c>
      <c r="B197" s="440" t="s">
        <v>478</v>
      </c>
      <c r="C197" s="519" t="s">
        <v>371</v>
      </c>
      <c r="D197" s="440" t="s">
        <v>1949</v>
      </c>
      <c r="E197" s="440" t="s">
        <v>1951</v>
      </c>
      <c r="F197" t="s">
        <v>198</v>
      </c>
      <c r="G197" t="s">
        <v>199</v>
      </c>
      <c r="H197" t="s">
        <v>1477</v>
      </c>
      <c r="I197" t="s">
        <v>27</v>
      </c>
      <c r="J197">
        <v>2011</v>
      </c>
      <c r="K197">
        <v>13</v>
      </c>
      <c r="L197" t="s">
        <v>129</v>
      </c>
      <c r="M197" t="s">
        <v>120</v>
      </c>
      <c r="N197" s="495" t="s">
        <v>115</v>
      </c>
      <c r="O197" t="s">
        <v>39</v>
      </c>
      <c r="P197">
        <v>4.8260291463109997E-5</v>
      </c>
      <c r="Q197">
        <v>2.1265789792519999E-5</v>
      </c>
      <c r="R197">
        <v>1.6236053516120998E-4</v>
      </c>
      <c r="S197">
        <v>7.9366414319999991E-7</v>
      </c>
      <c r="T197">
        <v>3.5593632199900001E-6</v>
      </c>
      <c r="U197">
        <v>3.4524390229199994E-6</v>
      </c>
      <c r="V197" s="495">
        <v>0</v>
      </c>
      <c r="AM197">
        <v>0</v>
      </c>
    </row>
    <row r="198" spans="1:39" x14ac:dyDescent="0.25">
      <c r="A198" s="346" t="s">
        <v>477</v>
      </c>
      <c r="B198" s="440" t="s">
        <v>478</v>
      </c>
      <c r="C198" s="519" t="s">
        <v>371</v>
      </c>
      <c r="D198" s="440" t="s">
        <v>1949</v>
      </c>
      <c r="E198" s="440" t="s">
        <v>1951</v>
      </c>
      <c r="F198" t="s">
        <v>198</v>
      </c>
      <c r="G198" t="s">
        <v>199</v>
      </c>
      <c r="H198" t="s">
        <v>1477</v>
      </c>
      <c r="I198" t="s">
        <v>27</v>
      </c>
      <c r="J198">
        <v>2011</v>
      </c>
      <c r="K198">
        <v>14</v>
      </c>
      <c r="L198" t="s">
        <v>130</v>
      </c>
      <c r="M198" t="s">
        <v>105</v>
      </c>
      <c r="N198" s="495" t="s">
        <v>115</v>
      </c>
      <c r="O198" t="s">
        <v>39</v>
      </c>
      <c r="P198">
        <v>5.1331330772769993E-4</v>
      </c>
      <c r="Q198">
        <v>2.2619648543461998E-4</v>
      </c>
      <c r="R198">
        <v>1.7269216837644699E-3</v>
      </c>
      <c r="S198">
        <v>8.4359884554299992E-6</v>
      </c>
      <c r="T198">
        <v>3.7856677319330001E-5</v>
      </c>
      <c r="U198">
        <v>3.6720194358719996E-5</v>
      </c>
      <c r="V198" s="495">
        <v>0</v>
      </c>
      <c r="AM198">
        <v>0</v>
      </c>
    </row>
    <row r="199" spans="1:39" x14ac:dyDescent="0.25">
      <c r="A199" s="346" t="s">
        <v>477</v>
      </c>
      <c r="B199" s="440" t="s">
        <v>478</v>
      </c>
      <c r="C199" s="519" t="s">
        <v>371</v>
      </c>
      <c r="D199" s="440" t="s">
        <v>1949</v>
      </c>
      <c r="E199" s="440" t="s">
        <v>1951</v>
      </c>
      <c r="F199" t="s">
        <v>198</v>
      </c>
      <c r="G199" t="s">
        <v>199</v>
      </c>
      <c r="H199" t="s">
        <v>1477</v>
      </c>
      <c r="I199" t="s">
        <v>27</v>
      </c>
      <c r="J199">
        <v>2011</v>
      </c>
      <c r="K199">
        <v>15</v>
      </c>
      <c r="L199" t="s">
        <v>347</v>
      </c>
      <c r="M199" t="s">
        <v>120</v>
      </c>
      <c r="N199" s="495" t="s">
        <v>115</v>
      </c>
      <c r="O199" t="s">
        <v>39</v>
      </c>
      <c r="P199">
        <v>8.7743980275999991E-6</v>
      </c>
      <c r="Q199">
        <v>3.8669080754799991E-6</v>
      </c>
      <c r="R199">
        <v>2.9519896881800002E-5</v>
      </c>
      <c r="S199">
        <v>1.4440278160999999E-7</v>
      </c>
      <c r="T199">
        <v>6.4705673896999989E-7</v>
      </c>
      <c r="U199">
        <v>6.2721513538999986E-7</v>
      </c>
      <c r="V199" s="495">
        <v>0</v>
      </c>
      <c r="AM199">
        <v>0</v>
      </c>
    </row>
    <row r="200" spans="1:39" x14ac:dyDescent="0.25">
      <c r="A200" s="346" t="s">
        <v>477</v>
      </c>
      <c r="B200" s="440" t="s">
        <v>478</v>
      </c>
      <c r="C200" s="519" t="s">
        <v>371</v>
      </c>
      <c r="D200" s="440" t="s">
        <v>1949</v>
      </c>
      <c r="E200" s="440" t="s">
        <v>1951</v>
      </c>
      <c r="F200" t="s">
        <v>198</v>
      </c>
      <c r="G200" t="s">
        <v>199</v>
      </c>
      <c r="H200" t="s">
        <v>1477</v>
      </c>
      <c r="I200" t="s">
        <v>27</v>
      </c>
      <c r="J200">
        <v>2011</v>
      </c>
      <c r="K200">
        <v>16</v>
      </c>
      <c r="L200" t="s">
        <v>131</v>
      </c>
      <c r="M200" t="s">
        <v>105</v>
      </c>
      <c r="N200" s="495" t="s">
        <v>115</v>
      </c>
      <c r="O200" t="s">
        <v>39</v>
      </c>
      <c r="P200">
        <v>4.3871990137999996E-6</v>
      </c>
      <c r="Q200">
        <v>1.9334540377399996E-6</v>
      </c>
      <c r="R200">
        <v>1.4759948440900001E-5</v>
      </c>
      <c r="S200">
        <v>7.1650235149999981E-8</v>
      </c>
      <c r="T200">
        <v>3.2407952513999999E-7</v>
      </c>
      <c r="U200">
        <v>3.1415872334999992E-7</v>
      </c>
      <c r="V200" s="495">
        <v>0</v>
      </c>
      <c r="AM200">
        <v>0</v>
      </c>
    </row>
    <row r="201" spans="1:39" x14ac:dyDescent="0.25">
      <c r="A201" s="346" t="s">
        <v>477</v>
      </c>
      <c r="B201" s="440" t="s">
        <v>478</v>
      </c>
      <c r="C201" s="519" t="s">
        <v>371</v>
      </c>
      <c r="D201" s="440" t="s">
        <v>1949</v>
      </c>
      <c r="E201" s="440" t="s">
        <v>1951</v>
      </c>
      <c r="F201" t="s">
        <v>198</v>
      </c>
      <c r="G201" t="s">
        <v>199</v>
      </c>
      <c r="H201" t="s">
        <v>1477</v>
      </c>
      <c r="I201" t="s">
        <v>27</v>
      </c>
      <c r="J201">
        <v>2011</v>
      </c>
      <c r="K201">
        <v>17</v>
      </c>
      <c r="L201" t="s">
        <v>348</v>
      </c>
      <c r="M201" t="s">
        <v>102</v>
      </c>
      <c r="N201" s="495" t="s">
        <v>115</v>
      </c>
      <c r="O201" t="s">
        <v>39</v>
      </c>
      <c r="P201">
        <v>4.3871990137999996E-6</v>
      </c>
      <c r="Q201">
        <v>1.9334540377399996E-6</v>
      </c>
      <c r="R201">
        <v>1.4759948440900001E-5</v>
      </c>
      <c r="S201">
        <v>7.1650235149999981E-8</v>
      </c>
      <c r="T201">
        <v>3.2407952513999999E-7</v>
      </c>
      <c r="U201">
        <v>3.1415872334999992E-7</v>
      </c>
      <c r="V201" s="495">
        <v>0</v>
      </c>
      <c r="AM201">
        <v>0</v>
      </c>
    </row>
    <row r="202" spans="1:39" x14ac:dyDescent="0.25">
      <c r="A202" s="346" t="s">
        <v>477</v>
      </c>
      <c r="B202" s="440" t="s">
        <v>478</v>
      </c>
      <c r="C202" s="519" t="s">
        <v>371</v>
      </c>
      <c r="D202" s="440" t="s">
        <v>1949</v>
      </c>
      <c r="E202" s="440" t="s">
        <v>1951</v>
      </c>
      <c r="F202" t="s">
        <v>198</v>
      </c>
      <c r="G202" t="s">
        <v>199</v>
      </c>
      <c r="H202" t="s">
        <v>1477</v>
      </c>
      <c r="I202" t="s">
        <v>27</v>
      </c>
      <c r="J202">
        <v>2011</v>
      </c>
      <c r="K202">
        <v>18</v>
      </c>
      <c r="L202" t="s">
        <v>132</v>
      </c>
      <c r="M202" t="s">
        <v>120</v>
      </c>
      <c r="N202" s="495" t="s">
        <v>115</v>
      </c>
      <c r="O202" t="s">
        <v>39</v>
      </c>
      <c r="P202">
        <v>1.7548796055199998E-5</v>
      </c>
      <c r="Q202">
        <v>7.73271383965E-6</v>
      </c>
      <c r="R202">
        <v>5.9039793763600003E-5</v>
      </c>
      <c r="S202">
        <v>2.8880556321999998E-7</v>
      </c>
      <c r="T202">
        <v>1.2941134779399998E-6</v>
      </c>
      <c r="U202">
        <v>1.2555325820900001E-6</v>
      </c>
      <c r="V202" s="495">
        <v>0</v>
      </c>
      <c r="AM202">
        <v>0</v>
      </c>
    </row>
    <row r="203" spans="1:39" x14ac:dyDescent="0.25">
      <c r="A203" s="346" t="s">
        <v>477</v>
      </c>
      <c r="B203" s="440" t="s">
        <v>478</v>
      </c>
      <c r="C203" s="519" t="s">
        <v>371</v>
      </c>
      <c r="D203" s="440" t="s">
        <v>1949</v>
      </c>
      <c r="E203" s="440" t="s">
        <v>1951</v>
      </c>
      <c r="F203" t="s">
        <v>198</v>
      </c>
      <c r="G203" t="s">
        <v>199</v>
      </c>
      <c r="H203" t="s">
        <v>1477</v>
      </c>
      <c r="I203" t="s">
        <v>27</v>
      </c>
      <c r="J203">
        <v>2011</v>
      </c>
      <c r="K203">
        <v>19</v>
      </c>
      <c r="L203" t="s">
        <v>133</v>
      </c>
      <c r="M203" t="s">
        <v>134</v>
      </c>
      <c r="N203" s="495" t="s">
        <v>115</v>
      </c>
      <c r="O203" t="s">
        <v>39</v>
      </c>
      <c r="P203">
        <v>5.7034799721840986E-4</v>
      </c>
      <c r="Q203">
        <v>2.5132918330262E-4</v>
      </c>
      <c r="R203">
        <v>1.9188021158074798E-3</v>
      </c>
      <c r="S203">
        <v>9.3740553802399976E-6</v>
      </c>
      <c r="T203">
        <v>4.2061994966979997E-5</v>
      </c>
      <c r="U203">
        <v>4.0800950828339995E-5</v>
      </c>
      <c r="V203" s="495">
        <v>0</v>
      </c>
      <c r="AM203">
        <v>0</v>
      </c>
    </row>
    <row r="204" spans="1:39" x14ac:dyDescent="0.25">
      <c r="A204" s="346" t="s">
        <v>477</v>
      </c>
      <c r="B204" s="440" t="s">
        <v>478</v>
      </c>
      <c r="C204" s="519" t="s">
        <v>371</v>
      </c>
      <c r="D204" s="440" t="s">
        <v>1949</v>
      </c>
      <c r="E204" s="440" t="s">
        <v>1951</v>
      </c>
      <c r="F204" t="s">
        <v>198</v>
      </c>
      <c r="G204" t="s">
        <v>199</v>
      </c>
      <c r="H204" t="s">
        <v>1477</v>
      </c>
      <c r="I204" t="s">
        <v>27</v>
      </c>
      <c r="J204">
        <v>2011</v>
      </c>
      <c r="K204">
        <v>20</v>
      </c>
      <c r="L204" t="s">
        <v>335</v>
      </c>
      <c r="M204" t="s">
        <v>105</v>
      </c>
      <c r="N204" s="495" t="s">
        <v>115</v>
      </c>
      <c r="O204" t="s">
        <v>39</v>
      </c>
      <c r="P204">
        <v>9.6520582926219994E-5</v>
      </c>
      <c r="Q204">
        <v>4.2532681896349999E-5</v>
      </c>
      <c r="R204">
        <v>3.2471996801110997E-4</v>
      </c>
      <c r="S204">
        <v>1.5862259750899998E-6</v>
      </c>
      <c r="T204">
        <v>7.1187264399800002E-6</v>
      </c>
      <c r="U204">
        <v>6.9048780458399988E-6</v>
      </c>
      <c r="V204" s="495">
        <v>0</v>
      </c>
      <c r="AM204">
        <v>0</v>
      </c>
    </row>
    <row r="205" spans="1:39" x14ac:dyDescent="0.25">
      <c r="A205" s="346" t="s">
        <v>477</v>
      </c>
      <c r="B205" s="440" t="s">
        <v>478</v>
      </c>
      <c r="C205" s="519" t="s">
        <v>371</v>
      </c>
      <c r="D205" s="440" t="s">
        <v>1949</v>
      </c>
      <c r="E205" s="440" t="s">
        <v>1951</v>
      </c>
      <c r="F205" t="s">
        <v>198</v>
      </c>
      <c r="G205" t="s">
        <v>199</v>
      </c>
      <c r="H205" t="s">
        <v>1477</v>
      </c>
      <c r="I205" t="s">
        <v>27</v>
      </c>
      <c r="J205">
        <v>2011</v>
      </c>
      <c r="K205">
        <v>21</v>
      </c>
      <c r="L205" t="s">
        <v>145</v>
      </c>
      <c r="M205" t="s">
        <v>105</v>
      </c>
      <c r="N205" s="495" t="s">
        <v>115</v>
      </c>
      <c r="O205" t="s">
        <v>39</v>
      </c>
      <c r="P205">
        <v>8.7743980275999991E-6</v>
      </c>
      <c r="Q205">
        <v>3.8669080754799991E-6</v>
      </c>
      <c r="R205">
        <v>2.9519896881800002E-5</v>
      </c>
      <c r="S205">
        <v>1.4440278160999999E-7</v>
      </c>
      <c r="T205">
        <v>6.4705673896999989E-7</v>
      </c>
      <c r="U205">
        <v>6.2721513538999986E-7</v>
      </c>
      <c r="V205" s="495">
        <v>0</v>
      </c>
      <c r="AM205">
        <v>0</v>
      </c>
    </row>
    <row r="206" spans="1:39" x14ac:dyDescent="0.25">
      <c r="A206" s="346" t="s">
        <v>477</v>
      </c>
      <c r="B206" s="440" t="s">
        <v>478</v>
      </c>
      <c r="C206" s="519" t="s">
        <v>371</v>
      </c>
      <c r="D206" s="440" t="s">
        <v>1949</v>
      </c>
      <c r="E206" s="440" t="s">
        <v>1951</v>
      </c>
      <c r="F206" t="s">
        <v>198</v>
      </c>
      <c r="G206" t="s">
        <v>199</v>
      </c>
      <c r="H206" t="s">
        <v>1477</v>
      </c>
      <c r="I206" t="s">
        <v>27</v>
      </c>
      <c r="J206">
        <v>2011</v>
      </c>
      <c r="K206">
        <v>22</v>
      </c>
      <c r="L206" t="s">
        <v>315</v>
      </c>
      <c r="M206" t="s">
        <v>105</v>
      </c>
      <c r="N206" s="495" t="s">
        <v>115</v>
      </c>
      <c r="O206" t="s">
        <v>39</v>
      </c>
      <c r="P206">
        <v>3.5098694421710003E-5</v>
      </c>
      <c r="Q206">
        <v>1.546652999061E-5</v>
      </c>
      <c r="R206">
        <v>1.1807958752720001E-4</v>
      </c>
      <c r="S206">
        <v>5.7650881512999998E-7</v>
      </c>
      <c r="T206">
        <v>2.5882269558799996E-6</v>
      </c>
      <c r="U206">
        <v>2.5110651641800003E-6</v>
      </c>
      <c r="V206" s="495">
        <v>0</v>
      </c>
      <c r="AM206">
        <v>0</v>
      </c>
    </row>
    <row r="207" spans="1:39" x14ac:dyDescent="0.25">
      <c r="A207" s="346" t="s">
        <v>477</v>
      </c>
      <c r="B207" s="440" t="s">
        <v>478</v>
      </c>
      <c r="C207" s="519" t="s">
        <v>371</v>
      </c>
      <c r="D207" s="440" t="s">
        <v>1949</v>
      </c>
      <c r="E207" s="440" t="s">
        <v>1951</v>
      </c>
      <c r="F207" t="s">
        <v>198</v>
      </c>
      <c r="G207" t="s">
        <v>199</v>
      </c>
      <c r="H207" t="s">
        <v>1477</v>
      </c>
      <c r="I207" t="s">
        <v>27</v>
      </c>
      <c r="J207">
        <v>2011</v>
      </c>
      <c r="K207">
        <v>23</v>
      </c>
      <c r="L207" t="s">
        <v>135</v>
      </c>
      <c r="M207" t="s">
        <v>102</v>
      </c>
      <c r="N207" s="495" t="s">
        <v>115</v>
      </c>
      <c r="O207" t="s">
        <v>39</v>
      </c>
      <c r="P207">
        <v>8.5552144467195999E-4</v>
      </c>
      <c r="Q207">
        <v>3.7699377495393002E-4</v>
      </c>
      <c r="R207">
        <v>2.8782031737112196E-3</v>
      </c>
      <c r="S207">
        <v>1.406108307036E-5</v>
      </c>
      <c r="T207">
        <v>6.3094094761779996E-5</v>
      </c>
      <c r="U207">
        <v>6.1200323931199989E-5</v>
      </c>
      <c r="V207" s="495">
        <v>0</v>
      </c>
      <c r="AM207">
        <v>0</v>
      </c>
    </row>
    <row r="208" spans="1:39" x14ac:dyDescent="0.25">
      <c r="A208" s="346" t="s">
        <v>477</v>
      </c>
      <c r="B208" s="440" t="s">
        <v>478</v>
      </c>
      <c r="C208" s="519" t="s">
        <v>371</v>
      </c>
      <c r="D208" s="440" t="s">
        <v>1949</v>
      </c>
      <c r="E208" s="440" t="s">
        <v>1951</v>
      </c>
      <c r="F208" t="s">
        <v>198</v>
      </c>
      <c r="G208" t="s">
        <v>199</v>
      </c>
      <c r="H208" t="s">
        <v>1477</v>
      </c>
      <c r="I208" t="s">
        <v>27</v>
      </c>
      <c r="J208">
        <v>2011</v>
      </c>
      <c r="K208">
        <v>24</v>
      </c>
      <c r="L208" t="s">
        <v>136</v>
      </c>
      <c r="M208" t="s">
        <v>102</v>
      </c>
      <c r="N208" s="495" t="s">
        <v>115</v>
      </c>
      <c r="O208" t="s">
        <v>39</v>
      </c>
      <c r="P208">
        <v>1.0529498095381999E-4</v>
      </c>
      <c r="Q208">
        <v>4.6399589971829996E-5</v>
      </c>
      <c r="R208">
        <v>3.5423986489290996E-4</v>
      </c>
      <c r="S208">
        <v>1.7306287566999998E-6</v>
      </c>
      <c r="T208">
        <v>7.7657831789499991E-6</v>
      </c>
      <c r="U208">
        <v>7.5320931812299991E-6</v>
      </c>
      <c r="V208" s="495">
        <v>0</v>
      </c>
      <c r="AM208">
        <v>0</v>
      </c>
    </row>
    <row r="209" spans="1:39" x14ac:dyDescent="0.25">
      <c r="A209" s="346" t="s">
        <v>477</v>
      </c>
      <c r="B209" s="440" t="s">
        <v>478</v>
      </c>
      <c r="C209" s="519" t="s">
        <v>371</v>
      </c>
      <c r="D209" s="440" t="s">
        <v>1949</v>
      </c>
      <c r="E209" s="440" t="s">
        <v>1951</v>
      </c>
      <c r="F209" t="s">
        <v>198</v>
      </c>
      <c r="G209" t="s">
        <v>199</v>
      </c>
      <c r="H209" t="s">
        <v>1477</v>
      </c>
      <c r="I209" t="s">
        <v>27</v>
      </c>
      <c r="J209">
        <v>2011</v>
      </c>
      <c r="K209">
        <v>25</v>
      </c>
      <c r="L209" t="s">
        <v>137</v>
      </c>
      <c r="M209" t="s">
        <v>105</v>
      </c>
      <c r="N209" s="495" t="s">
        <v>115</v>
      </c>
      <c r="O209" t="s">
        <v>39</v>
      </c>
      <c r="P209">
        <v>3.6414523432456997E-4</v>
      </c>
      <c r="Q209">
        <v>1.6046345739669998E-4</v>
      </c>
      <c r="R209">
        <v>1.2250812321512499E-3</v>
      </c>
      <c r="S209">
        <v>5.98444810199E-6</v>
      </c>
      <c r="T209">
        <v>2.6855610445529997E-5</v>
      </c>
      <c r="U209">
        <v>2.6049820877919997E-5</v>
      </c>
      <c r="V209" s="495">
        <v>0</v>
      </c>
      <c r="AM209">
        <v>0</v>
      </c>
    </row>
    <row r="210" spans="1:39" x14ac:dyDescent="0.25">
      <c r="A210" s="346" t="s">
        <v>477</v>
      </c>
      <c r="B210" s="440" t="s">
        <v>478</v>
      </c>
      <c r="C210" s="519" t="s">
        <v>371</v>
      </c>
      <c r="D210" s="440" t="s">
        <v>1949</v>
      </c>
      <c r="E210" s="440" t="s">
        <v>1951</v>
      </c>
      <c r="F210" t="s">
        <v>198</v>
      </c>
      <c r="G210" t="s">
        <v>199</v>
      </c>
      <c r="H210" t="s">
        <v>1477</v>
      </c>
      <c r="I210" t="s">
        <v>27</v>
      </c>
      <c r="J210">
        <v>2011</v>
      </c>
      <c r="K210">
        <v>26</v>
      </c>
      <c r="L210" t="s">
        <v>138</v>
      </c>
      <c r="M210" t="s">
        <v>105</v>
      </c>
      <c r="N210" s="495" t="s">
        <v>115</v>
      </c>
      <c r="O210" t="s">
        <v>39</v>
      </c>
      <c r="P210">
        <v>4.1240552578767996E-4</v>
      </c>
      <c r="Q210">
        <v>1.8173034950052998E-4</v>
      </c>
      <c r="R210">
        <v>1.38744176731246E-3</v>
      </c>
      <c r="S210">
        <v>6.7781122451899995E-6</v>
      </c>
      <c r="T210">
        <v>3.0413871354209999E-5</v>
      </c>
      <c r="U210">
        <v>2.9502259900839999E-5</v>
      </c>
      <c r="V210" s="495">
        <v>0</v>
      </c>
      <c r="AM210">
        <v>0</v>
      </c>
    </row>
    <row r="211" spans="1:39" x14ac:dyDescent="0.25">
      <c r="A211" s="346" t="s">
        <v>477</v>
      </c>
      <c r="B211" s="440" t="s">
        <v>478</v>
      </c>
      <c r="C211" s="519" t="s">
        <v>371</v>
      </c>
      <c r="D211" s="440" t="s">
        <v>1949</v>
      </c>
      <c r="E211" s="440" t="s">
        <v>1951</v>
      </c>
      <c r="F211" t="s">
        <v>198</v>
      </c>
      <c r="G211" t="s">
        <v>199</v>
      </c>
      <c r="H211" t="s">
        <v>1477</v>
      </c>
      <c r="I211" t="s">
        <v>27</v>
      </c>
      <c r="J211">
        <v>2011</v>
      </c>
      <c r="K211">
        <v>27</v>
      </c>
      <c r="L211" t="s">
        <v>139</v>
      </c>
      <c r="M211" t="s">
        <v>120</v>
      </c>
      <c r="N211" s="495" t="s">
        <v>115</v>
      </c>
      <c r="O211" t="s">
        <v>39</v>
      </c>
      <c r="P211">
        <v>2.5446305435695E-4</v>
      </c>
      <c r="Q211">
        <v>1.1213151569843999E-4</v>
      </c>
      <c r="R211">
        <v>8.5608031650612996E-4</v>
      </c>
      <c r="S211">
        <v>4.1821691101399996E-6</v>
      </c>
      <c r="T211">
        <v>1.8766850052749998E-5</v>
      </c>
      <c r="U211">
        <v>1.8203568973339999E-5</v>
      </c>
      <c r="V211" s="495">
        <v>0</v>
      </c>
      <c r="AM211">
        <v>0</v>
      </c>
    </row>
    <row r="212" spans="1:39" x14ac:dyDescent="0.25">
      <c r="A212" s="346" t="s">
        <v>477</v>
      </c>
      <c r="B212" s="440" t="s">
        <v>478</v>
      </c>
      <c r="C212" s="519" t="s">
        <v>371</v>
      </c>
      <c r="D212" s="440" t="s">
        <v>1949</v>
      </c>
      <c r="E212" s="440" t="s">
        <v>1951</v>
      </c>
      <c r="F212" t="s">
        <v>198</v>
      </c>
      <c r="G212" t="s">
        <v>199</v>
      </c>
      <c r="H212" t="s">
        <v>1477</v>
      </c>
      <c r="I212" t="s">
        <v>27</v>
      </c>
      <c r="J212">
        <v>2011</v>
      </c>
      <c r="K212">
        <v>28</v>
      </c>
      <c r="L212" t="s">
        <v>140</v>
      </c>
      <c r="M212" t="s">
        <v>105</v>
      </c>
      <c r="N212" s="495" t="s">
        <v>115</v>
      </c>
      <c r="O212" t="s">
        <v>39</v>
      </c>
      <c r="P212">
        <v>1.7549126748593E-4</v>
      </c>
      <c r="Q212">
        <v>7.7331547641739989E-5</v>
      </c>
      <c r="R212">
        <v>5.9040014225862007E-4</v>
      </c>
      <c r="S212">
        <v>2.8847486982699997E-6</v>
      </c>
      <c r="T212">
        <v>1.2942237090709999E-5</v>
      </c>
      <c r="U212">
        <v>1.2554223509589999E-5</v>
      </c>
      <c r="V212" s="495">
        <v>0</v>
      </c>
      <c r="AM212">
        <v>0</v>
      </c>
    </row>
    <row r="213" spans="1:39" x14ac:dyDescent="0.25">
      <c r="A213" s="346" t="s">
        <v>477</v>
      </c>
      <c r="B213" s="440" t="s">
        <v>478</v>
      </c>
      <c r="C213" s="519" t="s">
        <v>371</v>
      </c>
      <c r="D213" s="440" t="s">
        <v>1949</v>
      </c>
      <c r="E213" s="440" t="s">
        <v>1951</v>
      </c>
      <c r="F213" t="s">
        <v>198</v>
      </c>
      <c r="G213" t="s">
        <v>199</v>
      </c>
      <c r="H213" t="s">
        <v>1477</v>
      </c>
      <c r="I213" t="s">
        <v>27</v>
      </c>
      <c r="J213">
        <v>2011</v>
      </c>
      <c r="K213">
        <v>29</v>
      </c>
      <c r="L213" t="s">
        <v>141</v>
      </c>
      <c r="M213" t="s">
        <v>105</v>
      </c>
      <c r="N213" s="495" t="s">
        <v>115</v>
      </c>
      <c r="O213" t="s">
        <v>39</v>
      </c>
      <c r="P213">
        <v>1.5662631172658999E-3</v>
      </c>
      <c r="Q213">
        <v>6.9018797590767996E-4</v>
      </c>
      <c r="R213">
        <v>5.2693247419388096E-3</v>
      </c>
      <c r="S213">
        <v>2.5742276022429998E-5</v>
      </c>
      <c r="T213">
        <v>1.1551009986358998E-4</v>
      </c>
      <c r="U213">
        <v>1.1204443310494999E-4</v>
      </c>
      <c r="V213" s="495">
        <v>0</v>
      </c>
      <c r="AM213">
        <v>0</v>
      </c>
    </row>
    <row r="214" spans="1:39" x14ac:dyDescent="0.25">
      <c r="A214" s="346" t="s">
        <v>477</v>
      </c>
      <c r="B214" s="440" t="s">
        <v>478</v>
      </c>
      <c r="C214" s="519" t="s">
        <v>371</v>
      </c>
      <c r="D214" s="440" t="s">
        <v>1949</v>
      </c>
      <c r="E214" s="440" t="s">
        <v>1951</v>
      </c>
      <c r="F214" t="s">
        <v>198</v>
      </c>
      <c r="G214" t="s">
        <v>199</v>
      </c>
      <c r="H214" t="s">
        <v>1477</v>
      </c>
      <c r="I214" t="s">
        <v>27</v>
      </c>
      <c r="J214">
        <v>2011</v>
      </c>
      <c r="K214">
        <v>30</v>
      </c>
      <c r="L214" t="s">
        <v>142</v>
      </c>
      <c r="M214" t="s">
        <v>105</v>
      </c>
      <c r="N214" s="495" t="s">
        <v>115</v>
      </c>
      <c r="O214" t="s">
        <v>39</v>
      </c>
      <c r="P214">
        <v>4.7821461330598995E-4</v>
      </c>
      <c r="Q214">
        <v>2.1072995544400998E-4</v>
      </c>
      <c r="R214">
        <v>1.60884099392596E-3</v>
      </c>
      <c r="S214">
        <v>7.8594796403000002E-6</v>
      </c>
      <c r="T214">
        <v>3.5267348052139999E-5</v>
      </c>
      <c r="U214">
        <v>3.4210231505849999E-5</v>
      </c>
      <c r="V214" s="495">
        <v>0</v>
      </c>
      <c r="AM214">
        <v>0</v>
      </c>
    </row>
    <row r="215" spans="1:39" x14ac:dyDescent="0.25">
      <c r="A215" s="346" t="s">
        <v>477</v>
      </c>
      <c r="B215" s="440" t="s">
        <v>478</v>
      </c>
      <c r="C215" s="519" t="s">
        <v>371</v>
      </c>
      <c r="D215" s="440" t="s">
        <v>1949</v>
      </c>
      <c r="E215" s="440" t="s">
        <v>1951</v>
      </c>
      <c r="F215" t="s">
        <v>198</v>
      </c>
      <c r="G215" t="s">
        <v>199</v>
      </c>
      <c r="H215" t="s">
        <v>1477</v>
      </c>
      <c r="I215" t="s">
        <v>27</v>
      </c>
      <c r="J215">
        <v>2011</v>
      </c>
      <c r="K215">
        <v>31</v>
      </c>
      <c r="L215" t="s">
        <v>143</v>
      </c>
      <c r="M215" t="s">
        <v>105</v>
      </c>
      <c r="N215" s="495" t="s">
        <v>115</v>
      </c>
      <c r="O215" t="s">
        <v>39</v>
      </c>
      <c r="P215">
        <v>8.2919825058915995E-4</v>
      </c>
      <c r="Q215">
        <v>3.6539415303879995E-4</v>
      </c>
      <c r="R215">
        <v>2.7896423807545097E-3</v>
      </c>
      <c r="S215">
        <v>1.362787472553E-5</v>
      </c>
      <c r="T215">
        <v>6.115182223355999E-5</v>
      </c>
      <c r="U215">
        <v>5.9317576213719996E-5</v>
      </c>
      <c r="V215" s="495">
        <v>0</v>
      </c>
      <c r="AM215">
        <v>0</v>
      </c>
    </row>
    <row r="216" spans="1:39" x14ac:dyDescent="0.25">
      <c r="A216" s="346" t="s">
        <v>477</v>
      </c>
      <c r="B216" s="440" t="s">
        <v>478</v>
      </c>
      <c r="C216" s="519" t="s">
        <v>371</v>
      </c>
      <c r="D216" s="440" t="s">
        <v>1949</v>
      </c>
      <c r="E216" s="440" t="s">
        <v>1951</v>
      </c>
      <c r="F216" t="s">
        <v>198</v>
      </c>
      <c r="G216" t="s">
        <v>199</v>
      </c>
      <c r="H216" t="s">
        <v>1477</v>
      </c>
      <c r="I216" t="s">
        <v>27</v>
      </c>
      <c r="J216">
        <v>2011</v>
      </c>
      <c r="K216">
        <v>1</v>
      </c>
      <c r="L216" t="s">
        <v>345</v>
      </c>
      <c r="M216" t="s">
        <v>346</v>
      </c>
      <c r="N216" s="495" t="s">
        <v>96</v>
      </c>
      <c r="O216" t="s">
        <v>39</v>
      </c>
      <c r="P216">
        <v>1.7959513942372069E-2</v>
      </c>
      <c r="Q216">
        <v>5.3295660550303102E-3</v>
      </c>
      <c r="R216">
        <v>6.7879537907968107E-2</v>
      </c>
      <c r="S216">
        <v>1.3949970090312001E-4</v>
      </c>
      <c r="T216">
        <v>3.9751109536695995E-3</v>
      </c>
      <c r="U216">
        <v>3.8558574045972497E-3</v>
      </c>
      <c r="V216" s="495">
        <v>0</v>
      </c>
      <c r="AM216">
        <v>0</v>
      </c>
    </row>
    <row r="217" spans="1:39" x14ac:dyDescent="0.25">
      <c r="A217" s="346" t="s">
        <v>477</v>
      </c>
      <c r="B217" s="440" t="s">
        <v>478</v>
      </c>
      <c r="C217" s="519" t="s">
        <v>371</v>
      </c>
      <c r="D217" s="440" t="s">
        <v>1949</v>
      </c>
      <c r="E217" s="440" t="s">
        <v>1951</v>
      </c>
      <c r="F217" t="s">
        <v>198</v>
      </c>
      <c r="G217" t="s">
        <v>199</v>
      </c>
      <c r="H217" t="s">
        <v>1477</v>
      </c>
      <c r="I217" t="s">
        <v>27</v>
      </c>
      <c r="J217">
        <v>2011</v>
      </c>
      <c r="K217">
        <v>3</v>
      </c>
      <c r="L217" t="s">
        <v>75</v>
      </c>
      <c r="M217" t="s">
        <v>73</v>
      </c>
      <c r="N217" s="495" t="s">
        <v>31</v>
      </c>
      <c r="O217" t="s">
        <v>39</v>
      </c>
      <c r="P217">
        <v>0.13891279067846884</v>
      </c>
      <c r="Q217">
        <v>4.6539903178479903E-3</v>
      </c>
      <c r="R217">
        <v>1.207124029755695E-2</v>
      </c>
      <c r="S217">
        <v>3.1645594012003997E-4</v>
      </c>
      <c r="T217">
        <v>2.1100112402626999E-4</v>
      </c>
      <c r="U217">
        <v>1.9804786382245998E-4</v>
      </c>
      <c r="V217" s="495">
        <v>0</v>
      </c>
      <c r="AM217">
        <v>0</v>
      </c>
    </row>
    <row r="218" spans="1:39" x14ac:dyDescent="0.25">
      <c r="A218" s="346" t="s">
        <v>477</v>
      </c>
      <c r="B218" s="440" t="s">
        <v>478</v>
      </c>
      <c r="C218" s="519" t="s">
        <v>371</v>
      </c>
      <c r="D218" s="440" t="s">
        <v>1949</v>
      </c>
      <c r="E218" s="440" t="s">
        <v>1951</v>
      </c>
      <c r="F218" t="s">
        <v>196</v>
      </c>
      <c r="H218" t="s">
        <v>197</v>
      </c>
      <c r="I218" t="s">
        <v>27</v>
      </c>
      <c r="J218">
        <v>2011</v>
      </c>
      <c r="K218">
        <v>1</v>
      </c>
      <c r="L218" t="s">
        <v>252</v>
      </c>
      <c r="M218" t="s">
        <v>1609</v>
      </c>
      <c r="N218" s="495" t="s">
        <v>195</v>
      </c>
      <c r="O218" t="s">
        <v>38</v>
      </c>
      <c r="P218">
        <v>2.6961983486945002E-4</v>
      </c>
      <c r="Q218">
        <v>2.3508993308369997E-5</v>
      </c>
      <c r="R218">
        <v>3.6686353401503005E-4</v>
      </c>
      <c r="S218">
        <v>5.5246740545889997E-5</v>
      </c>
      <c r="T218">
        <v>4.4423145793000005E-5</v>
      </c>
      <c r="U218">
        <v>4.4423145793000005E-5</v>
      </c>
      <c r="V218" s="495">
        <v>0</v>
      </c>
      <c r="AM218">
        <v>0</v>
      </c>
    </row>
    <row r="219" spans="1:39" x14ac:dyDescent="0.25">
      <c r="A219" s="346" t="s">
        <v>477</v>
      </c>
      <c r="B219" s="440" t="s">
        <v>478</v>
      </c>
      <c r="C219" s="519" t="s">
        <v>371</v>
      </c>
      <c r="D219" s="440" t="s">
        <v>1949</v>
      </c>
      <c r="E219" s="440" t="s">
        <v>1951</v>
      </c>
      <c r="F219" t="s">
        <v>196</v>
      </c>
      <c r="H219" t="s">
        <v>197</v>
      </c>
      <c r="I219" t="s">
        <v>27</v>
      </c>
      <c r="J219">
        <v>2011</v>
      </c>
      <c r="K219">
        <v>2</v>
      </c>
      <c r="L219" t="s">
        <v>254</v>
      </c>
      <c r="M219" t="s">
        <v>1576</v>
      </c>
      <c r="N219" s="495" t="s">
        <v>195</v>
      </c>
      <c r="O219" t="s">
        <v>38</v>
      </c>
      <c r="P219">
        <v>5.3923966973890003E-4</v>
      </c>
      <c r="Q219">
        <v>4.7019088928050001E-5</v>
      </c>
      <c r="R219">
        <v>7.3372706803006009E-4</v>
      </c>
      <c r="S219">
        <v>1.1049458340308999E-4</v>
      </c>
      <c r="T219">
        <v>8.8846291586000011E-5</v>
      </c>
      <c r="U219">
        <v>8.8846291586000011E-5</v>
      </c>
      <c r="V219" s="495">
        <v>0</v>
      </c>
      <c r="AM219">
        <v>0</v>
      </c>
    </row>
    <row r="220" spans="1:39" x14ac:dyDescent="0.25">
      <c r="A220" s="346" t="s">
        <v>477</v>
      </c>
      <c r="B220" s="440" t="s">
        <v>478</v>
      </c>
      <c r="C220" s="519" t="s">
        <v>371</v>
      </c>
      <c r="D220" s="440" t="s">
        <v>1949</v>
      </c>
      <c r="E220" s="440" t="s">
        <v>1951</v>
      </c>
      <c r="F220" t="s">
        <v>196</v>
      </c>
      <c r="H220" t="s">
        <v>197</v>
      </c>
      <c r="I220" t="s">
        <v>27</v>
      </c>
      <c r="J220">
        <v>2011</v>
      </c>
      <c r="K220">
        <v>3</v>
      </c>
      <c r="L220" t="s">
        <v>314</v>
      </c>
      <c r="M220" t="s">
        <v>1553</v>
      </c>
      <c r="N220" s="495" t="s">
        <v>85</v>
      </c>
      <c r="O220" t="s">
        <v>38</v>
      </c>
      <c r="P220">
        <v>2.8786198473863996E-4</v>
      </c>
      <c r="Q220">
        <v>2.2344952565009999E-5</v>
      </c>
      <c r="R220">
        <v>2.0974889837810999E-4</v>
      </c>
      <c r="S220">
        <v>3.9646830886769997E-5</v>
      </c>
      <c r="T220">
        <v>2.9615797965769999E-5</v>
      </c>
      <c r="U220">
        <v>2.9615797965769999E-5</v>
      </c>
      <c r="V220" s="495">
        <v>0</v>
      </c>
      <c r="AM220">
        <v>0</v>
      </c>
    </row>
    <row r="221" spans="1:39" x14ac:dyDescent="0.25">
      <c r="A221" s="346" t="s">
        <v>477</v>
      </c>
      <c r="B221" s="440" t="s">
        <v>478</v>
      </c>
      <c r="C221" s="519" t="s">
        <v>371</v>
      </c>
      <c r="D221" s="440" t="s">
        <v>1949</v>
      </c>
      <c r="E221" s="440" t="s">
        <v>1951</v>
      </c>
      <c r="F221" t="s">
        <v>196</v>
      </c>
      <c r="H221" t="s">
        <v>197</v>
      </c>
      <c r="I221" t="s">
        <v>27</v>
      </c>
      <c r="J221">
        <v>2011</v>
      </c>
      <c r="K221">
        <v>4</v>
      </c>
      <c r="L221" t="s">
        <v>67</v>
      </c>
      <c r="M221" t="s">
        <v>1555</v>
      </c>
      <c r="N221" s="495" t="s">
        <v>31</v>
      </c>
      <c r="O221" t="s">
        <v>38</v>
      </c>
      <c r="P221">
        <v>1.9676113583029699E-3</v>
      </c>
      <c r="Q221">
        <v>4.1470053793509999E-5</v>
      </c>
      <c r="R221">
        <v>3.3721466670995999E-4</v>
      </c>
      <c r="S221">
        <v>6.3262748392209998E-5</v>
      </c>
      <c r="T221">
        <v>5.9230493620229998E-5</v>
      </c>
      <c r="U221">
        <v>5.9230493620229998E-5</v>
      </c>
      <c r="V221" s="495">
        <v>0</v>
      </c>
      <c r="AM221">
        <v>0</v>
      </c>
    </row>
    <row r="222" spans="1:39" x14ac:dyDescent="0.25">
      <c r="A222" s="346" t="s">
        <v>477</v>
      </c>
      <c r="B222" s="440" t="s">
        <v>478</v>
      </c>
      <c r="C222" s="519" t="s">
        <v>371</v>
      </c>
      <c r="D222" s="440" t="s">
        <v>1949</v>
      </c>
      <c r="E222" s="440" t="s">
        <v>1951</v>
      </c>
      <c r="F222" t="s">
        <v>196</v>
      </c>
      <c r="H222" t="s">
        <v>197</v>
      </c>
      <c r="I222" t="s">
        <v>27</v>
      </c>
      <c r="J222">
        <v>2011</v>
      </c>
      <c r="K222">
        <v>5</v>
      </c>
      <c r="L222" t="s">
        <v>284</v>
      </c>
      <c r="M222" t="s">
        <v>1611</v>
      </c>
      <c r="N222" s="495" t="s">
        <v>82</v>
      </c>
      <c r="O222" t="s">
        <v>38</v>
      </c>
      <c r="P222">
        <v>2.8749987547330501E-3</v>
      </c>
      <c r="Q222">
        <v>1.0703773513492999E-4</v>
      </c>
      <c r="R222">
        <v>1.77153773403672E-3</v>
      </c>
      <c r="S222">
        <v>3.3236119001202997E-4</v>
      </c>
      <c r="T222">
        <v>2.2211572896500001E-4</v>
      </c>
      <c r="U222">
        <v>2.2211572896500001E-4</v>
      </c>
      <c r="V222" s="495">
        <v>0</v>
      </c>
      <c r="AM222">
        <v>0</v>
      </c>
    </row>
    <row r="223" spans="1:39" x14ac:dyDescent="0.25">
      <c r="A223" s="346" t="s">
        <v>477</v>
      </c>
      <c r="B223" s="440" t="s">
        <v>478</v>
      </c>
      <c r="C223" s="519" t="s">
        <v>371</v>
      </c>
      <c r="D223" s="440" t="s">
        <v>1949</v>
      </c>
      <c r="E223" s="440" t="s">
        <v>1951</v>
      </c>
      <c r="F223" t="s">
        <v>196</v>
      </c>
      <c r="H223" t="s">
        <v>197</v>
      </c>
      <c r="I223" t="s">
        <v>27</v>
      </c>
      <c r="J223">
        <v>2011</v>
      </c>
      <c r="K223">
        <v>4</v>
      </c>
      <c r="L223" t="s">
        <v>207</v>
      </c>
      <c r="M223" t="s">
        <v>1561</v>
      </c>
      <c r="N223" s="495" t="s">
        <v>31</v>
      </c>
      <c r="O223" t="s">
        <v>38</v>
      </c>
      <c r="P223">
        <v>6.2467541013175993E-4</v>
      </c>
      <c r="Q223">
        <v>6.7940957591850002E-5</v>
      </c>
      <c r="R223">
        <v>4.4420279783593999E-4</v>
      </c>
      <c r="S223">
        <v>9.6842457828739999E-5</v>
      </c>
      <c r="T223">
        <v>8.8846291586000011E-5</v>
      </c>
      <c r="U223">
        <v>8.8846291586000011E-5</v>
      </c>
      <c r="V223" s="495">
        <v>0</v>
      </c>
      <c r="AM223">
        <v>0</v>
      </c>
    </row>
    <row r="224" spans="1:39" x14ac:dyDescent="0.25">
      <c r="A224" s="346" t="s">
        <v>477</v>
      </c>
      <c r="B224" s="440" t="s">
        <v>478</v>
      </c>
      <c r="C224" s="519" t="s">
        <v>371</v>
      </c>
      <c r="D224" s="440" t="s">
        <v>1949</v>
      </c>
      <c r="E224" s="440" t="s">
        <v>1951</v>
      </c>
      <c r="F224" t="s">
        <v>196</v>
      </c>
      <c r="H224" t="s">
        <v>197</v>
      </c>
      <c r="I224" t="s">
        <v>27</v>
      </c>
      <c r="J224">
        <v>2011</v>
      </c>
      <c r="K224">
        <v>5</v>
      </c>
      <c r="L224" t="s">
        <v>287</v>
      </c>
      <c r="M224" t="s">
        <v>288</v>
      </c>
      <c r="N224" s="495" t="s">
        <v>96</v>
      </c>
      <c r="O224" t="s">
        <v>38</v>
      </c>
      <c r="P224">
        <v>7.4336373805679437E-2</v>
      </c>
      <c r="Q224">
        <v>8.0849574187604988E-3</v>
      </c>
      <c r="R224">
        <v>5.2860132942476858E-2</v>
      </c>
      <c r="S224">
        <v>1.1524252481620059E-2</v>
      </c>
      <c r="T224">
        <v>1.0572708698734E-2</v>
      </c>
      <c r="U224">
        <v>1.0572708698734E-2</v>
      </c>
      <c r="V224" s="495">
        <v>0</v>
      </c>
      <c r="AM224">
        <v>0</v>
      </c>
    </row>
    <row r="225" spans="1:39" x14ac:dyDescent="0.25">
      <c r="A225" s="346" t="s">
        <v>477</v>
      </c>
      <c r="B225" s="440" t="s">
        <v>478</v>
      </c>
      <c r="C225" s="519" t="s">
        <v>371</v>
      </c>
      <c r="D225" s="440" t="s">
        <v>1949</v>
      </c>
      <c r="E225" s="440" t="s">
        <v>1951</v>
      </c>
      <c r="F225" t="s">
        <v>196</v>
      </c>
      <c r="H225" t="s">
        <v>197</v>
      </c>
      <c r="I225" t="s">
        <v>27</v>
      </c>
      <c r="J225">
        <v>2011</v>
      </c>
      <c r="K225">
        <v>6</v>
      </c>
      <c r="L225" t="s">
        <v>184</v>
      </c>
      <c r="M225" t="s">
        <v>1554</v>
      </c>
      <c r="N225" s="495" t="s">
        <v>85</v>
      </c>
      <c r="O225" t="s">
        <v>38</v>
      </c>
      <c r="P225">
        <v>1.8740262303952799E-3</v>
      </c>
      <c r="Q225">
        <v>2.0382287277555001E-4</v>
      </c>
      <c r="R225">
        <v>1.33260839350782E-3</v>
      </c>
      <c r="S225">
        <v>2.9052737348621998E-4</v>
      </c>
      <c r="T225">
        <v>2.6653887475799995E-4</v>
      </c>
      <c r="U225">
        <v>2.6653887475799995E-4</v>
      </c>
      <c r="V225" s="495">
        <v>0</v>
      </c>
      <c r="AM225">
        <v>0</v>
      </c>
    </row>
    <row r="226" spans="1:39" x14ac:dyDescent="0.25">
      <c r="A226" s="346" t="s">
        <v>477</v>
      </c>
      <c r="B226" s="440" t="s">
        <v>478</v>
      </c>
      <c r="C226" s="519" t="s">
        <v>371</v>
      </c>
      <c r="D226" s="440" t="s">
        <v>1949</v>
      </c>
      <c r="E226" s="440" t="s">
        <v>1951</v>
      </c>
      <c r="F226" t="s">
        <v>196</v>
      </c>
      <c r="H226" t="s">
        <v>197</v>
      </c>
      <c r="I226" t="s">
        <v>27</v>
      </c>
      <c r="J226">
        <v>2011</v>
      </c>
      <c r="K226">
        <v>2</v>
      </c>
      <c r="L226" t="s">
        <v>314</v>
      </c>
      <c r="M226" t="s">
        <v>1553</v>
      </c>
      <c r="N226" s="495" t="s">
        <v>85</v>
      </c>
      <c r="O226" t="s">
        <v>38</v>
      </c>
      <c r="P226">
        <v>0.3023990149679413</v>
      </c>
      <c r="Q226">
        <v>2.347317260004024E-2</v>
      </c>
      <c r="R226">
        <v>0.22034121829736017</v>
      </c>
      <c r="S226">
        <v>4.1648609486437727E-2</v>
      </c>
      <c r="T226">
        <v>3.1111009402927228E-2</v>
      </c>
      <c r="U226">
        <v>3.1111009402927228E-2</v>
      </c>
      <c r="V226" s="495">
        <v>0</v>
      </c>
      <c r="AM226">
        <v>0</v>
      </c>
    </row>
    <row r="227" spans="1:39" x14ac:dyDescent="0.25">
      <c r="A227" s="346" t="s">
        <v>477</v>
      </c>
      <c r="B227" s="440" t="s">
        <v>478</v>
      </c>
      <c r="C227" s="519" t="s">
        <v>371</v>
      </c>
      <c r="D227" s="440" t="s">
        <v>1949</v>
      </c>
      <c r="E227" s="440" t="s">
        <v>1951</v>
      </c>
      <c r="F227" t="s">
        <v>196</v>
      </c>
      <c r="H227" t="s">
        <v>197</v>
      </c>
      <c r="I227" t="s">
        <v>27</v>
      </c>
      <c r="J227">
        <v>2011</v>
      </c>
      <c r="K227">
        <v>4</v>
      </c>
      <c r="L227" t="s">
        <v>86</v>
      </c>
      <c r="M227" t="s">
        <v>285</v>
      </c>
      <c r="N227" s="495" t="s">
        <v>85</v>
      </c>
      <c r="O227" t="s">
        <v>38</v>
      </c>
      <c r="P227">
        <v>0.2848116909278342</v>
      </c>
      <c r="Q227">
        <v>6.0027740275187492E-3</v>
      </c>
      <c r="R227">
        <v>4.8811823006266707E-2</v>
      </c>
      <c r="S227">
        <v>9.1572296432516891E-3</v>
      </c>
      <c r="T227">
        <v>8.5736671380489994E-3</v>
      </c>
      <c r="U227">
        <v>8.5736671380489994E-3</v>
      </c>
      <c r="V227" s="495">
        <v>0</v>
      </c>
      <c r="AM227">
        <v>0</v>
      </c>
    </row>
    <row r="228" spans="1:39" x14ac:dyDescent="0.25">
      <c r="A228" s="346" t="s">
        <v>477</v>
      </c>
      <c r="B228" s="440" t="s">
        <v>478</v>
      </c>
      <c r="C228" s="519" t="s">
        <v>371</v>
      </c>
      <c r="D228" s="440" t="s">
        <v>1949</v>
      </c>
      <c r="E228" s="440" t="s">
        <v>1951</v>
      </c>
      <c r="F228" t="s">
        <v>196</v>
      </c>
      <c r="H228" t="s">
        <v>197</v>
      </c>
      <c r="I228" t="s">
        <v>27</v>
      </c>
      <c r="J228">
        <v>2011</v>
      </c>
      <c r="K228">
        <v>5</v>
      </c>
      <c r="L228" t="s">
        <v>201</v>
      </c>
      <c r="M228" t="s">
        <v>87</v>
      </c>
      <c r="N228" s="495" t="s">
        <v>85</v>
      </c>
      <c r="O228" t="s">
        <v>38</v>
      </c>
      <c r="P228">
        <v>6.8374482300025963E-2</v>
      </c>
      <c r="Q228">
        <v>1.44108023565706E-3</v>
      </c>
      <c r="R228">
        <v>1.1718209668171109E-2</v>
      </c>
      <c r="S228">
        <v>2.1983681056270601E-3</v>
      </c>
      <c r="T228">
        <v>2.0582720543052299E-3</v>
      </c>
      <c r="U228">
        <v>2.0582720543052299E-3</v>
      </c>
      <c r="V228" s="495">
        <v>0</v>
      </c>
      <c r="AM228">
        <v>0</v>
      </c>
    </row>
    <row r="229" spans="1:39" x14ac:dyDescent="0.25">
      <c r="A229" s="346" t="s">
        <v>477</v>
      </c>
      <c r="B229" s="440" t="s">
        <v>478</v>
      </c>
      <c r="C229" s="519" t="s">
        <v>371</v>
      </c>
      <c r="D229" s="440" t="s">
        <v>1949</v>
      </c>
      <c r="E229" s="440" t="s">
        <v>1951</v>
      </c>
      <c r="F229" t="s">
        <v>196</v>
      </c>
      <c r="H229" t="s">
        <v>197</v>
      </c>
      <c r="I229" t="s">
        <v>27</v>
      </c>
      <c r="J229">
        <v>2011</v>
      </c>
      <c r="K229">
        <v>29</v>
      </c>
      <c r="L229" t="s">
        <v>56</v>
      </c>
      <c r="M229" t="s">
        <v>57</v>
      </c>
      <c r="N229" s="495" t="s">
        <v>31</v>
      </c>
      <c r="O229" t="s">
        <v>38</v>
      </c>
      <c r="P229">
        <v>1.1348269583289869E-2</v>
      </c>
      <c r="Q229">
        <v>1.2342579738069998E-3</v>
      </c>
      <c r="R229">
        <v>8.0696837932491394E-3</v>
      </c>
      <c r="S229">
        <v>1.7593042831183399E-3</v>
      </c>
      <c r="T229">
        <v>1.6140405963752298E-3</v>
      </c>
      <c r="U229">
        <v>1.6140405963752298E-3</v>
      </c>
      <c r="V229" s="495">
        <v>0</v>
      </c>
      <c r="AM229">
        <v>0</v>
      </c>
    </row>
    <row r="230" spans="1:39" x14ac:dyDescent="0.25">
      <c r="A230" s="346" t="s">
        <v>477</v>
      </c>
      <c r="B230" s="440" t="s">
        <v>478</v>
      </c>
      <c r="C230" s="519" t="s">
        <v>371</v>
      </c>
      <c r="D230" s="440" t="s">
        <v>1949</v>
      </c>
      <c r="E230" s="440" t="s">
        <v>1951</v>
      </c>
      <c r="F230" t="s">
        <v>196</v>
      </c>
      <c r="H230" t="s">
        <v>197</v>
      </c>
      <c r="I230" t="s">
        <v>27</v>
      </c>
      <c r="J230">
        <v>2011</v>
      </c>
      <c r="K230">
        <v>31</v>
      </c>
      <c r="L230" t="s">
        <v>59</v>
      </c>
      <c r="M230" t="s">
        <v>47</v>
      </c>
      <c r="N230" s="495" t="s">
        <v>31</v>
      </c>
      <c r="O230" t="s">
        <v>38</v>
      </c>
      <c r="P230">
        <v>0.42500397402702722</v>
      </c>
      <c r="Q230">
        <v>8.9575084708606503E-3</v>
      </c>
      <c r="R230">
        <v>7.2838368009351354E-2</v>
      </c>
      <c r="S230">
        <v>1.3664674286303038E-2</v>
      </c>
      <c r="T230">
        <v>1.2793865988384001E-2</v>
      </c>
      <c r="U230">
        <v>1.2793865988384001E-2</v>
      </c>
      <c r="V230" s="495">
        <v>0</v>
      </c>
      <c r="AM230">
        <v>0</v>
      </c>
    </row>
    <row r="231" spans="1:39" x14ac:dyDescent="0.25">
      <c r="A231" s="346" t="s">
        <v>477</v>
      </c>
      <c r="B231" s="440" t="s">
        <v>478</v>
      </c>
      <c r="C231" s="519" t="s">
        <v>371</v>
      </c>
      <c r="D231" s="440" t="s">
        <v>1949</v>
      </c>
      <c r="E231" s="440" t="s">
        <v>1951</v>
      </c>
      <c r="F231" t="s">
        <v>196</v>
      </c>
      <c r="H231" t="s">
        <v>197</v>
      </c>
      <c r="I231" t="s">
        <v>27</v>
      </c>
      <c r="J231">
        <v>2011</v>
      </c>
      <c r="K231">
        <v>32</v>
      </c>
      <c r="L231" t="s">
        <v>60</v>
      </c>
      <c r="M231" t="s">
        <v>47</v>
      </c>
      <c r="N231" s="495" t="s">
        <v>31</v>
      </c>
      <c r="O231" t="s">
        <v>38</v>
      </c>
      <c r="P231">
        <v>5.6533124616924287E-2</v>
      </c>
      <c r="Q231">
        <v>6.1486439854823603E-3</v>
      </c>
      <c r="R231">
        <v>4.0200353204152571E-2</v>
      </c>
      <c r="S231">
        <v>8.7642424335009697E-3</v>
      </c>
      <c r="T231">
        <v>8.0405893885329982E-3</v>
      </c>
      <c r="U231">
        <v>8.0405893885329982E-3</v>
      </c>
      <c r="V231" s="495">
        <v>0</v>
      </c>
      <c r="AM231">
        <v>0</v>
      </c>
    </row>
    <row r="232" spans="1:39" x14ac:dyDescent="0.25">
      <c r="A232" s="346" t="s">
        <v>477</v>
      </c>
      <c r="B232" s="440" t="s">
        <v>478</v>
      </c>
      <c r="C232" s="519" t="s">
        <v>371</v>
      </c>
      <c r="D232" s="440" t="s">
        <v>1949</v>
      </c>
      <c r="E232" s="440" t="s">
        <v>1951</v>
      </c>
      <c r="F232" t="s">
        <v>196</v>
      </c>
      <c r="H232" t="s">
        <v>197</v>
      </c>
      <c r="I232" t="s">
        <v>27</v>
      </c>
      <c r="J232">
        <v>2011</v>
      </c>
      <c r="K232">
        <v>33</v>
      </c>
      <c r="L232" t="s">
        <v>1610</v>
      </c>
      <c r="M232" t="s">
        <v>47</v>
      </c>
      <c r="N232" s="495" t="s">
        <v>31</v>
      </c>
      <c r="O232" t="s">
        <v>38</v>
      </c>
      <c r="P232">
        <v>7.6418625540222412E-2</v>
      </c>
      <c r="Q232">
        <v>8.3114272774000002E-3</v>
      </c>
      <c r="R232">
        <v>5.4340809302700431E-2</v>
      </c>
      <c r="S232">
        <v>1.1847061041819628E-2</v>
      </c>
      <c r="T232">
        <v>1.086886337145777E-2</v>
      </c>
      <c r="U232">
        <v>1.086886337145777E-2</v>
      </c>
      <c r="V232" s="495">
        <v>0</v>
      </c>
      <c r="AM232">
        <v>0</v>
      </c>
    </row>
    <row r="233" spans="1:39" x14ac:dyDescent="0.25">
      <c r="A233" s="346" t="s">
        <v>477</v>
      </c>
      <c r="B233" s="440" t="s">
        <v>478</v>
      </c>
      <c r="C233" s="519" t="s">
        <v>371</v>
      </c>
      <c r="D233" s="440" t="s">
        <v>1949</v>
      </c>
      <c r="E233" s="440" t="s">
        <v>1951</v>
      </c>
      <c r="F233" t="s">
        <v>196</v>
      </c>
      <c r="H233" t="s">
        <v>197</v>
      </c>
      <c r="I233" t="s">
        <v>27</v>
      </c>
      <c r="J233">
        <v>2011</v>
      </c>
      <c r="K233">
        <v>35</v>
      </c>
      <c r="L233" t="s">
        <v>317</v>
      </c>
      <c r="M233" t="s">
        <v>73</v>
      </c>
      <c r="N233" s="495" t="s">
        <v>31</v>
      </c>
      <c r="O233" t="s">
        <v>38</v>
      </c>
      <c r="P233">
        <v>1.0203032066255851E-2</v>
      </c>
      <c r="Q233">
        <v>1.10970010271093E-3</v>
      </c>
      <c r="R233">
        <v>7.2553127320907889E-3</v>
      </c>
      <c r="S233">
        <v>1.58176051197319E-3</v>
      </c>
      <c r="T233">
        <v>1.45115646334177E-3</v>
      </c>
      <c r="U233">
        <v>1.45115646334177E-3</v>
      </c>
      <c r="V233" s="495">
        <v>0</v>
      </c>
      <c r="AM233">
        <v>0</v>
      </c>
    </row>
    <row r="234" spans="1:39" x14ac:dyDescent="0.25">
      <c r="A234" s="346" t="s">
        <v>477</v>
      </c>
      <c r="B234" s="440" t="s">
        <v>478</v>
      </c>
      <c r="C234" s="519" t="s">
        <v>371</v>
      </c>
      <c r="D234" s="440" t="s">
        <v>1949</v>
      </c>
      <c r="E234" s="440" t="s">
        <v>1951</v>
      </c>
      <c r="F234" t="s">
        <v>196</v>
      </c>
      <c r="H234" t="s">
        <v>197</v>
      </c>
      <c r="I234" t="s">
        <v>27</v>
      </c>
      <c r="J234">
        <v>2011</v>
      </c>
      <c r="K234">
        <v>36</v>
      </c>
      <c r="L234" t="s">
        <v>111</v>
      </c>
      <c r="M234" t="s">
        <v>47</v>
      </c>
      <c r="N234" s="495" t="s">
        <v>31</v>
      </c>
      <c r="O234" t="s">
        <v>38</v>
      </c>
      <c r="P234">
        <v>1.1452386193453298E-3</v>
      </c>
      <c r="Q234">
        <v>1.2455787109607E-4</v>
      </c>
      <c r="R234">
        <v>8.1437216346966006E-4</v>
      </c>
      <c r="S234">
        <v>1.7754487345645998E-4</v>
      </c>
      <c r="T234">
        <v>1.6288523534477E-4</v>
      </c>
      <c r="U234">
        <v>1.6288523534477E-4</v>
      </c>
      <c r="V234" s="495">
        <v>0</v>
      </c>
      <c r="AM234">
        <v>0</v>
      </c>
    </row>
    <row r="235" spans="1:39" x14ac:dyDescent="0.25">
      <c r="A235" s="346" t="s">
        <v>477</v>
      </c>
      <c r="B235" s="440" t="s">
        <v>478</v>
      </c>
      <c r="C235" s="519" t="s">
        <v>371</v>
      </c>
      <c r="D235" s="440" t="s">
        <v>1949</v>
      </c>
      <c r="E235" s="440" t="s">
        <v>1951</v>
      </c>
      <c r="F235" t="s">
        <v>196</v>
      </c>
      <c r="H235" t="s">
        <v>197</v>
      </c>
      <c r="I235" t="s">
        <v>27</v>
      </c>
      <c r="J235">
        <v>2011</v>
      </c>
      <c r="K235">
        <v>37</v>
      </c>
      <c r="L235" t="s">
        <v>349</v>
      </c>
      <c r="M235" t="s">
        <v>1565</v>
      </c>
      <c r="N235" s="495" t="s">
        <v>85</v>
      </c>
      <c r="O235" t="s">
        <v>38</v>
      </c>
      <c r="P235">
        <v>1.3349871813148E-2</v>
      </c>
      <c r="Q235">
        <v>1.12305129729765E-3</v>
      </c>
      <c r="R235">
        <v>6.5772966981303929E-2</v>
      </c>
      <c r="S235">
        <v>6.5118787106648694E-3</v>
      </c>
      <c r="T235">
        <v>4.0276989193357695E-3</v>
      </c>
      <c r="U235">
        <v>4.0276989193357695E-3</v>
      </c>
      <c r="V235" s="495">
        <v>0</v>
      </c>
      <c r="AM235">
        <v>0</v>
      </c>
    </row>
    <row r="236" spans="1:39" x14ac:dyDescent="0.25">
      <c r="P236">
        <f>SUM(P4:P235)</f>
        <v>604.8493816252435</v>
      </c>
      <c r="Q236" s="495">
        <f t="shared" ref="Q236:V236" si="2">SUM(Q4:Q235)</f>
        <v>84.762437684430594</v>
      </c>
      <c r="R236" s="495">
        <f t="shared" si="2"/>
        <v>19.907153948439984</v>
      </c>
      <c r="S236" s="495">
        <f t="shared" si="2"/>
        <v>4.3544506102332852</v>
      </c>
      <c r="T236" s="495">
        <f t="shared" si="2"/>
        <v>3.8630158010166529</v>
      </c>
      <c r="U236" s="495">
        <f t="shared" si="2"/>
        <v>3.8577672482290408</v>
      </c>
      <c r="V236" s="495">
        <f t="shared" si="2"/>
        <v>3215.6514922436554</v>
      </c>
    </row>
    <row r="237" spans="1:39" x14ac:dyDescent="0.25">
      <c r="P237">
        <f>'Trenton (TNN) EDMS output'!AD867</f>
        <v>604.84938162524281</v>
      </c>
      <c r="Q237" s="497">
        <f>'Trenton (TNN) EDMS output'!AG867</f>
        <v>84.762437684430665</v>
      </c>
      <c r="R237" s="497">
        <f>'Trenton (TNN) EDMS output'!AI867</f>
        <v>19.907153948440001</v>
      </c>
      <c r="S237" s="497">
        <f>'Trenton (TNN) EDMS output'!AJ867</f>
        <v>4.3544506102332869</v>
      </c>
      <c r="T237" s="497">
        <f>'Trenton (TNN) EDMS output'!AK867</f>
        <v>3.8630158010166507</v>
      </c>
      <c r="U237" s="497">
        <f>'Trenton (TNN) EDMS output'!AL867</f>
        <v>3.8577672482290373</v>
      </c>
      <c r="V237" s="497">
        <f>'Trenton (TNN) EDMS output'!AP867</f>
        <v>3215.6514922436559</v>
      </c>
      <c r="W237" s="495"/>
    </row>
  </sheetData>
  <pageMargins left="0.7" right="0.7" top="0.75" bottom="0.75" header="0.3" footer="0.3"/>
  <pageSetup orientation="portrait" verticalDpi="0"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P867"/>
  <sheetViews>
    <sheetView workbookViewId="0">
      <selection sqref="A1:N1"/>
    </sheetView>
  </sheetViews>
  <sheetFormatPr defaultRowHeight="15" x14ac:dyDescent="0.25"/>
  <cols>
    <col min="1" max="5" width="9.140625" style="495"/>
    <col min="6" max="6" width="11.28515625" customWidth="1"/>
    <col min="42" max="42" width="14.140625" customWidth="1"/>
  </cols>
  <sheetData>
    <row r="1" spans="1:42" ht="30.75" customHeight="1" thickBot="1" x14ac:dyDescent="0.3">
      <c r="A1" s="565" t="s">
        <v>2231</v>
      </c>
      <c r="B1" s="547"/>
      <c r="C1" s="547"/>
      <c r="D1" s="547"/>
      <c r="E1" s="547"/>
      <c r="F1" s="547"/>
      <c r="G1" s="547"/>
      <c r="H1" s="547"/>
      <c r="I1" s="547"/>
      <c r="J1" s="547"/>
      <c r="K1" s="547"/>
      <c r="L1" s="547"/>
      <c r="M1" s="547"/>
      <c r="N1" s="547"/>
    </row>
    <row r="2" spans="1:42" s="290" customFormat="1" ht="30.75" customHeight="1" thickBot="1" x14ac:dyDescent="0.3">
      <c r="A2" s="495" t="s">
        <v>1474</v>
      </c>
      <c r="B2" s="495" t="s">
        <v>363</v>
      </c>
      <c r="C2" s="495" t="s">
        <v>362</v>
      </c>
      <c r="D2" s="495" t="s">
        <v>2158</v>
      </c>
      <c r="E2" s="495" t="s">
        <v>2181</v>
      </c>
      <c r="F2" s="202" t="s">
        <v>189</v>
      </c>
      <c r="G2" s="196" t="s">
        <v>190</v>
      </c>
      <c r="H2" s="196" t="s">
        <v>191</v>
      </c>
      <c r="I2" s="290" t="s">
        <v>0</v>
      </c>
      <c r="J2" s="290" t="s">
        <v>1</v>
      </c>
      <c r="K2" s="290" t="s">
        <v>2</v>
      </c>
      <c r="L2" s="290" t="s">
        <v>3</v>
      </c>
      <c r="M2" s="290" t="s">
        <v>4</v>
      </c>
      <c r="N2" s="495" t="s">
        <v>2166</v>
      </c>
      <c r="O2" s="290" t="s">
        <v>6</v>
      </c>
      <c r="P2" s="290" t="s">
        <v>7</v>
      </c>
      <c r="Q2" s="290" t="s">
        <v>8</v>
      </c>
      <c r="R2" s="290" t="s">
        <v>9</v>
      </c>
      <c r="S2" s="290" t="s">
        <v>10</v>
      </c>
      <c r="T2" s="290" t="s">
        <v>11</v>
      </c>
      <c r="U2" s="290" t="s">
        <v>12</v>
      </c>
      <c r="V2" s="290" t="s">
        <v>13</v>
      </c>
      <c r="W2" s="290" t="s">
        <v>14</v>
      </c>
      <c r="X2" s="290" t="s">
        <v>15</v>
      </c>
      <c r="Y2" s="290" t="s">
        <v>16</v>
      </c>
      <c r="Z2" s="290" t="s">
        <v>1537</v>
      </c>
      <c r="AA2" s="290" t="s">
        <v>1538</v>
      </c>
      <c r="AB2" s="290" t="s">
        <v>1539</v>
      </c>
      <c r="AC2" s="290" t="s">
        <v>17</v>
      </c>
      <c r="AD2" s="354" t="s">
        <v>229</v>
      </c>
      <c r="AE2" s="354" t="s">
        <v>19</v>
      </c>
      <c r="AF2" s="354" t="s">
        <v>20</v>
      </c>
      <c r="AG2" s="354" t="s">
        <v>230</v>
      </c>
      <c r="AH2" s="354" t="s">
        <v>22</v>
      </c>
      <c r="AI2" s="354" t="s">
        <v>231</v>
      </c>
      <c r="AJ2" s="354" t="s">
        <v>355</v>
      </c>
      <c r="AK2" s="354" t="s">
        <v>356</v>
      </c>
      <c r="AL2" s="354" t="s">
        <v>357</v>
      </c>
      <c r="AM2" s="354" t="s">
        <v>1587</v>
      </c>
      <c r="AN2" s="354" t="s">
        <v>1588</v>
      </c>
      <c r="AO2" s="354" t="s">
        <v>1589</v>
      </c>
      <c r="AP2" s="354" t="s">
        <v>228</v>
      </c>
    </row>
    <row r="3" spans="1:42" ht="15.75" thickBot="1" x14ac:dyDescent="0.3">
      <c r="A3" s="346" t="s">
        <v>477</v>
      </c>
      <c r="B3" s="440" t="s">
        <v>478</v>
      </c>
      <c r="C3" s="519" t="s">
        <v>371</v>
      </c>
      <c r="D3" s="440" t="s">
        <v>1949</v>
      </c>
      <c r="E3" s="440" t="s">
        <v>1951</v>
      </c>
      <c r="F3" t="s">
        <v>187</v>
      </c>
      <c r="G3" t="s">
        <v>188</v>
      </c>
      <c r="H3" t="s">
        <v>192</v>
      </c>
      <c r="I3" t="s">
        <v>27</v>
      </c>
      <c r="J3">
        <v>2011</v>
      </c>
      <c r="K3">
        <v>1</v>
      </c>
      <c r="L3" t="s">
        <v>252</v>
      </c>
      <c r="M3" t="s">
        <v>1609</v>
      </c>
      <c r="N3">
        <v>1</v>
      </c>
      <c r="O3" t="s">
        <v>195</v>
      </c>
      <c r="P3" t="s">
        <v>36</v>
      </c>
      <c r="Q3">
        <v>0.74097500000000005</v>
      </c>
      <c r="R3">
        <v>5.9191000000000001E-2</v>
      </c>
      <c r="S3">
        <v>6.8439E-2</v>
      </c>
      <c r="T3">
        <v>6.8082000000000004E-2</v>
      </c>
      <c r="U3">
        <v>6.8439E-2</v>
      </c>
      <c r="V3">
        <v>0.87998600000000005</v>
      </c>
      <c r="W3">
        <v>0.13478899999999999</v>
      </c>
      <c r="X3">
        <v>1.2754E-2</v>
      </c>
      <c r="Y3">
        <v>1.2754E-2</v>
      </c>
      <c r="Z3">
        <v>0</v>
      </c>
      <c r="AA3">
        <v>1.0862999999999999E-2</v>
      </c>
      <c r="AB3">
        <v>1.8910000000000001E-3</v>
      </c>
      <c r="AC3">
        <v>104.325917</v>
      </c>
      <c r="AD3" s="300">
        <f t="shared" ref="AD3:AD16" si="0">IF(Q3=-1,0,Q3)*2.20462262/2000</f>
        <v>8.1678512292725008E-4</v>
      </c>
      <c r="AE3" s="300">
        <f t="shared" ref="AE3:AE16" si="1">IF(R3=-1,0,R3)*2.20462262/2000</f>
        <v>6.5246908750210002E-5</v>
      </c>
      <c r="AF3" s="300">
        <f t="shared" ref="AF3:AF16" si="2">IF(S3=-1,0,S3)*2.20462262/2000</f>
        <v>7.544108374508999E-5</v>
      </c>
      <c r="AG3" s="300">
        <f t="shared" ref="AG3:AG16" si="3">IF(T3=-1,0,T3)*2.20462262/2000</f>
        <v>7.5047558607420006E-5</v>
      </c>
      <c r="AH3" s="300">
        <f t="shared" ref="AH3:AH16" si="4">IF(U3=-1,0,U3)*2.20462262/2000</f>
        <v>7.544108374508999E-5</v>
      </c>
      <c r="AI3" s="300">
        <f t="shared" ref="AI3:AI16" si="5">IF(V3=-1,0,V3)*2.20462262/2000</f>
        <v>9.7001852044166005E-4</v>
      </c>
      <c r="AJ3" s="300">
        <f t="shared" ref="AJ3:AJ16" si="6">IF(W3=-1,0,W3)*2.20462262/2000</f>
        <v>1.4857943916358999E-4</v>
      </c>
      <c r="AK3" s="300">
        <f t="shared" ref="AK3:AK16" si="7">IF(X3=-1,0,X3)*2.20462262/2000</f>
        <v>1.4058878447739998E-5</v>
      </c>
      <c r="AL3" s="300">
        <f t="shared" ref="AL3:AL16" si="8">IF(Y3=-1,0,Y3)*2.20462262/2000</f>
        <v>1.4058878447739998E-5</v>
      </c>
      <c r="AM3" s="300">
        <f t="shared" ref="AM3:AM16" si="9">IF(Z3=-1,0,Z3)*2.20462262/2000</f>
        <v>0</v>
      </c>
      <c r="AN3" s="300">
        <f t="shared" ref="AN3:AN16" si="10">IF(AA3=-1,0,AA3)*2.20462262/2000</f>
        <v>1.1974407760529998E-5</v>
      </c>
      <c r="AO3" s="300">
        <f t="shared" ref="AO3:AO16" si="11">IF(AB3=-1,0,AB3)*2.20462262/2000</f>
        <v>2.08447068721E-6</v>
      </c>
      <c r="AP3" s="300">
        <f t="shared" ref="AP3:AP16" si="12">IF(AC3=-1,0,AC3)*2.20462262/2000</f>
        <v>0.11499963823522127</v>
      </c>
    </row>
    <row r="4" spans="1:42" ht="15.75" thickBot="1" x14ac:dyDescent="0.3">
      <c r="A4" s="346" t="s">
        <v>477</v>
      </c>
      <c r="B4" s="440" t="s">
        <v>478</v>
      </c>
      <c r="C4" s="519" t="s">
        <v>371</v>
      </c>
      <c r="D4" s="440" t="s">
        <v>1949</v>
      </c>
      <c r="E4" s="440" t="s">
        <v>1951</v>
      </c>
      <c r="F4" s="355" t="s">
        <v>187</v>
      </c>
      <c r="G4" s="355" t="s">
        <v>188</v>
      </c>
      <c r="H4" s="355" t="s">
        <v>192</v>
      </c>
      <c r="I4" t="s">
        <v>27</v>
      </c>
      <c r="J4">
        <v>2011</v>
      </c>
      <c r="K4">
        <v>2</v>
      </c>
      <c r="L4" t="s">
        <v>254</v>
      </c>
      <c r="M4" t="s">
        <v>1576</v>
      </c>
      <c r="N4">
        <f>N3+1</f>
        <v>2</v>
      </c>
      <c r="O4" t="s">
        <v>195</v>
      </c>
      <c r="P4" t="s">
        <v>36</v>
      </c>
      <c r="Q4">
        <v>0.46446900000000002</v>
      </c>
      <c r="R4">
        <v>3.4591999999999998E-2</v>
      </c>
      <c r="S4">
        <v>3.9996999999999998E-2</v>
      </c>
      <c r="T4">
        <v>3.9787999999999997E-2</v>
      </c>
      <c r="U4">
        <v>3.9996999999999998E-2</v>
      </c>
      <c r="V4">
        <v>3.2119040000000001</v>
      </c>
      <c r="W4">
        <v>0.37998500000000002</v>
      </c>
      <c r="X4">
        <v>3.5954E-2</v>
      </c>
      <c r="Y4">
        <v>3.5954E-2</v>
      </c>
      <c r="Z4">
        <v>0</v>
      </c>
      <c r="AA4">
        <v>3.0623999999999998E-2</v>
      </c>
      <c r="AB4">
        <v>5.3309999999999998E-3</v>
      </c>
      <c r="AC4">
        <v>294.10596800000002</v>
      </c>
      <c r="AD4" s="300">
        <f t="shared" si="0"/>
        <v>5.1198943184438991E-4</v>
      </c>
      <c r="AE4" s="300">
        <f t="shared" si="1"/>
        <v>3.8131152835519995E-5</v>
      </c>
      <c r="AF4" s="300">
        <f t="shared" si="2"/>
        <v>4.408914546607E-5</v>
      </c>
      <c r="AG4" s="300">
        <f t="shared" si="3"/>
        <v>4.3858762402279999E-5</v>
      </c>
      <c r="AH4" s="300">
        <f t="shared" si="4"/>
        <v>4.408914546607E-5</v>
      </c>
      <c r="AI4" s="300">
        <f t="shared" si="5"/>
        <v>3.5405181058342401E-3</v>
      </c>
      <c r="AJ4" s="300">
        <f t="shared" si="6"/>
        <v>4.1886176313035001E-4</v>
      </c>
      <c r="AK4" s="300">
        <f t="shared" si="7"/>
        <v>3.9632500839740004E-5</v>
      </c>
      <c r="AL4" s="300">
        <f t="shared" si="8"/>
        <v>3.9632500839740004E-5</v>
      </c>
      <c r="AM4" s="300">
        <f t="shared" si="9"/>
        <v>0</v>
      </c>
      <c r="AN4" s="300">
        <f t="shared" si="10"/>
        <v>3.3757181557439996E-5</v>
      </c>
      <c r="AO4" s="300">
        <f t="shared" si="11"/>
        <v>5.8764215936099993E-6</v>
      </c>
      <c r="AP4" s="300">
        <f t="shared" si="12"/>
        <v>0.32419633486489807</v>
      </c>
    </row>
    <row r="5" spans="1:42" ht="15.75" thickBot="1" x14ac:dyDescent="0.3">
      <c r="A5" s="346" t="s">
        <v>477</v>
      </c>
      <c r="B5" s="440" t="s">
        <v>478</v>
      </c>
      <c r="C5" s="519" t="s">
        <v>371</v>
      </c>
      <c r="D5" s="440" t="s">
        <v>1949</v>
      </c>
      <c r="E5" s="440" t="s">
        <v>1951</v>
      </c>
      <c r="F5" s="355" t="s">
        <v>187</v>
      </c>
      <c r="G5" s="355" t="s">
        <v>188</v>
      </c>
      <c r="H5" s="355" t="s">
        <v>192</v>
      </c>
      <c r="I5" t="s">
        <v>27</v>
      </c>
      <c r="J5">
        <v>2011</v>
      </c>
      <c r="K5">
        <v>3</v>
      </c>
      <c r="L5" t="s">
        <v>314</v>
      </c>
      <c r="M5" t="s">
        <v>1553</v>
      </c>
      <c r="N5" s="495">
        <f t="shared" ref="N5:N68" si="13">N4+1</f>
        <v>3</v>
      </c>
      <c r="O5" t="s">
        <v>85</v>
      </c>
      <c r="P5" t="s">
        <v>36</v>
      </c>
      <c r="Q5">
        <v>0.52622400000000003</v>
      </c>
      <c r="R5">
        <v>4.6379999999999998E-2</v>
      </c>
      <c r="S5">
        <v>5.3626E-2</v>
      </c>
      <c r="T5">
        <v>5.3345999999999998E-2</v>
      </c>
      <c r="U5">
        <v>5.3626E-2</v>
      </c>
      <c r="V5">
        <v>0.20368800000000001</v>
      </c>
      <c r="W5">
        <v>4.8753999999999999E-2</v>
      </c>
      <c r="X5">
        <v>5.509E-3</v>
      </c>
      <c r="Y5">
        <v>5.509E-3</v>
      </c>
      <c r="Z5">
        <v>6.9099999999999999E-4</v>
      </c>
      <c r="AA5">
        <v>3.9290000000000002E-3</v>
      </c>
      <c r="AB5">
        <v>8.8900000000000003E-4</v>
      </c>
      <c r="AC5">
        <v>37.735103000000002</v>
      </c>
      <c r="AD5" s="300">
        <f t="shared" si="0"/>
        <v>5.8006266679344002E-4</v>
      </c>
      <c r="AE5" s="300">
        <f t="shared" si="1"/>
        <v>5.1125198557799999E-5</v>
      </c>
      <c r="AF5" s="300">
        <f t="shared" si="2"/>
        <v>5.9112546310059994E-5</v>
      </c>
      <c r="AG5" s="300">
        <f t="shared" si="3"/>
        <v>5.8803899143259995E-5</v>
      </c>
      <c r="AH5" s="300">
        <f t="shared" si="4"/>
        <v>5.9112546310059994E-5</v>
      </c>
      <c r="AI5" s="300">
        <f t="shared" si="5"/>
        <v>2.2452758611127998E-4</v>
      </c>
      <c r="AJ5" s="300">
        <f t="shared" si="6"/>
        <v>5.3742085607739994E-5</v>
      </c>
      <c r="AK5" s="300">
        <f t="shared" si="7"/>
        <v>6.0726330067900003E-6</v>
      </c>
      <c r="AL5" s="300">
        <f t="shared" si="8"/>
        <v>6.0726330067900003E-6</v>
      </c>
      <c r="AM5" s="300">
        <f t="shared" si="9"/>
        <v>7.6169711520999997E-7</v>
      </c>
      <c r="AN5" s="300">
        <f t="shared" si="10"/>
        <v>4.3309811369900001E-6</v>
      </c>
      <c r="AO5" s="300">
        <f t="shared" si="11"/>
        <v>9.7995475458999987E-7</v>
      </c>
      <c r="AP5" s="300">
        <f t="shared" si="12"/>
        <v>4.1595830820914927E-2</v>
      </c>
    </row>
    <row r="6" spans="1:42" ht="15.75" thickBot="1" x14ac:dyDescent="0.3">
      <c r="A6" s="346" t="s">
        <v>477</v>
      </c>
      <c r="B6" s="440" t="s">
        <v>478</v>
      </c>
      <c r="C6" s="519" t="s">
        <v>371</v>
      </c>
      <c r="D6" s="440" t="s">
        <v>1949</v>
      </c>
      <c r="E6" s="440" t="s">
        <v>1951</v>
      </c>
      <c r="F6" s="355" t="s">
        <v>187</v>
      </c>
      <c r="G6" s="355" t="s">
        <v>188</v>
      </c>
      <c r="H6" s="355" t="s">
        <v>192</v>
      </c>
      <c r="I6" t="s">
        <v>27</v>
      </c>
      <c r="J6">
        <v>2011</v>
      </c>
      <c r="K6">
        <v>4</v>
      </c>
      <c r="L6" t="s">
        <v>67</v>
      </c>
      <c r="M6" t="s">
        <v>1555</v>
      </c>
      <c r="N6" s="495">
        <f t="shared" si="13"/>
        <v>4</v>
      </c>
      <c r="O6" t="s">
        <v>31</v>
      </c>
      <c r="P6" t="s">
        <v>36</v>
      </c>
      <c r="Q6">
        <v>1.5682419999999999</v>
      </c>
      <c r="R6">
        <v>3.5858000000000001E-2</v>
      </c>
      <c r="S6">
        <v>4.1459999999999997E-2</v>
      </c>
      <c r="T6">
        <v>4.1243000000000002E-2</v>
      </c>
      <c r="U6">
        <v>4.1459999999999997E-2</v>
      </c>
      <c r="V6">
        <v>0.97217299999999995</v>
      </c>
      <c r="W6">
        <v>0.224662</v>
      </c>
      <c r="X6">
        <v>1.8643E-2</v>
      </c>
      <c r="Y6">
        <v>1.8643E-2</v>
      </c>
      <c r="Z6">
        <v>5.3399999999999997E-4</v>
      </c>
      <c r="AA6">
        <v>1.8106000000000001E-2</v>
      </c>
      <c r="AB6">
        <v>3.0000000000000001E-6</v>
      </c>
      <c r="AC6">
        <v>173.886979</v>
      </c>
      <c r="AD6" s="300">
        <f t="shared" si="0"/>
        <v>1.7286908934170198E-3</v>
      </c>
      <c r="AE6" s="300">
        <f t="shared" si="1"/>
        <v>3.952667895398E-5</v>
      </c>
      <c r="AF6" s="300">
        <f t="shared" si="2"/>
        <v>4.5701826912599994E-5</v>
      </c>
      <c r="AG6" s="300">
        <f t="shared" si="3"/>
        <v>4.546262535833E-5</v>
      </c>
      <c r="AH6" s="300">
        <f t="shared" si="4"/>
        <v>4.5701826912599994E-5</v>
      </c>
      <c r="AI6" s="300">
        <f t="shared" si="5"/>
        <v>1.0716372931766297E-3</v>
      </c>
      <c r="AJ6" s="300">
        <f t="shared" si="6"/>
        <v>2.4764746352721995E-4</v>
      </c>
      <c r="AK6" s="300">
        <f t="shared" si="7"/>
        <v>2.0550389752330001E-5</v>
      </c>
      <c r="AL6" s="300">
        <f t="shared" si="8"/>
        <v>2.0550389752330001E-5</v>
      </c>
      <c r="AM6" s="300">
        <f t="shared" si="9"/>
        <v>5.8863423953999988E-7</v>
      </c>
      <c r="AN6" s="300">
        <f t="shared" si="10"/>
        <v>1.9958448578859999E-5</v>
      </c>
      <c r="AO6" s="300">
        <f t="shared" si="11"/>
        <v>3.3069339299999998E-9</v>
      </c>
      <c r="AP6" s="300">
        <f t="shared" si="12"/>
        <v>0.19167758361343246</v>
      </c>
    </row>
    <row r="7" spans="1:42" ht="15.75" thickBot="1" x14ac:dyDescent="0.3">
      <c r="A7" s="346" t="s">
        <v>477</v>
      </c>
      <c r="B7" s="440" t="s">
        <v>478</v>
      </c>
      <c r="C7" s="519" t="s">
        <v>371</v>
      </c>
      <c r="D7" s="440" t="s">
        <v>1949</v>
      </c>
      <c r="E7" s="440" t="s">
        <v>1951</v>
      </c>
      <c r="F7" s="355" t="s">
        <v>187</v>
      </c>
      <c r="G7" s="355" t="s">
        <v>188</v>
      </c>
      <c r="H7" s="355" t="s">
        <v>192</v>
      </c>
      <c r="I7" t="s">
        <v>27</v>
      </c>
      <c r="J7">
        <v>2011</v>
      </c>
      <c r="K7">
        <v>5</v>
      </c>
      <c r="L7" t="s">
        <v>284</v>
      </c>
      <c r="M7" t="s">
        <v>1611</v>
      </c>
      <c r="N7" s="495">
        <f t="shared" si="13"/>
        <v>5</v>
      </c>
      <c r="O7" t="s">
        <v>82</v>
      </c>
      <c r="P7" t="s">
        <v>36</v>
      </c>
      <c r="Q7">
        <v>3.5288940000000002</v>
      </c>
      <c r="R7">
        <v>0.63834900000000006</v>
      </c>
      <c r="S7">
        <v>0.73808099999999999</v>
      </c>
      <c r="T7">
        <v>0.73423300000000002</v>
      </c>
      <c r="U7">
        <v>0.73808099999999999</v>
      </c>
      <c r="V7">
        <v>1.7738849999999999</v>
      </c>
      <c r="W7">
        <v>0.47997099999999998</v>
      </c>
      <c r="X7">
        <v>8.9532E-2</v>
      </c>
      <c r="Y7">
        <v>8.9532E-2</v>
      </c>
      <c r="Z7">
        <v>3.7160000000000001E-3</v>
      </c>
      <c r="AA7">
        <v>3.8682000000000001E-2</v>
      </c>
      <c r="AB7">
        <v>4.7133000000000001E-2</v>
      </c>
      <c r="AC7">
        <v>371.49482599999999</v>
      </c>
      <c r="AD7" s="300">
        <f t="shared" si="0"/>
        <v>3.8899397679911401E-3</v>
      </c>
      <c r="AE7" s="300">
        <f t="shared" si="1"/>
        <v>7.0365932242719002E-4</v>
      </c>
      <c r="AF7" s="300">
        <f t="shared" si="2"/>
        <v>8.1359503399610993E-4</v>
      </c>
      <c r="AG7" s="300">
        <f t="shared" si="3"/>
        <v>8.0935334007522998E-4</v>
      </c>
      <c r="AH7" s="300">
        <f t="shared" si="4"/>
        <v>8.1359503399610993E-4</v>
      </c>
      <c r="AI7" s="300">
        <f t="shared" si="5"/>
        <v>1.9553734981393499E-3</v>
      </c>
      <c r="AJ7" s="300">
        <f t="shared" si="6"/>
        <v>5.2907746177200993E-4</v>
      </c>
      <c r="AK7" s="300">
        <f t="shared" si="7"/>
        <v>9.8692136206919993E-5</v>
      </c>
      <c r="AL7" s="300">
        <f t="shared" si="8"/>
        <v>9.8692136206919993E-5</v>
      </c>
      <c r="AM7" s="300">
        <f t="shared" si="9"/>
        <v>4.0961888279600001E-6</v>
      </c>
      <c r="AN7" s="300">
        <f t="shared" si="10"/>
        <v>4.2639606093419996E-5</v>
      </c>
      <c r="AO7" s="300">
        <f t="shared" si="11"/>
        <v>5.1955238974229999E-5</v>
      </c>
      <c r="AP7" s="300">
        <f t="shared" si="12"/>
        <v>0.40950294830628203</v>
      </c>
    </row>
    <row r="8" spans="1:42" ht="15.75" thickBot="1" x14ac:dyDescent="0.3">
      <c r="A8" s="346" t="s">
        <v>477</v>
      </c>
      <c r="B8" s="440" t="s">
        <v>478</v>
      </c>
      <c r="C8" s="519" t="s">
        <v>371</v>
      </c>
      <c r="D8" s="440" t="s">
        <v>1949</v>
      </c>
      <c r="E8" s="440" t="s">
        <v>1951</v>
      </c>
      <c r="F8" s="355" t="s">
        <v>219</v>
      </c>
      <c r="G8" s="355" t="s">
        <v>220</v>
      </c>
      <c r="H8" s="355" t="s">
        <v>221</v>
      </c>
      <c r="I8" t="s">
        <v>27</v>
      </c>
      <c r="J8">
        <v>2011</v>
      </c>
      <c r="K8">
        <v>1</v>
      </c>
      <c r="L8" t="s">
        <v>341</v>
      </c>
      <c r="M8" t="s">
        <v>150</v>
      </c>
      <c r="N8" s="495">
        <f t="shared" si="13"/>
        <v>6</v>
      </c>
      <c r="O8" t="s">
        <v>96</v>
      </c>
      <c r="P8" t="s">
        <v>36</v>
      </c>
      <c r="Q8">
        <v>444.09807799999999</v>
      </c>
      <c r="R8">
        <v>34.233913000000001</v>
      </c>
      <c r="S8">
        <v>39.582414999999997</v>
      </c>
      <c r="T8">
        <v>39.376013</v>
      </c>
      <c r="U8">
        <v>39.582414999999997</v>
      </c>
      <c r="V8">
        <v>18.846146999999998</v>
      </c>
      <c r="W8">
        <v>8.7232269999999996</v>
      </c>
      <c r="X8">
        <v>1.3148979999999999</v>
      </c>
      <c r="Y8">
        <v>1.3148979999999999</v>
      </c>
      <c r="Z8">
        <v>0</v>
      </c>
      <c r="AA8">
        <v>0.70302299999999995</v>
      </c>
      <c r="AB8">
        <v>0.61187499999999995</v>
      </c>
      <c r="AC8">
        <v>6751.7236629999998</v>
      </c>
      <c r="AD8" s="300">
        <f t="shared" si="0"/>
        <v>0.4895343341286621</v>
      </c>
      <c r="AE8" s="300">
        <f t="shared" si="1"/>
        <v>3.7736429485456031E-2</v>
      </c>
      <c r="AF8" s="300">
        <f t="shared" si="2"/>
        <v>4.3632143731613643E-2</v>
      </c>
      <c r="AG8" s="300">
        <f t="shared" si="3"/>
        <v>4.3404624472607026E-2</v>
      </c>
      <c r="AH8" s="300">
        <f t="shared" si="4"/>
        <v>4.3632143731613643E-2</v>
      </c>
      <c r="AI8" s="300">
        <f t="shared" si="5"/>
        <v>2.0774320988022565E-2</v>
      </c>
      <c r="AJ8" s="300">
        <f t="shared" si="6"/>
        <v>9.6157117817973689E-3</v>
      </c>
      <c r="AK8" s="300">
        <f t="shared" si="7"/>
        <v>1.4494269368963797E-3</v>
      </c>
      <c r="AL8" s="300">
        <f t="shared" si="8"/>
        <v>1.4494269368963797E-3</v>
      </c>
      <c r="AM8" s="300">
        <f t="shared" si="9"/>
        <v>0</v>
      </c>
      <c r="AN8" s="300">
        <f t="shared" si="10"/>
        <v>7.7495020409012994E-4</v>
      </c>
      <c r="AO8" s="300">
        <f t="shared" si="11"/>
        <v>6.7447673280624984E-4</v>
      </c>
      <c r="AP8" s="300">
        <f t="shared" si="12"/>
        <v>7.4425013557195276</v>
      </c>
    </row>
    <row r="9" spans="1:42" ht="15.75" thickBot="1" x14ac:dyDescent="0.3">
      <c r="A9" s="346" t="s">
        <v>477</v>
      </c>
      <c r="B9" s="440" t="s">
        <v>478</v>
      </c>
      <c r="C9" s="519" t="s">
        <v>371</v>
      </c>
      <c r="D9" s="440" t="s">
        <v>1949</v>
      </c>
      <c r="E9" s="440" t="s">
        <v>1951</v>
      </c>
      <c r="F9" s="355" t="s">
        <v>219</v>
      </c>
      <c r="G9" s="355" t="s">
        <v>220</v>
      </c>
      <c r="H9" s="355" t="s">
        <v>221</v>
      </c>
      <c r="I9" t="s">
        <v>27</v>
      </c>
      <c r="J9">
        <v>2011</v>
      </c>
      <c r="K9">
        <v>2</v>
      </c>
      <c r="L9" t="s">
        <v>94</v>
      </c>
      <c r="M9" t="s">
        <v>95</v>
      </c>
      <c r="N9" s="495">
        <f t="shared" si="13"/>
        <v>7</v>
      </c>
      <c r="O9" t="s">
        <v>96</v>
      </c>
      <c r="P9" t="s">
        <v>36</v>
      </c>
      <c r="Q9">
        <v>320.75988899999999</v>
      </c>
      <c r="R9">
        <v>30.801074</v>
      </c>
      <c r="S9">
        <v>35.613250000000001</v>
      </c>
      <c r="T9">
        <v>35.427545000000002</v>
      </c>
      <c r="U9">
        <v>35.613250000000001</v>
      </c>
      <c r="V9">
        <v>17.190045000000001</v>
      </c>
      <c r="W9">
        <v>7.2642069999999999</v>
      </c>
      <c r="X9">
        <v>0.95230300000000001</v>
      </c>
      <c r="Y9">
        <v>0.95230300000000001</v>
      </c>
      <c r="Z9">
        <v>0</v>
      </c>
      <c r="AA9">
        <v>0.58543800000000001</v>
      </c>
      <c r="AB9">
        <v>0.366865</v>
      </c>
      <c r="AC9">
        <v>5622.4512370000002</v>
      </c>
      <c r="AD9" s="300">
        <f t="shared" si="0"/>
        <v>0.35357725343904456</v>
      </c>
      <c r="AE9" s="300">
        <f t="shared" si="1"/>
        <v>3.3952372230346937E-2</v>
      </c>
      <c r="AF9" s="300">
        <f t="shared" si="2"/>
        <v>3.9256888260857499E-2</v>
      </c>
      <c r="AG9" s="300">
        <f t="shared" si="3"/>
        <v>3.9052183539033947E-2</v>
      </c>
      <c r="AH9" s="300">
        <f t="shared" si="4"/>
        <v>3.9256888260857499E-2</v>
      </c>
      <c r="AI9" s="300">
        <f t="shared" si="5"/>
        <v>1.894878102290895E-2</v>
      </c>
      <c r="AJ9" s="300">
        <f t="shared" si="6"/>
        <v>8.007417534281169E-3</v>
      </c>
      <c r="AK9" s="300">
        <f t="shared" si="7"/>
        <v>1.04973436744693E-3</v>
      </c>
      <c r="AL9" s="300">
        <f t="shared" si="8"/>
        <v>1.04973436744693E-3</v>
      </c>
      <c r="AM9" s="300">
        <f t="shared" si="9"/>
        <v>0</v>
      </c>
      <c r="AN9" s="300">
        <f t="shared" si="10"/>
        <v>6.4533492870377991E-4</v>
      </c>
      <c r="AO9" s="300">
        <f t="shared" si="11"/>
        <v>4.0439943874314999E-4</v>
      </c>
      <c r="AP9" s="300">
        <f t="shared" si="12"/>
        <v>6.1976915884685901</v>
      </c>
    </row>
    <row r="10" spans="1:42" ht="15.75" thickBot="1" x14ac:dyDescent="0.3">
      <c r="A10" s="346" t="s">
        <v>477</v>
      </c>
      <c r="B10" s="440" t="s">
        <v>478</v>
      </c>
      <c r="C10" s="519" t="s">
        <v>371</v>
      </c>
      <c r="D10" s="440" t="s">
        <v>1949</v>
      </c>
      <c r="E10" s="440" t="s">
        <v>1951</v>
      </c>
      <c r="F10" s="355" t="s">
        <v>219</v>
      </c>
      <c r="G10" s="355" t="s">
        <v>220</v>
      </c>
      <c r="H10" s="355" t="s">
        <v>221</v>
      </c>
      <c r="I10" t="s">
        <v>27</v>
      </c>
      <c r="J10">
        <v>2011</v>
      </c>
      <c r="K10">
        <v>3</v>
      </c>
      <c r="L10" t="s">
        <v>336</v>
      </c>
      <c r="M10" t="s">
        <v>337</v>
      </c>
      <c r="N10" s="495">
        <f t="shared" si="13"/>
        <v>8</v>
      </c>
      <c r="O10" t="s">
        <v>96</v>
      </c>
      <c r="P10" t="s">
        <v>36</v>
      </c>
      <c r="Q10">
        <v>2.3307289999999998</v>
      </c>
      <c r="R10">
        <v>0.94137899999999997</v>
      </c>
      <c r="S10">
        <v>1.088455</v>
      </c>
      <c r="T10">
        <v>1.0827789999999999</v>
      </c>
      <c r="U10">
        <v>1.088455</v>
      </c>
      <c r="V10">
        <v>0.18258199999999999</v>
      </c>
      <c r="W10">
        <v>6.7395999999999998E-2</v>
      </c>
      <c r="X10">
        <v>2.3963000000000002E-2</v>
      </c>
      <c r="Y10">
        <v>2.3963000000000002E-2</v>
      </c>
      <c r="Z10">
        <v>0</v>
      </c>
      <c r="AA10">
        <v>5.4320000000000002E-3</v>
      </c>
      <c r="AB10">
        <v>1.8530999999999999E-2</v>
      </c>
      <c r="AC10">
        <v>52.163938999999999</v>
      </c>
      <c r="AD10" s="300">
        <f t="shared" si="0"/>
        <v>2.5691889372449895E-3</v>
      </c>
      <c r="AE10" s="300">
        <f t="shared" si="1"/>
        <v>1.0376927186964899E-3</v>
      </c>
      <c r="AF10" s="300">
        <f t="shared" si="2"/>
        <v>1.1998162569260497E-3</v>
      </c>
      <c r="AG10" s="300">
        <f t="shared" si="3"/>
        <v>1.1935595379304899E-3</v>
      </c>
      <c r="AH10" s="300">
        <f t="shared" si="4"/>
        <v>1.1998162569260497E-3</v>
      </c>
      <c r="AI10" s="300">
        <f t="shared" si="5"/>
        <v>2.0126220360241998E-4</v>
      </c>
      <c r="AJ10" s="300">
        <f t="shared" si="6"/>
        <v>7.4291373048759985E-5</v>
      </c>
      <c r="AK10" s="300">
        <f t="shared" si="7"/>
        <v>2.6414685921530002E-5</v>
      </c>
      <c r="AL10" s="300">
        <f t="shared" si="8"/>
        <v>2.6414685921530002E-5</v>
      </c>
      <c r="AM10" s="300">
        <f t="shared" si="9"/>
        <v>0</v>
      </c>
      <c r="AN10" s="300">
        <f t="shared" si="10"/>
        <v>5.9877550359199999E-6</v>
      </c>
      <c r="AO10" s="300">
        <f t="shared" si="11"/>
        <v>2.0426930885609997E-5</v>
      </c>
      <c r="AP10" s="300">
        <f t="shared" si="12"/>
        <v>5.7500899933850089E-2</v>
      </c>
    </row>
    <row r="11" spans="1:42" ht="15.75" thickBot="1" x14ac:dyDescent="0.3">
      <c r="A11" s="346" t="s">
        <v>477</v>
      </c>
      <c r="B11" s="440" t="s">
        <v>478</v>
      </c>
      <c r="C11" s="519" t="s">
        <v>371</v>
      </c>
      <c r="D11" s="440" t="s">
        <v>1949</v>
      </c>
      <c r="E11" s="440" t="s">
        <v>1951</v>
      </c>
      <c r="F11" s="355" t="s">
        <v>219</v>
      </c>
      <c r="G11" s="355" t="s">
        <v>220</v>
      </c>
      <c r="H11" s="355" t="s">
        <v>221</v>
      </c>
      <c r="I11" t="s">
        <v>27</v>
      </c>
      <c r="J11">
        <v>2011</v>
      </c>
      <c r="K11">
        <v>4</v>
      </c>
      <c r="L11" t="s">
        <v>207</v>
      </c>
      <c r="M11" t="s">
        <v>1561</v>
      </c>
      <c r="N11" s="495">
        <f t="shared" si="13"/>
        <v>9</v>
      </c>
      <c r="O11" t="s">
        <v>31</v>
      </c>
      <c r="P11" t="s">
        <v>36</v>
      </c>
      <c r="Q11">
        <v>0.80869899999999995</v>
      </c>
      <c r="R11">
        <v>2.5000000000000001E-5</v>
      </c>
      <c r="S11">
        <v>2.9E-5</v>
      </c>
      <c r="T11">
        <v>2.9E-5</v>
      </c>
      <c r="U11">
        <v>2.9E-5</v>
      </c>
      <c r="V11">
        <v>3.571126</v>
      </c>
      <c r="W11">
        <v>0.31951800000000002</v>
      </c>
      <c r="X11">
        <v>2.5755E-2</v>
      </c>
      <c r="Y11">
        <v>2.5755E-2</v>
      </c>
      <c r="Z11">
        <v>0</v>
      </c>
      <c r="AA11">
        <v>2.5751E-2</v>
      </c>
      <c r="AB11">
        <v>3.9999999999999998E-6</v>
      </c>
      <c r="AC11">
        <v>247.305115</v>
      </c>
      <c r="AD11" s="300">
        <f t="shared" si="0"/>
        <v>8.9143805408568985E-4</v>
      </c>
      <c r="AE11" s="300">
        <f t="shared" si="1"/>
        <v>2.755778275E-8</v>
      </c>
      <c r="AF11" s="300">
        <f t="shared" si="2"/>
        <v>3.1967027990000002E-8</v>
      </c>
      <c r="AG11" s="300">
        <f t="shared" si="3"/>
        <v>3.1967027990000002E-8</v>
      </c>
      <c r="AH11" s="300">
        <f t="shared" si="4"/>
        <v>3.1967027990000002E-8</v>
      </c>
      <c r="AI11" s="300">
        <f t="shared" si="5"/>
        <v>3.9364925792350599E-3</v>
      </c>
      <c r="AJ11" s="300">
        <f t="shared" si="6"/>
        <v>3.5220830514857997E-4</v>
      </c>
      <c r="AK11" s="300">
        <f t="shared" si="7"/>
        <v>2.8390027789049996E-5</v>
      </c>
      <c r="AL11" s="300">
        <f t="shared" si="8"/>
        <v>2.8390027789049996E-5</v>
      </c>
      <c r="AM11" s="300">
        <f t="shared" si="9"/>
        <v>0</v>
      </c>
      <c r="AN11" s="300">
        <f t="shared" si="10"/>
        <v>2.838561854381E-5</v>
      </c>
      <c r="AO11" s="300">
        <f t="shared" si="11"/>
        <v>4.4092452399999997E-9</v>
      </c>
      <c r="AP11" s="300">
        <f t="shared" si="12"/>
        <v>0.27260722528535064</v>
      </c>
    </row>
    <row r="12" spans="1:42" ht="15.75" thickBot="1" x14ac:dyDescent="0.3">
      <c r="A12" s="346" t="s">
        <v>477</v>
      </c>
      <c r="B12" s="440" t="s">
        <v>478</v>
      </c>
      <c r="C12" s="519" t="s">
        <v>371</v>
      </c>
      <c r="D12" s="440" t="s">
        <v>1949</v>
      </c>
      <c r="E12" s="440" t="s">
        <v>1951</v>
      </c>
      <c r="F12" s="355" t="s">
        <v>219</v>
      </c>
      <c r="G12" s="355" t="s">
        <v>220</v>
      </c>
      <c r="H12" s="355" t="s">
        <v>221</v>
      </c>
      <c r="I12" t="s">
        <v>27</v>
      </c>
      <c r="J12">
        <v>2011</v>
      </c>
      <c r="K12">
        <v>5</v>
      </c>
      <c r="L12" t="s">
        <v>287</v>
      </c>
      <c r="M12" t="s">
        <v>288</v>
      </c>
      <c r="N12" s="495">
        <f t="shared" si="13"/>
        <v>10</v>
      </c>
      <c r="O12" t="s">
        <v>96</v>
      </c>
      <c r="P12" t="s">
        <v>36</v>
      </c>
      <c r="Q12">
        <v>163.525599</v>
      </c>
      <c r="R12">
        <v>0.44259799999999999</v>
      </c>
      <c r="S12">
        <v>0.51174699999999995</v>
      </c>
      <c r="T12">
        <v>0.50907800000000003</v>
      </c>
      <c r="U12">
        <v>0.51174699999999995</v>
      </c>
      <c r="V12">
        <v>16.894586</v>
      </c>
      <c r="W12">
        <v>5.591558</v>
      </c>
      <c r="X12">
        <v>0.450714</v>
      </c>
      <c r="Y12">
        <v>0.450714</v>
      </c>
      <c r="Z12">
        <v>0</v>
      </c>
      <c r="AA12">
        <v>0.45063500000000001</v>
      </c>
      <c r="AB12">
        <v>7.7999999999999999E-5</v>
      </c>
      <c r="AC12">
        <v>4327.8314950000004</v>
      </c>
      <c r="AD12" s="300">
        <f t="shared" si="0"/>
        <v>0.18025611725222468</v>
      </c>
      <c r="AE12" s="300">
        <f t="shared" si="1"/>
        <v>4.8788078118337997E-4</v>
      </c>
      <c r="AF12" s="300">
        <f t="shared" si="2"/>
        <v>5.6410450595856991E-4</v>
      </c>
      <c r="AG12" s="300">
        <f t="shared" si="3"/>
        <v>5.6116243707218002E-4</v>
      </c>
      <c r="AH12" s="300">
        <f t="shared" si="4"/>
        <v>5.6410450595856991E-4</v>
      </c>
      <c r="AI12" s="300">
        <f t="shared" si="5"/>
        <v>1.8623093225567659E-2</v>
      </c>
      <c r="AJ12" s="300">
        <f t="shared" si="6"/>
        <v>6.1636376239209796E-3</v>
      </c>
      <c r="AK12" s="300">
        <f t="shared" si="7"/>
        <v>4.9682713977533999E-4</v>
      </c>
      <c r="AL12" s="300">
        <f t="shared" si="8"/>
        <v>4.9682713977533999E-4</v>
      </c>
      <c r="AM12" s="300">
        <f t="shared" si="9"/>
        <v>0</v>
      </c>
      <c r="AN12" s="300">
        <f t="shared" si="10"/>
        <v>4.9674005718185004E-4</v>
      </c>
      <c r="AO12" s="300">
        <f t="shared" si="11"/>
        <v>8.5980282179999991E-8</v>
      </c>
      <c r="AP12" s="300">
        <f t="shared" si="12"/>
        <v>4.770617604712708</v>
      </c>
    </row>
    <row r="13" spans="1:42" ht="15.75" thickBot="1" x14ac:dyDescent="0.3">
      <c r="A13" s="346" t="s">
        <v>477</v>
      </c>
      <c r="B13" s="440" t="s">
        <v>478</v>
      </c>
      <c r="C13" s="519" t="s">
        <v>371</v>
      </c>
      <c r="D13" s="440" t="s">
        <v>1949</v>
      </c>
      <c r="E13" s="440" t="s">
        <v>1951</v>
      </c>
      <c r="F13" s="355" t="s">
        <v>219</v>
      </c>
      <c r="G13" s="355" t="s">
        <v>220</v>
      </c>
      <c r="H13" s="355" t="s">
        <v>221</v>
      </c>
      <c r="I13" t="s">
        <v>27</v>
      </c>
      <c r="J13">
        <v>2011</v>
      </c>
      <c r="K13">
        <v>6</v>
      </c>
      <c r="L13" t="s">
        <v>184</v>
      </c>
      <c r="M13" t="s">
        <v>1554</v>
      </c>
      <c r="N13" s="495">
        <f t="shared" si="13"/>
        <v>11</v>
      </c>
      <c r="O13" t="s">
        <v>85</v>
      </c>
      <c r="P13" t="s">
        <v>36</v>
      </c>
      <c r="Q13">
        <v>2.557086</v>
      </c>
      <c r="R13">
        <v>1.9609999999999999E-2</v>
      </c>
      <c r="S13">
        <v>2.2674E-2</v>
      </c>
      <c r="T13">
        <v>2.2554999999999999E-2</v>
      </c>
      <c r="U13">
        <v>2.2674E-2</v>
      </c>
      <c r="V13">
        <v>5.323639</v>
      </c>
      <c r="W13">
        <v>0.82453900000000002</v>
      </c>
      <c r="X13">
        <v>6.9976999999999998E-2</v>
      </c>
      <c r="Y13">
        <v>6.9976999999999998E-2</v>
      </c>
      <c r="Z13">
        <v>5.5999999999999999E-5</v>
      </c>
      <c r="AA13">
        <v>6.6450999999999996E-2</v>
      </c>
      <c r="AB13">
        <v>3.47E-3</v>
      </c>
      <c r="AC13">
        <v>638.18781899999999</v>
      </c>
      <c r="AD13" s="300">
        <f t="shared" si="0"/>
        <v>2.8187048184426596E-3</v>
      </c>
      <c r="AE13" s="300">
        <f t="shared" si="1"/>
        <v>2.1616324789099997E-5</v>
      </c>
      <c r="AF13" s="300">
        <f t="shared" si="2"/>
        <v>2.4993806642939997E-5</v>
      </c>
      <c r="AG13" s="300">
        <f t="shared" si="3"/>
        <v>2.4862631597049997E-5</v>
      </c>
      <c r="AH13" s="300">
        <f t="shared" si="4"/>
        <v>2.4993806642939997E-5</v>
      </c>
      <c r="AI13" s="300">
        <f t="shared" si="5"/>
        <v>5.8683074800570901E-3</v>
      </c>
      <c r="AJ13" s="300">
        <f t="shared" si="6"/>
        <v>9.0889866523608995E-4</v>
      </c>
      <c r="AK13" s="300">
        <f t="shared" si="7"/>
        <v>7.7136438539870001E-5</v>
      </c>
      <c r="AL13" s="300">
        <f t="shared" si="8"/>
        <v>7.7136438539870001E-5</v>
      </c>
      <c r="AM13" s="300">
        <f t="shared" si="9"/>
        <v>6.1729433359999993E-8</v>
      </c>
      <c r="AN13" s="300">
        <f t="shared" si="10"/>
        <v>7.3249688860809991E-5</v>
      </c>
      <c r="AO13" s="300">
        <f t="shared" si="11"/>
        <v>3.8250202456999993E-6</v>
      </c>
      <c r="AP13" s="300">
        <f t="shared" si="12"/>
        <v>0.70348165078793279</v>
      </c>
    </row>
    <row r="14" spans="1:42" ht="15.75" thickBot="1" x14ac:dyDescent="0.3">
      <c r="A14" s="346" t="s">
        <v>477</v>
      </c>
      <c r="B14" s="440" t="s">
        <v>478</v>
      </c>
      <c r="C14" s="519" t="s">
        <v>371</v>
      </c>
      <c r="D14" s="440" t="s">
        <v>1949</v>
      </c>
      <c r="E14" s="440" t="s">
        <v>1951</v>
      </c>
      <c r="F14" s="355" t="s">
        <v>219</v>
      </c>
      <c r="G14" s="355" t="s">
        <v>220</v>
      </c>
      <c r="H14" s="355" t="s">
        <v>221</v>
      </c>
      <c r="I14" t="s">
        <v>27</v>
      </c>
      <c r="J14">
        <v>2011</v>
      </c>
      <c r="K14">
        <v>7</v>
      </c>
      <c r="L14" t="s">
        <v>153</v>
      </c>
      <c r="M14" t="s">
        <v>154</v>
      </c>
      <c r="N14" s="495">
        <f t="shared" si="13"/>
        <v>12</v>
      </c>
      <c r="O14" t="s">
        <v>96</v>
      </c>
      <c r="P14" t="s">
        <v>36</v>
      </c>
      <c r="Q14">
        <v>2.676749</v>
      </c>
      <c r="R14">
        <v>2.7420469999999999</v>
      </c>
      <c r="S14">
        <v>3.1704490000000001</v>
      </c>
      <c r="T14">
        <v>3.1539160000000002</v>
      </c>
      <c r="U14">
        <v>3.1704490000000001</v>
      </c>
      <c r="V14">
        <v>7.0784E-2</v>
      </c>
      <c r="W14">
        <v>3.4168999999999998E-2</v>
      </c>
      <c r="X14">
        <v>6.6360000000000004E-3</v>
      </c>
      <c r="Y14">
        <v>6.6360000000000004E-3</v>
      </c>
      <c r="Z14">
        <v>0</v>
      </c>
      <c r="AA14">
        <v>2.7539999999999999E-3</v>
      </c>
      <c r="AB14">
        <v>3.8830000000000002E-3</v>
      </c>
      <c r="AC14">
        <v>26.446428000000001</v>
      </c>
      <c r="AD14" s="300">
        <f t="shared" si="0"/>
        <v>2.9506106967311899E-3</v>
      </c>
      <c r="AE14" s="300">
        <f t="shared" si="1"/>
        <v>3.0225894206515696E-3</v>
      </c>
      <c r="AF14" s="300">
        <f t="shared" si="2"/>
        <v>3.4948217904781898E-3</v>
      </c>
      <c r="AG14" s="300">
        <f t="shared" si="3"/>
        <v>3.4765972775899598E-3</v>
      </c>
      <c r="AH14" s="300">
        <f t="shared" si="4"/>
        <v>3.4948217904781898E-3</v>
      </c>
      <c r="AI14" s="300">
        <f t="shared" si="5"/>
        <v>7.8026003767039999E-5</v>
      </c>
      <c r="AJ14" s="300">
        <f t="shared" si="6"/>
        <v>3.766487515139E-5</v>
      </c>
      <c r="AK14" s="300">
        <f t="shared" si="7"/>
        <v>7.3149378531599995E-6</v>
      </c>
      <c r="AL14" s="300">
        <f t="shared" si="8"/>
        <v>7.3149378531599995E-6</v>
      </c>
      <c r="AM14" s="300">
        <f t="shared" si="9"/>
        <v>0</v>
      </c>
      <c r="AN14" s="300">
        <f t="shared" si="10"/>
        <v>3.0357653477399997E-6</v>
      </c>
      <c r="AO14" s="300">
        <f t="shared" si="11"/>
        <v>4.2802748167300006E-6</v>
      </c>
      <c r="AP14" s="300">
        <f t="shared" si="12"/>
        <v>2.9152196693500682E-2</v>
      </c>
    </row>
    <row r="15" spans="1:42" ht="15.75" thickBot="1" x14ac:dyDescent="0.3">
      <c r="A15" s="346" t="s">
        <v>477</v>
      </c>
      <c r="B15" s="440" t="s">
        <v>478</v>
      </c>
      <c r="C15" s="519" t="s">
        <v>371</v>
      </c>
      <c r="D15" s="440" t="s">
        <v>1949</v>
      </c>
      <c r="E15" s="440" t="s">
        <v>1951</v>
      </c>
      <c r="F15" s="355" t="s">
        <v>219</v>
      </c>
      <c r="G15" s="355" t="s">
        <v>220</v>
      </c>
      <c r="H15" s="355" t="s">
        <v>221</v>
      </c>
      <c r="I15" t="s">
        <v>27</v>
      </c>
      <c r="J15">
        <v>2011</v>
      </c>
      <c r="K15">
        <v>8</v>
      </c>
      <c r="L15" t="s">
        <v>209</v>
      </c>
      <c r="M15" t="s">
        <v>210</v>
      </c>
      <c r="N15" s="495">
        <f t="shared" si="13"/>
        <v>13</v>
      </c>
      <c r="O15" t="s">
        <v>96</v>
      </c>
      <c r="P15" t="s">
        <v>36</v>
      </c>
      <c r="Q15">
        <v>197.04531600000001</v>
      </c>
      <c r="R15">
        <v>60.463208000000002</v>
      </c>
      <c r="S15">
        <v>69.909620000000004</v>
      </c>
      <c r="T15">
        <v>69.545075999999995</v>
      </c>
      <c r="U15">
        <v>69.909620000000004</v>
      </c>
      <c r="V15">
        <v>3.3690090000000001</v>
      </c>
      <c r="W15">
        <v>2.022993</v>
      </c>
      <c r="X15">
        <v>1.156331</v>
      </c>
      <c r="Y15">
        <v>1.156331</v>
      </c>
      <c r="Z15">
        <v>0</v>
      </c>
      <c r="AA15">
        <v>0.16303699999999999</v>
      </c>
      <c r="AB15">
        <v>0.99329400000000001</v>
      </c>
      <c r="AC15">
        <v>1565.7837999999999</v>
      </c>
      <c r="AD15" s="300">
        <f t="shared" si="0"/>
        <v>0.21720528040932396</v>
      </c>
      <c r="AE15" s="300">
        <f t="shared" si="1"/>
        <v>6.6649278017282487E-2</v>
      </c>
      <c r="AF15" s="300">
        <f t="shared" si="2"/>
        <v>7.7062164803802208E-2</v>
      </c>
      <c r="AG15" s="300">
        <f t="shared" si="3"/>
        <v>7.666032382960955E-2</v>
      </c>
      <c r="AH15" s="300">
        <f t="shared" si="4"/>
        <v>7.7062164803802208E-2</v>
      </c>
      <c r="AI15" s="300">
        <f t="shared" si="5"/>
        <v>3.7136967241917897E-3</v>
      </c>
      <c r="AJ15" s="300">
        <f t="shared" si="6"/>
        <v>2.22996806395083E-3</v>
      </c>
      <c r="AK15" s="300">
        <f t="shared" si="7"/>
        <v>1.27463673940361E-3</v>
      </c>
      <c r="AL15" s="300">
        <f t="shared" si="8"/>
        <v>1.27463673940361E-3</v>
      </c>
      <c r="AM15" s="300">
        <f t="shared" si="9"/>
        <v>0</v>
      </c>
      <c r="AN15" s="300">
        <f t="shared" si="10"/>
        <v>1.7971752904846996E-4</v>
      </c>
      <c r="AO15" s="300">
        <f t="shared" si="11"/>
        <v>1.09491921035514E-3</v>
      </c>
      <c r="AP15" s="300">
        <f t="shared" si="12"/>
        <v>1.7259811917547778</v>
      </c>
    </row>
    <row r="16" spans="1:42" ht="15.75" thickBot="1" x14ac:dyDescent="0.3">
      <c r="A16" s="346" t="s">
        <v>477</v>
      </c>
      <c r="B16" s="440" t="s">
        <v>478</v>
      </c>
      <c r="C16" s="519" t="s">
        <v>371</v>
      </c>
      <c r="D16" s="440" t="s">
        <v>1949</v>
      </c>
      <c r="E16" s="440" t="s">
        <v>1951</v>
      </c>
      <c r="F16" s="355" t="s">
        <v>219</v>
      </c>
      <c r="G16" s="355" t="s">
        <v>220</v>
      </c>
      <c r="H16" s="355" t="s">
        <v>221</v>
      </c>
      <c r="I16" t="s">
        <v>27</v>
      </c>
      <c r="J16">
        <v>2011</v>
      </c>
      <c r="K16">
        <v>9</v>
      </c>
      <c r="L16" t="s">
        <v>169</v>
      </c>
      <c r="M16" t="s">
        <v>164</v>
      </c>
      <c r="N16" s="495">
        <f t="shared" si="13"/>
        <v>14</v>
      </c>
      <c r="O16" t="s">
        <v>96</v>
      </c>
      <c r="P16" t="s">
        <v>36</v>
      </c>
      <c r="Q16">
        <v>65.888463999999999</v>
      </c>
      <c r="R16">
        <v>13.872686</v>
      </c>
      <c r="S16">
        <v>16.040071999999999</v>
      </c>
      <c r="T16">
        <v>15.956431</v>
      </c>
      <c r="U16">
        <v>16.040071999999999</v>
      </c>
      <c r="V16">
        <v>1.853613</v>
      </c>
      <c r="W16">
        <v>1.1079159999999999</v>
      </c>
      <c r="X16">
        <v>8.9304999999999995E-2</v>
      </c>
      <c r="Y16">
        <v>8.9304999999999995E-2</v>
      </c>
      <c r="Z16">
        <v>0</v>
      </c>
      <c r="AA16">
        <v>8.9288999999999993E-2</v>
      </c>
      <c r="AB16">
        <v>1.5999999999999999E-5</v>
      </c>
      <c r="AC16">
        <v>857.52022799999997</v>
      </c>
      <c r="AD16" s="300">
        <f t="shared" si="0"/>
        <v>7.2629599065727829E-2</v>
      </c>
      <c r="AE16" s="300">
        <f t="shared" si="1"/>
        <v>1.5292018677878659E-2</v>
      </c>
      <c r="AF16" s="300">
        <f t="shared" si="2"/>
        <v>1.7681152778814317E-2</v>
      </c>
      <c r="AG16" s="300">
        <f t="shared" si="3"/>
        <v>1.7588954358534609E-2</v>
      </c>
      <c r="AH16" s="300">
        <f t="shared" si="4"/>
        <v>1.7681152778814317E-2</v>
      </c>
      <c r="AI16" s="300">
        <f t="shared" si="5"/>
        <v>2.04325857426303E-3</v>
      </c>
      <c r="AJ16" s="300">
        <f t="shared" si="6"/>
        <v>1.2212683373299597E-3</v>
      </c>
      <c r="AK16" s="300">
        <f t="shared" si="7"/>
        <v>9.8441911539549993E-5</v>
      </c>
      <c r="AL16" s="300">
        <f t="shared" si="8"/>
        <v>9.8441911539549993E-5</v>
      </c>
      <c r="AM16" s="300">
        <f t="shared" si="9"/>
        <v>0</v>
      </c>
      <c r="AN16" s="300">
        <f t="shared" si="10"/>
        <v>9.842427455858998E-5</v>
      </c>
      <c r="AO16" s="300">
        <f t="shared" si="11"/>
        <v>1.7636980959999999E-8</v>
      </c>
      <c r="AP16" s="300">
        <f t="shared" si="12"/>
        <v>0.94525424587817863</v>
      </c>
    </row>
    <row r="17" spans="1:42" ht="15.75" thickBot="1" x14ac:dyDescent="0.3">
      <c r="A17" s="346" t="s">
        <v>477</v>
      </c>
      <c r="B17" s="440" t="s">
        <v>478</v>
      </c>
      <c r="C17" s="519" t="s">
        <v>371</v>
      </c>
      <c r="D17" s="440" t="s">
        <v>1949</v>
      </c>
      <c r="E17" s="440" t="s">
        <v>1951</v>
      </c>
      <c r="F17" s="355" t="s">
        <v>219</v>
      </c>
      <c r="G17" s="355" t="s">
        <v>220</v>
      </c>
      <c r="H17" s="355" t="s">
        <v>221</v>
      </c>
      <c r="I17" t="s">
        <v>27</v>
      </c>
      <c r="J17">
        <v>2011</v>
      </c>
      <c r="K17">
        <v>10</v>
      </c>
      <c r="L17" t="s">
        <v>170</v>
      </c>
      <c r="M17" t="s">
        <v>171</v>
      </c>
      <c r="N17" s="495">
        <f t="shared" si="13"/>
        <v>15</v>
      </c>
      <c r="O17" t="s">
        <v>96</v>
      </c>
      <c r="P17" t="s">
        <v>36</v>
      </c>
      <c r="Q17">
        <v>108.131021</v>
      </c>
      <c r="R17">
        <v>18.081059</v>
      </c>
      <c r="S17">
        <v>20.905936000000001</v>
      </c>
      <c r="T17">
        <v>20.796921999999999</v>
      </c>
      <c r="U17">
        <v>20.905936000000001</v>
      </c>
      <c r="V17">
        <v>1.3879600000000001</v>
      </c>
      <c r="W17">
        <v>0.88924800000000004</v>
      </c>
      <c r="X17">
        <v>0.13404099999999999</v>
      </c>
      <c r="Y17">
        <v>0.13404099999999999</v>
      </c>
      <c r="Z17">
        <v>0</v>
      </c>
      <c r="AA17">
        <v>7.1665999999999994E-2</v>
      </c>
      <c r="AB17">
        <v>6.2375E-2</v>
      </c>
      <c r="AC17">
        <v>688.27281500000004</v>
      </c>
      <c r="AD17" s="306">
        <v>0</v>
      </c>
      <c r="AE17" s="306">
        <v>0</v>
      </c>
      <c r="AF17" s="306">
        <v>0</v>
      </c>
      <c r="AG17" s="306">
        <v>0</v>
      </c>
      <c r="AH17" s="306">
        <v>0</v>
      </c>
      <c r="AI17" s="306">
        <v>0</v>
      </c>
      <c r="AJ17" s="306">
        <v>0</v>
      </c>
      <c r="AK17" s="306">
        <v>0</v>
      </c>
      <c r="AL17" s="306">
        <v>0</v>
      </c>
      <c r="AM17" s="306">
        <v>0</v>
      </c>
      <c r="AN17" s="306">
        <v>0</v>
      </c>
      <c r="AO17" s="306">
        <v>0</v>
      </c>
      <c r="AP17" s="306">
        <v>0</v>
      </c>
    </row>
    <row r="18" spans="1:42" ht="15.75" thickBot="1" x14ac:dyDescent="0.3">
      <c r="A18" s="346" t="s">
        <v>477</v>
      </c>
      <c r="B18" s="440" t="s">
        <v>478</v>
      </c>
      <c r="C18" s="519" t="s">
        <v>371</v>
      </c>
      <c r="D18" s="440" t="s">
        <v>1949</v>
      </c>
      <c r="E18" s="440" t="s">
        <v>1951</v>
      </c>
      <c r="F18" s="355" t="s">
        <v>219</v>
      </c>
      <c r="G18" s="355" t="s">
        <v>220</v>
      </c>
      <c r="H18" s="355" t="s">
        <v>221</v>
      </c>
      <c r="I18" t="s">
        <v>27</v>
      </c>
      <c r="J18">
        <v>2011</v>
      </c>
      <c r="K18">
        <v>11</v>
      </c>
      <c r="L18" t="s">
        <v>301</v>
      </c>
      <c r="M18" t="s">
        <v>302</v>
      </c>
      <c r="N18" s="495">
        <f t="shared" si="13"/>
        <v>16</v>
      </c>
      <c r="O18" t="s">
        <v>96</v>
      </c>
      <c r="P18" t="s">
        <v>36</v>
      </c>
      <c r="Q18">
        <v>0.309807</v>
      </c>
      <c r="R18">
        <v>1.7769999999999999E-3</v>
      </c>
      <c r="S18">
        <v>2.055E-3</v>
      </c>
      <c r="T18">
        <v>2.0439999999999998E-3</v>
      </c>
      <c r="U18">
        <v>2.055E-3</v>
      </c>
      <c r="V18">
        <v>5.7383999999999998E-2</v>
      </c>
      <c r="W18">
        <v>2.1041000000000001E-2</v>
      </c>
      <c r="X18">
        <v>1.696E-3</v>
      </c>
      <c r="Y18">
        <v>1.696E-3</v>
      </c>
      <c r="Z18">
        <v>0</v>
      </c>
      <c r="AA18">
        <v>1.696E-3</v>
      </c>
      <c r="AB18">
        <v>0</v>
      </c>
      <c r="AC18">
        <v>16.285589000000002</v>
      </c>
      <c r="AD18" s="306">
        <v>0</v>
      </c>
      <c r="AE18" s="306">
        <v>0</v>
      </c>
      <c r="AF18" s="306">
        <v>0</v>
      </c>
      <c r="AG18" s="306">
        <v>0</v>
      </c>
      <c r="AH18" s="306">
        <v>0</v>
      </c>
      <c r="AI18" s="306">
        <v>0</v>
      </c>
      <c r="AJ18" s="306">
        <v>0</v>
      </c>
      <c r="AK18" s="306">
        <v>0</v>
      </c>
      <c r="AL18" s="306">
        <v>0</v>
      </c>
      <c r="AM18" s="306">
        <v>0</v>
      </c>
      <c r="AN18" s="306">
        <v>0</v>
      </c>
      <c r="AO18" s="306">
        <v>0</v>
      </c>
      <c r="AP18" s="306">
        <v>0</v>
      </c>
    </row>
    <row r="19" spans="1:42" ht="15.75" thickBot="1" x14ac:dyDescent="0.3">
      <c r="A19" s="346" t="s">
        <v>477</v>
      </c>
      <c r="B19" s="440" t="s">
        <v>478</v>
      </c>
      <c r="C19" s="519" t="s">
        <v>371</v>
      </c>
      <c r="D19" s="440" t="s">
        <v>1949</v>
      </c>
      <c r="E19" s="440" t="s">
        <v>1951</v>
      </c>
      <c r="F19" s="17" t="s">
        <v>226</v>
      </c>
      <c r="G19" s="17" t="s">
        <v>227</v>
      </c>
      <c r="H19" s="17" t="s">
        <v>221</v>
      </c>
      <c r="I19" t="s">
        <v>27</v>
      </c>
      <c r="J19">
        <v>2011</v>
      </c>
      <c r="K19">
        <v>1</v>
      </c>
      <c r="L19" t="s">
        <v>178</v>
      </c>
      <c r="M19" t="s">
        <v>107</v>
      </c>
      <c r="N19" s="495">
        <f t="shared" si="13"/>
        <v>17</v>
      </c>
      <c r="O19" t="s">
        <v>103</v>
      </c>
      <c r="P19" t="s">
        <v>36</v>
      </c>
      <c r="Q19">
        <v>511.54966000000002</v>
      </c>
      <c r="R19">
        <v>96.383808000000002</v>
      </c>
      <c r="S19">
        <v>111.44224</v>
      </c>
      <c r="T19">
        <v>110.861125</v>
      </c>
      <c r="U19">
        <v>111.44224</v>
      </c>
      <c r="V19">
        <v>13.541985</v>
      </c>
      <c r="W19">
        <v>8.0137999999999998</v>
      </c>
      <c r="X19">
        <v>6.4918290000000001</v>
      </c>
      <c r="Y19">
        <v>6.4918290000000001</v>
      </c>
      <c r="Z19">
        <v>0</v>
      </c>
      <c r="AA19">
        <v>0.64584900000000001</v>
      </c>
      <c r="AB19">
        <v>5.84598</v>
      </c>
      <c r="AC19">
        <v>6202.6313659999996</v>
      </c>
      <c r="AD19" s="300">
        <f t="shared" ref="AD19:AD50" si="14">IF(Q19=-1,0,Q19)*2.20462262/2000</f>
        <v>0.56388697584465453</v>
      </c>
      <c r="AE19" s="300">
        <f t="shared" ref="AE19:AE50" si="15">IF(R19=-1,0,R19)*2.20462262/2000</f>
        <v>0.10624496165926847</v>
      </c>
      <c r="AF19" s="300">
        <f t="shared" ref="AF19:AF50" si="16">IF(S19=-1,0,S19)*2.20462262/2000</f>
        <v>0.12284404156373439</v>
      </c>
      <c r="AG19" s="300">
        <f t="shared" ref="AG19:AG50" si="17">IF(T19=-1,0,T19)*2.20462262/2000</f>
        <v>0.12220347192682374</v>
      </c>
      <c r="AH19" s="300">
        <f t="shared" ref="AH19:AH50" si="18">IF(U19=-1,0,U19)*2.20462262/2000</f>
        <v>0.12284404156373439</v>
      </c>
      <c r="AI19" s="300">
        <f t="shared" ref="AI19:AI50" si="19">IF(V19=-1,0,V19)*2.20462262/2000</f>
        <v>1.4927483225350348E-2</v>
      </c>
      <c r="AJ19" s="300">
        <f t="shared" ref="AJ19:AJ50" si="20">IF(W19=-1,0,W19)*2.20462262/2000</f>
        <v>8.8337023760779992E-3</v>
      </c>
      <c r="AK19" s="300">
        <f t="shared" ref="AK19:AK50" si="21">IF(X19=-1,0,X19)*2.20462262/2000</f>
        <v>7.1560165292859895E-3</v>
      </c>
      <c r="AL19" s="300">
        <f t="shared" ref="AL19:AL50" si="22">IF(Y19=-1,0,Y19)*2.20462262/2000</f>
        <v>7.1560165292859895E-3</v>
      </c>
      <c r="AM19" s="300">
        <f t="shared" ref="AM19:AM50" si="23">IF(Z19=-1,0,Z19)*2.20462262/2000</f>
        <v>0</v>
      </c>
      <c r="AN19" s="300">
        <f t="shared" ref="AN19:AN50" si="24">IF(AA19=-1,0,AA19)*2.20462262/2000</f>
        <v>7.1192665725218994E-4</v>
      </c>
      <c r="AO19" s="300">
        <f t="shared" ref="AO19:AO50" si="25">IF(AB19=-1,0,AB19)*2.20462262/2000</f>
        <v>6.4440898720337994E-3</v>
      </c>
      <c r="AP19" s="300">
        <f t="shared" ref="AP19:AP50" si="26">IF(AC19=-1,0,AC19)*2.20462262/2000</f>
        <v>6.8372307065025488</v>
      </c>
    </row>
    <row r="20" spans="1:42" ht="15.75" thickBot="1" x14ac:dyDescent="0.3">
      <c r="A20" s="346" t="s">
        <v>477</v>
      </c>
      <c r="B20" s="440" t="s">
        <v>478</v>
      </c>
      <c r="C20" s="519" t="s">
        <v>371</v>
      </c>
      <c r="D20" s="440" t="s">
        <v>1949</v>
      </c>
      <c r="E20" s="440" t="s">
        <v>1951</v>
      </c>
      <c r="F20" s="17" t="s">
        <v>226</v>
      </c>
      <c r="G20" s="17" t="s">
        <v>227</v>
      </c>
      <c r="H20" s="17" t="s">
        <v>221</v>
      </c>
      <c r="I20" t="s">
        <v>27</v>
      </c>
      <c r="J20">
        <v>2011</v>
      </c>
      <c r="K20">
        <v>2</v>
      </c>
      <c r="L20" t="s">
        <v>314</v>
      </c>
      <c r="M20" t="s">
        <v>1553</v>
      </c>
      <c r="N20" s="495">
        <f t="shared" si="13"/>
        <v>18</v>
      </c>
      <c r="O20" t="s">
        <v>85</v>
      </c>
      <c r="P20" t="s">
        <v>36</v>
      </c>
      <c r="Q20">
        <v>553.06149100000005</v>
      </c>
      <c r="R20">
        <v>48.745103</v>
      </c>
      <c r="S20">
        <v>56.360747000000003</v>
      </c>
      <c r="T20">
        <v>56.066853999999999</v>
      </c>
      <c r="U20">
        <v>56.360747000000003</v>
      </c>
      <c r="V20">
        <v>214.07605000000001</v>
      </c>
      <c r="W20">
        <v>51.240194000000002</v>
      </c>
      <c r="X20">
        <v>5.7899089999999998</v>
      </c>
      <c r="Y20">
        <v>5.7899089999999998</v>
      </c>
      <c r="Z20">
        <v>0.72587400000000002</v>
      </c>
      <c r="AA20">
        <v>4.1295549999999999</v>
      </c>
      <c r="AB20">
        <v>0.93447899999999995</v>
      </c>
      <c r="AC20">
        <v>39659.592963000003</v>
      </c>
      <c r="AD20" s="300">
        <f t="shared" si="14"/>
        <v>0.60964593665476319</v>
      </c>
      <c r="AE20" s="300">
        <f t="shared" si="15"/>
        <v>5.3732278344014929E-2</v>
      </c>
      <c r="AF20" s="300">
        <f t="shared" si="16"/>
        <v>6.212708885814857E-2</v>
      </c>
      <c r="AG20" s="300">
        <f t="shared" si="17"/>
        <v>6.1803127280318733E-2</v>
      </c>
      <c r="AH20" s="300">
        <f t="shared" si="18"/>
        <v>6.212708885814857E-2</v>
      </c>
      <c r="AI20" s="300">
        <f t="shared" si="19"/>
        <v>0.2359784511151255</v>
      </c>
      <c r="AJ20" s="300">
        <f t="shared" si="20"/>
        <v>5.6482645372794141E-2</v>
      </c>
      <c r="AK20" s="300">
        <f t="shared" si="21"/>
        <v>6.3822821745707888E-3</v>
      </c>
      <c r="AL20" s="300">
        <f t="shared" si="22"/>
        <v>6.3822821745707888E-3</v>
      </c>
      <c r="AM20" s="300">
        <f t="shared" si="23"/>
        <v>8.0013911983493999E-4</v>
      </c>
      <c r="AN20" s="300">
        <f t="shared" si="24"/>
        <v>4.5520551817670495E-3</v>
      </c>
      <c r="AO20" s="300">
        <f t="shared" si="25"/>
        <v>1.0300867706574898E-3</v>
      </c>
      <c r="AP20" s="300">
        <f t="shared" si="26"/>
        <v>43.717217873111309</v>
      </c>
    </row>
    <row r="21" spans="1:42" ht="15.75" thickBot="1" x14ac:dyDescent="0.3">
      <c r="A21" s="346" t="s">
        <v>477</v>
      </c>
      <c r="B21" s="440" t="s">
        <v>478</v>
      </c>
      <c r="C21" s="519" t="s">
        <v>371</v>
      </c>
      <c r="D21" s="440" t="s">
        <v>1949</v>
      </c>
      <c r="E21" s="440" t="s">
        <v>1951</v>
      </c>
      <c r="F21" s="17" t="s">
        <v>226</v>
      </c>
      <c r="G21" s="17" t="s">
        <v>227</v>
      </c>
      <c r="H21" s="17" t="s">
        <v>221</v>
      </c>
      <c r="I21" t="s">
        <v>27</v>
      </c>
      <c r="J21">
        <v>2011</v>
      </c>
      <c r="K21">
        <v>3</v>
      </c>
      <c r="L21" t="s">
        <v>215</v>
      </c>
      <c r="M21" t="s">
        <v>216</v>
      </c>
      <c r="N21" s="495">
        <f t="shared" si="13"/>
        <v>19</v>
      </c>
      <c r="O21" t="s">
        <v>31</v>
      </c>
      <c r="P21" t="s">
        <v>36</v>
      </c>
      <c r="Q21">
        <v>28.846844999999998</v>
      </c>
      <c r="R21">
        <v>4.3416610000000002</v>
      </c>
      <c r="S21">
        <v>5.0199759999999998</v>
      </c>
      <c r="T21">
        <v>4.9937990000000001</v>
      </c>
      <c r="U21">
        <v>5.0199759999999998</v>
      </c>
      <c r="V21">
        <v>12.414308999999999</v>
      </c>
      <c r="W21">
        <v>3.2579820000000002</v>
      </c>
      <c r="X21">
        <v>0.345059</v>
      </c>
      <c r="Y21">
        <v>0.345059</v>
      </c>
      <c r="Z21">
        <v>2.22E-4</v>
      </c>
      <c r="AA21">
        <v>0.26256800000000002</v>
      </c>
      <c r="AB21">
        <v>8.2268999999999995E-2</v>
      </c>
      <c r="AC21">
        <v>2521.6575229999999</v>
      </c>
      <c r="AD21" s="300">
        <f t="shared" si="14"/>
        <v>3.179820350131695E-2</v>
      </c>
      <c r="AE21" s="300">
        <f t="shared" si="15"/>
        <v>4.7858620244859099E-3</v>
      </c>
      <c r="AF21" s="300">
        <f t="shared" si="16"/>
        <v>5.5335763207285593E-3</v>
      </c>
      <c r="AG21" s="300">
        <f t="shared" si="17"/>
        <v>5.5047211175666896E-3</v>
      </c>
      <c r="AH21" s="300">
        <f t="shared" si="18"/>
        <v>5.5335763207285593E-3</v>
      </c>
      <c r="AI21" s="300">
        <f t="shared" si="19"/>
        <v>1.3684433216534789E-2</v>
      </c>
      <c r="AJ21" s="300">
        <f t="shared" si="20"/>
        <v>3.5913104063764203E-3</v>
      </c>
      <c r="AK21" s="300">
        <f t="shared" si="21"/>
        <v>3.8036243831728999E-4</v>
      </c>
      <c r="AL21" s="300">
        <f t="shared" si="22"/>
        <v>3.8036243831728999E-4</v>
      </c>
      <c r="AM21" s="300">
        <f t="shared" si="23"/>
        <v>2.4471311082000003E-7</v>
      </c>
      <c r="AN21" s="300">
        <f t="shared" si="24"/>
        <v>2.8943167604407997E-4</v>
      </c>
      <c r="AO21" s="300">
        <f t="shared" si="25"/>
        <v>9.0686049162389998E-5</v>
      </c>
      <c r="AP21" s="300">
        <f t="shared" si="26"/>
        <v>2.7796516075494848</v>
      </c>
    </row>
    <row r="22" spans="1:42" ht="15.75" thickBot="1" x14ac:dyDescent="0.3">
      <c r="A22" s="346" t="s">
        <v>477</v>
      </c>
      <c r="B22" s="440" t="s">
        <v>478</v>
      </c>
      <c r="C22" s="519" t="s">
        <v>371</v>
      </c>
      <c r="D22" s="440" t="s">
        <v>1949</v>
      </c>
      <c r="E22" s="440" t="s">
        <v>1951</v>
      </c>
      <c r="F22" s="17" t="s">
        <v>226</v>
      </c>
      <c r="G22" s="17" t="s">
        <v>227</v>
      </c>
      <c r="H22" s="17" t="s">
        <v>221</v>
      </c>
      <c r="I22" t="s">
        <v>27</v>
      </c>
      <c r="J22">
        <v>2011</v>
      </c>
      <c r="K22">
        <v>4</v>
      </c>
      <c r="L22" t="s">
        <v>86</v>
      </c>
      <c r="M22" t="s">
        <v>285</v>
      </c>
      <c r="N22" s="495">
        <f t="shared" si="13"/>
        <v>20</v>
      </c>
      <c r="O22" t="s">
        <v>85</v>
      </c>
      <c r="P22" t="s">
        <v>36</v>
      </c>
      <c r="Q22">
        <v>215.55837299999999</v>
      </c>
      <c r="R22">
        <v>26.658864000000001</v>
      </c>
      <c r="S22">
        <v>30.823886000000002</v>
      </c>
      <c r="T22">
        <v>30.663155</v>
      </c>
      <c r="U22">
        <v>30.823886000000002</v>
      </c>
      <c r="V22">
        <v>29.448008000000002</v>
      </c>
      <c r="W22">
        <v>9.6621059999999996</v>
      </c>
      <c r="X22">
        <v>1.515784</v>
      </c>
      <c r="Y22">
        <v>1.515784</v>
      </c>
      <c r="Z22">
        <v>0.48904500000000001</v>
      </c>
      <c r="AA22">
        <v>0.77868899999999996</v>
      </c>
      <c r="AB22">
        <v>0.24804999999999999</v>
      </c>
      <c r="AC22">
        <v>7478.4103800000003</v>
      </c>
      <c r="AD22" s="300">
        <f t="shared" si="14"/>
        <v>0.23761243252309858</v>
      </c>
      <c r="AE22" s="300">
        <f t="shared" si="15"/>
        <v>2.9386367298951839E-2</v>
      </c>
      <c r="AF22" s="300">
        <f t="shared" si="16"/>
        <v>3.397751815595066E-2</v>
      </c>
      <c r="AG22" s="300">
        <f t="shared" si="17"/>
        <v>3.3800342556783047E-2</v>
      </c>
      <c r="AH22" s="300">
        <f t="shared" si="18"/>
        <v>3.397751815595066E-2</v>
      </c>
      <c r="AI22" s="300">
        <f t="shared" si="19"/>
        <v>3.2460872275370478E-2</v>
      </c>
      <c r="AJ22" s="300">
        <f t="shared" si="20"/>
        <v>1.065064872221886E-2</v>
      </c>
      <c r="AK22" s="300">
        <f t="shared" si="21"/>
        <v>1.6708658467170399E-3</v>
      </c>
      <c r="AL22" s="300">
        <f t="shared" si="22"/>
        <v>1.6708658467170399E-3</v>
      </c>
      <c r="AM22" s="300">
        <f t="shared" si="23"/>
        <v>5.3907983459894988E-4</v>
      </c>
      <c r="AN22" s="300">
        <f t="shared" si="24"/>
        <v>8.5835769167258988E-4</v>
      </c>
      <c r="AO22" s="300">
        <f t="shared" si="25"/>
        <v>2.7342832044549998E-4</v>
      </c>
      <c r="AP22" s="300">
        <f t="shared" si="26"/>
        <v>8.243536342695398</v>
      </c>
    </row>
    <row r="23" spans="1:42" ht="15.75" thickBot="1" x14ac:dyDescent="0.3">
      <c r="A23" s="346" t="s">
        <v>477</v>
      </c>
      <c r="B23" s="440" t="s">
        <v>478</v>
      </c>
      <c r="C23" s="519" t="s">
        <v>371</v>
      </c>
      <c r="D23" s="440" t="s">
        <v>1949</v>
      </c>
      <c r="E23" s="440" t="s">
        <v>1951</v>
      </c>
      <c r="F23" s="17" t="s">
        <v>226</v>
      </c>
      <c r="G23" s="17" t="s">
        <v>227</v>
      </c>
      <c r="H23" s="17" t="s">
        <v>221</v>
      </c>
      <c r="I23" t="s">
        <v>27</v>
      </c>
      <c r="J23">
        <v>2011</v>
      </c>
      <c r="K23">
        <v>5</v>
      </c>
      <c r="L23" t="s">
        <v>201</v>
      </c>
      <c r="M23" t="s">
        <v>87</v>
      </c>
      <c r="N23" s="495">
        <f t="shared" si="13"/>
        <v>21</v>
      </c>
      <c r="O23" t="s">
        <v>85</v>
      </c>
      <c r="P23" t="s">
        <v>36</v>
      </c>
      <c r="Q23">
        <v>48.835802000000001</v>
      </c>
      <c r="R23">
        <v>4.5999699999999999</v>
      </c>
      <c r="S23">
        <v>5.3186419999999996</v>
      </c>
      <c r="T23">
        <v>5.2909079999999999</v>
      </c>
      <c r="U23">
        <v>5.3186419999999996</v>
      </c>
      <c r="V23">
        <v>7.521128</v>
      </c>
      <c r="W23">
        <v>2.298915</v>
      </c>
      <c r="X23">
        <v>0.25976700000000003</v>
      </c>
      <c r="Y23">
        <v>0.25976700000000003</v>
      </c>
      <c r="Z23">
        <v>3.2566999999999999E-2</v>
      </c>
      <c r="AA23">
        <v>0.18527399999999999</v>
      </c>
      <c r="AB23">
        <v>4.1925999999999998E-2</v>
      </c>
      <c r="AC23">
        <v>1779.345918</v>
      </c>
      <c r="AD23" s="300">
        <f t="shared" si="14"/>
        <v>5.3832256877520621E-2</v>
      </c>
      <c r="AE23" s="300">
        <f t="shared" si="15"/>
        <v>5.0705989566606994E-3</v>
      </c>
      <c r="AF23" s="300">
        <f t="shared" si="16"/>
        <v>5.8627992304410188E-3</v>
      </c>
      <c r="AG23" s="300">
        <f t="shared" si="17"/>
        <v>5.8322277285694796E-3</v>
      </c>
      <c r="AH23" s="300">
        <f t="shared" si="18"/>
        <v>5.8627992304410188E-3</v>
      </c>
      <c r="AI23" s="300">
        <f t="shared" si="19"/>
        <v>8.2906244583576798E-3</v>
      </c>
      <c r="AJ23" s="300">
        <f t="shared" si="20"/>
        <v>2.5341200052286499E-3</v>
      </c>
      <c r="AK23" s="300">
        <f t="shared" si="21"/>
        <v>2.8634410206477E-4</v>
      </c>
      <c r="AL23" s="300">
        <f t="shared" si="22"/>
        <v>2.8634410206477E-4</v>
      </c>
      <c r="AM23" s="300">
        <f t="shared" si="23"/>
        <v>3.5898972432769997E-5</v>
      </c>
      <c r="AN23" s="300">
        <f t="shared" si="24"/>
        <v>2.0422962564893999E-4</v>
      </c>
      <c r="AO23" s="300">
        <f t="shared" si="25"/>
        <v>4.6215503983059994E-5</v>
      </c>
      <c r="AP23" s="300">
        <f t="shared" si="26"/>
        <v>1.9613931298137324</v>
      </c>
    </row>
    <row r="24" spans="1:42" ht="15.75" thickBot="1" x14ac:dyDescent="0.3">
      <c r="A24" s="346" t="s">
        <v>477</v>
      </c>
      <c r="B24" s="440" t="s">
        <v>478</v>
      </c>
      <c r="C24" s="519" t="s">
        <v>371</v>
      </c>
      <c r="D24" s="440" t="s">
        <v>1949</v>
      </c>
      <c r="E24" s="440" t="s">
        <v>1951</v>
      </c>
      <c r="F24" s="17" t="s">
        <v>226</v>
      </c>
      <c r="G24" s="17" t="s">
        <v>227</v>
      </c>
      <c r="H24" s="17" t="s">
        <v>221</v>
      </c>
      <c r="I24" t="s">
        <v>27</v>
      </c>
      <c r="J24">
        <v>2011</v>
      </c>
      <c r="K24">
        <v>6</v>
      </c>
      <c r="L24" t="s">
        <v>202</v>
      </c>
      <c r="M24" t="s">
        <v>29</v>
      </c>
      <c r="N24" s="495">
        <f t="shared" si="13"/>
        <v>22</v>
      </c>
      <c r="O24" t="s">
        <v>31</v>
      </c>
      <c r="P24" t="s">
        <v>36</v>
      </c>
      <c r="Q24">
        <v>19.618504999999999</v>
      </c>
      <c r="R24">
        <v>2.2782779999999998</v>
      </c>
      <c r="S24">
        <v>2.634223</v>
      </c>
      <c r="T24">
        <v>2.6204860000000001</v>
      </c>
      <c r="U24">
        <v>2.634223</v>
      </c>
      <c r="V24">
        <v>0.11069</v>
      </c>
      <c r="W24">
        <v>0.15987599999999999</v>
      </c>
      <c r="X24">
        <v>1.2945E-2</v>
      </c>
      <c r="Y24">
        <v>1.2945E-2</v>
      </c>
      <c r="Z24">
        <v>0</v>
      </c>
      <c r="AA24">
        <v>1.2885000000000001E-2</v>
      </c>
      <c r="AB24">
        <v>6.0999999999999999E-5</v>
      </c>
      <c r="AC24">
        <v>123.742762</v>
      </c>
      <c r="AD24" s="300">
        <f t="shared" si="14"/>
        <v>2.162569994679155E-2</v>
      </c>
      <c r="AE24" s="300">
        <f t="shared" si="15"/>
        <v>2.5113716067241797E-3</v>
      </c>
      <c r="AF24" s="300">
        <f t="shared" si="16"/>
        <v>2.9037338059621299E-3</v>
      </c>
      <c r="AG24" s="300">
        <f t="shared" si="17"/>
        <v>2.8885913554966601E-3</v>
      </c>
      <c r="AH24" s="300">
        <f t="shared" si="18"/>
        <v>2.9037338059621299E-3</v>
      </c>
      <c r="AI24" s="300">
        <f t="shared" si="19"/>
        <v>1.2201483890389999E-4</v>
      </c>
      <c r="AJ24" s="300">
        <f t="shared" si="20"/>
        <v>1.7623312299755998E-4</v>
      </c>
      <c r="AK24" s="300">
        <f t="shared" si="21"/>
        <v>1.4269419907949998E-5</v>
      </c>
      <c r="AL24" s="300">
        <f t="shared" si="22"/>
        <v>1.4269419907949998E-5</v>
      </c>
      <c r="AM24" s="300">
        <f t="shared" si="23"/>
        <v>0</v>
      </c>
      <c r="AN24" s="300">
        <f t="shared" si="24"/>
        <v>1.420328122935E-5</v>
      </c>
      <c r="AO24" s="300">
        <f t="shared" si="25"/>
        <v>6.724098991E-8</v>
      </c>
      <c r="AP24" s="300">
        <f t="shared" si="26"/>
        <v>0.13640304608323822</v>
      </c>
    </row>
    <row r="25" spans="1:42" ht="15.75" thickBot="1" x14ac:dyDescent="0.3">
      <c r="A25" s="346" t="s">
        <v>477</v>
      </c>
      <c r="B25" s="440" t="s">
        <v>478</v>
      </c>
      <c r="C25" s="519" t="s">
        <v>371</v>
      </c>
      <c r="D25" s="440" t="s">
        <v>1949</v>
      </c>
      <c r="E25" s="440" t="s">
        <v>1951</v>
      </c>
      <c r="F25" s="17" t="s">
        <v>226</v>
      </c>
      <c r="G25" s="17" t="s">
        <v>227</v>
      </c>
      <c r="H25" s="17" t="s">
        <v>221</v>
      </c>
      <c r="I25" t="s">
        <v>27</v>
      </c>
      <c r="J25">
        <v>2011</v>
      </c>
      <c r="K25">
        <v>7</v>
      </c>
      <c r="L25" t="s">
        <v>28</v>
      </c>
      <c r="M25" t="s">
        <v>29</v>
      </c>
      <c r="N25" s="495">
        <f t="shared" si="13"/>
        <v>23</v>
      </c>
      <c r="O25" t="s">
        <v>31</v>
      </c>
      <c r="P25" t="s">
        <v>36</v>
      </c>
      <c r="Q25">
        <v>49.668187000000003</v>
      </c>
      <c r="R25">
        <v>5.767919</v>
      </c>
      <c r="S25">
        <v>6.6690639999999997</v>
      </c>
      <c r="T25">
        <v>6.6342879999999997</v>
      </c>
      <c r="U25">
        <v>6.6690639999999997</v>
      </c>
      <c r="V25">
        <v>0.280308</v>
      </c>
      <c r="W25">
        <v>0.40489999999999998</v>
      </c>
      <c r="X25">
        <v>3.2785000000000002E-2</v>
      </c>
      <c r="Y25">
        <v>3.2785000000000002E-2</v>
      </c>
      <c r="Z25">
        <v>0</v>
      </c>
      <c r="AA25">
        <v>3.2632000000000001E-2</v>
      </c>
      <c r="AB25">
        <v>1.5300000000000001E-4</v>
      </c>
      <c r="AC25">
        <v>313.39000399999998</v>
      </c>
      <c r="AD25" s="300">
        <f t="shared" si="14"/>
        <v>5.4749804277294971E-2</v>
      </c>
      <c r="AE25" s="300">
        <f t="shared" si="15"/>
        <v>6.3580423488638895E-3</v>
      </c>
      <c r="AF25" s="300">
        <f t="shared" si="16"/>
        <v>7.351384674313839E-3</v>
      </c>
      <c r="AG25" s="300">
        <f t="shared" si="17"/>
        <v>7.3130506961972793E-3</v>
      </c>
      <c r="AH25" s="300">
        <f t="shared" si="18"/>
        <v>7.351384674313839E-3</v>
      </c>
      <c r="AI25" s="300">
        <f t="shared" si="19"/>
        <v>3.0898667868347999E-4</v>
      </c>
      <c r="AJ25" s="300">
        <f t="shared" si="20"/>
        <v>4.4632584941899995E-4</v>
      </c>
      <c r="AK25" s="300">
        <f t="shared" si="21"/>
        <v>3.6139276298350004E-5</v>
      </c>
      <c r="AL25" s="300">
        <f t="shared" si="22"/>
        <v>3.6139276298350004E-5</v>
      </c>
      <c r="AM25" s="300">
        <f t="shared" si="23"/>
        <v>0</v>
      </c>
      <c r="AN25" s="300">
        <f t="shared" si="24"/>
        <v>3.5970622667919995E-5</v>
      </c>
      <c r="AO25" s="300">
        <f t="shared" si="25"/>
        <v>1.6865363043000001E-7</v>
      </c>
      <c r="AP25" s="300">
        <f t="shared" si="26"/>
        <v>0.3454533458501452</v>
      </c>
    </row>
    <row r="26" spans="1:42" ht="15.75" thickBot="1" x14ac:dyDescent="0.3">
      <c r="A26" s="346" t="s">
        <v>477</v>
      </c>
      <c r="B26" s="440" t="s">
        <v>478</v>
      </c>
      <c r="C26" s="519" t="s">
        <v>371</v>
      </c>
      <c r="D26" s="440" t="s">
        <v>1949</v>
      </c>
      <c r="E26" s="440" t="s">
        <v>1951</v>
      </c>
      <c r="F26" s="17" t="s">
        <v>226</v>
      </c>
      <c r="G26" s="17" t="s">
        <v>227</v>
      </c>
      <c r="H26" s="17" t="s">
        <v>221</v>
      </c>
      <c r="I26" t="s">
        <v>27</v>
      </c>
      <c r="J26">
        <v>2011</v>
      </c>
      <c r="K26">
        <v>8</v>
      </c>
      <c r="L26" t="s">
        <v>40</v>
      </c>
      <c r="M26" t="s">
        <v>41</v>
      </c>
      <c r="N26" s="495">
        <f t="shared" si="13"/>
        <v>24</v>
      </c>
      <c r="O26" t="s">
        <v>31</v>
      </c>
      <c r="P26" t="s">
        <v>36</v>
      </c>
      <c r="Q26">
        <v>124.389939</v>
      </c>
      <c r="R26">
        <v>33.669576999999997</v>
      </c>
      <c r="S26">
        <v>38.929910999999997</v>
      </c>
      <c r="T26">
        <v>38.726911000000001</v>
      </c>
      <c r="U26">
        <v>38.929910999999997</v>
      </c>
      <c r="V26">
        <v>13.177676</v>
      </c>
      <c r="W26">
        <v>4.158309</v>
      </c>
      <c r="X26">
        <v>2.8202159999999998</v>
      </c>
      <c r="Y26">
        <v>2.8202159999999998</v>
      </c>
      <c r="Z26">
        <v>0</v>
      </c>
      <c r="AA26">
        <v>0.33512700000000001</v>
      </c>
      <c r="AB26">
        <v>2.4850889999999999</v>
      </c>
      <c r="AC26">
        <v>3218.5056789999999</v>
      </c>
      <c r="AD26" s="300">
        <f t="shared" si="14"/>
        <v>0.13711643660991008</v>
      </c>
      <c r="AE26" s="300">
        <f t="shared" si="15"/>
        <v>3.7114355530015866E-2</v>
      </c>
      <c r="AF26" s="300">
        <f t="shared" si="16"/>
        <v>4.2912881192593406E-2</v>
      </c>
      <c r="AG26" s="300">
        <f t="shared" si="17"/>
        <v>4.2689111996663406E-2</v>
      </c>
      <c r="AH26" s="300">
        <f t="shared" si="18"/>
        <v>4.2912881192593406E-2</v>
      </c>
      <c r="AI26" s="300">
        <f t="shared" si="19"/>
        <v>1.4525901294315559E-2</v>
      </c>
      <c r="AJ26" s="300">
        <f t="shared" si="20"/>
        <v>4.5837510411747898E-3</v>
      </c>
      <c r="AK26" s="300">
        <f t="shared" si="21"/>
        <v>3.1087559934429598E-3</v>
      </c>
      <c r="AL26" s="300">
        <f t="shared" si="22"/>
        <v>3.1087559934429598E-3</v>
      </c>
      <c r="AM26" s="300">
        <f t="shared" si="23"/>
        <v>0</v>
      </c>
      <c r="AN26" s="300">
        <f t="shared" si="24"/>
        <v>3.6941428238636997E-4</v>
      </c>
      <c r="AO26" s="300">
        <f t="shared" si="25"/>
        <v>2.7393417110565896E-3</v>
      </c>
      <c r="AP26" s="300">
        <f t="shared" si="26"/>
        <v>3.547795211260929</v>
      </c>
    </row>
    <row r="27" spans="1:42" ht="15.75" thickBot="1" x14ac:dyDescent="0.3">
      <c r="A27" s="346" t="s">
        <v>477</v>
      </c>
      <c r="B27" s="440" t="s">
        <v>478</v>
      </c>
      <c r="C27" s="519" t="s">
        <v>371</v>
      </c>
      <c r="D27" s="440" t="s">
        <v>1949</v>
      </c>
      <c r="E27" s="440" t="s">
        <v>1951</v>
      </c>
      <c r="F27" s="17" t="s">
        <v>226</v>
      </c>
      <c r="G27" s="17" t="s">
        <v>227</v>
      </c>
      <c r="H27" s="17" t="s">
        <v>221</v>
      </c>
      <c r="I27" t="s">
        <v>27</v>
      </c>
      <c r="J27">
        <v>2011</v>
      </c>
      <c r="K27">
        <v>9</v>
      </c>
      <c r="L27" t="s">
        <v>43</v>
      </c>
      <c r="M27" t="s">
        <v>41</v>
      </c>
      <c r="N27" s="495">
        <f t="shared" si="13"/>
        <v>25</v>
      </c>
      <c r="O27" t="s">
        <v>31</v>
      </c>
      <c r="P27" t="s">
        <v>36</v>
      </c>
      <c r="Q27">
        <v>139.52257800000001</v>
      </c>
      <c r="R27">
        <v>36.193609000000002</v>
      </c>
      <c r="S27">
        <v>41.848283000000002</v>
      </c>
      <c r="T27">
        <v>41.630065000000002</v>
      </c>
      <c r="U27">
        <v>41.848283000000002</v>
      </c>
      <c r="V27">
        <v>16.679801000000001</v>
      </c>
      <c r="W27">
        <v>4.9964230000000001</v>
      </c>
      <c r="X27">
        <v>3.3886340000000001</v>
      </c>
      <c r="Y27">
        <v>3.3886340000000001</v>
      </c>
      <c r="Z27">
        <v>0</v>
      </c>
      <c r="AA27">
        <v>0.40267199999999997</v>
      </c>
      <c r="AB27">
        <v>2.9859619999999998</v>
      </c>
      <c r="AC27">
        <v>3867.2003169999998</v>
      </c>
      <c r="AD27" s="300">
        <f t="shared" si="14"/>
        <v>0.15379731572975716</v>
      </c>
      <c r="AE27" s="300">
        <f t="shared" si="15"/>
        <v>3.9896624550417793E-2</v>
      </c>
      <c r="AF27" s="300">
        <f t="shared" si="16"/>
        <v>4.612983565498073E-2</v>
      </c>
      <c r="AG27" s="300">
        <f t="shared" si="17"/>
        <v>4.5889291485535146E-2</v>
      </c>
      <c r="AH27" s="300">
        <f t="shared" si="18"/>
        <v>4.612983565498073E-2</v>
      </c>
      <c r="AI27" s="300">
        <f t="shared" si="19"/>
        <v>1.8386333290849311E-2</v>
      </c>
      <c r="AJ27" s="300">
        <f t="shared" si="20"/>
        <v>5.5076135824441291E-3</v>
      </c>
      <c r="AK27" s="300">
        <f t="shared" si="21"/>
        <v>3.7353295836505401E-3</v>
      </c>
      <c r="AL27" s="300">
        <f t="shared" si="22"/>
        <v>3.7353295836505401E-3</v>
      </c>
      <c r="AM27" s="300">
        <f t="shared" si="23"/>
        <v>0</v>
      </c>
      <c r="AN27" s="300">
        <f t="shared" si="24"/>
        <v>4.4386989982031993E-4</v>
      </c>
      <c r="AO27" s="300">
        <f t="shared" si="25"/>
        <v>3.2914596838302195E-3</v>
      </c>
      <c r="AP27" s="300">
        <f t="shared" si="26"/>
        <v>4.2628586474646841</v>
      </c>
    </row>
    <row r="28" spans="1:42" ht="15.75" thickBot="1" x14ac:dyDescent="0.3">
      <c r="A28" s="346" t="s">
        <v>477</v>
      </c>
      <c r="B28" s="440" t="s">
        <v>478</v>
      </c>
      <c r="C28" s="519" t="s">
        <v>371</v>
      </c>
      <c r="D28" s="440" t="s">
        <v>1949</v>
      </c>
      <c r="E28" s="440" t="s">
        <v>1951</v>
      </c>
      <c r="F28" s="17" t="s">
        <v>226</v>
      </c>
      <c r="G28" s="17" t="s">
        <v>227</v>
      </c>
      <c r="H28" s="17" t="s">
        <v>221</v>
      </c>
      <c r="I28" t="s">
        <v>27</v>
      </c>
      <c r="J28">
        <v>2011</v>
      </c>
      <c r="K28">
        <v>10</v>
      </c>
      <c r="L28" t="s">
        <v>278</v>
      </c>
      <c r="M28" t="s">
        <v>41</v>
      </c>
      <c r="N28" s="495">
        <f t="shared" si="13"/>
        <v>26</v>
      </c>
      <c r="O28" t="s">
        <v>31</v>
      </c>
      <c r="P28" t="s">
        <v>36</v>
      </c>
      <c r="Q28">
        <v>1.6037079999999999</v>
      </c>
      <c r="R28">
        <v>0.416018</v>
      </c>
      <c r="S28">
        <v>0.48101500000000003</v>
      </c>
      <c r="T28">
        <v>0.47850599999999999</v>
      </c>
      <c r="U28">
        <v>0.48101500000000003</v>
      </c>
      <c r="V28">
        <v>0.191722</v>
      </c>
      <c r="W28">
        <v>5.7430000000000002E-2</v>
      </c>
      <c r="X28">
        <v>3.8949999999999999E-2</v>
      </c>
      <c r="Y28">
        <v>3.8949999999999999E-2</v>
      </c>
      <c r="Z28">
        <v>0</v>
      </c>
      <c r="AA28">
        <v>4.6280000000000002E-3</v>
      </c>
      <c r="AB28">
        <v>3.4320999999999997E-2</v>
      </c>
      <c r="AC28">
        <v>44.450578</v>
      </c>
      <c r="AD28" s="300">
        <f t="shared" si="14"/>
        <v>1.7677854663374799E-3</v>
      </c>
      <c r="AE28" s="300">
        <f t="shared" si="15"/>
        <v>4.5858134656357998E-4</v>
      </c>
      <c r="AF28" s="300">
        <f t="shared" si="16"/>
        <v>5.3022827477964998E-4</v>
      </c>
      <c r="AG28" s="300">
        <f t="shared" si="17"/>
        <v>5.2746257570285998E-4</v>
      </c>
      <c r="AH28" s="300">
        <f t="shared" si="18"/>
        <v>5.3022827477964998E-4</v>
      </c>
      <c r="AI28" s="300">
        <f t="shared" si="19"/>
        <v>2.1133732897582E-4</v>
      </c>
      <c r="AJ28" s="300">
        <f t="shared" si="20"/>
        <v>6.3305738533300004E-5</v>
      </c>
      <c r="AK28" s="300">
        <f t="shared" si="21"/>
        <v>4.2935025524499995E-5</v>
      </c>
      <c r="AL28" s="300">
        <f t="shared" si="22"/>
        <v>4.2935025524499995E-5</v>
      </c>
      <c r="AM28" s="300">
        <f t="shared" si="23"/>
        <v>0</v>
      </c>
      <c r="AN28" s="300">
        <f t="shared" si="24"/>
        <v>5.1014967426799993E-6</v>
      </c>
      <c r="AO28" s="300">
        <f t="shared" si="25"/>
        <v>3.7832426470509995E-5</v>
      </c>
      <c r="AP28" s="300">
        <f t="shared" si="26"/>
        <v>4.8998374865437178E-2</v>
      </c>
    </row>
    <row r="29" spans="1:42" ht="15.75" thickBot="1" x14ac:dyDescent="0.3">
      <c r="A29" s="346" t="s">
        <v>477</v>
      </c>
      <c r="B29" s="440" t="s">
        <v>478</v>
      </c>
      <c r="C29" s="519" t="s">
        <v>371</v>
      </c>
      <c r="D29" s="440" t="s">
        <v>1949</v>
      </c>
      <c r="E29" s="440" t="s">
        <v>1951</v>
      </c>
      <c r="F29" s="17" t="s">
        <v>226</v>
      </c>
      <c r="G29" s="17" t="s">
        <v>227</v>
      </c>
      <c r="H29" s="17" t="s">
        <v>221</v>
      </c>
      <c r="I29" t="s">
        <v>27</v>
      </c>
      <c r="J29">
        <v>2011</v>
      </c>
      <c r="K29">
        <v>11</v>
      </c>
      <c r="L29" t="s">
        <v>44</v>
      </c>
      <c r="M29" t="s">
        <v>41</v>
      </c>
      <c r="N29" s="495">
        <f t="shared" si="13"/>
        <v>27</v>
      </c>
      <c r="O29" t="s">
        <v>31</v>
      </c>
      <c r="P29" t="s">
        <v>36</v>
      </c>
      <c r="Q29">
        <v>16.852830000000001</v>
      </c>
      <c r="R29">
        <v>4.5616849999999998</v>
      </c>
      <c r="S29">
        <v>5.274375</v>
      </c>
      <c r="T29">
        <v>5.2468719999999998</v>
      </c>
      <c r="U29">
        <v>5.274375</v>
      </c>
      <c r="V29">
        <v>1.785363</v>
      </c>
      <c r="W29">
        <v>0.563384</v>
      </c>
      <c r="X29">
        <v>0.38209399999999999</v>
      </c>
      <c r="Y29">
        <v>0.38209399999999999</v>
      </c>
      <c r="Z29">
        <v>0</v>
      </c>
      <c r="AA29">
        <v>4.5404E-2</v>
      </c>
      <c r="AB29">
        <v>0.33668900000000002</v>
      </c>
      <c r="AC29">
        <v>436.05560800000001</v>
      </c>
      <c r="AD29" s="300">
        <f t="shared" si="14"/>
        <v>1.85770651145073E-2</v>
      </c>
      <c r="AE29" s="300">
        <f t="shared" si="15"/>
        <v>5.0283969681573495E-3</v>
      </c>
      <c r="AF29" s="300">
        <f t="shared" si="16"/>
        <v>5.8140032156812496E-3</v>
      </c>
      <c r="AG29" s="300">
        <f t="shared" si="17"/>
        <v>5.7836863477223194E-3</v>
      </c>
      <c r="AH29" s="300">
        <f t="shared" si="18"/>
        <v>5.8140032156812496E-3</v>
      </c>
      <c r="AI29" s="300">
        <f t="shared" si="19"/>
        <v>1.96802582735553E-3</v>
      </c>
      <c r="AJ29" s="300">
        <f t="shared" si="20"/>
        <v>6.2102455507304002E-4</v>
      </c>
      <c r="AK29" s="300">
        <f t="shared" si="21"/>
        <v>4.2118653768313997E-4</v>
      </c>
      <c r="AL29" s="300">
        <f t="shared" si="22"/>
        <v>4.2118653768313997E-4</v>
      </c>
      <c r="AM29" s="300">
        <f t="shared" si="23"/>
        <v>0</v>
      </c>
      <c r="AN29" s="300">
        <f t="shared" si="24"/>
        <v>5.0049342719239999E-5</v>
      </c>
      <c r="AO29" s="300">
        <f t="shared" si="25"/>
        <v>3.7113609265259002E-4</v>
      </c>
      <c r="AP29" s="300">
        <f t="shared" si="26"/>
        <v>0.48066902848732646</v>
      </c>
    </row>
    <row r="30" spans="1:42" ht="15.75" thickBot="1" x14ac:dyDescent="0.3">
      <c r="A30" s="346" t="s">
        <v>477</v>
      </c>
      <c r="B30" s="440" t="s">
        <v>478</v>
      </c>
      <c r="C30" s="519" t="s">
        <v>371</v>
      </c>
      <c r="D30" s="440" t="s">
        <v>1949</v>
      </c>
      <c r="E30" s="440" t="s">
        <v>1951</v>
      </c>
      <c r="F30" s="17" t="s">
        <v>226</v>
      </c>
      <c r="G30" s="17" t="s">
        <v>227</v>
      </c>
      <c r="H30" s="17" t="s">
        <v>221</v>
      </c>
      <c r="I30" t="s">
        <v>27</v>
      </c>
      <c r="J30">
        <v>2011</v>
      </c>
      <c r="K30">
        <v>12</v>
      </c>
      <c r="L30" t="s">
        <v>45</v>
      </c>
      <c r="M30" t="s">
        <v>41</v>
      </c>
      <c r="N30" s="495">
        <f t="shared" si="13"/>
        <v>28</v>
      </c>
      <c r="O30" t="s">
        <v>31</v>
      </c>
      <c r="P30" t="s">
        <v>36</v>
      </c>
      <c r="Q30">
        <v>121.982392</v>
      </c>
      <c r="R30">
        <v>33.017907999999998</v>
      </c>
      <c r="S30">
        <v>38.176428999999999</v>
      </c>
      <c r="T30">
        <v>37.977358000000002</v>
      </c>
      <c r="U30">
        <v>38.176428999999999</v>
      </c>
      <c r="V30">
        <v>12.922624000000001</v>
      </c>
      <c r="W30">
        <v>4.077826</v>
      </c>
      <c r="X30">
        <v>2.765631</v>
      </c>
      <c r="Y30">
        <v>2.765631</v>
      </c>
      <c r="Z30">
        <v>0</v>
      </c>
      <c r="AA30">
        <v>0.32864100000000002</v>
      </c>
      <c r="AB30">
        <v>2.4369900000000002</v>
      </c>
      <c r="AC30">
        <v>3156.2120199999999</v>
      </c>
      <c r="AD30" s="300">
        <f t="shared" si="14"/>
        <v>0.13446257032245354</v>
      </c>
      <c r="AE30" s="300">
        <f t="shared" si="15"/>
        <v>3.6396013420939476E-2</v>
      </c>
      <c r="AF30" s="300">
        <f t="shared" si="16"/>
        <v>4.2082309462111986E-2</v>
      </c>
      <c r="AG30" s="300">
        <f t="shared" si="17"/>
        <v>4.1862871247318981E-2</v>
      </c>
      <c r="AH30" s="300">
        <f t="shared" si="18"/>
        <v>4.2082309462111986E-2</v>
      </c>
      <c r="AI30" s="300">
        <f t="shared" si="19"/>
        <v>1.424475459007744E-2</v>
      </c>
      <c r="AJ30" s="300">
        <f t="shared" si="20"/>
        <v>4.4950337200120602E-3</v>
      </c>
      <c r="AK30" s="300">
        <f t="shared" si="21"/>
        <v>3.04858633058661E-3</v>
      </c>
      <c r="AL30" s="300">
        <f t="shared" si="22"/>
        <v>3.04858633058661E-3</v>
      </c>
      <c r="AM30" s="300">
        <f t="shared" si="23"/>
        <v>0</v>
      </c>
      <c r="AN30" s="300">
        <f t="shared" si="24"/>
        <v>3.6226469122971003E-4</v>
      </c>
      <c r="AO30" s="300">
        <f t="shared" si="25"/>
        <v>2.6863216393569001E-3</v>
      </c>
      <c r="AP30" s="300">
        <f t="shared" si="26"/>
        <v>3.4791282064039462</v>
      </c>
    </row>
    <row r="31" spans="1:42" ht="15.75" thickBot="1" x14ac:dyDescent="0.3">
      <c r="A31" s="346" t="s">
        <v>477</v>
      </c>
      <c r="B31" s="440" t="s">
        <v>478</v>
      </c>
      <c r="C31" s="519" t="s">
        <v>371</v>
      </c>
      <c r="D31" s="440" t="s">
        <v>1949</v>
      </c>
      <c r="E31" s="440" t="s">
        <v>1951</v>
      </c>
      <c r="F31" s="17" t="s">
        <v>226</v>
      </c>
      <c r="G31" s="17" t="s">
        <v>227</v>
      </c>
      <c r="H31" s="17" t="s">
        <v>221</v>
      </c>
      <c r="I31" t="s">
        <v>27</v>
      </c>
      <c r="J31">
        <v>2011</v>
      </c>
      <c r="K31">
        <v>13</v>
      </c>
      <c r="L31" t="s">
        <v>46</v>
      </c>
      <c r="M31" t="s">
        <v>47</v>
      </c>
      <c r="N31" s="495">
        <f t="shared" si="13"/>
        <v>29</v>
      </c>
      <c r="O31" t="s">
        <v>31</v>
      </c>
      <c r="P31" t="s">
        <v>36</v>
      </c>
      <c r="Q31">
        <v>85.791717000000006</v>
      </c>
      <c r="R31">
        <v>13.04153</v>
      </c>
      <c r="S31">
        <v>15.07906</v>
      </c>
      <c r="T31">
        <v>15.000431000000001</v>
      </c>
      <c r="U31">
        <v>15.07906</v>
      </c>
      <c r="V31">
        <v>12.829755</v>
      </c>
      <c r="W31">
        <v>3.4339590000000002</v>
      </c>
      <c r="X31">
        <v>0.95599999999999996</v>
      </c>
      <c r="Y31">
        <v>0.95599999999999996</v>
      </c>
      <c r="Z31">
        <v>0</v>
      </c>
      <c r="AA31">
        <v>0.27675</v>
      </c>
      <c r="AB31">
        <v>0.67925000000000002</v>
      </c>
      <c r="AC31">
        <v>2657.8627540000002</v>
      </c>
      <c r="AD31" s="300">
        <f t="shared" si="14"/>
        <v>9.4569179953419263E-2</v>
      </c>
      <c r="AE31" s="300">
        <f t="shared" si="15"/>
        <v>1.4375826018704298E-2</v>
      </c>
      <c r="AF31" s="300">
        <f t="shared" si="16"/>
        <v>1.6621818382168599E-2</v>
      </c>
      <c r="AG31" s="300">
        <f t="shared" si="17"/>
        <v>1.653514474617461E-2</v>
      </c>
      <c r="AH31" s="300">
        <f t="shared" si="18"/>
        <v>1.6621818382168599E-2</v>
      </c>
      <c r="AI31" s="300">
        <f t="shared" si="19"/>
        <v>1.4142384041029051E-2</v>
      </c>
      <c r="AJ31" s="300">
        <f t="shared" si="20"/>
        <v>3.7852918437762902E-3</v>
      </c>
      <c r="AK31" s="300">
        <f t="shared" si="21"/>
        <v>1.0538096123599999E-3</v>
      </c>
      <c r="AL31" s="300">
        <f t="shared" si="22"/>
        <v>1.0538096123599999E-3</v>
      </c>
      <c r="AM31" s="300">
        <f t="shared" si="23"/>
        <v>0</v>
      </c>
      <c r="AN31" s="300">
        <f t="shared" si="24"/>
        <v>3.0506465504249997E-4</v>
      </c>
      <c r="AO31" s="300">
        <f t="shared" si="25"/>
        <v>7.4874495731749998E-4</v>
      </c>
      <c r="AP31" s="300">
        <f t="shared" si="26"/>
        <v>2.9297921741619479</v>
      </c>
    </row>
    <row r="32" spans="1:42" ht="15.75" thickBot="1" x14ac:dyDescent="0.3">
      <c r="A32" s="346" t="s">
        <v>477</v>
      </c>
      <c r="B32" s="440" t="s">
        <v>478</v>
      </c>
      <c r="C32" s="519" t="s">
        <v>371</v>
      </c>
      <c r="D32" s="440" t="s">
        <v>1949</v>
      </c>
      <c r="E32" s="440" t="s">
        <v>1951</v>
      </c>
      <c r="F32" s="17" t="s">
        <v>226</v>
      </c>
      <c r="G32" s="17" t="s">
        <v>227</v>
      </c>
      <c r="H32" s="17" t="s">
        <v>221</v>
      </c>
      <c r="I32" t="s">
        <v>27</v>
      </c>
      <c r="J32">
        <v>2011</v>
      </c>
      <c r="K32">
        <v>14</v>
      </c>
      <c r="L32" t="s">
        <v>203</v>
      </c>
      <c r="M32" t="s">
        <v>73</v>
      </c>
      <c r="N32" s="495">
        <f t="shared" si="13"/>
        <v>30</v>
      </c>
      <c r="O32" t="s">
        <v>31</v>
      </c>
      <c r="P32" t="s">
        <v>36</v>
      </c>
      <c r="Q32">
        <v>63.057972999999997</v>
      </c>
      <c r="R32">
        <v>9.1824159999999999</v>
      </c>
      <c r="S32">
        <v>10.617022</v>
      </c>
      <c r="T32">
        <v>10.561659000000001</v>
      </c>
      <c r="U32">
        <v>10.617022</v>
      </c>
      <c r="V32">
        <v>9.1034059999999997</v>
      </c>
      <c r="W32">
        <v>2.5218129999999999</v>
      </c>
      <c r="X32">
        <v>0.70206299999999999</v>
      </c>
      <c r="Y32">
        <v>0.70206299999999999</v>
      </c>
      <c r="Z32">
        <v>0</v>
      </c>
      <c r="AA32">
        <v>0.203238</v>
      </c>
      <c r="AB32">
        <v>0.49882399999999999</v>
      </c>
      <c r="AC32">
        <v>1951.86796</v>
      </c>
      <c r="AD32" s="300">
        <f t="shared" si="14"/>
        <v>6.9509516823574632E-2</v>
      </c>
      <c r="AE32" s="300">
        <f t="shared" si="15"/>
        <v>1.0121881009924959E-2</v>
      </c>
      <c r="AF32" s="300">
        <f t="shared" si="16"/>
        <v>1.1703263429118821E-2</v>
      </c>
      <c r="AG32" s="300">
        <f t="shared" si="17"/>
        <v>1.1642236168063289E-2</v>
      </c>
      <c r="AH32" s="300">
        <f t="shared" si="18"/>
        <v>1.1703263429118821E-2</v>
      </c>
      <c r="AI32" s="300">
        <f t="shared" si="19"/>
        <v>1.0034787393321858E-2</v>
      </c>
      <c r="AJ32" s="300">
        <f t="shared" si="20"/>
        <v>2.7798229916050298E-3</v>
      </c>
      <c r="AK32" s="300">
        <f t="shared" si="21"/>
        <v>7.7389198523252997E-4</v>
      </c>
      <c r="AL32" s="300">
        <f t="shared" si="22"/>
        <v>7.7389198523252997E-4</v>
      </c>
      <c r="AM32" s="300">
        <f t="shared" si="23"/>
        <v>0</v>
      </c>
      <c r="AN32" s="300">
        <f t="shared" si="24"/>
        <v>2.2403154602178001E-4</v>
      </c>
      <c r="AO32" s="300">
        <f t="shared" si="25"/>
        <v>5.4985933689943997E-4</v>
      </c>
      <c r="AP32" s="300">
        <f t="shared" si="26"/>
        <v>2.1515661279346276</v>
      </c>
    </row>
    <row r="33" spans="1:42" ht="15.75" thickBot="1" x14ac:dyDescent="0.3">
      <c r="A33" s="346" t="s">
        <v>477</v>
      </c>
      <c r="B33" s="440" t="s">
        <v>478</v>
      </c>
      <c r="C33" s="519" t="s">
        <v>371</v>
      </c>
      <c r="D33" s="440" t="s">
        <v>1949</v>
      </c>
      <c r="E33" s="440" t="s">
        <v>1951</v>
      </c>
      <c r="F33" s="17" t="s">
        <v>226</v>
      </c>
      <c r="G33" s="17" t="s">
        <v>227</v>
      </c>
      <c r="H33" s="17" t="s">
        <v>221</v>
      </c>
      <c r="I33" t="s">
        <v>27</v>
      </c>
      <c r="J33">
        <v>2011</v>
      </c>
      <c r="K33">
        <v>15</v>
      </c>
      <c r="L33" t="s">
        <v>147</v>
      </c>
      <c r="M33" t="s">
        <v>148</v>
      </c>
      <c r="N33" s="495">
        <f t="shared" si="13"/>
        <v>31</v>
      </c>
      <c r="O33" t="s">
        <v>96</v>
      </c>
      <c r="P33" t="s">
        <v>36</v>
      </c>
      <c r="Q33">
        <v>0.288246</v>
      </c>
      <c r="R33">
        <v>8.7349999999999997E-3</v>
      </c>
      <c r="S33">
        <v>1.0099E-2</v>
      </c>
      <c r="T33">
        <v>1.0047E-2</v>
      </c>
      <c r="U33">
        <v>1.0099E-2</v>
      </c>
      <c r="V33">
        <v>0.46590999999999999</v>
      </c>
      <c r="W33">
        <v>0.11004899999999999</v>
      </c>
      <c r="X33">
        <v>1.0413E-2</v>
      </c>
      <c r="Y33">
        <v>1.0413E-2</v>
      </c>
      <c r="Z33">
        <v>0</v>
      </c>
      <c r="AA33">
        <v>8.8690000000000001E-3</v>
      </c>
      <c r="AB33">
        <v>1.544E-3</v>
      </c>
      <c r="AC33">
        <v>85.177351999999999</v>
      </c>
      <c r="AD33" s="300">
        <f t="shared" si="14"/>
        <v>3.1773682586225998E-4</v>
      </c>
      <c r="AE33" s="300">
        <f t="shared" si="15"/>
        <v>9.6286892928499979E-6</v>
      </c>
      <c r="AF33" s="300">
        <f t="shared" si="16"/>
        <v>1.1132241919690001E-5</v>
      </c>
      <c r="AG33" s="300">
        <f t="shared" si="17"/>
        <v>1.107492173157E-5</v>
      </c>
      <c r="AH33" s="300">
        <f t="shared" si="18"/>
        <v>1.1132241919690001E-5</v>
      </c>
      <c r="AI33" s="300">
        <f t="shared" si="19"/>
        <v>5.1357786244209992E-4</v>
      </c>
      <c r="AJ33" s="300">
        <f t="shared" si="20"/>
        <v>1.2130825735418999E-4</v>
      </c>
      <c r="AK33" s="300">
        <f t="shared" si="21"/>
        <v>1.147836767103E-5</v>
      </c>
      <c r="AL33" s="300">
        <f t="shared" si="22"/>
        <v>1.147836767103E-5</v>
      </c>
      <c r="AM33" s="300">
        <f t="shared" si="23"/>
        <v>0</v>
      </c>
      <c r="AN33" s="300">
        <f t="shared" si="24"/>
        <v>9.776399008390001E-6</v>
      </c>
      <c r="AO33" s="300">
        <f t="shared" si="25"/>
        <v>1.7019686626399999E-6</v>
      </c>
      <c r="AP33" s="300">
        <f t="shared" si="26"/>
        <v>9.3891958465451106E-2</v>
      </c>
    </row>
    <row r="34" spans="1:42" ht="15.75" thickBot="1" x14ac:dyDescent="0.3">
      <c r="A34" s="346" t="s">
        <v>477</v>
      </c>
      <c r="B34" s="440" t="s">
        <v>478</v>
      </c>
      <c r="C34" s="519" t="s">
        <v>371</v>
      </c>
      <c r="D34" s="440" t="s">
        <v>1949</v>
      </c>
      <c r="E34" s="440" t="s">
        <v>1951</v>
      </c>
      <c r="F34" s="17" t="s">
        <v>226</v>
      </c>
      <c r="G34" s="17" t="s">
        <v>227</v>
      </c>
      <c r="H34" s="17" t="s">
        <v>221</v>
      </c>
      <c r="I34" t="s">
        <v>27</v>
      </c>
      <c r="J34">
        <v>2011</v>
      </c>
      <c r="K34">
        <v>16</v>
      </c>
      <c r="L34" t="s">
        <v>149</v>
      </c>
      <c r="M34" t="s">
        <v>150</v>
      </c>
      <c r="N34" s="495">
        <f t="shared" si="13"/>
        <v>32</v>
      </c>
      <c r="O34" t="s">
        <v>96</v>
      </c>
      <c r="P34" t="s">
        <v>36</v>
      </c>
      <c r="Q34">
        <v>7.6002809999999998</v>
      </c>
      <c r="R34">
        <v>1.2708759999999999</v>
      </c>
      <c r="S34">
        <v>1.46943</v>
      </c>
      <c r="T34">
        <v>1.461768</v>
      </c>
      <c r="U34">
        <v>1.46943</v>
      </c>
      <c r="V34">
        <v>9.7381999999999996E-2</v>
      </c>
      <c r="W34">
        <v>6.2354E-2</v>
      </c>
      <c r="X34">
        <v>9.3989999999999994E-3</v>
      </c>
      <c r="Y34">
        <v>9.3989999999999994E-3</v>
      </c>
      <c r="Z34">
        <v>0</v>
      </c>
      <c r="AA34">
        <v>5.025E-3</v>
      </c>
      <c r="AB34">
        <v>4.3740000000000003E-3</v>
      </c>
      <c r="AC34">
        <v>48.261887000000002</v>
      </c>
      <c r="AD34" s="300">
        <f t="shared" si="14"/>
        <v>8.3778757054781099E-3</v>
      </c>
      <c r="AE34" s="300">
        <f t="shared" si="15"/>
        <v>1.4009009884075599E-3</v>
      </c>
      <c r="AF34" s="300">
        <f t="shared" si="16"/>
        <v>1.6197693082532999E-3</v>
      </c>
      <c r="AG34" s="300">
        <f t="shared" si="17"/>
        <v>1.6113233989960799E-3</v>
      </c>
      <c r="AH34" s="300">
        <f t="shared" si="18"/>
        <v>1.6197693082532999E-3</v>
      </c>
      <c r="AI34" s="300">
        <f t="shared" si="19"/>
        <v>1.0734527999041998E-4</v>
      </c>
      <c r="AJ34" s="300">
        <f t="shared" si="20"/>
        <v>6.8733519423739989E-5</v>
      </c>
      <c r="AK34" s="300">
        <f t="shared" si="21"/>
        <v>1.0360624002689998E-5</v>
      </c>
      <c r="AL34" s="300">
        <f t="shared" si="22"/>
        <v>1.0360624002689998E-5</v>
      </c>
      <c r="AM34" s="300">
        <f t="shared" si="23"/>
        <v>0</v>
      </c>
      <c r="AN34" s="300">
        <f t="shared" si="24"/>
        <v>5.5391143327500002E-6</v>
      </c>
      <c r="AO34" s="300">
        <f t="shared" si="25"/>
        <v>4.8215096699399996E-6</v>
      </c>
      <c r="AP34" s="300">
        <f t="shared" si="26"/>
        <v>5.3199623882041969E-2</v>
      </c>
    </row>
    <row r="35" spans="1:42" ht="15.75" thickBot="1" x14ac:dyDescent="0.3">
      <c r="A35" s="346" t="s">
        <v>477</v>
      </c>
      <c r="B35" s="440" t="s">
        <v>478</v>
      </c>
      <c r="C35" s="519" t="s">
        <v>371</v>
      </c>
      <c r="D35" s="440" t="s">
        <v>1949</v>
      </c>
      <c r="E35" s="440" t="s">
        <v>1951</v>
      </c>
      <c r="F35" s="17" t="s">
        <v>226</v>
      </c>
      <c r="G35" s="17" t="s">
        <v>227</v>
      </c>
      <c r="H35" s="17" t="s">
        <v>221</v>
      </c>
      <c r="I35" t="s">
        <v>27</v>
      </c>
      <c r="J35">
        <v>2011</v>
      </c>
      <c r="K35">
        <v>17</v>
      </c>
      <c r="L35" t="s">
        <v>151</v>
      </c>
      <c r="M35" t="s">
        <v>100</v>
      </c>
      <c r="N35" s="495">
        <f t="shared" si="13"/>
        <v>33</v>
      </c>
      <c r="O35" t="s">
        <v>96</v>
      </c>
      <c r="P35" t="s">
        <v>36</v>
      </c>
      <c r="Q35">
        <v>7.6004759999999996</v>
      </c>
      <c r="R35">
        <v>0.70702100000000001</v>
      </c>
      <c r="S35">
        <v>0.81748200000000004</v>
      </c>
      <c r="T35">
        <v>0.81321900000000003</v>
      </c>
      <c r="U35">
        <v>0.81748200000000004</v>
      </c>
      <c r="V35">
        <v>1.612706</v>
      </c>
      <c r="W35">
        <v>0.44588299999999997</v>
      </c>
      <c r="X35">
        <v>5.8452999999999998E-2</v>
      </c>
      <c r="Y35">
        <v>5.8452999999999998E-2</v>
      </c>
      <c r="Z35">
        <v>0</v>
      </c>
      <c r="AA35">
        <v>3.5935000000000002E-2</v>
      </c>
      <c r="AB35">
        <v>2.2518E-2</v>
      </c>
      <c r="AC35">
        <v>345.11079799999999</v>
      </c>
      <c r="AD35" s="300">
        <f t="shared" si="14"/>
        <v>8.3780906561835601E-3</v>
      </c>
      <c r="AE35" s="300">
        <f t="shared" si="15"/>
        <v>7.7935724470750995E-4</v>
      </c>
      <c r="AF35" s="300">
        <f t="shared" si="16"/>
        <v>9.0111965432141988E-4</v>
      </c>
      <c r="AG35" s="300">
        <f t="shared" si="17"/>
        <v>8.9642050120689E-4</v>
      </c>
      <c r="AH35" s="300">
        <f t="shared" si="18"/>
        <v>9.0111965432141988E-4</v>
      </c>
      <c r="AI35" s="300">
        <f t="shared" si="19"/>
        <v>1.7777040635048598E-3</v>
      </c>
      <c r="AJ35" s="300">
        <f t="shared" si="20"/>
        <v>4.9150187383672995E-4</v>
      </c>
      <c r="AK35" s="300">
        <f t="shared" si="21"/>
        <v>6.4433403003429996E-5</v>
      </c>
      <c r="AL35" s="300">
        <f t="shared" si="22"/>
        <v>6.4433403003429996E-5</v>
      </c>
      <c r="AM35" s="300">
        <f t="shared" si="23"/>
        <v>0</v>
      </c>
      <c r="AN35" s="300">
        <f t="shared" si="24"/>
        <v>3.9611556924849998E-5</v>
      </c>
      <c r="AO35" s="300">
        <f t="shared" si="25"/>
        <v>2.4821846078579998E-5</v>
      </c>
      <c r="AP35" s="300">
        <f t="shared" si="26"/>
        <v>0.38041953583852534</v>
      </c>
    </row>
    <row r="36" spans="1:42" ht="15.75" thickBot="1" x14ac:dyDescent="0.3">
      <c r="A36" s="346" t="s">
        <v>477</v>
      </c>
      <c r="B36" s="440" t="s">
        <v>478</v>
      </c>
      <c r="C36" s="519" t="s">
        <v>371</v>
      </c>
      <c r="D36" s="440" t="s">
        <v>1949</v>
      </c>
      <c r="E36" s="440" t="s">
        <v>1951</v>
      </c>
      <c r="F36" s="17" t="s">
        <v>226</v>
      </c>
      <c r="G36" s="17" t="s">
        <v>227</v>
      </c>
      <c r="H36" s="17" t="s">
        <v>221</v>
      </c>
      <c r="I36" t="s">
        <v>27</v>
      </c>
      <c r="J36">
        <v>2011</v>
      </c>
      <c r="K36">
        <v>18</v>
      </c>
      <c r="L36" t="s">
        <v>48</v>
      </c>
      <c r="M36" t="s">
        <v>49</v>
      </c>
      <c r="N36" s="495">
        <f t="shared" si="13"/>
        <v>34</v>
      </c>
      <c r="O36" t="s">
        <v>31</v>
      </c>
      <c r="P36" t="s">
        <v>36</v>
      </c>
      <c r="Q36">
        <v>10.878558</v>
      </c>
      <c r="R36">
        <v>2.813879</v>
      </c>
      <c r="S36">
        <v>3.2535029999999998</v>
      </c>
      <c r="T36">
        <v>3.2365379999999999</v>
      </c>
      <c r="U36">
        <v>3.2535029999999998</v>
      </c>
      <c r="V36">
        <v>0.374025</v>
      </c>
      <c r="W36">
        <v>0.18443000000000001</v>
      </c>
      <c r="X36">
        <v>0.13361899999999999</v>
      </c>
      <c r="Y36">
        <v>0.13361899999999999</v>
      </c>
      <c r="Z36">
        <v>4.1380000000000002E-3</v>
      </c>
      <c r="AA36">
        <v>1.4864E-2</v>
      </c>
      <c r="AB36">
        <v>0.114617</v>
      </c>
      <c r="AC36">
        <v>142.74764300000001</v>
      </c>
      <c r="AD36" s="300">
        <f t="shared" si="14"/>
        <v>1.1991557519890979E-2</v>
      </c>
      <c r="AE36" s="300">
        <f t="shared" si="15"/>
        <v>3.10177064667149E-3</v>
      </c>
      <c r="AF36" s="300">
        <f t="shared" si="16"/>
        <v>3.5863731540189295E-3</v>
      </c>
      <c r="AG36" s="300">
        <f t="shared" si="17"/>
        <v>3.5676724426447798E-3</v>
      </c>
      <c r="AH36" s="300">
        <f t="shared" si="18"/>
        <v>3.5863731540189295E-3</v>
      </c>
      <c r="AI36" s="300">
        <f t="shared" si="19"/>
        <v>4.1229198772275001E-4</v>
      </c>
      <c r="AJ36" s="300">
        <f t="shared" si="20"/>
        <v>2.0329927490329999E-4</v>
      </c>
      <c r="AK36" s="300">
        <f t="shared" si="21"/>
        <v>1.4728973493088998E-4</v>
      </c>
      <c r="AL36" s="300">
        <f t="shared" si="22"/>
        <v>1.4728973493088998E-4</v>
      </c>
      <c r="AM36" s="300">
        <f t="shared" si="23"/>
        <v>4.5613642007800003E-6</v>
      </c>
      <c r="AN36" s="300">
        <f t="shared" si="24"/>
        <v>1.638475531184E-5</v>
      </c>
      <c r="AO36" s="300">
        <f t="shared" si="25"/>
        <v>1.2634361541827001E-4</v>
      </c>
      <c r="AP36" s="300">
        <f t="shared" si="26"/>
        <v>0.15735234135474233</v>
      </c>
    </row>
    <row r="37" spans="1:42" ht="15.75" thickBot="1" x14ac:dyDescent="0.3">
      <c r="A37" s="346" t="s">
        <v>477</v>
      </c>
      <c r="B37" s="440" t="s">
        <v>478</v>
      </c>
      <c r="C37" s="519" t="s">
        <v>371</v>
      </c>
      <c r="D37" s="440" t="s">
        <v>1949</v>
      </c>
      <c r="E37" s="440" t="s">
        <v>1951</v>
      </c>
      <c r="F37" s="17" t="s">
        <v>226</v>
      </c>
      <c r="G37" s="17" t="s">
        <v>227</v>
      </c>
      <c r="H37" s="17" t="s">
        <v>221</v>
      </c>
      <c r="I37" t="s">
        <v>27</v>
      </c>
      <c r="J37">
        <v>2011</v>
      </c>
      <c r="K37">
        <v>19</v>
      </c>
      <c r="L37" t="s">
        <v>183</v>
      </c>
      <c r="M37" t="s">
        <v>49</v>
      </c>
      <c r="N37" s="495">
        <f t="shared" si="13"/>
        <v>35</v>
      </c>
      <c r="O37" t="s">
        <v>31</v>
      </c>
      <c r="P37" t="s">
        <v>36</v>
      </c>
      <c r="Q37">
        <v>17.094877</v>
      </c>
      <c r="R37">
        <v>4.4218109999999999</v>
      </c>
      <c r="S37">
        <v>5.1126480000000001</v>
      </c>
      <c r="T37">
        <v>5.0859880000000004</v>
      </c>
      <c r="U37">
        <v>5.1126480000000001</v>
      </c>
      <c r="V37">
        <v>0.58775299999999997</v>
      </c>
      <c r="W37">
        <v>0.28981899999999999</v>
      </c>
      <c r="X37">
        <v>0.20997299999999999</v>
      </c>
      <c r="Y37">
        <v>0.20997299999999999</v>
      </c>
      <c r="Z37">
        <v>6.5030000000000001E-3</v>
      </c>
      <c r="AA37">
        <v>2.3356999999999999E-2</v>
      </c>
      <c r="AB37">
        <v>0.180113</v>
      </c>
      <c r="AC37">
        <v>224.317725</v>
      </c>
      <c r="AD37" s="300">
        <f t="shared" si="14"/>
        <v>1.8843876260158869E-2</v>
      </c>
      <c r="AE37" s="300">
        <f t="shared" si="15"/>
        <v>4.874212275982409E-3</v>
      </c>
      <c r="AF37" s="300">
        <f t="shared" si="16"/>
        <v>5.6357297144488802E-3</v>
      </c>
      <c r="AG37" s="300">
        <f t="shared" si="17"/>
        <v>5.6063420949242796E-3</v>
      </c>
      <c r="AH37" s="300">
        <f t="shared" si="18"/>
        <v>5.6357297144488802E-3</v>
      </c>
      <c r="AI37" s="300">
        <f t="shared" si="19"/>
        <v>6.4788677938642993E-4</v>
      </c>
      <c r="AJ37" s="300">
        <f t="shared" si="20"/>
        <v>3.1947076155288995E-4</v>
      </c>
      <c r="AK37" s="300">
        <f t="shared" si="21"/>
        <v>2.3145561269462996E-4</v>
      </c>
      <c r="AL37" s="300">
        <f t="shared" si="22"/>
        <v>2.3145561269462996E-4</v>
      </c>
      <c r="AM37" s="300">
        <f t="shared" si="23"/>
        <v>7.1683304489299998E-6</v>
      </c>
      <c r="AN37" s="300">
        <f t="shared" si="24"/>
        <v>2.5746685267669998E-5</v>
      </c>
      <c r="AO37" s="300">
        <f t="shared" si="25"/>
        <v>1.9854059697802998E-4</v>
      </c>
      <c r="AP37" s="300">
        <f t="shared" si="26"/>
        <v>0.24726796530096973</v>
      </c>
    </row>
    <row r="38" spans="1:42" ht="15.75" thickBot="1" x14ac:dyDescent="0.3">
      <c r="A38" s="346" t="s">
        <v>477</v>
      </c>
      <c r="B38" s="440" t="s">
        <v>478</v>
      </c>
      <c r="C38" s="519" t="s">
        <v>371</v>
      </c>
      <c r="D38" s="440" t="s">
        <v>1949</v>
      </c>
      <c r="E38" s="440" t="s">
        <v>1951</v>
      </c>
      <c r="F38" s="17" t="s">
        <v>226</v>
      </c>
      <c r="G38" s="17" t="s">
        <v>227</v>
      </c>
      <c r="H38" s="17" t="s">
        <v>221</v>
      </c>
      <c r="I38" t="s">
        <v>27</v>
      </c>
      <c r="J38">
        <v>2011</v>
      </c>
      <c r="K38">
        <v>20</v>
      </c>
      <c r="L38" t="s">
        <v>204</v>
      </c>
      <c r="M38" t="s">
        <v>49</v>
      </c>
      <c r="N38" s="495">
        <f t="shared" si="13"/>
        <v>36</v>
      </c>
      <c r="O38" t="s">
        <v>31</v>
      </c>
      <c r="P38" t="s">
        <v>36</v>
      </c>
      <c r="Q38">
        <v>118.0916</v>
      </c>
      <c r="R38">
        <v>34.573720999999999</v>
      </c>
      <c r="S38">
        <v>39.975313</v>
      </c>
      <c r="T38">
        <v>39.766862000000003</v>
      </c>
      <c r="U38">
        <v>39.975313</v>
      </c>
      <c r="V38">
        <v>2.6690499999999999</v>
      </c>
      <c r="W38">
        <v>1.580195</v>
      </c>
      <c r="X38">
        <v>1.1448480000000001</v>
      </c>
      <c r="Y38">
        <v>1.1448480000000001</v>
      </c>
      <c r="Z38">
        <v>3.5456000000000001E-2</v>
      </c>
      <c r="AA38">
        <v>0.12735099999999999</v>
      </c>
      <c r="AB38">
        <v>0.98204199999999997</v>
      </c>
      <c r="AC38">
        <v>1223.060956</v>
      </c>
      <c r="AD38" s="300">
        <f t="shared" si="14"/>
        <v>0.13017370629599601</v>
      </c>
      <c r="AE38" s="300">
        <f t="shared" si="15"/>
        <v>3.8111003687084505E-2</v>
      </c>
      <c r="AF38" s="300">
        <f t="shared" si="16"/>
        <v>4.4065239640690021E-2</v>
      </c>
      <c r="AG38" s="300">
        <f t="shared" si="17"/>
        <v>4.3835461745809219E-2</v>
      </c>
      <c r="AH38" s="300">
        <f t="shared" si="18"/>
        <v>4.4065239640690021E-2</v>
      </c>
      <c r="AI38" s="300">
        <f t="shared" si="19"/>
        <v>2.9421240019555E-3</v>
      </c>
      <c r="AJ38" s="300">
        <f t="shared" si="20"/>
        <v>1.7418668205054499E-3</v>
      </c>
      <c r="AK38" s="300">
        <f t="shared" si="21"/>
        <v>1.26197889863088E-3</v>
      </c>
      <c r="AL38" s="300">
        <f t="shared" si="22"/>
        <v>1.26197889863088E-3</v>
      </c>
      <c r="AM38" s="300">
        <f t="shared" si="23"/>
        <v>3.9083549807359998E-5</v>
      </c>
      <c r="AN38" s="300">
        <f t="shared" si="24"/>
        <v>1.4038044763980997E-4</v>
      </c>
      <c r="AO38" s="300">
        <f t="shared" si="25"/>
        <v>1.0825160034950198E-3</v>
      </c>
      <c r="AP38" s="300">
        <f t="shared" si="26"/>
        <v>1.3481939246182124</v>
      </c>
    </row>
    <row r="39" spans="1:42" ht="15.75" thickBot="1" x14ac:dyDescent="0.3">
      <c r="A39" s="346" t="s">
        <v>477</v>
      </c>
      <c r="B39" s="440" t="s">
        <v>478</v>
      </c>
      <c r="C39" s="519" t="s">
        <v>371</v>
      </c>
      <c r="D39" s="440" t="s">
        <v>1949</v>
      </c>
      <c r="E39" s="440" t="s">
        <v>1951</v>
      </c>
      <c r="F39" s="17" t="s">
        <v>226</v>
      </c>
      <c r="G39" s="17" t="s">
        <v>227</v>
      </c>
      <c r="H39" s="17" t="s">
        <v>221</v>
      </c>
      <c r="I39" t="s">
        <v>27</v>
      </c>
      <c r="J39">
        <v>2011</v>
      </c>
      <c r="K39">
        <v>21</v>
      </c>
      <c r="L39" t="s">
        <v>205</v>
      </c>
      <c r="M39" t="s">
        <v>1559</v>
      </c>
      <c r="N39" s="495">
        <f t="shared" si="13"/>
        <v>37</v>
      </c>
      <c r="O39" t="s">
        <v>31</v>
      </c>
      <c r="P39" t="s">
        <v>36</v>
      </c>
      <c r="Q39">
        <v>417.73942399999999</v>
      </c>
      <c r="R39">
        <v>102.86174800000001</v>
      </c>
      <c r="S39">
        <v>118.932256</v>
      </c>
      <c r="T39">
        <v>118.312084</v>
      </c>
      <c r="U39">
        <v>118.932256</v>
      </c>
      <c r="V39">
        <v>43.962674</v>
      </c>
      <c r="W39">
        <v>12.09211</v>
      </c>
      <c r="X39">
        <v>9.9599480000000007</v>
      </c>
      <c r="Y39">
        <v>9.9599480000000007</v>
      </c>
      <c r="Z39">
        <v>0.24917400000000001</v>
      </c>
      <c r="AA39">
        <v>0.97452899999999998</v>
      </c>
      <c r="AB39">
        <v>8.7362450000000003</v>
      </c>
      <c r="AC39">
        <v>9359.2182389999998</v>
      </c>
      <c r="AD39" s="300">
        <f t="shared" si="14"/>
        <v>0.46047889170808537</v>
      </c>
      <c r="AE39" s="300">
        <f t="shared" si="15"/>
        <v>0.11338566818676987</v>
      </c>
      <c r="AF39" s="300">
        <f t="shared" si="16"/>
        <v>0.13110037091261534</v>
      </c>
      <c r="AG39" s="300">
        <f t="shared" si="17"/>
        <v>0.13041674830287001</v>
      </c>
      <c r="AH39" s="300">
        <f t="shared" si="18"/>
        <v>0.13110037091261534</v>
      </c>
      <c r="AI39" s="300">
        <f t="shared" si="19"/>
        <v>4.8460552768042939E-2</v>
      </c>
      <c r="AJ39" s="300">
        <f t="shared" si="20"/>
        <v>1.3329269614764098E-2</v>
      </c>
      <c r="AK39" s="300">
        <f t="shared" si="21"/>
        <v>1.097896332741188E-2</v>
      </c>
      <c r="AL39" s="300">
        <f t="shared" si="22"/>
        <v>1.097896332741188E-2</v>
      </c>
      <c r="AM39" s="300">
        <f t="shared" si="23"/>
        <v>2.7466731835794003E-4</v>
      </c>
      <c r="AN39" s="300">
        <f t="shared" si="24"/>
        <v>1.07423433862299E-3</v>
      </c>
      <c r="AO39" s="300">
        <f t="shared" si="25"/>
        <v>9.6300616704309491E-3</v>
      </c>
      <c r="AP39" s="300">
        <f t="shared" si="26"/>
        <v>10.316772117607982</v>
      </c>
    </row>
    <row r="40" spans="1:42" ht="15.75" thickBot="1" x14ac:dyDescent="0.3">
      <c r="A40" s="346" t="s">
        <v>477</v>
      </c>
      <c r="B40" s="440" t="s">
        <v>478</v>
      </c>
      <c r="C40" s="519" t="s">
        <v>371</v>
      </c>
      <c r="D40" s="440" t="s">
        <v>1949</v>
      </c>
      <c r="E40" s="440" t="s">
        <v>1951</v>
      </c>
      <c r="F40" s="17" t="s">
        <v>226</v>
      </c>
      <c r="G40" s="17" t="s">
        <v>227</v>
      </c>
      <c r="H40" s="17" t="s">
        <v>221</v>
      </c>
      <c r="I40" t="s">
        <v>27</v>
      </c>
      <c r="J40">
        <v>2011</v>
      </c>
      <c r="K40">
        <v>22</v>
      </c>
      <c r="L40" t="s">
        <v>50</v>
      </c>
      <c r="M40" t="s">
        <v>1559</v>
      </c>
      <c r="N40" s="495">
        <f t="shared" si="13"/>
        <v>38</v>
      </c>
      <c r="O40" t="s">
        <v>31</v>
      </c>
      <c r="P40" t="s">
        <v>36</v>
      </c>
      <c r="Q40">
        <v>3.8919820000000001</v>
      </c>
      <c r="R40">
        <v>0.95833900000000005</v>
      </c>
      <c r="S40">
        <v>1.1080639999999999</v>
      </c>
      <c r="T40">
        <v>1.1022860000000001</v>
      </c>
      <c r="U40">
        <v>1.1080639999999999</v>
      </c>
      <c r="V40">
        <v>0.40959000000000001</v>
      </c>
      <c r="W40">
        <v>0.112659</v>
      </c>
      <c r="X40">
        <v>9.2795000000000002E-2</v>
      </c>
      <c r="Y40">
        <v>9.2795000000000002E-2</v>
      </c>
      <c r="Z40">
        <v>2.3210000000000001E-3</v>
      </c>
      <c r="AA40">
        <v>9.0790000000000003E-3</v>
      </c>
      <c r="AB40">
        <v>8.1393999999999994E-2</v>
      </c>
      <c r="AC40">
        <v>87.197685000000007</v>
      </c>
      <c r="AD40" s="300">
        <f t="shared" si="14"/>
        <v>4.2901757769164195E-3</v>
      </c>
      <c r="AE40" s="300">
        <f t="shared" si="15"/>
        <v>1.0563879185140901E-3</v>
      </c>
      <c r="AF40" s="300">
        <f t="shared" si="16"/>
        <v>1.2214314794038398E-3</v>
      </c>
      <c r="AG40" s="300">
        <f t="shared" si="17"/>
        <v>1.2150623246546602E-3</v>
      </c>
      <c r="AH40" s="300">
        <f t="shared" si="18"/>
        <v>1.2214314794038398E-3</v>
      </c>
      <c r="AI40" s="300">
        <f t="shared" si="19"/>
        <v>4.5149568946289997E-4</v>
      </c>
      <c r="AJ40" s="300">
        <f t="shared" si="20"/>
        <v>1.2418528987328999E-4</v>
      </c>
      <c r="AK40" s="300">
        <f t="shared" si="21"/>
        <v>1.0228897801144999E-4</v>
      </c>
      <c r="AL40" s="300">
        <f t="shared" si="22"/>
        <v>1.0228897801144999E-4</v>
      </c>
      <c r="AM40" s="300">
        <f t="shared" si="23"/>
        <v>2.5584645505099999E-6</v>
      </c>
      <c r="AN40" s="300">
        <f t="shared" si="24"/>
        <v>1.000788438349E-5</v>
      </c>
      <c r="AO40" s="300">
        <f t="shared" si="25"/>
        <v>8.9721526766139989E-5</v>
      </c>
      <c r="AP40" s="300">
        <f t="shared" si="26"/>
        <v>9.6118994381317352E-2</v>
      </c>
    </row>
    <row r="41" spans="1:42" ht="15.75" thickBot="1" x14ac:dyDescent="0.3">
      <c r="A41" s="346" t="s">
        <v>477</v>
      </c>
      <c r="B41" s="440" t="s">
        <v>478</v>
      </c>
      <c r="C41" s="519" t="s">
        <v>371</v>
      </c>
      <c r="D41" s="440" t="s">
        <v>1949</v>
      </c>
      <c r="E41" s="440" t="s">
        <v>1951</v>
      </c>
      <c r="F41" s="17" t="s">
        <v>226</v>
      </c>
      <c r="G41" s="17" t="s">
        <v>227</v>
      </c>
      <c r="H41" s="17" t="s">
        <v>221</v>
      </c>
      <c r="I41" t="s">
        <v>27</v>
      </c>
      <c r="J41">
        <v>2011</v>
      </c>
      <c r="K41">
        <v>23</v>
      </c>
      <c r="L41" t="s">
        <v>51</v>
      </c>
      <c r="M41" t="s">
        <v>52</v>
      </c>
      <c r="N41" s="495">
        <f t="shared" si="13"/>
        <v>39</v>
      </c>
      <c r="O41" t="s">
        <v>31</v>
      </c>
      <c r="P41" t="s">
        <v>36</v>
      </c>
      <c r="Q41">
        <v>1445.651102</v>
      </c>
      <c r="R41">
        <v>1073.255744</v>
      </c>
      <c r="S41">
        <v>1240.934835</v>
      </c>
      <c r="T41">
        <v>1234.46398</v>
      </c>
      <c r="U41">
        <v>1240.934835</v>
      </c>
      <c r="V41">
        <v>48.097721</v>
      </c>
      <c r="W41">
        <v>22.896253999999999</v>
      </c>
      <c r="X41">
        <v>40.098919000000002</v>
      </c>
      <c r="Y41">
        <v>40.098919000000002</v>
      </c>
      <c r="Z41">
        <v>0.67288199999999998</v>
      </c>
      <c r="AA41">
        <v>1.8452569999999999</v>
      </c>
      <c r="AB41">
        <v>37.580779999999997</v>
      </c>
      <c r="AC41">
        <v>17721.558658999998</v>
      </c>
      <c r="AD41" s="300">
        <f t="shared" si="14"/>
        <v>1.5935575600485636</v>
      </c>
      <c r="AE41" s="300">
        <f t="shared" si="15"/>
        <v>1.1830619451336648</v>
      </c>
      <c r="AF41" s="300">
        <f t="shared" si="16"/>
        <v>1.3678965035934838</v>
      </c>
      <c r="AG41" s="300">
        <f t="shared" si="17"/>
        <v>1.3607636069416138</v>
      </c>
      <c r="AH41" s="300">
        <f t="shared" si="18"/>
        <v>1.3678965035934838</v>
      </c>
      <c r="AI41" s="300">
        <f t="shared" si="19"/>
        <v>5.3018661843524502E-2</v>
      </c>
      <c r="AJ41" s="300">
        <f t="shared" si="20"/>
        <v>2.5238799740832735E-2</v>
      </c>
      <c r="AK41" s="300">
        <f t="shared" si="21"/>
        <v>4.4201491932473892E-2</v>
      </c>
      <c r="AL41" s="300">
        <f t="shared" si="22"/>
        <v>4.4201491932473892E-2</v>
      </c>
      <c r="AM41" s="300">
        <f t="shared" si="23"/>
        <v>7.4172543889541994E-4</v>
      </c>
      <c r="AN41" s="300">
        <f t="shared" si="24"/>
        <v>2.0340476609566698E-3</v>
      </c>
      <c r="AO41" s="300">
        <f t="shared" si="25"/>
        <v>4.1425718832621798E-2</v>
      </c>
      <c r="AP41" s="300">
        <f t="shared" si="26"/>
        <v>19.534674540644129</v>
      </c>
    </row>
    <row r="42" spans="1:42" ht="15.75" thickBot="1" x14ac:dyDescent="0.3">
      <c r="A42" s="346" t="s">
        <v>477</v>
      </c>
      <c r="B42" s="440" t="s">
        <v>478</v>
      </c>
      <c r="C42" s="519" t="s">
        <v>371</v>
      </c>
      <c r="D42" s="440" t="s">
        <v>1949</v>
      </c>
      <c r="E42" s="440" t="s">
        <v>1951</v>
      </c>
      <c r="F42" s="17" t="s">
        <v>226</v>
      </c>
      <c r="G42" s="17" t="s">
        <v>227</v>
      </c>
      <c r="H42" s="17" t="s">
        <v>221</v>
      </c>
      <c r="I42" t="s">
        <v>27</v>
      </c>
      <c r="J42">
        <v>2011</v>
      </c>
      <c r="K42">
        <v>24</v>
      </c>
      <c r="L42" t="s">
        <v>206</v>
      </c>
      <c r="M42" t="s">
        <v>52</v>
      </c>
      <c r="N42" s="495">
        <f t="shared" si="13"/>
        <v>40</v>
      </c>
      <c r="O42" t="s">
        <v>31</v>
      </c>
      <c r="P42" t="s">
        <v>36</v>
      </c>
      <c r="Q42">
        <v>1024.002864</v>
      </c>
      <c r="R42">
        <v>760.22281899999996</v>
      </c>
      <c r="S42">
        <v>878.99550799999997</v>
      </c>
      <c r="T42">
        <v>874.41198599999996</v>
      </c>
      <c r="U42">
        <v>878.99550799999997</v>
      </c>
      <c r="V42">
        <v>34.069218999999997</v>
      </c>
      <c r="W42">
        <v>16.21818</v>
      </c>
      <c r="X42">
        <v>28.403400999999999</v>
      </c>
      <c r="Y42">
        <v>28.403400999999999</v>
      </c>
      <c r="Z42">
        <v>0.47662500000000002</v>
      </c>
      <c r="AA42">
        <v>1.3070569999999999</v>
      </c>
      <c r="AB42">
        <v>26.619719</v>
      </c>
      <c r="AC42">
        <v>12552.770716999999</v>
      </c>
      <c r="AD42" s="300">
        <f t="shared" si="14"/>
        <v>1.1287699384595919</v>
      </c>
      <c r="AE42" s="300">
        <f t="shared" si="15"/>
        <v>0.83800221150378273</v>
      </c>
      <c r="AF42" s="300">
        <f t="shared" si="16"/>
        <v>0.96892668990759534</v>
      </c>
      <c r="AG42" s="300">
        <f t="shared" si="17"/>
        <v>0.96387422176736148</v>
      </c>
      <c r="AH42" s="300">
        <f t="shared" si="18"/>
        <v>0.96892668990759534</v>
      </c>
      <c r="AI42" s="300">
        <f t="shared" si="19"/>
        <v>3.7554885426566882E-2</v>
      </c>
      <c r="AJ42" s="300">
        <f t="shared" si="20"/>
        <v>1.78774832416158E-2</v>
      </c>
      <c r="AK42" s="300">
        <f t="shared" si="21"/>
        <v>3.1309390164765305E-2</v>
      </c>
      <c r="AL42" s="300">
        <f t="shared" si="22"/>
        <v>3.1309390164765305E-2</v>
      </c>
      <c r="AM42" s="300">
        <f t="shared" si="23"/>
        <v>5.2538912812874993E-4</v>
      </c>
      <c r="AN42" s="300">
        <f t="shared" si="24"/>
        <v>1.4407837139146697E-3</v>
      </c>
      <c r="AO42" s="300">
        <f t="shared" si="25"/>
        <v>2.9343217322721889E-2</v>
      </c>
      <c r="AP42" s="300">
        <f t="shared" si="26"/>
        <v>13.837061133185907</v>
      </c>
    </row>
    <row r="43" spans="1:42" ht="15.75" thickBot="1" x14ac:dyDescent="0.3">
      <c r="A43" s="346" t="s">
        <v>477</v>
      </c>
      <c r="B43" s="440" t="s">
        <v>478</v>
      </c>
      <c r="C43" s="519" t="s">
        <v>371</v>
      </c>
      <c r="D43" s="440" t="s">
        <v>1949</v>
      </c>
      <c r="E43" s="440" t="s">
        <v>1951</v>
      </c>
      <c r="F43" s="17" t="s">
        <v>226</v>
      </c>
      <c r="G43" s="17" t="s">
        <v>227</v>
      </c>
      <c r="H43" s="17" t="s">
        <v>221</v>
      </c>
      <c r="I43" t="s">
        <v>27</v>
      </c>
      <c r="J43">
        <v>2011</v>
      </c>
      <c r="K43">
        <v>25</v>
      </c>
      <c r="L43" t="s">
        <v>53</v>
      </c>
      <c r="M43" t="s">
        <v>47</v>
      </c>
      <c r="N43" s="495">
        <f t="shared" si="13"/>
        <v>41</v>
      </c>
      <c r="O43" t="s">
        <v>31</v>
      </c>
      <c r="P43" t="s">
        <v>36</v>
      </c>
      <c r="Q43">
        <v>41.478783</v>
      </c>
      <c r="R43">
        <v>3.7586819999999999</v>
      </c>
      <c r="S43">
        <v>4.3459159999999999</v>
      </c>
      <c r="T43">
        <v>4.3232540000000004</v>
      </c>
      <c r="U43">
        <v>4.3459159999999999</v>
      </c>
      <c r="V43">
        <v>17.89199</v>
      </c>
      <c r="W43">
        <v>3.3590170000000001</v>
      </c>
      <c r="X43">
        <v>0.93513599999999997</v>
      </c>
      <c r="Y43">
        <v>0.93513599999999997</v>
      </c>
      <c r="Z43">
        <v>0</v>
      </c>
      <c r="AA43">
        <v>0.27071000000000001</v>
      </c>
      <c r="AB43">
        <v>0.66442599999999996</v>
      </c>
      <c r="AC43">
        <v>2599.8580980000002</v>
      </c>
      <c r="AD43" s="300">
        <f t="shared" si="14"/>
        <v>4.5722531625935731E-2</v>
      </c>
      <c r="AE43" s="300">
        <f t="shared" si="15"/>
        <v>4.1432376792934194E-3</v>
      </c>
      <c r="AF43" s="300">
        <f t="shared" si="16"/>
        <v>4.7905523591099597E-3</v>
      </c>
      <c r="AG43" s="300">
        <f t="shared" si="17"/>
        <v>4.7655717802027398E-3</v>
      </c>
      <c r="AH43" s="300">
        <f t="shared" si="18"/>
        <v>4.7905523591099597E-3</v>
      </c>
      <c r="AI43" s="300">
        <f t="shared" si="19"/>
        <v>1.97225429354069E-2</v>
      </c>
      <c r="AJ43" s="300">
        <f t="shared" si="20"/>
        <v>3.70268242958227E-3</v>
      </c>
      <c r="AK43" s="300">
        <f t="shared" si="21"/>
        <v>1.0308109891881598E-3</v>
      </c>
      <c r="AL43" s="300">
        <f t="shared" si="22"/>
        <v>1.0308109891881598E-3</v>
      </c>
      <c r="AM43" s="300">
        <f t="shared" si="23"/>
        <v>0</v>
      </c>
      <c r="AN43" s="300">
        <f t="shared" si="24"/>
        <v>2.9840669473010003E-4</v>
      </c>
      <c r="AO43" s="300">
        <f t="shared" si="25"/>
        <v>7.3240429445805991E-4</v>
      </c>
      <c r="AP43" s="300">
        <f t="shared" si="26"/>
        <v>2.8658529858204882</v>
      </c>
    </row>
    <row r="44" spans="1:42" ht="15.75" thickBot="1" x14ac:dyDescent="0.3">
      <c r="A44" s="346" t="s">
        <v>477</v>
      </c>
      <c r="B44" s="440" t="s">
        <v>478</v>
      </c>
      <c r="C44" s="519" t="s">
        <v>371</v>
      </c>
      <c r="D44" s="440" t="s">
        <v>1949</v>
      </c>
      <c r="E44" s="440" t="s">
        <v>1951</v>
      </c>
      <c r="F44" s="17" t="s">
        <v>226</v>
      </c>
      <c r="G44" s="17" t="s">
        <v>227</v>
      </c>
      <c r="H44" s="17" t="s">
        <v>221</v>
      </c>
      <c r="I44" t="s">
        <v>27</v>
      </c>
      <c r="J44">
        <v>2011</v>
      </c>
      <c r="K44">
        <v>26</v>
      </c>
      <c r="L44" t="s">
        <v>217</v>
      </c>
      <c r="M44" t="s">
        <v>1561</v>
      </c>
      <c r="N44" s="495">
        <f t="shared" si="13"/>
        <v>42</v>
      </c>
      <c r="O44" t="s">
        <v>31</v>
      </c>
      <c r="P44" t="s">
        <v>36</v>
      </c>
      <c r="Q44">
        <v>59.250641999999999</v>
      </c>
      <c r="R44">
        <v>7.1068170000000004</v>
      </c>
      <c r="S44">
        <v>8.2171439999999993</v>
      </c>
      <c r="T44">
        <v>8.174296</v>
      </c>
      <c r="U44">
        <v>8.2171439999999993</v>
      </c>
      <c r="V44">
        <v>6.7462689999999998</v>
      </c>
      <c r="W44">
        <v>2.058494</v>
      </c>
      <c r="X44">
        <v>0.16592699999999999</v>
      </c>
      <c r="Y44">
        <v>0.16592699999999999</v>
      </c>
      <c r="Z44">
        <v>0</v>
      </c>
      <c r="AA44">
        <v>0.16589799999999999</v>
      </c>
      <c r="AB44">
        <v>2.9E-5</v>
      </c>
      <c r="AC44">
        <v>1593.26199</v>
      </c>
      <c r="AD44" s="300">
        <f t="shared" si="14"/>
        <v>6.5312652801361018E-2</v>
      </c>
      <c r="AE44" s="300">
        <f t="shared" si="15"/>
        <v>7.8339247572002703E-3</v>
      </c>
      <c r="AF44" s="300">
        <f t="shared" si="16"/>
        <v>9.0578507670986391E-3</v>
      </c>
      <c r="AG44" s="300">
        <f t="shared" si="17"/>
        <v>9.0106189320877592E-3</v>
      </c>
      <c r="AH44" s="300">
        <f t="shared" si="18"/>
        <v>9.0578507670986391E-3</v>
      </c>
      <c r="AI44" s="300">
        <f t="shared" si="19"/>
        <v>7.4364886190023899E-3</v>
      </c>
      <c r="AJ44" s="300">
        <f t="shared" si="20"/>
        <v>2.2691012177671398E-3</v>
      </c>
      <c r="AK44" s="300">
        <f t="shared" si="21"/>
        <v>1.8290320873437001E-4</v>
      </c>
      <c r="AL44" s="300">
        <f t="shared" si="22"/>
        <v>1.8290320873437001E-4</v>
      </c>
      <c r="AM44" s="300">
        <f t="shared" si="23"/>
        <v>0</v>
      </c>
      <c r="AN44" s="300">
        <f t="shared" si="24"/>
        <v>1.8287124170637996E-4</v>
      </c>
      <c r="AO44" s="300">
        <f t="shared" si="25"/>
        <v>3.1967027990000002E-8</v>
      </c>
      <c r="AP44" s="300">
        <f t="shared" si="26"/>
        <v>1.7562707113701068</v>
      </c>
    </row>
    <row r="45" spans="1:42" ht="15.75" thickBot="1" x14ac:dyDescent="0.3">
      <c r="A45" s="346" t="s">
        <v>477</v>
      </c>
      <c r="B45" s="440" t="s">
        <v>478</v>
      </c>
      <c r="C45" s="519" t="s">
        <v>371</v>
      </c>
      <c r="D45" s="440" t="s">
        <v>1949</v>
      </c>
      <c r="E45" s="440" t="s">
        <v>1951</v>
      </c>
      <c r="F45" s="17" t="s">
        <v>226</v>
      </c>
      <c r="G45" s="17" t="s">
        <v>227</v>
      </c>
      <c r="H45" s="17" t="s">
        <v>221</v>
      </c>
      <c r="I45" t="s">
        <v>27</v>
      </c>
      <c r="J45">
        <v>2011</v>
      </c>
      <c r="K45">
        <v>27</v>
      </c>
      <c r="L45" t="s">
        <v>54</v>
      </c>
      <c r="M45" t="s">
        <v>55</v>
      </c>
      <c r="N45" s="495">
        <f t="shared" si="13"/>
        <v>43</v>
      </c>
      <c r="O45" t="s">
        <v>31</v>
      </c>
      <c r="P45" t="s">
        <v>36</v>
      </c>
      <c r="Q45">
        <v>1.783809</v>
      </c>
      <c r="R45">
        <v>1.0886100000000001</v>
      </c>
      <c r="S45">
        <v>1.258688</v>
      </c>
      <c r="T45">
        <v>1.252124</v>
      </c>
      <c r="U45">
        <v>1.258688</v>
      </c>
      <c r="V45">
        <v>211.16259299999999</v>
      </c>
      <c r="W45">
        <v>26.83953</v>
      </c>
      <c r="X45">
        <v>3.0310190000000001</v>
      </c>
      <c r="Y45">
        <v>3.0310190000000001</v>
      </c>
      <c r="Z45">
        <v>1.964E-3</v>
      </c>
      <c r="AA45">
        <v>2.1630539999999998</v>
      </c>
      <c r="AB45">
        <v>0.86600100000000002</v>
      </c>
      <c r="AC45">
        <v>20773.629671999999</v>
      </c>
      <c r="AD45" s="300">
        <f t="shared" si="14"/>
        <v>1.9663128355797898E-3</v>
      </c>
      <c r="AE45" s="300">
        <f t="shared" si="15"/>
        <v>1.1999871151791E-3</v>
      </c>
      <c r="AF45" s="300">
        <f t="shared" si="16"/>
        <v>1.3874660181612799E-3</v>
      </c>
      <c r="AG45" s="300">
        <f t="shared" si="17"/>
        <v>1.3802304467224399E-3</v>
      </c>
      <c r="AH45" s="300">
        <f t="shared" si="18"/>
        <v>1.3874660181612799E-3</v>
      </c>
      <c r="AI45" s="300">
        <f t="shared" si="19"/>
        <v>0.23276691451282683</v>
      </c>
      <c r="AJ45" s="300">
        <f t="shared" si="20"/>
        <v>2.9585517474084298E-2</v>
      </c>
      <c r="AK45" s="300">
        <f t="shared" si="21"/>
        <v>3.3411265245248899E-3</v>
      </c>
      <c r="AL45" s="300">
        <f t="shared" si="22"/>
        <v>3.3411265245248899E-3</v>
      </c>
      <c r="AM45" s="300">
        <f t="shared" si="23"/>
        <v>2.1649394128400001E-6</v>
      </c>
      <c r="AN45" s="300">
        <f t="shared" si="24"/>
        <v>2.38435888834074E-3</v>
      </c>
      <c r="AO45" s="300">
        <f t="shared" si="25"/>
        <v>9.5460269677130995E-4</v>
      </c>
      <c r="AP45" s="300">
        <f t="shared" si="26"/>
        <v>22.899006937197189</v>
      </c>
    </row>
    <row r="46" spans="1:42" ht="15.75" thickBot="1" x14ac:dyDescent="0.3">
      <c r="A46" s="346" t="s">
        <v>477</v>
      </c>
      <c r="B46" s="440" t="s">
        <v>478</v>
      </c>
      <c r="C46" s="519" t="s">
        <v>371</v>
      </c>
      <c r="D46" s="440" t="s">
        <v>1949</v>
      </c>
      <c r="E46" s="440" t="s">
        <v>1951</v>
      </c>
      <c r="F46" s="17" t="s">
        <v>226</v>
      </c>
      <c r="G46" s="17" t="s">
        <v>227</v>
      </c>
      <c r="H46" s="17" t="s">
        <v>221</v>
      </c>
      <c r="I46" t="s">
        <v>27</v>
      </c>
      <c r="J46">
        <v>2011</v>
      </c>
      <c r="K46">
        <v>28</v>
      </c>
      <c r="L46" t="s">
        <v>113</v>
      </c>
      <c r="M46" t="s">
        <v>41</v>
      </c>
      <c r="N46" s="495">
        <f t="shared" si="13"/>
        <v>44</v>
      </c>
      <c r="O46" t="s">
        <v>31</v>
      </c>
      <c r="P46" t="s">
        <v>36</v>
      </c>
      <c r="Q46">
        <v>14.656882</v>
      </c>
      <c r="R46">
        <v>4.3173680000000001</v>
      </c>
      <c r="S46">
        <v>4.9918880000000003</v>
      </c>
      <c r="T46">
        <v>4.9658579999999999</v>
      </c>
      <c r="U46">
        <v>4.9918880000000003</v>
      </c>
      <c r="V46">
        <v>1.1543559999999999</v>
      </c>
      <c r="W46">
        <v>0.41779699999999997</v>
      </c>
      <c r="X46">
        <v>0.28335500000000002</v>
      </c>
      <c r="Y46">
        <v>0.28335500000000002</v>
      </c>
      <c r="Z46">
        <v>0</v>
      </c>
      <c r="AA46">
        <v>3.3671E-2</v>
      </c>
      <c r="AB46">
        <v>0.24968399999999999</v>
      </c>
      <c r="AC46">
        <v>323.37197400000002</v>
      </c>
      <c r="AD46" s="300">
        <f t="shared" si="14"/>
        <v>1.6156446797935421E-2</v>
      </c>
      <c r="AE46" s="300">
        <f t="shared" si="15"/>
        <v>4.7590835758320798E-3</v>
      </c>
      <c r="AF46" s="300">
        <f t="shared" si="16"/>
        <v>5.50261460065328E-3</v>
      </c>
      <c r="AG46" s="300">
        <f t="shared" si="17"/>
        <v>5.4739214372539792E-3</v>
      </c>
      <c r="AH46" s="300">
        <f t="shared" si="18"/>
        <v>5.50261460065328E-3</v>
      </c>
      <c r="AI46" s="300">
        <f t="shared" si="19"/>
        <v>1.2724596745663599E-3</v>
      </c>
      <c r="AJ46" s="300">
        <f t="shared" si="20"/>
        <v>4.6054235838406991E-4</v>
      </c>
      <c r="AK46" s="300">
        <f t="shared" si="21"/>
        <v>3.1234542124504997E-4</v>
      </c>
      <c r="AL46" s="300">
        <f t="shared" si="22"/>
        <v>3.1234542124504997E-4</v>
      </c>
      <c r="AM46" s="300">
        <f t="shared" si="23"/>
        <v>0</v>
      </c>
      <c r="AN46" s="300">
        <f t="shared" si="24"/>
        <v>3.711592411901E-5</v>
      </c>
      <c r="AO46" s="300">
        <f t="shared" si="25"/>
        <v>2.7522949712603992E-4</v>
      </c>
      <c r="AP46" s="300">
        <f t="shared" si="26"/>
        <v>0.35645658427722593</v>
      </c>
    </row>
    <row r="47" spans="1:42" ht="15.75" thickBot="1" x14ac:dyDescent="0.3">
      <c r="A47" s="346" t="s">
        <v>477</v>
      </c>
      <c r="B47" s="440" t="s">
        <v>478</v>
      </c>
      <c r="C47" s="519" t="s">
        <v>371</v>
      </c>
      <c r="D47" s="440" t="s">
        <v>1949</v>
      </c>
      <c r="E47" s="440" t="s">
        <v>1951</v>
      </c>
      <c r="F47" s="17" t="s">
        <v>226</v>
      </c>
      <c r="G47" s="17" t="s">
        <v>227</v>
      </c>
      <c r="H47" s="17" t="s">
        <v>221</v>
      </c>
      <c r="I47" t="s">
        <v>27</v>
      </c>
      <c r="J47">
        <v>2011</v>
      </c>
      <c r="K47">
        <v>29</v>
      </c>
      <c r="L47" t="s">
        <v>56</v>
      </c>
      <c r="M47" t="s">
        <v>57</v>
      </c>
      <c r="N47" s="495">
        <f t="shared" si="13"/>
        <v>45</v>
      </c>
      <c r="O47" t="s">
        <v>31</v>
      </c>
      <c r="P47" t="s">
        <v>36</v>
      </c>
      <c r="Q47">
        <v>229.26929200000001</v>
      </c>
      <c r="R47">
        <v>10.040488</v>
      </c>
      <c r="S47">
        <v>11.609154</v>
      </c>
      <c r="T47">
        <v>11.548617999999999</v>
      </c>
      <c r="U47">
        <v>11.609154</v>
      </c>
      <c r="V47">
        <v>5.3583280000000002</v>
      </c>
      <c r="W47">
        <v>4.0223079999999998</v>
      </c>
      <c r="X47">
        <v>1.1141509999999999</v>
      </c>
      <c r="Y47">
        <v>1.1141509999999999</v>
      </c>
      <c r="Z47">
        <v>0</v>
      </c>
      <c r="AA47">
        <v>0.32416600000000001</v>
      </c>
      <c r="AB47">
        <v>0.78998500000000005</v>
      </c>
      <c r="AC47">
        <v>3113.241704</v>
      </c>
      <c r="AD47" s="300">
        <f t="shared" si="14"/>
        <v>0.25272613360729251</v>
      </c>
      <c r="AE47" s="300">
        <f t="shared" si="15"/>
        <v>1.1067743480319279E-2</v>
      </c>
      <c r="AF47" s="300">
        <f t="shared" si="16"/>
        <v>1.279690175373174E-2</v>
      </c>
      <c r="AG47" s="300">
        <f t="shared" si="17"/>
        <v>1.2730172236269578E-2</v>
      </c>
      <c r="AH47" s="300">
        <f t="shared" si="18"/>
        <v>1.279690175373174E-2</v>
      </c>
      <c r="AI47" s="300">
        <f t="shared" si="19"/>
        <v>5.90654555708968E-3</v>
      </c>
      <c r="AJ47" s="300">
        <f t="shared" si="20"/>
        <v>4.4338356007034788E-3</v>
      </c>
      <c r="AK47" s="300">
        <f t="shared" si="21"/>
        <v>1.2281412483478098E-3</v>
      </c>
      <c r="AL47" s="300">
        <f t="shared" si="22"/>
        <v>1.2281412483478098E-3</v>
      </c>
      <c r="AM47" s="300">
        <f t="shared" si="23"/>
        <v>0</v>
      </c>
      <c r="AN47" s="300">
        <f t="shared" si="24"/>
        <v>3.5733184811746001E-4</v>
      </c>
      <c r="AO47" s="300">
        <f t="shared" si="25"/>
        <v>8.7080940023035E-4</v>
      </c>
      <c r="AP47" s="300">
        <f t="shared" si="26"/>
        <v>3.4317615410828721</v>
      </c>
    </row>
    <row r="48" spans="1:42" ht="15.75" thickBot="1" x14ac:dyDescent="0.3">
      <c r="A48" s="346" t="s">
        <v>477</v>
      </c>
      <c r="B48" s="440" t="s">
        <v>478</v>
      </c>
      <c r="C48" s="519" t="s">
        <v>371</v>
      </c>
      <c r="D48" s="440" t="s">
        <v>1949</v>
      </c>
      <c r="E48" s="440" t="s">
        <v>1951</v>
      </c>
      <c r="F48" s="17" t="s">
        <v>226</v>
      </c>
      <c r="G48" s="17" t="s">
        <v>227</v>
      </c>
      <c r="H48" s="17" t="s">
        <v>221</v>
      </c>
      <c r="I48" t="s">
        <v>27</v>
      </c>
      <c r="J48">
        <v>2011</v>
      </c>
      <c r="K48">
        <v>30</v>
      </c>
      <c r="L48" t="s">
        <v>316</v>
      </c>
      <c r="M48" t="s">
        <v>57</v>
      </c>
      <c r="N48" s="495">
        <f t="shared" si="13"/>
        <v>46</v>
      </c>
      <c r="O48" t="s">
        <v>31</v>
      </c>
      <c r="P48" t="s">
        <v>36</v>
      </c>
      <c r="Q48">
        <v>716.72317599999997</v>
      </c>
      <c r="R48">
        <v>3.4422060000000001</v>
      </c>
      <c r="S48">
        <v>3.9799959999999999</v>
      </c>
      <c r="T48">
        <v>3.9592420000000002</v>
      </c>
      <c r="U48">
        <v>3.9799959999999999</v>
      </c>
      <c r="V48">
        <v>149.63115099999999</v>
      </c>
      <c r="W48">
        <v>38.480083999999998</v>
      </c>
      <c r="X48">
        <v>10.658715000000001</v>
      </c>
      <c r="Y48">
        <v>10.658715000000001</v>
      </c>
      <c r="Z48">
        <v>0</v>
      </c>
      <c r="AA48">
        <v>3.101191</v>
      </c>
      <c r="AB48">
        <v>7.5575239999999999</v>
      </c>
      <c r="AC48">
        <v>29783.347014999999</v>
      </c>
      <c r="AD48" s="300">
        <f t="shared" si="14"/>
        <v>0.7900520630439205</v>
      </c>
      <c r="AE48" s="300">
        <f t="shared" si="15"/>
        <v>3.7943826051498597E-3</v>
      </c>
      <c r="AF48" s="300">
        <f t="shared" si="16"/>
        <v>4.3871946045547592E-3</v>
      </c>
      <c r="AG48" s="300">
        <f t="shared" si="17"/>
        <v>4.36431723562702E-3</v>
      </c>
      <c r="AH48" s="300">
        <f t="shared" si="18"/>
        <v>4.3871946045547592E-3</v>
      </c>
      <c r="AI48" s="300">
        <f t="shared" si="19"/>
        <v>0.16494011007561779</v>
      </c>
      <c r="AJ48" s="300">
        <f t="shared" si="20"/>
        <v>4.2417031802950034E-2</v>
      </c>
      <c r="AK48" s="300">
        <f t="shared" si="21"/>
        <v>1.1749222094566652E-2</v>
      </c>
      <c r="AL48" s="300">
        <f t="shared" si="22"/>
        <v>1.1749222094566652E-2</v>
      </c>
      <c r="AM48" s="300">
        <f t="shared" si="23"/>
        <v>0</v>
      </c>
      <c r="AN48" s="300">
        <f t="shared" si="24"/>
        <v>3.4184779137702097E-3</v>
      </c>
      <c r="AO48" s="300">
        <f t="shared" si="25"/>
        <v>8.3307441807964396E-3</v>
      </c>
      <c r="AP48" s="300">
        <f t="shared" si="26"/>
        <v>32.830520264289241</v>
      </c>
    </row>
    <row r="49" spans="1:42" ht="15.75" thickBot="1" x14ac:dyDescent="0.3">
      <c r="A49" s="346" t="s">
        <v>477</v>
      </c>
      <c r="B49" s="440" t="s">
        <v>478</v>
      </c>
      <c r="C49" s="519" t="s">
        <v>371</v>
      </c>
      <c r="D49" s="440" t="s">
        <v>1949</v>
      </c>
      <c r="E49" s="440" t="s">
        <v>1951</v>
      </c>
      <c r="F49" s="17" t="s">
        <v>226</v>
      </c>
      <c r="G49" s="17" t="s">
        <v>227</v>
      </c>
      <c r="H49" s="17" t="s">
        <v>221</v>
      </c>
      <c r="I49" t="s">
        <v>27</v>
      </c>
      <c r="J49">
        <v>2011</v>
      </c>
      <c r="K49">
        <v>31</v>
      </c>
      <c r="L49" t="s">
        <v>59</v>
      </c>
      <c r="M49" t="s">
        <v>47</v>
      </c>
      <c r="N49" s="495">
        <f t="shared" si="13"/>
        <v>47</v>
      </c>
      <c r="O49" t="s">
        <v>31</v>
      </c>
      <c r="P49" t="s">
        <v>36</v>
      </c>
      <c r="Q49">
        <v>398.42066599999998</v>
      </c>
      <c r="R49">
        <v>72.565414000000004</v>
      </c>
      <c r="S49">
        <v>83.902602000000002</v>
      </c>
      <c r="T49">
        <v>83.465091999999999</v>
      </c>
      <c r="U49">
        <v>83.902602000000002</v>
      </c>
      <c r="V49">
        <v>33.395145999999997</v>
      </c>
      <c r="W49">
        <v>11.244598</v>
      </c>
      <c r="X49">
        <v>3.1304500000000002</v>
      </c>
      <c r="Y49">
        <v>3.1304500000000002</v>
      </c>
      <c r="Z49">
        <v>0</v>
      </c>
      <c r="AA49">
        <v>0.90622599999999998</v>
      </c>
      <c r="AB49">
        <v>2.224224</v>
      </c>
      <c r="AC49">
        <v>8703.2494490000008</v>
      </c>
      <c r="AD49" s="300">
        <f t="shared" si="14"/>
        <v>0.4391836062695324</v>
      </c>
      <c r="AE49" s="300">
        <f t="shared" si="15"/>
        <v>7.9989676567032333E-2</v>
      </c>
      <c r="AF49" s="300">
        <f t="shared" si="16"/>
        <v>9.2486787123028616E-2</v>
      </c>
      <c r="AG49" s="300">
        <f t="shared" si="17"/>
        <v>9.2004514901790513E-2</v>
      </c>
      <c r="AH49" s="300">
        <f t="shared" si="18"/>
        <v>9.2486787123028616E-2</v>
      </c>
      <c r="AI49" s="300">
        <f t="shared" si="19"/>
        <v>3.6811847134901259E-2</v>
      </c>
      <c r="AJ49" s="300">
        <f t="shared" si="20"/>
        <v>1.239504755180338E-2</v>
      </c>
      <c r="AK49" s="300">
        <f t="shared" si="21"/>
        <v>3.4507304403895E-3</v>
      </c>
      <c r="AL49" s="300">
        <f t="shared" si="22"/>
        <v>3.4507304403895E-3</v>
      </c>
      <c r="AM49" s="300">
        <f t="shared" si="23"/>
        <v>0</v>
      </c>
      <c r="AN49" s="300">
        <f t="shared" si="24"/>
        <v>9.9894316921605997E-4</v>
      </c>
      <c r="AO49" s="300">
        <f t="shared" si="25"/>
        <v>2.4517872711734396E-3</v>
      </c>
      <c r="AP49" s="300">
        <f t="shared" si="26"/>
        <v>9.5936903013839689</v>
      </c>
    </row>
    <row r="50" spans="1:42" ht="15.75" thickBot="1" x14ac:dyDescent="0.3">
      <c r="A50" s="346" t="s">
        <v>477</v>
      </c>
      <c r="B50" s="440" t="s">
        <v>478</v>
      </c>
      <c r="C50" s="519" t="s">
        <v>371</v>
      </c>
      <c r="D50" s="440" t="s">
        <v>1949</v>
      </c>
      <c r="E50" s="440" t="s">
        <v>1951</v>
      </c>
      <c r="F50" s="17" t="s">
        <v>226</v>
      </c>
      <c r="G50" s="17" t="s">
        <v>227</v>
      </c>
      <c r="H50" s="17" t="s">
        <v>221</v>
      </c>
      <c r="I50" t="s">
        <v>27</v>
      </c>
      <c r="J50">
        <v>2011</v>
      </c>
      <c r="K50">
        <v>32</v>
      </c>
      <c r="L50" t="s">
        <v>60</v>
      </c>
      <c r="M50" t="s">
        <v>47</v>
      </c>
      <c r="N50" s="495">
        <f t="shared" si="13"/>
        <v>48</v>
      </c>
      <c r="O50" t="s">
        <v>31</v>
      </c>
      <c r="P50" t="s">
        <v>36</v>
      </c>
      <c r="Q50">
        <v>240.54231300000001</v>
      </c>
      <c r="R50">
        <v>45.369706000000001</v>
      </c>
      <c r="S50">
        <v>52.457999000000001</v>
      </c>
      <c r="T50">
        <v>52.184457000000002</v>
      </c>
      <c r="U50">
        <v>52.457999000000001</v>
      </c>
      <c r="V50">
        <v>18.440121000000001</v>
      </c>
      <c r="W50">
        <v>6.4175599999999999</v>
      </c>
      <c r="X50">
        <v>1.7866219999999999</v>
      </c>
      <c r="Y50">
        <v>1.7866219999999999</v>
      </c>
      <c r="Z50">
        <v>0</v>
      </c>
      <c r="AA50">
        <v>0.51720500000000003</v>
      </c>
      <c r="AB50">
        <v>1.2694179999999999</v>
      </c>
      <c r="AC50">
        <v>4967.1517640000002</v>
      </c>
      <c r="AD50" s="300">
        <f t="shared" si="14"/>
        <v>0.26515251215346003</v>
      </c>
      <c r="AE50" s="300">
        <f t="shared" si="15"/>
        <v>5.0011540055174858E-2</v>
      </c>
      <c r="AF50" s="300">
        <f t="shared" si="16"/>
        <v>5.7825045597668691E-2</v>
      </c>
      <c r="AG50" s="300">
        <f t="shared" si="17"/>
        <v>5.7523517157308669E-2</v>
      </c>
      <c r="AH50" s="300">
        <f t="shared" si="18"/>
        <v>5.7825045597668691E-2</v>
      </c>
      <c r="AI50" s="300">
        <f t="shared" si="19"/>
        <v>2.032675393606851E-2</v>
      </c>
      <c r="AJ50" s="300">
        <f t="shared" si="20"/>
        <v>7.074148970603599E-3</v>
      </c>
      <c r="AK50" s="300">
        <f t="shared" si="21"/>
        <v>1.9694136372948199E-3</v>
      </c>
      <c r="AL50" s="300">
        <f t="shared" si="22"/>
        <v>1.9694136372948199E-3</v>
      </c>
      <c r="AM50" s="300">
        <f t="shared" si="23"/>
        <v>0</v>
      </c>
      <c r="AN50" s="300">
        <f t="shared" si="24"/>
        <v>5.7012092108854997E-4</v>
      </c>
      <c r="AO50" s="300">
        <f t="shared" si="25"/>
        <v>1.3992938185175799E-3</v>
      </c>
      <c r="AP50" s="300">
        <f t="shared" si="26"/>
        <v>5.4753475679436505</v>
      </c>
    </row>
    <row r="51" spans="1:42" ht="15.75" thickBot="1" x14ac:dyDescent="0.3">
      <c r="A51" s="346" t="s">
        <v>477</v>
      </c>
      <c r="B51" s="440" t="s">
        <v>478</v>
      </c>
      <c r="C51" s="519" t="s">
        <v>371</v>
      </c>
      <c r="D51" s="440" t="s">
        <v>1949</v>
      </c>
      <c r="E51" s="440" t="s">
        <v>1951</v>
      </c>
      <c r="F51" s="17" t="s">
        <v>226</v>
      </c>
      <c r="G51" s="17" t="s">
        <v>227</v>
      </c>
      <c r="H51" s="17" t="s">
        <v>221</v>
      </c>
      <c r="I51" t="s">
        <v>27</v>
      </c>
      <c r="J51">
        <v>2011</v>
      </c>
      <c r="K51">
        <v>33</v>
      </c>
      <c r="L51" t="s">
        <v>1610</v>
      </c>
      <c r="M51" t="s">
        <v>47</v>
      </c>
      <c r="N51" s="495">
        <f t="shared" si="13"/>
        <v>49</v>
      </c>
      <c r="O51" t="s">
        <v>31</v>
      </c>
      <c r="P51" t="s">
        <v>36</v>
      </c>
      <c r="Q51">
        <v>324.55525399999999</v>
      </c>
      <c r="R51">
        <v>61.215743000000003</v>
      </c>
      <c r="S51">
        <v>70.779726999999994</v>
      </c>
      <c r="T51">
        <v>70.410646</v>
      </c>
      <c r="U51">
        <v>70.779726999999994</v>
      </c>
      <c r="V51">
        <v>24.880604000000002</v>
      </c>
      <c r="W51">
        <v>8.6589869999999998</v>
      </c>
      <c r="X51">
        <v>2.4106269999999999</v>
      </c>
      <c r="Y51">
        <v>2.4106269999999999</v>
      </c>
      <c r="Z51">
        <v>0</v>
      </c>
      <c r="AA51">
        <v>0.69784599999999997</v>
      </c>
      <c r="AB51">
        <v>1.7127810000000001</v>
      </c>
      <c r="AC51">
        <v>6702.0025640000003</v>
      </c>
      <c r="AD51" s="300">
        <f t="shared" ref="AD51:AD82" si="27">IF(Q51=-1,0,Q51)*2.20462262/2000</f>
        <v>0.35776092720412273</v>
      </c>
      <c r="AE51" s="300">
        <f t="shared" ref="AE51:AE82" si="28">IF(R51=-1,0,R51)*2.20462262/2000</f>
        <v>6.7478805858953342E-2</v>
      </c>
      <c r="AF51" s="300">
        <f t="shared" ref="AF51:AF82" si="29">IF(S51=-1,0,S51)*2.20462262/2000</f>
        <v>7.8021293590812363E-2</v>
      </c>
      <c r="AG51" s="300">
        <f t="shared" ref="AG51:AG82" si="30">IF(T51=-1,0,T51)*2.20462262/2000</f>
        <v>7.761445143020626E-2</v>
      </c>
      <c r="AH51" s="300">
        <f t="shared" ref="AH51:AH82" si="31">IF(U51=-1,0,U51)*2.20462262/2000</f>
        <v>7.8021293590812363E-2</v>
      </c>
      <c r="AI51" s="300">
        <f t="shared" ref="AI51:AI82" si="32">IF(V51=-1,0,V51)*2.20462262/2000</f>
        <v>2.7426171188831241E-2</v>
      </c>
      <c r="AJ51" s="300">
        <f t="shared" ref="AJ51:AJ82" si="33">IF(W51=-1,0,W51)*2.20462262/2000</f>
        <v>9.5448993032429697E-3</v>
      </c>
      <c r="AK51" s="300">
        <f t="shared" ref="AK51:AK82" si="34">IF(X51=-1,0,X51)*2.20462262/2000</f>
        <v>2.6572614062913696E-3</v>
      </c>
      <c r="AL51" s="300">
        <f t="shared" ref="AL51:AL82" si="35">IF(Y51=-1,0,Y51)*2.20462262/2000</f>
        <v>2.6572614062913696E-3</v>
      </c>
      <c r="AM51" s="300">
        <f t="shared" ref="AM51:AM82" si="36">IF(Z51=-1,0,Z51)*2.20462262/2000</f>
        <v>0</v>
      </c>
      <c r="AN51" s="300">
        <f t="shared" ref="AN51:AN82" si="37">IF(AA51=-1,0,AA51)*2.20462262/2000</f>
        <v>7.6924353843825987E-4</v>
      </c>
      <c r="AO51" s="300">
        <f t="shared" ref="AO51:AO82" si="38">IF(AB51=-1,0,AB51)*2.20462262/2000</f>
        <v>1.8880178678531102E-3</v>
      </c>
      <c r="AP51" s="300">
        <f t="shared" ref="AP51:AP82" si="39">IF(AC51=-1,0,AC51)*2.20462262/2000</f>
        <v>7.3876932259461991</v>
      </c>
    </row>
    <row r="52" spans="1:42" ht="15.75" thickBot="1" x14ac:dyDescent="0.3">
      <c r="A52" s="346" t="s">
        <v>477</v>
      </c>
      <c r="B52" s="440" t="s">
        <v>478</v>
      </c>
      <c r="C52" s="519" t="s">
        <v>371</v>
      </c>
      <c r="D52" s="440" t="s">
        <v>1949</v>
      </c>
      <c r="E52" s="440" t="s">
        <v>1951</v>
      </c>
      <c r="F52" s="17" t="s">
        <v>226</v>
      </c>
      <c r="G52" s="17" t="s">
        <v>227</v>
      </c>
      <c r="H52" s="17" t="s">
        <v>221</v>
      </c>
      <c r="I52" t="s">
        <v>27</v>
      </c>
      <c r="J52">
        <v>2011</v>
      </c>
      <c r="K52">
        <v>34</v>
      </c>
      <c r="L52" t="s">
        <v>152</v>
      </c>
      <c r="M52" t="s">
        <v>150</v>
      </c>
      <c r="N52" s="495">
        <f t="shared" si="13"/>
        <v>50</v>
      </c>
      <c r="O52" t="s">
        <v>96</v>
      </c>
      <c r="P52" t="s">
        <v>36</v>
      </c>
      <c r="Q52">
        <v>5.7570110000000003</v>
      </c>
      <c r="R52">
        <v>0.26259700000000002</v>
      </c>
      <c r="S52">
        <v>0.303624</v>
      </c>
      <c r="T52">
        <v>0.30203999999999998</v>
      </c>
      <c r="U52">
        <v>0.303624</v>
      </c>
      <c r="V52">
        <v>0.546512</v>
      </c>
      <c r="W52">
        <v>0.2034</v>
      </c>
      <c r="X52">
        <v>3.066E-2</v>
      </c>
      <c r="Y52">
        <v>3.066E-2</v>
      </c>
      <c r="Z52">
        <v>0</v>
      </c>
      <c r="AA52">
        <v>1.6392E-2</v>
      </c>
      <c r="AB52">
        <v>1.4267E-2</v>
      </c>
      <c r="AC52">
        <v>157.430262</v>
      </c>
      <c r="AD52" s="300">
        <f t="shared" si="27"/>
        <v>6.3460183370944098E-3</v>
      </c>
      <c r="AE52" s="300">
        <f t="shared" si="28"/>
        <v>2.8946364307206999E-4</v>
      </c>
      <c r="AF52" s="300">
        <f t="shared" si="29"/>
        <v>3.3468816918743997E-4</v>
      </c>
      <c r="AG52" s="300">
        <f t="shared" si="30"/>
        <v>3.3294210807239996E-4</v>
      </c>
      <c r="AH52" s="300">
        <f t="shared" si="31"/>
        <v>3.3468816918743997E-4</v>
      </c>
      <c r="AI52" s="300">
        <f t="shared" si="32"/>
        <v>6.0242635865071989E-4</v>
      </c>
      <c r="AJ52" s="300">
        <f t="shared" si="33"/>
        <v>2.2421012045399999E-4</v>
      </c>
      <c r="AK52" s="300">
        <f t="shared" si="34"/>
        <v>3.3796864764599995E-5</v>
      </c>
      <c r="AL52" s="300">
        <f t="shared" si="35"/>
        <v>3.3796864764599995E-5</v>
      </c>
      <c r="AM52" s="300">
        <f t="shared" si="36"/>
        <v>0</v>
      </c>
      <c r="AN52" s="300">
        <f t="shared" si="37"/>
        <v>1.8069086993520002E-5</v>
      </c>
      <c r="AO52" s="300">
        <f t="shared" si="38"/>
        <v>1.572667545977E-5</v>
      </c>
      <c r="AP52" s="300">
        <f t="shared" si="39"/>
        <v>0.17353715833886321</v>
      </c>
    </row>
    <row r="53" spans="1:42" ht="15.75" thickBot="1" x14ac:dyDescent="0.3">
      <c r="A53" s="346" t="s">
        <v>477</v>
      </c>
      <c r="B53" s="440" t="s">
        <v>478</v>
      </c>
      <c r="C53" s="519" t="s">
        <v>371</v>
      </c>
      <c r="D53" s="440" t="s">
        <v>1949</v>
      </c>
      <c r="E53" s="440" t="s">
        <v>1951</v>
      </c>
      <c r="F53" s="17" t="s">
        <v>226</v>
      </c>
      <c r="G53" s="17" t="s">
        <v>227</v>
      </c>
      <c r="H53" s="17" t="s">
        <v>221</v>
      </c>
      <c r="I53" t="s">
        <v>27</v>
      </c>
      <c r="J53">
        <v>2011</v>
      </c>
      <c r="K53">
        <v>35</v>
      </c>
      <c r="L53" t="s">
        <v>317</v>
      </c>
      <c r="M53" t="s">
        <v>73</v>
      </c>
      <c r="N53" s="495">
        <f t="shared" si="13"/>
        <v>51</v>
      </c>
      <c r="O53" t="s">
        <v>31</v>
      </c>
      <c r="P53" t="s">
        <v>36</v>
      </c>
      <c r="Q53">
        <v>31.362473999999999</v>
      </c>
      <c r="R53">
        <v>4.6377439999999996</v>
      </c>
      <c r="S53">
        <v>5.3623180000000001</v>
      </c>
      <c r="T53">
        <v>5.3343559999999997</v>
      </c>
      <c r="U53">
        <v>5.3623180000000001</v>
      </c>
      <c r="V53">
        <v>4.2407959999999996</v>
      </c>
      <c r="W53">
        <v>1.208677</v>
      </c>
      <c r="X53">
        <v>0.33649099999999998</v>
      </c>
      <c r="Y53">
        <v>0.33649099999999998</v>
      </c>
      <c r="Z53">
        <v>0</v>
      </c>
      <c r="AA53">
        <v>9.7409999999999997E-2</v>
      </c>
      <c r="AB53">
        <v>0.23908099999999999</v>
      </c>
      <c r="AC53">
        <v>935.50833799999998</v>
      </c>
      <c r="AD53" s="300">
        <f t="shared" si="27"/>
        <v>3.4571209799780941E-2</v>
      </c>
      <c r="AE53" s="300">
        <f t="shared" si="28"/>
        <v>5.1122376640846392E-3</v>
      </c>
      <c r="AF53" s="300">
        <f t="shared" si="29"/>
        <v>5.9109437792165794E-3</v>
      </c>
      <c r="AG53" s="300">
        <f t="shared" si="30"/>
        <v>5.8801209503663594E-3</v>
      </c>
      <c r="AH53" s="300">
        <f t="shared" si="31"/>
        <v>5.9109437792165794E-3</v>
      </c>
      <c r="AI53" s="300">
        <f t="shared" si="32"/>
        <v>4.6746773942027593E-3</v>
      </c>
      <c r="AJ53" s="300">
        <f t="shared" si="33"/>
        <v>1.3323383272368699E-3</v>
      </c>
      <c r="AK53" s="300">
        <f t="shared" si="34"/>
        <v>3.7091783501320996E-4</v>
      </c>
      <c r="AL53" s="300">
        <f t="shared" si="35"/>
        <v>3.7091783501320996E-4</v>
      </c>
      <c r="AM53" s="300">
        <f t="shared" si="36"/>
        <v>0</v>
      </c>
      <c r="AN53" s="300">
        <f t="shared" si="37"/>
        <v>1.0737614470709999E-4</v>
      </c>
      <c r="AO53" s="300">
        <f t="shared" si="38"/>
        <v>2.6354169030610997E-4</v>
      </c>
      <c r="AP53" s="300">
        <f t="shared" si="39"/>
        <v>1.0312214215767026</v>
      </c>
    </row>
    <row r="54" spans="1:42" ht="15.75" thickBot="1" x14ac:dyDescent="0.3">
      <c r="A54" s="346" t="s">
        <v>477</v>
      </c>
      <c r="B54" s="440" t="s">
        <v>478</v>
      </c>
      <c r="C54" s="519" t="s">
        <v>371</v>
      </c>
      <c r="D54" s="440" t="s">
        <v>1949</v>
      </c>
      <c r="E54" s="440" t="s">
        <v>1951</v>
      </c>
      <c r="F54" s="17" t="s">
        <v>226</v>
      </c>
      <c r="G54" s="17" t="s">
        <v>227</v>
      </c>
      <c r="H54" s="17" t="s">
        <v>221</v>
      </c>
      <c r="I54" t="s">
        <v>27</v>
      </c>
      <c r="J54">
        <v>2011</v>
      </c>
      <c r="K54">
        <v>36</v>
      </c>
      <c r="L54" t="s">
        <v>111</v>
      </c>
      <c r="M54" t="s">
        <v>47</v>
      </c>
      <c r="N54" s="495">
        <f t="shared" si="13"/>
        <v>52</v>
      </c>
      <c r="O54" t="s">
        <v>31</v>
      </c>
      <c r="P54" t="s">
        <v>36</v>
      </c>
      <c r="Q54">
        <v>3.668024</v>
      </c>
      <c r="R54">
        <v>0.46195999999999998</v>
      </c>
      <c r="S54">
        <v>0.534134</v>
      </c>
      <c r="T54">
        <v>0.53134899999999996</v>
      </c>
      <c r="U54">
        <v>0.534134</v>
      </c>
      <c r="V54">
        <v>0.83867199999999997</v>
      </c>
      <c r="W54">
        <v>0.19348399999999999</v>
      </c>
      <c r="X54">
        <v>5.3865000000000003E-2</v>
      </c>
      <c r="Y54">
        <v>5.3865000000000003E-2</v>
      </c>
      <c r="Z54">
        <v>0</v>
      </c>
      <c r="AA54">
        <v>1.5592999999999999E-2</v>
      </c>
      <c r="AB54">
        <v>3.8272E-2</v>
      </c>
      <c r="AC54">
        <v>149.75511599999999</v>
      </c>
      <c r="AD54" s="300">
        <f t="shared" si="27"/>
        <v>4.0433043405514396E-3</v>
      </c>
      <c r="AE54" s="300">
        <f t="shared" si="28"/>
        <v>5.0922373276759991E-4</v>
      </c>
      <c r="AF54" s="300">
        <f t="shared" si="29"/>
        <v>5.8878194925553998E-4</v>
      </c>
      <c r="AG54" s="300">
        <f t="shared" si="30"/>
        <v>5.857120122571899E-4</v>
      </c>
      <c r="AH54" s="300">
        <f t="shared" si="31"/>
        <v>5.8878194925553998E-4</v>
      </c>
      <c r="AI54" s="300">
        <f t="shared" si="32"/>
        <v>9.2447763098031991E-4</v>
      </c>
      <c r="AJ54" s="300">
        <f t="shared" si="33"/>
        <v>2.1327960150403997E-4</v>
      </c>
      <c r="AK54" s="300">
        <f t="shared" si="34"/>
        <v>5.9375998713149995E-5</v>
      </c>
      <c r="AL54" s="300">
        <f t="shared" si="35"/>
        <v>5.9375998713149995E-5</v>
      </c>
      <c r="AM54" s="300">
        <f t="shared" si="36"/>
        <v>0</v>
      </c>
      <c r="AN54" s="300">
        <f t="shared" si="37"/>
        <v>1.7188340256829997E-5</v>
      </c>
      <c r="AO54" s="300">
        <f t="shared" si="38"/>
        <v>4.2187658456320001E-5</v>
      </c>
      <c r="AP54" s="300">
        <f t="shared" si="39"/>
        <v>0.16507675809716194</v>
      </c>
    </row>
    <row r="55" spans="1:42" ht="15.75" thickBot="1" x14ac:dyDescent="0.3">
      <c r="A55" s="346" t="s">
        <v>477</v>
      </c>
      <c r="B55" s="440" t="s">
        <v>478</v>
      </c>
      <c r="C55" s="519" t="s">
        <v>371</v>
      </c>
      <c r="D55" s="440" t="s">
        <v>1949</v>
      </c>
      <c r="E55" s="440" t="s">
        <v>1951</v>
      </c>
      <c r="F55" s="17" t="s">
        <v>226</v>
      </c>
      <c r="G55" s="17" t="s">
        <v>227</v>
      </c>
      <c r="H55" s="17" t="s">
        <v>221</v>
      </c>
      <c r="I55" t="s">
        <v>27</v>
      </c>
      <c r="J55">
        <v>2011</v>
      </c>
      <c r="K55">
        <v>37</v>
      </c>
      <c r="L55" t="s">
        <v>349</v>
      </c>
      <c r="M55" t="s">
        <v>1565</v>
      </c>
      <c r="N55" s="495">
        <f t="shared" si="13"/>
        <v>53</v>
      </c>
      <c r="O55" t="s">
        <v>85</v>
      </c>
      <c r="P55" t="s">
        <v>36</v>
      </c>
      <c r="Q55">
        <v>110.140962</v>
      </c>
      <c r="R55">
        <v>5.8810399999999996</v>
      </c>
      <c r="S55">
        <v>6.7998589999999997</v>
      </c>
      <c r="T55">
        <v>6.7644010000000003</v>
      </c>
      <c r="U55">
        <v>6.7998589999999997</v>
      </c>
      <c r="V55">
        <v>36.138933999999999</v>
      </c>
      <c r="W55">
        <v>9.0154870000000003</v>
      </c>
      <c r="X55">
        <v>0.77716700000000005</v>
      </c>
      <c r="Y55">
        <v>0.77716700000000005</v>
      </c>
      <c r="Z55">
        <v>0</v>
      </c>
      <c r="AA55">
        <v>0.72657700000000003</v>
      </c>
      <c r="AB55">
        <v>5.0590000000000003E-2</v>
      </c>
      <c r="AC55">
        <v>6977.9308369999999</v>
      </c>
      <c r="AD55" s="300">
        <f t="shared" si="27"/>
        <v>0.12140962810688022</v>
      </c>
      <c r="AE55" s="300">
        <f t="shared" si="28"/>
        <v>6.4827369065623992E-3</v>
      </c>
      <c r="AF55" s="300">
        <f t="shared" si="29"/>
        <v>7.4955614821052893E-3</v>
      </c>
      <c r="AG55" s="300">
        <f t="shared" si="30"/>
        <v>7.4564757276753095E-3</v>
      </c>
      <c r="AH55" s="300">
        <f t="shared" si="31"/>
        <v>7.4955614821052893E-3</v>
      </c>
      <c r="AI55" s="300">
        <f t="shared" si="32"/>
        <v>3.9836355679543536E-2</v>
      </c>
      <c r="AJ55" s="300">
        <f t="shared" si="33"/>
        <v>9.9378732852579699E-3</v>
      </c>
      <c r="AK55" s="300">
        <f t="shared" si="34"/>
        <v>8.5667997385877005E-4</v>
      </c>
      <c r="AL55" s="300">
        <f t="shared" si="35"/>
        <v>8.5667997385877005E-4</v>
      </c>
      <c r="AM55" s="300">
        <f t="shared" si="36"/>
        <v>0</v>
      </c>
      <c r="AN55" s="300">
        <f t="shared" si="37"/>
        <v>8.0091404468587003E-4</v>
      </c>
      <c r="AO55" s="300">
        <f t="shared" si="38"/>
        <v>5.5765929172899997E-5</v>
      </c>
      <c r="AP55" s="300">
        <f t="shared" si="39"/>
        <v>7.6918520820228657</v>
      </c>
    </row>
    <row r="56" spans="1:42" ht="15.75" thickBot="1" x14ac:dyDescent="0.3">
      <c r="A56" s="346" t="s">
        <v>477</v>
      </c>
      <c r="B56" s="440" t="s">
        <v>478</v>
      </c>
      <c r="C56" s="519" t="s">
        <v>371</v>
      </c>
      <c r="D56" s="440" t="s">
        <v>1949</v>
      </c>
      <c r="E56" s="440" t="s">
        <v>1951</v>
      </c>
      <c r="F56" s="17" t="s">
        <v>226</v>
      </c>
      <c r="G56" s="17" t="s">
        <v>227</v>
      </c>
      <c r="H56" s="17" t="s">
        <v>221</v>
      </c>
      <c r="I56" t="s">
        <v>27</v>
      </c>
      <c r="J56">
        <v>2011</v>
      </c>
      <c r="K56">
        <v>38</v>
      </c>
      <c r="L56" t="s">
        <v>68</v>
      </c>
      <c r="M56" t="s">
        <v>1565</v>
      </c>
      <c r="N56" s="495">
        <f t="shared" si="13"/>
        <v>54</v>
      </c>
      <c r="O56" t="s">
        <v>31</v>
      </c>
      <c r="P56" t="s">
        <v>36</v>
      </c>
      <c r="Q56">
        <v>743.45149200000003</v>
      </c>
      <c r="R56">
        <v>39.697018999999997</v>
      </c>
      <c r="S56">
        <v>45.899045000000001</v>
      </c>
      <c r="T56">
        <v>45.659703999999998</v>
      </c>
      <c r="U56">
        <v>45.899045000000001</v>
      </c>
      <c r="V56">
        <v>243.93780599999999</v>
      </c>
      <c r="W56">
        <v>60.854534999999998</v>
      </c>
      <c r="X56">
        <v>5.2458780000000003</v>
      </c>
      <c r="Y56">
        <v>5.2458780000000003</v>
      </c>
      <c r="Z56">
        <v>0</v>
      </c>
      <c r="AA56">
        <v>4.9043950000000001</v>
      </c>
      <c r="AB56">
        <v>0.34148200000000001</v>
      </c>
      <c r="AC56">
        <v>47101.033150000003</v>
      </c>
      <c r="AD56" s="300">
        <f t="shared" si="27"/>
        <v>0.81951498806797451</v>
      </c>
      <c r="AE56" s="300">
        <f t="shared" si="28"/>
        <v>4.3758473016984885E-2</v>
      </c>
      <c r="AF56" s="300">
        <f t="shared" si="29"/>
        <v>5.059503642169895E-2</v>
      </c>
      <c r="AG56" s="300">
        <f t="shared" si="30"/>
        <v>5.0331208130452235E-2</v>
      </c>
      <c r="AH56" s="300">
        <f t="shared" si="31"/>
        <v>5.059503642169895E-2</v>
      </c>
      <c r="AI56" s="300">
        <f t="shared" si="32"/>
        <v>0.26889540249038585</v>
      </c>
      <c r="AJ56" s="300">
        <f t="shared" si="33"/>
        <v>6.7080642195290849E-2</v>
      </c>
      <c r="AK56" s="300">
        <f t="shared" si="34"/>
        <v>5.7825906502801802E-3</v>
      </c>
      <c r="AL56" s="300">
        <f t="shared" si="35"/>
        <v>5.7825906502801802E-3</v>
      </c>
      <c r="AM56" s="300">
        <f t="shared" si="36"/>
        <v>0</v>
      </c>
      <c r="AN56" s="300">
        <f t="shared" si="37"/>
        <v>5.4061700772074497E-3</v>
      </c>
      <c r="AO56" s="300">
        <f t="shared" si="38"/>
        <v>3.7641947076141999E-4</v>
      </c>
      <c r="AP56" s="300">
        <f t="shared" si="39"/>
        <v>51.920001553929929</v>
      </c>
    </row>
    <row r="57" spans="1:42" ht="15.75" thickBot="1" x14ac:dyDescent="0.3">
      <c r="A57" s="346" t="s">
        <v>477</v>
      </c>
      <c r="B57" s="440" t="s">
        <v>478</v>
      </c>
      <c r="C57" s="519" t="s">
        <v>371</v>
      </c>
      <c r="D57" s="440" t="s">
        <v>1949</v>
      </c>
      <c r="E57" s="440" t="s">
        <v>1951</v>
      </c>
      <c r="F57" s="17" t="s">
        <v>226</v>
      </c>
      <c r="G57" s="17" t="s">
        <v>227</v>
      </c>
      <c r="H57" s="17" t="s">
        <v>221</v>
      </c>
      <c r="I57" t="s">
        <v>27</v>
      </c>
      <c r="J57">
        <v>2011</v>
      </c>
      <c r="K57">
        <v>39</v>
      </c>
      <c r="L57" t="s">
        <v>333</v>
      </c>
      <c r="M57" t="s">
        <v>47</v>
      </c>
      <c r="N57" s="495">
        <f t="shared" si="13"/>
        <v>55</v>
      </c>
      <c r="O57" t="s">
        <v>31</v>
      </c>
      <c r="P57" t="s">
        <v>36</v>
      </c>
      <c r="Q57">
        <v>1.7869360000000001</v>
      </c>
      <c r="R57">
        <v>0.16192699999999999</v>
      </c>
      <c r="S57">
        <v>0.187225</v>
      </c>
      <c r="T57">
        <v>0.186249</v>
      </c>
      <c r="U57">
        <v>0.187225</v>
      </c>
      <c r="V57">
        <v>0.770702</v>
      </c>
      <c r="W57">
        <v>0.14468400000000001</v>
      </c>
      <c r="X57">
        <v>4.0280000000000003E-2</v>
      </c>
      <c r="Y57">
        <v>4.0280000000000003E-2</v>
      </c>
      <c r="Z57">
        <v>0</v>
      </c>
      <c r="AA57">
        <v>1.166E-2</v>
      </c>
      <c r="AB57">
        <v>2.8618999999999999E-2</v>
      </c>
      <c r="AC57">
        <v>111.984824</v>
      </c>
      <c r="AD57" s="300">
        <f t="shared" si="27"/>
        <v>1.9697597630461599E-3</v>
      </c>
      <c r="AE57" s="300">
        <f t="shared" si="28"/>
        <v>1.7849396349436995E-4</v>
      </c>
      <c r="AF57" s="300">
        <f t="shared" si="29"/>
        <v>2.0638023501475E-4</v>
      </c>
      <c r="AG57" s="300">
        <f t="shared" si="30"/>
        <v>2.0530437917619E-4</v>
      </c>
      <c r="AH57" s="300">
        <f t="shared" si="31"/>
        <v>2.0638023501475E-4</v>
      </c>
      <c r="AI57" s="300">
        <f t="shared" si="32"/>
        <v>8.4955353123961996E-4</v>
      </c>
      <c r="AJ57" s="300">
        <f t="shared" si="33"/>
        <v>1.5948680957603999E-4</v>
      </c>
      <c r="AK57" s="300">
        <f t="shared" si="34"/>
        <v>4.4401099566799999E-5</v>
      </c>
      <c r="AL57" s="300">
        <f t="shared" si="35"/>
        <v>4.4401099566799999E-5</v>
      </c>
      <c r="AM57" s="300">
        <f t="shared" si="36"/>
        <v>0</v>
      </c>
      <c r="AN57" s="300">
        <f t="shared" si="37"/>
        <v>1.28529498746E-5</v>
      </c>
      <c r="AO57" s="300">
        <f t="shared" si="38"/>
        <v>3.1547047380889998E-5</v>
      </c>
      <c r="AP57" s="300">
        <f t="shared" si="39"/>
        <v>0.12344213804355944</v>
      </c>
    </row>
    <row r="58" spans="1:42" ht="15.75" thickBot="1" x14ac:dyDescent="0.3">
      <c r="A58" s="346" t="s">
        <v>477</v>
      </c>
      <c r="B58" s="440" t="s">
        <v>478</v>
      </c>
      <c r="C58" s="519" t="s">
        <v>371</v>
      </c>
      <c r="D58" s="440" t="s">
        <v>1949</v>
      </c>
      <c r="E58" s="440" t="s">
        <v>1951</v>
      </c>
      <c r="F58" s="17" t="s">
        <v>226</v>
      </c>
      <c r="G58" s="17" t="s">
        <v>227</v>
      </c>
      <c r="H58" s="17" t="s">
        <v>221</v>
      </c>
      <c r="I58" t="s">
        <v>27</v>
      </c>
      <c r="J58">
        <v>2011</v>
      </c>
      <c r="K58">
        <v>40</v>
      </c>
      <c r="L58" t="s">
        <v>334</v>
      </c>
      <c r="M58" t="s">
        <v>47</v>
      </c>
      <c r="N58" s="495">
        <f t="shared" si="13"/>
        <v>56</v>
      </c>
      <c r="O58" t="s">
        <v>31</v>
      </c>
      <c r="P58" t="s">
        <v>36</v>
      </c>
      <c r="Q58">
        <v>6.5520969999999998</v>
      </c>
      <c r="R58">
        <v>0.59373100000000001</v>
      </c>
      <c r="S58">
        <v>0.68649199999999999</v>
      </c>
      <c r="T58">
        <v>0.68291199999999996</v>
      </c>
      <c r="U58">
        <v>0.68649199999999999</v>
      </c>
      <c r="V58">
        <v>2.8259080000000001</v>
      </c>
      <c r="W58">
        <v>0.53050900000000001</v>
      </c>
      <c r="X58">
        <v>0.14769199999999999</v>
      </c>
      <c r="Y58">
        <v>0.14769199999999999</v>
      </c>
      <c r="Z58">
        <v>0</v>
      </c>
      <c r="AA58">
        <v>4.2755000000000001E-2</v>
      </c>
      <c r="AB58">
        <v>0.104937</v>
      </c>
      <c r="AC58">
        <v>410.61102</v>
      </c>
      <c r="AD58" s="300">
        <f t="shared" si="27"/>
        <v>7.2224506273170699E-3</v>
      </c>
      <c r="AE58" s="300">
        <f t="shared" si="28"/>
        <v>6.5447639639761002E-4</v>
      </c>
      <c r="AF58" s="300">
        <f t="shared" si="29"/>
        <v>7.5672789582451993E-4</v>
      </c>
      <c r="AG58" s="300">
        <f t="shared" si="30"/>
        <v>7.527816213347199E-4</v>
      </c>
      <c r="AH58" s="300">
        <f t="shared" si="31"/>
        <v>7.5672789582451993E-4</v>
      </c>
      <c r="AI58" s="300">
        <f t="shared" si="32"/>
        <v>3.1150303494194799E-3</v>
      </c>
      <c r="AJ58" s="300">
        <f t="shared" si="33"/>
        <v>5.8478607075678998E-4</v>
      </c>
      <c r="AK58" s="300">
        <f t="shared" si="34"/>
        <v>1.6280256199651999E-4</v>
      </c>
      <c r="AL58" s="300">
        <f t="shared" si="35"/>
        <v>1.6280256199651999E-4</v>
      </c>
      <c r="AM58" s="300">
        <f t="shared" si="36"/>
        <v>0</v>
      </c>
      <c r="AN58" s="300">
        <f t="shared" si="37"/>
        <v>4.7129320059049998E-5</v>
      </c>
      <c r="AO58" s="300">
        <f t="shared" si="38"/>
        <v>1.1567324193747001E-4</v>
      </c>
      <c r="AP58" s="300">
        <f t="shared" si="39"/>
        <v>0.45262117135663621</v>
      </c>
    </row>
    <row r="59" spans="1:42" ht="15.75" thickBot="1" x14ac:dyDescent="0.3">
      <c r="A59" s="346" t="s">
        <v>477</v>
      </c>
      <c r="B59" s="440" t="s">
        <v>478</v>
      </c>
      <c r="C59" s="519" t="s">
        <v>371</v>
      </c>
      <c r="D59" s="440" t="s">
        <v>1949</v>
      </c>
      <c r="E59" s="440" t="s">
        <v>1951</v>
      </c>
      <c r="F59" s="17" t="s">
        <v>226</v>
      </c>
      <c r="G59" s="17" t="s">
        <v>227</v>
      </c>
      <c r="H59" s="17" t="s">
        <v>221</v>
      </c>
      <c r="I59" t="s">
        <v>27</v>
      </c>
      <c r="J59">
        <v>2011</v>
      </c>
      <c r="K59">
        <v>41</v>
      </c>
      <c r="L59" t="s">
        <v>70</v>
      </c>
      <c r="M59" t="s">
        <v>47</v>
      </c>
      <c r="N59" s="495">
        <f t="shared" si="13"/>
        <v>57</v>
      </c>
      <c r="O59" t="s">
        <v>31</v>
      </c>
      <c r="P59" t="s">
        <v>36</v>
      </c>
      <c r="Q59">
        <v>302.34882700000003</v>
      </c>
      <c r="R59">
        <v>27.397933999999999</v>
      </c>
      <c r="S59">
        <v>31.678424</v>
      </c>
      <c r="T59">
        <v>31.513237</v>
      </c>
      <c r="U59">
        <v>31.678424</v>
      </c>
      <c r="V59">
        <v>130.399744</v>
      </c>
      <c r="W59">
        <v>24.479799</v>
      </c>
      <c r="X59">
        <v>6.8150760000000004</v>
      </c>
      <c r="Y59">
        <v>6.8150760000000004</v>
      </c>
      <c r="Z59">
        <v>0</v>
      </c>
      <c r="AA59">
        <v>1.972879</v>
      </c>
      <c r="AB59">
        <v>4.8421969999999996</v>
      </c>
      <c r="AC59">
        <v>18947.212747000001</v>
      </c>
      <c r="AD59" s="300">
        <f t="shared" si="27"/>
        <v>0.33328253156733334</v>
      </c>
      <c r="AE59" s="300">
        <f t="shared" si="28"/>
        <v>3.0201052518833538E-2</v>
      </c>
      <c r="AF59" s="300">
        <f t="shared" si="29"/>
        <v>3.4919485058175437E-2</v>
      </c>
      <c r="AG59" s="300">
        <f t="shared" si="30"/>
        <v>3.4737397559810465E-2</v>
      </c>
      <c r="AH59" s="300">
        <f t="shared" si="31"/>
        <v>3.4919485058175437E-2</v>
      </c>
      <c r="AI59" s="300">
        <f t="shared" si="32"/>
        <v>0.14374111263230463</v>
      </c>
      <c r="AJ59" s="300">
        <f t="shared" si="33"/>
        <v>2.6984359304226688E-2</v>
      </c>
      <c r="AK59" s="300">
        <f t="shared" si="34"/>
        <v>7.5123353533095598E-3</v>
      </c>
      <c r="AL59" s="300">
        <f t="shared" si="35"/>
        <v>7.5123353533095598E-3</v>
      </c>
      <c r="AM59" s="300">
        <f t="shared" si="36"/>
        <v>0</v>
      </c>
      <c r="AN59" s="300">
        <f t="shared" si="37"/>
        <v>2.1747268349614898E-3</v>
      </c>
      <c r="AO59" s="300">
        <f t="shared" si="38"/>
        <v>5.33760851834807E-3</v>
      </c>
      <c r="AP59" s="300">
        <f t="shared" si="39"/>
        <v>20.885726903994268</v>
      </c>
    </row>
    <row r="60" spans="1:42" ht="15.75" thickBot="1" x14ac:dyDescent="0.3">
      <c r="A60" s="346" t="s">
        <v>477</v>
      </c>
      <c r="B60" s="440" t="s">
        <v>478</v>
      </c>
      <c r="C60" s="519" t="s">
        <v>371</v>
      </c>
      <c r="D60" s="440" t="s">
        <v>1949</v>
      </c>
      <c r="E60" s="440" t="s">
        <v>1951</v>
      </c>
      <c r="F60" s="17" t="s">
        <v>226</v>
      </c>
      <c r="G60" s="17" t="s">
        <v>227</v>
      </c>
      <c r="H60" s="17" t="s">
        <v>221</v>
      </c>
      <c r="I60" t="s">
        <v>27</v>
      </c>
      <c r="J60">
        <v>2011</v>
      </c>
      <c r="K60">
        <v>42</v>
      </c>
      <c r="L60" t="s">
        <v>71</v>
      </c>
      <c r="M60" t="s">
        <v>47</v>
      </c>
      <c r="N60" s="495">
        <f t="shared" si="13"/>
        <v>58</v>
      </c>
      <c r="O60" t="s">
        <v>31</v>
      </c>
      <c r="P60" t="s">
        <v>36</v>
      </c>
      <c r="Q60">
        <v>76.092365000000001</v>
      </c>
      <c r="R60">
        <v>11.759270000000001</v>
      </c>
      <c r="S60">
        <v>13.596469000000001</v>
      </c>
      <c r="T60">
        <v>13.52557</v>
      </c>
      <c r="U60">
        <v>13.596469000000001</v>
      </c>
      <c r="V60">
        <v>10.687305</v>
      </c>
      <c r="W60">
        <v>2.9353579999999999</v>
      </c>
      <c r="X60">
        <v>0.81719200000000003</v>
      </c>
      <c r="Y60">
        <v>0.81719200000000003</v>
      </c>
      <c r="Z60">
        <v>0</v>
      </c>
      <c r="AA60">
        <v>0.236567</v>
      </c>
      <c r="AB60">
        <v>0.58062499999999995</v>
      </c>
      <c r="AC60">
        <v>2271.9488200000001</v>
      </c>
      <c r="AD60" s="300">
        <f t="shared" si="27"/>
        <v>8.3877474544148137E-2</v>
      </c>
      <c r="AE60" s="300">
        <f t="shared" si="28"/>
        <v>1.29623763183437E-2</v>
      </c>
      <c r="AF60" s="300">
        <f t="shared" si="29"/>
        <v>1.4987541554764389E-2</v>
      </c>
      <c r="AG60" s="300">
        <f t="shared" si="30"/>
        <v>1.4909388785196698E-2</v>
      </c>
      <c r="AH60" s="300">
        <f t="shared" si="31"/>
        <v>1.4987541554764389E-2</v>
      </c>
      <c r="AI60" s="300">
        <f t="shared" si="32"/>
        <v>1.1780737174919549E-2</v>
      </c>
      <c r="AJ60" s="300">
        <f t="shared" si="33"/>
        <v>3.2356783222989797E-3</v>
      </c>
      <c r="AK60" s="300">
        <f t="shared" si="34"/>
        <v>9.0079998404151991E-4</v>
      </c>
      <c r="AL60" s="300">
        <f t="shared" si="35"/>
        <v>9.0079998404151991E-4</v>
      </c>
      <c r="AM60" s="300">
        <f t="shared" si="36"/>
        <v>0</v>
      </c>
      <c r="AN60" s="300">
        <f t="shared" si="37"/>
        <v>2.6077047967276999E-4</v>
      </c>
      <c r="AO60" s="300">
        <f t="shared" si="38"/>
        <v>6.4002950436874997E-4</v>
      </c>
      <c r="AP60" s="300">
        <f t="shared" si="39"/>
        <v>2.5043948800271543</v>
      </c>
    </row>
    <row r="61" spans="1:42" ht="15.75" thickBot="1" x14ac:dyDescent="0.3">
      <c r="A61" s="346" t="s">
        <v>477</v>
      </c>
      <c r="B61" s="440" t="s">
        <v>478</v>
      </c>
      <c r="C61" s="519" t="s">
        <v>371</v>
      </c>
      <c r="D61" s="440" t="s">
        <v>1949</v>
      </c>
      <c r="E61" s="440" t="s">
        <v>1951</v>
      </c>
      <c r="F61" s="17" t="s">
        <v>226</v>
      </c>
      <c r="G61" s="17" t="s">
        <v>227</v>
      </c>
      <c r="H61" s="17" t="s">
        <v>221</v>
      </c>
      <c r="I61" t="s">
        <v>27</v>
      </c>
      <c r="J61">
        <v>2011</v>
      </c>
      <c r="K61">
        <v>43</v>
      </c>
      <c r="L61" t="s">
        <v>97</v>
      </c>
      <c r="M61" t="s">
        <v>98</v>
      </c>
      <c r="N61" s="495">
        <f t="shared" si="13"/>
        <v>59</v>
      </c>
      <c r="O61" t="s">
        <v>96</v>
      </c>
      <c r="P61" t="s">
        <v>36</v>
      </c>
      <c r="Q61">
        <v>17.890463</v>
      </c>
      <c r="R61">
        <v>6.9411459999999998</v>
      </c>
      <c r="S61">
        <v>8.0255890000000001</v>
      </c>
      <c r="T61">
        <v>7.9837400000000001</v>
      </c>
      <c r="U61">
        <v>8.0255890000000001</v>
      </c>
      <c r="V61">
        <v>3.9081640000000002</v>
      </c>
      <c r="W61">
        <v>0.81100099999999997</v>
      </c>
      <c r="X61">
        <v>0.41122799999999998</v>
      </c>
      <c r="Y61">
        <v>0.41122799999999998</v>
      </c>
      <c r="Z61">
        <v>0</v>
      </c>
      <c r="AA61">
        <v>6.5360000000000001E-2</v>
      </c>
      <c r="AB61">
        <v>0.34586800000000001</v>
      </c>
      <c r="AC61">
        <v>627.70988899999998</v>
      </c>
      <c r="AD61" s="300">
        <f t="shared" si="27"/>
        <v>1.9720859706036528E-2</v>
      </c>
      <c r="AE61" s="300">
        <f t="shared" si="28"/>
        <v>7.6513037401612586E-3</v>
      </c>
      <c r="AF61" s="300">
        <f t="shared" si="29"/>
        <v>8.8466975241115898E-3</v>
      </c>
      <c r="AG61" s="300">
        <f t="shared" si="30"/>
        <v>8.8005668980993997E-3</v>
      </c>
      <c r="AH61" s="300">
        <f t="shared" si="31"/>
        <v>8.8466975241115898E-3</v>
      </c>
      <c r="AI61" s="300">
        <f t="shared" si="32"/>
        <v>4.3080133785348401E-3</v>
      </c>
      <c r="AJ61" s="300">
        <f t="shared" si="33"/>
        <v>8.9397557472130991E-4</v>
      </c>
      <c r="AK61" s="300">
        <f t="shared" si="34"/>
        <v>4.5330127538867999E-4</v>
      </c>
      <c r="AL61" s="300">
        <f t="shared" si="35"/>
        <v>4.5330127538867999E-4</v>
      </c>
      <c r="AM61" s="300">
        <f t="shared" si="36"/>
        <v>0</v>
      </c>
      <c r="AN61" s="300">
        <f t="shared" si="37"/>
        <v>7.2047067221600001E-5</v>
      </c>
      <c r="AO61" s="300">
        <f t="shared" si="38"/>
        <v>3.8125420816708002E-4</v>
      </c>
      <c r="AP61" s="300">
        <f t="shared" si="39"/>
        <v>0.69193171004354448</v>
      </c>
    </row>
    <row r="62" spans="1:42" ht="15.75" thickBot="1" x14ac:dyDescent="0.3">
      <c r="A62" s="346" t="s">
        <v>477</v>
      </c>
      <c r="B62" s="440" t="s">
        <v>478</v>
      </c>
      <c r="C62" s="519" t="s">
        <v>371</v>
      </c>
      <c r="D62" s="440" t="s">
        <v>1949</v>
      </c>
      <c r="E62" s="440" t="s">
        <v>1951</v>
      </c>
      <c r="F62" s="17" t="s">
        <v>226</v>
      </c>
      <c r="G62" s="17" t="s">
        <v>227</v>
      </c>
      <c r="H62" s="17" t="s">
        <v>221</v>
      </c>
      <c r="I62" t="s">
        <v>27</v>
      </c>
      <c r="J62">
        <v>2011</v>
      </c>
      <c r="K62">
        <v>44</v>
      </c>
      <c r="L62" t="s">
        <v>112</v>
      </c>
      <c r="M62" t="s">
        <v>1559</v>
      </c>
      <c r="N62" s="495">
        <f t="shared" si="13"/>
        <v>60</v>
      </c>
      <c r="O62" t="s">
        <v>31</v>
      </c>
      <c r="P62" t="s">
        <v>36</v>
      </c>
      <c r="Q62">
        <v>15.304373</v>
      </c>
      <c r="R62">
        <v>5.5395899999999996</v>
      </c>
      <c r="S62">
        <v>6.405062</v>
      </c>
      <c r="T62">
        <v>6.3716629999999999</v>
      </c>
      <c r="U62">
        <v>6.405062</v>
      </c>
      <c r="V62">
        <v>0.54580899999999999</v>
      </c>
      <c r="W62">
        <v>0.23804800000000001</v>
      </c>
      <c r="X62">
        <v>0.196074</v>
      </c>
      <c r="Y62">
        <v>0.196074</v>
      </c>
      <c r="Z62">
        <v>4.9049999999999996E-3</v>
      </c>
      <c r="AA62">
        <v>1.9185000000000001E-2</v>
      </c>
      <c r="AB62">
        <v>0.171984</v>
      </c>
      <c r="AC62">
        <v>184.248064</v>
      </c>
      <c r="AD62" s="300">
        <f t="shared" si="27"/>
        <v>1.6870183450358629E-2</v>
      </c>
      <c r="AE62" s="300">
        <f t="shared" si="28"/>
        <v>6.1063527097628993E-3</v>
      </c>
      <c r="AF62" s="300">
        <f t="shared" si="29"/>
        <v>7.06037228385122E-3</v>
      </c>
      <c r="AG62" s="300">
        <f t="shared" si="30"/>
        <v>7.0235561884085295E-3</v>
      </c>
      <c r="AH62" s="300">
        <f t="shared" si="31"/>
        <v>7.06037228385122E-3</v>
      </c>
      <c r="AI62" s="300">
        <f t="shared" si="32"/>
        <v>6.0165143379978996E-4</v>
      </c>
      <c r="AJ62" s="300">
        <f t="shared" si="33"/>
        <v>2.6240300272288E-4</v>
      </c>
      <c r="AK62" s="300">
        <f t="shared" si="34"/>
        <v>2.1613458779693999E-4</v>
      </c>
      <c r="AL62" s="300">
        <f t="shared" si="35"/>
        <v>2.1613458779693999E-4</v>
      </c>
      <c r="AM62" s="300">
        <f t="shared" si="36"/>
        <v>5.4068369755499993E-6</v>
      </c>
      <c r="AN62" s="300">
        <f t="shared" si="37"/>
        <v>2.1147842482349999E-5</v>
      </c>
      <c r="AO62" s="300">
        <f t="shared" si="38"/>
        <v>1.8957990833903999E-4</v>
      </c>
      <c r="AP62" s="300">
        <f t="shared" si="39"/>
        <v>0.20309872479280383</v>
      </c>
    </row>
    <row r="63" spans="1:42" ht="15.75" thickBot="1" x14ac:dyDescent="0.3">
      <c r="A63" s="346" t="s">
        <v>477</v>
      </c>
      <c r="B63" s="440" t="s">
        <v>478</v>
      </c>
      <c r="C63" s="519" t="s">
        <v>371</v>
      </c>
      <c r="D63" s="440" t="s">
        <v>1949</v>
      </c>
      <c r="E63" s="440" t="s">
        <v>1951</v>
      </c>
      <c r="F63" s="17" t="s">
        <v>226</v>
      </c>
      <c r="G63" s="17" t="s">
        <v>227</v>
      </c>
      <c r="H63" s="17" t="s">
        <v>221</v>
      </c>
      <c r="I63" t="s">
        <v>27</v>
      </c>
      <c r="J63">
        <v>2011</v>
      </c>
      <c r="K63">
        <v>45</v>
      </c>
      <c r="L63" t="s">
        <v>177</v>
      </c>
      <c r="M63" t="s">
        <v>162</v>
      </c>
      <c r="N63" s="495">
        <f t="shared" si="13"/>
        <v>61</v>
      </c>
      <c r="O63" t="s">
        <v>96</v>
      </c>
      <c r="P63" t="s">
        <v>36</v>
      </c>
      <c r="Q63">
        <v>154.51291800000001</v>
      </c>
      <c r="R63">
        <v>59.198113999999997</v>
      </c>
      <c r="S63">
        <v>68.446875000000006</v>
      </c>
      <c r="T63">
        <v>68.089958999999993</v>
      </c>
      <c r="U63">
        <v>68.446875000000006</v>
      </c>
      <c r="V63">
        <v>1.1831769999999999</v>
      </c>
      <c r="W63">
        <v>0.90382600000000002</v>
      </c>
      <c r="X63">
        <v>0.79557</v>
      </c>
      <c r="Y63">
        <v>0.79557</v>
      </c>
      <c r="Z63">
        <v>0</v>
      </c>
      <c r="AA63">
        <v>7.2841000000000003E-2</v>
      </c>
      <c r="AB63">
        <v>0.72272899999999995</v>
      </c>
      <c r="AC63">
        <v>699.55597599999999</v>
      </c>
      <c r="AD63" s="300">
        <f t="shared" si="27"/>
        <v>0.17032133705250257</v>
      </c>
      <c r="AE63" s="300">
        <f t="shared" si="28"/>
        <v>6.5254750592869323E-2</v>
      </c>
      <c r="AF63" s="300">
        <f t="shared" si="29"/>
        <v>7.5449764446656242E-2</v>
      </c>
      <c r="AG63" s="300">
        <f t="shared" si="30"/>
        <v>7.5056331903136278E-2</v>
      </c>
      <c r="AH63" s="300">
        <f t="shared" si="31"/>
        <v>7.5449764446656242E-2</v>
      </c>
      <c r="AI63" s="300">
        <f t="shared" si="32"/>
        <v>1.30422938883187E-3</v>
      </c>
      <c r="AJ63" s="300">
        <f t="shared" si="33"/>
        <v>9.9629762207206003E-4</v>
      </c>
      <c r="AK63" s="300">
        <f t="shared" si="34"/>
        <v>8.769658088966999E-4</v>
      </c>
      <c r="AL63" s="300">
        <f t="shared" si="35"/>
        <v>8.769658088966999E-4</v>
      </c>
      <c r="AM63" s="300">
        <f t="shared" si="36"/>
        <v>0</v>
      </c>
      <c r="AN63" s="300">
        <f t="shared" si="37"/>
        <v>8.0293458131710003E-5</v>
      </c>
      <c r="AO63" s="300">
        <f t="shared" si="38"/>
        <v>7.9667235076498987E-4</v>
      </c>
      <c r="AP63" s="300">
        <f t="shared" si="39"/>
        <v>0.77112846432288851</v>
      </c>
    </row>
    <row r="64" spans="1:42" ht="15.75" thickBot="1" x14ac:dyDescent="0.3">
      <c r="A64" s="346" t="s">
        <v>477</v>
      </c>
      <c r="B64" s="440" t="s">
        <v>478</v>
      </c>
      <c r="C64" s="519" t="s">
        <v>371</v>
      </c>
      <c r="D64" s="440" t="s">
        <v>1949</v>
      </c>
      <c r="E64" s="440" t="s">
        <v>1951</v>
      </c>
      <c r="F64" s="17" t="s">
        <v>226</v>
      </c>
      <c r="G64" s="17" t="s">
        <v>227</v>
      </c>
      <c r="H64" s="17" t="s">
        <v>221</v>
      </c>
      <c r="I64" t="s">
        <v>27</v>
      </c>
      <c r="J64">
        <v>2011</v>
      </c>
      <c r="K64">
        <v>46</v>
      </c>
      <c r="L64" t="s">
        <v>155</v>
      </c>
      <c r="M64" t="s">
        <v>156</v>
      </c>
      <c r="N64" s="495">
        <f t="shared" si="13"/>
        <v>62</v>
      </c>
      <c r="O64" t="s">
        <v>96</v>
      </c>
      <c r="P64" t="s">
        <v>36</v>
      </c>
      <c r="Q64">
        <v>37.575183000000003</v>
      </c>
      <c r="R64">
        <v>0.28251999999999999</v>
      </c>
      <c r="S64">
        <v>0.32665899999999998</v>
      </c>
      <c r="T64">
        <v>0.32495600000000002</v>
      </c>
      <c r="U64">
        <v>0.32665899999999998</v>
      </c>
      <c r="V64">
        <v>12.887816000000001</v>
      </c>
      <c r="W64">
        <v>3.5633319999999999</v>
      </c>
      <c r="X64">
        <v>0.33716499999999999</v>
      </c>
      <c r="Y64">
        <v>0.33716499999999999</v>
      </c>
      <c r="Z64">
        <v>0</v>
      </c>
      <c r="AA64">
        <v>0.28717599999999999</v>
      </c>
      <c r="AB64">
        <v>4.9988999999999999E-2</v>
      </c>
      <c r="AC64">
        <v>2757.997065</v>
      </c>
      <c r="AD64" s="300">
        <f t="shared" si="27"/>
        <v>4.1419549196219735E-2</v>
      </c>
      <c r="AE64" s="300">
        <f t="shared" si="28"/>
        <v>3.1142499130120001E-4</v>
      </c>
      <c r="AF64" s="300">
        <f t="shared" si="29"/>
        <v>3.6007991021328996E-4</v>
      </c>
      <c r="AG64" s="300">
        <f t="shared" si="30"/>
        <v>3.5820267405236E-4</v>
      </c>
      <c r="AH64" s="300">
        <f t="shared" si="31"/>
        <v>3.6007991021328996E-4</v>
      </c>
      <c r="AI64" s="300">
        <f t="shared" si="32"/>
        <v>1.4206385337998959E-2</v>
      </c>
      <c r="AJ64" s="300">
        <f t="shared" si="33"/>
        <v>3.9279011648849201E-3</v>
      </c>
      <c r="AK64" s="300">
        <f t="shared" si="34"/>
        <v>3.7166079283614992E-4</v>
      </c>
      <c r="AL64" s="300">
        <f t="shared" si="35"/>
        <v>3.7166079283614992E-4</v>
      </c>
      <c r="AM64" s="300">
        <f t="shared" si="36"/>
        <v>0</v>
      </c>
      <c r="AN64" s="300">
        <f t="shared" si="37"/>
        <v>3.1655735276055994E-4</v>
      </c>
      <c r="AO64" s="300">
        <f t="shared" si="38"/>
        <v>5.5103440075589994E-5</v>
      </c>
      <c r="AP64" s="300">
        <f t="shared" si="39"/>
        <v>3.040171357696305</v>
      </c>
    </row>
    <row r="65" spans="1:42" ht="15.75" thickBot="1" x14ac:dyDescent="0.3">
      <c r="A65" s="346" t="s">
        <v>477</v>
      </c>
      <c r="B65" s="440" t="s">
        <v>478</v>
      </c>
      <c r="C65" s="519" t="s">
        <v>371</v>
      </c>
      <c r="D65" s="440" t="s">
        <v>1949</v>
      </c>
      <c r="E65" s="440" t="s">
        <v>1951</v>
      </c>
      <c r="F65" s="17" t="s">
        <v>226</v>
      </c>
      <c r="G65" s="17" t="s">
        <v>227</v>
      </c>
      <c r="H65" s="17" t="s">
        <v>221</v>
      </c>
      <c r="I65" t="s">
        <v>27</v>
      </c>
      <c r="J65">
        <v>2011</v>
      </c>
      <c r="K65">
        <v>47</v>
      </c>
      <c r="L65" t="s">
        <v>159</v>
      </c>
      <c r="M65" t="s">
        <v>160</v>
      </c>
      <c r="N65" s="495">
        <f t="shared" si="13"/>
        <v>63</v>
      </c>
      <c r="O65" t="s">
        <v>96</v>
      </c>
      <c r="P65" t="s">
        <v>36</v>
      </c>
      <c r="Q65">
        <v>12.796918</v>
      </c>
      <c r="R65">
        <v>1.101974</v>
      </c>
      <c r="S65">
        <v>1.2741400000000001</v>
      </c>
      <c r="T65">
        <v>1.267496</v>
      </c>
      <c r="U65">
        <v>1.2741400000000001</v>
      </c>
      <c r="V65">
        <v>2.4149479999999999</v>
      </c>
      <c r="W65">
        <v>0.76554199999999994</v>
      </c>
      <c r="X65">
        <v>9.3914999999999998E-2</v>
      </c>
      <c r="Y65">
        <v>9.3914999999999998E-2</v>
      </c>
      <c r="Z65">
        <v>0</v>
      </c>
      <c r="AA65">
        <v>6.1697000000000002E-2</v>
      </c>
      <c r="AB65">
        <v>3.2218999999999998E-2</v>
      </c>
      <c r="AC65">
        <v>592.52480300000002</v>
      </c>
      <c r="AD65" s="300">
        <f t="shared" si="27"/>
        <v>1.4106187444542579E-2</v>
      </c>
      <c r="AE65" s="300">
        <f t="shared" si="28"/>
        <v>1.2147184035259399E-3</v>
      </c>
      <c r="AF65" s="300">
        <f t="shared" si="29"/>
        <v>1.4044989325234E-3</v>
      </c>
      <c r="AG65" s="300">
        <f t="shared" si="30"/>
        <v>1.3971751761797599E-3</v>
      </c>
      <c r="AH65" s="300">
        <f t="shared" si="31"/>
        <v>1.4044989325234E-3</v>
      </c>
      <c r="AI65" s="300">
        <f t="shared" si="32"/>
        <v>2.6620244934618797E-3</v>
      </c>
      <c r="AJ65" s="300">
        <f t="shared" si="33"/>
        <v>8.4386560488001994E-4</v>
      </c>
      <c r="AK65" s="300">
        <f t="shared" si="34"/>
        <v>1.0352356667865E-4</v>
      </c>
      <c r="AL65" s="300">
        <f t="shared" si="35"/>
        <v>1.0352356667865E-4</v>
      </c>
      <c r="AM65" s="300">
        <f t="shared" si="36"/>
        <v>0</v>
      </c>
      <c r="AN65" s="300">
        <f t="shared" si="37"/>
        <v>6.8009300893070001E-5</v>
      </c>
      <c r="AO65" s="300">
        <f t="shared" si="38"/>
        <v>3.5515368096889993E-5</v>
      </c>
      <c r="AP65" s="300">
        <f t="shared" si="39"/>
        <v>0.65314679180242197</v>
      </c>
    </row>
    <row r="66" spans="1:42" ht="15.75" thickBot="1" x14ac:dyDescent="0.3">
      <c r="A66" s="346" t="s">
        <v>477</v>
      </c>
      <c r="B66" s="440" t="s">
        <v>478</v>
      </c>
      <c r="C66" s="519" t="s">
        <v>371</v>
      </c>
      <c r="D66" s="440" t="s">
        <v>1949</v>
      </c>
      <c r="E66" s="440" t="s">
        <v>1951</v>
      </c>
      <c r="F66" s="17" t="s">
        <v>226</v>
      </c>
      <c r="G66" s="17" t="s">
        <v>227</v>
      </c>
      <c r="H66" s="17" t="s">
        <v>221</v>
      </c>
      <c r="I66" t="s">
        <v>27</v>
      </c>
      <c r="J66">
        <v>2011</v>
      </c>
      <c r="K66">
        <v>48</v>
      </c>
      <c r="L66" t="s">
        <v>163</v>
      </c>
      <c r="M66" t="s">
        <v>164</v>
      </c>
      <c r="N66" s="495">
        <f t="shared" si="13"/>
        <v>64</v>
      </c>
      <c r="O66" t="s">
        <v>96</v>
      </c>
      <c r="P66" t="s">
        <v>36</v>
      </c>
      <c r="Q66">
        <v>57.143419999999999</v>
      </c>
      <c r="R66">
        <v>3.7209999999999999E-3</v>
      </c>
      <c r="S66">
        <v>4.3020000000000003E-3</v>
      </c>
      <c r="T66">
        <v>4.28E-3</v>
      </c>
      <c r="U66">
        <v>4.3020000000000003E-3</v>
      </c>
      <c r="V66">
        <v>23.856192</v>
      </c>
      <c r="W66">
        <v>7.1810859999999996</v>
      </c>
      <c r="X66">
        <v>0.57884000000000002</v>
      </c>
      <c r="Y66">
        <v>0.57884000000000002</v>
      </c>
      <c r="Z66">
        <v>0</v>
      </c>
      <c r="AA66">
        <v>0.578739</v>
      </c>
      <c r="AB66">
        <v>1.01E-4</v>
      </c>
      <c r="AC66">
        <v>5558.1164269999999</v>
      </c>
      <c r="AD66" s="300">
        <f t="shared" si="27"/>
        <v>6.2989838158080194E-2</v>
      </c>
      <c r="AE66" s="300">
        <f t="shared" si="28"/>
        <v>4.10170038451E-6</v>
      </c>
      <c r="AF66" s="300">
        <f t="shared" si="29"/>
        <v>4.7421432556199999E-6</v>
      </c>
      <c r="AG66" s="300">
        <f t="shared" si="30"/>
        <v>4.7178924067999997E-6</v>
      </c>
      <c r="AH66" s="300">
        <f t="shared" si="31"/>
        <v>4.7421432556199999E-6</v>
      </c>
      <c r="AI66" s="300">
        <f t="shared" si="32"/>
        <v>2.629695025513152E-2</v>
      </c>
      <c r="AJ66" s="300">
        <f t="shared" si="33"/>
        <v>7.9157923158826599E-3</v>
      </c>
      <c r="AK66" s="300">
        <f t="shared" si="34"/>
        <v>6.3806187868040002E-4</v>
      </c>
      <c r="AL66" s="300">
        <f t="shared" si="35"/>
        <v>6.3806187868040002E-4</v>
      </c>
      <c r="AM66" s="300">
        <f t="shared" si="36"/>
        <v>0</v>
      </c>
      <c r="AN66" s="300">
        <f t="shared" si="37"/>
        <v>6.379505452380899E-4</v>
      </c>
      <c r="AO66" s="300">
        <f t="shared" si="38"/>
        <v>1.1133344231E-7</v>
      </c>
      <c r="AP66" s="300">
        <f t="shared" si="39"/>
        <v>6.1267745997788889</v>
      </c>
    </row>
    <row r="67" spans="1:42" ht="15.75" thickBot="1" x14ac:dyDescent="0.3">
      <c r="A67" s="346" t="s">
        <v>477</v>
      </c>
      <c r="B67" s="440" t="s">
        <v>478</v>
      </c>
      <c r="C67" s="519" t="s">
        <v>371</v>
      </c>
      <c r="D67" s="440" t="s">
        <v>1949</v>
      </c>
      <c r="E67" s="440" t="s">
        <v>1951</v>
      </c>
      <c r="F67" s="17" t="s">
        <v>226</v>
      </c>
      <c r="G67" s="17" t="s">
        <v>227</v>
      </c>
      <c r="H67" s="17" t="s">
        <v>221</v>
      </c>
      <c r="I67" t="s">
        <v>27</v>
      </c>
      <c r="J67">
        <v>2011</v>
      </c>
      <c r="K67">
        <v>49</v>
      </c>
      <c r="L67" t="s">
        <v>165</v>
      </c>
      <c r="M67" t="s">
        <v>146</v>
      </c>
      <c r="N67" s="495">
        <f t="shared" si="13"/>
        <v>65</v>
      </c>
      <c r="O67" t="s">
        <v>96</v>
      </c>
      <c r="P67" t="s">
        <v>36</v>
      </c>
      <c r="Q67">
        <v>138.958144</v>
      </c>
      <c r="R67">
        <v>2.0112700000000001</v>
      </c>
      <c r="S67">
        <v>1.754691</v>
      </c>
      <c r="T67">
        <v>1.6788270000000001</v>
      </c>
      <c r="U67">
        <v>1.970456</v>
      </c>
      <c r="V67">
        <v>2.2776040000000002</v>
      </c>
      <c r="W67">
        <v>0.45529700000000001</v>
      </c>
      <c r="X67">
        <v>0.39245999999999998</v>
      </c>
      <c r="Y67">
        <v>0.39245999999999998</v>
      </c>
      <c r="Z67">
        <v>0</v>
      </c>
      <c r="AA67">
        <v>3.6693000000000003E-2</v>
      </c>
      <c r="AB67">
        <v>0.355767</v>
      </c>
      <c r="AC67">
        <v>352.39732099999998</v>
      </c>
      <c r="AD67" s="300">
        <f t="shared" si="27"/>
        <v>0.15317513374780864</v>
      </c>
      <c r="AE67" s="300">
        <f t="shared" si="28"/>
        <v>2.2170456684637001E-3</v>
      </c>
      <c r="AF67" s="300">
        <f t="shared" si="29"/>
        <v>1.9342157348552099E-3</v>
      </c>
      <c r="AG67" s="300">
        <f t="shared" si="30"/>
        <v>1.85058998963337E-3</v>
      </c>
      <c r="AH67" s="300">
        <f t="shared" si="31"/>
        <v>2.1720559346573597E-3</v>
      </c>
      <c r="AI67" s="300">
        <f t="shared" si="32"/>
        <v>2.51062864890124E-3</v>
      </c>
      <c r="AJ67" s="300">
        <f t="shared" si="33"/>
        <v>5.0187903250906998E-4</v>
      </c>
      <c r="AK67" s="300">
        <f t="shared" si="34"/>
        <v>4.3261309672259997E-4</v>
      </c>
      <c r="AL67" s="300">
        <f t="shared" si="35"/>
        <v>4.3261309672259997E-4</v>
      </c>
      <c r="AM67" s="300">
        <f t="shared" si="36"/>
        <v>0</v>
      </c>
      <c r="AN67" s="300">
        <f t="shared" si="37"/>
        <v>4.0447108897829997E-5</v>
      </c>
      <c r="AO67" s="300">
        <f t="shared" si="38"/>
        <v>3.9216598782476999E-4</v>
      </c>
      <c r="AP67" s="300">
        <f t="shared" si="39"/>
        <v>0.38845155255200048</v>
      </c>
    </row>
    <row r="68" spans="1:42" ht="15.75" thickBot="1" x14ac:dyDescent="0.3">
      <c r="A68" s="346" t="s">
        <v>477</v>
      </c>
      <c r="B68" s="440" t="s">
        <v>478</v>
      </c>
      <c r="C68" s="519" t="s">
        <v>371</v>
      </c>
      <c r="D68" s="440" t="s">
        <v>1949</v>
      </c>
      <c r="E68" s="440" t="s">
        <v>1951</v>
      </c>
      <c r="F68" s="17" t="s">
        <v>226</v>
      </c>
      <c r="G68" s="17" t="s">
        <v>227</v>
      </c>
      <c r="H68" s="17" t="s">
        <v>221</v>
      </c>
      <c r="I68" t="s">
        <v>27</v>
      </c>
      <c r="J68">
        <v>2011</v>
      </c>
      <c r="K68">
        <v>50</v>
      </c>
      <c r="L68" t="s">
        <v>74</v>
      </c>
      <c r="M68" t="s">
        <v>52</v>
      </c>
      <c r="N68" s="495">
        <f t="shared" si="13"/>
        <v>66</v>
      </c>
      <c r="O68" t="s">
        <v>31</v>
      </c>
      <c r="P68" t="s">
        <v>36</v>
      </c>
      <c r="Q68">
        <v>1145.9650240000001</v>
      </c>
      <c r="R68">
        <v>1051.0249799999999</v>
      </c>
      <c r="S68">
        <v>1215.230869</v>
      </c>
      <c r="T68">
        <v>1208.894047</v>
      </c>
      <c r="U68">
        <v>1215.230869</v>
      </c>
      <c r="V68">
        <v>18.756371999999999</v>
      </c>
      <c r="W68">
        <v>13.315773999999999</v>
      </c>
      <c r="X68">
        <v>23.320329000000001</v>
      </c>
      <c r="Y68">
        <v>23.320329000000001</v>
      </c>
      <c r="Z68">
        <v>0.39132800000000001</v>
      </c>
      <c r="AA68">
        <v>1.0731459999999999</v>
      </c>
      <c r="AB68">
        <v>21.855854999999998</v>
      </c>
      <c r="AC68">
        <v>10306.326988000001</v>
      </c>
      <c r="AD68" s="300">
        <f t="shared" si="27"/>
        <v>1.2632102068196214</v>
      </c>
      <c r="AE68" s="300">
        <f t="shared" si="28"/>
        <v>1.1585567225465236</v>
      </c>
      <c r="AF68" s="300">
        <f t="shared" si="29"/>
        <v>1.3395627311598282</v>
      </c>
      <c r="AG68" s="300">
        <f t="shared" si="30"/>
        <v>1.3325775805997715</v>
      </c>
      <c r="AH68" s="300">
        <f t="shared" si="31"/>
        <v>1.3395627311598282</v>
      </c>
      <c r="AI68" s="300">
        <f t="shared" si="32"/>
        <v>2.0675360990167316E-2</v>
      </c>
      <c r="AJ68" s="300">
        <f t="shared" si="33"/>
        <v>1.4678128281603937E-2</v>
      </c>
      <c r="AK68" s="300">
        <f t="shared" si="34"/>
        <v>2.570626240962099E-2</v>
      </c>
      <c r="AL68" s="300">
        <f t="shared" si="35"/>
        <v>2.570626240962099E-2</v>
      </c>
      <c r="AM68" s="300">
        <f t="shared" si="36"/>
        <v>4.3136528031967997E-4</v>
      </c>
      <c r="AN68" s="300">
        <f t="shared" si="37"/>
        <v>1.1829409730812598E-3</v>
      </c>
      <c r="AO68" s="300">
        <f t="shared" si="38"/>
        <v>2.4091956156220045E-2</v>
      </c>
      <c r="AP68" s="300">
        <f t="shared" si="39"/>
        <v>11.360780803430634</v>
      </c>
    </row>
    <row r="69" spans="1:42" ht="15.75" thickBot="1" x14ac:dyDescent="0.3">
      <c r="A69" s="346" t="s">
        <v>477</v>
      </c>
      <c r="B69" s="440" t="s">
        <v>478</v>
      </c>
      <c r="C69" s="519" t="s">
        <v>371</v>
      </c>
      <c r="D69" s="440" t="s">
        <v>1949</v>
      </c>
      <c r="E69" s="440" t="s">
        <v>1951</v>
      </c>
      <c r="F69" s="17" t="s">
        <v>226</v>
      </c>
      <c r="G69" s="17" t="s">
        <v>227</v>
      </c>
      <c r="H69" s="17" t="s">
        <v>221</v>
      </c>
      <c r="I69" t="s">
        <v>27</v>
      </c>
      <c r="J69">
        <v>2011</v>
      </c>
      <c r="K69">
        <v>51</v>
      </c>
      <c r="L69" t="s">
        <v>350</v>
      </c>
      <c r="M69" t="s">
        <v>47</v>
      </c>
      <c r="N69" s="495">
        <f t="shared" ref="N69:N110" si="40">N68+1</f>
        <v>67</v>
      </c>
      <c r="O69" t="s">
        <v>31</v>
      </c>
      <c r="P69" t="s">
        <v>36</v>
      </c>
      <c r="Q69">
        <v>25.329436000000001</v>
      </c>
      <c r="R69">
        <v>2.2867030000000002</v>
      </c>
      <c r="S69">
        <v>2.643964</v>
      </c>
      <c r="T69">
        <v>2.6301770000000002</v>
      </c>
      <c r="U69">
        <v>2.643964</v>
      </c>
      <c r="V69">
        <v>11.072704</v>
      </c>
      <c r="W69">
        <v>1.980604</v>
      </c>
      <c r="X69">
        <v>0.55139199999999999</v>
      </c>
      <c r="Y69">
        <v>0.55139199999999999</v>
      </c>
      <c r="Z69">
        <v>0</v>
      </c>
      <c r="AA69">
        <v>0.15962100000000001</v>
      </c>
      <c r="AB69">
        <v>0.39177099999999998</v>
      </c>
      <c r="AC69">
        <v>1532.974923</v>
      </c>
      <c r="AD69" s="300">
        <f t="shared" si="27"/>
        <v>2.7920923778721161E-2</v>
      </c>
      <c r="AE69" s="300">
        <f t="shared" si="28"/>
        <v>2.52065857951093E-3</v>
      </c>
      <c r="AF69" s="300">
        <f t="shared" si="29"/>
        <v>2.9144714204328401E-3</v>
      </c>
      <c r="AG69" s="300">
        <f t="shared" si="30"/>
        <v>2.89927385440187E-3</v>
      </c>
      <c r="AH69" s="300">
        <f t="shared" si="31"/>
        <v>2.9144714204328401E-3</v>
      </c>
      <c r="AI69" s="300">
        <f t="shared" si="32"/>
        <v>1.2205566851482238E-2</v>
      </c>
      <c r="AJ69" s="300">
        <f t="shared" si="33"/>
        <v>2.1832421898312399E-3</v>
      </c>
      <c r="AK69" s="300">
        <f t="shared" si="34"/>
        <v>6.0780563784351997E-4</v>
      </c>
      <c r="AL69" s="300">
        <f t="shared" si="35"/>
        <v>6.0780563784351997E-4</v>
      </c>
      <c r="AM69" s="300">
        <f t="shared" si="36"/>
        <v>0</v>
      </c>
      <c r="AN69" s="300">
        <f t="shared" si="37"/>
        <v>1.7595203361351E-4</v>
      </c>
      <c r="AO69" s="300">
        <f t="shared" si="38"/>
        <v>4.3185360423000994E-4</v>
      </c>
      <c r="AP69" s="300">
        <f t="shared" si="39"/>
        <v>1.6898155955692788</v>
      </c>
    </row>
    <row r="70" spans="1:42" ht="15.75" thickBot="1" x14ac:dyDescent="0.3">
      <c r="A70" s="346" t="s">
        <v>477</v>
      </c>
      <c r="B70" s="440" t="s">
        <v>478</v>
      </c>
      <c r="C70" s="519" t="s">
        <v>371</v>
      </c>
      <c r="D70" s="440" t="s">
        <v>1949</v>
      </c>
      <c r="E70" s="440" t="s">
        <v>1951</v>
      </c>
      <c r="F70" s="17" t="s">
        <v>226</v>
      </c>
      <c r="G70" s="17" t="s">
        <v>227</v>
      </c>
      <c r="H70" s="17" t="s">
        <v>221</v>
      </c>
      <c r="I70" t="s">
        <v>27</v>
      </c>
      <c r="J70">
        <v>2011</v>
      </c>
      <c r="K70">
        <v>52</v>
      </c>
      <c r="L70" t="s">
        <v>166</v>
      </c>
      <c r="M70" t="s">
        <v>158</v>
      </c>
      <c r="N70" s="495">
        <f t="shared" si="40"/>
        <v>68</v>
      </c>
      <c r="O70" t="s">
        <v>96</v>
      </c>
      <c r="P70" t="s">
        <v>36</v>
      </c>
      <c r="Q70">
        <v>6.2667609999999998</v>
      </c>
      <c r="R70">
        <v>0.40394000000000002</v>
      </c>
      <c r="S70">
        <v>0.46704899999999999</v>
      </c>
      <c r="T70">
        <v>0.46461400000000003</v>
      </c>
      <c r="U70">
        <v>0.46704899999999999</v>
      </c>
      <c r="V70">
        <v>3.2307649999999999</v>
      </c>
      <c r="W70">
        <v>0.84899100000000005</v>
      </c>
      <c r="X70">
        <v>9.2242000000000005E-2</v>
      </c>
      <c r="Y70">
        <v>9.2242000000000005E-2</v>
      </c>
      <c r="Z70">
        <v>0</v>
      </c>
      <c r="AA70">
        <v>6.8421999999999997E-2</v>
      </c>
      <c r="AB70">
        <v>2.3820000000000001E-2</v>
      </c>
      <c r="AC70">
        <v>657.11377800000002</v>
      </c>
      <c r="AD70" s="300">
        <f t="shared" si="27"/>
        <v>6.9079215273669088E-3</v>
      </c>
      <c r="AE70" s="300">
        <f t="shared" si="28"/>
        <v>4.4526763056140003E-4</v>
      </c>
      <c r="AF70" s="300">
        <f t="shared" si="29"/>
        <v>5.1483339502419003E-4</v>
      </c>
      <c r="AG70" s="300">
        <f t="shared" si="30"/>
        <v>5.1214926698434006E-4</v>
      </c>
      <c r="AH70" s="300">
        <f t="shared" si="31"/>
        <v>5.1483339502419003E-4</v>
      </c>
      <c r="AI70" s="300">
        <f t="shared" si="32"/>
        <v>3.5613087994521499E-3</v>
      </c>
      <c r="AJ70" s="300">
        <f t="shared" si="33"/>
        <v>9.3585238138821001E-4</v>
      </c>
      <c r="AK70" s="300">
        <f t="shared" si="34"/>
        <v>1.0167939985702E-4</v>
      </c>
      <c r="AL70" s="300">
        <f t="shared" si="35"/>
        <v>1.0167939985702E-4</v>
      </c>
      <c r="AM70" s="300">
        <f t="shared" si="36"/>
        <v>0</v>
      </c>
      <c r="AN70" s="300">
        <f t="shared" si="37"/>
        <v>7.5422344452819997E-5</v>
      </c>
      <c r="AO70" s="300">
        <f t="shared" si="38"/>
        <v>2.6257055404199999E-5</v>
      </c>
      <c r="AP70" s="300">
        <f t="shared" si="39"/>
        <v>0.72434394944622915</v>
      </c>
    </row>
    <row r="71" spans="1:42" ht="15.75" thickBot="1" x14ac:dyDescent="0.3">
      <c r="A71" s="346" t="s">
        <v>477</v>
      </c>
      <c r="B71" s="440" t="s">
        <v>478</v>
      </c>
      <c r="C71" s="519" t="s">
        <v>371</v>
      </c>
      <c r="D71" s="440" t="s">
        <v>1949</v>
      </c>
      <c r="E71" s="440" t="s">
        <v>1951</v>
      </c>
      <c r="F71" s="17" t="s">
        <v>226</v>
      </c>
      <c r="G71" s="17" t="s">
        <v>227</v>
      </c>
      <c r="H71" s="17" t="s">
        <v>221</v>
      </c>
      <c r="I71" t="s">
        <v>27</v>
      </c>
      <c r="J71">
        <v>2011</v>
      </c>
      <c r="K71">
        <v>53</v>
      </c>
      <c r="L71" t="s">
        <v>167</v>
      </c>
      <c r="M71" t="s">
        <v>168</v>
      </c>
      <c r="N71" s="495">
        <f t="shared" si="40"/>
        <v>69</v>
      </c>
      <c r="O71" t="s">
        <v>96</v>
      </c>
      <c r="P71" t="s">
        <v>36</v>
      </c>
      <c r="Q71">
        <v>70.208676999999994</v>
      </c>
      <c r="R71">
        <v>3.2982360000000002</v>
      </c>
      <c r="S71">
        <v>3.8135330000000001</v>
      </c>
      <c r="T71">
        <v>3.793647</v>
      </c>
      <c r="U71">
        <v>3.8135330000000001</v>
      </c>
      <c r="V71">
        <v>12.804169</v>
      </c>
      <c r="W71">
        <v>4.3448359999999999</v>
      </c>
      <c r="X71">
        <v>0.35021999999999998</v>
      </c>
      <c r="Y71">
        <v>0.35021999999999998</v>
      </c>
      <c r="Z71">
        <v>0</v>
      </c>
      <c r="AA71">
        <v>0.35016000000000003</v>
      </c>
      <c r="AB71">
        <v>6.0999999999999999E-5</v>
      </c>
      <c r="AC71">
        <v>3362.8763909999998</v>
      </c>
      <c r="AD71" s="300">
        <f t="shared" si="27"/>
        <v>7.7391818717236854E-2</v>
      </c>
      <c r="AE71" s="300">
        <f t="shared" si="28"/>
        <v>3.6356828458491601E-3</v>
      </c>
      <c r="AF71" s="300">
        <f t="shared" si="29"/>
        <v>4.2037005569582299E-3</v>
      </c>
      <c r="AG71" s="300">
        <f t="shared" si="30"/>
        <v>4.1817799942475689E-3</v>
      </c>
      <c r="AH71" s="300">
        <f t="shared" si="31"/>
        <v>4.2037005569582299E-3</v>
      </c>
      <c r="AI71" s="300">
        <f t="shared" si="32"/>
        <v>1.4114180303851389E-2</v>
      </c>
      <c r="AJ71" s="300">
        <f t="shared" si="33"/>
        <v>4.7893618628951596E-3</v>
      </c>
      <c r="AK71" s="300">
        <f t="shared" si="34"/>
        <v>3.860514669882E-4</v>
      </c>
      <c r="AL71" s="300">
        <f t="shared" si="35"/>
        <v>3.860514669882E-4</v>
      </c>
      <c r="AM71" s="300">
        <f t="shared" si="36"/>
        <v>0</v>
      </c>
      <c r="AN71" s="300">
        <f t="shared" si="37"/>
        <v>3.8598532830960003E-4</v>
      </c>
      <c r="AO71" s="300">
        <f t="shared" si="38"/>
        <v>6.724098991E-8</v>
      </c>
      <c r="AP71" s="300">
        <f t="shared" si="39"/>
        <v>3.7069366799312817</v>
      </c>
    </row>
    <row r="72" spans="1:42" ht="15.75" thickBot="1" x14ac:dyDescent="0.3">
      <c r="A72" s="346" t="s">
        <v>477</v>
      </c>
      <c r="B72" s="440" t="s">
        <v>478</v>
      </c>
      <c r="C72" s="519" t="s">
        <v>371</v>
      </c>
      <c r="D72" s="440" t="s">
        <v>1949</v>
      </c>
      <c r="E72" s="440" t="s">
        <v>1951</v>
      </c>
      <c r="F72" s="17" t="s">
        <v>226</v>
      </c>
      <c r="G72" s="17" t="s">
        <v>227</v>
      </c>
      <c r="H72" s="17" t="s">
        <v>221</v>
      </c>
      <c r="I72" t="s">
        <v>27</v>
      </c>
      <c r="J72">
        <v>2011</v>
      </c>
      <c r="K72">
        <v>54</v>
      </c>
      <c r="L72" t="s">
        <v>101</v>
      </c>
      <c r="M72" t="s">
        <v>102</v>
      </c>
      <c r="N72" s="495">
        <f t="shared" si="40"/>
        <v>70</v>
      </c>
      <c r="O72" t="s">
        <v>103</v>
      </c>
      <c r="P72" t="s">
        <v>36</v>
      </c>
      <c r="Q72">
        <v>6.432423</v>
      </c>
      <c r="R72">
        <v>0.175958</v>
      </c>
      <c r="S72">
        <v>0.15351100000000001</v>
      </c>
      <c r="T72">
        <v>0.146874</v>
      </c>
      <c r="U72">
        <v>0.17238700000000001</v>
      </c>
      <c r="V72">
        <v>2.6443000000000001E-2</v>
      </c>
      <c r="W72">
        <v>1.0132E-2</v>
      </c>
      <c r="X72">
        <v>1.8157E-2</v>
      </c>
      <c r="Y72">
        <v>1.8157E-2</v>
      </c>
      <c r="Z72">
        <v>0</v>
      </c>
      <c r="AA72">
        <v>8.1700000000000002E-4</v>
      </c>
      <c r="AB72">
        <v>1.7340999999999999E-2</v>
      </c>
      <c r="AC72">
        <v>7.8421159999999999</v>
      </c>
      <c r="AD72" s="300">
        <f t="shared" si="27"/>
        <v>7.0905326236041294E-3</v>
      </c>
      <c r="AE72" s="300">
        <f t="shared" si="28"/>
        <v>1.9396049348497998E-4</v>
      </c>
      <c r="AF72" s="300">
        <f t="shared" si="29"/>
        <v>1.6921691150941003E-4</v>
      </c>
      <c r="AG72" s="300">
        <f t="shared" si="30"/>
        <v>1.6190087134494E-4</v>
      </c>
      <c r="AH72" s="300">
        <f t="shared" si="31"/>
        <v>1.9002413979696999E-4</v>
      </c>
      <c r="AI72" s="300">
        <f t="shared" si="32"/>
        <v>2.9148417970330001E-5</v>
      </c>
      <c r="AJ72" s="300">
        <f t="shared" si="33"/>
        <v>1.116861819292E-5</v>
      </c>
      <c r="AK72" s="300">
        <f t="shared" si="34"/>
        <v>2.0014666455669997E-5</v>
      </c>
      <c r="AL72" s="300">
        <f t="shared" si="35"/>
        <v>2.0014666455669997E-5</v>
      </c>
      <c r="AM72" s="300">
        <f t="shared" si="36"/>
        <v>0</v>
      </c>
      <c r="AN72" s="300">
        <f t="shared" si="37"/>
        <v>9.0058834026999996E-7</v>
      </c>
      <c r="AO72" s="300">
        <f t="shared" si="38"/>
        <v>1.9115180426709996E-5</v>
      </c>
      <c r="AP72" s="300">
        <f t="shared" si="39"/>
        <v>8.6444531611319601E-3</v>
      </c>
    </row>
    <row r="73" spans="1:42" ht="15.75" thickBot="1" x14ac:dyDescent="0.3">
      <c r="A73" s="346" t="s">
        <v>477</v>
      </c>
      <c r="B73" s="440" t="s">
        <v>478</v>
      </c>
      <c r="C73" s="519" t="s">
        <v>371</v>
      </c>
      <c r="D73" s="440" t="s">
        <v>1949</v>
      </c>
      <c r="E73" s="440" t="s">
        <v>1951</v>
      </c>
      <c r="F73" s="17" t="s">
        <v>226</v>
      </c>
      <c r="G73" s="17" t="s">
        <v>227</v>
      </c>
      <c r="H73" s="17" t="s">
        <v>221</v>
      </c>
      <c r="I73" t="s">
        <v>27</v>
      </c>
      <c r="J73">
        <v>2011</v>
      </c>
      <c r="K73">
        <v>55</v>
      </c>
      <c r="L73" t="s">
        <v>351</v>
      </c>
      <c r="M73" t="s">
        <v>57</v>
      </c>
      <c r="N73" s="495">
        <f t="shared" si="40"/>
        <v>71</v>
      </c>
      <c r="O73" t="s">
        <v>31</v>
      </c>
      <c r="P73" t="s">
        <v>36</v>
      </c>
      <c r="Q73">
        <v>24.116337000000001</v>
      </c>
      <c r="R73">
        <v>1.0485249999999999</v>
      </c>
      <c r="S73">
        <v>1.21234</v>
      </c>
      <c r="T73">
        <v>1.206018</v>
      </c>
      <c r="U73">
        <v>1.21234</v>
      </c>
      <c r="V73">
        <v>0.56527400000000005</v>
      </c>
      <c r="W73">
        <v>0.42397800000000002</v>
      </c>
      <c r="X73">
        <v>0.117439</v>
      </c>
      <c r="Y73">
        <v>0.117439</v>
      </c>
      <c r="Z73">
        <v>0</v>
      </c>
      <c r="AA73">
        <v>3.4168999999999998E-2</v>
      </c>
      <c r="AB73">
        <v>8.3269999999999997E-2</v>
      </c>
      <c r="AC73">
        <v>328.15662099999997</v>
      </c>
      <c r="AD73" s="300">
        <f t="shared" si="27"/>
        <v>2.6583711030871471E-2</v>
      </c>
      <c r="AE73" s="300">
        <f t="shared" si="28"/>
        <v>1.1558009663177498E-3</v>
      </c>
      <c r="AF73" s="300">
        <f t="shared" si="29"/>
        <v>1.3363760935653998E-3</v>
      </c>
      <c r="AG73" s="300">
        <f t="shared" si="30"/>
        <v>1.32940728146358E-3</v>
      </c>
      <c r="AH73" s="300">
        <f t="shared" si="31"/>
        <v>1.3363760935653998E-3</v>
      </c>
      <c r="AI73" s="300">
        <f t="shared" si="32"/>
        <v>6.2310792344894006E-4</v>
      </c>
      <c r="AJ73" s="300">
        <f t="shared" si="33"/>
        <v>4.6735574459118003E-4</v>
      </c>
      <c r="AK73" s="300">
        <f t="shared" si="34"/>
        <v>1.2945433793508997E-4</v>
      </c>
      <c r="AL73" s="300">
        <f t="shared" si="35"/>
        <v>1.2945433793508997E-4</v>
      </c>
      <c r="AM73" s="300">
        <f t="shared" si="36"/>
        <v>0</v>
      </c>
      <c r="AN73" s="300">
        <f t="shared" si="37"/>
        <v>3.766487515139E-5</v>
      </c>
      <c r="AO73" s="300">
        <f t="shared" si="38"/>
        <v>9.1789462783699991E-5</v>
      </c>
      <c r="AP73" s="300">
        <f t="shared" si="39"/>
        <v>0.36173075477968347</v>
      </c>
    </row>
    <row r="74" spans="1:42" ht="15.75" thickBot="1" x14ac:dyDescent="0.3">
      <c r="A74" s="346" t="s">
        <v>477</v>
      </c>
      <c r="B74" s="440" t="s">
        <v>478</v>
      </c>
      <c r="C74" s="519" t="s">
        <v>371</v>
      </c>
      <c r="D74" s="440" t="s">
        <v>1949</v>
      </c>
      <c r="E74" s="440" t="s">
        <v>1951</v>
      </c>
      <c r="F74" s="17" t="s">
        <v>226</v>
      </c>
      <c r="G74" s="17" t="s">
        <v>227</v>
      </c>
      <c r="H74" s="17" t="s">
        <v>221</v>
      </c>
      <c r="I74" t="s">
        <v>27</v>
      </c>
      <c r="J74">
        <v>2011</v>
      </c>
      <c r="K74">
        <v>56</v>
      </c>
      <c r="L74" t="s">
        <v>109</v>
      </c>
      <c r="M74" t="s">
        <v>110</v>
      </c>
      <c r="N74" s="495">
        <f t="shared" si="40"/>
        <v>72</v>
      </c>
      <c r="O74" t="s">
        <v>108</v>
      </c>
      <c r="P74" t="s">
        <v>36</v>
      </c>
      <c r="Q74">
        <v>2785.7204590000001</v>
      </c>
      <c r="R74">
        <v>2693.5889940000002</v>
      </c>
      <c r="S74">
        <v>3114.4193089999999</v>
      </c>
      <c r="T74">
        <v>3098.179169</v>
      </c>
      <c r="U74">
        <v>3114.4193089999999</v>
      </c>
      <c r="V74">
        <v>517.88716799999997</v>
      </c>
      <c r="W74">
        <v>127.113067</v>
      </c>
      <c r="X74">
        <v>16.842234999999999</v>
      </c>
      <c r="Y74">
        <v>16.842234999999999</v>
      </c>
      <c r="Z74">
        <v>0</v>
      </c>
      <c r="AA74">
        <v>10.24431</v>
      </c>
      <c r="AB74">
        <v>6.5979260000000002</v>
      </c>
      <c r="AC74">
        <v>98384.726953999998</v>
      </c>
      <c r="AD74" s="300">
        <f t="shared" si="27"/>
        <v>3.0707311684540914</v>
      </c>
      <c r="AE74" s="300">
        <f t="shared" si="28"/>
        <v>2.9691736125777219</v>
      </c>
      <c r="AF74" s="300">
        <f t="shared" si="29"/>
        <v>3.4330596283930843</v>
      </c>
      <c r="AG74" s="300">
        <f t="shared" si="30"/>
        <v>3.415157938395101</v>
      </c>
      <c r="AH74" s="300">
        <f t="shared" si="31"/>
        <v>3.4330596283930843</v>
      </c>
      <c r="AI74" s="300">
        <f t="shared" si="32"/>
        <v>0.57087288259027003</v>
      </c>
      <c r="AJ74" s="300">
        <f t="shared" si="33"/>
        <v>0.14011817140288776</v>
      </c>
      <c r="AK74" s="300">
        <f t="shared" si="34"/>
        <v>1.8565386126177849E-2</v>
      </c>
      <c r="AL74" s="300">
        <f t="shared" si="35"/>
        <v>1.8565386126177849E-2</v>
      </c>
      <c r="AM74" s="300">
        <f t="shared" si="36"/>
        <v>0</v>
      </c>
      <c r="AN74" s="300">
        <f t="shared" si="37"/>
        <v>1.1292418776146101E-2</v>
      </c>
      <c r="AO74" s="300">
        <f t="shared" si="38"/>
        <v>7.2729684523430592E-3</v>
      </c>
      <c r="AP74" s="300">
        <f t="shared" si="39"/>
        <v>108.45059725265604</v>
      </c>
    </row>
    <row r="75" spans="1:42" ht="15.75" thickBot="1" x14ac:dyDescent="0.3">
      <c r="A75" s="346" t="s">
        <v>477</v>
      </c>
      <c r="B75" s="440" t="s">
        <v>478</v>
      </c>
      <c r="C75" s="519" t="s">
        <v>371</v>
      </c>
      <c r="D75" s="440" t="s">
        <v>1949</v>
      </c>
      <c r="E75" s="440" t="s">
        <v>1951</v>
      </c>
      <c r="F75" s="17" t="s">
        <v>226</v>
      </c>
      <c r="G75" s="17" t="s">
        <v>227</v>
      </c>
      <c r="H75" s="17" t="s">
        <v>221</v>
      </c>
      <c r="I75" t="s">
        <v>27</v>
      </c>
      <c r="J75">
        <v>2011</v>
      </c>
      <c r="K75">
        <v>32</v>
      </c>
      <c r="L75" t="s">
        <v>99</v>
      </c>
      <c r="M75" t="s">
        <v>100</v>
      </c>
      <c r="N75" s="495">
        <f t="shared" si="40"/>
        <v>73</v>
      </c>
      <c r="O75" t="s">
        <v>96</v>
      </c>
      <c r="P75" t="s">
        <v>36</v>
      </c>
      <c r="Q75">
        <v>5.7617180000000001</v>
      </c>
      <c r="R75">
        <v>0.53597399999999995</v>
      </c>
      <c r="S75">
        <v>0.61971100000000001</v>
      </c>
      <c r="T75">
        <v>0.61648000000000003</v>
      </c>
      <c r="U75">
        <v>0.61971100000000001</v>
      </c>
      <c r="V75">
        <v>1.2247749999999999</v>
      </c>
      <c r="W75">
        <v>0.33883000000000002</v>
      </c>
      <c r="X75">
        <v>4.4419E-2</v>
      </c>
      <c r="Y75">
        <v>4.4419E-2</v>
      </c>
      <c r="Z75">
        <v>0</v>
      </c>
      <c r="AA75">
        <v>2.7307000000000001E-2</v>
      </c>
      <c r="AB75">
        <v>1.7111999999999999E-2</v>
      </c>
      <c r="AC75">
        <v>262.25266800000003</v>
      </c>
      <c r="AD75" s="300">
        <f t="shared" si="27"/>
        <v>6.3512069164305797E-3</v>
      </c>
      <c r="AE75" s="300">
        <f t="shared" si="28"/>
        <v>5.9081020206593992E-4</v>
      </c>
      <c r="AF75" s="300">
        <f t="shared" si="29"/>
        <v>6.8311444423140998E-4</v>
      </c>
      <c r="AG75" s="300">
        <f t="shared" si="30"/>
        <v>6.7955287638880001E-4</v>
      </c>
      <c r="AH75" s="300">
        <f t="shared" si="31"/>
        <v>6.8311444423140998E-4</v>
      </c>
      <c r="AI75" s="300">
        <f t="shared" si="32"/>
        <v>1.3500833347052498E-3</v>
      </c>
      <c r="AJ75" s="300">
        <f t="shared" si="33"/>
        <v>3.7349614116730003E-4</v>
      </c>
      <c r="AK75" s="300">
        <f t="shared" si="34"/>
        <v>4.8963566078889999E-5</v>
      </c>
      <c r="AL75" s="300">
        <f t="shared" si="35"/>
        <v>4.8963566078889999E-5</v>
      </c>
      <c r="AM75" s="300">
        <f t="shared" si="36"/>
        <v>0</v>
      </c>
      <c r="AN75" s="300">
        <f t="shared" si="37"/>
        <v>3.0100814942169997E-5</v>
      </c>
      <c r="AO75" s="300">
        <f t="shared" si="38"/>
        <v>1.8862751136719996E-5</v>
      </c>
      <c r="AP75" s="300">
        <f t="shared" si="39"/>
        <v>0.28908408201407509</v>
      </c>
    </row>
    <row r="76" spans="1:42" ht="15.75" thickBot="1" x14ac:dyDescent="0.3">
      <c r="A76" s="346" t="s">
        <v>477</v>
      </c>
      <c r="B76" s="440" t="s">
        <v>478</v>
      </c>
      <c r="C76" s="519" t="s">
        <v>371</v>
      </c>
      <c r="D76" s="440" t="s">
        <v>1949</v>
      </c>
      <c r="E76" s="440" t="s">
        <v>1951</v>
      </c>
      <c r="F76" s="495">
        <v>2275050011</v>
      </c>
      <c r="G76" s="495" t="s">
        <v>227</v>
      </c>
      <c r="H76" s="495" t="s">
        <v>223</v>
      </c>
      <c r="I76" t="s">
        <v>27</v>
      </c>
      <c r="J76">
        <v>2011</v>
      </c>
      <c r="K76">
        <v>1</v>
      </c>
      <c r="L76" t="s">
        <v>114</v>
      </c>
      <c r="M76" t="s">
        <v>105</v>
      </c>
      <c r="N76" s="495">
        <f t="shared" si="40"/>
        <v>74</v>
      </c>
      <c r="O76" t="s">
        <v>115</v>
      </c>
      <c r="P76" t="s">
        <v>36</v>
      </c>
      <c r="Q76">
        <v>189.53026800000001</v>
      </c>
      <c r="R76">
        <v>1.989835</v>
      </c>
      <c r="S76">
        <v>1.7359899999999999</v>
      </c>
      <c r="T76">
        <v>1.6609350000000001</v>
      </c>
      <c r="U76">
        <v>1.9494560000000001</v>
      </c>
      <c r="V76">
        <v>0.139433</v>
      </c>
      <c r="W76">
        <v>0.18426200000000001</v>
      </c>
      <c r="X76">
        <v>0.36123300000000003</v>
      </c>
      <c r="Y76">
        <v>0.36123300000000003</v>
      </c>
      <c r="Z76">
        <v>0</v>
      </c>
      <c r="AA76">
        <v>1.485E-2</v>
      </c>
      <c r="AB76">
        <v>0.346383</v>
      </c>
      <c r="AC76">
        <v>142.617954</v>
      </c>
      <c r="AD76" s="300">
        <f t="shared" si="27"/>
        <v>0.20892135800373107</v>
      </c>
      <c r="AE76" s="300">
        <f t="shared" si="28"/>
        <v>2.1934176255338496E-3</v>
      </c>
      <c r="AF76" s="300">
        <f t="shared" si="29"/>
        <v>1.9136014110468997E-3</v>
      </c>
      <c r="AG76" s="300">
        <f t="shared" si="30"/>
        <v>1.8308674356748501E-3</v>
      </c>
      <c r="AH76" s="300">
        <f t="shared" si="31"/>
        <v>2.14890739714736E-3</v>
      </c>
      <c r="AI76" s="300">
        <f t="shared" si="32"/>
        <v>1.5369857288723E-4</v>
      </c>
      <c r="AJ76" s="300">
        <f t="shared" si="33"/>
        <v>2.0311408660321999E-4</v>
      </c>
      <c r="AK76" s="300">
        <f t="shared" si="34"/>
        <v>3.9819122144522999E-4</v>
      </c>
      <c r="AL76" s="300">
        <f t="shared" si="35"/>
        <v>3.9819122144522999E-4</v>
      </c>
      <c r="AM76" s="300">
        <f t="shared" si="36"/>
        <v>0</v>
      </c>
      <c r="AN76" s="300">
        <f t="shared" si="37"/>
        <v>1.6369322953500001E-5</v>
      </c>
      <c r="AO76" s="300">
        <f t="shared" si="38"/>
        <v>3.8182189849172998E-4</v>
      </c>
      <c r="AP76" s="300">
        <f t="shared" si="39"/>
        <v>0.15720938370325974</v>
      </c>
    </row>
    <row r="77" spans="1:42" ht="15.75" thickBot="1" x14ac:dyDescent="0.3">
      <c r="A77" s="346" t="s">
        <v>477</v>
      </c>
      <c r="B77" s="440" t="s">
        <v>478</v>
      </c>
      <c r="C77" s="519" t="s">
        <v>371</v>
      </c>
      <c r="D77" s="440" t="s">
        <v>1949</v>
      </c>
      <c r="E77" s="440" t="s">
        <v>1951</v>
      </c>
      <c r="F77" s="495">
        <v>2275050011</v>
      </c>
      <c r="G77" s="495" t="s">
        <v>227</v>
      </c>
      <c r="H77" s="495" t="s">
        <v>223</v>
      </c>
      <c r="I77" t="s">
        <v>27</v>
      </c>
      <c r="J77">
        <v>2011</v>
      </c>
      <c r="K77">
        <v>2</v>
      </c>
      <c r="L77" t="s">
        <v>344</v>
      </c>
      <c r="M77" t="s">
        <v>120</v>
      </c>
      <c r="N77" s="495">
        <f t="shared" si="40"/>
        <v>75</v>
      </c>
      <c r="O77" t="s">
        <v>115</v>
      </c>
      <c r="P77" t="s">
        <v>36</v>
      </c>
      <c r="Q77">
        <v>20.650949000000001</v>
      </c>
      <c r="R77">
        <v>0.17186999999999999</v>
      </c>
      <c r="S77">
        <v>0.14994499999999999</v>
      </c>
      <c r="T77">
        <v>0.14346200000000001</v>
      </c>
      <c r="U77">
        <v>0.168383</v>
      </c>
      <c r="V77">
        <v>1.3651999999999999E-2</v>
      </c>
      <c r="W77">
        <v>2.3848000000000001E-2</v>
      </c>
      <c r="X77">
        <v>3.4373000000000001E-2</v>
      </c>
      <c r="Y77">
        <v>3.4373000000000001E-2</v>
      </c>
      <c r="Z77">
        <v>0</v>
      </c>
      <c r="AA77">
        <v>1.9220000000000001E-3</v>
      </c>
      <c r="AB77">
        <v>3.2451000000000001E-2</v>
      </c>
      <c r="AC77">
        <v>18.457861999999999</v>
      </c>
      <c r="AD77" s="300">
        <f t="shared" si="27"/>
        <v>2.2763774644933191E-2</v>
      </c>
      <c r="AE77" s="300">
        <f t="shared" si="28"/>
        <v>1.8945424484969998E-4</v>
      </c>
      <c r="AF77" s="300">
        <f t="shared" si="29"/>
        <v>1.6528606937794998E-4</v>
      </c>
      <c r="AG77" s="300">
        <f t="shared" si="30"/>
        <v>1.5813978515522001E-4</v>
      </c>
      <c r="AH77" s="300">
        <f t="shared" si="31"/>
        <v>1.8561048531172999E-4</v>
      </c>
      <c r="AI77" s="300">
        <f t="shared" si="32"/>
        <v>1.5048754004119999E-5</v>
      </c>
      <c r="AJ77" s="300">
        <f t="shared" si="33"/>
        <v>2.6287920120879998E-5</v>
      </c>
      <c r="AK77" s="300">
        <f t="shared" si="34"/>
        <v>3.7889746658630001E-5</v>
      </c>
      <c r="AL77" s="300">
        <f t="shared" si="35"/>
        <v>3.7889746658630001E-5</v>
      </c>
      <c r="AM77" s="300">
        <f t="shared" si="36"/>
        <v>0</v>
      </c>
      <c r="AN77" s="300">
        <f t="shared" si="37"/>
        <v>2.11864233782E-6</v>
      </c>
      <c r="AO77" s="300">
        <f t="shared" si="38"/>
        <v>3.577110432081E-5</v>
      </c>
      <c r="AP77" s="300">
        <f t="shared" si="39"/>
        <v>2.0346310041019219E-2</v>
      </c>
    </row>
    <row r="78" spans="1:42" ht="15.75" thickBot="1" x14ac:dyDescent="0.3">
      <c r="A78" s="346" t="s">
        <v>477</v>
      </c>
      <c r="B78" s="440" t="s">
        <v>478</v>
      </c>
      <c r="C78" s="519" t="s">
        <v>371</v>
      </c>
      <c r="D78" s="440" t="s">
        <v>1949</v>
      </c>
      <c r="E78" s="440" t="s">
        <v>1951</v>
      </c>
      <c r="F78" s="369">
        <v>2275050011</v>
      </c>
      <c r="G78" s="369" t="s">
        <v>227</v>
      </c>
      <c r="H78" s="369" t="s">
        <v>223</v>
      </c>
      <c r="I78" t="s">
        <v>27</v>
      </c>
      <c r="J78">
        <v>2011</v>
      </c>
      <c r="K78">
        <v>3</v>
      </c>
      <c r="L78" t="s">
        <v>116</v>
      </c>
      <c r="M78" t="s">
        <v>117</v>
      </c>
      <c r="N78" s="495">
        <f t="shared" si="40"/>
        <v>76</v>
      </c>
      <c r="O78" t="s">
        <v>115</v>
      </c>
      <c r="P78" t="s">
        <v>36</v>
      </c>
      <c r="Q78">
        <v>94036.590691999998</v>
      </c>
      <c r="R78">
        <v>2008.1736000000001</v>
      </c>
      <c r="S78">
        <v>1751.9899009999999</v>
      </c>
      <c r="T78">
        <v>1676.2425860000001</v>
      </c>
      <c r="U78">
        <v>1967.422685</v>
      </c>
      <c r="V78">
        <v>455.96858200000003</v>
      </c>
      <c r="W78">
        <v>121.630127</v>
      </c>
      <c r="X78">
        <v>576.29568400000005</v>
      </c>
      <c r="Y78">
        <v>576.29568400000005</v>
      </c>
      <c r="Z78">
        <v>0</v>
      </c>
      <c r="AA78">
        <v>9.8024280000000008</v>
      </c>
      <c r="AB78">
        <v>566.49325599999997</v>
      </c>
      <c r="AC78">
        <v>94140.964890000003</v>
      </c>
      <c r="AD78" s="300">
        <f t="shared" si="27"/>
        <v>103.65759747363231</v>
      </c>
      <c r="AE78" s="300">
        <f t="shared" si="28"/>
        <v>2.2136324717234159</v>
      </c>
      <c r="AF78" s="300">
        <f t="shared" si="29"/>
        <v>1.9312382828780801</v>
      </c>
      <c r="AG78" s="300">
        <f t="shared" si="30"/>
        <v>1.8477411608514476</v>
      </c>
      <c r="AH78" s="300">
        <f t="shared" si="31"/>
        <v>2.1687122772260672</v>
      </c>
      <c r="AI78" s="300">
        <f t="shared" si="32"/>
        <v>0.50261932494326245</v>
      </c>
      <c r="AJ78" s="300">
        <f t="shared" si="33"/>
        <v>0.13407426462883637</v>
      </c>
      <c r="AK78" s="300">
        <f t="shared" si="34"/>
        <v>0.63525725037738612</v>
      </c>
      <c r="AL78" s="300">
        <f t="shared" si="35"/>
        <v>0.63525725037738612</v>
      </c>
      <c r="AM78" s="300">
        <f t="shared" si="36"/>
        <v>0</v>
      </c>
      <c r="AN78" s="300">
        <f t="shared" si="37"/>
        <v>1.0805327249860679E-2</v>
      </c>
      <c r="AO78" s="300">
        <f t="shared" si="38"/>
        <v>0.62445192312752529</v>
      </c>
      <c r="AP78" s="300">
        <f t="shared" si="39"/>
        <v>103.77265033255991</v>
      </c>
    </row>
    <row r="79" spans="1:42" ht="15.75" thickBot="1" x14ac:dyDescent="0.3">
      <c r="A79" s="346" t="s">
        <v>477</v>
      </c>
      <c r="B79" s="440" t="s">
        <v>478</v>
      </c>
      <c r="C79" s="519" t="s">
        <v>371</v>
      </c>
      <c r="D79" s="440" t="s">
        <v>1949</v>
      </c>
      <c r="E79" s="440" t="s">
        <v>1951</v>
      </c>
      <c r="F79" s="369">
        <v>2275050011</v>
      </c>
      <c r="G79" s="369" t="s">
        <v>227</v>
      </c>
      <c r="H79" s="369" t="s">
        <v>223</v>
      </c>
      <c r="I79" t="s">
        <v>27</v>
      </c>
      <c r="J79">
        <v>2011</v>
      </c>
      <c r="K79">
        <v>4</v>
      </c>
      <c r="L79" t="s">
        <v>118</v>
      </c>
      <c r="M79" t="s">
        <v>102</v>
      </c>
      <c r="N79" s="495">
        <f t="shared" si="40"/>
        <v>77</v>
      </c>
      <c r="O79" t="s">
        <v>115</v>
      </c>
      <c r="P79" t="s">
        <v>36</v>
      </c>
      <c r="Q79">
        <v>98599.693329999995</v>
      </c>
      <c r="R79">
        <v>997.70395799999994</v>
      </c>
      <c r="S79">
        <v>870.42637100000002</v>
      </c>
      <c r="T79">
        <v>832.79347099999995</v>
      </c>
      <c r="U79">
        <v>977.45802500000002</v>
      </c>
      <c r="V79">
        <v>36.443376999999998</v>
      </c>
      <c r="W79">
        <v>119.428569</v>
      </c>
      <c r="X79">
        <v>214.02625699999999</v>
      </c>
      <c r="Y79">
        <v>214.02625699999999</v>
      </c>
      <c r="Z79">
        <v>0</v>
      </c>
      <c r="AA79">
        <v>9.625</v>
      </c>
      <c r="AB79">
        <v>204.40125699999999</v>
      </c>
      <c r="AC79">
        <v>92436.973263000007</v>
      </c>
      <c r="AD79" s="300">
        <f t="shared" si="27"/>
        <v>108.68755712019056</v>
      </c>
      <c r="AE79" s="300">
        <f t="shared" si="28"/>
        <v>1.099780356935165</v>
      </c>
      <c r="AF79" s="300">
        <f t="shared" si="29"/>
        <v>0.95948083327555589</v>
      </c>
      <c r="AG79" s="300">
        <f t="shared" si="30"/>
        <v>0.91799766197745691</v>
      </c>
      <c r="AH79" s="300">
        <f t="shared" si="31"/>
        <v>1.0774630360077626</v>
      </c>
      <c r="AI79" s="300">
        <f t="shared" si="32"/>
        <v>4.0171946641693865E-2</v>
      </c>
      <c r="AJ79" s="300">
        <f t="shared" si="33"/>
        <v>0.13164746234581537</v>
      </c>
      <c r="AK79" s="300">
        <f t="shared" si="34"/>
        <v>0.23592356372806667</v>
      </c>
      <c r="AL79" s="300">
        <f t="shared" si="35"/>
        <v>0.23592356372806667</v>
      </c>
      <c r="AM79" s="300">
        <f t="shared" si="36"/>
        <v>0</v>
      </c>
      <c r="AN79" s="300">
        <f t="shared" si="37"/>
        <v>1.060974635875E-2</v>
      </c>
      <c r="AO79" s="300">
        <f t="shared" si="38"/>
        <v>0.22531381736931663</v>
      </c>
      <c r="AP79" s="300">
        <f t="shared" si="39"/>
        <v>101.89432108997251</v>
      </c>
    </row>
    <row r="80" spans="1:42" ht="15.75" thickBot="1" x14ac:dyDescent="0.3">
      <c r="A80" s="346" t="s">
        <v>477</v>
      </c>
      <c r="B80" s="440" t="s">
        <v>478</v>
      </c>
      <c r="C80" s="519" t="s">
        <v>371</v>
      </c>
      <c r="D80" s="440" t="s">
        <v>1949</v>
      </c>
      <c r="E80" s="440" t="s">
        <v>1951</v>
      </c>
      <c r="F80" s="369">
        <v>2275050011</v>
      </c>
      <c r="G80" s="369" t="s">
        <v>227</v>
      </c>
      <c r="H80" s="369" t="s">
        <v>223</v>
      </c>
      <c r="I80" t="s">
        <v>27</v>
      </c>
      <c r="J80">
        <v>2011</v>
      </c>
      <c r="K80">
        <v>5</v>
      </c>
      <c r="L80" t="s">
        <v>119</v>
      </c>
      <c r="M80" t="s">
        <v>120</v>
      </c>
      <c r="N80" s="495">
        <f t="shared" si="40"/>
        <v>78</v>
      </c>
      <c r="O80" t="s">
        <v>115</v>
      </c>
      <c r="P80" t="s">
        <v>36</v>
      </c>
      <c r="Q80">
        <v>2489.5671819999998</v>
      </c>
      <c r="R80">
        <v>20.719771000000001</v>
      </c>
      <c r="S80">
        <v>18.076539</v>
      </c>
      <c r="T80">
        <v>17.295000000000002</v>
      </c>
      <c r="U80">
        <v>20.299313999999999</v>
      </c>
      <c r="V80">
        <v>1.6476440000000001</v>
      </c>
      <c r="W80">
        <v>2.875013</v>
      </c>
      <c r="X80">
        <v>4.1439570000000003</v>
      </c>
      <c r="Y80">
        <v>4.1439570000000003</v>
      </c>
      <c r="Z80">
        <v>0</v>
      </c>
      <c r="AA80">
        <v>0.23170299999999999</v>
      </c>
      <c r="AB80">
        <v>3.9122539999999999</v>
      </c>
      <c r="AC80">
        <v>2225.2419690000002</v>
      </c>
      <c r="AD80" s="300">
        <f t="shared" si="27"/>
        <v>2.7442780617234281</v>
      </c>
      <c r="AE80" s="300">
        <f t="shared" si="28"/>
        <v>2.283963791391001E-2</v>
      </c>
      <c r="AF80" s="300">
        <f t="shared" si="29"/>
        <v>1.9925973385356087E-2</v>
      </c>
      <c r="AG80" s="300">
        <f t="shared" si="30"/>
        <v>1.906447410645E-2</v>
      </c>
      <c r="AH80" s="300">
        <f t="shared" si="31"/>
        <v>2.2376163407441335E-2</v>
      </c>
      <c r="AI80" s="300">
        <f t="shared" si="32"/>
        <v>1.81621661605364E-3</v>
      </c>
      <c r="AJ80" s="300">
        <f t="shared" si="33"/>
        <v>3.1691593462970296E-3</v>
      </c>
      <c r="AK80" s="300">
        <f t="shared" si="34"/>
        <v>4.5679306692536703E-3</v>
      </c>
      <c r="AL80" s="300">
        <f t="shared" si="35"/>
        <v>4.5679306692536703E-3</v>
      </c>
      <c r="AM80" s="300">
        <f t="shared" si="36"/>
        <v>0</v>
      </c>
      <c r="AN80" s="300">
        <f t="shared" si="37"/>
        <v>2.5540883746092997E-4</v>
      </c>
      <c r="AO80" s="300">
        <f t="shared" si="38"/>
        <v>4.3125218317927394E-3</v>
      </c>
      <c r="AP80" s="300">
        <f t="shared" si="39"/>
        <v>2.4529093899153693</v>
      </c>
    </row>
    <row r="81" spans="1:42" ht="15.75" thickBot="1" x14ac:dyDescent="0.3">
      <c r="A81" s="346" t="s">
        <v>477</v>
      </c>
      <c r="B81" s="440" t="s">
        <v>478</v>
      </c>
      <c r="C81" s="519" t="s">
        <v>371</v>
      </c>
      <c r="D81" s="440" t="s">
        <v>1949</v>
      </c>
      <c r="E81" s="440" t="s">
        <v>1951</v>
      </c>
      <c r="F81" s="369">
        <v>2275050011</v>
      </c>
      <c r="G81" s="369" t="s">
        <v>227</v>
      </c>
      <c r="H81" s="369" t="s">
        <v>223</v>
      </c>
      <c r="I81" t="s">
        <v>27</v>
      </c>
      <c r="J81">
        <v>2011</v>
      </c>
      <c r="K81">
        <v>6</v>
      </c>
      <c r="L81" t="s">
        <v>121</v>
      </c>
      <c r="M81" t="s">
        <v>120</v>
      </c>
      <c r="N81" s="495">
        <f t="shared" si="40"/>
        <v>79</v>
      </c>
      <c r="O81" t="s">
        <v>115</v>
      </c>
      <c r="P81" t="s">
        <v>36</v>
      </c>
      <c r="Q81">
        <v>12.088226000000001</v>
      </c>
      <c r="R81">
        <v>0.16969000000000001</v>
      </c>
      <c r="S81">
        <v>0.14804300000000001</v>
      </c>
      <c r="T81">
        <v>0.14164199999999999</v>
      </c>
      <c r="U81">
        <v>0.16624700000000001</v>
      </c>
      <c r="V81">
        <v>0.17311099999999999</v>
      </c>
      <c r="W81">
        <v>2.2051000000000001E-2</v>
      </c>
      <c r="X81">
        <v>3.1784E-2</v>
      </c>
      <c r="Y81">
        <v>3.1784E-2</v>
      </c>
      <c r="Z81">
        <v>0</v>
      </c>
      <c r="AA81">
        <v>1.7769999999999999E-3</v>
      </c>
      <c r="AB81">
        <v>3.0006999999999999E-2</v>
      </c>
      <c r="AC81">
        <v>17.067383</v>
      </c>
      <c r="AD81" s="300">
        <f t="shared" si="27"/>
        <v>1.332498823763606E-2</v>
      </c>
      <c r="AE81" s="300">
        <f t="shared" si="28"/>
        <v>1.8705120619390002E-4</v>
      </c>
      <c r="AF81" s="300">
        <f t="shared" si="29"/>
        <v>1.6318947326632999E-4</v>
      </c>
      <c r="AG81" s="300">
        <f t="shared" si="30"/>
        <v>1.5613357857101998E-4</v>
      </c>
      <c r="AH81" s="300">
        <f t="shared" si="31"/>
        <v>1.8325594835357E-4</v>
      </c>
      <c r="AI81" s="300">
        <f t="shared" si="32"/>
        <v>1.9082221318541E-4</v>
      </c>
      <c r="AJ81" s="300">
        <f t="shared" si="33"/>
        <v>2.4307066696810001E-5</v>
      </c>
      <c r="AK81" s="300">
        <f t="shared" si="34"/>
        <v>3.5035862677039991E-5</v>
      </c>
      <c r="AL81" s="300">
        <f t="shared" si="35"/>
        <v>3.5035862677039991E-5</v>
      </c>
      <c r="AM81" s="300">
        <f t="shared" si="36"/>
        <v>0</v>
      </c>
      <c r="AN81" s="300">
        <f t="shared" si="37"/>
        <v>1.9588071978699998E-6</v>
      </c>
      <c r="AO81" s="300">
        <f t="shared" si="38"/>
        <v>3.3077055479169993E-5</v>
      </c>
      <c r="AP81" s="300">
        <f t="shared" si="39"/>
        <v>1.8813569313001727E-2</v>
      </c>
    </row>
    <row r="82" spans="1:42" ht="15.75" thickBot="1" x14ac:dyDescent="0.3">
      <c r="A82" s="346" t="s">
        <v>477</v>
      </c>
      <c r="B82" s="440" t="s">
        <v>478</v>
      </c>
      <c r="C82" s="519" t="s">
        <v>371</v>
      </c>
      <c r="D82" s="440" t="s">
        <v>1949</v>
      </c>
      <c r="E82" s="440" t="s">
        <v>1951</v>
      </c>
      <c r="F82" s="369">
        <v>2275050011</v>
      </c>
      <c r="G82" s="369" t="s">
        <v>227</v>
      </c>
      <c r="H82" s="369" t="s">
        <v>223</v>
      </c>
      <c r="I82" t="s">
        <v>27</v>
      </c>
      <c r="J82">
        <v>2011</v>
      </c>
      <c r="K82">
        <v>7</v>
      </c>
      <c r="L82" t="s">
        <v>122</v>
      </c>
      <c r="M82" t="s">
        <v>105</v>
      </c>
      <c r="N82" s="495">
        <f t="shared" si="40"/>
        <v>80</v>
      </c>
      <c r="O82" t="s">
        <v>115</v>
      </c>
      <c r="P82" t="s">
        <v>36</v>
      </c>
      <c r="Q82">
        <v>779.12928899999997</v>
      </c>
      <c r="R82">
        <v>7.948442</v>
      </c>
      <c r="S82">
        <v>6.9344549999999998</v>
      </c>
      <c r="T82">
        <v>6.6346439999999998</v>
      </c>
      <c r="U82">
        <v>7.7871480000000002</v>
      </c>
      <c r="V82">
        <v>0.24845200000000001</v>
      </c>
      <c r="W82">
        <v>0.71100200000000002</v>
      </c>
      <c r="X82">
        <v>1.3938699999999999</v>
      </c>
      <c r="Y82">
        <v>1.3938699999999999</v>
      </c>
      <c r="Z82">
        <v>0</v>
      </c>
      <c r="AA82">
        <v>5.7300999999999998E-2</v>
      </c>
      <c r="AB82">
        <v>1.3365689999999999</v>
      </c>
      <c r="AC82">
        <v>550.31142399999999</v>
      </c>
      <c r="AD82" s="300">
        <f t="shared" si="27"/>
        <v>0.85884302721695849</v>
      </c>
      <c r="AE82" s="300">
        <f t="shared" si="28"/>
        <v>8.7616575134790188E-3</v>
      </c>
      <c r="AF82" s="300">
        <f t="shared" si="29"/>
        <v>7.6439281751860492E-3</v>
      </c>
      <c r="AG82" s="300">
        <f t="shared" si="30"/>
        <v>7.3134431190236392E-3</v>
      </c>
      <c r="AH82" s="300">
        <f t="shared" si="31"/>
        <v>8.5838613130438789E-3</v>
      </c>
      <c r="AI82" s="300">
        <f t="shared" si="32"/>
        <v>2.7387144959212001E-4</v>
      </c>
      <c r="AJ82" s="300">
        <f t="shared" si="33"/>
        <v>7.8374554603262002E-4</v>
      </c>
      <c r="AK82" s="300">
        <f t="shared" si="34"/>
        <v>1.5364786656696999E-3</v>
      </c>
      <c r="AL82" s="300">
        <f t="shared" si="35"/>
        <v>1.5364786656696999E-3</v>
      </c>
      <c r="AM82" s="300">
        <f t="shared" si="36"/>
        <v>0</v>
      </c>
      <c r="AN82" s="300">
        <f t="shared" si="37"/>
        <v>6.3163540374309987E-5</v>
      </c>
      <c r="AO82" s="300">
        <f t="shared" si="38"/>
        <v>1.4733151252953897E-3</v>
      </c>
      <c r="AP82" s="300">
        <f t="shared" si="39"/>
        <v>0.60661450669740546</v>
      </c>
    </row>
    <row r="83" spans="1:42" ht="15.75" thickBot="1" x14ac:dyDescent="0.3">
      <c r="A83" s="346" t="s">
        <v>477</v>
      </c>
      <c r="B83" s="440" t="s">
        <v>478</v>
      </c>
      <c r="C83" s="519" t="s">
        <v>371</v>
      </c>
      <c r="D83" s="440" t="s">
        <v>1949</v>
      </c>
      <c r="E83" s="440" t="s">
        <v>1951</v>
      </c>
      <c r="F83" s="369">
        <v>2275050011</v>
      </c>
      <c r="G83" s="369" t="s">
        <v>227</v>
      </c>
      <c r="H83" s="369" t="s">
        <v>223</v>
      </c>
      <c r="I83" t="s">
        <v>27</v>
      </c>
      <c r="J83">
        <v>2011</v>
      </c>
      <c r="K83">
        <v>8</v>
      </c>
      <c r="L83" t="s">
        <v>123</v>
      </c>
      <c r="M83" t="s">
        <v>105</v>
      </c>
      <c r="N83" s="495">
        <f t="shared" si="40"/>
        <v>81</v>
      </c>
      <c r="O83" t="s">
        <v>115</v>
      </c>
      <c r="P83" t="s">
        <v>36</v>
      </c>
      <c r="Q83">
        <v>290.61307799999997</v>
      </c>
      <c r="R83">
        <v>3.0510799999999998</v>
      </c>
      <c r="S83">
        <v>2.6618520000000001</v>
      </c>
      <c r="T83">
        <v>2.546767</v>
      </c>
      <c r="U83">
        <v>2.989166</v>
      </c>
      <c r="V83">
        <v>0.21379799999999999</v>
      </c>
      <c r="W83">
        <v>0.28253600000000001</v>
      </c>
      <c r="X83">
        <v>0.55389100000000002</v>
      </c>
      <c r="Y83">
        <v>0.55389100000000002</v>
      </c>
      <c r="Z83">
        <v>0</v>
      </c>
      <c r="AA83">
        <v>2.2769999999999999E-2</v>
      </c>
      <c r="AB83">
        <v>0.53112099999999995</v>
      </c>
      <c r="AC83">
        <v>218.68086299999999</v>
      </c>
      <c r="AD83" s="300">
        <f t="shared" ref="AD83:AD114" si="41">IF(Q83=-1,0,Q83)*2.20462262/2000</f>
        <v>0.32034608271331211</v>
      </c>
      <c r="AE83" s="300">
        <f t="shared" ref="AE83:AE114" si="42">IF(R83=-1,0,R83)*2.20462262/2000</f>
        <v>3.3632399917147998E-3</v>
      </c>
      <c r="AF83" s="300">
        <f t="shared" ref="AF83:AF114" si="43">IF(S83=-1,0,S83)*2.20462262/2000</f>
        <v>2.9341895651461202E-3</v>
      </c>
      <c r="AG83" s="300">
        <f t="shared" ref="AG83:AG114" si="44">IF(T83=-1,0,T83)*2.20462262/2000</f>
        <v>2.8073300680347699E-3</v>
      </c>
      <c r="AH83" s="300">
        <f t="shared" ref="AH83:AH114" si="45">IF(U83=-1,0,U83)*2.20462262/2000</f>
        <v>3.29499148926746E-3</v>
      </c>
      <c r="AI83" s="300">
        <f t="shared" ref="AI83:AI114" si="46">IF(V83=-1,0,V83)*2.20462262/2000</f>
        <v>2.3567195345537998E-4</v>
      </c>
      <c r="AJ83" s="300">
        <f t="shared" ref="AJ83:AJ114" si="47">IF(W83=-1,0,W83)*2.20462262/2000</f>
        <v>3.1144262828216001E-4</v>
      </c>
      <c r="AK83" s="300">
        <f t="shared" ref="AK83:AK114" si="48">IF(X83=-1,0,X83)*2.20462262/2000</f>
        <v>6.1056031380720994E-4</v>
      </c>
      <c r="AL83" s="300">
        <f t="shared" ref="AL83:AL114" si="49">IF(Y83=-1,0,Y83)*2.20462262/2000</f>
        <v>6.1056031380720994E-4</v>
      </c>
      <c r="AM83" s="300">
        <f t="shared" ref="AM83:AM114" si="50">IF(Z83=-1,0,Z83)*2.20462262/2000</f>
        <v>0</v>
      </c>
      <c r="AN83" s="300">
        <f t="shared" ref="AN83:AN114" si="51">IF(AA83=-1,0,AA83)*2.20462262/2000</f>
        <v>2.5099628528699994E-5</v>
      </c>
      <c r="AO83" s="300">
        <f t="shared" ref="AO83:AO114" si="52">IF(AB83=-1,0,AB83)*2.20462262/2000</f>
        <v>5.8546068527850993E-4</v>
      </c>
      <c r="AP83" s="300">
        <f t="shared" ref="AP83:AP114" si="53">IF(AC83=-1,0,AC83)*2.20462262/2000</f>
        <v>0.24105438856546049</v>
      </c>
    </row>
    <row r="84" spans="1:42" ht="15.75" thickBot="1" x14ac:dyDescent="0.3">
      <c r="A84" s="346" t="s">
        <v>477</v>
      </c>
      <c r="B84" s="440" t="s">
        <v>478</v>
      </c>
      <c r="C84" s="519" t="s">
        <v>371</v>
      </c>
      <c r="D84" s="440" t="s">
        <v>1949</v>
      </c>
      <c r="E84" s="440" t="s">
        <v>1951</v>
      </c>
      <c r="F84" s="369">
        <v>2275050011</v>
      </c>
      <c r="G84" s="369" t="s">
        <v>227</v>
      </c>
      <c r="H84" s="369" t="s">
        <v>223</v>
      </c>
      <c r="I84" t="s">
        <v>27</v>
      </c>
      <c r="J84">
        <v>2011</v>
      </c>
      <c r="K84">
        <v>9</v>
      </c>
      <c r="L84" t="s">
        <v>125</v>
      </c>
      <c r="M84" t="s">
        <v>105</v>
      </c>
      <c r="N84" s="495">
        <f t="shared" si="40"/>
        <v>82</v>
      </c>
      <c r="O84" t="s">
        <v>115</v>
      </c>
      <c r="P84" t="s">
        <v>36</v>
      </c>
      <c r="Q84">
        <v>619.13220999999999</v>
      </c>
      <c r="R84">
        <v>6.500127</v>
      </c>
      <c r="S84">
        <v>5.6709019999999999</v>
      </c>
      <c r="T84">
        <v>5.4257210000000002</v>
      </c>
      <c r="U84">
        <v>6.3682230000000004</v>
      </c>
      <c r="V84">
        <v>0.455482</v>
      </c>
      <c r="W84">
        <v>0.60192400000000001</v>
      </c>
      <c r="X84">
        <v>1.180029</v>
      </c>
      <c r="Y84">
        <v>1.180029</v>
      </c>
      <c r="Z84">
        <v>0</v>
      </c>
      <c r="AA84">
        <v>4.8509999999999998E-2</v>
      </c>
      <c r="AB84">
        <v>1.1315189999999999</v>
      </c>
      <c r="AC84">
        <v>465.88531599999999</v>
      </c>
      <c r="AD84" s="300">
        <f t="shared" si="41"/>
        <v>0.68247643746829501</v>
      </c>
      <c r="AE84" s="300">
        <f t="shared" si="42"/>
        <v>7.1651635085363688E-3</v>
      </c>
      <c r="AF84" s="300">
        <f t="shared" si="43"/>
        <v>6.2510994125016192E-3</v>
      </c>
      <c r="AG84" s="300">
        <f t="shared" si="44"/>
        <v>5.9808336232045102E-3</v>
      </c>
      <c r="AH84" s="300">
        <f t="shared" si="45"/>
        <v>7.0197642375021303E-3</v>
      </c>
      <c r="AI84" s="300">
        <f t="shared" si="46"/>
        <v>5.0208296010141997E-4</v>
      </c>
      <c r="AJ84" s="300">
        <f t="shared" si="47"/>
        <v>6.6350763296044006E-4</v>
      </c>
      <c r="AK84" s="300">
        <f t="shared" si="48"/>
        <v>1.3007593128279899E-3</v>
      </c>
      <c r="AL84" s="300">
        <f t="shared" si="49"/>
        <v>1.3007593128279899E-3</v>
      </c>
      <c r="AM84" s="300">
        <f t="shared" si="50"/>
        <v>0</v>
      </c>
      <c r="AN84" s="300">
        <f t="shared" si="51"/>
        <v>5.3473121648099994E-5</v>
      </c>
      <c r="AO84" s="300">
        <f t="shared" si="52"/>
        <v>1.2472861911798899E-3</v>
      </c>
      <c r="AP84" s="300">
        <f t="shared" si="53"/>
        <v>0.51355065298972402</v>
      </c>
    </row>
    <row r="85" spans="1:42" ht="15.75" thickBot="1" x14ac:dyDescent="0.3">
      <c r="A85" s="346" t="s">
        <v>477</v>
      </c>
      <c r="B85" s="440" t="s">
        <v>478</v>
      </c>
      <c r="C85" s="519" t="s">
        <v>371</v>
      </c>
      <c r="D85" s="440" t="s">
        <v>1949</v>
      </c>
      <c r="E85" s="440" t="s">
        <v>1951</v>
      </c>
      <c r="F85" s="369">
        <v>2275050011</v>
      </c>
      <c r="G85" s="369" t="s">
        <v>227</v>
      </c>
      <c r="H85" s="369" t="s">
        <v>223</v>
      </c>
      <c r="I85" t="s">
        <v>27</v>
      </c>
      <c r="J85">
        <v>2011</v>
      </c>
      <c r="K85">
        <v>10</v>
      </c>
      <c r="L85" t="s">
        <v>126</v>
      </c>
      <c r="M85" t="s">
        <v>105</v>
      </c>
      <c r="N85" s="495">
        <f t="shared" si="40"/>
        <v>83</v>
      </c>
      <c r="O85" t="s">
        <v>115</v>
      </c>
      <c r="P85" t="s">
        <v>36</v>
      </c>
      <c r="Q85">
        <v>37.906053999999997</v>
      </c>
      <c r="R85">
        <v>0.39796700000000002</v>
      </c>
      <c r="S85">
        <v>0.34719800000000001</v>
      </c>
      <c r="T85">
        <v>0.33218700000000001</v>
      </c>
      <c r="U85">
        <v>0.38989099999999999</v>
      </c>
      <c r="V85">
        <v>2.7886999999999999E-2</v>
      </c>
      <c r="W85">
        <v>3.6852000000000003E-2</v>
      </c>
      <c r="X85">
        <v>7.2247000000000006E-2</v>
      </c>
      <c r="Y85">
        <v>7.2247000000000006E-2</v>
      </c>
      <c r="Z85">
        <v>0</v>
      </c>
      <c r="AA85">
        <v>2.97E-3</v>
      </c>
      <c r="AB85">
        <v>6.9277000000000005E-2</v>
      </c>
      <c r="AC85">
        <v>28.523591</v>
      </c>
      <c r="AD85" s="300">
        <f t="shared" si="41"/>
        <v>4.1784272041670734E-2</v>
      </c>
      <c r="AE85" s="300">
        <f t="shared" si="42"/>
        <v>4.3868352510677001E-4</v>
      </c>
      <c r="AF85" s="300">
        <f t="shared" si="43"/>
        <v>3.8272028220937996E-4</v>
      </c>
      <c r="AG85" s="300">
        <f t="shared" si="44"/>
        <v>3.6617348713497002E-4</v>
      </c>
      <c r="AH85" s="300">
        <f t="shared" si="45"/>
        <v>4.2978125896720999E-4</v>
      </c>
      <c r="AI85" s="300">
        <f t="shared" si="46"/>
        <v>3.0740155501969998E-5</v>
      </c>
      <c r="AJ85" s="300">
        <f t="shared" si="47"/>
        <v>4.062237639612E-5</v>
      </c>
      <c r="AK85" s="300">
        <f t="shared" si="48"/>
        <v>7.9638685213569992E-5</v>
      </c>
      <c r="AL85" s="300">
        <f t="shared" si="49"/>
        <v>7.9638685213569992E-5</v>
      </c>
      <c r="AM85" s="300">
        <f t="shared" si="50"/>
        <v>0</v>
      </c>
      <c r="AN85" s="300">
        <f t="shared" si="51"/>
        <v>3.2738645906999997E-6</v>
      </c>
      <c r="AO85" s="300">
        <f t="shared" si="52"/>
        <v>7.6364820622870007E-5</v>
      </c>
      <c r="AP85" s="300">
        <f t="shared" si="53"/>
        <v>3.144187696111421E-2</v>
      </c>
    </row>
    <row r="86" spans="1:42" ht="15.75" thickBot="1" x14ac:dyDescent="0.3">
      <c r="A86" s="346" t="s">
        <v>477</v>
      </c>
      <c r="B86" s="440" t="s">
        <v>478</v>
      </c>
      <c r="C86" s="519" t="s">
        <v>371</v>
      </c>
      <c r="D86" s="440" t="s">
        <v>1949</v>
      </c>
      <c r="E86" s="440" t="s">
        <v>1951</v>
      </c>
      <c r="F86" s="369">
        <v>2275050011</v>
      </c>
      <c r="G86" s="369" t="s">
        <v>227</v>
      </c>
      <c r="H86" s="369" t="s">
        <v>223</v>
      </c>
      <c r="I86" t="s">
        <v>27</v>
      </c>
      <c r="J86">
        <v>2011</v>
      </c>
      <c r="K86">
        <v>11</v>
      </c>
      <c r="L86" t="s">
        <v>127</v>
      </c>
      <c r="M86" t="s">
        <v>105</v>
      </c>
      <c r="N86" s="495">
        <f t="shared" si="40"/>
        <v>84</v>
      </c>
      <c r="O86" t="s">
        <v>115</v>
      </c>
      <c r="P86" t="s">
        <v>36</v>
      </c>
      <c r="Q86">
        <v>240.071673</v>
      </c>
      <c r="R86">
        <v>2.5204569999999999</v>
      </c>
      <c r="S86">
        <v>2.1989209999999999</v>
      </c>
      <c r="T86">
        <v>2.1038510000000001</v>
      </c>
      <c r="U86">
        <v>2.4693109999999998</v>
      </c>
      <c r="V86">
        <v>0.176616</v>
      </c>
      <c r="W86">
        <v>0.233399</v>
      </c>
      <c r="X86">
        <v>0.45756200000000002</v>
      </c>
      <c r="Y86">
        <v>0.45756200000000002</v>
      </c>
      <c r="Z86">
        <v>0</v>
      </c>
      <c r="AA86">
        <v>1.881E-2</v>
      </c>
      <c r="AB86">
        <v>0.43875199999999998</v>
      </c>
      <c r="AC86">
        <v>180.64940799999999</v>
      </c>
      <c r="AD86" s="300">
        <f t="shared" si="41"/>
        <v>0.26463372035852162</v>
      </c>
      <c r="AE86" s="300">
        <f t="shared" si="42"/>
        <v>2.7783282574686697E-3</v>
      </c>
      <c r="AF86" s="300">
        <f t="shared" si="43"/>
        <v>2.42389548809651E-3</v>
      </c>
      <c r="AG86" s="300">
        <f t="shared" si="44"/>
        <v>2.3190987518548097E-3</v>
      </c>
      <c r="AH86" s="300">
        <f t="shared" si="45"/>
        <v>2.72194944320741E-3</v>
      </c>
      <c r="AI86" s="300">
        <f t="shared" si="46"/>
        <v>1.9468581432695997E-4</v>
      </c>
      <c r="AJ86" s="300">
        <f t="shared" si="47"/>
        <v>2.5727835744268997E-4</v>
      </c>
      <c r="AK86" s="300">
        <f t="shared" si="48"/>
        <v>5.0437576762622002E-4</v>
      </c>
      <c r="AL86" s="300">
        <f t="shared" si="49"/>
        <v>5.0437576762622002E-4</v>
      </c>
      <c r="AM86" s="300">
        <f t="shared" si="50"/>
        <v>0</v>
      </c>
      <c r="AN86" s="300">
        <f t="shared" si="51"/>
        <v>2.0734475741099999E-5</v>
      </c>
      <c r="AO86" s="300">
        <f t="shared" si="52"/>
        <v>4.8364129188511996E-4</v>
      </c>
      <c r="AP86" s="300">
        <f t="shared" si="53"/>
        <v>0.19913188558320444</v>
      </c>
    </row>
    <row r="87" spans="1:42" ht="15.75" thickBot="1" x14ac:dyDescent="0.3">
      <c r="A87" s="346" t="s">
        <v>477</v>
      </c>
      <c r="B87" s="440" t="s">
        <v>478</v>
      </c>
      <c r="C87" s="519" t="s">
        <v>371</v>
      </c>
      <c r="D87" s="440" t="s">
        <v>1949</v>
      </c>
      <c r="E87" s="440" t="s">
        <v>1951</v>
      </c>
      <c r="F87" s="369">
        <v>2275050011</v>
      </c>
      <c r="G87" s="369" t="s">
        <v>227</v>
      </c>
      <c r="H87" s="369" t="s">
        <v>223</v>
      </c>
      <c r="I87" t="s">
        <v>27</v>
      </c>
      <c r="J87">
        <v>2011</v>
      </c>
      <c r="K87">
        <v>12</v>
      </c>
      <c r="L87" t="s">
        <v>128</v>
      </c>
      <c r="M87" t="s">
        <v>105</v>
      </c>
      <c r="N87" s="495">
        <f t="shared" si="40"/>
        <v>85</v>
      </c>
      <c r="O87" t="s">
        <v>115</v>
      </c>
      <c r="P87" t="s">
        <v>36</v>
      </c>
      <c r="Q87">
        <v>277.97772700000002</v>
      </c>
      <c r="R87">
        <v>2.9184239999999999</v>
      </c>
      <c r="S87">
        <v>2.546119</v>
      </c>
      <c r="T87">
        <v>2.4360379999999999</v>
      </c>
      <c r="U87">
        <v>2.8592019999999998</v>
      </c>
      <c r="V87">
        <v>0.20450199999999999</v>
      </c>
      <c r="W87">
        <v>0.27025199999999999</v>
      </c>
      <c r="X87">
        <v>0.52980899999999997</v>
      </c>
      <c r="Y87">
        <v>0.52980899999999997</v>
      </c>
      <c r="Z87">
        <v>0</v>
      </c>
      <c r="AA87">
        <v>2.1780000000000001E-2</v>
      </c>
      <c r="AB87">
        <v>0.50802899999999995</v>
      </c>
      <c r="AC87">
        <v>209.172999</v>
      </c>
      <c r="AD87" s="300">
        <f t="shared" si="41"/>
        <v>0.30641799240019235</v>
      </c>
      <c r="AE87" s="300">
        <f t="shared" si="42"/>
        <v>3.2170117825754399E-3</v>
      </c>
      <c r="AF87" s="300">
        <f t="shared" si="43"/>
        <v>2.80661577030589E-3</v>
      </c>
      <c r="AG87" s="300">
        <f t="shared" si="44"/>
        <v>2.6852722389897801E-3</v>
      </c>
      <c r="AH87" s="300">
        <f t="shared" si="45"/>
        <v>3.1517307021746194E-3</v>
      </c>
      <c r="AI87" s="300">
        <f t="shared" si="46"/>
        <v>2.2542486751761997E-4</v>
      </c>
      <c r="AJ87" s="300">
        <f t="shared" si="47"/>
        <v>2.9790183615011995E-4</v>
      </c>
      <c r="AK87" s="300">
        <f t="shared" si="48"/>
        <v>5.8401445283978997E-4</v>
      </c>
      <c r="AL87" s="300">
        <f t="shared" si="49"/>
        <v>5.8401445283978997E-4</v>
      </c>
      <c r="AM87" s="300">
        <f t="shared" si="50"/>
        <v>0</v>
      </c>
      <c r="AN87" s="300">
        <f t="shared" si="51"/>
        <v>2.4008340331800001E-5</v>
      </c>
      <c r="AO87" s="300">
        <f t="shared" si="52"/>
        <v>5.6000611250798995E-4</v>
      </c>
      <c r="AP87" s="300">
        <f t="shared" si="53"/>
        <v>0.23057376254431866</v>
      </c>
    </row>
    <row r="88" spans="1:42" ht="15.75" thickBot="1" x14ac:dyDescent="0.3">
      <c r="A88" s="346" t="s">
        <v>477</v>
      </c>
      <c r="B88" s="440" t="s">
        <v>478</v>
      </c>
      <c r="C88" s="519" t="s">
        <v>371</v>
      </c>
      <c r="D88" s="440" t="s">
        <v>1949</v>
      </c>
      <c r="E88" s="440" t="s">
        <v>1951</v>
      </c>
      <c r="F88" s="369">
        <v>2275050011</v>
      </c>
      <c r="G88" s="369" t="s">
        <v>227</v>
      </c>
      <c r="H88" s="369" t="s">
        <v>223</v>
      </c>
      <c r="I88" t="s">
        <v>27</v>
      </c>
      <c r="J88">
        <v>2011</v>
      </c>
      <c r="K88">
        <v>13</v>
      </c>
      <c r="L88" t="s">
        <v>129</v>
      </c>
      <c r="M88" t="s">
        <v>120</v>
      </c>
      <c r="N88" s="495">
        <f t="shared" si="40"/>
        <v>86</v>
      </c>
      <c r="O88" t="s">
        <v>115</v>
      </c>
      <c r="P88" t="s">
        <v>36</v>
      </c>
      <c r="Q88">
        <v>147.56586300000001</v>
      </c>
      <c r="R88">
        <v>1.228138</v>
      </c>
      <c r="S88">
        <v>1.0714630000000001</v>
      </c>
      <c r="T88">
        <v>1.025139</v>
      </c>
      <c r="U88">
        <v>1.2032160000000001</v>
      </c>
      <c r="V88">
        <v>9.7765000000000005E-2</v>
      </c>
      <c r="W88">
        <v>0.17039699999999999</v>
      </c>
      <c r="X88">
        <v>0.24560599999999999</v>
      </c>
      <c r="Y88">
        <v>0.24560599999999999</v>
      </c>
      <c r="Z88">
        <v>0</v>
      </c>
      <c r="AA88">
        <v>1.3733E-2</v>
      </c>
      <c r="AB88">
        <v>0.231873</v>
      </c>
      <c r="AC88">
        <v>131.886529</v>
      </c>
      <c r="AD88" s="300">
        <f t="shared" si="41"/>
        <v>0.16266351975481053</v>
      </c>
      <c r="AE88" s="300">
        <f t="shared" si="42"/>
        <v>1.3537904076407798E-3</v>
      </c>
      <c r="AF88" s="300">
        <f t="shared" si="43"/>
        <v>1.18108578314653E-3</v>
      </c>
      <c r="AG88" s="300">
        <f t="shared" si="44"/>
        <v>1.1300223140220901E-3</v>
      </c>
      <c r="AH88" s="300">
        <f t="shared" si="45"/>
        <v>1.3263186051729601E-3</v>
      </c>
      <c r="AI88" s="300">
        <f t="shared" si="46"/>
        <v>1.0776746522215E-4</v>
      </c>
      <c r="AJ88" s="300">
        <f t="shared" si="47"/>
        <v>1.8783054029006998E-4</v>
      </c>
      <c r="AK88" s="300">
        <f t="shared" si="48"/>
        <v>2.7073427160385997E-4</v>
      </c>
      <c r="AL88" s="300">
        <f t="shared" si="49"/>
        <v>2.7073427160385997E-4</v>
      </c>
      <c r="AM88" s="300">
        <f t="shared" si="50"/>
        <v>0</v>
      </c>
      <c r="AN88" s="300">
        <f t="shared" si="51"/>
        <v>1.5138041220229998E-5</v>
      </c>
      <c r="AO88" s="300">
        <f t="shared" si="52"/>
        <v>2.5559623038363E-4</v>
      </c>
      <c r="AP88" s="300">
        <f t="shared" si="53"/>
        <v>0.14538001255334296</v>
      </c>
    </row>
    <row r="89" spans="1:42" ht="15.75" thickBot="1" x14ac:dyDescent="0.3">
      <c r="A89" s="346" t="s">
        <v>477</v>
      </c>
      <c r="B89" s="440" t="s">
        <v>478</v>
      </c>
      <c r="C89" s="519" t="s">
        <v>371</v>
      </c>
      <c r="D89" s="440" t="s">
        <v>1949</v>
      </c>
      <c r="E89" s="440" t="s">
        <v>1951</v>
      </c>
      <c r="F89" s="369">
        <v>2275050011</v>
      </c>
      <c r="G89" s="369" t="s">
        <v>227</v>
      </c>
      <c r="H89" s="369" t="s">
        <v>223</v>
      </c>
      <c r="I89" t="s">
        <v>27</v>
      </c>
      <c r="J89">
        <v>2011</v>
      </c>
      <c r="K89">
        <v>14</v>
      </c>
      <c r="L89" t="s">
        <v>130</v>
      </c>
      <c r="M89" t="s">
        <v>105</v>
      </c>
      <c r="N89" s="495">
        <f t="shared" si="40"/>
        <v>87</v>
      </c>
      <c r="O89" t="s">
        <v>115</v>
      </c>
      <c r="P89" t="s">
        <v>36</v>
      </c>
      <c r="Q89">
        <v>1985.7615249999999</v>
      </c>
      <c r="R89">
        <v>20.258980999999999</v>
      </c>
      <c r="S89">
        <v>17.674533</v>
      </c>
      <c r="T89">
        <v>16.910374000000001</v>
      </c>
      <c r="U89">
        <v>19.847874999999998</v>
      </c>
      <c r="V89">
        <v>0.634023</v>
      </c>
      <c r="W89">
        <v>1.8124089999999999</v>
      </c>
      <c r="X89">
        <v>3.5531000000000001</v>
      </c>
      <c r="Y89">
        <v>3.5531000000000001</v>
      </c>
      <c r="Z89">
        <v>0</v>
      </c>
      <c r="AA89">
        <v>0.146066</v>
      </c>
      <c r="AB89">
        <v>3.4070339999999999</v>
      </c>
      <c r="AC89">
        <v>1402.793081</v>
      </c>
      <c r="AD89" s="300">
        <f t="shared" si="41"/>
        <v>2.1889273879703475</v>
      </c>
      <c r="AE89" s="300">
        <f t="shared" si="42"/>
        <v>2.2331703885375104E-2</v>
      </c>
      <c r="AF89" s="300">
        <f t="shared" si="43"/>
        <v>1.9482837624868229E-2</v>
      </c>
      <c r="AG89" s="300">
        <f t="shared" si="44"/>
        <v>1.864049651652994E-2</v>
      </c>
      <c r="AH89" s="300">
        <f t="shared" si="45"/>
        <v>2.1878537091966247E-2</v>
      </c>
      <c r="AI89" s="300">
        <f t="shared" si="46"/>
        <v>6.9889072370012996E-4</v>
      </c>
      <c r="AJ89" s="300">
        <f t="shared" si="47"/>
        <v>1.99783893904579E-3</v>
      </c>
      <c r="AK89" s="300">
        <f t="shared" si="48"/>
        <v>3.9166223155609999E-3</v>
      </c>
      <c r="AL89" s="300">
        <f t="shared" si="49"/>
        <v>3.9166223155609999E-3</v>
      </c>
      <c r="AM89" s="300">
        <f t="shared" si="50"/>
        <v>0</v>
      </c>
      <c r="AN89" s="300">
        <f t="shared" si="51"/>
        <v>1.6101020380645999E-4</v>
      </c>
      <c r="AO89" s="300">
        <f t="shared" si="52"/>
        <v>3.7556121117545394E-3</v>
      </c>
      <c r="AP89" s="300">
        <f t="shared" si="53"/>
        <v>1.546314678776046</v>
      </c>
    </row>
    <row r="90" spans="1:42" ht="15.75" thickBot="1" x14ac:dyDescent="0.3">
      <c r="A90" s="346" t="s">
        <v>477</v>
      </c>
      <c r="B90" s="440" t="s">
        <v>478</v>
      </c>
      <c r="C90" s="519" t="s">
        <v>371</v>
      </c>
      <c r="D90" s="440" t="s">
        <v>1949</v>
      </c>
      <c r="E90" s="440" t="s">
        <v>1951</v>
      </c>
      <c r="F90" s="369">
        <v>2275050011</v>
      </c>
      <c r="G90" s="369" t="s">
        <v>227</v>
      </c>
      <c r="H90" s="369" t="s">
        <v>223</v>
      </c>
      <c r="I90" t="s">
        <v>27</v>
      </c>
      <c r="J90">
        <v>2011</v>
      </c>
      <c r="K90">
        <v>15</v>
      </c>
      <c r="L90" t="s">
        <v>347</v>
      </c>
      <c r="M90" t="s">
        <v>120</v>
      </c>
      <c r="N90" s="495">
        <f t="shared" si="40"/>
        <v>88</v>
      </c>
      <c r="O90" t="s">
        <v>115</v>
      </c>
      <c r="P90" t="s">
        <v>36</v>
      </c>
      <c r="Q90">
        <v>35.525472999999998</v>
      </c>
      <c r="R90">
        <v>0.29566599999999998</v>
      </c>
      <c r="S90">
        <v>0.25794699999999998</v>
      </c>
      <c r="T90">
        <v>0.24679499999999999</v>
      </c>
      <c r="U90">
        <v>0.28966599999999998</v>
      </c>
      <c r="V90">
        <v>2.351E-2</v>
      </c>
      <c r="W90">
        <v>4.1019E-2</v>
      </c>
      <c r="X90">
        <v>5.9124000000000003E-2</v>
      </c>
      <c r="Y90">
        <v>5.9124000000000003E-2</v>
      </c>
      <c r="Z90">
        <v>0</v>
      </c>
      <c r="AA90">
        <v>3.3059999999999999E-3</v>
      </c>
      <c r="AB90">
        <v>5.5818E-2</v>
      </c>
      <c r="AC90">
        <v>31.748736000000001</v>
      </c>
      <c r="AD90" s="300">
        <f t="shared" si="41"/>
        <v>3.9160130680999626E-2</v>
      </c>
      <c r="AE90" s="300">
        <f t="shared" si="42"/>
        <v>3.2591597578245996E-4</v>
      </c>
      <c r="AF90" s="300">
        <f t="shared" si="43"/>
        <v>2.8433789548056997E-4</v>
      </c>
      <c r="AG90" s="300">
        <f t="shared" si="44"/>
        <v>2.7204491975144995E-4</v>
      </c>
      <c r="AH90" s="300">
        <f t="shared" si="45"/>
        <v>3.1930210792245996E-4</v>
      </c>
      <c r="AI90" s="300">
        <f t="shared" si="46"/>
        <v>2.5915338898099997E-5</v>
      </c>
      <c r="AJ90" s="300">
        <f t="shared" si="47"/>
        <v>4.5215707624889992E-5</v>
      </c>
      <c r="AK90" s="300">
        <f t="shared" si="48"/>
        <v>6.5173053892440011E-5</v>
      </c>
      <c r="AL90" s="300">
        <f t="shared" si="49"/>
        <v>6.5173053892440011E-5</v>
      </c>
      <c r="AM90" s="300">
        <f t="shared" si="50"/>
        <v>0</v>
      </c>
      <c r="AN90" s="300">
        <f t="shared" si="51"/>
        <v>3.6442411908599996E-6</v>
      </c>
      <c r="AO90" s="300">
        <f t="shared" si="52"/>
        <v>6.1528812701579995E-5</v>
      </c>
      <c r="AP90" s="300">
        <f t="shared" si="53"/>
        <v>3.4996990771004155E-2</v>
      </c>
    </row>
    <row r="91" spans="1:42" ht="15.75" thickBot="1" x14ac:dyDescent="0.3">
      <c r="A91" s="346" t="s">
        <v>477</v>
      </c>
      <c r="B91" s="440" t="s">
        <v>478</v>
      </c>
      <c r="C91" s="519" t="s">
        <v>371</v>
      </c>
      <c r="D91" s="440" t="s">
        <v>1949</v>
      </c>
      <c r="E91" s="440" t="s">
        <v>1951</v>
      </c>
      <c r="F91" s="369">
        <v>2275050011</v>
      </c>
      <c r="G91" s="369" t="s">
        <v>227</v>
      </c>
      <c r="H91" s="369" t="s">
        <v>223</v>
      </c>
      <c r="I91" t="s">
        <v>27</v>
      </c>
      <c r="J91">
        <v>2011</v>
      </c>
      <c r="K91">
        <v>16</v>
      </c>
      <c r="L91" t="s">
        <v>131</v>
      </c>
      <c r="M91" t="s">
        <v>105</v>
      </c>
      <c r="N91" s="495">
        <f t="shared" si="40"/>
        <v>89</v>
      </c>
      <c r="O91" t="s">
        <v>115</v>
      </c>
      <c r="P91" t="s">
        <v>36</v>
      </c>
      <c r="Q91">
        <v>29.966511000000001</v>
      </c>
      <c r="R91">
        <v>0.30570900000000001</v>
      </c>
      <c r="S91">
        <v>0.26671</v>
      </c>
      <c r="T91">
        <v>0.25517899999999999</v>
      </c>
      <c r="U91">
        <v>0.29950599999999999</v>
      </c>
      <c r="V91">
        <v>9.5560000000000003E-3</v>
      </c>
      <c r="W91">
        <v>2.7345999999999999E-2</v>
      </c>
      <c r="X91">
        <v>5.3609999999999998E-2</v>
      </c>
      <c r="Y91">
        <v>5.3609999999999998E-2</v>
      </c>
      <c r="Z91">
        <v>0</v>
      </c>
      <c r="AA91">
        <v>2.2039999999999998E-3</v>
      </c>
      <c r="AB91">
        <v>5.1406E-2</v>
      </c>
      <c r="AC91">
        <v>21.165824000000001</v>
      </c>
      <c r="AD91" s="300">
        <f t="shared" si="41"/>
        <v>3.3032423996539405E-2</v>
      </c>
      <c r="AE91" s="300">
        <f t="shared" si="42"/>
        <v>3.3698648826878999E-4</v>
      </c>
      <c r="AF91" s="300">
        <f t="shared" si="43"/>
        <v>2.9399744949009998E-4</v>
      </c>
      <c r="AG91" s="300">
        <f t="shared" si="44"/>
        <v>2.8128669777448994E-4</v>
      </c>
      <c r="AH91" s="300">
        <f t="shared" si="45"/>
        <v>3.3014885121285996E-4</v>
      </c>
      <c r="AI91" s="300">
        <f t="shared" si="46"/>
        <v>1.0533686878360001E-5</v>
      </c>
      <c r="AJ91" s="300">
        <f t="shared" si="47"/>
        <v>3.0143805083259996E-5</v>
      </c>
      <c r="AK91" s="300">
        <f t="shared" si="48"/>
        <v>5.9094909329099988E-5</v>
      </c>
      <c r="AL91" s="300">
        <f t="shared" si="49"/>
        <v>5.9094909329099988E-5</v>
      </c>
      <c r="AM91" s="300">
        <f t="shared" si="50"/>
        <v>0</v>
      </c>
      <c r="AN91" s="300">
        <f t="shared" si="51"/>
        <v>2.4294941272399998E-6</v>
      </c>
      <c r="AO91" s="300">
        <f t="shared" si="52"/>
        <v>5.6665415201859995E-5</v>
      </c>
      <c r="AP91" s="300">
        <f t="shared" si="53"/>
        <v>2.333132718066944E-2</v>
      </c>
    </row>
    <row r="92" spans="1:42" ht="15.75" thickBot="1" x14ac:dyDescent="0.3">
      <c r="A92" s="346" t="s">
        <v>477</v>
      </c>
      <c r="B92" s="440" t="s">
        <v>478</v>
      </c>
      <c r="C92" s="519" t="s">
        <v>371</v>
      </c>
      <c r="D92" s="440" t="s">
        <v>1949</v>
      </c>
      <c r="E92" s="440" t="s">
        <v>1951</v>
      </c>
      <c r="F92" s="369">
        <v>2275050011</v>
      </c>
      <c r="G92" s="369" t="s">
        <v>227</v>
      </c>
      <c r="H92" s="369" t="s">
        <v>223</v>
      </c>
      <c r="I92" t="s">
        <v>27</v>
      </c>
      <c r="J92">
        <v>2011</v>
      </c>
      <c r="K92">
        <v>17</v>
      </c>
      <c r="L92" t="s">
        <v>348</v>
      </c>
      <c r="M92" t="s">
        <v>102</v>
      </c>
      <c r="N92" s="495">
        <f t="shared" si="40"/>
        <v>90</v>
      </c>
      <c r="O92" t="s">
        <v>115</v>
      </c>
      <c r="P92" t="s">
        <v>36</v>
      </c>
      <c r="Q92">
        <v>9.6341669999999997</v>
      </c>
      <c r="R92">
        <v>9.8140000000000005E-2</v>
      </c>
      <c r="S92">
        <v>8.5620000000000002E-2</v>
      </c>
      <c r="T92">
        <v>8.1919000000000006E-2</v>
      </c>
      <c r="U92">
        <v>9.6148999999999998E-2</v>
      </c>
      <c r="V92">
        <v>4.8915E-2</v>
      </c>
      <c r="W92">
        <v>1.1747E-2</v>
      </c>
      <c r="X92">
        <v>2.1052000000000001E-2</v>
      </c>
      <c r="Y92">
        <v>2.1052000000000001E-2</v>
      </c>
      <c r="Z92">
        <v>0</v>
      </c>
      <c r="AA92">
        <v>9.4700000000000003E-4</v>
      </c>
      <c r="AB92">
        <v>2.0105000000000001E-2</v>
      </c>
      <c r="AC92">
        <v>9.0921289999999999</v>
      </c>
      <c r="AD92" s="300">
        <f t="shared" si="41"/>
        <v>1.0619851246528769E-2</v>
      </c>
      <c r="AE92" s="300">
        <f t="shared" si="42"/>
        <v>1.081808319634E-4</v>
      </c>
      <c r="AF92" s="300">
        <f t="shared" si="43"/>
        <v>9.4379894362199993E-5</v>
      </c>
      <c r="AG92" s="300">
        <f t="shared" si="44"/>
        <v>9.0300240203890008E-5</v>
      </c>
      <c r="AH92" s="300">
        <f t="shared" si="45"/>
        <v>1.0598613014518999E-4</v>
      </c>
      <c r="AI92" s="300">
        <f t="shared" si="46"/>
        <v>5.3919557728649997E-5</v>
      </c>
      <c r="AJ92" s="300">
        <f t="shared" si="47"/>
        <v>1.2948850958569999E-5</v>
      </c>
      <c r="AK92" s="300">
        <f t="shared" si="48"/>
        <v>2.3205857698119998E-5</v>
      </c>
      <c r="AL92" s="300">
        <f t="shared" si="49"/>
        <v>2.3205857698119998E-5</v>
      </c>
      <c r="AM92" s="300">
        <f t="shared" si="50"/>
        <v>0</v>
      </c>
      <c r="AN92" s="300">
        <f t="shared" si="51"/>
        <v>1.04388881057E-6</v>
      </c>
      <c r="AO92" s="300">
        <f t="shared" si="52"/>
        <v>2.2161968887550001E-5</v>
      </c>
      <c r="AP92" s="300">
        <f t="shared" si="53"/>
        <v>1.002235662867899E-2</v>
      </c>
    </row>
    <row r="93" spans="1:42" ht="15.75" thickBot="1" x14ac:dyDescent="0.3">
      <c r="A93" s="346" t="s">
        <v>477</v>
      </c>
      <c r="B93" s="440" t="s">
        <v>478</v>
      </c>
      <c r="C93" s="519" t="s">
        <v>371</v>
      </c>
      <c r="D93" s="440" t="s">
        <v>1949</v>
      </c>
      <c r="E93" s="440" t="s">
        <v>1951</v>
      </c>
      <c r="F93" s="369">
        <v>2275050011</v>
      </c>
      <c r="G93" s="369" t="s">
        <v>227</v>
      </c>
      <c r="H93" s="369" t="s">
        <v>223</v>
      </c>
      <c r="I93" t="s">
        <v>27</v>
      </c>
      <c r="J93">
        <v>2011</v>
      </c>
      <c r="K93">
        <v>18</v>
      </c>
      <c r="L93" t="s">
        <v>132</v>
      </c>
      <c r="M93" t="s">
        <v>120</v>
      </c>
      <c r="N93" s="495">
        <f t="shared" si="40"/>
        <v>91</v>
      </c>
      <c r="O93" t="s">
        <v>115</v>
      </c>
      <c r="P93" t="s">
        <v>36</v>
      </c>
      <c r="Q93">
        <v>13.737866</v>
      </c>
      <c r="R93">
        <v>0.13007199999999999</v>
      </c>
      <c r="S93">
        <v>0.113478</v>
      </c>
      <c r="T93">
        <v>0.108572</v>
      </c>
      <c r="U93">
        <v>0.12743199999999999</v>
      </c>
      <c r="V93">
        <v>7.9906000000000005E-2</v>
      </c>
      <c r="W93">
        <v>1.8048000000000002E-2</v>
      </c>
      <c r="X93">
        <v>2.6013999999999999E-2</v>
      </c>
      <c r="Y93">
        <v>2.6013999999999999E-2</v>
      </c>
      <c r="Z93">
        <v>0</v>
      </c>
      <c r="AA93">
        <v>1.4549999999999999E-3</v>
      </c>
      <c r="AB93">
        <v>2.4559000000000001E-2</v>
      </c>
      <c r="AC93">
        <v>13.968918</v>
      </c>
      <c r="AD93" s="300">
        <f t="shared" si="41"/>
        <v>1.514340506706446E-2</v>
      </c>
      <c r="AE93" s="300">
        <f t="shared" si="42"/>
        <v>1.4337983671431996E-4</v>
      </c>
      <c r="AF93" s="300">
        <f t="shared" si="43"/>
        <v>1.2508808283617998E-4</v>
      </c>
      <c r="AG93" s="300">
        <f t="shared" si="44"/>
        <v>1.1968014354931999E-4</v>
      </c>
      <c r="AH93" s="300">
        <f t="shared" si="45"/>
        <v>1.4046973485591998E-4</v>
      </c>
      <c r="AI93" s="300">
        <f t="shared" si="46"/>
        <v>8.8081287536859989E-5</v>
      </c>
      <c r="AJ93" s="300">
        <f t="shared" si="47"/>
        <v>1.989451452288E-5</v>
      </c>
      <c r="AK93" s="300">
        <f t="shared" si="48"/>
        <v>2.8675526418339999E-5</v>
      </c>
      <c r="AL93" s="300">
        <f t="shared" si="49"/>
        <v>2.8675526418339999E-5</v>
      </c>
      <c r="AM93" s="300">
        <f t="shared" si="50"/>
        <v>0</v>
      </c>
      <c r="AN93" s="300">
        <f t="shared" si="51"/>
        <v>1.6038629560499998E-6</v>
      </c>
      <c r="AO93" s="300">
        <f t="shared" si="52"/>
        <v>2.7071663462290002E-5</v>
      </c>
      <c r="AP93" s="300">
        <f t="shared" si="53"/>
        <v>1.5398096299862579E-2</v>
      </c>
    </row>
    <row r="94" spans="1:42" ht="15.75" thickBot="1" x14ac:dyDescent="0.3">
      <c r="A94" s="346" t="s">
        <v>477</v>
      </c>
      <c r="B94" s="440" t="s">
        <v>478</v>
      </c>
      <c r="C94" s="519" t="s">
        <v>371</v>
      </c>
      <c r="D94" s="440" t="s">
        <v>1949</v>
      </c>
      <c r="E94" s="440" t="s">
        <v>1951</v>
      </c>
      <c r="F94" s="495">
        <v>2275050011</v>
      </c>
      <c r="G94" s="495" t="s">
        <v>227</v>
      </c>
      <c r="H94" s="495" t="s">
        <v>223</v>
      </c>
      <c r="I94" t="s">
        <v>27</v>
      </c>
      <c r="J94">
        <v>2011</v>
      </c>
      <c r="K94">
        <v>19</v>
      </c>
      <c r="L94" t="s">
        <v>133</v>
      </c>
      <c r="M94" t="s">
        <v>134</v>
      </c>
      <c r="N94" s="495">
        <f t="shared" si="40"/>
        <v>92</v>
      </c>
      <c r="O94" t="s">
        <v>115</v>
      </c>
      <c r="P94" t="s">
        <v>36</v>
      </c>
      <c r="Q94">
        <v>1451.0359370000001</v>
      </c>
      <c r="R94">
        <v>13.273317</v>
      </c>
      <c r="S94">
        <v>11.580033999999999</v>
      </c>
      <c r="T94">
        <v>11.079371</v>
      </c>
      <c r="U94">
        <v>13.003968</v>
      </c>
      <c r="V94">
        <v>2.8619520000000001</v>
      </c>
      <c r="W94">
        <v>1.7911790000000001</v>
      </c>
      <c r="X94">
        <v>2.9084129999999999</v>
      </c>
      <c r="Y94">
        <v>2.9084129999999999</v>
      </c>
      <c r="Z94">
        <v>0</v>
      </c>
      <c r="AA94">
        <v>0.14435500000000001</v>
      </c>
      <c r="AB94">
        <v>2.7640579999999999</v>
      </c>
      <c r="AC94">
        <v>1386.361472</v>
      </c>
      <c r="AD94" s="300">
        <f t="shared" si="41"/>
        <v>1.5994933245715475</v>
      </c>
      <c r="AE94" s="300">
        <f t="shared" si="42"/>
        <v>1.4631327450315271E-2</v>
      </c>
      <c r="AF94" s="300">
        <f t="shared" si="43"/>
        <v>1.2764802448384538E-2</v>
      </c>
      <c r="AG94" s="300">
        <f t="shared" si="44"/>
        <v>1.2212915960986009E-2</v>
      </c>
      <c r="AH94" s="300">
        <f t="shared" si="45"/>
        <v>1.4334421001278078E-2</v>
      </c>
      <c r="AI94" s="300">
        <f t="shared" si="46"/>
        <v>3.1547620582771199E-3</v>
      </c>
      <c r="AJ94" s="300">
        <f t="shared" si="47"/>
        <v>1.9744368699344899E-3</v>
      </c>
      <c r="AK94" s="300">
        <f t="shared" si="48"/>
        <v>3.2059765440510296E-3</v>
      </c>
      <c r="AL94" s="300">
        <f t="shared" si="49"/>
        <v>3.2059765440510296E-3</v>
      </c>
      <c r="AM94" s="300">
        <f t="shared" si="50"/>
        <v>0</v>
      </c>
      <c r="AN94" s="300">
        <f t="shared" si="51"/>
        <v>1.5912414915504998E-4</v>
      </c>
      <c r="AO94" s="300">
        <f t="shared" si="52"/>
        <v>3.0468523948959797E-3</v>
      </c>
      <c r="AP94" s="300">
        <f t="shared" si="53"/>
        <v>1.5282019303338481</v>
      </c>
    </row>
    <row r="95" spans="1:42" ht="15.75" thickBot="1" x14ac:dyDescent="0.3">
      <c r="A95" s="346" t="s">
        <v>477</v>
      </c>
      <c r="B95" s="440" t="s">
        <v>478</v>
      </c>
      <c r="C95" s="519" t="s">
        <v>371</v>
      </c>
      <c r="D95" s="440" t="s">
        <v>1949</v>
      </c>
      <c r="E95" s="440" t="s">
        <v>1951</v>
      </c>
      <c r="F95" s="495">
        <v>2275050011</v>
      </c>
      <c r="G95" s="495" t="s">
        <v>227</v>
      </c>
      <c r="H95" s="495" t="s">
        <v>223</v>
      </c>
      <c r="I95" t="s">
        <v>27</v>
      </c>
      <c r="J95">
        <v>2011</v>
      </c>
      <c r="K95">
        <v>20</v>
      </c>
      <c r="L95" t="s">
        <v>335</v>
      </c>
      <c r="M95" t="s">
        <v>105</v>
      </c>
      <c r="N95" s="495">
        <f t="shared" si="40"/>
        <v>93</v>
      </c>
      <c r="O95" t="s">
        <v>115</v>
      </c>
      <c r="P95" t="s">
        <v>36</v>
      </c>
      <c r="Q95">
        <v>284.17445900000001</v>
      </c>
      <c r="R95">
        <v>2.9784449999999998</v>
      </c>
      <c r="S95">
        <v>2.5984829999999999</v>
      </c>
      <c r="T95">
        <v>2.486138</v>
      </c>
      <c r="U95">
        <v>2.918005</v>
      </c>
      <c r="V95">
        <v>0.19902500000000001</v>
      </c>
      <c r="W95">
        <v>0.27525300000000003</v>
      </c>
      <c r="X95">
        <v>0.53961499999999996</v>
      </c>
      <c r="Y95">
        <v>0.53961499999999996</v>
      </c>
      <c r="Z95">
        <v>0</v>
      </c>
      <c r="AA95">
        <v>2.2183000000000001E-2</v>
      </c>
      <c r="AB95">
        <v>0.51743099999999997</v>
      </c>
      <c r="AC95">
        <v>213.044319</v>
      </c>
      <c r="AD95" s="300">
        <f t="shared" si="41"/>
        <v>0.31324872016883132</v>
      </c>
      <c r="AE95" s="300">
        <f t="shared" si="42"/>
        <v>3.2831736097129497E-3</v>
      </c>
      <c r="AF95" s="300">
        <f t="shared" si="43"/>
        <v>2.86433719974273E-3</v>
      </c>
      <c r="AG95" s="300">
        <f t="shared" si="44"/>
        <v>2.7404980356207798E-3</v>
      </c>
      <c r="AH95" s="300">
        <f t="shared" si="45"/>
        <v>3.2165499141365498E-3</v>
      </c>
      <c r="AI95" s="300">
        <f t="shared" si="46"/>
        <v>2.1938750847274999E-4</v>
      </c>
      <c r="AJ95" s="300">
        <f t="shared" si="47"/>
        <v>3.0341449501143002E-4</v>
      </c>
      <c r="AK95" s="300">
        <f t="shared" si="48"/>
        <v>5.9482371754564993E-4</v>
      </c>
      <c r="AL95" s="300">
        <f t="shared" si="49"/>
        <v>5.9482371754564993E-4</v>
      </c>
      <c r="AM95" s="300">
        <f t="shared" si="50"/>
        <v>0</v>
      </c>
      <c r="AN95" s="300">
        <f t="shared" si="51"/>
        <v>2.445257178973E-5</v>
      </c>
      <c r="AO95" s="300">
        <f t="shared" si="52"/>
        <v>5.7037004344460995E-4</v>
      </c>
      <c r="AP95" s="300">
        <f t="shared" si="53"/>
        <v>0.23484116236494787</v>
      </c>
    </row>
    <row r="96" spans="1:42" ht="15.75" thickBot="1" x14ac:dyDescent="0.3">
      <c r="A96" s="346" t="s">
        <v>477</v>
      </c>
      <c r="B96" s="440" t="s">
        <v>478</v>
      </c>
      <c r="C96" s="519" t="s">
        <v>371</v>
      </c>
      <c r="D96" s="440" t="s">
        <v>1949</v>
      </c>
      <c r="E96" s="440" t="s">
        <v>1951</v>
      </c>
      <c r="F96" s="495">
        <v>2275050011</v>
      </c>
      <c r="G96" s="495" t="s">
        <v>227</v>
      </c>
      <c r="H96" s="495" t="s">
        <v>223</v>
      </c>
      <c r="I96" t="s">
        <v>27</v>
      </c>
      <c r="J96">
        <v>2011</v>
      </c>
      <c r="K96">
        <v>21</v>
      </c>
      <c r="L96" t="s">
        <v>145</v>
      </c>
      <c r="M96" t="s">
        <v>105</v>
      </c>
      <c r="N96" s="495">
        <f t="shared" si="40"/>
        <v>94</v>
      </c>
      <c r="O96" t="s">
        <v>115</v>
      </c>
      <c r="P96" t="s">
        <v>36</v>
      </c>
      <c r="Q96">
        <v>15.69122</v>
      </c>
      <c r="R96">
        <v>0.31608700000000001</v>
      </c>
      <c r="S96">
        <v>0.27576400000000001</v>
      </c>
      <c r="T96">
        <v>0.26384099999999999</v>
      </c>
      <c r="U96">
        <v>0.30967299999999998</v>
      </c>
      <c r="V96">
        <v>9.9959999999999997E-3</v>
      </c>
      <c r="W96">
        <v>1.5521999999999999E-2</v>
      </c>
      <c r="X96">
        <v>3.0429000000000001E-2</v>
      </c>
      <c r="Y96">
        <v>3.0429000000000001E-2</v>
      </c>
      <c r="Z96">
        <v>0</v>
      </c>
      <c r="AA96">
        <v>1.2509999999999999E-3</v>
      </c>
      <c r="AB96">
        <v>2.9177999999999999E-2</v>
      </c>
      <c r="AC96">
        <v>12.013728</v>
      </c>
      <c r="AD96" s="300">
        <f t="shared" si="41"/>
        <v>1.7296609273698197E-2</v>
      </c>
      <c r="AE96" s="300">
        <f t="shared" si="42"/>
        <v>3.4842627504397001E-4</v>
      </c>
      <c r="AF96" s="300">
        <f t="shared" si="43"/>
        <v>3.0397777609083996E-4</v>
      </c>
      <c r="AG96" s="300">
        <f t="shared" si="44"/>
        <v>2.9083491834170998E-4</v>
      </c>
      <c r="AH96" s="300">
        <f t="shared" si="45"/>
        <v>3.4135605030162996E-4</v>
      </c>
      <c r="AI96" s="300">
        <f t="shared" si="46"/>
        <v>1.1018703854759998E-5</v>
      </c>
      <c r="AJ96" s="300">
        <f t="shared" si="47"/>
        <v>1.7110076153819996E-5</v>
      </c>
      <c r="AK96" s="300">
        <f t="shared" si="48"/>
        <v>3.3542230851990002E-5</v>
      </c>
      <c r="AL96" s="300">
        <f t="shared" si="49"/>
        <v>3.3542230851990002E-5</v>
      </c>
      <c r="AM96" s="300">
        <f t="shared" si="50"/>
        <v>0</v>
      </c>
      <c r="AN96" s="300">
        <f t="shared" si="51"/>
        <v>1.3789914488099998E-6</v>
      </c>
      <c r="AO96" s="300">
        <f t="shared" si="52"/>
        <v>3.2163239403180003E-5</v>
      </c>
      <c r="AP96" s="300">
        <f t="shared" si="53"/>
        <v>1.324286824966368E-2</v>
      </c>
    </row>
    <row r="97" spans="1:42" ht="15.75" thickBot="1" x14ac:dyDescent="0.3">
      <c r="A97" s="346" t="s">
        <v>477</v>
      </c>
      <c r="B97" s="440" t="s">
        <v>478</v>
      </c>
      <c r="C97" s="519" t="s">
        <v>371</v>
      </c>
      <c r="D97" s="440" t="s">
        <v>1949</v>
      </c>
      <c r="E97" s="440" t="s">
        <v>1951</v>
      </c>
      <c r="F97" s="369">
        <v>2275050011</v>
      </c>
      <c r="G97" s="369" t="s">
        <v>227</v>
      </c>
      <c r="H97" s="369" t="s">
        <v>223</v>
      </c>
      <c r="I97" t="s">
        <v>27</v>
      </c>
      <c r="J97">
        <v>2011</v>
      </c>
      <c r="K97">
        <v>22</v>
      </c>
      <c r="L97" t="s">
        <v>315</v>
      </c>
      <c r="M97" t="s">
        <v>105</v>
      </c>
      <c r="N97" s="495">
        <f t="shared" si="40"/>
        <v>95</v>
      </c>
      <c r="O97" t="s">
        <v>115</v>
      </c>
      <c r="P97" t="s">
        <v>36</v>
      </c>
      <c r="Q97">
        <v>103.336167</v>
      </c>
      <c r="R97">
        <v>1.0830709999999999</v>
      </c>
      <c r="S97">
        <v>0.94490300000000005</v>
      </c>
      <c r="T97">
        <v>0.90405000000000002</v>
      </c>
      <c r="U97">
        <v>1.0610930000000001</v>
      </c>
      <c r="V97">
        <v>7.2373000000000007E-2</v>
      </c>
      <c r="W97">
        <v>0.100092</v>
      </c>
      <c r="X97">
        <v>0.19622400000000001</v>
      </c>
      <c r="Y97">
        <v>0.19622400000000001</v>
      </c>
      <c r="Z97">
        <v>0</v>
      </c>
      <c r="AA97">
        <v>8.0669999999999995E-3</v>
      </c>
      <c r="AB97">
        <v>0.18815699999999999</v>
      </c>
      <c r="AC97">
        <v>77.470661000000007</v>
      </c>
      <c r="AD97" s="300">
        <f t="shared" si="41"/>
        <v>0.11390862561614877</v>
      </c>
      <c r="AE97" s="300">
        <f t="shared" si="42"/>
        <v>1.1938814128330097E-3</v>
      </c>
      <c r="AF97" s="300">
        <f t="shared" si="43"/>
        <v>1.04157726375293E-3</v>
      </c>
      <c r="AG97" s="300">
        <f t="shared" si="44"/>
        <v>9.9654453980550003E-4</v>
      </c>
      <c r="AH97" s="300">
        <f t="shared" si="45"/>
        <v>1.1696548148618299E-3</v>
      </c>
      <c r="AI97" s="300">
        <f t="shared" si="46"/>
        <v>7.9777576438630002E-5</v>
      </c>
      <c r="AJ97" s="300">
        <f t="shared" si="47"/>
        <v>1.1033254364051998E-4</v>
      </c>
      <c r="AK97" s="300">
        <f t="shared" si="48"/>
        <v>2.1629993449344E-4</v>
      </c>
      <c r="AL97" s="300">
        <f t="shared" si="49"/>
        <v>2.1629993449344E-4</v>
      </c>
      <c r="AM97" s="300">
        <f t="shared" si="50"/>
        <v>0</v>
      </c>
      <c r="AN97" s="300">
        <f t="shared" si="51"/>
        <v>8.8923453377699995E-6</v>
      </c>
      <c r="AO97" s="300">
        <f t="shared" si="52"/>
        <v>2.0740758915566997E-4</v>
      </c>
      <c r="AP97" s="300">
        <f t="shared" si="53"/>
        <v>8.5396785813475914E-2</v>
      </c>
    </row>
    <row r="98" spans="1:42" ht="15.75" thickBot="1" x14ac:dyDescent="0.3">
      <c r="A98" s="346" t="s">
        <v>477</v>
      </c>
      <c r="B98" s="440" t="s">
        <v>478</v>
      </c>
      <c r="C98" s="519" t="s">
        <v>371</v>
      </c>
      <c r="D98" s="440" t="s">
        <v>1949</v>
      </c>
      <c r="E98" s="440" t="s">
        <v>1951</v>
      </c>
      <c r="F98" s="369">
        <v>2275050011</v>
      </c>
      <c r="G98" s="369" t="s">
        <v>227</v>
      </c>
      <c r="H98" s="369" t="s">
        <v>223</v>
      </c>
      <c r="I98" t="s">
        <v>27</v>
      </c>
      <c r="J98">
        <v>2011</v>
      </c>
      <c r="K98">
        <v>23</v>
      </c>
      <c r="L98" t="s">
        <v>135</v>
      </c>
      <c r="M98" t="s">
        <v>102</v>
      </c>
      <c r="N98" s="495">
        <f t="shared" si="40"/>
        <v>96</v>
      </c>
      <c r="O98" t="s">
        <v>115</v>
      </c>
      <c r="P98" t="s">
        <v>36</v>
      </c>
      <c r="Q98">
        <v>341.657734</v>
      </c>
      <c r="R98">
        <v>4.4136220000000002</v>
      </c>
      <c r="S98">
        <v>3.8505739999999999</v>
      </c>
      <c r="T98">
        <v>3.684094</v>
      </c>
      <c r="U98">
        <v>4.324058</v>
      </c>
      <c r="V98">
        <v>1.1941310000000001</v>
      </c>
      <c r="W98">
        <v>0.45644000000000001</v>
      </c>
      <c r="X98">
        <v>0.81797900000000001</v>
      </c>
      <c r="Y98">
        <v>0.81797900000000001</v>
      </c>
      <c r="Z98">
        <v>0</v>
      </c>
      <c r="AA98">
        <v>3.6784999999999998E-2</v>
      </c>
      <c r="AB98">
        <v>0.78119400000000006</v>
      </c>
      <c r="AC98">
        <v>353.281566</v>
      </c>
      <c r="AD98" s="300">
        <f t="shared" si="41"/>
        <v>0.3766131843371715</v>
      </c>
      <c r="AE98" s="300">
        <f t="shared" si="42"/>
        <v>4.8651854486648199E-3</v>
      </c>
      <c r="AF98" s="300">
        <f t="shared" si="43"/>
        <v>4.2445312701919393E-3</v>
      </c>
      <c r="AG98" s="300">
        <f t="shared" si="44"/>
        <v>4.0610184833031393E-3</v>
      </c>
      <c r="AH98" s="300">
        <f t="shared" si="45"/>
        <v>4.7664580384959802E-3</v>
      </c>
      <c r="AI98" s="300">
        <f t="shared" si="46"/>
        <v>1.3163041069216099E-3</v>
      </c>
      <c r="AJ98" s="300">
        <f t="shared" si="47"/>
        <v>5.0313897433639995E-4</v>
      </c>
      <c r="AK98" s="300">
        <f t="shared" si="48"/>
        <v>9.0166750304249003E-4</v>
      </c>
      <c r="AL98" s="300">
        <f t="shared" si="49"/>
        <v>9.0166750304249003E-4</v>
      </c>
      <c r="AM98" s="300">
        <f t="shared" si="50"/>
        <v>0</v>
      </c>
      <c r="AN98" s="300">
        <f t="shared" si="51"/>
        <v>4.0548521538349995E-5</v>
      </c>
      <c r="AO98" s="300">
        <f t="shared" si="52"/>
        <v>8.6111898150414003E-4</v>
      </c>
      <c r="AP98" s="300">
        <f t="shared" si="53"/>
        <v>0.38942626581631146</v>
      </c>
    </row>
    <row r="99" spans="1:42" ht="15.75" thickBot="1" x14ac:dyDescent="0.3">
      <c r="A99" s="346" t="s">
        <v>477</v>
      </c>
      <c r="B99" s="440" t="s">
        <v>478</v>
      </c>
      <c r="C99" s="519" t="s">
        <v>371</v>
      </c>
      <c r="D99" s="440" t="s">
        <v>1949</v>
      </c>
      <c r="E99" s="440" t="s">
        <v>1951</v>
      </c>
      <c r="F99" s="369">
        <v>2275050011</v>
      </c>
      <c r="G99" s="369" t="s">
        <v>227</v>
      </c>
      <c r="H99" s="369" t="s">
        <v>223</v>
      </c>
      <c r="I99" t="s">
        <v>27</v>
      </c>
      <c r="J99">
        <v>2011</v>
      </c>
      <c r="K99">
        <v>24</v>
      </c>
      <c r="L99" t="s">
        <v>136</v>
      </c>
      <c r="M99" t="s">
        <v>102</v>
      </c>
      <c r="N99" s="495">
        <f t="shared" si="40"/>
        <v>97</v>
      </c>
      <c r="O99" t="s">
        <v>115</v>
      </c>
      <c r="P99" t="s">
        <v>36</v>
      </c>
      <c r="Q99">
        <v>293.46263299999998</v>
      </c>
      <c r="R99">
        <v>2.9694699999999998</v>
      </c>
      <c r="S99">
        <v>2.5906530000000001</v>
      </c>
      <c r="T99">
        <v>2.4786459999999999</v>
      </c>
      <c r="U99">
        <v>2.9092120000000001</v>
      </c>
      <c r="V99">
        <v>0.26267400000000002</v>
      </c>
      <c r="W99">
        <v>0.35566700000000001</v>
      </c>
      <c r="X99">
        <v>0.63738600000000001</v>
      </c>
      <c r="Y99">
        <v>0.63738600000000001</v>
      </c>
      <c r="Z99">
        <v>0</v>
      </c>
      <c r="AA99">
        <v>2.8663999999999999E-2</v>
      </c>
      <c r="AB99">
        <v>0.60872199999999999</v>
      </c>
      <c r="AC99">
        <v>275.28433899999999</v>
      </c>
      <c r="AD99" s="300">
        <f t="shared" si="41"/>
        <v>0.3234871794182792</v>
      </c>
      <c r="AE99" s="300">
        <f t="shared" si="42"/>
        <v>3.2732803657056996E-3</v>
      </c>
      <c r="AF99" s="300">
        <f t="shared" si="43"/>
        <v>2.8557061021854298E-3</v>
      </c>
      <c r="AG99" s="300">
        <f t="shared" si="44"/>
        <v>2.7322395192862598E-3</v>
      </c>
      <c r="AH99" s="300">
        <f t="shared" si="45"/>
        <v>3.2068572907877199E-3</v>
      </c>
      <c r="AI99" s="300">
        <f t="shared" si="46"/>
        <v>2.8954852104294001E-4</v>
      </c>
      <c r="AJ99" s="300">
        <f t="shared" si="47"/>
        <v>3.9205575669376997E-4</v>
      </c>
      <c r="AK99" s="300">
        <f t="shared" si="48"/>
        <v>7.0259779663566001E-4</v>
      </c>
      <c r="AL99" s="300">
        <f t="shared" si="49"/>
        <v>7.0259779663566001E-4</v>
      </c>
      <c r="AM99" s="300">
        <f t="shared" si="50"/>
        <v>0</v>
      </c>
      <c r="AN99" s="300">
        <f t="shared" si="51"/>
        <v>3.1596651389839997E-5</v>
      </c>
      <c r="AO99" s="300">
        <f t="shared" si="52"/>
        <v>6.7100114524581999E-4</v>
      </c>
      <c r="AP99" s="300">
        <f t="shared" si="53"/>
        <v>0.30344904034557407</v>
      </c>
    </row>
    <row r="100" spans="1:42" ht="15.75" thickBot="1" x14ac:dyDescent="0.3">
      <c r="A100" s="346" t="s">
        <v>477</v>
      </c>
      <c r="B100" s="440" t="s">
        <v>478</v>
      </c>
      <c r="C100" s="519" t="s">
        <v>371</v>
      </c>
      <c r="D100" s="440" t="s">
        <v>1949</v>
      </c>
      <c r="E100" s="440" t="s">
        <v>1951</v>
      </c>
      <c r="F100" s="369">
        <v>2275050011</v>
      </c>
      <c r="G100" s="369" t="s">
        <v>227</v>
      </c>
      <c r="H100" s="369" t="s">
        <v>223</v>
      </c>
      <c r="I100" t="s">
        <v>27</v>
      </c>
      <c r="J100">
        <v>2011</v>
      </c>
      <c r="K100">
        <v>25</v>
      </c>
      <c r="L100" t="s">
        <v>137</v>
      </c>
      <c r="M100" t="s">
        <v>105</v>
      </c>
      <c r="N100" s="495">
        <f t="shared" si="40"/>
        <v>98</v>
      </c>
      <c r="O100" t="s">
        <v>115</v>
      </c>
      <c r="P100" t="s">
        <v>36</v>
      </c>
      <c r="Q100">
        <v>1870.2465549999999</v>
      </c>
      <c r="R100">
        <v>18.783722999999998</v>
      </c>
      <c r="S100">
        <v>16.387474000000001</v>
      </c>
      <c r="T100">
        <v>15.678960999999999</v>
      </c>
      <c r="U100">
        <v>18.402553000000001</v>
      </c>
      <c r="V100">
        <v>0.37842900000000002</v>
      </c>
      <c r="W100">
        <v>1.649661</v>
      </c>
      <c r="X100">
        <v>3.2340439999999999</v>
      </c>
      <c r="Y100">
        <v>3.2340439999999999</v>
      </c>
      <c r="Z100">
        <v>0</v>
      </c>
      <c r="AA100">
        <v>0.13295000000000001</v>
      </c>
      <c r="AB100">
        <v>3.1010939999999998</v>
      </c>
      <c r="AC100">
        <v>1276.8271709999999</v>
      </c>
      <c r="AD100" s="300">
        <f t="shared" si="41"/>
        <v>2.0615939300650372</v>
      </c>
      <c r="AE100" s="300">
        <f t="shared" si="42"/>
        <v>2.0705510306807128E-2</v>
      </c>
      <c r="AF100" s="300">
        <f t="shared" si="43"/>
        <v>1.8064097932530943E-2</v>
      </c>
      <c r="AG100" s="300">
        <f t="shared" si="44"/>
        <v>1.7283096039348907E-2</v>
      </c>
      <c r="AH100" s="300">
        <f t="shared" si="45"/>
        <v>2.0285342304774433E-2</v>
      </c>
      <c r="AI100" s="300">
        <f t="shared" si="46"/>
        <v>4.1714656673198997E-4</v>
      </c>
      <c r="AJ100" s="300">
        <f t="shared" si="47"/>
        <v>1.8184399779659099E-3</v>
      </c>
      <c r="AK100" s="300">
        <f t="shared" si="48"/>
        <v>3.5649232782376397E-3</v>
      </c>
      <c r="AL100" s="300">
        <f t="shared" si="49"/>
        <v>3.5649232782376397E-3</v>
      </c>
      <c r="AM100" s="300">
        <f t="shared" si="50"/>
        <v>0</v>
      </c>
      <c r="AN100" s="300">
        <f t="shared" si="51"/>
        <v>1.4655228866450001E-4</v>
      </c>
      <c r="AO100" s="300">
        <f t="shared" si="52"/>
        <v>3.4183709895731396E-3</v>
      </c>
      <c r="AP100" s="300">
        <f t="shared" si="53"/>
        <v>1.4074610315086038</v>
      </c>
    </row>
    <row r="101" spans="1:42" ht="15.75" thickBot="1" x14ac:dyDescent="0.3">
      <c r="A101" s="346" t="s">
        <v>477</v>
      </c>
      <c r="B101" s="440" t="s">
        <v>478</v>
      </c>
      <c r="C101" s="519" t="s">
        <v>371</v>
      </c>
      <c r="D101" s="440" t="s">
        <v>1949</v>
      </c>
      <c r="E101" s="440" t="s">
        <v>1951</v>
      </c>
      <c r="F101" s="369">
        <v>2275050011</v>
      </c>
      <c r="G101" s="369" t="s">
        <v>227</v>
      </c>
      <c r="H101" s="369" t="s">
        <v>223</v>
      </c>
      <c r="I101" t="s">
        <v>27</v>
      </c>
      <c r="J101">
        <v>2011</v>
      </c>
      <c r="K101">
        <v>26</v>
      </c>
      <c r="L101" t="s">
        <v>138</v>
      </c>
      <c r="M101" t="s">
        <v>105</v>
      </c>
      <c r="N101" s="495">
        <f t="shared" si="40"/>
        <v>99</v>
      </c>
      <c r="O101" t="s">
        <v>115</v>
      </c>
      <c r="P101" t="s">
        <v>36</v>
      </c>
      <c r="Q101">
        <v>491.658231</v>
      </c>
      <c r="R101">
        <v>9.9040649999999992</v>
      </c>
      <c r="S101">
        <v>8.6405980000000007</v>
      </c>
      <c r="T101">
        <v>8.2670220000000008</v>
      </c>
      <c r="U101">
        <v>9.7030860000000008</v>
      </c>
      <c r="V101">
        <v>0.31319399999999997</v>
      </c>
      <c r="W101">
        <v>0.486348</v>
      </c>
      <c r="X101">
        <v>0.95345100000000005</v>
      </c>
      <c r="Y101">
        <v>0.95345100000000005</v>
      </c>
      <c r="Z101">
        <v>0</v>
      </c>
      <c r="AA101">
        <v>3.9196000000000002E-2</v>
      </c>
      <c r="AB101">
        <v>0.91425500000000004</v>
      </c>
      <c r="AC101">
        <v>376.43015000000003</v>
      </c>
      <c r="AD101" s="300">
        <f t="shared" si="41"/>
        <v>0.54196042868589256</v>
      </c>
      <c r="AE101" s="300">
        <f t="shared" si="42"/>
        <v>1.0917362864475148E-2</v>
      </c>
      <c r="AF101" s="300">
        <f t="shared" si="43"/>
        <v>9.5246289005633793E-3</v>
      </c>
      <c r="AG101" s="300">
        <f t="shared" si="44"/>
        <v>9.1128318506188202E-3</v>
      </c>
      <c r="AH101" s="300">
        <f t="shared" si="45"/>
        <v>1.0695821439702661E-2</v>
      </c>
      <c r="AI101" s="300">
        <f t="shared" si="46"/>
        <v>3.4523728842413991E-4</v>
      </c>
      <c r="AJ101" s="300">
        <f t="shared" si="47"/>
        <v>5.3610690099587996E-4</v>
      </c>
      <c r="AK101" s="300">
        <f t="shared" si="48"/>
        <v>1.0509998208308099E-3</v>
      </c>
      <c r="AL101" s="300">
        <f t="shared" si="49"/>
        <v>1.0509998208308099E-3</v>
      </c>
      <c r="AM101" s="300">
        <f t="shared" si="50"/>
        <v>0</v>
      </c>
      <c r="AN101" s="300">
        <f t="shared" si="51"/>
        <v>4.3206194106760002E-5</v>
      </c>
      <c r="AO101" s="300">
        <f t="shared" si="52"/>
        <v>1.0077936267240499E-3</v>
      </c>
      <c r="AP101" s="300">
        <f t="shared" si="53"/>
        <v>0.41494321176999649</v>
      </c>
    </row>
    <row r="102" spans="1:42" ht="15.75" thickBot="1" x14ac:dyDescent="0.3">
      <c r="A102" s="346" t="s">
        <v>477</v>
      </c>
      <c r="B102" s="440" t="s">
        <v>478</v>
      </c>
      <c r="C102" s="519" t="s">
        <v>371</v>
      </c>
      <c r="D102" s="440" t="s">
        <v>1949</v>
      </c>
      <c r="E102" s="440" t="s">
        <v>1951</v>
      </c>
      <c r="F102" s="369">
        <v>2275050011</v>
      </c>
      <c r="G102" s="369" t="s">
        <v>227</v>
      </c>
      <c r="H102" s="369" t="s">
        <v>223</v>
      </c>
      <c r="I102" t="s">
        <v>27</v>
      </c>
      <c r="J102">
        <v>2011</v>
      </c>
      <c r="K102">
        <v>27</v>
      </c>
      <c r="L102" t="s">
        <v>139</v>
      </c>
      <c r="M102" t="s">
        <v>120</v>
      </c>
      <c r="N102" s="495">
        <f t="shared" si="40"/>
        <v>100</v>
      </c>
      <c r="O102" t="s">
        <v>115</v>
      </c>
      <c r="P102" t="s">
        <v>36</v>
      </c>
      <c r="Q102">
        <v>674.390218</v>
      </c>
      <c r="R102">
        <v>5.6127070000000003</v>
      </c>
      <c r="S102">
        <v>4.8966909999999997</v>
      </c>
      <c r="T102">
        <v>4.6849829999999999</v>
      </c>
      <c r="U102">
        <v>5.4988109999999999</v>
      </c>
      <c r="V102">
        <v>0.77846000000000004</v>
      </c>
      <c r="W102">
        <v>0.77892700000000004</v>
      </c>
      <c r="X102">
        <v>1.122722</v>
      </c>
      <c r="Y102">
        <v>1.122722</v>
      </c>
      <c r="Z102">
        <v>0</v>
      </c>
      <c r="AA102">
        <v>6.2774999999999997E-2</v>
      </c>
      <c r="AB102">
        <v>1.0599460000000001</v>
      </c>
      <c r="AC102">
        <v>602.88443299999994</v>
      </c>
      <c r="AD102" s="300">
        <f t="shared" si="41"/>
        <v>0.74338796465476553</v>
      </c>
      <c r="AE102" s="300">
        <f t="shared" si="42"/>
        <v>6.1869504058161707E-3</v>
      </c>
      <c r="AF102" s="300">
        <f t="shared" si="43"/>
        <v>5.3976778708752088E-3</v>
      </c>
      <c r="AG102" s="300">
        <f t="shared" si="44"/>
        <v>5.1643097480577301E-3</v>
      </c>
      <c r="AH102" s="300">
        <f t="shared" si="45"/>
        <v>6.0614015568524098E-3</v>
      </c>
      <c r="AI102" s="300">
        <f t="shared" si="46"/>
        <v>8.5810526238259998E-4</v>
      </c>
      <c r="AJ102" s="300">
        <f t="shared" si="47"/>
        <v>8.5862004176437E-4</v>
      </c>
      <c r="AK102" s="300">
        <f t="shared" si="48"/>
        <v>1.2375891585858199E-3</v>
      </c>
      <c r="AL102" s="300">
        <f t="shared" si="49"/>
        <v>1.2375891585858199E-3</v>
      </c>
      <c r="AM102" s="300">
        <f t="shared" si="50"/>
        <v>0</v>
      </c>
      <c r="AN102" s="300">
        <f t="shared" si="51"/>
        <v>6.9197592485249998E-5</v>
      </c>
      <c r="AO102" s="300">
        <f t="shared" si="52"/>
        <v>1.1683904637892599E-3</v>
      </c>
      <c r="AP102" s="300">
        <f t="shared" si="53"/>
        <v>0.66456632911883706</v>
      </c>
    </row>
    <row r="103" spans="1:42" ht="15.75" thickBot="1" x14ac:dyDescent="0.3">
      <c r="A103" s="346" t="s">
        <v>477</v>
      </c>
      <c r="B103" s="440" t="s">
        <v>478</v>
      </c>
      <c r="C103" s="519" t="s">
        <v>371</v>
      </c>
      <c r="D103" s="440" t="s">
        <v>1949</v>
      </c>
      <c r="E103" s="440" t="s">
        <v>1951</v>
      </c>
      <c r="F103" s="369">
        <v>2275050011</v>
      </c>
      <c r="G103" s="369" t="s">
        <v>227</v>
      </c>
      <c r="H103" s="369" t="s">
        <v>223</v>
      </c>
      <c r="I103" t="s">
        <v>27</v>
      </c>
      <c r="J103">
        <v>2011</v>
      </c>
      <c r="K103">
        <v>28</v>
      </c>
      <c r="L103" t="s">
        <v>140</v>
      </c>
      <c r="M103" t="s">
        <v>105</v>
      </c>
      <c r="N103" s="495">
        <f t="shared" si="40"/>
        <v>101</v>
      </c>
      <c r="O103" t="s">
        <v>115</v>
      </c>
      <c r="P103" t="s">
        <v>36</v>
      </c>
      <c r="Q103">
        <v>505.96690000000001</v>
      </c>
      <c r="R103">
        <v>5.3809180000000003</v>
      </c>
      <c r="S103">
        <v>4.6944710000000001</v>
      </c>
      <c r="T103">
        <v>4.4915060000000002</v>
      </c>
      <c r="U103">
        <v>5.271725</v>
      </c>
      <c r="V103">
        <v>0.54106600000000005</v>
      </c>
      <c r="W103">
        <v>0.50556999999999996</v>
      </c>
      <c r="X103">
        <v>0.99113399999999996</v>
      </c>
      <c r="Y103">
        <v>0.99113399999999996</v>
      </c>
      <c r="Z103">
        <v>0</v>
      </c>
      <c r="AA103">
        <v>4.0745000000000003E-2</v>
      </c>
      <c r="AB103">
        <v>0.95038900000000004</v>
      </c>
      <c r="AC103">
        <v>391.30776800000001</v>
      </c>
      <c r="AD103" s="300">
        <f t="shared" si="41"/>
        <v>0.55773303635563898</v>
      </c>
      <c r="AE103" s="300">
        <f t="shared" si="42"/>
        <v>5.9314467695825799E-3</v>
      </c>
      <c r="AF103" s="300">
        <f t="shared" si="43"/>
        <v>5.1747684777670097E-3</v>
      </c>
      <c r="AG103" s="300">
        <f t="shared" si="44"/>
        <v>4.9510378627328601E-3</v>
      </c>
      <c r="AH103" s="300">
        <f t="shared" si="45"/>
        <v>5.81108209070975E-3</v>
      </c>
      <c r="AI103" s="300">
        <f t="shared" si="46"/>
        <v>5.9642317125646008E-4</v>
      </c>
      <c r="AJ103" s="300">
        <f t="shared" si="47"/>
        <v>5.5729552899669982E-4</v>
      </c>
      <c r="AK103" s="300">
        <f t="shared" si="48"/>
        <v>1.0925382179255399E-3</v>
      </c>
      <c r="AL103" s="300">
        <f t="shared" si="49"/>
        <v>1.0925382179255399E-3</v>
      </c>
      <c r="AM103" s="300">
        <f t="shared" si="50"/>
        <v>0</v>
      </c>
      <c r="AN103" s="300">
        <f t="shared" si="51"/>
        <v>4.4913674325950007E-5</v>
      </c>
      <c r="AO103" s="300">
        <f t="shared" si="52"/>
        <v>1.0476245435995899E-3</v>
      </c>
      <c r="AP103" s="300">
        <f t="shared" si="53"/>
        <v>0.43134297835725605</v>
      </c>
    </row>
    <row r="104" spans="1:42" ht="15.75" thickBot="1" x14ac:dyDescent="0.3">
      <c r="A104" s="346" t="s">
        <v>477</v>
      </c>
      <c r="B104" s="440" t="s">
        <v>478</v>
      </c>
      <c r="C104" s="519" t="s">
        <v>371</v>
      </c>
      <c r="D104" s="440" t="s">
        <v>1949</v>
      </c>
      <c r="E104" s="440" t="s">
        <v>1951</v>
      </c>
      <c r="F104" s="369">
        <v>2275050011</v>
      </c>
      <c r="G104" s="369" t="s">
        <v>227</v>
      </c>
      <c r="H104" s="369" t="s">
        <v>223</v>
      </c>
      <c r="I104" t="s">
        <v>27</v>
      </c>
      <c r="J104">
        <v>2011</v>
      </c>
      <c r="K104">
        <v>29</v>
      </c>
      <c r="L104" t="s">
        <v>141</v>
      </c>
      <c r="M104" t="s">
        <v>105</v>
      </c>
      <c r="N104" s="495">
        <f t="shared" si="40"/>
        <v>102</v>
      </c>
      <c r="O104" t="s">
        <v>115</v>
      </c>
      <c r="P104" t="s">
        <v>36</v>
      </c>
      <c r="Q104">
        <v>8066.8465859999997</v>
      </c>
      <c r="R104">
        <v>81.018947999999995</v>
      </c>
      <c r="S104">
        <v>70.683321000000007</v>
      </c>
      <c r="T104">
        <v>67.627325999999996</v>
      </c>
      <c r="U104">
        <v>79.374869000000004</v>
      </c>
      <c r="V104">
        <v>1.63226</v>
      </c>
      <c r="W104">
        <v>7.1154039999999998</v>
      </c>
      <c r="X104">
        <v>13.949248000000001</v>
      </c>
      <c r="Y104">
        <v>13.949248000000001</v>
      </c>
      <c r="Z104">
        <v>0</v>
      </c>
      <c r="AA104">
        <v>0.57344499999999998</v>
      </c>
      <c r="AB104">
        <v>13.375802999999999</v>
      </c>
      <c r="AC104">
        <v>5507.2786409999999</v>
      </c>
      <c r="AD104" s="300">
        <f t="shared" si="41"/>
        <v>8.8921762277826879</v>
      </c>
      <c r="AE104" s="300">
        <f t="shared" si="42"/>
        <v>8.9308102704701867E-2</v>
      </c>
      <c r="AF104" s="300">
        <f t="shared" si="43"/>
        <v>7.7915024166660518E-2</v>
      </c>
      <c r="AG104" s="300">
        <f t="shared" si="44"/>
        <v>7.454636631485706E-2</v>
      </c>
      <c r="AH104" s="300">
        <f t="shared" si="45"/>
        <v>8.7495815828468396E-2</v>
      </c>
      <c r="AI104" s="300">
        <f t="shared" si="46"/>
        <v>1.7992586588606E-3</v>
      </c>
      <c r="AJ104" s="300">
        <f t="shared" si="47"/>
        <v>7.8433903044192402E-3</v>
      </c>
      <c r="AK104" s="300">
        <f t="shared" si="48"/>
        <v>1.5376413836394881E-2</v>
      </c>
      <c r="AL104" s="300">
        <f t="shared" si="49"/>
        <v>1.5376413836394881E-2</v>
      </c>
      <c r="AM104" s="300">
        <f t="shared" si="50"/>
        <v>0</v>
      </c>
      <c r="AN104" s="300">
        <f t="shared" si="51"/>
        <v>6.3211490916295003E-4</v>
      </c>
      <c r="AO104" s="300">
        <f t="shared" si="52"/>
        <v>1.474429892723193E-2</v>
      </c>
      <c r="AP104" s="300">
        <f t="shared" si="53"/>
        <v>6.0707355332957293</v>
      </c>
    </row>
    <row r="105" spans="1:42" ht="15.75" thickBot="1" x14ac:dyDescent="0.3">
      <c r="A105" s="346" t="s">
        <v>477</v>
      </c>
      <c r="B105" s="440" t="s">
        <v>478</v>
      </c>
      <c r="C105" s="519" t="s">
        <v>371</v>
      </c>
      <c r="D105" s="440" t="s">
        <v>1949</v>
      </c>
      <c r="E105" s="440" t="s">
        <v>1951</v>
      </c>
      <c r="F105" s="369">
        <v>2275050011</v>
      </c>
      <c r="G105" s="369" t="s">
        <v>227</v>
      </c>
      <c r="H105" s="369" t="s">
        <v>223</v>
      </c>
      <c r="I105" t="s">
        <v>27</v>
      </c>
      <c r="J105">
        <v>2011</v>
      </c>
      <c r="K105">
        <v>30</v>
      </c>
      <c r="L105" t="s">
        <v>142</v>
      </c>
      <c r="M105" t="s">
        <v>105</v>
      </c>
      <c r="N105" s="495">
        <f t="shared" si="40"/>
        <v>103</v>
      </c>
      <c r="O105" t="s">
        <v>115</v>
      </c>
      <c r="P105" t="s">
        <v>36</v>
      </c>
      <c r="Q105">
        <v>1377.253283</v>
      </c>
      <c r="R105">
        <v>14.459465</v>
      </c>
      <c r="S105">
        <v>12.614864000000001</v>
      </c>
      <c r="T105">
        <v>12.069459999999999</v>
      </c>
      <c r="U105">
        <v>14.166046</v>
      </c>
      <c r="V105">
        <v>1.0132159999999999</v>
      </c>
      <c r="W105">
        <v>1.338973</v>
      </c>
      <c r="X105">
        <v>2.6249630000000002</v>
      </c>
      <c r="Y105">
        <v>2.6249630000000002</v>
      </c>
      <c r="Z105">
        <v>0</v>
      </c>
      <c r="AA105">
        <v>0.10791100000000001</v>
      </c>
      <c r="AB105">
        <v>2.5170520000000001</v>
      </c>
      <c r="AC105">
        <v>1036.357131</v>
      </c>
      <c r="AD105" s="300">
        <f t="shared" si="41"/>
        <v>1.5181618705855306</v>
      </c>
      <c r="AE105" s="300">
        <f t="shared" si="42"/>
        <v>1.5938831806049148E-2</v>
      </c>
      <c r="AF105" s="300">
        <f t="shared" si="43"/>
        <v>1.3905507261311839E-2</v>
      </c>
      <c r="AG105" s="300">
        <f t="shared" si="44"/>
        <v>1.3304302263592598E-2</v>
      </c>
      <c r="AH105" s="300">
        <f t="shared" si="45"/>
        <v>1.5615392723780258E-2</v>
      </c>
      <c r="AI105" s="300">
        <f t="shared" si="46"/>
        <v>1.1168794562729598E-3</v>
      </c>
      <c r="AJ105" s="300">
        <f t="shared" si="47"/>
        <v>1.4759650816846299E-3</v>
      </c>
      <c r="AK105" s="300">
        <f t="shared" si="48"/>
        <v>2.8935264032315302E-3</v>
      </c>
      <c r="AL105" s="300">
        <f t="shared" si="49"/>
        <v>2.8935264032315302E-3</v>
      </c>
      <c r="AM105" s="300">
        <f t="shared" si="50"/>
        <v>0</v>
      </c>
      <c r="AN105" s="300">
        <f t="shared" si="51"/>
        <v>1.1895151577340999E-4</v>
      </c>
      <c r="AO105" s="300">
        <f t="shared" si="52"/>
        <v>2.7745748874581197E-3</v>
      </c>
      <c r="AP105" s="300">
        <f t="shared" si="53"/>
        <v>1.1423881867004515</v>
      </c>
    </row>
    <row r="106" spans="1:42" ht="15.75" thickBot="1" x14ac:dyDescent="0.3">
      <c r="A106" s="346" t="s">
        <v>477</v>
      </c>
      <c r="B106" s="440" t="s">
        <v>478</v>
      </c>
      <c r="C106" s="519" t="s">
        <v>371</v>
      </c>
      <c r="D106" s="440" t="s">
        <v>1949</v>
      </c>
      <c r="E106" s="440" t="s">
        <v>1951</v>
      </c>
      <c r="F106" s="369">
        <v>2275050011</v>
      </c>
      <c r="G106" s="369" t="s">
        <v>227</v>
      </c>
      <c r="H106" s="369" t="s">
        <v>223</v>
      </c>
      <c r="I106" t="s">
        <v>27</v>
      </c>
      <c r="J106">
        <v>2011</v>
      </c>
      <c r="K106">
        <v>31</v>
      </c>
      <c r="L106" t="s">
        <v>143</v>
      </c>
      <c r="M106" t="s">
        <v>105</v>
      </c>
      <c r="N106" s="495">
        <f t="shared" si="40"/>
        <v>104</v>
      </c>
      <c r="O106" t="s">
        <v>115</v>
      </c>
      <c r="P106" t="s">
        <v>36</v>
      </c>
      <c r="Q106">
        <v>1099.335855</v>
      </c>
      <c r="R106">
        <v>11.69135</v>
      </c>
      <c r="S106">
        <v>10.199878</v>
      </c>
      <c r="T106">
        <v>9.7588860000000004</v>
      </c>
      <c r="U106">
        <v>11.454103</v>
      </c>
      <c r="V106">
        <v>1.177082</v>
      </c>
      <c r="W106">
        <v>1.100441</v>
      </c>
      <c r="X106">
        <v>2.1573370000000001</v>
      </c>
      <c r="Y106">
        <v>2.1573370000000001</v>
      </c>
      <c r="Z106">
        <v>0</v>
      </c>
      <c r="AA106">
        <v>8.8687000000000002E-2</v>
      </c>
      <c r="AB106">
        <v>2.0686499999999999</v>
      </c>
      <c r="AC106">
        <v>851.73438799999997</v>
      </c>
      <c r="AD106" s="300">
        <f t="shared" si="41"/>
        <v>1.2118103464550201</v>
      </c>
      <c r="AE106" s="300">
        <f t="shared" si="42"/>
        <v>1.2887507334168498E-2</v>
      </c>
      <c r="AF106" s="300">
        <f t="shared" si="43"/>
        <v>1.1243440880020179E-2</v>
      </c>
      <c r="AG106" s="300">
        <f t="shared" si="44"/>
        <v>1.075733041080066E-2</v>
      </c>
      <c r="AH106" s="300">
        <f t="shared" si="45"/>
        <v>1.262598728280493E-2</v>
      </c>
      <c r="AI106" s="300">
        <f t="shared" si="46"/>
        <v>1.29751080139742E-3</v>
      </c>
      <c r="AJ106" s="300">
        <f t="shared" si="47"/>
        <v>1.21302856028771E-3</v>
      </c>
      <c r="AK106" s="300">
        <f t="shared" si="48"/>
        <v>2.3780569745814701E-3</v>
      </c>
      <c r="AL106" s="300">
        <f t="shared" si="49"/>
        <v>2.3780569745814701E-3</v>
      </c>
      <c r="AM106" s="300">
        <f t="shared" si="50"/>
        <v>0</v>
      </c>
      <c r="AN106" s="300">
        <f t="shared" si="51"/>
        <v>9.7760683149969996E-5</v>
      </c>
      <c r="AO106" s="300">
        <f t="shared" si="52"/>
        <v>2.2802962914314998E-3</v>
      </c>
      <c r="AP106" s="300">
        <f t="shared" si="53"/>
        <v>0.93887644900832823</v>
      </c>
    </row>
    <row r="107" spans="1:42" ht="15.75" thickBot="1" x14ac:dyDescent="0.3">
      <c r="A107" s="346" t="s">
        <v>477</v>
      </c>
      <c r="B107" s="440" t="s">
        <v>478</v>
      </c>
      <c r="C107" s="519" t="s">
        <v>371</v>
      </c>
      <c r="D107" s="440" t="s">
        <v>1949</v>
      </c>
      <c r="E107" s="440" t="s">
        <v>1951</v>
      </c>
      <c r="F107" s="512" t="s">
        <v>224</v>
      </c>
      <c r="G107" s="17" t="s">
        <v>225</v>
      </c>
      <c r="H107" s="17"/>
      <c r="I107" t="s">
        <v>27</v>
      </c>
      <c r="J107">
        <v>2011</v>
      </c>
      <c r="K107">
        <v>1</v>
      </c>
      <c r="L107" t="s">
        <v>345</v>
      </c>
      <c r="M107" t="s">
        <v>346</v>
      </c>
      <c r="N107" s="495">
        <f t="shared" si="40"/>
        <v>105</v>
      </c>
      <c r="O107" t="s">
        <v>96</v>
      </c>
      <c r="P107" t="s">
        <v>36</v>
      </c>
      <c r="Q107">
        <v>25.126989999999999</v>
      </c>
      <c r="R107">
        <v>2.3276490000000001</v>
      </c>
      <c r="S107">
        <v>2.6913070000000001</v>
      </c>
      <c r="T107">
        <v>2.677273</v>
      </c>
      <c r="U107">
        <v>2.6913070000000001</v>
      </c>
      <c r="V107">
        <v>2.2618520000000002</v>
      </c>
      <c r="W107">
        <v>0.78588199999999997</v>
      </c>
      <c r="X107">
        <v>0.10302500000000001</v>
      </c>
      <c r="Y107">
        <v>0.10302500000000001</v>
      </c>
      <c r="Z107">
        <v>0</v>
      </c>
      <c r="AA107">
        <v>6.3336000000000003E-2</v>
      </c>
      <c r="AB107">
        <v>3.9689000000000002E-2</v>
      </c>
      <c r="AC107">
        <v>608.26783999999998</v>
      </c>
      <c r="AD107" s="300">
        <f t="shared" si="41"/>
        <v>2.7697765263256898E-2</v>
      </c>
      <c r="AE107" s="300">
        <f t="shared" si="42"/>
        <v>2.5657938184101901E-3</v>
      </c>
      <c r="AF107" s="300">
        <f t="shared" si="43"/>
        <v>2.9666581447821702E-3</v>
      </c>
      <c r="AG107" s="300">
        <f t="shared" si="44"/>
        <v>2.9511883078576296E-3</v>
      </c>
      <c r="AH107" s="300">
        <f t="shared" si="45"/>
        <v>2.9666581447821702E-3</v>
      </c>
      <c r="AI107" s="300">
        <f t="shared" si="46"/>
        <v>2.4932650411461201E-3</v>
      </c>
      <c r="AJ107" s="300">
        <f t="shared" si="47"/>
        <v>8.6628661692541989E-4</v>
      </c>
      <c r="AK107" s="300">
        <f t="shared" si="48"/>
        <v>1.1356562271275E-4</v>
      </c>
      <c r="AL107" s="300">
        <f t="shared" si="49"/>
        <v>1.1356562271275E-4</v>
      </c>
      <c r="AM107" s="300">
        <f t="shared" si="50"/>
        <v>0</v>
      </c>
      <c r="AN107" s="300">
        <f t="shared" si="51"/>
        <v>6.9815989130160003E-5</v>
      </c>
      <c r="AO107" s="300">
        <f t="shared" si="52"/>
        <v>4.3749633582590002E-5</v>
      </c>
      <c r="AP107" s="300">
        <f t="shared" si="53"/>
        <v>0.67050051954127032</v>
      </c>
    </row>
    <row r="108" spans="1:42" ht="15.75" thickBot="1" x14ac:dyDescent="0.3">
      <c r="A108" s="346" t="s">
        <v>477</v>
      </c>
      <c r="B108" s="440" t="s">
        <v>478</v>
      </c>
      <c r="C108" s="519" t="s">
        <v>371</v>
      </c>
      <c r="D108" s="440" t="s">
        <v>1949</v>
      </c>
      <c r="E108" s="440" t="s">
        <v>1951</v>
      </c>
      <c r="F108" s="512" t="s">
        <v>224</v>
      </c>
      <c r="G108" s="17" t="s">
        <v>225</v>
      </c>
      <c r="H108" s="17"/>
      <c r="I108" t="s">
        <v>27</v>
      </c>
      <c r="J108">
        <v>2011</v>
      </c>
      <c r="K108">
        <v>2</v>
      </c>
      <c r="L108" t="s">
        <v>340</v>
      </c>
      <c r="M108" t="s">
        <v>107</v>
      </c>
      <c r="N108" s="495">
        <f t="shared" si="40"/>
        <v>106</v>
      </c>
      <c r="O108" t="s">
        <v>103</v>
      </c>
      <c r="P108" t="s">
        <v>36</v>
      </c>
      <c r="Q108">
        <v>136.61602400000001</v>
      </c>
      <c r="R108">
        <v>25.397897</v>
      </c>
      <c r="S108">
        <v>29.365914</v>
      </c>
      <c r="T108">
        <v>29.212785</v>
      </c>
      <c r="U108">
        <v>29.365914</v>
      </c>
      <c r="V108">
        <v>4.5283720000000001</v>
      </c>
      <c r="W108">
        <v>2.3395079999999999</v>
      </c>
      <c r="X108">
        <v>1.8951910000000001</v>
      </c>
      <c r="Y108">
        <v>1.8951910000000001</v>
      </c>
      <c r="Z108">
        <v>0</v>
      </c>
      <c r="AA108">
        <v>0.18854599999999999</v>
      </c>
      <c r="AB108">
        <v>1.7066460000000001</v>
      </c>
      <c r="AC108">
        <v>1810.7645950000001</v>
      </c>
      <c r="AD108" s="300">
        <f t="shared" si="41"/>
        <v>0.15059338838243144</v>
      </c>
      <c r="AE108" s="300">
        <f t="shared" si="42"/>
        <v>2.7996389113315069E-2</v>
      </c>
      <c r="AF108" s="300">
        <f t="shared" si="43"/>
        <v>3.2370379130687341E-2</v>
      </c>
      <c r="AG108" s="300">
        <f t="shared" si="44"/>
        <v>3.2201583302098352E-2</v>
      </c>
      <c r="AH108" s="300">
        <f t="shared" si="45"/>
        <v>3.2370379130687341E-2</v>
      </c>
      <c r="AI108" s="300">
        <f t="shared" si="46"/>
        <v>4.9916756714873198E-3</v>
      </c>
      <c r="AJ108" s="300">
        <f t="shared" si="47"/>
        <v>2.5788661282354795E-3</v>
      </c>
      <c r="AK108" s="300">
        <f t="shared" si="48"/>
        <v>2.0890904739102097E-3</v>
      </c>
      <c r="AL108" s="300">
        <f t="shared" si="49"/>
        <v>2.0890904739102097E-3</v>
      </c>
      <c r="AM108" s="300">
        <f t="shared" si="50"/>
        <v>0</v>
      </c>
      <c r="AN108" s="300">
        <f t="shared" si="51"/>
        <v>2.0783638825525998E-4</v>
      </c>
      <c r="AO108" s="300">
        <f t="shared" si="52"/>
        <v>1.88125518796626E-3</v>
      </c>
      <c r="AP108" s="300">
        <f t="shared" si="53"/>
        <v>1.9960262928160695</v>
      </c>
    </row>
    <row r="109" spans="1:42" ht="15.75" thickBot="1" x14ac:dyDescent="0.3">
      <c r="A109" s="346" t="s">
        <v>477</v>
      </c>
      <c r="B109" s="440" t="s">
        <v>478</v>
      </c>
      <c r="C109" s="519" t="s">
        <v>371</v>
      </c>
      <c r="D109" s="440" t="s">
        <v>1949</v>
      </c>
      <c r="E109" s="440" t="s">
        <v>1951</v>
      </c>
      <c r="F109" s="512" t="s">
        <v>224</v>
      </c>
      <c r="G109" s="17" t="s">
        <v>225</v>
      </c>
      <c r="H109" s="17"/>
      <c r="I109" t="s">
        <v>27</v>
      </c>
      <c r="J109">
        <v>2011</v>
      </c>
      <c r="K109">
        <v>3</v>
      </c>
      <c r="L109" t="s">
        <v>75</v>
      </c>
      <c r="M109" t="s">
        <v>73</v>
      </c>
      <c r="N109" s="495">
        <f t="shared" si="40"/>
        <v>107</v>
      </c>
      <c r="O109" t="s">
        <v>31</v>
      </c>
      <c r="P109" t="s">
        <v>36</v>
      </c>
      <c r="Q109">
        <v>20.538115000000001</v>
      </c>
      <c r="R109">
        <v>3.360922</v>
      </c>
      <c r="S109">
        <v>3.886012</v>
      </c>
      <c r="T109">
        <v>3.865748</v>
      </c>
      <c r="U109">
        <v>3.886012</v>
      </c>
      <c r="V109">
        <v>1.9068689999999999</v>
      </c>
      <c r="W109">
        <v>0.63695999999999997</v>
      </c>
      <c r="X109">
        <v>0.17732700000000001</v>
      </c>
      <c r="Y109">
        <v>0.17732700000000001</v>
      </c>
      <c r="Z109">
        <v>0</v>
      </c>
      <c r="AA109">
        <v>5.1333999999999998E-2</v>
      </c>
      <c r="AB109">
        <v>0.12599299999999999</v>
      </c>
      <c r="AC109">
        <v>493.00341700000001</v>
      </c>
      <c r="AD109" s="300">
        <f t="shared" si="41"/>
        <v>2.2639396450580652E-2</v>
      </c>
      <c r="AE109" s="300">
        <f t="shared" si="42"/>
        <v>3.7047823326278196E-3</v>
      </c>
      <c r="AF109" s="300">
        <f t="shared" si="43"/>
        <v>4.2835949783957203E-3</v>
      </c>
      <c r="AG109" s="300">
        <f t="shared" si="44"/>
        <v>4.2612577420098798E-3</v>
      </c>
      <c r="AH109" s="300">
        <f t="shared" si="45"/>
        <v>4.2835949783957203E-3</v>
      </c>
      <c r="AI109" s="300">
        <f t="shared" si="46"/>
        <v>2.1019632653883897E-3</v>
      </c>
      <c r="AJ109" s="300">
        <f t="shared" si="47"/>
        <v>7.0212821201759987E-4</v>
      </c>
      <c r="AK109" s="300">
        <f t="shared" si="48"/>
        <v>1.9546955766837001E-4</v>
      </c>
      <c r="AL109" s="300">
        <f t="shared" si="49"/>
        <v>1.9546955766837001E-4</v>
      </c>
      <c r="AM109" s="300">
        <f t="shared" si="50"/>
        <v>0</v>
      </c>
      <c r="AN109" s="300">
        <f t="shared" si="51"/>
        <v>5.658604878753999E-5</v>
      </c>
      <c r="AO109" s="300">
        <f t="shared" si="52"/>
        <v>1.3888350888082999E-4</v>
      </c>
      <c r="AP109" s="300">
        <f t="shared" si="53"/>
        <v>0.54344324242774622</v>
      </c>
    </row>
    <row r="110" spans="1:42" ht="15.75" thickBot="1" x14ac:dyDescent="0.3">
      <c r="A110" s="346" t="s">
        <v>477</v>
      </c>
      <c r="B110" s="440" t="s">
        <v>478</v>
      </c>
      <c r="C110" s="519" t="s">
        <v>371</v>
      </c>
      <c r="D110" s="440" t="s">
        <v>1949</v>
      </c>
      <c r="E110" s="440" t="s">
        <v>1951</v>
      </c>
      <c r="F110" s="512" t="s">
        <v>224</v>
      </c>
      <c r="G110" s="17" t="s">
        <v>225</v>
      </c>
      <c r="H110" s="17"/>
      <c r="I110" t="s">
        <v>27</v>
      </c>
      <c r="J110">
        <v>2011</v>
      </c>
      <c r="K110">
        <v>4</v>
      </c>
      <c r="L110" t="s">
        <v>218</v>
      </c>
      <c r="M110" t="s">
        <v>110</v>
      </c>
      <c r="N110" s="495">
        <f t="shared" si="40"/>
        <v>108</v>
      </c>
      <c r="O110" t="s">
        <v>108</v>
      </c>
      <c r="P110" t="s">
        <v>36</v>
      </c>
      <c r="Q110">
        <v>335.106447</v>
      </c>
      <c r="R110">
        <v>311.80667899999997</v>
      </c>
      <c r="S110">
        <v>360.52149900000001</v>
      </c>
      <c r="T110">
        <v>358.64155899999997</v>
      </c>
      <c r="U110">
        <v>360.52149900000001</v>
      </c>
      <c r="V110">
        <v>81.432882000000006</v>
      </c>
      <c r="W110">
        <v>18.288675999999999</v>
      </c>
      <c r="X110">
        <v>2.4232140000000002</v>
      </c>
      <c r="Y110">
        <v>2.4232140000000002</v>
      </c>
      <c r="Z110">
        <v>0</v>
      </c>
      <c r="AA110">
        <v>1.4739230000000001</v>
      </c>
      <c r="AB110">
        <v>0.949291</v>
      </c>
      <c r="AC110">
        <v>14155.321596</v>
      </c>
      <c r="AD110" s="300">
        <f t="shared" si="41"/>
        <v>0.36939162658201552</v>
      </c>
      <c r="AE110" s="300">
        <f t="shared" si="42"/>
        <v>0.34370802879523943</v>
      </c>
      <c r="AF110" s="300">
        <f t="shared" si="43"/>
        <v>0.39740692584585369</v>
      </c>
      <c r="AG110" s="300">
        <f t="shared" si="44"/>
        <v>0.39533464672173219</v>
      </c>
      <c r="AH110" s="300">
        <f t="shared" si="45"/>
        <v>0.39740692584585369</v>
      </c>
      <c r="AI110" s="300">
        <f t="shared" si="46"/>
        <v>8.9764386834495419E-2</v>
      </c>
      <c r="AJ110" s="300">
        <f t="shared" si="47"/>
        <v>2.015981439972556E-2</v>
      </c>
      <c r="AK110" s="300">
        <f t="shared" si="48"/>
        <v>2.6711361987503397E-3</v>
      </c>
      <c r="AL110" s="300">
        <f t="shared" si="49"/>
        <v>2.6711361987503397E-3</v>
      </c>
      <c r="AM110" s="300">
        <f t="shared" si="50"/>
        <v>0</v>
      </c>
      <c r="AN110" s="300">
        <f t="shared" si="51"/>
        <v>1.6247219929691301E-3</v>
      </c>
      <c r="AO110" s="300">
        <f t="shared" si="52"/>
        <v>1.0464142057812101E-3</v>
      </c>
      <c r="AP110" s="300">
        <f t="shared" si="53"/>
        <v>15.603571091958049</v>
      </c>
    </row>
    <row r="111" spans="1:42" ht="15.75" thickBot="1" x14ac:dyDescent="0.3">
      <c r="A111" s="346" t="s">
        <v>477</v>
      </c>
      <c r="B111" s="440" t="s">
        <v>478</v>
      </c>
      <c r="C111" s="519" t="s">
        <v>371</v>
      </c>
      <c r="D111" s="440" t="s">
        <v>1949</v>
      </c>
      <c r="E111" s="440" t="s">
        <v>1951</v>
      </c>
      <c r="F111" s="369" t="s">
        <v>187</v>
      </c>
      <c r="G111" s="369" t="s">
        <v>188</v>
      </c>
      <c r="H111" s="369" t="s">
        <v>192</v>
      </c>
      <c r="I111" t="s">
        <v>27</v>
      </c>
      <c r="J111">
        <v>2011</v>
      </c>
      <c r="K111">
        <v>1</v>
      </c>
      <c r="L111" t="s">
        <v>252</v>
      </c>
      <c r="M111" t="s">
        <v>1609</v>
      </c>
      <c r="N111">
        <v>1</v>
      </c>
      <c r="O111" t="s">
        <v>195</v>
      </c>
      <c r="P111" t="s">
        <v>35</v>
      </c>
      <c r="Q111">
        <v>6.1322000000000002E-2</v>
      </c>
      <c r="R111">
        <v>1.1148999999999999E-2</v>
      </c>
      <c r="S111">
        <v>1.2891E-2</v>
      </c>
      <c r="T111">
        <v>1.2824E-2</v>
      </c>
      <c r="U111">
        <v>1.2891E-2</v>
      </c>
      <c r="V111">
        <v>2.2087590000000001</v>
      </c>
      <c r="W111">
        <v>0.13978399999999999</v>
      </c>
      <c r="X111">
        <v>1.9925999999999999E-2</v>
      </c>
      <c r="Y111">
        <v>1.9925999999999999E-2</v>
      </c>
      <c r="Z111">
        <v>3.9529999999999999E-3</v>
      </c>
      <c r="AA111">
        <v>1.1266E-2</v>
      </c>
      <c r="AB111">
        <v>4.7080000000000004E-3</v>
      </c>
      <c r="AC111">
        <v>108.192294</v>
      </c>
      <c r="AD111" s="300">
        <f t="shared" si="41"/>
        <v>6.7595934151819991E-5</v>
      </c>
      <c r="AE111" s="300">
        <f t="shared" si="42"/>
        <v>1.2289668795189999E-5</v>
      </c>
      <c r="AF111" s="300">
        <f t="shared" si="43"/>
        <v>1.4209895097209999E-5</v>
      </c>
      <c r="AG111" s="300">
        <f t="shared" si="44"/>
        <v>1.413604023944E-5</v>
      </c>
      <c r="AH111" s="300">
        <f t="shared" si="45"/>
        <v>1.4209895097209999E-5</v>
      </c>
      <c r="AI111" s="300">
        <f t="shared" si="46"/>
        <v>2.4347400267642899E-3</v>
      </c>
      <c r="AJ111" s="300">
        <f t="shared" si="47"/>
        <v>1.5408548415703999E-4</v>
      </c>
      <c r="AK111" s="300">
        <f t="shared" si="48"/>
        <v>2.1964655163059999E-5</v>
      </c>
      <c r="AL111" s="300">
        <f t="shared" si="49"/>
        <v>2.1964655163059999E-5</v>
      </c>
      <c r="AM111" s="300">
        <f t="shared" si="50"/>
        <v>4.3574366084299995E-6</v>
      </c>
      <c r="AN111" s="300">
        <f t="shared" si="51"/>
        <v>1.2418639218459999E-5</v>
      </c>
      <c r="AO111" s="300">
        <f t="shared" si="52"/>
        <v>5.1896816474799997E-6</v>
      </c>
      <c r="AP111" s="300">
        <f t="shared" si="53"/>
        <v>0.11926158933104515</v>
      </c>
    </row>
    <row r="112" spans="1:42" ht="15.75" thickBot="1" x14ac:dyDescent="0.3">
      <c r="A112" s="346" t="s">
        <v>477</v>
      </c>
      <c r="B112" s="440" t="s">
        <v>478</v>
      </c>
      <c r="C112" s="519" t="s">
        <v>371</v>
      </c>
      <c r="D112" s="440" t="s">
        <v>1949</v>
      </c>
      <c r="E112" s="440" t="s">
        <v>1951</v>
      </c>
      <c r="F112" s="369" t="s">
        <v>187</v>
      </c>
      <c r="G112" s="369" t="s">
        <v>188</v>
      </c>
      <c r="H112" s="369" t="s">
        <v>192</v>
      </c>
      <c r="I112" t="s">
        <v>27</v>
      </c>
      <c r="J112">
        <v>2011</v>
      </c>
      <c r="K112">
        <v>2</v>
      </c>
      <c r="L112" t="s">
        <v>254</v>
      </c>
      <c r="M112" t="s">
        <v>1576</v>
      </c>
      <c r="N112">
        <v>2</v>
      </c>
      <c r="O112" t="s">
        <v>195</v>
      </c>
      <c r="P112" t="s">
        <v>35</v>
      </c>
      <c r="Q112">
        <v>3.7997999999999997E-2</v>
      </c>
      <c r="R112">
        <v>1.0580000000000001E-2</v>
      </c>
      <c r="S112">
        <v>1.2233000000000001E-2</v>
      </c>
      <c r="T112">
        <v>1.2168999999999999E-2</v>
      </c>
      <c r="U112">
        <v>1.2233000000000001E-2</v>
      </c>
      <c r="V112">
        <v>2.3964439999999998</v>
      </c>
      <c r="W112">
        <v>0.13149</v>
      </c>
      <c r="X112">
        <v>2.1240999999999999E-2</v>
      </c>
      <c r="Y112">
        <v>2.1240999999999999E-2</v>
      </c>
      <c r="Z112">
        <v>6.1960000000000001E-3</v>
      </c>
      <c r="AA112">
        <v>1.0597000000000001E-2</v>
      </c>
      <c r="AB112">
        <v>4.4479999999999997E-3</v>
      </c>
      <c r="AC112">
        <v>101.772126</v>
      </c>
      <c r="AD112" s="300">
        <f t="shared" si="41"/>
        <v>4.1885625157379995E-5</v>
      </c>
      <c r="AE112" s="300">
        <f t="shared" si="42"/>
        <v>1.1662453659800001E-5</v>
      </c>
      <c r="AF112" s="300">
        <f t="shared" si="43"/>
        <v>1.3484574255229999E-5</v>
      </c>
      <c r="AG112" s="300">
        <f t="shared" si="44"/>
        <v>1.3414026331389997E-5</v>
      </c>
      <c r="AH112" s="300">
        <f t="shared" si="45"/>
        <v>1.3484574255229999E-5</v>
      </c>
      <c r="AI112" s="300">
        <f t="shared" si="46"/>
        <v>2.6416273249816394E-3</v>
      </c>
      <c r="AJ112" s="300">
        <f t="shared" si="47"/>
        <v>1.4494291415189999E-4</v>
      </c>
      <c r="AK112" s="300">
        <f t="shared" si="48"/>
        <v>2.3414194535709996E-5</v>
      </c>
      <c r="AL112" s="300">
        <f t="shared" si="49"/>
        <v>2.3414194535709996E-5</v>
      </c>
      <c r="AM112" s="300">
        <f t="shared" si="50"/>
        <v>6.829920876759999E-6</v>
      </c>
      <c r="AN112" s="300">
        <f t="shared" si="51"/>
        <v>1.1681192952069999E-5</v>
      </c>
      <c r="AO112" s="300">
        <f t="shared" si="52"/>
        <v>4.9030807068799993E-6</v>
      </c>
      <c r="AP112" s="300">
        <f t="shared" si="53"/>
        <v>0.11218456553254505</v>
      </c>
    </row>
    <row r="113" spans="1:42" ht="15.75" thickBot="1" x14ac:dyDescent="0.3">
      <c r="A113" s="346" t="s">
        <v>477</v>
      </c>
      <c r="B113" s="440" t="s">
        <v>478</v>
      </c>
      <c r="C113" s="519" t="s">
        <v>371</v>
      </c>
      <c r="D113" s="440" t="s">
        <v>1949</v>
      </c>
      <c r="E113" s="440" t="s">
        <v>1951</v>
      </c>
      <c r="F113" s="495" t="s">
        <v>187</v>
      </c>
      <c r="G113" s="495" t="s">
        <v>188</v>
      </c>
      <c r="H113" s="495" t="s">
        <v>192</v>
      </c>
      <c r="I113" t="s">
        <v>27</v>
      </c>
      <c r="J113">
        <v>2011</v>
      </c>
      <c r="K113">
        <v>3</v>
      </c>
      <c r="L113" t="s">
        <v>314</v>
      </c>
      <c r="M113" t="s">
        <v>1553</v>
      </c>
      <c r="N113">
        <v>3</v>
      </c>
      <c r="O113" t="s">
        <v>85</v>
      </c>
      <c r="P113" t="s">
        <v>35</v>
      </c>
      <c r="Q113">
        <v>3.0000000000000001E-6</v>
      </c>
      <c r="R113">
        <v>7.0699999999999995E-4</v>
      </c>
      <c r="S113">
        <v>8.1800000000000004E-4</v>
      </c>
      <c r="T113">
        <v>8.1300000000000003E-4</v>
      </c>
      <c r="U113">
        <v>8.1800000000000004E-4</v>
      </c>
      <c r="V113">
        <v>0.102357</v>
      </c>
      <c r="W113">
        <v>1.357E-2</v>
      </c>
      <c r="X113">
        <v>2.039E-3</v>
      </c>
      <c r="Y113">
        <v>2.039E-3</v>
      </c>
      <c r="Z113">
        <v>4.5600000000000003E-4</v>
      </c>
      <c r="AA113">
        <v>1.0939999999999999E-3</v>
      </c>
      <c r="AB113">
        <v>4.8999999999999998E-4</v>
      </c>
      <c r="AC113">
        <v>10.503313</v>
      </c>
      <c r="AD113" s="300">
        <f t="shared" si="41"/>
        <v>3.3069339299999998E-9</v>
      </c>
      <c r="AE113" s="300">
        <f t="shared" si="42"/>
        <v>7.7933409616999995E-7</v>
      </c>
      <c r="AF113" s="300">
        <f t="shared" si="43"/>
        <v>9.0169065157999994E-7</v>
      </c>
      <c r="AG113" s="300">
        <f t="shared" si="44"/>
        <v>8.9617909503000008E-7</v>
      </c>
      <c r="AH113" s="300">
        <f t="shared" si="45"/>
        <v>9.0169065157999994E-7</v>
      </c>
      <c r="AI113" s="300">
        <f t="shared" si="46"/>
        <v>1.1282927875767E-4</v>
      </c>
      <c r="AJ113" s="300">
        <f t="shared" si="47"/>
        <v>1.4958364476699999E-5</v>
      </c>
      <c r="AK113" s="300">
        <f t="shared" si="48"/>
        <v>2.2476127610900001E-6</v>
      </c>
      <c r="AL113" s="300">
        <f t="shared" si="49"/>
        <v>2.2476127610900001E-6</v>
      </c>
      <c r="AM113" s="300">
        <f t="shared" si="50"/>
        <v>5.0265395736000004E-7</v>
      </c>
      <c r="AN113" s="300">
        <f t="shared" si="51"/>
        <v>1.2059285731399999E-6</v>
      </c>
      <c r="AO113" s="300">
        <f t="shared" si="52"/>
        <v>5.4013254189999994E-7</v>
      </c>
      <c r="AP113" s="300">
        <f t="shared" si="53"/>
        <v>1.157792071237003E-2</v>
      </c>
    </row>
    <row r="114" spans="1:42" ht="15.75" thickBot="1" x14ac:dyDescent="0.3">
      <c r="A114" s="346" t="s">
        <v>477</v>
      </c>
      <c r="B114" s="440" t="s">
        <v>478</v>
      </c>
      <c r="C114" s="519" t="s">
        <v>371</v>
      </c>
      <c r="D114" s="440" t="s">
        <v>1949</v>
      </c>
      <c r="E114" s="440" t="s">
        <v>1951</v>
      </c>
      <c r="F114" s="495" t="s">
        <v>187</v>
      </c>
      <c r="G114" s="495" t="s">
        <v>188</v>
      </c>
      <c r="H114" s="495" t="s">
        <v>192</v>
      </c>
      <c r="I114" t="s">
        <v>27</v>
      </c>
      <c r="J114">
        <v>2011</v>
      </c>
      <c r="K114">
        <v>4</v>
      </c>
      <c r="L114" t="s">
        <v>67</v>
      </c>
      <c r="M114" t="s">
        <v>1555</v>
      </c>
      <c r="N114">
        <v>4</v>
      </c>
      <c r="O114" t="s">
        <v>31</v>
      </c>
      <c r="P114" t="s">
        <v>35</v>
      </c>
      <c r="Q114">
        <v>0.229216</v>
      </c>
      <c r="R114">
        <v>1.928E-3</v>
      </c>
      <c r="S114">
        <v>2.2290000000000001E-3</v>
      </c>
      <c r="T114">
        <v>2.2169999999999998E-3</v>
      </c>
      <c r="U114">
        <v>2.2290000000000001E-3</v>
      </c>
      <c r="V114">
        <v>3.4180540000000001</v>
      </c>
      <c r="W114">
        <v>0.24084800000000001</v>
      </c>
      <c r="X114">
        <v>2.6948E-2</v>
      </c>
      <c r="Y114">
        <v>2.6948E-2</v>
      </c>
      <c r="Z114">
        <v>5.8479999999999999E-3</v>
      </c>
      <c r="AA114">
        <v>1.941E-2</v>
      </c>
      <c r="AB114">
        <v>1.6900000000000001E-3</v>
      </c>
      <c r="AC114">
        <v>186.414897</v>
      </c>
      <c r="AD114" s="300">
        <f t="shared" si="41"/>
        <v>2.5266738923296003E-4</v>
      </c>
      <c r="AE114" s="300">
        <f t="shared" si="42"/>
        <v>2.1252562056799998E-6</v>
      </c>
      <c r="AF114" s="300">
        <f t="shared" si="43"/>
        <v>2.4570519099899999E-6</v>
      </c>
      <c r="AG114" s="300">
        <f t="shared" si="44"/>
        <v>2.4438241742699998E-6</v>
      </c>
      <c r="AH114" s="300">
        <f t="shared" si="45"/>
        <v>2.4570519099899999E-6</v>
      </c>
      <c r="AI114" s="300">
        <f t="shared" si="46"/>
        <v>3.7677595823907401E-3</v>
      </c>
      <c r="AJ114" s="300">
        <f t="shared" si="47"/>
        <v>2.6548947439087998E-4</v>
      </c>
      <c r="AK114" s="300">
        <f t="shared" si="48"/>
        <v>2.9705085181879997E-5</v>
      </c>
      <c r="AL114" s="300">
        <f t="shared" si="49"/>
        <v>2.9705085181879997E-5</v>
      </c>
      <c r="AM114" s="300">
        <f t="shared" si="50"/>
        <v>6.4463165408799993E-6</v>
      </c>
      <c r="AN114" s="300">
        <f t="shared" si="51"/>
        <v>2.1395862527099996E-5</v>
      </c>
      <c r="AO114" s="300">
        <f t="shared" si="52"/>
        <v>1.8629061139000001E-6</v>
      </c>
      <c r="AP114" s="300">
        <f t="shared" si="53"/>
        <v>0.20548724931558504</v>
      </c>
    </row>
    <row r="115" spans="1:42" ht="15.75" thickBot="1" x14ac:dyDescent="0.3">
      <c r="A115" s="346" t="s">
        <v>477</v>
      </c>
      <c r="B115" s="440" t="s">
        <v>478</v>
      </c>
      <c r="C115" s="519" t="s">
        <v>371</v>
      </c>
      <c r="D115" s="440" t="s">
        <v>1949</v>
      </c>
      <c r="E115" s="440" t="s">
        <v>1951</v>
      </c>
      <c r="F115" s="495" t="s">
        <v>187</v>
      </c>
      <c r="G115" s="495" t="s">
        <v>188</v>
      </c>
      <c r="H115" s="495" t="s">
        <v>192</v>
      </c>
      <c r="I115" t="s">
        <v>27</v>
      </c>
      <c r="J115">
        <v>2011</v>
      </c>
      <c r="K115">
        <v>5</v>
      </c>
      <c r="L115" t="s">
        <v>284</v>
      </c>
      <c r="M115" t="s">
        <v>1611</v>
      </c>
      <c r="N115">
        <v>5</v>
      </c>
      <c r="O115" t="s">
        <v>82</v>
      </c>
      <c r="P115" t="s">
        <v>35</v>
      </c>
      <c r="Q115">
        <v>0.21704000000000001</v>
      </c>
      <c r="R115">
        <v>0.120625</v>
      </c>
      <c r="S115">
        <v>0.13947100000000001</v>
      </c>
      <c r="T115">
        <v>0.13874300000000001</v>
      </c>
      <c r="U115">
        <v>0.13947100000000001</v>
      </c>
      <c r="V115">
        <v>6.1751250000000004</v>
      </c>
      <c r="W115">
        <v>0.34749200000000002</v>
      </c>
      <c r="X115">
        <v>6.7033999999999996E-2</v>
      </c>
      <c r="Y115">
        <v>6.7033999999999996E-2</v>
      </c>
      <c r="Z115">
        <v>1.1833E-2</v>
      </c>
      <c r="AA115">
        <v>2.8004999999999999E-2</v>
      </c>
      <c r="AB115">
        <v>2.7196000000000001E-2</v>
      </c>
      <c r="AC115">
        <v>268.95629600000001</v>
      </c>
      <c r="AD115" s="300">
        <f t="shared" ref="AD115:AD126" si="54">IF(Q115=-1,0,Q115)*2.20462262/2000</f>
        <v>2.3924564672240002E-4</v>
      </c>
      <c r="AE115" s="300">
        <f t="shared" ref="AE115:AE126" si="55">IF(R115=-1,0,R115)*2.20462262/2000</f>
        <v>1.3296630176874998E-4</v>
      </c>
      <c r="AF115" s="300">
        <f t="shared" ref="AF115:AF126" si="56">IF(S115=-1,0,S115)*2.20462262/2000</f>
        <v>1.5374046071701001E-4</v>
      </c>
      <c r="AG115" s="300">
        <f t="shared" ref="AG115:AG126" si="57">IF(T115=-1,0,T115)*2.20462262/2000</f>
        <v>1.5293797808332997E-4</v>
      </c>
      <c r="AH115" s="300">
        <f t="shared" ref="AH115:AH126" si="58">IF(U115=-1,0,U115)*2.20462262/2000</f>
        <v>1.5374046071701001E-4</v>
      </c>
      <c r="AI115" s="300">
        <f t="shared" ref="AI115:AI126" si="59">IF(V115=-1,0,V115)*2.20462262/2000</f>
        <v>6.8069101281637498E-3</v>
      </c>
      <c r="AJ115" s="300">
        <f t="shared" ref="AJ115:AJ126" si="60">IF(W115=-1,0,W115)*2.20462262/2000</f>
        <v>3.8304436173452002E-4</v>
      </c>
      <c r="AK115" s="300">
        <f t="shared" ref="AK115:AK126" si="61">IF(X115=-1,0,X115)*2.20462262/2000</f>
        <v>7.3892336354539995E-5</v>
      </c>
      <c r="AL115" s="300">
        <f t="shared" ref="AL115:AL126" si="62">IF(Y115=-1,0,Y115)*2.20462262/2000</f>
        <v>7.3892336354539995E-5</v>
      </c>
      <c r="AM115" s="300">
        <f t="shared" ref="AM115:AM126" si="63">IF(Z115=-1,0,Z115)*2.20462262/2000</f>
        <v>1.304364973123E-5</v>
      </c>
      <c r="AN115" s="300">
        <f t="shared" ref="AN115:AN126" si="64">IF(AA115=-1,0,AA115)*2.20462262/2000</f>
        <v>3.0870228236549995E-5</v>
      </c>
      <c r="AO115" s="300">
        <f t="shared" ref="AO115:AO126" si="65">IF(AB115=-1,0,AB115)*2.20462262/2000</f>
        <v>2.997845838676E-5</v>
      </c>
      <c r="AP115" s="300">
        <f t="shared" ref="AP115:AP126" si="66">IF(AC115=-1,0,AC115)*2.20462262/2000</f>
        <v>0.29647356697650773</v>
      </c>
    </row>
    <row r="116" spans="1:42" ht="15.75" thickBot="1" x14ac:dyDescent="0.3">
      <c r="A116" s="346" t="s">
        <v>477</v>
      </c>
      <c r="B116" s="440" t="s">
        <v>478</v>
      </c>
      <c r="C116" s="519" t="s">
        <v>371</v>
      </c>
      <c r="D116" s="440" t="s">
        <v>1949</v>
      </c>
      <c r="E116" s="440" t="s">
        <v>1951</v>
      </c>
      <c r="F116" s="369" t="s">
        <v>219</v>
      </c>
      <c r="G116" s="369" t="s">
        <v>220</v>
      </c>
      <c r="H116" s="369" t="s">
        <v>221</v>
      </c>
      <c r="I116" t="s">
        <v>27</v>
      </c>
      <c r="J116">
        <v>2011</v>
      </c>
      <c r="K116">
        <v>1</v>
      </c>
      <c r="L116" t="s">
        <v>341</v>
      </c>
      <c r="M116" t="s">
        <v>150</v>
      </c>
      <c r="N116">
        <v>6</v>
      </c>
      <c r="O116" t="s">
        <v>96</v>
      </c>
      <c r="P116" t="s">
        <v>35</v>
      </c>
      <c r="Q116">
        <v>4.0641930000000004</v>
      </c>
      <c r="R116">
        <v>8.2999999999999998E-5</v>
      </c>
      <c r="S116">
        <v>9.6000000000000002E-5</v>
      </c>
      <c r="T116">
        <v>9.6000000000000002E-5</v>
      </c>
      <c r="U116">
        <v>9.6000000000000002E-5</v>
      </c>
      <c r="V116">
        <v>4.6943720000000004</v>
      </c>
      <c r="W116">
        <v>0.96979800000000005</v>
      </c>
      <c r="X116">
        <v>0.13670299999999999</v>
      </c>
      <c r="Y116">
        <v>0.13670299999999999</v>
      </c>
      <c r="Z116">
        <v>0</v>
      </c>
      <c r="AA116">
        <v>7.8158000000000005E-2</v>
      </c>
      <c r="AB116">
        <v>5.8545E-2</v>
      </c>
      <c r="AC116">
        <v>750.61786199999995</v>
      </c>
      <c r="AD116" s="300">
        <f t="shared" si="54"/>
        <v>4.4800059099228294E-3</v>
      </c>
      <c r="AE116" s="300">
        <f t="shared" si="55"/>
        <v>9.1491838729999997E-8</v>
      </c>
      <c r="AF116" s="300">
        <f t="shared" si="56"/>
        <v>1.0582188575999999E-7</v>
      </c>
      <c r="AG116" s="300">
        <f t="shared" si="57"/>
        <v>1.0582188575999999E-7</v>
      </c>
      <c r="AH116" s="300">
        <f t="shared" si="58"/>
        <v>1.0582188575999999E-7</v>
      </c>
      <c r="AI116" s="300">
        <f t="shared" si="59"/>
        <v>5.1746593489473197E-3</v>
      </c>
      <c r="AJ116" s="300">
        <f t="shared" si="60"/>
        <v>1.0690193038153798E-3</v>
      </c>
      <c r="AK116" s="300">
        <f t="shared" si="61"/>
        <v>1.5068926301092998E-4</v>
      </c>
      <c r="AL116" s="300">
        <f t="shared" si="62"/>
        <v>1.5068926301092998E-4</v>
      </c>
      <c r="AM116" s="300">
        <f t="shared" si="63"/>
        <v>0</v>
      </c>
      <c r="AN116" s="300">
        <f t="shared" si="64"/>
        <v>8.6154447366979997E-5</v>
      </c>
      <c r="AO116" s="300">
        <f t="shared" si="65"/>
        <v>6.4534815643949993E-5</v>
      </c>
      <c r="AP116" s="300">
        <f t="shared" si="66"/>
        <v>0.82741455877061909</v>
      </c>
    </row>
    <row r="117" spans="1:42" ht="15.75" thickBot="1" x14ac:dyDescent="0.3">
      <c r="A117" s="346" t="s">
        <v>477</v>
      </c>
      <c r="B117" s="440" t="s">
        <v>478</v>
      </c>
      <c r="C117" s="519" t="s">
        <v>371</v>
      </c>
      <c r="D117" s="440" t="s">
        <v>1949</v>
      </c>
      <c r="E117" s="440" t="s">
        <v>1951</v>
      </c>
      <c r="F117" s="369" t="s">
        <v>219</v>
      </c>
      <c r="G117" s="369" t="s">
        <v>220</v>
      </c>
      <c r="H117" s="369" t="s">
        <v>221</v>
      </c>
      <c r="I117" t="s">
        <v>27</v>
      </c>
      <c r="J117">
        <v>2011</v>
      </c>
      <c r="K117">
        <v>2</v>
      </c>
      <c r="L117" t="s">
        <v>94</v>
      </c>
      <c r="M117" t="s">
        <v>95</v>
      </c>
      <c r="N117">
        <v>7</v>
      </c>
      <c r="O117" t="s">
        <v>96</v>
      </c>
      <c r="P117" t="s">
        <v>35</v>
      </c>
      <c r="Q117">
        <v>9.8476189999999999</v>
      </c>
      <c r="R117">
        <v>0.63492599999999999</v>
      </c>
      <c r="S117">
        <v>0.73412299999999997</v>
      </c>
      <c r="T117">
        <v>0.730294</v>
      </c>
      <c r="U117">
        <v>0.73412299999999997</v>
      </c>
      <c r="V117">
        <v>40.945337000000002</v>
      </c>
      <c r="W117">
        <v>4.8873470000000001</v>
      </c>
      <c r="X117">
        <v>1.0235719999999999</v>
      </c>
      <c r="Y117">
        <v>1.0235719999999999</v>
      </c>
      <c r="Z117">
        <v>0</v>
      </c>
      <c r="AA117">
        <v>0.39388200000000001</v>
      </c>
      <c r="AB117">
        <v>0.62968999999999997</v>
      </c>
      <c r="AC117">
        <v>3782.7762039999998</v>
      </c>
      <c r="AD117" s="300">
        <f t="shared" si="54"/>
        <v>1.085514180027089E-2</v>
      </c>
      <c r="AE117" s="300">
        <f t="shared" si="55"/>
        <v>6.9988611081305994E-4</v>
      </c>
      <c r="AF117" s="300">
        <f t="shared" si="56"/>
        <v>8.0923208583112997E-4</v>
      </c>
      <c r="AG117" s="300">
        <f t="shared" si="57"/>
        <v>8.0501133582513995E-4</v>
      </c>
      <c r="AH117" s="300">
        <f t="shared" si="58"/>
        <v>8.0923208583112997E-4</v>
      </c>
      <c r="AI117" s="300">
        <f t="shared" si="59"/>
        <v>4.5134508066861471E-2</v>
      </c>
      <c r="AJ117" s="300">
        <f t="shared" si="60"/>
        <v>5.3873778739945699E-3</v>
      </c>
      <c r="AK117" s="300">
        <f t="shared" si="61"/>
        <v>1.1282949921993198E-3</v>
      </c>
      <c r="AL117" s="300">
        <f t="shared" si="62"/>
        <v>1.1282949921993198E-3</v>
      </c>
      <c r="AM117" s="300">
        <f t="shared" si="63"/>
        <v>0</v>
      </c>
      <c r="AN117" s="300">
        <f t="shared" si="64"/>
        <v>4.3418058340542E-4</v>
      </c>
      <c r="AO117" s="300">
        <f t="shared" si="65"/>
        <v>6.9411440879390001E-4</v>
      </c>
      <c r="AP117" s="300">
        <f t="shared" si="66"/>
        <v>4.1697969928680667</v>
      </c>
    </row>
    <row r="118" spans="1:42" ht="15.75" thickBot="1" x14ac:dyDescent="0.3">
      <c r="A118" s="346" t="s">
        <v>477</v>
      </c>
      <c r="B118" s="440" t="s">
        <v>478</v>
      </c>
      <c r="C118" s="519" t="s">
        <v>371</v>
      </c>
      <c r="D118" s="440" t="s">
        <v>1949</v>
      </c>
      <c r="E118" s="440" t="s">
        <v>1951</v>
      </c>
      <c r="F118" s="369" t="s">
        <v>219</v>
      </c>
      <c r="G118" s="369" t="s">
        <v>220</v>
      </c>
      <c r="H118" s="369" t="s">
        <v>221</v>
      </c>
      <c r="I118" t="s">
        <v>27</v>
      </c>
      <c r="J118">
        <v>2011</v>
      </c>
      <c r="K118">
        <v>3</v>
      </c>
      <c r="L118" t="s">
        <v>336</v>
      </c>
      <c r="M118" t="s">
        <v>337</v>
      </c>
      <c r="N118">
        <v>8</v>
      </c>
      <c r="O118" t="s">
        <v>96</v>
      </c>
      <c r="P118" t="s">
        <v>35</v>
      </c>
      <c r="Q118">
        <v>0.12959200000000001</v>
      </c>
      <c r="R118">
        <v>3.7044000000000001E-2</v>
      </c>
      <c r="S118">
        <v>4.2832000000000002E-2</v>
      </c>
      <c r="T118">
        <v>4.2609000000000001E-2</v>
      </c>
      <c r="U118">
        <v>4.2832000000000002E-2</v>
      </c>
      <c r="V118">
        <v>0.52609099999999998</v>
      </c>
      <c r="W118">
        <v>7.9175999999999996E-2</v>
      </c>
      <c r="X118">
        <v>2.8365000000000001E-2</v>
      </c>
      <c r="Y118">
        <v>2.8365000000000001E-2</v>
      </c>
      <c r="Z118">
        <v>0</v>
      </c>
      <c r="AA118">
        <v>6.3810000000000004E-3</v>
      </c>
      <c r="AB118">
        <v>2.1984E-2</v>
      </c>
      <c r="AC118">
        <v>61.281649000000002</v>
      </c>
      <c r="AD118" s="300">
        <f t="shared" si="54"/>
        <v>1.4285072728552001E-4</v>
      </c>
      <c r="AE118" s="300">
        <f t="shared" si="55"/>
        <v>4.0834020167640001E-5</v>
      </c>
      <c r="AF118" s="300">
        <f t="shared" si="56"/>
        <v>4.7214198029919996E-5</v>
      </c>
      <c r="AG118" s="300">
        <f t="shared" si="57"/>
        <v>4.6968382607789996E-5</v>
      </c>
      <c r="AH118" s="300">
        <f t="shared" si="58"/>
        <v>4.7214198029919996E-5</v>
      </c>
      <c r="AI118" s="300">
        <f t="shared" si="59"/>
        <v>5.7991605938921E-4</v>
      </c>
      <c r="AJ118" s="300">
        <f t="shared" si="60"/>
        <v>8.7276600280559983E-5</v>
      </c>
      <c r="AK118" s="300">
        <f t="shared" si="61"/>
        <v>3.1267060308149998E-5</v>
      </c>
      <c r="AL118" s="300">
        <f t="shared" si="62"/>
        <v>3.1267060308149998E-5</v>
      </c>
      <c r="AM118" s="300">
        <f t="shared" si="63"/>
        <v>0</v>
      </c>
      <c r="AN118" s="300">
        <f t="shared" si="64"/>
        <v>7.0338484691099998E-6</v>
      </c>
      <c r="AO118" s="300">
        <f t="shared" si="65"/>
        <v>2.4233211839039999E-5</v>
      </c>
      <c r="AP118" s="300">
        <f t="shared" si="66"/>
        <v>6.7551454788150181E-2</v>
      </c>
    </row>
    <row r="119" spans="1:42" ht="15.75" thickBot="1" x14ac:dyDescent="0.3">
      <c r="A119" s="346" t="s">
        <v>477</v>
      </c>
      <c r="B119" s="440" t="s">
        <v>478</v>
      </c>
      <c r="C119" s="519" t="s">
        <v>371</v>
      </c>
      <c r="D119" s="440" t="s">
        <v>1949</v>
      </c>
      <c r="E119" s="440" t="s">
        <v>1951</v>
      </c>
      <c r="F119" s="369" t="s">
        <v>219</v>
      </c>
      <c r="G119" s="369" t="s">
        <v>220</v>
      </c>
      <c r="H119" s="369" t="s">
        <v>221</v>
      </c>
      <c r="I119" t="s">
        <v>27</v>
      </c>
      <c r="J119">
        <v>2011</v>
      </c>
      <c r="K119">
        <v>4</v>
      </c>
      <c r="L119" t="s">
        <v>207</v>
      </c>
      <c r="M119" t="s">
        <v>1561</v>
      </c>
      <c r="N119">
        <v>9</v>
      </c>
      <c r="O119" t="s">
        <v>31</v>
      </c>
      <c r="P119" t="s">
        <v>35</v>
      </c>
      <c r="Q119">
        <v>0.22062499999999999</v>
      </c>
      <c r="R119">
        <v>9.0000000000000002E-6</v>
      </c>
      <c r="S119">
        <v>1.1E-5</v>
      </c>
      <c r="T119">
        <v>1.1E-5</v>
      </c>
      <c r="U119">
        <v>1.1E-5</v>
      </c>
      <c r="V119">
        <v>1.7831809999999999</v>
      </c>
      <c r="W119">
        <v>0.115158</v>
      </c>
      <c r="X119">
        <v>1.1867000000000001E-2</v>
      </c>
      <c r="Y119">
        <v>1.1867000000000001E-2</v>
      </c>
      <c r="Z119">
        <v>1.026E-3</v>
      </c>
      <c r="AA119">
        <v>9.2809999999999993E-3</v>
      </c>
      <c r="AB119">
        <v>1.56E-3</v>
      </c>
      <c r="AC119">
        <v>89.131409000000005</v>
      </c>
      <c r="AD119" s="300">
        <f t="shared" si="54"/>
        <v>2.4319743276874996E-4</v>
      </c>
      <c r="AE119" s="300">
        <f t="shared" si="55"/>
        <v>9.9208017899999998E-9</v>
      </c>
      <c r="AF119" s="300">
        <f t="shared" si="56"/>
        <v>1.2125424409999999E-8</v>
      </c>
      <c r="AG119" s="300">
        <f t="shared" si="57"/>
        <v>1.2125424409999999E-8</v>
      </c>
      <c r="AH119" s="300">
        <f t="shared" si="58"/>
        <v>1.2125424409999999E-8</v>
      </c>
      <c r="AI119" s="300">
        <f t="shared" si="59"/>
        <v>1.9656205840771095E-3</v>
      </c>
      <c r="AJ119" s="300">
        <f t="shared" si="60"/>
        <v>1.2693996583698001E-4</v>
      </c>
      <c r="AK119" s="300">
        <f t="shared" si="61"/>
        <v>1.3081128315769999E-5</v>
      </c>
      <c r="AL119" s="300">
        <f t="shared" si="62"/>
        <v>1.3081128315769999E-5</v>
      </c>
      <c r="AM119" s="300">
        <f t="shared" si="63"/>
        <v>1.1309714040600001E-6</v>
      </c>
      <c r="AN119" s="300">
        <f t="shared" si="64"/>
        <v>1.0230551268109998E-5</v>
      </c>
      <c r="AO119" s="300">
        <f t="shared" si="65"/>
        <v>1.7196056435999999E-6</v>
      </c>
      <c r="AP119" s="300">
        <f t="shared" si="66"/>
        <v>9.8250560216935789E-2</v>
      </c>
    </row>
    <row r="120" spans="1:42" ht="15.75" thickBot="1" x14ac:dyDescent="0.3">
      <c r="A120" s="346" t="s">
        <v>477</v>
      </c>
      <c r="B120" s="440" t="s">
        <v>478</v>
      </c>
      <c r="C120" s="519" t="s">
        <v>371</v>
      </c>
      <c r="D120" s="440" t="s">
        <v>1949</v>
      </c>
      <c r="E120" s="440" t="s">
        <v>1951</v>
      </c>
      <c r="F120" s="369" t="s">
        <v>219</v>
      </c>
      <c r="G120" s="369" t="s">
        <v>220</v>
      </c>
      <c r="H120" s="369" t="s">
        <v>221</v>
      </c>
      <c r="I120" t="s">
        <v>27</v>
      </c>
      <c r="J120">
        <v>2011</v>
      </c>
      <c r="K120">
        <v>5</v>
      </c>
      <c r="L120" t="s">
        <v>287</v>
      </c>
      <c r="M120" t="s">
        <v>288</v>
      </c>
      <c r="N120">
        <v>10</v>
      </c>
      <c r="O120" t="s">
        <v>96</v>
      </c>
      <c r="P120" t="s">
        <v>35</v>
      </c>
      <c r="Q120">
        <v>9.5779770000000006</v>
      </c>
      <c r="R120">
        <v>4.08E-4</v>
      </c>
      <c r="S120">
        <v>4.7100000000000001E-4</v>
      </c>
      <c r="T120">
        <v>4.6900000000000002E-4</v>
      </c>
      <c r="U120">
        <v>4.7100000000000001E-4</v>
      </c>
      <c r="V120">
        <v>46.647269999999999</v>
      </c>
      <c r="W120">
        <v>5.0972920000000004</v>
      </c>
      <c r="X120">
        <v>0.66862299999999997</v>
      </c>
      <c r="Y120">
        <v>0.66862299999999997</v>
      </c>
      <c r="Z120">
        <v>0</v>
      </c>
      <c r="AA120">
        <v>0.410802</v>
      </c>
      <c r="AB120">
        <v>0.257822</v>
      </c>
      <c r="AC120">
        <v>3945.2726440000001</v>
      </c>
      <c r="AD120" s="300">
        <f t="shared" si="54"/>
        <v>1.055791237401987E-2</v>
      </c>
      <c r="AE120" s="300">
        <f t="shared" si="55"/>
        <v>4.4974301447999994E-7</v>
      </c>
      <c r="AF120" s="300">
        <f t="shared" si="56"/>
        <v>5.1918862700999994E-7</v>
      </c>
      <c r="AG120" s="300">
        <f t="shared" si="57"/>
        <v>5.1698400439E-7</v>
      </c>
      <c r="AH120" s="300">
        <f t="shared" si="58"/>
        <v>5.1918862700999994E-7</v>
      </c>
      <c r="AI120" s="300">
        <f t="shared" si="59"/>
        <v>5.14198133016237E-2</v>
      </c>
      <c r="AJ120" s="300">
        <f t="shared" si="60"/>
        <v>5.6188026219725204E-3</v>
      </c>
      <c r="AK120" s="300">
        <f t="shared" si="61"/>
        <v>7.3703069502612992E-4</v>
      </c>
      <c r="AL120" s="300">
        <f t="shared" si="62"/>
        <v>7.3703069502612992E-4</v>
      </c>
      <c r="AM120" s="300">
        <f t="shared" si="63"/>
        <v>0</v>
      </c>
      <c r="AN120" s="300">
        <f t="shared" si="64"/>
        <v>4.5283169077061996E-4</v>
      </c>
      <c r="AO120" s="300">
        <f t="shared" si="65"/>
        <v>2.8420010656682001E-4</v>
      </c>
      <c r="AP120" s="300">
        <f t="shared" si="66"/>
        <v>4.3489186565148037</v>
      </c>
    </row>
    <row r="121" spans="1:42" ht="15.75" thickBot="1" x14ac:dyDescent="0.3">
      <c r="A121" s="346" t="s">
        <v>477</v>
      </c>
      <c r="B121" s="440" t="s">
        <v>478</v>
      </c>
      <c r="C121" s="519" t="s">
        <v>371</v>
      </c>
      <c r="D121" s="440" t="s">
        <v>1949</v>
      </c>
      <c r="E121" s="440" t="s">
        <v>1951</v>
      </c>
      <c r="F121" s="369" t="s">
        <v>219</v>
      </c>
      <c r="G121" s="369" t="s">
        <v>220</v>
      </c>
      <c r="H121" s="369" t="s">
        <v>221</v>
      </c>
      <c r="I121" t="s">
        <v>27</v>
      </c>
      <c r="J121">
        <v>2011</v>
      </c>
      <c r="K121">
        <v>6</v>
      </c>
      <c r="L121" t="s">
        <v>184</v>
      </c>
      <c r="M121" t="s">
        <v>1554</v>
      </c>
      <c r="N121">
        <v>11</v>
      </c>
      <c r="O121" t="s">
        <v>85</v>
      </c>
      <c r="P121" t="s">
        <v>35</v>
      </c>
      <c r="Q121">
        <v>0.38459900000000002</v>
      </c>
      <c r="R121">
        <v>1.3708E-2</v>
      </c>
      <c r="S121">
        <v>1.585E-2</v>
      </c>
      <c r="T121">
        <v>1.5767E-2</v>
      </c>
      <c r="U121">
        <v>1.585E-2</v>
      </c>
      <c r="V121">
        <v>5.8056950000000001</v>
      </c>
      <c r="W121">
        <v>0.57220099999999996</v>
      </c>
      <c r="X121">
        <v>5.901E-2</v>
      </c>
      <c r="Y121">
        <v>5.901E-2</v>
      </c>
      <c r="Z121">
        <v>2.4000000000000001E-5</v>
      </c>
      <c r="AA121">
        <v>4.6115000000000003E-2</v>
      </c>
      <c r="AB121">
        <v>1.2871E-2</v>
      </c>
      <c r="AC121">
        <v>442.88024899999999</v>
      </c>
      <c r="AD121" s="300">
        <f t="shared" si="54"/>
        <v>4.2394782751469E-4</v>
      </c>
      <c r="AE121" s="300">
        <f t="shared" si="55"/>
        <v>1.5110483437479999E-5</v>
      </c>
      <c r="AF121" s="300">
        <f t="shared" si="56"/>
        <v>1.74716342635E-5</v>
      </c>
      <c r="AG121" s="300">
        <f t="shared" si="57"/>
        <v>1.7380142424769999E-5</v>
      </c>
      <c r="AH121" s="300">
        <f t="shared" si="58"/>
        <v>1.74716342635E-5</v>
      </c>
      <c r="AI121" s="300">
        <f t="shared" si="59"/>
        <v>6.3996832609104493E-3</v>
      </c>
      <c r="AJ121" s="300">
        <f t="shared" si="60"/>
        <v>6.3074363389330993E-4</v>
      </c>
      <c r="AK121" s="300">
        <f t="shared" si="61"/>
        <v>6.5047390403100001E-5</v>
      </c>
      <c r="AL121" s="300">
        <f t="shared" si="62"/>
        <v>6.5047390403100001E-5</v>
      </c>
      <c r="AM121" s="300">
        <f t="shared" si="63"/>
        <v>2.6455471439999998E-8</v>
      </c>
      <c r="AN121" s="300">
        <f t="shared" si="64"/>
        <v>5.083308606065E-5</v>
      </c>
      <c r="AO121" s="300">
        <f t="shared" si="65"/>
        <v>1.418784887101E-5</v>
      </c>
      <c r="AP121" s="300">
        <f t="shared" si="66"/>
        <v>0.48819190744831614</v>
      </c>
    </row>
    <row r="122" spans="1:42" ht="15.75" thickBot="1" x14ac:dyDescent="0.3">
      <c r="A122" s="346" t="s">
        <v>477</v>
      </c>
      <c r="B122" s="440" t="s">
        <v>478</v>
      </c>
      <c r="C122" s="519" t="s">
        <v>371</v>
      </c>
      <c r="D122" s="440" t="s">
        <v>1949</v>
      </c>
      <c r="E122" s="440" t="s">
        <v>1951</v>
      </c>
      <c r="F122" s="369" t="s">
        <v>219</v>
      </c>
      <c r="G122" s="369" t="s">
        <v>220</v>
      </c>
      <c r="H122" s="369" t="s">
        <v>221</v>
      </c>
      <c r="I122" t="s">
        <v>27</v>
      </c>
      <c r="J122">
        <v>2011</v>
      </c>
      <c r="K122">
        <v>7</v>
      </c>
      <c r="L122" t="s">
        <v>153</v>
      </c>
      <c r="M122" t="s">
        <v>154</v>
      </c>
      <c r="N122">
        <v>12</v>
      </c>
      <c r="O122" t="s">
        <v>96</v>
      </c>
      <c r="P122" t="s">
        <v>35</v>
      </c>
      <c r="Q122">
        <v>1.7635999999999999E-2</v>
      </c>
      <c r="R122">
        <v>6.2989999999999999E-3</v>
      </c>
      <c r="S122">
        <v>7.2830000000000004E-3</v>
      </c>
      <c r="T122">
        <v>7.2449999999999997E-3</v>
      </c>
      <c r="U122">
        <v>7.2830000000000004E-3</v>
      </c>
      <c r="V122">
        <v>0.211866</v>
      </c>
      <c r="W122">
        <v>2.2837E-2</v>
      </c>
      <c r="X122">
        <v>5.4409999999999997E-3</v>
      </c>
      <c r="Y122">
        <v>5.4409999999999997E-3</v>
      </c>
      <c r="Z122">
        <v>0</v>
      </c>
      <c r="AA122">
        <v>1.8400000000000001E-3</v>
      </c>
      <c r="AB122">
        <v>3.5999999999999999E-3</v>
      </c>
      <c r="AC122">
        <v>17.675469</v>
      </c>
      <c r="AD122" s="300">
        <f t="shared" si="54"/>
        <v>1.9440362263159998E-5</v>
      </c>
      <c r="AE122" s="300">
        <f t="shared" si="55"/>
        <v>6.9434589416899995E-6</v>
      </c>
      <c r="AF122" s="300">
        <f t="shared" si="56"/>
        <v>8.028133270730001E-6</v>
      </c>
      <c r="AG122" s="300">
        <f t="shared" si="57"/>
        <v>7.9862454409500003E-6</v>
      </c>
      <c r="AH122" s="300">
        <f t="shared" si="58"/>
        <v>8.028133270730001E-6</v>
      </c>
      <c r="AI122" s="300">
        <f t="shared" si="59"/>
        <v>2.3354228800445998E-4</v>
      </c>
      <c r="AJ122" s="300">
        <f t="shared" si="60"/>
        <v>2.5173483386469999E-5</v>
      </c>
      <c r="AK122" s="300">
        <f t="shared" si="61"/>
        <v>5.9976758377099996E-6</v>
      </c>
      <c r="AL122" s="300">
        <f t="shared" si="62"/>
        <v>5.9976758377099996E-6</v>
      </c>
      <c r="AM122" s="300">
        <f t="shared" si="63"/>
        <v>0</v>
      </c>
      <c r="AN122" s="300">
        <f t="shared" si="64"/>
        <v>2.0282528104000001E-6</v>
      </c>
      <c r="AO122" s="300">
        <f t="shared" si="65"/>
        <v>3.968320716E-6</v>
      </c>
      <c r="AP122" s="300">
        <f t="shared" si="66"/>
        <v>1.9483869388254388E-2</v>
      </c>
    </row>
    <row r="123" spans="1:42" ht="15.75" thickBot="1" x14ac:dyDescent="0.3">
      <c r="A123" s="346" t="s">
        <v>477</v>
      </c>
      <c r="B123" s="440" t="s">
        <v>478</v>
      </c>
      <c r="C123" s="519" t="s">
        <v>371</v>
      </c>
      <c r="D123" s="440" t="s">
        <v>1949</v>
      </c>
      <c r="E123" s="440" t="s">
        <v>1951</v>
      </c>
      <c r="F123" s="369" t="s">
        <v>219</v>
      </c>
      <c r="G123" s="369" t="s">
        <v>220</v>
      </c>
      <c r="H123" s="369" t="s">
        <v>221</v>
      </c>
      <c r="I123" t="s">
        <v>27</v>
      </c>
      <c r="J123">
        <v>2011</v>
      </c>
      <c r="K123">
        <v>8</v>
      </c>
      <c r="L123" t="s">
        <v>209</v>
      </c>
      <c r="M123" t="s">
        <v>210</v>
      </c>
      <c r="N123">
        <v>13</v>
      </c>
      <c r="O123" t="s">
        <v>96</v>
      </c>
      <c r="P123" t="s">
        <v>35</v>
      </c>
      <c r="Q123">
        <v>1.7429809999999999</v>
      </c>
      <c r="R123">
        <v>0.22442699999999999</v>
      </c>
      <c r="S123">
        <v>0.25949</v>
      </c>
      <c r="T123">
        <v>0.25813700000000001</v>
      </c>
      <c r="U123">
        <v>0.25949</v>
      </c>
      <c r="V123">
        <v>1.0418069999999999</v>
      </c>
      <c r="W123">
        <v>0.22490499999999999</v>
      </c>
      <c r="X123">
        <v>4.7434999999999998E-2</v>
      </c>
      <c r="Y123">
        <v>4.7434999999999998E-2</v>
      </c>
      <c r="Z123">
        <v>0</v>
      </c>
      <c r="AA123">
        <v>1.8126E-2</v>
      </c>
      <c r="AB123">
        <v>2.9309999999999999E-2</v>
      </c>
      <c r="AC123">
        <v>174.074851</v>
      </c>
      <c r="AD123" s="300">
        <f t="shared" si="54"/>
        <v>1.9213076694151096E-3</v>
      </c>
      <c r="AE123" s="300">
        <f t="shared" si="55"/>
        <v>2.4738842036936998E-4</v>
      </c>
      <c r="AF123" s="300">
        <f t="shared" si="56"/>
        <v>2.8603876183189999E-4</v>
      </c>
      <c r="AG123" s="300">
        <f t="shared" si="57"/>
        <v>2.8454733462946998E-4</v>
      </c>
      <c r="AH123" s="300">
        <f t="shared" si="58"/>
        <v>2.8603876183189999E-4</v>
      </c>
      <c r="AI123" s="300">
        <f t="shared" si="59"/>
        <v>1.1483956389371699E-3</v>
      </c>
      <c r="AJ123" s="300">
        <f t="shared" si="60"/>
        <v>2.4791532517554998E-4</v>
      </c>
      <c r="AK123" s="300">
        <f t="shared" si="61"/>
        <v>5.228813698984999E-5</v>
      </c>
      <c r="AL123" s="300">
        <f t="shared" si="62"/>
        <v>5.228813698984999E-5</v>
      </c>
      <c r="AM123" s="300">
        <f t="shared" si="63"/>
        <v>0</v>
      </c>
      <c r="AN123" s="300">
        <f t="shared" si="64"/>
        <v>1.9980494805059998E-5</v>
      </c>
      <c r="AO123" s="300">
        <f t="shared" si="65"/>
        <v>3.2308744496099992E-5</v>
      </c>
      <c r="AP123" s="300">
        <f t="shared" si="66"/>
        <v>0.1918846770438648</v>
      </c>
    </row>
    <row r="124" spans="1:42" ht="15.75" thickBot="1" x14ac:dyDescent="0.3">
      <c r="A124" s="346" t="s">
        <v>477</v>
      </c>
      <c r="B124" s="440" t="s">
        <v>478</v>
      </c>
      <c r="C124" s="519" t="s">
        <v>371</v>
      </c>
      <c r="D124" s="440" t="s">
        <v>1949</v>
      </c>
      <c r="E124" s="440" t="s">
        <v>1951</v>
      </c>
      <c r="F124" s="369" t="s">
        <v>219</v>
      </c>
      <c r="G124" s="369" t="s">
        <v>220</v>
      </c>
      <c r="H124" s="369" t="s">
        <v>221</v>
      </c>
      <c r="I124" t="s">
        <v>27</v>
      </c>
      <c r="J124">
        <v>2011</v>
      </c>
      <c r="K124">
        <v>9</v>
      </c>
      <c r="L124" t="s">
        <v>169</v>
      </c>
      <c r="M124" t="s">
        <v>164</v>
      </c>
      <c r="N124">
        <v>14</v>
      </c>
      <c r="O124" t="s">
        <v>96</v>
      </c>
      <c r="P124" t="s">
        <v>35</v>
      </c>
      <c r="Q124">
        <v>1.3435029999999999</v>
      </c>
      <c r="R124">
        <v>5.8999999999999998E-5</v>
      </c>
      <c r="S124">
        <v>6.7999999999999999E-5</v>
      </c>
      <c r="T124">
        <v>6.7999999999999999E-5</v>
      </c>
      <c r="U124">
        <v>6.7999999999999999E-5</v>
      </c>
      <c r="V124">
        <v>3.7359640000000001</v>
      </c>
      <c r="W124">
        <v>0.73683900000000002</v>
      </c>
      <c r="X124">
        <v>0.119253</v>
      </c>
      <c r="Y124">
        <v>0.119253</v>
      </c>
      <c r="Z124">
        <v>0</v>
      </c>
      <c r="AA124">
        <v>5.9382999999999998E-2</v>
      </c>
      <c r="AB124">
        <v>5.987E-2</v>
      </c>
      <c r="AC124">
        <v>570.30868099999998</v>
      </c>
      <c r="AD124" s="300">
        <f t="shared" si="54"/>
        <v>1.4809585519189299E-3</v>
      </c>
      <c r="AE124" s="300">
        <f t="shared" si="55"/>
        <v>6.5036367289999989E-8</v>
      </c>
      <c r="AF124" s="300">
        <f t="shared" si="56"/>
        <v>7.495716907999999E-8</v>
      </c>
      <c r="AG124" s="300">
        <f t="shared" si="57"/>
        <v>7.495716907999999E-8</v>
      </c>
      <c r="AH124" s="300">
        <f t="shared" si="58"/>
        <v>7.495716907999999E-8</v>
      </c>
      <c r="AI124" s="300">
        <f t="shared" si="59"/>
        <v>4.1181953709528403E-3</v>
      </c>
      <c r="AJ124" s="300">
        <f t="shared" si="60"/>
        <v>8.1222596334909003E-4</v>
      </c>
      <c r="AK124" s="300">
        <f t="shared" si="61"/>
        <v>1.3145393065142999E-4</v>
      </c>
      <c r="AL124" s="300">
        <f t="shared" si="62"/>
        <v>1.3145393065142999E-4</v>
      </c>
      <c r="AM124" s="300">
        <f t="shared" si="63"/>
        <v>0</v>
      </c>
      <c r="AN124" s="300">
        <f t="shared" si="64"/>
        <v>6.5458552521729997E-5</v>
      </c>
      <c r="AO124" s="300">
        <f t="shared" si="65"/>
        <v>6.599537812969999E-5</v>
      </c>
      <c r="AP124" s="300">
        <f t="shared" si="66"/>
        <v>0.62865770925748199</v>
      </c>
    </row>
    <row r="125" spans="1:42" ht="15.75" thickBot="1" x14ac:dyDescent="0.3">
      <c r="A125" s="346" t="s">
        <v>477</v>
      </c>
      <c r="B125" s="440" t="s">
        <v>478</v>
      </c>
      <c r="C125" s="519" t="s">
        <v>371</v>
      </c>
      <c r="D125" s="440" t="s">
        <v>1949</v>
      </c>
      <c r="E125" s="440" t="s">
        <v>1951</v>
      </c>
      <c r="F125" s="369" t="s">
        <v>219</v>
      </c>
      <c r="G125" s="369" t="s">
        <v>220</v>
      </c>
      <c r="H125" s="369" t="s">
        <v>221</v>
      </c>
      <c r="I125" t="s">
        <v>27</v>
      </c>
      <c r="J125">
        <v>2011</v>
      </c>
      <c r="K125">
        <v>10</v>
      </c>
      <c r="L125" t="s">
        <v>170</v>
      </c>
      <c r="M125" t="s">
        <v>171</v>
      </c>
      <c r="N125">
        <v>15</v>
      </c>
      <c r="O125" t="s">
        <v>96</v>
      </c>
      <c r="P125" t="s">
        <v>35</v>
      </c>
      <c r="Q125">
        <v>4.5597490000000001</v>
      </c>
      <c r="R125">
        <v>1.7960000000000001E-3</v>
      </c>
      <c r="S125">
        <v>2.0769999999999999E-3</v>
      </c>
      <c r="T125">
        <v>2.0660000000000001E-3</v>
      </c>
      <c r="U125">
        <v>2.0769999999999999E-3</v>
      </c>
      <c r="V125">
        <v>2.3905460000000001</v>
      </c>
      <c r="W125">
        <v>0.58947099999999997</v>
      </c>
      <c r="X125">
        <v>9.5403000000000002E-2</v>
      </c>
      <c r="Y125">
        <v>9.5403000000000002E-2</v>
      </c>
      <c r="Z125">
        <v>0</v>
      </c>
      <c r="AA125">
        <v>4.7507000000000001E-2</v>
      </c>
      <c r="AB125">
        <v>4.7896000000000001E-2</v>
      </c>
      <c r="AC125">
        <v>456.24694499999998</v>
      </c>
      <c r="AD125" s="300">
        <f t="shared" si="54"/>
        <v>5.0262628934611897E-3</v>
      </c>
      <c r="AE125" s="300">
        <f t="shared" si="55"/>
        <v>1.9797511127599997E-6</v>
      </c>
      <c r="AF125" s="300">
        <f t="shared" si="56"/>
        <v>2.2895005908699995E-6</v>
      </c>
      <c r="AG125" s="300">
        <f t="shared" si="57"/>
        <v>2.2773751664600002E-6</v>
      </c>
      <c r="AH125" s="300">
        <f t="shared" si="58"/>
        <v>2.2895005908699995E-6</v>
      </c>
      <c r="AI125" s="300">
        <f t="shared" si="59"/>
        <v>2.6351258928752597E-3</v>
      </c>
      <c r="AJ125" s="300">
        <f t="shared" si="60"/>
        <v>6.4978055021700995E-4</v>
      </c>
      <c r="AK125" s="300">
        <f t="shared" si="61"/>
        <v>1.0516380590793E-4</v>
      </c>
      <c r="AL125" s="300">
        <f t="shared" si="62"/>
        <v>1.0516380590793E-4</v>
      </c>
      <c r="AM125" s="300">
        <f t="shared" si="63"/>
        <v>0</v>
      </c>
      <c r="AN125" s="300">
        <f t="shared" si="64"/>
        <v>5.2367503404170002E-5</v>
      </c>
      <c r="AO125" s="300">
        <f t="shared" si="65"/>
        <v>5.2796302503759998E-5</v>
      </c>
      <c r="AP125" s="300">
        <f t="shared" si="66"/>
        <v>0.50292616762644793</v>
      </c>
    </row>
    <row r="126" spans="1:42" ht="15.75" thickBot="1" x14ac:dyDescent="0.3">
      <c r="A126" s="346" t="s">
        <v>477</v>
      </c>
      <c r="B126" s="440" t="s">
        <v>478</v>
      </c>
      <c r="C126" s="519" t="s">
        <v>371</v>
      </c>
      <c r="D126" s="440" t="s">
        <v>1949</v>
      </c>
      <c r="E126" s="440" t="s">
        <v>1951</v>
      </c>
      <c r="F126" s="369" t="s">
        <v>219</v>
      </c>
      <c r="G126" s="369" t="s">
        <v>220</v>
      </c>
      <c r="H126" s="369" t="s">
        <v>221</v>
      </c>
      <c r="I126" t="s">
        <v>27</v>
      </c>
      <c r="J126">
        <v>2011</v>
      </c>
      <c r="K126">
        <v>11</v>
      </c>
      <c r="L126" t="s">
        <v>301</v>
      </c>
      <c r="M126" t="s">
        <v>302</v>
      </c>
      <c r="N126">
        <v>16</v>
      </c>
      <c r="O126" t="s">
        <v>96</v>
      </c>
      <c r="P126" t="s">
        <v>35</v>
      </c>
      <c r="Q126">
        <v>3.8779000000000001E-2</v>
      </c>
      <c r="R126">
        <v>1.9999999999999999E-6</v>
      </c>
      <c r="S126">
        <v>1.9999999999999999E-6</v>
      </c>
      <c r="T126">
        <v>1.9999999999999999E-6</v>
      </c>
      <c r="U126">
        <v>1.9999999999999999E-6</v>
      </c>
      <c r="V126">
        <v>0.14285</v>
      </c>
      <c r="W126">
        <v>2.2596999999999999E-2</v>
      </c>
      <c r="X126">
        <v>2.6210000000000001E-3</v>
      </c>
      <c r="Y126">
        <v>2.6210000000000001E-3</v>
      </c>
      <c r="Z126">
        <v>0</v>
      </c>
      <c r="AA126">
        <v>1.8209999999999999E-3</v>
      </c>
      <c r="AB126">
        <v>7.9900000000000001E-4</v>
      </c>
      <c r="AC126">
        <v>17.490261</v>
      </c>
      <c r="AD126" s="300">
        <f t="shared" si="54"/>
        <v>4.274653029049E-5</v>
      </c>
      <c r="AE126" s="300">
        <f t="shared" si="55"/>
        <v>2.2046226199999999E-9</v>
      </c>
      <c r="AF126" s="300">
        <f t="shared" si="56"/>
        <v>2.2046226199999999E-9</v>
      </c>
      <c r="AG126" s="300">
        <f t="shared" si="57"/>
        <v>2.2046226199999999E-9</v>
      </c>
      <c r="AH126" s="300">
        <f t="shared" si="58"/>
        <v>2.2046226199999999E-9</v>
      </c>
      <c r="AI126" s="300">
        <f t="shared" si="59"/>
        <v>1.574651706335E-4</v>
      </c>
      <c r="AJ126" s="300">
        <f t="shared" si="60"/>
        <v>2.4908928672069996E-5</v>
      </c>
      <c r="AK126" s="300">
        <f t="shared" si="61"/>
        <v>2.88915794351E-6</v>
      </c>
      <c r="AL126" s="300">
        <f t="shared" si="62"/>
        <v>2.88915794351E-6</v>
      </c>
      <c r="AM126" s="300">
        <f t="shared" si="63"/>
        <v>0</v>
      </c>
      <c r="AN126" s="300">
        <f t="shared" si="64"/>
        <v>2.0073088955099998E-6</v>
      </c>
      <c r="AO126" s="300">
        <f t="shared" si="65"/>
        <v>8.8074673668999993E-7</v>
      </c>
      <c r="AP126" s="300">
        <f t="shared" si="66"/>
        <v>1.9279712515151912E-2</v>
      </c>
    </row>
    <row r="127" spans="1:42" ht="15.75" thickBot="1" x14ac:dyDescent="0.3">
      <c r="A127" s="346" t="s">
        <v>477</v>
      </c>
      <c r="B127" s="440" t="s">
        <v>478</v>
      </c>
      <c r="C127" s="519" t="s">
        <v>371</v>
      </c>
      <c r="D127" s="440" t="s">
        <v>1949</v>
      </c>
      <c r="E127" s="440" t="s">
        <v>1951</v>
      </c>
      <c r="F127" s="17" t="s">
        <v>226</v>
      </c>
      <c r="G127" s="17" t="s">
        <v>227</v>
      </c>
      <c r="H127" s="17" t="s">
        <v>221</v>
      </c>
      <c r="I127" t="s">
        <v>27</v>
      </c>
      <c r="J127">
        <v>2011</v>
      </c>
      <c r="K127">
        <v>1</v>
      </c>
      <c r="L127" t="s">
        <v>178</v>
      </c>
      <c r="M127" t="s">
        <v>107</v>
      </c>
      <c r="N127">
        <v>17</v>
      </c>
      <c r="O127" t="s">
        <v>103</v>
      </c>
      <c r="P127" t="s">
        <v>35</v>
      </c>
      <c r="Q127">
        <v>-1</v>
      </c>
      <c r="R127">
        <v>-1</v>
      </c>
      <c r="S127">
        <v>-1</v>
      </c>
      <c r="T127">
        <v>-1</v>
      </c>
      <c r="U127">
        <v>-1</v>
      </c>
      <c r="V127">
        <v>-1</v>
      </c>
      <c r="W127">
        <v>-1</v>
      </c>
      <c r="X127">
        <v>-1</v>
      </c>
      <c r="Y127">
        <v>-1</v>
      </c>
      <c r="Z127">
        <v>-1</v>
      </c>
      <c r="AA127">
        <v>-1</v>
      </c>
      <c r="AB127">
        <v>-1</v>
      </c>
      <c r="AC127">
        <v>-1</v>
      </c>
      <c r="AD127" s="306">
        <v>0</v>
      </c>
      <c r="AE127" s="306">
        <v>0</v>
      </c>
      <c r="AF127" s="306">
        <v>0</v>
      </c>
      <c r="AG127" s="306">
        <v>0</v>
      </c>
      <c r="AH127" s="306">
        <v>0</v>
      </c>
      <c r="AI127" s="306">
        <v>0</v>
      </c>
      <c r="AJ127" s="306">
        <v>0</v>
      </c>
      <c r="AK127" s="306">
        <v>0</v>
      </c>
      <c r="AL127" s="306">
        <v>0</v>
      </c>
      <c r="AM127" s="306">
        <v>0</v>
      </c>
      <c r="AN127" s="306">
        <v>0</v>
      </c>
      <c r="AO127" s="306">
        <v>0</v>
      </c>
      <c r="AP127" s="306">
        <v>0</v>
      </c>
    </row>
    <row r="128" spans="1:42" ht="15.75" thickBot="1" x14ac:dyDescent="0.3">
      <c r="A128" s="346" t="s">
        <v>477</v>
      </c>
      <c r="B128" s="440" t="s">
        <v>478</v>
      </c>
      <c r="C128" s="519" t="s">
        <v>371</v>
      </c>
      <c r="D128" s="440" t="s">
        <v>1949</v>
      </c>
      <c r="E128" s="440" t="s">
        <v>1951</v>
      </c>
      <c r="F128" s="17" t="s">
        <v>226</v>
      </c>
      <c r="G128" s="17" t="s">
        <v>227</v>
      </c>
      <c r="H128" s="17" t="s">
        <v>221</v>
      </c>
      <c r="I128" t="s">
        <v>27</v>
      </c>
      <c r="J128">
        <v>2011</v>
      </c>
      <c r="K128">
        <v>2</v>
      </c>
      <c r="L128" t="s">
        <v>314</v>
      </c>
      <c r="M128" t="s">
        <v>1553</v>
      </c>
      <c r="N128">
        <v>18</v>
      </c>
      <c r="O128" t="s">
        <v>85</v>
      </c>
      <c r="P128" t="s">
        <v>35</v>
      </c>
      <c r="Q128">
        <v>3.0330000000000001E-3</v>
      </c>
      <c r="R128">
        <v>0.74242799999999998</v>
      </c>
      <c r="S128">
        <v>0.85842099999999999</v>
      </c>
      <c r="T128">
        <v>0.85394499999999995</v>
      </c>
      <c r="U128">
        <v>0.85842099999999999</v>
      </c>
      <c r="V128">
        <v>107.47462400000001</v>
      </c>
      <c r="W128">
        <v>14.248794</v>
      </c>
      <c r="X128">
        <v>2.1411769999999999</v>
      </c>
      <c r="Y128">
        <v>2.1411769999999999</v>
      </c>
      <c r="Z128">
        <v>0.47878399999999999</v>
      </c>
      <c r="AA128">
        <v>1.1483399999999999</v>
      </c>
      <c r="AB128">
        <v>0.51405199999999995</v>
      </c>
      <c r="AC128">
        <v>11028.478558999999</v>
      </c>
      <c r="AD128" s="306">
        <v>0</v>
      </c>
      <c r="AE128" s="306">
        <v>0</v>
      </c>
      <c r="AF128" s="306">
        <v>0</v>
      </c>
      <c r="AG128" s="306">
        <v>0</v>
      </c>
      <c r="AH128" s="306">
        <v>0</v>
      </c>
      <c r="AI128" s="306">
        <v>0</v>
      </c>
      <c r="AJ128" s="306">
        <v>0</v>
      </c>
      <c r="AK128" s="306">
        <v>0</v>
      </c>
      <c r="AL128" s="306">
        <v>0</v>
      </c>
      <c r="AM128" s="306">
        <v>0</v>
      </c>
      <c r="AN128" s="306">
        <v>0</v>
      </c>
      <c r="AO128" s="306">
        <v>0</v>
      </c>
      <c r="AP128" s="306">
        <v>0</v>
      </c>
    </row>
    <row r="129" spans="1:42" ht="15.75" thickBot="1" x14ac:dyDescent="0.3">
      <c r="A129" s="346" t="s">
        <v>477</v>
      </c>
      <c r="B129" s="440" t="s">
        <v>478</v>
      </c>
      <c r="C129" s="519" t="s">
        <v>371</v>
      </c>
      <c r="D129" s="440" t="s">
        <v>1949</v>
      </c>
      <c r="E129" s="440" t="s">
        <v>1951</v>
      </c>
      <c r="F129" s="17" t="s">
        <v>226</v>
      </c>
      <c r="G129" s="17" t="s">
        <v>227</v>
      </c>
      <c r="H129" s="17" t="s">
        <v>221</v>
      </c>
      <c r="I129" t="s">
        <v>27</v>
      </c>
      <c r="J129">
        <v>2011</v>
      </c>
      <c r="K129">
        <v>3</v>
      </c>
      <c r="L129" t="s">
        <v>215</v>
      </c>
      <c r="M129" t="s">
        <v>216</v>
      </c>
      <c r="N129">
        <v>19</v>
      </c>
      <c r="O129" t="s">
        <v>31</v>
      </c>
      <c r="P129" t="s">
        <v>35</v>
      </c>
      <c r="Q129">
        <v>8.5253999999999996E-2</v>
      </c>
      <c r="R129">
        <v>3.2400000000000001E-4</v>
      </c>
      <c r="S129">
        <v>3.7500000000000001E-4</v>
      </c>
      <c r="T129">
        <v>3.7300000000000001E-4</v>
      </c>
      <c r="U129">
        <v>3.7500000000000001E-4</v>
      </c>
      <c r="V129">
        <v>10.897129</v>
      </c>
      <c r="W129">
        <v>0.88096099999999999</v>
      </c>
      <c r="X129">
        <v>9.0163999999999994E-2</v>
      </c>
      <c r="Y129">
        <v>9.0163999999999994E-2</v>
      </c>
      <c r="Z129">
        <v>3.6999999999999998E-5</v>
      </c>
      <c r="AA129">
        <v>7.0998000000000006E-2</v>
      </c>
      <c r="AB129">
        <v>1.9129E-2</v>
      </c>
      <c r="AC129">
        <v>681.85812599999997</v>
      </c>
      <c r="AD129" s="306">
        <v>0</v>
      </c>
      <c r="AE129" s="306">
        <v>0</v>
      </c>
      <c r="AF129" s="306">
        <v>0</v>
      </c>
      <c r="AG129" s="306">
        <v>0</v>
      </c>
      <c r="AH129" s="306">
        <v>0</v>
      </c>
      <c r="AI129" s="306">
        <v>0</v>
      </c>
      <c r="AJ129" s="306">
        <v>0</v>
      </c>
      <c r="AK129" s="306">
        <v>0</v>
      </c>
      <c r="AL129" s="306">
        <v>0</v>
      </c>
      <c r="AM129" s="306">
        <v>0</v>
      </c>
      <c r="AN129" s="306">
        <v>0</v>
      </c>
      <c r="AO129" s="306">
        <v>0</v>
      </c>
      <c r="AP129" s="306">
        <v>0</v>
      </c>
    </row>
    <row r="130" spans="1:42" ht="15.75" thickBot="1" x14ac:dyDescent="0.3">
      <c r="A130" s="346" t="s">
        <v>477</v>
      </c>
      <c r="B130" s="440" t="s">
        <v>478</v>
      </c>
      <c r="C130" s="519" t="s">
        <v>371</v>
      </c>
      <c r="D130" s="440" t="s">
        <v>1949</v>
      </c>
      <c r="E130" s="440" t="s">
        <v>1951</v>
      </c>
      <c r="F130" s="17" t="s">
        <v>226</v>
      </c>
      <c r="G130" s="17" t="s">
        <v>227</v>
      </c>
      <c r="H130" s="17" t="s">
        <v>221</v>
      </c>
      <c r="I130" t="s">
        <v>27</v>
      </c>
      <c r="J130">
        <v>2011</v>
      </c>
      <c r="K130">
        <v>4</v>
      </c>
      <c r="L130" t="s">
        <v>86</v>
      </c>
      <c r="M130" t="s">
        <v>285</v>
      </c>
      <c r="N130">
        <v>20</v>
      </c>
      <c r="O130" t="s">
        <v>85</v>
      </c>
      <c r="P130" t="s">
        <v>35</v>
      </c>
      <c r="Q130">
        <v>1.463954</v>
      </c>
      <c r="R130">
        <v>0.11316</v>
      </c>
      <c r="S130">
        <v>0.13084000000000001</v>
      </c>
      <c r="T130">
        <v>0.13015699999999999</v>
      </c>
      <c r="U130">
        <v>0.13084000000000001</v>
      </c>
      <c r="V130">
        <v>20.619782000000001</v>
      </c>
      <c r="W130">
        <v>2.8269570000000002</v>
      </c>
      <c r="X130">
        <v>0.46089999999999998</v>
      </c>
      <c r="Y130">
        <v>0.46089999999999998</v>
      </c>
      <c r="Z130">
        <v>0.141404</v>
      </c>
      <c r="AA130">
        <v>0.22783</v>
      </c>
      <c r="AB130">
        <v>9.1664999999999996E-2</v>
      </c>
      <c r="AC130">
        <v>2188.0474840000002</v>
      </c>
      <c r="AD130" s="300">
        <f t="shared" ref="AD130:AD193" si="67">IF(Q130=-1,0,Q130)*2.20462262/2000</f>
        <v>1.6137330515197399E-3</v>
      </c>
      <c r="AE130" s="300">
        <f t="shared" ref="AE130:AE193" si="68">IF(R130=-1,0,R130)*2.20462262/2000</f>
        <v>1.247375478396E-4</v>
      </c>
      <c r="AF130" s="300">
        <f t="shared" ref="AF130:AF193" si="69">IF(S130=-1,0,S130)*2.20462262/2000</f>
        <v>1.442264118004E-4</v>
      </c>
      <c r="AG130" s="300">
        <f t="shared" ref="AG130:AG193" si="70">IF(T130=-1,0,T130)*2.20462262/2000</f>
        <v>1.4347353317566998E-4</v>
      </c>
      <c r="AH130" s="300">
        <f t="shared" ref="AH130:AH193" si="71">IF(U130=-1,0,U130)*2.20462262/2000</f>
        <v>1.442264118004E-4</v>
      </c>
      <c r="AI130" s="300">
        <f t="shared" ref="AI130:AI193" si="72">IF(V130=-1,0,V130)*2.20462262/2000</f>
        <v>2.2729418908334419E-2</v>
      </c>
      <c r="AJ130" s="300">
        <f t="shared" ref="AJ130:AJ193" si="73">IF(W130=-1,0,W130)*2.20462262/2000</f>
        <v>3.11618667398367E-3</v>
      </c>
      <c r="AK130" s="300">
        <f t="shared" ref="AK130:AK193" si="74">IF(X130=-1,0,X130)*2.20462262/2000</f>
        <v>5.0805528277899996E-4</v>
      </c>
      <c r="AL130" s="300">
        <f t="shared" ref="AL130:AL193" si="75">IF(Y130=-1,0,Y130)*2.20462262/2000</f>
        <v>5.0805528277899996E-4</v>
      </c>
      <c r="AM130" s="300">
        <f t="shared" ref="AM130:AM193" si="76">IF(Z130=-1,0,Z130)*2.20462262/2000</f>
        <v>1.5587122847923998E-4</v>
      </c>
      <c r="AN130" s="300">
        <f t="shared" ref="AN130:AN193" si="77">IF(AA130=-1,0,AA130)*2.20462262/2000</f>
        <v>2.5113958575729997E-4</v>
      </c>
      <c r="AO130" s="300">
        <f t="shared" ref="AO130:AO193" si="78">IF(AB130=-1,0,AB130)*2.20462262/2000</f>
        <v>1.0104336623114998E-4</v>
      </c>
      <c r="AP130" s="300">
        <f t="shared" ref="AP130:AP193" si="79">IF(AC130=-1,0,AC130)*2.20462262/2000</f>
        <v>2.4119094884302439</v>
      </c>
    </row>
    <row r="131" spans="1:42" ht="15.75" thickBot="1" x14ac:dyDescent="0.3">
      <c r="A131" s="346" t="s">
        <v>477</v>
      </c>
      <c r="B131" s="440" t="s">
        <v>478</v>
      </c>
      <c r="C131" s="519" t="s">
        <v>371</v>
      </c>
      <c r="D131" s="440" t="s">
        <v>1949</v>
      </c>
      <c r="E131" s="440" t="s">
        <v>1951</v>
      </c>
      <c r="F131" s="9" t="s">
        <v>226</v>
      </c>
      <c r="G131" s="4" t="s">
        <v>227</v>
      </c>
      <c r="H131" s="4" t="s">
        <v>221</v>
      </c>
      <c r="I131" t="s">
        <v>27</v>
      </c>
      <c r="J131">
        <v>2011</v>
      </c>
      <c r="K131">
        <v>5</v>
      </c>
      <c r="L131" t="s">
        <v>201</v>
      </c>
      <c r="M131" t="s">
        <v>87</v>
      </c>
      <c r="N131">
        <v>21</v>
      </c>
      <c r="O131" t="s">
        <v>85</v>
      </c>
      <c r="P131" t="s">
        <v>35</v>
      </c>
      <c r="Q131">
        <v>2.7699999999999999E-3</v>
      </c>
      <c r="R131">
        <v>4.2671000000000001E-2</v>
      </c>
      <c r="S131">
        <v>4.9338E-2</v>
      </c>
      <c r="T131">
        <v>4.9081E-2</v>
      </c>
      <c r="U131">
        <v>4.9338E-2</v>
      </c>
      <c r="V131">
        <v>4.4074280000000003</v>
      </c>
      <c r="W131">
        <v>0.68472999999999995</v>
      </c>
      <c r="X131">
        <v>0.105804</v>
      </c>
      <c r="Y131">
        <v>0.105804</v>
      </c>
      <c r="Z131">
        <v>2.3008000000000001E-2</v>
      </c>
      <c r="AA131">
        <v>5.5183999999999997E-2</v>
      </c>
      <c r="AB131">
        <v>2.7612000000000001E-2</v>
      </c>
      <c r="AC131">
        <v>529.976899</v>
      </c>
      <c r="AD131" s="300">
        <f t="shared" si="67"/>
        <v>3.0534023286999997E-6</v>
      </c>
      <c r="AE131" s="300">
        <f t="shared" si="68"/>
        <v>4.7036725909010001E-5</v>
      </c>
      <c r="AF131" s="300">
        <f t="shared" si="69"/>
        <v>5.4385835412779998E-5</v>
      </c>
      <c r="AG131" s="300">
        <f t="shared" si="70"/>
        <v>5.4102541406109999E-5</v>
      </c>
      <c r="AH131" s="300">
        <f t="shared" si="71"/>
        <v>5.4385835412779998E-5</v>
      </c>
      <c r="AI131" s="300">
        <f t="shared" si="72"/>
        <v>4.8583577324106805E-3</v>
      </c>
      <c r="AJ131" s="300">
        <f t="shared" si="73"/>
        <v>7.5478562329629999E-4</v>
      </c>
      <c r="AK131" s="300">
        <f t="shared" si="74"/>
        <v>1.1662894584323999E-4</v>
      </c>
      <c r="AL131" s="300">
        <f t="shared" si="75"/>
        <v>1.1662894584323999E-4</v>
      </c>
      <c r="AM131" s="300">
        <f t="shared" si="76"/>
        <v>2.5361978620479998E-5</v>
      </c>
      <c r="AN131" s="300">
        <f t="shared" si="77"/>
        <v>6.0829947331039999E-5</v>
      </c>
      <c r="AO131" s="300">
        <f t="shared" si="78"/>
        <v>3.0437019891719999E-5</v>
      </c>
      <c r="AP131" s="300">
        <f t="shared" si="79"/>
        <v>0.58419952980642764</v>
      </c>
    </row>
    <row r="132" spans="1:42" ht="15.75" thickBot="1" x14ac:dyDescent="0.3">
      <c r="A132" s="346" t="s">
        <v>477</v>
      </c>
      <c r="B132" s="440" t="s">
        <v>478</v>
      </c>
      <c r="C132" s="519" t="s">
        <v>371</v>
      </c>
      <c r="D132" s="440" t="s">
        <v>1949</v>
      </c>
      <c r="E132" s="440" t="s">
        <v>1951</v>
      </c>
      <c r="F132" s="9" t="s">
        <v>226</v>
      </c>
      <c r="G132" s="4" t="s">
        <v>227</v>
      </c>
      <c r="H132" s="4" t="s">
        <v>221</v>
      </c>
      <c r="I132" t="s">
        <v>27</v>
      </c>
      <c r="J132">
        <v>2011</v>
      </c>
      <c r="K132">
        <v>6</v>
      </c>
      <c r="L132" t="s">
        <v>202</v>
      </c>
      <c r="M132" t="s">
        <v>29</v>
      </c>
      <c r="N132">
        <v>22</v>
      </c>
      <c r="O132" t="s">
        <v>31</v>
      </c>
      <c r="P132" t="s">
        <v>35</v>
      </c>
      <c r="Q132">
        <v>2.1569820000000002</v>
      </c>
      <c r="R132">
        <v>7.1599999999999995E-4</v>
      </c>
      <c r="S132">
        <v>8.2799999999999996E-4</v>
      </c>
      <c r="T132">
        <v>8.2399999999999997E-4</v>
      </c>
      <c r="U132">
        <v>8.2799999999999996E-4</v>
      </c>
      <c r="V132">
        <v>7.7423000000000006E-2</v>
      </c>
      <c r="W132">
        <v>4.3695999999999999E-2</v>
      </c>
      <c r="X132">
        <v>7.4770000000000001E-3</v>
      </c>
      <c r="Y132">
        <v>7.4770000000000001E-3</v>
      </c>
      <c r="Z132">
        <v>0</v>
      </c>
      <c r="AA132">
        <v>3.522E-3</v>
      </c>
      <c r="AB132">
        <v>3.9560000000000003E-3</v>
      </c>
      <c r="AC132">
        <v>33.820439999999998</v>
      </c>
      <c r="AD132" s="300">
        <f t="shared" si="67"/>
        <v>2.3776656540664201E-3</v>
      </c>
      <c r="AE132" s="300">
        <f t="shared" si="68"/>
        <v>7.892548979599998E-7</v>
      </c>
      <c r="AF132" s="300">
        <f t="shared" si="69"/>
        <v>9.1271376467999987E-7</v>
      </c>
      <c r="AG132" s="300">
        <f t="shared" si="70"/>
        <v>9.0830451943999988E-7</v>
      </c>
      <c r="AH132" s="300">
        <f t="shared" si="71"/>
        <v>9.1271376467999987E-7</v>
      </c>
      <c r="AI132" s="300">
        <f t="shared" si="72"/>
        <v>8.5344248554129997E-5</v>
      </c>
      <c r="AJ132" s="300">
        <f t="shared" si="73"/>
        <v>4.8166595001759992E-5</v>
      </c>
      <c r="AK132" s="300">
        <f t="shared" si="74"/>
        <v>8.2419816648700007E-6</v>
      </c>
      <c r="AL132" s="300">
        <f t="shared" si="75"/>
        <v>8.2419816648700007E-6</v>
      </c>
      <c r="AM132" s="300">
        <f t="shared" si="76"/>
        <v>0</v>
      </c>
      <c r="AN132" s="300">
        <f t="shared" si="77"/>
        <v>3.8823404338199996E-6</v>
      </c>
      <c r="AO132" s="300">
        <f t="shared" si="78"/>
        <v>4.3607435423600002E-6</v>
      </c>
      <c r="AP132" s="300">
        <f t="shared" si="79"/>
        <v>3.7280653521176398E-2</v>
      </c>
    </row>
    <row r="133" spans="1:42" ht="15.75" thickBot="1" x14ac:dyDescent="0.3">
      <c r="A133" s="346" t="s">
        <v>477</v>
      </c>
      <c r="B133" s="440" t="s">
        <v>478</v>
      </c>
      <c r="C133" s="519" t="s">
        <v>371</v>
      </c>
      <c r="D133" s="440" t="s">
        <v>1949</v>
      </c>
      <c r="E133" s="440" t="s">
        <v>1951</v>
      </c>
      <c r="F133" s="9" t="s">
        <v>226</v>
      </c>
      <c r="G133" s="4" t="s">
        <v>227</v>
      </c>
      <c r="H133" s="4" t="s">
        <v>221</v>
      </c>
      <c r="I133" t="s">
        <v>27</v>
      </c>
      <c r="J133">
        <v>2011</v>
      </c>
      <c r="K133">
        <v>7</v>
      </c>
      <c r="L133" t="s">
        <v>28</v>
      </c>
      <c r="M133" t="s">
        <v>29</v>
      </c>
      <c r="N133">
        <v>23</v>
      </c>
      <c r="O133" t="s">
        <v>31</v>
      </c>
      <c r="P133" t="s">
        <v>35</v>
      </c>
      <c r="Q133">
        <v>5.56257</v>
      </c>
      <c r="R133">
        <v>1.109E-3</v>
      </c>
      <c r="S133">
        <v>1.2830000000000001E-3</v>
      </c>
      <c r="T133">
        <v>1.276E-3</v>
      </c>
      <c r="U133">
        <v>1.2830000000000001E-3</v>
      </c>
      <c r="V133">
        <v>0.16858600000000001</v>
      </c>
      <c r="W133">
        <v>0.10425</v>
      </c>
      <c r="X133">
        <v>1.8138999999999999E-2</v>
      </c>
      <c r="Y133">
        <v>1.8138999999999999E-2</v>
      </c>
      <c r="Z133">
        <v>0</v>
      </c>
      <c r="AA133">
        <v>8.4019999999999997E-3</v>
      </c>
      <c r="AB133">
        <v>9.7370000000000009E-3</v>
      </c>
      <c r="AC133">
        <v>80.688972000000007</v>
      </c>
      <c r="AD133" s="300">
        <f t="shared" si="67"/>
        <v>6.1316838236666997E-3</v>
      </c>
      <c r="AE133" s="300">
        <f t="shared" si="68"/>
        <v>1.2224632427899999E-6</v>
      </c>
      <c r="AF133" s="300">
        <f t="shared" si="69"/>
        <v>1.4142654107299999E-6</v>
      </c>
      <c r="AG133" s="300">
        <f t="shared" si="70"/>
        <v>1.4065492315599999E-6</v>
      </c>
      <c r="AH133" s="300">
        <f t="shared" si="71"/>
        <v>1.4142654107299999E-6</v>
      </c>
      <c r="AI133" s="300">
        <f t="shared" si="72"/>
        <v>1.8583425450765999E-4</v>
      </c>
      <c r="AJ133" s="300">
        <f t="shared" si="73"/>
        <v>1.1491595406749999E-4</v>
      </c>
      <c r="AK133" s="300">
        <f t="shared" si="74"/>
        <v>1.9994824852089998E-5</v>
      </c>
      <c r="AL133" s="300">
        <f t="shared" si="75"/>
        <v>1.9994824852089998E-5</v>
      </c>
      <c r="AM133" s="300">
        <f t="shared" si="76"/>
        <v>0</v>
      </c>
      <c r="AN133" s="300">
        <f t="shared" si="77"/>
        <v>9.2616196266199987E-6</v>
      </c>
      <c r="AO133" s="300">
        <f t="shared" si="78"/>
        <v>1.0733205225469999E-5</v>
      </c>
      <c r="AP133" s="300">
        <f t="shared" si="79"/>
        <v>8.8944366427873317E-2</v>
      </c>
    </row>
    <row r="134" spans="1:42" ht="15.75" thickBot="1" x14ac:dyDescent="0.3">
      <c r="A134" s="346" t="s">
        <v>477</v>
      </c>
      <c r="B134" s="440" t="s">
        <v>478</v>
      </c>
      <c r="C134" s="519" t="s">
        <v>371</v>
      </c>
      <c r="D134" s="440" t="s">
        <v>1949</v>
      </c>
      <c r="E134" s="440" t="s">
        <v>1951</v>
      </c>
      <c r="F134" s="9" t="s">
        <v>226</v>
      </c>
      <c r="G134" s="4" t="s">
        <v>227</v>
      </c>
      <c r="H134" s="4" t="s">
        <v>221</v>
      </c>
      <c r="I134" t="s">
        <v>27</v>
      </c>
      <c r="J134">
        <v>2011</v>
      </c>
      <c r="K134">
        <v>8</v>
      </c>
      <c r="L134" t="s">
        <v>40</v>
      </c>
      <c r="M134" t="s">
        <v>41</v>
      </c>
      <c r="N134">
        <v>24</v>
      </c>
      <c r="O134" t="s">
        <v>31</v>
      </c>
      <c r="P134" t="s">
        <v>35</v>
      </c>
      <c r="Q134">
        <v>10.295584</v>
      </c>
      <c r="R134">
        <v>0.149115</v>
      </c>
      <c r="S134">
        <v>0.17241200000000001</v>
      </c>
      <c r="T134">
        <v>0.171513</v>
      </c>
      <c r="U134">
        <v>0.17241200000000001</v>
      </c>
      <c r="V134">
        <v>15.941908</v>
      </c>
      <c r="W134">
        <v>1.53149</v>
      </c>
      <c r="X134">
        <v>0.23255400000000001</v>
      </c>
      <c r="Y134">
        <v>0.23255400000000001</v>
      </c>
      <c r="Z134">
        <v>0</v>
      </c>
      <c r="AA134">
        <v>0.12342599999999999</v>
      </c>
      <c r="AB134">
        <v>0.109128</v>
      </c>
      <c r="AC134">
        <v>1185.36394</v>
      </c>
      <c r="AD134" s="300">
        <f t="shared" si="67"/>
        <v>1.1348938686255038E-2</v>
      </c>
      <c r="AE134" s="300">
        <f t="shared" si="68"/>
        <v>1.6437115099065001E-4</v>
      </c>
      <c r="AF134" s="300">
        <f t="shared" si="69"/>
        <v>1.9005169757971998E-4</v>
      </c>
      <c r="AG134" s="300">
        <f t="shared" si="70"/>
        <v>1.8906071971202997E-4</v>
      </c>
      <c r="AH134" s="300">
        <f t="shared" si="71"/>
        <v>1.9005169757971998E-4</v>
      </c>
      <c r="AI134" s="300">
        <f t="shared" si="72"/>
        <v>1.7572945491379478E-2</v>
      </c>
      <c r="AJ134" s="300">
        <f t="shared" si="73"/>
        <v>1.6881787481518998E-3</v>
      </c>
      <c r="AK134" s="300">
        <f t="shared" si="74"/>
        <v>2.5634690438573998E-4</v>
      </c>
      <c r="AL134" s="300">
        <f t="shared" si="75"/>
        <v>2.5634690438573998E-4</v>
      </c>
      <c r="AM134" s="300">
        <f t="shared" si="76"/>
        <v>0</v>
      </c>
      <c r="AN134" s="300">
        <f t="shared" si="77"/>
        <v>1.3605387574806E-4</v>
      </c>
      <c r="AO134" s="300">
        <f t="shared" si="78"/>
        <v>1.2029302863768E-4</v>
      </c>
      <c r="AP134" s="300">
        <f t="shared" si="79"/>
        <v>1.3066400775281612</v>
      </c>
    </row>
    <row r="135" spans="1:42" ht="15.75" thickBot="1" x14ac:dyDescent="0.3">
      <c r="A135" s="346" t="s">
        <v>477</v>
      </c>
      <c r="B135" s="440" t="s">
        <v>478</v>
      </c>
      <c r="C135" s="519" t="s">
        <v>371</v>
      </c>
      <c r="D135" s="440" t="s">
        <v>1949</v>
      </c>
      <c r="E135" s="440" t="s">
        <v>1951</v>
      </c>
      <c r="F135" s="9" t="s">
        <v>226</v>
      </c>
      <c r="G135" s="4" t="s">
        <v>227</v>
      </c>
      <c r="H135" s="4" t="s">
        <v>221</v>
      </c>
      <c r="I135" t="s">
        <v>27</v>
      </c>
      <c r="J135">
        <v>2011</v>
      </c>
      <c r="K135">
        <v>9</v>
      </c>
      <c r="L135" t="s">
        <v>43</v>
      </c>
      <c r="M135" t="s">
        <v>41</v>
      </c>
      <c r="N135">
        <v>25</v>
      </c>
      <c r="O135" t="s">
        <v>31</v>
      </c>
      <c r="P135" t="s">
        <v>35</v>
      </c>
      <c r="Q135">
        <v>11.545764999999999</v>
      </c>
      <c r="R135">
        <v>0.182313</v>
      </c>
      <c r="S135">
        <v>0.21079600000000001</v>
      </c>
      <c r="T135">
        <v>0.20969699999999999</v>
      </c>
      <c r="U135">
        <v>0.21079600000000001</v>
      </c>
      <c r="V135">
        <v>21.061575000000001</v>
      </c>
      <c r="W135">
        <v>1.8724449999999999</v>
      </c>
      <c r="X135">
        <v>0.27914699999999998</v>
      </c>
      <c r="Y135">
        <v>0.27914699999999998</v>
      </c>
      <c r="Z135">
        <v>0</v>
      </c>
      <c r="AA135">
        <v>0.15090400000000001</v>
      </c>
      <c r="AB135">
        <v>0.128243</v>
      </c>
      <c r="AC135">
        <v>1449.2607290000001</v>
      </c>
      <c r="AD135" s="300">
        <f t="shared" si="67"/>
        <v>1.2727027342102149E-2</v>
      </c>
      <c r="AE135" s="300">
        <f t="shared" si="68"/>
        <v>2.0096568186003E-4</v>
      </c>
      <c r="AF135" s="300">
        <f t="shared" si="69"/>
        <v>2.3236281490276E-4</v>
      </c>
      <c r="AG135" s="300">
        <f t="shared" si="70"/>
        <v>2.3115137477307E-4</v>
      </c>
      <c r="AH135" s="300">
        <f t="shared" si="71"/>
        <v>2.3236281490276E-4</v>
      </c>
      <c r="AI135" s="300">
        <f t="shared" si="72"/>
        <v>2.321641232891325E-2</v>
      </c>
      <c r="AJ135" s="300">
        <f t="shared" si="73"/>
        <v>2.0640173008529498E-3</v>
      </c>
      <c r="AK135" s="300">
        <f t="shared" si="74"/>
        <v>3.0770689525256992E-4</v>
      </c>
      <c r="AL135" s="300">
        <f t="shared" si="75"/>
        <v>3.0770689525256992E-4</v>
      </c>
      <c r="AM135" s="300">
        <f t="shared" si="76"/>
        <v>0</v>
      </c>
      <c r="AN135" s="300">
        <f t="shared" si="77"/>
        <v>1.6634318592423998E-4</v>
      </c>
      <c r="AO135" s="300">
        <f t="shared" si="78"/>
        <v>1.4136370932832997E-4</v>
      </c>
      <c r="AP135" s="300">
        <f t="shared" si="79"/>
        <v>1.5975364927155449</v>
      </c>
    </row>
    <row r="136" spans="1:42" ht="15.75" thickBot="1" x14ac:dyDescent="0.3">
      <c r="A136" s="346" t="s">
        <v>477</v>
      </c>
      <c r="B136" s="440" t="s">
        <v>478</v>
      </c>
      <c r="C136" s="519" t="s">
        <v>371</v>
      </c>
      <c r="D136" s="440" t="s">
        <v>1949</v>
      </c>
      <c r="E136" s="440" t="s">
        <v>1951</v>
      </c>
      <c r="F136" s="9" t="s">
        <v>226</v>
      </c>
      <c r="G136" s="4" t="s">
        <v>227</v>
      </c>
      <c r="H136" s="4" t="s">
        <v>221</v>
      </c>
      <c r="I136" t="s">
        <v>27</v>
      </c>
      <c r="J136">
        <v>2011</v>
      </c>
      <c r="K136">
        <v>10</v>
      </c>
      <c r="L136" t="s">
        <v>278</v>
      </c>
      <c r="M136" t="s">
        <v>41</v>
      </c>
      <c r="N136">
        <v>26</v>
      </c>
      <c r="O136" t="s">
        <v>31</v>
      </c>
      <c r="P136" t="s">
        <v>35</v>
      </c>
      <c r="Q136">
        <v>6.6354999999999997E-2</v>
      </c>
      <c r="R136">
        <v>1.0480000000000001E-3</v>
      </c>
      <c r="S136">
        <v>1.2110000000000001E-3</v>
      </c>
      <c r="T136">
        <v>1.2049999999999999E-3</v>
      </c>
      <c r="U136">
        <v>1.2110000000000001E-3</v>
      </c>
      <c r="V136">
        <v>0.121044</v>
      </c>
      <c r="W136">
        <v>1.0761E-2</v>
      </c>
      <c r="X136">
        <v>1.604E-3</v>
      </c>
      <c r="Y136">
        <v>1.604E-3</v>
      </c>
      <c r="Z136">
        <v>0</v>
      </c>
      <c r="AA136">
        <v>8.6700000000000004E-4</v>
      </c>
      <c r="AB136">
        <v>7.3700000000000002E-4</v>
      </c>
      <c r="AC136">
        <v>8.3290849999999992</v>
      </c>
      <c r="AD136" s="300">
        <f t="shared" si="67"/>
        <v>7.3143866975049993E-5</v>
      </c>
      <c r="AE136" s="300">
        <f t="shared" si="68"/>
        <v>1.1552222528799999E-6</v>
      </c>
      <c r="AF136" s="300">
        <f t="shared" si="69"/>
        <v>1.33489899641E-6</v>
      </c>
      <c r="AG136" s="300">
        <f t="shared" si="70"/>
        <v>1.3282851285499998E-6</v>
      </c>
      <c r="AH136" s="300">
        <f t="shared" si="71"/>
        <v>1.33489899641E-6</v>
      </c>
      <c r="AI136" s="300">
        <f t="shared" si="72"/>
        <v>1.3342817020764E-4</v>
      </c>
      <c r="AJ136" s="300">
        <f t="shared" si="73"/>
        <v>1.1861972006909999E-5</v>
      </c>
      <c r="AK136" s="300">
        <f t="shared" si="74"/>
        <v>1.7681073412399999E-6</v>
      </c>
      <c r="AL136" s="300">
        <f t="shared" si="75"/>
        <v>1.7681073412399999E-6</v>
      </c>
      <c r="AM136" s="300">
        <f t="shared" si="76"/>
        <v>0</v>
      </c>
      <c r="AN136" s="300">
        <f t="shared" si="77"/>
        <v>9.5570390577000006E-7</v>
      </c>
      <c r="AO136" s="300">
        <f t="shared" si="78"/>
        <v>8.1240343546999996E-7</v>
      </c>
      <c r="AP136" s="300">
        <f t="shared" si="79"/>
        <v>9.1812445974513487E-3</v>
      </c>
    </row>
    <row r="137" spans="1:42" ht="15.75" thickBot="1" x14ac:dyDescent="0.3">
      <c r="A137" s="346" t="s">
        <v>477</v>
      </c>
      <c r="B137" s="440" t="s">
        <v>478</v>
      </c>
      <c r="C137" s="519" t="s">
        <v>371</v>
      </c>
      <c r="D137" s="440" t="s">
        <v>1949</v>
      </c>
      <c r="E137" s="440" t="s">
        <v>1951</v>
      </c>
      <c r="F137" s="9" t="s">
        <v>226</v>
      </c>
      <c r="G137" s="4" t="s">
        <v>227</v>
      </c>
      <c r="H137" s="4" t="s">
        <v>221</v>
      </c>
      <c r="I137" t="s">
        <v>27</v>
      </c>
      <c r="J137">
        <v>2011</v>
      </c>
      <c r="K137">
        <v>11</v>
      </c>
      <c r="L137" t="s">
        <v>44</v>
      </c>
      <c r="M137" t="s">
        <v>41</v>
      </c>
      <c r="N137">
        <v>27</v>
      </c>
      <c r="O137" t="s">
        <v>31</v>
      </c>
      <c r="P137" t="s">
        <v>35</v>
      </c>
      <c r="Q137">
        <v>1.328462</v>
      </c>
      <c r="R137">
        <v>1.9241000000000001E-2</v>
      </c>
      <c r="S137">
        <v>2.2246999999999999E-2</v>
      </c>
      <c r="T137">
        <v>2.2131000000000001E-2</v>
      </c>
      <c r="U137">
        <v>2.2246999999999999E-2</v>
      </c>
      <c r="V137">
        <v>2.0570200000000001</v>
      </c>
      <c r="W137">
        <v>0.19761200000000001</v>
      </c>
      <c r="X137">
        <v>3.0006999999999999E-2</v>
      </c>
      <c r="Y137">
        <v>3.0006999999999999E-2</v>
      </c>
      <c r="Z137">
        <v>0</v>
      </c>
      <c r="AA137">
        <v>1.5925999999999999E-2</v>
      </c>
      <c r="AB137">
        <v>1.4081E-2</v>
      </c>
      <c r="AC137">
        <v>152.950186</v>
      </c>
      <c r="AD137" s="300">
        <f t="shared" si="67"/>
        <v>1.46437868750522E-3</v>
      </c>
      <c r="AE137" s="300">
        <f t="shared" si="68"/>
        <v>2.1209571915710001E-5</v>
      </c>
      <c r="AF137" s="300">
        <f t="shared" si="69"/>
        <v>2.4523119713569999E-5</v>
      </c>
      <c r="AG137" s="300">
        <f t="shared" si="70"/>
        <v>2.4395251601610002E-5</v>
      </c>
      <c r="AH137" s="300">
        <f t="shared" si="71"/>
        <v>2.4523119713569999E-5</v>
      </c>
      <c r="AI137" s="300">
        <f t="shared" si="72"/>
        <v>2.2674764108961999E-3</v>
      </c>
      <c r="AJ137" s="300">
        <f t="shared" si="73"/>
        <v>2.1782994259172001E-4</v>
      </c>
      <c r="AK137" s="300">
        <f t="shared" si="74"/>
        <v>3.3077055479169993E-5</v>
      </c>
      <c r="AL137" s="300">
        <f t="shared" si="75"/>
        <v>3.3077055479169993E-5</v>
      </c>
      <c r="AM137" s="300">
        <f t="shared" si="76"/>
        <v>0</v>
      </c>
      <c r="AN137" s="300">
        <f t="shared" si="77"/>
        <v>1.7555409923059998E-5</v>
      </c>
      <c r="AO137" s="300">
        <f t="shared" si="78"/>
        <v>1.5521645556109999E-5</v>
      </c>
      <c r="AP137" s="300">
        <f t="shared" si="79"/>
        <v>0.16859871989440364</v>
      </c>
    </row>
    <row r="138" spans="1:42" ht="15.75" thickBot="1" x14ac:dyDescent="0.3">
      <c r="A138" s="346" t="s">
        <v>477</v>
      </c>
      <c r="B138" s="440" t="s">
        <v>478</v>
      </c>
      <c r="C138" s="519" t="s">
        <v>371</v>
      </c>
      <c r="D138" s="440" t="s">
        <v>1949</v>
      </c>
      <c r="E138" s="440" t="s">
        <v>1951</v>
      </c>
      <c r="F138" s="9" t="s">
        <v>226</v>
      </c>
      <c r="G138" s="4" t="s">
        <v>227</v>
      </c>
      <c r="H138" s="4" t="s">
        <v>221</v>
      </c>
      <c r="I138" t="s">
        <v>27</v>
      </c>
      <c r="J138">
        <v>2011</v>
      </c>
      <c r="K138">
        <v>12</v>
      </c>
      <c r="L138" t="s">
        <v>45</v>
      </c>
      <c r="M138" t="s">
        <v>41</v>
      </c>
      <c r="N138">
        <v>28</v>
      </c>
      <c r="O138" t="s">
        <v>31</v>
      </c>
      <c r="P138" t="s">
        <v>35</v>
      </c>
      <c r="Q138">
        <v>10.096315000000001</v>
      </c>
      <c r="R138">
        <v>0.146229</v>
      </c>
      <c r="S138">
        <v>0.169075</v>
      </c>
      <c r="T138">
        <v>0.16819300000000001</v>
      </c>
      <c r="U138">
        <v>0.169075</v>
      </c>
      <c r="V138">
        <v>15.633355</v>
      </c>
      <c r="W138">
        <v>1.5018480000000001</v>
      </c>
      <c r="X138">
        <v>0.22805300000000001</v>
      </c>
      <c r="Y138">
        <v>0.22805300000000001</v>
      </c>
      <c r="Z138">
        <v>0</v>
      </c>
      <c r="AA138">
        <v>0.12103700000000001</v>
      </c>
      <c r="AB138">
        <v>0.107016</v>
      </c>
      <c r="AC138">
        <v>1162.4214119999999</v>
      </c>
      <c r="AD138" s="300">
        <f t="shared" si="67"/>
        <v>1.112928221382265E-2</v>
      </c>
      <c r="AE138" s="300">
        <f t="shared" si="68"/>
        <v>1.6118988054998997E-4</v>
      </c>
      <c r="AF138" s="300">
        <f t="shared" si="69"/>
        <v>1.8637328473825E-4</v>
      </c>
      <c r="AG138" s="300">
        <f t="shared" si="70"/>
        <v>1.8540104616282998E-4</v>
      </c>
      <c r="AH138" s="300">
        <f t="shared" si="71"/>
        <v>1.8637328473825E-4</v>
      </c>
      <c r="AI138" s="300">
        <f t="shared" si="72"/>
        <v>1.7232824029745051E-2</v>
      </c>
      <c r="AJ138" s="300">
        <f t="shared" si="73"/>
        <v>1.65550403630088E-3</v>
      </c>
      <c r="AK138" s="300">
        <f t="shared" si="74"/>
        <v>2.5138540117942997E-4</v>
      </c>
      <c r="AL138" s="300">
        <f t="shared" si="75"/>
        <v>2.5138540117942997E-4</v>
      </c>
      <c r="AM138" s="300">
        <f t="shared" si="76"/>
        <v>0</v>
      </c>
      <c r="AN138" s="300">
        <f t="shared" si="77"/>
        <v>1.3342045402846999E-4</v>
      </c>
      <c r="AO138" s="300">
        <f t="shared" si="78"/>
        <v>1.1796494715096E-4</v>
      </c>
      <c r="AP138" s="300">
        <f t="shared" si="79"/>
        <v>1.2813502694337697</v>
      </c>
    </row>
    <row r="139" spans="1:42" ht="15.75" thickBot="1" x14ac:dyDescent="0.3">
      <c r="A139" s="346" t="s">
        <v>477</v>
      </c>
      <c r="B139" s="440" t="s">
        <v>478</v>
      </c>
      <c r="C139" s="519" t="s">
        <v>371</v>
      </c>
      <c r="D139" s="440" t="s">
        <v>1949</v>
      </c>
      <c r="E139" s="440" t="s">
        <v>1951</v>
      </c>
      <c r="F139" s="9" t="s">
        <v>226</v>
      </c>
      <c r="G139" s="4" t="s">
        <v>227</v>
      </c>
      <c r="H139" s="4" t="s">
        <v>221</v>
      </c>
      <c r="I139" t="s">
        <v>27</v>
      </c>
      <c r="J139">
        <v>2011</v>
      </c>
      <c r="K139">
        <v>13</v>
      </c>
      <c r="L139" t="s">
        <v>46</v>
      </c>
      <c r="M139" t="s">
        <v>47</v>
      </c>
      <c r="N139">
        <v>29</v>
      </c>
      <c r="O139" t="s">
        <v>31</v>
      </c>
      <c r="P139" t="s">
        <v>35</v>
      </c>
      <c r="Q139">
        <v>5.4259969999999997</v>
      </c>
      <c r="R139">
        <v>7.8438999999999995E-2</v>
      </c>
      <c r="S139">
        <v>9.0693999999999997E-2</v>
      </c>
      <c r="T139">
        <v>9.0220999999999996E-2</v>
      </c>
      <c r="U139">
        <v>9.0693999999999997E-2</v>
      </c>
      <c r="V139">
        <v>15.103923999999999</v>
      </c>
      <c r="W139">
        <v>1.2647139999999999</v>
      </c>
      <c r="X139">
        <v>0.171323</v>
      </c>
      <c r="Y139">
        <v>0.171323</v>
      </c>
      <c r="Z139">
        <v>0</v>
      </c>
      <c r="AA139">
        <v>0.101926</v>
      </c>
      <c r="AB139">
        <v>6.9397E-2</v>
      </c>
      <c r="AC139">
        <v>978.88118899999995</v>
      </c>
      <c r="AD139" s="300">
        <f t="shared" si="67"/>
        <v>5.9811378611260698E-3</v>
      </c>
      <c r="AE139" s="300">
        <f t="shared" si="68"/>
        <v>8.6464196845089996E-5</v>
      </c>
      <c r="AF139" s="300">
        <f t="shared" si="69"/>
        <v>9.9973021949139988E-5</v>
      </c>
      <c r="AG139" s="300">
        <f t="shared" si="70"/>
        <v>9.9451628699509994E-5</v>
      </c>
      <c r="AH139" s="300">
        <f t="shared" si="71"/>
        <v>9.9973021949139988E-5</v>
      </c>
      <c r="AI139" s="300">
        <f t="shared" si="72"/>
        <v>1.6649226250580438E-2</v>
      </c>
      <c r="AJ139" s="300">
        <f t="shared" si="73"/>
        <v>1.3941085461153398E-3</v>
      </c>
      <c r="AK139" s="300">
        <f t="shared" si="74"/>
        <v>1.8885128056312999E-4</v>
      </c>
      <c r="AL139" s="300">
        <f t="shared" si="75"/>
        <v>1.8885128056312999E-4</v>
      </c>
      <c r="AM139" s="300">
        <f t="shared" si="76"/>
        <v>0</v>
      </c>
      <c r="AN139" s="300">
        <f t="shared" si="77"/>
        <v>1.1235418258306E-4</v>
      </c>
      <c r="AO139" s="300">
        <f t="shared" si="78"/>
        <v>7.6497097980070004E-5</v>
      </c>
      <c r="AP139" s="300">
        <f t="shared" si="79"/>
        <v>1.0790318057809474</v>
      </c>
    </row>
    <row r="140" spans="1:42" ht="15.75" thickBot="1" x14ac:dyDescent="0.3">
      <c r="A140" s="346" t="s">
        <v>477</v>
      </c>
      <c r="B140" s="440" t="s">
        <v>478</v>
      </c>
      <c r="C140" s="519" t="s">
        <v>371</v>
      </c>
      <c r="D140" s="440" t="s">
        <v>1949</v>
      </c>
      <c r="E140" s="440" t="s">
        <v>1951</v>
      </c>
      <c r="F140" s="9" t="s">
        <v>226</v>
      </c>
      <c r="G140" s="4" t="s">
        <v>227</v>
      </c>
      <c r="H140" s="4" t="s">
        <v>221</v>
      </c>
      <c r="I140" t="s">
        <v>27</v>
      </c>
      <c r="J140">
        <v>2011</v>
      </c>
      <c r="K140">
        <v>14</v>
      </c>
      <c r="L140" t="s">
        <v>203</v>
      </c>
      <c r="M140" t="s">
        <v>73</v>
      </c>
      <c r="N140">
        <v>30</v>
      </c>
      <c r="O140" t="s">
        <v>31</v>
      </c>
      <c r="P140" t="s">
        <v>35</v>
      </c>
      <c r="Q140">
        <v>3.9638870000000002</v>
      </c>
      <c r="R140">
        <v>5.5951000000000001E-2</v>
      </c>
      <c r="S140">
        <v>6.4693000000000001E-2</v>
      </c>
      <c r="T140">
        <v>6.4355999999999997E-2</v>
      </c>
      <c r="U140">
        <v>6.4693000000000001E-2</v>
      </c>
      <c r="V140">
        <v>11.130183000000001</v>
      </c>
      <c r="W140">
        <v>0.92877500000000002</v>
      </c>
      <c r="X140">
        <v>0.12527199999999999</v>
      </c>
      <c r="Y140">
        <v>0.12527199999999999</v>
      </c>
      <c r="Z140">
        <v>0</v>
      </c>
      <c r="AA140">
        <v>7.4852000000000002E-2</v>
      </c>
      <c r="AB140">
        <v>5.042E-2</v>
      </c>
      <c r="AC140">
        <v>718.86587299999997</v>
      </c>
      <c r="AD140" s="300">
        <f t="shared" si="67"/>
        <v>4.3694374716619694E-3</v>
      </c>
      <c r="AE140" s="300">
        <f t="shared" si="68"/>
        <v>6.1675420105809998E-5</v>
      </c>
      <c r="AF140" s="300">
        <f t="shared" si="69"/>
        <v>7.1311825577829999E-5</v>
      </c>
      <c r="AG140" s="300">
        <f t="shared" si="70"/>
        <v>7.0940346666360001E-5</v>
      </c>
      <c r="AH140" s="300">
        <f t="shared" si="71"/>
        <v>7.1311825577829999E-5</v>
      </c>
      <c r="AI140" s="300">
        <f t="shared" si="72"/>
        <v>1.226892660326973E-2</v>
      </c>
      <c r="AJ140" s="300">
        <f t="shared" si="73"/>
        <v>1.0237991869452498E-3</v>
      </c>
      <c r="AK140" s="300">
        <f t="shared" si="74"/>
        <v>1.3808874242631999E-4</v>
      </c>
      <c r="AL140" s="300">
        <f t="shared" si="75"/>
        <v>1.3808874242631999E-4</v>
      </c>
      <c r="AM140" s="300">
        <f t="shared" si="76"/>
        <v>0</v>
      </c>
      <c r="AN140" s="300">
        <f t="shared" si="77"/>
        <v>8.2510206176119994E-5</v>
      </c>
      <c r="AO140" s="300">
        <f t="shared" si="78"/>
        <v>5.5578536250199995E-5</v>
      </c>
      <c r="AP140" s="300">
        <f t="shared" si="79"/>
        <v>0.79241398218092352</v>
      </c>
    </row>
    <row r="141" spans="1:42" ht="15.75" thickBot="1" x14ac:dyDescent="0.3">
      <c r="A141" s="346" t="s">
        <v>477</v>
      </c>
      <c r="B141" s="440" t="s">
        <v>478</v>
      </c>
      <c r="C141" s="519" t="s">
        <v>371</v>
      </c>
      <c r="D141" s="440" t="s">
        <v>1949</v>
      </c>
      <c r="E141" s="440" t="s">
        <v>1951</v>
      </c>
      <c r="F141" s="9" t="s">
        <v>226</v>
      </c>
      <c r="G141" s="4" t="s">
        <v>227</v>
      </c>
      <c r="H141" s="4" t="s">
        <v>221</v>
      </c>
      <c r="I141" t="s">
        <v>27</v>
      </c>
      <c r="J141">
        <v>2011</v>
      </c>
      <c r="K141">
        <v>15</v>
      </c>
      <c r="L141" t="s">
        <v>147</v>
      </c>
      <c r="M141" t="s">
        <v>148</v>
      </c>
      <c r="N141">
        <v>31</v>
      </c>
      <c r="O141" t="s">
        <v>96</v>
      </c>
      <c r="P141" t="s">
        <v>35</v>
      </c>
      <c r="Q141">
        <v>3.0258E-2</v>
      </c>
      <c r="R141">
        <v>3.0000000000000001E-6</v>
      </c>
      <c r="S141">
        <v>3.0000000000000001E-6</v>
      </c>
      <c r="T141">
        <v>3.0000000000000001E-6</v>
      </c>
      <c r="U141">
        <v>3.0000000000000001E-6</v>
      </c>
      <c r="V141">
        <v>0.20746800000000001</v>
      </c>
      <c r="W141">
        <v>3.7902999999999999E-2</v>
      </c>
      <c r="X141">
        <v>9.5750000000000002E-3</v>
      </c>
      <c r="Y141">
        <v>9.5750000000000002E-3</v>
      </c>
      <c r="Z141">
        <v>0</v>
      </c>
      <c r="AA141">
        <v>3.055E-3</v>
      </c>
      <c r="AB141">
        <v>6.5199999999999998E-3</v>
      </c>
      <c r="AC141">
        <v>29.336852</v>
      </c>
      <c r="AD141" s="300">
        <f t="shared" si="67"/>
        <v>3.3353735617979993E-5</v>
      </c>
      <c r="AE141" s="300">
        <f t="shared" si="68"/>
        <v>3.3069339299999998E-9</v>
      </c>
      <c r="AF141" s="300">
        <f t="shared" si="69"/>
        <v>3.3069339299999998E-9</v>
      </c>
      <c r="AG141" s="300">
        <f t="shared" si="70"/>
        <v>3.3069339299999998E-9</v>
      </c>
      <c r="AH141" s="300">
        <f t="shared" si="71"/>
        <v>3.3069339299999998E-9</v>
      </c>
      <c r="AI141" s="300">
        <f t="shared" si="72"/>
        <v>2.2869432286308001E-4</v>
      </c>
      <c r="AJ141" s="300">
        <f t="shared" si="73"/>
        <v>4.1780905582929997E-5</v>
      </c>
      <c r="AK141" s="300">
        <f t="shared" si="74"/>
        <v>1.055463079325E-5</v>
      </c>
      <c r="AL141" s="300">
        <f t="shared" si="75"/>
        <v>1.055463079325E-5</v>
      </c>
      <c r="AM141" s="300">
        <f t="shared" si="76"/>
        <v>0</v>
      </c>
      <c r="AN141" s="300">
        <f t="shared" si="77"/>
        <v>3.3675610520499998E-6</v>
      </c>
      <c r="AO141" s="300">
        <f t="shared" si="78"/>
        <v>7.1870697411999985E-6</v>
      </c>
      <c r="AP141" s="300">
        <f t="shared" si="79"/>
        <v>3.2338343759396121E-2</v>
      </c>
    </row>
    <row r="142" spans="1:42" ht="15.75" thickBot="1" x14ac:dyDescent="0.3">
      <c r="A142" s="346" t="s">
        <v>477</v>
      </c>
      <c r="B142" s="440" t="s">
        <v>478</v>
      </c>
      <c r="C142" s="519" t="s">
        <v>371</v>
      </c>
      <c r="D142" s="440" t="s">
        <v>1949</v>
      </c>
      <c r="E142" s="440" t="s">
        <v>1951</v>
      </c>
      <c r="F142" s="9" t="s">
        <v>226</v>
      </c>
      <c r="G142" s="4" t="s">
        <v>227</v>
      </c>
      <c r="H142" s="4" t="s">
        <v>221</v>
      </c>
      <c r="I142" t="s">
        <v>27</v>
      </c>
      <c r="J142">
        <v>2011</v>
      </c>
      <c r="K142">
        <v>16</v>
      </c>
      <c r="L142" t="s">
        <v>149</v>
      </c>
      <c r="M142" t="s">
        <v>150</v>
      </c>
      <c r="N142">
        <v>32</v>
      </c>
      <c r="O142" t="s">
        <v>96</v>
      </c>
      <c r="P142" t="s">
        <v>35</v>
      </c>
      <c r="Q142">
        <v>-1</v>
      </c>
      <c r="R142">
        <v>-1</v>
      </c>
      <c r="S142">
        <v>-1</v>
      </c>
      <c r="T142">
        <v>-1</v>
      </c>
      <c r="U142">
        <v>-1</v>
      </c>
      <c r="V142">
        <v>-1</v>
      </c>
      <c r="W142">
        <v>-1</v>
      </c>
      <c r="X142">
        <v>-1</v>
      </c>
      <c r="Y142">
        <v>-1</v>
      </c>
      <c r="Z142">
        <v>-1</v>
      </c>
      <c r="AA142">
        <v>-1</v>
      </c>
      <c r="AB142">
        <v>-1</v>
      </c>
      <c r="AC142">
        <v>-1</v>
      </c>
      <c r="AD142" s="300">
        <f t="shared" si="67"/>
        <v>0</v>
      </c>
      <c r="AE142" s="300">
        <f t="shared" si="68"/>
        <v>0</v>
      </c>
      <c r="AF142" s="300">
        <f t="shared" si="69"/>
        <v>0</v>
      </c>
      <c r="AG142" s="300">
        <f t="shared" si="70"/>
        <v>0</v>
      </c>
      <c r="AH142" s="300">
        <f t="shared" si="71"/>
        <v>0</v>
      </c>
      <c r="AI142" s="300">
        <f t="shared" si="72"/>
        <v>0</v>
      </c>
      <c r="AJ142" s="300">
        <f t="shared" si="73"/>
        <v>0</v>
      </c>
      <c r="AK142" s="300">
        <f t="shared" si="74"/>
        <v>0</v>
      </c>
      <c r="AL142" s="300">
        <f t="shared" si="75"/>
        <v>0</v>
      </c>
      <c r="AM142" s="300">
        <f t="shared" si="76"/>
        <v>0</v>
      </c>
      <c r="AN142" s="300">
        <f t="shared" si="77"/>
        <v>0</v>
      </c>
      <c r="AO142" s="300">
        <f t="shared" si="78"/>
        <v>0</v>
      </c>
      <c r="AP142" s="300">
        <f t="shared" si="79"/>
        <v>0</v>
      </c>
    </row>
    <row r="143" spans="1:42" ht="15.75" thickBot="1" x14ac:dyDescent="0.3">
      <c r="A143" s="346" t="s">
        <v>477</v>
      </c>
      <c r="B143" s="440" t="s">
        <v>478</v>
      </c>
      <c r="C143" s="519" t="s">
        <v>371</v>
      </c>
      <c r="D143" s="440" t="s">
        <v>1949</v>
      </c>
      <c r="E143" s="440" t="s">
        <v>1951</v>
      </c>
      <c r="F143" s="9" t="s">
        <v>226</v>
      </c>
      <c r="G143" s="4" t="s">
        <v>227</v>
      </c>
      <c r="H143" s="4" t="s">
        <v>221</v>
      </c>
      <c r="I143" t="s">
        <v>27</v>
      </c>
      <c r="J143">
        <v>2011</v>
      </c>
      <c r="K143">
        <v>17</v>
      </c>
      <c r="L143" t="s">
        <v>151</v>
      </c>
      <c r="M143" t="s">
        <v>100</v>
      </c>
      <c r="N143">
        <v>33</v>
      </c>
      <c r="O143" t="s">
        <v>96</v>
      </c>
      <c r="P143" t="s">
        <v>35</v>
      </c>
      <c r="Q143">
        <v>-1</v>
      </c>
      <c r="R143">
        <v>-1</v>
      </c>
      <c r="S143">
        <v>-1</v>
      </c>
      <c r="T143">
        <v>-1</v>
      </c>
      <c r="U143">
        <v>-1</v>
      </c>
      <c r="V143">
        <v>-1</v>
      </c>
      <c r="W143">
        <v>-1</v>
      </c>
      <c r="X143">
        <v>-1</v>
      </c>
      <c r="Y143">
        <v>-1</v>
      </c>
      <c r="Z143">
        <v>-1</v>
      </c>
      <c r="AA143">
        <v>-1</v>
      </c>
      <c r="AB143">
        <v>-1</v>
      </c>
      <c r="AC143">
        <v>-1</v>
      </c>
      <c r="AD143" s="300">
        <f t="shared" si="67"/>
        <v>0</v>
      </c>
      <c r="AE143" s="300">
        <f t="shared" si="68"/>
        <v>0</v>
      </c>
      <c r="AF143" s="300">
        <f t="shared" si="69"/>
        <v>0</v>
      </c>
      <c r="AG143" s="300">
        <f t="shared" si="70"/>
        <v>0</v>
      </c>
      <c r="AH143" s="300">
        <f t="shared" si="71"/>
        <v>0</v>
      </c>
      <c r="AI143" s="300">
        <f t="shared" si="72"/>
        <v>0</v>
      </c>
      <c r="AJ143" s="300">
        <f t="shared" si="73"/>
        <v>0</v>
      </c>
      <c r="AK143" s="300">
        <f t="shared" si="74"/>
        <v>0</v>
      </c>
      <c r="AL143" s="300">
        <f t="shared" si="75"/>
        <v>0</v>
      </c>
      <c r="AM143" s="300">
        <f t="shared" si="76"/>
        <v>0</v>
      </c>
      <c r="AN143" s="300">
        <f t="shared" si="77"/>
        <v>0</v>
      </c>
      <c r="AO143" s="300">
        <f t="shared" si="78"/>
        <v>0</v>
      </c>
      <c r="AP143" s="300">
        <f t="shared" si="79"/>
        <v>0</v>
      </c>
    </row>
    <row r="144" spans="1:42" ht="15.75" thickBot="1" x14ac:dyDescent="0.3">
      <c r="A144" s="346" t="s">
        <v>477</v>
      </c>
      <c r="B144" s="440" t="s">
        <v>478</v>
      </c>
      <c r="C144" s="519" t="s">
        <v>371</v>
      </c>
      <c r="D144" s="440" t="s">
        <v>1949</v>
      </c>
      <c r="E144" s="440" t="s">
        <v>1951</v>
      </c>
      <c r="F144" s="9" t="s">
        <v>226</v>
      </c>
      <c r="G144" s="4" t="s">
        <v>227</v>
      </c>
      <c r="H144" s="4" t="s">
        <v>221</v>
      </c>
      <c r="I144" t="s">
        <v>27</v>
      </c>
      <c r="J144">
        <v>2011</v>
      </c>
      <c r="K144">
        <v>18</v>
      </c>
      <c r="L144" t="s">
        <v>48</v>
      </c>
      <c r="M144" t="s">
        <v>49</v>
      </c>
      <c r="N144">
        <v>34</v>
      </c>
      <c r="O144" t="s">
        <v>31</v>
      </c>
      <c r="P144" t="s">
        <v>35</v>
      </c>
      <c r="Q144">
        <v>0.26428600000000002</v>
      </c>
      <c r="R144">
        <v>4.3399999999999998E-4</v>
      </c>
      <c r="S144">
        <v>5.0100000000000003E-4</v>
      </c>
      <c r="T144">
        <v>4.9899999999999999E-4</v>
      </c>
      <c r="U144">
        <v>5.0100000000000003E-4</v>
      </c>
      <c r="V144">
        <v>0.31575799999999998</v>
      </c>
      <c r="W144">
        <v>5.3774000000000002E-2</v>
      </c>
      <c r="X144">
        <v>8.711E-3</v>
      </c>
      <c r="Y144">
        <v>8.711E-3</v>
      </c>
      <c r="Z144">
        <v>2.8999999999999998E-3</v>
      </c>
      <c r="AA144">
        <v>4.3340000000000002E-3</v>
      </c>
      <c r="AB144">
        <v>1.477E-3</v>
      </c>
      <c r="AC144">
        <v>41.620784999999998</v>
      </c>
      <c r="AD144" s="300">
        <f t="shared" si="67"/>
        <v>2.9132544687465999E-4</v>
      </c>
      <c r="AE144" s="300">
        <f t="shared" si="68"/>
        <v>4.7840310853999991E-7</v>
      </c>
      <c r="AF144" s="300">
        <f t="shared" si="69"/>
        <v>5.5225796631000006E-7</v>
      </c>
      <c r="AG144" s="300">
        <f t="shared" si="70"/>
        <v>5.5005334369000001E-7</v>
      </c>
      <c r="AH144" s="300">
        <f t="shared" si="71"/>
        <v>5.5225796631000006E-7</v>
      </c>
      <c r="AI144" s="300">
        <f t="shared" si="72"/>
        <v>3.4806361462297997E-4</v>
      </c>
      <c r="AJ144" s="300">
        <f t="shared" si="73"/>
        <v>5.9275688383939997E-5</v>
      </c>
      <c r="AK144" s="300">
        <f t="shared" si="74"/>
        <v>9.6022338214099986E-6</v>
      </c>
      <c r="AL144" s="300">
        <f t="shared" si="75"/>
        <v>9.6022338214099986E-6</v>
      </c>
      <c r="AM144" s="300">
        <f t="shared" si="76"/>
        <v>3.1967027989999995E-6</v>
      </c>
      <c r="AN144" s="300">
        <f t="shared" si="77"/>
        <v>4.7774172175399999E-6</v>
      </c>
      <c r="AO144" s="300">
        <f t="shared" si="78"/>
        <v>1.6281138048699998E-6</v>
      </c>
      <c r="AP144" s="300">
        <f t="shared" si="79"/>
        <v>4.587906203657835E-2</v>
      </c>
    </row>
    <row r="145" spans="1:42" ht="15.75" thickBot="1" x14ac:dyDescent="0.3">
      <c r="A145" s="346" t="s">
        <v>477</v>
      </c>
      <c r="B145" s="440" t="s">
        <v>478</v>
      </c>
      <c r="C145" s="519" t="s">
        <v>371</v>
      </c>
      <c r="D145" s="440" t="s">
        <v>1949</v>
      </c>
      <c r="E145" s="440" t="s">
        <v>1951</v>
      </c>
      <c r="F145" s="9" t="s">
        <v>226</v>
      </c>
      <c r="G145" s="4" t="s">
        <v>227</v>
      </c>
      <c r="H145" s="4" t="s">
        <v>221</v>
      </c>
      <c r="I145" t="s">
        <v>27</v>
      </c>
      <c r="J145">
        <v>2011</v>
      </c>
      <c r="K145">
        <v>19</v>
      </c>
      <c r="L145" t="s">
        <v>183</v>
      </c>
      <c r="M145" t="s">
        <v>49</v>
      </c>
      <c r="N145">
        <v>35</v>
      </c>
      <c r="O145" t="s">
        <v>31</v>
      </c>
      <c r="P145" t="s">
        <v>35</v>
      </c>
      <c r="Q145">
        <v>0.41530600000000001</v>
      </c>
      <c r="R145">
        <v>6.8099999999999996E-4</v>
      </c>
      <c r="S145">
        <v>7.8799999999999996E-4</v>
      </c>
      <c r="T145">
        <v>7.8399999999999997E-4</v>
      </c>
      <c r="U145">
        <v>7.8799999999999996E-4</v>
      </c>
      <c r="V145">
        <v>0.49619099999999999</v>
      </c>
      <c r="W145">
        <v>8.4501999999999994E-2</v>
      </c>
      <c r="X145">
        <v>1.3689E-2</v>
      </c>
      <c r="Y145">
        <v>1.3689E-2</v>
      </c>
      <c r="Z145">
        <v>4.5580000000000004E-3</v>
      </c>
      <c r="AA145">
        <v>6.8100000000000001E-3</v>
      </c>
      <c r="AB145">
        <v>2.3210000000000001E-3</v>
      </c>
      <c r="AC145">
        <v>65.404090999999994</v>
      </c>
      <c r="AD145" s="300">
        <f t="shared" si="67"/>
        <v>4.5779650091086E-4</v>
      </c>
      <c r="AE145" s="300">
        <f t="shared" si="68"/>
        <v>7.5067400210999993E-7</v>
      </c>
      <c r="AF145" s="300">
        <f t="shared" si="69"/>
        <v>8.6862131227999992E-7</v>
      </c>
      <c r="AG145" s="300">
        <f t="shared" si="70"/>
        <v>8.6421206703999993E-7</v>
      </c>
      <c r="AH145" s="300">
        <f t="shared" si="71"/>
        <v>8.6862131227999992E-7</v>
      </c>
      <c r="AI145" s="300">
        <f t="shared" si="72"/>
        <v>5.4695695122020994E-4</v>
      </c>
      <c r="AJ145" s="300">
        <f t="shared" si="73"/>
        <v>9.3147510317619984E-5</v>
      </c>
      <c r="AK145" s="300">
        <f t="shared" si="74"/>
        <v>1.5089539522589998E-5</v>
      </c>
      <c r="AL145" s="300">
        <f t="shared" si="75"/>
        <v>1.5089539522589998E-5</v>
      </c>
      <c r="AM145" s="300">
        <f t="shared" si="76"/>
        <v>5.0243349509800004E-6</v>
      </c>
      <c r="AN145" s="300">
        <f t="shared" si="77"/>
        <v>7.5067400210999997E-6</v>
      </c>
      <c r="AO145" s="300">
        <f t="shared" si="78"/>
        <v>2.5584645505099999E-6</v>
      </c>
      <c r="AP145" s="300">
        <f t="shared" si="79"/>
        <v>7.2095669229569198E-2</v>
      </c>
    </row>
    <row r="146" spans="1:42" ht="15.75" thickBot="1" x14ac:dyDescent="0.3">
      <c r="A146" s="346" t="s">
        <v>477</v>
      </c>
      <c r="B146" s="440" t="s">
        <v>478</v>
      </c>
      <c r="C146" s="519" t="s">
        <v>371</v>
      </c>
      <c r="D146" s="440" t="s">
        <v>1949</v>
      </c>
      <c r="E146" s="440" t="s">
        <v>1951</v>
      </c>
      <c r="F146" s="9" t="s">
        <v>226</v>
      </c>
      <c r="G146" s="4" t="s">
        <v>227</v>
      </c>
      <c r="H146" s="4" t="s">
        <v>221</v>
      </c>
      <c r="I146" t="s">
        <v>27</v>
      </c>
      <c r="J146">
        <v>2011</v>
      </c>
      <c r="K146">
        <v>20</v>
      </c>
      <c r="L146" t="s">
        <v>204</v>
      </c>
      <c r="M146" t="s">
        <v>49</v>
      </c>
      <c r="N146">
        <v>36</v>
      </c>
      <c r="O146" t="s">
        <v>31</v>
      </c>
      <c r="P146" t="s">
        <v>35</v>
      </c>
      <c r="Q146">
        <v>2.9871759999999998</v>
      </c>
      <c r="R146">
        <v>4.2729999999999999E-3</v>
      </c>
      <c r="S146">
        <v>4.9410000000000001E-3</v>
      </c>
      <c r="T146">
        <v>4.9150000000000001E-3</v>
      </c>
      <c r="U146">
        <v>4.9410000000000001E-3</v>
      </c>
      <c r="V146">
        <v>3.1115110000000001</v>
      </c>
      <c r="W146">
        <v>0.529895</v>
      </c>
      <c r="X146">
        <v>8.6973999999999996E-2</v>
      </c>
      <c r="Y146">
        <v>8.6973999999999996E-2</v>
      </c>
      <c r="Z146">
        <v>2.8580000000000001E-2</v>
      </c>
      <c r="AA146">
        <v>4.2705E-2</v>
      </c>
      <c r="AB146">
        <v>1.5688000000000001E-2</v>
      </c>
      <c r="AC146">
        <v>410.13553899999999</v>
      </c>
      <c r="AD146" s="300">
        <f t="shared" si="67"/>
        <v>3.2927978897605596E-3</v>
      </c>
      <c r="AE146" s="300">
        <f t="shared" si="68"/>
        <v>4.7101762276299999E-6</v>
      </c>
      <c r="AF146" s="300">
        <f t="shared" si="69"/>
        <v>5.44652018271E-6</v>
      </c>
      <c r="AG146" s="300">
        <f t="shared" si="70"/>
        <v>5.4178600886499998E-6</v>
      </c>
      <c r="AH146" s="300">
        <f t="shared" si="71"/>
        <v>5.44652018271E-6</v>
      </c>
      <c r="AI146" s="300">
        <f t="shared" si="72"/>
        <v>3.4298537664894098E-3</v>
      </c>
      <c r="AJ146" s="300">
        <f t="shared" si="73"/>
        <v>5.8410925161244992E-4</v>
      </c>
      <c r="AK146" s="300">
        <f t="shared" si="74"/>
        <v>9.5872423875939983E-5</v>
      </c>
      <c r="AL146" s="300">
        <f t="shared" si="75"/>
        <v>9.5872423875939983E-5</v>
      </c>
      <c r="AM146" s="300">
        <f t="shared" si="76"/>
        <v>3.1504057239799999E-5</v>
      </c>
      <c r="AN146" s="300">
        <f t="shared" si="77"/>
        <v>4.7074204493549993E-5</v>
      </c>
      <c r="AO146" s="300">
        <f t="shared" si="78"/>
        <v>1.7293059831279998E-5</v>
      </c>
      <c r="AP146" s="300">
        <f t="shared" si="79"/>
        <v>0.45209704327264605</v>
      </c>
    </row>
    <row r="147" spans="1:42" ht="15.75" thickBot="1" x14ac:dyDescent="0.3">
      <c r="A147" s="346" t="s">
        <v>477</v>
      </c>
      <c r="B147" s="440" t="s">
        <v>478</v>
      </c>
      <c r="C147" s="519" t="s">
        <v>371</v>
      </c>
      <c r="D147" s="440" t="s">
        <v>1949</v>
      </c>
      <c r="E147" s="440" t="s">
        <v>1951</v>
      </c>
      <c r="F147" s="9" t="s">
        <v>226</v>
      </c>
      <c r="G147" s="4" t="s">
        <v>227</v>
      </c>
      <c r="H147" s="4" t="s">
        <v>221</v>
      </c>
      <c r="I147" t="s">
        <v>27</v>
      </c>
      <c r="J147">
        <v>2011</v>
      </c>
      <c r="K147">
        <v>21</v>
      </c>
      <c r="L147" t="s">
        <v>205</v>
      </c>
      <c r="M147" t="s">
        <v>1559</v>
      </c>
      <c r="N147">
        <v>37</v>
      </c>
      <c r="O147" t="s">
        <v>31</v>
      </c>
      <c r="P147" t="s">
        <v>35</v>
      </c>
      <c r="Q147">
        <v>37.807738999999998</v>
      </c>
      <c r="R147">
        <v>0.79569500000000004</v>
      </c>
      <c r="S147">
        <v>0.92000899999999997</v>
      </c>
      <c r="T147">
        <v>0.91521200000000003</v>
      </c>
      <c r="U147">
        <v>0.92000899999999997</v>
      </c>
      <c r="V147">
        <v>50.404164999999999</v>
      </c>
      <c r="W147">
        <v>7.0866540000000002</v>
      </c>
      <c r="X147">
        <v>1.512972</v>
      </c>
      <c r="Y147">
        <v>1.512972</v>
      </c>
      <c r="Z147">
        <v>0.35447299999999998</v>
      </c>
      <c r="AA147">
        <v>0.57112799999999997</v>
      </c>
      <c r="AB147">
        <v>0.58737099999999998</v>
      </c>
      <c r="AC147">
        <v>5485.0265310000004</v>
      </c>
      <c r="AD147" s="300">
        <f t="shared" si="67"/>
        <v>4.1675898305228089E-2</v>
      </c>
      <c r="AE147" s="300">
        <f t="shared" si="68"/>
        <v>8.7710359781044997E-4</v>
      </c>
      <c r="AF147" s="300">
        <f t="shared" si="69"/>
        <v>1.0141363260017899E-3</v>
      </c>
      <c r="AG147" s="300">
        <f t="shared" si="70"/>
        <v>1.0088485386477199E-3</v>
      </c>
      <c r="AH147" s="300">
        <f t="shared" si="71"/>
        <v>1.0141363260017899E-3</v>
      </c>
      <c r="AI147" s="300">
        <f t="shared" si="72"/>
        <v>5.5561081150606144E-2</v>
      </c>
      <c r="AJ147" s="300">
        <f t="shared" si="73"/>
        <v>7.8116988542567397E-3</v>
      </c>
      <c r="AK147" s="300">
        <f t="shared" si="74"/>
        <v>1.6677661473133197E-3</v>
      </c>
      <c r="AL147" s="300">
        <f t="shared" si="75"/>
        <v>1.6677661473133197E-3</v>
      </c>
      <c r="AM147" s="300">
        <f t="shared" si="76"/>
        <v>3.9073959698962996E-4</v>
      </c>
      <c r="AN147" s="300">
        <f t="shared" si="77"/>
        <v>6.2956085385767991E-4</v>
      </c>
      <c r="AO147" s="300">
        <f t="shared" si="78"/>
        <v>6.4746569646600993E-4</v>
      </c>
      <c r="AP147" s="300">
        <f t="shared" si="79"/>
        <v>6.0462067807713655</v>
      </c>
    </row>
    <row r="148" spans="1:42" ht="15.75" thickBot="1" x14ac:dyDescent="0.3">
      <c r="A148" s="346" t="s">
        <v>477</v>
      </c>
      <c r="B148" s="440" t="s">
        <v>478</v>
      </c>
      <c r="C148" s="519" t="s">
        <v>371</v>
      </c>
      <c r="D148" s="440" t="s">
        <v>1949</v>
      </c>
      <c r="E148" s="440" t="s">
        <v>1951</v>
      </c>
      <c r="F148" s="9" t="s">
        <v>226</v>
      </c>
      <c r="G148" s="4" t="s">
        <v>227</v>
      </c>
      <c r="H148" s="4" t="s">
        <v>221</v>
      </c>
      <c r="I148" t="s">
        <v>27</v>
      </c>
      <c r="J148">
        <v>2011</v>
      </c>
      <c r="K148">
        <v>22</v>
      </c>
      <c r="L148" t="s">
        <v>50</v>
      </c>
      <c r="M148" t="s">
        <v>1559</v>
      </c>
      <c r="N148">
        <v>38</v>
      </c>
      <c r="O148" t="s">
        <v>31</v>
      </c>
      <c r="P148" t="s">
        <v>35</v>
      </c>
      <c r="Q148">
        <v>0.23483100000000001</v>
      </c>
      <c r="R148">
        <v>4.9420000000000002E-3</v>
      </c>
      <c r="S148">
        <v>5.7140000000000003E-3</v>
      </c>
      <c r="T148">
        <v>5.6849999999999999E-3</v>
      </c>
      <c r="U148">
        <v>5.7140000000000003E-3</v>
      </c>
      <c r="V148">
        <v>0.31306899999999999</v>
      </c>
      <c r="W148">
        <v>4.4016E-2</v>
      </c>
      <c r="X148">
        <v>9.3970000000000008E-3</v>
      </c>
      <c r="Y148">
        <v>9.3970000000000008E-3</v>
      </c>
      <c r="Z148">
        <v>2.202E-3</v>
      </c>
      <c r="AA148">
        <v>3.5469999999999998E-3</v>
      </c>
      <c r="AB148">
        <v>3.6480000000000002E-3</v>
      </c>
      <c r="AC148">
        <v>34.068488000000002</v>
      </c>
      <c r="AD148" s="300">
        <f t="shared" si="67"/>
        <v>2.5885686723860999E-4</v>
      </c>
      <c r="AE148" s="300">
        <f t="shared" si="68"/>
        <v>5.4476224940199999E-6</v>
      </c>
      <c r="AF148" s="300">
        <f t="shared" si="69"/>
        <v>6.2986068253400005E-6</v>
      </c>
      <c r="AG148" s="300">
        <f t="shared" si="70"/>
        <v>6.2666397973499996E-6</v>
      </c>
      <c r="AH148" s="300">
        <f t="shared" si="71"/>
        <v>6.2986068253400005E-6</v>
      </c>
      <c r="AI148" s="300">
        <f t="shared" si="72"/>
        <v>3.4509949951039E-4</v>
      </c>
      <c r="AJ148" s="300">
        <f t="shared" si="73"/>
        <v>4.8519334620959997E-5</v>
      </c>
      <c r="AK148" s="300">
        <f t="shared" si="74"/>
        <v>1.035841938007E-5</v>
      </c>
      <c r="AL148" s="300">
        <f t="shared" si="75"/>
        <v>1.035841938007E-5</v>
      </c>
      <c r="AM148" s="300">
        <f t="shared" si="76"/>
        <v>2.4272895046199998E-6</v>
      </c>
      <c r="AN148" s="300">
        <f t="shared" si="77"/>
        <v>3.9098982165699997E-6</v>
      </c>
      <c r="AO148" s="300">
        <f t="shared" si="78"/>
        <v>4.0212316588800003E-6</v>
      </c>
      <c r="AP148" s="300">
        <f t="shared" si="79"/>
        <v>3.7554079636999284E-2</v>
      </c>
    </row>
    <row r="149" spans="1:42" ht="15.75" thickBot="1" x14ac:dyDescent="0.3">
      <c r="A149" s="346" t="s">
        <v>477</v>
      </c>
      <c r="B149" s="440" t="s">
        <v>478</v>
      </c>
      <c r="C149" s="519" t="s">
        <v>371</v>
      </c>
      <c r="D149" s="440" t="s">
        <v>1949</v>
      </c>
      <c r="E149" s="440" t="s">
        <v>1951</v>
      </c>
      <c r="F149" s="9" t="s">
        <v>226</v>
      </c>
      <c r="G149" s="4" t="s">
        <v>227</v>
      </c>
      <c r="H149" s="4" t="s">
        <v>221</v>
      </c>
      <c r="I149" t="s">
        <v>27</v>
      </c>
      <c r="J149">
        <v>2011</v>
      </c>
      <c r="K149">
        <v>23</v>
      </c>
      <c r="L149" t="s">
        <v>51</v>
      </c>
      <c r="M149" t="s">
        <v>52</v>
      </c>
      <c r="N149">
        <v>39</v>
      </c>
      <c r="O149" t="s">
        <v>31</v>
      </c>
      <c r="P149" t="s">
        <v>35</v>
      </c>
      <c r="Q149">
        <v>131.54610299999999</v>
      </c>
      <c r="R149">
        <v>10.683223</v>
      </c>
      <c r="S149">
        <v>12.352306</v>
      </c>
      <c r="T149">
        <v>12.287895000000001</v>
      </c>
      <c r="U149">
        <v>12.352306</v>
      </c>
      <c r="V149">
        <v>102.51921900000001</v>
      </c>
      <c r="W149">
        <v>14.768402999999999</v>
      </c>
      <c r="X149">
        <v>8.3036539999999999</v>
      </c>
      <c r="Y149">
        <v>8.3036539999999999</v>
      </c>
      <c r="Z149">
        <v>1.0356510000000001</v>
      </c>
      <c r="AA149">
        <v>1.1902170000000001</v>
      </c>
      <c r="AB149">
        <v>6.0777869999999998</v>
      </c>
      <c r="AC149">
        <v>11430.652483</v>
      </c>
      <c r="AD149" s="300">
        <f t="shared" si="67"/>
        <v>0.14500475712332492</v>
      </c>
      <c r="AE149" s="300">
        <f t="shared" si="68"/>
        <v>1.177623754015213E-2</v>
      </c>
      <c r="AF149" s="300">
        <f t="shared" si="69"/>
        <v>1.3616086608380859E-2</v>
      </c>
      <c r="AG149" s="300">
        <f t="shared" si="70"/>
        <v>1.354508563459245E-2</v>
      </c>
      <c r="AH149" s="300">
        <f t="shared" si="71"/>
        <v>1.3616086608380859E-2</v>
      </c>
      <c r="AI149" s="300">
        <f t="shared" si="72"/>
        <v>0.11300809459606689</v>
      </c>
      <c r="AJ149" s="300">
        <f t="shared" si="73"/>
        <v>1.6279377657537928E-2</v>
      </c>
      <c r="AK149" s="300">
        <f t="shared" si="74"/>
        <v>9.1532117185267395E-3</v>
      </c>
      <c r="AL149" s="300">
        <f t="shared" si="75"/>
        <v>9.1532117185267395E-3</v>
      </c>
      <c r="AM149" s="300">
        <f t="shared" si="76"/>
        <v>1.1416098105128101E-3</v>
      </c>
      <c r="AN149" s="300">
        <f t="shared" si="77"/>
        <v>1.31198966045427E-3</v>
      </c>
      <c r="AO149" s="300">
        <f t="shared" si="78"/>
        <v>6.69961334987097E-3</v>
      </c>
      <c r="AP149" s="300">
        <f t="shared" si="79"/>
        <v>12.600137512690482</v>
      </c>
    </row>
    <row r="150" spans="1:42" ht="15.75" thickBot="1" x14ac:dyDescent="0.3">
      <c r="A150" s="346" t="s">
        <v>477</v>
      </c>
      <c r="B150" s="440" t="s">
        <v>478</v>
      </c>
      <c r="C150" s="519" t="s">
        <v>371</v>
      </c>
      <c r="D150" s="440" t="s">
        <v>1949</v>
      </c>
      <c r="E150" s="440" t="s">
        <v>1951</v>
      </c>
      <c r="F150" s="9" t="s">
        <v>226</v>
      </c>
      <c r="G150" s="4" t="s">
        <v>227</v>
      </c>
      <c r="H150" s="4" t="s">
        <v>221</v>
      </c>
      <c r="I150" t="s">
        <v>27</v>
      </c>
      <c r="J150">
        <v>2011</v>
      </c>
      <c r="K150">
        <v>24</v>
      </c>
      <c r="L150" t="s">
        <v>206</v>
      </c>
      <c r="M150" t="s">
        <v>52</v>
      </c>
      <c r="N150">
        <v>40</v>
      </c>
      <c r="O150" t="s">
        <v>31</v>
      </c>
      <c r="P150" t="s">
        <v>35</v>
      </c>
      <c r="Q150">
        <v>93.128467000000001</v>
      </c>
      <c r="R150">
        <v>7.5632200000000003</v>
      </c>
      <c r="S150">
        <v>8.7448530000000009</v>
      </c>
      <c r="T150">
        <v>8.6992530000000006</v>
      </c>
      <c r="U150">
        <v>8.7448530000000009</v>
      </c>
      <c r="V150">
        <v>72.578795999999997</v>
      </c>
      <c r="W150">
        <v>10.455336000000001</v>
      </c>
      <c r="X150">
        <v>5.8785970000000001</v>
      </c>
      <c r="Y150">
        <v>5.8785970000000001</v>
      </c>
      <c r="Z150">
        <v>0.73319199999999995</v>
      </c>
      <c r="AA150">
        <v>0.84261799999999998</v>
      </c>
      <c r="AB150">
        <v>4.3027879999999996</v>
      </c>
      <c r="AC150">
        <v>8092.3654479999996</v>
      </c>
      <c r="AD150" s="300">
        <f t="shared" si="67"/>
        <v>0.10265656245706177</v>
      </c>
      <c r="AE150" s="300">
        <f t="shared" si="68"/>
        <v>8.3370229460182008E-3</v>
      </c>
      <c r="AF150" s="300">
        <f t="shared" si="69"/>
        <v>9.6395503661874313E-3</v>
      </c>
      <c r="AG150" s="300">
        <f t="shared" si="70"/>
        <v>9.589284970451431E-3</v>
      </c>
      <c r="AH150" s="300">
        <f t="shared" si="71"/>
        <v>9.6395503661874313E-3</v>
      </c>
      <c r="AI150" s="300">
        <f t="shared" si="72"/>
        <v>8.0004427696982738E-2</v>
      </c>
      <c r="AJ150" s="300">
        <f t="shared" si="73"/>
        <v>1.152503512265016E-2</v>
      </c>
      <c r="AK150" s="300">
        <f t="shared" si="74"/>
        <v>6.4800439600320699E-3</v>
      </c>
      <c r="AL150" s="300">
        <f t="shared" si="75"/>
        <v>6.4800439600320699E-3</v>
      </c>
      <c r="AM150" s="300">
        <f t="shared" si="76"/>
        <v>8.0820583400151985E-4</v>
      </c>
      <c r="AN150" s="300">
        <f t="shared" si="77"/>
        <v>9.2882735140957995E-4</v>
      </c>
      <c r="AO150" s="300">
        <f t="shared" si="78"/>
        <v>4.7430118769322786E-3</v>
      </c>
      <c r="AP150" s="300">
        <f t="shared" si="79"/>
        <v>8.920305957983615</v>
      </c>
    </row>
    <row r="151" spans="1:42" ht="15.75" thickBot="1" x14ac:dyDescent="0.3">
      <c r="A151" s="346" t="s">
        <v>477</v>
      </c>
      <c r="B151" s="440" t="s">
        <v>478</v>
      </c>
      <c r="C151" s="519" t="s">
        <v>371</v>
      </c>
      <c r="D151" s="440" t="s">
        <v>1949</v>
      </c>
      <c r="E151" s="440" t="s">
        <v>1951</v>
      </c>
      <c r="F151" s="9" t="s">
        <v>226</v>
      </c>
      <c r="G151" s="4" t="s">
        <v>227</v>
      </c>
      <c r="H151" s="4" t="s">
        <v>221</v>
      </c>
      <c r="I151" t="s">
        <v>27</v>
      </c>
      <c r="J151">
        <v>2011</v>
      </c>
      <c r="K151">
        <v>25</v>
      </c>
      <c r="L151" t="s">
        <v>53</v>
      </c>
      <c r="M151" t="s">
        <v>47</v>
      </c>
      <c r="N151">
        <v>41</v>
      </c>
      <c r="O151" t="s">
        <v>31</v>
      </c>
      <c r="P151" t="s">
        <v>35</v>
      </c>
      <c r="Q151">
        <v>6.5400619999999998</v>
      </c>
      <c r="R151">
        <v>8.6243E-2</v>
      </c>
      <c r="S151">
        <v>9.9717E-2</v>
      </c>
      <c r="T151">
        <v>9.9196999999999994E-2</v>
      </c>
      <c r="U151">
        <v>9.9717E-2</v>
      </c>
      <c r="V151">
        <v>19.923755</v>
      </c>
      <c r="W151">
        <v>1.613483</v>
      </c>
      <c r="X151">
        <v>0.206453</v>
      </c>
      <c r="Y151">
        <v>0.206453</v>
      </c>
      <c r="Z151">
        <v>0</v>
      </c>
      <c r="AA151">
        <v>0.13003400000000001</v>
      </c>
      <c r="AB151">
        <v>7.6419000000000001E-2</v>
      </c>
      <c r="AC151">
        <v>1248.8255200000001</v>
      </c>
      <c r="AD151" s="300">
        <f t="shared" si="67"/>
        <v>7.2091843107012187E-3</v>
      </c>
      <c r="AE151" s="300">
        <f t="shared" si="68"/>
        <v>9.5066634308329996E-5</v>
      </c>
      <c r="AF151" s="300">
        <f t="shared" si="69"/>
        <v>1.0991917689927E-4</v>
      </c>
      <c r="AG151" s="300">
        <f t="shared" si="70"/>
        <v>1.0934597501806999E-4</v>
      </c>
      <c r="AH151" s="300">
        <f t="shared" si="71"/>
        <v>1.0991917689927E-4</v>
      </c>
      <c r="AI151" s="300">
        <f t="shared" si="72"/>
        <v>2.1962180474169049E-2</v>
      </c>
      <c r="AJ151" s="300">
        <f t="shared" si="73"/>
        <v>1.7785605593927298E-3</v>
      </c>
      <c r="AK151" s="300">
        <f t="shared" si="74"/>
        <v>2.2757547688343E-4</v>
      </c>
      <c r="AL151" s="300">
        <f t="shared" si="75"/>
        <v>2.2757547688343E-4</v>
      </c>
      <c r="AM151" s="300">
        <f t="shared" si="76"/>
        <v>0</v>
      </c>
      <c r="AN151" s="300">
        <f t="shared" si="77"/>
        <v>1.4333794888453998E-4</v>
      </c>
      <c r="AO151" s="300">
        <f t="shared" si="78"/>
        <v>8.4237527998889985E-5</v>
      </c>
      <c r="AP151" s="300">
        <f t="shared" si="79"/>
        <v>1.3765944949126312</v>
      </c>
    </row>
    <row r="152" spans="1:42" ht="15.75" thickBot="1" x14ac:dyDescent="0.3">
      <c r="A152" s="346" t="s">
        <v>477</v>
      </c>
      <c r="B152" s="440" t="s">
        <v>478</v>
      </c>
      <c r="C152" s="519" t="s">
        <v>371</v>
      </c>
      <c r="D152" s="440" t="s">
        <v>1949</v>
      </c>
      <c r="E152" s="440" t="s">
        <v>1951</v>
      </c>
      <c r="F152" s="9" t="s">
        <v>226</v>
      </c>
      <c r="G152" s="4" t="s">
        <v>227</v>
      </c>
      <c r="H152" s="4" t="s">
        <v>221</v>
      </c>
      <c r="I152" t="s">
        <v>27</v>
      </c>
      <c r="J152">
        <v>2011</v>
      </c>
      <c r="K152">
        <v>26</v>
      </c>
      <c r="L152" t="s">
        <v>217</v>
      </c>
      <c r="M152" t="s">
        <v>1561</v>
      </c>
      <c r="N152">
        <v>42</v>
      </c>
      <c r="O152" t="s">
        <v>31</v>
      </c>
      <c r="P152" t="s">
        <v>35</v>
      </c>
      <c r="Q152">
        <v>1.746556</v>
      </c>
      <c r="R152">
        <v>7.2000000000000002E-5</v>
      </c>
      <c r="S152">
        <v>8.2999999999999998E-5</v>
      </c>
      <c r="T152">
        <v>8.2999999999999998E-5</v>
      </c>
      <c r="U152">
        <v>8.2999999999999998E-5</v>
      </c>
      <c r="V152">
        <v>10.470535</v>
      </c>
      <c r="W152">
        <v>0.892123</v>
      </c>
      <c r="X152">
        <v>0.106915</v>
      </c>
      <c r="Y152">
        <v>0.106915</v>
      </c>
      <c r="Z152">
        <v>7.9520000000000007E-3</v>
      </c>
      <c r="AA152">
        <v>7.1898000000000004E-2</v>
      </c>
      <c r="AB152">
        <v>2.7064999999999999E-2</v>
      </c>
      <c r="AC152">
        <v>690.49745299999995</v>
      </c>
      <c r="AD152" s="300">
        <f t="shared" si="67"/>
        <v>1.9252484323483599E-3</v>
      </c>
      <c r="AE152" s="300">
        <f t="shared" si="68"/>
        <v>7.9366414319999999E-8</v>
      </c>
      <c r="AF152" s="300">
        <f t="shared" si="69"/>
        <v>9.1491838729999997E-8</v>
      </c>
      <c r="AG152" s="300">
        <f t="shared" si="70"/>
        <v>9.1491838729999997E-8</v>
      </c>
      <c r="AH152" s="300">
        <f t="shared" si="71"/>
        <v>9.1491838729999997E-8</v>
      </c>
      <c r="AI152" s="300">
        <f t="shared" si="72"/>
        <v>1.1541789152250849E-2</v>
      </c>
      <c r="AJ152" s="300">
        <f t="shared" si="73"/>
        <v>9.8339727281113003E-4</v>
      </c>
      <c r="AK152" s="300">
        <f t="shared" si="74"/>
        <v>1.1785361370864998E-4</v>
      </c>
      <c r="AL152" s="300">
        <f t="shared" si="75"/>
        <v>1.1785361370864998E-4</v>
      </c>
      <c r="AM152" s="300">
        <f t="shared" si="76"/>
        <v>8.765579537120001E-6</v>
      </c>
      <c r="AN152" s="300">
        <f t="shared" si="77"/>
        <v>7.9253978566379995E-5</v>
      </c>
      <c r="AO152" s="300">
        <f t="shared" si="78"/>
        <v>2.9834055605149997E-5</v>
      </c>
      <c r="AP152" s="300">
        <f t="shared" si="79"/>
        <v>0.76114315196809335</v>
      </c>
    </row>
    <row r="153" spans="1:42" ht="15.75" thickBot="1" x14ac:dyDescent="0.3">
      <c r="A153" s="346" t="s">
        <v>477</v>
      </c>
      <c r="B153" s="440" t="s">
        <v>478</v>
      </c>
      <c r="C153" s="519" t="s">
        <v>371</v>
      </c>
      <c r="D153" s="440" t="s">
        <v>1949</v>
      </c>
      <c r="E153" s="440" t="s">
        <v>1951</v>
      </c>
      <c r="F153" s="9" t="s">
        <v>226</v>
      </c>
      <c r="G153" s="4" t="s">
        <v>227</v>
      </c>
      <c r="H153" s="4" t="s">
        <v>221</v>
      </c>
      <c r="I153" t="s">
        <v>27</v>
      </c>
      <c r="J153">
        <v>2011</v>
      </c>
      <c r="K153">
        <v>27</v>
      </c>
      <c r="L153" t="s">
        <v>54</v>
      </c>
      <c r="M153" t="s">
        <v>55</v>
      </c>
      <c r="N153">
        <v>43</v>
      </c>
      <c r="O153" t="s">
        <v>31</v>
      </c>
      <c r="P153" t="s">
        <v>35</v>
      </c>
      <c r="Q153">
        <v>7.7200000000000001E-4</v>
      </c>
      <c r="R153">
        <v>3.9003000000000003E-2</v>
      </c>
      <c r="S153">
        <v>4.5096999999999998E-2</v>
      </c>
      <c r="T153">
        <v>4.4861999999999999E-2</v>
      </c>
      <c r="U153">
        <v>4.5096999999999998E-2</v>
      </c>
      <c r="V153">
        <v>143.94128900000001</v>
      </c>
      <c r="W153">
        <v>9.6348680000000009</v>
      </c>
      <c r="X153">
        <v>0.93532000000000004</v>
      </c>
      <c r="Y153">
        <v>0.93532000000000004</v>
      </c>
      <c r="Z153">
        <v>4.3399999999999998E-4</v>
      </c>
      <c r="AA153">
        <v>0.77649400000000002</v>
      </c>
      <c r="AB153">
        <v>0.15839200000000001</v>
      </c>
      <c r="AC153">
        <v>7457.3279009999997</v>
      </c>
      <c r="AD153" s="300">
        <f t="shared" si="67"/>
        <v>8.5098433131999994E-7</v>
      </c>
      <c r="AE153" s="300">
        <f t="shared" si="68"/>
        <v>4.2993448023930001E-5</v>
      </c>
      <c r="AF153" s="300">
        <f t="shared" si="69"/>
        <v>4.9710933147069994E-5</v>
      </c>
      <c r="AG153" s="300">
        <f t="shared" si="70"/>
        <v>4.9451889989219994E-5</v>
      </c>
      <c r="AH153" s="300">
        <f t="shared" si="71"/>
        <v>4.9710933147069994E-5</v>
      </c>
      <c r="AI153" s="300">
        <f t="shared" si="72"/>
        <v>0.15866811084067858</v>
      </c>
      <c r="AJ153" s="300">
        <f t="shared" si="73"/>
        <v>1.062062396675708E-2</v>
      </c>
      <c r="AK153" s="300">
        <f t="shared" si="74"/>
        <v>1.0310138144692001E-3</v>
      </c>
      <c r="AL153" s="300">
        <f t="shared" si="75"/>
        <v>1.0310138144692001E-3</v>
      </c>
      <c r="AM153" s="300">
        <f t="shared" si="76"/>
        <v>4.7840310853999991E-7</v>
      </c>
      <c r="AN153" s="300">
        <f t="shared" si="77"/>
        <v>8.5593811834713991E-4</v>
      </c>
      <c r="AO153" s="300">
        <f t="shared" si="78"/>
        <v>1.7459729301352002E-4</v>
      </c>
      <c r="AP153" s="300">
        <f t="shared" si="79"/>
        <v>8.2202968876508606</v>
      </c>
    </row>
    <row r="154" spans="1:42" ht="15.75" thickBot="1" x14ac:dyDescent="0.3">
      <c r="A154" s="346" t="s">
        <v>477</v>
      </c>
      <c r="B154" s="440" t="s">
        <v>478</v>
      </c>
      <c r="C154" s="519" t="s">
        <v>371</v>
      </c>
      <c r="D154" s="440" t="s">
        <v>1949</v>
      </c>
      <c r="E154" s="440" t="s">
        <v>1951</v>
      </c>
      <c r="F154" s="9" t="s">
        <v>226</v>
      </c>
      <c r="G154" s="4" t="s">
        <v>227</v>
      </c>
      <c r="H154" s="4" t="s">
        <v>221</v>
      </c>
      <c r="I154" t="s">
        <v>27</v>
      </c>
      <c r="J154">
        <v>2011</v>
      </c>
      <c r="K154">
        <v>28</v>
      </c>
      <c r="L154" t="s">
        <v>113</v>
      </c>
      <c r="M154" t="s">
        <v>41</v>
      </c>
      <c r="N154">
        <v>44</v>
      </c>
      <c r="O154" t="s">
        <v>31</v>
      </c>
      <c r="P154" t="s">
        <v>35</v>
      </c>
      <c r="Q154">
        <v>1.2649440000000001</v>
      </c>
      <c r="R154">
        <v>2.7647999999999999E-2</v>
      </c>
      <c r="S154">
        <v>3.1968000000000003E-2</v>
      </c>
      <c r="T154">
        <v>3.1801000000000003E-2</v>
      </c>
      <c r="U154">
        <v>3.1968000000000003E-2</v>
      </c>
      <c r="V154">
        <v>1.3698490000000001</v>
      </c>
      <c r="W154">
        <v>0.15506400000000001</v>
      </c>
      <c r="X154">
        <v>2.4650999999999999E-2</v>
      </c>
      <c r="Y154">
        <v>2.4650999999999999E-2</v>
      </c>
      <c r="Z154">
        <v>0</v>
      </c>
      <c r="AA154">
        <v>1.2496999999999999E-2</v>
      </c>
      <c r="AB154">
        <v>1.2154E-2</v>
      </c>
      <c r="AC154">
        <v>120.01841899999999</v>
      </c>
      <c r="AD154" s="300">
        <f t="shared" si="67"/>
        <v>1.3943620777166399E-3</v>
      </c>
      <c r="AE154" s="300">
        <f t="shared" si="68"/>
        <v>3.0476703098879994E-5</v>
      </c>
      <c r="AF154" s="300">
        <f t="shared" si="69"/>
        <v>3.523868795808E-5</v>
      </c>
      <c r="AG154" s="300">
        <f t="shared" si="70"/>
        <v>3.5054601969309998E-5</v>
      </c>
      <c r="AH154" s="300">
        <f t="shared" si="71"/>
        <v>3.523868795808E-5</v>
      </c>
      <c r="AI154" s="300">
        <f t="shared" si="72"/>
        <v>1.5100000456921901E-3</v>
      </c>
      <c r="AJ154" s="300">
        <f t="shared" si="73"/>
        <v>1.7092880097384E-4</v>
      </c>
      <c r="AK154" s="300">
        <f t="shared" si="74"/>
        <v>2.7173076102809996E-5</v>
      </c>
      <c r="AL154" s="300">
        <f t="shared" si="75"/>
        <v>2.7173076102809996E-5</v>
      </c>
      <c r="AM154" s="300">
        <f t="shared" si="76"/>
        <v>0</v>
      </c>
      <c r="AN154" s="300">
        <f t="shared" si="77"/>
        <v>1.3775584441069998E-5</v>
      </c>
      <c r="AO154" s="300">
        <f t="shared" si="78"/>
        <v>1.339749166174E-5</v>
      </c>
      <c r="AP154" s="300">
        <f t="shared" si="79"/>
        <v>0.13229766067201887</v>
      </c>
    </row>
    <row r="155" spans="1:42" ht="15.75" thickBot="1" x14ac:dyDescent="0.3">
      <c r="A155" s="346" t="s">
        <v>477</v>
      </c>
      <c r="B155" s="440" t="s">
        <v>478</v>
      </c>
      <c r="C155" s="519" t="s">
        <v>371</v>
      </c>
      <c r="D155" s="440" t="s">
        <v>1949</v>
      </c>
      <c r="E155" s="440" t="s">
        <v>1951</v>
      </c>
      <c r="F155" s="9" t="s">
        <v>226</v>
      </c>
      <c r="G155" s="4" t="s">
        <v>227</v>
      </c>
      <c r="H155" s="4" t="s">
        <v>221</v>
      </c>
      <c r="I155" t="s">
        <v>27</v>
      </c>
      <c r="J155">
        <v>2011</v>
      </c>
      <c r="K155">
        <v>29</v>
      </c>
      <c r="L155" t="s">
        <v>56</v>
      </c>
      <c r="M155" t="s">
        <v>57</v>
      </c>
      <c r="N155">
        <v>45</v>
      </c>
      <c r="O155" t="s">
        <v>31</v>
      </c>
      <c r="P155" t="s">
        <v>35</v>
      </c>
      <c r="Q155">
        <v>37.296500000000002</v>
      </c>
      <c r="R155">
        <v>0.157915</v>
      </c>
      <c r="S155">
        <v>0.182587</v>
      </c>
      <c r="T155">
        <v>0.18163499999999999</v>
      </c>
      <c r="U155">
        <v>0.182587</v>
      </c>
      <c r="V155">
        <v>8.5419649999999994</v>
      </c>
      <c r="W155">
        <v>1.975787</v>
      </c>
      <c r="X155">
        <v>0.23599000000000001</v>
      </c>
      <c r="Y155">
        <v>0.23599000000000001</v>
      </c>
      <c r="Z155">
        <v>0</v>
      </c>
      <c r="AA155">
        <v>0.15923300000000001</v>
      </c>
      <c r="AB155">
        <v>7.6758000000000007E-2</v>
      </c>
      <c r="AC155">
        <v>1529.247202</v>
      </c>
      <c r="AD155" s="300">
        <f t="shared" si="67"/>
        <v>4.1112353773415003E-2</v>
      </c>
      <c r="AE155" s="300">
        <f t="shared" si="68"/>
        <v>1.7407149051864998E-4</v>
      </c>
      <c r="AF155" s="300">
        <f t="shared" si="69"/>
        <v>2.0126771515896998E-4</v>
      </c>
      <c r="AG155" s="300">
        <f t="shared" si="70"/>
        <v>2.0021831479184998E-4</v>
      </c>
      <c r="AH155" s="300">
        <f t="shared" si="71"/>
        <v>2.0126771515896998E-4</v>
      </c>
      <c r="AI155" s="300">
        <f t="shared" si="72"/>
        <v>9.4159046291241496E-3</v>
      </c>
      <c r="AJ155" s="300">
        <f t="shared" si="73"/>
        <v>2.1779323562509697E-3</v>
      </c>
      <c r="AK155" s="300">
        <f t="shared" si="74"/>
        <v>2.6013444604690002E-4</v>
      </c>
      <c r="AL155" s="300">
        <f t="shared" si="75"/>
        <v>2.6013444604690002E-4</v>
      </c>
      <c r="AM155" s="300">
        <f t="shared" si="76"/>
        <v>0</v>
      </c>
      <c r="AN155" s="300">
        <f t="shared" si="77"/>
        <v>1.7552433682522999E-4</v>
      </c>
      <c r="AO155" s="300">
        <f t="shared" si="78"/>
        <v>8.4611211532979996E-5</v>
      </c>
      <c r="AP155" s="300">
        <f t="shared" si="79"/>
        <v>1.6857064865504545</v>
      </c>
    </row>
    <row r="156" spans="1:42" ht="15.75" thickBot="1" x14ac:dyDescent="0.3">
      <c r="A156" s="346" t="s">
        <v>477</v>
      </c>
      <c r="B156" s="440" t="s">
        <v>478</v>
      </c>
      <c r="C156" s="519" t="s">
        <v>371</v>
      </c>
      <c r="D156" s="440" t="s">
        <v>1949</v>
      </c>
      <c r="E156" s="440" t="s">
        <v>1951</v>
      </c>
      <c r="F156" s="9" t="s">
        <v>226</v>
      </c>
      <c r="G156" s="4" t="s">
        <v>227</v>
      </c>
      <c r="H156" s="4" t="s">
        <v>221</v>
      </c>
      <c r="I156" t="s">
        <v>27</v>
      </c>
      <c r="J156">
        <v>2011</v>
      </c>
      <c r="K156">
        <v>30</v>
      </c>
      <c r="L156" t="s">
        <v>316</v>
      </c>
      <c r="M156" t="s">
        <v>57</v>
      </c>
      <c r="N156">
        <v>46</v>
      </c>
      <c r="O156" t="s">
        <v>31</v>
      </c>
      <c r="P156" t="s">
        <v>35</v>
      </c>
      <c r="Q156">
        <v>221.68347399999999</v>
      </c>
      <c r="R156">
        <v>0.93861700000000003</v>
      </c>
      <c r="S156">
        <v>1.085261</v>
      </c>
      <c r="T156">
        <v>1.079602</v>
      </c>
      <c r="U156">
        <v>1.085261</v>
      </c>
      <c r="V156">
        <v>50.859462000000001</v>
      </c>
      <c r="W156">
        <v>11.769606</v>
      </c>
      <c r="X156">
        <v>1.3734729999999999</v>
      </c>
      <c r="Y156">
        <v>1.3734729999999999</v>
      </c>
      <c r="Z156">
        <v>0</v>
      </c>
      <c r="AA156">
        <v>0.94853699999999996</v>
      </c>
      <c r="AB156">
        <v>0.42493500000000001</v>
      </c>
      <c r="AC156">
        <v>9109.6018839999997</v>
      </c>
      <c r="AD156" s="300">
        <f t="shared" si="67"/>
        <v>0.24436420063029093</v>
      </c>
      <c r="AE156" s="300">
        <f t="shared" si="68"/>
        <v>1.0346481348582699E-3</v>
      </c>
      <c r="AF156" s="300">
        <f t="shared" si="69"/>
        <v>1.1962954746019099E-3</v>
      </c>
      <c r="AG156" s="300">
        <f t="shared" si="70"/>
        <v>1.1900574948986197E-3</v>
      </c>
      <c r="AH156" s="300">
        <f t="shared" si="71"/>
        <v>1.1962954746019099E-3</v>
      </c>
      <c r="AI156" s="300">
        <f t="shared" si="72"/>
        <v>5.6062960183115212E-2</v>
      </c>
      <c r="AJ156" s="300">
        <f t="shared" si="73"/>
        <v>1.2973769808043859E-2</v>
      </c>
      <c r="AK156" s="300">
        <f t="shared" si="74"/>
        <v>1.5139948218796297E-3</v>
      </c>
      <c r="AL156" s="300">
        <f t="shared" si="75"/>
        <v>1.5139948218796297E-3</v>
      </c>
      <c r="AM156" s="300">
        <f t="shared" si="76"/>
        <v>0</v>
      </c>
      <c r="AN156" s="300">
        <f t="shared" si="77"/>
        <v>1.0455830630534699E-3</v>
      </c>
      <c r="AO156" s="300">
        <f t="shared" si="78"/>
        <v>4.6841065651484997E-4</v>
      </c>
      <c r="AP156" s="300">
        <f t="shared" si="79"/>
        <v>10.041617186330507</v>
      </c>
    </row>
    <row r="157" spans="1:42" ht="15.75" thickBot="1" x14ac:dyDescent="0.3">
      <c r="A157" s="346" t="s">
        <v>477</v>
      </c>
      <c r="B157" s="440" t="s">
        <v>478</v>
      </c>
      <c r="C157" s="519" t="s">
        <v>371</v>
      </c>
      <c r="D157" s="440" t="s">
        <v>1949</v>
      </c>
      <c r="E157" s="440" t="s">
        <v>1951</v>
      </c>
      <c r="F157" s="9" t="s">
        <v>226</v>
      </c>
      <c r="G157" s="4" t="s">
        <v>227</v>
      </c>
      <c r="H157" s="4" t="s">
        <v>221</v>
      </c>
      <c r="I157" t="s">
        <v>27</v>
      </c>
      <c r="J157">
        <v>2011</v>
      </c>
      <c r="K157">
        <v>31</v>
      </c>
      <c r="L157" t="s">
        <v>59</v>
      </c>
      <c r="M157" t="s">
        <v>47</v>
      </c>
      <c r="N157">
        <v>47</v>
      </c>
      <c r="O157" t="s">
        <v>31</v>
      </c>
      <c r="P157" t="s">
        <v>35</v>
      </c>
      <c r="Q157">
        <v>31.744623000000001</v>
      </c>
      <c r="R157">
        <v>1.1705270000000001</v>
      </c>
      <c r="S157">
        <v>1.3534029999999999</v>
      </c>
      <c r="T157">
        <v>1.3463449999999999</v>
      </c>
      <c r="U157">
        <v>1.3534029999999999</v>
      </c>
      <c r="V157">
        <v>33.853028000000002</v>
      </c>
      <c r="W157">
        <v>4.2779920000000002</v>
      </c>
      <c r="X157">
        <v>0.57567400000000002</v>
      </c>
      <c r="Y157">
        <v>0.57567400000000002</v>
      </c>
      <c r="Z157">
        <v>0</v>
      </c>
      <c r="AA157">
        <v>0.34477200000000002</v>
      </c>
      <c r="AB157">
        <v>0.230902</v>
      </c>
      <c r="AC157">
        <v>3311.1392970000002</v>
      </c>
      <c r="AD157" s="300">
        <f t="shared" si="67"/>
        <v>3.4992456964586124E-2</v>
      </c>
      <c r="AE157" s="300">
        <f t="shared" si="68"/>
        <v>1.2902851507603701E-3</v>
      </c>
      <c r="AF157" s="300">
        <f t="shared" si="69"/>
        <v>1.4918714338879298E-3</v>
      </c>
      <c r="AG157" s="300">
        <f t="shared" si="70"/>
        <v>1.4840913206619498E-3</v>
      </c>
      <c r="AH157" s="300">
        <f t="shared" si="71"/>
        <v>1.4918714338879298E-3</v>
      </c>
      <c r="AI157" s="300">
        <f t="shared" si="72"/>
        <v>3.7316575642146681E-2</v>
      </c>
      <c r="AJ157" s="300">
        <f t="shared" si="73"/>
        <v>4.7156789656895197E-3</v>
      </c>
      <c r="AK157" s="300">
        <f t="shared" si="74"/>
        <v>6.3457196107293999E-4</v>
      </c>
      <c r="AL157" s="300">
        <f t="shared" si="75"/>
        <v>6.3457196107293999E-4</v>
      </c>
      <c r="AM157" s="300">
        <f t="shared" si="76"/>
        <v>0</v>
      </c>
      <c r="AN157" s="300">
        <f t="shared" si="77"/>
        <v>3.8004607497131999E-4</v>
      </c>
      <c r="AO157" s="300">
        <f t="shared" si="78"/>
        <v>2.5452588610161994E-4</v>
      </c>
      <c r="AP157" s="300">
        <f t="shared" si="79"/>
        <v>3.6499062960685493</v>
      </c>
    </row>
    <row r="158" spans="1:42" ht="15.75" thickBot="1" x14ac:dyDescent="0.3">
      <c r="A158" s="346" t="s">
        <v>477</v>
      </c>
      <c r="B158" s="440" t="s">
        <v>478</v>
      </c>
      <c r="C158" s="519" t="s">
        <v>371</v>
      </c>
      <c r="D158" s="440" t="s">
        <v>1949</v>
      </c>
      <c r="E158" s="440" t="s">
        <v>1951</v>
      </c>
      <c r="F158" s="9" t="s">
        <v>226</v>
      </c>
      <c r="G158" s="4" t="s">
        <v>227</v>
      </c>
      <c r="H158" s="4" t="s">
        <v>221</v>
      </c>
      <c r="I158" t="s">
        <v>27</v>
      </c>
      <c r="J158">
        <v>2011</v>
      </c>
      <c r="K158">
        <v>32</v>
      </c>
      <c r="L158" t="s">
        <v>60</v>
      </c>
      <c r="M158" t="s">
        <v>47</v>
      </c>
      <c r="N158">
        <v>48</v>
      </c>
      <c r="O158" t="s">
        <v>31</v>
      </c>
      <c r="P158" t="s">
        <v>35</v>
      </c>
      <c r="Q158">
        <v>20.265114000000001</v>
      </c>
      <c r="R158">
        <v>0.90395199999999998</v>
      </c>
      <c r="S158">
        <v>1.04518</v>
      </c>
      <c r="T158">
        <v>1.0397289999999999</v>
      </c>
      <c r="U158">
        <v>1.04518</v>
      </c>
      <c r="V158">
        <v>17.809446999999999</v>
      </c>
      <c r="W158">
        <v>2.4451480000000001</v>
      </c>
      <c r="X158">
        <v>0.33688400000000002</v>
      </c>
      <c r="Y158">
        <v>0.33688400000000002</v>
      </c>
      <c r="Z158">
        <v>0</v>
      </c>
      <c r="AA158">
        <v>0.19706000000000001</v>
      </c>
      <c r="AB158">
        <v>0.139824</v>
      </c>
      <c r="AC158">
        <v>1892.529313</v>
      </c>
      <c r="AD158" s="300">
        <f t="shared" si="67"/>
        <v>2.233846436063934E-2</v>
      </c>
      <c r="AE158" s="300">
        <f t="shared" si="68"/>
        <v>9.9643651329711994E-4</v>
      </c>
      <c r="AF158" s="300">
        <f t="shared" si="69"/>
        <v>1.1521137349857998E-3</v>
      </c>
      <c r="AG158" s="300">
        <f t="shared" si="70"/>
        <v>1.1461050360349898E-3</v>
      </c>
      <c r="AH158" s="300">
        <f t="shared" si="71"/>
        <v>1.1521137349857998E-3</v>
      </c>
      <c r="AI158" s="300">
        <f t="shared" si="72"/>
        <v>1.9631554852945567E-2</v>
      </c>
      <c r="AJ158" s="300">
        <f t="shared" si="73"/>
        <v>2.6953142950238798E-3</v>
      </c>
      <c r="AK158" s="300">
        <f t="shared" si="74"/>
        <v>3.7135104335803999E-4</v>
      </c>
      <c r="AL158" s="300">
        <f t="shared" si="75"/>
        <v>3.7135104335803999E-4</v>
      </c>
      <c r="AM158" s="300">
        <f t="shared" si="76"/>
        <v>0</v>
      </c>
      <c r="AN158" s="300">
        <f t="shared" si="77"/>
        <v>2.172214667486E-4</v>
      </c>
      <c r="AO158" s="300">
        <f t="shared" si="78"/>
        <v>1.5412957660943999E-4</v>
      </c>
      <c r="AP158" s="300">
        <f t="shared" si="79"/>
        <v>2.0861564662264298</v>
      </c>
    </row>
    <row r="159" spans="1:42" ht="15.75" thickBot="1" x14ac:dyDescent="0.3">
      <c r="A159" s="346" t="s">
        <v>477</v>
      </c>
      <c r="B159" s="440" t="s">
        <v>478</v>
      </c>
      <c r="C159" s="519" t="s">
        <v>371</v>
      </c>
      <c r="D159" s="440" t="s">
        <v>1949</v>
      </c>
      <c r="E159" s="440" t="s">
        <v>1951</v>
      </c>
      <c r="F159" s="9" t="s">
        <v>226</v>
      </c>
      <c r="G159" s="4" t="s">
        <v>227</v>
      </c>
      <c r="H159" s="4" t="s">
        <v>221</v>
      </c>
      <c r="I159" t="s">
        <v>27</v>
      </c>
      <c r="J159">
        <v>2011</v>
      </c>
      <c r="K159">
        <v>33</v>
      </c>
      <c r="L159" t="s">
        <v>1610</v>
      </c>
      <c r="M159" t="s">
        <v>47</v>
      </c>
      <c r="N159">
        <v>49</v>
      </c>
      <c r="O159" t="s">
        <v>31</v>
      </c>
      <c r="P159" t="s">
        <v>35</v>
      </c>
      <c r="Q159">
        <v>27.443899999999999</v>
      </c>
      <c r="R159">
        <v>1.2241709999999999</v>
      </c>
      <c r="S159">
        <v>1.4154279999999999</v>
      </c>
      <c r="T159">
        <v>1.408047</v>
      </c>
      <c r="U159">
        <v>1.4154279999999999</v>
      </c>
      <c r="V159">
        <v>24.118328999999999</v>
      </c>
      <c r="W159">
        <v>3.3113260000000002</v>
      </c>
      <c r="X159">
        <v>0.45622299999999999</v>
      </c>
      <c r="Y159">
        <v>0.45622299999999999</v>
      </c>
      <c r="Z159">
        <v>0</v>
      </c>
      <c r="AA159">
        <v>0.26686700000000002</v>
      </c>
      <c r="AB159">
        <v>0.189356</v>
      </c>
      <c r="AC159">
        <v>2562.9456009999999</v>
      </c>
      <c r="AD159" s="300">
        <f t="shared" si="67"/>
        <v>3.0251721360509E-2</v>
      </c>
      <c r="AE159" s="300">
        <f t="shared" si="68"/>
        <v>1.3494175386740098E-3</v>
      </c>
      <c r="AF159" s="300">
        <f t="shared" si="69"/>
        <v>1.5602422928906799E-3</v>
      </c>
      <c r="AG159" s="300">
        <f t="shared" si="70"/>
        <v>1.5521061331115699E-3</v>
      </c>
      <c r="AH159" s="300">
        <f t="shared" si="71"/>
        <v>1.5602422928906799E-3</v>
      </c>
      <c r="AI159" s="300">
        <f t="shared" si="72"/>
        <v>2.6585906835000988E-2</v>
      </c>
      <c r="AJ159" s="300">
        <f t="shared" si="73"/>
        <v>3.6501121008970599E-3</v>
      </c>
      <c r="AK159" s="300">
        <f t="shared" si="74"/>
        <v>5.0289977278212997E-4</v>
      </c>
      <c r="AL159" s="300">
        <f t="shared" si="75"/>
        <v>5.0289977278212997E-4</v>
      </c>
      <c r="AM159" s="300">
        <f t="shared" si="76"/>
        <v>0</v>
      </c>
      <c r="AN159" s="300">
        <f t="shared" si="77"/>
        <v>2.9417051236576999E-4</v>
      </c>
      <c r="AO159" s="300">
        <f t="shared" si="78"/>
        <v>2.0872926041635997E-4</v>
      </c>
      <c r="AP159" s="300">
        <f t="shared" si="79"/>
        <v>2.8251639228970471</v>
      </c>
    </row>
    <row r="160" spans="1:42" ht="15.75" thickBot="1" x14ac:dyDescent="0.3">
      <c r="A160" s="346" t="s">
        <v>477</v>
      </c>
      <c r="B160" s="440" t="s">
        <v>478</v>
      </c>
      <c r="C160" s="519" t="s">
        <v>371</v>
      </c>
      <c r="D160" s="440" t="s">
        <v>1949</v>
      </c>
      <c r="E160" s="440" t="s">
        <v>1951</v>
      </c>
      <c r="F160" s="9" t="s">
        <v>226</v>
      </c>
      <c r="G160" s="4" t="s">
        <v>227</v>
      </c>
      <c r="H160" s="4" t="s">
        <v>221</v>
      </c>
      <c r="I160" t="s">
        <v>27</v>
      </c>
      <c r="J160">
        <v>2011</v>
      </c>
      <c r="K160">
        <v>34</v>
      </c>
      <c r="L160" t="s">
        <v>152</v>
      </c>
      <c r="M160" t="s">
        <v>150</v>
      </c>
      <c r="N160">
        <v>50</v>
      </c>
      <c r="O160" t="s">
        <v>96</v>
      </c>
      <c r="P160" t="s">
        <v>35</v>
      </c>
      <c r="Q160">
        <v>1.1609659999999999</v>
      </c>
      <c r="R160">
        <v>5.2180999999999998E-2</v>
      </c>
      <c r="S160">
        <v>6.0332999999999998E-2</v>
      </c>
      <c r="T160">
        <v>6.0019000000000003E-2</v>
      </c>
      <c r="U160">
        <v>6.0332999999999998E-2</v>
      </c>
      <c r="V160">
        <v>0.11210100000000001</v>
      </c>
      <c r="W160">
        <v>4.1391999999999998E-2</v>
      </c>
      <c r="X160">
        <v>1.1122999999999999E-2</v>
      </c>
      <c r="Y160">
        <v>1.1122999999999999E-2</v>
      </c>
      <c r="Z160">
        <v>0</v>
      </c>
      <c r="AA160">
        <v>3.336E-3</v>
      </c>
      <c r="AB160">
        <v>7.7879999999999998E-3</v>
      </c>
      <c r="AC160">
        <v>32.036811999999998</v>
      </c>
      <c r="AD160" s="300">
        <f t="shared" si="67"/>
        <v>1.2797459523254599E-3</v>
      </c>
      <c r="AE160" s="300">
        <f t="shared" si="68"/>
        <v>5.7519706467109994E-5</v>
      </c>
      <c r="AF160" s="300">
        <f t="shared" si="69"/>
        <v>6.6505748266229998E-5</v>
      </c>
      <c r="AG160" s="300">
        <f t="shared" si="70"/>
        <v>6.6159622514889993E-5</v>
      </c>
      <c r="AH160" s="300">
        <f t="shared" si="71"/>
        <v>6.6505748266229998E-5</v>
      </c>
      <c r="AI160" s="300">
        <f t="shared" si="72"/>
        <v>1.2357020016231E-4</v>
      </c>
      <c r="AJ160" s="300">
        <f t="shared" si="73"/>
        <v>4.5626869743519995E-5</v>
      </c>
      <c r="AK160" s="300">
        <f t="shared" si="74"/>
        <v>1.2261008701129998E-5</v>
      </c>
      <c r="AL160" s="300">
        <f t="shared" si="75"/>
        <v>1.2261008701129998E-5</v>
      </c>
      <c r="AM160" s="300">
        <f t="shared" si="76"/>
        <v>0</v>
      </c>
      <c r="AN160" s="300">
        <f t="shared" si="77"/>
        <v>3.6773105301599997E-6</v>
      </c>
      <c r="AO160" s="300">
        <f t="shared" si="78"/>
        <v>8.5848004822799988E-6</v>
      </c>
      <c r="AP160" s="300">
        <f t="shared" si="79"/>
        <v>3.5314540203943715E-2</v>
      </c>
    </row>
    <row r="161" spans="1:42" ht="15.75" thickBot="1" x14ac:dyDescent="0.3">
      <c r="A161" s="346" t="s">
        <v>477</v>
      </c>
      <c r="B161" s="440" t="s">
        <v>478</v>
      </c>
      <c r="C161" s="519" t="s">
        <v>371</v>
      </c>
      <c r="D161" s="440" t="s">
        <v>1949</v>
      </c>
      <c r="E161" s="440" t="s">
        <v>1951</v>
      </c>
      <c r="F161" s="9" t="s">
        <v>226</v>
      </c>
      <c r="G161" s="4" t="s">
        <v>227</v>
      </c>
      <c r="H161" s="4" t="s">
        <v>221</v>
      </c>
      <c r="I161" t="s">
        <v>27</v>
      </c>
      <c r="J161">
        <v>2011</v>
      </c>
      <c r="K161">
        <v>35</v>
      </c>
      <c r="L161" t="s">
        <v>317</v>
      </c>
      <c r="M161" t="s">
        <v>73</v>
      </c>
      <c r="N161">
        <v>51</v>
      </c>
      <c r="O161" t="s">
        <v>31</v>
      </c>
      <c r="P161" t="s">
        <v>35</v>
      </c>
      <c r="Q161">
        <v>2.8143570000000002</v>
      </c>
      <c r="R161">
        <v>5.2988E-2</v>
      </c>
      <c r="S161">
        <v>6.1267000000000002E-2</v>
      </c>
      <c r="T161">
        <v>6.0948000000000002E-2</v>
      </c>
      <c r="U161">
        <v>6.1267000000000002E-2</v>
      </c>
      <c r="V161">
        <v>5.860163</v>
      </c>
      <c r="W161">
        <v>0.55610499999999996</v>
      </c>
      <c r="X161">
        <v>7.2050000000000003E-2</v>
      </c>
      <c r="Y161">
        <v>7.2050000000000003E-2</v>
      </c>
      <c r="Z161">
        <v>0</v>
      </c>
      <c r="AA161">
        <v>4.4817999999999997E-2</v>
      </c>
      <c r="AB161">
        <v>2.7231999999999999E-2</v>
      </c>
      <c r="AC161">
        <v>430.421897</v>
      </c>
      <c r="AD161" s="300">
        <f t="shared" si="67"/>
        <v>3.1022975514776699E-3</v>
      </c>
      <c r="AE161" s="300">
        <f t="shared" si="68"/>
        <v>5.8409271694279999E-5</v>
      </c>
      <c r="AF161" s="300">
        <f t="shared" si="69"/>
        <v>6.7535307029769999E-5</v>
      </c>
      <c r="AG161" s="300">
        <f t="shared" si="70"/>
        <v>6.7183669721880001E-5</v>
      </c>
      <c r="AH161" s="300">
        <f t="shared" si="71"/>
        <v>6.7535307029769999E-5</v>
      </c>
      <c r="AI161" s="300">
        <f t="shared" si="72"/>
        <v>6.4597239533435297E-3</v>
      </c>
      <c r="AJ161" s="300">
        <f t="shared" si="73"/>
        <v>6.1300083104754983E-4</v>
      </c>
      <c r="AK161" s="300">
        <f t="shared" si="74"/>
        <v>7.9421529885499991E-5</v>
      </c>
      <c r="AL161" s="300">
        <f t="shared" si="75"/>
        <v>7.9421529885499991E-5</v>
      </c>
      <c r="AM161" s="300">
        <f t="shared" si="76"/>
        <v>0</v>
      </c>
      <c r="AN161" s="300">
        <f t="shared" si="77"/>
        <v>4.9403388291579995E-5</v>
      </c>
      <c r="AO161" s="300">
        <f t="shared" si="78"/>
        <v>3.0018141593919999E-5</v>
      </c>
      <c r="AP161" s="300">
        <f t="shared" si="79"/>
        <v>0.47445892513475502</v>
      </c>
    </row>
    <row r="162" spans="1:42" ht="15.75" thickBot="1" x14ac:dyDescent="0.3">
      <c r="A162" s="346" t="s">
        <v>477</v>
      </c>
      <c r="B162" s="440" t="s">
        <v>478</v>
      </c>
      <c r="C162" s="519" t="s">
        <v>371</v>
      </c>
      <c r="D162" s="440" t="s">
        <v>1949</v>
      </c>
      <c r="E162" s="440" t="s">
        <v>1951</v>
      </c>
      <c r="F162" s="9" t="s">
        <v>226</v>
      </c>
      <c r="G162" s="4" t="s">
        <v>227</v>
      </c>
      <c r="H162" s="4" t="s">
        <v>221</v>
      </c>
      <c r="I162" t="s">
        <v>27</v>
      </c>
      <c r="J162">
        <v>2011</v>
      </c>
      <c r="K162">
        <v>36</v>
      </c>
      <c r="L162" t="s">
        <v>111</v>
      </c>
      <c r="M162" t="s">
        <v>47</v>
      </c>
      <c r="N162">
        <v>52</v>
      </c>
      <c r="O162" t="s">
        <v>31</v>
      </c>
      <c r="P162" t="s">
        <v>35</v>
      </c>
      <c r="Q162">
        <v>0.27387299999999998</v>
      </c>
      <c r="R162">
        <v>4.0369999999999998E-3</v>
      </c>
      <c r="S162">
        <v>4.6680000000000003E-3</v>
      </c>
      <c r="T162">
        <v>4.6439999999999997E-3</v>
      </c>
      <c r="U162">
        <v>4.6680000000000003E-3</v>
      </c>
      <c r="V162">
        <v>1.013549</v>
      </c>
      <c r="W162">
        <v>7.4886999999999995E-2</v>
      </c>
      <c r="X162">
        <v>9.2289999999999994E-3</v>
      </c>
      <c r="Y162">
        <v>9.2289999999999994E-3</v>
      </c>
      <c r="Z162">
        <v>0</v>
      </c>
      <c r="AA162">
        <v>6.0350000000000004E-3</v>
      </c>
      <c r="AB162">
        <v>3.1939999999999998E-3</v>
      </c>
      <c r="AC162">
        <v>57.962099000000002</v>
      </c>
      <c r="AD162" s="300">
        <f t="shared" si="67"/>
        <v>3.0189330540362998E-4</v>
      </c>
      <c r="AE162" s="300">
        <f t="shared" si="68"/>
        <v>4.4500307584699997E-6</v>
      </c>
      <c r="AF162" s="300">
        <f t="shared" si="69"/>
        <v>5.1455891950799999E-6</v>
      </c>
      <c r="AG162" s="300">
        <f t="shared" si="70"/>
        <v>5.1191337236399989E-6</v>
      </c>
      <c r="AH162" s="300">
        <f t="shared" si="71"/>
        <v>5.1455891950799999E-6</v>
      </c>
      <c r="AI162" s="300">
        <f t="shared" si="72"/>
        <v>1.1172465259391899E-3</v>
      </c>
      <c r="AJ162" s="300">
        <f t="shared" si="73"/>
        <v>8.2548787071969987E-5</v>
      </c>
      <c r="AK162" s="300">
        <f t="shared" si="74"/>
        <v>1.0173231079989998E-5</v>
      </c>
      <c r="AL162" s="300">
        <f t="shared" si="75"/>
        <v>1.0173231079989998E-5</v>
      </c>
      <c r="AM162" s="300">
        <f t="shared" si="76"/>
        <v>0</v>
      </c>
      <c r="AN162" s="300">
        <f t="shared" si="77"/>
        <v>6.6524487558500001E-6</v>
      </c>
      <c r="AO162" s="300">
        <f t="shared" si="78"/>
        <v>3.5207823241399998E-6</v>
      </c>
      <c r="AP162" s="300">
        <f t="shared" si="79"/>
        <v>6.3892277279039691E-2</v>
      </c>
    </row>
    <row r="163" spans="1:42" ht="15.75" thickBot="1" x14ac:dyDescent="0.3">
      <c r="A163" s="346" t="s">
        <v>477</v>
      </c>
      <c r="B163" s="440" t="s">
        <v>478</v>
      </c>
      <c r="C163" s="519" t="s">
        <v>371</v>
      </c>
      <c r="D163" s="440" t="s">
        <v>1949</v>
      </c>
      <c r="E163" s="440" t="s">
        <v>1951</v>
      </c>
      <c r="F163" s="9" t="s">
        <v>226</v>
      </c>
      <c r="G163" s="4" t="s">
        <v>227</v>
      </c>
      <c r="H163" s="4" t="s">
        <v>221</v>
      </c>
      <c r="I163" t="s">
        <v>27</v>
      </c>
      <c r="J163">
        <v>2011</v>
      </c>
      <c r="K163">
        <v>37</v>
      </c>
      <c r="L163" t="s">
        <v>349</v>
      </c>
      <c r="M163" t="s">
        <v>1565</v>
      </c>
      <c r="N163">
        <v>53</v>
      </c>
      <c r="O163" t="s">
        <v>85</v>
      </c>
      <c r="P163" t="s">
        <v>35</v>
      </c>
      <c r="Q163">
        <v>4.6035029999999999</v>
      </c>
      <c r="R163">
        <v>0.117428</v>
      </c>
      <c r="S163">
        <v>0.13577500000000001</v>
      </c>
      <c r="T163">
        <v>0.13506699999999999</v>
      </c>
      <c r="U163">
        <v>0.13577500000000001</v>
      </c>
      <c r="V163">
        <v>107.373794</v>
      </c>
      <c r="W163">
        <v>9.7967150000000007</v>
      </c>
      <c r="X163">
        <v>2.5472839999999999</v>
      </c>
      <c r="Y163">
        <v>2.5472839999999999</v>
      </c>
      <c r="Z163">
        <v>1.5675079999999999</v>
      </c>
      <c r="AA163">
        <v>0.78953799999999996</v>
      </c>
      <c r="AB163">
        <v>0.19023699999999999</v>
      </c>
      <c r="AC163">
        <v>7582.5966829999998</v>
      </c>
      <c r="AD163" s="300">
        <f t="shared" si="67"/>
        <v>5.0744934225189298E-3</v>
      </c>
      <c r="AE163" s="300">
        <f t="shared" si="68"/>
        <v>1.2944221251067999E-4</v>
      </c>
      <c r="AF163" s="300">
        <f t="shared" si="69"/>
        <v>1.4966631811525E-4</v>
      </c>
      <c r="AG163" s="300">
        <f t="shared" si="70"/>
        <v>1.4888588170776997E-4</v>
      </c>
      <c r="AH163" s="300">
        <f t="shared" si="71"/>
        <v>1.4966631811525E-4</v>
      </c>
      <c r="AI163" s="300">
        <f t="shared" si="72"/>
        <v>0.11835934752381014</v>
      </c>
      <c r="AJ163" s="300">
        <f t="shared" si="73"/>
        <v>1.0799029745346649E-2</v>
      </c>
      <c r="AK163" s="300">
        <f t="shared" si="74"/>
        <v>2.80789996298204E-3</v>
      </c>
      <c r="AL163" s="300">
        <f t="shared" si="75"/>
        <v>2.80789996298204E-3</v>
      </c>
      <c r="AM163" s="300">
        <f t="shared" si="76"/>
        <v>1.7278817969154799E-3</v>
      </c>
      <c r="AN163" s="300">
        <f t="shared" si="77"/>
        <v>8.7031666707477996E-4</v>
      </c>
      <c r="AO163" s="300">
        <f t="shared" si="78"/>
        <v>2.0970039668046997E-4</v>
      </c>
      <c r="AP163" s="300">
        <f t="shared" si="79"/>
        <v>8.358382082839384</v>
      </c>
    </row>
    <row r="164" spans="1:42" ht="15.75" thickBot="1" x14ac:dyDescent="0.3">
      <c r="A164" s="346" t="s">
        <v>477</v>
      </c>
      <c r="B164" s="440" t="s">
        <v>478</v>
      </c>
      <c r="C164" s="519" t="s">
        <v>371</v>
      </c>
      <c r="D164" s="440" t="s">
        <v>1949</v>
      </c>
      <c r="E164" s="440" t="s">
        <v>1951</v>
      </c>
      <c r="F164" s="9" t="s">
        <v>226</v>
      </c>
      <c r="G164" s="4" t="s">
        <v>227</v>
      </c>
      <c r="H164" s="4" t="s">
        <v>221</v>
      </c>
      <c r="I164" t="s">
        <v>27</v>
      </c>
      <c r="J164">
        <v>2011</v>
      </c>
      <c r="K164">
        <v>38</v>
      </c>
      <c r="L164" t="s">
        <v>68</v>
      </c>
      <c r="M164" t="s">
        <v>1565</v>
      </c>
      <c r="N164">
        <v>54</v>
      </c>
      <c r="O164" t="s">
        <v>31</v>
      </c>
      <c r="P164" t="s">
        <v>35</v>
      </c>
      <c r="Q164">
        <v>31.073644000000002</v>
      </c>
      <c r="R164">
        <v>0.79264100000000004</v>
      </c>
      <c r="S164">
        <v>0.91647900000000004</v>
      </c>
      <c r="T164">
        <v>0.91169999999999995</v>
      </c>
      <c r="U164">
        <v>0.91647900000000004</v>
      </c>
      <c r="V164">
        <v>724.77311199999997</v>
      </c>
      <c r="W164">
        <v>66.127825999999999</v>
      </c>
      <c r="X164">
        <v>17.194164000000001</v>
      </c>
      <c r="Y164">
        <v>17.194164000000001</v>
      </c>
      <c r="Z164">
        <v>10.580681999999999</v>
      </c>
      <c r="AA164">
        <v>5.3293809999999997</v>
      </c>
      <c r="AB164">
        <v>1.2841009999999999</v>
      </c>
      <c r="AC164">
        <v>51182.527607999997</v>
      </c>
      <c r="AD164" s="300">
        <f t="shared" si="67"/>
        <v>3.4252829224113643E-2</v>
      </c>
      <c r="AE164" s="300">
        <f t="shared" si="68"/>
        <v>8.7373713906970993E-4</v>
      </c>
      <c r="AF164" s="300">
        <f t="shared" si="69"/>
        <v>1.01024516707749E-3</v>
      </c>
      <c r="AG164" s="300">
        <f t="shared" si="70"/>
        <v>1.0049772213269999E-3</v>
      </c>
      <c r="AH164" s="300">
        <f t="shared" si="71"/>
        <v>1.01024516707749E-3</v>
      </c>
      <c r="AI164" s="300">
        <f t="shared" si="72"/>
        <v>0.79892559854149658</v>
      </c>
      <c r="AJ164" s="300">
        <f t="shared" si="73"/>
        <v>7.2893450505512047E-2</v>
      </c>
      <c r="AK164" s="300">
        <f t="shared" si="74"/>
        <v>1.8953321443194837E-2</v>
      </c>
      <c r="AL164" s="300">
        <f t="shared" si="75"/>
        <v>1.8953321443194837E-2</v>
      </c>
      <c r="AM164" s="300">
        <f t="shared" si="76"/>
        <v>1.1663205436113419E-2</v>
      </c>
      <c r="AN164" s="300">
        <f t="shared" si="77"/>
        <v>5.8746369515991093E-3</v>
      </c>
      <c r="AO164" s="300">
        <f t="shared" si="78"/>
        <v>1.4154790554823098E-3</v>
      </c>
      <c r="AP164" s="300">
        <f t="shared" si="79"/>
        <v>56.419079056685639</v>
      </c>
    </row>
    <row r="165" spans="1:42" ht="15.75" thickBot="1" x14ac:dyDescent="0.3">
      <c r="A165" s="346" t="s">
        <v>477</v>
      </c>
      <c r="B165" s="440" t="s">
        <v>478</v>
      </c>
      <c r="C165" s="519" t="s">
        <v>371</v>
      </c>
      <c r="D165" s="440" t="s">
        <v>1949</v>
      </c>
      <c r="E165" s="440" t="s">
        <v>1951</v>
      </c>
      <c r="F165" s="9" t="s">
        <v>226</v>
      </c>
      <c r="G165" s="4" t="s">
        <v>227</v>
      </c>
      <c r="H165" s="4" t="s">
        <v>221</v>
      </c>
      <c r="I165" t="s">
        <v>27</v>
      </c>
      <c r="J165">
        <v>2011</v>
      </c>
      <c r="K165">
        <v>39</v>
      </c>
      <c r="L165" t="s">
        <v>333</v>
      </c>
      <c r="M165" t="s">
        <v>47</v>
      </c>
      <c r="N165">
        <v>55</v>
      </c>
      <c r="O165" t="s">
        <v>31</v>
      </c>
      <c r="P165" t="s">
        <v>35</v>
      </c>
      <c r="Q165">
        <v>0.17205899999999999</v>
      </c>
      <c r="R165">
        <v>2.2690000000000002E-3</v>
      </c>
      <c r="S165">
        <v>2.6229999999999999E-3</v>
      </c>
      <c r="T165">
        <v>2.6099999999999999E-3</v>
      </c>
      <c r="U165">
        <v>2.6229999999999999E-3</v>
      </c>
      <c r="V165">
        <v>0.52397199999999999</v>
      </c>
      <c r="W165">
        <v>4.2428E-2</v>
      </c>
      <c r="X165">
        <v>5.6800000000000002E-3</v>
      </c>
      <c r="Y165">
        <v>5.6800000000000002E-3</v>
      </c>
      <c r="Z165">
        <v>0</v>
      </c>
      <c r="AA165">
        <v>3.4190000000000002E-3</v>
      </c>
      <c r="AB165">
        <v>2.261E-3</v>
      </c>
      <c r="AC165">
        <v>32.839022</v>
      </c>
      <c r="AD165" s="300">
        <f t="shared" si="67"/>
        <v>1.8966258168728997E-4</v>
      </c>
      <c r="AE165" s="300">
        <f t="shared" si="68"/>
        <v>2.5011443623900001E-6</v>
      </c>
      <c r="AF165" s="300">
        <f t="shared" si="69"/>
        <v>2.89136256613E-6</v>
      </c>
      <c r="AG165" s="300">
        <f t="shared" si="70"/>
        <v>2.8770325190999999E-6</v>
      </c>
      <c r="AH165" s="300">
        <f t="shared" si="71"/>
        <v>2.89136256613E-6</v>
      </c>
      <c r="AI165" s="300">
        <f t="shared" si="72"/>
        <v>5.7758026172331995E-4</v>
      </c>
      <c r="AJ165" s="300">
        <f t="shared" si="73"/>
        <v>4.6768864260680001E-5</v>
      </c>
      <c r="AK165" s="300">
        <f t="shared" si="74"/>
        <v>6.2611282407999998E-6</v>
      </c>
      <c r="AL165" s="300">
        <f t="shared" si="75"/>
        <v>6.2611282407999998E-6</v>
      </c>
      <c r="AM165" s="300">
        <f t="shared" si="76"/>
        <v>0</v>
      </c>
      <c r="AN165" s="300">
        <f t="shared" si="77"/>
        <v>3.7688023688899999E-6</v>
      </c>
      <c r="AO165" s="300">
        <f t="shared" si="78"/>
        <v>2.4923258719099999E-6</v>
      </c>
      <c r="AP165" s="300">
        <f t="shared" si="79"/>
        <v>3.6198825359938819E-2</v>
      </c>
    </row>
    <row r="166" spans="1:42" ht="15.75" thickBot="1" x14ac:dyDescent="0.3">
      <c r="A166" s="346" t="s">
        <v>477</v>
      </c>
      <c r="B166" s="440" t="s">
        <v>478</v>
      </c>
      <c r="C166" s="519" t="s">
        <v>371</v>
      </c>
      <c r="D166" s="440" t="s">
        <v>1949</v>
      </c>
      <c r="E166" s="440" t="s">
        <v>1951</v>
      </c>
      <c r="F166" s="9" t="s">
        <v>226</v>
      </c>
      <c r="G166" s="4" t="s">
        <v>227</v>
      </c>
      <c r="H166" s="4" t="s">
        <v>221</v>
      </c>
      <c r="I166" t="s">
        <v>27</v>
      </c>
      <c r="J166">
        <v>2011</v>
      </c>
      <c r="K166">
        <v>40</v>
      </c>
      <c r="L166" t="s">
        <v>334</v>
      </c>
      <c r="M166" t="s">
        <v>47</v>
      </c>
      <c r="N166">
        <v>56</v>
      </c>
      <c r="O166" t="s">
        <v>31</v>
      </c>
      <c r="P166" t="s">
        <v>35</v>
      </c>
      <c r="Q166">
        <v>0.860294</v>
      </c>
      <c r="R166">
        <v>1.1344999999999999E-2</v>
      </c>
      <c r="S166">
        <v>1.3117E-2</v>
      </c>
      <c r="T166">
        <v>1.3049E-2</v>
      </c>
      <c r="U166">
        <v>1.3117E-2</v>
      </c>
      <c r="V166">
        <v>2.6198610000000002</v>
      </c>
      <c r="W166">
        <v>0.21214</v>
      </c>
      <c r="X166">
        <v>2.8400999999999999E-2</v>
      </c>
      <c r="Y166">
        <v>2.8400999999999999E-2</v>
      </c>
      <c r="Z166">
        <v>0</v>
      </c>
      <c r="AA166">
        <v>1.7097000000000001E-2</v>
      </c>
      <c r="AB166">
        <v>1.1304E-2</v>
      </c>
      <c r="AC166">
        <v>164.195109</v>
      </c>
      <c r="AD166" s="300">
        <f t="shared" si="67"/>
        <v>9.4831180612514002E-4</v>
      </c>
      <c r="AE166" s="300">
        <f t="shared" si="68"/>
        <v>1.2505721811949998E-5</v>
      </c>
      <c r="AF166" s="300">
        <f t="shared" si="69"/>
        <v>1.4459017453269998E-5</v>
      </c>
      <c r="AG166" s="300">
        <f t="shared" si="70"/>
        <v>1.4384060284189998E-5</v>
      </c>
      <c r="AH166" s="300">
        <f t="shared" si="71"/>
        <v>1.4459017453269998E-5</v>
      </c>
      <c r="AI166" s="300">
        <f t="shared" si="72"/>
        <v>2.8879024109279101E-3</v>
      </c>
      <c r="AJ166" s="300">
        <f t="shared" si="73"/>
        <v>2.3384432130339999E-4</v>
      </c>
      <c r="AK166" s="300">
        <f t="shared" si="74"/>
        <v>3.1306743515309997E-5</v>
      </c>
      <c r="AL166" s="300">
        <f t="shared" si="75"/>
        <v>3.1306743515309997E-5</v>
      </c>
      <c r="AM166" s="300">
        <f t="shared" si="76"/>
        <v>0</v>
      </c>
      <c r="AN166" s="300">
        <f t="shared" si="77"/>
        <v>1.8846216467069999E-5</v>
      </c>
      <c r="AO166" s="300">
        <f t="shared" si="78"/>
        <v>1.2460527048239999E-5</v>
      </c>
      <c r="AP166" s="300">
        <f t="shared" si="79"/>
        <v>0.18099412569738277</v>
      </c>
    </row>
    <row r="167" spans="1:42" ht="15.75" thickBot="1" x14ac:dyDescent="0.3">
      <c r="A167" s="346" t="s">
        <v>477</v>
      </c>
      <c r="B167" s="440" t="s">
        <v>478</v>
      </c>
      <c r="C167" s="519" t="s">
        <v>371</v>
      </c>
      <c r="D167" s="440" t="s">
        <v>1949</v>
      </c>
      <c r="E167" s="440" t="s">
        <v>1951</v>
      </c>
      <c r="F167" s="9" t="s">
        <v>226</v>
      </c>
      <c r="G167" s="4" t="s">
        <v>227</v>
      </c>
      <c r="H167" s="4" t="s">
        <v>221</v>
      </c>
      <c r="I167" t="s">
        <v>27</v>
      </c>
      <c r="J167">
        <v>2011</v>
      </c>
      <c r="K167">
        <v>41</v>
      </c>
      <c r="L167" t="s">
        <v>70</v>
      </c>
      <c r="M167" t="s">
        <v>47</v>
      </c>
      <c r="N167">
        <v>57</v>
      </c>
      <c r="O167" t="s">
        <v>31</v>
      </c>
      <c r="P167" t="s">
        <v>35</v>
      </c>
      <c r="Q167">
        <v>55.213903999999999</v>
      </c>
      <c r="R167">
        <v>0.72809199999999996</v>
      </c>
      <c r="S167">
        <v>0.84184499999999995</v>
      </c>
      <c r="T167">
        <v>0.83745599999999998</v>
      </c>
      <c r="U167">
        <v>0.84184499999999995</v>
      </c>
      <c r="V167">
        <v>168.15217799999999</v>
      </c>
      <c r="W167">
        <v>13.615847</v>
      </c>
      <c r="X167">
        <v>1.6904870000000001</v>
      </c>
      <c r="Y167">
        <v>1.6904870000000001</v>
      </c>
      <c r="Z167">
        <v>0</v>
      </c>
      <c r="AA167">
        <v>1.0973299999999999</v>
      </c>
      <c r="AB167">
        <v>0.59315799999999996</v>
      </c>
      <c r="AC167">
        <v>10538.581233000001</v>
      </c>
      <c r="AD167" s="300">
        <f t="shared" si="67"/>
        <v>6.0862910848454237E-2</v>
      </c>
      <c r="AE167" s="300">
        <f t="shared" si="68"/>
        <v>8.0258404632051997E-4</v>
      </c>
      <c r="AF167" s="300">
        <f t="shared" si="69"/>
        <v>9.2797526476694995E-4</v>
      </c>
      <c r="AG167" s="300">
        <f t="shared" si="70"/>
        <v>9.2313722042735994E-4</v>
      </c>
      <c r="AH167" s="300">
        <f t="shared" si="71"/>
        <v>9.2797526476694995E-4</v>
      </c>
      <c r="AI167" s="300">
        <f t="shared" si="72"/>
        <v>0.18535604761053315</v>
      </c>
      <c r="AJ167" s="300">
        <f t="shared" si="73"/>
        <v>1.500890214332957E-2</v>
      </c>
      <c r="AK167" s="300">
        <f t="shared" si="74"/>
        <v>1.86344293950797E-3</v>
      </c>
      <c r="AL167" s="300">
        <f t="shared" si="75"/>
        <v>1.86344293950797E-3</v>
      </c>
      <c r="AM167" s="300">
        <f t="shared" si="76"/>
        <v>0</v>
      </c>
      <c r="AN167" s="300">
        <f t="shared" si="77"/>
        <v>1.2095992698022999E-3</v>
      </c>
      <c r="AO167" s="300">
        <f t="shared" si="78"/>
        <v>6.5384477201697985E-4</v>
      </c>
      <c r="AP167" s="300">
        <f t="shared" si="79"/>
        <v>11.616797284489644</v>
      </c>
    </row>
    <row r="168" spans="1:42" ht="15.75" thickBot="1" x14ac:dyDescent="0.3">
      <c r="A168" s="346" t="s">
        <v>477</v>
      </c>
      <c r="B168" s="440" t="s">
        <v>478</v>
      </c>
      <c r="C168" s="519" t="s">
        <v>371</v>
      </c>
      <c r="D168" s="440" t="s">
        <v>1949</v>
      </c>
      <c r="E168" s="440" t="s">
        <v>1951</v>
      </c>
      <c r="F168" s="9" t="s">
        <v>226</v>
      </c>
      <c r="G168" s="4" t="s">
        <v>227</v>
      </c>
      <c r="H168" s="4" t="s">
        <v>221</v>
      </c>
      <c r="I168" t="s">
        <v>27</v>
      </c>
      <c r="J168">
        <v>2011</v>
      </c>
      <c r="K168">
        <v>42</v>
      </c>
      <c r="L168" t="s">
        <v>71</v>
      </c>
      <c r="M168" t="s">
        <v>47</v>
      </c>
      <c r="N168">
        <v>58</v>
      </c>
      <c r="O168" t="s">
        <v>31</v>
      </c>
      <c r="P168" t="s">
        <v>35</v>
      </c>
      <c r="Q168">
        <v>6.8091749999999998</v>
      </c>
      <c r="R168">
        <v>0.13086900000000001</v>
      </c>
      <c r="S168">
        <v>0.15131500000000001</v>
      </c>
      <c r="T168">
        <v>0.15052599999999999</v>
      </c>
      <c r="U168">
        <v>0.15131500000000001</v>
      </c>
      <c r="V168">
        <v>14.074286000000001</v>
      </c>
      <c r="W168">
        <v>1.3391919999999999</v>
      </c>
      <c r="X168">
        <v>0.174291</v>
      </c>
      <c r="Y168">
        <v>0.174291</v>
      </c>
      <c r="Z168">
        <v>0</v>
      </c>
      <c r="AA168">
        <v>0.107928</v>
      </c>
      <c r="AB168">
        <v>6.6363000000000005E-2</v>
      </c>
      <c r="AC168">
        <v>1036.5262009999999</v>
      </c>
      <c r="AD168" s="300">
        <f t="shared" si="67"/>
        <v>7.505830614269249E-3</v>
      </c>
      <c r="AE168" s="300">
        <f t="shared" si="68"/>
        <v>1.4425837882839002E-4</v>
      </c>
      <c r="AF168" s="300">
        <f t="shared" si="69"/>
        <v>1.6679623587265E-4</v>
      </c>
      <c r="AG168" s="300">
        <f t="shared" si="70"/>
        <v>1.6592651224906001E-4</v>
      </c>
      <c r="AH168" s="300">
        <f t="shared" si="71"/>
        <v>1.6679623587265E-4</v>
      </c>
      <c r="AI168" s="300">
        <f t="shared" si="72"/>
        <v>1.5514244637974659E-2</v>
      </c>
      <c r="AJ168" s="300">
        <f t="shared" si="73"/>
        <v>1.4762064878615197E-3</v>
      </c>
      <c r="AK168" s="300">
        <f t="shared" si="74"/>
        <v>1.9212294053120999E-4</v>
      </c>
      <c r="AL168" s="300">
        <f t="shared" si="75"/>
        <v>1.9212294053120999E-4</v>
      </c>
      <c r="AM168" s="300">
        <f t="shared" si="76"/>
        <v>0</v>
      </c>
      <c r="AN168" s="300">
        <f t="shared" si="77"/>
        <v>1.1897025506567998E-4</v>
      </c>
      <c r="AO168" s="300">
        <f t="shared" si="78"/>
        <v>7.3152685465529993E-5</v>
      </c>
      <c r="AP168" s="300">
        <f t="shared" si="79"/>
        <v>1.142574554473633</v>
      </c>
    </row>
    <row r="169" spans="1:42" ht="15.75" thickBot="1" x14ac:dyDescent="0.3">
      <c r="A169" s="346" t="s">
        <v>477</v>
      </c>
      <c r="B169" s="440" t="s">
        <v>478</v>
      </c>
      <c r="C169" s="519" t="s">
        <v>371</v>
      </c>
      <c r="D169" s="440" t="s">
        <v>1949</v>
      </c>
      <c r="E169" s="440" t="s">
        <v>1951</v>
      </c>
      <c r="F169" s="9" t="s">
        <v>226</v>
      </c>
      <c r="G169" s="4" t="s">
        <v>227</v>
      </c>
      <c r="H169" s="4" t="s">
        <v>221</v>
      </c>
      <c r="I169" t="s">
        <v>27</v>
      </c>
      <c r="J169">
        <v>2011</v>
      </c>
      <c r="K169">
        <v>43</v>
      </c>
      <c r="L169" t="s">
        <v>97</v>
      </c>
      <c r="M169" t="s">
        <v>98</v>
      </c>
      <c r="N169">
        <v>59</v>
      </c>
      <c r="O169" t="s">
        <v>96</v>
      </c>
      <c r="P169" t="s">
        <v>35</v>
      </c>
      <c r="Q169">
        <v>0.67070799999999997</v>
      </c>
      <c r="R169">
        <v>4.5289000000000003E-2</v>
      </c>
      <c r="S169">
        <v>5.2365000000000002E-2</v>
      </c>
      <c r="T169">
        <v>5.2091999999999999E-2</v>
      </c>
      <c r="U169">
        <v>5.2365000000000002E-2</v>
      </c>
      <c r="V169">
        <v>3.9859749999999998</v>
      </c>
      <c r="W169">
        <v>0.53951899999999997</v>
      </c>
      <c r="X169">
        <v>9.9252000000000007E-2</v>
      </c>
      <c r="Y169">
        <v>9.9252000000000007E-2</v>
      </c>
      <c r="Z169">
        <v>0</v>
      </c>
      <c r="AA169">
        <v>4.3480999999999999E-2</v>
      </c>
      <c r="AB169">
        <v>5.5771000000000001E-2</v>
      </c>
      <c r="AC169">
        <v>417.58455700000002</v>
      </c>
      <c r="AD169" s="300">
        <f t="shared" si="67"/>
        <v>7.3932901410747999E-4</v>
      </c>
      <c r="AE169" s="300">
        <f t="shared" si="68"/>
        <v>4.9922576918589996E-5</v>
      </c>
      <c r="AF169" s="300">
        <f t="shared" si="69"/>
        <v>5.7722531748150002E-5</v>
      </c>
      <c r="AG169" s="300">
        <f t="shared" si="70"/>
        <v>5.7421600760519996E-5</v>
      </c>
      <c r="AH169" s="300">
        <f t="shared" si="71"/>
        <v>5.7722531748150002E-5</v>
      </c>
      <c r="AI169" s="300">
        <f t="shared" si="72"/>
        <v>4.3937853238772496E-3</v>
      </c>
      <c r="AJ169" s="300">
        <f t="shared" si="73"/>
        <v>5.9471789565988993E-4</v>
      </c>
      <c r="AK169" s="300">
        <f t="shared" si="74"/>
        <v>1.0940660214012001E-4</v>
      </c>
      <c r="AL169" s="300">
        <f t="shared" si="75"/>
        <v>1.0940660214012001E-4</v>
      </c>
      <c r="AM169" s="300">
        <f t="shared" si="76"/>
        <v>0</v>
      </c>
      <c r="AN169" s="300">
        <f t="shared" si="77"/>
        <v>4.7929598070109998E-5</v>
      </c>
      <c r="AO169" s="300">
        <f t="shared" si="78"/>
        <v>6.1477004070010003E-5</v>
      </c>
      <c r="AP169" s="300">
        <f t="shared" si="79"/>
        <v>0.46030818006243962</v>
      </c>
    </row>
    <row r="170" spans="1:42" ht="15.75" thickBot="1" x14ac:dyDescent="0.3">
      <c r="A170" s="346" t="s">
        <v>477</v>
      </c>
      <c r="B170" s="440" t="s">
        <v>478</v>
      </c>
      <c r="C170" s="519" t="s">
        <v>371</v>
      </c>
      <c r="D170" s="440" t="s">
        <v>1949</v>
      </c>
      <c r="E170" s="440" t="s">
        <v>1951</v>
      </c>
      <c r="F170" s="9" t="s">
        <v>226</v>
      </c>
      <c r="G170" s="4" t="s">
        <v>227</v>
      </c>
      <c r="H170" s="4" t="s">
        <v>221</v>
      </c>
      <c r="I170" t="s">
        <v>27</v>
      </c>
      <c r="J170">
        <v>2011</v>
      </c>
      <c r="K170">
        <v>44</v>
      </c>
      <c r="L170" t="s">
        <v>112</v>
      </c>
      <c r="M170" t="s">
        <v>1559</v>
      </c>
      <c r="N170">
        <v>60</v>
      </c>
      <c r="O170" t="s">
        <v>31</v>
      </c>
      <c r="P170" t="s">
        <v>35</v>
      </c>
      <c r="Q170">
        <v>0.53406699999999996</v>
      </c>
      <c r="R170">
        <v>9.3570000000000007E-3</v>
      </c>
      <c r="S170">
        <v>1.0817999999999999E-2</v>
      </c>
      <c r="T170">
        <v>1.0762000000000001E-2</v>
      </c>
      <c r="U170">
        <v>1.0817999999999999E-2</v>
      </c>
      <c r="V170">
        <v>0.56006</v>
      </c>
      <c r="W170">
        <v>8.2891000000000006E-2</v>
      </c>
      <c r="X170">
        <v>1.7992999999999999E-2</v>
      </c>
      <c r="Y170">
        <v>1.7992999999999999E-2</v>
      </c>
      <c r="Z170">
        <v>4.1460000000000004E-3</v>
      </c>
      <c r="AA170">
        <v>6.6800000000000002E-3</v>
      </c>
      <c r="AB170">
        <v>7.1659999999999996E-3</v>
      </c>
      <c r="AC170">
        <v>64.157427999999996</v>
      </c>
      <c r="AD170" s="300">
        <f t="shared" si="67"/>
        <v>5.8870809439776994E-4</v>
      </c>
      <c r="AE170" s="300">
        <f t="shared" si="68"/>
        <v>1.0314326927670001E-5</v>
      </c>
      <c r="AF170" s="300">
        <f t="shared" si="69"/>
        <v>1.1924803751579999E-5</v>
      </c>
      <c r="AG170" s="300">
        <f t="shared" si="70"/>
        <v>1.1863074318220001E-5</v>
      </c>
      <c r="AH170" s="300">
        <f t="shared" si="71"/>
        <v>1.1924803751579999E-5</v>
      </c>
      <c r="AI170" s="300">
        <f t="shared" si="72"/>
        <v>6.1736047227859987E-4</v>
      </c>
      <c r="AJ170" s="300">
        <f t="shared" si="73"/>
        <v>9.1371686797209995E-5</v>
      </c>
      <c r="AK170" s="300">
        <f t="shared" si="74"/>
        <v>1.9833887400829995E-5</v>
      </c>
      <c r="AL170" s="300">
        <f t="shared" si="75"/>
        <v>1.9833887400829995E-5</v>
      </c>
      <c r="AM170" s="300">
        <f t="shared" si="76"/>
        <v>4.5701826912600009E-6</v>
      </c>
      <c r="AN170" s="300">
        <f t="shared" si="77"/>
        <v>7.3634395507999999E-6</v>
      </c>
      <c r="AO170" s="300">
        <f t="shared" si="78"/>
        <v>7.8991628474599992E-6</v>
      </c>
      <c r="AP170" s="300">
        <f t="shared" si="79"/>
        <v>7.072145850491067E-2</v>
      </c>
    </row>
    <row r="171" spans="1:42" ht="15.75" thickBot="1" x14ac:dyDescent="0.3">
      <c r="A171" s="346" t="s">
        <v>477</v>
      </c>
      <c r="B171" s="440" t="s">
        <v>478</v>
      </c>
      <c r="C171" s="519" t="s">
        <v>371</v>
      </c>
      <c r="D171" s="440" t="s">
        <v>1949</v>
      </c>
      <c r="E171" s="440" t="s">
        <v>1951</v>
      </c>
      <c r="F171" s="9" t="s">
        <v>226</v>
      </c>
      <c r="G171" s="4" t="s">
        <v>227</v>
      </c>
      <c r="H171" s="4" t="s">
        <v>221</v>
      </c>
      <c r="I171" t="s">
        <v>27</v>
      </c>
      <c r="J171">
        <v>2011</v>
      </c>
      <c r="K171">
        <v>45</v>
      </c>
      <c r="L171" t="s">
        <v>177</v>
      </c>
      <c r="M171" t="s">
        <v>162</v>
      </c>
      <c r="N171">
        <v>61</v>
      </c>
      <c r="O171" t="s">
        <v>96</v>
      </c>
      <c r="P171" t="s">
        <v>35</v>
      </c>
      <c r="Q171">
        <v>6.2212930000000002</v>
      </c>
      <c r="R171">
        <v>0.96334699999999995</v>
      </c>
      <c r="S171">
        <v>1.1138539999999999</v>
      </c>
      <c r="T171">
        <v>1.1080460000000001</v>
      </c>
      <c r="U171">
        <v>1.1138539999999999</v>
      </c>
      <c r="V171">
        <v>2.474475</v>
      </c>
      <c r="W171">
        <v>0.61894499999999997</v>
      </c>
      <c r="X171">
        <v>0.226914</v>
      </c>
      <c r="Y171">
        <v>0.226914</v>
      </c>
      <c r="Z171">
        <v>0</v>
      </c>
      <c r="AA171">
        <v>4.9882000000000003E-2</v>
      </c>
      <c r="AB171">
        <v>0.17703199999999999</v>
      </c>
      <c r="AC171">
        <v>479.05929200000003</v>
      </c>
      <c r="AD171" s="300">
        <f t="shared" si="67"/>
        <v>6.8578016367238292E-3</v>
      </c>
      <c r="AE171" s="300">
        <f t="shared" si="68"/>
        <v>1.0619082935545698E-3</v>
      </c>
      <c r="AF171" s="300">
        <f t="shared" si="69"/>
        <v>1.2278138618887398E-3</v>
      </c>
      <c r="AG171" s="300">
        <f t="shared" si="70"/>
        <v>1.22141163780026E-3</v>
      </c>
      <c r="AH171" s="300">
        <f t="shared" si="71"/>
        <v>1.2278138618887398E-3</v>
      </c>
      <c r="AI171" s="300">
        <f t="shared" si="72"/>
        <v>2.7276417788122502E-3</v>
      </c>
      <c r="AJ171" s="300">
        <f t="shared" si="73"/>
        <v>6.8227007376794988E-4</v>
      </c>
      <c r="AK171" s="300">
        <f t="shared" si="74"/>
        <v>2.5012986859733997E-4</v>
      </c>
      <c r="AL171" s="300">
        <f t="shared" si="75"/>
        <v>2.5012986859733997E-4</v>
      </c>
      <c r="AM171" s="300">
        <f t="shared" si="76"/>
        <v>0</v>
      </c>
      <c r="AN171" s="300">
        <f t="shared" si="77"/>
        <v>5.4985492765420004E-5</v>
      </c>
      <c r="AO171" s="300">
        <f t="shared" si="78"/>
        <v>1.9514437583191999E-4</v>
      </c>
      <c r="AP171" s="300">
        <f t="shared" si="79"/>
        <v>0.52807247573219251</v>
      </c>
    </row>
    <row r="172" spans="1:42" ht="15.75" thickBot="1" x14ac:dyDescent="0.3">
      <c r="A172" s="346" t="s">
        <v>477</v>
      </c>
      <c r="B172" s="440" t="s">
        <v>478</v>
      </c>
      <c r="C172" s="519" t="s">
        <v>371</v>
      </c>
      <c r="D172" s="440" t="s">
        <v>1949</v>
      </c>
      <c r="E172" s="440" t="s">
        <v>1951</v>
      </c>
      <c r="F172" s="9" t="s">
        <v>226</v>
      </c>
      <c r="G172" s="4" t="s">
        <v>227</v>
      </c>
      <c r="H172" s="4" t="s">
        <v>221</v>
      </c>
      <c r="I172" t="s">
        <v>27</v>
      </c>
      <c r="J172">
        <v>2011</v>
      </c>
      <c r="K172">
        <v>46</v>
      </c>
      <c r="L172" t="s">
        <v>155</v>
      </c>
      <c r="M172" t="s">
        <v>156</v>
      </c>
      <c r="N172">
        <v>62</v>
      </c>
      <c r="O172" t="s">
        <v>96</v>
      </c>
      <c r="P172" t="s">
        <v>35</v>
      </c>
      <c r="Q172">
        <v>4.5978070000000004</v>
      </c>
      <c r="R172">
        <v>1.34E-4</v>
      </c>
      <c r="S172">
        <v>1.55E-4</v>
      </c>
      <c r="T172">
        <v>1.54E-4</v>
      </c>
      <c r="U172">
        <v>1.55E-4</v>
      </c>
      <c r="V172">
        <v>8.6756080000000004</v>
      </c>
      <c r="W172">
        <v>1.67893</v>
      </c>
      <c r="X172">
        <v>0.26430399999999998</v>
      </c>
      <c r="Y172">
        <v>0.26430399999999998</v>
      </c>
      <c r="Z172">
        <v>0</v>
      </c>
      <c r="AA172">
        <v>0.13530900000000001</v>
      </c>
      <c r="AB172">
        <v>0.128995</v>
      </c>
      <c r="AC172">
        <v>1299.481728</v>
      </c>
      <c r="AD172" s="300">
        <f t="shared" si="67"/>
        <v>5.0682146572971695E-3</v>
      </c>
      <c r="AE172" s="300">
        <f t="shared" si="68"/>
        <v>1.4770971553999998E-7</v>
      </c>
      <c r="AF172" s="300">
        <f t="shared" si="69"/>
        <v>1.7085825304999998E-7</v>
      </c>
      <c r="AG172" s="300">
        <f t="shared" si="70"/>
        <v>1.6975594174000001E-7</v>
      </c>
      <c r="AH172" s="300">
        <f t="shared" si="71"/>
        <v>1.7085825304999998E-7</v>
      </c>
      <c r="AI172" s="300">
        <f t="shared" si="72"/>
        <v>9.5632208195264804E-3</v>
      </c>
      <c r="AJ172" s="300">
        <f t="shared" si="73"/>
        <v>1.8507035276983E-3</v>
      </c>
      <c r="AK172" s="300">
        <f t="shared" si="74"/>
        <v>2.9134528847823998E-4</v>
      </c>
      <c r="AL172" s="300">
        <f t="shared" si="75"/>
        <v>2.9134528847823998E-4</v>
      </c>
      <c r="AM172" s="300">
        <f t="shared" si="76"/>
        <v>0</v>
      </c>
      <c r="AN172" s="300">
        <f t="shared" si="77"/>
        <v>1.4915264104479E-4</v>
      </c>
      <c r="AO172" s="300">
        <f t="shared" si="78"/>
        <v>1.4219264743345E-4</v>
      </c>
      <c r="AP172" s="300">
        <f t="shared" si="79"/>
        <v>1.4324334059127437</v>
      </c>
    </row>
    <row r="173" spans="1:42" ht="15.75" thickBot="1" x14ac:dyDescent="0.3">
      <c r="A173" s="346" t="s">
        <v>477</v>
      </c>
      <c r="B173" s="440" t="s">
        <v>478</v>
      </c>
      <c r="C173" s="519" t="s">
        <v>371</v>
      </c>
      <c r="D173" s="440" t="s">
        <v>1949</v>
      </c>
      <c r="E173" s="440" t="s">
        <v>1951</v>
      </c>
      <c r="F173" s="9" t="s">
        <v>226</v>
      </c>
      <c r="G173" s="4" t="s">
        <v>227</v>
      </c>
      <c r="H173" s="4" t="s">
        <v>221</v>
      </c>
      <c r="I173" t="s">
        <v>27</v>
      </c>
      <c r="J173">
        <v>2011</v>
      </c>
      <c r="K173">
        <v>47</v>
      </c>
      <c r="L173" t="s">
        <v>159</v>
      </c>
      <c r="M173" t="s">
        <v>160</v>
      </c>
      <c r="N173">
        <v>63</v>
      </c>
      <c r="O173" t="s">
        <v>96</v>
      </c>
      <c r="P173" t="s">
        <v>35</v>
      </c>
      <c r="Q173">
        <v>0.67603800000000003</v>
      </c>
      <c r="R173">
        <v>6.7999999999999999E-5</v>
      </c>
      <c r="S173">
        <v>7.7999999999999999E-5</v>
      </c>
      <c r="T173">
        <v>7.7999999999999999E-5</v>
      </c>
      <c r="U173">
        <v>7.7999999999999999E-5</v>
      </c>
      <c r="V173">
        <v>4.6347129999999996</v>
      </c>
      <c r="W173">
        <v>0.84670000000000001</v>
      </c>
      <c r="X173">
        <v>0.11752</v>
      </c>
      <c r="Y173">
        <v>0.11752</v>
      </c>
      <c r="Z173">
        <v>0</v>
      </c>
      <c r="AA173">
        <v>6.8237000000000006E-2</v>
      </c>
      <c r="AB173">
        <v>4.9281999999999999E-2</v>
      </c>
      <c r="AC173">
        <v>655.34029199999998</v>
      </c>
      <c r="AD173" s="300">
        <f t="shared" si="67"/>
        <v>7.4520433338977994E-4</v>
      </c>
      <c r="AE173" s="300">
        <f t="shared" si="68"/>
        <v>7.495716907999999E-8</v>
      </c>
      <c r="AF173" s="300">
        <f t="shared" si="69"/>
        <v>8.5980282179999991E-8</v>
      </c>
      <c r="AG173" s="300">
        <f t="shared" si="70"/>
        <v>8.5980282179999991E-8</v>
      </c>
      <c r="AH173" s="300">
        <f t="shared" si="71"/>
        <v>8.5980282179999991E-8</v>
      </c>
      <c r="AI173" s="300">
        <f t="shared" si="72"/>
        <v>5.1088965585040294E-3</v>
      </c>
      <c r="AJ173" s="300">
        <f t="shared" si="73"/>
        <v>9.3332698617699993E-4</v>
      </c>
      <c r="AK173" s="300">
        <f t="shared" si="74"/>
        <v>1.2954362515119999E-4</v>
      </c>
      <c r="AL173" s="300">
        <f t="shared" si="75"/>
        <v>1.2954362515119999E-4</v>
      </c>
      <c r="AM173" s="300">
        <f t="shared" si="76"/>
        <v>0</v>
      </c>
      <c r="AN173" s="300">
        <f t="shared" si="77"/>
        <v>7.5218416860469995E-5</v>
      </c>
      <c r="AO173" s="300">
        <f t="shared" si="78"/>
        <v>5.4324105979419993E-5</v>
      </c>
      <c r="AP173" s="300">
        <f t="shared" si="79"/>
        <v>0.72238901577030246</v>
      </c>
    </row>
    <row r="174" spans="1:42" ht="15.75" thickBot="1" x14ac:dyDescent="0.3">
      <c r="A174" s="346" t="s">
        <v>477</v>
      </c>
      <c r="B174" s="440" t="s">
        <v>478</v>
      </c>
      <c r="C174" s="519" t="s">
        <v>371</v>
      </c>
      <c r="D174" s="440" t="s">
        <v>1949</v>
      </c>
      <c r="E174" s="440" t="s">
        <v>1951</v>
      </c>
      <c r="F174" s="9" t="s">
        <v>226</v>
      </c>
      <c r="G174" s="4" t="s">
        <v>227</v>
      </c>
      <c r="H174" s="4" t="s">
        <v>221</v>
      </c>
      <c r="I174" t="s">
        <v>27</v>
      </c>
      <c r="J174">
        <v>2011</v>
      </c>
      <c r="K174">
        <v>48</v>
      </c>
      <c r="L174" t="s">
        <v>163</v>
      </c>
      <c r="M174" t="s">
        <v>164</v>
      </c>
      <c r="N174">
        <v>64</v>
      </c>
      <c r="O174" t="s">
        <v>96</v>
      </c>
      <c r="P174" t="s">
        <v>35</v>
      </c>
      <c r="Q174">
        <v>22.861272</v>
      </c>
      <c r="R174">
        <v>1.39E-3</v>
      </c>
      <c r="S174">
        <v>1.6069999999999999E-3</v>
      </c>
      <c r="T174">
        <v>1.5989999999999999E-3</v>
      </c>
      <c r="U174">
        <v>1.6069999999999999E-3</v>
      </c>
      <c r="V174">
        <v>9.7019520000000004</v>
      </c>
      <c r="W174">
        <v>2.8987180000000001</v>
      </c>
      <c r="X174">
        <v>0.52674600000000005</v>
      </c>
      <c r="Y174">
        <v>0.52674600000000005</v>
      </c>
      <c r="Z174">
        <v>0</v>
      </c>
      <c r="AA174">
        <v>0.23361399999999999</v>
      </c>
      <c r="AB174">
        <v>0.293132</v>
      </c>
      <c r="AC174">
        <v>2243.5899680000002</v>
      </c>
      <c r="AD174" s="300">
        <f t="shared" si="67"/>
        <v>2.5200238686586319E-2</v>
      </c>
      <c r="AE174" s="300">
        <f t="shared" si="68"/>
        <v>1.5322127208999999E-6</v>
      </c>
      <c r="AF174" s="300">
        <f t="shared" si="69"/>
        <v>1.7714142751699998E-6</v>
      </c>
      <c r="AG174" s="300">
        <f t="shared" si="70"/>
        <v>1.7625957846899998E-6</v>
      </c>
      <c r="AH174" s="300">
        <f t="shared" si="71"/>
        <v>1.7714142751699998E-6</v>
      </c>
      <c r="AI174" s="300">
        <f t="shared" si="72"/>
        <v>1.0694571418677119E-2</v>
      </c>
      <c r="AJ174" s="300">
        <f t="shared" si="73"/>
        <v>3.1952896359005801E-3</v>
      </c>
      <c r="AK174" s="300">
        <f t="shared" si="74"/>
        <v>5.8063807329726005E-4</v>
      </c>
      <c r="AL174" s="300">
        <f t="shared" si="75"/>
        <v>5.8063807329726005E-4</v>
      </c>
      <c r="AM174" s="300">
        <f t="shared" si="76"/>
        <v>0</v>
      </c>
      <c r="AN174" s="300">
        <f t="shared" si="77"/>
        <v>2.5751535437433998E-4</v>
      </c>
      <c r="AO174" s="300">
        <f t="shared" si="78"/>
        <v>3.2312271892292002E-4</v>
      </c>
      <c r="AP174" s="300">
        <f t="shared" si="79"/>
        <v>2.4731345967289382</v>
      </c>
    </row>
    <row r="175" spans="1:42" ht="15.75" thickBot="1" x14ac:dyDescent="0.3">
      <c r="A175" s="346" t="s">
        <v>477</v>
      </c>
      <c r="B175" s="440" t="s">
        <v>478</v>
      </c>
      <c r="C175" s="519" t="s">
        <v>371</v>
      </c>
      <c r="D175" s="440" t="s">
        <v>1949</v>
      </c>
      <c r="E175" s="440" t="s">
        <v>1951</v>
      </c>
      <c r="F175" s="9" t="s">
        <v>226</v>
      </c>
      <c r="G175" s="4" t="s">
        <v>227</v>
      </c>
      <c r="H175" s="4" t="s">
        <v>221</v>
      </c>
      <c r="I175" t="s">
        <v>27</v>
      </c>
      <c r="J175">
        <v>2011</v>
      </c>
      <c r="K175">
        <v>49</v>
      </c>
      <c r="L175" t="s">
        <v>165</v>
      </c>
      <c r="M175" t="s">
        <v>146</v>
      </c>
      <c r="N175">
        <v>65</v>
      </c>
      <c r="O175" t="s">
        <v>96</v>
      </c>
      <c r="P175" t="s">
        <v>35</v>
      </c>
      <c r="Q175">
        <v>61.273972000000001</v>
      </c>
      <c r="R175">
        <v>9.0742220000000007</v>
      </c>
      <c r="S175">
        <v>7.9166189999999999</v>
      </c>
      <c r="T175">
        <v>7.574344</v>
      </c>
      <c r="U175">
        <v>8.8900830000000006</v>
      </c>
      <c r="V175">
        <v>0.25555600000000001</v>
      </c>
      <c r="W175">
        <v>0.158553</v>
      </c>
      <c r="X175">
        <v>2.2685010000000001</v>
      </c>
      <c r="Y175">
        <v>2.2685010000000001</v>
      </c>
      <c r="Z175">
        <v>0</v>
      </c>
      <c r="AA175">
        <v>1.2777999999999999E-2</v>
      </c>
      <c r="AB175">
        <v>2.255722</v>
      </c>
      <c r="AC175">
        <v>122.718733</v>
      </c>
      <c r="AD175" s="300">
        <f t="shared" si="67"/>
        <v>6.7542992344223327E-2</v>
      </c>
      <c r="AE175" s="300">
        <f t="shared" si="68"/>
        <v>1.000261754005082E-2</v>
      </c>
      <c r="AF175" s="300">
        <f t="shared" si="69"/>
        <v>8.7265786606608893E-3</v>
      </c>
      <c r="AG175" s="300">
        <f t="shared" si="70"/>
        <v>8.3492850570306403E-3</v>
      </c>
      <c r="AH175" s="300">
        <f t="shared" si="71"/>
        <v>9.7996390377387312E-3</v>
      </c>
      <c r="AI175" s="300">
        <f t="shared" si="72"/>
        <v>2.8170226913835998E-4</v>
      </c>
      <c r="AJ175" s="300">
        <f t="shared" si="73"/>
        <v>1.7477476513442998E-4</v>
      </c>
      <c r="AK175" s="300">
        <f t="shared" si="74"/>
        <v>2.5005943090463099E-3</v>
      </c>
      <c r="AL175" s="300">
        <f t="shared" si="75"/>
        <v>2.5005943090463099E-3</v>
      </c>
      <c r="AM175" s="300">
        <f t="shared" si="76"/>
        <v>0</v>
      </c>
      <c r="AN175" s="300">
        <f t="shared" si="77"/>
        <v>1.4085333919179997E-5</v>
      </c>
      <c r="AO175" s="300">
        <f t="shared" si="78"/>
        <v>2.4865078728158198E-3</v>
      </c>
      <c r="AP175" s="300">
        <f t="shared" si="79"/>
        <v>0.13527424733477023</v>
      </c>
    </row>
    <row r="176" spans="1:42" ht="15.75" thickBot="1" x14ac:dyDescent="0.3">
      <c r="A176" s="346" t="s">
        <v>477</v>
      </c>
      <c r="B176" s="440" t="s">
        <v>478</v>
      </c>
      <c r="C176" s="519" t="s">
        <v>371</v>
      </c>
      <c r="D176" s="440" t="s">
        <v>1949</v>
      </c>
      <c r="E176" s="440" t="s">
        <v>1951</v>
      </c>
      <c r="F176" s="9" t="s">
        <v>226</v>
      </c>
      <c r="G176" s="4" t="s">
        <v>227</v>
      </c>
      <c r="H176" s="4" t="s">
        <v>221</v>
      </c>
      <c r="I176" t="s">
        <v>27</v>
      </c>
      <c r="J176">
        <v>2011</v>
      </c>
      <c r="K176">
        <v>50</v>
      </c>
      <c r="L176" t="s">
        <v>74</v>
      </c>
      <c r="M176" t="s">
        <v>52</v>
      </c>
      <c r="N176">
        <v>66</v>
      </c>
      <c r="O176" t="s">
        <v>31</v>
      </c>
      <c r="P176" t="s">
        <v>35</v>
      </c>
      <c r="Q176">
        <v>39.287896000000003</v>
      </c>
      <c r="R176">
        <v>3.1308029999999998</v>
      </c>
      <c r="S176">
        <v>3.6199400000000002</v>
      </c>
      <c r="T176">
        <v>3.601064</v>
      </c>
      <c r="U176">
        <v>3.6199400000000002</v>
      </c>
      <c r="V176">
        <v>31.299479999999999</v>
      </c>
      <c r="W176">
        <v>4.4652500000000002</v>
      </c>
      <c r="X176">
        <v>2.4904419999999998</v>
      </c>
      <c r="Y176">
        <v>2.4904419999999998</v>
      </c>
      <c r="Z176">
        <v>0.31313099999999999</v>
      </c>
      <c r="AA176">
        <v>0.35986400000000002</v>
      </c>
      <c r="AB176">
        <v>1.817448</v>
      </c>
      <c r="AC176">
        <v>3456.0754780000002</v>
      </c>
      <c r="AD176" s="300">
        <f t="shared" si="67"/>
        <v>4.330749210690376E-2</v>
      </c>
      <c r="AE176" s="300">
        <f t="shared" si="68"/>
        <v>3.4511195562819297E-3</v>
      </c>
      <c r="AF176" s="300">
        <f t="shared" si="69"/>
        <v>3.9903008035214E-3</v>
      </c>
      <c r="AG176" s="300">
        <f t="shared" si="70"/>
        <v>3.9694935752338399E-3</v>
      </c>
      <c r="AH176" s="300">
        <f t="shared" si="71"/>
        <v>3.9903008035214E-3</v>
      </c>
      <c r="AI176" s="300">
        <f t="shared" si="72"/>
        <v>3.4501770801118797E-2</v>
      </c>
      <c r="AJ176" s="300">
        <f t="shared" si="73"/>
        <v>4.9220955769775001E-3</v>
      </c>
      <c r="AK176" s="300">
        <f t="shared" si="74"/>
        <v>2.74524238349902E-3</v>
      </c>
      <c r="AL176" s="300">
        <f t="shared" si="75"/>
        <v>2.74524238349902E-3</v>
      </c>
      <c r="AM176" s="300">
        <f t="shared" si="76"/>
        <v>3.4516784281160996E-4</v>
      </c>
      <c r="AN176" s="300">
        <f t="shared" si="77"/>
        <v>3.9668215726183998E-4</v>
      </c>
      <c r="AO176" s="300">
        <f t="shared" si="78"/>
        <v>2.00339348573688E-3</v>
      </c>
      <c r="AP176" s="300">
        <f t="shared" si="79"/>
        <v>3.8096710876130562</v>
      </c>
    </row>
    <row r="177" spans="1:42" ht="15.75" thickBot="1" x14ac:dyDescent="0.3">
      <c r="A177" s="346" t="s">
        <v>477</v>
      </c>
      <c r="B177" s="440" t="s">
        <v>478</v>
      </c>
      <c r="C177" s="519" t="s">
        <v>371</v>
      </c>
      <c r="D177" s="440" t="s">
        <v>1949</v>
      </c>
      <c r="E177" s="440" t="s">
        <v>1951</v>
      </c>
      <c r="F177" s="9" t="s">
        <v>226</v>
      </c>
      <c r="G177" s="4" t="s">
        <v>227</v>
      </c>
      <c r="H177" s="4" t="s">
        <v>221</v>
      </c>
      <c r="I177" t="s">
        <v>27</v>
      </c>
      <c r="J177">
        <v>2011</v>
      </c>
      <c r="K177">
        <v>51</v>
      </c>
      <c r="L177" t="s">
        <v>350</v>
      </c>
      <c r="M177" t="s">
        <v>47</v>
      </c>
      <c r="N177">
        <v>67</v>
      </c>
      <c r="O177" t="s">
        <v>31</v>
      </c>
      <c r="P177" t="s">
        <v>35</v>
      </c>
      <c r="Q177">
        <v>1.6153679999999999</v>
      </c>
      <c r="R177">
        <v>3.7551000000000001E-2</v>
      </c>
      <c r="S177">
        <v>4.3417999999999998E-2</v>
      </c>
      <c r="T177">
        <v>4.3191E-2</v>
      </c>
      <c r="U177">
        <v>4.3417999999999998E-2</v>
      </c>
      <c r="V177">
        <v>10.300922</v>
      </c>
      <c r="W177">
        <v>0.69650400000000001</v>
      </c>
      <c r="X177">
        <v>8.4834000000000007E-2</v>
      </c>
      <c r="Y177">
        <v>8.4834000000000007E-2</v>
      </c>
      <c r="Z177">
        <v>0</v>
      </c>
      <c r="AA177">
        <v>5.6133000000000002E-2</v>
      </c>
      <c r="AB177">
        <v>2.8701000000000001E-2</v>
      </c>
      <c r="AC177">
        <v>539.08989799999995</v>
      </c>
      <c r="AD177" s="300">
        <f t="shared" si="67"/>
        <v>1.78063841621208E-3</v>
      </c>
      <c r="AE177" s="300">
        <f t="shared" si="68"/>
        <v>4.139289200181E-5</v>
      </c>
      <c r="AF177" s="300">
        <f t="shared" si="69"/>
        <v>4.786015245758E-5</v>
      </c>
      <c r="AG177" s="300">
        <f t="shared" si="70"/>
        <v>4.760992779021E-5</v>
      </c>
      <c r="AH177" s="300">
        <f t="shared" si="71"/>
        <v>4.786015245758E-5</v>
      </c>
      <c r="AI177" s="300">
        <f t="shared" si="72"/>
        <v>1.1354822824027819E-2</v>
      </c>
      <c r="AJ177" s="300">
        <f t="shared" si="73"/>
        <v>7.6776423666024001E-4</v>
      </c>
      <c r="AK177" s="300">
        <f t="shared" si="74"/>
        <v>9.3513477672540002E-5</v>
      </c>
      <c r="AL177" s="300">
        <f t="shared" si="75"/>
        <v>9.3513477672540002E-5</v>
      </c>
      <c r="AM177" s="300">
        <f t="shared" si="76"/>
        <v>0</v>
      </c>
      <c r="AN177" s="300">
        <f t="shared" si="77"/>
        <v>6.1876040764229993E-5</v>
      </c>
      <c r="AO177" s="300">
        <f t="shared" si="78"/>
        <v>3.1637436908310002E-5</v>
      </c>
      <c r="AP177" s="300">
        <f t="shared" si="79"/>
        <v>0.59424489167214634</v>
      </c>
    </row>
    <row r="178" spans="1:42" ht="15.75" thickBot="1" x14ac:dyDescent="0.3">
      <c r="A178" s="346" t="s">
        <v>477</v>
      </c>
      <c r="B178" s="440" t="s">
        <v>478</v>
      </c>
      <c r="C178" s="519" t="s">
        <v>371</v>
      </c>
      <c r="D178" s="440" t="s">
        <v>1949</v>
      </c>
      <c r="E178" s="440" t="s">
        <v>1951</v>
      </c>
      <c r="F178" s="9" t="s">
        <v>226</v>
      </c>
      <c r="G178" s="4" t="s">
        <v>227</v>
      </c>
      <c r="H178" s="4" t="s">
        <v>221</v>
      </c>
      <c r="I178" t="s">
        <v>27</v>
      </c>
      <c r="J178">
        <v>2011</v>
      </c>
      <c r="K178">
        <v>52</v>
      </c>
      <c r="L178" t="s">
        <v>166</v>
      </c>
      <c r="M178" t="s">
        <v>158</v>
      </c>
      <c r="N178">
        <v>68</v>
      </c>
      <c r="O178" t="s">
        <v>96</v>
      </c>
      <c r="P178" t="s">
        <v>35</v>
      </c>
      <c r="Q178">
        <v>0.37644899999999998</v>
      </c>
      <c r="R178">
        <v>4.0000000000000003E-5</v>
      </c>
      <c r="S178">
        <v>4.6E-5</v>
      </c>
      <c r="T178">
        <v>4.6E-5</v>
      </c>
      <c r="U178">
        <v>4.6E-5</v>
      </c>
      <c r="V178">
        <v>2.905227</v>
      </c>
      <c r="W178">
        <v>0.49568899999999999</v>
      </c>
      <c r="X178">
        <v>6.7094000000000001E-2</v>
      </c>
      <c r="Y178">
        <v>6.7094000000000001E-2</v>
      </c>
      <c r="Z178">
        <v>0</v>
      </c>
      <c r="AA178">
        <v>3.9948999999999998E-2</v>
      </c>
      <c r="AB178">
        <v>2.7146E-2</v>
      </c>
      <c r="AC178">
        <v>383.66060199999998</v>
      </c>
      <c r="AD178" s="300">
        <f t="shared" si="67"/>
        <v>4.1496399033818994E-4</v>
      </c>
      <c r="AE178" s="300">
        <f t="shared" si="68"/>
        <v>4.4092452400000001E-8</v>
      </c>
      <c r="AF178" s="300">
        <f t="shared" si="69"/>
        <v>5.0706320259999999E-8</v>
      </c>
      <c r="AG178" s="300">
        <f t="shared" si="70"/>
        <v>5.0706320259999999E-8</v>
      </c>
      <c r="AH178" s="300">
        <f t="shared" si="71"/>
        <v>5.0706320259999999E-8</v>
      </c>
      <c r="AI178" s="300">
        <f t="shared" si="72"/>
        <v>3.2024645802173697E-3</v>
      </c>
      <c r="AJ178" s="300">
        <f t="shared" si="73"/>
        <v>5.4640359094258999E-4</v>
      </c>
      <c r="AK178" s="300">
        <f t="shared" si="74"/>
        <v>7.3958475033140007E-5</v>
      </c>
      <c r="AL178" s="300">
        <f t="shared" si="75"/>
        <v>7.3958475033140007E-5</v>
      </c>
      <c r="AM178" s="300">
        <f t="shared" si="76"/>
        <v>0</v>
      </c>
      <c r="AN178" s="300">
        <f t="shared" si="77"/>
        <v>4.4036234523190002E-5</v>
      </c>
      <c r="AO178" s="300">
        <f t="shared" si="78"/>
        <v>2.9923342821259998E-5</v>
      </c>
      <c r="AP178" s="300">
        <f t="shared" si="79"/>
        <v>0.42291342078600858</v>
      </c>
    </row>
    <row r="179" spans="1:42" ht="15.75" thickBot="1" x14ac:dyDescent="0.3">
      <c r="A179" s="346" t="s">
        <v>477</v>
      </c>
      <c r="B179" s="440" t="s">
        <v>478</v>
      </c>
      <c r="C179" s="519" t="s">
        <v>371</v>
      </c>
      <c r="D179" s="440" t="s">
        <v>1949</v>
      </c>
      <c r="E179" s="440" t="s">
        <v>1951</v>
      </c>
      <c r="F179" s="9" t="s">
        <v>226</v>
      </c>
      <c r="G179" s="4" t="s">
        <v>227</v>
      </c>
      <c r="H179" s="4" t="s">
        <v>221</v>
      </c>
      <c r="I179" t="s">
        <v>27</v>
      </c>
      <c r="J179">
        <v>2011</v>
      </c>
      <c r="K179">
        <v>53</v>
      </c>
      <c r="L179" t="s">
        <v>167</v>
      </c>
      <c r="M179" t="s">
        <v>168</v>
      </c>
      <c r="N179">
        <v>69</v>
      </c>
      <c r="O179" t="s">
        <v>96</v>
      </c>
      <c r="P179" t="s">
        <v>35</v>
      </c>
      <c r="Q179">
        <v>1.9265330000000001</v>
      </c>
      <c r="R179">
        <v>2.03E-4</v>
      </c>
      <c r="S179">
        <v>2.34E-4</v>
      </c>
      <c r="T179">
        <v>2.33E-4</v>
      </c>
      <c r="U179">
        <v>2.34E-4</v>
      </c>
      <c r="V179">
        <v>14.867926000000001</v>
      </c>
      <c r="W179">
        <v>2.5367639999999998</v>
      </c>
      <c r="X179">
        <v>0.34336499999999998</v>
      </c>
      <c r="Y179">
        <v>0.34336499999999998</v>
      </c>
      <c r="Z179">
        <v>0</v>
      </c>
      <c r="AA179">
        <v>0.20444300000000001</v>
      </c>
      <c r="AB179">
        <v>0.13892199999999999</v>
      </c>
      <c r="AC179">
        <v>1963.4395500000001</v>
      </c>
      <c r="AD179" s="300">
        <f t="shared" si="67"/>
        <v>2.12363911498823E-3</v>
      </c>
      <c r="AE179" s="300">
        <f t="shared" si="68"/>
        <v>2.2376919593E-7</v>
      </c>
      <c r="AF179" s="300">
        <f t="shared" si="69"/>
        <v>2.5794084654000001E-7</v>
      </c>
      <c r="AG179" s="300">
        <f t="shared" si="70"/>
        <v>2.5683853522999999E-7</v>
      </c>
      <c r="AH179" s="300">
        <f t="shared" si="71"/>
        <v>2.5794084654000001E-7</v>
      </c>
      <c r="AI179" s="300">
        <f t="shared" si="72"/>
        <v>1.6389082986043059E-2</v>
      </c>
      <c r="AJ179" s="300">
        <f t="shared" si="73"/>
        <v>2.7963036480008396E-3</v>
      </c>
      <c r="AK179" s="300">
        <f t="shared" si="74"/>
        <v>3.7849512295814997E-4</v>
      </c>
      <c r="AL179" s="300">
        <f t="shared" si="75"/>
        <v>3.7849512295814997E-4</v>
      </c>
      <c r="AM179" s="300">
        <f t="shared" si="76"/>
        <v>0</v>
      </c>
      <c r="AN179" s="300">
        <f t="shared" si="77"/>
        <v>2.2535983115033002E-4</v>
      </c>
      <c r="AO179" s="300">
        <f t="shared" si="78"/>
        <v>1.5313529180781998E-4</v>
      </c>
      <c r="AP179" s="300">
        <f t="shared" si="79"/>
        <v>2.1643216224663107</v>
      </c>
    </row>
    <row r="180" spans="1:42" ht="15.75" thickBot="1" x14ac:dyDescent="0.3">
      <c r="A180" s="346" t="s">
        <v>477</v>
      </c>
      <c r="B180" s="440" t="s">
        <v>478</v>
      </c>
      <c r="C180" s="519" t="s">
        <v>371</v>
      </c>
      <c r="D180" s="440" t="s">
        <v>1949</v>
      </c>
      <c r="E180" s="440" t="s">
        <v>1951</v>
      </c>
      <c r="F180" s="9" t="s">
        <v>226</v>
      </c>
      <c r="G180" s="4" t="s">
        <v>227</v>
      </c>
      <c r="H180" s="4" t="s">
        <v>221</v>
      </c>
      <c r="I180" t="s">
        <v>27</v>
      </c>
      <c r="J180">
        <v>2011</v>
      </c>
      <c r="K180">
        <v>54</v>
      </c>
      <c r="L180" t="s">
        <v>101</v>
      </c>
      <c r="M180" t="s">
        <v>102</v>
      </c>
      <c r="N180">
        <v>70</v>
      </c>
      <c r="O180" t="s">
        <v>103</v>
      </c>
      <c r="P180" t="s">
        <v>35</v>
      </c>
      <c r="Q180">
        <v>-1</v>
      </c>
      <c r="R180">
        <v>-1</v>
      </c>
      <c r="S180">
        <v>-1</v>
      </c>
      <c r="T180">
        <v>-1</v>
      </c>
      <c r="U180">
        <v>-1</v>
      </c>
      <c r="V180">
        <v>-1</v>
      </c>
      <c r="W180">
        <v>-1</v>
      </c>
      <c r="X180">
        <v>-1</v>
      </c>
      <c r="Y180">
        <v>-1</v>
      </c>
      <c r="Z180">
        <v>-1</v>
      </c>
      <c r="AA180">
        <v>-1</v>
      </c>
      <c r="AB180">
        <v>-1</v>
      </c>
      <c r="AC180">
        <v>-1</v>
      </c>
      <c r="AD180" s="300">
        <f t="shared" si="67"/>
        <v>0</v>
      </c>
      <c r="AE180" s="300">
        <f t="shared" si="68"/>
        <v>0</v>
      </c>
      <c r="AF180" s="300">
        <f t="shared" si="69"/>
        <v>0</v>
      </c>
      <c r="AG180" s="300">
        <f t="shared" si="70"/>
        <v>0</v>
      </c>
      <c r="AH180" s="300">
        <f t="shared" si="71"/>
        <v>0</v>
      </c>
      <c r="AI180" s="300">
        <f t="shared" si="72"/>
        <v>0</v>
      </c>
      <c r="AJ180" s="300">
        <f t="shared" si="73"/>
        <v>0</v>
      </c>
      <c r="AK180" s="300">
        <f t="shared" si="74"/>
        <v>0</v>
      </c>
      <c r="AL180" s="300">
        <f t="shared" si="75"/>
        <v>0</v>
      </c>
      <c r="AM180" s="300">
        <f t="shared" si="76"/>
        <v>0</v>
      </c>
      <c r="AN180" s="300">
        <f t="shared" si="77"/>
        <v>0</v>
      </c>
      <c r="AO180" s="300">
        <f t="shared" si="78"/>
        <v>0</v>
      </c>
      <c r="AP180" s="300">
        <f t="shared" si="79"/>
        <v>0</v>
      </c>
    </row>
    <row r="181" spans="1:42" ht="15.75" thickBot="1" x14ac:dyDescent="0.3">
      <c r="A181" s="346" t="s">
        <v>477</v>
      </c>
      <c r="B181" s="440" t="s">
        <v>478</v>
      </c>
      <c r="C181" s="519" t="s">
        <v>371</v>
      </c>
      <c r="D181" s="440" t="s">
        <v>1949</v>
      </c>
      <c r="E181" s="440" t="s">
        <v>1951</v>
      </c>
      <c r="F181" s="9" t="s">
        <v>226</v>
      </c>
      <c r="G181" s="4" t="s">
        <v>227</v>
      </c>
      <c r="H181" s="4" t="s">
        <v>221</v>
      </c>
      <c r="I181" t="s">
        <v>27</v>
      </c>
      <c r="J181">
        <v>2011</v>
      </c>
      <c r="K181">
        <v>55</v>
      </c>
      <c r="L181" t="s">
        <v>351</v>
      </c>
      <c r="M181" t="s">
        <v>57</v>
      </c>
      <c r="N181">
        <v>71</v>
      </c>
      <c r="O181" t="s">
        <v>31</v>
      </c>
      <c r="P181" t="s">
        <v>35</v>
      </c>
      <c r="Q181">
        <v>-1</v>
      </c>
      <c r="R181">
        <v>-1</v>
      </c>
      <c r="S181">
        <v>-1</v>
      </c>
      <c r="T181">
        <v>-1</v>
      </c>
      <c r="U181">
        <v>-1</v>
      </c>
      <c r="V181">
        <v>-1</v>
      </c>
      <c r="W181">
        <v>-1</v>
      </c>
      <c r="X181">
        <v>-1</v>
      </c>
      <c r="Y181">
        <v>-1</v>
      </c>
      <c r="Z181">
        <v>-1</v>
      </c>
      <c r="AA181">
        <v>-1</v>
      </c>
      <c r="AB181">
        <v>-1</v>
      </c>
      <c r="AC181">
        <v>-1</v>
      </c>
      <c r="AD181" s="300">
        <f t="shared" si="67"/>
        <v>0</v>
      </c>
      <c r="AE181" s="300">
        <f t="shared" si="68"/>
        <v>0</v>
      </c>
      <c r="AF181" s="300">
        <f t="shared" si="69"/>
        <v>0</v>
      </c>
      <c r="AG181" s="300">
        <f t="shared" si="70"/>
        <v>0</v>
      </c>
      <c r="AH181" s="300">
        <f t="shared" si="71"/>
        <v>0</v>
      </c>
      <c r="AI181" s="300">
        <f t="shared" si="72"/>
        <v>0</v>
      </c>
      <c r="AJ181" s="300">
        <f t="shared" si="73"/>
        <v>0</v>
      </c>
      <c r="AK181" s="300">
        <f t="shared" si="74"/>
        <v>0</v>
      </c>
      <c r="AL181" s="300">
        <f t="shared" si="75"/>
        <v>0</v>
      </c>
      <c r="AM181" s="300">
        <f t="shared" si="76"/>
        <v>0</v>
      </c>
      <c r="AN181" s="300">
        <f t="shared" si="77"/>
        <v>0</v>
      </c>
      <c r="AO181" s="300">
        <f t="shared" si="78"/>
        <v>0</v>
      </c>
      <c r="AP181" s="300">
        <f t="shared" si="79"/>
        <v>0</v>
      </c>
    </row>
    <row r="182" spans="1:42" ht="15.75" thickBot="1" x14ac:dyDescent="0.3">
      <c r="A182" s="346" t="s">
        <v>477</v>
      </c>
      <c r="B182" s="440" t="s">
        <v>478</v>
      </c>
      <c r="C182" s="519" t="s">
        <v>371</v>
      </c>
      <c r="D182" s="440" t="s">
        <v>1949</v>
      </c>
      <c r="E182" s="440" t="s">
        <v>1951</v>
      </c>
      <c r="F182" s="9" t="s">
        <v>226</v>
      </c>
      <c r="G182" s="4" t="s">
        <v>227</v>
      </c>
      <c r="H182" s="4" t="s">
        <v>221</v>
      </c>
      <c r="I182" t="s">
        <v>27</v>
      </c>
      <c r="J182">
        <v>2011</v>
      </c>
      <c r="K182">
        <v>56</v>
      </c>
      <c r="L182" t="s">
        <v>109</v>
      </c>
      <c r="M182" t="s">
        <v>110</v>
      </c>
      <c r="N182">
        <v>72</v>
      </c>
      <c r="O182" t="s">
        <v>108</v>
      </c>
      <c r="P182" t="s">
        <v>35</v>
      </c>
      <c r="Q182">
        <v>-1</v>
      </c>
      <c r="R182">
        <v>-1</v>
      </c>
      <c r="S182">
        <v>-1</v>
      </c>
      <c r="T182">
        <v>-1</v>
      </c>
      <c r="U182">
        <v>-1</v>
      </c>
      <c r="V182">
        <v>-1</v>
      </c>
      <c r="W182">
        <v>-1</v>
      </c>
      <c r="X182">
        <v>-1</v>
      </c>
      <c r="Y182">
        <v>-1</v>
      </c>
      <c r="Z182">
        <v>-1</v>
      </c>
      <c r="AA182">
        <v>-1</v>
      </c>
      <c r="AB182">
        <v>-1</v>
      </c>
      <c r="AC182">
        <v>-1</v>
      </c>
      <c r="AD182" s="300">
        <f t="shared" si="67"/>
        <v>0</v>
      </c>
      <c r="AE182" s="300">
        <f t="shared" si="68"/>
        <v>0</v>
      </c>
      <c r="AF182" s="300">
        <f t="shared" si="69"/>
        <v>0</v>
      </c>
      <c r="AG182" s="300">
        <f t="shared" si="70"/>
        <v>0</v>
      </c>
      <c r="AH182" s="300">
        <f t="shared" si="71"/>
        <v>0</v>
      </c>
      <c r="AI182" s="300">
        <f t="shared" si="72"/>
        <v>0</v>
      </c>
      <c r="AJ182" s="300">
        <f t="shared" si="73"/>
        <v>0</v>
      </c>
      <c r="AK182" s="300">
        <f t="shared" si="74"/>
        <v>0</v>
      </c>
      <c r="AL182" s="300">
        <f t="shared" si="75"/>
        <v>0</v>
      </c>
      <c r="AM182" s="300">
        <f t="shared" si="76"/>
        <v>0</v>
      </c>
      <c r="AN182" s="300">
        <f t="shared" si="77"/>
        <v>0</v>
      </c>
      <c r="AO182" s="300">
        <f t="shared" si="78"/>
        <v>0</v>
      </c>
      <c r="AP182" s="300">
        <f t="shared" si="79"/>
        <v>0</v>
      </c>
    </row>
    <row r="183" spans="1:42" ht="15.75" thickBot="1" x14ac:dyDescent="0.3">
      <c r="A183" s="346" t="s">
        <v>477</v>
      </c>
      <c r="B183" s="440" t="s">
        <v>478</v>
      </c>
      <c r="C183" s="519" t="s">
        <v>371</v>
      </c>
      <c r="D183" s="440" t="s">
        <v>1949</v>
      </c>
      <c r="E183" s="440" t="s">
        <v>1951</v>
      </c>
      <c r="F183" s="9" t="s">
        <v>226</v>
      </c>
      <c r="G183" s="4" t="s">
        <v>227</v>
      </c>
      <c r="H183" s="4" t="s">
        <v>221</v>
      </c>
      <c r="I183" t="s">
        <v>27</v>
      </c>
      <c r="J183">
        <v>2011</v>
      </c>
      <c r="K183">
        <v>32</v>
      </c>
      <c r="L183" t="s">
        <v>99</v>
      </c>
      <c r="M183" t="s">
        <v>100</v>
      </c>
      <c r="N183">
        <v>73</v>
      </c>
      <c r="O183" t="s">
        <v>96</v>
      </c>
      <c r="P183" t="s">
        <v>35</v>
      </c>
      <c r="Q183">
        <v>0.39044099999999998</v>
      </c>
      <c r="R183">
        <v>1.8020000000000001E-2</v>
      </c>
      <c r="S183">
        <v>2.0836E-2</v>
      </c>
      <c r="T183">
        <v>2.0726999999999999E-2</v>
      </c>
      <c r="U183">
        <v>2.0836E-2</v>
      </c>
      <c r="V183">
        <v>1.8685659999999999</v>
      </c>
      <c r="W183">
        <v>0.214674</v>
      </c>
      <c r="X183">
        <v>4.0169000000000003E-2</v>
      </c>
      <c r="Y183">
        <v>4.0169000000000003E-2</v>
      </c>
      <c r="Z183">
        <v>0</v>
      </c>
      <c r="AA183">
        <v>1.7301E-2</v>
      </c>
      <c r="AB183">
        <v>2.2867999999999999E-2</v>
      </c>
      <c r="AC183">
        <v>166.15601799999999</v>
      </c>
      <c r="AD183" s="300">
        <f t="shared" si="67"/>
        <v>4.3038753018770999E-4</v>
      </c>
      <c r="AE183" s="300">
        <f t="shared" si="68"/>
        <v>1.9863649806200001E-5</v>
      </c>
      <c r="AF183" s="300">
        <f t="shared" si="69"/>
        <v>2.2967758455159997E-5</v>
      </c>
      <c r="AG183" s="300">
        <f t="shared" si="70"/>
        <v>2.2847606522369997E-5</v>
      </c>
      <c r="AH183" s="300">
        <f t="shared" si="71"/>
        <v>2.2967758455159997E-5</v>
      </c>
      <c r="AI183" s="300">
        <f t="shared" si="72"/>
        <v>2.0597414352814601E-3</v>
      </c>
      <c r="AJ183" s="300">
        <f t="shared" si="73"/>
        <v>2.3663757816293999E-4</v>
      </c>
      <c r="AK183" s="300">
        <f t="shared" si="74"/>
        <v>4.4278743011390002E-5</v>
      </c>
      <c r="AL183" s="300">
        <f t="shared" si="75"/>
        <v>4.4278743011390002E-5</v>
      </c>
      <c r="AM183" s="300">
        <f t="shared" si="76"/>
        <v>0</v>
      </c>
      <c r="AN183" s="300">
        <f t="shared" si="77"/>
        <v>1.9071087974309997E-5</v>
      </c>
      <c r="AO183" s="300">
        <f t="shared" si="78"/>
        <v>2.5207655037079998E-5</v>
      </c>
      <c r="AP183" s="300">
        <f t="shared" si="79"/>
        <v>0.18315565786596355</v>
      </c>
    </row>
    <row r="184" spans="1:42" ht="15.75" thickBot="1" x14ac:dyDescent="0.3">
      <c r="A184" s="346" t="s">
        <v>477</v>
      </c>
      <c r="B184" s="440" t="s">
        <v>478</v>
      </c>
      <c r="C184" s="519" t="s">
        <v>371</v>
      </c>
      <c r="D184" s="440" t="s">
        <v>1949</v>
      </c>
      <c r="E184" s="440" t="s">
        <v>1951</v>
      </c>
      <c r="F184" s="9">
        <v>2275050011</v>
      </c>
      <c r="G184" s="4" t="s">
        <v>227</v>
      </c>
      <c r="H184" s="4" t="s">
        <v>223</v>
      </c>
      <c r="I184" t="s">
        <v>27</v>
      </c>
      <c r="J184">
        <v>2011</v>
      </c>
      <c r="K184">
        <v>1</v>
      </c>
      <c r="L184" t="s">
        <v>114</v>
      </c>
      <c r="M184" t="s">
        <v>105</v>
      </c>
      <c r="N184">
        <v>74</v>
      </c>
      <c r="O184" t="s">
        <v>115</v>
      </c>
      <c r="P184" t="s">
        <v>35</v>
      </c>
      <c r="Q184">
        <v>65.729455999999999</v>
      </c>
      <c r="R184">
        <v>0.68956399999999995</v>
      </c>
      <c r="S184">
        <v>0.60159600000000002</v>
      </c>
      <c r="T184">
        <v>0.57558600000000004</v>
      </c>
      <c r="U184">
        <v>0.67557100000000003</v>
      </c>
      <c r="V184">
        <v>4.7022000000000001E-2</v>
      </c>
      <c r="W184">
        <v>6.3289999999999999E-2</v>
      </c>
      <c r="X184">
        <v>0.32592500000000002</v>
      </c>
      <c r="Y184">
        <v>0.32592500000000002</v>
      </c>
      <c r="Z184">
        <v>0</v>
      </c>
      <c r="AA184">
        <v>5.1009999999999996E-3</v>
      </c>
      <c r="AB184">
        <v>0.32082500000000003</v>
      </c>
      <c r="AC184">
        <v>48.985726999999997</v>
      </c>
      <c r="AD184" s="300">
        <f t="shared" si="67"/>
        <v>7.245432274894735E-2</v>
      </c>
      <c r="AE184" s="300">
        <f t="shared" si="68"/>
        <v>7.6011419616883995E-4</v>
      </c>
      <c r="AF184" s="300">
        <f t="shared" si="69"/>
        <v>6.631460748507599E-4</v>
      </c>
      <c r="AG184" s="300">
        <f t="shared" si="70"/>
        <v>6.3447495767766004E-4</v>
      </c>
      <c r="AH184" s="300">
        <f t="shared" si="71"/>
        <v>7.4468955400800992E-4</v>
      </c>
      <c r="AI184" s="300">
        <f t="shared" si="72"/>
        <v>5.1832882418819995E-5</v>
      </c>
      <c r="AJ184" s="300">
        <f t="shared" si="73"/>
        <v>6.976528280989999E-5</v>
      </c>
      <c r="AK184" s="300">
        <f t="shared" si="74"/>
        <v>3.5927081371175002E-4</v>
      </c>
      <c r="AL184" s="300">
        <f t="shared" si="75"/>
        <v>3.5927081371175002E-4</v>
      </c>
      <c r="AM184" s="300">
        <f t="shared" si="76"/>
        <v>0</v>
      </c>
      <c r="AN184" s="300">
        <f t="shared" si="77"/>
        <v>5.6228899923099998E-6</v>
      </c>
      <c r="AO184" s="300">
        <f t="shared" si="78"/>
        <v>3.5364902603074997E-4</v>
      </c>
      <c r="AP184" s="300">
        <f t="shared" si="79"/>
        <v>5.3997520900672363E-2</v>
      </c>
    </row>
    <row r="185" spans="1:42" ht="15.75" thickBot="1" x14ac:dyDescent="0.3">
      <c r="A185" s="346" t="s">
        <v>477</v>
      </c>
      <c r="B185" s="440" t="s">
        <v>478</v>
      </c>
      <c r="C185" s="519" t="s">
        <v>371</v>
      </c>
      <c r="D185" s="440" t="s">
        <v>1949</v>
      </c>
      <c r="E185" s="440" t="s">
        <v>1951</v>
      </c>
      <c r="F185" s="9">
        <v>2275050011</v>
      </c>
      <c r="G185" s="4" t="s">
        <v>227</v>
      </c>
      <c r="H185" s="4" t="s">
        <v>223</v>
      </c>
      <c r="I185" t="s">
        <v>27</v>
      </c>
      <c r="J185">
        <v>2011</v>
      </c>
      <c r="K185">
        <v>2</v>
      </c>
      <c r="L185" t="s">
        <v>344</v>
      </c>
      <c r="M185" t="s">
        <v>120</v>
      </c>
      <c r="N185">
        <v>75</v>
      </c>
      <c r="O185" t="s">
        <v>115</v>
      </c>
      <c r="P185" t="s">
        <v>35</v>
      </c>
      <c r="Q185">
        <v>4.8327059999999999</v>
      </c>
      <c r="R185">
        <v>4.0221E-2</v>
      </c>
      <c r="S185">
        <v>3.5090000000000003E-2</v>
      </c>
      <c r="T185">
        <v>3.3572999999999999E-2</v>
      </c>
      <c r="U185">
        <v>3.9405000000000003E-2</v>
      </c>
      <c r="V185">
        <v>3.1340000000000001E-3</v>
      </c>
      <c r="W185">
        <v>5.5380000000000004E-3</v>
      </c>
      <c r="X185">
        <v>1.4571000000000001E-2</v>
      </c>
      <c r="Y185">
        <v>1.4571000000000001E-2</v>
      </c>
      <c r="Z185">
        <v>0</v>
      </c>
      <c r="AA185">
        <v>4.46E-4</v>
      </c>
      <c r="AB185">
        <v>1.4125E-2</v>
      </c>
      <c r="AC185">
        <v>4.2860389999999997</v>
      </c>
      <c r="AD185" s="300">
        <f t="shared" si="67"/>
        <v>5.3271464817048596E-3</v>
      </c>
      <c r="AE185" s="300">
        <f t="shared" si="68"/>
        <v>4.4336063199509994E-5</v>
      </c>
      <c r="AF185" s="300">
        <f t="shared" si="69"/>
        <v>3.8680103867900001E-5</v>
      </c>
      <c r="AG185" s="300">
        <f t="shared" si="70"/>
        <v>3.7007897610629996E-5</v>
      </c>
      <c r="AH185" s="300">
        <f t="shared" si="71"/>
        <v>4.3436577170550003E-5</v>
      </c>
      <c r="AI185" s="300">
        <f t="shared" si="72"/>
        <v>3.4546436455399998E-6</v>
      </c>
      <c r="AJ185" s="300">
        <f t="shared" si="73"/>
        <v>6.1046000347800003E-6</v>
      </c>
      <c r="AK185" s="300">
        <f t="shared" si="74"/>
        <v>1.6061778098009998E-5</v>
      </c>
      <c r="AL185" s="300">
        <f t="shared" si="75"/>
        <v>1.6061778098009998E-5</v>
      </c>
      <c r="AM185" s="300">
        <f t="shared" si="76"/>
        <v>0</v>
      </c>
      <c r="AN185" s="300">
        <f t="shared" si="77"/>
        <v>4.9163084426E-7</v>
      </c>
      <c r="AO185" s="300">
        <f t="shared" si="78"/>
        <v>1.5570147253750001E-5</v>
      </c>
      <c r="AP185" s="300">
        <f t="shared" si="79"/>
        <v>4.7245492648010888E-3</v>
      </c>
    </row>
    <row r="186" spans="1:42" ht="15.75" thickBot="1" x14ac:dyDescent="0.3">
      <c r="A186" s="346" t="s">
        <v>477</v>
      </c>
      <c r="B186" s="440" t="s">
        <v>478</v>
      </c>
      <c r="C186" s="519" t="s">
        <v>371</v>
      </c>
      <c r="D186" s="440" t="s">
        <v>1949</v>
      </c>
      <c r="E186" s="440" t="s">
        <v>1951</v>
      </c>
      <c r="F186" s="9">
        <v>2275050011</v>
      </c>
      <c r="G186" s="4" t="s">
        <v>227</v>
      </c>
      <c r="H186" s="4" t="s">
        <v>223</v>
      </c>
      <c r="I186" t="s">
        <v>27</v>
      </c>
      <c r="J186">
        <v>2011</v>
      </c>
      <c r="K186">
        <v>3</v>
      </c>
      <c r="L186" t="s">
        <v>116</v>
      </c>
      <c r="M186" t="s">
        <v>117</v>
      </c>
      <c r="N186">
        <v>76</v>
      </c>
      <c r="O186" t="s">
        <v>115</v>
      </c>
      <c r="P186" t="s">
        <v>35</v>
      </c>
      <c r="Q186">
        <v>38242.862398999998</v>
      </c>
      <c r="R186">
        <v>816.68535699999995</v>
      </c>
      <c r="S186">
        <v>712.50040200000001</v>
      </c>
      <c r="T186">
        <v>681.69543499999997</v>
      </c>
      <c r="U186">
        <v>800.11274800000001</v>
      </c>
      <c r="V186">
        <v>184.408793</v>
      </c>
      <c r="W186">
        <v>49.097231999999998</v>
      </c>
      <c r="X186">
        <v>310.11921000000001</v>
      </c>
      <c r="Y186">
        <v>310.11921000000001</v>
      </c>
      <c r="Z186">
        <v>0</v>
      </c>
      <c r="AA186">
        <v>3.9568490000000001</v>
      </c>
      <c r="AB186">
        <v>306.16236099999998</v>
      </c>
      <c r="AC186">
        <v>38000.953587999997</v>
      </c>
      <c r="AD186" s="300">
        <f t="shared" si="67"/>
        <v>42.155539749191426</v>
      </c>
      <c r="AE186" s="300">
        <f t="shared" si="68"/>
        <v>0.90024150573248751</v>
      </c>
      <c r="AF186" s="300">
        <f t="shared" si="69"/>
        <v>0.78539725150414652</v>
      </c>
      <c r="AG186" s="300">
        <f t="shared" si="70"/>
        <v>0.75144058797586977</v>
      </c>
      <c r="AH186" s="300">
        <f t="shared" si="71"/>
        <v>0.88197333139557987</v>
      </c>
      <c r="AI186" s="300">
        <f t="shared" si="72"/>
        <v>0.20327589818734881</v>
      </c>
      <c r="AJ186" s="300">
        <f t="shared" si="73"/>
        <v>5.4120434123293912E-2</v>
      </c>
      <c r="AK186" s="300">
        <f t="shared" si="74"/>
        <v>0.34184791263126513</v>
      </c>
      <c r="AL186" s="300">
        <f t="shared" si="75"/>
        <v>0.34184791263126513</v>
      </c>
      <c r="AM186" s="300">
        <f t="shared" si="76"/>
        <v>0</v>
      </c>
      <c r="AN186" s="300">
        <f t="shared" si="77"/>
        <v>4.3616794046621894E-3</v>
      </c>
      <c r="AO186" s="300">
        <f t="shared" si="78"/>
        <v>0.33748623322660287</v>
      </c>
      <c r="AP186" s="300">
        <f t="shared" si="79"/>
        <v>41.888880930837473</v>
      </c>
    </row>
    <row r="187" spans="1:42" ht="15.75" thickBot="1" x14ac:dyDescent="0.3">
      <c r="A187" s="346" t="s">
        <v>477</v>
      </c>
      <c r="B187" s="440" t="s">
        <v>478</v>
      </c>
      <c r="C187" s="519" t="s">
        <v>371</v>
      </c>
      <c r="D187" s="440" t="s">
        <v>1949</v>
      </c>
      <c r="E187" s="440" t="s">
        <v>1951</v>
      </c>
      <c r="F187" s="9">
        <v>2275050011</v>
      </c>
      <c r="G187" s="4" t="s">
        <v>227</v>
      </c>
      <c r="H187" s="4" t="s">
        <v>223</v>
      </c>
      <c r="I187" t="s">
        <v>27</v>
      </c>
      <c r="J187">
        <v>2011</v>
      </c>
      <c r="K187">
        <v>4</v>
      </c>
      <c r="L187" t="s">
        <v>118</v>
      </c>
      <c r="M187" t="s">
        <v>102</v>
      </c>
      <c r="N187">
        <v>77</v>
      </c>
      <c r="O187" t="s">
        <v>115</v>
      </c>
      <c r="P187" t="s">
        <v>35</v>
      </c>
      <c r="Q187">
        <v>46148.318622999999</v>
      </c>
      <c r="R187">
        <v>466.96250900000001</v>
      </c>
      <c r="S187">
        <v>407.39187099999998</v>
      </c>
      <c r="T187">
        <v>389.77827600000001</v>
      </c>
      <c r="U187">
        <v>457.48665999999997</v>
      </c>
      <c r="V187">
        <v>16.684042999999999</v>
      </c>
      <c r="W187">
        <v>55.464221000000002</v>
      </c>
      <c r="X187">
        <v>169.80006800000001</v>
      </c>
      <c r="Y187">
        <v>169.80006800000001</v>
      </c>
      <c r="Z187">
        <v>0</v>
      </c>
      <c r="AA187">
        <v>4.4699780000000002</v>
      </c>
      <c r="AB187">
        <v>165.33009000000001</v>
      </c>
      <c r="AC187">
        <v>42928.963430000003</v>
      </c>
      <c r="AD187" s="300">
        <f t="shared" si="67"/>
        <v>50.869813555616524</v>
      </c>
      <c r="AE187" s="300">
        <f t="shared" si="68"/>
        <v>0.5147380550166768</v>
      </c>
      <c r="AF187" s="300">
        <f t="shared" si="69"/>
        <v>0.44907266700536097</v>
      </c>
      <c r="AG187" s="300">
        <f t="shared" si="70"/>
        <v>0.42965700202710155</v>
      </c>
      <c r="AH187" s="300">
        <f t="shared" si="71"/>
        <v>0.50429271949212451</v>
      </c>
      <c r="AI187" s="300">
        <f t="shared" si="72"/>
        <v>1.8391009295426329E-2</v>
      </c>
      <c r="AJ187" s="300">
        <f t="shared" si="73"/>
        <v>6.1138838108639508E-2</v>
      </c>
      <c r="AK187" s="300">
        <f t="shared" si="74"/>
        <v>0.18717253539516909</v>
      </c>
      <c r="AL187" s="300">
        <f t="shared" si="75"/>
        <v>0.18717253539516909</v>
      </c>
      <c r="AM187" s="300">
        <f t="shared" si="76"/>
        <v>0</v>
      </c>
      <c r="AN187" s="300">
        <f t="shared" si="77"/>
        <v>4.9273073048511796E-3</v>
      </c>
      <c r="AO187" s="300">
        <f t="shared" si="78"/>
        <v>0.1822452280903179</v>
      </c>
      <c r="AP187" s="300">
        <f t="shared" si="79"/>
        <v>47.321081915465392</v>
      </c>
    </row>
    <row r="188" spans="1:42" ht="15.75" thickBot="1" x14ac:dyDescent="0.3">
      <c r="A188" s="346" t="s">
        <v>477</v>
      </c>
      <c r="B188" s="440" t="s">
        <v>478</v>
      </c>
      <c r="C188" s="519" t="s">
        <v>371</v>
      </c>
      <c r="D188" s="440" t="s">
        <v>1949</v>
      </c>
      <c r="E188" s="440" t="s">
        <v>1951</v>
      </c>
      <c r="F188" s="9">
        <v>2275050011</v>
      </c>
      <c r="G188" s="4" t="s">
        <v>227</v>
      </c>
      <c r="H188" s="4" t="s">
        <v>223</v>
      </c>
      <c r="I188" t="s">
        <v>27</v>
      </c>
      <c r="J188">
        <v>2011</v>
      </c>
      <c r="K188">
        <v>5</v>
      </c>
      <c r="L188" t="s">
        <v>119</v>
      </c>
      <c r="M188" t="s">
        <v>120</v>
      </c>
      <c r="N188">
        <v>78</v>
      </c>
      <c r="O188" t="s">
        <v>115</v>
      </c>
      <c r="P188" t="s">
        <v>35</v>
      </c>
      <c r="Q188">
        <v>1023.05663</v>
      </c>
      <c r="R188">
        <v>8.5145320000000009</v>
      </c>
      <c r="S188">
        <v>7.4283289999999997</v>
      </c>
      <c r="T188">
        <v>7.1071650000000002</v>
      </c>
      <c r="U188">
        <v>8.3417499999999993</v>
      </c>
      <c r="V188">
        <v>0.66286800000000001</v>
      </c>
      <c r="W188">
        <v>1.1722459999999999</v>
      </c>
      <c r="X188">
        <v>3.103253</v>
      </c>
      <c r="Y188">
        <v>3.103253</v>
      </c>
      <c r="Z188">
        <v>0</v>
      </c>
      <c r="AA188">
        <v>9.4474000000000002E-2</v>
      </c>
      <c r="AB188">
        <v>3.0087790000000001</v>
      </c>
      <c r="AC188">
        <v>907.31082000000004</v>
      </c>
      <c r="AD188" s="300">
        <f t="shared" si="67"/>
        <v>1.1277268940194853</v>
      </c>
      <c r="AE188" s="300">
        <f t="shared" si="68"/>
        <v>9.3856649229569194E-3</v>
      </c>
      <c r="AF188" s="300">
        <f t="shared" si="69"/>
        <v>8.1883310711009898E-3</v>
      </c>
      <c r="AG188" s="300">
        <f t="shared" si="70"/>
        <v>7.8343083615361499E-3</v>
      </c>
      <c r="AH188" s="300">
        <f t="shared" si="71"/>
        <v>9.1952053701924979E-3</v>
      </c>
      <c r="AI188" s="300">
        <f t="shared" si="72"/>
        <v>7.3068689343707988E-4</v>
      </c>
      <c r="AJ188" s="300">
        <f t="shared" si="73"/>
        <v>1.2921800239022599E-3</v>
      </c>
      <c r="AK188" s="300">
        <f t="shared" si="74"/>
        <v>3.4207508796914297E-3</v>
      </c>
      <c r="AL188" s="300">
        <f t="shared" si="75"/>
        <v>3.4207508796914297E-3</v>
      </c>
      <c r="AM188" s="300">
        <f t="shared" si="76"/>
        <v>0</v>
      </c>
      <c r="AN188" s="300">
        <f t="shared" si="77"/>
        <v>1.0413975870094E-4</v>
      </c>
      <c r="AO188" s="300">
        <f t="shared" si="78"/>
        <v>3.3166111209904899E-3</v>
      </c>
      <c r="AP188" s="300">
        <f t="shared" si="79"/>
        <v>1.0001389785713741</v>
      </c>
    </row>
    <row r="189" spans="1:42" ht="15.75" thickBot="1" x14ac:dyDescent="0.3">
      <c r="A189" s="346" t="s">
        <v>477</v>
      </c>
      <c r="B189" s="440" t="s">
        <v>478</v>
      </c>
      <c r="C189" s="519" t="s">
        <v>371</v>
      </c>
      <c r="D189" s="440" t="s">
        <v>1949</v>
      </c>
      <c r="E189" s="440" t="s">
        <v>1951</v>
      </c>
      <c r="F189" s="9">
        <v>2275050011</v>
      </c>
      <c r="G189" s="4" t="s">
        <v>227</v>
      </c>
      <c r="H189" s="4" t="s">
        <v>223</v>
      </c>
      <c r="I189" t="s">
        <v>27</v>
      </c>
      <c r="J189">
        <v>2011</v>
      </c>
      <c r="K189">
        <v>6</v>
      </c>
      <c r="L189" t="s">
        <v>121</v>
      </c>
      <c r="M189" t="s">
        <v>120</v>
      </c>
      <c r="N189">
        <v>79</v>
      </c>
      <c r="O189" t="s">
        <v>115</v>
      </c>
      <c r="P189" t="s">
        <v>35</v>
      </c>
      <c r="Q189">
        <v>15.472533</v>
      </c>
      <c r="R189">
        <v>0.128772</v>
      </c>
      <c r="S189">
        <v>0.112345</v>
      </c>
      <c r="T189">
        <v>0.107488</v>
      </c>
      <c r="U189">
        <v>0.12615899999999999</v>
      </c>
      <c r="V189">
        <v>6.2770999999999993E-2</v>
      </c>
      <c r="W189">
        <v>1.7731E-2</v>
      </c>
      <c r="X189">
        <v>5.2922999999999998E-2</v>
      </c>
      <c r="Y189">
        <v>5.2922999999999998E-2</v>
      </c>
      <c r="Z189">
        <v>0</v>
      </c>
      <c r="AA189">
        <v>1.4289999999999999E-3</v>
      </c>
      <c r="AB189">
        <v>5.1493999999999998E-2</v>
      </c>
      <c r="AC189">
        <v>13.723831000000001</v>
      </c>
      <c r="AD189" s="300">
        <f t="shared" si="67"/>
        <v>1.7055548120248228E-2</v>
      </c>
      <c r="AE189" s="300">
        <f t="shared" si="68"/>
        <v>1.4194683201132E-4</v>
      </c>
      <c r="AF189" s="300">
        <f t="shared" si="69"/>
        <v>1.2383916412194999E-4</v>
      </c>
      <c r="AG189" s="300">
        <f t="shared" si="70"/>
        <v>1.1848523808928E-4</v>
      </c>
      <c r="AH189" s="300">
        <f t="shared" si="71"/>
        <v>1.3906649255828997E-4</v>
      </c>
      <c r="AI189" s="300">
        <f t="shared" si="72"/>
        <v>6.9193183240009984E-5</v>
      </c>
      <c r="AJ189" s="300">
        <f t="shared" si="73"/>
        <v>1.9545081837609999E-5</v>
      </c>
      <c r="AK189" s="300">
        <f t="shared" si="74"/>
        <v>5.833762145913E-5</v>
      </c>
      <c r="AL189" s="300">
        <f t="shared" si="75"/>
        <v>5.833762145913E-5</v>
      </c>
      <c r="AM189" s="300">
        <f t="shared" si="76"/>
        <v>0</v>
      </c>
      <c r="AN189" s="300">
        <f t="shared" si="77"/>
        <v>1.5752028619899999E-6</v>
      </c>
      <c r="AO189" s="300">
        <f t="shared" si="78"/>
        <v>5.6762418597139993E-5</v>
      </c>
      <c r="AP189" s="300">
        <f t="shared" si="79"/>
        <v>1.512793412782861E-2</v>
      </c>
    </row>
    <row r="190" spans="1:42" ht="15.75" thickBot="1" x14ac:dyDescent="0.3">
      <c r="A190" s="346" t="s">
        <v>477</v>
      </c>
      <c r="B190" s="440" t="s">
        <v>478</v>
      </c>
      <c r="C190" s="519" t="s">
        <v>371</v>
      </c>
      <c r="D190" s="440" t="s">
        <v>1949</v>
      </c>
      <c r="E190" s="440" t="s">
        <v>1951</v>
      </c>
      <c r="F190" s="9">
        <v>2275050011</v>
      </c>
      <c r="G190" s="4" t="s">
        <v>227</v>
      </c>
      <c r="H190" s="4" t="s">
        <v>223</v>
      </c>
      <c r="I190" t="s">
        <v>27</v>
      </c>
      <c r="J190">
        <v>2011</v>
      </c>
      <c r="K190">
        <v>7</v>
      </c>
      <c r="L190" t="s">
        <v>122</v>
      </c>
      <c r="M190" t="s">
        <v>105</v>
      </c>
      <c r="N190">
        <v>80</v>
      </c>
      <c r="O190" t="s">
        <v>115</v>
      </c>
      <c r="P190" t="s">
        <v>35</v>
      </c>
      <c r="Q190">
        <v>174.315968</v>
      </c>
      <c r="R190">
        <v>1.777083</v>
      </c>
      <c r="S190">
        <v>1.550379</v>
      </c>
      <c r="T190">
        <v>1.483349</v>
      </c>
      <c r="U190">
        <v>1.7410209999999999</v>
      </c>
      <c r="V190">
        <v>5.4163000000000003E-2</v>
      </c>
      <c r="W190">
        <v>0.15767300000000001</v>
      </c>
      <c r="X190">
        <v>0.82259199999999999</v>
      </c>
      <c r="Y190">
        <v>0.82259199999999999</v>
      </c>
      <c r="Z190">
        <v>0</v>
      </c>
      <c r="AA190">
        <v>1.2707E-2</v>
      </c>
      <c r="AB190">
        <v>0.80988499999999997</v>
      </c>
      <c r="AC190">
        <v>122.037677</v>
      </c>
      <c r="AD190" s="300">
        <f t="shared" si="67"/>
        <v>0.19215046303999808</v>
      </c>
      <c r="AE190" s="300">
        <f t="shared" si="68"/>
        <v>1.9588986897087299E-3</v>
      </c>
      <c r="AF190" s="300">
        <f t="shared" si="69"/>
        <v>1.7090003064864898E-3</v>
      </c>
      <c r="AG190" s="300">
        <f t="shared" si="70"/>
        <v>1.63511237937719E-3</v>
      </c>
      <c r="AH190" s="300">
        <f t="shared" si="71"/>
        <v>1.91914713924751E-3</v>
      </c>
      <c r="AI190" s="300">
        <f t="shared" si="72"/>
        <v>5.970448748353E-5</v>
      </c>
      <c r="AJ190" s="300">
        <f t="shared" si="73"/>
        <v>1.7380473118163E-4</v>
      </c>
      <c r="AK190" s="300">
        <f t="shared" si="74"/>
        <v>9.0675246511551992E-4</v>
      </c>
      <c r="AL190" s="300">
        <f t="shared" si="75"/>
        <v>9.0675246511551992E-4</v>
      </c>
      <c r="AM190" s="300">
        <f t="shared" si="76"/>
        <v>0</v>
      </c>
      <c r="AN190" s="300">
        <f t="shared" si="77"/>
        <v>1.4007069816169998E-5</v>
      </c>
      <c r="AO190" s="300">
        <f t="shared" si="78"/>
        <v>8.9274539529934991E-4</v>
      </c>
      <c r="AP190" s="300">
        <f t="shared" si="79"/>
        <v>0.13452351160322687</v>
      </c>
    </row>
    <row r="191" spans="1:42" ht="15.75" thickBot="1" x14ac:dyDescent="0.3">
      <c r="A191" s="346" t="s">
        <v>477</v>
      </c>
      <c r="B191" s="440" t="s">
        <v>478</v>
      </c>
      <c r="C191" s="519" t="s">
        <v>371</v>
      </c>
      <c r="D191" s="440" t="s">
        <v>1949</v>
      </c>
      <c r="E191" s="440" t="s">
        <v>1951</v>
      </c>
      <c r="F191" s="9">
        <v>2275050011</v>
      </c>
      <c r="G191" s="4" t="s">
        <v>227</v>
      </c>
      <c r="H191" s="4" t="s">
        <v>223</v>
      </c>
      <c r="I191" t="s">
        <v>27</v>
      </c>
      <c r="J191">
        <v>2011</v>
      </c>
      <c r="K191">
        <v>8</v>
      </c>
      <c r="L191" t="s">
        <v>123</v>
      </c>
      <c r="M191" t="s">
        <v>105</v>
      </c>
      <c r="N191">
        <v>81</v>
      </c>
      <c r="O191" t="s">
        <v>115</v>
      </c>
      <c r="P191" t="s">
        <v>35</v>
      </c>
      <c r="Q191">
        <v>100.78516500000001</v>
      </c>
      <c r="R191">
        <v>1.0573319999999999</v>
      </c>
      <c r="S191">
        <v>0.92244700000000002</v>
      </c>
      <c r="T191">
        <v>0.88256500000000004</v>
      </c>
      <c r="U191">
        <v>1.035876</v>
      </c>
      <c r="V191">
        <v>7.2100999999999998E-2</v>
      </c>
      <c r="W191">
        <v>9.7044000000000005E-2</v>
      </c>
      <c r="X191">
        <v>0.49975199999999997</v>
      </c>
      <c r="Y191">
        <v>0.49975199999999997</v>
      </c>
      <c r="Z191">
        <v>0</v>
      </c>
      <c r="AA191">
        <v>7.8209999999999998E-3</v>
      </c>
      <c r="AB191">
        <v>0.49193100000000001</v>
      </c>
      <c r="AC191">
        <v>75.111447999999996</v>
      </c>
      <c r="AD191" s="300">
        <f t="shared" si="67"/>
        <v>0.11109662725971614</v>
      </c>
      <c r="AE191" s="300">
        <f t="shared" si="68"/>
        <v>1.1655090220249198E-3</v>
      </c>
      <c r="AF191" s="300">
        <f t="shared" si="69"/>
        <v>1.0168237609755699E-3</v>
      </c>
      <c r="AG191" s="300">
        <f t="shared" si="70"/>
        <v>9.7286138131015001E-4</v>
      </c>
      <c r="AH191" s="300">
        <f t="shared" si="71"/>
        <v>1.14185783055756E-3</v>
      </c>
      <c r="AI191" s="300">
        <f t="shared" si="72"/>
        <v>7.9477747762309996E-5</v>
      </c>
      <c r="AJ191" s="300">
        <f t="shared" si="73"/>
        <v>1.0697269876764E-4</v>
      </c>
      <c r="AK191" s="300">
        <f t="shared" si="74"/>
        <v>5.5088228179511994E-4</v>
      </c>
      <c r="AL191" s="300">
        <f t="shared" si="75"/>
        <v>5.5088228179511994E-4</v>
      </c>
      <c r="AM191" s="300">
        <f t="shared" si="76"/>
        <v>0</v>
      </c>
      <c r="AN191" s="300">
        <f t="shared" si="77"/>
        <v>8.6211767555099996E-6</v>
      </c>
      <c r="AO191" s="300">
        <f t="shared" si="78"/>
        <v>5.4226110503960998E-4</v>
      </c>
      <c r="AP191" s="300">
        <f t="shared" si="79"/>
        <v>8.2796198640876867E-2</v>
      </c>
    </row>
    <row r="192" spans="1:42" ht="15.75" thickBot="1" x14ac:dyDescent="0.3">
      <c r="A192" s="346" t="s">
        <v>477</v>
      </c>
      <c r="B192" s="440" t="s">
        <v>478</v>
      </c>
      <c r="C192" s="519" t="s">
        <v>371</v>
      </c>
      <c r="D192" s="440" t="s">
        <v>1949</v>
      </c>
      <c r="E192" s="440" t="s">
        <v>1951</v>
      </c>
      <c r="F192" s="9">
        <v>2275050011</v>
      </c>
      <c r="G192" s="4" t="s">
        <v>227</v>
      </c>
      <c r="H192" s="4" t="s">
        <v>223</v>
      </c>
      <c r="I192" t="s">
        <v>27</v>
      </c>
      <c r="J192">
        <v>2011</v>
      </c>
      <c r="K192">
        <v>9</v>
      </c>
      <c r="L192" t="s">
        <v>125</v>
      </c>
      <c r="M192" t="s">
        <v>105</v>
      </c>
      <c r="N192">
        <v>82</v>
      </c>
      <c r="O192" t="s">
        <v>115</v>
      </c>
      <c r="P192" t="s">
        <v>35</v>
      </c>
      <c r="Q192">
        <v>214.71622099999999</v>
      </c>
      <c r="R192">
        <v>2.2525759999999999</v>
      </c>
      <c r="S192">
        <v>1.965214</v>
      </c>
      <c r="T192">
        <v>1.8802479999999999</v>
      </c>
      <c r="U192">
        <v>2.2068660000000002</v>
      </c>
      <c r="V192">
        <v>0.15360599999999999</v>
      </c>
      <c r="W192">
        <v>0.20674600000000001</v>
      </c>
      <c r="X192">
        <v>1.0646899999999999</v>
      </c>
      <c r="Y192">
        <v>1.0646899999999999</v>
      </c>
      <c r="Z192">
        <v>0</v>
      </c>
      <c r="AA192">
        <v>1.6662E-2</v>
      </c>
      <c r="AB192">
        <v>1.048028</v>
      </c>
      <c r="AC192">
        <v>160.02003999999999</v>
      </c>
      <c r="AD192" s="300">
        <f t="shared" si="67"/>
        <v>0.23668411884875948</v>
      </c>
      <c r="AE192" s="300">
        <f t="shared" si="68"/>
        <v>2.4830400014345601E-3</v>
      </c>
      <c r="AF192" s="300">
        <f t="shared" si="69"/>
        <v>2.16627761877034E-3</v>
      </c>
      <c r="AG192" s="300">
        <f t="shared" si="70"/>
        <v>2.0726186360048799E-3</v>
      </c>
      <c r="AH192" s="300">
        <f t="shared" si="71"/>
        <v>2.4326533514544601E-3</v>
      </c>
      <c r="AI192" s="300">
        <f t="shared" si="72"/>
        <v>1.6932163108385998E-4</v>
      </c>
      <c r="AJ192" s="300">
        <f t="shared" si="73"/>
        <v>2.2789845409726002E-4</v>
      </c>
      <c r="AK192" s="300">
        <f t="shared" si="74"/>
        <v>1.1736198286438999E-3</v>
      </c>
      <c r="AL192" s="300">
        <f t="shared" si="75"/>
        <v>1.1736198286438999E-3</v>
      </c>
      <c r="AM192" s="300">
        <f t="shared" si="76"/>
        <v>0</v>
      </c>
      <c r="AN192" s="300">
        <f t="shared" si="77"/>
        <v>1.8366711047219998E-5</v>
      </c>
      <c r="AO192" s="300">
        <f t="shared" si="78"/>
        <v>1.1552531175966798E-3</v>
      </c>
      <c r="AP192" s="300">
        <f t="shared" si="79"/>
        <v>0.17639189991865237</v>
      </c>
    </row>
    <row r="193" spans="1:42" ht="15.75" thickBot="1" x14ac:dyDescent="0.3">
      <c r="A193" s="346" t="s">
        <v>477</v>
      </c>
      <c r="B193" s="440" t="s">
        <v>478</v>
      </c>
      <c r="C193" s="519" t="s">
        <v>371</v>
      </c>
      <c r="D193" s="440" t="s">
        <v>1949</v>
      </c>
      <c r="E193" s="440" t="s">
        <v>1951</v>
      </c>
      <c r="F193" s="9">
        <v>2275050011</v>
      </c>
      <c r="G193" s="4" t="s">
        <v>227</v>
      </c>
      <c r="H193" s="4" t="s">
        <v>223</v>
      </c>
      <c r="I193" t="s">
        <v>27</v>
      </c>
      <c r="J193">
        <v>2011</v>
      </c>
      <c r="K193">
        <v>10</v>
      </c>
      <c r="L193" t="s">
        <v>126</v>
      </c>
      <c r="M193" t="s">
        <v>105</v>
      </c>
      <c r="N193">
        <v>83</v>
      </c>
      <c r="O193" t="s">
        <v>115</v>
      </c>
      <c r="P193" t="s">
        <v>35</v>
      </c>
      <c r="Q193">
        <v>8.7639270000000007</v>
      </c>
      <c r="R193">
        <v>9.1941999999999996E-2</v>
      </c>
      <c r="S193">
        <v>8.0213000000000007E-2</v>
      </c>
      <c r="T193">
        <v>7.6744999999999994E-2</v>
      </c>
      <c r="U193">
        <v>9.0076000000000003E-2</v>
      </c>
      <c r="V193">
        <v>6.2700000000000004E-3</v>
      </c>
      <c r="W193">
        <v>8.4390000000000003E-3</v>
      </c>
      <c r="X193">
        <v>4.3457000000000003E-2</v>
      </c>
      <c r="Y193">
        <v>4.3457000000000003E-2</v>
      </c>
      <c r="Z193">
        <v>0</v>
      </c>
      <c r="AA193">
        <v>6.8000000000000005E-4</v>
      </c>
      <c r="AB193">
        <v>4.2777000000000003E-2</v>
      </c>
      <c r="AC193">
        <v>6.5314300000000003</v>
      </c>
      <c r="AD193" s="300">
        <f t="shared" si="67"/>
        <v>9.6605758521143698E-3</v>
      </c>
      <c r="AE193" s="300">
        <f t="shared" si="68"/>
        <v>1.0134870646401998E-4</v>
      </c>
      <c r="AF193" s="300">
        <f t="shared" si="69"/>
        <v>8.8419697109030001E-5</v>
      </c>
      <c r="AG193" s="300">
        <f t="shared" si="70"/>
        <v>8.4596881485949989E-5</v>
      </c>
      <c r="AH193" s="300">
        <f t="shared" si="71"/>
        <v>9.9291793559560005E-5</v>
      </c>
      <c r="AI193" s="300">
        <f t="shared" si="72"/>
        <v>6.9114919136999995E-6</v>
      </c>
      <c r="AJ193" s="300">
        <f t="shared" si="73"/>
        <v>9.3024051450900011E-6</v>
      </c>
      <c r="AK193" s="300">
        <f t="shared" si="74"/>
        <v>4.7903142598669999E-5</v>
      </c>
      <c r="AL193" s="300">
        <f t="shared" si="75"/>
        <v>4.7903142598669999E-5</v>
      </c>
      <c r="AM193" s="300">
        <f t="shared" si="76"/>
        <v>0</v>
      </c>
      <c r="AN193" s="300">
        <f t="shared" si="77"/>
        <v>7.4957169079999996E-7</v>
      </c>
      <c r="AO193" s="300">
        <f t="shared" si="78"/>
        <v>4.7153570907869998E-5</v>
      </c>
      <c r="AP193" s="300">
        <f t="shared" si="79"/>
        <v>7.1996691594732997E-3</v>
      </c>
    </row>
    <row r="194" spans="1:42" ht="15.75" thickBot="1" x14ac:dyDescent="0.3">
      <c r="A194" s="346" t="s">
        <v>477</v>
      </c>
      <c r="B194" s="440" t="s">
        <v>478</v>
      </c>
      <c r="C194" s="519" t="s">
        <v>371</v>
      </c>
      <c r="D194" s="440" t="s">
        <v>1949</v>
      </c>
      <c r="E194" s="440" t="s">
        <v>1951</v>
      </c>
      <c r="F194" s="9">
        <v>2275050011</v>
      </c>
      <c r="G194" s="4" t="s">
        <v>227</v>
      </c>
      <c r="H194" s="4" t="s">
        <v>223</v>
      </c>
      <c r="I194" t="s">
        <v>27</v>
      </c>
      <c r="J194">
        <v>2011</v>
      </c>
      <c r="K194">
        <v>11</v>
      </c>
      <c r="L194" t="s">
        <v>127</v>
      </c>
      <c r="M194" t="s">
        <v>105</v>
      </c>
      <c r="N194">
        <v>84</v>
      </c>
      <c r="O194" t="s">
        <v>115</v>
      </c>
      <c r="P194" t="s">
        <v>35</v>
      </c>
      <c r="Q194">
        <v>83.257310000000004</v>
      </c>
      <c r="R194">
        <v>0.873448</v>
      </c>
      <c r="S194">
        <v>0.76202199999999998</v>
      </c>
      <c r="T194">
        <v>0.72907599999999995</v>
      </c>
      <c r="U194">
        <v>0.85572300000000001</v>
      </c>
      <c r="V194">
        <v>5.9561000000000003E-2</v>
      </c>
      <c r="W194">
        <v>8.0167000000000002E-2</v>
      </c>
      <c r="X194">
        <v>0.41283900000000001</v>
      </c>
      <c r="Y194">
        <v>0.41283900000000001</v>
      </c>
      <c r="Z194">
        <v>0</v>
      </c>
      <c r="AA194">
        <v>6.4609999999999997E-3</v>
      </c>
      <c r="AB194">
        <v>0.40637800000000002</v>
      </c>
      <c r="AC194">
        <v>62.048586999999998</v>
      </c>
      <c r="AD194" s="300">
        <f t="shared" ref="AD194:AD257" si="80">IF(Q194=-1,0,Q194)*2.20462262/2000</f>
        <v>9.1775474453176104E-2</v>
      </c>
      <c r="AE194" s="300">
        <f t="shared" ref="AE194:AE257" si="81">IF(R194=-1,0,R194)*2.20462262/2000</f>
        <v>9.6281160909687986E-4</v>
      </c>
      <c r="AF194" s="300">
        <f t="shared" ref="AF194:AF257" si="82">IF(S194=-1,0,S194)*2.20462262/2000</f>
        <v>8.3998546906881983E-4</v>
      </c>
      <c r="AG194" s="300">
        <f t="shared" ref="AG194:AG257" si="83">IF(T194=-1,0,T194)*2.20462262/2000</f>
        <v>8.0366872064955989E-4</v>
      </c>
      <c r="AH194" s="300">
        <f t="shared" ref="AH194:AH257" si="84">IF(U194=-1,0,U194)*2.20462262/2000</f>
        <v>9.4327314112713006E-4</v>
      </c>
      <c r="AI194" s="300">
        <f t="shared" ref="AI194:AI257" si="85">IF(V194=-1,0,V194)*2.20462262/2000</f>
        <v>6.5654763934910006E-5</v>
      </c>
      <c r="AJ194" s="300">
        <f t="shared" ref="AJ194:AJ257" si="86">IF(W194=-1,0,W194)*2.20462262/2000</f>
        <v>8.8368990788770003E-5</v>
      </c>
      <c r="AK194" s="300">
        <f t="shared" ref="AK194:AK257" si="87">IF(X194=-1,0,X194)*2.20462262/2000</f>
        <v>4.5507709890908998E-4</v>
      </c>
      <c r="AL194" s="300">
        <f t="shared" ref="AL194:AL257" si="88">IF(Y194=-1,0,Y194)*2.20462262/2000</f>
        <v>4.5507709890908998E-4</v>
      </c>
      <c r="AM194" s="300">
        <f t="shared" ref="AM194:AM257" si="89">IF(Z194=-1,0,Z194)*2.20462262/2000</f>
        <v>0</v>
      </c>
      <c r="AN194" s="300">
        <f t="shared" ref="AN194:AN257" si="90">IF(AA194=-1,0,AA194)*2.20462262/2000</f>
        <v>7.1220333739099993E-6</v>
      </c>
      <c r="AO194" s="300">
        <f t="shared" ref="AO194:AO257" si="91">IF(AB194=-1,0,AB194)*2.20462262/2000</f>
        <v>4.4795506553517997E-4</v>
      </c>
      <c r="AP194" s="300">
        <f t="shared" ref="AP194:AP257" si="92">IF(AC194=-1,0,AC194)*2.20462262/2000</f>
        <v>6.8396859219618966E-2</v>
      </c>
    </row>
    <row r="195" spans="1:42" ht="15.75" thickBot="1" x14ac:dyDescent="0.3">
      <c r="A195" s="346" t="s">
        <v>477</v>
      </c>
      <c r="B195" s="440" t="s">
        <v>478</v>
      </c>
      <c r="C195" s="519" t="s">
        <v>371</v>
      </c>
      <c r="D195" s="440" t="s">
        <v>1949</v>
      </c>
      <c r="E195" s="440" t="s">
        <v>1951</v>
      </c>
      <c r="F195" s="9">
        <v>2275050011</v>
      </c>
      <c r="G195" s="4" t="s">
        <v>227</v>
      </c>
      <c r="H195" s="4" t="s">
        <v>223</v>
      </c>
      <c r="I195" t="s">
        <v>27</v>
      </c>
      <c r="J195">
        <v>2011</v>
      </c>
      <c r="K195">
        <v>12</v>
      </c>
      <c r="L195" t="s">
        <v>128</v>
      </c>
      <c r="M195" t="s">
        <v>105</v>
      </c>
      <c r="N195">
        <v>85</v>
      </c>
      <c r="O195" t="s">
        <v>115</v>
      </c>
      <c r="P195" t="s">
        <v>35</v>
      </c>
      <c r="Q195">
        <v>92.021237999999997</v>
      </c>
      <c r="R195">
        <v>0.96538999999999997</v>
      </c>
      <c r="S195">
        <v>0.84223499999999996</v>
      </c>
      <c r="T195">
        <v>0.80582100000000001</v>
      </c>
      <c r="U195">
        <v>0.94579999999999997</v>
      </c>
      <c r="V195">
        <v>6.5831000000000001E-2</v>
      </c>
      <c r="W195">
        <v>8.8605000000000003E-2</v>
      </c>
      <c r="X195">
        <v>0.45629599999999998</v>
      </c>
      <c r="Y195">
        <v>0.45629599999999998</v>
      </c>
      <c r="Z195">
        <v>0</v>
      </c>
      <c r="AA195">
        <v>7.1409999999999998E-3</v>
      </c>
      <c r="AB195">
        <v>0.44915500000000003</v>
      </c>
      <c r="AC195">
        <v>68.580016999999998</v>
      </c>
      <c r="AD195" s="300">
        <f t="shared" si="80"/>
        <v>0.10143605140760177</v>
      </c>
      <c r="AE195" s="300">
        <f t="shared" si="81"/>
        <v>1.0641603155608999E-3</v>
      </c>
      <c r="AF195" s="300">
        <f t="shared" si="82"/>
        <v>9.2840516617784989E-4</v>
      </c>
      <c r="AG195" s="300">
        <f t="shared" si="83"/>
        <v>8.8826560213551003E-4</v>
      </c>
      <c r="AH195" s="300">
        <f t="shared" si="84"/>
        <v>1.0425660369979999E-3</v>
      </c>
      <c r="AI195" s="300">
        <f t="shared" si="85"/>
        <v>7.2566255848609994E-5</v>
      </c>
      <c r="AJ195" s="300">
        <f t="shared" si="86"/>
        <v>9.7670293622549999E-5</v>
      </c>
      <c r="AK195" s="300">
        <f t="shared" si="87"/>
        <v>5.0298024150775996E-4</v>
      </c>
      <c r="AL195" s="300">
        <f t="shared" si="88"/>
        <v>5.0298024150775996E-4</v>
      </c>
      <c r="AM195" s="300">
        <f t="shared" si="89"/>
        <v>0</v>
      </c>
      <c r="AN195" s="300">
        <f t="shared" si="90"/>
        <v>7.8716050647099998E-6</v>
      </c>
      <c r="AO195" s="300">
        <f t="shared" si="91"/>
        <v>4.9510863644305003E-4</v>
      </c>
      <c r="AP195" s="300">
        <f t="shared" si="92"/>
        <v>7.5596528379092268E-2</v>
      </c>
    </row>
    <row r="196" spans="1:42" ht="15.75" thickBot="1" x14ac:dyDescent="0.3">
      <c r="A196" s="346" t="s">
        <v>477</v>
      </c>
      <c r="B196" s="440" t="s">
        <v>478</v>
      </c>
      <c r="C196" s="519" t="s">
        <v>371</v>
      </c>
      <c r="D196" s="440" t="s">
        <v>1949</v>
      </c>
      <c r="E196" s="440" t="s">
        <v>1951</v>
      </c>
      <c r="F196" s="9">
        <v>2275050011</v>
      </c>
      <c r="G196" s="4" t="s">
        <v>227</v>
      </c>
      <c r="H196" s="4" t="s">
        <v>223</v>
      </c>
      <c r="I196" t="s">
        <v>27</v>
      </c>
      <c r="J196">
        <v>2011</v>
      </c>
      <c r="K196">
        <v>13</v>
      </c>
      <c r="L196" t="s">
        <v>129</v>
      </c>
      <c r="M196" t="s">
        <v>120</v>
      </c>
      <c r="N196">
        <v>86</v>
      </c>
      <c r="O196" t="s">
        <v>115</v>
      </c>
      <c r="P196" t="s">
        <v>35</v>
      </c>
      <c r="Q196">
        <v>52.249172999999999</v>
      </c>
      <c r="R196">
        <v>0.43485099999999999</v>
      </c>
      <c r="S196">
        <v>0.37937700000000002</v>
      </c>
      <c r="T196">
        <v>0.36297499999999999</v>
      </c>
      <c r="U196">
        <v>0.42602699999999999</v>
      </c>
      <c r="V196">
        <v>3.388E-2</v>
      </c>
      <c r="W196">
        <v>5.9886000000000002E-2</v>
      </c>
      <c r="X196">
        <v>0.15798899999999999</v>
      </c>
      <c r="Y196">
        <v>0.15798899999999999</v>
      </c>
      <c r="Z196">
        <v>0</v>
      </c>
      <c r="AA196">
        <v>4.8260000000000004E-3</v>
      </c>
      <c r="AB196">
        <v>0.15316199999999999</v>
      </c>
      <c r="AC196">
        <v>46.351478</v>
      </c>
      <c r="AD196" s="300">
        <f t="shared" si="80"/>
        <v>5.7594854336046622E-2</v>
      </c>
      <c r="AE196" s="300">
        <f t="shared" si="81"/>
        <v>4.7934117546480999E-4</v>
      </c>
      <c r="AF196" s="300">
        <f t="shared" si="82"/>
        <v>4.1819155785387003E-4</v>
      </c>
      <c r="AG196" s="300">
        <f t="shared" si="83"/>
        <v>4.0011144774725001E-4</v>
      </c>
      <c r="AH196" s="300">
        <f t="shared" si="84"/>
        <v>4.6961438046536996E-4</v>
      </c>
      <c r="AI196" s="300">
        <f t="shared" si="85"/>
        <v>3.7346307182800001E-5</v>
      </c>
      <c r="AJ196" s="300">
        <f t="shared" si="86"/>
        <v>6.6013015110660003E-5</v>
      </c>
      <c r="AK196" s="300">
        <f t="shared" si="87"/>
        <v>1.7415306155559E-4</v>
      </c>
      <c r="AL196" s="300">
        <f t="shared" si="88"/>
        <v>1.7415306155559E-4</v>
      </c>
      <c r="AM196" s="300">
        <f t="shared" si="89"/>
        <v>0</v>
      </c>
      <c r="AN196" s="300">
        <f t="shared" si="90"/>
        <v>5.3197543820600006E-6</v>
      </c>
      <c r="AO196" s="300">
        <f t="shared" si="91"/>
        <v>1.6883220486221999E-4</v>
      </c>
      <c r="AP196" s="300">
        <f t="shared" si="92"/>
        <v>5.1093758434616179E-2</v>
      </c>
    </row>
    <row r="197" spans="1:42" ht="15.75" thickBot="1" x14ac:dyDescent="0.3">
      <c r="A197" s="346" t="s">
        <v>477</v>
      </c>
      <c r="B197" s="440" t="s">
        <v>478</v>
      </c>
      <c r="C197" s="519" t="s">
        <v>371</v>
      </c>
      <c r="D197" s="440" t="s">
        <v>1949</v>
      </c>
      <c r="E197" s="440" t="s">
        <v>1951</v>
      </c>
      <c r="F197" s="9">
        <v>2275050011</v>
      </c>
      <c r="G197" s="4" t="s">
        <v>227</v>
      </c>
      <c r="H197" s="4" t="s">
        <v>223</v>
      </c>
      <c r="I197" t="s">
        <v>27</v>
      </c>
      <c r="J197">
        <v>2011</v>
      </c>
      <c r="K197">
        <v>14</v>
      </c>
      <c r="L197" t="s">
        <v>130</v>
      </c>
      <c r="M197" t="s">
        <v>105</v>
      </c>
      <c r="N197">
        <v>87</v>
      </c>
      <c r="O197" t="s">
        <v>115</v>
      </c>
      <c r="P197" t="s">
        <v>35</v>
      </c>
      <c r="Q197">
        <v>704.07014700000002</v>
      </c>
      <c r="R197">
        <v>7.1785259999999997</v>
      </c>
      <c r="S197">
        <v>6.2627579999999998</v>
      </c>
      <c r="T197">
        <v>5.9919880000000001</v>
      </c>
      <c r="U197">
        <v>7.0328559999999998</v>
      </c>
      <c r="V197">
        <v>0.219476</v>
      </c>
      <c r="W197">
        <v>0.63697000000000004</v>
      </c>
      <c r="X197">
        <v>3.2532899999999998</v>
      </c>
      <c r="Y197">
        <v>3.2532899999999998</v>
      </c>
      <c r="Z197">
        <v>0</v>
      </c>
      <c r="AA197">
        <v>5.1334999999999999E-2</v>
      </c>
      <c r="AB197">
        <v>3.2019549999999999</v>
      </c>
      <c r="AC197">
        <v>493.01118000000002</v>
      </c>
      <c r="AD197" s="300">
        <f t="shared" si="80"/>
        <v>0.77610448607146254</v>
      </c>
      <c r="AE197" s="300">
        <f t="shared" si="81"/>
        <v>7.91297039892906E-3</v>
      </c>
      <c r="AF197" s="300">
        <f t="shared" si="82"/>
        <v>6.9035089751929794E-3</v>
      </c>
      <c r="AG197" s="300">
        <f t="shared" si="83"/>
        <v>6.6050361417842795E-3</v>
      </c>
      <c r="AH197" s="300">
        <f t="shared" si="84"/>
        <v>7.7523967104013592E-3</v>
      </c>
      <c r="AI197" s="300">
        <f t="shared" si="85"/>
        <v>2.4193087707355998E-4</v>
      </c>
      <c r="AJ197" s="300">
        <f t="shared" si="86"/>
        <v>7.0213923513070002E-4</v>
      </c>
      <c r="AK197" s="300">
        <f t="shared" si="87"/>
        <v>3.5861383617098994E-3</v>
      </c>
      <c r="AL197" s="300">
        <f t="shared" si="88"/>
        <v>3.5861383617098994E-3</v>
      </c>
      <c r="AM197" s="300">
        <f t="shared" si="89"/>
        <v>0</v>
      </c>
      <c r="AN197" s="300">
        <f t="shared" si="90"/>
        <v>5.658715109884999E-5</v>
      </c>
      <c r="AO197" s="300">
        <f t="shared" si="91"/>
        <v>3.5295512106110496E-3</v>
      </c>
      <c r="AP197" s="300">
        <f t="shared" si="92"/>
        <v>0.54345179967044577</v>
      </c>
    </row>
    <row r="198" spans="1:42" ht="15.75" thickBot="1" x14ac:dyDescent="0.3">
      <c r="A198" s="346" t="s">
        <v>477</v>
      </c>
      <c r="B198" s="440" t="s">
        <v>478</v>
      </c>
      <c r="C198" s="519" t="s">
        <v>371</v>
      </c>
      <c r="D198" s="440" t="s">
        <v>1949</v>
      </c>
      <c r="E198" s="440" t="s">
        <v>1951</v>
      </c>
      <c r="F198" s="9">
        <v>2275050011</v>
      </c>
      <c r="G198" s="4" t="s">
        <v>227</v>
      </c>
      <c r="H198" s="4" t="s">
        <v>223</v>
      </c>
      <c r="I198" t="s">
        <v>27</v>
      </c>
      <c r="J198">
        <v>2011</v>
      </c>
      <c r="K198">
        <v>15</v>
      </c>
      <c r="L198" t="s">
        <v>347</v>
      </c>
      <c r="M198" t="s">
        <v>120</v>
      </c>
      <c r="N198">
        <v>88</v>
      </c>
      <c r="O198" t="s">
        <v>115</v>
      </c>
      <c r="P198" t="s">
        <v>35</v>
      </c>
      <c r="Q198">
        <v>5.3944400000000003</v>
      </c>
      <c r="R198">
        <v>4.4895999999999998E-2</v>
      </c>
      <c r="S198">
        <v>3.9169000000000002E-2</v>
      </c>
      <c r="T198">
        <v>3.7475000000000001E-2</v>
      </c>
      <c r="U198">
        <v>4.3985000000000003E-2</v>
      </c>
      <c r="V198">
        <v>3.4880000000000002E-3</v>
      </c>
      <c r="W198">
        <v>6.1830000000000001E-3</v>
      </c>
      <c r="X198">
        <v>1.6990000000000002E-2</v>
      </c>
      <c r="Y198">
        <v>1.6990000000000002E-2</v>
      </c>
      <c r="Z198">
        <v>0</v>
      </c>
      <c r="AA198">
        <v>4.9799999999999996E-4</v>
      </c>
      <c r="AB198">
        <v>1.6492E-2</v>
      </c>
      <c r="AC198">
        <v>4.7857909999999997</v>
      </c>
      <c r="AD198" s="300">
        <f t="shared" si="80"/>
        <v>5.9463522231163997E-3</v>
      </c>
      <c r="AE198" s="300">
        <f t="shared" si="81"/>
        <v>4.948936857376E-5</v>
      </c>
      <c r="AF198" s="300">
        <f t="shared" si="82"/>
        <v>4.3176431701390003E-5</v>
      </c>
      <c r="AG198" s="300">
        <f t="shared" si="83"/>
        <v>4.1309116342249996E-5</v>
      </c>
      <c r="AH198" s="300">
        <f t="shared" si="84"/>
        <v>4.8485162970349998E-5</v>
      </c>
      <c r="AI198" s="300">
        <f t="shared" si="85"/>
        <v>3.8448618492799997E-6</v>
      </c>
      <c r="AJ198" s="300">
        <f t="shared" si="86"/>
        <v>6.8155908297300002E-6</v>
      </c>
      <c r="AK198" s="300">
        <f t="shared" si="87"/>
        <v>1.8728269156900002E-5</v>
      </c>
      <c r="AL198" s="300">
        <f t="shared" si="88"/>
        <v>1.8728269156900002E-5</v>
      </c>
      <c r="AM198" s="300">
        <f t="shared" si="89"/>
        <v>0</v>
      </c>
      <c r="AN198" s="300">
        <f t="shared" si="90"/>
        <v>5.4895103237999993E-7</v>
      </c>
      <c r="AO198" s="300">
        <f t="shared" si="91"/>
        <v>1.8179318124519999E-5</v>
      </c>
      <c r="AP198" s="300">
        <f t="shared" si="92"/>
        <v>5.275431546596209E-3</v>
      </c>
    </row>
    <row r="199" spans="1:42" ht="15.75" thickBot="1" x14ac:dyDescent="0.3">
      <c r="A199" s="346" t="s">
        <v>477</v>
      </c>
      <c r="B199" s="440" t="s">
        <v>478</v>
      </c>
      <c r="C199" s="519" t="s">
        <v>371</v>
      </c>
      <c r="D199" s="440" t="s">
        <v>1949</v>
      </c>
      <c r="E199" s="440" t="s">
        <v>1951</v>
      </c>
      <c r="F199" s="9">
        <v>2275050011</v>
      </c>
      <c r="G199" s="4" t="s">
        <v>227</v>
      </c>
      <c r="H199" s="4" t="s">
        <v>223</v>
      </c>
      <c r="I199" t="s">
        <v>27</v>
      </c>
      <c r="J199">
        <v>2011</v>
      </c>
      <c r="K199">
        <v>16</v>
      </c>
      <c r="L199" t="s">
        <v>131</v>
      </c>
      <c r="M199" t="s">
        <v>105</v>
      </c>
      <c r="N199">
        <v>89</v>
      </c>
      <c r="O199" t="s">
        <v>115</v>
      </c>
      <c r="P199" t="s">
        <v>35</v>
      </c>
      <c r="Q199">
        <v>3.4179599999999999</v>
      </c>
      <c r="R199">
        <v>3.4845000000000001E-2</v>
      </c>
      <c r="S199">
        <v>3.04E-2</v>
      </c>
      <c r="T199">
        <v>2.9085E-2</v>
      </c>
      <c r="U199">
        <v>3.4138000000000002E-2</v>
      </c>
      <c r="V199">
        <v>1.062E-3</v>
      </c>
      <c r="W199">
        <v>3.0920000000000001E-3</v>
      </c>
      <c r="X199">
        <v>1.6129000000000001E-2</v>
      </c>
      <c r="Y199">
        <v>1.6129000000000001E-2</v>
      </c>
      <c r="Z199">
        <v>0</v>
      </c>
      <c r="AA199">
        <v>2.4899999999999998E-4</v>
      </c>
      <c r="AB199">
        <v>1.5879999999999998E-2</v>
      </c>
      <c r="AC199">
        <v>2.3928959999999999</v>
      </c>
      <c r="AD199" s="300">
        <f t="shared" si="80"/>
        <v>3.7676559651275998E-3</v>
      </c>
      <c r="AE199" s="300">
        <f t="shared" si="81"/>
        <v>3.8410037596949994E-5</v>
      </c>
      <c r="AF199" s="300">
        <f t="shared" si="82"/>
        <v>3.3510263823999996E-5</v>
      </c>
      <c r="AG199" s="300">
        <f t="shared" si="83"/>
        <v>3.2060724451349998E-5</v>
      </c>
      <c r="AH199" s="300">
        <f t="shared" si="84"/>
        <v>3.763070350078E-5</v>
      </c>
      <c r="AI199" s="300">
        <f t="shared" si="85"/>
        <v>1.1706546112199999E-6</v>
      </c>
      <c r="AJ199" s="300">
        <f t="shared" si="86"/>
        <v>3.4083465705199997E-6</v>
      </c>
      <c r="AK199" s="300">
        <f t="shared" si="87"/>
        <v>1.7779179118990003E-5</v>
      </c>
      <c r="AL199" s="300">
        <f t="shared" si="88"/>
        <v>1.7779179118990003E-5</v>
      </c>
      <c r="AM199" s="300">
        <f t="shared" si="89"/>
        <v>0</v>
      </c>
      <c r="AN199" s="300">
        <f t="shared" si="90"/>
        <v>2.7447551618999997E-7</v>
      </c>
      <c r="AO199" s="300">
        <f t="shared" si="91"/>
        <v>1.7504703602799996E-5</v>
      </c>
      <c r="AP199" s="300">
        <f t="shared" si="92"/>
        <v>2.6377163244537595E-3</v>
      </c>
    </row>
    <row r="200" spans="1:42" ht="15.75" thickBot="1" x14ac:dyDescent="0.3">
      <c r="A200" s="346" t="s">
        <v>477</v>
      </c>
      <c r="B200" s="440" t="s">
        <v>478</v>
      </c>
      <c r="C200" s="519" t="s">
        <v>371</v>
      </c>
      <c r="D200" s="440" t="s">
        <v>1949</v>
      </c>
      <c r="E200" s="440" t="s">
        <v>1951</v>
      </c>
      <c r="F200" s="9">
        <v>2275050011</v>
      </c>
      <c r="G200" s="4" t="s">
        <v>227</v>
      </c>
      <c r="H200" s="4" t="s">
        <v>223</v>
      </c>
      <c r="I200" t="s">
        <v>27</v>
      </c>
      <c r="J200">
        <v>2011</v>
      </c>
      <c r="K200">
        <v>17</v>
      </c>
      <c r="L200" t="s">
        <v>348</v>
      </c>
      <c r="M200" t="s">
        <v>102</v>
      </c>
      <c r="N200">
        <v>90</v>
      </c>
      <c r="O200" t="s">
        <v>115</v>
      </c>
      <c r="P200" t="s">
        <v>35</v>
      </c>
      <c r="Q200">
        <v>1.9616229999999999</v>
      </c>
      <c r="R200">
        <v>1.9956000000000002E-2</v>
      </c>
      <c r="S200">
        <v>1.7409999999999998E-2</v>
      </c>
      <c r="T200">
        <v>1.6657000000000002E-2</v>
      </c>
      <c r="U200">
        <v>1.9550999999999999E-2</v>
      </c>
      <c r="V200">
        <v>9.9600000000000001E-3</v>
      </c>
      <c r="W200">
        <v>2.3709999999999998E-3</v>
      </c>
      <c r="X200">
        <v>7.8130000000000005E-3</v>
      </c>
      <c r="Y200">
        <v>7.8130000000000005E-3</v>
      </c>
      <c r="Z200">
        <v>0</v>
      </c>
      <c r="AA200">
        <v>1.9100000000000001E-4</v>
      </c>
      <c r="AB200">
        <v>7.6220000000000003E-3</v>
      </c>
      <c r="AC200">
        <v>1.8350649999999999</v>
      </c>
      <c r="AD200" s="300">
        <f t="shared" si="80"/>
        <v>2.1623192188561296E-3</v>
      </c>
      <c r="AE200" s="300">
        <f t="shared" si="81"/>
        <v>2.1997724502360001E-5</v>
      </c>
      <c r="AF200" s="300">
        <f t="shared" si="82"/>
        <v>1.9191239907099998E-5</v>
      </c>
      <c r="AG200" s="300">
        <f t="shared" si="83"/>
        <v>1.8361199490669998E-5</v>
      </c>
      <c r="AH200" s="300">
        <f t="shared" si="84"/>
        <v>2.1551288421809999E-5</v>
      </c>
      <c r="AI200" s="300">
        <f t="shared" si="85"/>
        <v>1.0979020647599999E-5</v>
      </c>
      <c r="AJ200" s="300">
        <f t="shared" si="86"/>
        <v>2.6135801160099998E-6</v>
      </c>
      <c r="AK200" s="300">
        <f t="shared" si="87"/>
        <v>8.6123582650299998E-6</v>
      </c>
      <c r="AL200" s="300">
        <f t="shared" si="88"/>
        <v>8.6123582650299998E-6</v>
      </c>
      <c r="AM200" s="300">
        <f t="shared" si="89"/>
        <v>0</v>
      </c>
      <c r="AN200" s="300">
        <f t="shared" si="90"/>
        <v>2.1054146021000001E-7</v>
      </c>
      <c r="AO200" s="300">
        <f t="shared" si="91"/>
        <v>8.40181680482E-6</v>
      </c>
      <c r="AP200" s="300">
        <f t="shared" si="92"/>
        <v>2.0228129040851498E-3</v>
      </c>
    </row>
    <row r="201" spans="1:42" ht="15.75" thickBot="1" x14ac:dyDescent="0.3">
      <c r="A201" s="346" t="s">
        <v>477</v>
      </c>
      <c r="B201" s="440" t="s">
        <v>478</v>
      </c>
      <c r="C201" s="519" t="s">
        <v>371</v>
      </c>
      <c r="D201" s="440" t="s">
        <v>1949</v>
      </c>
      <c r="E201" s="440" t="s">
        <v>1951</v>
      </c>
      <c r="F201" s="9">
        <v>2275050011</v>
      </c>
      <c r="G201" s="4" t="s">
        <v>227</v>
      </c>
      <c r="H201" s="4" t="s">
        <v>223</v>
      </c>
      <c r="I201" t="s">
        <v>27</v>
      </c>
      <c r="J201">
        <v>2011</v>
      </c>
      <c r="K201">
        <v>18</v>
      </c>
      <c r="L201" t="s">
        <v>132</v>
      </c>
      <c r="M201" t="s">
        <v>120</v>
      </c>
      <c r="N201">
        <v>91</v>
      </c>
      <c r="O201" t="s">
        <v>115</v>
      </c>
      <c r="P201" t="s">
        <v>35</v>
      </c>
      <c r="Q201">
        <v>6.4548269999999999</v>
      </c>
      <c r="R201">
        <v>6.0878000000000002E-2</v>
      </c>
      <c r="S201">
        <v>5.3111999999999999E-2</v>
      </c>
      <c r="T201">
        <v>5.0816E-2</v>
      </c>
      <c r="U201">
        <v>5.9643000000000002E-2</v>
      </c>
      <c r="V201">
        <v>3.6928000000000002E-2</v>
      </c>
      <c r="W201">
        <v>8.3820000000000006E-3</v>
      </c>
      <c r="X201">
        <v>2.4305E-2</v>
      </c>
      <c r="Y201">
        <v>2.4305E-2</v>
      </c>
      <c r="Z201">
        <v>0</v>
      </c>
      <c r="AA201">
        <v>6.7500000000000004E-4</v>
      </c>
      <c r="AB201">
        <v>2.3629000000000001E-2</v>
      </c>
      <c r="AC201">
        <v>6.4873519999999996</v>
      </c>
      <c r="AD201" s="300">
        <f t="shared" si="80"/>
        <v>7.1152288061933694E-3</v>
      </c>
      <c r="AE201" s="300">
        <f t="shared" si="81"/>
        <v>6.7106507930180003E-5</v>
      </c>
      <c r="AF201" s="300">
        <f t="shared" si="82"/>
        <v>5.8545958296719995E-5</v>
      </c>
      <c r="AG201" s="300">
        <f t="shared" si="83"/>
        <v>5.6015051528959998E-5</v>
      </c>
      <c r="AH201" s="300">
        <f t="shared" si="84"/>
        <v>6.574515346232999E-5</v>
      </c>
      <c r="AI201" s="300">
        <f t="shared" si="85"/>
        <v>4.0706152055679997E-5</v>
      </c>
      <c r="AJ201" s="300">
        <f t="shared" si="86"/>
        <v>9.239573400420001E-6</v>
      </c>
      <c r="AK201" s="300">
        <f t="shared" si="87"/>
        <v>2.6791676389549999E-5</v>
      </c>
      <c r="AL201" s="300">
        <f t="shared" si="88"/>
        <v>2.6791676389549999E-5</v>
      </c>
      <c r="AM201" s="300">
        <f t="shared" si="89"/>
        <v>0</v>
      </c>
      <c r="AN201" s="300">
        <f t="shared" si="90"/>
        <v>7.4406013424999999E-7</v>
      </c>
      <c r="AO201" s="300">
        <f t="shared" si="91"/>
        <v>2.6046513943989998E-5</v>
      </c>
      <c r="AP201" s="300">
        <f t="shared" si="92"/>
        <v>7.1510814815511194E-3</v>
      </c>
    </row>
    <row r="202" spans="1:42" ht="15.75" thickBot="1" x14ac:dyDescent="0.3">
      <c r="A202" s="346" t="s">
        <v>477</v>
      </c>
      <c r="B202" s="440" t="s">
        <v>478</v>
      </c>
      <c r="C202" s="519" t="s">
        <v>371</v>
      </c>
      <c r="D202" s="440" t="s">
        <v>1949</v>
      </c>
      <c r="E202" s="440" t="s">
        <v>1951</v>
      </c>
      <c r="F202" s="9">
        <v>2275050011</v>
      </c>
      <c r="G202" s="4" t="s">
        <v>227</v>
      </c>
      <c r="H202" s="4" t="s">
        <v>223</v>
      </c>
      <c r="I202" t="s">
        <v>27</v>
      </c>
      <c r="J202">
        <v>2011</v>
      </c>
      <c r="K202">
        <v>19</v>
      </c>
      <c r="L202" t="s">
        <v>133</v>
      </c>
      <c r="M202" t="s">
        <v>134</v>
      </c>
      <c r="N202">
        <v>92</v>
      </c>
      <c r="O202" t="s">
        <v>115</v>
      </c>
      <c r="P202" t="s">
        <v>35</v>
      </c>
      <c r="Q202">
        <v>327.98046900000003</v>
      </c>
      <c r="R202">
        <v>3.000194</v>
      </c>
      <c r="S202">
        <v>2.6174580000000001</v>
      </c>
      <c r="T202">
        <v>2.504292</v>
      </c>
      <c r="U202">
        <v>2.9393120000000001</v>
      </c>
      <c r="V202">
        <v>0.635625</v>
      </c>
      <c r="W202">
        <v>0.40191100000000002</v>
      </c>
      <c r="X202">
        <v>1.2619370000000001</v>
      </c>
      <c r="Y202">
        <v>1.2619370000000001</v>
      </c>
      <c r="Z202">
        <v>0</v>
      </c>
      <c r="AA202">
        <v>3.2391000000000003E-2</v>
      </c>
      <c r="AB202">
        <v>1.229546</v>
      </c>
      <c r="AC202">
        <v>311.07643100000001</v>
      </c>
      <c r="AD202" s="300">
        <f t="shared" si="80"/>
        <v>0.3615365804378044</v>
      </c>
      <c r="AE202" s="300">
        <f t="shared" si="81"/>
        <v>3.3071477783941398E-3</v>
      </c>
      <c r="AF202" s="300">
        <f t="shared" si="82"/>
        <v>2.8852535568499801E-3</v>
      </c>
      <c r="AG202" s="300">
        <f t="shared" si="83"/>
        <v>2.7605093951425198E-3</v>
      </c>
      <c r="AH202" s="300">
        <f t="shared" si="84"/>
        <v>3.24003686121872E-3</v>
      </c>
      <c r="AI202" s="300">
        <f t="shared" si="85"/>
        <v>7.006566264187499E-4</v>
      </c>
      <c r="AJ202" s="300">
        <f t="shared" si="86"/>
        <v>4.4303104091341001E-4</v>
      </c>
      <c r="AK202" s="300">
        <f t="shared" si="87"/>
        <v>1.3910474276074701E-3</v>
      </c>
      <c r="AL202" s="300">
        <f t="shared" si="88"/>
        <v>1.3910474276074701E-3</v>
      </c>
      <c r="AM202" s="300">
        <f t="shared" si="89"/>
        <v>0</v>
      </c>
      <c r="AN202" s="300">
        <f t="shared" si="90"/>
        <v>3.5704965642210002E-5</v>
      </c>
      <c r="AO202" s="300">
        <f t="shared" si="91"/>
        <v>1.3553424619652599E-3</v>
      </c>
      <c r="AP202" s="300">
        <f t="shared" si="92"/>
        <v>0.34290306816573463</v>
      </c>
    </row>
    <row r="203" spans="1:42" ht="15.75" thickBot="1" x14ac:dyDescent="0.3">
      <c r="A203" s="346" t="s">
        <v>477</v>
      </c>
      <c r="B203" s="440" t="s">
        <v>478</v>
      </c>
      <c r="C203" s="519" t="s">
        <v>371</v>
      </c>
      <c r="D203" s="440" t="s">
        <v>1949</v>
      </c>
      <c r="E203" s="440" t="s">
        <v>1951</v>
      </c>
      <c r="F203" s="9">
        <v>2275050011</v>
      </c>
      <c r="G203" s="4" t="s">
        <v>227</v>
      </c>
      <c r="H203" s="4" t="s">
        <v>223</v>
      </c>
      <c r="I203" t="s">
        <v>27</v>
      </c>
      <c r="J203">
        <v>2011</v>
      </c>
      <c r="K203">
        <v>20</v>
      </c>
      <c r="L203" t="s">
        <v>335</v>
      </c>
      <c r="M203" t="s">
        <v>105</v>
      </c>
      <c r="N203">
        <v>93</v>
      </c>
      <c r="O203" t="s">
        <v>115</v>
      </c>
      <c r="P203" t="s">
        <v>35</v>
      </c>
      <c r="Q203">
        <v>98.552239999999998</v>
      </c>
      <c r="R203">
        <v>1.0321610000000001</v>
      </c>
      <c r="S203">
        <v>0.90048700000000004</v>
      </c>
      <c r="T203">
        <v>0.86155499999999996</v>
      </c>
      <c r="U203">
        <v>1.011215</v>
      </c>
      <c r="V203">
        <v>6.7118999999999998E-2</v>
      </c>
      <c r="W203">
        <v>9.4543000000000002E-2</v>
      </c>
      <c r="X203">
        <v>0.48650599999999999</v>
      </c>
      <c r="Y203">
        <v>0.48650599999999999</v>
      </c>
      <c r="Z203">
        <v>0</v>
      </c>
      <c r="AA203">
        <v>7.6189999999999999E-3</v>
      </c>
      <c r="AB203">
        <v>0.47888700000000001</v>
      </c>
      <c r="AC203">
        <v>73.175434999999993</v>
      </c>
      <c r="AD203" s="300">
        <f t="shared" si="80"/>
        <v>0.1086352487778344</v>
      </c>
      <c r="AE203" s="300">
        <f t="shared" si="81"/>
        <v>1.1377627440409101E-3</v>
      </c>
      <c r="AF203" s="300">
        <f t="shared" si="82"/>
        <v>9.9261700460796993E-4</v>
      </c>
      <c r="AG203" s="300">
        <f t="shared" si="83"/>
        <v>9.4970182068704985E-4</v>
      </c>
      <c r="AH203" s="300">
        <f t="shared" si="84"/>
        <v>1.1146737313416498E-3</v>
      </c>
      <c r="AI203" s="300">
        <f t="shared" si="85"/>
        <v>7.3986032815889986E-5</v>
      </c>
      <c r="AJ203" s="300">
        <f t="shared" si="86"/>
        <v>1.0421581818133E-4</v>
      </c>
      <c r="AK203" s="300">
        <f t="shared" si="87"/>
        <v>5.3628106618285997E-4</v>
      </c>
      <c r="AL203" s="300">
        <f t="shared" si="88"/>
        <v>5.3628106618285997E-4</v>
      </c>
      <c r="AM203" s="300">
        <f t="shared" si="89"/>
        <v>0</v>
      </c>
      <c r="AN203" s="300">
        <f t="shared" si="90"/>
        <v>8.3985098708899984E-6</v>
      </c>
      <c r="AO203" s="300">
        <f t="shared" si="91"/>
        <v>5.2788255631197004E-4</v>
      </c>
      <c r="AP203" s="300">
        <f t="shared" si="92"/>
        <v>8.0662109614669825E-2</v>
      </c>
    </row>
    <row r="204" spans="1:42" ht="15.75" thickBot="1" x14ac:dyDescent="0.3">
      <c r="A204" s="346" t="s">
        <v>477</v>
      </c>
      <c r="B204" s="440" t="s">
        <v>478</v>
      </c>
      <c r="C204" s="519" t="s">
        <v>371</v>
      </c>
      <c r="D204" s="440" t="s">
        <v>1949</v>
      </c>
      <c r="E204" s="440" t="s">
        <v>1951</v>
      </c>
      <c r="F204" s="9">
        <v>2275050011</v>
      </c>
      <c r="G204" s="4" t="s">
        <v>227</v>
      </c>
      <c r="H204" s="4" t="s">
        <v>223</v>
      </c>
      <c r="I204" t="s">
        <v>27</v>
      </c>
      <c r="J204">
        <v>2011</v>
      </c>
      <c r="K204">
        <v>21</v>
      </c>
      <c r="L204" t="s">
        <v>145</v>
      </c>
      <c r="M204" t="s">
        <v>105</v>
      </c>
      <c r="N204">
        <v>94</v>
      </c>
      <c r="O204" t="s">
        <v>115</v>
      </c>
      <c r="P204" t="s">
        <v>35</v>
      </c>
      <c r="Q204">
        <v>2.382298</v>
      </c>
      <c r="R204">
        <v>4.7544999999999997E-2</v>
      </c>
      <c r="S204">
        <v>4.1480000000000003E-2</v>
      </c>
      <c r="T204">
        <v>3.9685999999999999E-2</v>
      </c>
      <c r="U204">
        <v>4.6580000000000003E-2</v>
      </c>
      <c r="V204">
        <v>1.521E-3</v>
      </c>
      <c r="W204">
        <v>2.3400000000000001E-3</v>
      </c>
      <c r="X204">
        <v>1.3282E-2</v>
      </c>
      <c r="Y204">
        <v>1.3282E-2</v>
      </c>
      <c r="Z204">
        <v>0</v>
      </c>
      <c r="AA204">
        <v>1.8900000000000001E-4</v>
      </c>
      <c r="AB204">
        <v>1.3094E-2</v>
      </c>
      <c r="AC204">
        <v>1.8109440000000001</v>
      </c>
      <c r="AD204" s="300">
        <f t="shared" si="80"/>
        <v>2.6260340291903795E-3</v>
      </c>
      <c r="AE204" s="300">
        <f t="shared" si="81"/>
        <v>5.2409391233949994E-5</v>
      </c>
      <c r="AF204" s="300">
        <f t="shared" si="82"/>
        <v>4.57238731388E-5</v>
      </c>
      <c r="AG204" s="300">
        <f t="shared" si="83"/>
        <v>4.3746326648659995E-5</v>
      </c>
      <c r="AH204" s="300">
        <f t="shared" si="84"/>
        <v>5.13456608198E-5</v>
      </c>
      <c r="AI204" s="300">
        <f t="shared" si="85"/>
        <v>1.6766155025099999E-6</v>
      </c>
      <c r="AJ204" s="300">
        <f t="shared" si="86"/>
        <v>2.5794084653999998E-6</v>
      </c>
      <c r="AK204" s="300">
        <f t="shared" si="87"/>
        <v>1.464089881942E-5</v>
      </c>
      <c r="AL204" s="300">
        <f t="shared" si="88"/>
        <v>1.464089881942E-5</v>
      </c>
      <c r="AM204" s="300">
        <f t="shared" si="89"/>
        <v>0</v>
      </c>
      <c r="AN204" s="300">
        <f t="shared" si="90"/>
        <v>2.0833683759000002E-7</v>
      </c>
      <c r="AO204" s="300">
        <f t="shared" si="91"/>
        <v>1.4433664293139999E-5</v>
      </c>
      <c r="AP204" s="300">
        <f t="shared" si="92"/>
        <v>1.99622405297664E-3</v>
      </c>
    </row>
    <row r="205" spans="1:42" ht="15.75" thickBot="1" x14ac:dyDescent="0.3">
      <c r="A205" s="346" t="s">
        <v>477</v>
      </c>
      <c r="B205" s="440" t="s">
        <v>478</v>
      </c>
      <c r="C205" s="519" t="s">
        <v>371</v>
      </c>
      <c r="D205" s="440" t="s">
        <v>1949</v>
      </c>
      <c r="E205" s="440" t="s">
        <v>1951</v>
      </c>
      <c r="F205" s="9">
        <v>2275050011</v>
      </c>
      <c r="G205" s="4" t="s">
        <v>227</v>
      </c>
      <c r="H205" s="4" t="s">
        <v>223</v>
      </c>
      <c r="I205" t="s">
        <v>27</v>
      </c>
      <c r="J205">
        <v>2011</v>
      </c>
      <c r="K205">
        <v>22</v>
      </c>
      <c r="L205" t="s">
        <v>315</v>
      </c>
      <c r="M205" t="s">
        <v>105</v>
      </c>
      <c r="N205">
        <v>95</v>
      </c>
      <c r="O205" t="s">
        <v>115</v>
      </c>
      <c r="P205" t="s">
        <v>35</v>
      </c>
      <c r="Q205">
        <v>35.837178000000002</v>
      </c>
      <c r="R205">
        <v>0.37533100000000003</v>
      </c>
      <c r="S205">
        <v>0.32745000000000002</v>
      </c>
      <c r="T205">
        <v>0.31329299999999999</v>
      </c>
      <c r="U205">
        <v>0.36771500000000001</v>
      </c>
      <c r="V205">
        <v>2.4407000000000002E-2</v>
      </c>
      <c r="W205">
        <v>3.4379E-2</v>
      </c>
      <c r="X205">
        <v>0.17691100000000001</v>
      </c>
      <c r="Y205">
        <v>0.17691100000000001</v>
      </c>
      <c r="Z205">
        <v>0</v>
      </c>
      <c r="AA205">
        <v>2.771E-3</v>
      </c>
      <c r="AB205">
        <v>0.17414099999999999</v>
      </c>
      <c r="AC205">
        <v>26.609248999999998</v>
      </c>
      <c r="AD205" s="300">
        <f t="shared" si="80"/>
        <v>3.9503726627883179E-2</v>
      </c>
      <c r="AE205" s="300">
        <f t="shared" si="81"/>
        <v>4.1373160629361002E-4</v>
      </c>
      <c r="AF205" s="300">
        <f t="shared" si="82"/>
        <v>3.609518384595E-4</v>
      </c>
      <c r="AG205" s="300">
        <f t="shared" si="83"/>
        <v>3.4534641724382999E-4</v>
      </c>
      <c r="AH205" s="300">
        <f t="shared" si="84"/>
        <v>4.0533640335665001E-4</v>
      </c>
      <c r="AI205" s="300">
        <f t="shared" si="85"/>
        <v>2.690411214317E-5</v>
      </c>
      <c r="AJ205" s="300">
        <f t="shared" si="86"/>
        <v>3.7896360526489994E-5</v>
      </c>
      <c r="AK205" s="300">
        <f t="shared" si="87"/>
        <v>1.9501099616341E-4</v>
      </c>
      <c r="AL205" s="300">
        <f t="shared" si="88"/>
        <v>1.9501099616341E-4</v>
      </c>
      <c r="AM205" s="300">
        <f t="shared" si="89"/>
        <v>0</v>
      </c>
      <c r="AN205" s="300">
        <f t="shared" si="90"/>
        <v>3.0545046400099997E-6</v>
      </c>
      <c r="AO205" s="300">
        <f t="shared" si="91"/>
        <v>1.9195759383470998E-4</v>
      </c>
      <c r="AP205" s="300">
        <f t="shared" si="92"/>
        <v>2.9331676123306186E-2</v>
      </c>
    </row>
    <row r="206" spans="1:42" ht="15.75" thickBot="1" x14ac:dyDescent="0.3">
      <c r="A206" s="346" t="s">
        <v>477</v>
      </c>
      <c r="B206" s="440" t="s">
        <v>478</v>
      </c>
      <c r="C206" s="519" t="s">
        <v>371</v>
      </c>
      <c r="D206" s="440" t="s">
        <v>1949</v>
      </c>
      <c r="E206" s="440" t="s">
        <v>1951</v>
      </c>
      <c r="F206" s="9">
        <v>2275050011</v>
      </c>
      <c r="G206" s="4" t="s">
        <v>227</v>
      </c>
      <c r="H206" s="4" t="s">
        <v>223</v>
      </c>
      <c r="I206" t="s">
        <v>27</v>
      </c>
      <c r="J206">
        <v>2011</v>
      </c>
      <c r="K206">
        <v>23</v>
      </c>
      <c r="L206" t="s">
        <v>135</v>
      </c>
      <c r="M206" t="s">
        <v>102</v>
      </c>
      <c r="N206">
        <v>96</v>
      </c>
      <c r="O206" t="s">
        <v>115</v>
      </c>
      <c r="P206" t="s">
        <v>35</v>
      </c>
      <c r="Q206">
        <v>306.87857300000002</v>
      </c>
      <c r="R206">
        <v>3.1052219999999999</v>
      </c>
      <c r="S206">
        <v>2.7090879999999999</v>
      </c>
      <c r="T206">
        <v>2.5919599999999998</v>
      </c>
      <c r="U206">
        <v>3.0422090000000002</v>
      </c>
      <c r="V206">
        <v>1.5944119999999999</v>
      </c>
      <c r="W206">
        <v>0.36927700000000002</v>
      </c>
      <c r="X206">
        <v>1.2353050000000001</v>
      </c>
      <c r="Y206">
        <v>1.2353050000000001</v>
      </c>
      <c r="Z206">
        <v>0</v>
      </c>
      <c r="AA206">
        <v>2.9760999999999999E-2</v>
      </c>
      <c r="AB206">
        <v>1.2055439999999999</v>
      </c>
      <c r="AC206">
        <v>285.81785400000001</v>
      </c>
      <c r="AD206" s="300">
        <f t="shared" si="80"/>
        <v>0.33827572181456067</v>
      </c>
      <c r="AE206" s="300">
        <f t="shared" si="81"/>
        <v>3.4229213306608197E-3</v>
      </c>
      <c r="AF206" s="300">
        <f t="shared" si="82"/>
        <v>2.98625834218528E-3</v>
      </c>
      <c r="AG206" s="300">
        <f t="shared" si="83"/>
        <v>2.8571468230675994E-3</v>
      </c>
      <c r="AH206" s="300">
        <f t="shared" si="84"/>
        <v>3.3534613880837898E-3</v>
      </c>
      <c r="AI206" s="300">
        <f t="shared" si="85"/>
        <v>1.7575383803997199E-3</v>
      </c>
      <c r="AJ206" s="300">
        <f t="shared" si="86"/>
        <v>4.0705821362286995E-4</v>
      </c>
      <c r="AK206" s="300">
        <f t="shared" si="87"/>
        <v>1.3616906727995498E-3</v>
      </c>
      <c r="AL206" s="300">
        <f t="shared" si="88"/>
        <v>1.3616906727995498E-3</v>
      </c>
      <c r="AM206" s="300">
        <f t="shared" si="89"/>
        <v>0</v>
      </c>
      <c r="AN206" s="300">
        <f t="shared" si="90"/>
        <v>3.280588689691E-5</v>
      </c>
      <c r="AO206" s="300">
        <f t="shared" si="91"/>
        <v>1.3288847859026399E-3</v>
      </c>
      <c r="AP206" s="300">
        <f t="shared" si="92"/>
        <v>0.31506025306412877</v>
      </c>
    </row>
    <row r="207" spans="1:42" ht="15.75" thickBot="1" x14ac:dyDescent="0.3">
      <c r="A207" s="346" t="s">
        <v>477</v>
      </c>
      <c r="B207" s="440" t="s">
        <v>478</v>
      </c>
      <c r="C207" s="519" t="s">
        <v>371</v>
      </c>
      <c r="D207" s="440" t="s">
        <v>1949</v>
      </c>
      <c r="E207" s="440" t="s">
        <v>1951</v>
      </c>
      <c r="F207" s="9">
        <v>2275050011</v>
      </c>
      <c r="G207" s="4" t="s">
        <v>227</v>
      </c>
      <c r="H207" s="4" t="s">
        <v>223</v>
      </c>
      <c r="I207" t="s">
        <v>27</v>
      </c>
      <c r="J207">
        <v>2011</v>
      </c>
      <c r="K207">
        <v>24</v>
      </c>
      <c r="L207" t="s">
        <v>136</v>
      </c>
      <c r="M207" t="s">
        <v>102</v>
      </c>
      <c r="N207">
        <v>97</v>
      </c>
      <c r="O207" t="s">
        <v>115</v>
      </c>
      <c r="P207" t="s">
        <v>35</v>
      </c>
      <c r="Q207">
        <v>-1</v>
      </c>
      <c r="R207">
        <v>-1</v>
      </c>
      <c r="S207">
        <v>-1</v>
      </c>
      <c r="T207">
        <v>-1</v>
      </c>
      <c r="U207">
        <v>-1</v>
      </c>
      <c r="V207">
        <v>-1</v>
      </c>
      <c r="W207">
        <v>-1</v>
      </c>
      <c r="X207">
        <v>-1</v>
      </c>
      <c r="Y207">
        <v>-1</v>
      </c>
      <c r="Z207">
        <v>-1</v>
      </c>
      <c r="AA207">
        <v>-1</v>
      </c>
      <c r="AB207">
        <v>-1</v>
      </c>
      <c r="AC207">
        <v>-1</v>
      </c>
      <c r="AD207" s="300">
        <f t="shared" si="80"/>
        <v>0</v>
      </c>
      <c r="AE207" s="300">
        <f t="shared" si="81"/>
        <v>0</v>
      </c>
      <c r="AF207" s="300">
        <f t="shared" si="82"/>
        <v>0</v>
      </c>
      <c r="AG207" s="300">
        <f t="shared" si="83"/>
        <v>0</v>
      </c>
      <c r="AH207" s="300">
        <f t="shared" si="84"/>
        <v>0</v>
      </c>
      <c r="AI207" s="300">
        <f t="shared" si="85"/>
        <v>0</v>
      </c>
      <c r="AJ207" s="300">
        <f t="shared" si="86"/>
        <v>0</v>
      </c>
      <c r="AK207" s="300">
        <f t="shared" si="87"/>
        <v>0</v>
      </c>
      <c r="AL207" s="300">
        <f t="shared" si="88"/>
        <v>0</v>
      </c>
      <c r="AM207" s="300">
        <f t="shared" si="89"/>
        <v>0</v>
      </c>
      <c r="AN207" s="300">
        <f t="shared" si="90"/>
        <v>0</v>
      </c>
      <c r="AO207" s="300">
        <f t="shared" si="91"/>
        <v>0</v>
      </c>
      <c r="AP207" s="300">
        <f t="shared" si="92"/>
        <v>0</v>
      </c>
    </row>
    <row r="208" spans="1:42" ht="15.75" thickBot="1" x14ac:dyDescent="0.3">
      <c r="A208" s="346" t="s">
        <v>477</v>
      </c>
      <c r="B208" s="440" t="s">
        <v>478</v>
      </c>
      <c r="C208" s="519" t="s">
        <v>371</v>
      </c>
      <c r="D208" s="440" t="s">
        <v>1949</v>
      </c>
      <c r="E208" s="440" t="s">
        <v>1951</v>
      </c>
      <c r="F208" s="9">
        <v>2275050011</v>
      </c>
      <c r="G208" s="4" t="s">
        <v>227</v>
      </c>
      <c r="H208" s="4" t="s">
        <v>223</v>
      </c>
      <c r="I208" t="s">
        <v>27</v>
      </c>
      <c r="J208">
        <v>2011</v>
      </c>
      <c r="K208">
        <v>25</v>
      </c>
      <c r="L208" t="s">
        <v>137</v>
      </c>
      <c r="M208" t="s">
        <v>105</v>
      </c>
      <c r="N208">
        <v>98</v>
      </c>
      <c r="O208" t="s">
        <v>115</v>
      </c>
      <c r="P208" t="s">
        <v>35</v>
      </c>
      <c r="Q208">
        <v>648.60504300000002</v>
      </c>
      <c r="R208">
        <v>6.5093759999999996</v>
      </c>
      <c r="S208">
        <v>5.6789709999999998</v>
      </c>
      <c r="T208">
        <v>5.4334410000000002</v>
      </c>
      <c r="U208">
        <v>6.3772840000000004</v>
      </c>
      <c r="V208">
        <v>0.12762000000000001</v>
      </c>
      <c r="W208">
        <v>0.56661700000000004</v>
      </c>
      <c r="X208">
        <v>2.87195</v>
      </c>
      <c r="Y208">
        <v>2.87195</v>
      </c>
      <c r="Z208">
        <v>0</v>
      </c>
      <c r="AA208">
        <v>4.5664999999999997E-2</v>
      </c>
      <c r="AB208">
        <v>2.8262849999999999</v>
      </c>
      <c r="AC208">
        <v>438.55843599999997</v>
      </c>
      <c r="AD208" s="300">
        <f t="shared" si="80"/>
        <v>0.71496467462193625</v>
      </c>
      <c r="AE208" s="300">
        <f t="shared" si="81"/>
        <v>7.1753587858425592E-3</v>
      </c>
      <c r="AF208" s="300">
        <f t="shared" si="82"/>
        <v>6.2599939624620096E-3</v>
      </c>
      <c r="AG208" s="300">
        <f t="shared" si="83"/>
        <v>5.9893434665177093E-3</v>
      </c>
      <c r="AH208" s="300">
        <f t="shared" si="84"/>
        <v>7.02975228028204E-3</v>
      </c>
      <c r="AI208" s="300">
        <f t="shared" si="85"/>
        <v>1.4067696938220001E-4</v>
      </c>
      <c r="AJ208" s="300">
        <f t="shared" si="86"/>
        <v>6.2458832753826998E-4</v>
      </c>
      <c r="AK208" s="300">
        <f t="shared" si="87"/>
        <v>3.1657829667544996E-3</v>
      </c>
      <c r="AL208" s="300">
        <f t="shared" si="88"/>
        <v>3.1657829667544996E-3</v>
      </c>
      <c r="AM208" s="300">
        <f t="shared" si="89"/>
        <v>0</v>
      </c>
      <c r="AN208" s="300">
        <f t="shared" si="90"/>
        <v>5.0337045971149992E-5</v>
      </c>
      <c r="AO208" s="300">
        <f t="shared" si="91"/>
        <v>3.1154459207833498E-3</v>
      </c>
      <c r="AP208" s="300">
        <f t="shared" si="92"/>
        <v>0.4834279240987111</v>
      </c>
    </row>
    <row r="209" spans="1:42" ht="15.75" thickBot="1" x14ac:dyDescent="0.3">
      <c r="A209" s="346" t="s">
        <v>477</v>
      </c>
      <c r="B209" s="440" t="s">
        <v>478</v>
      </c>
      <c r="C209" s="519" t="s">
        <v>371</v>
      </c>
      <c r="D209" s="440" t="s">
        <v>1949</v>
      </c>
      <c r="E209" s="440" t="s">
        <v>1951</v>
      </c>
      <c r="F209" s="9">
        <v>2275050011</v>
      </c>
      <c r="G209" s="4" t="s">
        <v>227</v>
      </c>
      <c r="H209" s="4" t="s">
        <v>223</v>
      </c>
      <c r="I209" t="s">
        <v>27</v>
      </c>
      <c r="J209">
        <v>2011</v>
      </c>
      <c r="K209">
        <v>26</v>
      </c>
      <c r="L209" t="s">
        <v>138</v>
      </c>
      <c r="M209" t="s">
        <v>105</v>
      </c>
      <c r="N209">
        <v>99</v>
      </c>
      <c r="O209" t="s">
        <v>115</v>
      </c>
      <c r="P209" t="s">
        <v>35</v>
      </c>
      <c r="Q209">
        <v>111.96802700000001</v>
      </c>
      <c r="R209">
        <v>2.2346219999999999</v>
      </c>
      <c r="S209">
        <v>1.949551</v>
      </c>
      <c r="T209">
        <v>1.865262</v>
      </c>
      <c r="U209">
        <v>2.189276</v>
      </c>
      <c r="V209">
        <v>7.1475999999999998E-2</v>
      </c>
      <c r="W209">
        <v>0.109968</v>
      </c>
      <c r="X209">
        <v>0.62426300000000001</v>
      </c>
      <c r="Y209">
        <v>0.62426300000000001</v>
      </c>
      <c r="Z209">
        <v>0</v>
      </c>
      <c r="AA209">
        <v>8.8629999999999994E-3</v>
      </c>
      <c r="AB209">
        <v>0.61540099999999998</v>
      </c>
      <c r="AC209">
        <v>85.114385999999996</v>
      </c>
      <c r="AD209" s="300">
        <f t="shared" si="80"/>
        <v>0.12342362252048536</v>
      </c>
      <c r="AE209" s="300">
        <f t="shared" si="81"/>
        <v>2.4632491041748196E-3</v>
      </c>
      <c r="AF209" s="300">
        <f t="shared" si="82"/>
        <v>2.1490121167218098E-3</v>
      </c>
      <c r="AG209" s="300">
        <f t="shared" si="83"/>
        <v>2.05609939871322E-3</v>
      </c>
      <c r="AH209" s="300">
        <f t="shared" si="84"/>
        <v>2.4132636955115599E-3</v>
      </c>
      <c r="AI209" s="300">
        <f t="shared" si="85"/>
        <v>7.8788803193559993E-5</v>
      </c>
      <c r="AJ209" s="300">
        <f t="shared" si="86"/>
        <v>1.2121897013807998E-4</v>
      </c>
      <c r="AK209" s="300">
        <f t="shared" si="87"/>
        <v>6.8813216531452991E-4</v>
      </c>
      <c r="AL209" s="300">
        <f t="shared" si="88"/>
        <v>6.8813216531452991E-4</v>
      </c>
      <c r="AM209" s="300">
        <f t="shared" si="89"/>
        <v>0</v>
      </c>
      <c r="AN209" s="300">
        <f t="shared" si="90"/>
        <v>9.7697851405299994E-6</v>
      </c>
      <c r="AO209" s="300">
        <f t="shared" si="91"/>
        <v>6.7836348248531003E-4</v>
      </c>
      <c r="AP209" s="300">
        <f t="shared" si="92"/>
        <v>9.3822550331505647E-2</v>
      </c>
    </row>
    <row r="210" spans="1:42" ht="15.75" thickBot="1" x14ac:dyDescent="0.3">
      <c r="A210" s="346" t="s">
        <v>477</v>
      </c>
      <c r="B210" s="440" t="s">
        <v>478</v>
      </c>
      <c r="C210" s="519" t="s">
        <v>371</v>
      </c>
      <c r="D210" s="440" t="s">
        <v>1949</v>
      </c>
      <c r="E210" s="440" t="s">
        <v>1951</v>
      </c>
      <c r="F210" s="9">
        <v>2275050011</v>
      </c>
      <c r="G210" s="4" t="s">
        <v>227</v>
      </c>
      <c r="H210" s="4" t="s">
        <v>223</v>
      </c>
      <c r="I210" t="s">
        <v>27</v>
      </c>
      <c r="J210">
        <v>2011</v>
      </c>
      <c r="K210">
        <v>27</v>
      </c>
      <c r="L210" t="s">
        <v>139</v>
      </c>
      <c r="M210" t="s">
        <v>120</v>
      </c>
      <c r="N210">
        <v>100</v>
      </c>
      <c r="O210" t="s">
        <v>115</v>
      </c>
      <c r="P210" t="s">
        <v>35</v>
      </c>
      <c r="Q210">
        <v>229.53969900000001</v>
      </c>
      <c r="R210">
        <v>1.9103760000000001</v>
      </c>
      <c r="S210">
        <v>1.666669</v>
      </c>
      <c r="T210">
        <v>1.5946100000000001</v>
      </c>
      <c r="U210">
        <v>1.87161</v>
      </c>
      <c r="V210">
        <v>0.25841399999999998</v>
      </c>
      <c r="W210">
        <v>0.26300699999999999</v>
      </c>
      <c r="X210">
        <v>0.70109500000000002</v>
      </c>
      <c r="Y210">
        <v>0.70109500000000002</v>
      </c>
      <c r="Z210">
        <v>0</v>
      </c>
      <c r="AA210">
        <v>2.1196E-2</v>
      </c>
      <c r="AB210">
        <v>0.67989900000000003</v>
      </c>
      <c r="AC210">
        <v>203.56607600000001</v>
      </c>
      <c r="AD210" s="300">
        <f t="shared" si="80"/>
        <v>0.2530242063016957</v>
      </c>
      <c r="AE210" s="300">
        <f t="shared" si="81"/>
        <v>2.10582907115256E-3</v>
      </c>
      <c r="AF210" s="300">
        <f t="shared" si="82"/>
        <v>1.8371880887263897E-3</v>
      </c>
      <c r="AG210" s="300">
        <f t="shared" si="83"/>
        <v>1.7577566380391001E-3</v>
      </c>
      <c r="AH210" s="300">
        <f t="shared" si="84"/>
        <v>2.0630968709090996E-3</v>
      </c>
      <c r="AI210" s="300">
        <f t="shared" si="85"/>
        <v>2.8485267486233994E-4</v>
      </c>
      <c r="AJ210" s="300">
        <f t="shared" si="86"/>
        <v>2.8991559070916997E-4</v>
      </c>
      <c r="AK210" s="300">
        <f t="shared" si="87"/>
        <v>7.7282494788445005E-4</v>
      </c>
      <c r="AL210" s="300">
        <f t="shared" si="88"/>
        <v>7.7282494788445005E-4</v>
      </c>
      <c r="AM210" s="300">
        <f t="shared" si="89"/>
        <v>0</v>
      </c>
      <c r="AN210" s="300">
        <f t="shared" si="90"/>
        <v>2.3364590526759997E-5</v>
      </c>
      <c r="AO210" s="300">
        <f t="shared" si="91"/>
        <v>7.4946035735768996E-4</v>
      </c>
      <c r="AP210" s="300">
        <f t="shared" si="92"/>
        <v>0.22439318790711957</v>
      </c>
    </row>
    <row r="211" spans="1:42" ht="15.75" thickBot="1" x14ac:dyDescent="0.3">
      <c r="A211" s="346" t="s">
        <v>477</v>
      </c>
      <c r="B211" s="440" t="s">
        <v>478</v>
      </c>
      <c r="C211" s="519" t="s">
        <v>371</v>
      </c>
      <c r="D211" s="440" t="s">
        <v>1949</v>
      </c>
      <c r="E211" s="440" t="s">
        <v>1951</v>
      </c>
      <c r="F211" s="9">
        <v>2275050011</v>
      </c>
      <c r="G211" s="4" t="s">
        <v>227</v>
      </c>
      <c r="H211" s="4" t="s">
        <v>223</v>
      </c>
      <c r="I211" t="s">
        <v>27</v>
      </c>
      <c r="J211">
        <v>2011</v>
      </c>
      <c r="K211">
        <v>28</v>
      </c>
      <c r="L211" t="s">
        <v>140</v>
      </c>
      <c r="M211" t="s">
        <v>105</v>
      </c>
      <c r="N211">
        <v>101</v>
      </c>
      <c r="O211" t="s">
        <v>115</v>
      </c>
      <c r="P211" t="s">
        <v>35</v>
      </c>
      <c r="Q211">
        <v>252.902018</v>
      </c>
      <c r="R211">
        <v>2.5177339999999999</v>
      </c>
      <c r="S211">
        <v>2.196545</v>
      </c>
      <c r="T211">
        <v>2.1015779999999999</v>
      </c>
      <c r="U211">
        <v>2.4666429999999999</v>
      </c>
      <c r="V211">
        <v>3.9352999999999999E-2</v>
      </c>
      <c r="W211">
        <v>0.21709500000000001</v>
      </c>
      <c r="X211">
        <v>1.102703</v>
      </c>
      <c r="Y211">
        <v>1.102703</v>
      </c>
      <c r="Z211">
        <v>0</v>
      </c>
      <c r="AA211">
        <v>1.7496000000000001E-2</v>
      </c>
      <c r="AB211">
        <v>1.085207</v>
      </c>
      <c r="AC211">
        <v>168.03042199999999</v>
      </c>
      <c r="AD211" s="300">
        <f t="shared" si="80"/>
        <v>0.27877675476322356</v>
      </c>
      <c r="AE211" s="300">
        <f t="shared" si="81"/>
        <v>2.7753266637715397E-3</v>
      </c>
      <c r="AF211" s="300">
        <f t="shared" si="82"/>
        <v>2.4212763964239501E-3</v>
      </c>
      <c r="AG211" s="300">
        <f t="shared" si="83"/>
        <v>2.3165931982471796E-3</v>
      </c>
      <c r="AH211" s="300">
        <f t="shared" si="84"/>
        <v>2.7190084766323297E-3</v>
      </c>
      <c r="AI211" s="300">
        <f t="shared" si="85"/>
        <v>4.3379256982429998E-5</v>
      </c>
      <c r="AJ211" s="300">
        <f t="shared" si="86"/>
        <v>2.3930627384444999E-4</v>
      </c>
      <c r="AK211" s="300">
        <f t="shared" si="87"/>
        <v>1.2155219884709299E-3</v>
      </c>
      <c r="AL211" s="300">
        <f t="shared" si="88"/>
        <v>1.2155219884709299E-3</v>
      </c>
      <c r="AM211" s="300">
        <f t="shared" si="89"/>
        <v>0</v>
      </c>
      <c r="AN211" s="300">
        <f t="shared" si="90"/>
        <v>1.9286038679759999E-5</v>
      </c>
      <c r="AO211" s="300">
        <f t="shared" si="91"/>
        <v>1.1962359497911699E-3</v>
      </c>
      <c r="AP211" s="300">
        <f t="shared" si="92"/>
        <v>0.18522183459467281</v>
      </c>
    </row>
    <row r="212" spans="1:42" ht="15.75" thickBot="1" x14ac:dyDescent="0.3">
      <c r="A212" s="346" t="s">
        <v>477</v>
      </c>
      <c r="B212" s="440" t="s">
        <v>478</v>
      </c>
      <c r="C212" s="519" t="s">
        <v>371</v>
      </c>
      <c r="D212" s="440" t="s">
        <v>1949</v>
      </c>
      <c r="E212" s="440" t="s">
        <v>1951</v>
      </c>
      <c r="F212" s="9">
        <v>2275050011</v>
      </c>
      <c r="G212" s="4" t="s">
        <v>227</v>
      </c>
      <c r="H212" s="4" t="s">
        <v>223</v>
      </c>
      <c r="I212" t="s">
        <v>27</v>
      </c>
      <c r="J212">
        <v>2011</v>
      </c>
      <c r="K212">
        <v>29</v>
      </c>
      <c r="L212" t="s">
        <v>141</v>
      </c>
      <c r="M212" t="s">
        <v>105</v>
      </c>
      <c r="N212">
        <v>102</v>
      </c>
      <c r="O212" t="s">
        <v>115</v>
      </c>
      <c r="P212" t="s">
        <v>35</v>
      </c>
      <c r="Q212">
        <v>2789.7831350000001</v>
      </c>
      <c r="R212">
        <v>27.998158</v>
      </c>
      <c r="S212">
        <v>24.42642</v>
      </c>
      <c r="T212">
        <v>23.370342999999998</v>
      </c>
      <c r="U212">
        <v>27.430005000000001</v>
      </c>
      <c r="V212">
        <v>0.54892099999999999</v>
      </c>
      <c r="W212">
        <v>2.437138</v>
      </c>
      <c r="X212">
        <v>12.352847000000001</v>
      </c>
      <c r="Y212">
        <v>12.352847000000001</v>
      </c>
      <c r="Z212">
        <v>0</v>
      </c>
      <c r="AA212">
        <v>0.19641400000000001</v>
      </c>
      <c r="AB212">
        <v>12.156433</v>
      </c>
      <c r="AC212">
        <v>1886.329657</v>
      </c>
      <c r="AD212" s="300">
        <f t="shared" si="80"/>
        <v>3.0752095021577572</v>
      </c>
      <c r="AE212" s="300">
        <f t="shared" si="81"/>
        <v>3.0862686222566979E-2</v>
      </c>
      <c r="AF212" s="300">
        <f t="shared" si="82"/>
        <v>2.6925519028810199E-2</v>
      </c>
      <c r="AG212" s="300">
        <f t="shared" si="83"/>
        <v>2.5761393407479325E-2</v>
      </c>
      <c r="AH212" s="300">
        <f t="shared" si="84"/>
        <v>3.0236404744856549E-2</v>
      </c>
      <c r="AI212" s="300">
        <f t="shared" si="85"/>
        <v>6.0508182659651003E-4</v>
      </c>
      <c r="AJ212" s="300">
        <f t="shared" si="86"/>
        <v>2.6864847814307797E-3</v>
      </c>
      <c r="AK212" s="300">
        <f t="shared" si="87"/>
        <v>1.3616682958799571E-2</v>
      </c>
      <c r="AL212" s="300">
        <f t="shared" si="88"/>
        <v>1.3616682958799571E-2</v>
      </c>
      <c r="AM212" s="300">
        <f t="shared" si="89"/>
        <v>0</v>
      </c>
      <c r="AN212" s="300">
        <f t="shared" si="90"/>
        <v>2.1650937364233998E-4</v>
      </c>
      <c r="AO212" s="300">
        <f t="shared" si="91"/>
        <v>1.3400173585157228E-2</v>
      </c>
      <c r="AP212" s="300">
        <f t="shared" si="92"/>
        <v>2.0793225152995207</v>
      </c>
    </row>
    <row r="213" spans="1:42" ht="15.75" thickBot="1" x14ac:dyDescent="0.3">
      <c r="A213" s="346" t="s">
        <v>477</v>
      </c>
      <c r="B213" s="440" t="s">
        <v>478</v>
      </c>
      <c r="C213" s="519" t="s">
        <v>371</v>
      </c>
      <c r="D213" s="440" t="s">
        <v>1949</v>
      </c>
      <c r="E213" s="440" t="s">
        <v>1951</v>
      </c>
      <c r="F213" s="9">
        <v>2275050011</v>
      </c>
      <c r="G213" s="4" t="s">
        <v>227</v>
      </c>
      <c r="H213" s="4" t="s">
        <v>223</v>
      </c>
      <c r="I213" t="s">
        <v>27</v>
      </c>
      <c r="J213">
        <v>2011</v>
      </c>
      <c r="K213">
        <v>30</v>
      </c>
      <c r="L213" t="s">
        <v>142</v>
      </c>
      <c r="M213" t="s">
        <v>105</v>
      </c>
      <c r="N213">
        <v>103</v>
      </c>
      <c r="O213" t="s">
        <v>115</v>
      </c>
      <c r="P213" t="s">
        <v>35</v>
      </c>
      <c r="Q213">
        <v>477.63404300000002</v>
      </c>
      <c r="R213">
        <v>5.0108329999999999</v>
      </c>
      <c r="S213">
        <v>4.3715979999999997</v>
      </c>
      <c r="T213">
        <v>4.1825919999999996</v>
      </c>
      <c r="U213">
        <v>4.9091500000000003</v>
      </c>
      <c r="V213">
        <v>0.341694</v>
      </c>
      <c r="W213">
        <v>0.45990399999999998</v>
      </c>
      <c r="X213">
        <v>2.3683920000000001</v>
      </c>
      <c r="Y213">
        <v>2.3683920000000001</v>
      </c>
      <c r="Z213">
        <v>0</v>
      </c>
      <c r="AA213">
        <v>3.7065000000000001E-2</v>
      </c>
      <c r="AB213">
        <v>2.3313269999999999</v>
      </c>
      <c r="AC213">
        <v>355.96294699999999</v>
      </c>
      <c r="AD213" s="300">
        <f t="shared" si="80"/>
        <v>0.52650140763992637</v>
      </c>
      <c r="AE213" s="300">
        <f t="shared" si="81"/>
        <v>5.5234978884212294E-3</v>
      </c>
      <c r="AF213" s="300">
        <f t="shared" si="82"/>
        <v>4.8188619181733791E-3</v>
      </c>
      <c r="AG213" s="300">
        <f t="shared" si="83"/>
        <v>4.6105184667155196E-3</v>
      </c>
      <c r="AH213" s="300">
        <f t="shared" si="84"/>
        <v>5.4114115674865002E-3</v>
      </c>
      <c r="AI213" s="300">
        <f t="shared" si="85"/>
        <v>3.7665316075913995E-4</v>
      </c>
      <c r="AJ213" s="300">
        <f t="shared" si="86"/>
        <v>5.0695738071423991E-4</v>
      </c>
      <c r="AK213" s="300">
        <f t="shared" si="87"/>
        <v>2.6107052881135201E-3</v>
      </c>
      <c r="AL213" s="300">
        <f t="shared" si="88"/>
        <v>2.6107052881135201E-3</v>
      </c>
      <c r="AM213" s="300">
        <f t="shared" si="89"/>
        <v>0</v>
      </c>
      <c r="AN213" s="300">
        <f t="shared" si="90"/>
        <v>4.085716870515E-5</v>
      </c>
      <c r="AO213" s="300">
        <f t="shared" si="91"/>
        <v>2.5698481194083699E-3</v>
      </c>
      <c r="AP213" s="300">
        <f t="shared" si="92"/>
        <v>0.3923819824190305</v>
      </c>
    </row>
    <row r="214" spans="1:42" ht="15.75" thickBot="1" x14ac:dyDescent="0.3">
      <c r="A214" s="346" t="s">
        <v>477</v>
      </c>
      <c r="B214" s="440" t="s">
        <v>478</v>
      </c>
      <c r="C214" s="519" t="s">
        <v>371</v>
      </c>
      <c r="D214" s="440" t="s">
        <v>1949</v>
      </c>
      <c r="E214" s="440" t="s">
        <v>1951</v>
      </c>
      <c r="F214" s="9">
        <v>2275050011</v>
      </c>
      <c r="G214" s="4" t="s">
        <v>227</v>
      </c>
      <c r="H214" s="4" t="s">
        <v>223</v>
      </c>
      <c r="I214" t="s">
        <v>27</v>
      </c>
      <c r="J214">
        <v>2011</v>
      </c>
      <c r="K214">
        <v>31</v>
      </c>
      <c r="L214" t="s">
        <v>143</v>
      </c>
      <c r="M214" t="s">
        <v>105</v>
      </c>
      <c r="N214">
        <v>104</v>
      </c>
      <c r="O214" t="s">
        <v>115</v>
      </c>
      <c r="P214" t="s">
        <v>35</v>
      </c>
      <c r="Q214">
        <v>709.249773</v>
      </c>
      <c r="R214">
        <v>7.0608459999999997</v>
      </c>
      <c r="S214">
        <v>6.1600900000000003</v>
      </c>
      <c r="T214">
        <v>5.8937580000000001</v>
      </c>
      <c r="U214">
        <v>6.9175630000000004</v>
      </c>
      <c r="V214">
        <v>0.11035499999999999</v>
      </c>
      <c r="W214">
        <v>0.60888200000000003</v>
      </c>
      <c r="X214">
        <v>3.1495579999999999</v>
      </c>
      <c r="Y214">
        <v>3.1495579999999999</v>
      </c>
      <c r="Z214">
        <v>0</v>
      </c>
      <c r="AA214">
        <v>4.9070999999999997E-2</v>
      </c>
      <c r="AB214">
        <v>3.1004870000000002</v>
      </c>
      <c r="AC214">
        <v>471.270644</v>
      </c>
      <c r="AD214" s="300">
        <f t="shared" si="80"/>
        <v>0.78181404639283258</v>
      </c>
      <c r="AE214" s="300">
        <f t="shared" si="81"/>
        <v>7.7832504039682593E-3</v>
      </c>
      <c r="AF214" s="300">
        <f t="shared" si="82"/>
        <v>6.7903368776179003E-3</v>
      </c>
      <c r="AG214" s="300">
        <f t="shared" si="83"/>
        <v>6.4967561018029795E-3</v>
      </c>
      <c r="AH214" s="300">
        <f t="shared" si="84"/>
        <v>7.6253079325375303E-3</v>
      </c>
      <c r="AI214" s="300">
        <f t="shared" si="85"/>
        <v>1.2164556461504998E-4</v>
      </c>
      <c r="AJ214" s="300">
        <f t="shared" si="86"/>
        <v>6.7117751505541999E-4</v>
      </c>
      <c r="AK214" s="300">
        <f t="shared" si="87"/>
        <v>3.4717934049009799E-3</v>
      </c>
      <c r="AL214" s="300">
        <f t="shared" si="88"/>
        <v>3.4717934049009799E-3</v>
      </c>
      <c r="AM214" s="300">
        <f t="shared" si="89"/>
        <v>0</v>
      </c>
      <c r="AN214" s="300">
        <f t="shared" si="90"/>
        <v>5.4091518293009999E-5</v>
      </c>
      <c r="AO214" s="300">
        <f t="shared" si="91"/>
        <v>3.4177018866079698E-3</v>
      </c>
      <c r="AP214" s="300">
        <f t="shared" si="92"/>
        <v>0.51948696095218361</v>
      </c>
    </row>
    <row r="215" spans="1:42" ht="15.75" thickBot="1" x14ac:dyDescent="0.3">
      <c r="A215" s="346" t="s">
        <v>477</v>
      </c>
      <c r="B215" s="440" t="s">
        <v>478</v>
      </c>
      <c r="C215" s="519" t="s">
        <v>371</v>
      </c>
      <c r="D215" s="440" t="s">
        <v>1949</v>
      </c>
      <c r="E215" s="440" t="s">
        <v>1951</v>
      </c>
      <c r="F215" s="10" t="s">
        <v>224</v>
      </c>
      <c r="G215" s="4" t="s">
        <v>225</v>
      </c>
      <c r="H215" s="4"/>
      <c r="I215" t="s">
        <v>27</v>
      </c>
      <c r="J215">
        <v>2011</v>
      </c>
      <c r="K215">
        <v>1</v>
      </c>
      <c r="L215" t="s">
        <v>345</v>
      </c>
      <c r="M215" t="s">
        <v>346</v>
      </c>
      <c r="N215">
        <v>105</v>
      </c>
      <c r="O215" t="s">
        <v>96</v>
      </c>
      <c r="P215" t="s">
        <v>35</v>
      </c>
      <c r="Q215">
        <v>0.95529900000000001</v>
      </c>
      <c r="R215">
        <v>4.4090999999999998E-2</v>
      </c>
      <c r="S215">
        <v>5.0978999999999997E-2</v>
      </c>
      <c r="T215">
        <v>5.0713000000000001E-2</v>
      </c>
      <c r="U215">
        <v>5.0978999999999997E-2</v>
      </c>
      <c r="V215">
        <v>4.5772219999999999</v>
      </c>
      <c r="W215">
        <v>0.52524400000000004</v>
      </c>
      <c r="X215">
        <v>9.5940999999999999E-2</v>
      </c>
      <c r="Y215">
        <v>9.5940999999999999E-2</v>
      </c>
      <c r="Z215">
        <v>0</v>
      </c>
      <c r="AA215">
        <v>4.2331000000000001E-2</v>
      </c>
      <c r="AB215">
        <v>5.3610999999999999E-2</v>
      </c>
      <c r="AC215">
        <v>406.53578199999998</v>
      </c>
      <c r="AD215" s="300">
        <f t="shared" si="80"/>
        <v>1.05303689213169E-3</v>
      </c>
      <c r="AE215" s="300">
        <f t="shared" si="81"/>
        <v>4.8602007969209995E-5</v>
      </c>
      <c r="AF215" s="300">
        <f t="shared" si="82"/>
        <v>5.6194728272489993E-5</v>
      </c>
      <c r="AG215" s="300">
        <f t="shared" si="83"/>
        <v>5.5901513464029994E-5</v>
      </c>
      <c r="AH215" s="300">
        <f t="shared" si="84"/>
        <v>5.6194728272489993E-5</v>
      </c>
      <c r="AI215" s="300">
        <f t="shared" si="85"/>
        <v>5.0455235789808196E-3</v>
      </c>
      <c r="AJ215" s="300">
        <f t="shared" si="86"/>
        <v>5.7898240170963997E-4</v>
      </c>
      <c r="AK215" s="300">
        <f t="shared" si="87"/>
        <v>1.0575684939270998E-4</v>
      </c>
      <c r="AL215" s="300">
        <f t="shared" si="88"/>
        <v>1.0575684939270998E-4</v>
      </c>
      <c r="AM215" s="300">
        <f t="shared" si="89"/>
        <v>0</v>
      </c>
      <c r="AN215" s="300">
        <f t="shared" si="90"/>
        <v>4.6661940063609996E-5</v>
      </c>
      <c r="AO215" s="300">
        <f t="shared" si="91"/>
        <v>5.9096011640409995E-5</v>
      </c>
      <c r="AP215" s="300">
        <f t="shared" si="92"/>
        <v>0.4481289904182944</v>
      </c>
    </row>
    <row r="216" spans="1:42" ht="15.75" thickBot="1" x14ac:dyDescent="0.3">
      <c r="A216" s="346" t="s">
        <v>477</v>
      </c>
      <c r="B216" s="440" t="s">
        <v>478</v>
      </c>
      <c r="C216" s="519" t="s">
        <v>371</v>
      </c>
      <c r="D216" s="440" t="s">
        <v>1949</v>
      </c>
      <c r="E216" s="440" t="s">
        <v>1951</v>
      </c>
      <c r="F216" s="10" t="s">
        <v>224</v>
      </c>
      <c r="G216" s="4" t="s">
        <v>225</v>
      </c>
      <c r="H216" s="4"/>
      <c r="I216" t="s">
        <v>27</v>
      </c>
      <c r="J216">
        <v>2011</v>
      </c>
      <c r="K216">
        <v>2</v>
      </c>
      <c r="L216" t="s">
        <v>340</v>
      </c>
      <c r="M216" t="s">
        <v>107</v>
      </c>
      <c r="N216">
        <v>106</v>
      </c>
      <c r="O216" t="s">
        <v>103</v>
      </c>
      <c r="P216" t="s">
        <v>35</v>
      </c>
      <c r="Q216">
        <v>-1</v>
      </c>
      <c r="R216">
        <v>-1</v>
      </c>
      <c r="S216">
        <v>-1</v>
      </c>
      <c r="T216">
        <v>-1</v>
      </c>
      <c r="U216">
        <v>-1</v>
      </c>
      <c r="V216">
        <v>-1</v>
      </c>
      <c r="W216">
        <v>-1</v>
      </c>
      <c r="X216">
        <v>-1</v>
      </c>
      <c r="Y216">
        <v>-1</v>
      </c>
      <c r="Z216">
        <v>-1</v>
      </c>
      <c r="AA216">
        <v>-1</v>
      </c>
      <c r="AB216">
        <v>-1</v>
      </c>
      <c r="AC216">
        <v>-1</v>
      </c>
      <c r="AD216" s="300">
        <f t="shared" si="80"/>
        <v>0</v>
      </c>
      <c r="AE216" s="300">
        <f t="shared" si="81"/>
        <v>0</v>
      </c>
      <c r="AF216" s="300">
        <f t="shared" si="82"/>
        <v>0</v>
      </c>
      <c r="AG216" s="300">
        <f t="shared" si="83"/>
        <v>0</v>
      </c>
      <c r="AH216" s="300">
        <f t="shared" si="84"/>
        <v>0</v>
      </c>
      <c r="AI216" s="300">
        <f t="shared" si="85"/>
        <v>0</v>
      </c>
      <c r="AJ216" s="300">
        <f t="shared" si="86"/>
        <v>0</v>
      </c>
      <c r="AK216" s="300">
        <f t="shared" si="87"/>
        <v>0</v>
      </c>
      <c r="AL216" s="300">
        <f t="shared" si="88"/>
        <v>0</v>
      </c>
      <c r="AM216" s="300">
        <f t="shared" si="89"/>
        <v>0</v>
      </c>
      <c r="AN216" s="300">
        <f t="shared" si="90"/>
        <v>0</v>
      </c>
      <c r="AO216" s="300">
        <f t="shared" si="91"/>
        <v>0</v>
      </c>
      <c r="AP216" s="300">
        <f t="shared" si="92"/>
        <v>0</v>
      </c>
    </row>
    <row r="217" spans="1:42" ht="15.75" thickBot="1" x14ac:dyDescent="0.3">
      <c r="A217" s="346" t="s">
        <v>477</v>
      </c>
      <c r="B217" s="440" t="s">
        <v>478</v>
      </c>
      <c r="C217" s="519" t="s">
        <v>371</v>
      </c>
      <c r="D217" s="440" t="s">
        <v>1949</v>
      </c>
      <c r="E217" s="440" t="s">
        <v>1951</v>
      </c>
      <c r="F217" s="10" t="s">
        <v>224</v>
      </c>
      <c r="G217" s="4" t="s">
        <v>225</v>
      </c>
      <c r="H217" s="4"/>
      <c r="I217" t="s">
        <v>27</v>
      </c>
      <c r="J217">
        <v>2011</v>
      </c>
      <c r="K217">
        <v>3</v>
      </c>
      <c r="L217" t="s">
        <v>75</v>
      </c>
      <c r="M217" t="s">
        <v>73</v>
      </c>
      <c r="N217">
        <v>107</v>
      </c>
      <c r="O217" t="s">
        <v>31</v>
      </c>
      <c r="P217" t="s">
        <v>35</v>
      </c>
      <c r="Q217">
        <v>1.4739580000000001</v>
      </c>
      <c r="R217">
        <v>3.841E-2</v>
      </c>
      <c r="S217">
        <v>4.4409999999999998E-2</v>
      </c>
      <c r="T217">
        <v>4.4179000000000003E-2</v>
      </c>
      <c r="U217">
        <v>4.4409999999999998E-2</v>
      </c>
      <c r="V217">
        <v>2.2125219999999999</v>
      </c>
      <c r="W217">
        <v>0.24159700000000001</v>
      </c>
      <c r="X217">
        <v>3.5442000000000001E-2</v>
      </c>
      <c r="Y217">
        <v>3.5442000000000001E-2</v>
      </c>
      <c r="Z217">
        <v>0</v>
      </c>
      <c r="AA217">
        <v>1.9470999999999999E-2</v>
      </c>
      <c r="AB217">
        <v>1.5970999999999999E-2</v>
      </c>
      <c r="AC217">
        <v>186.994395</v>
      </c>
      <c r="AD217" s="300">
        <f t="shared" si="80"/>
        <v>1.6247605738649799E-3</v>
      </c>
      <c r="AE217" s="300">
        <f t="shared" si="81"/>
        <v>4.2339777417099997E-5</v>
      </c>
      <c r="AF217" s="300">
        <f t="shared" si="82"/>
        <v>4.8953645277099993E-5</v>
      </c>
      <c r="AG217" s="300">
        <f t="shared" si="83"/>
        <v>4.8699011364489999E-5</v>
      </c>
      <c r="AH217" s="300">
        <f t="shared" si="84"/>
        <v>4.8953645277099993E-5</v>
      </c>
      <c r="AI217" s="300">
        <f t="shared" si="85"/>
        <v>2.4388880242238197E-3</v>
      </c>
      <c r="AJ217" s="300">
        <f t="shared" si="86"/>
        <v>2.6631510556206998E-4</v>
      </c>
      <c r="AK217" s="300">
        <f t="shared" si="87"/>
        <v>3.9068117449019998E-5</v>
      </c>
      <c r="AL217" s="300">
        <f t="shared" si="88"/>
        <v>3.9068117449019998E-5</v>
      </c>
      <c r="AM217" s="300">
        <f t="shared" si="89"/>
        <v>0</v>
      </c>
      <c r="AN217" s="300">
        <f t="shared" si="90"/>
        <v>2.1463103517009998E-5</v>
      </c>
      <c r="AO217" s="300">
        <f t="shared" si="91"/>
        <v>1.760501393201E-5</v>
      </c>
      <c r="AP217" s="300">
        <f t="shared" si="92"/>
        <v>0.20612603651510744</v>
      </c>
    </row>
    <row r="218" spans="1:42" ht="15.75" thickBot="1" x14ac:dyDescent="0.3">
      <c r="A218" s="346" t="s">
        <v>477</v>
      </c>
      <c r="B218" s="440" t="s">
        <v>478</v>
      </c>
      <c r="C218" s="519" t="s">
        <v>371</v>
      </c>
      <c r="D218" s="440" t="s">
        <v>1949</v>
      </c>
      <c r="E218" s="440" t="s">
        <v>1951</v>
      </c>
      <c r="F218" s="10" t="s">
        <v>224</v>
      </c>
      <c r="G218" s="4" t="s">
        <v>225</v>
      </c>
      <c r="H218" s="4"/>
      <c r="I218" t="s">
        <v>27</v>
      </c>
      <c r="J218">
        <v>2011</v>
      </c>
      <c r="K218">
        <v>4</v>
      </c>
      <c r="L218" t="s">
        <v>218</v>
      </c>
      <c r="M218" t="s">
        <v>110</v>
      </c>
      <c r="N218">
        <v>108</v>
      </c>
      <c r="O218" t="s">
        <v>108</v>
      </c>
      <c r="P218" t="s">
        <v>35</v>
      </c>
      <c r="Q218">
        <v>-1</v>
      </c>
      <c r="R218">
        <v>-1</v>
      </c>
      <c r="S218">
        <v>-1</v>
      </c>
      <c r="T218">
        <v>-1</v>
      </c>
      <c r="U218">
        <v>-1</v>
      </c>
      <c r="V218">
        <v>-1</v>
      </c>
      <c r="W218">
        <v>-1</v>
      </c>
      <c r="X218">
        <v>-1</v>
      </c>
      <c r="Y218">
        <v>-1</v>
      </c>
      <c r="Z218">
        <v>-1</v>
      </c>
      <c r="AA218">
        <v>-1</v>
      </c>
      <c r="AB218">
        <v>-1</v>
      </c>
      <c r="AC218">
        <v>-1</v>
      </c>
      <c r="AD218" s="300">
        <f t="shared" si="80"/>
        <v>0</v>
      </c>
      <c r="AE218" s="300">
        <f t="shared" si="81"/>
        <v>0</v>
      </c>
      <c r="AF218" s="300">
        <f t="shared" si="82"/>
        <v>0</v>
      </c>
      <c r="AG218" s="300">
        <f t="shared" si="83"/>
        <v>0</v>
      </c>
      <c r="AH218" s="300">
        <f t="shared" si="84"/>
        <v>0</v>
      </c>
      <c r="AI218" s="300">
        <f t="shared" si="85"/>
        <v>0</v>
      </c>
      <c r="AJ218" s="300">
        <f t="shared" si="86"/>
        <v>0</v>
      </c>
      <c r="AK218" s="300">
        <f t="shared" si="87"/>
        <v>0</v>
      </c>
      <c r="AL218" s="300">
        <f t="shared" si="88"/>
        <v>0</v>
      </c>
      <c r="AM218" s="300">
        <f t="shared" si="89"/>
        <v>0</v>
      </c>
      <c r="AN218" s="300">
        <f t="shared" si="90"/>
        <v>0</v>
      </c>
      <c r="AO218" s="300">
        <f t="shared" si="91"/>
        <v>0</v>
      </c>
      <c r="AP218" s="300">
        <f t="shared" si="92"/>
        <v>0</v>
      </c>
    </row>
    <row r="219" spans="1:42" ht="15.75" thickBot="1" x14ac:dyDescent="0.3">
      <c r="A219" s="346" t="s">
        <v>477</v>
      </c>
      <c r="B219" s="440" t="s">
        <v>478</v>
      </c>
      <c r="C219" s="519" t="s">
        <v>371</v>
      </c>
      <c r="D219" s="440" t="s">
        <v>1949</v>
      </c>
      <c r="E219" s="440" t="s">
        <v>1951</v>
      </c>
      <c r="F219" s="17" t="s">
        <v>198</v>
      </c>
      <c r="G219" s="17" t="s">
        <v>199</v>
      </c>
      <c r="H219" s="17" t="s">
        <v>1477</v>
      </c>
      <c r="I219" t="s">
        <v>27</v>
      </c>
      <c r="J219">
        <v>2011</v>
      </c>
      <c r="K219">
        <v>1</v>
      </c>
      <c r="L219" t="s">
        <v>252</v>
      </c>
      <c r="M219" t="s">
        <v>1609</v>
      </c>
      <c r="O219" t="s">
        <v>195</v>
      </c>
      <c r="P219" t="s">
        <v>39</v>
      </c>
      <c r="Q219">
        <v>8.7592920000000003</v>
      </c>
      <c r="R219">
        <v>-1</v>
      </c>
      <c r="S219">
        <v>0.280165</v>
      </c>
      <c r="T219">
        <v>0.29168899999999998</v>
      </c>
      <c r="U219">
        <v>0.32200699999999999</v>
      </c>
      <c r="V219">
        <v>0.89331199999999999</v>
      </c>
      <c r="W219">
        <v>1.9465E-2</v>
      </c>
      <c r="X219">
        <v>2.4634E-2</v>
      </c>
      <c r="Y219">
        <v>2.3496E-2</v>
      </c>
      <c r="Z219">
        <v>-1</v>
      </c>
      <c r="AA219">
        <v>-1</v>
      </c>
      <c r="AB219">
        <v>-1</v>
      </c>
      <c r="AC219">
        <v>-1</v>
      </c>
      <c r="AD219" s="300">
        <f t="shared" si="80"/>
        <v>9.6554666391925198E-3</v>
      </c>
      <c r="AE219" s="300">
        <f t="shared" si="81"/>
        <v>0</v>
      </c>
      <c r="AF219" s="300">
        <f t="shared" si="82"/>
        <v>3.0882904816614999E-4</v>
      </c>
      <c r="AG219" s="300">
        <f t="shared" si="83"/>
        <v>3.2153208370258997E-4</v>
      </c>
      <c r="AH219" s="300">
        <f t="shared" si="84"/>
        <v>3.5495195799916995E-4</v>
      </c>
      <c r="AI219" s="300">
        <f t="shared" si="85"/>
        <v>9.8470792095871991E-4</v>
      </c>
      <c r="AJ219" s="300">
        <f t="shared" si="86"/>
        <v>2.1456489649150001E-5</v>
      </c>
      <c r="AK219" s="300">
        <f t="shared" si="87"/>
        <v>2.7154336810539997E-5</v>
      </c>
      <c r="AL219" s="300">
        <f t="shared" si="88"/>
        <v>2.5899906539759998E-5</v>
      </c>
      <c r="AM219" s="300">
        <f t="shared" si="89"/>
        <v>0</v>
      </c>
      <c r="AN219" s="300">
        <f t="shared" si="90"/>
        <v>0</v>
      </c>
      <c r="AO219" s="300">
        <f t="shared" si="91"/>
        <v>0</v>
      </c>
      <c r="AP219" s="300">
        <f t="shared" si="92"/>
        <v>0</v>
      </c>
    </row>
    <row r="220" spans="1:42" ht="15.75" thickBot="1" x14ac:dyDescent="0.3">
      <c r="A220" s="346" t="s">
        <v>477</v>
      </c>
      <c r="B220" s="440" t="s">
        <v>478</v>
      </c>
      <c r="C220" s="519" t="s">
        <v>371</v>
      </c>
      <c r="D220" s="440" t="s">
        <v>1949</v>
      </c>
      <c r="E220" s="440" t="s">
        <v>1951</v>
      </c>
      <c r="F220" s="17" t="s">
        <v>198</v>
      </c>
      <c r="G220" s="17" t="s">
        <v>199</v>
      </c>
      <c r="H220" s="17" t="s">
        <v>1477</v>
      </c>
      <c r="I220" t="s">
        <v>27</v>
      </c>
      <c r="J220">
        <v>2011</v>
      </c>
      <c r="K220">
        <v>2</v>
      </c>
      <c r="L220" t="s">
        <v>254</v>
      </c>
      <c r="M220" t="s">
        <v>1576</v>
      </c>
      <c r="O220" t="s">
        <v>195</v>
      </c>
      <c r="P220" t="s">
        <v>39</v>
      </c>
      <c r="Q220">
        <v>17.518584000000001</v>
      </c>
      <c r="R220">
        <v>-1</v>
      </c>
      <c r="S220">
        <v>0.56032999999999999</v>
      </c>
      <c r="T220">
        <v>0.58337700000000003</v>
      </c>
      <c r="U220">
        <v>0.64401399999999998</v>
      </c>
      <c r="V220">
        <v>1.7866249999999999</v>
      </c>
      <c r="W220">
        <v>3.8929999999999999E-2</v>
      </c>
      <c r="X220">
        <v>4.9267999999999999E-2</v>
      </c>
      <c r="Y220">
        <v>4.6993E-2</v>
      </c>
      <c r="Z220">
        <v>-1</v>
      </c>
      <c r="AA220">
        <v>-1</v>
      </c>
      <c r="AB220">
        <v>-1</v>
      </c>
      <c r="AC220">
        <v>-1</v>
      </c>
      <c r="AD220" s="300">
        <f t="shared" si="80"/>
        <v>1.931093327838504E-2</v>
      </c>
      <c r="AE220" s="300">
        <f t="shared" si="81"/>
        <v>0</v>
      </c>
      <c r="AF220" s="300">
        <f t="shared" si="82"/>
        <v>6.1765809633229998E-4</v>
      </c>
      <c r="AG220" s="300">
        <f t="shared" si="83"/>
        <v>6.4306306509387E-4</v>
      </c>
      <c r="AH220" s="300">
        <f t="shared" si="84"/>
        <v>7.0990391599833991E-4</v>
      </c>
      <c r="AI220" s="300">
        <f t="shared" si="85"/>
        <v>1.9694169442287498E-3</v>
      </c>
      <c r="AJ220" s="300">
        <f t="shared" si="86"/>
        <v>4.2912979298300003E-5</v>
      </c>
      <c r="AK220" s="300">
        <f t="shared" si="87"/>
        <v>5.4308673621079993E-5</v>
      </c>
      <c r="AL220" s="300">
        <f t="shared" si="88"/>
        <v>5.1800915390829996E-5</v>
      </c>
      <c r="AM220" s="300">
        <f t="shared" si="89"/>
        <v>0</v>
      </c>
      <c r="AN220" s="300">
        <f t="shared" si="90"/>
        <v>0</v>
      </c>
      <c r="AO220" s="300">
        <f t="shared" si="91"/>
        <v>0</v>
      </c>
      <c r="AP220" s="300">
        <f t="shared" si="92"/>
        <v>0</v>
      </c>
    </row>
    <row r="221" spans="1:42" ht="15.75" thickBot="1" x14ac:dyDescent="0.3">
      <c r="A221" s="346" t="s">
        <v>477</v>
      </c>
      <c r="B221" s="440" t="s">
        <v>478</v>
      </c>
      <c r="C221" s="519" t="s">
        <v>371</v>
      </c>
      <c r="D221" s="440" t="s">
        <v>1949</v>
      </c>
      <c r="E221" s="440" t="s">
        <v>1951</v>
      </c>
      <c r="F221" s="17" t="s">
        <v>198</v>
      </c>
      <c r="G221" s="17" t="s">
        <v>199</v>
      </c>
      <c r="H221" s="17" t="s">
        <v>1477</v>
      </c>
      <c r="I221" t="s">
        <v>27</v>
      </c>
      <c r="J221">
        <v>2011</v>
      </c>
      <c r="K221">
        <v>3</v>
      </c>
      <c r="L221" t="s">
        <v>314</v>
      </c>
      <c r="M221" t="s">
        <v>1553</v>
      </c>
      <c r="O221" t="s">
        <v>85</v>
      </c>
      <c r="P221" t="s">
        <v>39</v>
      </c>
      <c r="Q221">
        <v>4.407883</v>
      </c>
      <c r="R221">
        <v>-1</v>
      </c>
      <c r="S221">
        <v>0.13403300000000001</v>
      </c>
      <c r="T221">
        <v>0.13924500000000001</v>
      </c>
      <c r="U221">
        <v>0.154694</v>
      </c>
      <c r="V221">
        <v>0.33316299999999999</v>
      </c>
      <c r="W221">
        <v>1.0614999999999999E-2</v>
      </c>
      <c r="X221">
        <v>7.4320000000000002E-3</v>
      </c>
      <c r="Y221">
        <v>6.9820000000000004E-3</v>
      </c>
      <c r="Z221">
        <v>-1</v>
      </c>
      <c r="AA221">
        <v>-1</v>
      </c>
      <c r="AB221">
        <v>-1</v>
      </c>
      <c r="AC221">
        <v>-1</v>
      </c>
      <c r="AD221" s="300">
        <f t="shared" si="80"/>
        <v>4.8588592840567296E-3</v>
      </c>
      <c r="AE221" s="300">
        <f t="shared" si="81"/>
        <v>0</v>
      </c>
      <c r="AF221" s="300">
        <f t="shared" si="82"/>
        <v>1.4774609181323001E-4</v>
      </c>
      <c r="AG221" s="300">
        <f t="shared" si="83"/>
        <v>1.5349133836095E-4</v>
      </c>
      <c r="AH221" s="300">
        <f t="shared" si="84"/>
        <v>1.7052094578913997E-4</v>
      </c>
      <c r="AI221" s="300">
        <f t="shared" si="85"/>
        <v>3.6724934297352994E-4</v>
      </c>
      <c r="AJ221" s="300">
        <f t="shared" si="86"/>
        <v>1.1701034555649998E-5</v>
      </c>
      <c r="AK221" s="300">
        <f t="shared" si="87"/>
        <v>8.1923776559200002E-6</v>
      </c>
      <c r="AL221" s="300">
        <f t="shared" si="88"/>
        <v>7.6963375664199992E-6</v>
      </c>
      <c r="AM221" s="300">
        <f t="shared" si="89"/>
        <v>0</v>
      </c>
      <c r="AN221" s="300">
        <f t="shared" si="90"/>
        <v>0</v>
      </c>
      <c r="AO221" s="300">
        <f t="shared" si="91"/>
        <v>0</v>
      </c>
      <c r="AP221" s="300">
        <f t="shared" si="92"/>
        <v>0</v>
      </c>
    </row>
    <row r="222" spans="1:42" ht="15.75" thickBot="1" x14ac:dyDescent="0.3">
      <c r="A222" s="346" t="s">
        <v>477</v>
      </c>
      <c r="B222" s="440" t="s">
        <v>478</v>
      </c>
      <c r="C222" s="519" t="s">
        <v>371</v>
      </c>
      <c r="D222" s="440" t="s">
        <v>1949</v>
      </c>
      <c r="E222" s="440" t="s">
        <v>1951</v>
      </c>
      <c r="F222" s="17" t="s">
        <v>198</v>
      </c>
      <c r="G222" s="17" t="s">
        <v>199</v>
      </c>
      <c r="H222" s="17" t="s">
        <v>1477</v>
      </c>
      <c r="I222" t="s">
        <v>27</v>
      </c>
      <c r="J222">
        <v>2011</v>
      </c>
      <c r="K222">
        <v>4</v>
      </c>
      <c r="L222" t="s">
        <v>67</v>
      </c>
      <c r="M222" t="s">
        <v>1555</v>
      </c>
      <c r="O222" t="s">
        <v>31</v>
      </c>
      <c r="P222" t="s">
        <v>39</v>
      </c>
      <c r="Q222">
        <v>4.4715939999999996</v>
      </c>
      <c r="R222">
        <v>-1</v>
      </c>
      <c r="S222">
        <v>0.13889199999999999</v>
      </c>
      <c r="T222">
        <v>0.144456</v>
      </c>
      <c r="U222">
        <v>0.15995300000000001</v>
      </c>
      <c r="V222">
        <v>0.38218299999999999</v>
      </c>
      <c r="W222">
        <v>1.0093E-2</v>
      </c>
      <c r="X222">
        <v>9.3299999999999998E-3</v>
      </c>
      <c r="Y222">
        <v>8.8369999999999994E-3</v>
      </c>
      <c r="Z222">
        <v>-1</v>
      </c>
      <c r="AA222">
        <v>-1</v>
      </c>
      <c r="AB222">
        <v>-1</v>
      </c>
      <c r="AC222">
        <v>-1</v>
      </c>
      <c r="AD222" s="300">
        <f t="shared" si="80"/>
        <v>4.929088639928139E-3</v>
      </c>
      <c r="AE222" s="300">
        <f t="shared" si="81"/>
        <v>0</v>
      </c>
      <c r="AF222" s="300">
        <f t="shared" si="82"/>
        <v>1.5310222246851999E-4</v>
      </c>
      <c r="AG222" s="300">
        <f t="shared" si="83"/>
        <v>1.5923548259735997E-4</v>
      </c>
      <c r="AH222" s="300">
        <f t="shared" si="84"/>
        <v>1.7631800096843E-4</v>
      </c>
      <c r="AI222" s="300">
        <f t="shared" si="85"/>
        <v>4.2128464338972996E-4</v>
      </c>
      <c r="AJ222" s="300">
        <f t="shared" si="86"/>
        <v>1.1125628051829999E-5</v>
      </c>
      <c r="AK222" s="300">
        <f t="shared" si="87"/>
        <v>1.02845645223E-5</v>
      </c>
      <c r="AL222" s="300">
        <f t="shared" si="88"/>
        <v>9.7411250464700002E-6</v>
      </c>
      <c r="AM222" s="300">
        <f t="shared" si="89"/>
        <v>0</v>
      </c>
      <c r="AN222" s="300">
        <f t="shared" si="90"/>
        <v>0</v>
      </c>
      <c r="AO222" s="300">
        <f t="shared" si="91"/>
        <v>0</v>
      </c>
      <c r="AP222" s="300">
        <f t="shared" si="92"/>
        <v>0</v>
      </c>
    </row>
    <row r="223" spans="1:42" ht="15.75" thickBot="1" x14ac:dyDescent="0.3">
      <c r="A223" s="346" t="s">
        <v>477</v>
      </c>
      <c r="B223" s="440" t="s">
        <v>478</v>
      </c>
      <c r="C223" s="519" t="s">
        <v>371</v>
      </c>
      <c r="D223" s="440" t="s">
        <v>1949</v>
      </c>
      <c r="E223" s="440" t="s">
        <v>1951</v>
      </c>
      <c r="F223" s="17" t="s">
        <v>198</v>
      </c>
      <c r="G223" s="17" t="s">
        <v>199</v>
      </c>
      <c r="H223" s="17" t="s">
        <v>1477</v>
      </c>
      <c r="I223" t="s">
        <v>27</v>
      </c>
      <c r="J223">
        <v>2011</v>
      </c>
      <c r="K223">
        <v>5</v>
      </c>
      <c r="L223" t="s">
        <v>284</v>
      </c>
      <c r="M223" t="s">
        <v>1611</v>
      </c>
      <c r="O223" t="s">
        <v>82</v>
      </c>
      <c r="P223" t="s">
        <v>39</v>
      </c>
      <c r="Q223">
        <v>25.045594000000001</v>
      </c>
      <c r="R223">
        <v>-1</v>
      </c>
      <c r="S223">
        <v>0.90577300000000005</v>
      </c>
      <c r="T223">
        <v>0.94662100000000005</v>
      </c>
      <c r="U223">
        <v>1.033372</v>
      </c>
      <c r="V223">
        <v>3.6628790000000002</v>
      </c>
      <c r="W223">
        <v>5.3677999999999997E-2</v>
      </c>
      <c r="X223">
        <v>0.162827</v>
      </c>
      <c r="Y223">
        <v>0.15692300000000001</v>
      </c>
      <c r="Z223">
        <v>-1</v>
      </c>
      <c r="AA223">
        <v>-1</v>
      </c>
      <c r="AB223">
        <v>-1</v>
      </c>
      <c r="AC223">
        <v>-1</v>
      </c>
      <c r="AD223" s="300">
        <f t="shared" si="80"/>
        <v>2.760804153186814E-2</v>
      </c>
      <c r="AE223" s="300">
        <f t="shared" si="81"/>
        <v>0</v>
      </c>
      <c r="AF223" s="300">
        <f t="shared" si="82"/>
        <v>9.9844382219262985E-4</v>
      </c>
      <c r="AG223" s="300">
        <f t="shared" si="83"/>
        <v>1.0434710345835101E-3</v>
      </c>
      <c r="AH223" s="300">
        <f t="shared" si="84"/>
        <v>1.1390976430373199E-3</v>
      </c>
      <c r="AI223" s="300">
        <f t="shared" si="85"/>
        <v>4.0376329488614904E-3</v>
      </c>
      <c r="AJ223" s="300">
        <f t="shared" si="86"/>
        <v>5.9169866498179993E-5</v>
      </c>
      <c r="AK223" s="300">
        <f t="shared" si="87"/>
        <v>1.7948604367336998E-4</v>
      </c>
      <c r="AL223" s="300">
        <f t="shared" si="88"/>
        <v>1.7297799769913001E-4</v>
      </c>
      <c r="AM223" s="300">
        <f t="shared" si="89"/>
        <v>0</v>
      </c>
      <c r="AN223" s="300">
        <f t="shared" si="90"/>
        <v>0</v>
      </c>
      <c r="AO223" s="300">
        <f t="shared" si="91"/>
        <v>0</v>
      </c>
      <c r="AP223" s="300">
        <f t="shared" si="92"/>
        <v>0</v>
      </c>
    </row>
    <row r="224" spans="1:42" ht="15.75" thickBot="1" x14ac:dyDescent="0.3">
      <c r="A224" s="346" t="s">
        <v>477</v>
      </c>
      <c r="B224" s="440" t="s">
        <v>478</v>
      </c>
      <c r="C224" s="519" t="s">
        <v>371</v>
      </c>
      <c r="D224" s="440" t="s">
        <v>1949</v>
      </c>
      <c r="E224" s="440" t="s">
        <v>1951</v>
      </c>
      <c r="F224" s="17" t="s">
        <v>198</v>
      </c>
      <c r="G224" s="17" t="s">
        <v>199</v>
      </c>
      <c r="H224" s="17" t="s">
        <v>1477</v>
      </c>
      <c r="I224" t="s">
        <v>27</v>
      </c>
      <c r="J224">
        <v>2011</v>
      </c>
      <c r="K224">
        <v>1</v>
      </c>
      <c r="L224" t="s">
        <v>341</v>
      </c>
      <c r="M224" t="s">
        <v>150</v>
      </c>
      <c r="O224" t="s">
        <v>96</v>
      </c>
      <c r="P224" t="s">
        <v>39</v>
      </c>
      <c r="Q224">
        <v>961.64858100000004</v>
      </c>
      <c r="R224">
        <v>-1</v>
      </c>
      <c r="S224">
        <v>32.799179000000002</v>
      </c>
      <c r="T224">
        <v>34.223756999999999</v>
      </c>
      <c r="U224">
        <v>37.536337000000003</v>
      </c>
      <c r="V224">
        <v>135.64751699999999</v>
      </c>
      <c r="W224">
        <v>1.8706499999999999</v>
      </c>
      <c r="X224">
        <v>5.9419209999999998</v>
      </c>
      <c r="Y224">
        <v>5.7282549999999999</v>
      </c>
      <c r="Z224">
        <v>-1</v>
      </c>
      <c r="AA224">
        <v>-1</v>
      </c>
      <c r="AB224">
        <v>-1</v>
      </c>
      <c r="AC224">
        <v>-1</v>
      </c>
      <c r="AD224" s="300">
        <f t="shared" si="80"/>
        <v>1.0600361070817512</v>
      </c>
      <c r="AE224" s="300">
        <f t="shared" si="81"/>
        <v>0</v>
      </c>
      <c r="AF224" s="300">
        <f t="shared" si="82"/>
        <v>3.6154905970414493E-2</v>
      </c>
      <c r="AG224" s="300">
        <f t="shared" si="83"/>
        <v>3.7725234411791667E-2</v>
      </c>
      <c r="AH224" s="300">
        <f t="shared" si="84"/>
        <v>4.1376728811071475E-2</v>
      </c>
      <c r="AI224" s="300">
        <f t="shared" si="85"/>
        <v>0.14952579216251727</v>
      </c>
      <c r="AJ224" s="300">
        <f t="shared" si="86"/>
        <v>2.0620386520514996E-3</v>
      </c>
      <c r="AK224" s="300">
        <f t="shared" si="87"/>
        <v>6.5498467214265095E-3</v>
      </c>
      <c r="AL224" s="300">
        <f t="shared" si="88"/>
        <v>6.3143202730640488E-3</v>
      </c>
      <c r="AM224" s="300">
        <f t="shared" si="89"/>
        <v>0</v>
      </c>
      <c r="AN224" s="300">
        <f t="shared" si="90"/>
        <v>0</v>
      </c>
      <c r="AO224" s="300">
        <f t="shared" si="91"/>
        <v>0</v>
      </c>
      <c r="AP224" s="300">
        <f t="shared" si="92"/>
        <v>0</v>
      </c>
    </row>
    <row r="225" spans="1:42" ht="15.75" thickBot="1" x14ac:dyDescent="0.3">
      <c r="A225" s="346" t="s">
        <v>477</v>
      </c>
      <c r="B225" s="440" t="s">
        <v>478</v>
      </c>
      <c r="C225" s="519" t="s">
        <v>371</v>
      </c>
      <c r="D225" s="440" t="s">
        <v>1949</v>
      </c>
      <c r="E225" s="440" t="s">
        <v>1951</v>
      </c>
      <c r="F225" s="17" t="s">
        <v>198</v>
      </c>
      <c r="G225" s="17" t="s">
        <v>199</v>
      </c>
      <c r="H225" s="17" t="s">
        <v>1477</v>
      </c>
      <c r="I225" t="s">
        <v>27</v>
      </c>
      <c r="J225">
        <v>2011</v>
      </c>
      <c r="K225">
        <v>2</v>
      </c>
      <c r="L225" t="s">
        <v>94</v>
      </c>
      <c r="M225" t="s">
        <v>95</v>
      </c>
      <c r="O225" t="s">
        <v>96</v>
      </c>
      <c r="P225" t="s">
        <v>39</v>
      </c>
      <c r="Q225">
        <v>1866.301127</v>
      </c>
      <c r="R225">
        <v>-1</v>
      </c>
      <c r="S225">
        <v>58.042717000000003</v>
      </c>
      <c r="T225">
        <v>60.394782999999997</v>
      </c>
      <c r="U225">
        <v>66.786753000000004</v>
      </c>
      <c r="V225">
        <v>183.20285200000001</v>
      </c>
      <c r="W225">
        <v>3.4280200000000001</v>
      </c>
      <c r="X225">
        <v>6.6681850000000003</v>
      </c>
      <c r="Y225">
        <v>6.3986479999999997</v>
      </c>
      <c r="Z225">
        <v>-1</v>
      </c>
      <c r="AA225">
        <v>-1</v>
      </c>
      <c r="AB225">
        <v>-1</v>
      </c>
      <c r="AC225">
        <v>-1</v>
      </c>
      <c r="AD225" s="300">
        <f t="shared" si="80"/>
        <v>2.0572448401578463</v>
      </c>
      <c r="AE225" s="300">
        <f t="shared" si="81"/>
        <v>0</v>
      </c>
      <c r="AF225" s="300">
        <f t="shared" si="82"/>
        <v>6.3981143412229269E-2</v>
      </c>
      <c r="AG225" s="300">
        <f t="shared" si="83"/>
        <v>6.6573852365895719E-2</v>
      </c>
      <c r="AH225" s="300">
        <f t="shared" si="84"/>
        <v>7.361979319007643E-2</v>
      </c>
      <c r="AI225" s="300">
        <f t="shared" si="85"/>
        <v>0.20194657578385611</v>
      </c>
      <c r="AJ225" s="300">
        <f t="shared" si="86"/>
        <v>3.7787452169062001E-3</v>
      </c>
      <c r="AK225" s="300">
        <f t="shared" si="87"/>
        <v>7.3504157426723506E-3</v>
      </c>
      <c r="AL225" s="300">
        <f t="shared" si="88"/>
        <v>7.0533020591088793E-3</v>
      </c>
      <c r="AM225" s="300">
        <f t="shared" si="89"/>
        <v>0</v>
      </c>
      <c r="AN225" s="300">
        <f t="shared" si="90"/>
        <v>0</v>
      </c>
      <c r="AO225" s="300">
        <f t="shared" si="91"/>
        <v>0</v>
      </c>
      <c r="AP225" s="300">
        <f t="shared" si="92"/>
        <v>0</v>
      </c>
    </row>
    <row r="226" spans="1:42" ht="15.75" thickBot="1" x14ac:dyDescent="0.3">
      <c r="A226" s="346" t="s">
        <v>477</v>
      </c>
      <c r="B226" s="440" t="s">
        <v>478</v>
      </c>
      <c r="C226" s="519" t="s">
        <v>371</v>
      </c>
      <c r="D226" s="440" t="s">
        <v>1949</v>
      </c>
      <c r="E226" s="440" t="s">
        <v>1951</v>
      </c>
      <c r="F226" s="17" t="s">
        <v>198</v>
      </c>
      <c r="G226" s="17" t="s">
        <v>199</v>
      </c>
      <c r="H226" s="17" t="s">
        <v>1477</v>
      </c>
      <c r="I226" t="s">
        <v>27</v>
      </c>
      <c r="J226">
        <v>2011</v>
      </c>
      <c r="K226">
        <v>3</v>
      </c>
      <c r="L226" t="s">
        <v>336</v>
      </c>
      <c r="M226" t="s">
        <v>337</v>
      </c>
      <c r="O226" t="s">
        <v>96</v>
      </c>
      <c r="P226" t="s">
        <v>39</v>
      </c>
      <c r="Q226">
        <v>0.143348</v>
      </c>
      <c r="R226">
        <v>-1</v>
      </c>
      <c r="S226">
        <v>4.1258999999999997E-2</v>
      </c>
      <c r="T226">
        <v>4.4151999999999997E-2</v>
      </c>
      <c r="U226">
        <v>4.4865000000000002E-2</v>
      </c>
      <c r="V226">
        <v>0.37613799999999997</v>
      </c>
      <c r="W226">
        <v>1.1379999999999999E-3</v>
      </c>
      <c r="X226">
        <v>2.6658999999999999E-2</v>
      </c>
      <c r="Y226">
        <v>2.5859E-2</v>
      </c>
      <c r="Z226">
        <v>-1</v>
      </c>
      <c r="AA226">
        <v>-1</v>
      </c>
      <c r="AB226">
        <v>-1</v>
      </c>
      <c r="AC226">
        <v>-1</v>
      </c>
      <c r="AD226" s="300">
        <f t="shared" si="80"/>
        <v>1.5801412166588E-4</v>
      </c>
      <c r="AE226" s="300">
        <f t="shared" si="81"/>
        <v>0</v>
      </c>
      <c r="AF226" s="300">
        <f t="shared" si="82"/>
        <v>4.5480262339289992E-5</v>
      </c>
      <c r="AG226" s="300">
        <f t="shared" si="83"/>
        <v>4.866924895912E-5</v>
      </c>
      <c r="AH226" s="300">
        <f t="shared" si="84"/>
        <v>4.9455196923150001E-5</v>
      </c>
      <c r="AI226" s="300">
        <f t="shared" si="85"/>
        <v>4.1462117152077995E-4</v>
      </c>
      <c r="AJ226" s="300">
        <f t="shared" si="86"/>
        <v>1.2544302707799997E-6</v>
      </c>
      <c r="AK226" s="300">
        <f t="shared" si="87"/>
        <v>2.9386517213289998E-5</v>
      </c>
      <c r="AL226" s="300">
        <f t="shared" si="88"/>
        <v>2.8504668165289997E-5</v>
      </c>
      <c r="AM226" s="300">
        <f t="shared" si="89"/>
        <v>0</v>
      </c>
      <c r="AN226" s="300">
        <f t="shared" si="90"/>
        <v>0</v>
      </c>
      <c r="AO226" s="300">
        <f t="shared" si="91"/>
        <v>0</v>
      </c>
      <c r="AP226" s="300">
        <f t="shared" si="92"/>
        <v>0</v>
      </c>
    </row>
    <row r="227" spans="1:42" ht="15.75" thickBot="1" x14ac:dyDescent="0.3">
      <c r="A227" s="346" t="s">
        <v>477</v>
      </c>
      <c r="B227" s="440" t="s">
        <v>478</v>
      </c>
      <c r="C227" s="519" t="s">
        <v>371</v>
      </c>
      <c r="D227" s="440" t="s">
        <v>1949</v>
      </c>
      <c r="E227" s="440" t="s">
        <v>1951</v>
      </c>
      <c r="F227" s="17" t="s">
        <v>198</v>
      </c>
      <c r="G227" s="17" t="s">
        <v>199</v>
      </c>
      <c r="H227" s="17" t="s">
        <v>1477</v>
      </c>
      <c r="I227" t="s">
        <v>27</v>
      </c>
      <c r="J227">
        <v>2011</v>
      </c>
      <c r="K227">
        <v>4</v>
      </c>
      <c r="L227" t="s">
        <v>207</v>
      </c>
      <c r="M227" t="s">
        <v>1561</v>
      </c>
      <c r="O227" t="s">
        <v>31</v>
      </c>
      <c r="P227" t="s">
        <v>39</v>
      </c>
      <c r="Q227">
        <v>13.104995000000001</v>
      </c>
      <c r="R227">
        <v>-1</v>
      </c>
      <c r="S227">
        <v>0.39630599999999999</v>
      </c>
      <c r="T227">
        <v>0.41181800000000002</v>
      </c>
      <c r="U227">
        <v>0.45717799999999997</v>
      </c>
      <c r="V227">
        <v>1.0000910000000001</v>
      </c>
      <c r="W227">
        <v>2.9322000000000001E-2</v>
      </c>
      <c r="X227">
        <v>2.1926000000000001E-2</v>
      </c>
      <c r="Y227">
        <v>2.0639999999999999E-2</v>
      </c>
      <c r="Z227">
        <v>-1</v>
      </c>
      <c r="AA227">
        <v>-1</v>
      </c>
      <c r="AB227">
        <v>-1</v>
      </c>
      <c r="AC227">
        <v>-1</v>
      </c>
      <c r="AD227" s="300">
        <f t="shared" si="80"/>
        <v>1.4445784205993449E-2</v>
      </c>
      <c r="AE227" s="300">
        <f t="shared" si="81"/>
        <v>0</v>
      </c>
      <c r="AF227" s="300">
        <f t="shared" si="82"/>
        <v>4.3685258602085998E-4</v>
      </c>
      <c r="AG227" s="300">
        <f t="shared" si="83"/>
        <v>4.5395163906157999E-4</v>
      </c>
      <c r="AH227" s="300">
        <f t="shared" si="84"/>
        <v>5.0395248008317992E-4</v>
      </c>
      <c r="AI227" s="300">
        <f t="shared" si="85"/>
        <v>1.1024116203292101E-3</v>
      </c>
      <c r="AJ227" s="300">
        <f t="shared" si="86"/>
        <v>3.2321972231819999E-5</v>
      </c>
      <c r="AK227" s="300">
        <f t="shared" si="87"/>
        <v>2.4169277783059997E-5</v>
      </c>
      <c r="AL227" s="300">
        <f t="shared" si="88"/>
        <v>2.2751705438399996E-5</v>
      </c>
      <c r="AM227" s="300">
        <f t="shared" si="89"/>
        <v>0</v>
      </c>
      <c r="AN227" s="300">
        <f t="shared" si="90"/>
        <v>0</v>
      </c>
      <c r="AO227" s="300">
        <f t="shared" si="91"/>
        <v>0</v>
      </c>
      <c r="AP227" s="300">
        <f t="shared" si="92"/>
        <v>0</v>
      </c>
    </row>
    <row r="228" spans="1:42" ht="15.75" thickBot="1" x14ac:dyDescent="0.3">
      <c r="A228" s="346" t="s">
        <v>477</v>
      </c>
      <c r="B228" s="440" t="s">
        <v>478</v>
      </c>
      <c r="C228" s="519" t="s">
        <v>371</v>
      </c>
      <c r="D228" s="440" t="s">
        <v>1949</v>
      </c>
      <c r="E228" s="440" t="s">
        <v>1951</v>
      </c>
      <c r="F228" s="17" t="s">
        <v>198</v>
      </c>
      <c r="G228" s="17" t="s">
        <v>199</v>
      </c>
      <c r="H228" s="17" t="s">
        <v>1477</v>
      </c>
      <c r="I228" t="s">
        <v>27</v>
      </c>
      <c r="J228">
        <v>2011</v>
      </c>
      <c r="K228">
        <v>5</v>
      </c>
      <c r="L228" t="s">
        <v>287</v>
      </c>
      <c r="M228" t="s">
        <v>288</v>
      </c>
      <c r="O228" t="s">
        <v>96</v>
      </c>
      <c r="P228" t="s">
        <v>39</v>
      </c>
      <c r="Q228">
        <v>1571.488793</v>
      </c>
      <c r="R228">
        <v>-1</v>
      </c>
      <c r="S228">
        <v>50.609914000000003</v>
      </c>
      <c r="T228">
        <v>52.697750999999997</v>
      </c>
      <c r="U228">
        <v>58.155206999999997</v>
      </c>
      <c r="V228">
        <v>167.15125</v>
      </c>
      <c r="W228">
        <v>3.6211220000000002</v>
      </c>
      <c r="X228">
        <v>5.6874099999999999</v>
      </c>
      <c r="Y228">
        <v>5.4420260000000003</v>
      </c>
      <c r="Z228">
        <v>-1</v>
      </c>
      <c r="AA228">
        <v>-1</v>
      </c>
      <c r="AB228">
        <v>-1</v>
      </c>
      <c r="AC228">
        <v>-1</v>
      </c>
      <c r="AD228" s="300">
        <f t="shared" si="80"/>
        <v>1.7322698700621488</v>
      </c>
      <c r="AE228" s="300">
        <f t="shared" si="81"/>
        <v>0</v>
      </c>
      <c r="AF228" s="300">
        <f t="shared" si="82"/>
        <v>5.5787880600327341E-2</v>
      </c>
      <c r="AG228" s="300">
        <f t="shared" si="83"/>
        <v>5.8089326938863803E-2</v>
      </c>
      <c r="AH228" s="300">
        <f t="shared" si="84"/>
        <v>6.4105142411491164E-2</v>
      </c>
      <c r="AI228" s="300">
        <f t="shared" si="85"/>
        <v>0.1842527133556375</v>
      </c>
      <c r="AJ228" s="300">
        <f t="shared" si="86"/>
        <v>3.9916037354898199E-3</v>
      </c>
      <c r="AK228" s="300">
        <f t="shared" si="87"/>
        <v>6.269296367607099E-3</v>
      </c>
      <c r="AL228" s="300">
        <f t="shared" si="88"/>
        <v>5.9988068091140602E-3</v>
      </c>
      <c r="AM228" s="300">
        <f t="shared" si="89"/>
        <v>0</v>
      </c>
      <c r="AN228" s="300">
        <f t="shared" si="90"/>
        <v>0</v>
      </c>
      <c r="AO228" s="300">
        <f t="shared" si="91"/>
        <v>0</v>
      </c>
      <c r="AP228" s="300">
        <f t="shared" si="92"/>
        <v>0</v>
      </c>
    </row>
    <row r="229" spans="1:42" ht="15.75" thickBot="1" x14ac:dyDescent="0.3">
      <c r="A229" s="346" t="s">
        <v>477</v>
      </c>
      <c r="B229" s="440" t="s">
        <v>478</v>
      </c>
      <c r="C229" s="519" t="s">
        <v>371</v>
      </c>
      <c r="D229" s="440" t="s">
        <v>1949</v>
      </c>
      <c r="E229" s="440" t="s">
        <v>1951</v>
      </c>
      <c r="F229" s="17" t="s">
        <v>198</v>
      </c>
      <c r="G229" s="17" t="s">
        <v>199</v>
      </c>
      <c r="H229" s="17" t="s">
        <v>1477</v>
      </c>
      <c r="I229" t="s">
        <v>27</v>
      </c>
      <c r="J229">
        <v>2011</v>
      </c>
      <c r="K229">
        <v>6</v>
      </c>
      <c r="L229" t="s">
        <v>184</v>
      </c>
      <c r="M229" t="s">
        <v>1554</v>
      </c>
      <c r="O229" t="s">
        <v>85</v>
      </c>
      <c r="P229" t="s">
        <v>39</v>
      </c>
      <c r="Q229">
        <v>20.424551999999998</v>
      </c>
      <c r="R229">
        <v>-1</v>
      </c>
      <c r="S229">
        <v>0.71197699999999997</v>
      </c>
      <c r="T229">
        <v>0.74311300000000002</v>
      </c>
      <c r="U229">
        <v>0.81435299999999999</v>
      </c>
      <c r="V229">
        <v>2.9334509999999998</v>
      </c>
      <c r="W229">
        <v>4.8739999999999999E-2</v>
      </c>
      <c r="X229">
        <v>0.119587</v>
      </c>
      <c r="Y229">
        <v>0.11504200000000001</v>
      </c>
      <c r="Z229">
        <v>-1</v>
      </c>
      <c r="AA229">
        <v>-1</v>
      </c>
      <c r="AB229">
        <v>-1</v>
      </c>
      <c r="AC229">
        <v>-1</v>
      </c>
      <c r="AD229" s="300">
        <f t="shared" si="80"/>
        <v>2.2514214671283117E-2</v>
      </c>
      <c r="AE229" s="300">
        <f t="shared" si="81"/>
        <v>0</v>
      </c>
      <c r="AF229" s="300">
        <f t="shared" si="82"/>
        <v>7.8482029955986984E-4</v>
      </c>
      <c r="AG229" s="300">
        <f t="shared" si="83"/>
        <v>8.1914186450802995E-4</v>
      </c>
      <c r="AH229" s="300">
        <f t="shared" si="84"/>
        <v>8.9767052223242998E-4</v>
      </c>
      <c r="AI229" s="300">
        <f t="shared" si="85"/>
        <v>3.2335762146308098E-3</v>
      </c>
      <c r="AJ229" s="300">
        <f t="shared" si="86"/>
        <v>5.3726653249399995E-5</v>
      </c>
      <c r="AK229" s="300">
        <f t="shared" si="87"/>
        <v>1.3182210262896999E-4</v>
      </c>
      <c r="AL229" s="300">
        <f t="shared" si="88"/>
        <v>1.2681209772501999E-4</v>
      </c>
      <c r="AM229" s="300">
        <f t="shared" si="89"/>
        <v>0</v>
      </c>
      <c r="AN229" s="300">
        <f t="shared" si="90"/>
        <v>0</v>
      </c>
      <c r="AO229" s="300">
        <f t="shared" si="91"/>
        <v>0</v>
      </c>
      <c r="AP229" s="300">
        <f t="shared" si="92"/>
        <v>0</v>
      </c>
    </row>
    <row r="230" spans="1:42" ht="15.75" thickBot="1" x14ac:dyDescent="0.3">
      <c r="A230" s="346" t="s">
        <v>477</v>
      </c>
      <c r="B230" s="440" t="s">
        <v>478</v>
      </c>
      <c r="C230" s="519" t="s">
        <v>371</v>
      </c>
      <c r="D230" s="440" t="s">
        <v>1949</v>
      </c>
      <c r="E230" s="440" t="s">
        <v>1951</v>
      </c>
      <c r="F230" s="17" t="s">
        <v>198</v>
      </c>
      <c r="G230" s="17" t="s">
        <v>199</v>
      </c>
      <c r="H230" s="17" t="s">
        <v>1477</v>
      </c>
      <c r="I230" t="s">
        <v>27</v>
      </c>
      <c r="J230">
        <v>2011</v>
      </c>
      <c r="K230">
        <v>7</v>
      </c>
      <c r="L230" t="s">
        <v>153</v>
      </c>
      <c r="M230" t="s">
        <v>154</v>
      </c>
      <c r="O230" t="s">
        <v>96</v>
      </c>
      <c r="P230" t="s">
        <v>39</v>
      </c>
      <c r="Q230">
        <v>8.7992270000000001</v>
      </c>
      <c r="R230">
        <v>-1</v>
      </c>
      <c r="S230">
        <v>0.28175899999999998</v>
      </c>
      <c r="T230">
        <v>0.29333199999999998</v>
      </c>
      <c r="U230">
        <v>0.32387500000000002</v>
      </c>
      <c r="V230">
        <v>0.91957999999999995</v>
      </c>
      <c r="W230">
        <v>2.0222E-2</v>
      </c>
      <c r="X230">
        <v>3.1383000000000001E-2</v>
      </c>
      <c r="Y230">
        <v>3.0022E-2</v>
      </c>
      <c r="Z230">
        <v>-1</v>
      </c>
      <c r="AA230">
        <v>-1</v>
      </c>
      <c r="AB230">
        <v>-1</v>
      </c>
      <c r="AC230">
        <v>-1</v>
      </c>
      <c r="AD230" s="300">
        <f t="shared" si="80"/>
        <v>9.6994874413573705E-3</v>
      </c>
      <c r="AE230" s="300">
        <f t="shared" si="81"/>
        <v>0</v>
      </c>
      <c r="AF230" s="300">
        <f t="shared" si="82"/>
        <v>3.1058613239428993E-4</v>
      </c>
      <c r="AG230" s="300">
        <f t="shared" si="83"/>
        <v>3.2334318118491996E-4</v>
      </c>
      <c r="AH230" s="300">
        <f t="shared" si="84"/>
        <v>3.5701107552624998E-4</v>
      </c>
      <c r="AI230" s="300">
        <f t="shared" si="85"/>
        <v>1.0136634344497999E-3</v>
      </c>
      <c r="AJ230" s="300">
        <f t="shared" si="86"/>
        <v>2.2290939310819997E-5</v>
      </c>
      <c r="AK230" s="300">
        <f t="shared" si="87"/>
        <v>3.4593835841730002E-5</v>
      </c>
      <c r="AL230" s="300">
        <f t="shared" si="88"/>
        <v>3.309359014882E-5</v>
      </c>
      <c r="AM230" s="300">
        <f t="shared" si="89"/>
        <v>0</v>
      </c>
      <c r="AN230" s="300">
        <f t="shared" si="90"/>
        <v>0</v>
      </c>
      <c r="AO230" s="300">
        <f t="shared" si="91"/>
        <v>0</v>
      </c>
      <c r="AP230" s="300">
        <f t="shared" si="92"/>
        <v>0</v>
      </c>
    </row>
    <row r="231" spans="1:42" ht="15.75" thickBot="1" x14ac:dyDescent="0.3">
      <c r="A231" s="346" t="s">
        <v>477</v>
      </c>
      <c r="B231" s="440" t="s">
        <v>478</v>
      </c>
      <c r="C231" s="519" t="s">
        <v>371</v>
      </c>
      <c r="D231" s="440" t="s">
        <v>1949</v>
      </c>
      <c r="E231" s="440" t="s">
        <v>1951</v>
      </c>
      <c r="F231" s="17" t="s">
        <v>198</v>
      </c>
      <c r="G231" s="17" t="s">
        <v>199</v>
      </c>
      <c r="H231" s="17" t="s">
        <v>1477</v>
      </c>
      <c r="I231" t="s">
        <v>27</v>
      </c>
      <c r="J231">
        <v>2011</v>
      </c>
      <c r="K231">
        <v>8</v>
      </c>
      <c r="L231" t="s">
        <v>209</v>
      </c>
      <c r="M231" t="s">
        <v>210</v>
      </c>
      <c r="O231" t="s">
        <v>96</v>
      </c>
      <c r="P231" t="s">
        <v>39</v>
      </c>
      <c r="Q231">
        <v>1122.8509770000001</v>
      </c>
      <c r="R231">
        <v>-1</v>
      </c>
      <c r="S231">
        <v>34.007972000000002</v>
      </c>
      <c r="T231">
        <v>35.282107000000003</v>
      </c>
      <c r="U231">
        <v>39.353386</v>
      </c>
      <c r="V231">
        <v>79.856050999999994</v>
      </c>
      <c r="W231">
        <v>2.2762910000000001</v>
      </c>
      <c r="X231">
        <v>1.319701</v>
      </c>
      <c r="Y231">
        <v>1.2316100000000001</v>
      </c>
      <c r="Z231">
        <v>-1</v>
      </c>
      <c r="AA231">
        <v>-1</v>
      </c>
      <c r="AB231">
        <v>-1</v>
      </c>
      <c r="AC231">
        <v>-1</v>
      </c>
      <c r="AD231" s="300">
        <f t="shared" si="80"/>
        <v>1.2377313313916498</v>
      </c>
      <c r="AE231" s="300">
        <f t="shared" si="81"/>
        <v>0</v>
      </c>
      <c r="AF231" s="300">
        <f t="shared" si="82"/>
        <v>3.7487372165763318E-2</v>
      </c>
      <c r="AG231" s="300">
        <f t="shared" si="83"/>
        <v>3.8891865586730169E-2</v>
      </c>
      <c r="AH231" s="300">
        <f t="shared" si="84"/>
        <v>4.3379682474595664E-2</v>
      </c>
      <c r="AI231" s="300">
        <f t="shared" si="85"/>
        <v>8.8026228189236805E-2</v>
      </c>
      <c r="AJ231" s="300">
        <f t="shared" si="86"/>
        <v>2.5091813141512099E-3</v>
      </c>
      <c r="AK231" s="300">
        <f t="shared" si="87"/>
        <v>1.45472133811831E-3</v>
      </c>
      <c r="AL231" s="300">
        <f t="shared" si="88"/>
        <v>1.3576176325091E-3</v>
      </c>
      <c r="AM231" s="300">
        <f t="shared" si="89"/>
        <v>0</v>
      </c>
      <c r="AN231" s="300">
        <f t="shared" si="90"/>
        <v>0</v>
      </c>
      <c r="AO231" s="300">
        <f t="shared" si="91"/>
        <v>0</v>
      </c>
      <c r="AP231" s="300">
        <f t="shared" si="92"/>
        <v>0</v>
      </c>
    </row>
    <row r="232" spans="1:42" ht="15.75" thickBot="1" x14ac:dyDescent="0.3">
      <c r="A232" s="346" t="s">
        <v>477</v>
      </c>
      <c r="B232" s="440" t="s">
        <v>478</v>
      </c>
      <c r="C232" s="519" t="s">
        <v>371</v>
      </c>
      <c r="D232" s="440" t="s">
        <v>1949</v>
      </c>
      <c r="E232" s="440" t="s">
        <v>1951</v>
      </c>
      <c r="F232" s="17" t="s">
        <v>198</v>
      </c>
      <c r="G232" s="17" t="s">
        <v>199</v>
      </c>
      <c r="H232" s="17" t="s">
        <v>1477</v>
      </c>
      <c r="I232" t="s">
        <v>27</v>
      </c>
      <c r="J232">
        <v>2011</v>
      </c>
      <c r="K232">
        <v>9</v>
      </c>
      <c r="L232" t="s">
        <v>169</v>
      </c>
      <c r="M232" t="s">
        <v>164</v>
      </c>
      <c r="O232" t="s">
        <v>96</v>
      </c>
      <c r="P232" t="s">
        <v>39</v>
      </c>
      <c r="Q232">
        <v>237.76039499999999</v>
      </c>
      <c r="R232">
        <v>-1</v>
      </c>
      <c r="S232">
        <v>7.3901500000000002</v>
      </c>
      <c r="T232">
        <v>7.6894790000000004</v>
      </c>
      <c r="U232">
        <v>8.5037660000000006</v>
      </c>
      <c r="V232">
        <v>23.278154000000001</v>
      </c>
      <c r="W232">
        <v>0.43656299999999998</v>
      </c>
      <c r="X232">
        <v>0.84578200000000003</v>
      </c>
      <c r="Y232">
        <v>0.81155500000000003</v>
      </c>
      <c r="Z232">
        <v>-1</v>
      </c>
      <c r="AA232">
        <v>-1</v>
      </c>
      <c r="AB232">
        <v>-1</v>
      </c>
      <c r="AC232">
        <v>-1</v>
      </c>
      <c r="AD232" s="300">
        <f t="shared" si="80"/>
        <v>0.26208597247856746</v>
      </c>
      <c r="AE232" s="300">
        <f t="shared" si="81"/>
        <v>0</v>
      </c>
      <c r="AF232" s="300">
        <f t="shared" si="82"/>
        <v>8.1462459275964995E-3</v>
      </c>
      <c r="AG232" s="300">
        <f t="shared" si="83"/>
        <v>8.4761996697074911E-3</v>
      </c>
      <c r="AH232" s="300">
        <f t="shared" si="84"/>
        <v>9.3737974393934605E-3</v>
      </c>
      <c r="AI232" s="300">
        <f t="shared" si="85"/>
        <v>2.5659772430121738E-2</v>
      </c>
      <c r="AJ232" s="300">
        <f t="shared" si="86"/>
        <v>4.8122833242752994E-4</v>
      </c>
      <c r="AK232" s="300">
        <f t="shared" si="87"/>
        <v>9.3231506439441999E-4</v>
      </c>
      <c r="AL232" s="300">
        <f t="shared" si="88"/>
        <v>8.9458625518704993E-4</v>
      </c>
      <c r="AM232" s="300">
        <f t="shared" si="89"/>
        <v>0</v>
      </c>
      <c r="AN232" s="300">
        <f t="shared" si="90"/>
        <v>0</v>
      </c>
      <c r="AO232" s="300">
        <f t="shared" si="91"/>
        <v>0</v>
      </c>
      <c r="AP232" s="300">
        <f t="shared" si="92"/>
        <v>0</v>
      </c>
    </row>
    <row r="233" spans="1:42" ht="15.75" thickBot="1" x14ac:dyDescent="0.3">
      <c r="A233" s="346" t="s">
        <v>477</v>
      </c>
      <c r="B233" s="440" t="s">
        <v>478</v>
      </c>
      <c r="C233" s="519" t="s">
        <v>371</v>
      </c>
      <c r="D233" s="440" t="s">
        <v>1949</v>
      </c>
      <c r="E233" s="440" t="s">
        <v>1951</v>
      </c>
      <c r="F233" s="17" t="s">
        <v>198</v>
      </c>
      <c r="G233" s="17" t="s">
        <v>199</v>
      </c>
      <c r="H233" s="17" t="s">
        <v>1477</v>
      </c>
      <c r="I233" t="s">
        <v>27</v>
      </c>
      <c r="J233">
        <v>2011</v>
      </c>
      <c r="K233">
        <v>10</v>
      </c>
      <c r="L233" t="s">
        <v>170</v>
      </c>
      <c r="M233" t="s">
        <v>171</v>
      </c>
      <c r="O233" t="s">
        <v>96</v>
      </c>
      <c r="P233" t="s">
        <v>39</v>
      </c>
      <c r="Q233">
        <v>190.51066399999999</v>
      </c>
      <c r="R233">
        <v>-1</v>
      </c>
      <c r="S233">
        <v>5.9205389999999998</v>
      </c>
      <c r="T233">
        <v>6.1603110000000001</v>
      </c>
      <c r="U233">
        <v>6.8127700000000004</v>
      </c>
      <c r="V233">
        <v>18.638172000000001</v>
      </c>
      <c r="W233">
        <v>0.34977000000000003</v>
      </c>
      <c r="X233">
        <v>0.67685300000000004</v>
      </c>
      <c r="Y233">
        <v>0.64945399999999998</v>
      </c>
      <c r="Z233">
        <v>-1</v>
      </c>
      <c r="AA233">
        <v>-1</v>
      </c>
      <c r="AB233">
        <v>-1</v>
      </c>
      <c r="AC233">
        <v>-1</v>
      </c>
      <c r="AD233" s="300">
        <f t="shared" si="80"/>
        <v>0.21000205960280982</v>
      </c>
      <c r="AE233" s="300">
        <f t="shared" si="81"/>
        <v>0</v>
      </c>
      <c r="AF233" s="300">
        <f t="shared" si="82"/>
        <v>6.5262771009960896E-3</v>
      </c>
      <c r="AG233" s="300">
        <f t="shared" si="83"/>
        <v>6.7905804884174099E-3</v>
      </c>
      <c r="AH233" s="300">
        <f t="shared" si="84"/>
        <v>7.5097934234286999E-3</v>
      </c>
      <c r="AI233" s="300">
        <f t="shared" si="85"/>
        <v>2.0545067793325319E-2</v>
      </c>
      <c r="AJ233" s="300">
        <f t="shared" si="86"/>
        <v>3.8555542689869997E-4</v>
      </c>
      <c r="AK233" s="300">
        <f t="shared" si="87"/>
        <v>7.4610271710743008E-4</v>
      </c>
      <c r="AL233" s="300">
        <f t="shared" si="88"/>
        <v>7.1590048952473997E-4</v>
      </c>
      <c r="AM233" s="300">
        <f t="shared" si="89"/>
        <v>0</v>
      </c>
      <c r="AN233" s="300">
        <f t="shared" si="90"/>
        <v>0</v>
      </c>
      <c r="AO233" s="300">
        <f t="shared" si="91"/>
        <v>0</v>
      </c>
      <c r="AP233" s="300">
        <f t="shared" si="92"/>
        <v>0</v>
      </c>
    </row>
    <row r="234" spans="1:42" ht="15.75" thickBot="1" x14ac:dyDescent="0.3">
      <c r="A234" s="346" t="s">
        <v>477</v>
      </c>
      <c r="B234" s="440" t="s">
        <v>478</v>
      </c>
      <c r="C234" s="519" t="s">
        <v>371</v>
      </c>
      <c r="D234" s="440" t="s">
        <v>1949</v>
      </c>
      <c r="E234" s="440" t="s">
        <v>1951</v>
      </c>
      <c r="F234" s="17" t="s">
        <v>198</v>
      </c>
      <c r="G234" s="17" t="s">
        <v>199</v>
      </c>
      <c r="H234" s="17" t="s">
        <v>1477</v>
      </c>
      <c r="I234" t="s">
        <v>27</v>
      </c>
      <c r="J234">
        <v>2011</v>
      </c>
      <c r="K234">
        <v>11</v>
      </c>
      <c r="L234" t="s">
        <v>301</v>
      </c>
      <c r="M234" t="s">
        <v>302</v>
      </c>
      <c r="O234" t="s">
        <v>96</v>
      </c>
      <c r="P234" t="s">
        <v>39</v>
      </c>
      <c r="Q234">
        <v>4.3996130000000004</v>
      </c>
      <c r="R234">
        <v>-1</v>
      </c>
      <c r="S234">
        <v>0.14088000000000001</v>
      </c>
      <c r="T234">
        <v>0.14666599999999999</v>
      </c>
      <c r="U234">
        <v>0.161938</v>
      </c>
      <c r="V234">
        <v>0.45978999999999998</v>
      </c>
      <c r="W234">
        <v>1.0111E-2</v>
      </c>
      <c r="X234">
        <v>1.5691E-2</v>
      </c>
      <c r="Y234">
        <v>1.5011E-2</v>
      </c>
      <c r="Z234">
        <v>-1</v>
      </c>
      <c r="AA234">
        <v>-1</v>
      </c>
      <c r="AB234">
        <v>-1</v>
      </c>
      <c r="AC234">
        <v>-1</v>
      </c>
      <c r="AD234" s="300">
        <f t="shared" si="80"/>
        <v>4.8497431695230303E-3</v>
      </c>
      <c r="AE234" s="300">
        <f t="shared" si="81"/>
        <v>0</v>
      </c>
      <c r="AF234" s="300">
        <f t="shared" si="82"/>
        <v>1.5529361735280002E-4</v>
      </c>
      <c r="AG234" s="300">
        <f t="shared" si="83"/>
        <v>1.6167159059245998E-4</v>
      </c>
      <c r="AH234" s="300">
        <f t="shared" si="84"/>
        <v>1.7850608891877999E-4</v>
      </c>
      <c r="AI234" s="300">
        <f t="shared" si="85"/>
        <v>5.0683171722489993E-4</v>
      </c>
      <c r="AJ234" s="300">
        <f t="shared" si="86"/>
        <v>1.1145469655409999E-5</v>
      </c>
      <c r="AK234" s="300">
        <f t="shared" si="87"/>
        <v>1.7296366765210001E-5</v>
      </c>
      <c r="AL234" s="300">
        <f t="shared" si="88"/>
        <v>1.654679507441E-5</v>
      </c>
      <c r="AM234" s="300">
        <f t="shared" si="89"/>
        <v>0</v>
      </c>
      <c r="AN234" s="300">
        <f t="shared" si="90"/>
        <v>0</v>
      </c>
      <c r="AO234" s="300">
        <f t="shared" si="91"/>
        <v>0</v>
      </c>
      <c r="AP234" s="300">
        <f t="shared" si="92"/>
        <v>0</v>
      </c>
    </row>
    <row r="235" spans="1:42" ht="15.75" thickBot="1" x14ac:dyDescent="0.3">
      <c r="A235" s="346" t="s">
        <v>477</v>
      </c>
      <c r="B235" s="440" t="s">
        <v>478</v>
      </c>
      <c r="C235" s="519" t="s">
        <v>371</v>
      </c>
      <c r="D235" s="440" t="s">
        <v>1949</v>
      </c>
      <c r="E235" s="440" t="s">
        <v>1951</v>
      </c>
      <c r="F235" s="17" t="s">
        <v>198</v>
      </c>
      <c r="G235" s="17" t="s">
        <v>199</v>
      </c>
      <c r="H235" s="17" t="s">
        <v>1477</v>
      </c>
      <c r="I235" t="s">
        <v>27</v>
      </c>
      <c r="J235">
        <v>2011</v>
      </c>
      <c r="K235">
        <v>1</v>
      </c>
      <c r="L235" t="s">
        <v>178</v>
      </c>
      <c r="M235" t="s">
        <v>107</v>
      </c>
      <c r="O235" t="s">
        <v>103</v>
      </c>
      <c r="P235" t="s">
        <v>39</v>
      </c>
      <c r="Q235">
        <v>-1</v>
      </c>
      <c r="R235">
        <v>-1</v>
      </c>
      <c r="S235">
        <v>-1</v>
      </c>
      <c r="T235">
        <v>-1</v>
      </c>
      <c r="U235">
        <v>-1</v>
      </c>
      <c r="V235">
        <v>-1</v>
      </c>
      <c r="W235">
        <v>-1</v>
      </c>
      <c r="X235">
        <v>-1</v>
      </c>
      <c r="Y235">
        <v>-1</v>
      </c>
      <c r="Z235">
        <v>-1</v>
      </c>
      <c r="AA235">
        <v>-1</v>
      </c>
      <c r="AB235">
        <v>-1</v>
      </c>
      <c r="AC235">
        <v>-1</v>
      </c>
      <c r="AD235" s="300">
        <f t="shared" si="80"/>
        <v>0</v>
      </c>
      <c r="AE235" s="300">
        <f t="shared" si="81"/>
        <v>0</v>
      </c>
      <c r="AF235" s="300">
        <f t="shared" si="82"/>
        <v>0</v>
      </c>
      <c r="AG235" s="300">
        <f t="shared" si="83"/>
        <v>0</v>
      </c>
      <c r="AH235" s="300">
        <f t="shared" si="84"/>
        <v>0</v>
      </c>
      <c r="AI235" s="300">
        <f t="shared" si="85"/>
        <v>0</v>
      </c>
      <c r="AJ235" s="300">
        <f t="shared" si="86"/>
        <v>0</v>
      </c>
      <c r="AK235" s="300">
        <f t="shared" si="87"/>
        <v>0</v>
      </c>
      <c r="AL235" s="300">
        <f t="shared" si="88"/>
        <v>0</v>
      </c>
      <c r="AM235" s="300">
        <f t="shared" si="89"/>
        <v>0</v>
      </c>
      <c r="AN235" s="300">
        <f t="shared" si="90"/>
        <v>0</v>
      </c>
      <c r="AO235" s="300">
        <f t="shared" si="91"/>
        <v>0</v>
      </c>
      <c r="AP235" s="300">
        <f t="shared" si="92"/>
        <v>0</v>
      </c>
    </row>
    <row r="236" spans="1:42" ht="15.75" thickBot="1" x14ac:dyDescent="0.3">
      <c r="A236" s="346" t="s">
        <v>477</v>
      </c>
      <c r="B236" s="440" t="s">
        <v>478</v>
      </c>
      <c r="C236" s="519" t="s">
        <v>371</v>
      </c>
      <c r="D236" s="440" t="s">
        <v>1949</v>
      </c>
      <c r="E236" s="440" t="s">
        <v>1951</v>
      </c>
      <c r="F236" s="17" t="s">
        <v>198</v>
      </c>
      <c r="G236" s="17" t="s">
        <v>199</v>
      </c>
      <c r="H236" s="17" t="s">
        <v>1477</v>
      </c>
      <c r="I236" t="s">
        <v>27</v>
      </c>
      <c r="J236">
        <v>2011</v>
      </c>
      <c r="K236">
        <v>2</v>
      </c>
      <c r="L236" t="s">
        <v>314</v>
      </c>
      <c r="M236" t="s">
        <v>1553</v>
      </c>
      <c r="O236" t="s">
        <v>85</v>
      </c>
      <c r="P236" t="s">
        <v>39</v>
      </c>
      <c r="Q236">
        <v>4630.4492270000001</v>
      </c>
      <c r="R236">
        <v>-1</v>
      </c>
      <c r="S236">
        <v>140.799159</v>
      </c>
      <c r="T236">
        <v>146.274112</v>
      </c>
      <c r="U236">
        <v>162.50319099999999</v>
      </c>
      <c r="V236">
        <v>349.96360800000002</v>
      </c>
      <c r="W236">
        <v>11.151388000000001</v>
      </c>
      <c r="X236">
        <v>7.8068340000000003</v>
      </c>
      <c r="Y236">
        <v>7.3335239999999997</v>
      </c>
      <c r="Z236">
        <v>-1</v>
      </c>
      <c r="AA236">
        <v>-1</v>
      </c>
      <c r="AB236">
        <v>-1</v>
      </c>
      <c r="AC236">
        <v>-1</v>
      </c>
      <c r="AD236" s="300">
        <f t="shared" si="80"/>
        <v>5.1041965533028568</v>
      </c>
      <c r="AE236" s="300">
        <f t="shared" si="81"/>
        <v>0</v>
      </c>
      <c r="AF236" s="300">
        <f t="shared" si="82"/>
        <v>0.15520450540418829</v>
      </c>
      <c r="AG236" s="300">
        <f t="shared" si="83"/>
        <v>0.16123960801780671</v>
      </c>
      <c r="AH236" s="300">
        <f t="shared" si="84"/>
        <v>0.17912910535039017</v>
      </c>
      <c r="AI236" s="300">
        <f t="shared" si="85"/>
        <v>0.38576884318680649</v>
      </c>
      <c r="AJ236" s="300">
        <f t="shared" si="86"/>
        <v>1.2292301114598279E-2</v>
      </c>
      <c r="AK236" s="300">
        <f t="shared" si="87"/>
        <v>8.60556141349254E-3</v>
      </c>
      <c r="AL236" s="300">
        <f t="shared" si="88"/>
        <v>8.0838264473564406E-3</v>
      </c>
      <c r="AM236" s="300">
        <f t="shared" si="89"/>
        <v>0</v>
      </c>
      <c r="AN236" s="300">
        <f t="shared" si="90"/>
        <v>0</v>
      </c>
      <c r="AO236" s="300">
        <f t="shared" si="91"/>
        <v>0</v>
      </c>
      <c r="AP236" s="300">
        <f t="shared" si="92"/>
        <v>0</v>
      </c>
    </row>
    <row r="237" spans="1:42" ht="15.75" thickBot="1" x14ac:dyDescent="0.3">
      <c r="A237" s="346" t="s">
        <v>477</v>
      </c>
      <c r="B237" s="440" t="s">
        <v>478</v>
      </c>
      <c r="C237" s="519" t="s">
        <v>371</v>
      </c>
      <c r="D237" s="440" t="s">
        <v>1949</v>
      </c>
      <c r="E237" s="440" t="s">
        <v>1951</v>
      </c>
      <c r="F237" s="17" t="s">
        <v>198</v>
      </c>
      <c r="G237" s="17" t="s">
        <v>199</v>
      </c>
      <c r="H237" s="17" t="s">
        <v>1477</v>
      </c>
      <c r="I237" t="s">
        <v>27</v>
      </c>
      <c r="J237">
        <v>2011</v>
      </c>
      <c r="K237">
        <v>3</v>
      </c>
      <c r="L237" t="s">
        <v>215</v>
      </c>
      <c r="M237" t="s">
        <v>216</v>
      </c>
      <c r="O237" t="s">
        <v>31</v>
      </c>
      <c r="P237" t="s">
        <v>39</v>
      </c>
      <c r="Q237">
        <v>178.641796</v>
      </c>
      <c r="R237">
        <v>-1</v>
      </c>
      <c r="S237">
        <v>7.7860810000000003</v>
      </c>
      <c r="T237">
        <v>8.1733930000000008</v>
      </c>
      <c r="U237">
        <v>8.8056210000000004</v>
      </c>
      <c r="V237">
        <v>49.526277</v>
      </c>
      <c r="W237">
        <v>0.47933700000000001</v>
      </c>
      <c r="X237">
        <v>2.5927560000000001</v>
      </c>
      <c r="Y237">
        <v>2.506888</v>
      </c>
      <c r="Z237">
        <v>-1</v>
      </c>
      <c r="AA237">
        <v>-1</v>
      </c>
      <c r="AB237">
        <v>-1</v>
      </c>
      <c r="AC237">
        <v>-1</v>
      </c>
      <c r="AD237" s="300">
        <f t="shared" si="80"/>
        <v>0.19691887216951276</v>
      </c>
      <c r="AE237" s="300">
        <f t="shared" si="81"/>
        <v>0</v>
      </c>
      <c r="AF237" s="300">
        <f t="shared" si="82"/>
        <v>8.5826851468761099E-3</v>
      </c>
      <c r="AG237" s="300">
        <f t="shared" si="83"/>
        <v>9.0096235449748305E-3</v>
      </c>
      <c r="AH237" s="300">
        <f t="shared" si="84"/>
        <v>9.7065356198735089E-3</v>
      </c>
      <c r="AI237" s="300">
        <f t="shared" si="85"/>
        <v>5.4593375279292866E-2</v>
      </c>
      <c r="AJ237" s="300">
        <f t="shared" si="86"/>
        <v>5.2837859640147001E-4</v>
      </c>
      <c r="AK237" s="300">
        <f t="shared" si="87"/>
        <v>2.8580242628703598E-3</v>
      </c>
      <c r="AL237" s="300">
        <f t="shared" si="88"/>
        <v>2.7633709953032797E-3</v>
      </c>
      <c r="AM237" s="300">
        <f t="shared" si="89"/>
        <v>0</v>
      </c>
      <c r="AN237" s="300">
        <f t="shared" si="90"/>
        <v>0</v>
      </c>
      <c r="AO237" s="300">
        <f t="shared" si="91"/>
        <v>0</v>
      </c>
      <c r="AP237" s="300">
        <f t="shared" si="92"/>
        <v>0</v>
      </c>
    </row>
    <row r="238" spans="1:42" ht="15.75" thickBot="1" x14ac:dyDescent="0.3">
      <c r="A238" s="346" t="s">
        <v>477</v>
      </c>
      <c r="B238" s="440" t="s">
        <v>478</v>
      </c>
      <c r="C238" s="519" t="s">
        <v>371</v>
      </c>
      <c r="D238" s="440" t="s">
        <v>1949</v>
      </c>
      <c r="E238" s="440" t="s">
        <v>1951</v>
      </c>
      <c r="F238" s="17" t="s">
        <v>198</v>
      </c>
      <c r="G238" s="17" t="s">
        <v>199</v>
      </c>
      <c r="H238" s="17" t="s">
        <v>1477</v>
      </c>
      <c r="I238" t="s">
        <v>27</v>
      </c>
      <c r="J238">
        <v>2011</v>
      </c>
      <c r="K238">
        <v>4</v>
      </c>
      <c r="L238" t="s">
        <v>86</v>
      </c>
      <c r="M238" t="s">
        <v>285</v>
      </c>
      <c r="O238" t="s">
        <v>85</v>
      </c>
      <c r="P238" t="s">
        <v>39</v>
      </c>
      <c r="Q238">
        <v>1309.2139050000001</v>
      </c>
      <c r="R238">
        <v>-1</v>
      </c>
      <c r="S238">
        <v>48.337812999999997</v>
      </c>
      <c r="T238">
        <v>50.515293</v>
      </c>
      <c r="U238">
        <v>55.152512000000002</v>
      </c>
      <c r="V238">
        <v>229.53096400000001</v>
      </c>
      <c r="W238">
        <v>3.4376470000000001</v>
      </c>
      <c r="X238">
        <v>10.661913</v>
      </c>
      <c r="Y238">
        <v>10.276157</v>
      </c>
      <c r="Z238">
        <v>-1</v>
      </c>
      <c r="AA238">
        <v>-1</v>
      </c>
      <c r="AB238">
        <v>-1</v>
      </c>
      <c r="AC238">
        <v>-1</v>
      </c>
      <c r="AD238" s="300">
        <f t="shared" si="80"/>
        <v>1.4431612946907655</v>
      </c>
      <c r="AE238" s="300">
        <f t="shared" si="81"/>
        <v>0</v>
      </c>
      <c r="AF238" s="300">
        <f t="shared" si="82"/>
        <v>5.3283317970565021E-2</v>
      </c>
      <c r="AG238" s="300">
        <f t="shared" si="83"/>
        <v>5.5683578801863823E-2</v>
      </c>
      <c r="AH238" s="300">
        <f t="shared" si="84"/>
        <v>6.0795237752510715E-2</v>
      </c>
      <c r="AI238" s="300">
        <f t="shared" si="85"/>
        <v>0.25301457761240281</v>
      </c>
      <c r="AJ238" s="300">
        <f t="shared" si="86"/>
        <v>3.7893571678875699E-3</v>
      </c>
      <c r="AK238" s="300">
        <f t="shared" si="87"/>
        <v>1.1752747286136029E-2</v>
      </c>
      <c r="AL238" s="300">
        <f t="shared" si="88"/>
        <v>1.1327524084435669E-2</v>
      </c>
      <c r="AM238" s="300">
        <f t="shared" si="89"/>
        <v>0</v>
      </c>
      <c r="AN238" s="300">
        <f t="shared" si="90"/>
        <v>0</v>
      </c>
      <c r="AO238" s="300">
        <f t="shared" si="91"/>
        <v>0</v>
      </c>
      <c r="AP238" s="300">
        <f t="shared" si="92"/>
        <v>0</v>
      </c>
    </row>
    <row r="239" spans="1:42" ht="15.75" thickBot="1" x14ac:dyDescent="0.3">
      <c r="A239" s="346" t="s">
        <v>477</v>
      </c>
      <c r="B239" s="440" t="s">
        <v>478</v>
      </c>
      <c r="C239" s="519" t="s">
        <v>371</v>
      </c>
      <c r="D239" s="440" t="s">
        <v>1949</v>
      </c>
      <c r="E239" s="440" t="s">
        <v>1951</v>
      </c>
      <c r="F239" s="17" t="s">
        <v>198</v>
      </c>
      <c r="G239" s="17" t="s">
        <v>199</v>
      </c>
      <c r="H239" s="17" t="s">
        <v>1477</v>
      </c>
      <c r="I239" t="s">
        <v>27</v>
      </c>
      <c r="J239">
        <v>2011</v>
      </c>
      <c r="K239">
        <v>5</v>
      </c>
      <c r="L239" t="s">
        <v>201</v>
      </c>
      <c r="M239" t="s">
        <v>87</v>
      </c>
      <c r="O239" t="s">
        <v>85</v>
      </c>
      <c r="P239" t="s">
        <v>39</v>
      </c>
      <c r="Q239">
        <v>314.41243800000001</v>
      </c>
      <c r="R239">
        <v>-1</v>
      </c>
      <c r="S239">
        <v>11.627890000000001</v>
      </c>
      <c r="T239">
        <v>12.152289</v>
      </c>
      <c r="U239">
        <v>13.265924999999999</v>
      </c>
      <c r="V239">
        <v>55.419252</v>
      </c>
      <c r="W239">
        <v>0.82573099999999999</v>
      </c>
      <c r="X239">
        <v>2.5790320000000002</v>
      </c>
      <c r="Y239">
        <v>2.4858500000000001</v>
      </c>
      <c r="Z239">
        <v>-1</v>
      </c>
      <c r="AA239">
        <v>-1</v>
      </c>
      <c r="AB239">
        <v>-1</v>
      </c>
      <c r="AC239">
        <v>-1</v>
      </c>
      <c r="AD239" s="300">
        <f t="shared" si="80"/>
        <v>0.34658038641207378</v>
      </c>
      <c r="AE239" s="300">
        <f t="shared" si="81"/>
        <v>0</v>
      </c>
      <c r="AF239" s="300">
        <f t="shared" si="82"/>
        <v>1.2817554658435901E-2</v>
      </c>
      <c r="AG239" s="300">
        <f t="shared" si="83"/>
        <v>1.3395605607088589E-2</v>
      </c>
      <c r="AH239" s="300">
        <f t="shared" si="84"/>
        <v>1.4623179165111749E-2</v>
      </c>
      <c r="AI239" s="300">
        <f t="shared" si="85"/>
        <v>6.1089268271340119E-2</v>
      </c>
      <c r="AJ239" s="300">
        <f t="shared" si="86"/>
        <v>9.1021262031760997E-4</v>
      </c>
      <c r="AK239" s="300">
        <f t="shared" si="87"/>
        <v>2.8428961424519202E-3</v>
      </c>
      <c r="AL239" s="300">
        <f t="shared" si="88"/>
        <v>2.7401805699635001E-3</v>
      </c>
      <c r="AM239" s="300">
        <f t="shared" si="89"/>
        <v>0</v>
      </c>
      <c r="AN239" s="300">
        <f t="shared" si="90"/>
        <v>0</v>
      </c>
      <c r="AO239" s="300">
        <f t="shared" si="91"/>
        <v>0</v>
      </c>
      <c r="AP239" s="300">
        <f t="shared" si="92"/>
        <v>0</v>
      </c>
    </row>
    <row r="240" spans="1:42" ht="15.75" thickBot="1" x14ac:dyDescent="0.3">
      <c r="A240" s="346" t="s">
        <v>477</v>
      </c>
      <c r="B240" s="440" t="s">
        <v>478</v>
      </c>
      <c r="C240" s="519" t="s">
        <v>371</v>
      </c>
      <c r="D240" s="440" t="s">
        <v>1949</v>
      </c>
      <c r="E240" s="440" t="s">
        <v>1951</v>
      </c>
      <c r="F240" s="17" t="s">
        <v>198</v>
      </c>
      <c r="G240" s="17" t="s">
        <v>199</v>
      </c>
      <c r="H240" s="17" t="s">
        <v>1477</v>
      </c>
      <c r="I240" t="s">
        <v>27</v>
      </c>
      <c r="J240">
        <v>2011</v>
      </c>
      <c r="K240">
        <v>6</v>
      </c>
      <c r="L240" t="s">
        <v>202</v>
      </c>
      <c r="M240" t="s">
        <v>29</v>
      </c>
      <c r="O240" t="s">
        <v>31</v>
      </c>
      <c r="P240" t="s">
        <v>39</v>
      </c>
      <c r="Q240">
        <v>19.052709</v>
      </c>
      <c r="R240">
        <v>-1</v>
      </c>
      <c r="S240">
        <v>0.60758299999999998</v>
      </c>
      <c r="T240">
        <v>0.63041000000000003</v>
      </c>
      <c r="U240">
        <v>0.70294999999999996</v>
      </c>
      <c r="V240">
        <v>1.538127</v>
      </c>
      <c r="W240">
        <v>4.3195999999999998E-2</v>
      </c>
      <c r="X240">
        <v>2.1145000000000001E-2</v>
      </c>
      <c r="Y240">
        <v>1.9599999999999999E-2</v>
      </c>
      <c r="Z240">
        <v>-1</v>
      </c>
      <c r="AA240">
        <v>-1</v>
      </c>
      <c r="AB240">
        <v>-1</v>
      </c>
      <c r="AC240">
        <v>-1</v>
      </c>
      <c r="AD240" s="300">
        <f t="shared" si="80"/>
        <v>2.1002016616838787E-2</v>
      </c>
      <c r="AE240" s="300">
        <f t="shared" si="81"/>
        <v>0</v>
      </c>
      <c r="AF240" s="300">
        <f t="shared" si="82"/>
        <v>6.6974561266372988E-4</v>
      </c>
      <c r="AG240" s="300">
        <f t="shared" si="83"/>
        <v>6.9490807293709999E-4</v>
      </c>
      <c r="AH240" s="300">
        <f t="shared" si="84"/>
        <v>7.7486973536449984E-4</v>
      </c>
      <c r="AI240" s="300">
        <f t="shared" si="85"/>
        <v>1.6954947883163699E-3</v>
      </c>
      <c r="AJ240" s="300">
        <f t="shared" si="86"/>
        <v>4.761543934676E-5</v>
      </c>
      <c r="AK240" s="300">
        <f t="shared" si="87"/>
        <v>2.3308372649950002E-5</v>
      </c>
      <c r="AL240" s="300">
        <f t="shared" si="88"/>
        <v>2.1605301676000001E-5</v>
      </c>
      <c r="AM240" s="300">
        <f t="shared" si="89"/>
        <v>0</v>
      </c>
      <c r="AN240" s="300">
        <f t="shared" si="90"/>
        <v>0</v>
      </c>
      <c r="AO240" s="300">
        <f t="shared" si="91"/>
        <v>0</v>
      </c>
      <c r="AP240" s="300">
        <f t="shared" si="92"/>
        <v>0</v>
      </c>
    </row>
    <row r="241" spans="1:42" ht="15.75" thickBot="1" x14ac:dyDescent="0.3">
      <c r="A241" s="346" t="s">
        <v>477</v>
      </c>
      <c r="B241" s="440" t="s">
        <v>478</v>
      </c>
      <c r="C241" s="519" t="s">
        <v>371</v>
      </c>
      <c r="D241" s="440" t="s">
        <v>1949</v>
      </c>
      <c r="E241" s="440" t="s">
        <v>1951</v>
      </c>
      <c r="F241" s="17" t="s">
        <v>198</v>
      </c>
      <c r="G241" s="17" t="s">
        <v>199</v>
      </c>
      <c r="H241" s="17" t="s">
        <v>1477</v>
      </c>
      <c r="I241" t="s">
        <v>27</v>
      </c>
      <c r="J241">
        <v>2011</v>
      </c>
      <c r="K241">
        <v>7</v>
      </c>
      <c r="L241" t="s">
        <v>28</v>
      </c>
      <c r="M241" t="s">
        <v>29</v>
      </c>
      <c r="O241" t="s">
        <v>31</v>
      </c>
      <c r="P241" t="s">
        <v>39</v>
      </c>
      <c r="Q241">
        <v>49.537042999999997</v>
      </c>
      <c r="R241">
        <v>-1</v>
      </c>
      <c r="S241">
        <v>1.579717</v>
      </c>
      <c r="T241">
        <v>1.6390659999999999</v>
      </c>
      <c r="U241">
        <v>1.8276699999999999</v>
      </c>
      <c r="V241">
        <v>3.9991289999999999</v>
      </c>
      <c r="W241">
        <v>0.11230999999999999</v>
      </c>
      <c r="X241">
        <v>5.4975999999999997E-2</v>
      </c>
      <c r="Y241">
        <v>5.0959999999999998E-2</v>
      </c>
      <c r="Z241">
        <v>-1</v>
      </c>
      <c r="AA241">
        <v>-1</v>
      </c>
      <c r="AB241">
        <v>-1</v>
      </c>
      <c r="AC241">
        <v>-1</v>
      </c>
      <c r="AD241" s="300">
        <f t="shared" si="80"/>
        <v>5.4605242762856318E-2</v>
      </c>
      <c r="AE241" s="300">
        <f t="shared" si="81"/>
        <v>0</v>
      </c>
      <c r="AF241" s="300">
        <f t="shared" si="82"/>
        <v>1.7413399156992698E-3</v>
      </c>
      <c r="AG241" s="300">
        <f t="shared" si="83"/>
        <v>1.8067609896364597E-3</v>
      </c>
      <c r="AH241" s="300">
        <f t="shared" si="84"/>
        <v>2.0146613119476999E-3</v>
      </c>
      <c r="AI241" s="300">
        <f t="shared" si="85"/>
        <v>4.4082851268489893E-3</v>
      </c>
      <c r="AJ241" s="300">
        <f t="shared" si="86"/>
        <v>1.2380058322609998E-4</v>
      </c>
      <c r="AK241" s="300">
        <f t="shared" si="87"/>
        <v>6.0600666578559998E-5</v>
      </c>
      <c r="AL241" s="300">
        <f t="shared" si="88"/>
        <v>5.6173784357599994E-5</v>
      </c>
      <c r="AM241" s="300">
        <f t="shared" si="89"/>
        <v>0</v>
      </c>
      <c r="AN241" s="300">
        <f t="shared" si="90"/>
        <v>0</v>
      </c>
      <c r="AO241" s="300">
        <f t="shared" si="91"/>
        <v>0</v>
      </c>
      <c r="AP241" s="300">
        <f t="shared" si="92"/>
        <v>0</v>
      </c>
    </row>
    <row r="242" spans="1:42" ht="15.75" thickBot="1" x14ac:dyDescent="0.3">
      <c r="A242" s="346" t="s">
        <v>477</v>
      </c>
      <c r="B242" s="440" t="s">
        <v>478</v>
      </c>
      <c r="C242" s="519" t="s">
        <v>371</v>
      </c>
      <c r="D242" s="440" t="s">
        <v>1949</v>
      </c>
      <c r="E242" s="440" t="s">
        <v>1951</v>
      </c>
      <c r="F242" s="17" t="s">
        <v>198</v>
      </c>
      <c r="G242" s="17" t="s">
        <v>199</v>
      </c>
      <c r="H242" s="17" t="s">
        <v>1477</v>
      </c>
      <c r="I242" t="s">
        <v>27</v>
      </c>
      <c r="J242">
        <v>2011</v>
      </c>
      <c r="K242">
        <v>8</v>
      </c>
      <c r="L242" t="s">
        <v>40</v>
      </c>
      <c r="M242" t="s">
        <v>41</v>
      </c>
      <c r="O242" t="s">
        <v>31</v>
      </c>
      <c r="P242" t="s">
        <v>39</v>
      </c>
      <c r="Q242">
        <v>590.63396899999998</v>
      </c>
      <c r="R242">
        <v>-1</v>
      </c>
      <c r="S242">
        <v>18.835087999999999</v>
      </c>
      <c r="T242">
        <v>19.542705000000002</v>
      </c>
      <c r="U242">
        <v>21.791452</v>
      </c>
      <c r="V242">
        <v>47.681924000000002</v>
      </c>
      <c r="W242">
        <v>1.3390839999999999</v>
      </c>
      <c r="X242">
        <v>0.65548799999999996</v>
      </c>
      <c r="Y242">
        <v>0.607599</v>
      </c>
      <c r="Z242">
        <v>-1</v>
      </c>
      <c r="AA242">
        <v>-1</v>
      </c>
      <c r="AB242">
        <v>-1</v>
      </c>
      <c r="AC242">
        <v>-1</v>
      </c>
      <c r="AD242" s="300">
        <f t="shared" si="80"/>
        <v>0.65106250409888933</v>
      </c>
      <c r="AE242" s="300">
        <f t="shared" si="81"/>
        <v>0</v>
      </c>
      <c r="AF242" s="300">
        <f t="shared" si="82"/>
        <v>2.0762130527245275E-2</v>
      </c>
      <c r="AG242" s="300">
        <f t="shared" si="83"/>
        <v>2.1542144749493553E-2</v>
      </c>
      <c r="AH242" s="300">
        <f t="shared" si="84"/>
        <v>2.4020964000922115E-2</v>
      </c>
      <c r="AI242" s="300">
        <f t="shared" si="85"/>
        <v>5.2560324107760438E-2</v>
      </c>
      <c r="AJ242" s="300">
        <f t="shared" si="86"/>
        <v>1.4760874382400398E-3</v>
      </c>
      <c r="AK242" s="300">
        <f t="shared" si="87"/>
        <v>7.2255183596928001E-4</v>
      </c>
      <c r="AL242" s="300">
        <f t="shared" si="88"/>
        <v>6.6976324964468988E-4</v>
      </c>
      <c r="AM242" s="300">
        <f t="shared" si="89"/>
        <v>0</v>
      </c>
      <c r="AN242" s="300">
        <f t="shared" si="90"/>
        <v>0</v>
      </c>
      <c r="AO242" s="300">
        <f t="shared" si="91"/>
        <v>0</v>
      </c>
      <c r="AP242" s="300">
        <f t="shared" si="92"/>
        <v>0</v>
      </c>
    </row>
    <row r="243" spans="1:42" ht="15.75" thickBot="1" x14ac:dyDescent="0.3">
      <c r="A243" s="346" t="s">
        <v>477</v>
      </c>
      <c r="B243" s="440" t="s">
        <v>478</v>
      </c>
      <c r="C243" s="519" t="s">
        <v>371</v>
      </c>
      <c r="D243" s="440" t="s">
        <v>1949</v>
      </c>
      <c r="E243" s="440" t="s">
        <v>1951</v>
      </c>
      <c r="F243" s="17" t="s">
        <v>198</v>
      </c>
      <c r="G243" s="17" t="s">
        <v>199</v>
      </c>
      <c r="H243" s="17" t="s">
        <v>1477</v>
      </c>
      <c r="I243" t="s">
        <v>27</v>
      </c>
      <c r="J243">
        <v>2011</v>
      </c>
      <c r="K243">
        <v>9</v>
      </c>
      <c r="L243" t="s">
        <v>43</v>
      </c>
      <c r="M243" t="s">
        <v>41</v>
      </c>
      <c r="O243" t="s">
        <v>31</v>
      </c>
      <c r="P243" t="s">
        <v>39</v>
      </c>
      <c r="Q243">
        <v>663.03426200000001</v>
      </c>
      <c r="R243">
        <v>-1</v>
      </c>
      <c r="S243">
        <v>21.143905</v>
      </c>
      <c r="T243">
        <v>21.938262999999999</v>
      </c>
      <c r="U243">
        <v>24.462662000000002</v>
      </c>
      <c r="V243">
        <v>53.526806000000001</v>
      </c>
      <c r="W243">
        <v>1.5032300000000001</v>
      </c>
      <c r="X243">
        <v>0.73583900000000002</v>
      </c>
      <c r="Y243">
        <v>0.68207899999999999</v>
      </c>
      <c r="Z243">
        <v>-1</v>
      </c>
      <c r="AA243">
        <v>-1</v>
      </c>
      <c r="AB243">
        <v>-1</v>
      </c>
      <c r="AC243">
        <v>-1</v>
      </c>
      <c r="AD243" s="300">
        <f t="shared" si="80"/>
        <v>0.73087016592010323</v>
      </c>
      <c r="AE243" s="300">
        <f t="shared" si="81"/>
        <v>0</v>
      </c>
      <c r="AF243" s="300">
        <f t="shared" si="82"/>
        <v>2.330716561906555E-2</v>
      </c>
      <c r="AG243" s="300">
        <f t="shared" si="83"/>
        <v>2.4182795426654528E-2</v>
      </c>
      <c r="AH243" s="300">
        <f t="shared" si="84"/>
        <v>2.6965468995307218E-2</v>
      </c>
      <c r="AI243" s="300">
        <f t="shared" si="85"/>
        <v>5.9003203641975858E-2</v>
      </c>
      <c r="AJ243" s="300">
        <f t="shared" si="86"/>
        <v>1.6570274305313E-3</v>
      </c>
      <c r="AK243" s="300">
        <f t="shared" si="87"/>
        <v>8.1112365203909E-4</v>
      </c>
      <c r="AL243" s="300">
        <f t="shared" si="88"/>
        <v>7.5186339601348998E-4</v>
      </c>
      <c r="AM243" s="300">
        <f t="shared" si="89"/>
        <v>0</v>
      </c>
      <c r="AN243" s="300">
        <f t="shared" si="90"/>
        <v>0</v>
      </c>
      <c r="AO243" s="300">
        <f t="shared" si="91"/>
        <v>0</v>
      </c>
      <c r="AP243" s="300">
        <f t="shared" si="92"/>
        <v>0</v>
      </c>
    </row>
    <row r="244" spans="1:42" ht="15.75" thickBot="1" x14ac:dyDescent="0.3">
      <c r="A244" s="346" t="s">
        <v>477</v>
      </c>
      <c r="B244" s="440" t="s">
        <v>478</v>
      </c>
      <c r="C244" s="519" t="s">
        <v>371</v>
      </c>
      <c r="D244" s="440" t="s">
        <v>1949</v>
      </c>
      <c r="E244" s="440" t="s">
        <v>1951</v>
      </c>
      <c r="F244" s="17" t="s">
        <v>198</v>
      </c>
      <c r="G244" s="17" t="s">
        <v>199</v>
      </c>
      <c r="H244" s="17" t="s">
        <v>1477</v>
      </c>
      <c r="I244" t="s">
        <v>27</v>
      </c>
      <c r="J244">
        <v>2011</v>
      </c>
      <c r="K244">
        <v>10</v>
      </c>
      <c r="L244" t="s">
        <v>278</v>
      </c>
      <c r="M244" t="s">
        <v>41</v>
      </c>
      <c r="O244" t="s">
        <v>31</v>
      </c>
      <c r="P244" t="s">
        <v>39</v>
      </c>
      <c r="Q244">
        <v>3.8105419999999999</v>
      </c>
      <c r="R244">
        <v>-1</v>
      </c>
      <c r="S244">
        <v>0.121517</v>
      </c>
      <c r="T244">
        <v>0.126082</v>
      </c>
      <c r="U244">
        <v>0.14058999999999999</v>
      </c>
      <c r="V244">
        <v>0.30762499999999998</v>
      </c>
      <c r="W244">
        <v>8.6390000000000008E-3</v>
      </c>
      <c r="X244">
        <v>4.2290000000000001E-3</v>
      </c>
      <c r="Y244">
        <v>3.9199999999999999E-3</v>
      </c>
      <c r="Z244">
        <v>-1</v>
      </c>
      <c r="AA244">
        <v>-1</v>
      </c>
      <c r="AB244">
        <v>-1</v>
      </c>
      <c r="AC244">
        <v>-1</v>
      </c>
      <c r="AD244" s="300">
        <f t="shared" si="80"/>
        <v>4.2004035438300202E-3</v>
      </c>
      <c r="AE244" s="300">
        <f t="shared" si="81"/>
        <v>0</v>
      </c>
      <c r="AF244" s="300">
        <f t="shared" si="82"/>
        <v>1.3394956345727001E-4</v>
      </c>
      <c r="AG244" s="300">
        <f t="shared" si="83"/>
        <v>1.3898161458742001E-4</v>
      </c>
      <c r="AH244" s="300">
        <f t="shared" si="84"/>
        <v>1.5497394707289998E-4</v>
      </c>
      <c r="AI244" s="300">
        <f t="shared" si="85"/>
        <v>3.3909851673874996E-4</v>
      </c>
      <c r="AJ244" s="300">
        <f t="shared" si="86"/>
        <v>9.5228674070899989E-6</v>
      </c>
      <c r="AK244" s="300">
        <f t="shared" si="87"/>
        <v>4.6616745299900003E-6</v>
      </c>
      <c r="AL244" s="300">
        <f t="shared" si="88"/>
        <v>4.3210603351999995E-6</v>
      </c>
      <c r="AM244" s="300">
        <f t="shared" si="89"/>
        <v>0</v>
      </c>
      <c r="AN244" s="300">
        <f t="shared" si="90"/>
        <v>0</v>
      </c>
      <c r="AO244" s="300">
        <f t="shared" si="91"/>
        <v>0</v>
      </c>
      <c r="AP244" s="300">
        <f t="shared" si="92"/>
        <v>0</v>
      </c>
    </row>
    <row r="245" spans="1:42" ht="15.75" thickBot="1" x14ac:dyDescent="0.3">
      <c r="A245" s="346" t="s">
        <v>477</v>
      </c>
      <c r="B245" s="440" t="s">
        <v>478</v>
      </c>
      <c r="C245" s="519" t="s">
        <v>371</v>
      </c>
      <c r="D245" s="440" t="s">
        <v>1949</v>
      </c>
      <c r="E245" s="440" t="s">
        <v>1951</v>
      </c>
      <c r="F245" s="17" t="s">
        <v>198</v>
      </c>
      <c r="G245" s="17" t="s">
        <v>199</v>
      </c>
      <c r="H245" s="17" t="s">
        <v>1477</v>
      </c>
      <c r="I245" t="s">
        <v>27</v>
      </c>
      <c r="J245">
        <v>2011</v>
      </c>
      <c r="K245">
        <v>11</v>
      </c>
      <c r="L245" t="s">
        <v>44</v>
      </c>
      <c r="M245" t="s">
        <v>41</v>
      </c>
      <c r="O245" t="s">
        <v>31</v>
      </c>
      <c r="P245" t="s">
        <v>39</v>
      </c>
      <c r="Q245">
        <v>76.210835000000003</v>
      </c>
      <c r="R245">
        <v>-1</v>
      </c>
      <c r="S245">
        <v>2.4303340000000002</v>
      </c>
      <c r="T245">
        <v>2.521639</v>
      </c>
      <c r="U245">
        <v>2.8117999999999999</v>
      </c>
      <c r="V245">
        <v>6.1525059999999998</v>
      </c>
      <c r="W245">
        <v>0.17278499999999999</v>
      </c>
      <c r="X245">
        <v>8.4579000000000001E-2</v>
      </c>
      <c r="Y245">
        <v>7.8399999999999997E-2</v>
      </c>
      <c r="Z245">
        <v>-1</v>
      </c>
      <c r="AA245">
        <v>-1</v>
      </c>
      <c r="AB245">
        <v>-1</v>
      </c>
      <c r="AC245">
        <v>-1</v>
      </c>
      <c r="AD245" s="300">
        <f t="shared" si="80"/>
        <v>8.4008065365043849E-2</v>
      </c>
      <c r="AE245" s="300">
        <f t="shared" si="81"/>
        <v>0</v>
      </c>
      <c r="AF245" s="300">
        <f t="shared" si="82"/>
        <v>2.6789846552775398E-3</v>
      </c>
      <c r="AG245" s="300">
        <f t="shared" si="83"/>
        <v>2.7796311894370896E-3</v>
      </c>
      <c r="AH245" s="300">
        <f t="shared" si="84"/>
        <v>3.0994789414579994E-3</v>
      </c>
      <c r="AI245" s="300">
        <f t="shared" si="85"/>
        <v>6.7819769486428599E-3</v>
      </c>
      <c r="AJ245" s="300">
        <f t="shared" si="86"/>
        <v>1.9046285969834996E-4</v>
      </c>
      <c r="AK245" s="300">
        <f t="shared" si="87"/>
        <v>9.3232388288489988E-5</v>
      </c>
      <c r="AL245" s="300">
        <f t="shared" si="88"/>
        <v>8.6421206704000004E-5</v>
      </c>
      <c r="AM245" s="300">
        <f t="shared" si="89"/>
        <v>0</v>
      </c>
      <c r="AN245" s="300">
        <f t="shared" si="90"/>
        <v>0</v>
      </c>
      <c r="AO245" s="300">
        <f t="shared" si="91"/>
        <v>0</v>
      </c>
      <c r="AP245" s="300">
        <f t="shared" si="92"/>
        <v>0</v>
      </c>
    </row>
    <row r="246" spans="1:42" ht="15.75" thickBot="1" x14ac:dyDescent="0.3">
      <c r="A246" s="346" t="s">
        <v>477</v>
      </c>
      <c r="B246" s="440" t="s">
        <v>478</v>
      </c>
      <c r="C246" s="519" t="s">
        <v>371</v>
      </c>
      <c r="D246" s="440" t="s">
        <v>1949</v>
      </c>
      <c r="E246" s="440" t="s">
        <v>1951</v>
      </c>
      <c r="F246" s="17" t="s">
        <v>198</v>
      </c>
      <c r="G246" s="17" t="s">
        <v>199</v>
      </c>
      <c r="H246" s="17" t="s">
        <v>1477</v>
      </c>
      <c r="I246" t="s">
        <v>27</v>
      </c>
      <c r="J246">
        <v>2011</v>
      </c>
      <c r="K246">
        <v>12</v>
      </c>
      <c r="L246" t="s">
        <v>45</v>
      </c>
      <c r="M246" t="s">
        <v>41</v>
      </c>
      <c r="O246" t="s">
        <v>31</v>
      </c>
      <c r="P246" t="s">
        <v>39</v>
      </c>
      <c r="Q246">
        <v>579.20234400000004</v>
      </c>
      <c r="R246">
        <v>-1</v>
      </c>
      <c r="S246">
        <v>18.470538000000001</v>
      </c>
      <c r="T246">
        <v>19.164459000000001</v>
      </c>
      <c r="U246">
        <v>21.369682000000001</v>
      </c>
      <c r="V246">
        <v>46.759048999999997</v>
      </c>
      <c r="W246">
        <v>1.3131660000000001</v>
      </c>
      <c r="X246">
        <v>0.64280199999999998</v>
      </c>
      <c r="Y246">
        <v>0.59583900000000001</v>
      </c>
      <c r="Z246">
        <v>-1</v>
      </c>
      <c r="AA246">
        <v>-1</v>
      </c>
      <c r="AB246">
        <v>-1</v>
      </c>
      <c r="AC246">
        <v>-1</v>
      </c>
      <c r="AD246" s="300">
        <f t="shared" si="80"/>
        <v>0.63846129456971057</v>
      </c>
      <c r="AE246" s="300">
        <f t="shared" si="81"/>
        <v>0</v>
      </c>
      <c r="AF246" s="300">
        <f t="shared" si="82"/>
        <v>2.0360282939184782E-2</v>
      </c>
      <c r="AG246" s="300">
        <f t="shared" si="83"/>
        <v>2.1125199905731289E-2</v>
      </c>
      <c r="AH246" s="300">
        <f t="shared" si="84"/>
        <v>2.355604215970342E-2</v>
      </c>
      <c r="AI246" s="300">
        <f t="shared" si="85"/>
        <v>5.1543028557544182E-2</v>
      </c>
      <c r="AJ246" s="300">
        <f t="shared" si="86"/>
        <v>1.44751773370746E-3</v>
      </c>
      <c r="AK246" s="300">
        <f t="shared" si="87"/>
        <v>7.0856791469062002E-4</v>
      </c>
      <c r="AL246" s="300">
        <f t="shared" si="88"/>
        <v>6.5680006863908999E-4</v>
      </c>
      <c r="AM246" s="300">
        <f t="shared" si="89"/>
        <v>0</v>
      </c>
      <c r="AN246" s="300">
        <f t="shared" si="90"/>
        <v>0</v>
      </c>
      <c r="AO246" s="300">
        <f t="shared" si="91"/>
        <v>0</v>
      </c>
      <c r="AP246" s="300">
        <f t="shared" si="92"/>
        <v>0</v>
      </c>
    </row>
    <row r="247" spans="1:42" ht="15.75" thickBot="1" x14ac:dyDescent="0.3">
      <c r="A247" s="346" t="s">
        <v>477</v>
      </c>
      <c r="B247" s="440" t="s">
        <v>478</v>
      </c>
      <c r="C247" s="519" t="s">
        <v>371</v>
      </c>
      <c r="D247" s="440" t="s">
        <v>1949</v>
      </c>
      <c r="E247" s="440" t="s">
        <v>1951</v>
      </c>
      <c r="F247" s="17" t="s">
        <v>198</v>
      </c>
      <c r="G247" s="17" t="s">
        <v>199</v>
      </c>
      <c r="H247" s="17" t="s">
        <v>1477</v>
      </c>
      <c r="I247" t="s">
        <v>27</v>
      </c>
      <c r="J247">
        <v>2011</v>
      </c>
      <c r="K247">
        <v>13</v>
      </c>
      <c r="L247" t="s">
        <v>46</v>
      </c>
      <c r="M247" t="s">
        <v>47</v>
      </c>
      <c r="O247" t="s">
        <v>31</v>
      </c>
      <c r="P247" t="s">
        <v>39</v>
      </c>
      <c r="Q247">
        <v>487.74934200000001</v>
      </c>
      <c r="R247">
        <v>-1</v>
      </c>
      <c r="S247">
        <v>15.554137000000001</v>
      </c>
      <c r="T247">
        <v>16.138491999999999</v>
      </c>
      <c r="U247">
        <v>17.995521</v>
      </c>
      <c r="V247">
        <v>39.376041000000001</v>
      </c>
      <c r="W247">
        <v>1.1058239999999999</v>
      </c>
      <c r="X247">
        <v>0.54130699999999998</v>
      </c>
      <c r="Y247">
        <v>0.50175899999999996</v>
      </c>
      <c r="Z247">
        <v>-1</v>
      </c>
      <c r="AA247">
        <v>-1</v>
      </c>
      <c r="AB247">
        <v>-1</v>
      </c>
      <c r="AC247">
        <v>-1</v>
      </c>
      <c r="AD247" s="300">
        <f t="shared" si="80"/>
        <v>0.53765161613165802</v>
      </c>
      <c r="AE247" s="300">
        <f t="shared" si="81"/>
        <v>0</v>
      </c>
      <c r="AF247" s="300">
        <f t="shared" si="82"/>
        <v>1.7145501132389468E-2</v>
      </c>
      <c r="AG247" s="300">
        <f t="shared" si="83"/>
        <v>1.7789642257944518E-2</v>
      </c>
      <c r="AH247" s="300">
        <f t="shared" si="84"/>
        <v>1.9836666327642506E-2</v>
      </c>
      <c r="AI247" s="300">
        <f t="shared" si="85"/>
        <v>4.3404655337323711E-2</v>
      </c>
      <c r="AJ247" s="300">
        <f t="shared" si="86"/>
        <v>1.2189623020694399E-3</v>
      </c>
      <c r="AK247" s="300">
        <f t="shared" si="87"/>
        <v>5.9668882828216991E-4</v>
      </c>
      <c r="AL247" s="300">
        <f t="shared" si="88"/>
        <v>5.5309462059428989E-4</v>
      </c>
      <c r="AM247" s="300">
        <f t="shared" si="89"/>
        <v>0</v>
      </c>
      <c r="AN247" s="300">
        <f t="shared" si="90"/>
        <v>0</v>
      </c>
      <c r="AO247" s="300">
        <f t="shared" si="91"/>
        <v>0</v>
      </c>
      <c r="AP247" s="300">
        <f t="shared" si="92"/>
        <v>0</v>
      </c>
    </row>
    <row r="248" spans="1:42" ht="15.75" thickBot="1" x14ac:dyDescent="0.3">
      <c r="A248" s="346" t="s">
        <v>477</v>
      </c>
      <c r="B248" s="440" t="s">
        <v>478</v>
      </c>
      <c r="C248" s="519" t="s">
        <v>371</v>
      </c>
      <c r="D248" s="440" t="s">
        <v>1949</v>
      </c>
      <c r="E248" s="440" t="s">
        <v>1951</v>
      </c>
      <c r="F248" s="17" t="s">
        <v>198</v>
      </c>
      <c r="G248" s="17" t="s">
        <v>199</v>
      </c>
      <c r="H248" s="17" t="s">
        <v>1477</v>
      </c>
      <c r="I248" t="s">
        <v>27</v>
      </c>
      <c r="J248">
        <v>2011</v>
      </c>
      <c r="K248">
        <v>14</v>
      </c>
      <c r="L248" t="s">
        <v>203</v>
      </c>
      <c r="M248" t="s">
        <v>73</v>
      </c>
      <c r="O248" t="s">
        <v>31</v>
      </c>
      <c r="P248" t="s">
        <v>39</v>
      </c>
      <c r="Q248">
        <v>358.190923</v>
      </c>
      <c r="R248">
        <v>-1</v>
      </c>
      <c r="S248">
        <v>11.422568999999999</v>
      </c>
      <c r="T248">
        <v>11.851705000000001</v>
      </c>
      <c r="U248">
        <v>13.215460999999999</v>
      </c>
      <c r="V248">
        <v>28.916779999999999</v>
      </c>
      <c r="W248">
        <v>0.81208999999999998</v>
      </c>
      <c r="X248">
        <v>0.39752199999999999</v>
      </c>
      <c r="Y248">
        <v>0.368479</v>
      </c>
      <c r="Z248">
        <v>-1</v>
      </c>
      <c r="AA248">
        <v>-1</v>
      </c>
      <c r="AB248">
        <v>-1</v>
      </c>
      <c r="AC248">
        <v>-1</v>
      </c>
      <c r="AD248" s="300">
        <f t="shared" si="80"/>
        <v>0.39483790556223908</v>
      </c>
      <c r="AE248" s="300">
        <f t="shared" si="81"/>
        <v>0</v>
      </c>
      <c r="AF248" s="300">
        <f t="shared" si="82"/>
        <v>1.2591226997955389E-2</v>
      </c>
      <c r="AG248" s="300">
        <f t="shared" si="83"/>
        <v>1.3064268464283551E-2</v>
      </c>
      <c r="AH248" s="300">
        <f t="shared" si="84"/>
        <v>1.4567552127163909E-2</v>
      </c>
      <c r="AI248" s="300">
        <f t="shared" si="85"/>
        <v>3.1875293642781799E-2</v>
      </c>
      <c r="AJ248" s="300">
        <f t="shared" si="86"/>
        <v>8.9517599173789993E-4</v>
      </c>
      <c r="AK248" s="300">
        <f t="shared" si="87"/>
        <v>4.3819299657381995E-4</v>
      </c>
      <c r="AL248" s="300">
        <f t="shared" si="88"/>
        <v>4.0617856919748996E-4</v>
      </c>
      <c r="AM248" s="300">
        <f t="shared" si="89"/>
        <v>0</v>
      </c>
      <c r="AN248" s="300">
        <f t="shared" si="90"/>
        <v>0</v>
      </c>
      <c r="AO248" s="300">
        <f t="shared" si="91"/>
        <v>0</v>
      </c>
      <c r="AP248" s="300">
        <f t="shared" si="92"/>
        <v>0</v>
      </c>
    </row>
    <row r="249" spans="1:42" ht="15.75" thickBot="1" x14ac:dyDescent="0.3">
      <c r="A249" s="346" t="s">
        <v>477</v>
      </c>
      <c r="B249" s="440" t="s">
        <v>478</v>
      </c>
      <c r="C249" s="519" t="s">
        <v>371</v>
      </c>
      <c r="D249" s="440" t="s">
        <v>1949</v>
      </c>
      <c r="E249" s="440" t="s">
        <v>1951</v>
      </c>
      <c r="F249" s="17" t="s">
        <v>198</v>
      </c>
      <c r="G249" s="17" t="s">
        <v>199</v>
      </c>
      <c r="H249" s="17" t="s">
        <v>1477</v>
      </c>
      <c r="I249" t="s">
        <v>27</v>
      </c>
      <c r="J249">
        <v>2011</v>
      </c>
      <c r="K249">
        <v>15</v>
      </c>
      <c r="L249" t="s">
        <v>147</v>
      </c>
      <c r="M249" t="s">
        <v>148</v>
      </c>
      <c r="O249" t="s">
        <v>96</v>
      </c>
      <c r="P249" t="s">
        <v>39</v>
      </c>
      <c r="Q249">
        <v>0.33820099999999997</v>
      </c>
      <c r="R249">
        <v>-1</v>
      </c>
      <c r="S249">
        <v>0.101714</v>
      </c>
      <c r="T249">
        <v>0.108846</v>
      </c>
      <c r="U249">
        <v>0.11060300000000001</v>
      </c>
      <c r="V249">
        <v>1.334136</v>
      </c>
      <c r="W249">
        <v>3.9110000000000004E-3</v>
      </c>
      <c r="X249">
        <v>8.0244999999999997E-2</v>
      </c>
      <c r="Y249">
        <v>7.7838000000000004E-2</v>
      </c>
      <c r="Z249">
        <v>-1</v>
      </c>
      <c r="AA249">
        <v>-1</v>
      </c>
      <c r="AB249">
        <v>-1</v>
      </c>
      <c r="AC249">
        <v>-1</v>
      </c>
      <c r="AD249" s="300">
        <f t="shared" si="80"/>
        <v>3.7280278735330998E-4</v>
      </c>
      <c r="AE249" s="300">
        <f t="shared" si="81"/>
        <v>0</v>
      </c>
      <c r="AF249" s="300">
        <f t="shared" si="82"/>
        <v>1.1212049258533999E-4</v>
      </c>
      <c r="AG249" s="300">
        <f t="shared" si="83"/>
        <v>1.1998217684825999E-4</v>
      </c>
      <c r="AH249" s="300">
        <f t="shared" si="84"/>
        <v>1.2191893781993E-4</v>
      </c>
      <c r="AI249" s="300">
        <f t="shared" si="85"/>
        <v>1.4706332018781599E-3</v>
      </c>
      <c r="AJ249" s="300">
        <f t="shared" si="86"/>
        <v>4.3111395334100006E-6</v>
      </c>
      <c r="AK249" s="300">
        <f t="shared" si="87"/>
        <v>8.8454971070949987E-5</v>
      </c>
      <c r="AL249" s="300">
        <f t="shared" si="88"/>
        <v>8.5801707747779993E-5</v>
      </c>
      <c r="AM249" s="300">
        <f t="shared" si="89"/>
        <v>0</v>
      </c>
      <c r="AN249" s="300">
        <f t="shared" si="90"/>
        <v>0</v>
      </c>
      <c r="AO249" s="300">
        <f t="shared" si="91"/>
        <v>0</v>
      </c>
      <c r="AP249" s="300">
        <f t="shared" si="92"/>
        <v>0</v>
      </c>
    </row>
    <row r="250" spans="1:42" ht="15.75" thickBot="1" x14ac:dyDescent="0.3">
      <c r="A250" s="346" t="s">
        <v>477</v>
      </c>
      <c r="B250" s="440" t="s">
        <v>478</v>
      </c>
      <c r="C250" s="519" t="s">
        <v>371</v>
      </c>
      <c r="D250" s="440" t="s">
        <v>1949</v>
      </c>
      <c r="E250" s="440" t="s">
        <v>1951</v>
      </c>
      <c r="F250" s="17" t="s">
        <v>198</v>
      </c>
      <c r="G250" s="17" t="s">
        <v>199</v>
      </c>
      <c r="H250" s="17" t="s">
        <v>1477</v>
      </c>
      <c r="I250" t="s">
        <v>27</v>
      </c>
      <c r="J250">
        <v>2011</v>
      </c>
      <c r="K250">
        <v>16</v>
      </c>
      <c r="L250" t="s">
        <v>149</v>
      </c>
      <c r="M250" t="s">
        <v>150</v>
      </c>
      <c r="O250" t="s">
        <v>96</v>
      </c>
      <c r="P250" t="s">
        <v>39</v>
      </c>
      <c r="Q250">
        <v>0.26304499999999997</v>
      </c>
      <c r="R250">
        <v>-1</v>
      </c>
      <c r="S250">
        <v>7.9111000000000001E-2</v>
      </c>
      <c r="T250">
        <v>8.4657999999999997E-2</v>
      </c>
      <c r="U250">
        <v>8.6025000000000004E-2</v>
      </c>
      <c r="V250">
        <v>1.0376609999999999</v>
      </c>
      <c r="W250">
        <v>3.042E-3</v>
      </c>
      <c r="X250">
        <v>6.2413000000000003E-2</v>
      </c>
      <c r="Y250">
        <v>6.0539999999999997E-2</v>
      </c>
      <c r="Z250">
        <v>-1</v>
      </c>
      <c r="AA250">
        <v>-1</v>
      </c>
      <c r="AB250">
        <v>-1</v>
      </c>
      <c r="AC250">
        <v>-1</v>
      </c>
      <c r="AD250" s="300">
        <f t="shared" si="80"/>
        <v>2.8995747853894992E-4</v>
      </c>
      <c r="AE250" s="300">
        <f t="shared" si="81"/>
        <v>0</v>
      </c>
      <c r="AF250" s="300">
        <f t="shared" si="82"/>
        <v>8.7204950045410005E-5</v>
      </c>
      <c r="AG250" s="300">
        <f t="shared" si="83"/>
        <v>9.3319470881979993E-5</v>
      </c>
      <c r="AH250" s="300">
        <f t="shared" si="84"/>
        <v>9.4826330442750002E-5</v>
      </c>
      <c r="AI250" s="300">
        <f t="shared" si="85"/>
        <v>1.1438254562459098E-3</v>
      </c>
      <c r="AJ250" s="300">
        <f t="shared" si="86"/>
        <v>3.3532310050199998E-6</v>
      </c>
      <c r="AK250" s="300">
        <f t="shared" si="87"/>
        <v>6.8798555791030008E-5</v>
      </c>
      <c r="AL250" s="300">
        <f t="shared" si="88"/>
        <v>6.6733926707399999E-5</v>
      </c>
      <c r="AM250" s="300">
        <f t="shared" si="89"/>
        <v>0</v>
      </c>
      <c r="AN250" s="300">
        <f t="shared" si="90"/>
        <v>0</v>
      </c>
      <c r="AO250" s="300">
        <f t="shared" si="91"/>
        <v>0</v>
      </c>
      <c r="AP250" s="300">
        <f t="shared" si="92"/>
        <v>0</v>
      </c>
    </row>
    <row r="251" spans="1:42" ht="15.75" thickBot="1" x14ac:dyDescent="0.3">
      <c r="A251" s="346" t="s">
        <v>477</v>
      </c>
      <c r="B251" s="440" t="s">
        <v>478</v>
      </c>
      <c r="C251" s="519" t="s">
        <v>371</v>
      </c>
      <c r="D251" s="440" t="s">
        <v>1949</v>
      </c>
      <c r="E251" s="440" t="s">
        <v>1951</v>
      </c>
      <c r="F251" s="17" t="s">
        <v>198</v>
      </c>
      <c r="G251" s="17" t="s">
        <v>199</v>
      </c>
      <c r="H251" s="17" t="s">
        <v>1477</v>
      </c>
      <c r="I251" t="s">
        <v>27</v>
      </c>
      <c r="J251">
        <v>2011</v>
      </c>
      <c r="K251">
        <v>17</v>
      </c>
      <c r="L251" t="s">
        <v>151</v>
      </c>
      <c r="M251" t="s">
        <v>100</v>
      </c>
      <c r="O251" t="s">
        <v>96</v>
      </c>
      <c r="P251" t="s">
        <v>39</v>
      </c>
      <c r="Q251">
        <v>1.2776479999999999</v>
      </c>
      <c r="R251">
        <v>-1</v>
      </c>
      <c r="S251">
        <v>0.38425100000000001</v>
      </c>
      <c r="T251">
        <v>0.41119600000000001</v>
      </c>
      <c r="U251">
        <v>0.41783399999999998</v>
      </c>
      <c r="V251">
        <v>5.0400679999999998</v>
      </c>
      <c r="W251">
        <v>1.4773E-2</v>
      </c>
      <c r="X251">
        <v>0.30314799999999997</v>
      </c>
      <c r="Y251">
        <v>0.29405399999999998</v>
      </c>
      <c r="Z251">
        <v>-1</v>
      </c>
      <c r="AA251">
        <v>-1</v>
      </c>
      <c r="AB251">
        <v>-1</v>
      </c>
      <c r="AC251">
        <v>-1</v>
      </c>
      <c r="AD251" s="300">
        <f t="shared" si="80"/>
        <v>1.4083658405988797E-3</v>
      </c>
      <c r="AE251" s="300">
        <f t="shared" si="81"/>
        <v>0</v>
      </c>
      <c r="AF251" s="300">
        <f t="shared" si="82"/>
        <v>4.2356422317880999E-4</v>
      </c>
      <c r="AG251" s="300">
        <f t="shared" si="83"/>
        <v>4.5326600142675999E-4</v>
      </c>
      <c r="AH251" s="300">
        <f t="shared" si="84"/>
        <v>4.6058314390253998E-4</v>
      </c>
      <c r="AI251" s="300">
        <f t="shared" si="85"/>
        <v>5.5557239595690798E-3</v>
      </c>
      <c r="AJ251" s="300">
        <f t="shared" si="86"/>
        <v>1.628444498263E-5</v>
      </c>
      <c r="AK251" s="300">
        <f t="shared" si="87"/>
        <v>3.3416346900387995E-4</v>
      </c>
      <c r="AL251" s="300">
        <f t="shared" si="88"/>
        <v>3.2413904995073992E-4</v>
      </c>
      <c r="AM251" s="300">
        <f t="shared" si="89"/>
        <v>0</v>
      </c>
      <c r="AN251" s="300">
        <f t="shared" si="90"/>
        <v>0</v>
      </c>
      <c r="AO251" s="300">
        <f t="shared" si="91"/>
        <v>0</v>
      </c>
      <c r="AP251" s="300">
        <f t="shared" si="92"/>
        <v>0</v>
      </c>
    </row>
    <row r="252" spans="1:42" ht="15.75" thickBot="1" x14ac:dyDescent="0.3">
      <c r="A252" s="346" t="s">
        <v>477</v>
      </c>
      <c r="B252" s="440" t="s">
        <v>478</v>
      </c>
      <c r="C252" s="519" t="s">
        <v>371</v>
      </c>
      <c r="D252" s="440" t="s">
        <v>1949</v>
      </c>
      <c r="E252" s="440" t="s">
        <v>1951</v>
      </c>
      <c r="F252" s="17" t="s">
        <v>198</v>
      </c>
      <c r="G252" s="17" t="s">
        <v>199</v>
      </c>
      <c r="H252" s="17" t="s">
        <v>1477</v>
      </c>
      <c r="I252" t="s">
        <v>27</v>
      </c>
      <c r="J252">
        <v>2011</v>
      </c>
      <c r="K252">
        <v>18</v>
      </c>
      <c r="L252" t="s">
        <v>48</v>
      </c>
      <c r="M252" t="s">
        <v>49</v>
      </c>
      <c r="O252" t="s">
        <v>31</v>
      </c>
      <c r="P252" t="s">
        <v>39</v>
      </c>
      <c r="Q252">
        <v>26.731422999999999</v>
      </c>
      <c r="R252">
        <v>-1</v>
      </c>
      <c r="S252">
        <v>0.86277300000000001</v>
      </c>
      <c r="T252">
        <v>0.89558199999999999</v>
      </c>
      <c r="U252">
        <v>0.99734800000000001</v>
      </c>
      <c r="V252">
        <v>2.3229069999999998</v>
      </c>
      <c r="W252">
        <v>6.0897E-2</v>
      </c>
      <c r="X252">
        <v>4.0604000000000001E-2</v>
      </c>
      <c r="Y252">
        <v>3.8110999999999999E-2</v>
      </c>
      <c r="Z252">
        <v>-1</v>
      </c>
      <c r="AA252">
        <v>-1</v>
      </c>
      <c r="AB252">
        <v>-1</v>
      </c>
      <c r="AC252">
        <v>-1</v>
      </c>
      <c r="AD252" s="300">
        <f t="shared" si="80"/>
        <v>2.9466349905294127E-2</v>
      </c>
      <c r="AE252" s="300">
        <f t="shared" si="81"/>
        <v>0</v>
      </c>
      <c r="AF252" s="300">
        <f t="shared" si="82"/>
        <v>9.5104443586263002E-4</v>
      </c>
      <c r="AG252" s="300">
        <f t="shared" si="83"/>
        <v>9.8721016763241996E-4</v>
      </c>
      <c r="AH252" s="300">
        <f t="shared" si="84"/>
        <v>1.09938798040588E-3</v>
      </c>
      <c r="AI252" s="300">
        <f t="shared" si="85"/>
        <v>2.5605666581781697E-3</v>
      </c>
      <c r="AJ252" s="300">
        <f t="shared" si="86"/>
        <v>6.7127451845069996E-5</v>
      </c>
      <c r="AK252" s="300">
        <f t="shared" si="87"/>
        <v>4.4758248431239997E-5</v>
      </c>
      <c r="AL252" s="300">
        <f t="shared" si="88"/>
        <v>4.2010186335409998E-5</v>
      </c>
      <c r="AM252" s="300">
        <f t="shared" si="89"/>
        <v>0</v>
      </c>
      <c r="AN252" s="300">
        <f t="shared" si="90"/>
        <v>0</v>
      </c>
      <c r="AO252" s="300">
        <f t="shared" si="91"/>
        <v>0</v>
      </c>
      <c r="AP252" s="300">
        <f t="shared" si="92"/>
        <v>0</v>
      </c>
    </row>
    <row r="253" spans="1:42" ht="15.75" thickBot="1" x14ac:dyDescent="0.3">
      <c r="A253" s="346" t="s">
        <v>477</v>
      </c>
      <c r="B253" s="440" t="s">
        <v>478</v>
      </c>
      <c r="C253" s="519" t="s">
        <v>371</v>
      </c>
      <c r="D253" s="440" t="s">
        <v>1949</v>
      </c>
      <c r="E253" s="440" t="s">
        <v>1951</v>
      </c>
      <c r="F253" s="17" t="s">
        <v>198</v>
      </c>
      <c r="G253" s="17" t="s">
        <v>199</v>
      </c>
      <c r="H253" s="17" t="s">
        <v>1477</v>
      </c>
      <c r="I253" t="s">
        <v>27</v>
      </c>
      <c r="J253">
        <v>2011</v>
      </c>
      <c r="K253">
        <v>19</v>
      </c>
      <c r="L253" t="s">
        <v>183</v>
      </c>
      <c r="M253" t="s">
        <v>49</v>
      </c>
      <c r="O253" t="s">
        <v>31</v>
      </c>
      <c r="P253" t="s">
        <v>39</v>
      </c>
      <c r="Q253">
        <v>42.006520999999999</v>
      </c>
      <c r="R253">
        <v>-1</v>
      </c>
      <c r="S253">
        <v>1.3557859999999999</v>
      </c>
      <c r="T253">
        <v>1.407343</v>
      </c>
      <c r="U253">
        <v>1.5672619999999999</v>
      </c>
      <c r="V253">
        <v>3.6502819999999998</v>
      </c>
      <c r="W253">
        <v>9.5695000000000002E-2</v>
      </c>
      <c r="X253">
        <v>6.3806000000000002E-2</v>
      </c>
      <c r="Y253">
        <v>5.9888999999999998E-2</v>
      </c>
      <c r="Z253">
        <v>-1</v>
      </c>
      <c r="AA253">
        <v>-1</v>
      </c>
      <c r="AB253">
        <v>-1</v>
      </c>
      <c r="AC253">
        <v>-1</v>
      </c>
      <c r="AD253" s="300">
        <f t="shared" si="80"/>
        <v>4.6304263192052511E-2</v>
      </c>
      <c r="AE253" s="300">
        <f t="shared" si="81"/>
        <v>0</v>
      </c>
      <c r="AF253" s="300">
        <f t="shared" si="82"/>
        <v>1.4944982417396599E-3</v>
      </c>
      <c r="AG253" s="300">
        <f t="shared" si="83"/>
        <v>1.5513301059493299E-3</v>
      </c>
      <c r="AH253" s="300">
        <f t="shared" si="84"/>
        <v>1.7276106283332197E-3</v>
      </c>
      <c r="AI253" s="300">
        <f t="shared" si="85"/>
        <v>4.0237471332894197E-3</v>
      </c>
      <c r="AJ253" s="300">
        <f t="shared" si="86"/>
        <v>1.0548568081044999E-4</v>
      </c>
      <c r="AK253" s="300">
        <f t="shared" si="87"/>
        <v>7.0334075445860003E-5</v>
      </c>
      <c r="AL253" s="300">
        <f t="shared" si="88"/>
        <v>6.6016322044589983E-5</v>
      </c>
      <c r="AM253" s="300">
        <f t="shared" si="89"/>
        <v>0</v>
      </c>
      <c r="AN253" s="300">
        <f t="shared" si="90"/>
        <v>0</v>
      </c>
      <c r="AO253" s="300">
        <f t="shared" si="91"/>
        <v>0</v>
      </c>
      <c r="AP253" s="300">
        <f t="shared" si="92"/>
        <v>0</v>
      </c>
    </row>
    <row r="254" spans="1:42" ht="15.75" thickBot="1" x14ac:dyDescent="0.3">
      <c r="A254" s="346" t="s">
        <v>477</v>
      </c>
      <c r="B254" s="440" t="s">
        <v>478</v>
      </c>
      <c r="C254" s="519" t="s">
        <v>371</v>
      </c>
      <c r="D254" s="440" t="s">
        <v>1949</v>
      </c>
      <c r="E254" s="440" t="s">
        <v>1951</v>
      </c>
      <c r="F254" s="17" t="s">
        <v>198</v>
      </c>
      <c r="G254" s="17" t="s">
        <v>199</v>
      </c>
      <c r="H254" s="17" t="s">
        <v>1477</v>
      </c>
      <c r="I254" t="s">
        <v>27</v>
      </c>
      <c r="J254">
        <v>2011</v>
      </c>
      <c r="K254">
        <v>20</v>
      </c>
      <c r="L254" t="s">
        <v>204</v>
      </c>
      <c r="M254" t="s">
        <v>49</v>
      </c>
      <c r="O254" t="s">
        <v>31</v>
      </c>
      <c r="P254" t="s">
        <v>39</v>
      </c>
      <c r="Q254">
        <v>286.40810099999999</v>
      </c>
      <c r="R254">
        <v>-1</v>
      </c>
      <c r="S254">
        <v>9.2439929999999997</v>
      </c>
      <c r="T254">
        <v>9.5955209999999997</v>
      </c>
      <c r="U254">
        <v>10.685874999999999</v>
      </c>
      <c r="V254">
        <v>24.888283999999999</v>
      </c>
      <c r="W254">
        <v>0.65246300000000002</v>
      </c>
      <c r="X254">
        <v>0.43503900000000001</v>
      </c>
      <c r="Y254">
        <v>0.408331</v>
      </c>
      <c r="Z254">
        <v>-1</v>
      </c>
      <c r="AA254">
        <v>-1</v>
      </c>
      <c r="AB254">
        <v>-1</v>
      </c>
      <c r="AC254">
        <v>-1</v>
      </c>
      <c r="AD254" s="300">
        <f t="shared" si="80"/>
        <v>0.31571088900792227</v>
      </c>
      <c r="AE254" s="300">
        <f t="shared" si="81"/>
        <v>0</v>
      </c>
      <c r="AF254" s="300">
        <f t="shared" si="82"/>
        <v>1.0189758033460828E-2</v>
      </c>
      <c r="AG254" s="300">
        <f t="shared" si="83"/>
        <v>1.0577251323642508E-2</v>
      </c>
      <c r="AH254" s="300">
        <f t="shared" si="84"/>
        <v>1.1779160869746249E-2</v>
      </c>
      <c r="AI254" s="300">
        <f t="shared" si="85"/>
        <v>2.7434636939692038E-2</v>
      </c>
      <c r="AJ254" s="300">
        <f t="shared" si="86"/>
        <v>7.1921734425652994E-4</v>
      </c>
      <c r="AK254" s="300">
        <f t="shared" si="87"/>
        <v>4.7954840999109001E-4</v>
      </c>
      <c r="AL254" s="300">
        <f t="shared" si="88"/>
        <v>4.5010787952360997E-4</v>
      </c>
      <c r="AM254" s="300">
        <f t="shared" si="89"/>
        <v>0</v>
      </c>
      <c r="AN254" s="300">
        <f t="shared" si="90"/>
        <v>0</v>
      </c>
      <c r="AO254" s="300">
        <f t="shared" si="91"/>
        <v>0</v>
      </c>
      <c r="AP254" s="300">
        <f t="shared" si="92"/>
        <v>0</v>
      </c>
    </row>
    <row r="255" spans="1:42" ht="15.75" thickBot="1" x14ac:dyDescent="0.3">
      <c r="A255" s="346" t="s">
        <v>477</v>
      </c>
      <c r="B255" s="440" t="s">
        <v>478</v>
      </c>
      <c r="C255" s="519" t="s">
        <v>371</v>
      </c>
      <c r="D255" s="440" t="s">
        <v>1949</v>
      </c>
      <c r="E255" s="440" t="s">
        <v>1951</v>
      </c>
      <c r="F255" s="17" t="s">
        <v>198</v>
      </c>
      <c r="G255" s="17" t="s">
        <v>199</v>
      </c>
      <c r="H255" s="17" t="s">
        <v>1477</v>
      </c>
      <c r="I255" t="s">
        <v>27</v>
      </c>
      <c r="J255">
        <v>2011</v>
      </c>
      <c r="K255">
        <v>21</v>
      </c>
      <c r="L255" t="s">
        <v>205</v>
      </c>
      <c r="M255" t="s">
        <v>1559</v>
      </c>
      <c r="O255" t="s">
        <v>31</v>
      </c>
      <c r="P255" t="s">
        <v>39</v>
      </c>
      <c r="Q255">
        <v>1229.6454470000001</v>
      </c>
      <c r="R255">
        <v>-1</v>
      </c>
      <c r="S255">
        <v>39.687544000000003</v>
      </c>
      <c r="T255">
        <v>41.196772000000003</v>
      </c>
      <c r="U255">
        <v>45.878022000000001</v>
      </c>
      <c r="V255">
        <v>106.853701</v>
      </c>
      <c r="W255">
        <v>2.8012410000000001</v>
      </c>
      <c r="X255">
        <v>1.8677680000000001</v>
      </c>
      <c r="Y255">
        <v>1.7531000000000001</v>
      </c>
      <c r="Z255">
        <v>-1</v>
      </c>
      <c r="AA255">
        <v>-1</v>
      </c>
      <c r="AB255">
        <v>-1</v>
      </c>
      <c r="AC255">
        <v>-1</v>
      </c>
      <c r="AD255" s="300">
        <f t="shared" si="80"/>
        <v>1.3554520835181056</v>
      </c>
      <c r="AE255" s="300">
        <f t="shared" si="81"/>
        <v>0</v>
      </c>
      <c r="AF255" s="300">
        <f t="shared" si="82"/>
        <v>4.3748028617322639E-2</v>
      </c>
      <c r="AG255" s="300">
        <f t="shared" si="83"/>
        <v>4.5411667711091321E-2</v>
      </c>
      <c r="AH255" s="300">
        <f t="shared" si="84"/>
        <v>5.057186253102882E-2</v>
      </c>
      <c r="AI255" s="300">
        <f t="shared" si="85"/>
        <v>0.11778604312765831</v>
      </c>
      <c r="AJ255" s="300">
        <f t="shared" si="86"/>
        <v>3.08783963633571E-3</v>
      </c>
      <c r="AK255" s="300">
        <f t="shared" si="87"/>
        <v>2.0588617908560802E-3</v>
      </c>
      <c r="AL255" s="300">
        <f t="shared" si="88"/>
        <v>1.932461957561E-3</v>
      </c>
      <c r="AM255" s="300">
        <f t="shared" si="89"/>
        <v>0</v>
      </c>
      <c r="AN255" s="300">
        <f t="shared" si="90"/>
        <v>0</v>
      </c>
      <c r="AO255" s="300">
        <f t="shared" si="91"/>
        <v>0</v>
      </c>
      <c r="AP255" s="300">
        <f t="shared" si="92"/>
        <v>0</v>
      </c>
    </row>
    <row r="256" spans="1:42" ht="15.75" thickBot="1" x14ac:dyDescent="0.3">
      <c r="A256" s="346" t="s">
        <v>477</v>
      </c>
      <c r="B256" s="440" t="s">
        <v>478</v>
      </c>
      <c r="C256" s="519" t="s">
        <v>371</v>
      </c>
      <c r="D256" s="440" t="s">
        <v>1949</v>
      </c>
      <c r="E256" s="440" t="s">
        <v>1951</v>
      </c>
      <c r="F256" s="17" t="s">
        <v>198</v>
      </c>
      <c r="G256" s="17" t="s">
        <v>199</v>
      </c>
      <c r="H256" s="17" t="s">
        <v>1477</v>
      </c>
      <c r="I256" t="s">
        <v>27</v>
      </c>
      <c r="J256">
        <v>2011</v>
      </c>
      <c r="K256">
        <v>22</v>
      </c>
      <c r="L256" t="s">
        <v>50</v>
      </c>
      <c r="M256" t="s">
        <v>1559</v>
      </c>
      <c r="O256" t="s">
        <v>31</v>
      </c>
      <c r="P256" t="s">
        <v>39</v>
      </c>
      <c r="Q256">
        <v>7.6375489999999999</v>
      </c>
      <c r="R256">
        <v>-1</v>
      </c>
      <c r="S256">
        <v>0.246506</v>
      </c>
      <c r="T256">
        <v>0.25588100000000003</v>
      </c>
      <c r="U256">
        <v>0.28495700000000002</v>
      </c>
      <c r="V256">
        <v>0.66368799999999994</v>
      </c>
      <c r="W256">
        <v>1.7399000000000001E-2</v>
      </c>
      <c r="X256">
        <v>1.1601E-2</v>
      </c>
      <c r="Y256">
        <v>1.0888999999999999E-2</v>
      </c>
      <c r="Z256">
        <v>-1</v>
      </c>
      <c r="AA256">
        <v>-1</v>
      </c>
      <c r="AB256">
        <v>-1</v>
      </c>
      <c r="AC256">
        <v>-1</v>
      </c>
      <c r="AD256" s="300">
        <f t="shared" si="80"/>
        <v>8.4189566433791902E-3</v>
      </c>
      <c r="AE256" s="300">
        <f t="shared" si="81"/>
        <v>0</v>
      </c>
      <c r="AF256" s="300">
        <f t="shared" si="82"/>
        <v>2.7172635178285997E-4</v>
      </c>
      <c r="AG256" s="300">
        <f t="shared" si="83"/>
        <v>2.8206052031410999E-4</v>
      </c>
      <c r="AH256" s="300">
        <f t="shared" si="84"/>
        <v>3.1411132396366997E-4</v>
      </c>
      <c r="AI256" s="300">
        <f t="shared" si="85"/>
        <v>7.3159078871127994E-4</v>
      </c>
      <c r="AJ256" s="300">
        <f t="shared" si="86"/>
        <v>1.9179114482690001E-5</v>
      </c>
      <c r="AK256" s="300">
        <f t="shared" si="87"/>
        <v>1.278791350731E-5</v>
      </c>
      <c r="AL256" s="300">
        <f t="shared" si="88"/>
        <v>1.2003067854589999E-5</v>
      </c>
      <c r="AM256" s="300">
        <f t="shared" si="89"/>
        <v>0</v>
      </c>
      <c r="AN256" s="300">
        <f t="shared" si="90"/>
        <v>0</v>
      </c>
      <c r="AO256" s="300">
        <f t="shared" si="91"/>
        <v>0</v>
      </c>
      <c r="AP256" s="300">
        <f t="shared" si="92"/>
        <v>0</v>
      </c>
    </row>
    <row r="257" spans="1:42" ht="15.75" thickBot="1" x14ac:dyDescent="0.3">
      <c r="A257" s="346" t="s">
        <v>477</v>
      </c>
      <c r="B257" s="440" t="s">
        <v>478</v>
      </c>
      <c r="C257" s="519" t="s">
        <v>371</v>
      </c>
      <c r="D257" s="440" t="s">
        <v>1949</v>
      </c>
      <c r="E257" s="440" t="s">
        <v>1951</v>
      </c>
      <c r="F257" s="17" t="s">
        <v>198</v>
      </c>
      <c r="G257" s="17" t="s">
        <v>199</v>
      </c>
      <c r="H257" s="17" t="s">
        <v>1477</v>
      </c>
      <c r="I257" t="s">
        <v>27</v>
      </c>
      <c r="J257">
        <v>2011</v>
      </c>
      <c r="K257">
        <v>23</v>
      </c>
      <c r="L257" t="s">
        <v>51</v>
      </c>
      <c r="M257" t="s">
        <v>52</v>
      </c>
      <c r="O257" t="s">
        <v>31</v>
      </c>
      <c r="P257" t="s">
        <v>39</v>
      </c>
      <c r="Q257">
        <v>2929.0001809999999</v>
      </c>
      <c r="R257">
        <v>-1</v>
      </c>
      <c r="S257">
        <v>94.535235999999998</v>
      </c>
      <c r="T257">
        <v>98.130199000000005</v>
      </c>
      <c r="U257">
        <v>109.280879</v>
      </c>
      <c r="V257">
        <v>254.52418700000001</v>
      </c>
      <c r="W257">
        <v>6.6725199999999996</v>
      </c>
      <c r="X257">
        <v>4.4489999999999998</v>
      </c>
      <c r="Y257">
        <v>4.1758629999999997</v>
      </c>
      <c r="Z257">
        <v>-1</v>
      </c>
      <c r="AA257">
        <v>-1</v>
      </c>
      <c r="AB257">
        <v>-1</v>
      </c>
      <c r="AC257">
        <v>-1</v>
      </c>
      <c r="AD257" s="300">
        <f t="shared" si="80"/>
        <v>3.2286700265083468</v>
      </c>
      <c r="AE257" s="300">
        <f t="shared" si="81"/>
        <v>0</v>
      </c>
      <c r="AF257" s="300">
        <f t="shared" si="82"/>
        <v>0.10420725983631915</v>
      </c>
      <c r="AG257" s="300">
        <f t="shared" si="83"/>
        <v>0.10817002821025069</v>
      </c>
      <c r="AH257" s="300">
        <f t="shared" si="84"/>
        <v>0.12046154888844149</v>
      </c>
      <c r="AI257" s="300">
        <f t="shared" si="85"/>
        <v>0.28056488999865498</v>
      </c>
      <c r="AJ257" s="300">
        <f t="shared" si="86"/>
        <v>7.3551942622011998E-3</v>
      </c>
      <c r="AK257" s="300">
        <f t="shared" si="87"/>
        <v>4.9041830181899993E-3</v>
      </c>
      <c r="AL257" s="300">
        <f t="shared" si="88"/>
        <v>4.603101013910529E-3</v>
      </c>
      <c r="AM257" s="300">
        <f t="shared" si="89"/>
        <v>0</v>
      </c>
      <c r="AN257" s="300">
        <f t="shared" si="90"/>
        <v>0</v>
      </c>
      <c r="AO257" s="300">
        <f t="shared" si="91"/>
        <v>0</v>
      </c>
      <c r="AP257" s="300">
        <f t="shared" si="92"/>
        <v>0</v>
      </c>
    </row>
    <row r="258" spans="1:42" ht="15.75" thickBot="1" x14ac:dyDescent="0.3">
      <c r="A258" s="346" t="s">
        <v>477</v>
      </c>
      <c r="B258" s="440" t="s">
        <v>478</v>
      </c>
      <c r="C258" s="519" t="s">
        <v>371</v>
      </c>
      <c r="D258" s="440" t="s">
        <v>1949</v>
      </c>
      <c r="E258" s="440" t="s">
        <v>1951</v>
      </c>
      <c r="F258" s="17" t="s">
        <v>198</v>
      </c>
      <c r="G258" s="17" t="s">
        <v>199</v>
      </c>
      <c r="H258" s="17" t="s">
        <v>1477</v>
      </c>
      <c r="I258" t="s">
        <v>27</v>
      </c>
      <c r="J258">
        <v>2011</v>
      </c>
      <c r="K258">
        <v>24</v>
      </c>
      <c r="L258" t="s">
        <v>206</v>
      </c>
      <c r="M258" t="s">
        <v>52</v>
      </c>
      <c r="O258" t="s">
        <v>31</v>
      </c>
      <c r="P258" t="s">
        <v>39</v>
      </c>
      <c r="Q258">
        <v>2073.5946520000002</v>
      </c>
      <c r="R258">
        <v>-1</v>
      </c>
      <c r="S258">
        <v>66.926509999999993</v>
      </c>
      <c r="T258">
        <v>69.471575000000001</v>
      </c>
      <c r="U258">
        <v>77.365733000000006</v>
      </c>
      <c r="V258">
        <v>180.19117800000001</v>
      </c>
      <c r="W258">
        <v>4.7238309999999997</v>
      </c>
      <c r="X258">
        <v>3.149683</v>
      </c>
      <c r="Y258">
        <v>2.956315</v>
      </c>
      <c r="Z258">
        <v>-1</v>
      </c>
      <c r="AA258">
        <v>-1</v>
      </c>
      <c r="AB258">
        <v>-1</v>
      </c>
      <c r="AC258">
        <v>-1</v>
      </c>
      <c r="AD258" s="300">
        <f t="shared" ref="AD258:AD321" si="93">IF(Q258=-1,0,Q258)*2.20462262/2000</f>
        <v>2.2857468372551142</v>
      </c>
      <c r="AE258" s="300">
        <f t="shared" ref="AE258:AE321" si="94">IF(R258=-1,0,R258)*2.20462262/2000</f>
        <v>0</v>
      </c>
      <c r="AF258" s="300">
        <f t="shared" ref="AF258:AF321" si="95">IF(S258=-1,0,S258)*2.20462262/2000</f>
        <v>7.3773848911828088E-2</v>
      </c>
      <c r="AG258" s="300">
        <f t="shared" ref="AG258:AG321" si="96">IF(T258=-1,0,T258)*2.20462262/2000</f>
        <v>7.6579302846013247E-2</v>
      </c>
      <c r="AH258" s="300">
        <f t="shared" ref="AH258:AH321" si="97">IF(U258=-1,0,U258)*2.20462262/2000</f>
        <v>8.5281122492340225E-2</v>
      </c>
      <c r="AI258" s="300">
        <f t="shared" ref="AI258:AI321" si="98">IF(V258=-1,0,V258)*2.20462262/2000</f>
        <v>0.19862677347162319</v>
      </c>
      <c r="AJ258" s="300">
        <f t="shared" ref="AJ258:AJ321" si="99">IF(W258=-1,0,W258)*2.20462262/2000</f>
        <v>5.2071323378286094E-3</v>
      </c>
      <c r="AK258" s="300">
        <f t="shared" ref="AK258:AK321" si="100">IF(X258=-1,0,X258)*2.20462262/2000</f>
        <v>3.4719311938147296E-3</v>
      </c>
      <c r="AL258" s="300">
        <f t="shared" ref="AL258:AL321" si="101">IF(Y258=-1,0,Y258)*2.20462262/2000</f>
        <v>3.2587794604226499E-3</v>
      </c>
      <c r="AM258" s="300">
        <f t="shared" ref="AM258:AM321" si="102">IF(Z258=-1,0,Z258)*2.20462262/2000</f>
        <v>0</v>
      </c>
      <c r="AN258" s="300">
        <f t="shared" ref="AN258:AN321" si="103">IF(AA258=-1,0,AA258)*2.20462262/2000</f>
        <v>0</v>
      </c>
      <c r="AO258" s="300">
        <f t="shared" ref="AO258:AO321" si="104">IF(AB258=-1,0,AB258)*2.20462262/2000</f>
        <v>0</v>
      </c>
      <c r="AP258" s="300">
        <f t="shared" ref="AP258:AP321" si="105">IF(AC258=-1,0,AC258)*2.20462262/2000</f>
        <v>0</v>
      </c>
    </row>
    <row r="259" spans="1:42" ht="15.75" thickBot="1" x14ac:dyDescent="0.3">
      <c r="A259" s="346" t="s">
        <v>477</v>
      </c>
      <c r="B259" s="440" t="s">
        <v>478</v>
      </c>
      <c r="C259" s="519" t="s">
        <v>371</v>
      </c>
      <c r="D259" s="440" t="s">
        <v>1949</v>
      </c>
      <c r="E259" s="440" t="s">
        <v>1951</v>
      </c>
      <c r="F259" s="17" t="s">
        <v>198</v>
      </c>
      <c r="G259" s="17" t="s">
        <v>199</v>
      </c>
      <c r="H259" s="17" t="s">
        <v>1477</v>
      </c>
      <c r="I259" t="s">
        <v>27</v>
      </c>
      <c r="J259">
        <v>2011</v>
      </c>
      <c r="K259">
        <v>25</v>
      </c>
      <c r="L259" t="s">
        <v>53</v>
      </c>
      <c r="M259" t="s">
        <v>47</v>
      </c>
      <c r="O259" t="s">
        <v>31</v>
      </c>
      <c r="P259" t="s">
        <v>39</v>
      </c>
      <c r="Q259">
        <v>248.22035399999999</v>
      </c>
      <c r="R259">
        <v>-1</v>
      </c>
      <c r="S259">
        <v>8.0114610000000006</v>
      </c>
      <c r="T259">
        <v>8.3161190000000005</v>
      </c>
      <c r="U259">
        <v>9.2610910000000004</v>
      </c>
      <c r="V259">
        <v>21.569845999999998</v>
      </c>
      <c r="W259">
        <v>0.56546799999999997</v>
      </c>
      <c r="X259">
        <v>0.37703399999999998</v>
      </c>
      <c r="Y259">
        <v>0.35388700000000001</v>
      </c>
      <c r="Z259">
        <v>-1</v>
      </c>
      <c r="AA259">
        <v>-1</v>
      </c>
      <c r="AB259">
        <v>-1</v>
      </c>
      <c r="AC259">
        <v>-1</v>
      </c>
      <c r="AD259" s="300">
        <f t="shared" si="93"/>
        <v>0.2736161035864037</v>
      </c>
      <c r="AE259" s="300">
        <f t="shared" si="94"/>
        <v>0</v>
      </c>
      <c r="AF259" s="300">
        <f t="shared" si="95"/>
        <v>8.8311240699239096E-3</v>
      </c>
      <c r="AG259" s="300">
        <f t="shared" si="96"/>
        <v>9.1669520290058887E-3</v>
      </c>
      <c r="AH259" s="300">
        <f t="shared" si="97"/>
        <v>1.0208605352239211E-2</v>
      </c>
      <c r="AI259" s="300">
        <f t="shared" si="98"/>
        <v>2.3776685200758256E-2</v>
      </c>
      <c r="AJ259" s="300">
        <f t="shared" si="99"/>
        <v>6.2332177184307993E-4</v>
      </c>
      <c r="AK259" s="300">
        <f t="shared" si="100"/>
        <v>4.1560884245453992E-4</v>
      </c>
      <c r="AL259" s="300">
        <f t="shared" si="101"/>
        <v>3.9009364256196999E-4</v>
      </c>
      <c r="AM259" s="300">
        <f t="shared" si="102"/>
        <v>0</v>
      </c>
      <c r="AN259" s="300">
        <f t="shared" si="103"/>
        <v>0</v>
      </c>
      <c r="AO259" s="300">
        <f t="shared" si="104"/>
        <v>0</v>
      </c>
      <c r="AP259" s="300">
        <f t="shared" si="105"/>
        <v>0</v>
      </c>
    </row>
    <row r="260" spans="1:42" ht="15.75" thickBot="1" x14ac:dyDescent="0.3">
      <c r="A260" s="346" t="s">
        <v>477</v>
      </c>
      <c r="B260" s="440" t="s">
        <v>478</v>
      </c>
      <c r="C260" s="519" t="s">
        <v>371</v>
      </c>
      <c r="D260" s="440" t="s">
        <v>1949</v>
      </c>
      <c r="E260" s="440" t="s">
        <v>1951</v>
      </c>
      <c r="F260" s="17" t="s">
        <v>198</v>
      </c>
      <c r="G260" s="17" t="s">
        <v>199</v>
      </c>
      <c r="H260" s="17" t="s">
        <v>1477</v>
      </c>
      <c r="I260" t="s">
        <v>27</v>
      </c>
      <c r="J260">
        <v>2011</v>
      </c>
      <c r="K260">
        <v>26</v>
      </c>
      <c r="L260" t="s">
        <v>217</v>
      </c>
      <c r="M260" t="s">
        <v>1561</v>
      </c>
      <c r="O260" t="s">
        <v>31</v>
      </c>
      <c r="P260" t="s">
        <v>39</v>
      </c>
      <c r="Q260">
        <v>316.95829900000001</v>
      </c>
      <c r="R260">
        <v>-1</v>
      </c>
      <c r="S260">
        <v>10.230019</v>
      </c>
      <c r="T260">
        <v>10.619044000000001</v>
      </c>
      <c r="U260">
        <v>11.825701</v>
      </c>
      <c r="V260">
        <v>27.543035</v>
      </c>
      <c r="W260">
        <v>0.72205900000000001</v>
      </c>
      <c r="X260">
        <v>0.48144300000000001</v>
      </c>
      <c r="Y260">
        <v>0.45188600000000001</v>
      </c>
      <c r="Z260">
        <v>-1</v>
      </c>
      <c r="AA260">
        <v>-1</v>
      </c>
      <c r="AB260">
        <v>-1</v>
      </c>
      <c r="AC260">
        <v>-1</v>
      </c>
      <c r="AD260" s="300">
        <f t="shared" si="93"/>
        <v>0.34938671778606167</v>
      </c>
      <c r="AE260" s="300">
        <f t="shared" si="94"/>
        <v>0</v>
      </c>
      <c r="AF260" s="300">
        <f t="shared" si="95"/>
        <v>1.1276665645214888E-2</v>
      </c>
      <c r="AG260" s="300">
        <f t="shared" si="96"/>
        <v>1.170549230258764E-2</v>
      </c>
      <c r="AH260" s="300">
        <f t="shared" si="97"/>
        <v>1.3035603960978311E-2</v>
      </c>
      <c r="AI260" s="300">
        <f t="shared" si="98"/>
        <v>3.036099899222585E-2</v>
      </c>
      <c r="AJ260" s="300">
        <f t="shared" si="99"/>
        <v>7.9593380218728998E-4</v>
      </c>
      <c r="AK260" s="300">
        <f t="shared" si="100"/>
        <v>5.3070006402033E-4</v>
      </c>
      <c r="AL260" s="300">
        <f t="shared" si="101"/>
        <v>4.9811904863065993E-4</v>
      </c>
      <c r="AM260" s="300">
        <f t="shared" si="102"/>
        <v>0</v>
      </c>
      <c r="AN260" s="300">
        <f t="shared" si="103"/>
        <v>0</v>
      </c>
      <c r="AO260" s="300">
        <f t="shared" si="104"/>
        <v>0</v>
      </c>
      <c r="AP260" s="300">
        <f t="shared" si="105"/>
        <v>0</v>
      </c>
    </row>
    <row r="261" spans="1:42" ht="15.75" thickBot="1" x14ac:dyDescent="0.3">
      <c r="A261" s="346" t="s">
        <v>477</v>
      </c>
      <c r="B261" s="440" t="s">
        <v>478</v>
      </c>
      <c r="C261" s="519" t="s">
        <v>371</v>
      </c>
      <c r="D261" s="440" t="s">
        <v>1949</v>
      </c>
      <c r="E261" s="440" t="s">
        <v>1951</v>
      </c>
      <c r="F261" s="17" t="s">
        <v>198</v>
      </c>
      <c r="G261" s="17" t="s">
        <v>199</v>
      </c>
      <c r="H261" s="17" t="s">
        <v>1477</v>
      </c>
      <c r="I261" t="s">
        <v>27</v>
      </c>
      <c r="J261">
        <v>2011</v>
      </c>
      <c r="K261">
        <v>27</v>
      </c>
      <c r="L261" t="s">
        <v>54</v>
      </c>
      <c r="M261" t="s">
        <v>55</v>
      </c>
      <c r="O261" t="s">
        <v>31</v>
      </c>
      <c r="P261" t="s">
        <v>39</v>
      </c>
      <c r="Q261">
        <v>958.51244499999996</v>
      </c>
      <c r="R261">
        <v>-1</v>
      </c>
      <c r="S261">
        <v>30.936564000000001</v>
      </c>
      <c r="T261">
        <v>32.113011999999998</v>
      </c>
      <c r="U261">
        <v>35.762061000000003</v>
      </c>
      <c r="V261">
        <v>83.292790999999994</v>
      </c>
      <c r="W261">
        <v>2.183576</v>
      </c>
      <c r="X261">
        <v>1.4559310000000001</v>
      </c>
      <c r="Y261">
        <v>1.366547</v>
      </c>
      <c r="Z261">
        <v>-1</v>
      </c>
      <c r="AA261">
        <v>-1</v>
      </c>
      <c r="AB261">
        <v>-1</v>
      </c>
      <c r="AC261">
        <v>-1</v>
      </c>
      <c r="AD261" s="300">
        <f t="shared" si="93"/>
        <v>1.0565791088992529</v>
      </c>
      <c r="AE261" s="300">
        <f t="shared" si="94"/>
        <v>0</v>
      </c>
      <c r="AF261" s="300">
        <f t="shared" si="95"/>
        <v>3.4101724389738838E-2</v>
      </c>
      <c r="AG261" s="300">
        <f t="shared" si="96"/>
        <v>3.5398536325765721E-2</v>
      </c>
      <c r="AH261" s="300">
        <f t="shared" si="97"/>
        <v>3.9420924309209911E-2</v>
      </c>
      <c r="AI261" s="300">
        <f t="shared" si="98"/>
        <v>9.1814585560766201E-2</v>
      </c>
      <c r="AJ261" s="300">
        <f t="shared" si="99"/>
        <v>2.4069805210445599E-3</v>
      </c>
      <c r="AK261" s="300">
        <f t="shared" si="100"/>
        <v>1.60488920787961E-3</v>
      </c>
      <c r="AL261" s="300">
        <f t="shared" si="101"/>
        <v>1.5063602137465699E-3</v>
      </c>
      <c r="AM261" s="300">
        <f t="shared" si="102"/>
        <v>0</v>
      </c>
      <c r="AN261" s="300">
        <f t="shared" si="103"/>
        <v>0</v>
      </c>
      <c r="AO261" s="300">
        <f t="shared" si="104"/>
        <v>0</v>
      </c>
      <c r="AP261" s="300">
        <f t="shared" si="105"/>
        <v>0</v>
      </c>
    </row>
    <row r="262" spans="1:42" ht="15.75" thickBot="1" x14ac:dyDescent="0.3">
      <c r="A262" s="346" t="s">
        <v>477</v>
      </c>
      <c r="B262" s="440" t="s">
        <v>478</v>
      </c>
      <c r="C262" s="519" t="s">
        <v>371</v>
      </c>
      <c r="D262" s="440" t="s">
        <v>1949</v>
      </c>
      <c r="E262" s="440" t="s">
        <v>1951</v>
      </c>
      <c r="F262" s="17" t="s">
        <v>198</v>
      </c>
      <c r="G262" s="17" t="s">
        <v>199</v>
      </c>
      <c r="H262" s="17" t="s">
        <v>1477</v>
      </c>
      <c r="I262" t="s">
        <v>27</v>
      </c>
      <c r="J262">
        <v>2011</v>
      </c>
      <c r="K262">
        <v>28</v>
      </c>
      <c r="L262" t="s">
        <v>113</v>
      </c>
      <c r="M262" t="s">
        <v>41</v>
      </c>
      <c r="O262" t="s">
        <v>31</v>
      </c>
      <c r="P262" t="s">
        <v>39</v>
      </c>
      <c r="Q262">
        <v>0.94602699999999995</v>
      </c>
      <c r="R262">
        <v>-1</v>
      </c>
      <c r="S262">
        <v>0.27886300000000003</v>
      </c>
      <c r="T262">
        <v>0.29841699999999999</v>
      </c>
      <c r="U262">
        <v>0.30323499999999998</v>
      </c>
      <c r="V262">
        <v>3.5310709999999998</v>
      </c>
      <c r="W262">
        <v>1.0643E-2</v>
      </c>
      <c r="X262">
        <v>0.204843</v>
      </c>
      <c r="Y262">
        <v>0.19869800000000001</v>
      </c>
      <c r="Z262">
        <v>-1</v>
      </c>
      <c r="AA262">
        <v>-1</v>
      </c>
      <c r="AB262">
        <v>-1</v>
      </c>
      <c r="AC262">
        <v>-1</v>
      </c>
      <c r="AD262" s="300">
        <f t="shared" si="93"/>
        <v>1.0428162616653697E-3</v>
      </c>
      <c r="AE262" s="300">
        <f t="shared" si="94"/>
        <v>0</v>
      </c>
      <c r="AF262" s="300">
        <f t="shared" si="95"/>
        <v>3.0739383884053001E-4</v>
      </c>
      <c r="AG262" s="300">
        <f t="shared" si="96"/>
        <v>3.2894843419626994E-4</v>
      </c>
      <c r="AH262" s="300">
        <f t="shared" si="97"/>
        <v>3.3425937008784996E-4</v>
      </c>
      <c r="AI262" s="300">
        <f t="shared" si="98"/>
        <v>3.8923394997130096E-3</v>
      </c>
      <c r="AJ262" s="300">
        <f t="shared" si="99"/>
        <v>1.1731899272329999E-5</v>
      </c>
      <c r="AK262" s="300">
        <f t="shared" si="100"/>
        <v>2.2580075567432998E-4</v>
      </c>
      <c r="AL262" s="300">
        <f t="shared" si="101"/>
        <v>2.1902705267438E-4</v>
      </c>
      <c r="AM262" s="300">
        <f t="shared" si="102"/>
        <v>0</v>
      </c>
      <c r="AN262" s="300">
        <f t="shared" si="103"/>
        <v>0</v>
      </c>
      <c r="AO262" s="300">
        <f t="shared" si="104"/>
        <v>0</v>
      </c>
      <c r="AP262" s="300">
        <f t="shared" si="105"/>
        <v>0</v>
      </c>
    </row>
    <row r="263" spans="1:42" ht="15.75" thickBot="1" x14ac:dyDescent="0.3">
      <c r="A263" s="346" t="s">
        <v>477</v>
      </c>
      <c r="B263" s="440" t="s">
        <v>478</v>
      </c>
      <c r="C263" s="519" t="s">
        <v>371</v>
      </c>
      <c r="D263" s="440" t="s">
        <v>1949</v>
      </c>
      <c r="E263" s="440" t="s">
        <v>1951</v>
      </c>
      <c r="F263" s="17" t="s">
        <v>198</v>
      </c>
      <c r="G263" s="17" t="s">
        <v>199</v>
      </c>
      <c r="H263" s="17" t="s">
        <v>1477</v>
      </c>
      <c r="I263" t="s">
        <v>27</v>
      </c>
      <c r="J263">
        <v>2011</v>
      </c>
      <c r="K263">
        <v>29</v>
      </c>
      <c r="L263" t="s">
        <v>56</v>
      </c>
      <c r="M263" t="s">
        <v>57</v>
      </c>
      <c r="O263" t="s">
        <v>31</v>
      </c>
      <c r="P263" t="s">
        <v>39</v>
      </c>
      <c r="Q263">
        <v>2.7385000000000002</v>
      </c>
      <c r="R263">
        <v>-1</v>
      </c>
      <c r="S263">
        <v>0.80723500000000004</v>
      </c>
      <c r="T263">
        <v>0.86383900000000002</v>
      </c>
      <c r="U263">
        <v>0.87778599999999996</v>
      </c>
      <c r="V263">
        <v>10.221520999999999</v>
      </c>
      <c r="W263">
        <v>3.0809E-2</v>
      </c>
      <c r="X263">
        <v>0.59296700000000002</v>
      </c>
      <c r="Y263">
        <v>0.57517799999999997</v>
      </c>
      <c r="Z263">
        <v>-1</v>
      </c>
      <c r="AA263">
        <v>-1</v>
      </c>
      <c r="AB263">
        <v>-1</v>
      </c>
      <c r="AC263">
        <v>-1</v>
      </c>
      <c r="AD263" s="300">
        <f t="shared" si="93"/>
        <v>3.018679522435E-3</v>
      </c>
      <c r="AE263" s="300">
        <f t="shared" si="94"/>
        <v>0</v>
      </c>
      <c r="AF263" s="300">
        <f t="shared" si="95"/>
        <v>8.8982427032784995E-4</v>
      </c>
      <c r="AG263" s="300">
        <f t="shared" si="96"/>
        <v>9.5221949971908992E-4</v>
      </c>
      <c r="AH263" s="300">
        <f t="shared" si="97"/>
        <v>9.6759343555965994E-4</v>
      </c>
      <c r="AI263" s="300">
        <f t="shared" si="98"/>
        <v>1.1267298203702508E-2</v>
      </c>
      <c r="AJ263" s="300">
        <f t="shared" si="99"/>
        <v>3.3961109149789998E-5</v>
      </c>
      <c r="AK263" s="300">
        <f t="shared" si="100"/>
        <v>6.5363423055676991E-4</v>
      </c>
      <c r="AL263" s="300">
        <f t="shared" si="101"/>
        <v>6.3402521466318E-4</v>
      </c>
      <c r="AM263" s="300">
        <f t="shared" si="102"/>
        <v>0</v>
      </c>
      <c r="AN263" s="300">
        <f t="shared" si="103"/>
        <v>0</v>
      </c>
      <c r="AO263" s="300">
        <f t="shared" si="104"/>
        <v>0</v>
      </c>
      <c r="AP263" s="300">
        <f t="shared" si="105"/>
        <v>0</v>
      </c>
    </row>
    <row r="264" spans="1:42" ht="15.75" thickBot="1" x14ac:dyDescent="0.3">
      <c r="A264" s="346" t="s">
        <v>477</v>
      </c>
      <c r="B264" s="440" t="s">
        <v>478</v>
      </c>
      <c r="C264" s="519" t="s">
        <v>371</v>
      </c>
      <c r="D264" s="440" t="s">
        <v>1949</v>
      </c>
      <c r="E264" s="440" t="s">
        <v>1951</v>
      </c>
      <c r="F264" s="17" t="s">
        <v>198</v>
      </c>
      <c r="G264" s="17" t="s">
        <v>199</v>
      </c>
      <c r="H264" s="17" t="s">
        <v>1477</v>
      </c>
      <c r="I264" t="s">
        <v>27</v>
      </c>
      <c r="J264">
        <v>2011</v>
      </c>
      <c r="K264">
        <v>30</v>
      </c>
      <c r="L264" t="s">
        <v>316</v>
      </c>
      <c r="M264" t="s">
        <v>57</v>
      </c>
      <c r="O264" t="s">
        <v>31</v>
      </c>
      <c r="P264" t="s">
        <v>39</v>
      </c>
      <c r="Q264">
        <v>618.64149799999996</v>
      </c>
      <c r="R264">
        <v>-1</v>
      </c>
      <c r="S264">
        <v>19.967025</v>
      </c>
      <c r="T264">
        <v>20.726326</v>
      </c>
      <c r="U264">
        <v>23.081489000000001</v>
      </c>
      <c r="V264">
        <v>53.758693999999998</v>
      </c>
      <c r="W264">
        <v>1.4093199999999999</v>
      </c>
      <c r="X264">
        <v>0.93968399999999996</v>
      </c>
      <c r="Y264">
        <v>0.88199499999999997</v>
      </c>
      <c r="Z264">
        <v>-1</v>
      </c>
      <c r="AA264">
        <v>-1</v>
      </c>
      <c r="AB264">
        <v>-1</v>
      </c>
      <c r="AC264">
        <v>-1</v>
      </c>
      <c r="AD264" s="300">
        <f t="shared" si="93"/>
        <v>0.68193552008074232</v>
      </c>
      <c r="AE264" s="300">
        <f t="shared" si="94"/>
        <v>0</v>
      </c>
      <c r="AF264" s="300">
        <f t="shared" si="95"/>
        <v>2.2009877484552749E-2</v>
      </c>
      <c r="AG264" s="300">
        <f t="shared" si="96"/>
        <v>2.284686356454706E-2</v>
      </c>
      <c r="AH264" s="300">
        <f t="shared" si="97"/>
        <v>2.5442986376340588E-2</v>
      </c>
      <c r="AI264" s="300">
        <f t="shared" si="98"/>
        <v>5.9258816407029138E-2</v>
      </c>
      <c r="AJ264" s="300">
        <f t="shared" si="99"/>
        <v>1.5535093754091998E-3</v>
      </c>
      <c r="AK264" s="300">
        <f t="shared" si="100"/>
        <v>1.0358243010260399E-3</v>
      </c>
      <c r="AL264" s="300">
        <f t="shared" si="101"/>
        <v>9.7223306386344987E-4</v>
      </c>
      <c r="AM264" s="300">
        <f t="shared" si="102"/>
        <v>0</v>
      </c>
      <c r="AN264" s="300">
        <f t="shared" si="103"/>
        <v>0</v>
      </c>
      <c r="AO264" s="300">
        <f t="shared" si="104"/>
        <v>0</v>
      </c>
      <c r="AP264" s="300">
        <f t="shared" si="105"/>
        <v>0</v>
      </c>
    </row>
    <row r="265" spans="1:42" ht="15.75" thickBot="1" x14ac:dyDescent="0.3">
      <c r="A265" s="346" t="s">
        <v>477</v>
      </c>
      <c r="B265" s="440" t="s">
        <v>478</v>
      </c>
      <c r="C265" s="519" t="s">
        <v>371</v>
      </c>
      <c r="D265" s="440" t="s">
        <v>1949</v>
      </c>
      <c r="E265" s="440" t="s">
        <v>1951</v>
      </c>
      <c r="F265" s="17" t="s">
        <v>198</v>
      </c>
      <c r="G265" s="17" t="s">
        <v>199</v>
      </c>
      <c r="H265" s="17" t="s">
        <v>1477</v>
      </c>
      <c r="I265" t="s">
        <v>27</v>
      </c>
      <c r="J265">
        <v>2011</v>
      </c>
      <c r="K265">
        <v>31</v>
      </c>
      <c r="L265" t="s">
        <v>59</v>
      </c>
      <c r="M265" t="s">
        <v>47</v>
      </c>
      <c r="O265" t="s">
        <v>31</v>
      </c>
      <c r="P265" t="s">
        <v>39</v>
      </c>
      <c r="Q265">
        <v>21.509675999999999</v>
      </c>
      <c r="R265">
        <v>-1</v>
      </c>
      <c r="S265">
        <v>6.3404610000000003</v>
      </c>
      <c r="T265">
        <v>6.7850659999999996</v>
      </c>
      <c r="U265">
        <v>6.8946069999999997</v>
      </c>
      <c r="V265">
        <v>80.285402000000005</v>
      </c>
      <c r="W265">
        <v>0.24199399999999999</v>
      </c>
      <c r="X265">
        <v>4.657483</v>
      </c>
      <c r="Y265">
        <v>4.5177589999999999</v>
      </c>
      <c r="Z265">
        <v>-1</v>
      </c>
      <c r="AA265">
        <v>-1</v>
      </c>
      <c r="AB265">
        <v>-1</v>
      </c>
      <c r="AC265">
        <v>-1</v>
      </c>
      <c r="AD265" s="300">
        <f t="shared" si="93"/>
        <v>2.3710359129235557E-2</v>
      </c>
      <c r="AE265" s="300">
        <f t="shared" si="94"/>
        <v>0</v>
      </c>
      <c r="AF265" s="300">
        <f t="shared" si="95"/>
        <v>6.9891618709139102E-3</v>
      </c>
      <c r="AG265" s="300">
        <f t="shared" si="96"/>
        <v>7.4792549908964589E-3</v>
      </c>
      <c r="AH265" s="300">
        <f t="shared" si="97"/>
        <v>7.6000032741051693E-3</v>
      </c>
      <c r="AI265" s="300">
        <f t="shared" si="98"/>
        <v>8.8499506652496618E-2</v>
      </c>
      <c r="AJ265" s="300">
        <f t="shared" si="99"/>
        <v>2.6675272315213999E-4</v>
      </c>
      <c r="AK265" s="300">
        <f t="shared" si="100"/>
        <v>5.1339961870327296E-3</v>
      </c>
      <c r="AL265" s="300">
        <f t="shared" si="101"/>
        <v>4.9799768415542895E-3</v>
      </c>
      <c r="AM265" s="300">
        <f t="shared" si="102"/>
        <v>0</v>
      </c>
      <c r="AN265" s="300">
        <f t="shared" si="103"/>
        <v>0</v>
      </c>
      <c r="AO265" s="300">
        <f t="shared" si="104"/>
        <v>0</v>
      </c>
      <c r="AP265" s="300">
        <f t="shared" si="105"/>
        <v>0</v>
      </c>
    </row>
    <row r="266" spans="1:42" ht="15.75" thickBot="1" x14ac:dyDescent="0.3">
      <c r="A266" s="346" t="s">
        <v>477</v>
      </c>
      <c r="B266" s="440" t="s">
        <v>478</v>
      </c>
      <c r="C266" s="519" t="s">
        <v>371</v>
      </c>
      <c r="D266" s="440" t="s">
        <v>1949</v>
      </c>
      <c r="E266" s="440" t="s">
        <v>1951</v>
      </c>
      <c r="F266" s="17" t="s">
        <v>198</v>
      </c>
      <c r="G266" s="17" t="s">
        <v>199</v>
      </c>
      <c r="H266" s="17" t="s">
        <v>1477</v>
      </c>
      <c r="I266" t="s">
        <v>27</v>
      </c>
      <c r="J266">
        <v>2011</v>
      </c>
      <c r="K266">
        <v>32</v>
      </c>
      <c r="L266" t="s">
        <v>60</v>
      </c>
      <c r="M266" t="s">
        <v>47</v>
      </c>
      <c r="O266" t="s">
        <v>31</v>
      </c>
      <c r="P266" t="s">
        <v>39</v>
      </c>
      <c r="Q266">
        <v>13.493338</v>
      </c>
      <c r="R266">
        <v>-1</v>
      </c>
      <c r="S266">
        <v>3.977465</v>
      </c>
      <c r="T266">
        <v>4.2563719999999998</v>
      </c>
      <c r="U266">
        <v>4.3250890000000002</v>
      </c>
      <c r="V266">
        <v>50.364221999999998</v>
      </c>
      <c r="W266">
        <v>0.151807</v>
      </c>
      <c r="X266">
        <v>2.9217080000000002</v>
      </c>
      <c r="Y266">
        <v>2.834057</v>
      </c>
      <c r="Z266">
        <v>-1</v>
      </c>
      <c r="AA266">
        <v>-1</v>
      </c>
      <c r="AB266">
        <v>-1</v>
      </c>
      <c r="AC266">
        <v>-1</v>
      </c>
      <c r="AD266" s="300">
        <f t="shared" si="93"/>
        <v>1.4873859087052778E-2</v>
      </c>
      <c r="AE266" s="300">
        <f t="shared" si="94"/>
        <v>0</v>
      </c>
      <c r="AF266" s="300">
        <f t="shared" si="95"/>
        <v>4.3844046546291501E-3</v>
      </c>
      <c r="AG266" s="300">
        <f t="shared" si="96"/>
        <v>4.6918469951673196E-3</v>
      </c>
      <c r="AH266" s="300">
        <f t="shared" si="97"/>
        <v>4.7675945214565897E-3</v>
      </c>
      <c r="AI266" s="300">
        <f t="shared" si="98"/>
        <v>5.551705152995081E-2</v>
      </c>
      <c r="AJ266" s="300">
        <f t="shared" si="99"/>
        <v>1.6733857303716999E-4</v>
      </c>
      <c r="AK266" s="300">
        <f t="shared" si="100"/>
        <v>3.2206317729174799E-3</v>
      </c>
      <c r="AL266" s="300">
        <f t="shared" si="101"/>
        <v>3.1240130842846701E-3</v>
      </c>
      <c r="AM266" s="300">
        <f t="shared" si="102"/>
        <v>0</v>
      </c>
      <c r="AN266" s="300">
        <f t="shared" si="103"/>
        <v>0</v>
      </c>
      <c r="AO266" s="300">
        <f t="shared" si="104"/>
        <v>0</v>
      </c>
      <c r="AP266" s="300">
        <f t="shared" si="105"/>
        <v>0</v>
      </c>
    </row>
    <row r="267" spans="1:42" ht="15.75" thickBot="1" x14ac:dyDescent="0.3">
      <c r="A267" s="346" t="s">
        <v>477</v>
      </c>
      <c r="B267" s="440" t="s">
        <v>478</v>
      </c>
      <c r="C267" s="519" t="s">
        <v>371</v>
      </c>
      <c r="D267" s="440" t="s">
        <v>1949</v>
      </c>
      <c r="E267" s="440" t="s">
        <v>1951</v>
      </c>
      <c r="F267" s="17" t="s">
        <v>198</v>
      </c>
      <c r="G267" s="17" t="s">
        <v>199</v>
      </c>
      <c r="H267" s="17" t="s">
        <v>1477</v>
      </c>
      <c r="I267" t="s">
        <v>27</v>
      </c>
      <c r="J267">
        <v>2011</v>
      </c>
      <c r="K267">
        <v>33</v>
      </c>
      <c r="L267" t="s">
        <v>1610</v>
      </c>
      <c r="M267" t="s">
        <v>47</v>
      </c>
      <c r="O267" t="s">
        <v>31</v>
      </c>
      <c r="P267" t="s">
        <v>39</v>
      </c>
      <c r="Q267">
        <v>18.273266</v>
      </c>
      <c r="R267">
        <v>-1</v>
      </c>
      <c r="S267">
        <v>5.3864559999999999</v>
      </c>
      <c r="T267">
        <v>5.7641650000000002</v>
      </c>
      <c r="U267">
        <v>5.8572240000000004</v>
      </c>
      <c r="V267">
        <v>68.205421999999999</v>
      </c>
      <c r="W267">
        <v>0.20558299999999999</v>
      </c>
      <c r="X267">
        <v>3.9567040000000002</v>
      </c>
      <c r="Y267">
        <v>3.8380030000000001</v>
      </c>
      <c r="Z267">
        <v>-1</v>
      </c>
      <c r="AA267">
        <v>-1</v>
      </c>
      <c r="AB267">
        <v>-1</v>
      </c>
      <c r="AC267">
        <v>-1</v>
      </c>
      <c r="AD267" s="300">
        <f t="shared" si="93"/>
        <v>2.014282778243846E-2</v>
      </c>
      <c r="AE267" s="300">
        <f t="shared" si="94"/>
        <v>0</v>
      </c>
      <c r="AF267" s="300">
        <f t="shared" si="95"/>
        <v>5.9375513696173603E-3</v>
      </c>
      <c r="AG267" s="300">
        <f t="shared" si="96"/>
        <v>6.3539042722061505E-3</v>
      </c>
      <c r="AH267" s="300">
        <f t="shared" si="97"/>
        <v>6.4564842604034394E-3</v>
      </c>
      <c r="AI267" s="300">
        <f t="shared" si="98"/>
        <v>7.5183608073922811E-2</v>
      </c>
      <c r="AJ267" s="300">
        <f t="shared" si="99"/>
        <v>2.2661646604372999E-4</v>
      </c>
      <c r="AK267" s="300">
        <f t="shared" si="100"/>
        <v>4.3615195695222405E-3</v>
      </c>
      <c r="AL267" s="300">
        <f t="shared" si="101"/>
        <v>4.2306741147139296E-3</v>
      </c>
      <c r="AM267" s="300">
        <f t="shared" si="102"/>
        <v>0</v>
      </c>
      <c r="AN267" s="300">
        <f t="shared" si="103"/>
        <v>0</v>
      </c>
      <c r="AO267" s="300">
        <f t="shared" si="104"/>
        <v>0</v>
      </c>
      <c r="AP267" s="300">
        <f t="shared" si="105"/>
        <v>0</v>
      </c>
    </row>
    <row r="268" spans="1:42" ht="15.75" thickBot="1" x14ac:dyDescent="0.3">
      <c r="A268" s="346" t="s">
        <v>477</v>
      </c>
      <c r="B268" s="440" t="s">
        <v>478</v>
      </c>
      <c r="C268" s="519" t="s">
        <v>371</v>
      </c>
      <c r="D268" s="440" t="s">
        <v>1949</v>
      </c>
      <c r="E268" s="440" t="s">
        <v>1951</v>
      </c>
      <c r="F268" s="17" t="s">
        <v>198</v>
      </c>
      <c r="G268" s="17" t="s">
        <v>199</v>
      </c>
      <c r="H268" s="17" t="s">
        <v>1477</v>
      </c>
      <c r="I268" t="s">
        <v>27</v>
      </c>
      <c r="J268">
        <v>2011</v>
      </c>
      <c r="K268">
        <v>34</v>
      </c>
      <c r="L268" t="s">
        <v>152</v>
      </c>
      <c r="M268" t="s">
        <v>150</v>
      </c>
      <c r="O268" t="s">
        <v>96</v>
      </c>
      <c r="P268" t="s">
        <v>39</v>
      </c>
      <c r="Q268">
        <v>0.33820099999999997</v>
      </c>
      <c r="R268">
        <v>-1</v>
      </c>
      <c r="S268">
        <v>0.101714</v>
      </c>
      <c r="T268">
        <v>0.108846</v>
      </c>
      <c r="U268">
        <v>0.11060300000000001</v>
      </c>
      <c r="V268">
        <v>1.334136</v>
      </c>
      <c r="W268">
        <v>3.9110000000000004E-3</v>
      </c>
      <c r="X268">
        <v>8.0244999999999997E-2</v>
      </c>
      <c r="Y268">
        <v>7.7838000000000004E-2</v>
      </c>
      <c r="Z268">
        <v>-1</v>
      </c>
      <c r="AA268">
        <v>-1</v>
      </c>
      <c r="AB268">
        <v>-1</v>
      </c>
      <c r="AC268">
        <v>-1</v>
      </c>
      <c r="AD268" s="300">
        <f t="shared" si="93"/>
        <v>3.7280278735330998E-4</v>
      </c>
      <c r="AE268" s="300">
        <f t="shared" si="94"/>
        <v>0</v>
      </c>
      <c r="AF268" s="300">
        <f t="shared" si="95"/>
        <v>1.1212049258533999E-4</v>
      </c>
      <c r="AG268" s="300">
        <f t="shared" si="96"/>
        <v>1.1998217684825999E-4</v>
      </c>
      <c r="AH268" s="300">
        <f t="shared" si="97"/>
        <v>1.2191893781993E-4</v>
      </c>
      <c r="AI268" s="300">
        <f t="shared" si="98"/>
        <v>1.4706332018781599E-3</v>
      </c>
      <c r="AJ268" s="300">
        <f t="shared" si="99"/>
        <v>4.3111395334100006E-6</v>
      </c>
      <c r="AK268" s="300">
        <f t="shared" si="100"/>
        <v>8.8454971070949987E-5</v>
      </c>
      <c r="AL268" s="300">
        <f t="shared" si="101"/>
        <v>8.5801707747779993E-5</v>
      </c>
      <c r="AM268" s="300">
        <f t="shared" si="102"/>
        <v>0</v>
      </c>
      <c r="AN268" s="300">
        <f t="shared" si="103"/>
        <v>0</v>
      </c>
      <c r="AO268" s="300">
        <f t="shared" si="104"/>
        <v>0</v>
      </c>
      <c r="AP268" s="300">
        <f t="shared" si="105"/>
        <v>0</v>
      </c>
    </row>
    <row r="269" spans="1:42" ht="15.75" thickBot="1" x14ac:dyDescent="0.3">
      <c r="A269" s="346" t="s">
        <v>477</v>
      </c>
      <c r="B269" s="440" t="s">
        <v>478</v>
      </c>
      <c r="C269" s="519" t="s">
        <v>371</v>
      </c>
      <c r="D269" s="440" t="s">
        <v>1949</v>
      </c>
      <c r="E269" s="440" t="s">
        <v>1951</v>
      </c>
      <c r="F269" s="17" t="s">
        <v>198</v>
      </c>
      <c r="G269" s="17" t="s">
        <v>199</v>
      </c>
      <c r="H269" s="17" t="s">
        <v>1477</v>
      </c>
      <c r="I269" t="s">
        <v>27</v>
      </c>
      <c r="J269">
        <v>2011</v>
      </c>
      <c r="K269">
        <v>35</v>
      </c>
      <c r="L269" t="s">
        <v>317</v>
      </c>
      <c r="M269" t="s">
        <v>73</v>
      </c>
      <c r="O269" t="s">
        <v>31</v>
      </c>
      <c r="P269" t="s">
        <v>39</v>
      </c>
      <c r="Q269">
        <v>187.11995899999999</v>
      </c>
      <c r="R269">
        <v>-1</v>
      </c>
      <c r="S269">
        <v>6.039409</v>
      </c>
      <c r="T269">
        <v>6.2690739999999998</v>
      </c>
      <c r="U269">
        <v>6.9814379999999998</v>
      </c>
      <c r="V269">
        <v>16.260345999999998</v>
      </c>
      <c r="W269">
        <v>0.42627599999999999</v>
      </c>
      <c r="X269">
        <v>0.28422599999999998</v>
      </c>
      <c r="Y269">
        <v>0.26677600000000001</v>
      </c>
      <c r="Z269">
        <v>-1</v>
      </c>
      <c r="AA269">
        <v>-1</v>
      </c>
      <c r="AB269">
        <v>-1</v>
      </c>
      <c r="AC269">
        <v>-1</v>
      </c>
      <c r="AD269" s="300">
        <f t="shared" si="93"/>
        <v>0.20626444713243625</v>
      </c>
      <c r="AE269" s="300">
        <f t="shared" si="94"/>
        <v>0</v>
      </c>
      <c r="AF269" s="300">
        <f t="shared" si="95"/>
        <v>6.6573088464157897E-3</v>
      </c>
      <c r="AG269" s="300">
        <f t="shared" si="96"/>
        <v>6.91047117342694E-3</v>
      </c>
      <c r="AH269" s="300">
        <f t="shared" si="97"/>
        <v>7.6957180674637801E-3</v>
      </c>
      <c r="AI269" s="300">
        <f t="shared" si="98"/>
        <v>1.7923963300313258E-2</v>
      </c>
      <c r="AJ269" s="300">
        <f t="shared" si="99"/>
        <v>4.6988885598155995E-4</v>
      </c>
      <c r="AK269" s="300">
        <f t="shared" si="100"/>
        <v>3.1330553439605995E-4</v>
      </c>
      <c r="AL269" s="300">
        <f t="shared" si="101"/>
        <v>2.9407020203655996E-4</v>
      </c>
      <c r="AM269" s="300">
        <f t="shared" si="102"/>
        <v>0</v>
      </c>
      <c r="AN269" s="300">
        <f t="shared" si="103"/>
        <v>0</v>
      </c>
      <c r="AO269" s="300">
        <f t="shared" si="104"/>
        <v>0</v>
      </c>
      <c r="AP269" s="300">
        <f t="shared" si="105"/>
        <v>0</v>
      </c>
    </row>
    <row r="270" spans="1:42" ht="15.75" thickBot="1" x14ac:dyDescent="0.3">
      <c r="A270" s="346" t="s">
        <v>477</v>
      </c>
      <c r="B270" s="440" t="s">
        <v>478</v>
      </c>
      <c r="C270" s="519" t="s">
        <v>371</v>
      </c>
      <c r="D270" s="440" t="s">
        <v>1949</v>
      </c>
      <c r="E270" s="440" t="s">
        <v>1951</v>
      </c>
      <c r="F270" s="17" t="s">
        <v>198</v>
      </c>
      <c r="G270" s="17" t="s">
        <v>199</v>
      </c>
      <c r="H270" s="17" t="s">
        <v>1477</v>
      </c>
      <c r="I270" t="s">
        <v>27</v>
      </c>
      <c r="J270">
        <v>2011</v>
      </c>
      <c r="K270">
        <v>36</v>
      </c>
      <c r="L270" t="s">
        <v>111</v>
      </c>
      <c r="M270" t="s">
        <v>47</v>
      </c>
      <c r="O270" t="s">
        <v>31</v>
      </c>
      <c r="P270" t="s">
        <v>39</v>
      </c>
      <c r="Q270">
        <v>19.093872999999999</v>
      </c>
      <c r="R270">
        <v>-1</v>
      </c>
      <c r="S270">
        <v>0.61626599999999998</v>
      </c>
      <c r="T270">
        <v>0.63970099999999996</v>
      </c>
      <c r="U270">
        <v>0.71239200000000003</v>
      </c>
      <c r="V270">
        <v>1.659219</v>
      </c>
      <c r="W270">
        <v>4.3498000000000002E-2</v>
      </c>
      <c r="X270">
        <v>2.9003000000000001E-2</v>
      </c>
      <c r="Y270">
        <v>2.7222E-2</v>
      </c>
      <c r="Z270">
        <v>-1</v>
      </c>
      <c r="AA270">
        <v>-1</v>
      </c>
      <c r="AB270">
        <v>-1</v>
      </c>
      <c r="AC270">
        <v>-1</v>
      </c>
      <c r="AD270" s="300">
        <f t="shared" si="93"/>
        <v>2.1047392159603627E-2</v>
      </c>
      <c r="AE270" s="300">
        <f t="shared" si="94"/>
        <v>0</v>
      </c>
      <c r="AF270" s="300">
        <f t="shared" si="95"/>
        <v>6.7931698176845994E-4</v>
      </c>
      <c r="AG270" s="300">
        <f t="shared" si="96"/>
        <v>7.0514964731830982E-4</v>
      </c>
      <c r="AH270" s="300">
        <f t="shared" si="97"/>
        <v>7.8527775875352E-4</v>
      </c>
      <c r="AI270" s="300">
        <f t="shared" si="98"/>
        <v>1.8289758694668898E-3</v>
      </c>
      <c r="AJ270" s="300">
        <f t="shared" si="99"/>
        <v>4.7948337362380005E-5</v>
      </c>
      <c r="AK270" s="300">
        <f t="shared" si="100"/>
        <v>3.1970334923930001E-5</v>
      </c>
      <c r="AL270" s="300">
        <f t="shared" si="101"/>
        <v>3.0007118480819996E-5</v>
      </c>
      <c r="AM270" s="300">
        <f t="shared" si="102"/>
        <v>0</v>
      </c>
      <c r="AN270" s="300">
        <f t="shared" si="103"/>
        <v>0</v>
      </c>
      <c r="AO270" s="300">
        <f t="shared" si="104"/>
        <v>0</v>
      </c>
      <c r="AP270" s="300">
        <f t="shared" si="105"/>
        <v>0</v>
      </c>
    </row>
    <row r="271" spans="1:42" ht="15.75" thickBot="1" x14ac:dyDescent="0.3">
      <c r="A271" s="346" t="s">
        <v>477</v>
      </c>
      <c r="B271" s="440" t="s">
        <v>478</v>
      </c>
      <c r="C271" s="519" t="s">
        <v>371</v>
      </c>
      <c r="D271" s="440" t="s">
        <v>1949</v>
      </c>
      <c r="E271" s="440" t="s">
        <v>1951</v>
      </c>
      <c r="F271" s="17" t="s">
        <v>198</v>
      </c>
      <c r="G271" s="17" t="s">
        <v>199</v>
      </c>
      <c r="H271" s="17" t="s">
        <v>1477</v>
      </c>
      <c r="I271" t="s">
        <v>27</v>
      </c>
      <c r="J271">
        <v>2011</v>
      </c>
      <c r="K271">
        <v>37</v>
      </c>
      <c r="L271" t="s">
        <v>349</v>
      </c>
      <c r="M271" t="s">
        <v>1565</v>
      </c>
      <c r="O271" t="s">
        <v>85</v>
      </c>
      <c r="P271" t="s">
        <v>39</v>
      </c>
      <c r="Q271">
        <v>594.09309599999995</v>
      </c>
      <c r="R271">
        <v>-1</v>
      </c>
      <c r="S271">
        <v>17.965857</v>
      </c>
      <c r="T271">
        <v>18.669074999999999</v>
      </c>
      <c r="U271">
        <v>20.725403</v>
      </c>
      <c r="V271">
        <v>45.337440999999998</v>
      </c>
      <c r="W271">
        <v>1.329278</v>
      </c>
      <c r="X271">
        <v>0.99395999999999995</v>
      </c>
      <c r="Y271">
        <v>0.93566000000000005</v>
      </c>
      <c r="Z271">
        <v>-1</v>
      </c>
      <c r="AA271">
        <v>-1</v>
      </c>
      <c r="AB271">
        <v>-1</v>
      </c>
      <c r="AC271">
        <v>-1</v>
      </c>
      <c r="AD271" s="300">
        <f t="shared" si="93"/>
        <v>0.65487553891371564</v>
      </c>
      <c r="AE271" s="300">
        <f t="shared" si="94"/>
        <v>0</v>
      </c>
      <c r="AF271" s="300">
        <f t="shared" si="95"/>
        <v>1.9803967364942669E-2</v>
      </c>
      <c r="AG271" s="300">
        <f t="shared" si="96"/>
        <v>2.0579132519738249E-2</v>
      </c>
      <c r="AH271" s="300">
        <f t="shared" si="97"/>
        <v>2.2845846131207929E-2</v>
      </c>
      <c r="AI271" s="300">
        <f t="shared" si="98"/>
        <v>4.9975973980757711E-2</v>
      </c>
      <c r="AJ271" s="300">
        <f t="shared" si="99"/>
        <v>1.4652781735341798E-3</v>
      </c>
      <c r="AK271" s="300">
        <f t="shared" si="100"/>
        <v>1.0956533496875999E-3</v>
      </c>
      <c r="AL271" s="300">
        <f t="shared" si="101"/>
        <v>1.0313886003145999E-3</v>
      </c>
      <c r="AM271" s="300">
        <f t="shared" si="102"/>
        <v>0</v>
      </c>
      <c r="AN271" s="300">
        <f t="shared" si="103"/>
        <v>0</v>
      </c>
      <c r="AO271" s="300">
        <f t="shared" si="104"/>
        <v>0</v>
      </c>
      <c r="AP271" s="300">
        <f t="shared" si="105"/>
        <v>0</v>
      </c>
    </row>
    <row r="272" spans="1:42" ht="15.75" thickBot="1" x14ac:dyDescent="0.3">
      <c r="A272" s="346" t="s">
        <v>477</v>
      </c>
      <c r="B272" s="440" t="s">
        <v>478</v>
      </c>
      <c r="C272" s="519" t="s">
        <v>371</v>
      </c>
      <c r="D272" s="440" t="s">
        <v>1949</v>
      </c>
      <c r="E272" s="440" t="s">
        <v>1951</v>
      </c>
      <c r="F272" s="17" t="s">
        <v>198</v>
      </c>
      <c r="G272" s="17" t="s">
        <v>199</v>
      </c>
      <c r="H272" s="17" t="s">
        <v>1477</v>
      </c>
      <c r="I272" t="s">
        <v>27</v>
      </c>
      <c r="J272">
        <v>2011</v>
      </c>
      <c r="K272">
        <v>38</v>
      </c>
      <c r="L272" t="s">
        <v>68</v>
      </c>
      <c r="M272" t="s">
        <v>1565</v>
      </c>
      <c r="O272" t="s">
        <v>31</v>
      </c>
      <c r="P272" t="s">
        <v>39</v>
      </c>
      <c r="Q272">
        <v>2052.4615399999998</v>
      </c>
      <c r="R272">
        <v>-1</v>
      </c>
      <c r="S272">
        <v>63.751410999999997</v>
      </c>
      <c r="T272">
        <v>66.305291999999994</v>
      </c>
      <c r="U272">
        <v>73.418529000000007</v>
      </c>
      <c r="V272">
        <v>175.422191</v>
      </c>
      <c r="W272">
        <v>4.6326239999999999</v>
      </c>
      <c r="X272">
        <v>4.2822880000000003</v>
      </c>
      <c r="Y272">
        <v>4.0561600000000002</v>
      </c>
      <c r="Z272">
        <v>-1</v>
      </c>
      <c r="AA272">
        <v>-1</v>
      </c>
      <c r="AB272">
        <v>-1</v>
      </c>
      <c r="AC272">
        <v>-1</v>
      </c>
      <c r="AD272" s="300">
        <f t="shared" si="93"/>
        <v>2.262451568882017</v>
      </c>
      <c r="AE272" s="300">
        <f t="shared" si="94"/>
        <v>0</v>
      </c>
      <c r="AF272" s="300">
        <f t="shared" si="95"/>
        <v>7.0273901373758413E-2</v>
      </c>
      <c r="AG272" s="300">
        <f t="shared" si="96"/>
        <v>7.3089073284452508E-2</v>
      </c>
      <c r="AH272" s="300">
        <f t="shared" si="97"/>
        <v>8.0930074880262992E-2</v>
      </c>
      <c r="AI272" s="300">
        <f t="shared" si="98"/>
        <v>0.19336986516428017</v>
      </c>
      <c r="AJ272" s="300">
        <f t="shared" si="99"/>
        <v>5.1065938301774402E-3</v>
      </c>
      <c r="AK272" s="300">
        <f t="shared" si="100"/>
        <v>4.7204144950772804E-3</v>
      </c>
      <c r="AL272" s="300">
        <f t="shared" si="101"/>
        <v>4.4711510431696003E-3</v>
      </c>
      <c r="AM272" s="300">
        <f t="shared" si="102"/>
        <v>0</v>
      </c>
      <c r="AN272" s="300">
        <f t="shared" si="103"/>
        <v>0</v>
      </c>
      <c r="AO272" s="300">
        <f t="shared" si="104"/>
        <v>0</v>
      </c>
      <c r="AP272" s="300">
        <f t="shared" si="105"/>
        <v>0</v>
      </c>
    </row>
    <row r="273" spans="1:42" ht="15.75" thickBot="1" x14ac:dyDescent="0.3">
      <c r="A273" s="346" t="s">
        <v>477</v>
      </c>
      <c r="B273" s="440" t="s">
        <v>478</v>
      </c>
      <c r="C273" s="519" t="s">
        <v>371</v>
      </c>
      <c r="D273" s="440" t="s">
        <v>1949</v>
      </c>
      <c r="E273" s="440" t="s">
        <v>1951</v>
      </c>
      <c r="F273" s="17" t="s">
        <v>198</v>
      </c>
      <c r="G273" s="17" t="s">
        <v>199</v>
      </c>
      <c r="H273" s="17" t="s">
        <v>1477</v>
      </c>
      <c r="I273" t="s">
        <v>27</v>
      </c>
      <c r="J273">
        <v>2011</v>
      </c>
      <c r="K273">
        <v>39</v>
      </c>
      <c r="L273" t="s">
        <v>333</v>
      </c>
      <c r="M273" t="s">
        <v>47</v>
      </c>
      <c r="O273" t="s">
        <v>31</v>
      </c>
      <c r="P273" t="s">
        <v>39</v>
      </c>
      <c r="Q273">
        <v>7.6375489999999999</v>
      </c>
      <c r="R273">
        <v>-1</v>
      </c>
      <c r="S273">
        <v>0.246506</v>
      </c>
      <c r="T273">
        <v>0.25588100000000003</v>
      </c>
      <c r="U273">
        <v>0.28495700000000002</v>
      </c>
      <c r="V273">
        <v>0.66368799999999994</v>
      </c>
      <c r="W273">
        <v>1.7399000000000001E-2</v>
      </c>
      <c r="X273">
        <v>1.1601E-2</v>
      </c>
      <c r="Y273">
        <v>1.0888999999999999E-2</v>
      </c>
      <c r="Z273">
        <v>-1</v>
      </c>
      <c r="AA273">
        <v>-1</v>
      </c>
      <c r="AB273">
        <v>-1</v>
      </c>
      <c r="AC273">
        <v>-1</v>
      </c>
      <c r="AD273" s="300">
        <f t="shared" si="93"/>
        <v>8.4189566433791902E-3</v>
      </c>
      <c r="AE273" s="300">
        <f t="shared" si="94"/>
        <v>0</v>
      </c>
      <c r="AF273" s="300">
        <f t="shared" si="95"/>
        <v>2.7172635178285997E-4</v>
      </c>
      <c r="AG273" s="300">
        <f t="shared" si="96"/>
        <v>2.8206052031410999E-4</v>
      </c>
      <c r="AH273" s="300">
        <f t="shared" si="97"/>
        <v>3.1411132396366997E-4</v>
      </c>
      <c r="AI273" s="300">
        <f t="shared" si="98"/>
        <v>7.3159078871127994E-4</v>
      </c>
      <c r="AJ273" s="300">
        <f t="shared" si="99"/>
        <v>1.9179114482690001E-5</v>
      </c>
      <c r="AK273" s="300">
        <f t="shared" si="100"/>
        <v>1.278791350731E-5</v>
      </c>
      <c r="AL273" s="300">
        <f t="shared" si="101"/>
        <v>1.2003067854589999E-5</v>
      </c>
      <c r="AM273" s="300">
        <f t="shared" si="102"/>
        <v>0</v>
      </c>
      <c r="AN273" s="300">
        <f t="shared" si="103"/>
        <v>0</v>
      </c>
      <c r="AO273" s="300">
        <f t="shared" si="104"/>
        <v>0</v>
      </c>
      <c r="AP273" s="300">
        <f t="shared" si="105"/>
        <v>0</v>
      </c>
    </row>
    <row r="274" spans="1:42" ht="15.75" thickBot="1" x14ac:dyDescent="0.3">
      <c r="A274" s="346" t="s">
        <v>477</v>
      </c>
      <c r="B274" s="440" t="s">
        <v>478</v>
      </c>
      <c r="C274" s="519" t="s">
        <v>371</v>
      </c>
      <c r="D274" s="440" t="s">
        <v>1949</v>
      </c>
      <c r="E274" s="440" t="s">
        <v>1951</v>
      </c>
      <c r="F274" s="17" t="s">
        <v>198</v>
      </c>
      <c r="G274" s="17" t="s">
        <v>199</v>
      </c>
      <c r="H274" s="17" t="s">
        <v>1477</v>
      </c>
      <c r="I274" t="s">
        <v>27</v>
      </c>
      <c r="J274">
        <v>2011</v>
      </c>
      <c r="K274">
        <v>40</v>
      </c>
      <c r="L274" t="s">
        <v>334</v>
      </c>
      <c r="M274" t="s">
        <v>47</v>
      </c>
      <c r="O274" t="s">
        <v>31</v>
      </c>
      <c r="P274" t="s">
        <v>39</v>
      </c>
      <c r="Q274">
        <v>38.187747000000002</v>
      </c>
      <c r="R274">
        <v>-1</v>
      </c>
      <c r="S274">
        <v>1.232532</v>
      </c>
      <c r="T274">
        <v>1.2794030000000001</v>
      </c>
      <c r="U274">
        <v>1.4247829999999999</v>
      </c>
      <c r="V274">
        <v>3.318438</v>
      </c>
      <c r="W274">
        <v>8.6995000000000003E-2</v>
      </c>
      <c r="X274">
        <v>5.8005000000000001E-2</v>
      </c>
      <c r="Y274">
        <v>5.4443999999999999E-2</v>
      </c>
      <c r="Z274">
        <v>-1</v>
      </c>
      <c r="AA274">
        <v>-1</v>
      </c>
      <c r="AB274">
        <v>-1</v>
      </c>
      <c r="AC274">
        <v>-1</v>
      </c>
      <c r="AD274" s="300">
        <f t="shared" si="93"/>
        <v>4.2094785421518566E-2</v>
      </c>
      <c r="AE274" s="300">
        <f t="shared" si="94"/>
        <v>0</v>
      </c>
      <c r="AF274" s="300">
        <f t="shared" si="95"/>
        <v>1.3586339635369199E-3</v>
      </c>
      <c r="AG274" s="300">
        <f t="shared" si="96"/>
        <v>1.41030039694793E-3</v>
      </c>
      <c r="AH274" s="300">
        <f t="shared" si="97"/>
        <v>1.5705544151957298E-3</v>
      </c>
      <c r="AI274" s="300">
        <f t="shared" si="98"/>
        <v>3.6579517389337796E-3</v>
      </c>
      <c r="AJ274" s="300">
        <f t="shared" si="99"/>
        <v>9.5895572413449989E-5</v>
      </c>
      <c r="AK274" s="300">
        <f t="shared" si="100"/>
        <v>6.3939567536550008E-5</v>
      </c>
      <c r="AL274" s="300">
        <f t="shared" si="101"/>
        <v>6.0014236961639992E-5</v>
      </c>
      <c r="AM274" s="300">
        <f t="shared" si="102"/>
        <v>0</v>
      </c>
      <c r="AN274" s="300">
        <f t="shared" si="103"/>
        <v>0</v>
      </c>
      <c r="AO274" s="300">
        <f t="shared" si="104"/>
        <v>0</v>
      </c>
      <c r="AP274" s="300">
        <f t="shared" si="105"/>
        <v>0</v>
      </c>
    </row>
    <row r="275" spans="1:42" ht="15.75" thickBot="1" x14ac:dyDescent="0.3">
      <c r="A275" s="346" t="s">
        <v>477</v>
      </c>
      <c r="B275" s="440" t="s">
        <v>478</v>
      </c>
      <c r="C275" s="519" t="s">
        <v>371</v>
      </c>
      <c r="D275" s="440" t="s">
        <v>1949</v>
      </c>
      <c r="E275" s="440" t="s">
        <v>1951</v>
      </c>
      <c r="F275" s="17" t="s">
        <v>198</v>
      </c>
      <c r="G275" s="17" t="s">
        <v>199</v>
      </c>
      <c r="H275" s="17" t="s">
        <v>1477</v>
      </c>
      <c r="I275" t="s">
        <v>27</v>
      </c>
      <c r="J275">
        <v>2011</v>
      </c>
      <c r="K275">
        <v>41</v>
      </c>
      <c r="L275" t="s">
        <v>70</v>
      </c>
      <c r="M275" t="s">
        <v>47</v>
      </c>
      <c r="O275" t="s">
        <v>31</v>
      </c>
      <c r="P275" t="s">
        <v>39</v>
      </c>
      <c r="Q275">
        <v>1863.5620449999999</v>
      </c>
      <c r="R275">
        <v>-1</v>
      </c>
      <c r="S275">
        <v>60.147582</v>
      </c>
      <c r="T275">
        <v>62.43486</v>
      </c>
      <c r="U275">
        <v>69.529425000000003</v>
      </c>
      <c r="V275">
        <v>161.93977000000001</v>
      </c>
      <c r="W275">
        <v>4.2453580000000004</v>
      </c>
      <c r="X275">
        <v>2.8306550000000001</v>
      </c>
      <c r="Y275">
        <v>2.6568719999999999</v>
      </c>
      <c r="Z275">
        <v>-1</v>
      </c>
      <c r="AA275">
        <v>-1</v>
      </c>
      <c r="AB275">
        <v>-1</v>
      </c>
      <c r="AC275">
        <v>-1</v>
      </c>
      <c r="AD275" s="300">
        <f t="shared" si="93"/>
        <v>2.0542255190902288</v>
      </c>
      <c r="AE275" s="300">
        <f t="shared" si="94"/>
        <v>0</v>
      </c>
      <c r="AF275" s="300">
        <f t="shared" si="95"/>
        <v>6.6301359907752419E-2</v>
      </c>
      <c r="AG275" s="300">
        <f t="shared" si="96"/>
        <v>6.8822652316266594E-2</v>
      </c>
      <c r="AH275" s="300">
        <f t="shared" si="97"/>
        <v>7.6643071555296746E-2</v>
      </c>
      <c r="AI275" s="300">
        <f t="shared" si="98"/>
        <v>0.1785080400097987</v>
      </c>
      <c r="AJ275" s="300">
        <f t="shared" si="99"/>
        <v>4.6797061383989794E-3</v>
      </c>
      <c r="AK275" s="300">
        <f t="shared" si="100"/>
        <v>3.1202630212080499E-3</v>
      </c>
      <c r="AL275" s="300">
        <f t="shared" si="101"/>
        <v>2.9287000548223197E-3</v>
      </c>
      <c r="AM275" s="300">
        <f t="shared" si="102"/>
        <v>0</v>
      </c>
      <c r="AN275" s="300">
        <f t="shared" si="103"/>
        <v>0</v>
      </c>
      <c r="AO275" s="300">
        <f t="shared" si="104"/>
        <v>0</v>
      </c>
      <c r="AP275" s="300">
        <f t="shared" si="105"/>
        <v>0</v>
      </c>
    </row>
    <row r="276" spans="1:42" ht="15.75" thickBot="1" x14ac:dyDescent="0.3">
      <c r="A276" s="346" t="s">
        <v>477</v>
      </c>
      <c r="B276" s="440" t="s">
        <v>478</v>
      </c>
      <c r="C276" s="519" t="s">
        <v>371</v>
      </c>
      <c r="D276" s="440" t="s">
        <v>1949</v>
      </c>
      <c r="E276" s="440" t="s">
        <v>1951</v>
      </c>
      <c r="F276" s="17" t="s">
        <v>198</v>
      </c>
      <c r="G276" s="17" t="s">
        <v>199</v>
      </c>
      <c r="H276" s="17" t="s">
        <v>1477</v>
      </c>
      <c r="I276" t="s">
        <v>27</v>
      </c>
      <c r="J276">
        <v>2011</v>
      </c>
      <c r="K276">
        <v>42</v>
      </c>
      <c r="L276" t="s">
        <v>71</v>
      </c>
      <c r="M276" t="s">
        <v>47</v>
      </c>
      <c r="O276" t="s">
        <v>31</v>
      </c>
      <c r="P276" t="s">
        <v>39</v>
      </c>
      <c r="Q276">
        <v>450.61541199999999</v>
      </c>
      <c r="R276">
        <v>-1</v>
      </c>
      <c r="S276">
        <v>14.543882999999999</v>
      </c>
      <c r="T276">
        <v>15.096954</v>
      </c>
      <c r="U276">
        <v>16.812442999999998</v>
      </c>
      <c r="V276">
        <v>39.157567</v>
      </c>
      <c r="W276">
        <v>1.0265420000000001</v>
      </c>
      <c r="X276">
        <v>0.68446200000000001</v>
      </c>
      <c r="Y276">
        <v>0.64244000000000001</v>
      </c>
      <c r="Z276">
        <v>-1</v>
      </c>
      <c r="AA276">
        <v>-1</v>
      </c>
      <c r="AB276">
        <v>-1</v>
      </c>
      <c r="AC276">
        <v>-1</v>
      </c>
      <c r="AD276" s="300">
        <f t="shared" si="93"/>
        <v>0.49671846510790973</v>
      </c>
      <c r="AE276" s="300">
        <f t="shared" si="94"/>
        <v>0</v>
      </c>
      <c r="AF276" s="300">
        <f t="shared" si="95"/>
        <v>1.603188672221673E-2</v>
      </c>
      <c r="AG276" s="300">
        <f t="shared" si="96"/>
        <v>1.664154314074974E-2</v>
      </c>
      <c r="AH276" s="300">
        <f t="shared" si="97"/>
        <v>1.8532546067630329E-2</v>
      </c>
      <c r="AI276" s="300">
        <f t="shared" si="98"/>
        <v>4.3163828976182768E-2</v>
      </c>
      <c r="AJ276" s="300">
        <f t="shared" si="99"/>
        <v>1.1315688567900199E-3</v>
      </c>
      <c r="AK276" s="300">
        <f t="shared" si="100"/>
        <v>7.5449020386521997E-4</v>
      </c>
      <c r="AL276" s="300">
        <f t="shared" si="101"/>
        <v>7.0816887799639999E-4</v>
      </c>
      <c r="AM276" s="300">
        <f t="shared" si="102"/>
        <v>0</v>
      </c>
      <c r="AN276" s="300">
        <f t="shared" si="103"/>
        <v>0</v>
      </c>
      <c r="AO276" s="300">
        <f t="shared" si="104"/>
        <v>0</v>
      </c>
      <c r="AP276" s="300">
        <f t="shared" si="105"/>
        <v>0</v>
      </c>
    </row>
    <row r="277" spans="1:42" ht="15.75" thickBot="1" x14ac:dyDescent="0.3">
      <c r="A277" s="346" t="s">
        <v>477</v>
      </c>
      <c r="B277" s="440" t="s">
        <v>478</v>
      </c>
      <c r="C277" s="519" t="s">
        <v>371</v>
      </c>
      <c r="D277" s="440" t="s">
        <v>1949</v>
      </c>
      <c r="E277" s="440" t="s">
        <v>1951</v>
      </c>
      <c r="F277" s="17" t="s">
        <v>198</v>
      </c>
      <c r="G277" s="17" t="s">
        <v>199</v>
      </c>
      <c r="H277" s="17" t="s">
        <v>1477</v>
      </c>
      <c r="I277" t="s">
        <v>27</v>
      </c>
      <c r="J277">
        <v>2011</v>
      </c>
      <c r="K277">
        <v>43</v>
      </c>
      <c r="L277" t="s">
        <v>97</v>
      </c>
      <c r="M277" t="s">
        <v>98</v>
      </c>
      <c r="O277" t="s">
        <v>96</v>
      </c>
      <c r="P277" t="s">
        <v>39</v>
      </c>
      <c r="Q277">
        <v>229.12648100000001</v>
      </c>
      <c r="R277">
        <v>-1</v>
      </c>
      <c r="S277">
        <v>7.3951950000000002</v>
      </c>
      <c r="T277">
        <v>7.6764169999999998</v>
      </c>
      <c r="U277">
        <v>8.5487000000000002</v>
      </c>
      <c r="V277">
        <v>19.910627000000002</v>
      </c>
      <c r="W277">
        <v>0.52197000000000005</v>
      </c>
      <c r="X277">
        <v>0.34803099999999998</v>
      </c>
      <c r="Y277">
        <v>0.32666499999999998</v>
      </c>
      <c r="Z277">
        <v>-1</v>
      </c>
      <c r="AA277">
        <v>-1</v>
      </c>
      <c r="AB277">
        <v>-1</v>
      </c>
      <c r="AC277">
        <v>-1</v>
      </c>
      <c r="AD277" s="300">
        <f t="shared" si="93"/>
        <v>0.2525687114268001</v>
      </c>
      <c r="AE277" s="300">
        <f t="shared" si="94"/>
        <v>0</v>
      </c>
      <c r="AF277" s="300">
        <f t="shared" si="95"/>
        <v>8.1518070881554487E-3</v>
      </c>
      <c r="AG277" s="300">
        <f t="shared" si="96"/>
        <v>8.4618012793762683E-3</v>
      </c>
      <c r="AH277" s="300">
        <f t="shared" si="97"/>
        <v>9.4233286957969998E-3</v>
      </c>
      <c r="AI277" s="300">
        <f t="shared" si="98"/>
        <v>2.1947709331291372E-2</v>
      </c>
      <c r="AJ277" s="300">
        <f t="shared" si="99"/>
        <v>5.7537343448070002E-4</v>
      </c>
      <c r="AK277" s="300">
        <f t="shared" si="100"/>
        <v>3.8363850753060999E-4</v>
      </c>
      <c r="AL277" s="300">
        <f t="shared" si="101"/>
        <v>3.6008652408114992E-4</v>
      </c>
      <c r="AM277" s="300">
        <f t="shared" si="102"/>
        <v>0</v>
      </c>
      <c r="AN277" s="300">
        <f t="shared" si="103"/>
        <v>0</v>
      </c>
      <c r="AO277" s="300">
        <f t="shared" si="104"/>
        <v>0</v>
      </c>
      <c r="AP277" s="300">
        <f t="shared" si="105"/>
        <v>0</v>
      </c>
    </row>
    <row r="278" spans="1:42" ht="15.75" thickBot="1" x14ac:dyDescent="0.3">
      <c r="A278" s="346" t="s">
        <v>477</v>
      </c>
      <c r="B278" s="440" t="s">
        <v>478</v>
      </c>
      <c r="C278" s="519" t="s">
        <v>371</v>
      </c>
      <c r="D278" s="440" t="s">
        <v>1949</v>
      </c>
      <c r="E278" s="440" t="s">
        <v>1951</v>
      </c>
      <c r="F278" s="17" t="s">
        <v>198</v>
      </c>
      <c r="G278" s="17" t="s">
        <v>199</v>
      </c>
      <c r="H278" s="17" t="s">
        <v>1477</v>
      </c>
      <c r="I278" t="s">
        <v>27</v>
      </c>
      <c r="J278">
        <v>2011</v>
      </c>
      <c r="K278">
        <v>44</v>
      </c>
      <c r="L278" t="s">
        <v>112</v>
      </c>
      <c r="M278" t="s">
        <v>1559</v>
      </c>
      <c r="O278" t="s">
        <v>31</v>
      </c>
      <c r="P278" t="s">
        <v>39</v>
      </c>
      <c r="Q278">
        <v>45.825296000000002</v>
      </c>
      <c r="R278">
        <v>-1</v>
      </c>
      <c r="S278">
        <v>1.479039</v>
      </c>
      <c r="T278">
        <v>1.535283</v>
      </c>
      <c r="U278">
        <v>1.70974</v>
      </c>
      <c r="V278">
        <v>3.9821249999999999</v>
      </c>
      <c r="W278">
        <v>0.104394</v>
      </c>
      <c r="X278">
        <v>6.9606000000000001E-2</v>
      </c>
      <c r="Y278">
        <v>6.5333000000000002E-2</v>
      </c>
      <c r="Z278">
        <v>-1</v>
      </c>
      <c r="AA278">
        <v>-1</v>
      </c>
      <c r="AB278">
        <v>-1</v>
      </c>
      <c r="AC278">
        <v>-1</v>
      </c>
      <c r="AD278" s="300">
        <f t="shared" si="93"/>
        <v>5.0513742064897754E-2</v>
      </c>
      <c r="AE278" s="300">
        <f t="shared" si="94"/>
        <v>0</v>
      </c>
      <c r="AF278" s="300">
        <f t="shared" si="95"/>
        <v>1.63036141763109E-3</v>
      </c>
      <c r="AG278" s="300">
        <f t="shared" si="96"/>
        <v>1.6923598149507298E-3</v>
      </c>
      <c r="AH278" s="300">
        <f t="shared" si="97"/>
        <v>1.8846657391593999E-3</v>
      </c>
      <c r="AI278" s="300">
        <f t="shared" si="98"/>
        <v>4.3895414253337503E-3</v>
      </c>
      <c r="AJ278" s="300">
        <f t="shared" si="99"/>
        <v>1.1507468689613999E-4</v>
      </c>
      <c r="AK278" s="300">
        <f t="shared" si="100"/>
        <v>7.6727481043860005E-5</v>
      </c>
      <c r="AL278" s="300">
        <f t="shared" si="101"/>
        <v>7.2017304816230008E-5</v>
      </c>
      <c r="AM278" s="300">
        <f t="shared" si="102"/>
        <v>0</v>
      </c>
      <c r="AN278" s="300">
        <f t="shared" si="103"/>
        <v>0</v>
      </c>
      <c r="AO278" s="300">
        <f t="shared" si="104"/>
        <v>0</v>
      </c>
      <c r="AP278" s="300">
        <f t="shared" si="105"/>
        <v>0</v>
      </c>
    </row>
    <row r="279" spans="1:42" ht="15.75" thickBot="1" x14ac:dyDescent="0.3">
      <c r="A279" s="346" t="s">
        <v>477</v>
      </c>
      <c r="B279" s="440" t="s">
        <v>478</v>
      </c>
      <c r="C279" s="519" t="s">
        <v>371</v>
      </c>
      <c r="D279" s="440" t="s">
        <v>1949</v>
      </c>
      <c r="E279" s="440" t="s">
        <v>1951</v>
      </c>
      <c r="F279" s="17" t="s">
        <v>198</v>
      </c>
      <c r="G279" s="17" t="s">
        <v>199</v>
      </c>
      <c r="H279" s="17" t="s">
        <v>1477</v>
      </c>
      <c r="I279" t="s">
        <v>27</v>
      </c>
      <c r="J279">
        <v>2011</v>
      </c>
      <c r="K279">
        <v>45</v>
      </c>
      <c r="L279" t="s">
        <v>177</v>
      </c>
      <c r="M279" t="s">
        <v>162</v>
      </c>
      <c r="O279" t="s">
        <v>96</v>
      </c>
      <c r="P279" t="s">
        <v>39</v>
      </c>
      <c r="Q279">
        <v>240.58280500000001</v>
      </c>
      <c r="R279">
        <v>-1</v>
      </c>
      <c r="S279">
        <v>7.7649540000000004</v>
      </c>
      <c r="T279">
        <v>8.060238</v>
      </c>
      <c r="U279">
        <v>8.9761349999999993</v>
      </c>
      <c r="V279">
        <v>20.906158999999999</v>
      </c>
      <c r="W279">
        <v>0.54806900000000003</v>
      </c>
      <c r="X279">
        <v>0.36543300000000001</v>
      </c>
      <c r="Y279">
        <v>0.34299800000000003</v>
      </c>
      <c r="Z279">
        <v>-1</v>
      </c>
      <c r="AA279">
        <v>-1</v>
      </c>
      <c r="AB279">
        <v>-1</v>
      </c>
      <c r="AC279">
        <v>-1</v>
      </c>
      <c r="AD279" s="300">
        <f t="shared" si="93"/>
        <v>0.26519714694302454</v>
      </c>
      <c r="AE279" s="300">
        <f t="shared" si="94"/>
        <v>0</v>
      </c>
      <c r="AF279" s="300">
        <f t="shared" si="95"/>
        <v>8.55939661582974E-3</v>
      </c>
      <c r="AG279" s="300">
        <f t="shared" si="96"/>
        <v>8.8848915086917803E-3</v>
      </c>
      <c r="AH279" s="300">
        <f t="shared" si="97"/>
        <v>9.8944951305868483E-3</v>
      </c>
      <c r="AI279" s="300">
        <f t="shared" si="98"/>
        <v>2.3045095514358287E-2</v>
      </c>
      <c r="AJ279" s="300">
        <f t="shared" si="99"/>
        <v>6.0414265736038998E-4</v>
      </c>
      <c r="AK279" s="300">
        <f t="shared" si="100"/>
        <v>4.0282092894722998E-4</v>
      </c>
      <c r="AL279" s="300">
        <f t="shared" si="101"/>
        <v>3.7809057470738003E-4</v>
      </c>
      <c r="AM279" s="300">
        <f t="shared" si="102"/>
        <v>0</v>
      </c>
      <c r="AN279" s="300">
        <f t="shared" si="103"/>
        <v>0</v>
      </c>
      <c r="AO279" s="300">
        <f t="shared" si="104"/>
        <v>0</v>
      </c>
      <c r="AP279" s="300">
        <f t="shared" si="105"/>
        <v>0</v>
      </c>
    </row>
    <row r="280" spans="1:42" ht="15.75" thickBot="1" x14ac:dyDescent="0.3">
      <c r="A280" s="346" t="s">
        <v>477</v>
      </c>
      <c r="B280" s="440" t="s">
        <v>478</v>
      </c>
      <c r="C280" s="519" t="s">
        <v>371</v>
      </c>
      <c r="D280" s="440" t="s">
        <v>1949</v>
      </c>
      <c r="E280" s="440" t="s">
        <v>1951</v>
      </c>
      <c r="F280" s="17" t="s">
        <v>198</v>
      </c>
      <c r="G280" s="17" t="s">
        <v>199</v>
      </c>
      <c r="H280" s="17" t="s">
        <v>1477</v>
      </c>
      <c r="I280" t="s">
        <v>27</v>
      </c>
      <c r="J280">
        <v>2011</v>
      </c>
      <c r="K280">
        <v>46</v>
      </c>
      <c r="L280" t="s">
        <v>155</v>
      </c>
      <c r="M280" t="s">
        <v>156</v>
      </c>
      <c r="O280" t="s">
        <v>96</v>
      </c>
      <c r="P280" t="s">
        <v>39</v>
      </c>
      <c r="Q280">
        <v>649.19169599999998</v>
      </c>
      <c r="R280">
        <v>-1</v>
      </c>
      <c r="S280">
        <v>20.953050999999999</v>
      </c>
      <c r="T280">
        <v>21.749849000000001</v>
      </c>
      <c r="U280">
        <v>24.221316000000002</v>
      </c>
      <c r="V280">
        <v>56.413443999999998</v>
      </c>
      <c r="W280">
        <v>1.4789159999999999</v>
      </c>
      <c r="X280">
        <v>0.98608899999999999</v>
      </c>
      <c r="Y280">
        <v>0.92554999999999998</v>
      </c>
      <c r="Z280">
        <v>-1</v>
      </c>
      <c r="AA280">
        <v>-1</v>
      </c>
      <c r="AB280">
        <v>-1</v>
      </c>
      <c r="AC280">
        <v>-1</v>
      </c>
      <c r="AD280" s="300">
        <f t="shared" si="93"/>
        <v>0.71561134885888167</v>
      </c>
      <c r="AE280" s="300">
        <f t="shared" si="94"/>
        <v>0</v>
      </c>
      <c r="AF280" s="300">
        <f t="shared" si="95"/>
        <v>2.3096785096306808E-2</v>
      </c>
      <c r="AG280" s="300">
        <f t="shared" si="96"/>
        <v>2.3975104543492189E-2</v>
      </c>
      <c r="AH280" s="300">
        <f t="shared" si="97"/>
        <v>2.6699430569883963E-2</v>
      </c>
      <c r="AI280" s="300">
        <f t="shared" si="98"/>
        <v>6.2185177357251632E-2</v>
      </c>
      <c r="AJ280" s="300">
        <f t="shared" si="99"/>
        <v>1.6302258333399597E-3</v>
      </c>
      <c r="AK280" s="300">
        <f t="shared" si="100"/>
        <v>1.08697705736659E-3</v>
      </c>
      <c r="AL280" s="300">
        <f t="shared" si="101"/>
        <v>1.0202442329704999E-3</v>
      </c>
      <c r="AM280" s="300">
        <f t="shared" si="102"/>
        <v>0</v>
      </c>
      <c r="AN280" s="300">
        <f t="shared" si="103"/>
        <v>0</v>
      </c>
      <c r="AO280" s="300">
        <f t="shared" si="104"/>
        <v>0</v>
      </c>
      <c r="AP280" s="300">
        <f t="shared" si="105"/>
        <v>0</v>
      </c>
    </row>
    <row r="281" spans="1:42" ht="15.75" thickBot="1" x14ac:dyDescent="0.3">
      <c r="A281" s="346" t="s">
        <v>477</v>
      </c>
      <c r="B281" s="440" t="s">
        <v>478</v>
      </c>
      <c r="C281" s="519" t="s">
        <v>371</v>
      </c>
      <c r="D281" s="440" t="s">
        <v>1949</v>
      </c>
      <c r="E281" s="440" t="s">
        <v>1951</v>
      </c>
      <c r="F281" s="17" t="s">
        <v>198</v>
      </c>
      <c r="G281" s="17" t="s">
        <v>199</v>
      </c>
      <c r="H281" s="17" t="s">
        <v>1477</v>
      </c>
      <c r="I281" t="s">
        <v>27</v>
      </c>
      <c r="J281">
        <v>2011</v>
      </c>
      <c r="K281">
        <v>47</v>
      </c>
      <c r="L281" t="s">
        <v>159</v>
      </c>
      <c r="M281" t="s">
        <v>160</v>
      </c>
      <c r="O281" t="s">
        <v>96</v>
      </c>
      <c r="P281" t="s">
        <v>39</v>
      </c>
      <c r="Q281">
        <v>259.40603299999998</v>
      </c>
      <c r="R281">
        <v>-1</v>
      </c>
      <c r="S281">
        <v>8.2697730000000007</v>
      </c>
      <c r="T281">
        <v>8.5806769999999997</v>
      </c>
      <c r="U281">
        <v>9.5673379999999995</v>
      </c>
      <c r="V281">
        <v>21.654854</v>
      </c>
      <c r="W281">
        <v>0.58711800000000003</v>
      </c>
      <c r="X281">
        <v>0.37447599999999998</v>
      </c>
      <c r="Y281">
        <v>0.35085899999999998</v>
      </c>
      <c r="Z281">
        <v>-1</v>
      </c>
      <c r="AA281">
        <v>-1</v>
      </c>
      <c r="AB281">
        <v>-1</v>
      </c>
      <c r="AC281">
        <v>-1</v>
      </c>
      <c r="AD281" s="300">
        <f t="shared" si="93"/>
        <v>0.28594620405813315</v>
      </c>
      <c r="AE281" s="300">
        <f t="shared" si="94"/>
        <v>0</v>
      </c>
      <c r="AF281" s="300">
        <f t="shared" si="95"/>
        <v>9.1158643090326306E-3</v>
      </c>
      <c r="AG281" s="300">
        <f t="shared" si="96"/>
        <v>9.4585773045568686E-3</v>
      </c>
      <c r="AH281" s="300">
        <f t="shared" si="97"/>
        <v>1.054618488399278E-2</v>
      </c>
      <c r="AI281" s="300">
        <f t="shared" si="98"/>
        <v>2.387039048059874E-2</v>
      </c>
      <c r="AJ281" s="300">
        <f t="shared" si="99"/>
        <v>6.4718681170458008E-4</v>
      </c>
      <c r="AK281" s="300">
        <f t="shared" si="100"/>
        <v>4.1278913012355993E-4</v>
      </c>
      <c r="AL281" s="300">
        <f t="shared" si="101"/>
        <v>3.8675584391528994E-4</v>
      </c>
      <c r="AM281" s="300">
        <f t="shared" si="102"/>
        <v>0</v>
      </c>
      <c r="AN281" s="300">
        <f t="shared" si="103"/>
        <v>0</v>
      </c>
      <c r="AO281" s="300">
        <f t="shared" si="104"/>
        <v>0</v>
      </c>
      <c r="AP281" s="300">
        <f t="shared" si="105"/>
        <v>0</v>
      </c>
    </row>
    <row r="282" spans="1:42" ht="15.75" thickBot="1" x14ac:dyDescent="0.3">
      <c r="A282" s="346" t="s">
        <v>477</v>
      </c>
      <c r="B282" s="440" t="s">
        <v>478</v>
      </c>
      <c r="C282" s="519" t="s">
        <v>371</v>
      </c>
      <c r="D282" s="440" t="s">
        <v>1949</v>
      </c>
      <c r="E282" s="440" t="s">
        <v>1951</v>
      </c>
      <c r="F282" s="17" t="s">
        <v>198</v>
      </c>
      <c r="G282" s="17" t="s">
        <v>199</v>
      </c>
      <c r="H282" s="17" t="s">
        <v>1477</v>
      </c>
      <c r="I282" t="s">
        <v>27</v>
      </c>
      <c r="J282">
        <v>2011</v>
      </c>
      <c r="K282">
        <v>48</v>
      </c>
      <c r="L282" t="s">
        <v>163</v>
      </c>
      <c r="M282" t="s">
        <v>164</v>
      </c>
      <c r="O282" t="s">
        <v>96</v>
      </c>
      <c r="P282" t="s">
        <v>39</v>
      </c>
      <c r="Q282">
        <v>1186.40112</v>
      </c>
      <c r="R282">
        <v>-1</v>
      </c>
      <c r="S282">
        <v>37.822049</v>
      </c>
      <c r="T282">
        <v>39.243977999999998</v>
      </c>
      <c r="U282">
        <v>43.756504</v>
      </c>
      <c r="V282">
        <v>99.039109999999994</v>
      </c>
      <c r="W282">
        <v>2.6852019999999999</v>
      </c>
      <c r="X282">
        <v>1.7126760000000001</v>
      </c>
      <c r="Y282">
        <v>1.6046640000000001</v>
      </c>
      <c r="Z282">
        <v>-1</v>
      </c>
      <c r="AA282">
        <v>-1</v>
      </c>
      <c r="AB282">
        <v>-1</v>
      </c>
      <c r="AC282">
        <v>-1</v>
      </c>
      <c r="AD282" s="300">
        <f t="shared" si="93"/>
        <v>1.3077833727726671</v>
      </c>
      <c r="AE282" s="300">
        <f t="shared" si="94"/>
        <v>0</v>
      </c>
      <c r="AF282" s="300">
        <f t="shared" si="95"/>
        <v>4.1691672380074186E-2</v>
      </c>
      <c r="AG282" s="300">
        <f t="shared" si="96"/>
        <v>4.3259080798791177E-2</v>
      </c>
      <c r="AH282" s="300">
        <f t="shared" si="97"/>
        <v>4.8233289245260241E-2</v>
      </c>
      <c r="AI282" s="300">
        <f t="shared" si="98"/>
        <v>0.10917193108533409</v>
      </c>
      <c r="AJ282" s="300">
        <f t="shared" si="99"/>
        <v>2.9599285342346198E-3</v>
      </c>
      <c r="AK282" s="300">
        <f t="shared" si="100"/>
        <v>1.8879021251655599E-3</v>
      </c>
      <c r="AL282" s="300">
        <f t="shared" si="101"/>
        <v>1.7688392759498399E-3</v>
      </c>
      <c r="AM282" s="300">
        <f t="shared" si="102"/>
        <v>0</v>
      </c>
      <c r="AN282" s="300">
        <f t="shared" si="103"/>
        <v>0</v>
      </c>
      <c r="AO282" s="300">
        <f t="shared" si="104"/>
        <v>0</v>
      </c>
      <c r="AP282" s="300">
        <f t="shared" si="105"/>
        <v>0</v>
      </c>
    </row>
    <row r="283" spans="1:42" ht="15.75" thickBot="1" x14ac:dyDescent="0.3">
      <c r="A283" s="346" t="s">
        <v>477</v>
      </c>
      <c r="B283" s="440" t="s">
        <v>478</v>
      </c>
      <c r="C283" s="519" t="s">
        <v>371</v>
      </c>
      <c r="D283" s="440" t="s">
        <v>1949</v>
      </c>
      <c r="E283" s="440" t="s">
        <v>1951</v>
      </c>
      <c r="F283" s="17" t="s">
        <v>198</v>
      </c>
      <c r="G283" s="17" t="s">
        <v>199</v>
      </c>
      <c r="H283" s="17" t="s">
        <v>1477</v>
      </c>
      <c r="I283" t="s">
        <v>27</v>
      </c>
      <c r="J283">
        <v>2011</v>
      </c>
      <c r="K283">
        <v>49</v>
      </c>
      <c r="L283" t="s">
        <v>165</v>
      </c>
      <c r="M283" t="s">
        <v>146</v>
      </c>
      <c r="O283" t="s">
        <v>96</v>
      </c>
      <c r="P283" t="s">
        <v>39</v>
      </c>
      <c r="Q283">
        <v>0.30062299999999997</v>
      </c>
      <c r="R283">
        <v>-1</v>
      </c>
      <c r="S283">
        <v>9.0412000000000006E-2</v>
      </c>
      <c r="T283">
        <v>9.6752000000000005E-2</v>
      </c>
      <c r="U283">
        <v>9.8313999999999999E-2</v>
      </c>
      <c r="V283">
        <v>1.1858979999999999</v>
      </c>
      <c r="W283">
        <v>3.4759999999999999E-3</v>
      </c>
      <c r="X283">
        <v>7.1329000000000004E-2</v>
      </c>
      <c r="Y283">
        <v>6.9189000000000001E-2</v>
      </c>
      <c r="Z283">
        <v>-1</v>
      </c>
      <c r="AA283">
        <v>-1</v>
      </c>
      <c r="AB283">
        <v>-1</v>
      </c>
      <c r="AC283">
        <v>-1</v>
      </c>
      <c r="AD283" s="300">
        <f t="shared" si="93"/>
        <v>3.3138013294612995E-4</v>
      </c>
      <c r="AE283" s="300">
        <f t="shared" si="94"/>
        <v>0</v>
      </c>
      <c r="AF283" s="300">
        <f t="shared" si="95"/>
        <v>9.9662170159719996E-5</v>
      </c>
      <c r="AG283" s="300">
        <f t="shared" si="96"/>
        <v>1.0665082386512E-4</v>
      </c>
      <c r="AH283" s="300">
        <f t="shared" si="97"/>
        <v>1.0837263413133999E-4</v>
      </c>
      <c r="AI283" s="300">
        <f t="shared" si="98"/>
        <v>1.3072287779063798E-3</v>
      </c>
      <c r="AJ283" s="300">
        <f t="shared" si="99"/>
        <v>3.8316341135599992E-6</v>
      </c>
      <c r="AK283" s="300">
        <f t="shared" si="100"/>
        <v>7.8626763430989991E-5</v>
      </c>
      <c r="AL283" s="300">
        <f t="shared" si="101"/>
        <v>7.6267817227589996E-5</v>
      </c>
      <c r="AM283" s="300">
        <f t="shared" si="102"/>
        <v>0</v>
      </c>
      <c r="AN283" s="300">
        <f t="shared" si="103"/>
        <v>0</v>
      </c>
      <c r="AO283" s="300">
        <f t="shared" si="104"/>
        <v>0</v>
      </c>
      <c r="AP283" s="300">
        <f t="shared" si="105"/>
        <v>0</v>
      </c>
    </row>
    <row r="284" spans="1:42" ht="15.75" thickBot="1" x14ac:dyDescent="0.3">
      <c r="A284" s="346" t="s">
        <v>477</v>
      </c>
      <c r="B284" s="440" t="s">
        <v>478</v>
      </c>
      <c r="C284" s="519" t="s">
        <v>371</v>
      </c>
      <c r="D284" s="440" t="s">
        <v>1949</v>
      </c>
      <c r="E284" s="440" t="s">
        <v>1951</v>
      </c>
      <c r="F284" s="17" t="s">
        <v>198</v>
      </c>
      <c r="G284" s="17" t="s">
        <v>199</v>
      </c>
      <c r="H284" s="17" t="s">
        <v>1477</v>
      </c>
      <c r="I284" t="s">
        <v>27</v>
      </c>
      <c r="J284">
        <v>2011</v>
      </c>
      <c r="K284">
        <v>50</v>
      </c>
      <c r="L284" t="s">
        <v>74</v>
      </c>
      <c r="M284" t="s">
        <v>52</v>
      </c>
      <c r="O284" t="s">
        <v>31</v>
      </c>
      <c r="P284" t="s">
        <v>39</v>
      </c>
      <c r="Q284">
        <v>2413.4655990000001</v>
      </c>
      <c r="R284">
        <v>-1</v>
      </c>
      <c r="S284">
        <v>77.896049000000005</v>
      </c>
      <c r="T284">
        <v>80.858260999999999</v>
      </c>
      <c r="U284">
        <v>90.046304000000006</v>
      </c>
      <c r="V284">
        <v>209.72527600000001</v>
      </c>
      <c r="W284">
        <v>5.4980869999999999</v>
      </c>
      <c r="X284">
        <v>3.6659299999999999</v>
      </c>
      <c r="Y284">
        <v>3.440868</v>
      </c>
      <c r="Z284">
        <v>-1</v>
      </c>
      <c r="AA284">
        <v>-1</v>
      </c>
      <c r="AB284">
        <v>-1</v>
      </c>
      <c r="AC284">
        <v>-1</v>
      </c>
      <c r="AD284" s="300">
        <f t="shared" si="93"/>
        <v>2.6603904260736244</v>
      </c>
      <c r="AE284" s="300">
        <f t="shared" si="94"/>
        <v>0</v>
      </c>
      <c r="AF284" s="300">
        <f t="shared" si="95"/>
        <v>8.5865695817014184E-2</v>
      </c>
      <c r="AG284" s="300">
        <f t="shared" si="96"/>
        <v>8.9130975607231905E-2</v>
      </c>
      <c r="AH284" s="300">
        <f t="shared" si="97"/>
        <v>9.9259059322898233E-2</v>
      </c>
      <c r="AI284" s="300">
        <f t="shared" si="98"/>
        <v>0.23118254372767155</v>
      </c>
      <c r="AJ284" s="300">
        <f t="shared" si="99"/>
        <v>6.0606034834639697E-3</v>
      </c>
      <c r="AK284" s="300">
        <f t="shared" si="100"/>
        <v>4.040996100668299E-3</v>
      </c>
      <c r="AL284" s="300">
        <f t="shared" si="101"/>
        <v>3.7929077126170798E-3</v>
      </c>
      <c r="AM284" s="300">
        <f t="shared" si="102"/>
        <v>0</v>
      </c>
      <c r="AN284" s="300">
        <f t="shared" si="103"/>
        <v>0</v>
      </c>
      <c r="AO284" s="300">
        <f t="shared" si="104"/>
        <v>0</v>
      </c>
      <c r="AP284" s="300">
        <f t="shared" si="105"/>
        <v>0</v>
      </c>
    </row>
    <row r="285" spans="1:42" ht="15.75" thickBot="1" x14ac:dyDescent="0.3">
      <c r="A285" s="346" t="s">
        <v>477</v>
      </c>
      <c r="B285" s="440" t="s">
        <v>478</v>
      </c>
      <c r="C285" s="519" t="s">
        <v>371</v>
      </c>
      <c r="D285" s="440" t="s">
        <v>1949</v>
      </c>
      <c r="E285" s="440" t="s">
        <v>1951</v>
      </c>
      <c r="F285" s="17" t="s">
        <v>198</v>
      </c>
      <c r="G285" s="17" t="s">
        <v>199</v>
      </c>
      <c r="H285" s="17" t="s">
        <v>1477</v>
      </c>
      <c r="I285" t="s">
        <v>27</v>
      </c>
      <c r="J285">
        <v>2011</v>
      </c>
      <c r="K285">
        <v>51</v>
      </c>
      <c r="L285" t="s">
        <v>350</v>
      </c>
      <c r="M285" t="s">
        <v>47</v>
      </c>
      <c r="O285" t="s">
        <v>31</v>
      </c>
      <c r="P285" t="s">
        <v>39</v>
      </c>
      <c r="Q285">
        <v>160.38853700000001</v>
      </c>
      <c r="R285">
        <v>-1</v>
      </c>
      <c r="S285">
        <v>5.1766360000000002</v>
      </c>
      <c r="T285">
        <v>5.3734919999999997</v>
      </c>
      <c r="U285">
        <v>5.9840900000000001</v>
      </c>
      <c r="V285">
        <v>13.937438999999999</v>
      </c>
      <c r="W285">
        <v>0.36537900000000001</v>
      </c>
      <c r="X285">
        <v>0.24362200000000001</v>
      </c>
      <c r="Y285">
        <v>0.22866500000000001</v>
      </c>
      <c r="Z285">
        <v>-1</v>
      </c>
      <c r="AA285">
        <v>-1</v>
      </c>
      <c r="AB285">
        <v>-1</v>
      </c>
      <c r="AC285">
        <v>-1</v>
      </c>
      <c r="AD285" s="300">
        <f t="shared" si="93"/>
        <v>0.17679809832945348</v>
      </c>
      <c r="AE285" s="300">
        <f t="shared" si="94"/>
        <v>0</v>
      </c>
      <c r="AF285" s="300">
        <f t="shared" si="95"/>
        <v>5.7062644105531591E-3</v>
      </c>
      <c r="AG285" s="300">
        <f t="shared" si="96"/>
        <v>5.9232610057945194E-3</v>
      </c>
      <c r="AH285" s="300">
        <f t="shared" si="97"/>
        <v>6.5963300870578992E-3</v>
      </c>
      <c r="AI285" s="300">
        <f t="shared" si="98"/>
        <v>1.5363396642135088E-2</v>
      </c>
      <c r="AJ285" s="300">
        <f t="shared" si="99"/>
        <v>4.0276140413648997E-4</v>
      </c>
      <c r="AK285" s="300">
        <f t="shared" si="100"/>
        <v>2.6854728596481997E-4</v>
      </c>
      <c r="AL285" s="300">
        <f t="shared" si="101"/>
        <v>2.5206001570114998E-4</v>
      </c>
      <c r="AM285" s="300">
        <f t="shared" si="102"/>
        <v>0</v>
      </c>
      <c r="AN285" s="300">
        <f t="shared" si="103"/>
        <v>0</v>
      </c>
      <c r="AO285" s="300">
        <f t="shared" si="104"/>
        <v>0</v>
      </c>
      <c r="AP285" s="300">
        <f t="shared" si="105"/>
        <v>0</v>
      </c>
    </row>
    <row r="286" spans="1:42" ht="15.75" thickBot="1" x14ac:dyDescent="0.3">
      <c r="A286" s="346" t="s">
        <v>477</v>
      </c>
      <c r="B286" s="440" t="s">
        <v>478</v>
      </c>
      <c r="C286" s="519" t="s">
        <v>371</v>
      </c>
      <c r="D286" s="440" t="s">
        <v>1949</v>
      </c>
      <c r="E286" s="440" t="s">
        <v>1951</v>
      </c>
      <c r="F286" s="17" t="s">
        <v>198</v>
      </c>
      <c r="G286" s="17" t="s">
        <v>199</v>
      </c>
      <c r="H286" s="17" t="s">
        <v>1477</v>
      </c>
      <c r="I286" t="s">
        <v>27</v>
      </c>
      <c r="J286">
        <v>2011</v>
      </c>
      <c r="K286">
        <v>52</v>
      </c>
      <c r="L286" t="s">
        <v>166</v>
      </c>
      <c r="M286" t="s">
        <v>158</v>
      </c>
      <c r="O286" t="s">
        <v>96</v>
      </c>
      <c r="P286" t="s">
        <v>39</v>
      </c>
      <c r="Q286">
        <v>107.099391</v>
      </c>
      <c r="R286">
        <v>-1</v>
      </c>
      <c r="S286">
        <v>3.3311169999999999</v>
      </c>
      <c r="T286">
        <v>3.466113</v>
      </c>
      <c r="U286">
        <v>3.8329240000000002</v>
      </c>
      <c r="V286">
        <v>10.517291999999999</v>
      </c>
      <c r="W286">
        <v>0.19672999999999999</v>
      </c>
      <c r="X286">
        <v>0.382905</v>
      </c>
      <c r="Y286">
        <v>0.36742999999999998</v>
      </c>
      <c r="Z286">
        <v>-1</v>
      </c>
      <c r="AA286">
        <v>-1</v>
      </c>
      <c r="AB286">
        <v>-1</v>
      </c>
      <c r="AC286">
        <v>-1</v>
      </c>
      <c r="AD286" s="300">
        <f t="shared" si="93"/>
        <v>0.11805686999341221</v>
      </c>
      <c r="AE286" s="300">
        <f t="shared" si="94"/>
        <v>0</v>
      </c>
      <c r="AF286" s="300">
        <f t="shared" si="95"/>
        <v>3.6719279440332697E-3</v>
      </c>
      <c r="AG286" s="300">
        <f t="shared" si="96"/>
        <v>3.8207355616380299E-3</v>
      </c>
      <c r="AH286" s="300">
        <f t="shared" si="97"/>
        <v>4.2250754755704407E-3</v>
      </c>
      <c r="AI286" s="300">
        <f t="shared" si="98"/>
        <v>1.1593329922172518E-2</v>
      </c>
      <c r="AJ286" s="300">
        <f t="shared" si="99"/>
        <v>2.1685770401629997E-4</v>
      </c>
      <c r="AK286" s="300">
        <f t="shared" si="100"/>
        <v>4.2208051215554998E-4</v>
      </c>
      <c r="AL286" s="300">
        <f t="shared" si="101"/>
        <v>4.0502224463329994E-4</v>
      </c>
      <c r="AM286" s="300">
        <f t="shared" si="102"/>
        <v>0</v>
      </c>
      <c r="AN286" s="300">
        <f t="shared" si="103"/>
        <v>0</v>
      </c>
      <c r="AO286" s="300">
        <f t="shared" si="104"/>
        <v>0</v>
      </c>
      <c r="AP286" s="300">
        <f t="shared" si="105"/>
        <v>0</v>
      </c>
    </row>
    <row r="287" spans="1:42" ht="15.75" thickBot="1" x14ac:dyDescent="0.3">
      <c r="A287" s="346" t="s">
        <v>477</v>
      </c>
      <c r="B287" s="440" t="s">
        <v>478</v>
      </c>
      <c r="C287" s="519" t="s">
        <v>371</v>
      </c>
      <c r="D287" s="440" t="s">
        <v>1949</v>
      </c>
      <c r="E287" s="440" t="s">
        <v>1951</v>
      </c>
      <c r="F287" s="17" t="s">
        <v>198</v>
      </c>
      <c r="G287" s="17" t="s">
        <v>199</v>
      </c>
      <c r="H287" s="17" t="s">
        <v>1477</v>
      </c>
      <c r="I287" t="s">
        <v>27</v>
      </c>
      <c r="J287">
        <v>2011</v>
      </c>
      <c r="K287">
        <v>53</v>
      </c>
      <c r="L287" t="s">
        <v>167</v>
      </c>
      <c r="M287" t="s">
        <v>168</v>
      </c>
      <c r="O287" t="s">
        <v>96</v>
      </c>
      <c r="P287" t="s">
        <v>39</v>
      </c>
      <c r="Q287">
        <v>548.09688100000005</v>
      </c>
      <c r="R287">
        <v>-1</v>
      </c>
      <c r="S287">
        <v>17.047478999999999</v>
      </c>
      <c r="T287">
        <v>17.738341999999999</v>
      </c>
      <c r="U287">
        <v>19.615551</v>
      </c>
      <c r="V287">
        <v>53.823785999999998</v>
      </c>
      <c r="W287">
        <v>1.006796</v>
      </c>
      <c r="X287">
        <v>1.959571</v>
      </c>
      <c r="Y287">
        <v>1.8803749999999999</v>
      </c>
      <c r="Z287">
        <v>-1</v>
      </c>
      <c r="AA287">
        <v>-1</v>
      </c>
      <c r="AB287">
        <v>-1</v>
      </c>
      <c r="AC287">
        <v>-1</v>
      </c>
      <c r="AD287" s="300">
        <f t="shared" si="93"/>
        <v>0.60417339090202415</v>
      </c>
      <c r="AE287" s="300">
        <f t="shared" si="94"/>
        <v>0</v>
      </c>
      <c r="AF287" s="300">
        <f t="shared" si="95"/>
        <v>1.8791628908687488E-2</v>
      </c>
      <c r="AG287" s="300">
        <f t="shared" si="96"/>
        <v>1.9553175007248017E-2</v>
      </c>
      <c r="AH287" s="300">
        <f t="shared" si="97"/>
        <v>2.1622443719181809E-2</v>
      </c>
      <c r="AI287" s="300">
        <f t="shared" si="98"/>
        <v>5.9330568054819656E-2</v>
      </c>
      <c r="AJ287" s="300">
        <f t="shared" si="99"/>
        <v>1.1098026176627599E-3</v>
      </c>
      <c r="AK287" s="300">
        <f t="shared" si="100"/>
        <v>2.1600572760480099E-3</v>
      </c>
      <c r="AL287" s="300">
        <f t="shared" si="101"/>
        <v>2.0727586295412495E-3</v>
      </c>
      <c r="AM287" s="300">
        <f t="shared" si="102"/>
        <v>0</v>
      </c>
      <c r="AN287" s="300">
        <f t="shared" si="103"/>
        <v>0</v>
      </c>
      <c r="AO287" s="300">
        <f t="shared" si="104"/>
        <v>0</v>
      </c>
      <c r="AP287" s="300">
        <f t="shared" si="105"/>
        <v>0</v>
      </c>
    </row>
    <row r="288" spans="1:42" ht="15.75" thickBot="1" x14ac:dyDescent="0.3">
      <c r="A288" s="346" t="s">
        <v>477</v>
      </c>
      <c r="B288" s="440" t="s">
        <v>478</v>
      </c>
      <c r="C288" s="519" t="s">
        <v>371</v>
      </c>
      <c r="D288" s="440" t="s">
        <v>1949</v>
      </c>
      <c r="E288" s="440" t="s">
        <v>1951</v>
      </c>
      <c r="F288" s="17" t="s">
        <v>198</v>
      </c>
      <c r="G288" s="17" t="s">
        <v>199</v>
      </c>
      <c r="H288" s="17" t="s">
        <v>1477</v>
      </c>
      <c r="I288" t="s">
        <v>27</v>
      </c>
      <c r="J288">
        <v>2011</v>
      </c>
      <c r="K288">
        <v>54</v>
      </c>
      <c r="L288" t="s">
        <v>101</v>
      </c>
      <c r="M288" t="s">
        <v>102</v>
      </c>
      <c r="O288" t="s">
        <v>103</v>
      </c>
      <c r="P288" t="s">
        <v>39</v>
      </c>
      <c r="Q288">
        <v>-1</v>
      </c>
      <c r="R288">
        <v>-1</v>
      </c>
      <c r="S288">
        <v>-1</v>
      </c>
      <c r="T288">
        <v>-1</v>
      </c>
      <c r="U288">
        <v>-1</v>
      </c>
      <c r="V288">
        <v>-1</v>
      </c>
      <c r="W288">
        <v>-1</v>
      </c>
      <c r="X288">
        <v>-1</v>
      </c>
      <c r="Y288">
        <v>-1</v>
      </c>
      <c r="Z288">
        <v>-1</v>
      </c>
      <c r="AA288">
        <v>-1</v>
      </c>
      <c r="AB288">
        <v>-1</v>
      </c>
      <c r="AC288">
        <v>-1</v>
      </c>
      <c r="AD288" s="300">
        <f t="shared" si="93"/>
        <v>0</v>
      </c>
      <c r="AE288" s="300">
        <f t="shared" si="94"/>
        <v>0</v>
      </c>
      <c r="AF288" s="300">
        <f t="shared" si="95"/>
        <v>0</v>
      </c>
      <c r="AG288" s="300">
        <f t="shared" si="96"/>
        <v>0</v>
      </c>
      <c r="AH288" s="300">
        <f t="shared" si="97"/>
        <v>0</v>
      </c>
      <c r="AI288" s="300">
        <f t="shared" si="98"/>
        <v>0</v>
      </c>
      <c r="AJ288" s="300">
        <f t="shared" si="99"/>
        <v>0</v>
      </c>
      <c r="AK288" s="300">
        <f t="shared" si="100"/>
        <v>0</v>
      </c>
      <c r="AL288" s="300">
        <f t="shared" si="101"/>
        <v>0</v>
      </c>
      <c r="AM288" s="300">
        <f t="shared" si="102"/>
        <v>0</v>
      </c>
      <c r="AN288" s="300">
        <f t="shared" si="103"/>
        <v>0</v>
      </c>
      <c r="AO288" s="300">
        <f t="shared" si="104"/>
        <v>0</v>
      </c>
      <c r="AP288" s="300">
        <f t="shared" si="105"/>
        <v>0</v>
      </c>
    </row>
    <row r="289" spans="1:42" ht="15.75" thickBot="1" x14ac:dyDescent="0.3">
      <c r="A289" s="346" t="s">
        <v>477</v>
      </c>
      <c r="B289" s="440" t="s">
        <v>478</v>
      </c>
      <c r="C289" s="519" t="s">
        <v>371</v>
      </c>
      <c r="D289" s="440" t="s">
        <v>1949</v>
      </c>
      <c r="E289" s="440" t="s">
        <v>1951</v>
      </c>
      <c r="F289" s="17" t="s">
        <v>198</v>
      </c>
      <c r="G289" s="17" t="s">
        <v>199</v>
      </c>
      <c r="H289" s="17" t="s">
        <v>1477</v>
      </c>
      <c r="I289" t="s">
        <v>27</v>
      </c>
      <c r="J289">
        <v>2011</v>
      </c>
      <c r="K289">
        <v>55</v>
      </c>
      <c r="L289" t="s">
        <v>351</v>
      </c>
      <c r="M289" t="s">
        <v>57</v>
      </c>
      <c r="O289" t="s">
        <v>31</v>
      </c>
      <c r="P289" t="s">
        <v>39</v>
      </c>
      <c r="Q289">
        <v>19.093872999999999</v>
      </c>
      <c r="R289">
        <v>-1</v>
      </c>
      <c r="S289">
        <v>0.61626599999999998</v>
      </c>
      <c r="T289">
        <v>0.63970099999999996</v>
      </c>
      <c r="U289">
        <v>0.71239200000000003</v>
      </c>
      <c r="V289">
        <v>1.659219</v>
      </c>
      <c r="W289">
        <v>4.3498000000000002E-2</v>
      </c>
      <c r="X289">
        <v>2.9003000000000001E-2</v>
      </c>
      <c r="Y289">
        <v>2.7222E-2</v>
      </c>
      <c r="Z289">
        <v>-1</v>
      </c>
      <c r="AA289">
        <v>-1</v>
      </c>
      <c r="AB289">
        <v>-1</v>
      </c>
      <c r="AC289">
        <v>-1</v>
      </c>
      <c r="AD289" s="300">
        <f t="shared" si="93"/>
        <v>2.1047392159603627E-2</v>
      </c>
      <c r="AE289" s="300">
        <f t="shared" si="94"/>
        <v>0</v>
      </c>
      <c r="AF289" s="300">
        <f t="shared" si="95"/>
        <v>6.7931698176845994E-4</v>
      </c>
      <c r="AG289" s="300">
        <f t="shared" si="96"/>
        <v>7.0514964731830982E-4</v>
      </c>
      <c r="AH289" s="300">
        <f t="shared" si="97"/>
        <v>7.8527775875352E-4</v>
      </c>
      <c r="AI289" s="300">
        <f t="shared" si="98"/>
        <v>1.8289758694668898E-3</v>
      </c>
      <c r="AJ289" s="300">
        <f t="shared" si="99"/>
        <v>4.7948337362380005E-5</v>
      </c>
      <c r="AK289" s="300">
        <f t="shared" si="100"/>
        <v>3.1970334923930001E-5</v>
      </c>
      <c r="AL289" s="300">
        <f t="shared" si="101"/>
        <v>3.0007118480819996E-5</v>
      </c>
      <c r="AM289" s="300">
        <f t="shared" si="102"/>
        <v>0</v>
      </c>
      <c r="AN289" s="300">
        <f t="shared" si="103"/>
        <v>0</v>
      </c>
      <c r="AO289" s="300">
        <f t="shared" si="104"/>
        <v>0</v>
      </c>
      <c r="AP289" s="300">
        <f t="shared" si="105"/>
        <v>0</v>
      </c>
    </row>
    <row r="290" spans="1:42" ht="15.75" thickBot="1" x14ac:dyDescent="0.3">
      <c r="A290" s="346" t="s">
        <v>477</v>
      </c>
      <c r="B290" s="440" t="s">
        <v>478</v>
      </c>
      <c r="C290" s="519" t="s">
        <v>371</v>
      </c>
      <c r="D290" s="440" t="s">
        <v>1949</v>
      </c>
      <c r="E290" s="440" t="s">
        <v>1951</v>
      </c>
      <c r="F290" s="17" t="s">
        <v>198</v>
      </c>
      <c r="G290" s="17" t="s">
        <v>199</v>
      </c>
      <c r="H290" s="17" t="s">
        <v>1477</v>
      </c>
      <c r="I290" t="s">
        <v>27</v>
      </c>
      <c r="J290">
        <v>2011</v>
      </c>
      <c r="K290">
        <v>56</v>
      </c>
      <c r="L290" t="s">
        <v>109</v>
      </c>
      <c r="M290" t="s">
        <v>110</v>
      </c>
      <c r="O290" t="s">
        <v>108</v>
      </c>
      <c r="P290" t="s">
        <v>39</v>
      </c>
      <c r="Q290">
        <v>-1</v>
      </c>
      <c r="R290">
        <v>-1</v>
      </c>
      <c r="S290">
        <v>-1</v>
      </c>
      <c r="T290">
        <v>-1</v>
      </c>
      <c r="U290">
        <v>-1</v>
      </c>
      <c r="V290">
        <v>-1</v>
      </c>
      <c r="W290">
        <v>-1</v>
      </c>
      <c r="X290">
        <v>-1</v>
      </c>
      <c r="Y290">
        <v>-1</v>
      </c>
      <c r="Z290">
        <v>-1</v>
      </c>
      <c r="AA290">
        <v>-1</v>
      </c>
      <c r="AB290">
        <v>-1</v>
      </c>
      <c r="AC290">
        <v>-1</v>
      </c>
      <c r="AD290" s="300">
        <f t="shared" si="93"/>
        <v>0</v>
      </c>
      <c r="AE290" s="300">
        <f t="shared" si="94"/>
        <v>0</v>
      </c>
      <c r="AF290" s="300">
        <f t="shared" si="95"/>
        <v>0</v>
      </c>
      <c r="AG290" s="300">
        <f t="shared" si="96"/>
        <v>0</v>
      </c>
      <c r="AH290" s="300">
        <f t="shared" si="97"/>
        <v>0</v>
      </c>
      <c r="AI290" s="300">
        <f t="shared" si="98"/>
        <v>0</v>
      </c>
      <c r="AJ290" s="300">
        <f t="shared" si="99"/>
        <v>0</v>
      </c>
      <c r="AK290" s="300">
        <f t="shared" si="100"/>
        <v>0</v>
      </c>
      <c r="AL290" s="300">
        <f t="shared" si="101"/>
        <v>0</v>
      </c>
      <c r="AM290" s="300">
        <f t="shared" si="102"/>
        <v>0</v>
      </c>
      <c r="AN290" s="300">
        <f t="shared" si="103"/>
        <v>0</v>
      </c>
      <c r="AO290" s="300">
        <f t="shared" si="104"/>
        <v>0</v>
      </c>
      <c r="AP290" s="300">
        <f t="shared" si="105"/>
        <v>0</v>
      </c>
    </row>
    <row r="291" spans="1:42" ht="15.75" thickBot="1" x14ac:dyDescent="0.3">
      <c r="A291" s="346" t="s">
        <v>477</v>
      </c>
      <c r="B291" s="440" t="s">
        <v>478</v>
      </c>
      <c r="C291" s="519" t="s">
        <v>371</v>
      </c>
      <c r="D291" s="440" t="s">
        <v>1949</v>
      </c>
      <c r="E291" s="440" t="s">
        <v>1951</v>
      </c>
      <c r="F291" s="17" t="s">
        <v>198</v>
      </c>
      <c r="G291" s="17" t="s">
        <v>199</v>
      </c>
      <c r="H291" s="17" t="s">
        <v>1477</v>
      </c>
      <c r="I291" t="s">
        <v>27</v>
      </c>
      <c r="J291">
        <v>2011</v>
      </c>
      <c r="K291">
        <v>32</v>
      </c>
      <c r="L291" t="s">
        <v>99</v>
      </c>
      <c r="M291" t="s">
        <v>100</v>
      </c>
      <c r="O291" t="s">
        <v>96</v>
      </c>
      <c r="P291" t="s">
        <v>39</v>
      </c>
      <c r="Q291">
        <v>7.9602000000000006E-2</v>
      </c>
      <c r="R291">
        <v>-1</v>
      </c>
      <c r="S291">
        <v>3.2779000000000003E-2</v>
      </c>
      <c r="T291">
        <v>3.5076999999999997E-2</v>
      </c>
      <c r="U291">
        <v>3.5644000000000002E-2</v>
      </c>
      <c r="V291">
        <v>0.26780100000000001</v>
      </c>
      <c r="W291">
        <v>1.3079999999999999E-3</v>
      </c>
      <c r="X291">
        <v>5.8710000000000004E-3</v>
      </c>
      <c r="Y291">
        <v>5.6940000000000003E-3</v>
      </c>
      <c r="Z291">
        <v>-1</v>
      </c>
      <c r="AA291">
        <v>-1</v>
      </c>
      <c r="AB291">
        <v>-1</v>
      </c>
      <c r="AC291">
        <v>-1</v>
      </c>
      <c r="AD291" s="300">
        <f t="shared" si="93"/>
        <v>8.7746184898619998E-5</v>
      </c>
      <c r="AE291" s="300">
        <f t="shared" si="94"/>
        <v>0</v>
      </c>
      <c r="AF291" s="300">
        <f t="shared" si="95"/>
        <v>3.6132662430489998E-5</v>
      </c>
      <c r="AG291" s="300">
        <f t="shared" si="96"/>
        <v>3.8665773820869995E-5</v>
      </c>
      <c r="AH291" s="300">
        <f t="shared" si="97"/>
        <v>3.9290784333639999E-5</v>
      </c>
      <c r="AI291" s="300">
        <f t="shared" si="98"/>
        <v>2.9520007112931004E-4</v>
      </c>
      <c r="AJ291" s="300">
        <f t="shared" si="99"/>
        <v>1.4418231934799999E-6</v>
      </c>
      <c r="AK291" s="300">
        <f t="shared" si="100"/>
        <v>6.4716697010100004E-6</v>
      </c>
      <c r="AL291" s="300">
        <f t="shared" si="101"/>
        <v>6.2765605991400002E-6</v>
      </c>
      <c r="AM291" s="300">
        <f t="shared" si="102"/>
        <v>0</v>
      </c>
      <c r="AN291" s="300">
        <f t="shared" si="103"/>
        <v>0</v>
      </c>
      <c r="AO291" s="300">
        <f t="shared" si="104"/>
        <v>0</v>
      </c>
      <c r="AP291" s="300">
        <f t="shared" si="105"/>
        <v>0</v>
      </c>
    </row>
    <row r="292" spans="1:42" ht="15.75" thickBot="1" x14ac:dyDescent="0.3">
      <c r="A292" s="346" t="s">
        <v>477</v>
      </c>
      <c r="B292" s="440" t="s">
        <v>478</v>
      </c>
      <c r="C292" s="519" t="s">
        <v>371</v>
      </c>
      <c r="D292" s="440" t="s">
        <v>1949</v>
      </c>
      <c r="E292" s="440" t="s">
        <v>1951</v>
      </c>
      <c r="F292" s="17" t="s">
        <v>198</v>
      </c>
      <c r="G292" s="17" t="s">
        <v>199</v>
      </c>
      <c r="H292" s="17" t="s">
        <v>1477</v>
      </c>
      <c r="I292" t="s">
        <v>27</v>
      </c>
      <c r="J292">
        <v>2011</v>
      </c>
      <c r="K292">
        <v>1</v>
      </c>
      <c r="L292" t="s">
        <v>114</v>
      </c>
      <c r="M292" t="s">
        <v>105</v>
      </c>
      <c r="O292" t="s">
        <v>115</v>
      </c>
      <c r="P292" t="s">
        <v>39</v>
      </c>
      <c r="Q292">
        <v>5.9700999999999997E-2</v>
      </c>
      <c r="R292">
        <v>-1</v>
      </c>
      <c r="S292">
        <v>2.4584000000000002E-2</v>
      </c>
      <c r="T292">
        <v>2.6308000000000002E-2</v>
      </c>
      <c r="U292">
        <v>2.6733E-2</v>
      </c>
      <c r="V292">
        <v>0.200851</v>
      </c>
      <c r="W292">
        <v>9.810000000000001E-4</v>
      </c>
      <c r="X292">
        <v>4.4029999999999998E-3</v>
      </c>
      <c r="Y292">
        <v>4.2709999999999996E-3</v>
      </c>
      <c r="Z292">
        <v>-1</v>
      </c>
      <c r="AA292">
        <v>-1</v>
      </c>
      <c r="AB292">
        <v>-1</v>
      </c>
      <c r="AC292">
        <v>-1</v>
      </c>
      <c r="AD292" s="300">
        <f t="shared" si="93"/>
        <v>6.5809087518309988E-5</v>
      </c>
      <c r="AE292" s="300">
        <f t="shared" si="94"/>
        <v>0</v>
      </c>
      <c r="AF292" s="300">
        <f t="shared" si="95"/>
        <v>2.7099221245040002E-5</v>
      </c>
      <c r="AG292" s="300">
        <f t="shared" si="96"/>
        <v>2.8999605943480001E-5</v>
      </c>
      <c r="AH292" s="300">
        <f t="shared" si="97"/>
        <v>2.9468088250229996E-5</v>
      </c>
      <c r="AI292" s="300">
        <f t="shared" si="98"/>
        <v>2.2140032892480998E-4</v>
      </c>
      <c r="AJ292" s="300">
        <f t="shared" si="99"/>
        <v>1.0813673951100001E-6</v>
      </c>
      <c r="AK292" s="300">
        <f t="shared" si="100"/>
        <v>4.8534766979299988E-6</v>
      </c>
      <c r="AL292" s="300">
        <f t="shared" si="101"/>
        <v>4.7079716050099999E-6</v>
      </c>
      <c r="AM292" s="300">
        <f t="shared" si="102"/>
        <v>0</v>
      </c>
      <c r="AN292" s="300">
        <f t="shared" si="103"/>
        <v>0</v>
      </c>
      <c r="AO292" s="300">
        <f t="shared" si="104"/>
        <v>0</v>
      </c>
      <c r="AP292" s="300">
        <f t="shared" si="105"/>
        <v>0</v>
      </c>
    </row>
    <row r="293" spans="1:42" ht="15.75" thickBot="1" x14ac:dyDescent="0.3">
      <c r="A293" s="346" t="s">
        <v>477</v>
      </c>
      <c r="B293" s="440" t="s">
        <v>478</v>
      </c>
      <c r="C293" s="519" t="s">
        <v>371</v>
      </c>
      <c r="D293" s="440" t="s">
        <v>1949</v>
      </c>
      <c r="E293" s="440" t="s">
        <v>1951</v>
      </c>
      <c r="F293" s="17" t="s">
        <v>198</v>
      </c>
      <c r="G293" s="17" t="s">
        <v>199</v>
      </c>
      <c r="H293" s="17" t="s">
        <v>1477</v>
      </c>
      <c r="I293" t="s">
        <v>27</v>
      </c>
      <c r="J293">
        <v>2011</v>
      </c>
      <c r="K293">
        <v>2</v>
      </c>
      <c r="L293" t="s">
        <v>344</v>
      </c>
      <c r="M293" t="s">
        <v>120</v>
      </c>
      <c r="O293" t="s">
        <v>115</v>
      </c>
      <c r="P293" t="s">
        <v>39</v>
      </c>
      <c r="Q293">
        <v>3.98E-3</v>
      </c>
      <c r="R293">
        <v>-1</v>
      </c>
      <c r="S293">
        <v>1.639E-3</v>
      </c>
      <c r="T293">
        <v>1.7539999999999999E-3</v>
      </c>
      <c r="U293">
        <v>1.7819999999999999E-3</v>
      </c>
      <c r="V293">
        <v>1.3390000000000001E-2</v>
      </c>
      <c r="W293">
        <v>6.4999999999999994E-5</v>
      </c>
      <c r="X293">
        <v>2.9399999999999999E-4</v>
      </c>
      <c r="Y293">
        <v>2.8499999999999999E-4</v>
      </c>
      <c r="Z293">
        <v>-1</v>
      </c>
      <c r="AA293">
        <v>-1</v>
      </c>
      <c r="AB293">
        <v>-1</v>
      </c>
      <c r="AC293">
        <v>-1</v>
      </c>
      <c r="AD293" s="300">
        <f t="shared" si="93"/>
        <v>4.3871990137999996E-6</v>
      </c>
      <c r="AE293" s="300">
        <f t="shared" si="94"/>
        <v>0</v>
      </c>
      <c r="AF293" s="300">
        <f t="shared" si="95"/>
        <v>1.8066882370899998E-6</v>
      </c>
      <c r="AG293" s="300">
        <f t="shared" si="96"/>
        <v>1.9334540377399996E-6</v>
      </c>
      <c r="AH293" s="300">
        <f t="shared" si="97"/>
        <v>1.9643187544199996E-6</v>
      </c>
      <c r="AI293" s="300">
        <f t="shared" si="98"/>
        <v>1.4759948440900001E-5</v>
      </c>
      <c r="AJ293" s="300">
        <f t="shared" si="99"/>
        <v>7.1650235149999981E-8</v>
      </c>
      <c r="AK293" s="300">
        <f t="shared" si="100"/>
        <v>3.2407952513999999E-7</v>
      </c>
      <c r="AL293" s="300">
        <f t="shared" si="101"/>
        <v>3.1415872334999992E-7</v>
      </c>
      <c r="AM293" s="300">
        <f t="shared" si="102"/>
        <v>0</v>
      </c>
      <c r="AN293" s="300">
        <f t="shared" si="103"/>
        <v>0</v>
      </c>
      <c r="AO293" s="300">
        <f t="shared" si="104"/>
        <v>0</v>
      </c>
      <c r="AP293" s="300">
        <f t="shared" si="105"/>
        <v>0</v>
      </c>
    </row>
    <row r="294" spans="1:42" ht="15.75" thickBot="1" x14ac:dyDescent="0.3">
      <c r="A294" s="346" t="s">
        <v>477</v>
      </c>
      <c r="B294" s="440" t="s">
        <v>478</v>
      </c>
      <c r="C294" s="519" t="s">
        <v>371</v>
      </c>
      <c r="D294" s="440" t="s">
        <v>1949</v>
      </c>
      <c r="E294" s="440" t="s">
        <v>1951</v>
      </c>
      <c r="F294" s="17" t="s">
        <v>198</v>
      </c>
      <c r="G294" s="17" t="s">
        <v>199</v>
      </c>
      <c r="H294" s="17" t="s">
        <v>1477</v>
      </c>
      <c r="I294" t="s">
        <v>27</v>
      </c>
      <c r="J294">
        <v>2011</v>
      </c>
      <c r="K294">
        <v>3</v>
      </c>
      <c r="L294" t="s">
        <v>116</v>
      </c>
      <c r="M294" t="s">
        <v>117</v>
      </c>
      <c r="O294" t="s">
        <v>115</v>
      </c>
      <c r="P294" t="s">
        <v>39</v>
      </c>
      <c r="Q294">
        <v>31.187933000000001</v>
      </c>
      <c r="R294">
        <v>-1</v>
      </c>
      <c r="S294">
        <v>12.842695000000001</v>
      </c>
      <c r="T294">
        <v>13.74325</v>
      </c>
      <c r="U294">
        <v>13.965126</v>
      </c>
      <c r="V294">
        <v>104.924505</v>
      </c>
      <c r="W294">
        <v>0.51258099999999995</v>
      </c>
      <c r="X294">
        <v>2.3000699999999998</v>
      </c>
      <c r="Y294">
        <v>2.2310680000000001</v>
      </c>
      <c r="Z294">
        <v>-1</v>
      </c>
      <c r="AA294">
        <v>-1</v>
      </c>
      <c r="AB294">
        <v>-1</v>
      </c>
      <c r="AC294">
        <v>-1</v>
      </c>
      <c r="AD294" s="300">
        <f t="shared" si="93"/>
        <v>3.4378811281422228E-2</v>
      </c>
      <c r="AE294" s="300">
        <f t="shared" si="94"/>
        <v>0</v>
      </c>
      <c r="AF294" s="300">
        <f t="shared" si="95"/>
        <v>1.4156647949380449E-2</v>
      </c>
      <c r="AG294" s="300">
        <f t="shared" si="96"/>
        <v>1.51493399111575E-2</v>
      </c>
      <c r="AH294" s="300">
        <f t="shared" si="97"/>
        <v>1.5393916335375058E-2</v>
      </c>
      <c r="AI294" s="300">
        <f t="shared" si="98"/>
        <v>0.11565946855765154</v>
      </c>
      <c r="AJ294" s="300">
        <f t="shared" si="99"/>
        <v>5.6502383359110999E-4</v>
      </c>
      <c r="AK294" s="300">
        <f t="shared" si="100"/>
        <v>2.5353931747916997E-3</v>
      </c>
      <c r="AL294" s="300">
        <f t="shared" si="101"/>
        <v>2.4593314897790801E-3</v>
      </c>
      <c r="AM294" s="300">
        <f t="shared" si="102"/>
        <v>0</v>
      </c>
      <c r="AN294" s="300">
        <f t="shared" si="103"/>
        <v>0</v>
      </c>
      <c r="AO294" s="300">
        <f t="shared" si="104"/>
        <v>0</v>
      </c>
      <c r="AP294" s="300">
        <f t="shared" si="105"/>
        <v>0</v>
      </c>
    </row>
    <row r="295" spans="1:42" ht="15.75" thickBot="1" x14ac:dyDescent="0.3">
      <c r="A295" s="346" t="s">
        <v>477</v>
      </c>
      <c r="B295" s="440" t="s">
        <v>478</v>
      </c>
      <c r="C295" s="519" t="s">
        <v>371</v>
      </c>
      <c r="D295" s="440" t="s">
        <v>1949</v>
      </c>
      <c r="E295" s="440" t="s">
        <v>1951</v>
      </c>
      <c r="F295" s="17" t="s">
        <v>198</v>
      </c>
      <c r="G295" s="17" t="s">
        <v>199</v>
      </c>
      <c r="H295" s="17" t="s">
        <v>1477</v>
      </c>
      <c r="I295" t="s">
        <v>27</v>
      </c>
      <c r="J295">
        <v>2011</v>
      </c>
      <c r="K295">
        <v>4</v>
      </c>
      <c r="L295" t="s">
        <v>118</v>
      </c>
      <c r="M295" t="s">
        <v>102</v>
      </c>
      <c r="O295" t="s">
        <v>115</v>
      </c>
      <c r="P295" t="s">
        <v>39</v>
      </c>
      <c r="Q295">
        <v>39.864514999999997</v>
      </c>
      <c r="R295">
        <v>-1</v>
      </c>
      <c r="S295">
        <v>16.415572999999998</v>
      </c>
      <c r="T295">
        <v>17.566665</v>
      </c>
      <c r="U295">
        <v>17.850268</v>
      </c>
      <c r="V295">
        <v>134.114835</v>
      </c>
      <c r="W295">
        <v>0.65518200000000004</v>
      </c>
      <c r="X295">
        <v>2.9399570000000002</v>
      </c>
      <c r="Y295">
        <v>2.8517579999999998</v>
      </c>
      <c r="Z295">
        <v>-1</v>
      </c>
      <c r="AA295">
        <v>-1</v>
      </c>
      <c r="AB295">
        <v>-1</v>
      </c>
      <c r="AC295">
        <v>-1</v>
      </c>
      <c r="AD295" s="300">
        <f t="shared" si="93"/>
        <v>4.3943105752164639E-2</v>
      </c>
      <c r="AE295" s="300">
        <f t="shared" si="94"/>
        <v>0</v>
      </c>
      <c r="AF295" s="300">
        <f t="shared" si="95"/>
        <v>1.8095071778030627E-2</v>
      </c>
      <c r="AG295" s="300">
        <f t="shared" si="96"/>
        <v>1.9363933508481149E-2</v>
      </c>
      <c r="AH295" s="300">
        <f t="shared" si="97"/>
        <v>1.9676552302931079E-2</v>
      </c>
      <c r="AI295" s="300">
        <f t="shared" si="98"/>
        <v>0.14783629945928384</v>
      </c>
      <c r="AJ295" s="300">
        <f t="shared" si="99"/>
        <v>7.2221452870841992E-4</v>
      </c>
      <c r="AK295" s="300">
        <f t="shared" si="100"/>
        <v>3.2407478520136701E-3</v>
      </c>
      <c r="AL295" s="300">
        <f t="shared" si="101"/>
        <v>3.1435250967829799E-3</v>
      </c>
      <c r="AM295" s="300">
        <f t="shared" si="102"/>
        <v>0</v>
      </c>
      <c r="AN295" s="300">
        <f t="shared" si="103"/>
        <v>0</v>
      </c>
      <c r="AO295" s="300">
        <f t="shared" si="104"/>
        <v>0</v>
      </c>
      <c r="AP295" s="300">
        <f t="shared" si="105"/>
        <v>0</v>
      </c>
    </row>
    <row r="296" spans="1:42" ht="15.75" thickBot="1" x14ac:dyDescent="0.3">
      <c r="A296" s="346" t="s">
        <v>477</v>
      </c>
      <c r="B296" s="440" t="s">
        <v>478</v>
      </c>
      <c r="C296" s="519" t="s">
        <v>371</v>
      </c>
      <c r="D296" s="440" t="s">
        <v>1949</v>
      </c>
      <c r="E296" s="440" t="s">
        <v>1951</v>
      </c>
      <c r="F296" s="17" t="s">
        <v>198</v>
      </c>
      <c r="G296" s="17" t="s">
        <v>199</v>
      </c>
      <c r="H296" s="17" t="s">
        <v>1477</v>
      </c>
      <c r="I296" t="s">
        <v>27</v>
      </c>
      <c r="J296">
        <v>2011</v>
      </c>
      <c r="K296">
        <v>5</v>
      </c>
      <c r="L296" t="s">
        <v>119</v>
      </c>
      <c r="M296" t="s">
        <v>120</v>
      </c>
      <c r="O296" t="s">
        <v>115</v>
      </c>
      <c r="P296" t="s">
        <v>39</v>
      </c>
      <c r="Q296">
        <v>0.86367799999999995</v>
      </c>
      <c r="R296">
        <v>-1</v>
      </c>
      <c r="S296">
        <v>0.35564899999999999</v>
      </c>
      <c r="T296">
        <v>0.38058799999999998</v>
      </c>
      <c r="U296">
        <v>0.38673200000000002</v>
      </c>
      <c r="V296">
        <v>2.905643</v>
      </c>
      <c r="W296">
        <v>1.4194999999999999E-2</v>
      </c>
      <c r="X296">
        <v>6.3695000000000002E-2</v>
      </c>
      <c r="Y296">
        <v>6.1783999999999999E-2</v>
      </c>
      <c r="Z296">
        <v>-1</v>
      </c>
      <c r="AA296">
        <v>-1</v>
      </c>
      <c r="AB296">
        <v>-1</v>
      </c>
      <c r="AC296">
        <v>-1</v>
      </c>
      <c r="AD296" s="300">
        <f t="shared" si="93"/>
        <v>9.5204202759817988E-4</v>
      </c>
      <c r="AE296" s="300">
        <f t="shared" si="94"/>
        <v>0</v>
      </c>
      <c r="AF296" s="300">
        <f t="shared" si="95"/>
        <v>3.9203591509018998E-4</v>
      </c>
      <c r="AG296" s="300">
        <f t="shared" si="96"/>
        <v>4.1952645685027997E-4</v>
      </c>
      <c r="AH296" s="300">
        <f t="shared" si="97"/>
        <v>4.2629905753892002E-4</v>
      </c>
      <c r="AI296" s="300">
        <f t="shared" si="98"/>
        <v>3.2029231417223295E-3</v>
      </c>
      <c r="AJ296" s="300">
        <f t="shared" si="99"/>
        <v>1.5647309045449999E-5</v>
      </c>
      <c r="AK296" s="300">
        <f t="shared" si="100"/>
        <v>7.0211718890449999E-5</v>
      </c>
      <c r="AL296" s="300">
        <f t="shared" si="101"/>
        <v>6.8105201977039991E-5</v>
      </c>
      <c r="AM296" s="300">
        <f t="shared" si="102"/>
        <v>0</v>
      </c>
      <c r="AN296" s="300">
        <f t="shared" si="103"/>
        <v>0</v>
      </c>
      <c r="AO296" s="300">
        <f t="shared" si="104"/>
        <v>0</v>
      </c>
      <c r="AP296" s="300">
        <f t="shared" si="105"/>
        <v>0</v>
      </c>
    </row>
    <row r="297" spans="1:42" ht="15.75" thickBot="1" x14ac:dyDescent="0.3">
      <c r="A297" s="346" t="s">
        <v>477</v>
      </c>
      <c r="B297" s="440" t="s">
        <v>478</v>
      </c>
      <c r="C297" s="519" t="s">
        <v>371</v>
      </c>
      <c r="D297" s="440" t="s">
        <v>1949</v>
      </c>
      <c r="E297" s="440" t="s">
        <v>1951</v>
      </c>
      <c r="F297" s="17" t="s">
        <v>198</v>
      </c>
      <c r="G297" s="17" t="s">
        <v>199</v>
      </c>
      <c r="H297" s="17" t="s">
        <v>1477</v>
      </c>
      <c r="I297" t="s">
        <v>27</v>
      </c>
      <c r="J297">
        <v>2011</v>
      </c>
      <c r="K297">
        <v>6</v>
      </c>
      <c r="L297" t="s">
        <v>121</v>
      </c>
      <c r="M297" t="s">
        <v>120</v>
      </c>
      <c r="O297" t="s">
        <v>115</v>
      </c>
      <c r="P297" t="s">
        <v>39</v>
      </c>
      <c r="Q297">
        <v>3.5820999999999999E-2</v>
      </c>
      <c r="R297">
        <v>-1</v>
      </c>
      <c r="S297">
        <v>1.4749999999999999E-2</v>
      </c>
      <c r="T297">
        <v>1.5785E-2</v>
      </c>
      <c r="U297">
        <v>1.6039999999999999E-2</v>
      </c>
      <c r="V297">
        <v>0.12051099999999999</v>
      </c>
      <c r="W297">
        <v>5.8900000000000001E-4</v>
      </c>
      <c r="X297">
        <v>2.6419999999999998E-3</v>
      </c>
      <c r="Y297">
        <v>2.562E-3</v>
      </c>
      <c r="Z297">
        <v>-1</v>
      </c>
      <c r="AA297">
        <v>-1</v>
      </c>
      <c r="AB297">
        <v>-1</v>
      </c>
      <c r="AC297">
        <v>-1</v>
      </c>
      <c r="AD297" s="300">
        <f t="shared" si="93"/>
        <v>3.9485893435509994E-5</v>
      </c>
      <c r="AE297" s="300">
        <f t="shared" si="94"/>
        <v>0</v>
      </c>
      <c r="AF297" s="300">
        <f t="shared" si="95"/>
        <v>1.6259091822499997E-5</v>
      </c>
      <c r="AG297" s="300">
        <f t="shared" si="96"/>
        <v>1.7399984028349999E-5</v>
      </c>
      <c r="AH297" s="300">
        <f t="shared" si="97"/>
        <v>1.7681073412399998E-5</v>
      </c>
      <c r="AI297" s="300">
        <f t="shared" si="98"/>
        <v>1.3284063827940997E-4</v>
      </c>
      <c r="AJ297" s="300">
        <f t="shared" si="99"/>
        <v>6.4926136158999994E-7</v>
      </c>
      <c r="AK297" s="300">
        <f t="shared" si="100"/>
        <v>2.9123064810199999E-6</v>
      </c>
      <c r="AL297" s="300">
        <f t="shared" si="101"/>
        <v>2.82412157622E-6</v>
      </c>
      <c r="AM297" s="300">
        <f t="shared" si="102"/>
        <v>0</v>
      </c>
      <c r="AN297" s="300">
        <f t="shared" si="103"/>
        <v>0</v>
      </c>
      <c r="AO297" s="300">
        <f t="shared" si="104"/>
        <v>0</v>
      </c>
      <c r="AP297" s="300">
        <f t="shared" si="105"/>
        <v>0</v>
      </c>
    </row>
    <row r="298" spans="1:42" ht="15.75" thickBot="1" x14ac:dyDescent="0.3">
      <c r="A298" s="346" t="s">
        <v>477</v>
      </c>
      <c r="B298" s="440" t="s">
        <v>478</v>
      </c>
      <c r="C298" s="519" t="s">
        <v>371</v>
      </c>
      <c r="D298" s="440" t="s">
        <v>1949</v>
      </c>
      <c r="E298" s="440" t="s">
        <v>1951</v>
      </c>
      <c r="F298" s="17" t="s">
        <v>198</v>
      </c>
      <c r="G298" s="17" t="s">
        <v>199</v>
      </c>
      <c r="H298" s="17" t="s">
        <v>1477</v>
      </c>
      <c r="I298" t="s">
        <v>27</v>
      </c>
      <c r="J298">
        <v>2011</v>
      </c>
      <c r="K298">
        <v>7</v>
      </c>
      <c r="L298" t="s">
        <v>122</v>
      </c>
      <c r="M298" t="s">
        <v>105</v>
      </c>
      <c r="O298" t="s">
        <v>115</v>
      </c>
      <c r="P298" t="s">
        <v>39</v>
      </c>
      <c r="Q298">
        <v>0.202984</v>
      </c>
      <c r="R298">
        <v>-1</v>
      </c>
      <c r="S298">
        <v>8.3585999999999994E-2</v>
      </c>
      <c r="T298">
        <v>8.9446999999999999E-2</v>
      </c>
      <c r="U298">
        <v>9.0891E-2</v>
      </c>
      <c r="V298">
        <v>0.68289299999999997</v>
      </c>
      <c r="W298">
        <v>3.336E-3</v>
      </c>
      <c r="X298">
        <v>1.4970000000000001E-2</v>
      </c>
      <c r="Y298">
        <v>1.4520999999999999E-2</v>
      </c>
      <c r="Z298">
        <v>-1</v>
      </c>
      <c r="AA298">
        <v>-1</v>
      </c>
      <c r="AB298">
        <v>-1</v>
      </c>
      <c r="AC298">
        <v>-1</v>
      </c>
      <c r="AD298" s="300">
        <f t="shared" si="93"/>
        <v>2.2375155894903997E-4</v>
      </c>
      <c r="AE298" s="300">
        <f t="shared" si="94"/>
        <v>0</v>
      </c>
      <c r="AF298" s="300">
        <f t="shared" si="95"/>
        <v>9.2137793157659996E-5</v>
      </c>
      <c r="AG298" s="300">
        <f t="shared" si="96"/>
        <v>9.8598439745569989E-5</v>
      </c>
      <c r="AH298" s="300">
        <f t="shared" si="97"/>
        <v>1.0019017727721E-4</v>
      </c>
      <c r="AI298" s="300">
        <f t="shared" si="98"/>
        <v>7.5276067741982986E-4</v>
      </c>
      <c r="AJ298" s="300">
        <f t="shared" si="99"/>
        <v>3.6773105301599997E-6</v>
      </c>
      <c r="AK298" s="300">
        <f t="shared" si="100"/>
        <v>1.6501600310699998E-5</v>
      </c>
      <c r="AL298" s="300">
        <f t="shared" si="101"/>
        <v>1.600666253251E-5</v>
      </c>
      <c r="AM298" s="300">
        <f t="shared" si="102"/>
        <v>0</v>
      </c>
      <c r="AN298" s="300">
        <f t="shared" si="103"/>
        <v>0</v>
      </c>
      <c r="AO298" s="300">
        <f t="shared" si="104"/>
        <v>0</v>
      </c>
      <c r="AP298" s="300">
        <f t="shared" si="105"/>
        <v>0</v>
      </c>
    </row>
    <row r="299" spans="1:42" ht="15.75" thickBot="1" x14ac:dyDescent="0.3">
      <c r="A299" s="346" t="s">
        <v>477</v>
      </c>
      <c r="B299" s="440" t="s">
        <v>478</v>
      </c>
      <c r="C299" s="519" t="s">
        <v>371</v>
      </c>
      <c r="D299" s="440" t="s">
        <v>1949</v>
      </c>
      <c r="E299" s="440" t="s">
        <v>1951</v>
      </c>
      <c r="F299" s="17" t="s">
        <v>198</v>
      </c>
      <c r="G299" s="17" t="s">
        <v>199</v>
      </c>
      <c r="H299" s="17" t="s">
        <v>1477</v>
      </c>
      <c r="I299" t="s">
        <v>27</v>
      </c>
      <c r="J299">
        <v>2011</v>
      </c>
      <c r="K299">
        <v>8</v>
      </c>
      <c r="L299" t="s">
        <v>123</v>
      </c>
      <c r="M299" t="s">
        <v>105</v>
      </c>
      <c r="O299" t="s">
        <v>115</v>
      </c>
      <c r="P299" t="s">
        <v>39</v>
      </c>
      <c r="Q299">
        <v>9.1541999999999998E-2</v>
      </c>
      <c r="R299">
        <v>-1</v>
      </c>
      <c r="S299">
        <v>3.7696E-2</v>
      </c>
      <c r="T299">
        <v>4.0339E-2</v>
      </c>
      <c r="U299">
        <v>4.0989999999999999E-2</v>
      </c>
      <c r="V299">
        <v>0.30797099999999999</v>
      </c>
      <c r="W299">
        <v>1.505E-3</v>
      </c>
      <c r="X299">
        <v>6.7510000000000001E-3</v>
      </c>
      <c r="Y299">
        <v>6.5490000000000001E-3</v>
      </c>
      <c r="Z299">
        <v>-1</v>
      </c>
      <c r="AA299">
        <v>-1</v>
      </c>
      <c r="AB299">
        <v>-1</v>
      </c>
      <c r="AC299">
        <v>-1</v>
      </c>
      <c r="AD299" s="300">
        <f t="shared" si="93"/>
        <v>1.0090778194001999E-4</v>
      </c>
      <c r="AE299" s="300">
        <f t="shared" si="94"/>
        <v>0</v>
      </c>
      <c r="AF299" s="300">
        <f t="shared" si="95"/>
        <v>4.1552727141759996E-5</v>
      </c>
      <c r="AG299" s="300">
        <f t="shared" si="96"/>
        <v>4.4466135934089998E-5</v>
      </c>
      <c r="AH299" s="300">
        <f t="shared" si="97"/>
        <v>4.5183740596899993E-5</v>
      </c>
      <c r="AI299" s="300">
        <f t="shared" si="98"/>
        <v>3.3947991645200999E-4</v>
      </c>
      <c r="AJ299" s="300">
        <f t="shared" si="99"/>
        <v>1.6589785215499999E-6</v>
      </c>
      <c r="AK299" s="300">
        <f t="shared" si="100"/>
        <v>7.4417036538099988E-6</v>
      </c>
      <c r="AL299" s="300">
        <f t="shared" si="101"/>
        <v>7.2190367691899994E-6</v>
      </c>
      <c r="AM299" s="300">
        <f t="shared" si="102"/>
        <v>0</v>
      </c>
      <c r="AN299" s="300">
        <f t="shared" si="103"/>
        <v>0</v>
      </c>
      <c r="AO299" s="300">
        <f t="shared" si="104"/>
        <v>0</v>
      </c>
      <c r="AP299" s="300">
        <f t="shared" si="105"/>
        <v>0</v>
      </c>
    </row>
    <row r="300" spans="1:42" ht="15.75" thickBot="1" x14ac:dyDescent="0.3">
      <c r="A300" s="346" t="s">
        <v>477</v>
      </c>
      <c r="B300" s="440" t="s">
        <v>478</v>
      </c>
      <c r="C300" s="519" t="s">
        <v>371</v>
      </c>
      <c r="D300" s="440" t="s">
        <v>1949</v>
      </c>
      <c r="E300" s="440" t="s">
        <v>1951</v>
      </c>
      <c r="F300" s="17" t="s">
        <v>198</v>
      </c>
      <c r="G300" s="17" t="s">
        <v>199</v>
      </c>
      <c r="H300" s="17" t="s">
        <v>1477</v>
      </c>
      <c r="I300" t="s">
        <v>27</v>
      </c>
      <c r="J300">
        <v>2011</v>
      </c>
      <c r="K300">
        <v>9</v>
      </c>
      <c r="L300" t="s">
        <v>125</v>
      </c>
      <c r="M300" t="s">
        <v>105</v>
      </c>
      <c r="O300" t="s">
        <v>115</v>
      </c>
      <c r="P300" t="s">
        <v>39</v>
      </c>
      <c r="Q300">
        <v>0.195024</v>
      </c>
      <c r="R300">
        <v>-1</v>
      </c>
      <c r="S300">
        <v>8.0308000000000004E-2</v>
      </c>
      <c r="T300">
        <v>8.5939000000000002E-2</v>
      </c>
      <c r="U300">
        <v>8.7327000000000002E-2</v>
      </c>
      <c r="V300">
        <v>0.65611299999999995</v>
      </c>
      <c r="W300">
        <v>3.2049999999999999E-3</v>
      </c>
      <c r="X300">
        <v>1.4383E-2</v>
      </c>
      <c r="Y300">
        <v>1.3951E-2</v>
      </c>
      <c r="Z300">
        <v>-1</v>
      </c>
      <c r="AA300">
        <v>-1</v>
      </c>
      <c r="AB300">
        <v>-1</v>
      </c>
      <c r="AC300">
        <v>-1</v>
      </c>
      <c r="AD300" s="300">
        <f t="shared" si="93"/>
        <v>2.1497716092143998E-4</v>
      </c>
      <c r="AE300" s="300">
        <f t="shared" si="94"/>
        <v>0</v>
      </c>
      <c r="AF300" s="300">
        <f t="shared" si="95"/>
        <v>8.8524416683480005E-5</v>
      </c>
      <c r="AG300" s="300">
        <f t="shared" si="96"/>
        <v>9.4731531670089991E-5</v>
      </c>
      <c r="AH300" s="300">
        <f t="shared" si="97"/>
        <v>9.6261539768369993E-5</v>
      </c>
      <c r="AI300" s="300">
        <f t="shared" si="98"/>
        <v>7.2324078053802982E-4</v>
      </c>
      <c r="AJ300" s="300">
        <f t="shared" si="99"/>
        <v>3.5329077485499999E-6</v>
      </c>
      <c r="AK300" s="300">
        <f t="shared" si="100"/>
        <v>1.585454357173E-5</v>
      </c>
      <c r="AL300" s="300">
        <f t="shared" si="101"/>
        <v>1.5378345085809999E-5</v>
      </c>
      <c r="AM300" s="300">
        <f t="shared" si="102"/>
        <v>0</v>
      </c>
      <c r="AN300" s="300">
        <f t="shared" si="103"/>
        <v>0</v>
      </c>
      <c r="AO300" s="300">
        <f t="shared" si="104"/>
        <v>0</v>
      </c>
      <c r="AP300" s="300">
        <f t="shared" si="105"/>
        <v>0</v>
      </c>
    </row>
    <row r="301" spans="1:42" ht="15.75" thickBot="1" x14ac:dyDescent="0.3">
      <c r="A301" s="346" t="s">
        <v>477</v>
      </c>
      <c r="B301" s="440" t="s">
        <v>478</v>
      </c>
      <c r="C301" s="519" t="s">
        <v>371</v>
      </c>
      <c r="D301" s="440" t="s">
        <v>1949</v>
      </c>
      <c r="E301" s="440" t="s">
        <v>1951</v>
      </c>
      <c r="F301" s="17" t="s">
        <v>198</v>
      </c>
      <c r="G301" s="17" t="s">
        <v>199</v>
      </c>
      <c r="H301" s="17" t="s">
        <v>1477</v>
      </c>
      <c r="I301" t="s">
        <v>27</v>
      </c>
      <c r="J301">
        <v>2011</v>
      </c>
      <c r="K301">
        <v>10</v>
      </c>
      <c r="L301" t="s">
        <v>126</v>
      </c>
      <c r="M301" t="s">
        <v>105</v>
      </c>
      <c r="O301" t="s">
        <v>115</v>
      </c>
      <c r="P301" t="s">
        <v>39</v>
      </c>
      <c r="Q301">
        <v>7.9600000000000001E-3</v>
      </c>
      <c r="R301">
        <v>-1</v>
      </c>
      <c r="S301">
        <v>3.2780000000000001E-3</v>
      </c>
      <c r="T301">
        <v>3.5079999999999998E-3</v>
      </c>
      <c r="U301">
        <v>3.5639999999999999E-3</v>
      </c>
      <c r="V301">
        <v>2.6780000000000002E-2</v>
      </c>
      <c r="W301">
        <v>1.3100000000000001E-4</v>
      </c>
      <c r="X301">
        <v>5.8699999999999996E-4</v>
      </c>
      <c r="Y301">
        <v>5.6899999999999995E-4</v>
      </c>
      <c r="Z301">
        <v>-1</v>
      </c>
      <c r="AA301">
        <v>-1</v>
      </c>
      <c r="AB301">
        <v>-1</v>
      </c>
      <c r="AC301">
        <v>-1</v>
      </c>
      <c r="AD301" s="300">
        <f t="shared" si="93"/>
        <v>8.7743980275999991E-6</v>
      </c>
      <c r="AE301" s="300">
        <f t="shared" si="94"/>
        <v>0</v>
      </c>
      <c r="AF301" s="300">
        <f t="shared" si="95"/>
        <v>3.6133764741799996E-6</v>
      </c>
      <c r="AG301" s="300">
        <f t="shared" si="96"/>
        <v>3.8669080754799991E-6</v>
      </c>
      <c r="AH301" s="300">
        <f t="shared" si="97"/>
        <v>3.9286375088399993E-6</v>
      </c>
      <c r="AI301" s="300">
        <f t="shared" si="98"/>
        <v>2.9519896881800002E-5</v>
      </c>
      <c r="AJ301" s="300">
        <f t="shared" si="99"/>
        <v>1.4440278160999999E-7</v>
      </c>
      <c r="AK301" s="300">
        <f t="shared" si="100"/>
        <v>6.4705673896999989E-7</v>
      </c>
      <c r="AL301" s="300">
        <f t="shared" si="101"/>
        <v>6.2721513538999986E-7</v>
      </c>
      <c r="AM301" s="300">
        <f t="shared" si="102"/>
        <v>0</v>
      </c>
      <c r="AN301" s="300">
        <f t="shared" si="103"/>
        <v>0</v>
      </c>
      <c r="AO301" s="300">
        <f t="shared" si="104"/>
        <v>0</v>
      </c>
      <c r="AP301" s="300">
        <f t="shared" si="105"/>
        <v>0</v>
      </c>
    </row>
    <row r="302" spans="1:42" ht="15.75" thickBot="1" x14ac:dyDescent="0.3">
      <c r="A302" s="346" t="s">
        <v>477</v>
      </c>
      <c r="B302" s="440" t="s">
        <v>478</v>
      </c>
      <c r="C302" s="519" t="s">
        <v>371</v>
      </c>
      <c r="D302" s="440" t="s">
        <v>1949</v>
      </c>
      <c r="E302" s="440" t="s">
        <v>1951</v>
      </c>
      <c r="F302" s="17" t="s">
        <v>198</v>
      </c>
      <c r="G302" s="17" t="s">
        <v>199</v>
      </c>
      <c r="H302" s="17" t="s">
        <v>1477</v>
      </c>
      <c r="I302" t="s">
        <v>27</v>
      </c>
      <c r="J302">
        <v>2011</v>
      </c>
      <c r="K302">
        <v>11</v>
      </c>
      <c r="L302" t="s">
        <v>127</v>
      </c>
      <c r="M302" t="s">
        <v>105</v>
      </c>
      <c r="O302" t="s">
        <v>115</v>
      </c>
      <c r="P302" t="s">
        <v>39</v>
      </c>
      <c r="Q302">
        <v>7.5621999999999995E-2</v>
      </c>
      <c r="R302">
        <v>-1</v>
      </c>
      <c r="S302">
        <v>3.1140000000000001E-2</v>
      </c>
      <c r="T302">
        <v>3.3322999999999998E-2</v>
      </c>
      <c r="U302">
        <v>3.3861000000000002E-2</v>
      </c>
      <c r="V302">
        <v>0.254411</v>
      </c>
      <c r="W302">
        <v>1.243E-3</v>
      </c>
      <c r="X302">
        <v>5.5770000000000004E-3</v>
      </c>
      <c r="Y302">
        <v>5.4099999999999999E-3</v>
      </c>
      <c r="Z302">
        <v>-1</v>
      </c>
      <c r="AA302">
        <v>-1</v>
      </c>
      <c r="AB302">
        <v>-1</v>
      </c>
      <c r="AC302">
        <v>-1</v>
      </c>
      <c r="AD302" s="300">
        <f t="shared" si="93"/>
        <v>8.3358985884819987E-5</v>
      </c>
      <c r="AE302" s="300">
        <f t="shared" si="94"/>
        <v>0</v>
      </c>
      <c r="AF302" s="300">
        <f t="shared" si="95"/>
        <v>3.4325974193400002E-5</v>
      </c>
      <c r="AG302" s="300">
        <f t="shared" si="96"/>
        <v>3.6732319783129996E-5</v>
      </c>
      <c r="AH302" s="300">
        <f t="shared" si="97"/>
        <v>3.7325363267910001E-5</v>
      </c>
      <c r="AI302" s="300">
        <f t="shared" si="98"/>
        <v>2.8044012268840996E-4</v>
      </c>
      <c r="AJ302" s="300">
        <f t="shared" si="99"/>
        <v>1.3701729583299998E-6</v>
      </c>
      <c r="AK302" s="300">
        <f t="shared" si="100"/>
        <v>6.1475901758699992E-6</v>
      </c>
      <c r="AL302" s="300">
        <f t="shared" si="101"/>
        <v>5.9635041870999996E-6</v>
      </c>
      <c r="AM302" s="300">
        <f t="shared" si="102"/>
        <v>0</v>
      </c>
      <c r="AN302" s="300">
        <f t="shared" si="103"/>
        <v>0</v>
      </c>
      <c r="AO302" s="300">
        <f t="shared" si="104"/>
        <v>0</v>
      </c>
      <c r="AP302" s="300">
        <f t="shared" si="105"/>
        <v>0</v>
      </c>
    </row>
    <row r="303" spans="1:42" ht="15.75" thickBot="1" x14ac:dyDescent="0.3">
      <c r="A303" s="346" t="s">
        <v>477</v>
      </c>
      <c r="B303" s="440" t="s">
        <v>478</v>
      </c>
      <c r="C303" s="519" t="s">
        <v>371</v>
      </c>
      <c r="D303" s="440" t="s">
        <v>1949</v>
      </c>
      <c r="E303" s="440" t="s">
        <v>1951</v>
      </c>
      <c r="F303" s="17" t="s">
        <v>198</v>
      </c>
      <c r="G303" s="17" t="s">
        <v>199</v>
      </c>
      <c r="H303" s="17" t="s">
        <v>1477</v>
      </c>
      <c r="I303" t="s">
        <v>27</v>
      </c>
      <c r="J303">
        <v>2011</v>
      </c>
      <c r="K303">
        <v>12</v>
      </c>
      <c r="L303" t="s">
        <v>128</v>
      </c>
      <c r="M303" t="s">
        <v>105</v>
      </c>
      <c r="O303" t="s">
        <v>115</v>
      </c>
      <c r="P303" t="s">
        <v>39</v>
      </c>
      <c r="Q303">
        <v>8.3582000000000004E-2</v>
      </c>
      <c r="R303">
        <v>-1</v>
      </c>
      <c r="S303">
        <v>3.4417999999999997E-2</v>
      </c>
      <c r="T303">
        <v>3.6831000000000003E-2</v>
      </c>
      <c r="U303">
        <v>3.7426000000000001E-2</v>
      </c>
      <c r="V303">
        <v>0.28119100000000002</v>
      </c>
      <c r="W303">
        <v>1.374E-3</v>
      </c>
      <c r="X303">
        <v>6.1640000000000002E-3</v>
      </c>
      <c r="Y303">
        <v>5.9789999999999999E-3</v>
      </c>
      <c r="Z303">
        <v>-1</v>
      </c>
      <c r="AA303">
        <v>-1</v>
      </c>
      <c r="AB303">
        <v>-1</v>
      </c>
      <c r="AC303">
        <v>-1</v>
      </c>
      <c r="AD303" s="300">
        <f t="shared" si="93"/>
        <v>9.2133383912419996E-5</v>
      </c>
      <c r="AE303" s="300">
        <f t="shared" si="94"/>
        <v>0</v>
      </c>
      <c r="AF303" s="300">
        <f t="shared" si="95"/>
        <v>3.7939350667579993E-5</v>
      </c>
      <c r="AG303" s="300">
        <f t="shared" si="96"/>
        <v>4.059922785861E-5</v>
      </c>
      <c r="AH303" s="300">
        <f t="shared" si="97"/>
        <v>4.1255103088059997E-5</v>
      </c>
      <c r="AI303" s="300">
        <f t="shared" si="98"/>
        <v>3.0996001957021E-4</v>
      </c>
      <c r="AJ303" s="300">
        <f t="shared" si="99"/>
        <v>1.51457573994E-6</v>
      </c>
      <c r="AK303" s="300">
        <f t="shared" si="100"/>
        <v>6.794646914839999E-6</v>
      </c>
      <c r="AL303" s="300">
        <f t="shared" si="101"/>
        <v>6.5907193224899991E-6</v>
      </c>
      <c r="AM303" s="300">
        <f t="shared" si="102"/>
        <v>0</v>
      </c>
      <c r="AN303" s="300">
        <f t="shared" si="103"/>
        <v>0</v>
      </c>
      <c r="AO303" s="300">
        <f t="shared" si="104"/>
        <v>0</v>
      </c>
      <c r="AP303" s="300">
        <f t="shared" si="105"/>
        <v>0</v>
      </c>
    </row>
    <row r="304" spans="1:42" ht="15.75" thickBot="1" x14ac:dyDescent="0.3">
      <c r="A304" s="346" t="s">
        <v>477</v>
      </c>
      <c r="B304" s="440" t="s">
        <v>478</v>
      </c>
      <c r="C304" s="519" t="s">
        <v>371</v>
      </c>
      <c r="D304" s="440" t="s">
        <v>1949</v>
      </c>
      <c r="E304" s="440" t="s">
        <v>1951</v>
      </c>
      <c r="F304" s="17" t="s">
        <v>198</v>
      </c>
      <c r="G304" s="17" t="s">
        <v>199</v>
      </c>
      <c r="H304" s="17" t="s">
        <v>1477</v>
      </c>
      <c r="I304" t="s">
        <v>27</v>
      </c>
      <c r="J304">
        <v>2011</v>
      </c>
      <c r="K304">
        <v>13</v>
      </c>
      <c r="L304" t="s">
        <v>129</v>
      </c>
      <c r="M304" t="s">
        <v>120</v>
      </c>
      <c r="O304" t="s">
        <v>115</v>
      </c>
      <c r="P304" t="s">
        <v>39</v>
      </c>
      <c r="Q304">
        <v>4.3781E-2</v>
      </c>
      <c r="R304">
        <v>-1</v>
      </c>
      <c r="S304">
        <v>1.8027999999999999E-2</v>
      </c>
      <c r="T304">
        <v>1.9292E-2</v>
      </c>
      <c r="U304">
        <v>1.9604E-2</v>
      </c>
      <c r="V304">
        <v>0.14729100000000001</v>
      </c>
      <c r="W304">
        <v>7.2000000000000005E-4</v>
      </c>
      <c r="X304">
        <v>3.2290000000000001E-3</v>
      </c>
      <c r="Y304">
        <v>3.1319999999999998E-3</v>
      </c>
      <c r="Z304">
        <v>-1</v>
      </c>
      <c r="AA304">
        <v>-1</v>
      </c>
      <c r="AB304">
        <v>-1</v>
      </c>
      <c r="AC304">
        <v>-1</v>
      </c>
      <c r="AD304" s="300">
        <f t="shared" si="93"/>
        <v>4.8260291463109997E-5</v>
      </c>
      <c r="AE304" s="300">
        <f t="shared" si="94"/>
        <v>0</v>
      </c>
      <c r="AF304" s="300">
        <f t="shared" si="95"/>
        <v>1.9872468296679997E-5</v>
      </c>
      <c r="AG304" s="300">
        <f t="shared" si="96"/>
        <v>2.1265789792519999E-5</v>
      </c>
      <c r="AH304" s="300">
        <f t="shared" si="97"/>
        <v>2.1609710921239998E-5</v>
      </c>
      <c r="AI304" s="300">
        <f t="shared" si="98"/>
        <v>1.6236053516120998E-4</v>
      </c>
      <c r="AJ304" s="300">
        <f t="shared" si="99"/>
        <v>7.9366414319999991E-7</v>
      </c>
      <c r="AK304" s="300">
        <f t="shared" si="100"/>
        <v>3.5593632199900001E-6</v>
      </c>
      <c r="AL304" s="300">
        <f t="shared" si="101"/>
        <v>3.4524390229199994E-6</v>
      </c>
      <c r="AM304" s="300">
        <f t="shared" si="102"/>
        <v>0</v>
      </c>
      <c r="AN304" s="300">
        <f t="shared" si="103"/>
        <v>0</v>
      </c>
      <c r="AO304" s="300">
        <f t="shared" si="104"/>
        <v>0</v>
      </c>
      <c r="AP304" s="300">
        <f t="shared" si="105"/>
        <v>0</v>
      </c>
    </row>
    <row r="305" spans="1:42" ht="15.75" thickBot="1" x14ac:dyDescent="0.3">
      <c r="A305" s="346" t="s">
        <v>477</v>
      </c>
      <c r="B305" s="440" t="s">
        <v>478</v>
      </c>
      <c r="C305" s="519" t="s">
        <v>371</v>
      </c>
      <c r="D305" s="440" t="s">
        <v>1949</v>
      </c>
      <c r="E305" s="440" t="s">
        <v>1951</v>
      </c>
      <c r="F305" s="17" t="s">
        <v>198</v>
      </c>
      <c r="G305" s="17" t="s">
        <v>199</v>
      </c>
      <c r="H305" s="17" t="s">
        <v>1477</v>
      </c>
      <c r="I305" t="s">
        <v>27</v>
      </c>
      <c r="J305">
        <v>2011</v>
      </c>
      <c r="K305">
        <v>14</v>
      </c>
      <c r="L305" t="s">
        <v>130</v>
      </c>
      <c r="M305" t="s">
        <v>105</v>
      </c>
      <c r="O305" t="s">
        <v>115</v>
      </c>
      <c r="P305" t="s">
        <v>39</v>
      </c>
      <c r="Q305">
        <v>0.46566999999999997</v>
      </c>
      <c r="R305">
        <v>-1</v>
      </c>
      <c r="S305">
        <v>0.19175500000000001</v>
      </c>
      <c r="T305">
        <v>0.205202</v>
      </c>
      <c r="U305">
        <v>0.20851500000000001</v>
      </c>
      <c r="V305">
        <v>1.5666370000000001</v>
      </c>
      <c r="W305">
        <v>7.6530000000000001E-3</v>
      </c>
      <c r="X305">
        <v>3.4342999999999999E-2</v>
      </c>
      <c r="Y305">
        <v>3.3312000000000001E-2</v>
      </c>
      <c r="Z305">
        <v>-1</v>
      </c>
      <c r="AA305">
        <v>-1</v>
      </c>
      <c r="AB305">
        <v>-1</v>
      </c>
      <c r="AC305">
        <v>-1</v>
      </c>
      <c r="AD305" s="300">
        <f t="shared" si="93"/>
        <v>5.1331330772769993E-4</v>
      </c>
      <c r="AE305" s="300">
        <f t="shared" si="94"/>
        <v>0</v>
      </c>
      <c r="AF305" s="300">
        <f t="shared" si="95"/>
        <v>2.1137370524904999E-4</v>
      </c>
      <c r="AG305" s="300">
        <f t="shared" si="96"/>
        <v>2.2619648543461998E-4</v>
      </c>
      <c r="AH305" s="300">
        <f t="shared" si="97"/>
        <v>2.2984844280464999E-4</v>
      </c>
      <c r="AI305" s="300">
        <f t="shared" si="98"/>
        <v>1.7269216837644699E-3</v>
      </c>
      <c r="AJ305" s="300">
        <f t="shared" si="99"/>
        <v>8.4359884554299992E-6</v>
      </c>
      <c r="AK305" s="300">
        <f t="shared" si="100"/>
        <v>3.7856677319330001E-5</v>
      </c>
      <c r="AL305" s="300">
        <f t="shared" si="101"/>
        <v>3.6720194358719996E-5</v>
      </c>
      <c r="AM305" s="300">
        <f t="shared" si="102"/>
        <v>0</v>
      </c>
      <c r="AN305" s="300">
        <f t="shared" si="103"/>
        <v>0</v>
      </c>
      <c r="AO305" s="300">
        <f t="shared" si="104"/>
        <v>0</v>
      </c>
      <c r="AP305" s="300">
        <f t="shared" si="105"/>
        <v>0</v>
      </c>
    </row>
    <row r="306" spans="1:42" ht="15.75" thickBot="1" x14ac:dyDescent="0.3">
      <c r="A306" s="346" t="s">
        <v>477</v>
      </c>
      <c r="B306" s="440" t="s">
        <v>478</v>
      </c>
      <c r="C306" s="519" t="s">
        <v>371</v>
      </c>
      <c r="D306" s="440" t="s">
        <v>1949</v>
      </c>
      <c r="E306" s="440" t="s">
        <v>1951</v>
      </c>
      <c r="F306" s="17" t="s">
        <v>198</v>
      </c>
      <c r="G306" s="17" t="s">
        <v>199</v>
      </c>
      <c r="H306" s="17" t="s">
        <v>1477</v>
      </c>
      <c r="I306" t="s">
        <v>27</v>
      </c>
      <c r="J306">
        <v>2011</v>
      </c>
      <c r="K306">
        <v>15</v>
      </c>
      <c r="L306" t="s">
        <v>347</v>
      </c>
      <c r="M306" t="s">
        <v>120</v>
      </c>
      <c r="O306" t="s">
        <v>115</v>
      </c>
      <c r="P306" t="s">
        <v>39</v>
      </c>
      <c r="Q306">
        <v>7.9600000000000001E-3</v>
      </c>
      <c r="R306">
        <v>-1</v>
      </c>
      <c r="S306">
        <v>3.2780000000000001E-3</v>
      </c>
      <c r="T306">
        <v>3.5079999999999998E-3</v>
      </c>
      <c r="U306">
        <v>3.5639999999999999E-3</v>
      </c>
      <c r="V306">
        <v>2.6780000000000002E-2</v>
      </c>
      <c r="W306">
        <v>1.3100000000000001E-4</v>
      </c>
      <c r="X306">
        <v>5.8699999999999996E-4</v>
      </c>
      <c r="Y306">
        <v>5.6899999999999995E-4</v>
      </c>
      <c r="Z306">
        <v>-1</v>
      </c>
      <c r="AA306">
        <v>-1</v>
      </c>
      <c r="AB306">
        <v>-1</v>
      </c>
      <c r="AC306">
        <v>-1</v>
      </c>
      <c r="AD306" s="300">
        <f t="shared" si="93"/>
        <v>8.7743980275999991E-6</v>
      </c>
      <c r="AE306" s="300">
        <f t="shared" si="94"/>
        <v>0</v>
      </c>
      <c r="AF306" s="300">
        <f t="shared" si="95"/>
        <v>3.6133764741799996E-6</v>
      </c>
      <c r="AG306" s="300">
        <f t="shared" si="96"/>
        <v>3.8669080754799991E-6</v>
      </c>
      <c r="AH306" s="300">
        <f t="shared" si="97"/>
        <v>3.9286375088399993E-6</v>
      </c>
      <c r="AI306" s="300">
        <f t="shared" si="98"/>
        <v>2.9519896881800002E-5</v>
      </c>
      <c r="AJ306" s="300">
        <f t="shared" si="99"/>
        <v>1.4440278160999999E-7</v>
      </c>
      <c r="AK306" s="300">
        <f t="shared" si="100"/>
        <v>6.4705673896999989E-7</v>
      </c>
      <c r="AL306" s="300">
        <f t="shared" si="101"/>
        <v>6.2721513538999986E-7</v>
      </c>
      <c r="AM306" s="300">
        <f t="shared" si="102"/>
        <v>0</v>
      </c>
      <c r="AN306" s="300">
        <f t="shared" si="103"/>
        <v>0</v>
      </c>
      <c r="AO306" s="300">
        <f t="shared" si="104"/>
        <v>0</v>
      </c>
      <c r="AP306" s="300">
        <f t="shared" si="105"/>
        <v>0</v>
      </c>
    </row>
    <row r="307" spans="1:42" ht="15.75" thickBot="1" x14ac:dyDescent="0.3">
      <c r="A307" s="346" t="s">
        <v>477</v>
      </c>
      <c r="B307" s="440" t="s">
        <v>478</v>
      </c>
      <c r="C307" s="519" t="s">
        <v>371</v>
      </c>
      <c r="D307" s="440" t="s">
        <v>1949</v>
      </c>
      <c r="E307" s="440" t="s">
        <v>1951</v>
      </c>
      <c r="F307" s="17" t="s">
        <v>198</v>
      </c>
      <c r="G307" s="17" t="s">
        <v>199</v>
      </c>
      <c r="H307" s="17" t="s">
        <v>1477</v>
      </c>
      <c r="I307" t="s">
        <v>27</v>
      </c>
      <c r="J307">
        <v>2011</v>
      </c>
      <c r="K307">
        <v>16</v>
      </c>
      <c r="L307" t="s">
        <v>131</v>
      </c>
      <c r="M307" t="s">
        <v>105</v>
      </c>
      <c r="O307" t="s">
        <v>115</v>
      </c>
      <c r="P307" t="s">
        <v>39</v>
      </c>
      <c r="Q307">
        <v>3.98E-3</v>
      </c>
      <c r="R307">
        <v>-1</v>
      </c>
      <c r="S307">
        <v>1.639E-3</v>
      </c>
      <c r="T307">
        <v>1.7539999999999999E-3</v>
      </c>
      <c r="U307">
        <v>1.7819999999999999E-3</v>
      </c>
      <c r="V307">
        <v>1.3390000000000001E-2</v>
      </c>
      <c r="W307">
        <v>6.4999999999999994E-5</v>
      </c>
      <c r="X307">
        <v>2.9399999999999999E-4</v>
      </c>
      <c r="Y307">
        <v>2.8499999999999999E-4</v>
      </c>
      <c r="Z307">
        <v>-1</v>
      </c>
      <c r="AA307">
        <v>-1</v>
      </c>
      <c r="AB307">
        <v>-1</v>
      </c>
      <c r="AC307">
        <v>-1</v>
      </c>
      <c r="AD307" s="300">
        <f t="shared" si="93"/>
        <v>4.3871990137999996E-6</v>
      </c>
      <c r="AE307" s="300">
        <f t="shared" si="94"/>
        <v>0</v>
      </c>
      <c r="AF307" s="300">
        <f t="shared" si="95"/>
        <v>1.8066882370899998E-6</v>
      </c>
      <c r="AG307" s="300">
        <f t="shared" si="96"/>
        <v>1.9334540377399996E-6</v>
      </c>
      <c r="AH307" s="300">
        <f t="shared" si="97"/>
        <v>1.9643187544199996E-6</v>
      </c>
      <c r="AI307" s="300">
        <f t="shared" si="98"/>
        <v>1.4759948440900001E-5</v>
      </c>
      <c r="AJ307" s="300">
        <f t="shared" si="99"/>
        <v>7.1650235149999981E-8</v>
      </c>
      <c r="AK307" s="300">
        <f t="shared" si="100"/>
        <v>3.2407952513999999E-7</v>
      </c>
      <c r="AL307" s="300">
        <f t="shared" si="101"/>
        <v>3.1415872334999992E-7</v>
      </c>
      <c r="AM307" s="300">
        <f t="shared" si="102"/>
        <v>0</v>
      </c>
      <c r="AN307" s="300">
        <f t="shared" si="103"/>
        <v>0</v>
      </c>
      <c r="AO307" s="300">
        <f t="shared" si="104"/>
        <v>0</v>
      </c>
      <c r="AP307" s="300">
        <f t="shared" si="105"/>
        <v>0</v>
      </c>
    </row>
    <row r="308" spans="1:42" ht="15.75" thickBot="1" x14ac:dyDescent="0.3">
      <c r="A308" s="346" t="s">
        <v>477</v>
      </c>
      <c r="B308" s="440" t="s">
        <v>478</v>
      </c>
      <c r="C308" s="519" t="s">
        <v>371</v>
      </c>
      <c r="D308" s="440" t="s">
        <v>1949</v>
      </c>
      <c r="E308" s="440" t="s">
        <v>1951</v>
      </c>
      <c r="F308" s="17" t="s">
        <v>198</v>
      </c>
      <c r="G308" s="17" t="s">
        <v>199</v>
      </c>
      <c r="H308" s="17" t="s">
        <v>1477</v>
      </c>
      <c r="I308" t="s">
        <v>27</v>
      </c>
      <c r="J308">
        <v>2011</v>
      </c>
      <c r="K308">
        <v>17</v>
      </c>
      <c r="L308" t="s">
        <v>348</v>
      </c>
      <c r="M308" t="s">
        <v>102</v>
      </c>
      <c r="O308" t="s">
        <v>115</v>
      </c>
      <c r="P308" t="s">
        <v>39</v>
      </c>
      <c r="Q308">
        <v>3.98E-3</v>
      </c>
      <c r="R308">
        <v>-1</v>
      </c>
      <c r="S308">
        <v>1.639E-3</v>
      </c>
      <c r="T308">
        <v>1.7539999999999999E-3</v>
      </c>
      <c r="U308">
        <v>1.7819999999999999E-3</v>
      </c>
      <c r="V308">
        <v>1.3390000000000001E-2</v>
      </c>
      <c r="W308">
        <v>6.4999999999999994E-5</v>
      </c>
      <c r="X308">
        <v>2.9399999999999999E-4</v>
      </c>
      <c r="Y308">
        <v>2.8499999999999999E-4</v>
      </c>
      <c r="Z308">
        <v>-1</v>
      </c>
      <c r="AA308">
        <v>-1</v>
      </c>
      <c r="AB308">
        <v>-1</v>
      </c>
      <c r="AC308">
        <v>-1</v>
      </c>
      <c r="AD308" s="300">
        <f t="shared" si="93"/>
        <v>4.3871990137999996E-6</v>
      </c>
      <c r="AE308" s="300">
        <f t="shared" si="94"/>
        <v>0</v>
      </c>
      <c r="AF308" s="300">
        <f t="shared" si="95"/>
        <v>1.8066882370899998E-6</v>
      </c>
      <c r="AG308" s="300">
        <f t="shared" si="96"/>
        <v>1.9334540377399996E-6</v>
      </c>
      <c r="AH308" s="300">
        <f t="shared" si="97"/>
        <v>1.9643187544199996E-6</v>
      </c>
      <c r="AI308" s="300">
        <f t="shared" si="98"/>
        <v>1.4759948440900001E-5</v>
      </c>
      <c r="AJ308" s="300">
        <f t="shared" si="99"/>
        <v>7.1650235149999981E-8</v>
      </c>
      <c r="AK308" s="300">
        <f t="shared" si="100"/>
        <v>3.2407952513999999E-7</v>
      </c>
      <c r="AL308" s="300">
        <f t="shared" si="101"/>
        <v>3.1415872334999992E-7</v>
      </c>
      <c r="AM308" s="300">
        <f t="shared" si="102"/>
        <v>0</v>
      </c>
      <c r="AN308" s="300">
        <f t="shared" si="103"/>
        <v>0</v>
      </c>
      <c r="AO308" s="300">
        <f t="shared" si="104"/>
        <v>0</v>
      </c>
      <c r="AP308" s="300">
        <f t="shared" si="105"/>
        <v>0</v>
      </c>
    </row>
    <row r="309" spans="1:42" ht="15.75" thickBot="1" x14ac:dyDescent="0.3">
      <c r="A309" s="346" t="s">
        <v>477</v>
      </c>
      <c r="B309" s="440" t="s">
        <v>478</v>
      </c>
      <c r="C309" s="519" t="s">
        <v>371</v>
      </c>
      <c r="D309" s="440" t="s">
        <v>1949</v>
      </c>
      <c r="E309" s="440" t="s">
        <v>1951</v>
      </c>
      <c r="F309" s="17" t="s">
        <v>198</v>
      </c>
      <c r="G309" s="17" t="s">
        <v>199</v>
      </c>
      <c r="H309" s="17" t="s">
        <v>1477</v>
      </c>
      <c r="I309" t="s">
        <v>27</v>
      </c>
      <c r="J309">
        <v>2011</v>
      </c>
      <c r="K309">
        <v>18</v>
      </c>
      <c r="L309" t="s">
        <v>132</v>
      </c>
      <c r="M309" t="s">
        <v>120</v>
      </c>
      <c r="O309" t="s">
        <v>115</v>
      </c>
      <c r="P309" t="s">
        <v>39</v>
      </c>
      <c r="Q309">
        <v>1.592E-2</v>
      </c>
      <c r="R309">
        <v>-1</v>
      </c>
      <c r="S309">
        <v>6.5560000000000002E-3</v>
      </c>
      <c r="T309">
        <v>7.0150000000000004E-3</v>
      </c>
      <c r="U309">
        <v>7.1289999999999999E-3</v>
      </c>
      <c r="V309">
        <v>5.3560000000000003E-2</v>
      </c>
      <c r="W309">
        <v>2.6200000000000003E-4</v>
      </c>
      <c r="X309">
        <v>1.1739999999999999E-3</v>
      </c>
      <c r="Y309">
        <v>1.139E-3</v>
      </c>
      <c r="Z309">
        <v>-1</v>
      </c>
      <c r="AA309">
        <v>-1</v>
      </c>
      <c r="AB309">
        <v>-1</v>
      </c>
      <c r="AC309">
        <v>-1</v>
      </c>
      <c r="AD309" s="300">
        <f t="shared" si="93"/>
        <v>1.7548796055199998E-5</v>
      </c>
      <c r="AE309" s="300">
        <f t="shared" si="94"/>
        <v>0</v>
      </c>
      <c r="AF309" s="300">
        <f t="shared" si="95"/>
        <v>7.2267529483599992E-6</v>
      </c>
      <c r="AG309" s="300">
        <f t="shared" si="96"/>
        <v>7.73271383965E-6</v>
      </c>
      <c r="AH309" s="300">
        <f t="shared" si="97"/>
        <v>7.8583773289900002E-6</v>
      </c>
      <c r="AI309" s="300">
        <f t="shared" si="98"/>
        <v>5.9039793763600003E-5</v>
      </c>
      <c r="AJ309" s="300">
        <f t="shared" si="99"/>
        <v>2.8880556321999998E-7</v>
      </c>
      <c r="AK309" s="300">
        <f t="shared" si="100"/>
        <v>1.2941134779399998E-6</v>
      </c>
      <c r="AL309" s="300">
        <f t="shared" si="101"/>
        <v>1.2555325820900001E-6</v>
      </c>
      <c r="AM309" s="300">
        <f t="shared" si="102"/>
        <v>0</v>
      </c>
      <c r="AN309" s="300">
        <f t="shared" si="103"/>
        <v>0</v>
      </c>
      <c r="AO309" s="300">
        <f t="shared" si="104"/>
        <v>0</v>
      </c>
      <c r="AP309" s="300">
        <f t="shared" si="105"/>
        <v>0</v>
      </c>
    </row>
    <row r="310" spans="1:42" ht="15.75" thickBot="1" x14ac:dyDescent="0.3">
      <c r="A310" s="346" t="s">
        <v>477</v>
      </c>
      <c r="B310" s="440" t="s">
        <v>478</v>
      </c>
      <c r="C310" s="519" t="s">
        <v>371</v>
      </c>
      <c r="D310" s="440" t="s">
        <v>1949</v>
      </c>
      <c r="E310" s="440" t="s">
        <v>1951</v>
      </c>
      <c r="F310" s="17" t="s">
        <v>198</v>
      </c>
      <c r="G310" s="17" t="s">
        <v>199</v>
      </c>
      <c r="H310" s="17" t="s">
        <v>1477</v>
      </c>
      <c r="I310" t="s">
        <v>27</v>
      </c>
      <c r="J310">
        <v>2011</v>
      </c>
      <c r="K310">
        <v>19</v>
      </c>
      <c r="L310" t="s">
        <v>133</v>
      </c>
      <c r="M310" t="s">
        <v>134</v>
      </c>
      <c r="O310" t="s">
        <v>115</v>
      </c>
      <c r="P310" t="s">
        <v>39</v>
      </c>
      <c r="Q310">
        <v>0.51741099999999995</v>
      </c>
      <c r="R310">
        <v>-1</v>
      </c>
      <c r="S310">
        <v>0.213062</v>
      </c>
      <c r="T310">
        <v>0.22800200000000001</v>
      </c>
      <c r="U310">
        <v>0.231683</v>
      </c>
      <c r="V310">
        <v>1.7407079999999999</v>
      </c>
      <c r="W310">
        <v>8.5039999999999994E-3</v>
      </c>
      <c r="X310">
        <v>3.8157999999999997E-2</v>
      </c>
      <c r="Y310">
        <v>3.7013999999999998E-2</v>
      </c>
      <c r="Z310">
        <v>-1</v>
      </c>
      <c r="AA310">
        <v>-1</v>
      </c>
      <c r="AB310">
        <v>-1</v>
      </c>
      <c r="AC310">
        <v>-1</v>
      </c>
      <c r="AD310" s="300">
        <f t="shared" si="93"/>
        <v>5.7034799721840986E-4</v>
      </c>
      <c r="AE310" s="300">
        <f t="shared" si="94"/>
        <v>0</v>
      </c>
      <c r="AF310" s="300">
        <f t="shared" si="95"/>
        <v>2.3486065233122E-4</v>
      </c>
      <c r="AG310" s="300">
        <f t="shared" si="96"/>
        <v>2.5132918330262E-4</v>
      </c>
      <c r="AH310" s="300">
        <f t="shared" si="97"/>
        <v>2.5538679123472994E-4</v>
      </c>
      <c r="AI310" s="300">
        <f t="shared" si="98"/>
        <v>1.9188021158074798E-3</v>
      </c>
      <c r="AJ310" s="300">
        <f t="shared" si="99"/>
        <v>9.3740553802399976E-6</v>
      </c>
      <c r="AK310" s="300">
        <f t="shared" si="100"/>
        <v>4.2061994966979997E-5</v>
      </c>
      <c r="AL310" s="300">
        <f t="shared" si="101"/>
        <v>4.0800950828339995E-5</v>
      </c>
      <c r="AM310" s="300">
        <f t="shared" si="102"/>
        <v>0</v>
      </c>
      <c r="AN310" s="300">
        <f t="shared" si="103"/>
        <v>0</v>
      </c>
      <c r="AO310" s="300">
        <f t="shared" si="104"/>
        <v>0</v>
      </c>
      <c r="AP310" s="300">
        <f t="shared" si="105"/>
        <v>0</v>
      </c>
    </row>
    <row r="311" spans="1:42" ht="15.75" thickBot="1" x14ac:dyDescent="0.3">
      <c r="A311" s="346" t="s">
        <v>477</v>
      </c>
      <c r="B311" s="440" t="s">
        <v>478</v>
      </c>
      <c r="C311" s="519" t="s">
        <v>371</v>
      </c>
      <c r="D311" s="440" t="s">
        <v>1949</v>
      </c>
      <c r="E311" s="440" t="s">
        <v>1951</v>
      </c>
      <c r="F311" s="17" t="s">
        <v>198</v>
      </c>
      <c r="G311" s="17" t="s">
        <v>199</v>
      </c>
      <c r="H311" s="17" t="s">
        <v>1477</v>
      </c>
      <c r="I311" t="s">
        <v>27</v>
      </c>
      <c r="J311">
        <v>2011</v>
      </c>
      <c r="K311">
        <v>20</v>
      </c>
      <c r="L311" t="s">
        <v>335</v>
      </c>
      <c r="M311" t="s">
        <v>105</v>
      </c>
      <c r="O311" t="s">
        <v>115</v>
      </c>
      <c r="P311" t="s">
        <v>39</v>
      </c>
      <c r="Q311">
        <v>8.7562000000000001E-2</v>
      </c>
      <c r="R311">
        <v>-1</v>
      </c>
      <c r="S311">
        <v>3.6056999999999999E-2</v>
      </c>
      <c r="T311">
        <v>3.8585000000000001E-2</v>
      </c>
      <c r="U311">
        <v>3.9208E-2</v>
      </c>
      <c r="V311">
        <v>0.29458099999999998</v>
      </c>
      <c r="W311">
        <v>1.439E-3</v>
      </c>
      <c r="X311">
        <v>6.4580000000000002E-3</v>
      </c>
      <c r="Y311">
        <v>6.2639999999999996E-3</v>
      </c>
      <c r="Z311">
        <v>-1</v>
      </c>
      <c r="AA311">
        <v>-1</v>
      </c>
      <c r="AB311">
        <v>-1</v>
      </c>
      <c r="AC311">
        <v>-1</v>
      </c>
      <c r="AD311" s="300">
        <f t="shared" si="93"/>
        <v>9.6520582926219994E-5</v>
      </c>
      <c r="AE311" s="300">
        <f t="shared" si="94"/>
        <v>0</v>
      </c>
      <c r="AF311" s="300">
        <f t="shared" si="95"/>
        <v>3.9746038904669995E-5</v>
      </c>
      <c r="AG311" s="300">
        <f t="shared" si="96"/>
        <v>4.2532681896349999E-5</v>
      </c>
      <c r="AH311" s="300">
        <f t="shared" si="97"/>
        <v>4.3219421842479995E-5</v>
      </c>
      <c r="AI311" s="300">
        <f t="shared" si="98"/>
        <v>3.2471996801110997E-4</v>
      </c>
      <c r="AJ311" s="300">
        <f t="shared" si="99"/>
        <v>1.5862259750899998E-6</v>
      </c>
      <c r="AK311" s="300">
        <f t="shared" si="100"/>
        <v>7.1187264399800002E-6</v>
      </c>
      <c r="AL311" s="300">
        <f t="shared" si="101"/>
        <v>6.9048780458399988E-6</v>
      </c>
      <c r="AM311" s="300">
        <f t="shared" si="102"/>
        <v>0</v>
      </c>
      <c r="AN311" s="300">
        <f t="shared" si="103"/>
        <v>0</v>
      </c>
      <c r="AO311" s="300">
        <f t="shared" si="104"/>
        <v>0</v>
      </c>
      <c r="AP311" s="300">
        <f t="shared" si="105"/>
        <v>0</v>
      </c>
    </row>
    <row r="312" spans="1:42" ht="15.75" thickBot="1" x14ac:dyDescent="0.3">
      <c r="A312" s="346" t="s">
        <v>477</v>
      </c>
      <c r="B312" s="440" t="s">
        <v>478</v>
      </c>
      <c r="C312" s="519" t="s">
        <v>371</v>
      </c>
      <c r="D312" s="440" t="s">
        <v>1949</v>
      </c>
      <c r="E312" s="440" t="s">
        <v>1951</v>
      </c>
      <c r="F312" s="17" t="s">
        <v>198</v>
      </c>
      <c r="G312" s="17" t="s">
        <v>199</v>
      </c>
      <c r="H312" s="17" t="s">
        <v>1477</v>
      </c>
      <c r="I312" t="s">
        <v>27</v>
      </c>
      <c r="J312">
        <v>2011</v>
      </c>
      <c r="K312">
        <v>21</v>
      </c>
      <c r="L312" t="s">
        <v>145</v>
      </c>
      <c r="M312" t="s">
        <v>105</v>
      </c>
      <c r="O312" t="s">
        <v>115</v>
      </c>
      <c r="P312" t="s">
        <v>39</v>
      </c>
      <c r="Q312">
        <v>7.9600000000000001E-3</v>
      </c>
      <c r="R312">
        <v>-1</v>
      </c>
      <c r="S312">
        <v>3.2780000000000001E-3</v>
      </c>
      <c r="T312">
        <v>3.5079999999999998E-3</v>
      </c>
      <c r="U312">
        <v>3.5639999999999999E-3</v>
      </c>
      <c r="V312">
        <v>2.6780000000000002E-2</v>
      </c>
      <c r="W312">
        <v>1.3100000000000001E-4</v>
      </c>
      <c r="X312">
        <v>5.8699999999999996E-4</v>
      </c>
      <c r="Y312">
        <v>5.6899999999999995E-4</v>
      </c>
      <c r="Z312">
        <v>-1</v>
      </c>
      <c r="AA312">
        <v>-1</v>
      </c>
      <c r="AB312">
        <v>-1</v>
      </c>
      <c r="AC312">
        <v>-1</v>
      </c>
      <c r="AD312" s="300">
        <f t="shared" si="93"/>
        <v>8.7743980275999991E-6</v>
      </c>
      <c r="AE312" s="300">
        <f t="shared" si="94"/>
        <v>0</v>
      </c>
      <c r="AF312" s="300">
        <f t="shared" si="95"/>
        <v>3.6133764741799996E-6</v>
      </c>
      <c r="AG312" s="300">
        <f t="shared" si="96"/>
        <v>3.8669080754799991E-6</v>
      </c>
      <c r="AH312" s="300">
        <f t="shared" si="97"/>
        <v>3.9286375088399993E-6</v>
      </c>
      <c r="AI312" s="300">
        <f t="shared" si="98"/>
        <v>2.9519896881800002E-5</v>
      </c>
      <c r="AJ312" s="300">
        <f t="shared" si="99"/>
        <v>1.4440278160999999E-7</v>
      </c>
      <c r="AK312" s="300">
        <f t="shared" si="100"/>
        <v>6.4705673896999989E-7</v>
      </c>
      <c r="AL312" s="300">
        <f t="shared" si="101"/>
        <v>6.2721513538999986E-7</v>
      </c>
      <c r="AM312" s="300">
        <f t="shared" si="102"/>
        <v>0</v>
      </c>
      <c r="AN312" s="300">
        <f t="shared" si="103"/>
        <v>0</v>
      </c>
      <c r="AO312" s="300">
        <f t="shared" si="104"/>
        <v>0</v>
      </c>
      <c r="AP312" s="300">
        <f t="shared" si="105"/>
        <v>0</v>
      </c>
    </row>
    <row r="313" spans="1:42" ht="15.75" thickBot="1" x14ac:dyDescent="0.3">
      <c r="A313" s="346" t="s">
        <v>477</v>
      </c>
      <c r="B313" s="440" t="s">
        <v>478</v>
      </c>
      <c r="C313" s="519" t="s">
        <v>371</v>
      </c>
      <c r="D313" s="440" t="s">
        <v>1949</v>
      </c>
      <c r="E313" s="440" t="s">
        <v>1951</v>
      </c>
      <c r="F313" s="17" t="s">
        <v>198</v>
      </c>
      <c r="G313" s="17" t="s">
        <v>199</v>
      </c>
      <c r="H313" s="17" t="s">
        <v>1477</v>
      </c>
      <c r="I313" t="s">
        <v>27</v>
      </c>
      <c r="J313">
        <v>2011</v>
      </c>
      <c r="K313">
        <v>22</v>
      </c>
      <c r="L313" t="s">
        <v>315</v>
      </c>
      <c r="M313" t="s">
        <v>105</v>
      </c>
      <c r="O313" t="s">
        <v>115</v>
      </c>
      <c r="P313" t="s">
        <v>39</v>
      </c>
      <c r="Q313">
        <v>3.1841000000000001E-2</v>
      </c>
      <c r="R313">
        <v>-1</v>
      </c>
      <c r="S313">
        <v>1.3110999999999999E-2</v>
      </c>
      <c r="T313">
        <v>1.4031E-2</v>
      </c>
      <c r="U313">
        <v>1.4257000000000001E-2</v>
      </c>
      <c r="V313">
        <v>0.10712000000000001</v>
      </c>
      <c r="W313">
        <v>5.2300000000000003E-4</v>
      </c>
      <c r="X313">
        <v>2.3479999999999998E-3</v>
      </c>
      <c r="Y313">
        <v>2.2780000000000001E-3</v>
      </c>
      <c r="Z313">
        <v>-1</v>
      </c>
      <c r="AA313">
        <v>-1</v>
      </c>
      <c r="AB313">
        <v>-1</v>
      </c>
      <c r="AC313">
        <v>-1</v>
      </c>
      <c r="AD313" s="300">
        <f t="shared" si="93"/>
        <v>3.5098694421710003E-5</v>
      </c>
      <c r="AE313" s="300">
        <f t="shared" si="94"/>
        <v>0</v>
      </c>
      <c r="AF313" s="300">
        <f t="shared" si="95"/>
        <v>1.4452403585409998E-5</v>
      </c>
      <c r="AG313" s="300">
        <f t="shared" si="96"/>
        <v>1.546652999061E-5</v>
      </c>
      <c r="AH313" s="300">
        <f t="shared" si="97"/>
        <v>1.5715652346669997E-5</v>
      </c>
      <c r="AI313" s="300">
        <f t="shared" si="98"/>
        <v>1.1807958752720001E-4</v>
      </c>
      <c r="AJ313" s="300">
        <f t="shared" si="99"/>
        <v>5.7650881512999998E-7</v>
      </c>
      <c r="AK313" s="300">
        <f t="shared" si="100"/>
        <v>2.5882269558799996E-6</v>
      </c>
      <c r="AL313" s="300">
        <f t="shared" si="101"/>
        <v>2.5110651641800003E-6</v>
      </c>
      <c r="AM313" s="300">
        <f t="shared" si="102"/>
        <v>0</v>
      </c>
      <c r="AN313" s="300">
        <f t="shared" si="103"/>
        <v>0</v>
      </c>
      <c r="AO313" s="300">
        <f t="shared" si="104"/>
        <v>0</v>
      </c>
      <c r="AP313" s="300">
        <f t="shared" si="105"/>
        <v>0</v>
      </c>
    </row>
    <row r="314" spans="1:42" ht="15.75" thickBot="1" x14ac:dyDescent="0.3">
      <c r="A314" s="346" t="s">
        <v>477</v>
      </c>
      <c r="B314" s="440" t="s">
        <v>478</v>
      </c>
      <c r="C314" s="519" t="s">
        <v>371</v>
      </c>
      <c r="D314" s="440" t="s">
        <v>1949</v>
      </c>
      <c r="E314" s="440" t="s">
        <v>1951</v>
      </c>
      <c r="F314" s="17" t="s">
        <v>198</v>
      </c>
      <c r="G314" s="17" t="s">
        <v>199</v>
      </c>
      <c r="H314" s="17" t="s">
        <v>1477</v>
      </c>
      <c r="I314" t="s">
        <v>27</v>
      </c>
      <c r="J314">
        <v>2011</v>
      </c>
      <c r="K314">
        <v>23</v>
      </c>
      <c r="L314" t="s">
        <v>135</v>
      </c>
      <c r="M314" t="s">
        <v>102</v>
      </c>
      <c r="O314" t="s">
        <v>115</v>
      </c>
      <c r="P314" t="s">
        <v>39</v>
      </c>
      <c r="Q314">
        <v>0.77611600000000003</v>
      </c>
      <c r="R314">
        <v>-1</v>
      </c>
      <c r="S314">
        <v>0.31959199999999999</v>
      </c>
      <c r="T314">
        <v>0.342003</v>
      </c>
      <c r="U314">
        <v>0.347524</v>
      </c>
      <c r="V314">
        <v>2.611062</v>
      </c>
      <c r="W314">
        <v>1.2756E-2</v>
      </c>
      <c r="X314">
        <v>5.7237999999999997E-2</v>
      </c>
      <c r="Y314">
        <v>5.552E-2</v>
      </c>
      <c r="Z314">
        <v>-1</v>
      </c>
      <c r="AA314">
        <v>-1</v>
      </c>
      <c r="AB314">
        <v>-1</v>
      </c>
      <c r="AC314">
        <v>-1</v>
      </c>
      <c r="AD314" s="300">
        <f t="shared" si="93"/>
        <v>8.5552144467195999E-4</v>
      </c>
      <c r="AE314" s="300">
        <f t="shared" si="94"/>
        <v>0</v>
      </c>
      <c r="AF314" s="300">
        <f t="shared" si="95"/>
        <v>3.5228987618552001E-4</v>
      </c>
      <c r="AG314" s="300">
        <f t="shared" si="96"/>
        <v>3.7699377495393002E-4</v>
      </c>
      <c r="AH314" s="300">
        <f t="shared" si="97"/>
        <v>3.8307963569643997E-4</v>
      </c>
      <c r="AI314" s="300">
        <f t="shared" si="98"/>
        <v>2.8782031737112196E-3</v>
      </c>
      <c r="AJ314" s="300">
        <f t="shared" si="99"/>
        <v>1.406108307036E-5</v>
      </c>
      <c r="AK314" s="300">
        <f t="shared" si="100"/>
        <v>6.3094094761779996E-5</v>
      </c>
      <c r="AL314" s="300">
        <f t="shared" si="101"/>
        <v>6.1200323931199989E-5</v>
      </c>
      <c r="AM314" s="300">
        <f t="shared" si="102"/>
        <v>0</v>
      </c>
      <c r="AN314" s="300">
        <f t="shared" si="103"/>
        <v>0</v>
      </c>
      <c r="AO314" s="300">
        <f t="shared" si="104"/>
        <v>0</v>
      </c>
      <c r="AP314" s="300">
        <f t="shared" si="105"/>
        <v>0</v>
      </c>
    </row>
    <row r="315" spans="1:42" ht="15.75" thickBot="1" x14ac:dyDescent="0.3">
      <c r="A315" s="346" t="s">
        <v>477</v>
      </c>
      <c r="B315" s="440" t="s">
        <v>478</v>
      </c>
      <c r="C315" s="519" t="s">
        <v>371</v>
      </c>
      <c r="D315" s="440" t="s">
        <v>1949</v>
      </c>
      <c r="E315" s="440" t="s">
        <v>1951</v>
      </c>
      <c r="F315" s="17" t="s">
        <v>198</v>
      </c>
      <c r="G315" s="17" t="s">
        <v>199</v>
      </c>
      <c r="H315" s="17" t="s">
        <v>1477</v>
      </c>
      <c r="I315" t="s">
        <v>27</v>
      </c>
      <c r="J315">
        <v>2011</v>
      </c>
      <c r="K315">
        <v>24</v>
      </c>
      <c r="L315" t="s">
        <v>136</v>
      </c>
      <c r="M315" t="s">
        <v>102</v>
      </c>
      <c r="O315" t="s">
        <v>115</v>
      </c>
      <c r="P315" t="s">
        <v>39</v>
      </c>
      <c r="Q315">
        <v>9.5521999999999996E-2</v>
      </c>
      <c r="R315">
        <v>-1</v>
      </c>
      <c r="S315">
        <v>3.9334000000000001E-2</v>
      </c>
      <c r="T315">
        <v>4.2092999999999998E-2</v>
      </c>
      <c r="U315">
        <v>4.2771999999999998E-2</v>
      </c>
      <c r="V315">
        <v>0.32136100000000001</v>
      </c>
      <c r="W315">
        <v>1.57E-3</v>
      </c>
      <c r="X315">
        <v>7.045E-3</v>
      </c>
      <c r="Y315">
        <v>6.8329999999999997E-3</v>
      </c>
      <c r="Z315">
        <v>-1</v>
      </c>
      <c r="AA315">
        <v>-1</v>
      </c>
      <c r="AB315">
        <v>-1</v>
      </c>
      <c r="AC315">
        <v>-1</v>
      </c>
      <c r="AD315" s="300">
        <f t="shared" si="93"/>
        <v>1.0529498095381999E-4</v>
      </c>
      <c r="AE315" s="300">
        <f t="shared" si="94"/>
        <v>0</v>
      </c>
      <c r="AF315" s="300">
        <f t="shared" si="95"/>
        <v>4.3358313067539998E-5</v>
      </c>
      <c r="AG315" s="300">
        <f t="shared" si="96"/>
        <v>4.6399589971829996E-5</v>
      </c>
      <c r="AH315" s="300">
        <f t="shared" si="97"/>
        <v>4.7148059351319991E-5</v>
      </c>
      <c r="AI315" s="300">
        <f t="shared" si="98"/>
        <v>3.5423986489290996E-4</v>
      </c>
      <c r="AJ315" s="300">
        <f t="shared" si="99"/>
        <v>1.7306287566999998E-6</v>
      </c>
      <c r="AK315" s="300">
        <f t="shared" si="100"/>
        <v>7.7657831789499991E-6</v>
      </c>
      <c r="AL315" s="300">
        <f t="shared" si="101"/>
        <v>7.5320931812299991E-6</v>
      </c>
      <c r="AM315" s="300">
        <f t="shared" si="102"/>
        <v>0</v>
      </c>
      <c r="AN315" s="300">
        <f t="shared" si="103"/>
        <v>0</v>
      </c>
      <c r="AO315" s="300">
        <f t="shared" si="104"/>
        <v>0</v>
      </c>
      <c r="AP315" s="300">
        <f t="shared" si="105"/>
        <v>0</v>
      </c>
    </row>
    <row r="316" spans="1:42" ht="15.75" thickBot="1" x14ac:dyDescent="0.3">
      <c r="A316" s="346" t="s">
        <v>477</v>
      </c>
      <c r="B316" s="440" t="s">
        <v>478</v>
      </c>
      <c r="C316" s="519" t="s">
        <v>371</v>
      </c>
      <c r="D316" s="440" t="s">
        <v>1949</v>
      </c>
      <c r="E316" s="440" t="s">
        <v>1951</v>
      </c>
      <c r="F316" s="17" t="s">
        <v>198</v>
      </c>
      <c r="G316" s="17" t="s">
        <v>199</v>
      </c>
      <c r="H316" s="17" t="s">
        <v>1477</v>
      </c>
      <c r="I316" t="s">
        <v>27</v>
      </c>
      <c r="J316">
        <v>2011</v>
      </c>
      <c r="K316">
        <v>25</v>
      </c>
      <c r="L316" t="s">
        <v>137</v>
      </c>
      <c r="M316" t="s">
        <v>105</v>
      </c>
      <c r="O316" t="s">
        <v>115</v>
      </c>
      <c r="P316" t="s">
        <v>39</v>
      </c>
      <c r="Q316">
        <v>0.330347</v>
      </c>
      <c r="R316">
        <v>-1</v>
      </c>
      <c r="S316">
        <v>0.13603199999999999</v>
      </c>
      <c r="T316">
        <v>0.14557</v>
      </c>
      <c r="U316">
        <v>0.147921</v>
      </c>
      <c r="V316">
        <v>1.111375</v>
      </c>
      <c r="W316">
        <v>5.4289999999999998E-3</v>
      </c>
      <c r="X316">
        <v>2.4362999999999999E-2</v>
      </c>
      <c r="Y316">
        <v>2.3632E-2</v>
      </c>
      <c r="Z316">
        <v>-1</v>
      </c>
      <c r="AA316">
        <v>-1</v>
      </c>
      <c r="AB316">
        <v>-1</v>
      </c>
      <c r="AC316">
        <v>-1</v>
      </c>
      <c r="AD316" s="300">
        <f t="shared" si="93"/>
        <v>3.6414523432456997E-4</v>
      </c>
      <c r="AE316" s="300">
        <f t="shared" si="94"/>
        <v>0</v>
      </c>
      <c r="AF316" s="300">
        <f t="shared" si="95"/>
        <v>1.4994961212191999E-4</v>
      </c>
      <c r="AG316" s="300">
        <f t="shared" si="96"/>
        <v>1.6046345739669998E-4</v>
      </c>
      <c r="AH316" s="300">
        <f t="shared" si="97"/>
        <v>1.6305499128651E-4</v>
      </c>
      <c r="AI316" s="300">
        <f t="shared" si="98"/>
        <v>1.2250812321512499E-3</v>
      </c>
      <c r="AJ316" s="300">
        <f t="shared" si="99"/>
        <v>5.98444810199E-6</v>
      </c>
      <c r="AK316" s="300">
        <f t="shared" si="100"/>
        <v>2.6855610445529997E-5</v>
      </c>
      <c r="AL316" s="300">
        <f t="shared" si="101"/>
        <v>2.6049820877919997E-5</v>
      </c>
      <c r="AM316" s="300">
        <f t="shared" si="102"/>
        <v>0</v>
      </c>
      <c r="AN316" s="300">
        <f t="shared" si="103"/>
        <v>0</v>
      </c>
      <c r="AO316" s="300">
        <f t="shared" si="104"/>
        <v>0</v>
      </c>
      <c r="AP316" s="300">
        <f t="shared" si="105"/>
        <v>0</v>
      </c>
    </row>
    <row r="317" spans="1:42" ht="15.75" thickBot="1" x14ac:dyDescent="0.3">
      <c r="A317" s="346" t="s">
        <v>477</v>
      </c>
      <c r="B317" s="440" t="s">
        <v>478</v>
      </c>
      <c r="C317" s="519" t="s">
        <v>371</v>
      </c>
      <c r="D317" s="440" t="s">
        <v>1949</v>
      </c>
      <c r="E317" s="440" t="s">
        <v>1951</v>
      </c>
      <c r="F317" s="17" t="s">
        <v>198</v>
      </c>
      <c r="G317" s="17" t="s">
        <v>199</v>
      </c>
      <c r="H317" s="17" t="s">
        <v>1477</v>
      </c>
      <c r="I317" t="s">
        <v>27</v>
      </c>
      <c r="J317">
        <v>2011</v>
      </c>
      <c r="K317">
        <v>26</v>
      </c>
      <c r="L317" t="s">
        <v>138</v>
      </c>
      <c r="M317" t="s">
        <v>105</v>
      </c>
      <c r="O317" t="s">
        <v>115</v>
      </c>
      <c r="P317" t="s">
        <v>39</v>
      </c>
      <c r="Q317">
        <v>0.37412800000000002</v>
      </c>
      <c r="R317">
        <v>-1</v>
      </c>
      <c r="S317">
        <v>0.15406</v>
      </c>
      <c r="T317">
        <v>0.16486300000000001</v>
      </c>
      <c r="U317">
        <v>0.16752400000000001</v>
      </c>
      <c r="V317">
        <v>1.2586660000000001</v>
      </c>
      <c r="W317">
        <v>6.149E-3</v>
      </c>
      <c r="X317">
        <v>2.7591000000000001E-2</v>
      </c>
      <c r="Y317">
        <v>2.6764E-2</v>
      </c>
      <c r="Z317">
        <v>-1</v>
      </c>
      <c r="AA317">
        <v>-1</v>
      </c>
      <c r="AB317">
        <v>-1</v>
      </c>
      <c r="AC317">
        <v>-1</v>
      </c>
      <c r="AD317" s="300">
        <f t="shared" si="93"/>
        <v>4.1240552578767996E-4</v>
      </c>
      <c r="AE317" s="300">
        <f t="shared" si="94"/>
        <v>0</v>
      </c>
      <c r="AF317" s="300">
        <f t="shared" si="95"/>
        <v>1.698220804186E-4</v>
      </c>
      <c r="AG317" s="300">
        <f t="shared" si="96"/>
        <v>1.8173034950052998E-4</v>
      </c>
      <c r="AH317" s="300">
        <f t="shared" si="97"/>
        <v>1.8466359989643998E-4</v>
      </c>
      <c r="AI317" s="300">
        <f t="shared" si="98"/>
        <v>1.38744176731246E-3</v>
      </c>
      <c r="AJ317" s="300">
        <f t="shared" si="99"/>
        <v>6.7781122451899995E-6</v>
      </c>
      <c r="AK317" s="300">
        <f t="shared" si="100"/>
        <v>3.0413871354209999E-5</v>
      </c>
      <c r="AL317" s="300">
        <f t="shared" si="101"/>
        <v>2.9502259900839999E-5</v>
      </c>
      <c r="AM317" s="300">
        <f t="shared" si="102"/>
        <v>0</v>
      </c>
      <c r="AN317" s="300">
        <f t="shared" si="103"/>
        <v>0</v>
      </c>
      <c r="AO317" s="300">
        <f t="shared" si="104"/>
        <v>0</v>
      </c>
      <c r="AP317" s="300">
        <f t="shared" si="105"/>
        <v>0</v>
      </c>
    </row>
    <row r="318" spans="1:42" ht="15.75" thickBot="1" x14ac:dyDescent="0.3">
      <c r="A318" s="346" t="s">
        <v>477</v>
      </c>
      <c r="B318" s="440" t="s">
        <v>478</v>
      </c>
      <c r="C318" s="519" t="s">
        <v>371</v>
      </c>
      <c r="D318" s="440" t="s">
        <v>1949</v>
      </c>
      <c r="E318" s="440" t="s">
        <v>1951</v>
      </c>
      <c r="F318" s="17" t="s">
        <v>198</v>
      </c>
      <c r="G318" s="17" t="s">
        <v>199</v>
      </c>
      <c r="H318" s="17" t="s">
        <v>1477</v>
      </c>
      <c r="I318" t="s">
        <v>27</v>
      </c>
      <c r="J318">
        <v>2011</v>
      </c>
      <c r="K318">
        <v>27</v>
      </c>
      <c r="L318" t="s">
        <v>139</v>
      </c>
      <c r="M318" t="s">
        <v>120</v>
      </c>
      <c r="O318" t="s">
        <v>115</v>
      </c>
      <c r="P318" t="s">
        <v>39</v>
      </c>
      <c r="Q318">
        <v>0.23084499999999999</v>
      </c>
      <c r="R318">
        <v>-1</v>
      </c>
      <c r="S318">
        <v>9.5058000000000004E-2</v>
      </c>
      <c r="T318">
        <v>0.10172399999999999</v>
      </c>
      <c r="U318">
        <v>0.103366</v>
      </c>
      <c r="V318">
        <v>0.77662299999999995</v>
      </c>
      <c r="W318">
        <v>3.7940000000000001E-3</v>
      </c>
      <c r="X318">
        <v>1.7024999999999998E-2</v>
      </c>
      <c r="Y318">
        <v>1.6514000000000001E-2</v>
      </c>
      <c r="Z318">
        <v>-1</v>
      </c>
      <c r="AA318">
        <v>-1</v>
      </c>
      <c r="AB318">
        <v>-1</v>
      </c>
      <c r="AC318">
        <v>-1</v>
      </c>
      <c r="AD318" s="300">
        <f t="shared" si="93"/>
        <v>2.5446305435695E-4</v>
      </c>
      <c r="AE318" s="300">
        <f t="shared" si="94"/>
        <v>0</v>
      </c>
      <c r="AF318" s="300">
        <f t="shared" si="95"/>
        <v>1.0478350850597999E-4</v>
      </c>
      <c r="AG318" s="300">
        <f t="shared" si="96"/>
        <v>1.1213151569843999E-4</v>
      </c>
      <c r="AH318" s="300">
        <f t="shared" si="97"/>
        <v>1.1394151086945999E-4</v>
      </c>
      <c r="AI318" s="300">
        <f t="shared" si="98"/>
        <v>8.5608031650612996E-4</v>
      </c>
      <c r="AJ318" s="300">
        <f t="shared" si="99"/>
        <v>4.1821691101399996E-6</v>
      </c>
      <c r="AK318" s="300">
        <f t="shared" si="100"/>
        <v>1.8766850052749998E-5</v>
      </c>
      <c r="AL318" s="300">
        <f t="shared" si="101"/>
        <v>1.8203568973339999E-5</v>
      </c>
      <c r="AM318" s="300">
        <f t="shared" si="102"/>
        <v>0</v>
      </c>
      <c r="AN318" s="300">
        <f t="shared" si="103"/>
        <v>0</v>
      </c>
      <c r="AO318" s="300">
        <f t="shared" si="104"/>
        <v>0</v>
      </c>
      <c r="AP318" s="300">
        <f t="shared" si="105"/>
        <v>0</v>
      </c>
    </row>
    <row r="319" spans="1:42" ht="15.75" thickBot="1" x14ac:dyDescent="0.3">
      <c r="A319" s="346" t="s">
        <v>477</v>
      </c>
      <c r="B319" s="440" t="s">
        <v>478</v>
      </c>
      <c r="C319" s="519" t="s">
        <v>371</v>
      </c>
      <c r="D319" s="440" t="s">
        <v>1949</v>
      </c>
      <c r="E319" s="440" t="s">
        <v>1951</v>
      </c>
      <c r="F319" s="17" t="s">
        <v>198</v>
      </c>
      <c r="G319" s="17" t="s">
        <v>199</v>
      </c>
      <c r="H319" s="17" t="s">
        <v>1477</v>
      </c>
      <c r="I319" t="s">
        <v>27</v>
      </c>
      <c r="J319">
        <v>2011</v>
      </c>
      <c r="K319">
        <v>28</v>
      </c>
      <c r="L319" t="s">
        <v>140</v>
      </c>
      <c r="M319" t="s">
        <v>105</v>
      </c>
      <c r="O319" t="s">
        <v>115</v>
      </c>
      <c r="P319" t="s">
        <v>39</v>
      </c>
      <c r="Q319">
        <v>0.15920300000000001</v>
      </c>
      <c r="R319">
        <v>-1</v>
      </c>
      <c r="S319">
        <v>6.5557000000000004E-2</v>
      </c>
      <c r="T319">
        <v>7.0153999999999994E-2</v>
      </c>
      <c r="U319">
        <v>7.1287000000000003E-2</v>
      </c>
      <c r="V319">
        <v>0.53560200000000002</v>
      </c>
      <c r="W319">
        <v>2.617E-3</v>
      </c>
      <c r="X319">
        <v>1.1741E-2</v>
      </c>
      <c r="Y319">
        <v>1.1389E-2</v>
      </c>
      <c r="Z319">
        <v>-1</v>
      </c>
      <c r="AA319">
        <v>-1</v>
      </c>
      <c r="AB319">
        <v>-1</v>
      </c>
      <c r="AC319">
        <v>-1</v>
      </c>
      <c r="AD319" s="300">
        <f t="shared" si="93"/>
        <v>1.7549126748593E-4</v>
      </c>
      <c r="AE319" s="300">
        <f t="shared" si="94"/>
        <v>0</v>
      </c>
      <c r="AF319" s="300">
        <f t="shared" si="95"/>
        <v>7.2264222549670002E-5</v>
      </c>
      <c r="AG319" s="300">
        <f t="shared" si="96"/>
        <v>7.7331547641739989E-5</v>
      </c>
      <c r="AH319" s="300">
        <f t="shared" si="97"/>
        <v>7.8580466355970005E-5</v>
      </c>
      <c r="AI319" s="300">
        <f t="shared" si="98"/>
        <v>5.9040014225862007E-4</v>
      </c>
      <c r="AJ319" s="300">
        <f t="shared" si="99"/>
        <v>2.8847486982699997E-6</v>
      </c>
      <c r="AK319" s="300">
        <f t="shared" si="100"/>
        <v>1.2942237090709999E-5</v>
      </c>
      <c r="AL319" s="300">
        <f t="shared" si="101"/>
        <v>1.2554223509589999E-5</v>
      </c>
      <c r="AM319" s="300">
        <f t="shared" si="102"/>
        <v>0</v>
      </c>
      <c r="AN319" s="300">
        <f t="shared" si="103"/>
        <v>0</v>
      </c>
      <c r="AO319" s="300">
        <f t="shared" si="104"/>
        <v>0</v>
      </c>
      <c r="AP319" s="300">
        <f t="shared" si="105"/>
        <v>0</v>
      </c>
    </row>
    <row r="320" spans="1:42" ht="15.75" thickBot="1" x14ac:dyDescent="0.3">
      <c r="A320" s="346" t="s">
        <v>477</v>
      </c>
      <c r="B320" s="440" t="s">
        <v>478</v>
      </c>
      <c r="C320" s="519" t="s">
        <v>371</v>
      </c>
      <c r="D320" s="440" t="s">
        <v>1949</v>
      </c>
      <c r="E320" s="440" t="s">
        <v>1951</v>
      </c>
      <c r="F320" s="17" t="s">
        <v>198</v>
      </c>
      <c r="G320" s="17" t="s">
        <v>199</v>
      </c>
      <c r="H320" s="17" t="s">
        <v>1477</v>
      </c>
      <c r="I320" t="s">
        <v>27</v>
      </c>
      <c r="J320">
        <v>2011</v>
      </c>
      <c r="K320">
        <v>29</v>
      </c>
      <c r="L320" t="s">
        <v>141</v>
      </c>
      <c r="M320" t="s">
        <v>105</v>
      </c>
      <c r="O320" t="s">
        <v>115</v>
      </c>
      <c r="P320" t="s">
        <v>39</v>
      </c>
      <c r="Q320">
        <v>1.42089</v>
      </c>
      <c r="R320">
        <v>-1</v>
      </c>
      <c r="S320">
        <v>0.58509999999999995</v>
      </c>
      <c r="T320">
        <v>0.62612800000000002</v>
      </c>
      <c r="U320">
        <v>0.63623700000000005</v>
      </c>
      <c r="V320">
        <v>4.7802509999999998</v>
      </c>
      <c r="W320">
        <v>2.3352999999999999E-2</v>
      </c>
      <c r="X320">
        <v>0.10478899999999999</v>
      </c>
      <c r="Y320">
        <v>0.101645</v>
      </c>
      <c r="Z320">
        <v>-1</v>
      </c>
      <c r="AA320">
        <v>-1</v>
      </c>
      <c r="AB320">
        <v>-1</v>
      </c>
      <c r="AC320">
        <v>-1</v>
      </c>
      <c r="AD320" s="300">
        <f t="shared" si="93"/>
        <v>1.5662631172658999E-3</v>
      </c>
      <c r="AE320" s="300">
        <f t="shared" si="94"/>
        <v>0</v>
      </c>
      <c r="AF320" s="300">
        <f t="shared" si="95"/>
        <v>6.4496234748099993E-4</v>
      </c>
      <c r="AG320" s="300">
        <f t="shared" si="96"/>
        <v>6.9018797590767996E-4</v>
      </c>
      <c r="AH320" s="300">
        <f t="shared" si="97"/>
        <v>7.0133124094047007E-4</v>
      </c>
      <c r="AI320" s="300">
        <f t="shared" si="98"/>
        <v>5.2693247419388096E-3</v>
      </c>
      <c r="AJ320" s="300">
        <f t="shared" si="99"/>
        <v>2.5742276022429998E-5</v>
      </c>
      <c r="AK320" s="300">
        <f t="shared" si="100"/>
        <v>1.1551009986358998E-4</v>
      </c>
      <c r="AL320" s="300">
        <f t="shared" si="101"/>
        <v>1.1204443310494999E-4</v>
      </c>
      <c r="AM320" s="300">
        <f t="shared" si="102"/>
        <v>0</v>
      </c>
      <c r="AN320" s="300">
        <f t="shared" si="103"/>
        <v>0</v>
      </c>
      <c r="AO320" s="300">
        <f t="shared" si="104"/>
        <v>0</v>
      </c>
      <c r="AP320" s="300">
        <f t="shared" si="105"/>
        <v>0</v>
      </c>
    </row>
    <row r="321" spans="1:42" ht="15.75" thickBot="1" x14ac:dyDescent="0.3">
      <c r="A321" s="346" t="s">
        <v>477</v>
      </c>
      <c r="B321" s="440" t="s">
        <v>478</v>
      </c>
      <c r="C321" s="519" t="s">
        <v>371</v>
      </c>
      <c r="D321" s="440" t="s">
        <v>1949</v>
      </c>
      <c r="E321" s="440" t="s">
        <v>1951</v>
      </c>
      <c r="F321" s="17" t="s">
        <v>198</v>
      </c>
      <c r="G321" s="17" t="s">
        <v>199</v>
      </c>
      <c r="H321" s="17" t="s">
        <v>1477</v>
      </c>
      <c r="I321" t="s">
        <v>27</v>
      </c>
      <c r="J321">
        <v>2011</v>
      </c>
      <c r="K321">
        <v>30</v>
      </c>
      <c r="L321" t="s">
        <v>142</v>
      </c>
      <c r="M321" t="s">
        <v>105</v>
      </c>
      <c r="O321" t="s">
        <v>115</v>
      </c>
      <c r="P321" t="s">
        <v>39</v>
      </c>
      <c r="Q321">
        <v>0.43382900000000002</v>
      </c>
      <c r="R321">
        <v>-1</v>
      </c>
      <c r="S321">
        <v>0.178644</v>
      </c>
      <c r="T321">
        <v>0.19117100000000001</v>
      </c>
      <c r="U321">
        <v>0.19425700000000001</v>
      </c>
      <c r="V321">
        <v>1.459516</v>
      </c>
      <c r="W321">
        <v>7.1300000000000001E-3</v>
      </c>
      <c r="X321">
        <v>3.1994000000000002E-2</v>
      </c>
      <c r="Y321">
        <v>3.1035E-2</v>
      </c>
      <c r="Z321">
        <v>-1</v>
      </c>
      <c r="AA321">
        <v>-1</v>
      </c>
      <c r="AB321">
        <v>-1</v>
      </c>
      <c r="AC321">
        <v>-1</v>
      </c>
      <c r="AD321" s="300">
        <f t="shared" si="93"/>
        <v>4.7821461330598995E-4</v>
      </c>
      <c r="AE321" s="300">
        <f t="shared" si="94"/>
        <v>0</v>
      </c>
      <c r="AF321" s="300">
        <f t="shared" si="95"/>
        <v>1.9692130166364E-4</v>
      </c>
      <c r="AG321" s="300">
        <f t="shared" si="96"/>
        <v>2.1072995544400998E-4</v>
      </c>
      <c r="AH321" s="300">
        <f t="shared" si="97"/>
        <v>2.1413168814666999E-4</v>
      </c>
      <c r="AI321" s="300">
        <f t="shared" si="98"/>
        <v>1.60884099392596E-3</v>
      </c>
      <c r="AJ321" s="300">
        <f t="shared" si="99"/>
        <v>7.8594796403000002E-6</v>
      </c>
      <c r="AK321" s="300">
        <f t="shared" si="100"/>
        <v>3.5267348052139999E-5</v>
      </c>
      <c r="AL321" s="300">
        <f t="shared" si="101"/>
        <v>3.4210231505849999E-5</v>
      </c>
      <c r="AM321" s="300">
        <f t="shared" si="102"/>
        <v>0</v>
      </c>
      <c r="AN321" s="300">
        <f t="shared" si="103"/>
        <v>0</v>
      </c>
      <c r="AO321" s="300">
        <f t="shared" si="104"/>
        <v>0</v>
      </c>
      <c r="AP321" s="300">
        <f t="shared" si="105"/>
        <v>0</v>
      </c>
    </row>
    <row r="322" spans="1:42" ht="15.75" thickBot="1" x14ac:dyDescent="0.3">
      <c r="A322" s="346" t="s">
        <v>477</v>
      </c>
      <c r="B322" s="440" t="s">
        <v>478</v>
      </c>
      <c r="C322" s="519" t="s">
        <v>371</v>
      </c>
      <c r="D322" s="440" t="s">
        <v>1949</v>
      </c>
      <c r="E322" s="440" t="s">
        <v>1951</v>
      </c>
      <c r="F322" s="17" t="s">
        <v>198</v>
      </c>
      <c r="G322" s="17" t="s">
        <v>199</v>
      </c>
      <c r="H322" s="17" t="s">
        <v>1477</v>
      </c>
      <c r="I322" t="s">
        <v>27</v>
      </c>
      <c r="J322">
        <v>2011</v>
      </c>
      <c r="K322">
        <v>31</v>
      </c>
      <c r="L322" t="s">
        <v>143</v>
      </c>
      <c r="M322" t="s">
        <v>105</v>
      </c>
      <c r="O322" t="s">
        <v>115</v>
      </c>
      <c r="P322" t="s">
        <v>39</v>
      </c>
      <c r="Q322">
        <v>0.75223600000000002</v>
      </c>
      <c r="R322">
        <v>-1</v>
      </c>
      <c r="S322">
        <v>0.30975900000000001</v>
      </c>
      <c r="T322">
        <v>0.33148</v>
      </c>
      <c r="U322">
        <v>0.33683099999999999</v>
      </c>
      <c r="V322">
        <v>2.5307210000000002</v>
      </c>
      <c r="W322">
        <v>1.2363000000000001E-2</v>
      </c>
      <c r="X322">
        <v>5.5475999999999998E-2</v>
      </c>
      <c r="Y322">
        <v>5.3811999999999999E-2</v>
      </c>
      <c r="Z322">
        <v>-1</v>
      </c>
      <c r="AA322">
        <v>-1</v>
      </c>
      <c r="AB322">
        <v>-1</v>
      </c>
      <c r="AC322">
        <v>-1</v>
      </c>
      <c r="AD322" s="300">
        <f t="shared" ref="AD322:AD342" si="106">IF(Q322=-1,0,Q322)*2.20462262/2000</f>
        <v>8.2919825058915995E-4</v>
      </c>
      <c r="AE322" s="300">
        <f t="shared" ref="AE322:AE342" si="107">IF(R322=-1,0,R322)*2.20462262/2000</f>
        <v>0</v>
      </c>
      <c r="AF322" s="300">
        <f t="shared" ref="AF322:AF342" si="108">IF(S322=-1,0,S322)*2.20462262/2000</f>
        <v>3.4145084907428997E-4</v>
      </c>
      <c r="AG322" s="300">
        <f t="shared" ref="AG322:AG342" si="109">IF(T322=-1,0,T322)*2.20462262/2000</f>
        <v>3.6539415303879995E-4</v>
      </c>
      <c r="AH322" s="300">
        <f t="shared" ref="AH322:AH342" si="110">IF(U322=-1,0,U322)*2.20462262/2000</f>
        <v>3.7129262085860997E-4</v>
      </c>
      <c r="AI322" s="300">
        <f t="shared" ref="AI322:AI342" si="111">IF(V322=-1,0,V322)*2.20462262/2000</f>
        <v>2.7896423807545097E-3</v>
      </c>
      <c r="AJ322" s="300">
        <f t="shared" ref="AJ322:AJ342" si="112">IF(W322=-1,0,W322)*2.20462262/2000</f>
        <v>1.362787472553E-5</v>
      </c>
      <c r="AK322" s="300">
        <f t="shared" ref="AK322:AK342" si="113">IF(X322=-1,0,X322)*2.20462262/2000</f>
        <v>6.115182223355999E-5</v>
      </c>
      <c r="AL322" s="300">
        <f t="shared" ref="AL322:AL342" si="114">IF(Y322=-1,0,Y322)*2.20462262/2000</f>
        <v>5.9317576213719996E-5</v>
      </c>
      <c r="AM322" s="300">
        <f t="shared" ref="AM322:AM342" si="115">IF(Z322=-1,0,Z322)*2.20462262/2000</f>
        <v>0</v>
      </c>
      <c r="AN322" s="300">
        <f t="shared" ref="AN322:AN342" si="116">IF(AA322=-1,0,AA322)*2.20462262/2000</f>
        <v>0</v>
      </c>
      <c r="AO322" s="300">
        <f t="shared" ref="AO322:AO342" si="117">IF(AB322=-1,0,AB322)*2.20462262/2000</f>
        <v>0</v>
      </c>
      <c r="AP322" s="300">
        <f t="shared" ref="AP322:AP342" si="118">IF(AC322=-1,0,AC322)*2.20462262/2000</f>
        <v>0</v>
      </c>
    </row>
    <row r="323" spans="1:42" ht="15.75" thickBot="1" x14ac:dyDescent="0.3">
      <c r="A323" s="346" t="s">
        <v>477</v>
      </c>
      <c r="B323" s="440" t="s">
        <v>478</v>
      </c>
      <c r="C323" s="519" t="s">
        <v>371</v>
      </c>
      <c r="D323" s="440" t="s">
        <v>1949</v>
      </c>
      <c r="E323" s="440" t="s">
        <v>1951</v>
      </c>
      <c r="F323" s="17" t="s">
        <v>198</v>
      </c>
      <c r="G323" s="17" t="s">
        <v>199</v>
      </c>
      <c r="H323" s="17" t="s">
        <v>1477</v>
      </c>
      <c r="I323" t="s">
        <v>27</v>
      </c>
      <c r="J323">
        <v>2011</v>
      </c>
      <c r="K323">
        <v>1</v>
      </c>
      <c r="L323" t="s">
        <v>345</v>
      </c>
      <c r="M323" t="s">
        <v>346</v>
      </c>
      <c r="O323" t="s">
        <v>96</v>
      </c>
      <c r="P323" t="s">
        <v>39</v>
      </c>
      <c r="Q323">
        <v>16.292597000000001</v>
      </c>
      <c r="R323">
        <v>-1</v>
      </c>
      <c r="S323">
        <v>4.5180850000000001</v>
      </c>
      <c r="T323">
        <v>4.8349010000000003</v>
      </c>
      <c r="U323">
        <v>4.9129579999999997</v>
      </c>
      <c r="V323">
        <v>61.579281000000002</v>
      </c>
      <c r="W323">
        <v>0.126552</v>
      </c>
      <c r="X323">
        <v>3.60616</v>
      </c>
      <c r="Y323">
        <v>3.4979749999999998</v>
      </c>
      <c r="Z323">
        <v>-1</v>
      </c>
      <c r="AA323">
        <v>-1</v>
      </c>
      <c r="AB323">
        <v>-1</v>
      </c>
      <c r="AC323">
        <v>-1</v>
      </c>
      <c r="AD323" s="300">
        <f t="shared" si="106"/>
        <v>1.7959513942372069E-2</v>
      </c>
      <c r="AE323" s="300">
        <f t="shared" si="107"/>
        <v>0</v>
      </c>
      <c r="AF323" s="300">
        <f t="shared" si="108"/>
        <v>4.9803361950413495E-3</v>
      </c>
      <c r="AG323" s="300">
        <f t="shared" si="109"/>
        <v>5.3295660550303102E-3</v>
      </c>
      <c r="AH323" s="300">
        <f t="shared" si="110"/>
        <v>5.4156091689549794E-3</v>
      </c>
      <c r="AI323" s="300">
        <f t="shared" si="111"/>
        <v>6.7879537907968107E-2</v>
      </c>
      <c r="AJ323" s="300">
        <f t="shared" si="112"/>
        <v>1.3949970090312001E-4</v>
      </c>
      <c r="AK323" s="300">
        <f t="shared" si="113"/>
        <v>3.9751109536695995E-3</v>
      </c>
      <c r="AL323" s="300">
        <f t="shared" si="114"/>
        <v>3.8558574045972497E-3</v>
      </c>
      <c r="AM323" s="300">
        <f t="shared" si="115"/>
        <v>0</v>
      </c>
      <c r="AN323" s="300">
        <f t="shared" si="116"/>
        <v>0</v>
      </c>
      <c r="AO323" s="300">
        <f t="shared" si="117"/>
        <v>0</v>
      </c>
      <c r="AP323" s="300">
        <f t="shared" si="118"/>
        <v>0</v>
      </c>
    </row>
    <row r="324" spans="1:42" ht="15.75" thickBot="1" x14ac:dyDescent="0.3">
      <c r="A324" s="346" t="s">
        <v>477</v>
      </c>
      <c r="B324" s="440" t="s">
        <v>478</v>
      </c>
      <c r="C324" s="519" t="s">
        <v>371</v>
      </c>
      <c r="D324" s="440" t="s">
        <v>1949</v>
      </c>
      <c r="E324" s="440" t="s">
        <v>1951</v>
      </c>
      <c r="F324" s="17" t="s">
        <v>198</v>
      </c>
      <c r="G324" s="17" t="s">
        <v>199</v>
      </c>
      <c r="H324" s="17" t="s">
        <v>1477</v>
      </c>
      <c r="I324" t="s">
        <v>27</v>
      </c>
      <c r="J324">
        <v>2011</v>
      </c>
      <c r="K324">
        <v>2</v>
      </c>
      <c r="L324" t="s">
        <v>340</v>
      </c>
      <c r="M324" t="s">
        <v>107</v>
      </c>
      <c r="O324" t="s">
        <v>103</v>
      </c>
      <c r="P324" t="s">
        <v>39</v>
      </c>
      <c r="Q324">
        <v>-1</v>
      </c>
      <c r="R324">
        <v>-1</v>
      </c>
      <c r="S324">
        <v>-1</v>
      </c>
      <c r="T324">
        <v>-1</v>
      </c>
      <c r="U324">
        <v>-1</v>
      </c>
      <c r="V324">
        <v>-1</v>
      </c>
      <c r="W324">
        <v>-1</v>
      </c>
      <c r="X324">
        <v>-1</v>
      </c>
      <c r="Y324">
        <v>-1</v>
      </c>
      <c r="Z324">
        <v>-1</v>
      </c>
      <c r="AA324">
        <v>-1</v>
      </c>
      <c r="AB324">
        <v>-1</v>
      </c>
      <c r="AC324">
        <v>-1</v>
      </c>
      <c r="AD324" s="300">
        <f t="shared" si="106"/>
        <v>0</v>
      </c>
      <c r="AE324" s="300">
        <f t="shared" si="107"/>
        <v>0</v>
      </c>
      <c r="AF324" s="300">
        <f t="shared" si="108"/>
        <v>0</v>
      </c>
      <c r="AG324" s="300">
        <f t="shared" si="109"/>
        <v>0</v>
      </c>
      <c r="AH324" s="300">
        <f t="shared" si="110"/>
        <v>0</v>
      </c>
      <c r="AI324" s="300">
        <f t="shared" si="111"/>
        <v>0</v>
      </c>
      <c r="AJ324" s="300">
        <f t="shared" si="112"/>
        <v>0</v>
      </c>
      <c r="AK324" s="300">
        <f t="shared" si="113"/>
        <v>0</v>
      </c>
      <c r="AL324" s="300">
        <f t="shared" si="114"/>
        <v>0</v>
      </c>
      <c r="AM324" s="300">
        <f t="shared" si="115"/>
        <v>0</v>
      </c>
      <c r="AN324" s="300">
        <f t="shared" si="116"/>
        <v>0</v>
      </c>
      <c r="AO324" s="300">
        <f t="shared" si="117"/>
        <v>0</v>
      </c>
      <c r="AP324" s="300">
        <f t="shared" si="118"/>
        <v>0</v>
      </c>
    </row>
    <row r="325" spans="1:42" ht="15.75" thickBot="1" x14ac:dyDescent="0.3">
      <c r="A325" s="346" t="s">
        <v>477</v>
      </c>
      <c r="B325" s="440" t="s">
        <v>478</v>
      </c>
      <c r="C325" s="519" t="s">
        <v>371</v>
      </c>
      <c r="D325" s="440" t="s">
        <v>1949</v>
      </c>
      <c r="E325" s="440" t="s">
        <v>1951</v>
      </c>
      <c r="F325" s="17" t="s">
        <v>198</v>
      </c>
      <c r="G325" s="17" t="s">
        <v>199</v>
      </c>
      <c r="H325" s="17" t="s">
        <v>1477</v>
      </c>
      <c r="I325" t="s">
        <v>27</v>
      </c>
      <c r="J325">
        <v>2011</v>
      </c>
      <c r="K325">
        <v>3</v>
      </c>
      <c r="L325" t="s">
        <v>75</v>
      </c>
      <c r="M325" t="s">
        <v>73</v>
      </c>
      <c r="O325" t="s">
        <v>31</v>
      </c>
      <c r="P325" t="s">
        <v>39</v>
      </c>
      <c r="Q325">
        <v>126.019564</v>
      </c>
      <c r="R325">
        <v>-1</v>
      </c>
      <c r="S325">
        <v>4.0673570000000003</v>
      </c>
      <c r="T325">
        <v>4.222029</v>
      </c>
      <c r="U325">
        <v>4.7017850000000001</v>
      </c>
      <c r="V325">
        <v>10.950844999999999</v>
      </c>
      <c r="W325">
        <v>0.28708400000000001</v>
      </c>
      <c r="X325">
        <v>0.191417</v>
      </c>
      <c r="Y325">
        <v>0.17966599999999999</v>
      </c>
      <c r="Z325">
        <v>-1</v>
      </c>
      <c r="AA325">
        <v>-1</v>
      </c>
      <c r="AB325">
        <v>-1</v>
      </c>
      <c r="AC325">
        <v>-1</v>
      </c>
      <c r="AD325" s="300">
        <f t="shared" si="106"/>
        <v>0.13891279067846884</v>
      </c>
      <c r="AE325" s="300">
        <f t="shared" si="107"/>
        <v>0</v>
      </c>
      <c r="AF325" s="300">
        <f t="shared" si="108"/>
        <v>4.4834936229076706E-3</v>
      </c>
      <c r="AG325" s="300">
        <f t="shared" si="109"/>
        <v>4.6539903178479903E-3</v>
      </c>
      <c r="AH325" s="300">
        <f t="shared" si="110"/>
        <v>5.1828307826883501E-3</v>
      </c>
      <c r="AI325" s="300">
        <f t="shared" si="111"/>
        <v>1.207124029755695E-2</v>
      </c>
      <c r="AJ325" s="300">
        <f t="shared" si="112"/>
        <v>3.1645594012003997E-4</v>
      </c>
      <c r="AK325" s="300">
        <f t="shared" si="113"/>
        <v>2.1100112402626999E-4</v>
      </c>
      <c r="AL325" s="300">
        <f t="shared" si="114"/>
        <v>1.9804786382245998E-4</v>
      </c>
      <c r="AM325" s="300">
        <f t="shared" si="115"/>
        <v>0</v>
      </c>
      <c r="AN325" s="300">
        <f t="shared" si="116"/>
        <v>0</v>
      </c>
      <c r="AO325" s="300">
        <f t="shared" si="117"/>
        <v>0</v>
      </c>
      <c r="AP325" s="300">
        <f t="shared" si="118"/>
        <v>0</v>
      </c>
    </row>
    <row r="326" spans="1:42" ht="15.75" thickBot="1" x14ac:dyDescent="0.3">
      <c r="A326" s="346" t="s">
        <v>477</v>
      </c>
      <c r="B326" s="440" t="s">
        <v>478</v>
      </c>
      <c r="C326" s="519" t="s">
        <v>371</v>
      </c>
      <c r="D326" s="440" t="s">
        <v>1949</v>
      </c>
      <c r="E326" s="440" t="s">
        <v>1951</v>
      </c>
      <c r="F326" s="17" t="s">
        <v>198</v>
      </c>
      <c r="G326" s="17" t="s">
        <v>199</v>
      </c>
      <c r="H326" s="17" t="s">
        <v>1477</v>
      </c>
      <c r="I326" t="s">
        <v>27</v>
      </c>
      <c r="J326">
        <v>2011</v>
      </c>
      <c r="K326">
        <v>4</v>
      </c>
      <c r="L326" t="s">
        <v>218</v>
      </c>
      <c r="M326" t="s">
        <v>110</v>
      </c>
      <c r="O326" t="s">
        <v>108</v>
      </c>
      <c r="P326" t="s">
        <v>39</v>
      </c>
      <c r="Q326">
        <v>-1</v>
      </c>
      <c r="R326">
        <v>-1</v>
      </c>
      <c r="S326">
        <v>-1</v>
      </c>
      <c r="T326">
        <v>-1</v>
      </c>
      <c r="U326">
        <v>-1</v>
      </c>
      <c r="V326">
        <v>-1</v>
      </c>
      <c r="W326">
        <v>-1</v>
      </c>
      <c r="X326">
        <v>-1</v>
      </c>
      <c r="Y326">
        <v>-1</v>
      </c>
      <c r="Z326">
        <v>-1</v>
      </c>
      <c r="AA326">
        <v>-1</v>
      </c>
      <c r="AB326">
        <v>-1</v>
      </c>
      <c r="AC326">
        <v>-1</v>
      </c>
      <c r="AD326" s="300">
        <f t="shared" si="106"/>
        <v>0</v>
      </c>
      <c r="AE326" s="300">
        <f t="shared" si="107"/>
        <v>0</v>
      </c>
      <c r="AF326" s="300">
        <f t="shared" si="108"/>
        <v>0</v>
      </c>
      <c r="AG326" s="300">
        <f t="shared" si="109"/>
        <v>0</v>
      </c>
      <c r="AH326" s="300">
        <f t="shared" si="110"/>
        <v>0</v>
      </c>
      <c r="AI326" s="300">
        <f t="shared" si="111"/>
        <v>0</v>
      </c>
      <c r="AJ326" s="300">
        <f t="shared" si="112"/>
        <v>0</v>
      </c>
      <c r="AK326" s="300">
        <f t="shared" si="113"/>
        <v>0</v>
      </c>
      <c r="AL326" s="300">
        <f t="shared" si="114"/>
        <v>0</v>
      </c>
      <c r="AM326" s="300">
        <f t="shared" si="115"/>
        <v>0</v>
      </c>
      <c r="AN326" s="300">
        <f t="shared" si="116"/>
        <v>0</v>
      </c>
      <c r="AO326" s="300">
        <f t="shared" si="117"/>
        <v>0</v>
      </c>
      <c r="AP326" s="300">
        <f t="shared" si="118"/>
        <v>0</v>
      </c>
    </row>
    <row r="327" spans="1:42" ht="15.75" thickBot="1" x14ac:dyDescent="0.3">
      <c r="A327" s="346" t="s">
        <v>477</v>
      </c>
      <c r="B327" s="440" t="s">
        <v>478</v>
      </c>
      <c r="C327" s="519" t="s">
        <v>371</v>
      </c>
      <c r="D327" s="440" t="s">
        <v>1949</v>
      </c>
      <c r="E327" s="440" t="s">
        <v>1951</v>
      </c>
      <c r="F327" s="9" t="s">
        <v>187</v>
      </c>
      <c r="G327" s="4" t="s">
        <v>188</v>
      </c>
      <c r="H327" s="4" t="s">
        <v>192</v>
      </c>
      <c r="I327" t="s">
        <v>27</v>
      </c>
      <c r="J327">
        <v>2011</v>
      </c>
      <c r="K327">
        <v>1</v>
      </c>
      <c r="L327" t="s">
        <v>252</v>
      </c>
      <c r="M327" t="s">
        <v>1609</v>
      </c>
      <c r="N327">
        <v>1</v>
      </c>
      <c r="O327" t="s">
        <v>195</v>
      </c>
      <c r="P327" t="s">
        <v>37</v>
      </c>
      <c r="Q327">
        <v>2.4248090000000002</v>
      </c>
      <c r="R327">
        <v>0.28815499999999999</v>
      </c>
      <c r="S327">
        <v>0.33317400000000003</v>
      </c>
      <c r="T327">
        <v>0.33143699999999998</v>
      </c>
      <c r="U327">
        <v>0.33317400000000003</v>
      </c>
      <c r="V327">
        <v>0.56705000000000005</v>
      </c>
      <c r="W327">
        <v>0.138627</v>
      </c>
      <c r="X327">
        <v>1.7770000000000001E-2</v>
      </c>
      <c r="Y327">
        <v>1.7770000000000001E-2</v>
      </c>
      <c r="Z327">
        <v>0</v>
      </c>
      <c r="AA327">
        <v>1.1172E-2</v>
      </c>
      <c r="AB327">
        <v>6.5979999999999997E-3</v>
      </c>
      <c r="AC327">
        <v>107.29663499999999</v>
      </c>
      <c r="AD327" s="300">
        <f t="shared" si="106"/>
        <v>2.67289438528979E-3</v>
      </c>
      <c r="AE327" s="300">
        <f t="shared" si="107"/>
        <v>3.1763651553305E-4</v>
      </c>
      <c r="AF327" s="300">
        <f t="shared" si="108"/>
        <v>3.6726146839793997E-4</v>
      </c>
      <c r="AG327" s="300">
        <f t="shared" si="109"/>
        <v>3.6534675365246992E-4</v>
      </c>
      <c r="AH327" s="300">
        <f t="shared" si="110"/>
        <v>3.6726146839793997E-4</v>
      </c>
      <c r="AI327" s="300">
        <f t="shared" si="111"/>
        <v>6.2506562833550001E-4</v>
      </c>
      <c r="AJ327" s="300">
        <f t="shared" si="112"/>
        <v>1.5281010997136998E-4</v>
      </c>
      <c r="AK327" s="300">
        <f t="shared" si="113"/>
        <v>1.9588071978700001E-5</v>
      </c>
      <c r="AL327" s="300">
        <f t="shared" si="114"/>
        <v>1.9588071978700001E-5</v>
      </c>
      <c r="AM327" s="300">
        <f t="shared" si="115"/>
        <v>0</v>
      </c>
      <c r="AN327" s="300">
        <f t="shared" si="116"/>
        <v>1.231502195532E-5</v>
      </c>
      <c r="AO327" s="300">
        <f t="shared" si="117"/>
        <v>7.2730500233799988E-6</v>
      </c>
      <c r="AP327" s="300">
        <f t="shared" si="118"/>
        <v>0.11827429428544184</v>
      </c>
    </row>
    <row r="328" spans="1:42" ht="15.75" thickBot="1" x14ac:dyDescent="0.3">
      <c r="A328" s="346" t="s">
        <v>477</v>
      </c>
      <c r="B328" s="440" t="s">
        <v>478</v>
      </c>
      <c r="C328" s="519" t="s">
        <v>371</v>
      </c>
      <c r="D328" s="440" t="s">
        <v>1949</v>
      </c>
      <c r="E328" s="440" t="s">
        <v>1951</v>
      </c>
      <c r="F328" s="9" t="s">
        <v>187</v>
      </c>
      <c r="G328" s="4" t="s">
        <v>188</v>
      </c>
      <c r="H328" s="4" t="s">
        <v>192</v>
      </c>
      <c r="I328" t="s">
        <v>27</v>
      </c>
      <c r="J328">
        <v>2011</v>
      </c>
      <c r="K328">
        <v>2</v>
      </c>
      <c r="L328" t="s">
        <v>254</v>
      </c>
      <c r="M328" t="s">
        <v>1576</v>
      </c>
      <c r="N328">
        <v>2</v>
      </c>
      <c r="O328" t="s">
        <v>195</v>
      </c>
      <c r="P328" t="s">
        <v>37</v>
      </c>
      <c r="Q328">
        <v>3.8651650000000002</v>
      </c>
      <c r="R328">
        <v>0.36748700000000001</v>
      </c>
      <c r="S328">
        <v>0.42490099999999997</v>
      </c>
      <c r="T328">
        <v>0.42268499999999998</v>
      </c>
      <c r="U328">
        <v>0.42490099999999997</v>
      </c>
      <c r="V328">
        <v>1.43476</v>
      </c>
      <c r="W328">
        <v>0.314722</v>
      </c>
      <c r="X328">
        <v>3.3577999999999997E-2</v>
      </c>
      <c r="Y328">
        <v>3.3577999999999997E-2</v>
      </c>
      <c r="Z328">
        <v>0</v>
      </c>
      <c r="AA328">
        <v>2.5364000000000001E-2</v>
      </c>
      <c r="AB328">
        <v>8.2140000000000008E-3</v>
      </c>
      <c r="AC328">
        <v>243.593164</v>
      </c>
      <c r="AD328" s="300">
        <f t="shared" si="106"/>
        <v>4.2606150945161498E-3</v>
      </c>
      <c r="AE328" s="300">
        <f t="shared" si="107"/>
        <v>4.0508507637796999E-4</v>
      </c>
      <c r="AF328" s="300">
        <f t="shared" si="108"/>
        <v>4.6837317793030998E-4</v>
      </c>
      <c r="AG328" s="300">
        <f t="shared" si="109"/>
        <v>4.6593045606734993E-4</v>
      </c>
      <c r="AH328" s="300">
        <f t="shared" si="110"/>
        <v>4.6837317793030998E-4</v>
      </c>
      <c r="AI328" s="300">
        <f t="shared" si="111"/>
        <v>1.5815521751355998E-3</v>
      </c>
      <c r="AJ328" s="300">
        <f t="shared" si="112"/>
        <v>3.4692162010582003E-4</v>
      </c>
      <c r="AK328" s="300">
        <f t="shared" si="113"/>
        <v>3.7013409167179996E-5</v>
      </c>
      <c r="AL328" s="300">
        <f t="shared" si="114"/>
        <v>3.7013409167179996E-5</v>
      </c>
      <c r="AM328" s="300">
        <f t="shared" si="115"/>
        <v>0</v>
      </c>
      <c r="AN328" s="300">
        <f t="shared" si="116"/>
        <v>2.795902406684E-5</v>
      </c>
      <c r="AO328" s="300">
        <f t="shared" si="117"/>
        <v>9.0543851003400005E-6</v>
      </c>
      <c r="AP328" s="300">
        <f t="shared" si="118"/>
        <v>0.26851549971588479</v>
      </c>
    </row>
    <row r="329" spans="1:42" ht="15.75" thickBot="1" x14ac:dyDescent="0.3">
      <c r="A329" s="346" t="s">
        <v>477</v>
      </c>
      <c r="B329" s="440" t="s">
        <v>478</v>
      </c>
      <c r="C329" s="519" t="s">
        <v>371</v>
      </c>
      <c r="D329" s="440" t="s">
        <v>1949</v>
      </c>
      <c r="E329" s="440" t="s">
        <v>1951</v>
      </c>
      <c r="F329" s="9" t="s">
        <v>187</v>
      </c>
      <c r="G329" s="4" t="s">
        <v>188</v>
      </c>
      <c r="H329" s="4" t="s">
        <v>192</v>
      </c>
      <c r="I329" t="s">
        <v>27</v>
      </c>
      <c r="J329">
        <v>2011</v>
      </c>
      <c r="K329">
        <v>3</v>
      </c>
      <c r="L329" t="s">
        <v>314</v>
      </c>
      <c r="M329" t="s">
        <v>1553</v>
      </c>
      <c r="N329">
        <v>3</v>
      </c>
      <c r="O329" t="s">
        <v>85</v>
      </c>
      <c r="P329" t="s">
        <v>37</v>
      </c>
      <c r="Q329">
        <v>1.973212</v>
      </c>
      <c r="R329">
        <v>0.183</v>
      </c>
      <c r="S329">
        <v>0.211591</v>
      </c>
      <c r="T329">
        <v>0.21048800000000001</v>
      </c>
      <c r="U329">
        <v>0.211591</v>
      </c>
      <c r="V329">
        <v>0.19323000000000001</v>
      </c>
      <c r="W329">
        <v>6.3158000000000006E-2</v>
      </c>
      <c r="X329">
        <v>1.0059E-2</v>
      </c>
      <c r="Y329">
        <v>1.0059E-2</v>
      </c>
      <c r="Z329">
        <v>1.139E-3</v>
      </c>
      <c r="AA329">
        <v>5.0899999999999999E-3</v>
      </c>
      <c r="AB329">
        <v>3.8300000000000001E-3</v>
      </c>
      <c r="AC329">
        <v>48.883816000000003</v>
      </c>
      <c r="AD329" s="300">
        <f t="shared" si="106"/>
        <v>2.1750939046277199E-3</v>
      </c>
      <c r="AE329" s="300">
        <f t="shared" si="107"/>
        <v>2.0172296972999999E-4</v>
      </c>
      <c r="AF329" s="300">
        <f t="shared" si="108"/>
        <v>2.3323915239420998E-4</v>
      </c>
      <c r="AG329" s="300">
        <f t="shared" si="109"/>
        <v>2.3202330301928001E-4</v>
      </c>
      <c r="AH329" s="300">
        <f t="shared" si="110"/>
        <v>2.3323915239420998E-4</v>
      </c>
      <c r="AI329" s="300">
        <f t="shared" si="111"/>
        <v>2.1299961443130001E-4</v>
      </c>
      <c r="AJ329" s="300">
        <f t="shared" si="112"/>
        <v>6.9619777716979994E-5</v>
      </c>
      <c r="AK329" s="300">
        <f t="shared" si="113"/>
        <v>1.108814946729E-5</v>
      </c>
      <c r="AL329" s="300">
        <f t="shared" si="114"/>
        <v>1.108814946729E-5</v>
      </c>
      <c r="AM329" s="300">
        <f t="shared" si="115"/>
        <v>1.2555325820900001E-6</v>
      </c>
      <c r="AN329" s="300">
        <f t="shared" si="116"/>
        <v>5.6107645678999992E-6</v>
      </c>
      <c r="AO329" s="300">
        <f t="shared" si="117"/>
        <v>4.2218523172999995E-6</v>
      </c>
      <c r="AP329" s="300">
        <f t="shared" si="118"/>
        <v>5.3885183252758963E-2</v>
      </c>
    </row>
    <row r="330" spans="1:42" ht="15.75" thickBot="1" x14ac:dyDescent="0.3">
      <c r="A330" s="346" t="s">
        <v>477</v>
      </c>
      <c r="B330" s="440" t="s">
        <v>478</v>
      </c>
      <c r="C330" s="519" t="s">
        <v>371</v>
      </c>
      <c r="D330" s="440" t="s">
        <v>1949</v>
      </c>
      <c r="E330" s="440" t="s">
        <v>1951</v>
      </c>
      <c r="F330" s="9" t="s">
        <v>187</v>
      </c>
      <c r="G330" s="4" t="s">
        <v>188</v>
      </c>
      <c r="H330" s="4" t="s">
        <v>192</v>
      </c>
      <c r="I330" t="s">
        <v>27</v>
      </c>
      <c r="J330">
        <v>2011</v>
      </c>
      <c r="K330">
        <v>4</v>
      </c>
      <c r="L330" t="s">
        <v>67</v>
      </c>
      <c r="M330" t="s">
        <v>1555</v>
      </c>
      <c r="N330">
        <v>4</v>
      </c>
      <c r="O330" t="s">
        <v>31</v>
      </c>
      <c r="P330" t="s">
        <v>37</v>
      </c>
      <c r="Q330">
        <v>5.6134440000000003</v>
      </c>
      <c r="R330">
        <v>0.21573400000000001</v>
      </c>
      <c r="S330">
        <v>0.24943899999999999</v>
      </c>
      <c r="T330">
        <v>0.248138</v>
      </c>
      <c r="U330">
        <v>0.24943899999999999</v>
      </c>
      <c r="V330">
        <v>0.69304200000000005</v>
      </c>
      <c r="W330">
        <v>0.27330399999999999</v>
      </c>
      <c r="X330">
        <v>2.7094E-2</v>
      </c>
      <c r="Y330">
        <v>2.7094E-2</v>
      </c>
      <c r="Z330">
        <v>4.0999999999999999E-4</v>
      </c>
      <c r="AA330">
        <v>2.2026E-2</v>
      </c>
      <c r="AB330">
        <v>4.6579999999999998E-3</v>
      </c>
      <c r="AC330">
        <v>211.535641</v>
      </c>
      <c r="AD330" s="300">
        <f t="shared" si="106"/>
        <v>6.18776280925164E-3</v>
      </c>
      <c r="AE330" s="300">
        <f t="shared" si="107"/>
        <v>2.3780602815154001E-4</v>
      </c>
      <c r="AF330" s="300">
        <f t="shared" si="108"/>
        <v>2.7495943085509002E-4</v>
      </c>
      <c r="AG330" s="300">
        <f t="shared" si="109"/>
        <v>2.7352532384077998E-4</v>
      </c>
      <c r="AH330" s="300">
        <f t="shared" si="110"/>
        <v>2.7495943085509002E-4</v>
      </c>
      <c r="AI330" s="300">
        <f t="shared" si="111"/>
        <v>7.6394803490502003E-4</v>
      </c>
      <c r="AJ330" s="300">
        <f t="shared" si="112"/>
        <v>3.0126609026824E-4</v>
      </c>
      <c r="AK330" s="300">
        <f t="shared" si="113"/>
        <v>2.9866022633139996E-5</v>
      </c>
      <c r="AL330" s="300">
        <f t="shared" si="114"/>
        <v>2.9866022633139996E-5</v>
      </c>
      <c r="AM330" s="300">
        <f t="shared" si="115"/>
        <v>4.5194763709999994E-7</v>
      </c>
      <c r="AN330" s="300">
        <f t="shared" si="116"/>
        <v>2.4279508914059998E-5</v>
      </c>
      <c r="AO330" s="300">
        <f t="shared" si="117"/>
        <v>5.1345660819799994E-6</v>
      </c>
      <c r="AP330" s="300">
        <f t="shared" si="118"/>
        <v>0.23317812954239969</v>
      </c>
    </row>
    <row r="331" spans="1:42" ht="15.75" thickBot="1" x14ac:dyDescent="0.3">
      <c r="A331" s="346" t="s">
        <v>477</v>
      </c>
      <c r="B331" s="440" t="s">
        <v>478</v>
      </c>
      <c r="C331" s="519" t="s">
        <v>371</v>
      </c>
      <c r="D331" s="440" t="s">
        <v>1949</v>
      </c>
      <c r="E331" s="440" t="s">
        <v>1951</v>
      </c>
      <c r="F331" s="9" t="s">
        <v>187</v>
      </c>
      <c r="G331" s="4" t="s">
        <v>188</v>
      </c>
      <c r="H331" s="4" t="s">
        <v>192</v>
      </c>
      <c r="I331" t="s">
        <v>27</v>
      </c>
      <c r="J331">
        <v>2011</v>
      </c>
      <c r="K331">
        <v>5</v>
      </c>
      <c r="L331" t="s">
        <v>284</v>
      </c>
      <c r="M331" t="s">
        <v>1611</v>
      </c>
      <c r="N331">
        <v>5</v>
      </c>
      <c r="O331" t="s">
        <v>82</v>
      </c>
      <c r="P331" t="s">
        <v>37</v>
      </c>
      <c r="Q331">
        <v>8.3837670000000006</v>
      </c>
      <c r="R331">
        <v>1.3194790000000001</v>
      </c>
      <c r="S331">
        <v>1.5256270000000001</v>
      </c>
      <c r="T331">
        <v>1.517671</v>
      </c>
      <c r="U331">
        <v>1.5256270000000001</v>
      </c>
      <c r="V331">
        <v>2.7976429999999999</v>
      </c>
      <c r="W331">
        <v>0.87035899999999999</v>
      </c>
      <c r="X331">
        <v>9.8269999999999996E-2</v>
      </c>
      <c r="Y331">
        <v>9.8269999999999996E-2</v>
      </c>
      <c r="Z331">
        <v>2.0690000000000001E-3</v>
      </c>
      <c r="AA331">
        <v>7.0143999999999998E-2</v>
      </c>
      <c r="AB331">
        <v>2.6057E-2</v>
      </c>
      <c r="AC331">
        <v>673.65259100000003</v>
      </c>
      <c r="AD331" s="300">
        <f t="shared" si="106"/>
        <v>9.2415211845047699E-3</v>
      </c>
      <c r="AE331" s="300">
        <f t="shared" si="107"/>
        <v>1.4544766250074901E-3</v>
      </c>
      <c r="AF331" s="300">
        <f t="shared" si="108"/>
        <v>1.68171589694137E-3</v>
      </c>
      <c r="AG331" s="300">
        <f t="shared" si="109"/>
        <v>1.6729459081590099E-3</v>
      </c>
      <c r="AH331" s="300">
        <f t="shared" si="110"/>
        <v>1.68171589694137E-3</v>
      </c>
      <c r="AI331" s="300">
        <f t="shared" si="111"/>
        <v>3.0838735202423297E-3</v>
      </c>
      <c r="AJ331" s="300">
        <f t="shared" si="112"/>
        <v>9.594065694602899E-4</v>
      </c>
      <c r="AK331" s="300">
        <f t="shared" si="113"/>
        <v>1.0832413243369999E-4</v>
      </c>
      <c r="AL331" s="300">
        <f t="shared" si="114"/>
        <v>1.0832413243369999E-4</v>
      </c>
      <c r="AM331" s="300">
        <f t="shared" si="115"/>
        <v>2.2806821003900001E-6</v>
      </c>
      <c r="AN331" s="300">
        <f t="shared" si="116"/>
        <v>7.732052452863999E-5</v>
      </c>
      <c r="AO331" s="300">
        <f t="shared" si="117"/>
        <v>2.8722925804669998E-5</v>
      </c>
      <c r="AP331" s="300">
        <f t="shared" si="118"/>
        <v>0.74257487007010425</v>
      </c>
    </row>
    <row r="332" spans="1:42" ht="15.75" thickBot="1" x14ac:dyDescent="0.3">
      <c r="A332" s="346" t="s">
        <v>477</v>
      </c>
      <c r="B332" s="440" t="s">
        <v>478</v>
      </c>
      <c r="C332" s="519" t="s">
        <v>371</v>
      </c>
      <c r="D332" s="440" t="s">
        <v>1949</v>
      </c>
      <c r="E332" s="440" t="s">
        <v>1951</v>
      </c>
      <c r="F332" s="9" t="s">
        <v>219</v>
      </c>
      <c r="G332" s="4" t="s">
        <v>220</v>
      </c>
      <c r="H332" s="4" t="s">
        <v>221</v>
      </c>
      <c r="I332" t="s">
        <v>27</v>
      </c>
      <c r="J332">
        <v>2011</v>
      </c>
      <c r="K332">
        <v>1</v>
      </c>
      <c r="L332" t="s">
        <v>341</v>
      </c>
      <c r="M332" t="s">
        <v>150</v>
      </c>
      <c r="N332">
        <v>6</v>
      </c>
      <c r="O332" t="s">
        <v>96</v>
      </c>
      <c r="P332" t="s">
        <v>37</v>
      </c>
      <c r="Q332">
        <v>1157.0913399999999</v>
      </c>
      <c r="R332">
        <v>192.99670499999999</v>
      </c>
      <c r="S332">
        <v>223.149361</v>
      </c>
      <c r="T332">
        <v>221.985749</v>
      </c>
      <c r="U332">
        <v>223.149361</v>
      </c>
      <c r="V332">
        <v>15.277392000000001</v>
      </c>
      <c r="W332">
        <v>9.7645859999999995</v>
      </c>
      <c r="X332">
        <v>4.6408620000000003</v>
      </c>
      <c r="Y332">
        <v>4.6408620000000003</v>
      </c>
      <c r="Z332">
        <v>0</v>
      </c>
      <c r="AA332">
        <v>0.78694900000000001</v>
      </c>
      <c r="AB332">
        <v>3.8539129999999999</v>
      </c>
      <c r="AC332">
        <v>7557.7288440000002</v>
      </c>
      <c r="AD332" s="300">
        <f t="shared" si="106"/>
        <v>1.2754748707850554</v>
      </c>
      <c r="AE332" s="300">
        <f t="shared" si="107"/>
        <v>0.21274245071423353</v>
      </c>
      <c r="AF332" s="300">
        <f t="shared" si="108"/>
        <v>0.2459800644495729</v>
      </c>
      <c r="AG332" s="300">
        <f t="shared" si="109"/>
        <v>0.24469740178152116</v>
      </c>
      <c r="AH332" s="300">
        <f t="shared" si="110"/>
        <v>0.2459800644495729</v>
      </c>
      <c r="AI332" s="300">
        <f t="shared" si="111"/>
        <v>1.6840441988903523E-2</v>
      </c>
      <c r="AJ332" s="300">
        <f t="shared" si="112"/>
        <v>1.0763613585267659E-2</v>
      </c>
      <c r="AK332" s="300">
        <f t="shared" si="113"/>
        <v>5.1156746707492198E-3</v>
      </c>
      <c r="AL332" s="300">
        <f t="shared" si="114"/>
        <v>5.1156746707492198E-3</v>
      </c>
      <c r="AM332" s="300">
        <f t="shared" si="115"/>
        <v>0</v>
      </c>
      <c r="AN332" s="300">
        <f t="shared" si="116"/>
        <v>8.6746278309318995E-4</v>
      </c>
      <c r="AO332" s="300">
        <f t="shared" si="117"/>
        <v>4.2482118876560303E-3</v>
      </c>
      <c r="AP332" s="300">
        <f t="shared" si="118"/>
        <v>8.330969982654425</v>
      </c>
    </row>
    <row r="333" spans="1:42" ht="15.75" thickBot="1" x14ac:dyDescent="0.3">
      <c r="A333" s="346" t="s">
        <v>477</v>
      </c>
      <c r="B333" s="440" t="s">
        <v>478</v>
      </c>
      <c r="C333" s="519" t="s">
        <v>371</v>
      </c>
      <c r="D333" s="440" t="s">
        <v>1949</v>
      </c>
      <c r="E333" s="440" t="s">
        <v>1951</v>
      </c>
      <c r="F333" s="9" t="s">
        <v>219</v>
      </c>
      <c r="G333" s="4" t="s">
        <v>220</v>
      </c>
      <c r="H333" s="4" t="s">
        <v>221</v>
      </c>
      <c r="I333" t="s">
        <v>27</v>
      </c>
      <c r="J333">
        <v>2011</v>
      </c>
      <c r="K333">
        <v>2</v>
      </c>
      <c r="L333" t="s">
        <v>94</v>
      </c>
      <c r="M333" t="s">
        <v>95</v>
      </c>
      <c r="N333">
        <v>7</v>
      </c>
      <c r="O333" t="s">
        <v>96</v>
      </c>
      <c r="P333" t="s">
        <v>37</v>
      </c>
      <c r="Q333">
        <v>331.01470499999999</v>
      </c>
      <c r="R333">
        <v>31.785796000000001</v>
      </c>
      <c r="S333">
        <v>36.751818999999998</v>
      </c>
      <c r="T333">
        <v>36.560177000000003</v>
      </c>
      <c r="U333">
        <v>36.751818999999998</v>
      </c>
      <c r="V333">
        <v>17.959130999999999</v>
      </c>
      <c r="W333">
        <v>7.6266119999999997</v>
      </c>
      <c r="X333">
        <v>1.242351</v>
      </c>
      <c r="Y333">
        <v>1.242351</v>
      </c>
      <c r="Z333">
        <v>0</v>
      </c>
      <c r="AA333">
        <v>0.614645</v>
      </c>
      <c r="AB333">
        <v>0.62770700000000001</v>
      </c>
      <c r="AC333">
        <v>5902.9506369999999</v>
      </c>
      <c r="AD333" s="300">
        <f t="shared" si="106"/>
        <v>0.3648812530978135</v>
      </c>
      <c r="AE333" s="300">
        <f t="shared" si="107"/>
        <v>3.5037842428152756E-2</v>
      </c>
      <c r="AF333" s="300">
        <f t="shared" si="108"/>
        <v>4.0511945746772887E-2</v>
      </c>
      <c r="AG333" s="300">
        <f t="shared" si="109"/>
        <v>4.0300696602701871E-2</v>
      </c>
      <c r="AH333" s="300">
        <f t="shared" si="110"/>
        <v>4.0511945746772887E-2</v>
      </c>
      <c r="AI333" s="300">
        <f t="shared" si="111"/>
        <v>1.979655321907161E-2</v>
      </c>
      <c r="AJ333" s="300">
        <f t="shared" si="112"/>
        <v>8.4069006645817197E-3</v>
      </c>
      <c r="AK333" s="300">
        <f t="shared" si="113"/>
        <v>1.3694575582898099E-3</v>
      </c>
      <c r="AL333" s="300">
        <f t="shared" si="114"/>
        <v>1.3694575582898099E-3</v>
      </c>
      <c r="AM333" s="300">
        <f t="shared" si="115"/>
        <v>0</v>
      </c>
      <c r="AN333" s="300">
        <f t="shared" si="116"/>
        <v>6.7753013513494997E-4</v>
      </c>
      <c r="AO333" s="300">
        <f t="shared" si="117"/>
        <v>6.9192852546617E-4</v>
      </c>
      <c r="AP333" s="300">
        <f t="shared" si="118"/>
        <v>6.5068892495368038</v>
      </c>
    </row>
    <row r="334" spans="1:42" ht="15.75" thickBot="1" x14ac:dyDescent="0.3">
      <c r="A334" s="346" t="s">
        <v>477</v>
      </c>
      <c r="B334" s="440" t="s">
        <v>478</v>
      </c>
      <c r="C334" s="519" t="s">
        <v>371</v>
      </c>
      <c r="D334" s="440" t="s">
        <v>1949</v>
      </c>
      <c r="E334" s="440" t="s">
        <v>1951</v>
      </c>
      <c r="F334" s="9" t="s">
        <v>219</v>
      </c>
      <c r="G334" s="4" t="s">
        <v>220</v>
      </c>
      <c r="H334" s="4" t="s">
        <v>221</v>
      </c>
      <c r="I334" t="s">
        <v>27</v>
      </c>
      <c r="J334">
        <v>2011</v>
      </c>
      <c r="K334">
        <v>3</v>
      </c>
      <c r="L334" t="s">
        <v>336</v>
      </c>
      <c r="M334" t="s">
        <v>337</v>
      </c>
      <c r="N334">
        <v>8</v>
      </c>
      <c r="O334" t="s">
        <v>96</v>
      </c>
      <c r="P334" t="s">
        <v>37</v>
      </c>
      <c r="Q334">
        <v>6.3690499999999997</v>
      </c>
      <c r="R334">
        <v>2.5724529999999999</v>
      </c>
      <c r="S334">
        <v>2.9743580000000001</v>
      </c>
      <c r="T334">
        <v>2.9588480000000001</v>
      </c>
      <c r="U334">
        <v>2.9743580000000001</v>
      </c>
      <c r="V334">
        <v>0.50618099999999999</v>
      </c>
      <c r="W334">
        <v>0.18789700000000001</v>
      </c>
      <c r="X334">
        <v>6.5944000000000003E-2</v>
      </c>
      <c r="Y334">
        <v>6.5944000000000003E-2</v>
      </c>
      <c r="Z334">
        <v>0</v>
      </c>
      <c r="AA334">
        <v>1.5143E-2</v>
      </c>
      <c r="AB334">
        <v>5.0800999999999999E-2</v>
      </c>
      <c r="AC334">
        <v>145.43075200000001</v>
      </c>
      <c r="AD334" s="300">
        <f t="shared" si="106"/>
        <v>7.0206758489554993E-3</v>
      </c>
      <c r="AE334" s="300">
        <f t="shared" si="107"/>
        <v>2.83564403634343E-3</v>
      </c>
      <c r="AF334" s="300">
        <f t="shared" si="108"/>
        <v>3.2786684633889797E-3</v>
      </c>
      <c r="AG334" s="300">
        <f t="shared" si="109"/>
        <v>3.2615716149708802E-3</v>
      </c>
      <c r="AH334" s="300">
        <f t="shared" si="110"/>
        <v>3.2786684633889797E-3</v>
      </c>
      <c r="AI334" s="300">
        <f t="shared" si="111"/>
        <v>5.5796904120710995E-4</v>
      </c>
      <c r="AJ334" s="300">
        <f t="shared" si="112"/>
        <v>2.0712098821507001E-4</v>
      </c>
      <c r="AK334" s="300">
        <f t="shared" si="113"/>
        <v>7.2690817026639998E-5</v>
      </c>
      <c r="AL334" s="300">
        <f t="shared" si="114"/>
        <v>7.2690817026639998E-5</v>
      </c>
      <c r="AM334" s="300">
        <f t="shared" si="115"/>
        <v>0</v>
      </c>
      <c r="AN334" s="300">
        <f t="shared" si="116"/>
        <v>1.6692300167329999E-5</v>
      </c>
      <c r="AO334" s="300">
        <f t="shared" si="117"/>
        <v>5.5998516859309998E-5</v>
      </c>
      <c r="AP334" s="300">
        <f t="shared" si="118"/>
        <v>0.16030996275140513</v>
      </c>
    </row>
    <row r="335" spans="1:42" ht="15.75" thickBot="1" x14ac:dyDescent="0.3">
      <c r="A335" s="346" t="s">
        <v>477</v>
      </c>
      <c r="B335" s="440" t="s">
        <v>478</v>
      </c>
      <c r="C335" s="519" t="s">
        <v>371</v>
      </c>
      <c r="D335" s="440" t="s">
        <v>1949</v>
      </c>
      <c r="E335" s="440" t="s">
        <v>1951</v>
      </c>
      <c r="F335" s="9" t="s">
        <v>219</v>
      </c>
      <c r="G335" s="4" t="s">
        <v>220</v>
      </c>
      <c r="H335" s="4" t="s">
        <v>221</v>
      </c>
      <c r="I335" t="s">
        <v>27</v>
      </c>
      <c r="J335">
        <v>2011</v>
      </c>
      <c r="K335">
        <v>4</v>
      </c>
      <c r="L335" t="s">
        <v>207</v>
      </c>
      <c r="M335" t="s">
        <v>1561</v>
      </c>
      <c r="N335">
        <v>9</v>
      </c>
      <c r="O335" t="s">
        <v>31</v>
      </c>
      <c r="P335" t="s">
        <v>37</v>
      </c>
      <c r="Q335">
        <v>4.3293299999999997</v>
      </c>
      <c r="R335">
        <v>0.51335600000000003</v>
      </c>
      <c r="S335">
        <v>0.59355899999999995</v>
      </c>
      <c r="T335">
        <v>0.59046399999999999</v>
      </c>
      <c r="U335">
        <v>0.59355899999999995</v>
      </c>
      <c r="V335">
        <v>0.56757100000000005</v>
      </c>
      <c r="W335">
        <v>0.15974099999999999</v>
      </c>
      <c r="X335">
        <v>2.4101000000000001E-2</v>
      </c>
      <c r="Y335">
        <v>2.4101000000000001E-2</v>
      </c>
      <c r="Z335">
        <v>5.3399999999999997E-4</v>
      </c>
      <c r="AA335">
        <v>1.2874E-2</v>
      </c>
      <c r="AB335">
        <v>1.0692999999999999E-2</v>
      </c>
      <c r="AC335">
        <v>123.63874</v>
      </c>
      <c r="AD335" s="300">
        <f t="shared" si="106"/>
        <v>4.7722694237222994E-3</v>
      </c>
      <c r="AE335" s="300">
        <f t="shared" si="107"/>
        <v>5.6587812485635997E-4</v>
      </c>
      <c r="AF335" s="300">
        <f t="shared" si="108"/>
        <v>6.5428679885228989E-4</v>
      </c>
      <c r="AG335" s="300">
        <f t="shared" si="109"/>
        <v>6.5087514534783997E-4</v>
      </c>
      <c r="AH335" s="300">
        <f t="shared" si="110"/>
        <v>6.5428679885228989E-4</v>
      </c>
      <c r="AI335" s="300">
        <f t="shared" si="111"/>
        <v>6.2563993252800999E-4</v>
      </c>
      <c r="AJ335" s="300">
        <f t="shared" si="112"/>
        <v>1.7608431097070997E-4</v>
      </c>
      <c r="AK335" s="300">
        <f t="shared" si="113"/>
        <v>2.6566804882309998E-5</v>
      </c>
      <c r="AL335" s="300">
        <f t="shared" si="114"/>
        <v>2.6566804882309998E-5</v>
      </c>
      <c r="AM335" s="300">
        <f t="shared" si="115"/>
        <v>5.8863423953999988E-7</v>
      </c>
      <c r="AN335" s="300">
        <f t="shared" si="116"/>
        <v>1.4191155804939998E-5</v>
      </c>
      <c r="AO335" s="300">
        <f t="shared" si="117"/>
        <v>1.1787014837829998E-5</v>
      </c>
      <c r="AP335" s="300">
        <f t="shared" si="118"/>
        <v>0.13628838145614938</v>
      </c>
    </row>
    <row r="336" spans="1:42" ht="15.75" thickBot="1" x14ac:dyDescent="0.3">
      <c r="A336" s="346" t="s">
        <v>477</v>
      </c>
      <c r="B336" s="440" t="s">
        <v>478</v>
      </c>
      <c r="C336" s="519" t="s">
        <v>371</v>
      </c>
      <c r="D336" s="440" t="s">
        <v>1949</v>
      </c>
      <c r="E336" s="440" t="s">
        <v>1951</v>
      </c>
      <c r="F336" s="9" t="s">
        <v>219</v>
      </c>
      <c r="G336" s="4" t="s">
        <v>220</v>
      </c>
      <c r="H336" s="4" t="s">
        <v>221</v>
      </c>
      <c r="I336" t="s">
        <v>27</v>
      </c>
      <c r="J336">
        <v>2011</v>
      </c>
      <c r="K336">
        <v>5</v>
      </c>
      <c r="L336" t="s">
        <v>287</v>
      </c>
      <c r="M336" t="s">
        <v>288</v>
      </c>
      <c r="N336">
        <v>10</v>
      </c>
      <c r="O336" t="s">
        <v>96</v>
      </c>
      <c r="P336" t="s">
        <v>37</v>
      </c>
      <c r="Q336">
        <v>339.07154200000002</v>
      </c>
      <c r="R336">
        <v>0.91353200000000001</v>
      </c>
      <c r="S336">
        <v>1.0562560000000001</v>
      </c>
      <c r="T336">
        <v>1.0507489999999999</v>
      </c>
      <c r="U336">
        <v>1.0562560000000001</v>
      </c>
      <c r="V336">
        <v>36.312421000000001</v>
      </c>
      <c r="W336">
        <v>11.936158000000001</v>
      </c>
      <c r="X336">
        <v>0.98028599999999999</v>
      </c>
      <c r="Y336">
        <v>0.98028599999999999</v>
      </c>
      <c r="Z336">
        <v>0</v>
      </c>
      <c r="AA336">
        <v>0.96196000000000004</v>
      </c>
      <c r="AB336">
        <v>1.8325999999999999E-2</v>
      </c>
      <c r="AC336">
        <v>9238.5123309999999</v>
      </c>
      <c r="AD336" s="300">
        <f t="shared" si="106"/>
        <v>0.37376239564573999</v>
      </c>
      <c r="AE336" s="300">
        <f t="shared" si="107"/>
        <v>1.0069966556469198E-3</v>
      </c>
      <c r="AF336" s="300">
        <f t="shared" si="108"/>
        <v>1.1643229350553602E-3</v>
      </c>
      <c r="AG336" s="300">
        <f t="shared" si="109"/>
        <v>1.1582525066711901E-3</v>
      </c>
      <c r="AH336" s="300">
        <f t="shared" si="110"/>
        <v>1.1643229350553602E-3</v>
      </c>
      <c r="AI336" s="300">
        <f t="shared" si="111"/>
        <v>4.0027592361781508E-2</v>
      </c>
      <c r="AJ336" s="300">
        <f t="shared" si="112"/>
        <v>1.3157361961346981E-2</v>
      </c>
      <c r="AK336" s="300">
        <f t="shared" si="113"/>
        <v>1.08058034483466E-3</v>
      </c>
      <c r="AL336" s="300">
        <f t="shared" si="114"/>
        <v>1.08058034483466E-3</v>
      </c>
      <c r="AM336" s="300">
        <f t="shared" si="115"/>
        <v>0</v>
      </c>
      <c r="AN336" s="300">
        <f t="shared" si="116"/>
        <v>1.0603793877675999E-3</v>
      </c>
      <c r="AO336" s="300">
        <f t="shared" si="117"/>
        <v>2.0200957067059999E-5</v>
      </c>
      <c r="AP336" s="300">
        <f t="shared" si="118"/>
        <v>10.183716630035763</v>
      </c>
    </row>
    <row r="337" spans="1:42" ht="15.75" thickBot="1" x14ac:dyDescent="0.3">
      <c r="A337" s="346" t="s">
        <v>477</v>
      </c>
      <c r="B337" s="440" t="s">
        <v>478</v>
      </c>
      <c r="C337" s="519" t="s">
        <v>371</v>
      </c>
      <c r="D337" s="440" t="s">
        <v>1949</v>
      </c>
      <c r="E337" s="440" t="s">
        <v>1951</v>
      </c>
      <c r="F337" s="9" t="s">
        <v>219</v>
      </c>
      <c r="G337" s="4" t="s">
        <v>220</v>
      </c>
      <c r="H337" s="4" t="s">
        <v>221</v>
      </c>
      <c r="I337" t="s">
        <v>27</v>
      </c>
      <c r="J337">
        <v>2011</v>
      </c>
      <c r="K337">
        <v>6</v>
      </c>
      <c r="L337" t="s">
        <v>184</v>
      </c>
      <c r="M337" t="s">
        <v>1554</v>
      </c>
      <c r="N337">
        <v>11</v>
      </c>
      <c r="O337" t="s">
        <v>85</v>
      </c>
      <c r="P337" t="s">
        <v>37</v>
      </c>
      <c r="Q337">
        <v>15.271637999999999</v>
      </c>
      <c r="R337">
        <v>1.3956029999999999</v>
      </c>
      <c r="S337">
        <v>1.6136429999999999</v>
      </c>
      <c r="T337">
        <v>1.605229</v>
      </c>
      <c r="U337">
        <v>1.6136429999999999</v>
      </c>
      <c r="V337">
        <v>2.0168170000000001</v>
      </c>
      <c r="W337">
        <v>0.56642000000000003</v>
      </c>
      <c r="X337">
        <v>7.6309000000000002E-2</v>
      </c>
      <c r="Y337">
        <v>7.6309000000000002E-2</v>
      </c>
      <c r="Z337">
        <v>4.8999999999999998E-5</v>
      </c>
      <c r="AA337">
        <v>4.5649000000000002E-2</v>
      </c>
      <c r="AB337">
        <v>3.0610999999999999E-2</v>
      </c>
      <c r="AC337">
        <v>438.40531199999998</v>
      </c>
      <c r="AD337" s="300">
        <f t="shared" si="106"/>
        <v>1.683409928962578E-2</v>
      </c>
      <c r="AE337" s="300">
        <f t="shared" si="107"/>
        <v>1.53838897116993E-3</v>
      </c>
      <c r="AF337" s="300">
        <f t="shared" si="108"/>
        <v>1.7787369292023298E-3</v>
      </c>
      <c r="AG337" s="300">
        <f t="shared" si="109"/>
        <v>1.7694620818399899E-3</v>
      </c>
      <c r="AH337" s="300">
        <f t="shared" si="110"/>
        <v>1.7787369292023298E-3</v>
      </c>
      <c r="AI337" s="300">
        <f t="shared" si="111"/>
        <v>2.22316018930027E-3</v>
      </c>
      <c r="AJ337" s="300">
        <f t="shared" si="112"/>
        <v>6.2437117221019996E-4</v>
      </c>
      <c r="AK337" s="300">
        <f t="shared" si="113"/>
        <v>8.4116273754790001E-5</v>
      </c>
      <c r="AL337" s="300">
        <f t="shared" si="114"/>
        <v>8.4116273754790001E-5</v>
      </c>
      <c r="AM337" s="300">
        <f t="shared" si="115"/>
        <v>5.4013254189999995E-8</v>
      </c>
      <c r="AN337" s="300">
        <f t="shared" si="116"/>
        <v>5.0319408990189999E-5</v>
      </c>
      <c r="AO337" s="300">
        <f t="shared" si="117"/>
        <v>3.3742851510409997E-5</v>
      </c>
      <c r="AP337" s="300">
        <f t="shared" si="118"/>
        <v>0.48325913378167867</v>
      </c>
    </row>
    <row r="338" spans="1:42" ht="15.75" thickBot="1" x14ac:dyDescent="0.3">
      <c r="A338" s="346" t="s">
        <v>477</v>
      </c>
      <c r="B338" s="440" t="s">
        <v>478</v>
      </c>
      <c r="C338" s="519" t="s">
        <v>371</v>
      </c>
      <c r="D338" s="440" t="s">
        <v>1949</v>
      </c>
      <c r="E338" s="440" t="s">
        <v>1951</v>
      </c>
      <c r="F338" s="9" t="s">
        <v>219</v>
      </c>
      <c r="G338" s="4" t="s">
        <v>220</v>
      </c>
      <c r="H338" s="4" t="s">
        <v>221</v>
      </c>
      <c r="I338" t="s">
        <v>27</v>
      </c>
      <c r="J338">
        <v>2011</v>
      </c>
      <c r="K338">
        <v>7</v>
      </c>
      <c r="L338" t="s">
        <v>153</v>
      </c>
      <c r="M338" t="s">
        <v>154</v>
      </c>
      <c r="N338">
        <v>12</v>
      </c>
      <c r="O338" t="s">
        <v>96</v>
      </c>
      <c r="P338" t="s">
        <v>37</v>
      </c>
      <c r="Q338">
        <v>3.1360700000000001</v>
      </c>
      <c r="R338">
        <v>4.202909</v>
      </c>
      <c r="S338">
        <v>4.8595470000000001</v>
      </c>
      <c r="T338">
        <v>4.8342070000000001</v>
      </c>
      <c r="U338">
        <v>4.8595470000000001</v>
      </c>
      <c r="V338">
        <v>3.0343999999999999E-2</v>
      </c>
      <c r="W338">
        <v>2.2518E-2</v>
      </c>
      <c r="X338">
        <v>8.5264999999999994E-2</v>
      </c>
      <c r="Y338">
        <v>8.5264999999999994E-2</v>
      </c>
      <c r="Z338">
        <v>0</v>
      </c>
      <c r="AA338">
        <v>1.815E-3</v>
      </c>
      <c r="AB338">
        <v>8.3449999999999996E-2</v>
      </c>
      <c r="AC338">
        <v>17.428774000000001</v>
      </c>
      <c r="AD338" s="300">
        <f t="shared" si="106"/>
        <v>3.4569254299517001E-3</v>
      </c>
      <c r="AE338" s="300">
        <f t="shared" si="107"/>
        <v>4.6329141256007894E-3</v>
      </c>
      <c r="AF338" s="300">
        <f t="shared" si="108"/>
        <v>5.3567336195765695E-3</v>
      </c>
      <c r="AG338" s="300">
        <f t="shared" si="109"/>
        <v>5.32880105098117E-3</v>
      </c>
      <c r="AH338" s="300">
        <f t="shared" si="110"/>
        <v>5.3567336195765695E-3</v>
      </c>
      <c r="AI338" s="300">
        <f t="shared" si="111"/>
        <v>3.3448534390639997E-5</v>
      </c>
      <c r="AJ338" s="300">
        <f t="shared" si="112"/>
        <v>2.4821846078579998E-5</v>
      </c>
      <c r="AK338" s="300">
        <f t="shared" si="113"/>
        <v>9.3988573847149983E-5</v>
      </c>
      <c r="AL338" s="300">
        <f t="shared" si="114"/>
        <v>9.3988573847149983E-5</v>
      </c>
      <c r="AM338" s="300">
        <f t="shared" si="115"/>
        <v>0</v>
      </c>
      <c r="AN338" s="300">
        <f t="shared" si="116"/>
        <v>2.0006950276499996E-6</v>
      </c>
      <c r="AO338" s="300">
        <f t="shared" si="117"/>
        <v>9.1987878819499986E-5</v>
      </c>
      <c r="AP338" s="300">
        <f t="shared" si="118"/>
        <v>1.9211934699633941E-2</v>
      </c>
    </row>
    <row r="339" spans="1:42" ht="15.75" thickBot="1" x14ac:dyDescent="0.3">
      <c r="A339" s="346" t="s">
        <v>477</v>
      </c>
      <c r="B339" s="440" t="s">
        <v>478</v>
      </c>
      <c r="C339" s="519" t="s">
        <v>371</v>
      </c>
      <c r="D339" s="440" t="s">
        <v>1949</v>
      </c>
      <c r="E339" s="440" t="s">
        <v>1951</v>
      </c>
      <c r="F339" s="9" t="s">
        <v>219</v>
      </c>
      <c r="G339" s="4" t="s">
        <v>220</v>
      </c>
      <c r="H339" s="4" t="s">
        <v>221</v>
      </c>
      <c r="I339" t="s">
        <v>27</v>
      </c>
      <c r="J339">
        <v>2011</v>
      </c>
      <c r="K339">
        <v>8</v>
      </c>
      <c r="L339" t="s">
        <v>209</v>
      </c>
      <c r="M339" t="s">
        <v>210</v>
      </c>
      <c r="N339">
        <v>13</v>
      </c>
      <c r="O339" t="s">
        <v>96</v>
      </c>
      <c r="P339" t="s">
        <v>37</v>
      </c>
      <c r="Q339">
        <v>379.48961200000002</v>
      </c>
      <c r="R339">
        <v>129.08992599999999</v>
      </c>
      <c r="S339">
        <v>149.25816800000001</v>
      </c>
      <c r="T339">
        <v>148.479861</v>
      </c>
      <c r="U339">
        <v>149.25816800000001</v>
      </c>
      <c r="V339">
        <v>4.2853690000000002</v>
      </c>
      <c r="W339">
        <v>2.9395380000000002</v>
      </c>
      <c r="X339">
        <v>2.7992110000000001</v>
      </c>
      <c r="Y339">
        <v>2.7992110000000001</v>
      </c>
      <c r="Z339">
        <v>0</v>
      </c>
      <c r="AA339">
        <v>0.236904</v>
      </c>
      <c r="AB339">
        <v>2.5623079999999998</v>
      </c>
      <c r="AC339">
        <v>2275.1839490000002</v>
      </c>
      <c r="AD339" s="300">
        <f t="shared" si="106"/>
        <v>0.41831569133511171</v>
      </c>
      <c r="AE339" s="300">
        <f t="shared" si="107"/>
        <v>0.14229728543686304</v>
      </c>
      <c r="AF339" s="300">
        <f t="shared" si="108"/>
        <v>0.16452896669628009</v>
      </c>
      <c r="AG339" s="300">
        <f t="shared" si="109"/>
        <v>0.1636710300875279</v>
      </c>
      <c r="AH339" s="300">
        <f t="shared" si="110"/>
        <v>0.16452896669628009</v>
      </c>
      <c r="AI339" s="300">
        <f t="shared" si="111"/>
        <v>4.7238107162233898E-3</v>
      </c>
      <c r="AJ339" s="300">
        <f t="shared" si="112"/>
        <v>3.2402859835747801E-3</v>
      </c>
      <c r="AK339" s="300">
        <f t="shared" si="113"/>
        <v>3.0856019443764099E-3</v>
      </c>
      <c r="AL339" s="300">
        <f t="shared" si="114"/>
        <v>3.0856019443764099E-3</v>
      </c>
      <c r="AM339" s="300">
        <f t="shared" si="115"/>
        <v>0</v>
      </c>
      <c r="AN339" s="300">
        <f t="shared" si="116"/>
        <v>2.6114195858423998E-4</v>
      </c>
      <c r="AO339" s="300">
        <f t="shared" si="117"/>
        <v>2.8244610881034797E-3</v>
      </c>
      <c r="AP339" s="300">
        <f t="shared" si="118"/>
        <v>2.5079609993131635</v>
      </c>
    </row>
    <row r="340" spans="1:42" ht="15.75" thickBot="1" x14ac:dyDescent="0.3">
      <c r="A340" s="346" t="s">
        <v>477</v>
      </c>
      <c r="B340" s="440" t="s">
        <v>478</v>
      </c>
      <c r="C340" s="519" t="s">
        <v>371</v>
      </c>
      <c r="D340" s="440" t="s">
        <v>1949</v>
      </c>
      <c r="E340" s="440" t="s">
        <v>1951</v>
      </c>
      <c r="F340" s="9" t="s">
        <v>219</v>
      </c>
      <c r="G340" s="4" t="s">
        <v>220</v>
      </c>
      <c r="H340" s="4" t="s">
        <v>221</v>
      </c>
      <c r="I340" t="s">
        <v>27</v>
      </c>
      <c r="J340">
        <v>2011</v>
      </c>
      <c r="K340">
        <v>9</v>
      </c>
      <c r="L340" t="s">
        <v>169</v>
      </c>
      <c r="M340" t="s">
        <v>164</v>
      </c>
      <c r="N340">
        <v>14</v>
      </c>
      <c r="O340" t="s">
        <v>96</v>
      </c>
      <c r="P340" t="s">
        <v>37</v>
      </c>
      <c r="Q340">
        <v>63.962757000000003</v>
      </c>
      <c r="R340">
        <v>14.517123</v>
      </c>
      <c r="S340">
        <v>16.785191999999999</v>
      </c>
      <c r="T340">
        <v>16.697666000000002</v>
      </c>
      <c r="U340">
        <v>16.785191999999999</v>
      </c>
      <c r="V340">
        <v>1.7737579999999999</v>
      </c>
      <c r="W340">
        <v>1.0727660000000001</v>
      </c>
      <c r="X340">
        <v>0.37327700000000003</v>
      </c>
      <c r="Y340">
        <v>0.37327700000000003</v>
      </c>
      <c r="Z340">
        <v>0</v>
      </c>
      <c r="AA340">
        <v>8.6456000000000005E-2</v>
      </c>
      <c r="AB340">
        <v>0.28682099999999999</v>
      </c>
      <c r="AC340">
        <v>830.31446600000004</v>
      </c>
      <c r="AD340" s="300">
        <f t="shared" si="106"/>
        <v>7.0506870459881674E-2</v>
      </c>
      <c r="AE340" s="300">
        <f t="shared" si="107"/>
        <v>1.6002388871561128E-2</v>
      </c>
      <c r="AF340" s="300">
        <f t="shared" si="108"/>
        <v>1.8502506982121518E-2</v>
      </c>
      <c r="AG340" s="300">
        <f t="shared" si="109"/>
        <v>1.8406026082402462E-2</v>
      </c>
      <c r="AH340" s="300">
        <f t="shared" si="110"/>
        <v>1.8502506982121518E-2</v>
      </c>
      <c r="AI340" s="300">
        <f t="shared" si="111"/>
        <v>1.9552335046029799E-3</v>
      </c>
      <c r="AJ340" s="300">
        <f t="shared" si="112"/>
        <v>1.18252209478346E-3</v>
      </c>
      <c r="AK340" s="300">
        <f t="shared" si="113"/>
        <v>4.1146745886287001E-4</v>
      </c>
      <c r="AL340" s="300">
        <f t="shared" si="114"/>
        <v>4.1146745886287001E-4</v>
      </c>
      <c r="AM340" s="300">
        <f t="shared" si="115"/>
        <v>0</v>
      </c>
      <c r="AN340" s="300">
        <f t="shared" si="116"/>
        <v>9.5301426617360011E-5</v>
      </c>
      <c r="AO340" s="300">
        <f t="shared" si="117"/>
        <v>3.1616603224550997E-4</v>
      </c>
      <c r="AP340" s="300">
        <f t="shared" si="118"/>
        <v>0.91526502672841048</v>
      </c>
    </row>
    <row r="341" spans="1:42" ht="15.75" thickBot="1" x14ac:dyDescent="0.3">
      <c r="A341" s="346" t="s">
        <v>477</v>
      </c>
      <c r="B341" s="440" t="s">
        <v>478</v>
      </c>
      <c r="C341" s="519" t="s">
        <v>371</v>
      </c>
      <c r="D341" s="440" t="s">
        <v>1949</v>
      </c>
      <c r="E341" s="440" t="s">
        <v>1951</v>
      </c>
      <c r="F341" s="9" t="s">
        <v>219</v>
      </c>
      <c r="G341" s="4" t="s">
        <v>220</v>
      </c>
      <c r="H341" s="4" t="s">
        <v>221</v>
      </c>
      <c r="I341" t="s">
        <v>27</v>
      </c>
      <c r="J341">
        <v>2011</v>
      </c>
      <c r="K341">
        <v>10</v>
      </c>
      <c r="L341" t="s">
        <v>170</v>
      </c>
      <c r="M341" t="s">
        <v>171</v>
      </c>
      <c r="N341">
        <v>15</v>
      </c>
      <c r="O341" t="s">
        <v>96</v>
      </c>
      <c r="P341" t="s">
        <v>37</v>
      </c>
      <c r="Q341">
        <v>119.985613</v>
      </c>
      <c r="R341">
        <v>20.063316</v>
      </c>
      <c r="S341">
        <v>23.197890000000001</v>
      </c>
      <c r="T341">
        <v>23.076924000000002</v>
      </c>
      <c r="U341">
        <v>23.197890000000001</v>
      </c>
      <c r="V341">
        <v>1.5591820000000001</v>
      </c>
      <c r="W341">
        <v>1.0038720000000001</v>
      </c>
      <c r="X341">
        <v>0.47711500000000001</v>
      </c>
      <c r="Y341">
        <v>0.47711500000000001</v>
      </c>
      <c r="Z341">
        <v>0</v>
      </c>
      <c r="AA341">
        <v>8.0904000000000004E-2</v>
      </c>
      <c r="AB341">
        <v>0.39621099999999998</v>
      </c>
      <c r="AC341">
        <v>776.990497</v>
      </c>
      <c r="AD341" s="300">
        <f t="shared" si="106"/>
        <v>0.13226149824718303</v>
      </c>
      <c r="AE341" s="300">
        <f t="shared" si="107"/>
        <v>2.211602014290396E-2</v>
      </c>
      <c r="AF341" s="300">
        <f t="shared" si="108"/>
        <v>2.55712965151359E-2</v>
      </c>
      <c r="AG341" s="300">
        <f t="shared" si="109"/>
        <v>2.5437954325210441E-2</v>
      </c>
      <c r="AH341" s="300">
        <f t="shared" si="110"/>
        <v>2.55712965151359E-2</v>
      </c>
      <c r="AI341" s="300">
        <f t="shared" si="111"/>
        <v>1.7187039529484201E-3</v>
      </c>
      <c r="AJ341" s="300">
        <f t="shared" si="112"/>
        <v>1.1065794593923199E-3</v>
      </c>
      <c r="AK341" s="300">
        <f t="shared" si="113"/>
        <v>5.2592926067064995E-4</v>
      </c>
      <c r="AL341" s="300">
        <f t="shared" si="114"/>
        <v>5.2592926067064995E-4</v>
      </c>
      <c r="AM341" s="300">
        <f t="shared" si="115"/>
        <v>0</v>
      </c>
      <c r="AN341" s="300">
        <f t="shared" si="116"/>
        <v>8.9181394224240002E-5</v>
      </c>
      <c r="AO341" s="300">
        <f t="shared" si="117"/>
        <v>4.3674786644640992E-4</v>
      </c>
      <c r="AP341" s="300">
        <f t="shared" si="118"/>
        <v>0.85648541260562105</v>
      </c>
    </row>
    <row r="342" spans="1:42" ht="15.75" thickBot="1" x14ac:dyDescent="0.3">
      <c r="A342" s="346" t="s">
        <v>477</v>
      </c>
      <c r="B342" s="440" t="s">
        <v>478</v>
      </c>
      <c r="C342" s="519" t="s">
        <v>371</v>
      </c>
      <c r="D342" s="440" t="s">
        <v>1949</v>
      </c>
      <c r="E342" s="440" t="s">
        <v>1951</v>
      </c>
      <c r="F342" s="9" t="s">
        <v>219</v>
      </c>
      <c r="G342" s="4" t="s">
        <v>220</v>
      </c>
      <c r="H342" s="4" t="s">
        <v>221</v>
      </c>
      <c r="I342" t="s">
        <v>27</v>
      </c>
      <c r="J342">
        <v>2011</v>
      </c>
      <c r="K342">
        <v>11</v>
      </c>
      <c r="L342" t="s">
        <v>301</v>
      </c>
      <c r="M342" t="s">
        <v>302</v>
      </c>
      <c r="N342">
        <v>16</v>
      </c>
      <c r="O342" t="s">
        <v>96</v>
      </c>
      <c r="P342" t="s">
        <v>37</v>
      </c>
      <c r="Q342">
        <v>0.84727300000000005</v>
      </c>
      <c r="R342">
        <v>0.16154499999999999</v>
      </c>
      <c r="S342">
        <v>0.18678400000000001</v>
      </c>
      <c r="T342">
        <v>0.18581</v>
      </c>
      <c r="U342">
        <v>0.18678400000000001</v>
      </c>
      <c r="V342">
        <v>3.0890999999999998E-2</v>
      </c>
      <c r="W342">
        <v>1.7278999999999999E-2</v>
      </c>
      <c r="X342">
        <v>4.692E-3</v>
      </c>
      <c r="Y342">
        <v>4.692E-3</v>
      </c>
      <c r="Z342">
        <v>0</v>
      </c>
      <c r="AA342">
        <v>1.3929999999999999E-3</v>
      </c>
      <c r="AB342">
        <v>3.3E-3</v>
      </c>
      <c r="AC342">
        <v>13.373858</v>
      </c>
      <c r="AD342" s="300">
        <f t="shared" si="106"/>
        <v>9.3395861055762999E-4</v>
      </c>
      <c r="AE342" s="300">
        <f t="shared" si="107"/>
        <v>1.7807288057394998E-4</v>
      </c>
      <c r="AF342" s="300">
        <f t="shared" si="108"/>
        <v>2.0589411572703999E-4</v>
      </c>
      <c r="AG342" s="300">
        <f t="shared" si="109"/>
        <v>2.048204645111E-4</v>
      </c>
      <c r="AH342" s="300">
        <f t="shared" si="110"/>
        <v>2.0589411572703999E-4</v>
      </c>
      <c r="AI342" s="300">
        <f t="shared" si="111"/>
        <v>3.4051498677209996E-5</v>
      </c>
      <c r="AJ342" s="300">
        <f t="shared" si="112"/>
        <v>1.9046837125489998E-5</v>
      </c>
      <c r="AK342" s="300">
        <f t="shared" si="113"/>
        <v>5.1720446665199993E-6</v>
      </c>
      <c r="AL342" s="300">
        <f t="shared" si="114"/>
        <v>5.1720446665199993E-6</v>
      </c>
      <c r="AM342" s="300">
        <f t="shared" si="115"/>
        <v>0</v>
      </c>
      <c r="AN342" s="300">
        <f t="shared" si="116"/>
        <v>1.5355196548299998E-6</v>
      </c>
      <c r="AO342" s="300">
        <f t="shared" si="117"/>
        <v>3.6376273229999998E-6</v>
      </c>
      <c r="AP342" s="300">
        <f t="shared" si="118"/>
        <v>1.474215493173398E-2</v>
      </c>
    </row>
    <row r="343" spans="1:42" ht="15.75" thickBot="1" x14ac:dyDescent="0.3">
      <c r="A343" s="346" t="s">
        <v>477</v>
      </c>
      <c r="B343" s="440" t="s">
        <v>478</v>
      </c>
      <c r="C343" s="519" t="s">
        <v>371</v>
      </c>
      <c r="D343" s="440" t="s">
        <v>1949</v>
      </c>
      <c r="E343" s="440" t="s">
        <v>1951</v>
      </c>
      <c r="F343" s="9" t="s">
        <v>226</v>
      </c>
      <c r="G343" s="4" t="s">
        <v>227</v>
      </c>
      <c r="H343" s="4" t="s">
        <v>221</v>
      </c>
      <c r="I343" t="s">
        <v>27</v>
      </c>
      <c r="J343">
        <v>2011</v>
      </c>
      <c r="K343">
        <v>1</v>
      </c>
      <c r="L343" t="s">
        <v>178</v>
      </c>
      <c r="M343" t="s">
        <v>107</v>
      </c>
      <c r="N343">
        <v>17</v>
      </c>
      <c r="O343" t="s">
        <v>103</v>
      </c>
      <c r="P343" t="s">
        <v>37</v>
      </c>
      <c r="Q343">
        <v>648.638104</v>
      </c>
      <c r="R343">
        <v>133.73981499999999</v>
      </c>
      <c r="S343">
        <v>154.63452799999999</v>
      </c>
      <c r="T343">
        <v>153.82818599999999</v>
      </c>
      <c r="U343">
        <v>154.63452799999999</v>
      </c>
      <c r="V343">
        <v>14.481999</v>
      </c>
      <c r="W343">
        <v>8.6012450000000005</v>
      </c>
      <c r="X343">
        <v>3.3342890000000001</v>
      </c>
      <c r="Y343">
        <v>3.3342890000000001</v>
      </c>
      <c r="Z343">
        <v>0</v>
      </c>
      <c r="AA343">
        <v>0.69319200000000003</v>
      </c>
      <c r="AB343">
        <v>2.6410969999999998</v>
      </c>
      <c r="AC343">
        <v>6657.3106529999995</v>
      </c>
      <c r="AD343" s="306">
        <v>0</v>
      </c>
      <c r="AE343" s="306">
        <v>0</v>
      </c>
      <c r="AF343" s="306">
        <v>0</v>
      </c>
      <c r="AG343" s="306">
        <v>0</v>
      </c>
      <c r="AH343" s="306">
        <v>0</v>
      </c>
      <c r="AI343" s="306">
        <v>0</v>
      </c>
      <c r="AJ343" s="306">
        <v>0</v>
      </c>
      <c r="AK343" s="306">
        <v>0</v>
      </c>
      <c r="AL343" s="306">
        <v>0</v>
      </c>
      <c r="AM343" s="306">
        <v>0</v>
      </c>
      <c r="AN343" s="306">
        <v>0</v>
      </c>
      <c r="AO343" s="306">
        <v>0</v>
      </c>
      <c r="AP343" s="306">
        <v>0</v>
      </c>
    </row>
    <row r="344" spans="1:42" ht="15.75" thickBot="1" x14ac:dyDescent="0.3">
      <c r="A344" s="346" t="s">
        <v>477</v>
      </c>
      <c r="B344" s="440" t="s">
        <v>478</v>
      </c>
      <c r="C344" s="519" t="s">
        <v>371</v>
      </c>
      <c r="D344" s="440" t="s">
        <v>1949</v>
      </c>
      <c r="E344" s="440" t="s">
        <v>1951</v>
      </c>
      <c r="F344" s="9" t="s">
        <v>226</v>
      </c>
      <c r="G344" s="4" t="s">
        <v>227</v>
      </c>
      <c r="H344" s="4" t="s">
        <v>221</v>
      </c>
      <c r="I344" t="s">
        <v>27</v>
      </c>
      <c r="J344">
        <v>2011</v>
      </c>
      <c r="K344">
        <v>2</v>
      </c>
      <c r="L344" t="s">
        <v>314</v>
      </c>
      <c r="M344" t="s">
        <v>1553</v>
      </c>
      <c r="N344">
        <v>18</v>
      </c>
      <c r="O344" t="s">
        <v>85</v>
      </c>
      <c r="P344" t="s">
        <v>37</v>
      </c>
      <c r="Q344">
        <v>2073.8462890000001</v>
      </c>
      <c r="R344">
        <v>192.33334400000001</v>
      </c>
      <c r="S344">
        <v>222.382361</v>
      </c>
      <c r="T344">
        <v>221.222748</v>
      </c>
      <c r="U344">
        <v>222.382361</v>
      </c>
      <c r="V344">
        <v>203.084566</v>
      </c>
      <c r="W344">
        <v>66.378941999999995</v>
      </c>
      <c r="X344">
        <v>10.572528999999999</v>
      </c>
      <c r="Y344">
        <v>10.572528999999999</v>
      </c>
      <c r="Z344">
        <v>1.1974050000000001</v>
      </c>
      <c r="AA344">
        <v>5.3496189999999997</v>
      </c>
      <c r="AB344">
        <v>4.025506</v>
      </c>
      <c r="AC344">
        <v>51376.890456000001</v>
      </c>
      <c r="AD344" s="306">
        <v>0</v>
      </c>
      <c r="AE344" s="306">
        <v>0</v>
      </c>
      <c r="AF344" s="306">
        <v>0</v>
      </c>
      <c r="AG344" s="306">
        <v>0</v>
      </c>
      <c r="AH344" s="306">
        <v>0</v>
      </c>
      <c r="AI344" s="306">
        <v>0</v>
      </c>
      <c r="AJ344" s="306">
        <v>0</v>
      </c>
      <c r="AK344" s="306">
        <v>0</v>
      </c>
      <c r="AL344" s="306">
        <v>0</v>
      </c>
      <c r="AM344" s="306">
        <v>0</v>
      </c>
      <c r="AN344" s="306">
        <v>0</v>
      </c>
      <c r="AO344" s="306">
        <v>0</v>
      </c>
      <c r="AP344" s="306">
        <v>0</v>
      </c>
    </row>
    <row r="345" spans="1:42" ht="15.75" thickBot="1" x14ac:dyDescent="0.3">
      <c r="A345" s="346" t="s">
        <v>477</v>
      </c>
      <c r="B345" s="440" t="s">
        <v>478</v>
      </c>
      <c r="C345" s="519" t="s">
        <v>371</v>
      </c>
      <c r="D345" s="440" t="s">
        <v>1949</v>
      </c>
      <c r="E345" s="440" t="s">
        <v>1951</v>
      </c>
      <c r="F345" s="9" t="s">
        <v>226</v>
      </c>
      <c r="G345" s="4" t="s">
        <v>227</v>
      </c>
      <c r="H345" s="4" t="s">
        <v>221</v>
      </c>
      <c r="I345" t="s">
        <v>27</v>
      </c>
      <c r="J345">
        <v>2011</v>
      </c>
      <c r="K345">
        <v>3</v>
      </c>
      <c r="L345" t="s">
        <v>215</v>
      </c>
      <c r="M345" t="s">
        <v>216</v>
      </c>
      <c r="N345">
        <v>19</v>
      </c>
      <c r="O345" t="s">
        <v>31</v>
      </c>
      <c r="P345" t="s">
        <v>37</v>
      </c>
      <c r="Q345">
        <v>106.733819</v>
      </c>
      <c r="R345">
        <v>16.49335</v>
      </c>
      <c r="S345">
        <v>19.070171999999999</v>
      </c>
      <c r="T345">
        <v>18.970731000000001</v>
      </c>
      <c r="U345">
        <v>19.070171999999999</v>
      </c>
      <c r="V345">
        <v>11.660644</v>
      </c>
      <c r="W345">
        <v>4.4521870000000003</v>
      </c>
      <c r="X345">
        <v>0.703704</v>
      </c>
      <c r="Y345">
        <v>0.703704</v>
      </c>
      <c r="Z345">
        <v>3.8699999999999997E-4</v>
      </c>
      <c r="AA345">
        <v>0.35881099999999999</v>
      </c>
      <c r="AB345">
        <v>0.34450599999999998</v>
      </c>
      <c r="AC345">
        <v>3445.9655459999999</v>
      </c>
      <c r="AD345" s="300">
        <f t="shared" ref="AD345:AD408" si="119">IF(Q345=-1,0,Q345)*2.20462262/2000</f>
        <v>0.11765389584319288</v>
      </c>
      <c r="AE345" s="300">
        <f t="shared" ref="AE345:AE408" si="120">IF(R345=-1,0,R345)*2.20462262/2000</f>
        <v>1.8180806244788499E-2</v>
      </c>
      <c r="AF345" s="300">
        <f t="shared" ref="AF345:AF408" si="121">IF(S345=-1,0,S345)*2.20462262/2000</f>
        <v>2.1021266279245318E-2</v>
      </c>
      <c r="AG345" s="300">
        <f t="shared" ref="AG345:AG408" si="122">IF(T345=-1,0,T345)*2.20462262/2000</f>
        <v>2.0911651340267609E-2</v>
      </c>
      <c r="AH345" s="300">
        <f t="shared" ref="AH345:AH408" si="123">IF(U345=-1,0,U345)*2.20462262/2000</f>
        <v>2.1021266279245318E-2</v>
      </c>
      <c r="AI345" s="300">
        <f t="shared" ref="AI345:AI408" si="124">IF(V345=-1,0,V345)*2.20462262/2000</f>
        <v>1.285365976308364E-2</v>
      </c>
      <c r="AJ345" s="300">
        <f t="shared" ref="AJ345:AJ408" si="125">IF(W345=-1,0,W345)*2.20462262/2000</f>
        <v>4.90769608433497E-3</v>
      </c>
      <c r="AK345" s="300">
        <f t="shared" ref="AK345:AK408" si="126">IF(X345=-1,0,X345)*2.20462262/2000</f>
        <v>7.7570087809224002E-4</v>
      </c>
      <c r="AL345" s="300">
        <f t="shared" ref="AL345:AL408" si="127">IF(Y345=-1,0,Y345)*2.20462262/2000</f>
        <v>7.7570087809224002E-4</v>
      </c>
      <c r="AM345" s="300">
        <f t="shared" ref="AM345:AM408" si="128">IF(Z345=-1,0,Z345)*2.20462262/2000</f>
        <v>4.2659447696999994E-7</v>
      </c>
      <c r="AN345" s="300">
        <f t="shared" ref="AN345:AN408" si="129">IF(AA345=-1,0,AA345)*2.20462262/2000</f>
        <v>3.9552142345240999E-4</v>
      </c>
      <c r="AO345" s="300">
        <f t="shared" ref="AO345:AO408" si="130">IF(AB345=-1,0,AB345)*2.20462262/2000</f>
        <v>3.7975286016285996E-4</v>
      </c>
      <c r="AP345" s="300">
        <f t="shared" ref="AP345:AP408" si="131">IF(AC345=-1,0,AC345)*2.20462262/2000</f>
        <v>3.7985267952261248</v>
      </c>
    </row>
    <row r="346" spans="1:42" ht="15.75" thickBot="1" x14ac:dyDescent="0.3">
      <c r="A346" s="346" t="s">
        <v>477</v>
      </c>
      <c r="B346" s="440" t="s">
        <v>478</v>
      </c>
      <c r="C346" s="519" t="s">
        <v>371</v>
      </c>
      <c r="D346" s="440" t="s">
        <v>1949</v>
      </c>
      <c r="E346" s="440" t="s">
        <v>1951</v>
      </c>
      <c r="F346" s="9" t="s">
        <v>226</v>
      </c>
      <c r="G346" s="4" t="s">
        <v>227</v>
      </c>
      <c r="H346" s="4" t="s">
        <v>221</v>
      </c>
      <c r="I346" t="s">
        <v>27</v>
      </c>
      <c r="J346">
        <v>2011</v>
      </c>
      <c r="K346">
        <v>4</v>
      </c>
      <c r="L346" t="s">
        <v>86</v>
      </c>
      <c r="M346" t="s">
        <v>285</v>
      </c>
      <c r="N346">
        <v>20</v>
      </c>
      <c r="O346" t="s">
        <v>85</v>
      </c>
      <c r="P346" t="s">
        <v>37</v>
      </c>
      <c r="Q346">
        <v>594.62523199999998</v>
      </c>
      <c r="R346">
        <v>86.325535000000002</v>
      </c>
      <c r="S346">
        <v>99.812522999999999</v>
      </c>
      <c r="T346">
        <v>99.292051000000001</v>
      </c>
      <c r="U346">
        <v>99.812522999999999</v>
      </c>
      <c r="V346">
        <v>45.458556999999999</v>
      </c>
      <c r="W346">
        <v>17.235586999999999</v>
      </c>
      <c r="X346">
        <v>3.4351099999999999</v>
      </c>
      <c r="Y346">
        <v>3.4351099999999999</v>
      </c>
      <c r="Z346">
        <v>0.28634900000000002</v>
      </c>
      <c r="AA346">
        <v>1.389052</v>
      </c>
      <c r="AB346">
        <v>1.759709</v>
      </c>
      <c r="AC346">
        <v>13340.237510000001</v>
      </c>
      <c r="AD346" s="300">
        <f t="shared" si="119"/>
        <v>0.65546211844497382</v>
      </c>
      <c r="AE346" s="300">
        <f t="shared" si="120"/>
        <v>9.5157613572300848E-2</v>
      </c>
      <c r="AF346" s="300">
        <f t="shared" si="121"/>
        <v>0.11002447298253512</v>
      </c>
      <c r="AG346" s="300">
        <f t="shared" si="122"/>
        <v>0.1094507508103968</v>
      </c>
      <c r="AH346" s="300">
        <f t="shared" si="123"/>
        <v>0.11002447298253512</v>
      </c>
      <c r="AI346" s="300">
        <f t="shared" si="124"/>
        <v>5.0109481517379664E-2</v>
      </c>
      <c r="AJ346" s="300">
        <f t="shared" si="125"/>
        <v>1.8998982484588967E-2</v>
      </c>
      <c r="AK346" s="300">
        <f t="shared" si="126"/>
        <v>3.7865606040940998E-3</v>
      </c>
      <c r="AL346" s="300">
        <f t="shared" si="127"/>
        <v>3.7865606040940998E-3</v>
      </c>
      <c r="AM346" s="300">
        <f t="shared" si="128"/>
        <v>3.1564574130719004E-4</v>
      </c>
      <c r="AN346" s="300">
        <f t="shared" si="129"/>
        <v>1.5311677297781198E-3</v>
      </c>
      <c r="AO346" s="300">
        <f t="shared" si="130"/>
        <v>1.9397471330087899E-3</v>
      </c>
      <c r="AP346" s="300">
        <f t="shared" si="131"/>
        <v>14.705094685359239</v>
      </c>
    </row>
    <row r="347" spans="1:42" ht="15.75" thickBot="1" x14ac:dyDescent="0.3">
      <c r="A347" s="346" t="s">
        <v>477</v>
      </c>
      <c r="B347" s="440" t="s">
        <v>478</v>
      </c>
      <c r="C347" s="519" t="s">
        <v>371</v>
      </c>
      <c r="D347" s="440" t="s">
        <v>1949</v>
      </c>
      <c r="E347" s="440" t="s">
        <v>1951</v>
      </c>
      <c r="F347" s="9" t="s">
        <v>226</v>
      </c>
      <c r="G347" s="4" t="s">
        <v>227</v>
      </c>
      <c r="H347" s="4" t="s">
        <v>221</v>
      </c>
      <c r="I347" t="s">
        <v>27</v>
      </c>
      <c r="J347">
        <v>2011</v>
      </c>
      <c r="K347">
        <v>5</v>
      </c>
      <c r="L347" t="s">
        <v>201</v>
      </c>
      <c r="M347" t="s">
        <v>87</v>
      </c>
      <c r="N347">
        <v>21</v>
      </c>
      <c r="O347" t="s">
        <v>85</v>
      </c>
      <c r="P347" t="s">
        <v>37</v>
      </c>
      <c r="Q347">
        <v>150.80458899999999</v>
      </c>
      <c r="R347">
        <v>14.848386</v>
      </c>
      <c r="S347">
        <v>17.168209999999998</v>
      </c>
      <c r="T347">
        <v>17.078686000000001</v>
      </c>
      <c r="U347">
        <v>17.168209999999998</v>
      </c>
      <c r="V347">
        <v>12.15279</v>
      </c>
      <c r="W347">
        <v>4.1992979999999998</v>
      </c>
      <c r="X347">
        <v>0.71655400000000002</v>
      </c>
      <c r="Y347">
        <v>0.71655400000000002</v>
      </c>
      <c r="Z347">
        <v>7.5750999999999999E-2</v>
      </c>
      <c r="AA347">
        <v>0.33843000000000001</v>
      </c>
      <c r="AB347">
        <v>0.302373</v>
      </c>
      <c r="AC347">
        <v>3250.230779</v>
      </c>
      <c r="AD347" s="300">
        <f t="shared" si="119"/>
        <v>0.16623360405460158</v>
      </c>
      <c r="AE347" s="300">
        <f t="shared" si="120"/>
        <v>1.6367543823045658E-2</v>
      </c>
      <c r="AF347" s="300">
        <f t="shared" si="121"/>
        <v>1.8924712055455095E-2</v>
      </c>
      <c r="AG347" s="300">
        <f t="shared" si="122"/>
        <v>1.882602873773866E-2</v>
      </c>
      <c r="AH347" s="300">
        <f t="shared" si="123"/>
        <v>1.8924712055455095E-2</v>
      </c>
      <c r="AI347" s="300">
        <f t="shared" si="124"/>
        <v>1.33961578650549E-2</v>
      </c>
      <c r="AJ347" s="300">
        <f t="shared" si="125"/>
        <v>4.6289336794603795E-3</v>
      </c>
      <c r="AK347" s="300">
        <f t="shared" si="126"/>
        <v>7.8986557842573998E-4</v>
      </c>
      <c r="AL347" s="300">
        <f t="shared" si="127"/>
        <v>7.8986557842573998E-4</v>
      </c>
      <c r="AM347" s="300">
        <f t="shared" si="128"/>
        <v>8.350118404380999E-5</v>
      </c>
      <c r="AN347" s="300">
        <f t="shared" si="129"/>
        <v>3.7305521664329999E-4</v>
      </c>
      <c r="AO347" s="300">
        <f t="shared" si="130"/>
        <v>3.3330917773863002E-4</v>
      </c>
      <c r="AP347" s="300">
        <f t="shared" si="131"/>
        <v>3.5827661478018102</v>
      </c>
    </row>
    <row r="348" spans="1:42" ht="15.75" thickBot="1" x14ac:dyDescent="0.3">
      <c r="A348" s="346" t="s">
        <v>477</v>
      </c>
      <c r="B348" s="440" t="s">
        <v>478</v>
      </c>
      <c r="C348" s="519" t="s">
        <v>371</v>
      </c>
      <c r="D348" s="440" t="s">
        <v>1949</v>
      </c>
      <c r="E348" s="440" t="s">
        <v>1951</v>
      </c>
      <c r="F348" s="9" t="s">
        <v>226</v>
      </c>
      <c r="G348" s="4" t="s">
        <v>227</v>
      </c>
      <c r="H348" s="4" t="s">
        <v>221</v>
      </c>
      <c r="I348" t="s">
        <v>27</v>
      </c>
      <c r="J348">
        <v>2011</v>
      </c>
      <c r="K348">
        <v>6</v>
      </c>
      <c r="L348" t="s">
        <v>202</v>
      </c>
      <c r="M348" t="s">
        <v>29</v>
      </c>
      <c r="N348">
        <v>22</v>
      </c>
      <c r="O348" t="s">
        <v>31</v>
      </c>
      <c r="P348" t="s">
        <v>37</v>
      </c>
      <c r="Q348">
        <v>55.784407000000002</v>
      </c>
      <c r="R348">
        <v>6.4737739999999997</v>
      </c>
      <c r="S348">
        <v>7.4851979999999996</v>
      </c>
      <c r="T348">
        <v>7.4461659999999998</v>
      </c>
      <c r="U348">
        <v>7.4851979999999996</v>
      </c>
      <c r="V348">
        <v>0.31889000000000001</v>
      </c>
      <c r="W348">
        <v>0.46294999999999997</v>
      </c>
      <c r="X348">
        <v>0.16524800000000001</v>
      </c>
      <c r="Y348">
        <v>0.16524800000000001</v>
      </c>
      <c r="Z348">
        <v>0</v>
      </c>
      <c r="AA348">
        <v>3.7310000000000003E-2</v>
      </c>
      <c r="AB348">
        <v>0.127938</v>
      </c>
      <c r="AC348">
        <v>358.320312</v>
      </c>
      <c r="AD348" s="300">
        <f t="shared" si="119"/>
        <v>6.1491782757743169E-2</v>
      </c>
      <c r="AE348" s="300">
        <f t="shared" si="120"/>
        <v>7.1361142985839386E-3</v>
      </c>
      <c r="AF348" s="300">
        <f t="shared" si="121"/>
        <v>8.2510184129893794E-3</v>
      </c>
      <c r="AG348" s="300">
        <f t="shared" si="122"/>
        <v>8.2079929979374591E-3</v>
      </c>
      <c r="AH348" s="300">
        <f t="shared" si="123"/>
        <v>8.2510184129893794E-3</v>
      </c>
      <c r="AI348" s="300">
        <f t="shared" si="124"/>
        <v>3.5151605364590002E-4</v>
      </c>
      <c r="AJ348" s="300">
        <f t="shared" si="125"/>
        <v>5.103150209645E-4</v>
      </c>
      <c r="AK348" s="300">
        <f t="shared" si="126"/>
        <v>1.8215473935487999E-4</v>
      </c>
      <c r="AL348" s="300">
        <f t="shared" si="127"/>
        <v>1.8215473935487999E-4</v>
      </c>
      <c r="AM348" s="300">
        <f t="shared" si="128"/>
        <v>0</v>
      </c>
      <c r="AN348" s="300">
        <f t="shared" si="129"/>
        <v>4.11272349761E-5</v>
      </c>
      <c r="AO348" s="300">
        <f t="shared" si="130"/>
        <v>1.4102750437877998E-4</v>
      </c>
      <c r="AP348" s="300">
        <f t="shared" si="131"/>
        <v>0.39498053252032872</v>
      </c>
    </row>
    <row r="349" spans="1:42" ht="15.75" thickBot="1" x14ac:dyDescent="0.3">
      <c r="A349" s="346" t="s">
        <v>477</v>
      </c>
      <c r="B349" s="440" t="s">
        <v>478</v>
      </c>
      <c r="C349" s="519" t="s">
        <v>371</v>
      </c>
      <c r="D349" s="440" t="s">
        <v>1949</v>
      </c>
      <c r="E349" s="440" t="s">
        <v>1951</v>
      </c>
      <c r="F349" s="9" t="s">
        <v>226</v>
      </c>
      <c r="G349" s="4" t="s">
        <v>227</v>
      </c>
      <c r="H349" s="4" t="s">
        <v>221</v>
      </c>
      <c r="I349" t="s">
        <v>27</v>
      </c>
      <c r="J349">
        <v>2011</v>
      </c>
      <c r="K349">
        <v>7</v>
      </c>
      <c r="L349" t="s">
        <v>28</v>
      </c>
      <c r="M349" t="s">
        <v>29</v>
      </c>
      <c r="N349">
        <v>23</v>
      </c>
      <c r="O349" t="s">
        <v>31</v>
      </c>
      <c r="P349" t="s">
        <v>37</v>
      </c>
      <c r="Q349">
        <v>130.70422600000001</v>
      </c>
      <c r="R349">
        <v>15.098618999999999</v>
      </c>
      <c r="S349">
        <v>17.457536999999999</v>
      </c>
      <c r="T349">
        <v>17.366505</v>
      </c>
      <c r="U349">
        <v>17.457536999999999</v>
      </c>
      <c r="V349">
        <v>0.74867600000000001</v>
      </c>
      <c r="W349">
        <v>1.085763</v>
      </c>
      <c r="X349">
        <v>0.38755899999999999</v>
      </c>
      <c r="Y349">
        <v>0.38755899999999999</v>
      </c>
      <c r="Z349">
        <v>0</v>
      </c>
      <c r="AA349">
        <v>8.7503999999999998E-2</v>
      </c>
      <c r="AB349">
        <v>0.30005500000000002</v>
      </c>
      <c r="AC349">
        <v>840.37351799999999</v>
      </c>
      <c r="AD349" s="300">
        <f t="shared" si="119"/>
        <v>0.14407674658459607</v>
      </c>
      <c r="AE349" s="300">
        <f t="shared" si="120"/>
        <v>1.6643378489080887E-2</v>
      </c>
      <c r="AF349" s="300">
        <f t="shared" si="121"/>
        <v>1.9243640479843466E-2</v>
      </c>
      <c r="AG349" s="300">
        <f t="shared" si="122"/>
        <v>1.914329487667155E-2</v>
      </c>
      <c r="AH349" s="300">
        <f t="shared" si="123"/>
        <v>1.9243640479843466E-2</v>
      </c>
      <c r="AI349" s="300">
        <f t="shared" si="124"/>
        <v>8.2527402232555988E-4</v>
      </c>
      <c r="AJ349" s="300">
        <f t="shared" si="125"/>
        <v>1.1968488348795298E-3</v>
      </c>
      <c r="AK349" s="300">
        <f t="shared" si="126"/>
        <v>4.2721066899228992E-4</v>
      </c>
      <c r="AL349" s="300">
        <f t="shared" si="127"/>
        <v>4.2721066899228992E-4</v>
      </c>
      <c r="AM349" s="300">
        <f t="shared" si="128"/>
        <v>0</v>
      </c>
      <c r="AN349" s="300">
        <f t="shared" si="129"/>
        <v>9.6456648870239995E-5</v>
      </c>
      <c r="AO349" s="300">
        <f t="shared" si="130"/>
        <v>3.3075402012205002E-4</v>
      </c>
      <c r="AP349" s="300">
        <f t="shared" si="131"/>
        <v>0.9263532335158885</v>
      </c>
    </row>
    <row r="350" spans="1:42" ht="15.75" thickBot="1" x14ac:dyDescent="0.3">
      <c r="A350" s="346" t="s">
        <v>477</v>
      </c>
      <c r="B350" s="440" t="s">
        <v>478</v>
      </c>
      <c r="C350" s="519" t="s">
        <v>371</v>
      </c>
      <c r="D350" s="440" t="s">
        <v>1949</v>
      </c>
      <c r="E350" s="440" t="s">
        <v>1951</v>
      </c>
      <c r="F350" s="9" t="s">
        <v>226</v>
      </c>
      <c r="G350" s="4" t="s">
        <v>227</v>
      </c>
      <c r="H350" s="4" t="s">
        <v>221</v>
      </c>
      <c r="I350" t="s">
        <v>27</v>
      </c>
      <c r="J350">
        <v>2011</v>
      </c>
      <c r="K350">
        <v>8</v>
      </c>
      <c r="L350" t="s">
        <v>40</v>
      </c>
      <c r="M350" t="s">
        <v>41</v>
      </c>
      <c r="N350">
        <v>24</v>
      </c>
      <c r="O350" t="s">
        <v>31</v>
      </c>
      <c r="P350" t="s">
        <v>37</v>
      </c>
      <c r="Q350">
        <v>208.21937700000001</v>
      </c>
      <c r="R350">
        <v>70.177368999999999</v>
      </c>
      <c r="S350">
        <v>81.141463999999999</v>
      </c>
      <c r="T350">
        <v>80.718351999999996</v>
      </c>
      <c r="U350">
        <v>81.141463999999999</v>
      </c>
      <c r="V350">
        <v>11.212488</v>
      </c>
      <c r="W350">
        <v>4.7806059999999997</v>
      </c>
      <c r="X350">
        <v>1.856147</v>
      </c>
      <c r="Y350">
        <v>1.856147</v>
      </c>
      <c r="Z350">
        <v>0</v>
      </c>
      <c r="AA350">
        <v>0.38527899999999998</v>
      </c>
      <c r="AB350">
        <v>1.4708680000000001</v>
      </c>
      <c r="AC350">
        <v>3700.1594220000002</v>
      </c>
      <c r="AD350" s="300">
        <f t="shared" si="119"/>
        <v>0.22952257422825387</v>
      </c>
      <c r="AE350" s="300">
        <f t="shared" si="120"/>
        <v>7.735730755474339E-2</v>
      </c>
      <c r="AF350" s="300">
        <f t="shared" si="121"/>
        <v>8.9443153477157838E-2</v>
      </c>
      <c r="AG350" s="300">
        <f t="shared" si="122"/>
        <v>8.8976752334161108E-2</v>
      </c>
      <c r="AH350" s="300">
        <f t="shared" si="123"/>
        <v>8.9443153477157838E-2</v>
      </c>
      <c r="AI350" s="300">
        <f t="shared" si="124"/>
        <v>1.2359652335639281E-2</v>
      </c>
      <c r="AJ350" s="300">
        <f t="shared" si="125"/>
        <v>5.2697160624538596E-3</v>
      </c>
      <c r="AK350" s="300">
        <f t="shared" si="126"/>
        <v>2.0460518311225698E-3</v>
      </c>
      <c r="AL350" s="300">
        <f t="shared" si="127"/>
        <v>2.0460518311225698E-3</v>
      </c>
      <c r="AM350" s="300">
        <f t="shared" si="128"/>
        <v>0</v>
      </c>
      <c r="AN350" s="300">
        <f t="shared" si="129"/>
        <v>4.2469739920548993E-4</v>
      </c>
      <c r="AO350" s="300">
        <f t="shared" si="130"/>
        <v>1.62135443191708E-3</v>
      </c>
      <c r="AP350" s="300">
        <f t="shared" si="131"/>
        <v>4.0787275796736626</v>
      </c>
    </row>
    <row r="351" spans="1:42" ht="15.75" thickBot="1" x14ac:dyDescent="0.3">
      <c r="A351" s="346" t="s">
        <v>477</v>
      </c>
      <c r="B351" s="440" t="s">
        <v>478</v>
      </c>
      <c r="C351" s="519" t="s">
        <v>371</v>
      </c>
      <c r="D351" s="440" t="s">
        <v>1949</v>
      </c>
      <c r="E351" s="440" t="s">
        <v>1951</v>
      </c>
      <c r="F351" s="9" t="s">
        <v>226</v>
      </c>
      <c r="G351" s="4" t="s">
        <v>227</v>
      </c>
      <c r="H351" s="4" t="s">
        <v>221</v>
      </c>
      <c r="I351" t="s">
        <v>27</v>
      </c>
      <c r="J351">
        <v>2011</v>
      </c>
      <c r="K351">
        <v>9</v>
      </c>
      <c r="L351" t="s">
        <v>43</v>
      </c>
      <c r="M351" t="s">
        <v>41</v>
      </c>
      <c r="N351">
        <v>25</v>
      </c>
      <c r="O351" t="s">
        <v>31</v>
      </c>
      <c r="P351" t="s">
        <v>37</v>
      </c>
      <c r="Q351">
        <v>233.73858100000001</v>
      </c>
      <c r="R351">
        <v>78.698317000000003</v>
      </c>
      <c r="S351">
        <v>90.993673000000001</v>
      </c>
      <c r="T351">
        <v>90.519187000000002</v>
      </c>
      <c r="U351">
        <v>90.993673000000001</v>
      </c>
      <c r="V351">
        <v>12.781886</v>
      </c>
      <c r="W351">
        <v>5.388172</v>
      </c>
      <c r="X351">
        <v>2.092044</v>
      </c>
      <c r="Y351">
        <v>2.092044</v>
      </c>
      <c r="Z351">
        <v>0</v>
      </c>
      <c r="AA351">
        <v>0.43424400000000002</v>
      </c>
      <c r="AB351">
        <v>1.6577999999999999</v>
      </c>
      <c r="AC351">
        <v>4170.4120730000004</v>
      </c>
      <c r="AD351" s="300">
        <f t="shared" si="119"/>
        <v>0.25765268141965114</v>
      </c>
      <c r="AE351" s="300">
        <f t="shared" si="120"/>
        <v>8.6750044907065268E-2</v>
      </c>
      <c r="AF351" s="300">
        <f t="shared" si="121"/>
        <v>0.10030335488634162</v>
      </c>
      <c r="AG351" s="300">
        <f t="shared" si="122"/>
        <v>9.9780323602104967E-2</v>
      </c>
      <c r="AH351" s="300">
        <f t="shared" si="123"/>
        <v>0.10030335488634162</v>
      </c>
      <c r="AI351" s="300">
        <f t="shared" si="124"/>
        <v>1.4089617500930659E-2</v>
      </c>
      <c r="AJ351" s="300">
        <f t="shared" si="125"/>
        <v>5.9394429358253197E-3</v>
      </c>
      <c r="AK351" s="300">
        <f t="shared" si="126"/>
        <v>2.3060837622176397E-3</v>
      </c>
      <c r="AL351" s="300">
        <f t="shared" si="127"/>
        <v>2.3060837622176397E-3</v>
      </c>
      <c r="AM351" s="300">
        <f t="shared" si="128"/>
        <v>0</v>
      </c>
      <c r="AN351" s="300">
        <f t="shared" si="129"/>
        <v>4.7867207249964E-4</v>
      </c>
      <c r="AO351" s="300">
        <f t="shared" si="130"/>
        <v>1.8274116897179996E-3</v>
      </c>
      <c r="AP351" s="300">
        <f t="shared" si="131"/>
        <v>4.5970923954284464</v>
      </c>
    </row>
    <row r="352" spans="1:42" ht="15.75" thickBot="1" x14ac:dyDescent="0.3">
      <c r="A352" s="346" t="s">
        <v>477</v>
      </c>
      <c r="B352" s="440" t="s">
        <v>478</v>
      </c>
      <c r="C352" s="519" t="s">
        <v>371</v>
      </c>
      <c r="D352" s="440" t="s">
        <v>1949</v>
      </c>
      <c r="E352" s="440" t="s">
        <v>1951</v>
      </c>
      <c r="F352" s="9" t="s">
        <v>226</v>
      </c>
      <c r="G352" s="4" t="s">
        <v>227</v>
      </c>
      <c r="H352" s="4" t="s">
        <v>221</v>
      </c>
      <c r="I352" t="s">
        <v>27</v>
      </c>
      <c r="J352">
        <v>2011</v>
      </c>
      <c r="K352">
        <v>10</v>
      </c>
      <c r="L352" t="s">
        <v>278</v>
      </c>
      <c r="M352" t="s">
        <v>41</v>
      </c>
      <c r="N352">
        <v>26</v>
      </c>
      <c r="O352" t="s">
        <v>31</v>
      </c>
      <c r="P352" t="s">
        <v>37</v>
      </c>
      <c r="Q352">
        <v>2.6866500000000002</v>
      </c>
      <c r="R352">
        <v>0.90457799999999999</v>
      </c>
      <c r="S352">
        <v>1.0459039999999999</v>
      </c>
      <c r="T352">
        <v>1.0404500000000001</v>
      </c>
      <c r="U352">
        <v>1.0459039999999999</v>
      </c>
      <c r="V352">
        <v>0.14691799999999999</v>
      </c>
      <c r="W352">
        <v>6.1933000000000002E-2</v>
      </c>
      <c r="X352">
        <v>2.4046000000000001E-2</v>
      </c>
      <c r="Y352">
        <v>2.4046000000000001E-2</v>
      </c>
      <c r="Z352">
        <v>0</v>
      </c>
      <c r="AA352">
        <v>4.9909999999999998E-3</v>
      </c>
      <c r="AB352">
        <v>1.9054999999999999E-2</v>
      </c>
      <c r="AC352">
        <v>47.935771000000003</v>
      </c>
      <c r="AD352" s="300">
        <f t="shared" si="119"/>
        <v>2.9615246810114999E-3</v>
      </c>
      <c r="AE352" s="300">
        <f t="shared" si="120"/>
        <v>9.971265601771799E-4</v>
      </c>
      <c r="AF352" s="300">
        <f t="shared" si="121"/>
        <v>1.1529118083742399E-3</v>
      </c>
      <c r="AG352" s="300">
        <f t="shared" si="122"/>
        <v>1.1468998024895E-3</v>
      </c>
      <c r="AH352" s="300">
        <f t="shared" si="123"/>
        <v>1.1529118083742399E-3</v>
      </c>
      <c r="AI352" s="300">
        <f t="shared" si="124"/>
        <v>1.6194937304257997E-4</v>
      </c>
      <c r="AJ352" s="300">
        <f t="shared" si="125"/>
        <v>6.8269446362229994E-5</v>
      </c>
      <c r="AK352" s="300">
        <f t="shared" si="126"/>
        <v>2.650617776026E-5</v>
      </c>
      <c r="AL352" s="300">
        <f t="shared" si="127"/>
        <v>2.650617776026E-5</v>
      </c>
      <c r="AM352" s="300">
        <f t="shared" si="128"/>
        <v>0</v>
      </c>
      <c r="AN352" s="300">
        <f t="shared" si="129"/>
        <v>5.5016357482099994E-6</v>
      </c>
      <c r="AO352" s="300">
        <f t="shared" si="130"/>
        <v>2.1004542012049996E-5</v>
      </c>
      <c r="AP352" s="300">
        <f t="shared" si="131"/>
        <v>5.2840142526870013E-2</v>
      </c>
    </row>
    <row r="353" spans="1:42" ht="15.75" thickBot="1" x14ac:dyDescent="0.3">
      <c r="A353" s="346" t="s">
        <v>477</v>
      </c>
      <c r="B353" s="440" t="s">
        <v>478</v>
      </c>
      <c r="C353" s="519" t="s">
        <v>371</v>
      </c>
      <c r="D353" s="440" t="s">
        <v>1949</v>
      </c>
      <c r="E353" s="440" t="s">
        <v>1951</v>
      </c>
      <c r="F353" s="9" t="s">
        <v>226</v>
      </c>
      <c r="G353" s="4" t="s">
        <v>227</v>
      </c>
      <c r="H353" s="4" t="s">
        <v>221</v>
      </c>
      <c r="I353" t="s">
        <v>27</v>
      </c>
      <c r="J353">
        <v>2011</v>
      </c>
      <c r="K353">
        <v>11</v>
      </c>
      <c r="L353" t="s">
        <v>44</v>
      </c>
      <c r="M353" t="s">
        <v>41</v>
      </c>
      <c r="N353">
        <v>27</v>
      </c>
      <c r="O353" t="s">
        <v>31</v>
      </c>
      <c r="P353" t="s">
        <v>37</v>
      </c>
      <c r="Q353">
        <v>28.210367000000002</v>
      </c>
      <c r="R353">
        <v>9.5079019999999996</v>
      </c>
      <c r="S353">
        <v>10.993359999999999</v>
      </c>
      <c r="T353">
        <v>10.936035</v>
      </c>
      <c r="U353">
        <v>10.993359999999999</v>
      </c>
      <c r="V353">
        <v>1.5191110000000001</v>
      </c>
      <c r="W353">
        <v>0.64769500000000002</v>
      </c>
      <c r="X353">
        <v>0.25147799999999998</v>
      </c>
      <c r="Y353">
        <v>0.25147799999999998</v>
      </c>
      <c r="Z353">
        <v>0</v>
      </c>
      <c r="AA353">
        <v>5.2199000000000002E-2</v>
      </c>
      <c r="AB353">
        <v>0.19927900000000001</v>
      </c>
      <c r="AC353">
        <v>501.31192199999998</v>
      </c>
      <c r="AD353" s="300">
        <f t="shared" si="119"/>
        <v>3.1096606603350771E-2</v>
      </c>
      <c r="AE353" s="300">
        <f t="shared" si="120"/>
        <v>1.0480667908971618E-2</v>
      </c>
      <c r="AF353" s="300">
        <f t="shared" si="121"/>
        <v>1.2118105062901598E-2</v>
      </c>
      <c r="AG353" s="300">
        <f t="shared" si="122"/>
        <v>1.205491506705585E-2</v>
      </c>
      <c r="AH353" s="300">
        <f t="shared" si="123"/>
        <v>1.2118105062901598E-2</v>
      </c>
      <c r="AI353" s="300">
        <f t="shared" si="124"/>
        <v>1.6745332364454099E-3</v>
      </c>
      <c r="AJ353" s="300">
        <f t="shared" si="125"/>
        <v>7.1396152393044996E-4</v>
      </c>
      <c r="AK353" s="300">
        <f t="shared" si="126"/>
        <v>2.7720704361617997E-4</v>
      </c>
      <c r="AL353" s="300">
        <f t="shared" si="127"/>
        <v>2.7720704361617997E-4</v>
      </c>
      <c r="AM353" s="300">
        <f t="shared" si="128"/>
        <v>0</v>
      </c>
      <c r="AN353" s="300">
        <f t="shared" si="129"/>
        <v>5.753954807069E-5</v>
      </c>
      <c r="AO353" s="300">
        <f t="shared" si="130"/>
        <v>2.1966749554549E-4</v>
      </c>
      <c r="AP353" s="300">
        <f t="shared" si="131"/>
        <v>0.55260180145843774</v>
      </c>
    </row>
    <row r="354" spans="1:42" ht="15.75" thickBot="1" x14ac:dyDescent="0.3">
      <c r="A354" s="346" t="s">
        <v>477</v>
      </c>
      <c r="B354" s="440" t="s">
        <v>478</v>
      </c>
      <c r="C354" s="519" t="s">
        <v>371</v>
      </c>
      <c r="D354" s="440" t="s">
        <v>1949</v>
      </c>
      <c r="E354" s="440" t="s">
        <v>1951</v>
      </c>
      <c r="F354" s="9" t="s">
        <v>226</v>
      </c>
      <c r="G354" s="4" t="s">
        <v>227</v>
      </c>
      <c r="H354" s="4" t="s">
        <v>221</v>
      </c>
      <c r="I354" t="s">
        <v>27</v>
      </c>
      <c r="J354">
        <v>2011</v>
      </c>
      <c r="K354">
        <v>12</v>
      </c>
      <c r="L354" t="s">
        <v>45</v>
      </c>
      <c r="M354" t="s">
        <v>41</v>
      </c>
      <c r="N354">
        <v>28</v>
      </c>
      <c r="O354" t="s">
        <v>31</v>
      </c>
      <c r="P354" t="s">
        <v>37</v>
      </c>
      <c r="Q354">
        <v>204.189325</v>
      </c>
      <c r="R354">
        <v>68.819097999999997</v>
      </c>
      <c r="S354">
        <v>79.570983999999996</v>
      </c>
      <c r="T354">
        <v>79.156060999999994</v>
      </c>
      <c r="U354">
        <v>79.570983999999996</v>
      </c>
      <c r="V354">
        <v>10.995471999999999</v>
      </c>
      <c r="W354">
        <v>4.688078</v>
      </c>
      <c r="X354">
        <v>1.820222</v>
      </c>
      <c r="Y354">
        <v>1.820222</v>
      </c>
      <c r="Z354">
        <v>0</v>
      </c>
      <c r="AA354">
        <v>0.37782199999999999</v>
      </c>
      <c r="AB354">
        <v>1.4423999999999999</v>
      </c>
      <c r="AC354">
        <v>3628.5434329999998</v>
      </c>
      <c r="AD354" s="300">
        <f t="shared" si="119"/>
        <v>0.22508020232876572</v>
      </c>
      <c r="AE354" s="300">
        <f t="shared" si="120"/>
        <v>7.5860070069398378E-2</v>
      </c>
      <c r="AF354" s="300">
        <f t="shared" si="121"/>
        <v>8.771199561102902E-2</v>
      </c>
      <c r="AG354" s="300">
        <f t="shared" si="122"/>
        <v>8.7254621295349888E-2</v>
      </c>
      <c r="AH354" s="300">
        <f t="shared" si="123"/>
        <v>8.771199561102902E-2</v>
      </c>
      <c r="AI354" s="300">
        <f t="shared" si="124"/>
        <v>1.2120433144388319E-2</v>
      </c>
      <c r="AJ354" s="300">
        <f t="shared" si="125"/>
        <v>5.1677214015621795E-3</v>
      </c>
      <c r="AK354" s="300">
        <f t="shared" si="126"/>
        <v>2.0064512973108199E-3</v>
      </c>
      <c r="AL354" s="300">
        <f t="shared" si="127"/>
        <v>2.0064512973108199E-3</v>
      </c>
      <c r="AM354" s="300">
        <f t="shared" si="128"/>
        <v>0</v>
      </c>
      <c r="AN354" s="300">
        <f t="shared" si="129"/>
        <v>4.1647746376681998E-4</v>
      </c>
      <c r="AO354" s="300">
        <f t="shared" si="130"/>
        <v>1.5899738335439998E-3</v>
      </c>
      <c r="AP354" s="300">
        <f t="shared" si="131"/>
        <v>3.999784465022127</v>
      </c>
    </row>
    <row r="355" spans="1:42" ht="15.75" thickBot="1" x14ac:dyDescent="0.3">
      <c r="A355" s="346" t="s">
        <v>477</v>
      </c>
      <c r="B355" s="440" t="s">
        <v>478</v>
      </c>
      <c r="C355" s="519" t="s">
        <v>371</v>
      </c>
      <c r="D355" s="440" t="s">
        <v>1949</v>
      </c>
      <c r="E355" s="440" t="s">
        <v>1951</v>
      </c>
      <c r="F355" s="9" t="s">
        <v>226</v>
      </c>
      <c r="G355" s="4" t="s">
        <v>227</v>
      </c>
      <c r="H355" s="4" t="s">
        <v>221</v>
      </c>
      <c r="I355" t="s">
        <v>27</v>
      </c>
      <c r="J355">
        <v>2011</v>
      </c>
      <c r="K355">
        <v>13</v>
      </c>
      <c r="L355" t="s">
        <v>46</v>
      </c>
      <c r="M355" t="s">
        <v>47</v>
      </c>
      <c r="N355">
        <v>29</v>
      </c>
      <c r="O355" t="s">
        <v>31</v>
      </c>
      <c r="P355" t="s">
        <v>37</v>
      </c>
      <c r="Q355">
        <v>151.05641199999999</v>
      </c>
      <c r="R355">
        <v>28.284486999999999</v>
      </c>
      <c r="S355">
        <v>32.703487000000003</v>
      </c>
      <c r="T355">
        <v>32.532953999999997</v>
      </c>
      <c r="U355">
        <v>32.703487000000003</v>
      </c>
      <c r="V355">
        <v>12.815087</v>
      </c>
      <c r="W355">
        <v>4.2521399999999998</v>
      </c>
      <c r="X355">
        <v>0.93284800000000001</v>
      </c>
      <c r="Y355">
        <v>0.93284800000000001</v>
      </c>
      <c r="Z355">
        <v>0</v>
      </c>
      <c r="AA355">
        <v>0.34268900000000002</v>
      </c>
      <c r="AB355">
        <v>0.59015899999999999</v>
      </c>
      <c r="AC355">
        <v>3291.1301669999998</v>
      </c>
      <c r="AD355" s="300">
        <f t="shared" si="119"/>
        <v>0.16651119139561971</v>
      </c>
      <c r="AE355" s="300">
        <f t="shared" si="120"/>
        <v>3.1178309917647966E-2</v>
      </c>
      <c r="AF355" s="300">
        <f t="shared" si="121"/>
        <v>3.6049423596537969E-2</v>
      </c>
      <c r="AG355" s="300">
        <f t="shared" si="122"/>
        <v>3.5861443141909734E-2</v>
      </c>
      <c r="AH355" s="300">
        <f t="shared" si="123"/>
        <v>3.6049423596537969E-2</v>
      </c>
      <c r="AI355" s="300">
        <f t="shared" si="124"/>
        <v>1.4126215338733969E-2</v>
      </c>
      <c r="AJ355" s="300">
        <f t="shared" si="125"/>
        <v>4.6871820137033993E-3</v>
      </c>
      <c r="AK355" s="300">
        <f t="shared" si="126"/>
        <v>1.02828890091088E-3</v>
      </c>
      <c r="AL355" s="300">
        <f t="shared" si="127"/>
        <v>1.02828890091088E-3</v>
      </c>
      <c r="AM355" s="300">
        <f t="shared" si="128"/>
        <v>0</v>
      </c>
      <c r="AN355" s="300">
        <f t="shared" si="129"/>
        <v>3.7774996051259002E-4</v>
      </c>
      <c r="AO355" s="300">
        <f t="shared" si="130"/>
        <v>6.5053894039828993E-4</v>
      </c>
      <c r="AP355" s="300">
        <f t="shared" si="131"/>
        <v>3.6278500057662884</v>
      </c>
    </row>
    <row r="356" spans="1:42" ht="15.75" thickBot="1" x14ac:dyDescent="0.3">
      <c r="A356" s="346" t="s">
        <v>477</v>
      </c>
      <c r="B356" s="440" t="s">
        <v>478</v>
      </c>
      <c r="C356" s="519" t="s">
        <v>371</v>
      </c>
      <c r="D356" s="440" t="s">
        <v>1949</v>
      </c>
      <c r="E356" s="440" t="s">
        <v>1951</v>
      </c>
      <c r="F356" s="9" t="s">
        <v>226</v>
      </c>
      <c r="G356" s="4" t="s">
        <v>227</v>
      </c>
      <c r="H356" s="4" t="s">
        <v>221</v>
      </c>
      <c r="I356" t="s">
        <v>27</v>
      </c>
      <c r="J356">
        <v>2011</v>
      </c>
      <c r="K356">
        <v>14</v>
      </c>
      <c r="L356" t="s">
        <v>203</v>
      </c>
      <c r="M356" t="s">
        <v>73</v>
      </c>
      <c r="N356">
        <v>30</v>
      </c>
      <c r="O356" t="s">
        <v>31</v>
      </c>
      <c r="P356" t="s">
        <v>37</v>
      </c>
      <c r="Q356">
        <v>111.155777</v>
      </c>
      <c r="R356">
        <v>19.632217000000001</v>
      </c>
      <c r="S356">
        <v>22.699437</v>
      </c>
      <c r="T356">
        <v>22.581071000000001</v>
      </c>
      <c r="U356">
        <v>22.699437</v>
      </c>
      <c r="V356">
        <v>8.9121509999999997</v>
      </c>
      <c r="W356">
        <v>3.122665</v>
      </c>
      <c r="X356">
        <v>0.66108900000000004</v>
      </c>
      <c r="Y356">
        <v>0.66108900000000004</v>
      </c>
      <c r="Z356">
        <v>0</v>
      </c>
      <c r="AA356">
        <v>0.251662</v>
      </c>
      <c r="AB356">
        <v>0.40942699999999999</v>
      </c>
      <c r="AC356">
        <v>2416.9237159999998</v>
      </c>
      <c r="AD356" s="300">
        <f t="shared" si="119"/>
        <v>0.12252827015893786</v>
      </c>
      <c r="AE356" s="300">
        <f t="shared" si="120"/>
        <v>2.1640814839474269E-2</v>
      </c>
      <c r="AF356" s="300">
        <f t="shared" si="121"/>
        <v>2.5021846135732467E-2</v>
      </c>
      <c r="AG356" s="300">
        <f t="shared" si="122"/>
        <v>2.4891369955213009E-2</v>
      </c>
      <c r="AH356" s="300">
        <f t="shared" si="123"/>
        <v>2.5021846135732467E-2</v>
      </c>
      <c r="AI356" s="300">
        <f t="shared" si="124"/>
        <v>9.8239648437278091E-3</v>
      </c>
      <c r="AJ356" s="300">
        <f t="shared" si="125"/>
        <v>3.4421489468411501E-3</v>
      </c>
      <c r="AK356" s="300">
        <f t="shared" si="126"/>
        <v>7.2872588161659001E-4</v>
      </c>
      <c r="AL356" s="300">
        <f t="shared" si="127"/>
        <v>7.2872588161659001E-4</v>
      </c>
      <c r="AM356" s="300">
        <f t="shared" si="128"/>
        <v>0</v>
      </c>
      <c r="AN356" s="300">
        <f t="shared" si="129"/>
        <v>2.7740986889721996E-4</v>
      </c>
      <c r="AO356" s="300">
        <f t="shared" si="130"/>
        <v>4.5131601271936994E-4</v>
      </c>
      <c r="AP356" s="300">
        <f t="shared" si="131"/>
        <v>2.6642023475540277</v>
      </c>
    </row>
    <row r="357" spans="1:42" ht="15.75" thickBot="1" x14ac:dyDescent="0.3">
      <c r="A357" s="346" t="s">
        <v>477</v>
      </c>
      <c r="B357" s="440" t="s">
        <v>478</v>
      </c>
      <c r="C357" s="519" t="s">
        <v>371</v>
      </c>
      <c r="D357" s="440" t="s">
        <v>1949</v>
      </c>
      <c r="E357" s="440" t="s">
        <v>1951</v>
      </c>
      <c r="F357" s="9" t="s">
        <v>226</v>
      </c>
      <c r="G357" s="4" t="s">
        <v>227</v>
      </c>
      <c r="H357" s="4" t="s">
        <v>221</v>
      </c>
      <c r="I357" t="s">
        <v>27</v>
      </c>
      <c r="J357">
        <v>2011</v>
      </c>
      <c r="K357">
        <v>15</v>
      </c>
      <c r="L357" t="s">
        <v>147</v>
      </c>
      <c r="M357" t="s">
        <v>148</v>
      </c>
      <c r="N357">
        <v>31</v>
      </c>
      <c r="O357" t="s">
        <v>96</v>
      </c>
      <c r="P357" t="s">
        <v>37</v>
      </c>
      <c r="Q357">
        <v>3.1772079999999998</v>
      </c>
      <c r="R357">
        <v>0.333179</v>
      </c>
      <c r="S357">
        <v>0.38523299999999999</v>
      </c>
      <c r="T357">
        <v>0.38322400000000001</v>
      </c>
      <c r="U357">
        <v>0.38523299999999999</v>
      </c>
      <c r="V357">
        <v>0.113528</v>
      </c>
      <c r="W357">
        <v>5.9630000000000002E-2</v>
      </c>
      <c r="X357">
        <v>1.1384999999999999E-2</v>
      </c>
      <c r="Y357">
        <v>1.1384999999999999E-2</v>
      </c>
      <c r="Z357">
        <v>0</v>
      </c>
      <c r="AA357">
        <v>4.8060000000000004E-3</v>
      </c>
      <c r="AB357">
        <v>6.5799999999999999E-3</v>
      </c>
      <c r="AC357">
        <v>46.153075999999999</v>
      </c>
      <c r="AD357" s="300">
        <f t="shared" si="119"/>
        <v>3.5022723126224794E-3</v>
      </c>
      <c r="AE357" s="300">
        <f t="shared" si="120"/>
        <v>3.6726697995448999E-4</v>
      </c>
      <c r="AF357" s="300">
        <f t="shared" si="121"/>
        <v>4.2464669288522997E-4</v>
      </c>
      <c r="AG357" s="300">
        <f t="shared" si="122"/>
        <v>4.2243214946343998E-4</v>
      </c>
      <c r="AH357" s="300">
        <f t="shared" si="123"/>
        <v>4.2464669288522997E-4</v>
      </c>
      <c r="AI357" s="300">
        <f t="shared" si="124"/>
        <v>1.2514319840168002E-4</v>
      </c>
      <c r="AJ357" s="300">
        <f t="shared" si="125"/>
        <v>6.5730823415299997E-5</v>
      </c>
      <c r="AK357" s="300">
        <f t="shared" si="126"/>
        <v>1.2549814264349997E-5</v>
      </c>
      <c r="AL357" s="300">
        <f t="shared" si="127"/>
        <v>1.2549814264349997E-5</v>
      </c>
      <c r="AM357" s="300">
        <f t="shared" si="128"/>
        <v>0</v>
      </c>
      <c r="AN357" s="300">
        <f t="shared" si="129"/>
        <v>5.2977081558600003E-6</v>
      </c>
      <c r="AO357" s="300">
        <f t="shared" si="130"/>
        <v>7.2532084197999993E-6</v>
      </c>
      <c r="AP357" s="300">
        <f t="shared" si="131"/>
        <v>5.0875057666089553E-2</v>
      </c>
    </row>
    <row r="358" spans="1:42" ht="15.75" thickBot="1" x14ac:dyDescent="0.3">
      <c r="A358" s="346" t="s">
        <v>477</v>
      </c>
      <c r="B358" s="440" t="s">
        <v>478</v>
      </c>
      <c r="C358" s="519" t="s">
        <v>371</v>
      </c>
      <c r="D358" s="440" t="s">
        <v>1949</v>
      </c>
      <c r="E358" s="440" t="s">
        <v>1951</v>
      </c>
      <c r="F358" s="9" t="s">
        <v>226</v>
      </c>
      <c r="G358" s="4" t="s">
        <v>227</v>
      </c>
      <c r="H358" s="4" t="s">
        <v>221</v>
      </c>
      <c r="I358" t="s">
        <v>27</v>
      </c>
      <c r="J358">
        <v>2011</v>
      </c>
      <c r="K358">
        <v>16</v>
      </c>
      <c r="L358" t="s">
        <v>149</v>
      </c>
      <c r="M358" t="s">
        <v>150</v>
      </c>
      <c r="N358">
        <v>32</v>
      </c>
      <c r="O358" t="s">
        <v>96</v>
      </c>
      <c r="P358" t="s">
        <v>37</v>
      </c>
      <c r="Q358">
        <v>13.786281000000001</v>
      </c>
      <c r="R358">
        <v>2.3052640000000002</v>
      </c>
      <c r="S358">
        <v>2.6654249999999999</v>
      </c>
      <c r="T358">
        <v>2.651526</v>
      </c>
      <c r="U358">
        <v>2.6654249999999999</v>
      </c>
      <c r="V358">
        <v>0.179149</v>
      </c>
      <c r="W358">
        <v>0.115344</v>
      </c>
      <c r="X358">
        <v>5.4820000000000001E-2</v>
      </c>
      <c r="Y358">
        <v>5.4820000000000001E-2</v>
      </c>
      <c r="Z358">
        <v>0</v>
      </c>
      <c r="AA358">
        <v>9.2960000000000004E-3</v>
      </c>
      <c r="AB358">
        <v>4.5524000000000002E-2</v>
      </c>
      <c r="AC358">
        <v>89.275779999999997</v>
      </c>
      <c r="AD358" s="300">
        <f t="shared" si="119"/>
        <v>1.5196773469138111E-2</v>
      </c>
      <c r="AE358" s="300">
        <f t="shared" si="120"/>
        <v>2.5411185797358403E-3</v>
      </c>
      <c r="AF358" s="300">
        <f t="shared" si="121"/>
        <v>2.9381281234567495E-3</v>
      </c>
      <c r="AG358" s="300">
        <f t="shared" si="122"/>
        <v>2.9228070985590597E-3</v>
      </c>
      <c r="AH358" s="300">
        <f t="shared" si="123"/>
        <v>2.9381281234567495E-3</v>
      </c>
      <c r="AI358" s="300">
        <f t="shared" si="124"/>
        <v>1.9747796887518998E-4</v>
      </c>
      <c r="AJ358" s="300">
        <f t="shared" si="125"/>
        <v>1.2714499574063999E-4</v>
      </c>
      <c r="AK358" s="300">
        <f t="shared" si="126"/>
        <v>6.0428706014199995E-5</v>
      </c>
      <c r="AL358" s="300">
        <f t="shared" si="127"/>
        <v>6.0428706014199995E-5</v>
      </c>
      <c r="AM358" s="300">
        <f t="shared" si="128"/>
        <v>0</v>
      </c>
      <c r="AN358" s="300">
        <f t="shared" si="129"/>
        <v>1.0247085937759999E-5</v>
      </c>
      <c r="AO358" s="300">
        <f t="shared" si="130"/>
        <v>5.0181620076439996E-5</v>
      </c>
      <c r="AP358" s="300">
        <f t="shared" si="131"/>
        <v>9.8409702003071781E-2</v>
      </c>
    </row>
    <row r="359" spans="1:42" ht="15.75" thickBot="1" x14ac:dyDescent="0.3">
      <c r="A359" s="346" t="s">
        <v>477</v>
      </c>
      <c r="B359" s="440" t="s">
        <v>478</v>
      </c>
      <c r="C359" s="519" t="s">
        <v>371</v>
      </c>
      <c r="D359" s="440" t="s">
        <v>1949</v>
      </c>
      <c r="E359" s="440" t="s">
        <v>1951</v>
      </c>
      <c r="F359" s="9" t="s">
        <v>226</v>
      </c>
      <c r="G359" s="4" t="s">
        <v>227</v>
      </c>
      <c r="H359" s="4" t="s">
        <v>221</v>
      </c>
      <c r="I359" t="s">
        <v>27</v>
      </c>
      <c r="J359">
        <v>2011</v>
      </c>
      <c r="K359">
        <v>17</v>
      </c>
      <c r="L359" t="s">
        <v>151</v>
      </c>
      <c r="M359" t="s">
        <v>100</v>
      </c>
      <c r="N359">
        <v>33</v>
      </c>
      <c r="O359" t="s">
        <v>96</v>
      </c>
      <c r="P359" t="s">
        <v>37</v>
      </c>
      <c r="Q359">
        <v>11.190638999999999</v>
      </c>
      <c r="R359">
        <v>1.0409900000000001</v>
      </c>
      <c r="S359">
        <v>1.2036279999999999</v>
      </c>
      <c r="T359">
        <v>1.1973510000000001</v>
      </c>
      <c r="U359">
        <v>1.2036279999999999</v>
      </c>
      <c r="V359">
        <v>2.4081830000000002</v>
      </c>
      <c r="W359">
        <v>0.66949499999999995</v>
      </c>
      <c r="X359">
        <v>7.4512999999999996E-2</v>
      </c>
      <c r="Y359">
        <v>7.4512999999999996E-2</v>
      </c>
      <c r="Z359">
        <v>0</v>
      </c>
      <c r="AA359">
        <v>5.3955999999999997E-2</v>
      </c>
      <c r="AB359">
        <v>2.0556999999999999E-2</v>
      </c>
      <c r="AC359">
        <v>518.18463799999995</v>
      </c>
      <c r="AD359" s="300">
        <f t="shared" si="119"/>
        <v>1.2335567935827088E-2</v>
      </c>
      <c r="AE359" s="300">
        <f t="shared" si="120"/>
        <v>1.1474950505968998E-3</v>
      </c>
      <c r="AF359" s="300">
        <f t="shared" si="121"/>
        <v>1.3267727574326797E-3</v>
      </c>
      <c r="AG359" s="300">
        <f t="shared" si="122"/>
        <v>1.3198535493398099E-3</v>
      </c>
      <c r="AH359" s="300">
        <f t="shared" si="123"/>
        <v>1.3267727574326797E-3</v>
      </c>
      <c r="AI359" s="300">
        <f t="shared" si="124"/>
        <v>2.65456735744973E-3</v>
      </c>
      <c r="AJ359" s="300">
        <f t="shared" si="125"/>
        <v>7.3799191048844995E-4</v>
      </c>
      <c r="AK359" s="300">
        <f t="shared" si="126"/>
        <v>8.2136522642029983E-5</v>
      </c>
      <c r="AL359" s="300">
        <f t="shared" si="127"/>
        <v>8.2136522642029983E-5</v>
      </c>
      <c r="AM359" s="300">
        <f t="shared" si="128"/>
        <v>0</v>
      </c>
      <c r="AN359" s="300">
        <f t="shared" si="129"/>
        <v>5.9476309042359999E-5</v>
      </c>
      <c r="AO359" s="300">
        <f t="shared" si="130"/>
        <v>2.2660213599669995E-5</v>
      </c>
      <c r="AP359" s="300">
        <f t="shared" si="131"/>
        <v>0.5712007871356557</v>
      </c>
    </row>
    <row r="360" spans="1:42" ht="15.75" thickBot="1" x14ac:dyDescent="0.3">
      <c r="A360" s="346" t="s">
        <v>477</v>
      </c>
      <c r="B360" s="440" t="s">
        <v>478</v>
      </c>
      <c r="C360" s="519" t="s">
        <v>371</v>
      </c>
      <c r="D360" s="440" t="s">
        <v>1949</v>
      </c>
      <c r="E360" s="440" t="s">
        <v>1951</v>
      </c>
      <c r="F360" s="9" t="s">
        <v>226</v>
      </c>
      <c r="G360" s="4" t="s">
        <v>227</v>
      </c>
      <c r="H360" s="4" t="s">
        <v>221</v>
      </c>
      <c r="I360" t="s">
        <v>27</v>
      </c>
      <c r="J360">
        <v>2011</v>
      </c>
      <c r="K360">
        <v>18</v>
      </c>
      <c r="L360" t="s">
        <v>48</v>
      </c>
      <c r="M360" t="s">
        <v>49</v>
      </c>
      <c r="N360">
        <v>34</v>
      </c>
      <c r="O360" t="s">
        <v>31</v>
      </c>
      <c r="P360" t="s">
        <v>37</v>
      </c>
      <c r="Q360">
        <v>20.155293</v>
      </c>
      <c r="R360">
        <v>7.6178670000000004</v>
      </c>
      <c r="S360">
        <v>8.8080370000000006</v>
      </c>
      <c r="T360">
        <v>8.7621070000000003</v>
      </c>
      <c r="U360">
        <v>8.8080370000000006</v>
      </c>
      <c r="V360">
        <v>0.28725299999999998</v>
      </c>
      <c r="W360">
        <v>0.203704</v>
      </c>
      <c r="X360">
        <v>0.180174</v>
      </c>
      <c r="Y360">
        <v>0.180174</v>
      </c>
      <c r="Z360">
        <v>5.8199999999999997E-3</v>
      </c>
      <c r="AA360">
        <v>1.6417000000000001E-2</v>
      </c>
      <c r="AB360">
        <v>0.15793699999999999</v>
      </c>
      <c r="AC360">
        <v>157.66575800000001</v>
      </c>
      <c r="AD360" s="300">
        <f t="shared" si="119"/>
        <v>2.221740743026383E-2</v>
      </c>
      <c r="AE360" s="300">
        <f t="shared" si="120"/>
        <v>8.3972609521757707E-3</v>
      </c>
      <c r="AF360" s="300">
        <f t="shared" si="121"/>
        <v>9.7091988039984707E-3</v>
      </c>
      <c r="AG360" s="300">
        <f t="shared" si="122"/>
        <v>9.6585696455301698E-3</v>
      </c>
      <c r="AH360" s="300">
        <f t="shared" si="123"/>
        <v>9.7091988039984707E-3</v>
      </c>
      <c r="AI360" s="300">
        <f t="shared" si="124"/>
        <v>3.1664223073142996E-4</v>
      </c>
      <c r="AJ360" s="300">
        <f t="shared" si="125"/>
        <v>2.2454522309223998E-4</v>
      </c>
      <c r="AK360" s="300">
        <f t="shared" si="126"/>
        <v>1.9860783796794E-4</v>
      </c>
      <c r="AL360" s="300">
        <f t="shared" si="127"/>
        <v>1.9860783796794E-4</v>
      </c>
      <c r="AM360" s="300">
        <f t="shared" si="128"/>
        <v>6.4154518241999993E-6</v>
      </c>
      <c r="AN360" s="300">
        <f t="shared" si="129"/>
        <v>1.8096644776270001E-5</v>
      </c>
      <c r="AO360" s="300">
        <f t="shared" si="130"/>
        <v>1.7409574136746997E-4</v>
      </c>
      <c r="AP360" s="300">
        <f t="shared" si="131"/>
        <v>0.17379674824312297</v>
      </c>
    </row>
    <row r="361" spans="1:42" ht="15.75" thickBot="1" x14ac:dyDescent="0.3">
      <c r="A361" s="346" t="s">
        <v>477</v>
      </c>
      <c r="B361" s="440" t="s">
        <v>478</v>
      </c>
      <c r="C361" s="519" t="s">
        <v>371</v>
      </c>
      <c r="D361" s="440" t="s">
        <v>1949</v>
      </c>
      <c r="E361" s="440" t="s">
        <v>1951</v>
      </c>
      <c r="F361" s="9" t="s">
        <v>226</v>
      </c>
      <c r="G361" s="4" t="s">
        <v>227</v>
      </c>
      <c r="H361" s="4" t="s">
        <v>221</v>
      </c>
      <c r="I361" t="s">
        <v>27</v>
      </c>
      <c r="J361">
        <v>2011</v>
      </c>
      <c r="K361">
        <v>19</v>
      </c>
      <c r="L361" t="s">
        <v>183</v>
      </c>
      <c r="M361" t="s">
        <v>49</v>
      </c>
      <c r="N361">
        <v>35</v>
      </c>
      <c r="O361" t="s">
        <v>31</v>
      </c>
      <c r="P361" t="s">
        <v>37</v>
      </c>
      <c r="Q361">
        <v>31.672602999999999</v>
      </c>
      <c r="R361">
        <v>11.970933</v>
      </c>
      <c r="S361">
        <v>13.841201</v>
      </c>
      <c r="T361">
        <v>13.769026</v>
      </c>
      <c r="U361">
        <v>13.841201</v>
      </c>
      <c r="V361">
        <v>0.45139800000000002</v>
      </c>
      <c r="W361">
        <v>0.32010699999999997</v>
      </c>
      <c r="X361">
        <v>0.28313100000000002</v>
      </c>
      <c r="Y361">
        <v>0.28313100000000002</v>
      </c>
      <c r="Z361">
        <v>9.1459999999999996E-3</v>
      </c>
      <c r="AA361">
        <v>2.5798000000000001E-2</v>
      </c>
      <c r="AB361">
        <v>0.24818699999999999</v>
      </c>
      <c r="AC361">
        <v>247.76047700000001</v>
      </c>
      <c r="AD361" s="300">
        <f t="shared" si="119"/>
        <v>3.4913068504039926E-2</v>
      </c>
      <c r="AE361" s="300">
        <f t="shared" si="120"/>
        <v>1.319569483715223E-2</v>
      </c>
      <c r="AF361" s="300">
        <f t="shared" si="121"/>
        <v>1.5257312406283308E-2</v>
      </c>
      <c r="AG361" s="300">
        <f t="shared" si="122"/>
        <v>1.517775308748406E-2</v>
      </c>
      <c r="AH361" s="300">
        <f t="shared" si="123"/>
        <v>1.5257312406283308E-2</v>
      </c>
      <c r="AI361" s="300">
        <f t="shared" si="124"/>
        <v>4.9758112071138E-4</v>
      </c>
      <c r="AJ361" s="300">
        <f t="shared" si="125"/>
        <v>3.5285756651016998E-4</v>
      </c>
      <c r="AK361" s="300">
        <f t="shared" si="126"/>
        <v>3.1209850351161003E-4</v>
      </c>
      <c r="AL361" s="300">
        <f t="shared" si="127"/>
        <v>3.1209850351161003E-4</v>
      </c>
      <c r="AM361" s="300">
        <f t="shared" si="128"/>
        <v>1.0081739241259998E-5</v>
      </c>
      <c r="AN361" s="300">
        <f t="shared" si="129"/>
        <v>2.8437427175379998E-5</v>
      </c>
      <c r="AO361" s="300">
        <f t="shared" si="130"/>
        <v>2.7357933709496997E-4</v>
      </c>
      <c r="AP361" s="300">
        <f t="shared" si="131"/>
        <v>0.27310917596809486</v>
      </c>
    </row>
    <row r="362" spans="1:42" ht="15.75" thickBot="1" x14ac:dyDescent="0.3">
      <c r="A362" s="346" t="s">
        <v>477</v>
      </c>
      <c r="B362" s="440" t="s">
        <v>478</v>
      </c>
      <c r="C362" s="519" t="s">
        <v>371</v>
      </c>
      <c r="D362" s="440" t="s">
        <v>1949</v>
      </c>
      <c r="E362" s="440" t="s">
        <v>1951</v>
      </c>
      <c r="F362" s="9" t="s">
        <v>226</v>
      </c>
      <c r="G362" s="4" t="s">
        <v>227</v>
      </c>
      <c r="H362" s="4" t="s">
        <v>221</v>
      </c>
      <c r="I362" t="s">
        <v>27</v>
      </c>
      <c r="J362">
        <v>2011</v>
      </c>
      <c r="K362">
        <v>20</v>
      </c>
      <c r="L362" t="s">
        <v>204</v>
      </c>
      <c r="M362" t="s">
        <v>49</v>
      </c>
      <c r="N362">
        <v>36</v>
      </c>
      <c r="O362" t="s">
        <v>31</v>
      </c>
      <c r="P362" t="s">
        <v>37</v>
      </c>
      <c r="Q362">
        <v>216.03345200000001</v>
      </c>
      <c r="R362">
        <v>81.993739000000005</v>
      </c>
      <c r="S362">
        <v>94.803951999999995</v>
      </c>
      <c r="T362">
        <v>94.309596999999997</v>
      </c>
      <c r="U362">
        <v>94.803951999999995</v>
      </c>
      <c r="V362">
        <v>2.9384700000000001</v>
      </c>
      <c r="W362">
        <v>2.145575</v>
      </c>
      <c r="X362">
        <v>1.8977390000000001</v>
      </c>
      <c r="Y362">
        <v>1.8977390000000001</v>
      </c>
      <c r="Z362">
        <v>6.1303000000000003E-2</v>
      </c>
      <c r="AA362">
        <v>0.17291599999999999</v>
      </c>
      <c r="AB362">
        <v>1.6635200000000001</v>
      </c>
      <c r="AC362">
        <v>1660.661644</v>
      </c>
      <c r="AD362" s="300">
        <f t="shared" si="119"/>
        <v>0.23813611747794211</v>
      </c>
      <c r="AE362" s="300">
        <f t="shared" si="120"/>
        <v>9.0382625848888093E-2</v>
      </c>
      <c r="AF362" s="300">
        <f t="shared" si="121"/>
        <v>0.10450346852229711</v>
      </c>
      <c r="AG362" s="300">
        <f t="shared" si="122"/>
        <v>0.10395853541464206</v>
      </c>
      <c r="AH362" s="300">
        <f t="shared" si="123"/>
        <v>0.10450346852229711</v>
      </c>
      <c r="AI362" s="300">
        <f t="shared" si="124"/>
        <v>3.2391087150956998E-3</v>
      </c>
      <c r="AJ362" s="300">
        <f t="shared" si="125"/>
        <v>2.3650915889532496E-3</v>
      </c>
      <c r="AK362" s="300">
        <f t="shared" si="126"/>
        <v>2.09189916312809E-3</v>
      </c>
      <c r="AL362" s="300">
        <f t="shared" si="127"/>
        <v>2.09189916312809E-3</v>
      </c>
      <c r="AM362" s="300">
        <f t="shared" si="128"/>
        <v>6.7574990236930012E-5</v>
      </c>
      <c r="AN362" s="300">
        <f t="shared" si="129"/>
        <v>1.9060726247995997E-4</v>
      </c>
      <c r="AO362" s="300">
        <f t="shared" si="130"/>
        <v>1.8337169104112002E-3</v>
      </c>
      <c r="AP362" s="300">
        <f t="shared" si="131"/>
        <v>1.8305661122643935</v>
      </c>
    </row>
    <row r="363" spans="1:42" ht="15.75" thickBot="1" x14ac:dyDescent="0.3">
      <c r="A363" s="346" t="s">
        <v>477</v>
      </c>
      <c r="B363" s="440" t="s">
        <v>478</v>
      </c>
      <c r="C363" s="519" t="s">
        <v>371</v>
      </c>
      <c r="D363" s="440" t="s">
        <v>1949</v>
      </c>
      <c r="E363" s="440" t="s">
        <v>1951</v>
      </c>
      <c r="F363" s="9" t="s">
        <v>226</v>
      </c>
      <c r="G363" s="4" t="s">
        <v>227</v>
      </c>
      <c r="H363" s="4" t="s">
        <v>221</v>
      </c>
      <c r="I363" t="s">
        <v>27</v>
      </c>
      <c r="J363">
        <v>2011</v>
      </c>
      <c r="K363">
        <v>21</v>
      </c>
      <c r="L363" t="s">
        <v>205</v>
      </c>
      <c r="M363" t="s">
        <v>1559</v>
      </c>
      <c r="N363">
        <v>37</v>
      </c>
      <c r="O363" t="s">
        <v>31</v>
      </c>
      <c r="P363" t="s">
        <v>37</v>
      </c>
      <c r="Q363">
        <v>774.99591299999997</v>
      </c>
      <c r="R363">
        <v>315.97855600000003</v>
      </c>
      <c r="S363">
        <v>365.34516500000001</v>
      </c>
      <c r="T363">
        <v>363.44007199999999</v>
      </c>
      <c r="U363">
        <v>365.34516500000001</v>
      </c>
      <c r="V363">
        <v>22.574712000000002</v>
      </c>
      <c r="W363">
        <v>10.653791</v>
      </c>
      <c r="X363">
        <v>7.6808670000000001</v>
      </c>
      <c r="Y363">
        <v>7.6808670000000001</v>
      </c>
      <c r="Z363">
        <v>0.279553</v>
      </c>
      <c r="AA363">
        <v>0.85861100000000001</v>
      </c>
      <c r="AB363">
        <v>6.5427030000000004</v>
      </c>
      <c r="AC363">
        <v>8245.9681110000001</v>
      </c>
      <c r="AD363" s="300">
        <f t="shared" si="119"/>
        <v>0.85428676010367599</v>
      </c>
      <c r="AE363" s="300">
        <f t="shared" si="120"/>
        <v>0.34830673599626832</v>
      </c>
      <c r="AF363" s="300">
        <f t="shared" si="121"/>
        <v>0.40272410743331616</v>
      </c>
      <c r="AG363" s="300">
        <f t="shared" si="122"/>
        <v>0.40062410187281428</v>
      </c>
      <c r="AH363" s="300">
        <f t="shared" si="123"/>
        <v>0.40272410743331616</v>
      </c>
      <c r="AI363" s="300">
        <f t="shared" si="124"/>
        <v>2.4884360357592721E-2</v>
      </c>
      <c r="AJ363" s="300">
        <f t="shared" si="125"/>
        <v>1.174379431367621E-2</v>
      </c>
      <c r="AK363" s="300">
        <f t="shared" si="126"/>
        <v>8.4667065647057709E-3</v>
      </c>
      <c r="AL363" s="300">
        <f t="shared" si="127"/>
        <v>8.4667065647057709E-3</v>
      </c>
      <c r="AM363" s="300">
        <f t="shared" si="128"/>
        <v>3.0815443364442998E-4</v>
      </c>
      <c r="AN363" s="300">
        <f t="shared" si="129"/>
        <v>9.4645661619041004E-4</v>
      </c>
      <c r="AO363" s="300">
        <f t="shared" si="130"/>
        <v>7.2120955148709297E-3</v>
      </c>
      <c r="AP363" s="300">
        <f t="shared" si="131"/>
        <v>9.0896239106546339</v>
      </c>
    </row>
    <row r="364" spans="1:42" ht="15.75" thickBot="1" x14ac:dyDescent="0.3">
      <c r="A364" s="346" t="s">
        <v>477</v>
      </c>
      <c r="B364" s="440" t="s">
        <v>478</v>
      </c>
      <c r="C364" s="519" t="s">
        <v>371</v>
      </c>
      <c r="D364" s="440" t="s">
        <v>1949</v>
      </c>
      <c r="E364" s="440" t="s">
        <v>1951</v>
      </c>
      <c r="F364" s="9" t="s">
        <v>226</v>
      </c>
      <c r="G364" s="4" t="s">
        <v>227</v>
      </c>
      <c r="H364" s="4" t="s">
        <v>221</v>
      </c>
      <c r="I364" t="s">
        <v>27</v>
      </c>
      <c r="J364">
        <v>2011</v>
      </c>
      <c r="K364">
        <v>22</v>
      </c>
      <c r="L364" t="s">
        <v>50</v>
      </c>
      <c r="M364" t="s">
        <v>1559</v>
      </c>
      <c r="N364">
        <v>38</v>
      </c>
      <c r="O364" t="s">
        <v>31</v>
      </c>
      <c r="P364" t="s">
        <v>37</v>
      </c>
      <c r="Q364">
        <v>7.220459</v>
      </c>
      <c r="R364">
        <v>2.9439000000000002</v>
      </c>
      <c r="S364">
        <v>3.4038369999999998</v>
      </c>
      <c r="T364">
        <v>3.386088</v>
      </c>
      <c r="U364">
        <v>3.4038369999999998</v>
      </c>
      <c r="V364">
        <v>0.21032300000000001</v>
      </c>
      <c r="W364">
        <v>9.9259E-2</v>
      </c>
      <c r="X364">
        <v>7.1561E-2</v>
      </c>
      <c r="Y364">
        <v>7.1561E-2</v>
      </c>
      <c r="Z364">
        <v>2.6050000000000001E-3</v>
      </c>
      <c r="AA364">
        <v>7.9989999999999992E-3</v>
      </c>
      <c r="AB364">
        <v>6.0956999999999997E-2</v>
      </c>
      <c r="AC364">
        <v>76.825789999999998</v>
      </c>
      <c r="AD364" s="300">
        <f t="shared" si="119"/>
        <v>7.9591936190912885E-3</v>
      </c>
      <c r="AE364" s="300">
        <f t="shared" si="120"/>
        <v>3.2450942655090002E-3</v>
      </c>
      <c r="AF364" s="300">
        <f t="shared" si="121"/>
        <v>3.7520880224964697E-3</v>
      </c>
      <c r="AG364" s="300">
        <f t="shared" si="122"/>
        <v>3.7325230990552798E-3</v>
      </c>
      <c r="AH364" s="300">
        <f t="shared" si="123"/>
        <v>3.7520880224964697E-3</v>
      </c>
      <c r="AI364" s="300">
        <f t="shared" si="124"/>
        <v>2.3184142165312999E-4</v>
      </c>
      <c r="AJ364" s="300">
        <f t="shared" si="125"/>
        <v>1.0941431831928999E-4</v>
      </c>
      <c r="AK364" s="300">
        <f t="shared" si="126"/>
        <v>7.8882499654909998E-5</v>
      </c>
      <c r="AL364" s="300">
        <f t="shared" si="127"/>
        <v>7.8882499654909998E-5</v>
      </c>
      <c r="AM364" s="300">
        <f t="shared" si="128"/>
        <v>2.8715209625500001E-6</v>
      </c>
      <c r="AN364" s="300">
        <f t="shared" si="129"/>
        <v>8.817388168689998E-6</v>
      </c>
      <c r="AO364" s="300">
        <f t="shared" si="130"/>
        <v>6.7193590523669994E-5</v>
      </c>
      <c r="AP364" s="300">
        <f t="shared" si="131"/>
        <v>8.4685937216684895E-2</v>
      </c>
    </row>
    <row r="365" spans="1:42" ht="15.75" thickBot="1" x14ac:dyDescent="0.3">
      <c r="A365" s="346" t="s">
        <v>477</v>
      </c>
      <c r="B365" s="440" t="s">
        <v>478</v>
      </c>
      <c r="C365" s="519" t="s">
        <v>371</v>
      </c>
      <c r="D365" s="440" t="s">
        <v>1949</v>
      </c>
      <c r="E365" s="440" t="s">
        <v>1951</v>
      </c>
      <c r="F365" s="9" t="s">
        <v>226</v>
      </c>
      <c r="G365" s="4" t="s">
        <v>227</v>
      </c>
      <c r="H365" s="4" t="s">
        <v>221</v>
      </c>
      <c r="I365" t="s">
        <v>27</v>
      </c>
      <c r="J365">
        <v>2011</v>
      </c>
      <c r="K365">
        <v>23</v>
      </c>
      <c r="L365" t="s">
        <v>51</v>
      </c>
      <c r="M365" t="s">
        <v>52</v>
      </c>
      <c r="N365">
        <v>39</v>
      </c>
      <c r="O365" t="s">
        <v>31</v>
      </c>
      <c r="P365" t="s">
        <v>37</v>
      </c>
      <c r="Q365">
        <v>2573.4644250000001</v>
      </c>
      <c r="R365">
        <v>2553.3373329999999</v>
      </c>
      <c r="S365">
        <v>2952.2555630000002</v>
      </c>
      <c r="T365">
        <v>2936.8610269999999</v>
      </c>
      <c r="U365">
        <v>2952.2555630000002</v>
      </c>
      <c r="V365">
        <v>36.744002999999999</v>
      </c>
      <c r="W365">
        <v>28.149602000000002</v>
      </c>
      <c r="X365">
        <v>54.794778000000001</v>
      </c>
      <c r="Y365">
        <v>54.794778000000001</v>
      </c>
      <c r="Z365">
        <v>1.0534319999999999</v>
      </c>
      <c r="AA365">
        <v>2.2686359999999999</v>
      </c>
      <c r="AB365">
        <v>51.472709999999999</v>
      </c>
      <c r="AC365">
        <v>21787.617353000001</v>
      </c>
      <c r="AD365" s="300">
        <f t="shared" si="119"/>
        <v>2.8367589415601469</v>
      </c>
      <c r="AE365" s="300">
        <f t="shared" si="120"/>
        <v>2.8145726204111359</v>
      </c>
      <c r="AF365" s="300">
        <f t="shared" si="121"/>
        <v>3.2543046971053178</v>
      </c>
      <c r="AG365" s="300">
        <f t="shared" si="122"/>
        <v>3.2373351259603149</v>
      </c>
      <c r="AH365" s="300">
        <f t="shared" si="123"/>
        <v>3.2543046971053178</v>
      </c>
      <c r="AI365" s="300">
        <f t="shared" si="124"/>
        <v>4.0503330081573925E-2</v>
      </c>
      <c r="AJ365" s="300">
        <f t="shared" si="125"/>
        <v>3.1029624656598621E-2</v>
      </c>
      <c r="AK365" s="300">
        <f t="shared" si="126"/>
        <v>6.0400903518339176E-2</v>
      </c>
      <c r="AL365" s="300">
        <f t="shared" si="127"/>
        <v>6.0400903518339176E-2</v>
      </c>
      <c r="AM365" s="300">
        <f t="shared" si="128"/>
        <v>1.1612100079159198E-3</v>
      </c>
      <c r="AN365" s="300">
        <f t="shared" si="129"/>
        <v>2.5007431210731599E-3</v>
      </c>
      <c r="AO365" s="300">
        <f t="shared" si="130"/>
        <v>5.6738950389350097E-2</v>
      </c>
      <c r="AP365" s="300">
        <f t="shared" si="131"/>
        <v>24.016737026164162</v>
      </c>
    </row>
    <row r="366" spans="1:42" ht="15.75" thickBot="1" x14ac:dyDescent="0.3">
      <c r="A366" s="346" t="s">
        <v>477</v>
      </c>
      <c r="B366" s="440" t="s">
        <v>478</v>
      </c>
      <c r="C366" s="519" t="s">
        <v>371</v>
      </c>
      <c r="D366" s="440" t="s">
        <v>1949</v>
      </c>
      <c r="E366" s="440" t="s">
        <v>1951</v>
      </c>
      <c r="F366" s="9" t="s">
        <v>226</v>
      </c>
      <c r="G366" s="4" t="s">
        <v>227</v>
      </c>
      <c r="H366" s="4" t="s">
        <v>221</v>
      </c>
      <c r="I366" t="s">
        <v>27</v>
      </c>
      <c r="J366">
        <v>2011</v>
      </c>
      <c r="K366">
        <v>24</v>
      </c>
      <c r="L366" t="s">
        <v>206</v>
      </c>
      <c r="M366" t="s">
        <v>52</v>
      </c>
      <c r="N366">
        <v>40</v>
      </c>
      <c r="O366" t="s">
        <v>31</v>
      </c>
      <c r="P366" t="s">
        <v>37</v>
      </c>
      <c r="Q366">
        <v>1822.8706340000001</v>
      </c>
      <c r="R366">
        <v>1808.6139439999999</v>
      </c>
      <c r="S366">
        <v>2091.181024</v>
      </c>
      <c r="T366">
        <v>2080.2765599999998</v>
      </c>
      <c r="U366">
        <v>2091.181024</v>
      </c>
      <c r="V366">
        <v>26.027002</v>
      </c>
      <c r="W366">
        <v>19.939301</v>
      </c>
      <c r="X366">
        <v>38.812967999999998</v>
      </c>
      <c r="Y366">
        <v>38.812967999999998</v>
      </c>
      <c r="Z366">
        <v>0.74618099999999998</v>
      </c>
      <c r="AA366">
        <v>1.6069500000000001</v>
      </c>
      <c r="AB366">
        <v>36.459836000000003</v>
      </c>
      <c r="AC366">
        <v>15432.895624999999</v>
      </c>
      <c r="AD366" s="300">
        <f t="shared" si="119"/>
        <v>2.0093709165250706</v>
      </c>
      <c r="AE366" s="300">
        <f t="shared" si="120"/>
        <v>1.9936556058949066</v>
      </c>
      <c r="AF366" s="300">
        <f t="shared" si="121"/>
        <v>2.3051324940125815</v>
      </c>
      <c r="AG366" s="300">
        <f t="shared" si="122"/>
        <v>2.2931123800158932</v>
      </c>
      <c r="AH366" s="300">
        <f t="shared" si="123"/>
        <v>2.3051324940125815</v>
      </c>
      <c r="AI366" s="300">
        <f t="shared" si="124"/>
        <v>2.8689858669992616E-2</v>
      </c>
      <c r="AJ366" s="300">
        <f t="shared" si="125"/>
        <v>2.1979317005794311E-2</v>
      </c>
      <c r="AK366" s="300">
        <f t="shared" si="126"/>
        <v>4.2783973601068073E-2</v>
      </c>
      <c r="AL366" s="300">
        <f t="shared" si="127"/>
        <v>4.2783973601068073E-2</v>
      </c>
      <c r="AM366" s="300">
        <f t="shared" si="128"/>
        <v>8.2252375560710989E-4</v>
      </c>
      <c r="AN366" s="300">
        <f t="shared" si="129"/>
        <v>1.7713591596044999E-3</v>
      </c>
      <c r="AO366" s="300">
        <f t="shared" si="130"/>
        <v>4.0190089583545162E-2</v>
      </c>
      <c r="AP366" s="300">
        <f t="shared" si="131"/>
        <v>17.011855393487018</v>
      </c>
    </row>
    <row r="367" spans="1:42" ht="15.75" thickBot="1" x14ac:dyDescent="0.3">
      <c r="A367" s="346" t="s">
        <v>477</v>
      </c>
      <c r="B367" s="440" t="s">
        <v>478</v>
      </c>
      <c r="C367" s="519" t="s">
        <v>371</v>
      </c>
      <c r="D367" s="440" t="s">
        <v>1949</v>
      </c>
      <c r="E367" s="440" t="s">
        <v>1951</v>
      </c>
      <c r="F367" s="9" t="s">
        <v>226</v>
      </c>
      <c r="G367" s="4" t="s">
        <v>227</v>
      </c>
      <c r="H367" s="4" t="s">
        <v>221</v>
      </c>
      <c r="I367" t="s">
        <v>27</v>
      </c>
      <c r="J367">
        <v>2011</v>
      </c>
      <c r="K367">
        <v>25</v>
      </c>
      <c r="L367" t="s">
        <v>53</v>
      </c>
      <c r="M367" t="s">
        <v>47</v>
      </c>
      <c r="N367">
        <v>41</v>
      </c>
      <c r="O367" t="s">
        <v>31</v>
      </c>
      <c r="P367" t="s">
        <v>37</v>
      </c>
      <c r="Q367">
        <v>77.946550000000002</v>
      </c>
      <c r="R367">
        <v>14.772259999999999</v>
      </c>
      <c r="S367">
        <v>17.080190000000002</v>
      </c>
      <c r="T367">
        <v>16.991126000000001</v>
      </c>
      <c r="U367">
        <v>17.080190000000002</v>
      </c>
      <c r="V367">
        <v>5.9840689999999999</v>
      </c>
      <c r="W367">
        <v>2.1018859999999999</v>
      </c>
      <c r="X367">
        <v>0.46111799999999997</v>
      </c>
      <c r="Y367">
        <v>0.46111799999999997</v>
      </c>
      <c r="Z367">
        <v>0</v>
      </c>
      <c r="AA367">
        <v>0.16939499999999999</v>
      </c>
      <c r="AB367">
        <v>0.29172300000000001</v>
      </c>
      <c r="AC367">
        <v>1626.846646</v>
      </c>
      <c r="AD367" s="300">
        <f t="shared" si="119"/>
        <v>8.5921363640480489E-2</v>
      </c>
      <c r="AE367" s="300">
        <f t="shared" si="120"/>
        <v>1.6283629272260597E-2</v>
      </c>
      <c r="AF367" s="300">
        <f t="shared" si="121"/>
        <v>1.8827686613948902E-2</v>
      </c>
      <c r="AG367" s="300">
        <f t="shared" si="122"/>
        <v>1.8729510359435059E-2</v>
      </c>
      <c r="AH367" s="300">
        <f t="shared" si="123"/>
        <v>1.8827686613948902E-2</v>
      </c>
      <c r="AI367" s="300">
        <f t="shared" si="124"/>
        <v>6.5963069385203896E-3</v>
      </c>
      <c r="AJ367" s="300">
        <f t="shared" si="125"/>
        <v>2.3169327101306594E-3</v>
      </c>
      <c r="AK367" s="300">
        <f t="shared" si="126"/>
        <v>5.0829558664458E-4</v>
      </c>
      <c r="AL367" s="300">
        <f t="shared" si="127"/>
        <v>5.0829558664458E-4</v>
      </c>
      <c r="AM367" s="300">
        <f t="shared" si="128"/>
        <v>0</v>
      </c>
      <c r="AN367" s="300">
        <f t="shared" si="129"/>
        <v>1.8672602435744996E-4</v>
      </c>
      <c r="AO367" s="300">
        <f t="shared" si="130"/>
        <v>3.2156956228713001E-4</v>
      </c>
      <c r="AP367" s="300">
        <f t="shared" si="131"/>
        <v>1.7932914575213661</v>
      </c>
    </row>
    <row r="368" spans="1:42" ht="15.75" thickBot="1" x14ac:dyDescent="0.3">
      <c r="A368" s="346" t="s">
        <v>477</v>
      </c>
      <c r="B368" s="440" t="s">
        <v>478</v>
      </c>
      <c r="C368" s="519" t="s">
        <v>371</v>
      </c>
      <c r="D368" s="440" t="s">
        <v>1949</v>
      </c>
      <c r="E368" s="440" t="s">
        <v>1951</v>
      </c>
      <c r="F368" s="9" t="s">
        <v>226</v>
      </c>
      <c r="G368" s="4" t="s">
        <v>227</v>
      </c>
      <c r="H368" s="4" t="s">
        <v>221</v>
      </c>
      <c r="I368" t="s">
        <v>27</v>
      </c>
      <c r="J368">
        <v>2011</v>
      </c>
      <c r="K368">
        <v>26</v>
      </c>
      <c r="L368" t="s">
        <v>217</v>
      </c>
      <c r="M368" t="s">
        <v>1561</v>
      </c>
      <c r="N368">
        <v>42</v>
      </c>
      <c r="O368" t="s">
        <v>31</v>
      </c>
      <c r="P368" t="s">
        <v>37</v>
      </c>
      <c r="Q368">
        <v>120.102295</v>
      </c>
      <c r="R368">
        <v>14.2567</v>
      </c>
      <c r="S368">
        <v>16.484081</v>
      </c>
      <c r="T368">
        <v>16.398125</v>
      </c>
      <c r="U368">
        <v>16.484081</v>
      </c>
      <c r="V368">
        <v>14.151524999999999</v>
      </c>
      <c r="W368">
        <v>4.2915919999999996</v>
      </c>
      <c r="X368">
        <v>0.64748399999999995</v>
      </c>
      <c r="Y368">
        <v>0.64748399999999995</v>
      </c>
      <c r="Z368">
        <v>1.434E-2</v>
      </c>
      <c r="AA368">
        <v>0.34586800000000001</v>
      </c>
      <c r="AB368">
        <v>0.287275</v>
      </c>
      <c r="AC368">
        <v>3321.6657169999999</v>
      </c>
      <c r="AD368" s="300">
        <f t="shared" si="119"/>
        <v>0.13239011813545645</v>
      </c>
      <c r="AE368" s="300">
        <f t="shared" si="120"/>
        <v>1.5715321653276999E-2</v>
      </c>
      <c r="AF368" s="300">
        <f t="shared" si="121"/>
        <v>1.8170588921256108E-2</v>
      </c>
      <c r="AG368" s="300">
        <f t="shared" si="122"/>
        <v>1.807583865029375E-2</v>
      </c>
      <c r="AH368" s="300">
        <f t="shared" si="123"/>
        <v>1.8170588921256108E-2</v>
      </c>
      <c r="AI368" s="300">
        <f t="shared" si="124"/>
        <v>1.559938606124775E-2</v>
      </c>
      <c r="AJ368" s="300">
        <f t="shared" si="125"/>
        <v>4.7306703995055191E-3</v>
      </c>
      <c r="AK368" s="300">
        <f t="shared" si="126"/>
        <v>7.1372893624403993E-4</v>
      </c>
      <c r="AL368" s="300">
        <f t="shared" si="127"/>
        <v>7.1372893624403993E-4</v>
      </c>
      <c r="AM368" s="300">
        <f t="shared" si="128"/>
        <v>1.5807144185399998E-5</v>
      </c>
      <c r="AN368" s="300">
        <f t="shared" si="129"/>
        <v>3.8125420816708002E-4</v>
      </c>
      <c r="AO368" s="300">
        <f t="shared" si="130"/>
        <v>3.1666648158024997E-4</v>
      </c>
      <c r="AP368" s="300">
        <f t="shared" si="131"/>
        <v>3.6615096878883588</v>
      </c>
    </row>
    <row r="369" spans="1:42" ht="15.75" thickBot="1" x14ac:dyDescent="0.3">
      <c r="A369" s="346" t="s">
        <v>477</v>
      </c>
      <c r="B369" s="440" t="s">
        <v>478</v>
      </c>
      <c r="C369" s="519" t="s">
        <v>371</v>
      </c>
      <c r="D369" s="440" t="s">
        <v>1949</v>
      </c>
      <c r="E369" s="440" t="s">
        <v>1951</v>
      </c>
      <c r="F369" s="9" t="s">
        <v>226</v>
      </c>
      <c r="G369" s="4" t="s">
        <v>227</v>
      </c>
      <c r="H369" s="4" t="s">
        <v>221</v>
      </c>
      <c r="I369" t="s">
        <v>27</v>
      </c>
      <c r="J369">
        <v>2011</v>
      </c>
      <c r="K369">
        <v>27</v>
      </c>
      <c r="L369" t="s">
        <v>54</v>
      </c>
      <c r="M369" t="s">
        <v>55</v>
      </c>
      <c r="N369">
        <v>43</v>
      </c>
      <c r="O369" t="s">
        <v>31</v>
      </c>
      <c r="P369" t="s">
        <v>37</v>
      </c>
      <c r="Q369">
        <v>311.24985700000002</v>
      </c>
      <c r="R369">
        <v>51.006807000000002</v>
      </c>
      <c r="S369">
        <v>58.975807000000003</v>
      </c>
      <c r="T369">
        <v>58.668278000000001</v>
      </c>
      <c r="U369">
        <v>58.975807000000003</v>
      </c>
      <c r="V369">
        <v>31.885850000000001</v>
      </c>
      <c r="W369">
        <v>12.070378</v>
      </c>
      <c r="X369">
        <v>2.0394739999999998</v>
      </c>
      <c r="Y369">
        <v>2.0394739999999998</v>
      </c>
      <c r="Z369">
        <v>1.1280000000000001E-3</v>
      </c>
      <c r="AA369">
        <v>0.972777</v>
      </c>
      <c r="AB369">
        <v>1.065569</v>
      </c>
      <c r="AC369">
        <v>9342.3978630000001</v>
      </c>
      <c r="AD369" s="300">
        <f t="shared" si="119"/>
        <v>0.34309423760698271</v>
      </c>
      <c r="AE369" s="300">
        <f t="shared" si="120"/>
        <v>5.6225380243087167E-2</v>
      </c>
      <c r="AF369" s="300">
        <f t="shared" si="121"/>
        <v>6.5009699072477181E-2</v>
      </c>
      <c r="AG369" s="300">
        <f t="shared" si="122"/>
        <v>6.4670706377624176E-2</v>
      </c>
      <c r="AH369" s="300">
        <f t="shared" si="123"/>
        <v>6.5009699072477181E-2</v>
      </c>
      <c r="AI369" s="300">
        <f t="shared" si="124"/>
        <v>3.5148133083963501E-2</v>
      </c>
      <c r="AJ369" s="300">
        <f t="shared" si="125"/>
        <v>1.3305314185375179E-2</v>
      </c>
      <c r="AK369" s="300">
        <f t="shared" si="126"/>
        <v>2.2481352566509397E-3</v>
      </c>
      <c r="AL369" s="300">
        <f t="shared" si="127"/>
        <v>2.2481352566509397E-3</v>
      </c>
      <c r="AM369" s="300">
        <f t="shared" si="128"/>
        <v>1.24340715768E-6</v>
      </c>
      <c r="AN369" s="300">
        <f t="shared" si="129"/>
        <v>1.07230308920787E-3</v>
      </c>
      <c r="AO369" s="300">
        <f t="shared" si="130"/>
        <v>1.17458876028539E-3</v>
      </c>
      <c r="AP369" s="300">
        <f t="shared" si="131"/>
        <v>10.29823082690473</v>
      </c>
    </row>
    <row r="370" spans="1:42" ht="15.75" thickBot="1" x14ac:dyDescent="0.3">
      <c r="A370" s="346" t="s">
        <v>477</v>
      </c>
      <c r="B370" s="440" t="s">
        <v>478</v>
      </c>
      <c r="C370" s="519" t="s">
        <v>371</v>
      </c>
      <c r="D370" s="440" t="s">
        <v>1949</v>
      </c>
      <c r="E370" s="440" t="s">
        <v>1951</v>
      </c>
      <c r="F370" s="9" t="s">
        <v>226</v>
      </c>
      <c r="G370" s="4" t="s">
        <v>227</v>
      </c>
      <c r="H370" s="4" t="s">
        <v>221</v>
      </c>
      <c r="I370" t="s">
        <v>27</v>
      </c>
      <c r="J370">
        <v>2011</v>
      </c>
      <c r="K370">
        <v>28</v>
      </c>
      <c r="L370" t="s">
        <v>113</v>
      </c>
      <c r="M370" t="s">
        <v>41</v>
      </c>
      <c r="N370">
        <v>44</v>
      </c>
      <c r="O370" t="s">
        <v>31</v>
      </c>
      <c r="P370" t="s">
        <v>37</v>
      </c>
      <c r="Q370">
        <v>25.517661</v>
      </c>
      <c r="R370">
        <v>8.6373840000000008</v>
      </c>
      <c r="S370">
        <v>9.9868380000000005</v>
      </c>
      <c r="T370">
        <v>9.934761</v>
      </c>
      <c r="U370">
        <v>9.9868380000000005</v>
      </c>
      <c r="V370">
        <v>1.3111349999999999</v>
      </c>
      <c r="W370">
        <v>0.57782299999999998</v>
      </c>
      <c r="X370">
        <v>0.22434899999999999</v>
      </c>
      <c r="Y370">
        <v>0.22434899999999999</v>
      </c>
      <c r="Z370">
        <v>0</v>
      </c>
      <c r="AA370">
        <v>4.6567999999999998E-2</v>
      </c>
      <c r="AB370">
        <v>0.17778099999999999</v>
      </c>
      <c r="AC370">
        <v>447.23161399999998</v>
      </c>
      <c r="AD370" s="300">
        <f t="shared" si="119"/>
        <v>2.8128406325045908E-2</v>
      </c>
      <c r="AE370" s="300">
        <f t="shared" si="120"/>
        <v>9.5210860720130394E-3</v>
      </c>
      <c r="AF370" s="300">
        <f t="shared" si="121"/>
        <v>1.1008604478537781E-2</v>
      </c>
      <c r="AG370" s="300">
        <f t="shared" si="122"/>
        <v>1.095119941244691E-2</v>
      </c>
      <c r="AH370" s="300">
        <f t="shared" si="123"/>
        <v>1.1008604478537781E-2</v>
      </c>
      <c r="AI370" s="300">
        <f t="shared" si="124"/>
        <v>1.4452789394368499E-3</v>
      </c>
      <c r="AJ370" s="300">
        <f t="shared" si="125"/>
        <v>6.3694082807812995E-4</v>
      </c>
      <c r="AK370" s="300">
        <f t="shared" si="126"/>
        <v>2.4730244008718997E-4</v>
      </c>
      <c r="AL370" s="300">
        <f t="shared" si="127"/>
        <v>2.4730244008718997E-4</v>
      </c>
      <c r="AM370" s="300">
        <f t="shared" si="128"/>
        <v>0</v>
      </c>
      <c r="AN370" s="300">
        <f t="shared" si="129"/>
        <v>5.1332433084079994E-5</v>
      </c>
      <c r="AO370" s="300">
        <f t="shared" si="130"/>
        <v>1.9597000700310999E-4</v>
      </c>
      <c r="AP370" s="300">
        <f t="shared" si="131"/>
        <v>0.49298846630175425</v>
      </c>
    </row>
    <row r="371" spans="1:42" ht="15.75" thickBot="1" x14ac:dyDescent="0.3">
      <c r="A371" s="346" t="s">
        <v>477</v>
      </c>
      <c r="B371" s="440" t="s">
        <v>478</v>
      </c>
      <c r="C371" s="519" t="s">
        <v>371</v>
      </c>
      <c r="D371" s="440" t="s">
        <v>1949</v>
      </c>
      <c r="E371" s="440" t="s">
        <v>1951</v>
      </c>
      <c r="F371" s="9" t="s">
        <v>226</v>
      </c>
      <c r="G371" s="4" t="s">
        <v>227</v>
      </c>
      <c r="H371" s="4" t="s">
        <v>221</v>
      </c>
      <c r="I371" t="s">
        <v>27</v>
      </c>
      <c r="J371">
        <v>2011</v>
      </c>
      <c r="K371">
        <v>29</v>
      </c>
      <c r="L371" t="s">
        <v>56</v>
      </c>
      <c r="M371" t="s">
        <v>57</v>
      </c>
      <c r="N371">
        <v>45</v>
      </c>
      <c r="O371" t="s">
        <v>31</v>
      </c>
      <c r="P371" t="s">
        <v>37</v>
      </c>
      <c r="Q371">
        <v>456.29806500000001</v>
      </c>
      <c r="R371">
        <v>52.332304000000001</v>
      </c>
      <c r="S371">
        <v>60.508392000000001</v>
      </c>
      <c r="T371">
        <v>60.192870999999997</v>
      </c>
      <c r="U371">
        <v>60.508392000000001</v>
      </c>
      <c r="V371">
        <v>2.939019</v>
      </c>
      <c r="W371">
        <v>3.9373619999999998</v>
      </c>
      <c r="X371">
        <v>1.4054260000000001</v>
      </c>
      <c r="Y371">
        <v>1.4054260000000001</v>
      </c>
      <c r="Z371">
        <v>0</v>
      </c>
      <c r="AA371">
        <v>0.31731999999999999</v>
      </c>
      <c r="AB371">
        <v>1.0881050000000001</v>
      </c>
      <c r="AC371">
        <v>3047.4939239999999</v>
      </c>
      <c r="AD371" s="300">
        <f t="shared" si="119"/>
        <v>0.50298251778061509</v>
      </c>
      <c r="AE371" s="300">
        <f t="shared" si="120"/>
        <v>5.7686490577558237E-2</v>
      </c>
      <c r="AF371" s="300">
        <f t="shared" si="121"/>
        <v>6.6699084851513518E-2</v>
      </c>
      <c r="AG371" s="300">
        <f t="shared" si="122"/>
        <v>6.6351282484671009E-2</v>
      </c>
      <c r="AH371" s="300">
        <f t="shared" si="123"/>
        <v>6.6699084851513518E-2</v>
      </c>
      <c r="AI371" s="300">
        <f t="shared" si="124"/>
        <v>3.2397138840048897E-3</v>
      </c>
      <c r="AJ371" s="300">
        <f t="shared" si="125"/>
        <v>4.3401986641642193E-3</v>
      </c>
      <c r="AK371" s="300">
        <f t="shared" si="126"/>
        <v>1.54921697516806E-3</v>
      </c>
      <c r="AL371" s="300">
        <f t="shared" si="127"/>
        <v>1.54921697516806E-3</v>
      </c>
      <c r="AM371" s="300">
        <f t="shared" si="128"/>
        <v>0</v>
      </c>
      <c r="AN371" s="300">
        <f t="shared" si="129"/>
        <v>3.4978542488919997E-4</v>
      </c>
      <c r="AO371" s="300">
        <f t="shared" si="130"/>
        <v>1.19943044796755E-3</v>
      </c>
      <c r="AP371" s="300">
        <f t="shared" si="131"/>
        <v>3.3592870195814801</v>
      </c>
    </row>
    <row r="372" spans="1:42" ht="15.75" thickBot="1" x14ac:dyDescent="0.3">
      <c r="A372" s="346" t="s">
        <v>477</v>
      </c>
      <c r="B372" s="440" t="s">
        <v>478</v>
      </c>
      <c r="C372" s="519" t="s">
        <v>371</v>
      </c>
      <c r="D372" s="440" t="s">
        <v>1949</v>
      </c>
      <c r="E372" s="440" t="s">
        <v>1951</v>
      </c>
      <c r="F372" s="9" t="s">
        <v>226</v>
      </c>
      <c r="G372" s="4" t="s">
        <v>227</v>
      </c>
      <c r="H372" s="4" t="s">
        <v>221</v>
      </c>
      <c r="I372" t="s">
        <v>27</v>
      </c>
      <c r="J372">
        <v>2011</v>
      </c>
      <c r="K372">
        <v>30</v>
      </c>
      <c r="L372" t="s">
        <v>316</v>
      </c>
      <c r="M372" t="s">
        <v>57</v>
      </c>
      <c r="N372">
        <v>46</v>
      </c>
      <c r="O372" t="s">
        <v>31</v>
      </c>
      <c r="P372" t="s">
        <v>37</v>
      </c>
      <c r="Q372">
        <v>1367.4634080000001</v>
      </c>
      <c r="R372">
        <v>155.68192099999999</v>
      </c>
      <c r="S372">
        <v>180.004738</v>
      </c>
      <c r="T372">
        <v>179.066103</v>
      </c>
      <c r="U372">
        <v>180.004738</v>
      </c>
      <c r="V372">
        <v>11.156404999999999</v>
      </c>
      <c r="W372">
        <v>12.363222</v>
      </c>
      <c r="X372">
        <v>4.4130019999999996</v>
      </c>
      <c r="Y372">
        <v>4.4130019999999996</v>
      </c>
      <c r="Z372">
        <v>0</v>
      </c>
      <c r="AA372">
        <v>0.99637799999999999</v>
      </c>
      <c r="AB372">
        <v>3.4166240000000001</v>
      </c>
      <c r="AC372">
        <v>9569.0572260000008</v>
      </c>
      <c r="AD372" s="300">
        <f t="shared" si="119"/>
        <v>1.5073703806495444</v>
      </c>
      <c r="AE372" s="300">
        <f t="shared" si="120"/>
        <v>0.17160994228082649</v>
      </c>
      <c r="AF372" s="300">
        <f t="shared" si="121"/>
        <v>0.19842125855098677</v>
      </c>
      <c r="AG372" s="300">
        <f t="shared" si="122"/>
        <v>0.19738659057452493</v>
      </c>
      <c r="AH372" s="300">
        <f t="shared" si="123"/>
        <v>0.19842125855098677</v>
      </c>
      <c r="AI372" s="300">
        <f t="shared" si="124"/>
        <v>1.229783141044055E-2</v>
      </c>
      <c r="AJ372" s="300">
        <f t="shared" si="125"/>
        <v>1.3628119438640819E-2</v>
      </c>
      <c r="AK372" s="300">
        <f t="shared" si="126"/>
        <v>4.8645020156526195E-3</v>
      </c>
      <c r="AL372" s="300">
        <f t="shared" si="127"/>
        <v>4.8645020156526195E-3</v>
      </c>
      <c r="AM372" s="300">
        <f t="shared" si="128"/>
        <v>0</v>
      </c>
      <c r="AN372" s="300">
        <f t="shared" si="129"/>
        <v>1.09831873843518E-3</v>
      </c>
      <c r="AO372" s="300">
        <f t="shared" si="130"/>
        <v>3.7661832772174397E-3</v>
      </c>
      <c r="AP372" s="300">
        <f t="shared" si="131"/>
        <v>10.548080006257027</v>
      </c>
    </row>
    <row r="373" spans="1:42" ht="15.75" thickBot="1" x14ac:dyDescent="0.3">
      <c r="A373" s="346" t="s">
        <v>477</v>
      </c>
      <c r="B373" s="440" t="s">
        <v>478</v>
      </c>
      <c r="C373" s="519" t="s">
        <v>371</v>
      </c>
      <c r="D373" s="440" t="s">
        <v>1949</v>
      </c>
      <c r="E373" s="440" t="s">
        <v>1951</v>
      </c>
      <c r="F373" s="9" t="s">
        <v>226</v>
      </c>
      <c r="G373" s="4" t="s">
        <v>227</v>
      </c>
      <c r="H373" s="4" t="s">
        <v>221</v>
      </c>
      <c r="I373" t="s">
        <v>27</v>
      </c>
      <c r="J373">
        <v>2011</v>
      </c>
      <c r="K373">
        <v>31</v>
      </c>
      <c r="L373" t="s">
        <v>59</v>
      </c>
      <c r="M373" t="s">
        <v>47</v>
      </c>
      <c r="N373">
        <v>47</v>
      </c>
      <c r="O373" t="s">
        <v>31</v>
      </c>
      <c r="P373" t="s">
        <v>37</v>
      </c>
      <c r="Q373">
        <v>763.06946100000005</v>
      </c>
      <c r="R373">
        <v>144.054877</v>
      </c>
      <c r="S373">
        <v>166.56115399999999</v>
      </c>
      <c r="T373">
        <v>165.692621</v>
      </c>
      <c r="U373">
        <v>166.56115399999999</v>
      </c>
      <c r="V373">
        <v>59.497337999999999</v>
      </c>
      <c r="W373">
        <v>20.755485</v>
      </c>
      <c r="X373">
        <v>4.5534039999999996</v>
      </c>
      <c r="Y373">
        <v>4.5534039999999996</v>
      </c>
      <c r="Z373">
        <v>0</v>
      </c>
      <c r="AA373">
        <v>1.672728</v>
      </c>
      <c r="AB373">
        <v>2.8806759999999998</v>
      </c>
      <c r="AC373">
        <v>16064.61716</v>
      </c>
      <c r="AD373" s="300">
        <f t="shared" si="119"/>
        <v>0.84114009717590388</v>
      </c>
      <c r="AE373" s="300">
        <f t="shared" si="120"/>
        <v>0.15879332017775885</v>
      </c>
      <c r="AF373" s="300">
        <f t="shared" si="121"/>
        <v>0.18360224386085172</v>
      </c>
      <c r="AG373" s="300">
        <f t="shared" si="122"/>
        <v>0.1826448501118435</v>
      </c>
      <c r="AH373" s="300">
        <f t="shared" si="123"/>
        <v>0.18360224386085172</v>
      </c>
      <c r="AI373" s="300">
        <f t="shared" si="124"/>
        <v>6.558458859229277E-2</v>
      </c>
      <c r="AJ373" s="300">
        <f t="shared" si="125"/>
        <v>2.2879005860035349E-2</v>
      </c>
      <c r="AK373" s="300">
        <f t="shared" si="126"/>
        <v>5.0192687281992391E-3</v>
      </c>
      <c r="AL373" s="300">
        <f t="shared" si="127"/>
        <v>5.0192687281992391E-3</v>
      </c>
      <c r="AM373" s="300">
        <f t="shared" si="128"/>
        <v>0</v>
      </c>
      <c r="AN373" s="300">
        <f t="shared" si="129"/>
        <v>1.84386699295368E-3</v>
      </c>
      <c r="AO373" s="300">
        <f t="shared" si="130"/>
        <v>3.1754017352455593E-3</v>
      </c>
      <c r="AP373" s="300">
        <f t="shared" si="131"/>
        <v>17.708209186288077</v>
      </c>
    </row>
    <row r="374" spans="1:42" ht="15.75" thickBot="1" x14ac:dyDescent="0.3">
      <c r="A374" s="346" t="s">
        <v>477</v>
      </c>
      <c r="B374" s="440" t="s">
        <v>478</v>
      </c>
      <c r="C374" s="519" t="s">
        <v>371</v>
      </c>
      <c r="D374" s="440" t="s">
        <v>1949</v>
      </c>
      <c r="E374" s="440" t="s">
        <v>1951</v>
      </c>
      <c r="F374" s="9" t="s">
        <v>226</v>
      </c>
      <c r="G374" s="4" t="s">
        <v>227</v>
      </c>
      <c r="H374" s="4" t="s">
        <v>221</v>
      </c>
      <c r="I374" t="s">
        <v>27</v>
      </c>
      <c r="J374">
        <v>2011</v>
      </c>
      <c r="K374">
        <v>32</v>
      </c>
      <c r="L374" t="s">
        <v>60</v>
      </c>
      <c r="M374" t="s">
        <v>47</v>
      </c>
      <c r="N374">
        <v>48</v>
      </c>
      <c r="O374" t="s">
        <v>31</v>
      </c>
      <c r="P374" t="s">
        <v>37</v>
      </c>
      <c r="Q374">
        <v>480.19744800000001</v>
      </c>
      <c r="R374">
        <v>90.756519999999995</v>
      </c>
      <c r="S374">
        <v>104.935778</v>
      </c>
      <c r="T374">
        <v>104.38858999999999</v>
      </c>
      <c r="U374">
        <v>104.935778</v>
      </c>
      <c r="V374">
        <v>37.235604000000002</v>
      </c>
      <c r="W374">
        <v>13.023237</v>
      </c>
      <c r="X374">
        <v>2.8570790000000001</v>
      </c>
      <c r="Y374">
        <v>2.8570790000000001</v>
      </c>
      <c r="Z374">
        <v>0</v>
      </c>
      <c r="AA374">
        <v>1.0495699999999999</v>
      </c>
      <c r="AB374">
        <v>1.807509</v>
      </c>
      <c r="AC374">
        <v>10079.905151000001</v>
      </c>
      <c r="AD374" s="300">
        <f t="shared" si="119"/>
        <v>0.52932707796353695</v>
      </c>
      <c r="AE374" s="300">
        <f t="shared" si="120"/>
        <v>0.10004193845224119</v>
      </c>
      <c r="AF374" s="300">
        <f t="shared" si="121"/>
        <v>0.11567189491304918</v>
      </c>
      <c r="AG374" s="300">
        <f t="shared" si="122"/>
        <v>0.11506872339195288</v>
      </c>
      <c r="AH374" s="300">
        <f t="shared" si="123"/>
        <v>0.11567189491304918</v>
      </c>
      <c r="AI374" s="300">
        <f t="shared" si="124"/>
        <v>4.1045227423881239E-2</v>
      </c>
      <c r="AJ374" s="300">
        <f t="shared" si="125"/>
        <v>1.4355661437910469E-2</v>
      </c>
      <c r="AK374" s="300">
        <f t="shared" si="126"/>
        <v>3.1493904952634901E-3</v>
      </c>
      <c r="AL374" s="300">
        <f t="shared" si="127"/>
        <v>3.1493904952634901E-3</v>
      </c>
      <c r="AM374" s="300">
        <f t="shared" si="128"/>
        <v>0</v>
      </c>
      <c r="AN374" s="300">
        <f t="shared" si="129"/>
        <v>1.1569528816366998E-3</v>
      </c>
      <c r="AO374" s="300">
        <f t="shared" si="130"/>
        <v>1.9924376136267897E-3</v>
      </c>
      <c r="AP374" s="300">
        <f t="shared" si="131"/>
        <v>11.111193451674559</v>
      </c>
    </row>
    <row r="375" spans="1:42" ht="15.75" thickBot="1" x14ac:dyDescent="0.3">
      <c r="A375" s="346" t="s">
        <v>477</v>
      </c>
      <c r="B375" s="440" t="s">
        <v>478</v>
      </c>
      <c r="C375" s="519" t="s">
        <v>371</v>
      </c>
      <c r="D375" s="440" t="s">
        <v>1949</v>
      </c>
      <c r="E375" s="440" t="s">
        <v>1951</v>
      </c>
      <c r="F375" s="9" t="s">
        <v>226</v>
      </c>
      <c r="G375" s="4" t="s">
        <v>227</v>
      </c>
      <c r="H375" s="4" t="s">
        <v>221</v>
      </c>
      <c r="I375" t="s">
        <v>27</v>
      </c>
      <c r="J375">
        <v>2011</v>
      </c>
      <c r="K375">
        <v>33</v>
      </c>
      <c r="L375" t="s">
        <v>1610</v>
      </c>
      <c r="M375" t="s">
        <v>47</v>
      </c>
      <c r="N375">
        <v>49</v>
      </c>
      <c r="O375" t="s">
        <v>31</v>
      </c>
      <c r="P375" t="s">
        <v>37</v>
      </c>
      <c r="Q375">
        <v>647.91346799999997</v>
      </c>
      <c r="R375">
        <v>122.45456900000001</v>
      </c>
      <c r="S375">
        <v>141.586142</v>
      </c>
      <c r="T375">
        <v>140.84784099999999</v>
      </c>
      <c r="U375">
        <v>141.586142</v>
      </c>
      <c r="V375">
        <v>50.240685999999997</v>
      </c>
      <c r="W375">
        <v>17.571795000000002</v>
      </c>
      <c r="X375">
        <v>3.854956</v>
      </c>
      <c r="Y375">
        <v>3.854956</v>
      </c>
      <c r="Z375">
        <v>0</v>
      </c>
      <c r="AA375">
        <v>1.416148</v>
      </c>
      <c r="AB375">
        <v>2.4388079999999999</v>
      </c>
      <c r="AC375">
        <v>13600.460258999999</v>
      </c>
      <c r="AD375" s="300">
        <f t="shared" si="119"/>
        <v>0.71420234367772295</v>
      </c>
      <c r="AE375" s="300">
        <f t="shared" si="120"/>
        <v>0.1349830563698754</v>
      </c>
      <c r="AF375" s="300">
        <f t="shared" si="121"/>
        <v>0.15607200566586601</v>
      </c>
      <c r="AG375" s="300">
        <f t="shared" si="122"/>
        <v>0.1552581681233817</v>
      </c>
      <c r="AH375" s="300">
        <f t="shared" si="123"/>
        <v>0.15607200566586601</v>
      </c>
      <c r="AI375" s="300">
        <f t="shared" si="124"/>
        <v>5.5380876399958652E-2</v>
      </c>
      <c r="AJ375" s="300">
        <f t="shared" si="125"/>
        <v>1.9369588365501449E-2</v>
      </c>
      <c r="AK375" s="300">
        <f t="shared" si="126"/>
        <v>4.24936159835236E-3</v>
      </c>
      <c r="AL375" s="300">
        <f t="shared" si="127"/>
        <v>4.24936159835236E-3</v>
      </c>
      <c r="AM375" s="300">
        <f t="shared" si="128"/>
        <v>0</v>
      </c>
      <c r="AN375" s="300">
        <f t="shared" si="129"/>
        <v>1.5610359570338798E-3</v>
      </c>
      <c r="AO375" s="300">
        <f t="shared" si="130"/>
        <v>2.6883256413184793E-3</v>
      </c>
      <c r="AP375" s="300">
        <f t="shared" si="131"/>
        <v>14.991941164701228</v>
      </c>
    </row>
    <row r="376" spans="1:42" ht="15.75" thickBot="1" x14ac:dyDescent="0.3">
      <c r="A376" s="346" t="s">
        <v>477</v>
      </c>
      <c r="B376" s="440" t="s">
        <v>478</v>
      </c>
      <c r="C376" s="519" t="s">
        <v>371</v>
      </c>
      <c r="D376" s="440" t="s">
        <v>1949</v>
      </c>
      <c r="E376" s="440" t="s">
        <v>1951</v>
      </c>
      <c r="F376" s="9" t="s">
        <v>226</v>
      </c>
      <c r="G376" s="4" t="s">
        <v>227</v>
      </c>
      <c r="H376" s="4" t="s">
        <v>221</v>
      </c>
      <c r="I376" t="s">
        <v>27</v>
      </c>
      <c r="J376">
        <v>2011</v>
      </c>
      <c r="K376">
        <v>34</v>
      </c>
      <c r="L376" t="s">
        <v>152</v>
      </c>
      <c r="M376" t="s">
        <v>150</v>
      </c>
      <c r="N376">
        <v>50</v>
      </c>
      <c r="O376" t="s">
        <v>96</v>
      </c>
      <c r="P376" t="s">
        <v>37</v>
      </c>
      <c r="Q376">
        <v>9.8293890000000008</v>
      </c>
      <c r="R376">
        <v>1.6361220000000001</v>
      </c>
      <c r="S376">
        <v>1.89174</v>
      </c>
      <c r="T376">
        <v>1.8818760000000001</v>
      </c>
      <c r="U376">
        <v>1.89174</v>
      </c>
      <c r="V376">
        <v>0.132655</v>
      </c>
      <c r="W376">
        <v>8.3890999999999993E-2</v>
      </c>
      <c r="X376">
        <v>3.9870999999999997E-2</v>
      </c>
      <c r="Y376">
        <v>3.9870999999999997E-2</v>
      </c>
      <c r="Z376">
        <v>0</v>
      </c>
      <c r="AA376">
        <v>6.7609999999999996E-3</v>
      </c>
      <c r="AB376">
        <v>3.3110000000000001E-2</v>
      </c>
      <c r="AC376">
        <v>64.931020000000004</v>
      </c>
      <c r="AD376" s="300">
        <f t="shared" si="119"/>
        <v>1.083504666508959E-2</v>
      </c>
      <c r="AE376" s="300">
        <f t="shared" si="120"/>
        <v>1.80351578513982E-3</v>
      </c>
      <c r="AF376" s="300">
        <f t="shared" si="121"/>
        <v>2.0852863975794E-3</v>
      </c>
      <c r="AG376" s="300">
        <f t="shared" si="122"/>
        <v>2.0744131988175598E-3</v>
      </c>
      <c r="AH376" s="300">
        <f t="shared" si="123"/>
        <v>2.0852863975794E-3</v>
      </c>
      <c r="AI376" s="300">
        <f t="shared" si="124"/>
        <v>1.4622710682804998E-4</v>
      </c>
      <c r="AJ376" s="300">
        <f t="shared" si="125"/>
        <v>9.2473998107209994E-5</v>
      </c>
      <c r="AK376" s="300">
        <f t="shared" si="126"/>
        <v>4.395025424100999E-5</v>
      </c>
      <c r="AL376" s="300">
        <f t="shared" si="127"/>
        <v>4.395025424100999E-5</v>
      </c>
      <c r="AM376" s="300">
        <f t="shared" si="128"/>
        <v>0</v>
      </c>
      <c r="AN376" s="300">
        <f t="shared" si="129"/>
        <v>7.4527267669099985E-6</v>
      </c>
      <c r="AO376" s="300">
        <f t="shared" si="130"/>
        <v>3.6497527474099995E-5</v>
      </c>
      <c r="AP376" s="300">
        <f t="shared" si="131"/>
        <v>7.1574197715836202E-2</v>
      </c>
    </row>
    <row r="377" spans="1:42" ht="15.75" thickBot="1" x14ac:dyDescent="0.3">
      <c r="A377" s="346" t="s">
        <v>477</v>
      </c>
      <c r="B377" s="440" t="s">
        <v>478</v>
      </c>
      <c r="C377" s="519" t="s">
        <v>371</v>
      </c>
      <c r="D377" s="440" t="s">
        <v>1949</v>
      </c>
      <c r="E377" s="440" t="s">
        <v>1951</v>
      </c>
      <c r="F377" s="9" t="s">
        <v>226</v>
      </c>
      <c r="G377" s="4" t="s">
        <v>227</v>
      </c>
      <c r="H377" s="4" t="s">
        <v>221</v>
      </c>
      <c r="I377" t="s">
        <v>27</v>
      </c>
      <c r="J377">
        <v>2011</v>
      </c>
      <c r="K377">
        <v>35</v>
      </c>
      <c r="L377" t="s">
        <v>317</v>
      </c>
      <c r="M377" t="s">
        <v>73</v>
      </c>
      <c r="N377">
        <v>51</v>
      </c>
      <c r="O377" t="s">
        <v>31</v>
      </c>
      <c r="P377" t="s">
        <v>37</v>
      </c>
      <c r="Q377">
        <v>58.410145999999997</v>
      </c>
      <c r="R377">
        <v>10.31194</v>
      </c>
      <c r="S377">
        <v>11.923017</v>
      </c>
      <c r="T377">
        <v>11.860844</v>
      </c>
      <c r="U377">
        <v>11.923017</v>
      </c>
      <c r="V377">
        <v>4.6342169999999996</v>
      </c>
      <c r="W377">
        <v>1.638701</v>
      </c>
      <c r="X377">
        <v>0.34692400000000001</v>
      </c>
      <c r="Y377">
        <v>0.34692400000000001</v>
      </c>
      <c r="Z377">
        <v>0</v>
      </c>
      <c r="AA377">
        <v>0.13206599999999999</v>
      </c>
      <c r="AB377">
        <v>0.21485699999999999</v>
      </c>
      <c r="AC377">
        <v>1268.3440909999999</v>
      </c>
      <c r="AD377" s="300">
        <f t="shared" si="119"/>
        <v>6.4386164554551262E-2</v>
      </c>
      <c r="AE377" s="300">
        <f t="shared" si="120"/>
        <v>1.1366968090041398E-2</v>
      </c>
      <c r="AF377" s="300">
        <f t="shared" si="121"/>
        <v>1.3142876488422269E-2</v>
      </c>
      <c r="AG377" s="300">
        <f t="shared" si="122"/>
        <v>1.3074342487345639E-2</v>
      </c>
      <c r="AH377" s="300">
        <f t="shared" si="123"/>
        <v>1.3142876488422269E-2</v>
      </c>
      <c r="AI377" s="300">
        <f t="shared" si="124"/>
        <v>5.1083498120942693E-3</v>
      </c>
      <c r="AJ377" s="300">
        <f t="shared" si="125"/>
        <v>1.8063586460083099E-3</v>
      </c>
      <c r="AK377" s="300">
        <f t="shared" si="126"/>
        <v>3.8241824891043999E-4</v>
      </c>
      <c r="AL377" s="300">
        <f t="shared" si="127"/>
        <v>3.8241824891043999E-4</v>
      </c>
      <c r="AM377" s="300">
        <f t="shared" si="128"/>
        <v>0</v>
      </c>
      <c r="AN377" s="300">
        <f t="shared" si="129"/>
        <v>1.4557784546645998E-4</v>
      </c>
      <c r="AO377" s="300">
        <f t="shared" si="130"/>
        <v>2.3683930113266999E-4</v>
      </c>
      <c r="AP377" s="300">
        <f t="shared" si="131"/>
        <v>1.3981100364809691</v>
      </c>
    </row>
    <row r="378" spans="1:42" ht="15.75" thickBot="1" x14ac:dyDescent="0.3">
      <c r="A378" s="346" t="s">
        <v>477</v>
      </c>
      <c r="B378" s="440" t="s">
        <v>478</v>
      </c>
      <c r="C378" s="519" t="s">
        <v>371</v>
      </c>
      <c r="D378" s="440" t="s">
        <v>1949</v>
      </c>
      <c r="E378" s="440" t="s">
        <v>1951</v>
      </c>
      <c r="F378" s="9" t="s">
        <v>226</v>
      </c>
      <c r="G378" s="4" t="s">
        <v>227</v>
      </c>
      <c r="H378" s="4" t="s">
        <v>221</v>
      </c>
      <c r="I378" t="s">
        <v>27</v>
      </c>
      <c r="J378">
        <v>2011</v>
      </c>
      <c r="K378">
        <v>36</v>
      </c>
      <c r="L378" t="s">
        <v>111</v>
      </c>
      <c r="M378" t="s">
        <v>47</v>
      </c>
      <c r="N378">
        <v>52</v>
      </c>
      <c r="O378" t="s">
        <v>31</v>
      </c>
      <c r="P378" t="s">
        <v>37</v>
      </c>
      <c r="Q378">
        <v>7.130242</v>
      </c>
      <c r="R378">
        <v>1.3282099999999999</v>
      </c>
      <c r="S378">
        <v>1.535722</v>
      </c>
      <c r="T378">
        <v>1.527714</v>
      </c>
      <c r="U378">
        <v>1.535722</v>
      </c>
      <c r="V378">
        <v>0.64194300000000004</v>
      </c>
      <c r="W378">
        <v>0.205151</v>
      </c>
      <c r="X378">
        <v>4.5006999999999998E-2</v>
      </c>
      <c r="Y378">
        <v>4.5006999999999998E-2</v>
      </c>
      <c r="Z378">
        <v>0</v>
      </c>
      <c r="AA378">
        <v>1.6534E-2</v>
      </c>
      <c r="AB378">
        <v>2.8472999999999998E-2</v>
      </c>
      <c r="AC378">
        <v>158.785764</v>
      </c>
      <c r="AD378" s="300">
        <f t="shared" si="119"/>
        <v>7.8597463996370204E-3</v>
      </c>
      <c r="AE378" s="300">
        <f t="shared" si="120"/>
        <v>1.4641009050550997E-3</v>
      </c>
      <c r="AF378" s="300">
        <f t="shared" si="121"/>
        <v>1.6928437296158199E-3</v>
      </c>
      <c r="AG378" s="300">
        <f t="shared" si="122"/>
        <v>1.6840164206453399E-3</v>
      </c>
      <c r="AH378" s="300">
        <f t="shared" si="123"/>
        <v>1.6928437296158199E-3</v>
      </c>
      <c r="AI378" s="300">
        <f t="shared" si="124"/>
        <v>7.0762102927532996E-4</v>
      </c>
      <c r="AJ378" s="300">
        <f t="shared" si="125"/>
        <v>2.2614026755781E-4</v>
      </c>
      <c r="AK378" s="300">
        <f t="shared" si="126"/>
        <v>4.9611725129169997E-5</v>
      </c>
      <c r="AL378" s="300">
        <f t="shared" si="127"/>
        <v>4.9611725129169997E-5</v>
      </c>
      <c r="AM378" s="300">
        <f t="shared" si="128"/>
        <v>0</v>
      </c>
      <c r="AN378" s="300">
        <f t="shared" si="129"/>
        <v>1.8225615199539998E-5</v>
      </c>
      <c r="AO378" s="300">
        <f t="shared" si="130"/>
        <v>3.1386109929629995E-5</v>
      </c>
      <c r="AP378" s="300">
        <f t="shared" si="131"/>
        <v>0.17503134352419081</v>
      </c>
    </row>
    <row r="379" spans="1:42" ht="15.75" thickBot="1" x14ac:dyDescent="0.3">
      <c r="A379" s="346" t="s">
        <v>477</v>
      </c>
      <c r="B379" s="440" t="s">
        <v>478</v>
      </c>
      <c r="C379" s="519" t="s">
        <v>371</v>
      </c>
      <c r="D379" s="440" t="s">
        <v>1949</v>
      </c>
      <c r="E379" s="440" t="s">
        <v>1951</v>
      </c>
      <c r="F379" s="9" t="s">
        <v>226</v>
      </c>
      <c r="G379" s="4" t="s">
        <v>227</v>
      </c>
      <c r="H379" s="4" t="s">
        <v>221</v>
      </c>
      <c r="I379" t="s">
        <v>27</v>
      </c>
      <c r="J379">
        <v>2011</v>
      </c>
      <c r="K379">
        <v>37</v>
      </c>
      <c r="L379" t="s">
        <v>349</v>
      </c>
      <c r="M379" t="s">
        <v>1565</v>
      </c>
      <c r="N379">
        <v>53</v>
      </c>
      <c r="O379" t="s">
        <v>85</v>
      </c>
      <c r="P379" t="s">
        <v>37</v>
      </c>
      <c r="Q379">
        <v>296.51965999999999</v>
      </c>
      <c r="R379">
        <v>22.342344000000001</v>
      </c>
      <c r="S379">
        <v>25.832979000000002</v>
      </c>
      <c r="T379">
        <v>25.698273</v>
      </c>
      <c r="U379">
        <v>25.832979000000002</v>
      </c>
      <c r="V379">
        <v>48.480401000000001</v>
      </c>
      <c r="W379">
        <v>15.165146999999999</v>
      </c>
      <c r="X379">
        <v>1.722404</v>
      </c>
      <c r="Y379">
        <v>1.722404</v>
      </c>
      <c r="Z379">
        <v>3.9208E-2</v>
      </c>
      <c r="AA379">
        <v>1.222191</v>
      </c>
      <c r="AB379">
        <v>0.46100400000000002</v>
      </c>
      <c r="AC379">
        <v>11737.729694</v>
      </c>
      <c r="AD379" s="300">
        <f t="shared" si="119"/>
        <v>0.32685697485535459</v>
      </c>
      <c r="AE379" s="300">
        <f t="shared" si="120"/>
        <v>2.4628218483110639E-2</v>
      </c>
      <c r="AF379" s="300">
        <f t="shared" si="121"/>
        <v>2.8475984922692491E-2</v>
      </c>
      <c r="AG379" s="300">
        <f t="shared" si="122"/>
        <v>2.8327496975367631E-2</v>
      </c>
      <c r="AH379" s="300">
        <f t="shared" si="123"/>
        <v>2.8475984922692491E-2</v>
      </c>
      <c r="AI379" s="300">
        <f t="shared" si="124"/>
        <v>5.3440494335635309E-2</v>
      </c>
      <c r="AJ379" s="300">
        <f t="shared" si="125"/>
        <v>1.6716713055912567E-2</v>
      </c>
      <c r="AK379" s="300">
        <f t="shared" si="126"/>
        <v>1.8986254095892398E-3</v>
      </c>
      <c r="AL379" s="300">
        <f t="shared" si="127"/>
        <v>1.8986254095892398E-3</v>
      </c>
      <c r="AM379" s="300">
        <f t="shared" si="128"/>
        <v>4.3219421842479995E-5</v>
      </c>
      <c r="AN379" s="300">
        <f t="shared" si="129"/>
        <v>1.34723496228021E-3</v>
      </c>
      <c r="AO379" s="300">
        <f t="shared" si="130"/>
        <v>5.0816992315524002E-4</v>
      </c>
      <c r="AP379" s="300">
        <f t="shared" si="131"/>
        <v>12.938632195419038</v>
      </c>
    </row>
    <row r="380" spans="1:42" ht="15.75" thickBot="1" x14ac:dyDescent="0.3">
      <c r="A380" s="346" t="s">
        <v>477</v>
      </c>
      <c r="B380" s="440" t="s">
        <v>478</v>
      </c>
      <c r="C380" s="519" t="s">
        <v>371</v>
      </c>
      <c r="D380" s="440" t="s">
        <v>1949</v>
      </c>
      <c r="E380" s="440" t="s">
        <v>1951</v>
      </c>
      <c r="F380" s="9" t="s">
        <v>226</v>
      </c>
      <c r="G380" s="4" t="s">
        <v>227</v>
      </c>
      <c r="H380" s="4" t="s">
        <v>221</v>
      </c>
      <c r="I380" t="s">
        <v>27</v>
      </c>
      <c r="J380">
        <v>2011</v>
      </c>
      <c r="K380">
        <v>38</v>
      </c>
      <c r="L380" t="s">
        <v>68</v>
      </c>
      <c r="M380" t="s">
        <v>1565</v>
      </c>
      <c r="N380">
        <v>54</v>
      </c>
      <c r="O380" t="s">
        <v>31</v>
      </c>
      <c r="P380" t="s">
        <v>37</v>
      </c>
      <c r="Q380">
        <v>2001.507707</v>
      </c>
      <c r="R380">
        <v>150.810821</v>
      </c>
      <c r="S380">
        <v>174.37260599999999</v>
      </c>
      <c r="T380">
        <v>173.46333999999999</v>
      </c>
      <c r="U380">
        <v>174.37260599999999</v>
      </c>
      <c r="V380">
        <v>327.242706</v>
      </c>
      <c r="W380">
        <v>102.364741</v>
      </c>
      <c r="X380">
        <v>11.626224000000001</v>
      </c>
      <c r="Y380">
        <v>11.626224000000001</v>
      </c>
      <c r="Z380">
        <v>0.264656</v>
      </c>
      <c r="AA380">
        <v>8.2497900000000008</v>
      </c>
      <c r="AB380">
        <v>3.1117780000000002</v>
      </c>
      <c r="AC380">
        <v>79229.675436000005</v>
      </c>
      <c r="AD380" s="300">
        <f t="shared" si="119"/>
        <v>2.2062845824782662</v>
      </c>
      <c r="AE380" s="300">
        <f t="shared" si="120"/>
        <v>0.16624047365868552</v>
      </c>
      <c r="AF380" s="300">
        <f t="shared" si="121"/>
        <v>0.19221289574797384</v>
      </c>
      <c r="AG380" s="300">
        <f t="shared" si="122"/>
        <v>0.19121060155237538</v>
      </c>
      <c r="AH380" s="300">
        <f t="shared" si="123"/>
        <v>0.19221289574797384</v>
      </c>
      <c r="AI380" s="300">
        <f t="shared" si="124"/>
        <v>0.36072333593880485</v>
      </c>
      <c r="AJ380" s="300">
        <f t="shared" si="125"/>
        <v>0.11283781174952069</v>
      </c>
      <c r="AK380" s="300">
        <f t="shared" si="126"/>
        <v>1.2815718207793439E-2</v>
      </c>
      <c r="AL380" s="300">
        <f t="shared" si="127"/>
        <v>1.2815718207793439E-2</v>
      </c>
      <c r="AM380" s="300">
        <f t="shared" si="128"/>
        <v>2.9173330205935997E-4</v>
      </c>
      <c r="AN380" s="300">
        <f t="shared" si="129"/>
        <v>9.0938368221249004E-3</v>
      </c>
      <c r="AO380" s="300">
        <f t="shared" si="130"/>
        <v>3.43014808360918E-3</v>
      </c>
      <c r="AP380" s="300">
        <f t="shared" si="131"/>
        <v>87.335767320731975</v>
      </c>
    </row>
    <row r="381" spans="1:42" ht="15.75" thickBot="1" x14ac:dyDescent="0.3">
      <c r="A381" s="346" t="s">
        <v>477</v>
      </c>
      <c r="B381" s="440" t="s">
        <v>478</v>
      </c>
      <c r="C381" s="519" t="s">
        <v>371</v>
      </c>
      <c r="D381" s="440" t="s">
        <v>1949</v>
      </c>
      <c r="E381" s="440" t="s">
        <v>1951</v>
      </c>
      <c r="F381" s="9" t="s">
        <v>226</v>
      </c>
      <c r="G381" s="4" t="s">
        <v>227</v>
      </c>
      <c r="H381" s="4" t="s">
        <v>221</v>
      </c>
      <c r="I381" t="s">
        <v>27</v>
      </c>
      <c r="J381">
        <v>2011</v>
      </c>
      <c r="K381">
        <v>39</v>
      </c>
      <c r="L381" t="s">
        <v>333</v>
      </c>
      <c r="M381" t="s">
        <v>47</v>
      </c>
      <c r="N381">
        <v>55</v>
      </c>
      <c r="O381" t="s">
        <v>31</v>
      </c>
      <c r="P381" t="s">
        <v>37</v>
      </c>
      <c r="Q381">
        <v>3.5549240000000002</v>
      </c>
      <c r="R381">
        <v>0.67372100000000001</v>
      </c>
      <c r="S381">
        <v>0.77898000000000001</v>
      </c>
      <c r="T381">
        <v>0.774918</v>
      </c>
      <c r="U381">
        <v>0.77898000000000001</v>
      </c>
      <c r="V381">
        <v>0.27291700000000002</v>
      </c>
      <c r="W381">
        <v>9.5861000000000002E-2</v>
      </c>
      <c r="X381">
        <v>2.103E-2</v>
      </c>
      <c r="Y381">
        <v>2.103E-2</v>
      </c>
      <c r="Z381">
        <v>0</v>
      </c>
      <c r="AA381">
        <v>7.7260000000000002E-3</v>
      </c>
      <c r="AB381">
        <v>1.3305000000000001E-2</v>
      </c>
      <c r="AC381">
        <v>74.195926999999998</v>
      </c>
      <c r="AD381" s="300">
        <f t="shared" si="119"/>
        <v>3.9186329313904396E-3</v>
      </c>
      <c r="AE381" s="300">
        <f t="shared" si="120"/>
        <v>7.4265027808451004E-4</v>
      </c>
      <c r="AF381" s="300">
        <f t="shared" si="121"/>
        <v>8.5867846426379991E-4</v>
      </c>
      <c r="AG381" s="300">
        <f t="shared" si="122"/>
        <v>8.5420087572258001E-4</v>
      </c>
      <c r="AH381" s="300">
        <f t="shared" si="123"/>
        <v>8.5867846426379991E-4</v>
      </c>
      <c r="AI381" s="300">
        <f t="shared" si="124"/>
        <v>3.0083949579127003E-4</v>
      </c>
      <c r="AJ381" s="300">
        <f t="shared" si="125"/>
        <v>1.0566866448791E-4</v>
      </c>
      <c r="AK381" s="300">
        <f t="shared" si="126"/>
        <v>2.3181606849299999E-5</v>
      </c>
      <c r="AL381" s="300">
        <f t="shared" si="127"/>
        <v>2.3181606849299999E-5</v>
      </c>
      <c r="AM381" s="300">
        <f t="shared" si="128"/>
        <v>0</v>
      </c>
      <c r="AN381" s="300">
        <f t="shared" si="129"/>
        <v>8.5164571810600005E-6</v>
      </c>
      <c r="AO381" s="300">
        <f t="shared" si="130"/>
        <v>1.466625197955E-5</v>
      </c>
      <c r="AP381" s="300">
        <f t="shared" si="131"/>
        <v>8.1787009488034357E-2</v>
      </c>
    </row>
    <row r="382" spans="1:42" ht="15.75" thickBot="1" x14ac:dyDescent="0.3">
      <c r="A382" s="346" t="s">
        <v>477</v>
      </c>
      <c r="B382" s="440" t="s">
        <v>478</v>
      </c>
      <c r="C382" s="519" t="s">
        <v>371</v>
      </c>
      <c r="D382" s="440" t="s">
        <v>1949</v>
      </c>
      <c r="E382" s="440" t="s">
        <v>1951</v>
      </c>
      <c r="F382" s="9" t="s">
        <v>226</v>
      </c>
      <c r="G382" s="4" t="s">
        <v>227</v>
      </c>
      <c r="H382" s="4" t="s">
        <v>221</v>
      </c>
      <c r="I382" t="s">
        <v>27</v>
      </c>
      <c r="J382">
        <v>2011</v>
      </c>
      <c r="K382">
        <v>40</v>
      </c>
      <c r="L382" t="s">
        <v>334</v>
      </c>
      <c r="M382" t="s">
        <v>47</v>
      </c>
      <c r="N382">
        <v>56</v>
      </c>
      <c r="O382" t="s">
        <v>31</v>
      </c>
      <c r="P382" t="s">
        <v>37</v>
      </c>
      <c r="Q382">
        <v>13.034722</v>
      </c>
      <c r="R382">
        <v>2.4703119999999998</v>
      </c>
      <c r="S382">
        <v>2.8562590000000001</v>
      </c>
      <c r="T382">
        <v>2.8413650000000001</v>
      </c>
      <c r="U382">
        <v>2.8562590000000001</v>
      </c>
      <c r="V382">
        <v>1.000694</v>
      </c>
      <c r="W382">
        <v>0.351491</v>
      </c>
      <c r="X382">
        <v>7.7110999999999999E-2</v>
      </c>
      <c r="Y382">
        <v>7.7110999999999999E-2</v>
      </c>
      <c r="Z382">
        <v>0</v>
      </c>
      <c r="AA382">
        <v>2.8327000000000001E-2</v>
      </c>
      <c r="AB382">
        <v>4.8784000000000001E-2</v>
      </c>
      <c r="AC382">
        <v>272.05173300000001</v>
      </c>
      <c r="AD382" s="300">
        <f t="shared" si="119"/>
        <v>1.4368321483305821E-2</v>
      </c>
      <c r="AE382" s="300">
        <f t="shared" si="120"/>
        <v>2.7230528568287196E-3</v>
      </c>
      <c r="AF382" s="300">
        <f t="shared" si="121"/>
        <v>3.1484865999892898E-3</v>
      </c>
      <c r="AG382" s="300">
        <f t="shared" si="122"/>
        <v>3.13206877533815E-3</v>
      </c>
      <c r="AH382" s="300">
        <f t="shared" si="123"/>
        <v>3.1484865999892898E-3</v>
      </c>
      <c r="AI382" s="300">
        <f t="shared" si="124"/>
        <v>1.1030763140491399E-3</v>
      </c>
      <c r="AJ382" s="300">
        <f t="shared" si="125"/>
        <v>3.8745250466320997E-4</v>
      </c>
      <c r="AK382" s="300">
        <f t="shared" si="126"/>
        <v>8.5000327425410006E-5</v>
      </c>
      <c r="AL382" s="300">
        <f t="shared" si="127"/>
        <v>8.5000327425410006E-5</v>
      </c>
      <c r="AM382" s="300">
        <f t="shared" si="128"/>
        <v>0</v>
      </c>
      <c r="AN382" s="300">
        <f t="shared" si="129"/>
        <v>3.1225172478369999E-5</v>
      </c>
      <c r="AO382" s="300">
        <f t="shared" si="130"/>
        <v>5.377515494704E-5</v>
      </c>
      <c r="AP382" s="300">
        <f t="shared" si="131"/>
        <v>0.29988570219100025</v>
      </c>
    </row>
    <row r="383" spans="1:42" ht="15.75" thickBot="1" x14ac:dyDescent="0.3">
      <c r="A383" s="346" t="s">
        <v>477</v>
      </c>
      <c r="B383" s="440" t="s">
        <v>478</v>
      </c>
      <c r="C383" s="519" t="s">
        <v>371</v>
      </c>
      <c r="D383" s="440" t="s">
        <v>1949</v>
      </c>
      <c r="E383" s="440" t="s">
        <v>1951</v>
      </c>
      <c r="F383" s="9" t="s">
        <v>226</v>
      </c>
      <c r="G383" s="4" t="s">
        <v>227</v>
      </c>
      <c r="H383" s="4" t="s">
        <v>221</v>
      </c>
      <c r="I383" t="s">
        <v>27</v>
      </c>
      <c r="J383">
        <v>2011</v>
      </c>
      <c r="K383">
        <v>41</v>
      </c>
      <c r="L383" t="s">
        <v>70</v>
      </c>
      <c r="M383" t="s">
        <v>47</v>
      </c>
      <c r="N383">
        <v>57</v>
      </c>
      <c r="O383" t="s">
        <v>31</v>
      </c>
      <c r="P383" t="s">
        <v>37</v>
      </c>
      <c r="Q383">
        <v>573.07194200000004</v>
      </c>
      <c r="R383">
        <v>108.607345</v>
      </c>
      <c r="S383">
        <v>125.57550999999999</v>
      </c>
      <c r="T383">
        <v>124.920697</v>
      </c>
      <c r="U383">
        <v>125.57550999999999</v>
      </c>
      <c r="V383">
        <v>43.995556999999998</v>
      </c>
      <c r="W383">
        <v>15.453305</v>
      </c>
      <c r="X383">
        <v>3.3901949999999998</v>
      </c>
      <c r="Y383">
        <v>3.3901949999999998</v>
      </c>
      <c r="Z383">
        <v>0</v>
      </c>
      <c r="AA383">
        <v>1.245414</v>
      </c>
      <c r="AB383">
        <v>2.1447799999999999</v>
      </c>
      <c r="AC383">
        <v>11960.762497</v>
      </c>
      <c r="AD383" s="300">
        <f t="shared" si="119"/>
        <v>0.63170368311026404</v>
      </c>
      <c r="AE383" s="300">
        <f t="shared" si="120"/>
        <v>0.11971910474257194</v>
      </c>
      <c r="AF383" s="300">
        <f t="shared" si="121"/>
        <v>0.13842330493201807</v>
      </c>
      <c r="AG383" s="300">
        <f t="shared" si="122"/>
        <v>0.13770149715618304</v>
      </c>
      <c r="AH383" s="300">
        <f t="shared" si="123"/>
        <v>0.13842330493201807</v>
      </c>
      <c r="AI383" s="300">
        <f t="shared" si="124"/>
        <v>4.8496800070849666E-2</v>
      </c>
      <c r="AJ383" s="300">
        <f t="shared" si="125"/>
        <v>1.7034352878379552E-2</v>
      </c>
      <c r="AK383" s="300">
        <f t="shared" si="126"/>
        <v>3.7370502916054494E-3</v>
      </c>
      <c r="AL383" s="300">
        <f t="shared" si="127"/>
        <v>3.7370502916054494E-3</v>
      </c>
      <c r="AM383" s="300">
        <f t="shared" si="128"/>
        <v>0</v>
      </c>
      <c r="AN383" s="300">
        <f t="shared" si="129"/>
        <v>1.37283393783234E-3</v>
      </c>
      <c r="AO383" s="300">
        <f t="shared" si="130"/>
        <v>2.3642152514617995E-3</v>
      </c>
      <c r="AP383" s="300">
        <f t="shared" si="131"/>
        <v>13.184483776666941</v>
      </c>
    </row>
    <row r="384" spans="1:42" ht="15.75" thickBot="1" x14ac:dyDescent="0.3">
      <c r="A384" s="346" t="s">
        <v>477</v>
      </c>
      <c r="B384" s="440" t="s">
        <v>478</v>
      </c>
      <c r="C384" s="519" t="s">
        <v>371</v>
      </c>
      <c r="D384" s="440" t="s">
        <v>1949</v>
      </c>
      <c r="E384" s="440" t="s">
        <v>1951</v>
      </c>
      <c r="F384" s="9" t="s">
        <v>226</v>
      </c>
      <c r="G384" s="4" t="s">
        <v>227</v>
      </c>
      <c r="H384" s="4" t="s">
        <v>221</v>
      </c>
      <c r="I384" t="s">
        <v>27</v>
      </c>
      <c r="J384">
        <v>2011</v>
      </c>
      <c r="K384">
        <v>42</v>
      </c>
      <c r="L384" t="s">
        <v>71</v>
      </c>
      <c r="M384" t="s">
        <v>47</v>
      </c>
      <c r="N384">
        <v>58</v>
      </c>
      <c r="O384" t="s">
        <v>31</v>
      </c>
      <c r="P384" t="s">
        <v>37</v>
      </c>
      <c r="Q384">
        <v>141.56822199999999</v>
      </c>
      <c r="R384">
        <v>26.493061000000001</v>
      </c>
      <c r="S384">
        <v>30.632179000000001</v>
      </c>
      <c r="T384">
        <v>30.472448</v>
      </c>
      <c r="U384">
        <v>30.632179000000001</v>
      </c>
      <c r="V384">
        <v>11.893106</v>
      </c>
      <c r="W384">
        <v>3.9797009999999999</v>
      </c>
      <c r="X384">
        <v>0.87307900000000005</v>
      </c>
      <c r="Y384">
        <v>0.87307900000000005</v>
      </c>
      <c r="Z384">
        <v>0</v>
      </c>
      <c r="AA384">
        <v>0.32073299999999999</v>
      </c>
      <c r="AB384">
        <v>0.55234700000000003</v>
      </c>
      <c r="AC384">
        <v>3080.2642209999999</v>
      </c>
      <c r="AD384" s="300">
        <f t="shared" si="119"/>
        <v>0.1560522522471908</v>
      </c>
      <c r="AE384" s="300">
        <f t="shared" si="120"/>
        <v>2.9203600776819907E-2</v>
      </c>
      <c r="AF384" s="300">
        <f t="shared" si="121"/>
        <v>3.376619736164449E-2</v>
      </c>
      <c r="AG384" s="300">
        <f t="shared" si="122"/>
        <v>3.3590124073786871E-2</v>
      </c>
      <c r="AH384" s="300">
        <f t="shared" si="123"/>
        <v>3.376619736164449E-2</v>
      </c>
      <c r="AI384" s="300">
        <f t="shared" si="124"/>
        <v>1.3109905254828857E-2</v>
      </c>
      <c r="AJ384" s="300">
        <f t="shared" si="125"/>
        <v>4.3868694227183098E-3</v>
      </c>
      <c r="AK384" s="300">
        <f t="shared" si="126"/>
        <v>9.6240485622349004E-4</v>
      </c>
      <c r="AL384" s="300">
        <f t="shared" si="127"/>
        <v>9.6240485622349004E-4</v>
      </c>
      <c r="AM384" s="300">
        <f t="shared" si="128"/>
        <v>0</v>
      </c>
      <c r="AN384" s="300">
        <f t="shared" si="129"/>
        <v>3.5354761339022995E-4</v>
      </c>
      <c r="AO384" s="300">
        <f t="shared" si="130"/>
        <v>6.0885834514457003E-4</v>
      </c>
      <c r="AP384" s="300">
        <f t="shared" si="131"/>
        <v>3.395410088596639</v>
      </c>
    </row>
    <row r="385" spans="1:42" ht="15.75" thickBot="1" x14ac:dyDescent="0.3">
      <c r="A385" s="346" t="s">
        <v>477</v>
      </c>
      <c r="B385" s="440" t="s">
        <v>478</v>
      </c>
      <c r="C385" s="519" t="s">
        <v>371</v>
      </c>
      <c r="D385" s="440" t="s">
        <v>1949</v>
      </c>
      <c r="E385" s="440" t="s">
        <v>1951</v>
      </c>
      <c r="F385" s="9" t="s">
        <v>226</v>
      </c>
      <c r="G385" s="4" t="s">
        <v>227</v>
      </c>
      <c r="H385" s="4" t="s">
        <v>221</v>
      </c>
      <c r="I385" t="s">
        <v>27</v>
      </c>
      <c r="J385">
        <v>2011</v>
      </c>
      <c r="K385">
        <v>43</v>
      </c>
      <c r="L385" t="s">
        <v>97</v>
      </c>
      <c r="M385" t="s">
        <v>98</v>
      </c>
      <c r="N385">
        <v>59</v>
      </c>
      <c r="O385" t="s">
        <v>96</v>
      </c>
      <c r="P385" t="s">
        <v>37</v>
      </c>
      <c r="Q385">
        <v>29.140981</v>
      </c>
      <c r="R385">
        <v>54.563059000000003</v>
      </c>
      <c r="S385">
        <v>63.087665999999999</v>
      </c>
      <c r="T385">
        <v>62.758695000000003</v>
      </c>
      <c r="U385">
        <v>63.087665999999999</v>
      </c>
      <c r="V385">
        <v>0.29504799999999998</v>
      </c>
      <c r="W385">
        <v>0.239562</v>
      </c>
      <c r="X385">
        <v>1.1203970000000001</v>
      </c>
      <c r="Y385">
        <v>1.1203970000000001</v>
      </c>
      <c r="Z385">
        <v>0</v>
      </c>
      <c r="AA385">
        <v>1.9307000000000001E-2</v>
      </c>
      <c r="AB385">
        <v>1.1010899999999999</v>
      </c>
      <c r="AC385">
        <v>185.41917100000001</v>
      </c>
      <c r="AD385" s="300">
        <f t="shared" si="119"/>
        <v>3.2122432940795108E-2</v>
      </c>
      <c r="AE385" s="300">
        <f t="shared" si="120"/>
        <v>6.0145477043897284E-2</v>
      </c>
      <c r="AF385" s="300">
        <f t="shared" si="121"/>
        <v>6.954224775330245E-2</v>
      </c>
      <c r="AG385" s="300">
        <f t="shared" si="122"/>
        <v>6.9179619299340439E-2</v>
      </c>
      <c r="AH385" s="300">
        <f t="shared" si="123"/>
        <v>6.954224775330245E-2</v>
      </c>
      <c r="AI385" s="300">
        <f t="shared" si="124"/>
        <v>3.2523474739287994E-4</v>
      </c>
      <c r="AJ385" s="300">
        <f t="shared" si="125"/>
        <v>2.6407190204622E-4</v>
      </c>
      <c r="AK385" s="300">
        <f t="shared" si="126"/>
        <v>1.23502628479007E-3</v>
      </c>
      <c r="AL385" s="300">
        <f t="shared" si="127"/>
        <v>1.23502628479007E-3</v>
      </c>
      <c r="AM385" s="300">
        <f t="shared" si="128"/>
        <v>0</v>
      </c>
      <c r="AN385" s="300">
        <f t="shared" si="129"/>
        <v>2.1282324462169999E-5</v>
      </c>
      <c r="AO385" s="300">
        <f t="shared" si="130"/>
        <v>1.2137439603278999E-3</v>
      </c>
      <c r="AP385" s="300">
        <f t="shared" si="131"/>
        <v>0.20438964928412401</v>
      </c>
    </row>
    <row r="386" spans="1:42" ht="15.75" thickBot="1" x14ac:dyDescent="0.3">
      <c r="A386" s="346" t="s">
        <v>477</v>
      </c>
      <c r="B386" s="440" t="s">
        <v>478</v>
      </c>
      <c r="C386" s="519" t="s">
        <v>371</v>
      </c>
      <c r="D386" s="440" t="s">
        <v>1949</v>
      </c>
      <c r="E386" s="440" t="s">
        <v>1951</v>
      </c>
      <c r="F386" s="9" t="s">
        <v>226</v>
      </c>
      <c r="G386" s="4" t="s">
        <v>227</v>
      </c>
      <c r="H386" s="4" t="s">
        <v>221</v>
      </c>
      <c r="I386" t="s">
        <v>27</v>
      </c>
      <c r="J386">
        <v>2011</v>
      </c>
      <c r="K386">
        <v>44</v>
      </c>
      <c r="L386" t="s">
        <v>112</v>
      </c>
      <c r="M386" t="s">
        <v>1559</v>
      </c>
      <c r="N386">
        <v>60</v>
      </c>
      <c r="O386" t="s">
        <v>31</v>
      </c>
      <c r="P386" t="s">
        <v>37</v>
      </c>
      <c r="Q386">
        <v>28.715022000000001</v>
      </c>
      <c r="R386">
        <v>11.779896000000001</v>
      </c>
      <c r="S386">
        <v>13.620316000000001</v>
      </c>
      <c r="T386">
        <v>13.549293</v>
      </c>
      <c r="U386">
        <v>13.620316000000001</v>
      </c>
      <c r="V386">
        <v>0.78619799999999995</v>
      </c>
      <c r="W386">
        <v>0.38533400000000001</v>
      </c>
      <c r="X386">
        <v>0.27780700000000003</v>
      </c>
      <c r="Y386">
        <v>0.27780700000000003</v>
      </c>
      <c r="Z386">
        <v>1.0111E-2</v>
      </c>
      <c r="AA386">
        <v>3.1054999999999999E-2</v>
      </c>
      <c r="AB386">
        <v>0.23664099999999999</v>
      </c>
      <c r="AC386">
        <v>298.24589400000002</v>
      </c>
      <c r="AD386" s="300">
        <f t="shared" si="119"/>
        <v>3.1652893517498816E-2</v>
      </c>
      <c r="AE386" s="300">
        <f t="shared" si="120"/>
        <v>1.2985112591423761E-2</v>
      </c>
      <c r="AF386" s="300">
        <f t="shared" si="121"/>
        <v>1.5013828372573959E-2</v>
      </c>
      <c r="AG386" s="300">
        <f t="shared" si="122"/>
        <v>1.4935538916403829E-2</v>
      </c>
      <c r="AH386" s="300">
        <f t="shared" si="123"/>
        <v>1.5013828372573959E-2</v>
      </c>
      <c r="AI386" s="300">
        <f t="shared" si="124"/>
        <v>8.666349472993798E-4</v>
      </c>
      <c r="AJ386" s="300">
        <f t="shared" si="125"/>
        <v>4.2475802632753999E-4</v>
      </c>
      <c r="AK386" s="300">
        <f t="shared" si="126"/>
        <v>3.0622979809716999E-4</v>
      </c>
      <c r="AL386" s="300">
        <f t="shared" si="127"/>
        <v>3.0622979809716999E-4</v>
      </c>
      <c r="AM386" s="300">
        <f t="shared" si="128"/>
        <v>1.1145469655409999E-5</v>
      </c>
      <c r="AN386" s="300">
        <f t="shared" si="129"/>
        <v>3.4232277732049998E-5</v>
      </c>
      <c r="AO386" s="300">
        <f t="shared" si="130"/>
        <v>2.6085205070970998E-4</v>
      </c>
      <c r="AP386" s="300">
        <f t="shared" si="131"/>
        <v>0.32875982211726112</v>
      </c>
    </row>
    <row r="387" spans="1:42" ht="15.75" thickBot="1" x14ac:dyDescent="0.3">
      <c r="A387" s="346" t="s">
        <v>477</v>
      </c>
      <c r="B387" s="440" t="s">
        <v>478</v>
      </c>
      <c r="C387" s="519" t="s">
        <v>371</v>
      </c>
      <c r="D387" s="440" t="s">
        <v>1949</v>
      </c>
      <c r="E387" s="440" t="s">
        <v>1951</v>
      </c>
      <c r="F387" s="9" t="s">
        <v>226</v>
      </c>
      <c r="G387" s="4" t="s">
        <v>227</v>
      </c>
      <c r="H387" s="4" t="s">
        <v>221</v>
      </c>
      <c r="I387" t="s">
        <v>27</v>
      </c>
      <c r="J387">
        <v>2011</v>
      </c>
      <c r="K387">
        <v>45</v>
      </c>
      <c r="L387" t="s">
        <v>177</v>
      </c>
      <c r="M387" t="s">
        <v>162</v>
      </c>
      <c r="N387">
        <v>61</v>
      </c>
      <c r="O387" t="s">
        <v>96</v>
      </c>
      <c r="P387" t="s">
        <v>37</v>
      </c>
      <c r="Q387">
        <v>187.67453599999999</v>
      </c>
      <c r="R387">
        <v>71.903233999999998</v>
      </c>
      <c r="S387">
        <v>83.136967999999996</v>
      </c>
      <c r="T387">
        <v>82.703450000000004</v>
      </c>
      <c r="U387">
        <v>83.136967999999996</v>
      </c>
      <c r="V387">
        <v>1.4548939999999999</v>
      </c>
      <c r="W387">
        <v>1.116868</v>
      </c>
      <c r="X387">
        <v>1.509957</v>
      </c>
      <c r="Y387">
        <v>1.509957</v>
      </c>
      <c r="Z387">
        <v>0</v>
      </c>
      <c r="AA387">
        <v>9.0010999999999994E-2</v>
      </c>
      <c r="AB387">
        <v>1.4199470000000001</v>
      </c>
      <c r="AC387">
        <v>864.44874700000003</v>
      </c>
      <c r="AD387" s="300">
        <f t="shared" si="119"/>
        <v>0.20687576363180213</v>
      </c>
      <c r="AE387" s="300">
        <f t="shared" si="120"/>
        <v>7.9259748063776531E-2</v>
      </c>
      <c r="AF387" s="300">
        <f t="shared" si="121"/>
        <v>9.164282010550806E-2</v>
      </c>
      <c r="AG387" s="300">
        <f t="shared" si="122"/>
        <v>9.1164948311019497E-2</v>
      </c>
      <c r="AH387" s="300">
        <f t="shared" si="123"/>
        <v>9.164282010550806E-2</v>
      </c>
      <c r="AI387" s="300">
        <f t="shared" si="124"/>
        <v>1.6037461110511397E-3</v>
      </c>
      <c r="AJ387" s="300">
        <f t="shared" si="125"/>
        <v>1.23113622817708E-3</v>
      </c>
      <c r="AK387" s="300">
        <f t="shared" si="126"/>
        <v>1.6644426787136698E-3</v>
      </c>
      <c r="AL387" s="300">
        <f t="shared" si="127"/>
        <v>1.6644426787136698E-3</v>
      </c>
      <c r="AM387" s="300">
        <f t="shared" si="128"/>
        <v>0</v>
      </c>
      <c r="AN387" s="300">
        <f t="shared" si="129"/>
        <v>9.9220143324409987E-5</v>
      </c>
      <c r="AO387" s="300">
        <f t="shared" si="130"/>
        <v>1.56522363770057E-3</v>
      </c>
      <c r="AP387" s="300">
        <f t="shared" si="131"/>
        <v>0.95289163073342853</v>
      </c>
    </row>
    <row r="388" spans="1:42" ht="15.75" thickBot="1" x14ac:dyDescent="0.3">
      <c r="A388" s="346" t="s">
        <v>477</v>
      </c>
      <c r="B388" s="440" t="s">
        <v>478</v>
      </c>
      <c r="C388" s="519" t="s">
        <v>371</v>
      </c>
      <c r="D388" s="440" t="s">
        <v>1949</v>
      </c>
      <c r="E388" s="440" t="s">
        <v>1951</v>
      </c>
      <c r="F388" s="9" t="s">
        <v>226</v>
      </c>
      <c r="G388" s="4" t="s">
        <v>227</v>
      </c>
      <c r="H388" s="4" t="s">
        <v>221</v>
      </c>
      <c r="I388" t="s">
        <v>27</v>
      </c>
      <c r="J388">
        <v>2011</v>
      </c>
      <c r="K388">
        <v>46</v>
      </c>
      <c r="L388" t="s">
        <v>155</v>
      </c>
      <c r="M388" t="s">
        <v>156</v>
      </c>
      <c r="N388">
        <v>62</v>
      </c>
      <c r="O388" t="s">
        <v>96</v>
      </c>
      <c r="P388" t="s">
        <v>37</v>
      </c>
      <c r="Q388">
        <v>168.18397100000001</v>
      </c>
      <c r="R388">
        <v>17.806024000000001</v>
      </c>
      <c r="S388">
        <v>20.587931000000001</v>
      </c>
      <c r="T388">
        <v>20.480575000000002</v>
      </c>
      <c r="U388">
        <v>20.587931000000001</v>
      </c>
      <c r="V388">
        <v>2.7398440000000002</v>
      </c>
      <c r="W388">
        <v>1.657125</v>
      </c>
      <c r="X388">
        <v>0.48518499999999998</v>
      </c>
      <c r="Y388">
        <v>0.48518499999999998</v>
      </c>
      <c r="Z388">
        <v>0</v>
      </c>
      <c r="AA388">
        <v>0.133551</v>
      </c>
      <c r="AB388">
        <v>0.351634</v>
      </c>
      <c r="AC388">
        <v>1282.6044999999999</v>
      </c>
      <c r="AD388" s="300">
        <f t="shared" si="119"/>
        <v>0.18539109339401202</v>
      </c>
      <c r="AE388" s="300">
        <f t="shared" si="120"/>
        <v>1.962778164133144E-2</v>
      </c>
      <c r="AF388" s="300">
        <f t="shared" si="121"/>
        <v>2.2694309190799612E-2</v>
      </c>
      <c r="AG388" s="300">
        <f t="shared" si="122"/>
        <v>2.2575969457803251E-2</v>
      </c>
      <c r="AH388" s="300">
        <f t="shared" si="123"/>
        <v>2.2694309190799612E-2</v>
      </c>
      <c r="AI388" s="300">
        <f t="shared" si="124"/>
        <v>3.02016102883564E-3</v>
      </c>
      <c r="AJ388" s="300">
        <f t="shared" si="125"/>
        <v>1.8266676295837499E-3</v>
      </c>
      <c r="AK388" s="300">
        <f t="shared" si="126"/>
        <v>5.3482491294234991E-4</v>
      </c>
      <c r="AL388" s="300">
        <f t="shared" si="127"/>
        <v>5.3482491294234991E-4</v>
      </c>
      <c r="AM388" s="300">
        <f t="shared" si="128"/>
        <v>0</v>
      </c>
      <c r="AN388" s="300">
        <f t="shared" si="129"/>
        <v>1.4721477776180998E-4</v>
      </c>
      <c r="AO388" s="300">
        <f t="shared" si="130"/>
        <v>3.8761013518053998E-4</v>
      </c>
      <c r="AP388" s="300">
        <f t="shared" si="131"/>
        <v>1.4138294466068948</v>
      </c>
    </row>
    <row r="389" spans="1:42" ht="15.75" thickBot="1" x14ac:dyDescent="0.3">
      <c r="A389" s="346" t="s">
        <v>477</v>
      </c>
      <c r="B389" s="440" t="s">
        <v>478</v>
      </c>
      <c r="C389" s="519" t="s">
        <v>371</v>
      </c>
      <c r="D389" s="440" t="s">
        <v>1949</v>
      </c>
      <c r="E389" s="440" t="s">
        <v>1951</v>
      </c>
      <c r="F389" s="9" t="s">
        <v>226</v>
      </c>
      <c r="G389" s="4" t="s">
        <v>227</v>
      </c>
      <c r="H389" s="4" t="s">
        <v>221</v>
      </c>
      <c r="I389" t="s">
        <v>27</v>
      </c>
      <c r="J389">
        <v>2011</v>
      </c>
      <c r="K389">
        <v>47</v>
      </c>
      <c r="L389" t="s">
        <v>159</v>
      </c>
      <c r="M389" t="s">
        <v>160</v>
      </c>
      <c r="N389">
        <v>63</v>
      </c>
      <c r="O389" t="s">
        <v>96</v>
      </c>
      <c r="P389" t="s">
        <v>37</v>
      </c>
      <c r="Q389">
        <v>33.775678999999997</v>
      </c>
      <c r="R389">
        <v>3.224599</v>
      </c>
      <c r="S389">
        <v>3.7283919999999999</v>
      </c>
      <c r="T389">
        <v>3.7089500000000002</v>
      </c>
      <c r="U389">
        <v>3.7283919999999999</v>
      </c>
      <c r="V389">
        <v>1.434685</v>
      </c>
      <c r="W389">
        <v>0.71544399999999997</v>
      </c>
      <c r="X389">
        <v>0.121421</v>
      </c>
      <c r="Y389">
        <v>0.121421</v>
      </c>
      <c r="Z389">
        <v>0</v>
      </c>
      <c r="AA389">
        <v>5.7659000000000002E-2</v>
      </c>
      <c r="AB389">
        <v>6.3761999999999999E-2</v>
      </c>
      <c r="AC389">
        <v>553.74949800000002</v>
      </c>
      <c r="AD389" s="300">
        <f t="shared" si="119"/>
        <v>3.7231312964629483E-2</v>
      </c>
      <c r="AE389" s="300">
        <f t="shared" si="120"/>
        <v>3.5545119479146897E-3</v>
      </c>
      <c r="AF389" s="300">
        <f t="shared" si="121"/>
        <v>4.10984866971352E-3</v>
      </c>
      <c r="AG389" s="300">
        <f t="shared" si="122"/>
        <v>4.0884175332244997E-3</v>
      </c>
      <c r="AH389" s="300">
        <f t="shared" si="123"/>
        <v>4.10984866971352E-3</v>
      </c>
      <c r="AI389" s="300">
        <f t="shared" si="124"/>
        <v>1.58146950178735E-3</v>
      </c>
      <c r="AJ389" s="300">
        <f t="shared" si="125"/>
        <v>7.8864201287163994E-4</v>
      </c>
      <c r="AK389" s="300">
        <f t="shared" si="126"/>
        <v>1.3384374157150998E-4</v>
      </c>
      <c r="AL389" s="300">
        <f t="shared" si="127"/>
        <v>1.3384374157150998E-4</v>
      </c>
      <c r="AM389" s="300">
        <f t="shared" si="128"/>
        <v>0</v>
      </c>
      <c r="AN389" s="300">
        <f t="shared" si="129"/>
        <v>6.3558167823290004E-5</v>
      </c>
      <c r="AO389" s="300">
        <f t="shared" si="130"/>
        <v>7.0285573748219991E-5</v>
      </c>
      <c r="AP389" s="300">
        <f t="shared" si="131"/>
        <v>0.61040433455222243</v>
      </c>
    </row>
    <row r="390" spans="1:42" ht="15.75" thickBot="1" x14ac:dyDescent="0.3">
      <c r="A390" s="346" t="s">
        <v>477</v>
      </c>
      <c r="B390" s="440" t="s">
        <v>478</v>
      </c>
      <c r="C390" s="519" t="s">
        <v>371</v>
      </c>
      <c r="D390" s="440" t="s">
        <v>1949</v>
      </c>
      <c r="E390" s="440" t="s">
        <v>1951</v>
      </c>
      <c r="F390" s="9" t="s">
        <v>226</v>
      </c>
      <c r="G390" s="4" t="s">
        <v>227</v>
      </c>
      <c r="H390" s="4" t="s">
        <v>221</v>
      </c>
      <c r="I390" t="s">
        <v>27</v>
      </c>
      <c r="J390">
        <v>2011</v>
      </c>
      <c r="K390">
        <v>48</v>
      </c>
      <c r="L390" t="s">
        <v>163</v>
      </c>
      <c r="M390" t="s">
        <v>164</v>
      </c>
      <c r="N390">
        <v>64</v>
      </c>
      <c r="O390" t="s">
        <v>96</v>
      </c>
      <c r="P390" t="s">
        <v>37</v>
      </c>
      <c r="Q390">
        <v>130.49292500000001</v>
      </c>
      <c r="R390">
        <v>29.478068</v>
      </c>
      <c r="S390">
        <v>34.083545999999998</v>
      </c>
      <c r="T390">
        <v>33.905817999999996</v>
      </c>
      <c r="U390">
        <v>34.083545999999998</v>
      </c>
      <c r="V390">
        <v>3.8653170000000001</v>
      </c>
      <c r="W390">
        <v>2.2586930000000001</v>
      </c>
      <c r="X390">
        <v>0.78593000000000002</v>
      </c>
      <c r="Y390">
        <v>0.78593000000000002</v>
      </c>
      <c r="Z390">
        <v>0</v>
      </c>
      <c r="AA390">
        <v>0.182033</v>
      </c>
      <c r="AB390">
        <v>0.60389700000000002</v>
      </c>
      <c r="AC390">
        <v>1748.214559</v>
      </c>
      <c r="AD390" s="300">
        <f t="shared" si="119"/>
        <v>0.14384382710248175</v>
      </c>
      <c r="AE390" s="300">
        <f t="shared" si="120"/>
        <v>3.2494007753349083E-2</v>
      </c>
      <c r="AF390" s="300">
        <f t="shared" si="121"/>
        <v>3.7570678240705258E-2</v>
      </c>
      <c r="AG390" s="300">
        <f t="shared" si="122"/>
        <v>3.7374766656201569E-2</v>
      </c>
      <c r="AH390" s="300">
        <f t="shared" si="123"/>
        <v>3.7570678240705258E-2</v>
      </c>
      <c r="AI390" s="300">
        <f t="shared" si="124"/>
        <v>4.2607826458352692E-3</v>
      </c>
      <c r="AJ390" s="300">
        <f t="shared" si="125"/>
        <v>2.4897828397178298E-3</v>
      </c>
      <c r="AK390" s="300">
        <f t="shared" si="126"/>
        <v>8.6633952786829989E-4</v>
      </c>
      <c r="AL390" s="300">
        <f t="shared" si="127"/>
        <v>8.6633952786829989E-4</v>
      </c>
      <c r="AM390" s="300">
        <f t="shared" si="128"/>
        <v>0</v>
      </c>
      <c r="AN390" s="300">
        <f t="shared" si="129"/>
        <v>2.0065703469322998E-4</v>
      </c>
      <c r="AO390" s="300">
        <f t="shared" si="130"/>
        <v>6.6568249317507002E-4</v>
      </c>
      <c r="AP390" s="300">
        <f t="shared" si="131"/>
        <v>1.9270766806923623</v>
      </c>
    </row>
    <row r="391" spans="1:42" ht="15.75" thickBot="1" x14ac:dyDescent="0.3">
      <c r="A391" s="346" t="s">
        <v>477</v>
      </c>
      <c r="B391" s="440" t="s">
        <v>478</v>
      </c>
      <c r="C391" s="519" t="s">
        <v>371</v>
      </c>
      <c r="D391" s="440" t="s">
        <v>1949</v>
      </c>
      <c r="E391" s="440" t="s">
        <v>1951</v>
      </c>
      <c r="F391" s="9" t="s">
        <v>226</v>
      </c>
      <c r="G391" s="4" t="s">
        <v>227</v>
      </c>
      <c r="H391" s="4" t="s">
        <v>221</v>
      </c>
      <c r="I391" t="s">
        <v>27</v>
      </c>
      <c r="J391">
        <v>2011</v>
      </c>
      <c r="K391">
        <v>49</v>
      </c>
      <c r="L391" t="s">
        <v>165</v>
      </c>
      <c r="M391" t="s">
        <v>146</v>
      </c>
      <c r="N391">
        <v>65</v>
      </c>
      <c r="O391" t="s">
        <v>96</v>
      </c>
      <c r="P391" t="s">
        <v>37</v>
      </c>
      <c r="Q391">
        <v>39.790151000000002</v>
      </c>
      <c r="R391">
        <v>12.634563999999999</v>
      </c>
      <c r="S391">
        <v>11.022767</v>
      </c>
      <c r="T391">
        <v>10.546196999999999</v>
      </c>
      <c r="U391">
        <v>12.378177000000001</v>
      </c>
      <c r="V391">
        <v>7.9999999999999996E-6</v>
      </c>
      <c r="W391">
        <v>0.10793999999999999</v>
      </c>
      <c r="X391">
        <v>0.25820700000000002</v>
      </c>
      <c r="Y391">
        <v>0.25820700000000002</v>
      </c>
      <c r="Z391">
        <v>0</v>
      </c>
      <c r="AA391">
        <v>8.6990000000000001E-3</v>
      </c>
      <c r="AB391">
        <v>0.24950800000000001</v>
      </c>
      <c r="AC391">
        <v>83.544674000000001</v>
      </c>
      <c r="AD391" s="300">
        <f t="shared" si="119"/>
        <v>4.3861133473907805E-2</v>
      </c>
      <c r="AE391" s="300">
        <f t="shared" si="120"/>
        <v>1.3927222794118838E-2</v>
      </c>
      <c r="AF391" s="300">
        <f t="shared" si="121"/>
        <v>1.2150520731594769E-2</v>
      </c>
      <c r="AG391" s="300">
        <f t="shared" si="122"/>
        <v>1.1625192230588067E-2</v>
      </c>
      <c r="AH391" s="300">
        <f t="shared" si="123"/>
        <v>1.3644604504281871E-2</v>
      </c>
      <c r="AI391" s="300">
        <f t="shared" si="124"/>
        <v>8.8184904799999995E-9</v>
      </c>
      <c r="AJ391" s="300">
        <f t="shared" si="125"/>
        <v>1.1898348280139998E-4</v>
      </c>
      <c r="AK391" s="300">
        <f t="shared" si="126"/>
        <v>2.8462449642116999E-4</v>
      </c>
      <c r="AL391" s="300">
        <f t="shared" si="127"/>
        <v>2.8462449642116999E-4</v>
      </c>
      <c r="AM391" s="300">
        <f t="shared" si="128"/>
        <v>0</v>
      </c>
      <c r="AN391" s="300">
        <f t="shared" si="129"/>
        <v>9.5890060856899989E-6</v>
      </c>
      <c r="AO391" s="300">
        <f t="shared" si="130"/>
        <v>2.7503549033547998E-4</v>
      </c>
      <c r="AP391" s="300">
        <f t="shared" si="131"/>
        <v>9.2092239040462931E-2</v>
      </c>
    </row>
    <row r="392" spans="1:42" ht="15.75" thickBot="1" x14ac:dyDescent="0.3">
      <c r="A392" s="346" t="s">
        <v>477</v>
      </c>
      <c r="B392" s="440" t="s">
        <v>478</v>
      </c>
      <c r="C392" s="519" t="s">
        <v>371</v>
      </c>
      <c r="D392" s="440" t="s">
        <v>1949</v>
      </c>
      <c r="E392" s="440" t="s">
        <v>1951</v>
      </c>
      <c r="F392" s="9" t="s">
        <v>226</v>
      </c>
      <c r="G392" s="4" t="s">
        <v>227</v>
      </c>
      <c r="H392" s="4" t="s">
        <v>221</v>
      </c>
      <c r="I392" t="s">
        <v>27</v>
      </c>
      <c r="J392">
        <v>2011</v>
      </c>
      <c r="K392">
        <v>50</v>
      </c>
      <c r="L392" t="s">
        <v>74</v>
      </c>
      <c r="M392" t="s">
        <v>52</v>
      </c>
      <c r="N392">
        <v>66</v>
      </c>
      <c r="O392" t="s">
        <v>31</v>
      </c>
      <c r="P392" t="s">
        <v>37</v>
      </c>
      <c r="Q392">
        <v>2116.026511</v>
      </c>
      <c r="R392">
        <v>2103.123063</v>
      </c>
      <c r="S392">
        <v>2431.7024940000001</v>
      </c>
      <c r="T392">
        <v>2419.0223820000001</v>
      </c>
      <c r="U392">
        <v>2431.7024940000001</v>
      </c>
      <c r="V392">
        <v>29.720524000000001</v>
      </c>
      <c r="W392">
        <v>23.037986</v>
      </c>
      <c r="X392">
        <v>44.844732999999998</v>
      </c>
      <c r="Y392">
        <v>44.844732999999998</v>
      </c>
      <c r="Z392">
        <v>0.86214199999999996</v>
      </c>
      <c r="AA392">
        <v>1.8566800000000001</v>
      </c>
      <c r="AB392">
        <v>42.125911000000002</v>
      </c>
      <c r="AC392">
        <v>17831.258852999999</v>
      </c>
      <c r="AD392" s="300">
        <f t="shared" si="119"/>
        <v>2.3325199553351394</v>
      </c>
      <c r="AE392" s="300">
        <f t="shared" si="120"/>
        <v>2.3182963386667423</v>
      </c>
      <c r="AF392" s="300">
        <f t="shared" si="121"/>
        <v>2.6804931616914072</v>
      </c>
      <c r="AG392" s="300">
        <f t="shared" si="122"/>
        <v>2.6665157308217404</v>
      </c>
      <c r="AH392" s="300">
        <f t="shared" si="123"/>
        <v>2.6804931616914072</v>
      </c>
      <c r="AI392" s="300">
        <f t="shared" si="124"/>
        <v>3.2761269744326443E-2</v>
      </c>
      <c r="AJ392" s="300">
        <f t="shared" si="125"/>
        <v>2.539503252742166E-2</v>
      </c>
      <c r="AK392" s="300">
        <f t="shared" si="126"/>
        <v>4.9432856379830227E-2</v>
      </c>
      <c r="AL392" s="300">
        <f t="shared" si="127"/>
        <v>4.9432856379830227E-2</v>
      </c>
      <c r="AM392" s="300">
        <f t="shared" si="128"/>
        <v>9.5034887742601992E-4</v>
      </c>
      <c r="AN392" s="300">
        <f t="shared" si="129"/>
        <v>2.0466393630507998E-3</v>
      </c>
      <c r="AO392" s="300">
        <f t="shared" si="130"/>
        <v>4.6435868139353409E-2</v>
      </c>
      <c r="AP392" s="300">
        <f t="shared" si="131"/>
        <v>19.655598305199526</v>
      </c>
    </row>
    <row r="393" spans="1:42" ht="15.75" thickBot="1" x14ac:dyDescent="0.3">
      <c r="A393" s="346" t="s">
        <v>477</v>
      </c>
      <c r="B393" s="440" t="s">
        <v>478</v>
      </c>
      <c r="C393" s="519" t="s">
        <v>371</v>
      </c>
      <c r="D393" s="440" t="s">
        <v>1949</v>
      </c>
      <c r="E393" s="440" t="s">
        <v>1951</v>
      </c>
      <c r="F393" s="9" t="s">
        <v>226</v>
      </c>
      <c r="G393" s="4" t="s">
        <v>227</v>
      </c>
      <c r="H393" s="4" t="s">
        <v>221</v>
      </c>
      <c r="I393" t="s">
        <v>27</v>
      </c>
      <c r="J393">
        <v>2011</v>
      </c>
      <c r="K393">
        <v>51</v>
      </c>
      <c r="L393" t="s">
        <v>350</v>
      </c>
      <c r="M393" t="s">
        <v>47</v>
      </c>
      <c r="N393">
        <v>67</v>
      </c>
      <c r="O393" t="s">
        <v>31</v>
      </c>
      <c r="P393" t="s">
        <v>37</v>
      </c>
      <c r="Q393">
        <v>49.409692</v>
      </c>
      <c r="R393">
        <v>9.1867870000000007</v>
      </c>
      <c r="S393">
        <v>10.622075000000001</v>
      </c>
      <c r="T393">
        <v>10.566687</v>
      </c>
      <c r="U393">
        <v>10.622075000000001</v>
      </c>
      <c r="V393">
        <v>5.2378539999999996</v>
      </c>
      <c r="W393">
        <v>1.4758720000000001</v>
      </c>
      <c r="X393">
        <v>0.32378099999999999</v>
      </c>
      <c r="Y393">
        <v>0.32378099999999999</v>
      </c>
      <c r="Z393">
        <v>0</v>
      </c>
      <c r="AA393">
        <v>0.11894399999999999</v>
      </c>
      <c r="AB393">
        <v>0.20483799999999999</v>
      </c>
      <c r="AC393">
        <v>1142.315609</v>
      </c>
      <c r="AD393" s="300">
        <f t="shared" si="119"/>
        <v>5.4464862315216515E-2</v>
      </c>
      <c r="AE393" s="300">
        <f t="shared" si="120"/>
        <v>1.012669921266097E-2</v>
      </c>
      <c r="AF393" s="300">
        <f t="shared" si="121"/>
        <v>1.1708833408168249E-2</v>
      </c>
      <c r="AG393" s="300">
        <f t="shared" si="122"/>
        <v>1.1647778589329968E-2</v>
      </c>
      <c r="AH393" s="300">
        <f t="shared" si="123"/>
        <v>1.1708833408168249E-2</v>
      </c>
      <c r="AI393" s="300">
        <f t="shared" si="124"/>
        <v>5.7737457043287388E-3</v>
      </c>
      <c r="AJ393" s="300">
        <f t="shared" si="125"/>
        <v>1.62687039771232E-3</v>
      </c>
      <c r="AK393" s="300">
        <f t="shared" si="126"/>
        <v>3.5690745826310997E-4</v>
      </c>
      <c r="AL393" s="300">
        <f t="shared" si="127"/>
        <v>3.5690745826310997E-4</v>
      </c>
      <c r="AM393" s="300">
        <f t="shared" si="128"/>
        <v>0</v>
      </c>
      <c r="AN393" s="300">
        <f t="shared" si="129"/>
        <v>1.3111331645663998E-4</v>
      </c>
      <c r="AO393" s="300">
        <f t="shared" si="130"/>
        <v>2.2579524411777999E-4</v>
      </c>
      <c r="AP393" s="300">
        <f t="shared" si="131"/>
        <v>1.2591874153902376</v>
      </c>
    </row>
    <row r="394" spans="1:42" ht="15.75" thickBot="1" x14ac:dyDescent="0.3">
      <c r="A394" s="346" t="s">
        <v>477</v>
      </c>
      <c r="B394" s="440" t="s">
        <v>478</v>
      </c>
      <c r="C394" s="519" t="s">
        <v>371</v>
      </c>
      <c r="D394" s="440" t="s">
        <v>1949</v>
      </c>
      <c r="E394" s="440" t="s">
        <v>1951</v>
      </c>
      <c r="F394" s="9" t="s">
        <v>226</v>
      </c>
      <c r="G394" s="4" t="s">
        <v>227</v>
      </c>
      <c r="H394" s="4" t="s">
        <v>221</v>
      </c>
      <c r="I394" t="s">
        <v>27</v>
      </c>
      <c r="J394">
        <v>2011</v>
      </c>
      <c r="K394">
        <v>52</v>
      </c>
      <c r="L394" t="s">
        <v>166</v>
      </c>
      <c r="M394" t="s">
        <v>158</v>
      </c>
      <c r="N394">
        <v>68</v>
      </c>
      <c r="O394" t="s">
        <v>96</v>
      </c>
      <c r="P394" t="s">
        <v>37</v>
      </c>
      <c r="Q394">
        <v>7.9334170000000004</v>
      </c>
      <c r="R394">
        <v>0.54689699999999997</v>
      </c>
      <c r="S394">
        <v>0.63234100000000004</v>
      </c>
      <c r="T394">
        <v>0.62904400000000005</v>
      </c>
      <c r="U394">
        <v>0.63234100000000004</v>
      </c>
      <c r="V394">
        <v>1.940636</v>
      </c>
      <c r="W394">
        <v>0.58901300000000001</v>
      </c>
      <c r="X394">
        <v>5.8321999999999999E-2</v>
      </c>
      <c r="Y394">
        <v>5.8321999999999999E-2</v>
      </c>
      <c r="Z394">
        <v>0</v>
      </c>
      <c r="AA394">
        <v>4.7469999999999998E-2</v>
      </c>
      <c r="AB394">
        <v>1.0852000000000001E-2</v>
      </c>
      <c r="AC394">
        <v>455.89231699999999</v>
      </c>
      <c r="AD394" s="300">
        <f t="shared" si="119"/>
        <v>8.7450952860462696E-3</v>
      </c>
      <c r="AE394" s="300">
        <f t="shared" si="120"/>
        <v>6.0285074850506993E-4</v>
      </c>
      <c r="AF394" s="300">
        <f t="shared" si="121"/>
        <v>6.9703663607670991E-4</v>
      </c>
      <c r="AG394" s="300">
        <f t="shared" si="122"/>
        <v>6.9340231568763996E-4</v>
      </c>
      <c r="AH394" s="300">
        <f t="shared" si="123"/>
        <v>6.9703663607670991E-4</v>
      </c>
      <c r="AI394" s="300">
        <f t="shared" si="124"/>
        <v>2.1391850113931599E-3</v>
      </c>
      <c r="AJ394" s="300">
        <f t="shared" si="125"/>
        <v>6.4927569163702992E-4</v>
      </c>
      <c r="AK394" s="300">
        <f t="shared" si="126"/>
        <v>6.4289000221819993E-5</v>
      </c>
      <c r="AL394" s="300">
        <f t="shared" si="127"/>
        <v>6.4289000221819993E-5</v>
      </c>
      <c r="AM394" s="300">
        <f t="shared" si="128"/>
        <v>0</v>
      </c>
      <c r="AN394" s="300">
        <f t="shared" si="129"/>
        <v>5.2326717885699996E-5</v>
      </c>
      <c r="AO394" s="300">
        <f t="shared" si="130"/>
        <v>1.196228233612E-5</v>
      </c>
      <c r="AP394" s="300">
        <f t="shared" si="131"/>
        <v>0.50253525717120517</v>
      </c>
    </row>
    <row r="395" spans="1:42" ht="15.75" thickBot="1" x14ac:dyDescent="0.3">
      <c r="A395" s="346" t="s">
        <v>477</v>
      </c>
      <c r="B395" s="440" t="s">
        <v>478</v>
      </c>
      <c r="C395" s="519" t="s">
        <v>371</v>
      </c>
      <c r="D395" s="440" t="s">
        <v>1949</v>
      </c>
      <c r="E395" s="440" t="s">
        <v>1951</v>
      </c>
      <c r="F395" s="9" t="s">
        <v>226</v>
      </c>
      <c r="G395" s="4" t="s">
        <v>227</v>
      </c>
      <c r="H395" s="4" t="s">
        <v>221</v>
      </c>
      <c r="I395" t="s">
        <v>27</v>
      </c>
      <c r="J395">
        <v>2011</v>
      </c>
      <c r="K395">
        <v>53</v>
      </c>
      <c r="L395" t="s">
        <v>167</v>
      </c>
      <c r="M395" t="s">
        <v>168</v>
      </c>
      <c r="N395">
        <v>69</v>
      </c>
      <c r="O395" t="s">
        <v>96</v>
      </c>
      <c r="P395" t="s">
        <v>37</v>
      </c>
      <c r="Q395">
        <v>103.83699900000001</v>
      </c>
      <c r="R395">
        <v>7.9479629999999997</v>
      </c>
      <c r="S395">
        <v>9.1897059999999993</v>
      </c>
      <c r="T395">
        <v>9.1417859999999997</v>
      </c>
      <c r="U395">
        <v>9.1897059999999993</v>
      </c>
      <c r="V395">
        <v>4.5955779999999997</v>
      </c>
      <c r="W395">
        <v>2.338063</v>
      </c>
      <c r="X395">
        <v>0.34719</v>
      </c>
      <c r="Y395">
        <v>0.34719</v>
      </c>
      <c r="Z395">
        <v>0</v>
      </c>
      <c r="AA395">
        <v>0.18842900000000001</v>
      </c>
      <c r="AB395">
        <v>0.15876000000000001</v>
      </c>
      <c r="AC395">
        <v>1809.646279</v>
      </c>
      <c r="AD395" s="300">
        <f t="shared" si="119"/>
        <v>0.11446069839415868</v>
      </c>
      <c r="AE395" s="300">
        <f t="shared" si="120"/>
        <v>8.7611295063615285E-3</v>
      </c>
      <c r="AF395" s="300">
        <f t="shared" si="121"/>
        <v>1.0129916859374859E-2</v>
      </c>
      <c r="AG395" s="300">
        <f t="shared" si="122"/>
        <v>1.0077094101399659E-2</v>
      </c>
      <c r="AH395" s="300">
        <f t="shared" si="123"/>
        <v>1.0129916859374859E-2</v>
      </c>
      <c r="AI395" s="300">
        <f t="shared" si="124"/>
        <v>5.0657576053871793E-3</v>
      </c>
      <c r="AJ395" s="300">
        <f t="shared" si="125"/>
        <v>2.5772732883925296E-3</v>
      </c>
      <c r="AK395" s="300">
        <f t="shared" si="126"/>
        <v>3.8271146371889996E-4</v>
      </c>
      <c r="AL395" s="300">
        <f t="shared" si="127"/>
        <v>3.8271146371889996E-4</v>
      </c>
      <c r="AM395" s="300">
        <f t="shared" si="128"/>
        <v>0</v>
      </c>
      <c r="AN395" s="300">
        <f t="shared" si="129"/>
        <v>2.0770741783199002E-4</v>
      </c>
      <c r="AO395" s="300">
        <f t="shared" si="130"/>
        <v>1.7500294357560001E-4</v>
      </c>
      <c r="AP395" s="300">
        <f t="shared" si="131"/>
        <v>1.9947935604411156</v>
      </c>
    </row>
    <row r="396" spans="1:42" ht="15.75" thickBot="1" x14ac:dyDescent="0.3">
      <c r="A396" s="346" t="s">
        <v>477</v>
      </c>
      <c r="B396" s="440" t="s">
        <v>478</v>
      </c>
      <c r="C396" s="519" t="s">
        <v>371</v>
      </c>
      <c r="D396" s="440" t="s">
        <v>1949</v>
      </c>
      <c r="E396" s="440" t="s">
        <v>1951</v>
      </c>
      <c r="F396" s="9" t="s">
        <v>226</v>
      </c>
      <c r="G396" s="4" t="s">
        <v>227</v>
      </c>
      <c r="H396" s="4" t="s">
        <v>221</v>
      </c>
      <c r="I396" t="s">
        <v>27</v>
      </c>
      <c r="J396">
        <v>2011</v>
      </c>
      <c r="K396">
        <v>54</v>
      </c>
      <c r="L396" t="s">
        <v>101</v>
      </c>
      <c r="M396" t="s">
        <v>102</v>
      </c>
      <c r="N396">
        <v>70</v>
      </c>
      <c r="O396" t="s">
        <v>103</v>
      </c>
      <c r="P396" t="s">
        <v>37</v>
      </c>
      <c r="Q396">
        <v>2.5664419999999999</v>
      </c>
      <c r="R396">
        <v>0.14991699999999999</v>
      </c>
      <c r="S396">
        <v>0.13079199999999999</v>
      </c>
      <c r="T396">
        <v>0.125137</v>
      </c>
      <c r="U396">
        <v>0.14687500000000001</v>
      </c>
      <c r="V396">
        <v>1.3899E-2</v>
      </c>
      <c r="W396">
        <v>5.3420000000000004E-3</v>
      </c>
      <c r="X396">
        <v>3.3909999999999999E-3</v>
      </c>
      <c r="Y396">
        <v>3.3909999999999999E-3</v>
      </c>
      <c r="Z396">
        <v>0</v>
      </c>
      <c r="AA396">
        <v>4.2999999999999999E-4</v>
      </c>
      <c r="AB396">
        <v>2.9610000000000001E-3</v>
      </c>
      <c r="AC396">
        <v>4.1343860000000001</v>
      </c>
      <c r="AD396" s="300">
        <f t="shared" si="119"/>
        <v>2.8290180430590194E-3</v>
      </c>
      <c r="AE396" s="300">
        <f t="shared" si="120"/>
        <v>1.6525520466126998E-4</v>
      </c>
      <c r="AF396" s="300">
        <f t="shared" si="121"/>
        <v>1.4417350085751997E-4</v>
      </c>
      <c r="AG396" s="300">
        <f t="shared" si="122"/>
        <v>1.3793993039947001E-4</v>
      </c>
      <c r="AH396" s="300">
        <f t="shared" si="123"/>
        <v>1.6190197365624999E-4</v>
      </c>
      <c r="AI396" s="300">
        <f t="shared" si="124"/>
        <v>1.532102489769E-5</v>
      </c>
      <c r="AJ396" s="300">
        <f t="shared" si="125"/>
        <v>5.8885470180200007E-6</v>
      </c>
      <c r="AK396" s="300">
        <f t="shared" si="126"/>
        <v>3.7379376522099998E-6</v>
      </c>
      <c r="AL396" s="300">
        <f t="shared" si="127"/>
        <v>3.7379376522099998E-6</v>
      </c>
      <c r="AM396" s="300">
        <f t="shared" si="128"/>
        <v>0</v>
      </c>
      <c r="AN396" s="300">
        <f t="shared" si="129"/>
        <v>4.7399386329999997E-7</v>
      </c>
      <c r="AO396" s="300">
        <f t="shared" si="130"/>
        <v>3.2639437889099999E-6</v>
      </c>
      <c r="AP396" s="300">
        <f t="shared" si="131"/>
        <v>4.5573804477056596E-3</v>
      </c>
    </row>
    <row r="397" spans="1:42" ht="15.75" thickBot="1" x14ac:dyDescent="0.3">
      <c r="A397" s="346" t="s">
        <v>477</v>
      </c>
      <c r="B397" s="440" t="s">
        <v>478</v>
      </c>
      <c r="C397" s="519" t="s">
        <v>371</v>
      </c>
      <c r="D397" s="440" t="s">
        <v>1949</v>
      </c>
      <c r="E397" s="440" t="s">
        <v>1951</v>
      </c>
      <c r="F397" s="9" t="s">
        <v>226</v>
      </c>
      <c r="G397" s="4" t="s">
        <v>227</v>
      </c>
      <c r="H397" s="4" t="s">
        <v>221</v>
      </c>
      <c r="I397" t="s">
        <v>27</v>
      </c>
      <c r="J397">
        <v>2011</v>
      </c>
      <c r="K397">
        <v>55</v>
      </c>
      <c r="L397" t="s">
        <v>351</v>
      </c>
      <c r="M397" t="s">
        <v>57</v>
      </c>
      <c r="N397">
        <v>71</v>
      </c>
      <c r="O397" t="s">
        <v>31</v>
      </c>
      <c r="P397" t="s">
        <v>37</v>
      </c>
      <c r="Q397">
        <v>50.694464000000004</v>
      </c>
      <c r="R397">
        <v>5.8178789999999996</v>
      </c>
      <c r="S397">
        <v>6.7268290000000004</v>
      </c>
      <c r="T397">
        <v>6.6917520000000001</v>
      </c>
      <c r="U397">
        <v>6.7268290000000004</v>
      </c>
      <c r="V397">
        <v>0.31653300000000001</v>
      </c>
      <c r="W397">
        <v>0.43424699999999999</v>
      </c>
      <c r="X397">
        <v>0.155003</v>
      </c>
      <c r="Y397">
        <v>0.155003</v>
      </c>
      <c r="Z397">
        <v>0</v>
      </c>
      <c r="AA397">
        <v>3.4997E-2</v>
      </c>
      <c r="AB397">
        <v>0.120006</v>
      </c>
      <c r="AC397">
        <v>336.10446999999999</v>
      </c>
      <c r="AD397" s="300">
        <f t="shared" si="119"/>
        <v>5.5881081021587842E-2</v>
      </c>
      <c r="AE397" s="300">
        <f t="shared" si="120"/>
        <v>6.4131138219114892E-3</v>
      </c>
      <c r="AF397" s="300">
        <f t="shared" si="121"/>
        <v>7.4150596871359904E-3</v>
      </c>
      <c r="AG397" s="300">
        <f t="shared" si="122"/>
        <v>7.3763939133151199E-3</v>
      </c>
      <c r="AH397" s="300">
        <f t="shared" si="123"/>
        <v>7.4150596871359904E-3</v>
      </c>
      <c r="AI397" s="300">
        <f t="shared" si="124"/>
        <v>3.4891790588822996E-4</v>
      </c>
      <c r="AJ397" s="300">
        <f t="shared" si="125"/>
        <v>4.7867537943356998E-4</v>
      </c>
      <c r="AK397" s="300">
        <f t="shared" si="126"/>
        <v>1.7086155998392998E-4</v>
      </c>
      <c r="AL397" s="300">
        <f t="shared" si="127"/>
        <v>1.7086155998392998E-4</v>
      </c>
      <c r="AM397" s="300">
        <f t="shared" si="128"/>
        <v>0</v>
      </c>
      <c r="AN397" s="300">
        <f t="shared" si="129"/>
        <v>3.8577588916070004E-5</v>
      </c>
      <c r="AO397" s="300">
        <f t="shared" si="130"/>
        <v>1.3228397106785999E-4</v>
      </c>
      <c r="AP397" s="300">
        <f t="shared" si="131"/>
        <v>0.37049175862255568</v>
      </c>
    </row>
    <row r="398" spans="1:42" ht="15.75" thickBot="1" x14ac:dyDescent="0.3">
      <c r="A398" s="346" t="s">
        <v>477</v>
      </c>
      <c r="B398" s="440" t="s">
        <v>478</v>
      </c>
      <c r="C398" s="519" t="s">
        <v>371</v>
      </c>
      <c r="D398" s="440" t="s">
        <v>1949</v>
      </c>
      <c r="E398" s="440" t="s">
        <v>1951</v>
      </c>
      <c r="F398" s="9" t="s">
        <v>226</v>
      </c>
      <c r="G398" s="4" t="s">
        <v>227</v>
      </c>
      <c r="H398" s="4" t="s">
        <v>221</v>
      </c>
      <c r="I398" t="s">
        <v>27</v>
      </c>
      <c r="J398">
        <v>2011</v>
      </c>
      <c r="K398">
        <v>56</v>
      </c>
      <c r="L398" t="s">
        <v>109</v>
      </c>
      <c r="M398" t="s">
        <v>110</v>
      </c>
      <c r="N398">
        <v>72</v>
      </c>
      <c r="O398" t="s">
        <v>108</v>
      </c>
      <c r="P398" t="s">
        <v>37</v>
      </c>
      <c r="Q398">
        <v>4482.5605130000004</v>
      </c>
      <c r="R398">
        <v>4776.7338149999996</v>
      </c>
      <c r="S398">
        <v>5523.0222800000001</v>
      </c>
      <c r="T398">
        <v>5494.2224800000004</v>
      </c>
      <c r="U398">
        <v>5523.0222800000001</v>
      </c>
      <c r="V398">
        <v>230.67351500000001</v>
      </c>
      <c r="W398">
        <v>108.41976</v>
      </c>
      <c r="X398">
        <v>103.068828</v>
      </c>
      <c r="Y398">
        <v>103.068828</v>
      </c>
      <c r="Z398">
        <v>0</v>
      </c>
      <c r="AA398">
        <v>8.7377769999999995</v>
      </c>
      <c r="AB398">
        <v>94.331052</v>
      </c>
      <c r="AC398">
        <v>83916.222917999999</v>
      </c>
      <c r="AD398" s="300">
        <f t="shared" si="119"/>
        <v>4.9411771512393026</v>
      </c>
      <c r="AE398" s="300">
        <f t="shared" si="120"/>
        <v>5.2654477091339471</v>
      </c>
      <c r="AF398" s="300">
        <f t="shared" si="121"/>
        <v>6.0880899246259865</v>
      </c>
      <c r="AG398" s="300">
        <f t="shared" si="122"/>
        <v>6.0563435793602487</v>
      </c>
      <c r="AH398" s="300">
        <f t="shared" si="123"/>
        <v>6.0880899246259865</v>
      </c>
      <c r="AI398" s="300">
        <f t="shared" si="124"/>
        <v>0.25427402450195463</v>
      </c>
      <c r="AJ398" s="300">
        <f t="shared" si="125"/>
        <v>0.1195123276754856</v>
      </c>
      <c r="AK398" s="300">
        <f t="shared" si="126"/>
        <v>0.11361393481284468</v>
      </c>
      <c r="AL398" s="300">
        <f t="shared" si="127"/>
        <v>0.11361393481284468</v>
      </c>
      <c r="AM398" s="300">
        <f t="shared" si="128"/>
        <v>0</v>
      </c>
      <c r="AN398" s="300">
        <f t="shared" si="129"/>
        <v>9.6317504113578693E-3</v>
      </c>
      <c r="AO398" s="300">
        <f t="shared" si="130"/>
        <v>0.10398218550379811</v>
      </c>
      <c r="AP398" s="300">
        <f t="shared" si="131"/>
        <v>92.501801614992601</v>
      </c>
    </row>
    <row r="399" spans="1:42" ht="15.75" thickBot="1" x14ac:dyDescent="0.3">
      <c r="A399" s="346" t="s">
        <v>477</v>
      </c>
      <c r="B399" s="440" t="s">
        <v>478</v>
      </c>
      <c r="C399" s="519" t="s">
        <v>371</v>
      </c>
      <c r="D399" s="440" t="s">
        <v>1949</v>
      </c>
      <c r="E399" s="440" t="s">
        <v>1951</v>
      </c>
      <c r="F399" s="9" t="s">
        <v>226</v>
      </c>
      <c r="G399" s="4" t="s">
        <v>227</v>
      </c>
      <c r="H399" s="4" t="s">
        <v>221</v>
      </c>
      <c r="I399" t="s">
        <v>27</v>
      </c>
      <c r="J399">
        <v>2011</v>
      </c>
      <c r="K399">
        <v>32</v>
      </c>
      <c r="L399" t="s">
        <v>99</v>
      </c>
      <c r="M399" t="s">
        <v>100</v>
      </c>
      <c r="N399">
        <v>73</v>
      </c>
      <c r="O399" t="s">
        <v>96</v>
      </c>
      <c r="P399" t="s">
        <v>37</v>
      </c>
      <c r="Q399">
        <v>6.8868320000000001</v>
      </c>
      <c r="R399">
        <v>0.64063599999999998</v>
      </c>
      <c r="S399">
        <v>0.74072499999999997</v>
      </c>
      <c r="T399">
        <v>0.73686200000000002</v>
      </c>
      <c r="U399">
        <v>0.74072499999999997</v>
      </c>
      <c r="V399">
        <v>1.4820199999999999</v>
      </c>
      <c r="W399">
        <v>0.41201399999999999</v>
      </c>
      <c r="X399">
        <v>4.5856000000000001E-2</v>
      </c>
      <c r="Y399">
        <v>4.5856000000000001E-2</v>
      </c>
      <c r="Z399">
        <v>0</v>
      </c>
      <c r="AA399">
        <v>3.3204999999999998E-2</v>
      </c>
      <c r="AB399">
        <v>1.2651000000000001E-2</v>
      </c>
      <c r="AC399">
        <v>318.89603299999999</v>
      </c>
      <c r="AD399" s="300">
        <f t="shared" si="119"/>
        <v>7.5914328036699192E-3</v>
      </c>
      <c r="AE399" s="300">
        <f t="shared" si="120"/>
        <v>7.061803083931599E-4</v>
      </c>
      <c r="AF399" s="300">
        <f t="shared" si="121"/>
        <v>8.1650954509974994E-4</v>
      </c>
      <c r="AG399" s="300">
        <f t="shared" si="122"/>
        <v>8.1225131650922004E-4</v>
      </c>
      <c r="AH399" s="300">
        <f t="shared" si="123"/>
        <v>8.1650954509974994E-4</v>
      </c>
      <c r="AI399" s="300">
        <f t="shared" si="124"/>
        <v>1.6336474076461998E-3</v>
      </c>
      <c r="AJ399" s="300">
        <f t="shared" si="125"/>
        <v>4.5416769207833995E-4</v>
      </c>
      <c r="AK399" s="300">
        <f t="shared" si="126"/>
        <v>5.054758743136E-5</v>
      </c>
      <c r="AL399" s="300">
        <f t="shared" si="127"/>
        <v>5.054758743136E-5</v>
      </c>
      <c r="AM399" s="300">
        <f t="shared" si="128"/>
        <v>0</v>
      </c>
      <c r="AN399" s="300">
        <f t="shared" si="129"/>
        <v>3.6602247048549992E-5</v>
      </c>
      <c r="AO399" s="300">
        <f t="shared" si="130"/>
        <v>1.3945340382809999E-5</v>
      </c>
      <c r="AP399" s="300">
        <f t="shared" si="131"/>
        <v>0.35152270389003321</v>
      </c>
    </row>
    <row r="400" spans="1:42" ht="15.75" thickBot="1" x14ac:dyDescent="0.3">
      <c r="A400" s="346" t="s">
        <v>477</v>
      </c>
      <c r="B400" s="440" t="s">
        <v>478</v>
      </c>
      <c r="C400" s="519" t="s">
        <v>371</v>
      </c>
      <c r="D400" s="440" t="s">
        <v>1949</v>
      </c>
      <c r="E400" s="440" t="s">
        <v>1951</v>
      </c>
      <c r="F400" s="9">
        <v>2275050011</v>
      </c>
      <c r="G400" s="4" t="s">
        <v>227</v>
      </c>
      <c r="H400" s="4" t="s">
        <v>223</v>
      </c>
      <c r="I400" t="s">
        <v>27</v>
      </c>
      <c r="J400">
        <v>2011</v>
      </c>
      <c r="K400">
        <v>1</v>
      </c>
      <c r="L400" t="s">
        <v>114</v>
      </c>
      <c r="M400" t="s">
        <v>105</v>
      </c>
      <c r="N400">
        <v>74</v>
      </c>
      <c r="O400" t="s">
        <v>115</v>
      </c>
      <c r="P400" t="s">
        <v>37</v>
      </c>
      <c r="Q400">
        <v>66.779769999999999</v>
      </c>
      <c r="R400">
        <v>3.0806680000000002</v>
      </c>
      <c r="S400">
        <v>2.6876660000000001</v>
      </c>
      <c r="T400">
        <v>2.5714640000000002</v>
      </c>
      <c r="U400">
        <v>3.018154</v>
      </c>
      <c r="V400">
        <v>2.4806999999999999E-2</v>
      </c>
      <c r="W400">
        <v>6.6400000000000001E-2</v>
      </c>
      <c r="X400">
        <v>7.4755000000000002E-2</v>
      </c>
      <c r="Y400">
        <v>7.4755000000000002E-2</v>
      </c>
      <c r="Z400">
        <v>0</v>
      </c>
      <c r="AA400">
        <v>5.3509999999999999E-3</v>
      </c>
      <c r="AB400">
        <v>6.9403999999999993E-2</v>
      </c>
      <c r="AC400">
        <v>51.393355</v>
      </c>
      <c r="AD400" s="300">
        <f t="shared" si="119"/>
        <v>7.3612095750198697E-2</v>
      </c>
      <c r="AE400" s="300">
        <f t="shared" si="120"/>
        <v>3.3958551787550803E-3</v>
      </c>
      <c r="AF400" s="300">
        <f t="shared" si="121"/>
        <v>2.9626446293024599E-3</v>
      </c>
      <c r="AG400" s="300">
        <f t="shared" si="122"/>
        <v>2.8345538504578401E-3</v>
      </c>
      <c r="AH400" s="300">
        <f t="shared" si="123"/>
        <v>3.3269452895217399E-3</v>
      </c>
      <c r="AI400" s="300">
        <f t="shared" si="124"/>
        <v>2.7345036667169995E-5</v>
      </c>
      <c r="AJ400" s="300">
        <f t="shared" si="125"/>
        <v>7.3193470983999999E-5</v>
      </c>
      <c r="AK400" s="300">
        <f t="shared" si="126"/>
        <v>8.2403281979050004E-5</v>
      </c>
      <c r="AL400" s="300">
        <f t="shared" si="127"/>
        <v>8.2403281979050004E-5</v>
      </c>
      <c r="AM400" s="300">
        <f t="shared" si="128"/>
        <v>0</v>
      </c>
      <c r="AN400" s="300">
        <f t="shared" si="129"/>
        <v>5.8984678198099996E-6</v>
      </c>
      <c r="AO400" s="300">
        <f t="shared" si="130"/>
        <v>7.6504814159239983E-5</v>
      </c>
      <c r="AP400" s="300">
        <f t="shared" si="131"/>
        <v>5.6651476475345047E-2</v>
      </c>
    </row>
    <row r="401" spans="1:42" ht="15.75" thickBot="1" x14ac:dyDescent="0.3">
      <c r="A401" s="346" t="s">
        <v>477</v>
      </c>
      <c r="B401" s="440" t="s">
        <v>478</v>
      </c>
      <c r="C401" s="519" t="s">
        <v>371</v>
      </c>
      <c r="D401" s="440" t="s">
        <v>1949</v>
      </c>
      <c r="E401" s="440" t="s">
        <v>1951</v>
      </c>
      <c r="F401" s="9">
        <v>2275050011</v>
      </c>
      <c r="G401" s="4" t="s">
        <v>227</v>
      </c>
      <c r="H401" s="4" t="s">
        <v>223</v>
      </c>
      <c r="I401" t="s">
        <v>27</v>
      </c>
      <c r="J401">
        <v>2011</v>
      </c>
      <c r="K401">
        <v>2</v>
      </c>
      <c r="L401" t="s">
        <v>344</v>
      </c>
      <c r="M401" t="s">
        <v>120</v>
      </c>
      <c r="N401">
        <v>75</v>
      </c>
      <c r="O401" t="s">
        <v>115</v>
      </c>
      <c r="P401" t="s">
        <v>37</v>
      </c>
      <c r="Q401">
        <v>1.273825</v>
      </c>
      <c r="R401">
        <v>4.9938999999999997E-2</v>
      </c>
      <c r="S401">
        <v>4.3568000000000003E-2</v>
      </c>
      <c r="T401">
        <v>4.1685E-2</v>
      </c>
      <c r="U401">
        <v>4.8925999999999997E-2</v>
      </c>
      <c r="V401">
        <v>1.4120000000000001E-3</v>
      </c>
      <c r="W401">
        <v>1.717E-3</v>
      </c>
      <c r="X401">
        <v>1.436E-3</v>
      </c>
      <c r="Y401">
        <v>1.436E-3</v>
      </c>
      <c r="Z401">
        <v>0</v>
      </c>
      <c r="AA401">
        <v>1.3799999999999999E-4</v>
      </c>
      <c r="AB401">
        <v>1.297E-3</v>
      </c>
      <c r="AC401">
        <v>1.3292539999999999</v>
      </c>
      <c r="AD401" s="300">
        <f t="shared" si="119"/>
        <v>1.4041517044607499E-3</v>
      </c>
      <c r="AE401" s="300">
        <f t="shared" si="120"/>
        <v>5.5048324510089995E-5</v>
      </c>
      <c r="AF401" s="300">
        <f t="shared" si="121"/>
        <v>4.8025499154079996E-5</v>
      </c>
      <c r="AG401" s="300">
        <f t="shared" si="122"/>
        <v>4.5949846957350001E-5</v>
      </c>
      <c r="AH401" s="300">
        <f t="shared" si="123"/>
        <v>5.3931683153059996E-5</v>
      </c>
      <c r="AI401" s="300">
        <f t="shared" si="124"/>
        <v>1.55646356972E-6</v>
      </c>
      <c r="AJ401" s="300">
        <f t="shared" si="125"/>
        <v>1.89266851927E-6</v>
      </c>
      <c r="AK401" s="300">
        <f t="shared" si="126"/>
        <v>1.5829190411599997E-6</v>
      </c>
      <c r="AL401" s="300">
        <f t="shared" si="127"/>
        <v>1.5829190411599997E-6</v>
      </c>
      <c r="AM401" s="300">
        <f t="shared" si="128"/>
        <v>0</v>
      </c>
      <c r="AN401" s="300">
        <f t="shared" si="129"/>
        <v>1.5211896077999998E-7</v>
      </c>
      <c r="AO401" s="300">
        <f t="shared" si="130"/>
        <v>1.42969776907E-6</v>
      </c>
      <c r="AP401" s="300">
        <f t="shared" si="131"/>
        <v>1.4652517180627398E-3</v>
      </c>
    </row>
    <row r="402" spans="1:42" ht="15.75" thickBot="1" x14ac:dyDescent="0.3">
      <c r="A402" s="346" t="s">
        <v>477</v>
      </c>
      <c r="B402" s="440" t="s">
        <v>478</v>
      </c>
      <c r="C402" s="519" t="s">
        <v>371</v>
      </c>
      <c r="D402" s="440" t="s">
        <v>1949</v>
      </c>
      <c r="E402" s="440" t="s">
        <v>1951</v>
      </c>
      <c r="F402" s="9">
        <v>2275050011</v>
      </c>
      <c r="G402" s="4" t="s">
        <v>227</v>
      </c>
      <c r="H402" s="4" t="s">
        <v>223</v>
      </c>
      <c r="I402" t="s">
        <v>27</v>
      </c>
      <c r="J402">
        <v>2011</v>
      </c>
      <c r="K402">
        <v>3</v>
      </c>
      <c r="L402" t="s">
        <v>116</v>
      </c>
      <c r="M402" t="s">
        <v>117</v>
      </c>
      <c r="N402">
        <v>76</v>
      </c>
      <c r="O402" t="s">
        <v>115</v>
      </c>
      <c r="P402" t="s">
        <v>37</v>
      </c>
      <c r="Q402">
        <v>3468.9553689999998</v>
      </c>
      <c r="R402">
        <v>131.49181100000001</v>
      </c>
      <c r="S402">
        <v>114.717336</v>
      </c>
      <c r="T402">
        <v>109.75753</v>
      </c>
      <c r="U402">
        <v>128.82351</v>
      </c>
      <c r="V402">
        <v>11.069547</v>
      </c>
      <c r="W402">
        <v>6.222048</v>
      </c>
      <c r="X402">
        <v>3.2717329999999998</v>
      </c>
      <c r="Y402">
        <v>3.2717329999999998</v>
      </c>
      <c r="Z402">
        <v>0</v>
      </c>
      <c r="AA402">
        <v>0.501448</v>
      </c>
      <c r="AB402">
        <v>2.7702849999999999</v>
      </c>
      <c r="AC402">
        <v>4815.8268200000002</v>
      </c>
      <c r="AD402" s="300">
        <f t="shared" si="119"/>
        <v>3.8238687371339228</v>
      </c>
      <c r="AE402" s="300">
        <f t="shared" si="120"/>
        <v>0.1449449104376824</v>
      </c>
      <c r="AF402" s="300">
        <f t="shared" si="121"/>
        <v>0.12645421692587017</v>
      </c>
      <c r="AG402" s="300">
        <f t="shared" si="122"/>
        <v>0.1209869666766643</v>
      </c>
      <c r="AH402" s="300">
        <f t="shared" si="123"/>
        <v>0.1420036120668981</v>
      </c>
      <c r="AI402" s="300">
        <f t="shared" si="124"/>
        <v>1.2202086854676568E-2</v>
      </c>
      <c r="AJ402" s="300">
        <f t="shared" si="125"/>
        <v>6.85863388176288E-3</v>
      </c>
      <c r="AK402" s="300">
        <f t="shared" si="126"/>
        <v>3.6064682892002296E-3</v>
      </c>
      <c r="AL402" s="300">
        <f t="shared" si="127"/>
        <v>3.6064682892002296E-3</v>
      </c>
      <c r="AM402" s="300">
        <f t="shared" si="128"/>
        <v>0</v>
      </c>
      <c r="AN402" s="300">
        <f t="shared" si="129"/>
        <v>5.5275180177688E-4</v>
      </c>
      <c r="AO402" s="300">
        <f t="shared" si="130"/>
        <v>3.0537164874233497E-3</v>
      </c>
      <c r="AP402" s="300">
        <f t="shared" si="131"/>
        <v>5.308540370687334</v>
      </c>
    </row>
    <row r="403" spans="1:42" ht="15.75" thickBot="1" x14ac:dyDescent="0.3">
      <c r="A403" s="346" t="s">
        <v>477</v>
      </c>
      <c r="B403" s="440" t="s">
        <v>478</v>
      </c>
      <c r="C403" s="519" t="s">
        <v>371</v>
      </c>
      <c r="D403" s="440" t="s">
        <v>1949</v>
      </c>
      <c r="E403" s="440" t="s">
        <v>1951</v>
      </c>
      <c r="F403" s="9">
        <v>2275050011</v>
      </c>
      <c r="G403" s="4" t="s">
        <v>227</v>
      </c>
      <c r="H403" s="4" t="s">
        <v>223</v>
      </c>
      <c r="I403" t="s">
        <v>27</v>
      </c>
      <c r="J403">
        <v>2011</v>
      </c>
      <c r="K403">
        <v>4</v>
      </c>
      <c r="L403" t="s">
        <v>118</v>
      </c>
      <c r="M403" t="s">
        <v>102</v>
      </c>
      <c r="N403">
        <v>77</v>
      </c>
      <c r="O403" t="s">
        <v>115</v>
      </c>
      <c r="P403" t="s">
        <v>37</v>
      </c>
      <c r="Q403">
        <v>4847.9554230000003</v>
      </c>
      <c r="R403">
        <v>184.41675599999999</v>
      </c>
      <c r="S403">
        <v>160.89062000000001</v>
      </c>
      <c r="T403">
        <v>153.93451099999999</v>
      </c>
      <c r="U403">
        <v>180.674475</v>
      </c>
      <c r="V403">
        <v>15.982923</v>
      </c>
      <c r="W403">
        <v>8.3626199999999997</v>
      </c>
      <c r="X403">
        <v>5.3088850000000001</v>
      </c>
      <c r="Y403">
        <v>5.3088850000000001</v>
      </c>
      <c r="Z403">
        <v>0</v>
      </c>
      <c r="AA403">
        <v>0.67396100000000003</v>
      </c>
      <c r="AB403">
        <v>4.6349239999999998</v>
      </c>
      <c r="AC403">
        <v>6472.6160499999996</v>
      </c>
      <c r="AD403" s="300">
        <f t="shared" si="119"/>
        <v>5.3439560931487344</v>
      </c>
      <c r="AE403" s="300">
        <f t="shared" si="120"/>
        <v>0.20328467589231033</v>
      </c>
      <c r="AF403" s="300">
        <f t="shared" si="121"/>
        <v>0.17735155009891221</v>
      </c>
      <c r="AG403" s="300">
        <f t="shared" si="122"/>
        <v>0.16968375247461939</v>
      </c>
      <c r="AH403" s="300">
        <f t="shared" si="123"/>
        <v>0.19915951722081224</v>
      </c>
      <c r="AI403" s="300">
        <f t="shared" si="124"/>
        <v>1.7618156789759129E-2</v>
      </c>
      <c r="AJ403" s="300">
        <f t="shared" si="125"/>
        <v>9.2182106072321995E-3</v>
      </c>
      <c r="AK403" s="300">
        <f t="shared" si="126"/>
        <v>5.85204397898935E-3</v>
      </c>
      <c r="AL403" s="300">
        <f t="shared" si="127"/>
        <v>5.85204397898935E-3</v>
      </c>
      <c r="AM403" s="300">
        <f t="shared" si="128"/>
        <v>0</v>
      </c>
      <c r="AN403" s="300">
        <f t="shared" si="129"/>
        <v>7.4291483279891003E-4</v>
      </c>
      <c r="AO403" s="300">
        <f t="shared" si="130"/>
        <v>5.1091291461904395E-3</v>
      </c>
      <c r="AP403" s="300">
        <f t="shared" si="131"/>
        <v>7.134837877202524</v>
      </c>
    </row>
    <row r="404" spans="1:42" ht="15.75" thickBot="1" x14ac:dyDescent="0.3">
      <c r="A404" s="346" t="s">
        <v>477</v>
      </c>
      <c r="B404" s="440" t="s">
        <v>478</v>
      </c>
      <c r="C404" s="519" t="s">
        <v>371</v>
      </c>
      <c r="D404" s="440" t="s">
        <v>1949</v>
      </c>
      <c r="E404" s="440" t="s">
        <v>1951</v>
      </c>
      <c r="F404" s="9">
        <v>2275050011</v>
      </c>
      <c r="G404" s="4" t="s">
        <v>227</v>
      </c>
      <c r="H404" s="4" t="s">
        <v>223</v>
      </c>
      <c r="I404" t="s">
        <v>27</v>
      </c>
      <c r="J404">
        <v>2011</v>
      </c>
      <c r="K404">
        <v>5</v>
      </c>
      <c r="L404" t="s">
        <v>119</v>
      </c>
      <c r="M404" t="s">
        <v>120</v>
      </c>
      <c r="N404">
        <v>78</v>
      </c>
      <c r="O404" t="s">
        <v>115</v>
      </c>
      <c r="P404" t="s">
        <v>37</v>
      </c>
      <c r="Q404">
        <v>118.787741</v>
      </c>
      <c r="R404">
        <v>5.2764100000000003</v>
      </c>
      <c r="S404">
        <v>4.6032950000000001</v>
      </c>
      <c r="T404">
        <v>4.4042719999999997</v>
      </c>
      <c r="U404">
        <v>5.1693379999999998</v>
      </c>
      <c r="V404">
        <v>0.139879</v>
      </c>
      <c r="W404">
        <v>0.163547</v>
      </c>
      <c r="X404">
        <v>0.13671900000000001</v>
      </c>
      <c r="Y404">
        <v>0.13671900000000001</v>
      </c>
      <c r="Z404">
        <v>0</v>
      </c>
      <c r="AA404">
        <v>1.3181E-2</v>
      </c>
      <c r="AB404">
        <v>0.123538</v>
      </c>
      <c r="AC404">
        <v>126.584288</v>
      </c>
      <c r="AD404" s="300">
        <f t="shared" si="119"/>
        <v>0.13094107039365072</v>
      </c>
      <c r="AE404" s="300">
        <f t="shared" si="120"/>
        <v>5.8162464191970995E-3</v>
      </c>
      <c r="AF404" s="300">
        <f t="shared" si="121"/>
        <v>5.0742641417664495E-3</v>
      </c>
      <c r="AG404" s="300">
        <f t="shared" si="122"/>
        <v>4.8548788379163196E-3</v>
      </c>
      <c r="AH404" s="300">
        <f t="shared" si="123"/>
        <v>5.6982197426127795E-3</v>
      </c>
      <c r="AI404" s="300">
        <f t="shared" si="124"/>
        <v>1.5419020373149E-4</v>
      </c>
      <c r="AJ404" s="300">
        <f t="shared" si="125"/>
        <v>1.8027970781656999E-4</v>
      </c>
      <c r="AK404" s="300">
        <f t="shared" si="126"/>
        <v>1.5070689999189E-4</v>
      </c>
      <c r="AL404" s="300">
        <f t="shared" si="127"/>
        <v>1.5070689999189E-4</v>
      </c>
      <c r="AM404" s="300">
        <f t="shared" si="128"/>
        <v>0</v>
      </c>
      <c r="AN404" s="300">
        <f t="shared" si="129"/>
        <v>1.452956537711E-5</v>
      </c>
      <c r="AO404" s="300">
        <f t="shared" si="130"/>
        <v>1.3617733461478E-4</v>
      </c>
      <c r="AP404" s="300">
        <f t="shared" si="131"/>
        <v>0.13953529233069728</v>
      </c>
    </row>
    <row r="405" spans="1:42" ht="15.75" thickBot="1" x14ac:dyDescent="0.3">
      <c r="A405" s="346" t="s">
        <v>477</v>
      </c>
      <c r="B405" s="440" t="s">
        <v>478</v>
      </c>
      <c r="C405" s="519" t="s">
        <v>371</v>
      </c>
      <c r="D405" s="440" t="s">
        <v>1949</v>
      </c>
      <c r="E405" s="440" t="s">
        <v>1951</v>
      </c>
      <c r="F405" s="9">
        <v>2275050011</v>
      </c>
      <c r="G405" s="4" t="s">
        <v>227</v>
      </c>
      <c r="H405" s="4" t="s">
        <v>223</v>
      </c>
      <c r="I405" t="s">
        <v>27</v>
      </c>
      <c r="J405">
        <v>2011</v>
      </c>
      <c r="K405">
        <v>6</v>
      </c>
      <c r="L405" t="s">
        <v>121</v>
      </c>
      <c r="M405" t="s">
        <v>120</v>
      </c>
      <c r="N405">
        <v>79</v>
      </c>
      <c r="O405" t="s">
        <v>115</v>
      </c>
      <c r="P405" t="s">
        <v>37</v>
      </c>
      <c r="Q405">
        <v>4.3364070000000003</v>
      </c>
      <c r="R405">
        <v>0.23785000000000001</v>
      </c>
      <c r="S405">
        <v>0.207507</v>
      </c>
      <c r="T405">
        <v>0.19853599999999999</v>
      </c>
      <c r="U405">
        <v>0.23302300000000001</v>
      </c>
      <c r="V405">
        <v>5.7109999999999999E-3</v>
      </c>
      <c r="W405">
        <v>6.2179999999999996E-3</v>
      </c>
      <c r="X405">
        <v>5.1980000000000004E-3</v>
      </c>
      <c r="Y405">
        <v>5.1980000000000004E-3</v>
      </c>
      <c r="Z405">
        <v>0</v>
      </c>
      <c r="AA405">
        <v>5.0100000000000003E-4</v>
      </c>
      <c r="AB405">
        <v>4.6969999999999998E-3</v>
      </c>
      <c r="AC405">
        <v>4.8128880000000001</v>
      </c>
      <c r="AD405" s="300">
        <f t="shared" si="119"/>
        <v>4.7800704808631696E-3</v>
      </c>
      <c r="AE405" s="300">
        <f t="shared" si="120"/>
        <v>2.6218474508349999E-4</v>
      </c>
      <c r="AF405" s="300">
        <f t="shared" si="121"/>
        <v>2.2873731300416999E-4</v>
      </c>
      <c r="AG405" s="300">
        <f t="shared" si="122"/>
        <v>2.1884847824215996E-4</v>
      </c>
      <c r="AH405" s="300">
        <f t="shared" si="123"/>
        <v>2.5686388839012999E-4</v>
      </c>
      <c r="AI405" s="300">
        <f t="shared" si="124"/>
        <v>6.2952998914099998E-6</v>
      </c>
      <c r="AJ405" s="300">
        <f t="shared" si="125"/>
        <v>6.8541717255799992E-6</v>
      </c>
      <c r="AK405" s="300">
        <f t="shared" si="126"/>
        <v>5.7298141893800005E-6</v>
      </c>
      <c r="AL405" s="300">
        <f t="shared" si="127"/>
        <v>5.7298141893800005E-6</v>
      </c>
      <c r="AM405" s="300">
        <f t="shared" si="128"/>
        <v>0</v>
      </c>
      <c r="AN405" s="300">
        <f t="shared" si="129"/>
        <v>5.5225796631000006E-7</v>
      </c>
      <c r="AO405" s="300">
        <f t="shared" si="130"/>
        <v>5.17755622307E-6</v>
      </c>
      <c r="AP405" s="300">
        <f t="shared" si="131"/>
        <v>5.3053008761632797E-3</v>
      </c>
    </row>
    <row r="406" spans="1:42" ht="15.75" thickBot="1" x14ac:dyDescent="0.3">
      <c r="A406" s="346" t="s">
        <v>477</v>
      </c>
      <c r="B406" s="440" t="s">
        <v>478</v>
      </c>
      <c r="C406" s="519" t="s">
        <v>371</v>
      </c>
      <c r="D406" s="440" t="s">
        <v>1949</v>
      </c>
      <c r="E406" s="440" t="s">
        <v>1951</v>
      </c>
      <c r="F406" s="9">
        <v>2275050011</v>
      </c>
      <c r="G406" s="4" t="s">
        <v>227</v>
      </c>
      <c r="H406" s="4" t="s">
        <v>223</v>
      </c>
      <c r="I406" t="s">
        <v>27</v>
      </c>
      <c r="J406">
        <v>2011</v>
      </c>
      <c r="K406">
        <v>7</v>
      </c>
      <c r="L406" t="s">
        <v>122</v>
      </c>
      <c r="M406" t="s">
        <v>105</v>
      </c>
      <c r="N406">
        <v>80</v>
      </c>
      <c r="O406" t="s">
        <v>115</v>
      </c>
      <c r="P406" t="s">
        <v>37</v>
      </c>
      <c r="Q406">
        <v>106.06158499999999</v>
      </c>
      <c r="R406">
        <v>5.2354919999999998</v>
      </c>
      <c r="S406">
        <v>4.5675980000000003</v>
      </c>
      <c r="T406">
        <v>4.3701179999999997</v>
      </c>
      <c r="U406">
        <v>5.129251</v>
      </c>
      <c r="V406">
        <v>3.1800000000000002E-2</v>
      </c>
      <c r="W406">
        <v>0.104946</v>
      </c>
      <c r="X406">
        <v>0.11815100000000001</v>
      </c>
      <c r="Y406">
        <v>0.11815100000000001</v>
      </c>
      <c r="Z406">
        <v>0</v>
      </c>
      <c r="AA406">
        <v>8.4580000000000002E-3</v>
      </c>
      <c r="AB406">
        <v>0.109693</v>
      </c>
      <c r="AC406">
        <v>81.227469999999997</v>
      </c>
      <c r="AD406" s="300">
        <f t="shared" si="119"/>
        <v>0.11691288470202633</v>
      </c>
      <c r="AE406" s="300">
        <f t="shared" si="120"/>
        <v>5.7711420450145198E-3</v>
      </c>
      <c r="AF406" s="300">
        <f t="shared" si="121"/>
        <v>5.0349149349333804E-3</v>
      </c>
      <c r="AG406" s="300">
        <f t="shared" si="122"/>
        <v>4.8172304974345792E-3</v>
      </c>
      <c r="AH406" s="300">
        <f t="shared" si="123"/>
        <v>5.6540313891288102E-3</v>
      </c>
      <c r="AI406" s="300">
        <f t="shared" si="124"/>
        <v>3.5053499657999998E-5</v>
      </c>
      <c r="AJ406" s="300">
        <f t="shared" si="125"/>
        <v>1.1568316273926E-4</v>
      </c>
      <c r="AK406" s="300">
        <f t="shared" si="126"/>
        <v>1.3023918358781E-4</v>
      </c>
      <c r="AL406" s="300">
        <f t="shared" si="127"/>
        <v>1.3023918358781E-4</v>
      </c>
      <c r="AM406" s="300">
        <f t="shared" si="128"/>
        <v>0</v>
      </c>
      <c r="AN406" s="300">
        <f t="shared" si="129"/>
        <v>9.3233490599800005E-6</v>
      </c>
      <c r="AO406" s="300">
        <f t="shared" si="130"/>
        <v>1.2091583452782998E-4</v>
      </c>
      <c r="AP406" s="300">
        <f t="shared" si="131"/>
        <v>8.9537958863685693E-2</v>
      </c>
    </row>
    <row r="407" spans="1:42" ht="15.75" thickBot="1" x14ac:dyDescent="0.3">
      <c r="A407" s="346" t="s">
        <v>477</v>
      </c>
      <c r="B407" s="440" t="s">
        <v>478</v>
      </c>
      <c r="C407" s="519" t="s">
        <v>371</v>
      </c>
      <c r="D407" s="440" t="s">
        <v>1949</v>
      </c>
      <c r="E407" s="440" t="s">
        <v>1951</v>
      </c>
      <c r="F407" s="9">
        <v>2275050011</v>
      </c>
      <c r="G407" s="4" t="s">
        <v>227</v>
      </c>
      <c r="H407" s="4" t="s">
        <v>223</v>
      </c>
      <c r="I407" t="s">
        <v>27</v>
      </c>
      <c r="J407">
        <v>2011</v>
      </c>
      <c r="K407">
        <v>8</v>
      </c>
      <c r="L407" t="s">
        <v>123</v>
      </c>
      <c r="M407" t="s">
        <v>105</v>
      </c>
      <c r="N407">
        <v>81</v>
      </c>
      <c r="O407" t="s">
        <v>115</v>
      </c>
      <c r="P407" t="s">
        <v>37</v>
      </c>
      <c r="Q407">
        <v>102.39564799999999</v>
      </c>
      <c r="R407">
        <v>4.7236909999999996</v>
      </c>
      <c r="S407">
        <v>4.1210870000000002</v>
      </c>
      <c r="T407">
        <v>3.9429120000000002</v>
      </c>
      <c r="U407">
        <v>4.6278350000000001</v>
      </c>
      <c r="V407">
        <v>3.8037000000000001E-2</v>
      </c>
      <c r="W407">
        <v>0.101814</v>
      </c>
      <c r="X407">
        <v>0.114624</v>
      </c>
      <c r="Y407">
        <v>0.114624</v>
      </c>
      <c r="Z407">
        <v>0</v>
      </c>
      <c r="AA407">
        <v>8.2050000000000005E-3</v>
      </c>
      <c r="AB407">
        <v>0.106419</v>
      </c>
      <c r="AC407">
        <v>78.803145000000001</v>
      </c>
      <c r="AD407" s="300">
        <f t="shared" si="119"/>
        <v>0.11287188088517887</v>
      </c>
      <c r="AE407" s="300">
        <f t="shared" si="120"/>
        <v>5.2069780142452093E-3</v>
      </c>
      <c r="AF407" s="300">
        <f t="shared" si="121"/>
        <v>4.5427208095939701E-3</v>
      </c>
      <c r="AG407" s="300">
        <f t="shared" si="122"/>
        <v>4.3463164919347206E-3</v>
      </c>
      <c r="AH407" s="300">
        <f t="shared" si="123"/>
        <v>5.1013148613138501E-3</v>
      </c>
      <c r="AI407" s="300">
        <f t="shared" si="124"/>
        <v>4.1928615298470001E-5</v>
      </c>
      <c r="AJ407" s="300">
        <f t="shared" si="125"/>
        <v>1.1223072371633999E-4</v>
      </c>
      <c r="AK407" s="300">
        <f t="shared" si="126"/>
        <v>1.2635133159743999E-4</v>
      </c>
      <c r="AL407" s="300">
        <f t="shared" si="127"/>
        <v>1.2635133159743999E-4</v>
      </c>
      <c r="AM407" s="300">
        <f t="shared" si="128"/>
        <v>0</v>
      </c>
      <c r="AN407" s="300">
        <f t="shared" si="129"/>
        <v>9.0444642985499991E-6</v>
      </c>
      <c r="AO407" s="300">
        <f t="shared" si="130"/>
        <v>1.1730686729888999E-4</v>
      </c>
      <c r="AP407" s="300">
        <f t="shared" si="131"/>
        <v>8.6865597997069943E-2</v>
      </c>
    </row>
    <row r="408" spans="1:42" ht="15.75" thickBot="1" x14ac:dyDescent="0.3">
      <c r="A408" s="346" t="s">
        <v>477</v>
      </c>
      <c r="B408" s="440" t="s">
        <v>478</v>
      </c>
      <c r="C408" s="519" t="s">
        <v>371</v>
      </c>
      <c r="D408" s="440" t="s">
        <v>1949</v>
      </c>
      <c r="E408" s="440" t="s">
        <v>1951</v>
      </c>
      <c r="F408" s="9">
        <v>2275050011</v>
      </c>
      <c r="G408" s="4" t="s">
        <v>227</v>
      </c>
      <c r="H408" s="4" t="s">
        <v>223</v>
      </c>
      <c r="I408" t="s">
        <v>27</v>
      </c>
      <c r="J408">
        <v>2011</v>
      </c>
      <c r="K408">
        <v>9</v>
      </c>
      <c r="L408" t="s">
        <v>125</v>
      </c>
      <c r="M408" t="s">
        <v>105</v>
      </c>
      <c r="N408">
        <v>82</v>
      </c>
      <c r="O408" t="s">
        <v>115</v>
      </c>
      <c r="P408" t="s">
        <v>37</v>
      </c>
      <c r="Q408">
        <v>218.14724899999999</v>
      </c>
      <c r="R408">
        <v>10.063516</v>
      </c>
      <c r="S408">
        <v>8.7797079999999994</v>
      </c>
      <c r="T408">
        <v>8.4001169999999998</v>
      </c>
      <c r="U408">
        <v>9.8593010000000003</v>
      </c>
      <c r="V408">
        <v>8.1035999999999997E-2</v>
      </c>
      <c r="W408">
        <v>0.21690699999999999</v>
      </c>
      <c r="X408">
        <v>0.244199</v>
      </c>
      <c r="Y408">
        <v>0.244199</v>
      </c>
      <c r="Z408">
        <v>0</v>
      </c>
      <c r="AA408">
        <v>1.7481E-2</v>
      </c>
      <c r="AB408">
        <v>0.226718</v>
      </c>
      <c r="AC408">
        <v>167.884961</v>
      </c>
      <c r="AD408" s="300">
        <f t="shared" si="119"/>
        <v>0.24046617981808618</v>
      </c>
      <c r="AE408" s="300">
        <f t="shared" si="120"/>
        <v>1.1093127505165959E-2</v>
      </c>
      <c r="AF408" s="300">
        <f t="shared" si="121"/>
        <v>9.6779714268974779E-3</v>
      </c>
      <c r="AG408" s="300">
        <f t="shared" si="122"/>
        <v>9.2595439744232698E-3</v>
      </c>
      <c r="AH408" s="300">
        <f t="shared" si="123"/>
        <v>1.0868019000994308E-2</v>
      </c>
      <c r="AI408" s="300">
        <f t="shared" si="124"/>
        <v>8.9326899317159999E-5</v>
      </c>
      <c r="AJ408" s="300">
        <f t="shared" si="125"/>
        <v>2.3909903931816997E-4</v>
      </c>
      <c r="AK408" s="300">
        <f t="shared" si="126"/>
        <v>2.6918331959069E-4</v>
      </c>
      <c r="AL408" s="300">
        <f t="shared" si="127"/>
        <v>2.6918331959069E-4</v>
      </c>
      <c r="AM408" s="300">
        <f t="shared" si="128"/>
        <v>0</v>
      </c>
      <c r="AN408" s="300">
        <f t="shared" si="129"/>
        <v>1.9269504010109999E-5</v>
      </c>
      <c r="AO408" s="300">
        <f t="shared" si="130"/>
        <v>2.4991381558058E-4</v>
      </c>
      <c r="AP408" s="300">
        <f t="shared" si="131"/>
        <v>0.1850614912892089</v>
      </c>
    </row>
    <row r="409" spans="1:42" ht="15.75" thickBot="1" x14ac:dyDescent="0.3">
      <c r="A409" s="346" t="s">
        <v>477</v>
      </c>
      <c r="B409" s="440" t="s">
        <v>478</v>
      </c>
      <c r="C409" s="519" t="s">
        <v>371</v>
      </c>
      <c r="D409" s="440" t="s">
        <v>1949</v>
      </c>
      <c r="E409" s="440" t="s">
        <v>1951</v>
      </c>
      <c r="F409" s="9">
        <v>2275050011</v>
      </c>
      <c r="G409" s="4" t="s">
        <v>227</v>
      </c>
      <c r="H409" s="4" t="s">
        <v>223</v>
      </c>
      <c r="I409" t="s">
        <v>27</v>
      </c>
      <c r="J409">
        <v>2011</v>
      </c>
      <c r="K409">
        <v>10</v>
      </c>
      <c r="L409" t="s">
        <v>126</v>
      </c>
      <c r="M409" t="s">
        <v>105</v>
      </c>
      <c r="N409">
        <v>83</v>
      </c>
      <c r="O409" t="s">
        <v>115</v>
      </c>
      <c r="P409" t="s">
        <v>37</v>
      </c>
      <c r="Q409">
        <v>13.355954000000001</v>
      </c>
      <c r="R409">
        <v>0.61613399999999996</v>
      </c>
      <c r="S409">
        <v>0.53753300000000004</v>
      </c>
      <c r="T409">
        <v>0.514293</v>
      </c>
      <c r="U409">
        <v>0.60363100000000003</v>
      </c>
      <c r="V409">
        <v>4.9610000000000001E-3</v>
      </c>
      <c r="W409">
        <v>1.328E-2</v>
      </c>
      <c r="X409">
        <v>1.4951000000000001E-2</v>
      </c>
      <c r="Y409">
        <v>1.4951000000000001E-2</v>
      </c>
      <c r="Z409">
        <v>0</v>
      </c>
      <c r="AA409">
        <v>1.07E-3</v>
      </c>
      <c r="AB409">
        <v>1.3880999999999999E-2</v>
      </c>
      <c r="AC409">
        <v>10.278670999999999</v>
      </c>
      <c r="AD409" s="300">
        <f t="shared" ref="AD409:AD472" si="132">IF(Q409=-1,0,Q409)*2.20462262/2000</f>
        <v>1.472241915003974E-2</v>
      </c>
      <c r="AE409" s="300">
        <f t="shared" ref="AE409:AE472" si="133">IF(R409=-1,0,R409)*2.20462262/2000</f>
        <v>6.7917147667553987E-4</v>
      </c>
      <c r="AF409" s="300">
        <f t="shared" ref="AF409:AF472" si="134">IF(S409=-1,0,S409)*2.20462262/2000</f>
        <v>5.9252870539823E-4</v>
      </c>
      <c r="AG409" s="300">
        <f t="shared" ref="AG409:AG472" si="135">IF(T409=-1,0,T409)*2.20462262/2000</f>
        <v>5.6691099055382994E-4</v>
      </c>
      <c r="AH409" s="300">
        <f t="shared" ref="AH409:AH472" si="136">IF(U409=-1,0,U409)*2.20462262/2000</f>
        <v>6.6538927836660999E-4</v>
      </c>
      <c r="AI409" s="300">
        <f t="shared" ref="AI409:AI472" si="137">IF(V409=-1,0,V409)*2.20462262/2000</f>
        <v>5.4685664089099994E-6</v>
      </c>
      <c r="AJ409" s="300">
        <f t="shared" ref="AJ409:AJ472" si="138">IF(W409=-1,0,W409)*2.20462262/2000</f>
        <v>1.4638694196799999E-5</v>
      </c>
      <c r="AK409" s="300">
        <f t="shared" ref="AK409:AK472" si="139">IF(X409=-1,0,X409)*2.20462262/2000</f>
        <v>1.6480656395809998E-5</v>
      </c>
      <c r="AL409" s="300">
        <f t="shared" ref="AL409:AL472" si="140">IF(Y409=-1,0,Y409)*2.20462262/2000</f>
        <v>1.6480656395809998E-5</v>
      </c>
      <c r="AM409" s="300">
        <f t="shared" ref="AM409:AM472" si="141">IF(Z409=-1,0,Z409)*2.20462262/2000</f>
        <v>0</v>
      </c>
      <c r="AN409" s="300">
        <f t="shared" ref="AN409:AN472" si="142">IF(AA409=-1,0,AA409)*2.20462262/2000</f>
        <v>1.1794731016999999E-6</v>
      </c>
      <c r="AO409" s="300">
        <f t="shared" ref="AO409:AO472" si="143">IF(AB409=-1,0,AB409)*2.20462262/2000</f>
        <v>1.5301183294109997E-5</v>
      </c>
      <c r="AP409" s="300">
        <f t="shared" ref="AP409:AP472" si="144">IF(AC409=-1,0,AC409)*2.20462262/2000</f>
        <v>1.1330295295069008E-2</v>
      </c>
    </row>
    <row r="410" spans="1:42" ht="15.75" thickBot="1" x14ac:dyDescent="0.3">
      <c r="A410" s="346" t="s">
        <v>477</v>
      </c>
      <c r="B410" s="440" t="s">
        <v>478</v>
      </c>
      <c r="C410" s="519" t="s">
        <v>371</v>
      </c>
      <c r="D410" s="440" t="s">
        <v>1949</v>
      </c>
      <c r="E410" s="440" t="s">
        <v>1951</v>
      </c>
      <c r="F410" s="9">
        <v>2275050011</v>
      </c>
      <c r="G410" s="4" t="s">
        <v>227</v>
      </c>
      <c r="H410" s="4" t="s">
        <v>223</v>
      </c>
      <c r="I410" t="s">
        <v>27</v>
      </c>
      <c r="J410">
        <v>2011</v>
      </c>
      <c r="K410">
        <v>11</v>
      </c>
      <c r="L410" t="s">
        <v>127</v>
      </c>
      <c r="M410" t="s">
        <v>105</v>
      </c>
      <c r="N410">
        <v>84</v>
      </c>
      <c r="O410" t="s">
        <v>115</v>
      </c>
      <c r="P410" t="s">
        <v>37</v>
      </c>
      <c r="Q410">
        <v>84.587709000000004</v>
      </c>
      <c r="R410">
        <v>3.90218</v>
      </c>
      <c r="S410">
        <v>3.4043770000000002</v>
      </c>
      <c r="T410">
        <v>3.2571880000000002</v>
      </c>
      <c r="U410">
        <v>3.822994</v>
      </c>
      <c r="V410">
        <v>3.1421999999999999E-2</v>
      </c>
      <c r="W410">
        <v>8.4107000000000001E-2</v>
      </c>
      <c r="X410">
        <v>9.4689999999999996E-2</v>
      </c>
      <c r="Y410">
        <v>9.4689999999999996E-2</v>
      </c>
      <c r="Z410">
        <v>0</v>
      </c>
      <c r="AA410">
        <v>6.7780000000000002E-3</v>
      </c>
      <c r="AB410">
        <v>8.7911000000000003E-2</v>
      </c>
      <c r="AC410">
        <v>65.098249999999993</v>
      </c>
      <c r="AD410" s="300">
        <f t="shared" si="132"/>
        <v>9.324198831768879E-2</v>
      </c>
      <c r="AE410" s="300">
        <f t="shared" si="133"/>
        <v>4.3014171476557991E-3</v>
      </c>
      <c r="AF410" s="300">
        <f t="shared" si="134"/>
        <v>3.7526832706038702E-3</v>
      </c>
      <c r="AG410" s="300">
        <f t="shared" si="135"/>
        <v>3.5904351711962801E-3</v>
      </c>
      <c r="AH410" s="300">
        <f t="shared" si="136"/>
        <v>4.2141295242621403E-3</v>
      </c>
      <c r="AI410" s="300">
        <f t="shared" si="137"/>
        <v>3.4636825982819995E-5</v>
      </c>
      <c r="AJ410" s="300">
        <f t="shared" si="138"/>
        <v>9.2712097350170002E-5</v>
      </c>
      <c r="AK410" s="300">
        <f t="shared" si="139"/>
        <v>1.0437785794389999E-4</v>
      </c>
      <c r="AL410" s="300">
        <f t="shared" si="140"/>
        <v>1.0437785794389999E-4</v>
      </c>
      <c r="AM410" s="300">
        <f t="shared" si="141"/>
        <v>0</v>
      </c>
      <c r="AN410" s="300">
        <f t="shared" si="142"/>
        <v>7.4714660591799998E-6</v>
      </c>
      <c r="AO410" s="300">
        <f t="shared" si="143"/>
        <v>9.6905289573409991E-5</v>
      </c>
      <c r="AP410" s="300">
        <f t="shared" si="144"/>
        <v>7.1758537236207481E-2</v>
      </c>
    </row>
    <row r="411" spans="1:42" ht="15.75" thickBot="1" x14ac:dyDescent="0.3">
      <c r="A411" s="346" t="s">
        <v>477</v>
      </c>
      <c r="B411" s="440" t="s">
        <v>478</v>
      </c>
      <c r="C411" s="519" t="s">
        <v>371</v>
      </c>
      <c r="D411" s="440" t="s">
        <v>1949</v>
      </c>
      <c r="E411" s="440" t="s">
        <v>1951</v>
      </c>
      <c r="F411" s="9">
        <v>2275050011</v>
      </c>
      <c r="G411" s="4" t="s">
        <v>227</v>
      </c>
      <c r="H411" s="4" t="s">
        <v>223</v>
      </c>
      <c r="I411" t="s">
        <v>27</v>
      </c>
      <c r="J411">
        <v>2011</v>
      </c>
      <c r="K411">
        <v>12</v>
      </c>
      <c r="L411" t="s">
        <v>128</v>
      </c>
      <c r="M411" t="s">
        <v>105</v>
      </c>
      <c r="N411">
        <v>85</v>
      </c>
      <c r="O411" t="s">
        <v>115</v>
      </c>
      <c r="P411" t="s">
        <v>37</v>
      </c>
      <c r="Q411">
        <v>97.943663000000001</v>
      </c>
      <c r="R411">
        <v>4.518313</v>
      </c>
      <c r="S411">
        <v>3.94191</v>
      </c>
      <c r="T411">
        <v>3.7714810000000001</v>
      </c>
      <c r="U411">
        <v>4.4266249999999996</v>
      </c>
      <c r="V411">
        <v>3.6382999999999999E-2</v>
      </c>
      <c r="W411">
        <v>9.7387000000000001E-2</v>
      </c>
      <c r="X411">
        <v>0.109641</v>
      </c>
      <c r="Y411">
        <v>0.109641</v>
      </c>
      <c r="Z411">
        <v>0</v>
      </c>
      <c r="AA411">
        <v>7.8490000000000001E-3</v>
      </c>
      <c r="AB411">
        <v>0.10179199999999999</v>
      </c>
      <c r="AC411">
        <v>75.376920999999996</v>
      </c>
      <c r="AD411" s="300">
        <f t="shared" si="132"/>
        <v>0.10796440746772852</v>
      </c>
      <c r="AE411" s="300">
        <f t="shared" si="133"/>
        <v>4.9805875220200295E-3</v>
      </c>
      <c r="AF411" s="300">
        <f t="shared" si="134"/>
        <v>4.3452119760020993E-3</v>
      </c>
      <c r="AG411" s="300">
        <f t="shared" si="135"/>
        <v>4.15734616175011E-3</v>
      </c>
      <c r="AH411" s="300">
        <f t="shared" si="136"/>
        <v>4.8795188026287493E-3</v>
      </c>
      <c r="AI411" s="300">
        <f t="shared" si="137"/>
        <v>4.0105392391729999E-5</v>
      </c>
      <c r="AJ411" s="300">
        <f t="shared" si="138"/>
        <v>1.0735079154697E-4</v>
      </c>
      <c r="AK411" s="300">
        <f t="shared" si="139"/>
        <v>1.2085851433971E-4</v>
      </c>
      <c r="AL411" s="300">
        <f t="shared" si="140"/>
        <v>1.2085851433971E-4</v>
      </c>
      <c r="AM411" s="300">
        <f t="shared" si="141"/>
        <v>0</v>
      </c>
      <c r="AN411" s="300">
        <f t="shared" si="142"/>
        <v>8.6520414721900005E-6</v>
      </c>
      <c r="AO411" s="300">
        <f t="shared" si="143"/>
        <v>1.1220647286751999E-4</v>
      </c>
      <c r="AP411" s="300">
        <f t="shared" si="144"/>
        <v>8.3088832531276496E-2</v>
      </c>
    </row>
    <row r="412" spans="1:42" ht="15.75" thickBot="1" x14ac:dyDescent="0.3">
      <c r="A412" s="346" t="s">
        <v>477</v>
      </c>
      <c r="B412" s="440" t="s">
        <v>478</v>
      </c>
      <c r="C412" s="519" t="s">
        <v>371</v>
      </c>
      <c r="D412" s="440" t="s">
        <v>1949</v>
      </c>
      <c r="E412" s="440" t="s">
        <v>1951</v>
      </c>
      <c r="F412" s="9">
        <v>2275050011</v>
      </c>
      <c r="G412" s="4" t="s">
        <v>227</v>
      </c>
      <c r="H412" s="4" t="s">
        <v>223</v>
      </c>
      <c r="I412" t="s">
        <v>27</v>
      </c>
      <c r="J412">
        <v>2011</v>
      </c>
      <c r="K412">
        <v>13</v>
      </c>
      <c r="L412" t="s">
        <v>129</v>
      </c>
      <c r="M412" t="s">
        <v>120</v>
      </c>
      <c r="N412">
        <v>86</v>
      </c>
      <c r="O412" t="s">
        <v>115</v>
      </c>
      <c r="P412" t="s">
        <v>37</v>
      </c>
      <c r="Q412">
        <v>6.2756720000000001</v>
      </c>
      <c r="R412">
        <v>0.26858599999999999</v>
      </c>
      <c r="S412">
        <v>0.234322</v>
      </c>
      <c r="T412">
        <v>0.224192</v>
      </c>
      <c r="U412">
        <v>0.26313599999999998</v>
      </c>
      <c r="V412">
        <v>7.2570000000000004E-3</v>
      </c>
      <c r="W412">
        <v>8.5850000000000006E-3</v>
      </c>
      <c r="X412">
        <v>7.1760000000000001E-3</v>
      </c>
      <c r="Y412">
        <v>7.1760000000000001E-3</v>
      </c>
      <c r="Z412">
        <v>0</v>
      </c>
      <c r="AA412">
        <v>6.9200000000000002E-4</v>
      </c>
      <c r="AB412">
        <v>6.4850000000000003E-3</v>
      </c>
      <c r="AC412">
        <v>6.644425</v>
      </c>
      <c r="AD412" s="300">
        <f t="shared" si="132"/>
        <v>6.9177442234503199E-3</v>
      </c>
      <c r="AE412" s="300">
        <f t="shared" si="133"/>
        <v>2.9606538550766001E-4</v>
      </c>
      <c r="AF412" s="300">
        <f t="shared" si="134"/>
        <v>2.5829579078181998E-4</v>
      </c>
      <c r="AG412" s="300">
        <f t="shared" si="135"/>
        <v>2.4712937721151995E-4</v>
      </c>
      <c r="AH412" s="300">
        <f t="shared" si="136"/>
        <v>2.9005778886815995E-4</v>
      </c>
      <c r="AI412" s="300">
        <f t="shared" si="137"/>
        <v>7.99947317667E-6</v>
      </c>
      <c r="AJ412" s="300">
        <f t="shared" si="138"/>
        <v>9.4633425963500004E-6</v>
      </c>
      <c r="AK412" s="300">
        <f t="shared" si="139"/>
        <v>7.9101859605600006E-6</v>
      </c>
      <c r="AL412" s="300">
        <f t="shared" si="140"/>
        <v>7.9101859605600006E-6</v>
      </c>
      <c r="AM412" s="300">
        <f t="shared" si="141"/>
        <v>0</v>
      </c>
      <c r="AN412" s="300">
        <f t="shared" si="142"/>
        <v>7.6279942651999994E-7</v>
      </c>
      <c r="AO412" s="300">
        <f t="shared" si="143"/>
        <v>7.1484888453499994E-6</v>
      </c>
      <c r="AP412" s="300">
        <f t="shared" si="144"/>
        <v>7.3242248259467492E-3</v>
      </c>
    </row>
    <row r="413" spans="1:42" ht="15.75" thickBot="1" x14ac:dyDescent="0.3">
      <c r="A413" s="346" t="s">
        <v>477</v>
      </c>
      <c r="B413" s="440" t="s">
        <v>478</v>
      </c>
      <c r="C413" s="519" t="s">
        <v>371</v>
      </c>
      <c r="D413" s="440" t="s">
        <v>1949</v>
      </c>
      <c r="E413" s="440" t="s">
        <v>1951</v>
      </c>
      <c r="F413" s="9">
        <v>2275050011</v>
      </c>
      <c r="G413" s="4" t="s">
        <v>227</v>
      </c>
      <c r="H413" s="4" t="s">
        <v>223</v>
      </c>
      <c r="I413" t="s">
        <v>27</v>
      </c>
      <c r="J413">
        <v>2011</v>
      </c>
      <c r="K413">
        <v>14</v>
      </c>
      <c r="L413" t="s">
        <v>130</v>
      </c>
      <c r="M413" t="s">
        <v>105</v>
      </c>
      <c r="N413">
        <v>87</v>
      </c>
      <c r="O413" t="s">
        <v>115</v>
      </c>
      <c r="P413" t="s">
        <v>37</v>
      </c>
      <c r="Q413">
        <v>242.15508399999999</v>
      </c>
      <c r="R413">
        <v>11.815787</v>
      </c>
      <c r="S413">
        <v>10.308441999999999</v>
      </c>
      <c r="T413">
        <v>9.8627559999999992</v>
      </c>
      <c r="U413">
        <v>11.576015</v>
      </c>
      <c r="V413">
        <v>7.2738999999999998E-2</v>
      </c>
      <c r="W413">
        <v>0.23941599999999999</v>
      </c>
      <c r="X413">
        <v>0.26954</v>
      </c>
      <c r="Y413">
        <v>0.26954</v>
      </c>
      <c r="Z413">
        <v>0</v>
      </c>
      <c r="AA413">
        <v>1.9295E-2</v>
      </c>
      <c r="AB413">
        <v>0.250245</v>
      </c>
      <c r="AC413">
        <v>185.30651399999999</v>
      </c>
      <c r="AD413" s="300">
        <f t="shared" si="132"/>
        <v>0.26693028786720002</v>
      </c>
      <c r="AE413" s="300">
        <f t="shared" si="133"/>
        <v>1.302467564665097E-2</v>
      </c>
      <c r="AF413" s="300">
        <f t="shared" si="134"/>
        <v>1.1363112205079018E-2</v>
      </c>
      <c r="AG413" s="300">
        <f t="shared" si="135"/>
        <v>1.0871827486570359E-2</v>
      </c>
      <c r="AH413" s="300">
        <f t="shared" si="136"/>
        <v>1.2760372259229649E-2</v>
      </c>
      <c r="AI413" s="300">
        <f t="shared" si="137"/>
        <v>8.0181022378089992E-5</v>
      </c>
      <c r="AJ413" s="300">
        <f t="shared" si="138"/>
        <v>2.6391096459496002E-4</v>
      </c>
      <c r="AK413" s="300">
        <f t="shared" si="139"/>
        <v>2.9711699049739997E-4</v>
      </c>
      <c r="AL413" s="300">
        <f t="shared" si="140"/>
        <v>2.9711699049739997E-4</v>
      </c>
      <c r="AM413" s="300">
        <f t="shared" si="141"/>
        <v>0</v>
      </c>
      <c r="AN413" s="300">
        <f t="shared" si="142"/>
        <v>2.1269096726449999E-5</v>
      </c>
      <c r="AO413" s="300">
        <f t="shared" si="143"/>
        <v>2.7584789377095001E-4</v>
      </c>
      <c r="AP413" s="300">
        <f t="shared" si="144"/>
        <v>0.20426546619887331</v>
      </c>
    </row>
    <row r="414" spans="1:42" ht="15.75" thickBot="1" x14ac:dyDescent="0.3">
      <c r="A414" s="346" t="s">
        <v>477</v>
      </c>
      <c r="B414" s="440" t="s">
        <v>478</v>
      </c>
      <c r="C414" s="519" t="s">
        <v>371</v>
      </c>
      <c r="D414" s="440" t="s">
        <v>1949</v>
      </c>
      <c r="E414" s="440" t="s">
        <v>1951</v>
      </c>
      <c r="F414" s="9">
        <v>2275050011</v>
      </c>
      <c r="G414" s="4" t="s">
        <v>227</v>
      </c>
      <c r="H414" s="4" t="s">
        <v>223</v>
      </c>
      <c r="I414" t="s">
        <v>27</v>
      </c>
      <c r="J414">
        <v>2011</v>
      </c>
      <c r="K414">
        <v>15</v>
      </c>
      <c r="L414" t="s">
        <v>347</v>
      </c>
      <c r="M414" t="s">
        <v>120</v>
      </c>
      <c r="N414">
        <v>88</v>
      </c>
      <c r="O414" t="s">
        <v>115</v>
      </c>
      <c r="P414" t="s">
        <v>37</v>
      </c>
      <c r="Q414">
        <v>1.6400429999999999</v>
      </c>
      <c r="R414">
        <v>7.2655999999999998E-2</v>
      </c>
      <c r="S414">
        <v>6.3386999999999999E-2</v>
      </c>
      <c r="T414">
        <v>6.0645999999999999E-2</v>
      </c>
      <c r="U414">
        <v>7.1180999999999994E-2</v>
      </c>
      <c r="V414">
        <v>1.9289999999999999E-3</v>
      </c>
      <c r="W414">
        <v>2.2569999999999999E-3</v>
      </c>
      <c r="X414">
        <v>1.887E-3</v>
      </c>
      <c r="Y414">
        <v>1.887E-3</v>
      </c>
      <c r="Z414">
        <v>0</v>
      </c>
      <c r="AA414">
        <v>1.8200000000000001E-4</v>
      </c>
      <c r="AB414">
        <v>1.7049999999999999E-3</v>
      </c>
      <c r="AC414">
        <v>1.7468669999999999</v>
      </c>
      <c r="AD414" s="300">
        <f t="shared" si="132"/>
        <v>1.8078379477863297E-3</v>
      </c>
      <c r="AE414" s="300">
        <f t="shared" si="133"/>
        <v>8.0089530539359988E-5</v>
      </c>
      <c r="AF414" s="300">
        <f t="shared" si="134"/>
        <v>6.9872207006969994E-5</v>
      </c>
      <c r="AG414" s="300">
        <f t="shared" si="135"/>
        <v>6.6850771706259996E-5</v>
      </c>
      <c r="AH414" s="300">
        <f t="shared" si="136"/>
        <v>7.8463621357109995E-5</v>
      </c>
      <c r="AI414" s="300">
        <f t="shared" si="137"/>
        <v>2.1263585169899998E-6</v>
      </c>
      <c r="AJ414" s="300">
        <f t="shared" si="138"/>
        <v>2.48791662667E-6</v>
      </c>
      <c r="AK414" s="300">
        <f t="shared" si="139"/>
        <v>2.0800614419700001E-6</v>
      </c>
      <c r="AL414" s="300">
        <f t="shared" si="140"/>
        <v>2.0800614419700001E-6</v>
      </c>
      <c r="AM414" s="300">
        <f t="shared" si="141"/>
        <v>0</v>
      </c>
      <c r="AN414" s="300">
        <f t="shared" si="142"/>
        <v>2.0062065841999997E-7</v>
      </c>
      <c r="AO414" s="300">
        <f t="shared" si="143"/>
        <v>1.8794407835499999E-6</v>
      </c>
      <c r="AP414" s="300">
        <f t="shared" si="144"/>
        <v>1.9255912511657698E-3</v>
      </c>
    </row>
    <row r="415" spans="1:42" ht="15.75" thickBot="1" x14ac:dyDescent="0.3">
      <c r="A415" s="346" t="s">
        <v>477</v>
      </c>
      <c r="B415" s="440" t="s">
        <v>478</v>
      </c>
      <c r="C415" s="519" t="s">
        <v>371</v>
      </c>
      <c r="D415" s="440" t="s">
        <v>1949</v>
      </c>
      <c r="E415" s="440" t="s">
        <v>1951</v>
      </c>
      <c r="F415" s="9">
        <v>2275050011</v>
      </c>
      <c r="G415" s="4" t="s">
        <v>227</v>
      </c>
      <c r="H415" s="4" t="s">
        <v>223</v>
      </c>
      <c r="I415" t="s">
        <v>27</v>
      </c>
      <c r="J415">
        <v>2011</v>
      </c>
      <c r="K415">
        <v>16</v>
      </c>
      <c r="L415" t="s">
        <v>131</v>
      </c>
      <c r="M415" t="s">
        <v>105</v>
      </c>
      <c r="N415">
        <v>89</v>
      </c>
      <c r="O415" t="s">
        <v>115</v>
      </c>
      <c r="P415" t="s">
        <v>37</v>
      </c>
      <c r="Q415">
        <v>4.0792919999999997</v>
      </c>
      <c r="R415">
        <v>0.20136499999999999</v>
      </c>
      <c r="S415">
        <v>0.175677</v>
      </c>
      <c r="T415">
        <v>0.16808100000000001</v>
      </c>
      <c r="U415">
        <v>0.19727900000000001</v>
      </c>
      <c r="V415">
        <v>1.2229999999999999E-3</v>
      </c>
      <c r="W415">
        <v>4.0359999999999997E-3</v>
      </c>
      <c r="X415">
        <v>4.5440000000000003E-3</v>
      </c>
      <c r="Y415">
        <v>4.5440000000000003E-3</v>
      </c>
      <c r="Z415">
        <v>0</v>
      </c>
      <c r="AA415">
        <v>3.2499999999999999E-4</v>
      </c>
      <c r="AB415">
        <v>4.2189999999999997E-3</v>
      </c>
      <c r="AC415">
        <v>3.124133</v>
      </c>
      <c r="AD415" s="300">
        <f t="shared" si="132"/>
        <v>4.4966497083925193E-3</v>
      </c>
      <c r="AE415" s="300">
        <f t="shared" si="133"/>
        <v>2.2196691693814996E-4</v>
      </c>
      <c r="AF415" s="300">
        <f t="shared" si="134"/>
        <v>1.9365074400686999E-4</v>
      </c>
      <c r="AG415" s="300">
        <f t="shared" si="135"/>
        <v>1.8527758729610999E-4</v>
      </c>
      <c r="AH415" s="300">
        <f t="shared" si="136"/>
        <v>2.1746287292549E-4</v>
      </c>
      <c r="AI415" s="300">
        <f t="shared" si="137"/>
        <v>1.3481267321299999E-6</v>
      </c>
      <c r="AJ415" s="300">
        <f t="shared" si="138"/>
        <v>4.4489284471599997E-6</v>
      </c>
      <c r="AK415" s="300">
        <f t="shared" si="139"/>
        <v>5.0089025926400008E-6</v>
      </c>
      <c r="AL415" s="300">
        <f t="shared" si="140"/>
        <v>5.0089025926400008E-6</v>
      </c>
      <c r="AM415" s="300">
        <f t="shared" si="141"/>
        <v>0</v>
      </c>
      <c r="AN415" s="300">
        <f t="shared" si="142"/>
        <v>3.5825117574999997E-7</v>
      </c>
      <c r="AO415" s="300">
        <f t="shared" si="143"/>
        <v>4.6506514168899997E-6</v>
      </c>
      <c r="AP415" s="300">
        <f t="shared" si="144"/>
        <v>3.4437671398442299E-3</v>
      </c>
    </row>
    <row r="416" spans="1:42" ht="15.75" thickBot="1" x14ac:dyDescent="0.3">
      <c r="A416" s="346" t="s">
        <v>477</v>
      </c>
      <c r="B416" s="440" t="s">
        <v>478</v>
      </c>
      <c r="C416" s="519" t="s">
        <v>371</v>
      </c>
      <c r="D416" s="440" t="s">
        <v>1949</v>
      </c>
      <c r="E416" s="440" t="s">
        <v>1951</v>
      </c>
      <c r="F416" s="9">
        <v>2275050011</v>
      </c>
      <c r="G416" s="4" t="s">
        <v>227</v>
      </c>
      <c r="H416" s="4" t="s">
        <v>223</v>
      </c>
      <c r="I416" t="s">
        <v>27</v>
      </c>
      <c r="J416">
        <v>2011</v>
      </c>
      <c r="K416">
        <v>17</v>
      </c>
      <c r="L416" t="s">
        <v>348</v>
      </c>
      <c r="M416" t="s">
        <v>102</v>
      </c>
      <c r="N416">
        <v>90</v>
      </c>
      <c r="O416" t="s">
        <v>115</v>
      </c>
      <c r="P416" t="s">
        <v>37</v>
      </c>
      <c r="Q416">
        <v>0.66629499999999997</v>
      </c>
      <c r="R416">
        <v>3.3782E-2</v>
      </c>
      <c r="S416">
        <v>2.9472000000000002E-2</v>
      </c>
      <c r="T416">
        <v>2.8198000000000001E-2</v>
      </c>
      <c r="U416">
        <v>3.3096E-2</v>
      </c>
      <c r="V416">
        <v>3.5739999999999999E-3</v>
      </c>
      <c r="W416">
        <v>1.2979999999999999E-3</v>
      </c>
      <c r="X416">
        <v>8.2399999999999997E-4</v>
      </c>
      <c r="Y416">
        <v>8.2399999999999997E-4</v>
      </c>
      <c r="Z416">
        <v>0</v>
      </c>
      <c r="AA416">
        <v>1.05E-4</v>
      </c>
      <c r="AB416">
        <v>7.1900000000000002E-4</v>
      </c>
      <c r="AC416">
        <v>1.0046470000000001</v>
      </c>
      <c r="AD416" s="300">
        <f t="shared" si="132"/>
        <v>7.3446451429644993E-4</v>
      </c>
      <c r="AE416" s="300">
        <f t="shared" si="133"/>
        <v>3.7238280674419997E-5</v>
      </c>
      <c r="AF416" s="300">
        <f t="shared" si="134"/>
        <v>3.2487318928320001E-5</v>
      </c>
      <c r="AG416" s="300">
        <f t="shared" si="135"/>
        <v>3.1082974319379996E-5</v>
      </c>
      <c r="AH416" s="300">
        <f t="shared" si="136"/>
        <v>3.6482095115759995E-5</v>
      </c>
      <c r="AI416" s="300">
        <f t="shared" si="137"/>
        <v>3.9396606219399998E-6</v>
      </c>
      <c r="AJ416" s="300">
        <f t="shared" si="138"/>
        <v>1.4308000803799997E-6</v>
      </c>
      <c r="AK416" s="300">
        <f t="shared" si="139"/>
        <v>9.0830451943999988E-7</v>
      </c>
      <c r="AL416" s="300">
        <f t="shared" si="140"/>
        <v>9.0830451943999988E-7</v>
      </c>
      <c r="AM416" s="300">
        <f t="shared" si="141"/>
        <v>0</v>
      </c>
      <c r="AN416" s="300">
        <f t="shared" si="142"/>
        <v>1.1574268755E-7</v>
      </c>
      <c r="AO416" s="300">
        <f t="shared" si="143"/>
        <v>7.9256183188999993E-7</v>
      </c>
      <c r="AP416" s="300">
        <f t="shared" si="144"/>
        <v>1.1074337506575701E-3</v>
      </c>
    </row>
    <row r="417" spans="1:42" ht="15.75" thickBot="1" x14ac:dyDescent="0.3">
      <c r="A417" s="346" t="s">
        <v>477</v>
      </c>
      <c r="B417" s="440" t="s">
        <v>478</v>
      </c>
      <c r="C417" s="519" t="s">
        <v>371</v>
      </c>
      <c r="D417" s="440" t="s">
        <v>1949</v>
      </c>
      <c r="E417" s="440" t="s">
        <v>1951</v>
      </c>
      <c r="F417" s="9">
        <v>2275050011</v>
      </c>
      <c r="G417" s="4" t="s">
        <v>227</v>
      </c>
      <c r="H417" s="4" t="s">
        <v>223</v>
      </c>
      <c r="I417" t="s">
        <v>27</v>
      </c>
      <c r="J417">
        <v>2011</v>
      </c>
      <c r="K417">
        <v>18</v>
      </c>
      <c r="L417" t="s">
        <v>132</v>
      </c>
      <c r="M417" t="s">
        <v>120</v>
      </c>
      <c r="N417">
        <v>91</v>
      </c>
      <c r="O417" t="s">
        <v>115</v>
      </c>
      <c r="P417" t="s">
        <v>37</v>
      </c>
      <c r="Q417">
        <v>1.9726870000000001</v>
      </c>
      <c r="R417">
        <v>9.5446000000000003E-2</v>
      </c>
      <c r="S417">
        <v>8.3269999999999997E-2</v>
      </c>
      <c r="T417">
        <v>7.9670000000000005E-2</v>
      </c>
      <c r="U417">
        <v>9.3508999999999995E-2</v>
      </c>
      <c r="V417">
        <v>3.9430000000000003E-3</v>
      </c>
      <c r="W417">
        <v>2.807E-3</v>
      </c>
      <c r="X417">
        <v>2.3470000000000001E-3</v>
      </c>
      <c r="Y417">
        <v>2.3470000000000001E-3</v>
      </c>
      <c r="Z417">
        <v>0</v>
      </c>
      <c r="AA417">
        <v>2.2599999999999999E-4</v>
      </c>
      <c r="AB417">
        <v>2.1199999999999999E-3</v>
      </c>
      <c r="AC417">
        <v>2.1725720000000002</v>
      </c>
      <c r="AD417" s="300">
        <f t="shared" si="132"/>
        <v>2.1745151911899702E-3</v>
      </c>
      <c r="AE417" s="300">
        <f t="shared" si="133"/>
        <v>1.0521120529425999E-4</v>
      </c>
      <c r="AF417" s="300">
        <f t="shared" si="134"/>
        <v>9.1789462783699991E-5</v>
      </c>
      <c r="AG417" s="300">
        <f t="shared" si="135"/>
        <v>8.782114206770001E-5</v>
      </c>
      <c r="AH417" s="300">
        <f t="shared" si="136"/>
        <v>1.0307602828679E-4</v>
      </c>
      <c r="AI417" s="300">
        <f t="shared" si="137"/>
        <v>4.3464134953300006E-6</v>
      </c>
      <c r="AJ417" s="300">
        <f t="shared" si="138"/>
        <v>3.09418784717E-6</v>
      </c>
      <c r="AK417" s="300">
        <f t="shared" si="139"/>
        <v>2.58712464457E-6</v>
      </c>
      <c r="AL417" s="300">
        <f t="shared" si="140"/>
        <v>2.58712464457E-6</v>
      </c>
      <c r="AM417" s="300">
        <f t="shared" si="141"/>
        <v>0</v>
      </c>
      <c r="AN417" s="300">
        <f t="shared" si="142"/>
        <v>2.4912235605999997E-7</v>
      </c>
      <c r="AO417" s="300">
        <f t="shared" si="143"/>
        <v>2.3368999771999996E-6</v>
      </c>
      <c r="AP417" s="300">
        <f t="shared" si="144"/>
        <v>2.39485068738932E-3</v>
      </c>
    </row>
    <row r="418" spans="1:42" ht="15.75" thickBot="1" x14ac:dyDescent="0.3">
      <c r="A418" s="346" t="s">
        <v>477</v>
      </c>
      <c r="B418" s="440" t="s">
        <v>478</v>
      </c>
      <c r="C418" s="519" t="s">
        <v>371</v>
      </c>
      <c r="D418" s="440" t="s">
        <v>1949</v>
      </c>
      <c r="E418" s="440" t="s">
        <v>1951</v>
      </c>
      <c r="F418" s="9">
        <v>2275050011</v>
      </c>
      <c r="G418" s="4" t="s">
        <v>227</v>
      </c>
      <c r="H418" s="4" t="s">
        <v>223</v>
      </c>
      <c r="I418" t="s">
        <v>27</v>
      </c>
      <c r="J418">
        <v>2011</v>
      </c>
      <c r="K418">
        <v>19</v>
      </c>
      <c r="L418" t="s">
        <v>133</v>
      </c>
      <c r="M418" t="s">
        <v>134</v>
      </c>
      <c r="N418">
        <v>92</v>
      </c>
      <c r="O418" t="s">
        <v>115</v>
      </c>
      <c r="P418" t="s">
        <v>37</v>
      </c>
      <c r="Q418">
        <v>67.143811999999997</v>
      </c>
      <c r="R418">
        <v>12.250432999999999</v>
      </c>
      <c r="S418">
        <v>10.687639000000001</v>
      </c>
      <c r="T418">
        <v>10.225559000000001</v>
      </c>
      <c r="U418">
        <v>12.001841000000001</v>
      </c>
      <c r="V418">
        <v>0.195324</v>
      </c>
      <c r="W418">
        <v>0.13203100000000001</v>
      </c>
      <c r="X418">
        <v>0.29037600000000002</v>
      </c>
      <c r="Y418">
        <v>0.29037600000000002</v>
      </c>
      <c r="Z418">
        <v>0</v>
      </c>
      <c r="AA418">
        <v>1.0640999999999999E-2</v>
      </c>
      <c r="AB418">
        <v>0.27973500000000001</v>
      </c>
      <c r="AC418">
        <v>102.19107099999999</v>
      </c>
      <c r="AD418" s="300">
        <f t="shared" si="132"/>
        <v>7.4013383364113713E-2</v>
      </c>
      <c r="AE418" s="300">
        <f t="shared" si="133"/>
        <v>1.3503790848297229E-2</v>
      </c>
      <c r="AF418" s="300">
        <f t="shared" si="134"/>
        <v>1.1781105346897091E-2</v>
      </c>
      <c r="AG418" s="300">
        <f t="shared" si="135"/>
        <v>1.127174933677229E-2</v>
      </c>
      <c r="AH418" s="300">
        <f t="shared" si="136"/>
        <v>1.322976507512171E-2</v>
      </c>
      <c r="AI418" s="300">
        <f t="shared" si="137"/>
        <v>2.1530785431444E-4</v>
      </c>
      <c r="AJ418" s="300">
        <f t="shared" si="138"/>
        <v>1.4553926457061E-4</v>
      </c>
      <c r="AK418" s="300">
        <f t="shared" si="139"/>
        <v>3.2008474895256001E-4</v>
      </c>
      <c r="AL418" s="300">
        <f t="shared" si="140"/>
        <v>3.2008474895256001E-4</v>
      </c>
      <c r="AM418" s="300">
        <f t="shared" si="141"/>
        <v>0</v>
      </c>
      <c r="AN418" s="300">
        <f t="shared" si="142"/>
        <v>1.1729694649709997E-5</v>
      </c>
      <c r="AO418" s="300">
        <f t="shared" si="143"/>
        <v>3.0835505430284999E-4</v>
      </c>
      <c r="AP418" s="300">
        <f t="shared" si="144"/>
        <v>0.11264637334431299</v>
      </c>
    </row>
    <row r="419" spans="1:42" ht="15.75" thickBot="1" x14ac:dyDescent="0.3">
      <c r="A419" s="346" t="s">
        <v>477</v>
      </c>
      <c r="B419" s="440" t="s">
        <v>478</v>
      </c>
      <c r="C419" s="519" t="s">
        <v>371</v>
      </c>
      <c r="D419" s="440" t="s">
        <v>1949</v>
      </c>
      <c r="E419" s="440" t="s">
        <v>1951</v>
      </c>
      <c r="F419" s="9">
        <v>2275050011</v>
      </c>
      <c r="G419" s="4" t="s">
        <v>227</v>
      </c>
      <c r="H419" s="4" t="s">
        <v>223</v>
      </c>
      <c r="I419" t="s">
        <v>27</v>
      </c>
      <c r="J419">
        <v>2011</v>
      </c>
      <c r="K419">
        <v>20</v>
      </c>
      <c r="L419" t="s">
        <v>335</v>
      </c>
      <c r="M419" t="s">
        <v>105</v>
      </c>
      <c r="N419">
        <v>93</v>
      </c>
      <c r="O419" t="s">
        <v>115</v>
      </c>
      <c r="P419" t="s">
        <v>37</v>
      </c>
      <c r="Q419">
        <v>98.279773000000006</v>
      </c>
      <c r="R419">
        <v>4.5215740000000002</v>
      </c>
      <c r="S419">
        <v>3.9447549999999998</v>
      </c>
      <c r="T419">
        <v>3.774203</v>
      </c>
      <c r="U419">
        <v>4.4298200000000003</v>
      </c>
      <c r="V419">
        <v>3.6067000000000002E-2</v>
      </c>
      <c r="W419">
        <v>9.7665000000000002E-2</v>
      </c>
      <c r="X419">
        <v>0.109953</v>
      </c>
      <c r="Y419">
        <v>0.109953</v>
      </c>
      <c r="Z419">
        <v>0</v>
      </c>
      <c r="AA419">
        <v>7.8709999999999995E-3</v>
      </c>
      <c r="AB419">
        <v>0.10208200000000001</v>
      </c>
      <c r="AC419">
        <v>75.592025000000007</v>
      </c>
      <c r="AD419" s="300">
        <f t="shared" si="132"/>
        <v>0.10833490532213262</v>
      </c>
      <c r="AE419" s="300">
        <f t="shared" si="133"/>
        <v>4.98418215920194E-3</v>
      </c>
      <c r="AF419" s="300">
        <f t="shared" si="134"/>
        <v>4.3483480516790492E-3</v>
      </c>
      <c r="AG419" s="300">
        <f t="shared" si="135"/>
        <v>4.1603466531359296E-3</v>
      </c>
      <c r="AH419" s="300">
        <f t="shared" si="136"/>
        <v>4.8830406872642004E-3</v>
      </c>
      <c r="AI419" s="300">
        <f t="shared" si="137"/>
        <v>3.9757062017769994E-5</v>
      </c>
      <c r="AJ419" s="300">
        <f t="shared" si="138"/>
        <v>1.0765723409114999E-4</v>
      </c>
      <c r="AK419" s="300">
        <f t="shared" si="139"/>
        <v>1.2120243546842999E-4</v>
      </c>
      <c r="AL419" s="300">
        <f t="shared" si="140"/>
        <v>1.2120243546842999E-4</v>
      </c>
      <c r="AM419" s="300">
        <f t="shared" si="141"/>
        <v>0</v>
      </c>
      <c r="AN419" s="300">
        <f t="shared" si="142"/>
        <v>8.6762923210099982E-6</v>
      </c>
      <c r="AO419" s="300">
        <f t="shared" si="143"/>
        <v>1.1252614314742E-4</v>
      </c>
      <c r="AP419" s="300">
        <f t="shared" si="144"/>
        <v>8.332594410330274E-2</v>
      </c>
    </row>
    <row r="420" spans="1:42" ht="15.75" thickBot="1" x14ac:dyDescent="0.3">
      <c r="A420" s="346" t="s">
        <v>477</v>
      </c>
      <c r="B420" s="440" t="s">
        <v>478</v>
      </c>
      <c r="C420" s="519" t="s">
        <v>371</v>
      </c>
      <c r="D420" s="440" t="s">
        <v>1949</v>
      </c>
      <c r="E420" s="440" t="s">
        <v>1951</v>
      </c>
      <c r="F420" s="9">
        <v>2275050011</v>
      </c>
      <c r="G420" s="4" t="s">
        <v>227</v>
      </c>
      <c r="H420" s="4" t="s">
        <v>223</v>
      </c>
      <c r="I420" t="s">
        <v>27</v>
      </c>
      <c r="J420">
        <v>2011</v>
      </c>
      <c r="K420">
        <v>21</v>
      </c>
      <c r="L420" t="s">
        <v>145</v>
      </c>
      <c r="M420" t="s">
        <v>105</v>
      </c>
      <c r="N420">
        <v>94</v>
      </c>
      <c r="O420" t="s">
        <v>115</v>
      </c>
      <c r="P420" t="s">
        <v>37</v>
      </c>
      <c r="Q420">
        <v>5.8142519999999998</v>
      </c>
      <c r="R420">
        <v>0.30063000000000001</v>
      </c>
      <c r="S420">
        <v>0.26227899999999998</v>
      </c>
      <c r="T420">
        <v>0.25093900000000002</v>
      </c>
      <c r="U420">
        <v>0.29453000000000001</v>
      </c>
      <c r="V420">
        <v>1.781E-3</v>
      </c>
      <c r="W420">
        <v>5.7819999999999998E-3</v>
      </c>
      <c r="X420">
        <v>6.5100000000000002E-3</v>
      </c>
      <c r="Y420">
        <v>6.5100000000000002E-3</v>
      </c>
      <c r="Z420">
        <v>0</v>
      </c>
      <c r="AA420">
        <v>4.66E-4</v>
      </c>
      <c r="AB420">
        <v>6.0439999999999999E-3</v>
      </c>
      <c r="AC420">
        <v>4.4752919999999996</v>
      </c>
      <c r="AD420" s="300">
        <f t="shared" si="132"/>
        <v>6.4091157387901193E-3</v>
      </c>
      <c r="AE420" s="300">
        <f t="shared" si="133"/>
        <v>3.3138784912530001E-4</v>
      </c>
      <c r="AF420" s="300">
        <f t="shared" si="134"/>
        <v>2.8911310807548993E-4</v>
      </c>
      <c r="AG420" s="300">
        <f t="shared" si="135"/>
        <v>2.7661289782009E-4</v>
      </c>
      <c r="AH420" s="300">
        <f t="shared" si="136"/>
        <v>3.2466375013429999E-4</v>
      </c>
      <c r="AI420" s="300">
        <f t="shared" si="137"/>
        <v>1.9632164431100001E-6</v>
      </c>
      <c r="AJ420" s="300">
        <f t="shared" si="138"/>
        <v>6.3735639944199995E-6</v>
      </c>
      <c r="AK420" s="300">
        <f t="shared" si="139"/>
        <v>7.1760466281000004E-6</v>
      </c>
      <c r="AL420" s="300">
        <f t="shared" si="140"/>
        <v>7.1760466281000004E-6</v>
      </c>
      <c r="AM420" s="300">
        <f t="shared" si="141"/>
        <v>0</v>
      </c>
      <c r="AN420" s="300">
        <f t="shared" si="142"/>
        <v>5.1367707045999997E-7</v>
      </c>
      <c r="AO420" s="300">
        <f t="shared" si="143"/>
        <v>6.6623695576399998E-6</v>
      </c>
      <c r="AP420" s="300">
        <f t="shared" si="144"/>
        <v>4.9331649871525197E-3</v>
      </c>
    </row>
    <row r="421" spans="1:42" ht="15.75" thickBot="1" x14ac:dyDescent="0.3">
      <c r="A421" s="346" t="s">
        <v>477</v>
      </c>
      <c r="B421" s="440" t="s">
        <v>478</v>
      </c>
      <c r="C421" s="519" t="s">
        <v>371</v>
      </c>
      <c r="D421" s="440" t="s">
        <v>1949</v>
      </c>
      <c r="E421" s="440" t="s">
        <v>1951</v>
      </c>
      <c r="F421" s="9">
        <v>2275050011</v>
      </c>
      <c r="G421" s="4" t="s">
        <v>227</v>
      </c>
      <c r="H421" s="4" t="s">
        <v>223</v>
      </c>
      <c r="I421" t="s">
        <v>27</v>
      </c>
      <c r="J421">
        <v>2011</v>
      </c>
      <c r="K421">
        <v>22</v>
      </c>
      <c r="L421" t="s">
        <v>315</v>
      </c>
      <c r="M421" t="s">
        <v>105</v>
      </c>
      <c r="N421">
        <v>95</v>
      </c>
      <c r="O421" t="s">
        <v>115</v>
      </c>
      <c r="P421" t="s">
        <v>37</v>
      </c>
      <c r="Q421">
        <v>35.738098999999998</v>
      </c>
      <c r="R421">
        <v>1.644209</v>
      </c>
      <c r="S421">
        <v>1.434456</v>
      </c>
      <c r="T421">
        <v>1.3724369999999999</v>
      </c>
      <c r="U421">
        <v>1.6108439999999999</v>
      </c>
      <c r="V421">
        <v>1.3115E-2</v>
      </c>
      <c r="W421">
        <v>3.5514999999999998E-2</v>
      </c>
      <c r="X421">
        <v>3.9982999999999998E-2</v>
      </c>
      <c r="Y421">
        <v>3.9982999999999998E-2</v>
      </c>
      <c r="Z421">
        <v>0</v>
      </c>
      <c r="AA421">
        <v>2.862E-3</v>
      </c>
      <c r="AB421">
        <v>3.7121000000000001E-2</v>
      </c>
      <c r="AC421">
        <v>27.488009000000002</v>
      </c>
      <c r="AD421" s="300">
        <f t="shared" si="132"/>
        <v>3.9394510725599685E-2</v>
      </c>
      <c r="AE421" s="300">
        <f t="shared" si="133"/>
        <v>1.8124301767037901E-3</v>
      </c>
      <c r="AF421" s="300">
        <f t="shared" si="134"/>
        <v>1.5812170724973597E-3</v>
      </c>
      <c r="AG421" s="300">
        <f t="shared" si="135"/>
        <v>1.5128528273624696E-3</v>
      </c>
      <c r="AH421" s="300">
        <f t="shared" si="136"/>
        <v>1.77565155984564E-3</v>
      </c>
      <c r="AI421" s="300">
        <f t="shared" si="137"/>
        <v>1.445681283065E-5</v>
      </c>
      <c r="AJ421" s="300">
        <f t="shared" si="138"/>
        <v>3.9148586174649996E-5</v>
      </c>
      <c r="AK421" s="300">
        <f t="shared" si="139"/>
        <v>4.4073713107729994E-5</v>
      </c>
      <c r="AL421" s="300">
        <f t="shared" si="140"/>
        <v>4.4073713107729994E-5</v>
      </c>
      <c r="AM421" s="300">
        <f t="shared" si="141"/>
        <v>0</v>
      </c>
      <c r="AN421" s="300">
        <f t="shared" si="142"/>
        <v>3.1548149692200001E-6</v>
      </c>
      <c r="AO421" s="300">
        <f t="shared" si="143"/>
        <v>4.0918898138509999E-5</v>
      </c>
      <c r="AP421" s="300">
        <f t="shared" si="144"/>
        <v>3.0300343210081793E-2</v>
      </c>
    </row>
    <row r="422" spans="1:42" ht="15.75" thickBot="1" x14ac:dyDescent="0.3">
      <c r="A422" s="346" t="s">
        <v>477</v>
      </c>
      <c r="B422" s="440" t="s">
        <v>478</v>
      </c>
      <c r="C422" s="519" t="s">
        <v>371</v>
      </c>
      <c r="D422" s="440" t="s">
        <v>1949</v>
      </c>
      <c r="E422" s="440" t="s">
        <v>1951</v>
      </c>
      <c r="F422" s="9">
        <v>2275050011</v>
      </c>
      <c r="G422" s="4" t="s">
        <v>227</v>
      </c>
      <c r="H422" s="4" t="s">
        <v>223</v>
      </c>
      <c r="I422" t="s">
        <v>27</v>
      </c>
      <c r="J422">
        <v>2011</v>
      </c>
      <c r="K422">
        <v>23</v>
      </c>
      <c r="L422" t="s">
        <v>135</v>
      </c>
      <c r="M422" t="s">
        <v>102</v>
      </c>
      <c r="N422">
        <v>96</v>
      </c>
      <c r="O422" t="s">
        <v>115</v>
      </c>
      <c r="P422" t="s">
        <v>37</v>
      </c>
      <c r="Q422">
        <v>56.006238000000003</v>
      </c>
      <c r="R422">
        <v>3.2715619999999999</v>
      </c>
      <c r="S422">
        <v>2.8542070000000002</v>
      </c>
      <c r="T422">
        <v>2.7308050000000001</v>
      </c>
      <c r="U422">
        <v>3.205174</v>
      </c>
      <c r="V422">
        <v>0.30332100000000001</v>
      </c>
      <c r="W422">
        <v>0.116568</v>
      </c>
      <c r="X422">
        <v>7.4000999999999997E-2</v>
      </c>
      <c r="Y422">
        <v>7.4000999999999997E-2</v>
      </c>
      <c r="Z422">
        <v>0</v>
      </c>
      <c r="AA422">
        <v>9.3939999999999996E-3</v>
      </c>
      <c r="AB422">
        <v>6.4606999999999998E-2</v>
      </c>
      <c r="AC422">
        <v>90.222742999999994</v>
      </c>
      <c r="AD422" s="300">
        <f t="shared" si="132"/>
        <v>6.173630957795178E-2</v>
      </c>
      <c r="AE422" s="300">
        <f t="shared" si="133"/>
        <v>3.6062797939662196E-3</v>
      </c>
      <c r="AF422" s="300">
        <f t="shared" si="134"/>
        <v>3.1462246571811701E-3</v>
      </c>
      <c r="AG422" s="300">
        <f t="shared" si="135"/>
        <v>3.0101972369045498E-3</v>
      </c>
      <c r="AH422" s="300">
        <f t="shared" si="136"/>
        <v>3.5330995507179396E-3</v>
      </c>
      <c r="AI422" s="300">
        <f t="shared" si="137"/>
        <v>3.3435416886051002E-4</v>
      </c>
      <c r="AJ422" s="300">
        <f t="shared" si="138"/>
        <v>1.2849422478407999E-4</v>
      </c>
      <c r="AK422" s="300">
        <f t="shared" si="139"/>
        <v>8.1572139251309984E-5</v>
      </c>
      <c r="AL422" s="300">
        <f t="shared" si="140"/>
        <v>8.1572139251309984E-5</v>
      </c>
      <c r="AM422" s="300">
        <f t="shared" si="141"/>
        <v>0</v>
      </c>
      <c r="AN422" s="300">
        <f t="shared" si="142"/>
        <v>1.035511244614E-5</v>
      </c>
      <c r="AO422" s="300">
        <f t="shared" si="143"/>
        <v>7.1217026805169988E-5</v>
      </c>
      <c r="AP422" s="300">
        <f t="shared" si="144"/>
        <v>9.9453550028123311E-2</v>
      </c>
    </row>
    <row r="423" spans="1:42" ht="15.75" thickBot="1" x14ac:dyDescent="0.3">
      <c r="A423" s="346" t="s">
        <v>477</v>
      </c>
      <c r="B423" s="440" t="s">
        <v>478</v>
      </c>
      <c r="C423" s="519" t="s">
        <v>371</v>
      </c>
      <c r="D423" s="440" t="s">
        <v>1949</v>
      </c>
      <c r="E423" s="440" t="s">
        <v>1951</v>
      </c>
      <c r="F423" s="9">
        <v>2275050011</v>
      </c>
      <c r="G423" s="4" t="s">
        <v>227</v>
      </c>
      <c r="H423" s="4" t="s">
        <v>223</v>
      </c>
      <c r="I423" t="s">
        <v>27</v>
      </c>
      <c r="J423">
        <v>2011</v>
      </c>
      <c r="K423">
        <v>24</v>
      </c>
      <c r="L423" t="s">
        <v>136</v>
      </c>
      <c r="M423" t="s">
        <v>102</v>
      </c>
      <c r="N423">
        <v>97</v>
      </c>
      <c r="O423" t="s">
        <v>115</v>
      </c>
      <c r="P423" t="s">
        <v>37</v>
      </c>
      <c r="Q423">
        <v>20.177759999999999</v>
      </c>
      <c r="R423">
        <v>0.87990000000000002</v>
      </c>
      <c r="S423">
        <v>0.76765099999999997</v>
      </c>
      <c r="T423">
        <v>0.73446100000000003</v>
      </c>
      <c r="U423">
        <v>0.86204499999999995</v>
      </c>
      <c r="V423">
        <v>8.1669000000000005E-2</v>
      </c>
      <c r="W423">
        <v>3.6770999999999998E-2</v>
      </c>
      <c r="X423">
        <v>2.3344E-2</v>
      </c>
      <c r="Y423">
        <v>2.3344E-2</v>
      </c>
      <c r="Z423">
        <v>0</v>
      </c>
      <c r="AA423">
        <v>2.9629999999999999E-3</v>
      </c>
      <c r="AB423">
        <v>2.0379999999999999E-2</v>
      </c>
      <c r="AC423">
        <v>28.460554999999999</v>
      </c>
      <c r="AD423" s="300">
        <f t="shared" si="132"/>
        <v>2.2242173058465597E-2</v>
      </c>
      <c r="AE423" s="300">
        <f t="shared" si="133"/>
        <v>9.6992372166899998E-4</v>
      </c>
      <c r="AF423" s="300">
        <f t="shared" si="134"/>
        <v>8.4619037943280996E-4</v>
      </c>
      <c r="AG423" s="300">
        <f t="shared" si="135"/>
        <v>8.0960466705390995E-4</v>
      </c>
      <c r="AH423" s="300">
        <f t="shared" si="136"/>
        <v>9.5024195322894987E-4</v>
      </c>
      <c r="AI423" s="300">
        <f t="shared" si="137"/>
        <v>9.0024662376389988E-5</v>
      </c>
      <c r="AJ423" s="300">
        <f t="shared" si="138"/>
        <v>4.0533089180009995E-5</v>
      </c>
      <c r="AK423" s="300">
        <f t="shared" si="139"/>
        <v>2.5732355220639999E-5</v>
      </c>
      <c r="AL423" s="300">
        <f t="shared" si="140"/>
        <v>2.5732355220639999E-5</v>
      </c>
      <c r="AM423" s="300">
        <f t="shared" si="141"/>
        <v>0</v>
      </c>
      <c r="AN423" s="300">
        <f t="shared" si="142"/>
        <v>3.2661484115299999E-6</v>
      </c>
      <c r="AO423" s="300">
        <f t="shared" si="143"/>
        <v>2.24651044978E-5</v>
      </c>
      <c r="AP423" s="300">
        <f t="shared" si="144"/>
        <v>3.1372391665377045E-2</v>
      </c>
    </row>
    <row r="424" spans="1:42" ht="15.75" thickBot="1" x14ac:dyDescent="0.3">
      <c r="A424" s="346" t="s">
        <v>477</v>
      </c>
      <c r="B424" s="440" t="s">
        <v>478</v>
      </c>
      <c r="C424" s="519" t="s">
        <v>371</v>
      </c>
      <c r="D424" s="440" t="s">
        <v>1949</v>
      </c>
      <c r="E424" s="440" t="s">
        <v>1951</v>
      </c>
      <c r="F424" s="9">
        <v>2275050011</v>
      </c>
      <c r="G424" s="4" t="s">
        <v>227</v>
      </c>
      <c r="H424" s="4" t="s">
        <v>223</v>
      </c>
      <c r="I424" t="s">
        <v>27</v>
      </c>
      <c r="J424">
        <v>2011</v>
      </c>
      <c r="K424">
        <v>25</v>
      </c>
      <c r="L424" t="s">
        <v>137</v>
      </c>
      <c r="M424" t="s">
        <v>105</v>
      </c>
      <c r="N424">
        <v>98</v>
      </c>
      <c r="O424" t="s">
        <v>115</v>
      </c>
      <c r="P424" t="s">
        <v>37</v>
      </c>
      <c r="Q424">
        <v>414.07344999999998</v>
      </c>
      <c r="R424">
        <v>17.468672000000002</v>
      </c>
      <c r="S424">
        <v>15.240185</v>
      </c>
      <c r="T424">
        <v>14.581276000000001</v>
      </c>
      <c r="U424">
        <v>17.114189</v>
      </c>
      <c r="V424">
        <v>0.11458699999999999</v>
      </c>
      <c r="W424">
        <v>0.402424</v>
      </c>
      <c r="X424">
        <v>0.45305800000000002</v>
      </c>
      <c r="Y424">
        <v>0.45305800000000002</v>
      </c>
      <c r="Z424">
        <v>0</v>
      </c>
      <c r="AA424">
        <v>3.2432000000000002E-2</v>
      </c>
      <c r="AB424">
        <v>0.420626</v>
      </c>
      <c r="AC424">
        <v>311.47343799999999</v>
      </c>
      <c r="AD424" s="300">
        <f t="shared" si="132"/>
        <v>0.4564378471057195</v>
      </c>
      <c r="AE424" s="300">
        <f t="shared" si="133"/>
        <v>1.9255914716280319E-2</v>
      </c>
      <c r="AF424" s="300">
        <f t="shared" si="134"/>
        <v>1.6799428291992349E-2</v>
      </c>
      <c r="AG424" s="300">
        <f t="shared" si="135"/>
        <v>1.6073105449031559E-2</v>
      </c>
      <c r="AH424" s="300">
        <f t="shared" si="136"/>
        <v>1.8865164096177587E-2</v>
      </c>
      <c r="AI424" s="300">
        <f t="shared" si="137"/>
        <v>1.2631054607897E-4</v>
      </c>
      <c r="AJ424" s="300">
        <f t="shared" si="138"/>
        <v>4.4359652661543999E-4</v>
      </c>
      <c r="AK424" s="300">
        <f t="shared" si="139"/>
        <v>4.9941095748597998E-4</v>
      </c>
      <c r="AL424" s="300">
        <f t="shared" si="140"/>
        <v>4.9941095748597998E-4</v>
      </c>
      <c r="AM424" s="300">
        <f t="shared" si="141"/>
        <v>0</v>
      </c>
      <c r="AN424" s="300">
        <f t="shared" si="142"/>
        <v>3.575016040592E-5</v>
      </c>
      <c r="AO424" s="300">
        <f t="shared" si="143"/>
        <v>4.6366079708005996E-4</v>
      </c>
      <c r="AP424" s="300">
        <f t="shared" si="144"/>
        <v>0.34334069347198376</v>
      </c>
    </row>
    <row r="425" spans="1:42" ht="15.75" thickBot="1" x14ac:dyDescent="0.3">
      <c r="A425" s="346" t="s">
        <v>477</v>
      </c>
      <c r="B425" s="440" t="s">
        <v>478</v>
      </c>
      <c r="C425" s="519" t="s">
        <v>371</v>
      </c>
      <c r="D425" s="440" t="s">
        <v>1949</v>
      </c>
      <c r="E425" s="440" t="s">
        <v>1951</v>
      </c>
      <c r="F425" s="9">
        <v>2275050011</v>
      </c>
      <c r="G425" s="4" t="s">
        <v>227</v>
      </c>
      <c r="H425" s="4" t="s">
        <v>223</v>
      </c>
      <c r="I425" t="s">
        <v>27</v>
      </c>
      <c r="J425">
        <v>2011</v>
      </c>
      <c r="K425">
        <v>26</v>
      </c>
      <c r="L425" t="s">
        <v>138</v>
      </c>
      <c r="M425" t="s">
        <v>105</v>
      </c>
      <c r="N425">
        <v>99</v>
      </c>
      <c r="O425" t="s">
        <v>115</v>
      </c>
      <c r="P425" t="s">
        <v>37</v>
      </c>
      <c r="Q425">
        <v>182.17988199999999</v>
      </c>
      <c r="R425">
        <v>9.4197419999999994</v>
      </c>
      <c r="S425">
        <v>8.2180610000000005</v>
      </c>
      <c r="T425">
        <v>7.8627529999999997</v>
      </c>
      <c r="U425">
        <v>9.2285909999999998</v>
      </c>
      <c r="V425">
        <v>5.5801000000000003E-2</v>
      </c>
      <c r="W425">
        <v>0.181172</v>
      </c>
      <c r="X425">
        <v>0.20396700000000001</v>
      </c>
      <c r="Y425">
        <v>0.20396700000000001</v>
      </c>
      <c r="Z425">
        <v>0</v>
      </c>
      <c r="AA425">
        <v>1.4600999999999999E-2</v>
      </c>
      <c r="AB425">
        <v>0.18936600000000001</v>
      </c>
      <c r="AC425">
        <v>140.22581500000001</v>
      </c>
      <c r="AD425" s="300">
        <f t="shared" si="132"/>
        <v>0.20081894438306541</v>
      </c>
      <c r="AE425" s="300">
        <f t="shared" si="133"/>
        <v>1.0383488143882019E-2</v>
      </c>
      <c r="AF425" s="300">
        <f t="shared" si="134"/>
        <v>9.0588615865699086E-3</v>
      </c>
      <c r="AG425" s="300">
        <f t="shared" si="135"/>
        <v>8.6672015596364286E-3</v>
      </c>
      <c r="AH425" s="300">
        <f t="shared" si="136"/>
        <v>1.0172780234664209E-2</v>
      </c>
      <c r="AI425" s="300">
        <f t="shared" si="137"/>
        <v>6.1510073409310002E-5</v>
      </c>
      <c r="AJ425" s="300">
        <f t="shared" si="138"/>
        <v>1.9970794465531998E-4</v>
      </c>
      <c r="AK425" s="300">
        <f t="shared" si="139"/>
        <v>2.2483513096676998E-4</v>
      </c>
      <c r="AL425" s="300">
        <f t="shared" si="140"/>
        <v>2.2483513096676998E-4</v>
      </c>
      <c r="AM425" s="300">
        <f t="shared" si="141"/>
        <v>0</v>
      </c>
      <c r="AN425" s="300">
        <f t="shared" si="142"/>
        <v>1.6094847437310001E-5</v>
      </c>
      <c r="AO425" s="300">
        <f t="shared" si="143"/>
        <v>2.0874028352946001E-4</v>
      </c>
      <c r="AP425" s="300">
        <f t="shared" si="144"/>
        <v>0.15457250182846766</v>
      </c>
    </row>
    <row r="426" spans="1:42" ht="15.75" thickBot="1" x14ac:dyDescent="0.3">
      <c r="A426" s="346" t="s">
        <v>477</v>
      </c>
      <c r="B426" s="440" t="s">
        <v>478</v>
      </c>
      <c r="C426" s="519" t="s">
        <v>371</v>
      </c>
      <c r="D426" s="440" t="s">
        <v>1949</v>
      </c>
      <c r="E426" s="440" t="s">
        <v>1951</v>
      </c>
      <c r="F426" s="9">
        <v>2275050011</v>
      </c>
      <c r="G426" s="4" t="s">
        <v>227</v>
      </c>
      <c r="H426" s="4" t="s">
        <v>223</v>
      </c>
      <c r="I426" t="s">
        <v>27</v>
      </c>
      <c r="J426">
        <v>2011</v>
      </c>
      <c r="K426">
        <v>27</v>
      </c>
      <c r="L426" t="s">
        <v>139</v>
      </c>
      <c r="M426" t="s">
        <v>120</v>
      </c>
      <c r="N426">
        <v>100</v>
      </c>
      <c r="O426" t="s">
        <v>115</v>
      </c>
      <c r="P426" t="s">
        <v>37</v>
      </c>
      <c r="Q426">
        <v>86.592834999999994</v>
      </c>
      <c r="R426">
        <v>3.0415899999999998</v>
      </c>
      <c r="S426">
        <v>2.6535730000000002</v>
      </c>
      <c r="T426">
        <v>2.5388459999999999</v>
      </c>
      <c r="U426">
        <v>2.9798689999999999</v>
      </c>
      <c r="V426">
        <v>0.11047899999999999</v>
      </c>
      <c r="W426">
        <v>0.114811</v>
      </c>
      <c r="X426">
        <v>9.5977000000000007E-2</v>
      </c>
      <c r="Y426">
        <v>9.5977000000000007E-2</v>
      </c>
      <c r="Z426">
        <v>0</v>
      </c>
      <c r="AA426">
        <v>9.2530000000000008E-3</v>
      </c>
      <c r="AB426">
        <v>8.6723999999999996E-2</v>
      </c>
      <c r="AC426">
        <v>88.862673000000001</v>
      </c>
      <c r="AD426" s="300">
        <f t="shared" si="132"/>
        <v>9.5452261385463838E-2</v>
      </c>
      <c r="AE426" s="300">
        <f t="shared" si="133"/>
        <v>3.3527790573828998E-3</v>
      </c>
      <c r="AF426" s="300">
        <f t="shared" si="134"/>
        <v>2.9250635298106301E-3</v>
      </c>
      <c r="AG426" s="300">
        <f t="shared" si="135"/>
        <v>2.7985986601482596E-3</v>
      </c>
      <c r="AH426" s="300">
        <f t="shared" si="136"/>
        <v>3.2847433010183896E-3</v>
      </c>
      <c r="AI426" s="300">
        <f t="shared" si="137"/>
        <v>1.2178225121748999E-4</v>
      </c>
      <c r="AJ426" s="300">
        <f t="shared" si="138"/>
        <v>1.2655746381240999E-4</v>
      </c>
      <c r="AK426" s="300">
        <f t="shared" si="139"/>
        <v>1.0579653259987E-4</v>
      </c>
      <c r="AL426" s="300">
        <f t="shared" si="140"/>
        <v>1.0579653259987E-4</v>
      </c>
      <c r="AM426" s="300">
        <f t="shared" si="141"/>
        <v>0</v>
      </c>
      <c r="AN426" s="300">
        <f t="shared" si="142"/>
        <v>1.019968655143E-5</v>
      </c>
      <c r="AO426" s="300">
        <f t="shared" si="143"/>
        <v>9.559684604843999E-5</v>
      </c>
      <c r="AP426" s="300">
        <f t="shared" si="144"/>
        <v>9.7954329484731636E-2</v>
      </c>
    </row>
    <row r="427" spans="1:42" ht="15.75" thickBot="1" x14ac:dyDescent="0.3">
      <c r="A427" s="346" t="s">
        <v>477</v>
      </c>
      <c r="B427" s="440" t="s">
        <v>478</v>
      </c>
      <c r="C427" s="519" t="s">
        <v>371</v>
      </c>
      <c r="D427" s="440" t="s">
        <v>1949</v>
      </c>
      <c r="E427" s="440" t="s">
        <v>1951</v>
      </c>
      <c r="F427" s="9">
        <v>2275050011</v>
      </c>
      <c r="G427" s="4" t="s">
        <v>227</v>
      </c>
      <c r="H427" s="4" t="s">
        <v>223</v>
      </c>
      <c r="I427" t="s">
        <v>27</v>
      </c>
      <c r="J427">
        <v>2011</v>
      </c>
      <c r="K427">
        <v>28</v>
      </c>
      <c r="L427" t="s">
        <v>140</v>
      </c>
      <c r="M427" t="s">
        <v>105</v>
      </c>
      <c r="N427">
        <v>101</v>
      </c>
      <c r="O427" t="s">
        <v>115</v>
      </c>
      <c r="P427" t="s">
        <v>37</v>
      </c>
      <c r="Q427">
        <v>154.456558</v>
      </c>
      <c r="R427">
        <v>8.126277</v>
      </c>
      <c r="S427">
        <v>7.0896039999999996</v>
      </c>
      <c r="T427">
        <v>6.7830849999999998</v>
      </c>
      <c r="U427">
        <v>7.9613740000000002</v>
      </c>
      <c r="V427">
        <v>4.5825999999999999E-2</v>
      </c>
      <c r="W427">
        <v>0.153533</v>
      </c>
      <c r="X427">
        <v>0.172851</v>
      </c>
      <c r="Y427">
        <v>0.172851</v>
      </c>
      <c r="Z427">
        <v>0</v>
      </c>
      <c r="AA427">
        <v>1.2374E-2</v>
      </c>
      <c r="AB427">
        <v>0.16047800000000001</v>
      </c>
      <c r="AC427">
        <v>118.833853</v>
      </c>
      <c r="AD427" s="300">
        <f t="shared" si="132"/>
        <v>0.17025921078707096</v>
      </c>
      <c r="AE427" s="300">
        <f t="shared" si="133"/>
        <v>8.957687045292869E-3</v>
      </c>
      <c r="AF427" s="300">
        <f t="shared" si="134"/>
        <v>7.8149506726212393E-3</v>
      </c>
      <c r="AG427" s="300">
        <f t="shared" si="135"/>
        <v>7.4770713121913501E-3</v>
      </c>
      <c r="AH427" s="300">
        <f t="shared" si="136"/>
        <v>8.7759126033399391E-3</v>
      </c>
      <c r="AI427" s="300">
        <f t="shared" si="137"/>
        <v>5.0514518092059994E-5</v>
      </c>
      <c r="AJ427" s="300">
        <f t="shared" si="138"/>
        <v>1.6924116235823001E-4</v>
      </c>
      <c r="AK427" s="300">
        <f t="shared" si="139"/>
        <v>1.9053561224481E-4</v>
      </c>
      <c r="AL427" s="300">
        <f t="shared" si="140"/>
        <v>1.9053561224481E-4</v>
      </c>
      <c r="AM427" s="300">
        <f t="shared" si="141"/>
        <v>0</v>
      </c>
      <c r="AN427" s="300">
        <f t="shared" si="142"/>
        <v>1.3640000149939998E-5</v>
      </c>
      <c r="AO427" s="300">
        <f t="shared" si="143"/>
        <v>1.7689671440618E-4</v>
      </c>
      <c r="AP427" s="300">
        <f t="shared" si="144"/>
        <v>0.13099190017277743</v>
      </c>
    </row>
    <row r="428" spans="1:42" ht="15.75" thickBot="1" x14ac:dyDescent="0.3">
      <c r="A428" s="346" t="s">
        <v>477</v>
      </c>
      <c r="B428" s="440" t="s">
        <v>478</v>
      </c>
      <c r="C428" s="519" t="s">
        <v>371</v>
      </c>
      <c r="D428" s="440" t="s">
        <v>1949</v>
      </c>
      <c r="E428" s="440" t="s">
        <v>1951</v>
      </c>
      <c r="F428" s="9">
        <v>2275050011</v>
      </c>
      <c r="G428" s="4" t="s">
        <v>227</v>
      </c>
      <c r="H428" s="4" t="s">
        <v>223</v>
      </c>
      <c r="I428" t="s">
        <v>27</v>
      </c>
      <c r="J428">
        <v>2011</v>
      </c>
      <c r="K428">
        <v>29</v>
      </c>
      <c r="L428" t="s">
        <v>141</v>
      </c>
      <c r="M428" t="s">
        <v>105</v>
      </c>
      <c r="N428">
        <v>102</v>
      </c>
      <c r="O428" t="s">
        <v>115</v>
      </c>
      <c r="P428" t="s">
        <v>37</v>
      </c>
      <c r="Q428">
        <v>1786.003557</v>
      </c>
      <c r="R428">
        <v>75.346804000000006</v>
      </c>
      <c r="S428">
        <v>65.734774999999999</v>
      </c>
      <c r="T428">
        <v>62.892730999999998</v>
      </c>
      <c r="U428">
        <v>73.817826999999994</v>
      </c>
      <c r="V428">
        <v>0.49424200000000001</v>
      </c>
      <c r="W428">
        <v>1.7357549999999999</v>
      </c>
      <c r="X428">
        <v>1.9541539999999999</v>
      </c>
      <c r="Y428">
        <v>1.9541539999999999</v>
      </c>
      <c r="Z428">
        <v>0</v>
      </c>
      <c r="AA428">
        <v>0.13988800000000001</v>
      </c>
      <c r="AB428">
        <v>1.8142659999999999</v>
      </c>
      <c r="AC428">
        <v>1343.4637439999999</v>
      </c>
      <c r="AD428" s="300">
        <f t="shared" si="132"/>
        <v>1.9687319205813296</v>
      </c>
      <c r="AE428" s="300">
        <f t="shared" si="133"/>
        <v>8.3055634221553251E-2</v>
      </c>
      <c r="AF428" s="300">
        <f t="shared" si="134"/>
        <v>7.2460185942805233E-2</v>
      </c>
      <c r="AG428" s="300">
        <f t="shared" si="135"/>
        <v>6.9327368698087602E-2</v>
      </c>
      <c r="AH428" s="300">
        <f t="shared" si="136"/>
        <v>8.1370225581723354E-2</v>
      </c>
      <c r="AI428" s="300">
        <f t="shared" si="137"/>
        <v>5.4480854647701992E-4</v>
      </c>
      <c r="AJ428" s="300">
        <f t="shared" si="138"/>
        <v>1.9133423678890497E-3</v>
      </c>
      <c r="AK428" s="300">
        <f t="shared" si="139"/>
        <v>2.1540860556817395E-3</v>
      </c>
      <c r="AL428" s="300">
        <f t="shared" si="140"/>
        <v>2.1540860556817395E-3</v>
      </c>
      <c r="AM428" s="300">
        <f t="shared" si="141"/>
        <v>0</v>
      </c>
      <c r="AN428" s="300">
        <f t="shared" si="142"/>
        <v>1.5420012453327999E-4</v>
      </c>
      <c r="AO428" s="300">
        <f t="shared" si="143"/>
        <v>1.9998859311484598E-3</v>
      </c>
      <c r="AP428" s="300">
        <f t="shared" si="144"/>
        <v>1.4809152795861444</v>
      </c>
    </row>
    <row r="429" spans="1:42" ht="15.75" thickBot="1" x14ac:dyDescent="0.3">
      <c r="A429" s="346" t="s">
        <v>477</v>
      </c>
      <c r="B429" s="440" t="s">
        <v>478</v>
      </c>
      <c r="C429" s="519" t="s">
        <v>371</v>
      </c>
      <c r="D429" s="440" t="s">
        <v>1949</v>
      </c>
      <c r="E429" s="440" t="s">
        <v>1951</v>
      </c>
      <c r="F429" s="9">
        <v>2275050011</v>
      </c>
      <c r="G429" s="4" t="s">
        <v>227</v>
      </c>
      <c r="H429" s="4" t="s">
        <v>223</v>
      </c>
      <c r="I429" t="s">
        <v>27</v>
      </c>
      <c r="J429">
        <v>2011</v>
      </c>
      <c r="K429">
        <v>30</v>
      </c>
      <c r="L429" t="s">
        <v>142</v>
      </c>
      <c r="M429" t="s">
        <v>105</v>
      </c>
      <c r="N429">
        <v>103</v>
      </c>
      <c r="O429" t="s">
        <v>115</v>
      </c>
      <c r="P429" t="s">
        <v>37</v>
      </c>
      <c r="Q429">
        <v>485.26632999999998</v>
      </c>
      <c r="R429">
        <v>22.386188000000001</v>
      </c>
      <c r="S429">
        <v>19.530370999999999</v>
      </c>
      <c r="T429">
        <v>18.685974999999999</v>
      </c>
      <c r="U429">
        <v>21.931915</v>
      </c>
      <c r="V429">
        <v>0.18026300000000001</v>
      </c>
      <c r="W429">
        <v>0.48250799999999999</v>
      </c>
      <c r="X429">
        <v>0.54321900000000001</v>
      </c>
      <c r="Y429">
        <v>0.54321900000000001</v>
      </c>
      <c r="Z429">
        <v>0</v>
      </c>
      <c r="AA429">
        <v>3.8885999999999997E-2</v>
      </c>
      <c r="AB429">
        <v>0.50433300000000003</v>
      </c>
      <c r="AC429">
        <v>373.45838199999997</v>
      </c>
      <c r="AD429" s="300">
        <f t="shared" si="132"/>
        <v>0.53491456392119219</v>
      </c>
      <c r="AE429" s="300">
        <f t="shared" si="133"/>
        <v>2.4676548220186282E-2</v>
      </c>
      <c r="AF429" s="300">
        <f t="shared" si="134"/>
        <v>2.1528548841796006E-2</v>
      </c>
      <c r="AG429" s="300">
        <f t="shared" si="135"/>
        <v>2.0597761580877248E-2</v>
      </c>
      <c r="AH429" s="300">
        <f t="shared" si="136"/>
        <v>2.417579795445865E-2</v>
      </c>
      <c r="AI429" s="300">
        <f t="shared" si="137"/>
        <v>1.9870594367452999E-4</v>
      </c>
      <c r="AJ429" s="300">
        <f t="shared" si="138"/>
        <v>5.3187402556547996E-4</v>
      </c>
      <c r="AK429" s="300">
        <f t="shared" si="139"/>
        <v>5.9879644750689002E-4</v>
      </c>
      <c r="AL429" s="300">
        <f t="shared" si="140"/>
        <v>5.9879644750689002E-4</v>
      </c>
      <c r="AM429" s="300">
        <f t="shared" si="141"/>
        <v>0</v>
      </c>
      <c r="AN429" s="300">
        <f t="shared" si="142"/>
        <v>4.2864477600659991E-5</v>
      </c>
      <c r="AO429" s="300">
        <f t="shared" si="143"/>
        <v>5.5593196990622994E-4</v>
      </c>
      <c r="AP429" s="300">
        <f t="shared" si="144"/>
        <v>0.41166739829290039</v>
      </c>
    </row>
    <row r="430" spans="1:42" ht="15.75" thickBot="1" x14ac:dyDescent="0.3">
      <c r="A430" s="346" t="s">
        <v>477</v>
      </c>
      <c r="B430" s="440" t="s">
        <v>478</v>
      </c>
      <c r="C430" s="519" t="s">
        <v>371</v>
      </c>
      <c r="D430" s="440" t="s">
        <v>1949</v>
      </c>
      <c r="E430" s="440" t="s">
        <v>1951</v>
      </c>
      <c r="F430" s="9">
        <v>2275050011</v>
      </c>
      <c r="G430" s="4" t="s">
        <v>227</v>
      </c>
      <c r="H430" s="4" t="s">
        <v>223</v>
      </c>
      <c r="I430" t="s">
        <v>27</v>
      </c>
      <c r="J430">
        <v>2011</v>
      </c>
      <c r="K430">
        <v>31</v>
      </c>
      <c r="L430" t="s">
        <v>143</v>
      </c>
      <c r="M430" t="s">
        <v>105</v>
      </c>
      <c r="N430">
        <v>104</v>
      </c>
      <c r="O430" t="s">
        <v>115</v>
      </c>
      <c r="P430" t="s">
        <v>37</v>
      </c>
      <c r="Q430">
        <v>356.64299099999999</v>
      </c>
      <c r="R430">
        <v>18.763721</v>
      </c>
      <c r="S430">
        <v>16.370024000000001</v>
      </c>
      <c r="T430">
        <v>15.662265</v>
      </c>
      <c r="U430">
        <v>18.382957999999999</v>
      </c>
      <c r="V430">
        <v>0.105813</v>
      </c>
      <c r="W430">
        <v>0.35451100000000002</v>
      </c>
      <c r="X430">
        <v>0.399117</v>
      </c>
      <c r="Y430">
        <v>0.399117</v>
      </c>
      <c r="Z430">
        <v>0</v>
      </c>
      <c r="AA430">
        <v>2.8570999999999999E-2</v>
      </c>
      <c r="AB430">
        <v>0.37054599999999999</v>
      </c>
      <c r="AC430">
        <v>274.38951800000001</v>
      </c>
      <c r="AD430" s="300">
        <f t="shared" si="132"/>
        <v>0.39313160261152819</v>
      </c>
      <c r="AE430" s="300">
        <f t="shared" si="133"/>
        <v>2.0683461875984511E-2</v>
      </c>
      <c r="AF430" s="300">
        <f t="shared" si="134"/>
        <v>1.8044862600171439E-2</v>
      </c>
      <c r="AG430" s="300">
        <f t="shared" si="135"/>
        <v>1.7264691849717149E-2</v>
      </c>
      <c r="AH430" s="300">
        <f t="shared" si="136"/>
        <v>2.026374251465498E-2</v>
      </c>
      <c r="AI430" s="300">
        <f t="shared" si="137"/>
        <v>1.1663886664502999E-4</v>
      </c>
      <c r="AJ430" s="300">
        <f t="shared" si="138"/>
        <v>3.9078148481940997E-4</v>
      </c>
      <c r="AK430" s="300">
        <f t="shared" si="139"/>
        <v>4.3995118311326999E-4</v>
      </c>
      <c r="AL430" s="300">
        <f t="shared" si="140"/>
        <v>4.3995118311326999E-4</v>
      </c>
      <c r="AM430" s="300">
        <f t="shared" si="141"/>
        <v>0</v>
      </c>
      <c r="AN430" s="300">
        <f t="shared" si="142"/>
        <v>3.1494136438009992E-5</v>
      </c>
      <c r="AO430" s="300">
        <f t="shared" si="143"/>
        <v>4.0845704667525994E-4</v>
      </c>
      <c r="AP430" s="300">
        <f t="shared" si="144"/>
        <v>0.3024626690368486</v>
      </c>
    </row>
    <row r="431" spans="1:42" ht="15.75" thickBot="1" x14ac:dyDescent="0.3">
      <c r="A431" s="346" t="s">
        <v>477</v>
      </c>
      <c r="B431" s="440" t="s">
        <v>478</v>
      </c>
      <c r="C431" s="519" t="s">
        <v>371</v>
      </c>
      <c r="D431" s="440" t="s">
        <v>1949</v>
      </c>
      <c r="E431" s="440" t="s">
        <v>1951</v>
      </c>
      <c r="F431" s="10" t="s">
        <v>224</v>
      </c>
      <c r="G431" s="4" t="s">
        <v>225</v>
      </c>
      <c r="H431" s="4"/>
      <c r="I431" t="s">
        <v>27</v>
      </c>
      <c r="J431">
        <v>2011</v>
      </c>
      <c r="K431">
        <v>1</v>
      </c>
      <c r="L431" t="s">
        <v>345</v>
      </c>
      <c r="M431" t="s">
        <v>346</v>
      </c>
      <c r="N431">
        <v>105</v>
      </c>
      <c r="O431" t="s">
        <v>96</v>
      </c>
      <c r="P431" t="s">
        <v>37</v>
      </c>
      <c r="Q431">
        <v>25.727526999999998</v>
      </c>
      <c r="R431">
        <v>2.4702489999999999</v>
      </c>
      <c r="S431">
        <v>2.8561860000000001</v>
      </c>
      <c r="T431">
        <v>2.8412929999999998</v>
      </c>
      <c r="U431">
        <v>2.8561860000000001</v>
      </c>
      <c r="V431">
        <v>1.3983239999999999</v>
      </c>
      <c r="W431">
        <v>0.59336699999999998</v>
      </c>
      <c r="X431">
        <v>9.6657999999999994E-2</v>
      </c>
      <c r="Y431">
        <v>9.6657999999999994E-2</v>
      </c>
      <c r="Z431">
        <v>0</v>
      </c>
      <c r="AA431">
        <v>4.7821000000000002E-2</v>
      </c>
      <c r="AB431">
        <v>4.8836999999999998E-2</v>
      </c>
      <c r="AC431">
        <v>459.262067</v>
      </c>
      <c r="AD431" s="300">
        <f t="shared" si="132"/>
        <v>2.8359743990430366E-2</v>
      </c>
      <c r="AE431" s="300">
        <f t="shared" si="133"/>
        <v>2.7229834112161896E-3</v>
      </c>
      <c r="AF431" s="300">
        <f t="shared" si="134"/>
        <v>3.14840613126366E-3</v>
      </c>
      <c r="AG431" s="300">
        <f t="shared" si="135"/>
        <v>3.1319894089238296E-3</v>
      </c>
      <c r="AH431" s="300">
        <f t="shared" si="136"/>
        <v>3.14840613126366E-3</v>
      </c>
      <c r="AI431" s="300">
        <f t="shared" si="137"/>
        <v>1.5413883602444398E-3</v>
      </c>
      <c r="AJ431" s="300">
        <f t="shared" si="138"/>
        <v>6.5407515508077E-4</v>
      </c>
      <c r="AK431" s="300">
        <f t="shared" si="139"/>
        <v>1.0654720660197998E-4</v>
      </c>
      <c r="AL431" s="300">
        <f t="shared" si="140"/>
        <v>1.0654720660197998E-4</v>
      </c>
      <c r="AM431" s="300">
        <f t="shared" si="141"/>
        <v>0</v>
      </c>
      <c r="AN431" s="300">
        <f t="shared" si="142"/>
        <v>5.271362915551E-5</v>
      </c>
      <c r="AO431" s="300">
        <f t="shared" si="143"/>
        <v>5.3833577446469992E-5</v>
      </c>
      <c r="AP431" s="300">
        <f t="shared" si="144"/>
        <v>0.50624977070807775</v>
      </c>
    </row>
    <row r="432" spans="1:42" ht="15.75" thickBot="1" x14ac:dyDescent="0.3">
      <c r="A432" s="346" t="s">
        <v>477</v>
      </c>
      <c r="B432" s="440" t="s">
        <v>478</v>
      </c>
      <c r="C432" s="519" t="s">
        <v>371</v>
      </c>
      <c r="D432" s="440" t="s">
        <v>1949</v>
      </c>
      <c r="E432" s="440" t="s">
        <v>1951</v>
      </c>
      <c r="F432" s="10" t="s">
        <v>224</v>
      </c>
      <c r="G432" s="4" t="s">
        <v>225</v>
      </c>
      <c r="H432" s="4"/>
      <c r="I432" t="s">
        <v>27</v>
      </c>
      <c r="J432">
        <v>2011</v>
      </c>
      <c r="K432">
        <v>2</v>
      </c>
      <c r="L432" t="s">
        <v>340</v>
      </c>
      <c r="M432" t="s">
        <v>107</v>
      </c>
      <c r="N432">
        <v>106</v>
      </c>
      <c r="O432" t="s">
        <v>103</v>
      </c>
      <c r="P432" t="s">
        <v>37</v>
      </c>
      <c r="Q432">
        <v>178.19282100000001</v>
      </c>
      <c r="R432">
        <v>36.740788000000002</v>
      </c>
      <c r="S432">
        <v>42.48095</v>
      </c>
      <c r="T432">
        <v>42.259433000000001</v>
      </c>
      <c r="U432">
        <v>42.48095</v>
      </c>
      <c r="V432">
        <v>3.978472</v>
      </c>
      <c r="W432">
        <v>2.3629199999999999</v>
      </c>
      <c r="X432">
        <v>0.915991</v>
      </c>
      <c r="Y432">
        <v>0.915991</v>
      </c>
      <c r="Z432">
        <v>0</v>
      </c>
      <c r="AA432">
        <v>0.19043299999999999</v>
      </c>
      <c r="AB432">
        <v>0.72555800000000004</v>
      </c>
      <c r="AC432">
        <v>1828.885718</v>
      </c>
      <c r="AD432" s="300">
        <f t="shared" si="132"/>
        <v>0.19642396194910552</v>
      </c>
      <c r="AE432" s="300">
        <f t="shared" si="133"/>
        <v>4.0499786150712279E-2</v>
      </c>
      <c r="AF432" s="300">
        <f t="shared" si="134"/>
        <v>4.6827231644544498E-2</v>
      </c>
      <c r="AG432" s="300">
        <f t="shared" si="135"/>
        <v>4.6583050950087225E-2</v>
      </c>
      <c r="AH432" s="300">
        <f t="shared" si="136"/>
        <v>4.6827231644544498E-2</v>
      </c>
      <c r="AI432" s="300">
        <f t="shared" si="137"/>
        <v>4.3855146821183194E-3</v>
      </c>
      <c r="AJ432" s="300">
        <f t="shared" si="138"/>
        <v>2.6046734406252E-3</v>
      </c>
      <c r="AK432" s="300">
        <f t="shared" si="139"/>
        <v>1.00970723915821E-3</v>
      </c>
      <c r="AL432" s="300">
        <f t="shared" si="140"/>
        <v>1.00970723915821E-3</v>
      </c>
      <c r="AM432" s="300">
        <f t="shared" si="141"/>
        <v>0</v>
      </c>
      <c r="AN432" s="300">
        <f t="shared" si="142"/>
        <v>2.0991644969722996E-4</v>
      </c>
      <c r="AO432" s="300">
        <f t="shared" si="143"/>
        <v>7.9979078946098008E-4</v>
      </c>
      <c r="AP432" s="300">
        <f t="shared" si="144"/>
        <v>2.0160014116488707</v>
      </c>
    </row>
    <row r="433" spans="1:42" ht="15.75" thickBot="1" x14ac:dyDescent="0.3">
      <c r="A433" s="346" t="s">
        <v>477</v>
      </c>
      <c r="B433" s="440" t="s">
        <v>478</v>
      </c>
      <c r="C433" s="519" t="s">
        <v>371</v>
      </c>
      <c r="D433" s="440" t="s">
        <v>1949</v>
      </c>
      <c r="E433" s="440" t="s">
        <v>1951</v>
      </c>
      <c r="F433" s="10" t="s">
        <v>224</v>
      </c>
      <c r="G433" s="4" t="s">
        <v>225</v>
      </c>
      <c r="H433" s="4"/>
      <c r="I433" t="s">
        <v>27</v>
      </c>
      <c r="J433">
        <v>2011</v>
      </c>
      <c r="K433">
        <v>3</v>
      </c>
      <c r="L433" t="s">
        <v>75</v>
      </c>
      <c r="M433" t="s">
        <v>73</v>
      </c>
      <c r="N433">
        <v>107</v>
      </c>
      <c r="O433" t="s">
        <v>31</v>
      </c>
      <c r="P433" t="s">
        <v>37</v>
      </c>
      <c r="Q433">
        <v>39.025827</v>
      </c>
      <c r="R433">
        <v>6.9235110000000004</v>
      </c>
      <c r="S433">
        <v>8.0051989999999993</v>
      </c>
      <c r="T433">
        <v>7.9634559999999999</v>
      </c>
      <c r="U433">
        <v>8.0051989999999993</v>
      </c>
      <c r="V433">
        <v>2.946412</v>
      </c>
      <c r="W433">
        <v>1.0733410000000001</v>
      </c>
      <c r="X433">
        <v>0.22723399999999999</v>
      </c>
      <c r="Y433">
        <v>0.22723399999999999</v>
      </c>
      <c r="Z433">
        <v>0</v>
      </c>
      <c r="AA433">
        <v>8.6502999999999997E-2</v>
      </c>
      <c r="AB433">
        <v>0.14073099999999999</v>
      </c>
      <c r="AC433">
        <v>830.759635</v>
      </c>
      <c r="AD433" s="300">
        <f t="shared" si="132"/>
        <v>4.3018610484203364E-2</v>
      </c>
      <c r="AE433" s="300">
        <f t="shared" si="133"/>
        <v>7.6318644802094099E-3</v>
      </c>
      <c r="AF433" s="300">
        <f t="shared" si="134"/>
        <v>8.8242213965006883E-3</v>
      </c>
      <c r="AG433" s="300">
        <f t="shared" si="135"/>
        <v>8.7782076154873587E-3</v>
      </c>
      <c r="AH433" s="300">
        <f t="shared" si="136"/>
        <v>8.8242213965006883E-3</v>
      </c>
      <c r="AI433" s="300">
        <f t="shared" si="137"/>
        <v>3.2478632715197196E-3</v>
      </c>
      <c r="AJ433" s="300">
        <f t="shared" si="138"/>
        <v>1.1831559237867101E-3</v>
      </c>
      <c r="AK433" s="300">
        <f t="shared" si="139"/>
        <v>2.5048260821653996E-4</v>
      </c>
      <c r="AL433" s="300">
        <f t="shared" si="140"/>
        <v>2.5048260821653996E-4</v>
      </c>
      <c r="AM433" s="300">
        <f t="shared" si="141"/>
        <v>0</v>
      </c>
      <c r="AN433" s="300">
        <f t="shared" si="142"/>
        <v>9.5353235248930003E-5</v>
      </c>
      <c r="AO433" s="300">
        <f t="shared" si="143"/>
        <v>1.5512937296760997E-4</v>
      </c>
      <c r="AP433" s="300">
        <f t="shared" si="144"/>
        <v>0.91575574155197181</v>
      </c>
    </row>
    <row r="434" spans="1:42" ht="15.75" thickBot="1" x14ac:dyDescent="0.3">
      <c r="A434" s="346" t="s">
        <v>477</v>
      </c>
      <c r="B434" s="440" t="s">
        <v>478</v>
      </c>
      <c r="C434" s="519" t="s">
        <v>371</v>
      </c>
      <c r="D434" s="440" t="s">
        <v>1949</v>
      </c>
      <c r="E434" s="440" t="s">
        <v>1951</v>
      </c>
      <c r="F434" s="10" t="s">
        <v>224</v>
      </c>
      <c r="G434" s="4" t="s">
        <v>225</v>
      </c>
      <c r="H434" s="4"/>
      <c r="I434" t="s">
        <v>27</v>
      </c>
      <c r="J434">
        <v>2011</v>
      </c>
      <c r="K434">
        <v>4</v>
      </c>
      <c r="L434" t="s">
        <v>218</v>
      </c>
      <c r="M434" t="s">
        <v>110</v>
      </c>
      <c r="N434">
        <v>108</v>
      </c>
      <c r="O434" t="s">
        <v>108</v>
      </c>
      <c r="P434" t="s">
        <v>37</v>
      </c>
      <c r="Q434">
        <v>621.84169299999996</v>
      </c>
      <c r="R434">
        <v>662.65078500000004</v>
      </c>
      <c r="S434">
        <v>766.17939999999999</v>
      </c>
      <c r="T434">
        <v>762.18415700000003</v>
      </c>
      <c r="U434">
        <v>766.17939999999999</v>
      </c>
      <c r="V434">
        <v>32.000104999999998</v>
      </c>
      <c r="W434">
        <v>15.040495</v>
      </c>
      <c r="X434">
        <v>14.298188</v>
      </c>
      <c r="Y434">
        <v>14.298188</v>
      </c>
      <c r="Z434">
        <v>0</v>
      </c>
      <c r="AA434">
        <v>1.212145</v>
      </c>
      <c r="AB434">
        <v>13.086043</v>
      </c>
      <c r="AC434">
        <v>11641.249674000001</v>
      </c>
      <c r="AD434" s="300">
        <f t="shared" si="132"/>
        <v>0.68546313122344771</v>
      </c>
      <c r="AE434" s="300">
        <f t="shared" si="133"/>
        <v>0.73044745488587826</v>
      </c>
      <c r="AF434" s="300">
        <f t="shared" si="134"/>
        <v>0.84456821810901395</v>
      </c>
      <c r="AG434" s="300">
        <f t="shared" si="135"/>
        <v>0.8401642165639156</v>
      </c>
      <c r="AH434" s="300">
        <f t="shared" si="136"/>
        <v>0.84456821810901395</v>
      </c>
      <c r="AI434" s="300">
        <f t="shared" si="137"/>
        <v>3.5274077662687545E-2</v>
      </c>
      <c r="AJ434" s="300">
        <f t="shared" si="138"/>
        <v>1.6579307746498451E-2</v>
      </c>
      <c r="AK434" s="300">
        <f t="shared" si="139"/>
        <v>1.5761054344906281E-2</v>
      </c>
      <c r="AL434" s="300">
        <f t="shared" si="140"/>
        <v>1.5761054344906281E-2</v>
      </c>
      <c r="AM434" s="300">
        <f t="shared" si="141"/>
        <v>0</v>
      </c>
      <c r="AN434" s="300">
        <f t="shared" si="142"/>
        <v>1.33616114285995E-3</v>
      </c>
      <c r="AO434" s="300">
        <f t="shared" si="143"/>
        <v>1.4424893202046329E-2</v>
      </c>
      <c r="AP434" s="300">
        <f t="shared" si="144"/>
        <v>12.832281178184013</v>
      </c>
    </row>
    <row r="435" spans="1:42" ht="15.75" thickBot="1" x14ac:dyDescent="0.3">
      <c r="A435" s="346" t="s">
        <v>477</v>
      </c>
      <c r="B435" s="440" t="s">
        <v>478</v>
      </c>
      <c r="C435" s="519" t="s">
        <v>371</v>
      </c>
      <c r="D435" s="440" t="s">
        <v>1949</v>
      </c>
      <c r="E435" s="440" t="s">
        <v>1951</v>
      </c>
      <c r="F435" s="9" t="s">
        <v>187</v>
      </c>
      <c r="G435" s="4" t="s">
        <v>188</v>
      </c>
      <c r="H435" s="4" t="s">
        <v>192</v>
      </c>
      <c r="I435" t="s">
        <v>27</v>
      </c>
      <c r="J435">
        <v>2011</v>
      </c>
      <c r="K435">
        <v>1</v>
      </c>
      <c r="L435" t="s">
        <v>252</v>
      </c>
      <c r="M435" t="s">
        <v>1609</v>
      </c>
      <c r="N435" s="495">
        <v>1</v>
      </c>
      <c r="O435" t="s">
        <v>195</v>
      </c>
      <c r="P435" t="s">
        <v>33</v>
      </c>
      <c r="Q435">
        <v>6.4962869999999997</v>
      </c>
      <c r="R435">
        <v>0.77754800000000002</v>
      </c>
      <c r="S435">
        <v>0.89902700000000002</v>
      </c>
      <c r="T435">
        <v>0.894339</v>
      </c>
      <c r="U435">
        <v>0.89902700000000002</v>
      </c>
      <c r="V435">
        <v>1.0617179999999999</v>
      </c>
      <c r="W435">
        <v>0.32262400000000002</v>
      </c>
      <c r="X435">
        <v>4.1355999999999997E-2</v>
      </c>
      <c r="Y435">
        <v>4.1355999999999997E-2</v>
      </c>
      <c r="Z435">
        <v>0</v>
      </c>
      <c r="AA435">
        <v>2.6001E-2</v>
      </c>
      <c r="AB435">
        <v>1.5355000000000001E-2</v>
      </c>
      <c r="AC435">
        <v>249.708607</v>
      </c>
      <c r="AD435" s="300">
        <f t="shared" si="132"/>
        <v>7.1609306331059689E-3</v>
      </c>
      <c r="AE435" s="300">
        <f t="shared" si="133"/>
        <v>8.5709995446788E-4</v>
      </c>
      <c r="AF435" s="300">
        <f t="shared" si="134"/>
        <v>9.9100763009536989E-4</v>
      </c>
      <c r="AG435" s="300">
        <f t="shared" si="135"/>
        <v>9.8583999467408991E-4</v>
      </c>
      <c r="AH435" s="300">
        <f t="shared" si="136"/>
        <v>9.9100763009536989E-4</v>
      </c>
      <c r="AI435" s="300">
        <f t="shared" si="137"/>
        <v>1.17034375943058E-3</v>
      </c>
      <c r="AJ435" s="300">
        <f t="shared" si="138"/>
        <v>3.5563208407744004E-4</v>
      </c>
      <c r="AK435" s="300">
        <f t="shared" si="139"/>
        <v>4.558718653635999E-5</v>
      </c>
      <c r="AL435" s="300">
        <f t="shared" si="140"/>
        <v>4.558718653635999E-5</v>
      </c>
      <c r="AM435" s="300">
        <f t="shared" si="141"/>
        <v>0</v>
      </c>
      <c r="AN435" s="300">
        <f t="shared" si="142"/>
        <v>2.8661196371309996E-5</v>
      </c>
      <c r="AO435" s="300">
        <f t="shared" si="143"/>
        <v>1.692599016505E-5</v>
      </c>
      <c r="AP435" s="300">
        <f t="shared" si="144"/>
        <v>0.27525662170044518</v>
      </c>
    </row>
    <row r="436" spans="1:42" ht="15.75" thickBot="1" x14ac:dyDescent="0.3">
      <c r="A436" s="346" t="s">
        <v>477</v>
      </c>
      <c r="B436" s="440" t="s">
        <v>478</v>
      </c>
      <c r="C436" s="519" t="s">
        <v>371</v>
      </c>
      <c r="D436" s="440" t="s">
        <v>1949</v>
      </c>
      <c r="E436" s="440" t="s">
        <v>1951</v>
      </c>
      <c r="F436" s="9" t="s">
        <v>187</v>
      </c>
      <c r="G436" s="4" t="s">
        <v>188</v>
      </c>
      <c r="H436" s="4" t="s">
        <v>192</v>
      </c>
      <c r="I436" t="s">
        <v>27</v>
      </c>
      <c r="J436">
        <v>2011</v>
      </c>
      <c r="K436">
        <v>2</v>
      </c>
      <c r="L436" t="s">
        <v>254</v>
      </c>
      <c r="M436" t="s">
        <v>1576</v>
      </c>
      <c r="N436" s="495">
        <f>N435+1</f>
        <v>2</v>
      </c>
      <c r="O436" t="s">
        <v>195</v>
      </c>
      <c r="P436" t="s">
        <v>33</v>
      </c>
      <c r="Q436">
        <v>10.416131</v>
      </c>
      <c r="R436">
        <v>0.98924100000000004</v>
      </c>
      <c r="S436">
        <v>1.1437949999999999</v>
      </c>
      <c r="T436">
        <v>1.1378299999999999</v>
      </c>
      <c r="U436">
        <v>1.1437949999999999</v>
      </c>
      <c r="V436">
        <v>2.7496010000000002</v>
      </c>
      <c r="W436">
        <v>0.74848700000000001</v>
      </c>
      <c r="X436">
        <v>7.9857999999999998E-2</v>
      </c>
      <c r="Y436">
        <v>7.9857999999999998E-2</v>
      </c>
      <c r="Z436">
        <v>0</v>
      </c>
      <c r="AA436">
        <v>6.0322000000000001E-2</v>
      </c>
      <c r="AB436">
        <v>1.9536000000000001E-2</v>
      </c>
      <c r="AC436">
        <v>579.32396900000003</v>
      </c>
      <c r="AD436" s="300">
        <f t="shared" si="132"/>
        <v>1.148181900774161E-2</v>
      </c>
      <c r="AE436" s="300">
        <f t="shared" si="133"/>
        <v>1.0904515426157101E-3</v>
      </c>
      <c r="AF436" s="300">
        <f t="shared" si="134"/>
        <v>1.2608181648214498E-3</v>
      </c>
      <c r="AG436" s="300">
        <f t="shared" si="135"/>
        <v>1.2542428778572999E-3</v>
      </c>
      <c r="AH436" s="300">
        <f t="shared" si="136"/>
        <v>1.2608181648214498E-3</v>
      </c>
      <c r="AI436" s="300">
        <f t="shared" si="137"/>
        <v>3.0309162802873101E-3</v>
      </c>
      <c r="AJ436" s="300">
        <f t="shared" si="138"/>
        <v>8.2506568548797003E-4</v>
      </c>
      <c r="AK436" s="300">
        <f t="shared" si="139"/>
        <v>8.8028376593979991E-5</v>
      </c>
      <c r="AL436" s="300">
        <f t="shared" si="140"/>
        <v>8.8028376593979991E-5</v>
      </c>
      <c r="AM436" s="300">
        <f t="shared" si="141"/>
        <v>0</v>
      </c>
      <c r="AN436" s="300">
        <f t="shared" si="142"/>
        <v>6.6493622841819991E-5</v>
      </c>
      <c r="AO436" s="300">
        <f t="shared" si="143"/>
        <v>2.1534753752160003E-5</v>
      </c>
      <c r="AP436" s="300">
        <f t="shared" si="144"/>
        <v>0.63859536318278931</v>
      </c>
    </row>
    <row r="437" spans="1:42" ht="15.75" thickBot="1" x14ac:dyDescent="0.3">
      <c r="A437" s="346" t="s">
        <v>477</v>
      </c>
      <c r="B437" s="440" t="s">
        <v>478</v>
      </c>
      <c r="C437" s="519" t="s">
        <v>371</v>
      </c>
      <c r="D437" s="440" t="s">
        <v>1949</v>
      </c>
      <c r="E437" s="440" t="s">
        <v>1951</v>
      </c>
      <c r="F437" s="9" t="s">
        <v>187</v>
      </c>
      <c r="G437" s="4" t="s">
        <v>188</v>
      </c>
      <c r="H437" s="4" t="s">
        <v>192</v>
      </c>
      <c r="I437" t="s">
        <v>27</v>
      </c>
      <c r="J437">
        <v>2011</v>
      </c>
      <c r="K437">
        <v>3</v>
      </c>
      <c r="L437" t="s">
        <v>314</v>
      </c>
      <c r="M437" t="s">
        <v>1553</v>
      </c>
      <c r="N437" s="495">
        <f t="shared" ref="N437:N500" si="145">N436+1</f>
        <v>3</v>
      </c>
      <c r="O437" t="s">
        <v>85</v>
      </c>
      <c r="P437" t="s">
        <v>33</v>
      </c>
      <c r="Q437">
        <v>5.299766</v>
      </c>
      <c r="R437">
        <v>0.49141000000000001</v>
      </c>
      <c r="S437">
        <v>0.56818500000000005</v>
      </c>
      <c r="T437">
        <v>0.565222</v>
      </c>
      <c r="U437">
        <v>0.56818500000000005</v>
      </c>
      <c r="V437">
        <v>0.46782699999999999</v>
      </c>
      <c r="W437">
        <v>0.160021</v>
      </c>
      <c r="X437">
        <v>2.5486999999999999E-2</v>
      </c>
      <c r="Y437">
        <v>2.5486999999999999E-2</v>
      </c>
      <c r="Z437">
        <v>2.8869999999999998E-3</v>
      </c>
      <c r="AA437">
        <v>1.2895999999999999E-2</v>
      </c>
      <c r="AB437">
        <v>9.7040000000000008E-3</v>
      </c>
      <c r="AC437">
        <v>123.855469</v>
      </c>
      <c r="AD437" s="300">
        <f t="shared" si="132"/>
        <v>5.8419920021534595E-3</v>
      </c>
      <c r="AE437" s="300">
        <f t="shared" si="133"/>
        <v>5.416868008471E-4</v>
      </c>
      <c r="AF437" s="300">
        <f t="shared" si="134"/>
        <v>6.2631675167235004E-4</v>
      </c>
      <c r="AG437" s="300">
        <f t="shared" si="135"/>
        <v>6.2305060326081998E-4</v>
      </c>
      <c r="AH437" s="300">
        <f t="shared" si="136"/>
        <v>6.2631675167235004E-4</v>
      </c>
      <c r="AI437" s="300">
        <f t="shared" si="137"/>
        <v>5.1569099322336994E-4</v>
      </c>
      <c r="AJ437" s="300">
        <f t="shared" si="138"/>
        <v>1.7639295813750999E-4</v>
      </c>
      <c r="AK437" s="300">
        <f t="shared" si="139"/>
        <v>2.8094608357969997E-5</v>
      </c>
      <c r="AL437" s="300">
        <f t="shared" si="140"/>
        <v>2.8094608357969997E-5</v>
      </c>
      <c r="AM437" s="300">
        <f t="shared" si="141"/>
        <v>3.1823727519699994E-6</v>
      </c>
      <c r="AN437" s="300">
        <f t="shared" si="142"/>
        <v>1.4215406653759999E-5</v>
      </c>
      <c r="AO437" s="300">
        <f t="shared" si="143"/>
        <v>1.069682895224E-5</v>
      </c>
      <c r="AP437" s="300">
        <f t="shared" si="144"/>
        <v>0.13652728428405439</v>
      </c>
    </row>
    <row r="438" spans="1:42" ht="15.75" thickBot="1" x14ac:dyDescent="0.3">
      <c r="A438" s="346" t="s">
        <v>477</v>
      </c>
      <c r="B438" s="440" t="s">
        <v>478</v>
      </c>
      <c r="C438" s="519" t="s">
        <v>371</v>
      </c>
      <c r="D438" s="440" t="s">
        <v>1949</v>
      </c>
      <c r="E438" s="440" t="s">
        <v>1951</v>
      </c>
      <c r="F438" s="9" t="s">
        <v>187</v>
      </c>
      <c r="G438" s="4" t="s">
        <v>188</v>
      </c>
      <c r="H438" s="4" t="s">
        <v>192</v>
      </c>
      <c r="I438" t="s">
        <v>27</v>
      </c>
      <c r="J438">
        <v>2011</v>
      </c>
      <c r="K438">
        <v>4</v>
      </c>
      <c r="L438" t="s">
        <v>67</v>
      </c>
      <c r="M438" t="s">
        <v>1555</v>
      </c>
      <c r="N438" s="495">
        <f t="shared" si="145"/>
        <v>4</v>
      </c>
      <c r="O438" t="s">
        <v>31</v>
      </c>
      <c r="P438" t="s">
        <v>33</v>
      </c>
      <c r="Q438">
        <v>15.038026</v>
      </c>
      <c r="R438">
        <v>0.58466600000000002</v>
      </c>
      <c r="S438">
        <v>0.67601</v>
      </c>
      <c r="T438">
        <v>0.672485</v>
      </c>
      <c r="U438">
        <v>0.67601</v>
      </c>
      <c r="V438">
        <v>1.4310959999999999</v>
      </c>
      <c r="W438">
        <v>0.67750900000000003</v>
      </c>
      <c r="X438">
        <v>6.7164000000000001E-2</v>
      </c>
      <c r="Y438">
        <v>6.7164000000000001E-2</v>
      </c>
      <c r="Z438">
        <v>1.0169999999999999E-3</v>
      </c>
      <c r="AA438">
        <v>5.4601999999999998E-2</v>
      </c>
      <c r="AB438">
        <v>1.1546000000000001E-2</v>
      </c>
      <c r="AC438">
        <v>524.38807499999996</v>
      </c>
      <c r="AD438" s="300">
        <f t="shared" si="132"/>
        <v>1.6576586139874061E-2</v>
      </c>
      <c r="AE438" s="300">
        <f t="shared" si="133"/>
        <v>6.4448394437245995E-4</v>
      </c>
      <c r="AF438" s="300">
        <f t="shared" si="134"/>
        <v>7.4517346867310002E-4</v>
      </c>
      <c r="AG438" s="300">
        <f t="shared" si="135"/>
        <v>7.4128782130534999E-4</v>
      </c>
      <c r="AH438" s="300">
        <f t="shared" si="136"/>
        <v>7.4517346867310002E-4</v>
      </c>
      <c r="AI438" s="300">
        <f t="shared" si="137"/>
        <v>1.5775133064957598E-3</v>
      </c>
      <c r="AJ438" s="300">
        <f t="shared" si="138"/>
        <v>7.4682583332678996E-4</v>
      </c>
      <c r="AK438" s="300">
        <f t="shared" si="139"/>
        <v>7.4035636824840005E-5</v>
      </c>
      <c r="AL438" s="300">
        <f t="shared" si="140"/>
        <v>7.4035636824840005E-5</v>
      </c>
      <c r="AM438" s="300">
        <f t="shared" si="141"/>
        <v>1.1210506022699999E-6</v>
      </c>
      <c r="AN438" s="300">
        <f t="shared" si="142"/>
        <v>6.0188402148619994E-5</v>
      </c>
      <c r="AO438" s="300">
        <f t="shared" si="143"/>
        <v>1.2727286385259999E-5</v>
      </c>
      <c r="AP438" s="300">
        <f t="shared" si="144"/>
        <v>0.5780389059016281</v>
      </c>
    </row>
    <row r="439" spans="1:42" ht="15.75" thickBot="1" x14ac:dyDescent="0.3">
      <c r="A439" s="346" t="s">
        <v>477</v>
      </c>
      <c r="B439" s="440" t="s">
        <v>478</v>
      </c>
      <c r="C439" s="519" t="s">
        <v>371</v>
      </c>
      <c r="D439" s="440" t="s">
        <v>1949</v>
      </c>
      <c r="E439" s="440" t="s">
        <v>1951</v>
      </c>
      <c r="F439" s="9" t="s">
        <v>187</v>
      </c>
      <c r="G439" s="4" t="s">
        <v>188</v>
      </c>
      <c r="H439" s="4" t="s">
        <v>192</v>
      </c>
      <c r="I439" t="s">
        <v>27</v>
      </c>
      <c r="J439">
        <v>2011</v>
      </c>
      <c r="K439">
        <v>5</v>
      </c>
      <c r="L439" t="s">
        <v>284</v>
      </c>
      <c r="M439" t="s">
        <v>1611</v>
      </c>
      <c r="N439" s="495">
        <f t="shared" si="145"/>
        <v>5</v>
      </c>
      <c r="O439" t="s">
        <v>82</v>
      </c>
      <c r="P439" t="s">
        <v>33</v>
      </c>
      <c r="Q439">
        <v>22.375318</v>
      </c>
      <c r="R439">
        <v>3.5215390000000002</v>
      </c>
      <c r="S439">
        <v>4.0717230000000004</v>
      </c>
      <c r="T439">
        <v>4.0504910000000001</v>
      </c>
      <c r="U439">
        <v>4.0717230000000004</v>
      </c>
      <c r="V439">
        <v>7.4665900000000001</v>
      </c>
      <c r="W439">
        <v>2.322889</v>
      </c>
      <c r="X439">
        <v>0.26227299999999998</v>
      </c>
      <c r="Y439">
        <v>0.26227299999999998</v>
      </c>
      <c r="Z439">
        <v>5.5230000000000001E-3</v>
      </c>
      <c r="AA439">
        <v>0.18720700000000001</v>
      </c>
      <c r="AB439">
        <v>6.9542999999999994E-2</v>
      </c>
      <c r="AC439">
        <v>1797.9019719999999</v>
      </c>
      <c r="AD439" s="300">
        <f t="shared" si="132"/>
        <v>2.4664566096246579E-2</v>
      </c>
      <c r="AE439" s="300">
        <f t="shared" si="133"/>
        <v>3.88183226830609E-3</v>
      </c>
      <c r="AF439" s="300">
        <f t="shared" si="134"/>
        <v>4.4883063140871305E-3</v>
      </c>
      <c r="AG439" s="300">
        <f t="shared" si="135"/>
        <v>4.4649020403532101E-3</v>
      </c>
      <c r="AH439" s="300">
        <f t="shared" si="136"/>
        <v>4.4883063140871305E-3</v>
      </c>
      <c r="AI439" s="300">
        <f t="shared" si="137"/>
        <v>8.2305066041329002E-3</v>
      </c>
      <c r="AJ439" s="300">
        <f t="shared" si="138"/>
        <v>2.5605468165745895E-3</v>
      </c>
      <c r="AK439" s="300">
        <f t="shared" si="139"/>
        <v>2.8910649420762997E-4</v>
      </c>
      <c r="AL439" s="300">
        <f t="shared" si="140"/>
        <v>2.8910649420762997E-4</v>
      </c>
      <c r="AM439" s="300">
        <f t="shared" si="141"/>
        <v>6.0880653651299999E-6</v>
      </c>
      <c r="AN439" s="300">
        <f t="shared" si="142"/>
        <v>2.0636039341116998E-4</v>
      </c>
      <c r="AO439" s="300">
        <f t="shared" si="143"/>
        <v>7.6658035431329986E-5</v>
      </c>
      <c r="AP439" s="300">
        <f t="shared" si="144"/>
        <v>1.9818476780069032</v>
      </c>
    </row>
    <row r="440" spans="1:42" ht="15.75" thickBot="1" x14ac:dyDescent="0.3">
      <c r="A440" s="346" t="s">
        <v>477</v>
      </c>
      <c r="B440" s="440" t="s">
        <v>478</v>
      </c>
      <c r="C440" s="519" t="s">
        <v>371</v>
      </c>
      <c r="D440" s="440" t="s">
        <v>1949</v>
      </c>
      <c r="E440" s="440" t="s">
        <v>1951</v>
      </c>
      <c r="F440" s="9" t="s">
        <v>219</v>
      </c>
      <c r="G440" s="4" t="s">
        <v>220</v>
      </c>
      <c r="H440" s="4" t="s">
        <v>221</v>
      </c>
      <c r="I440" t="s">
        <v>27</v>
      </c>
      <c r="J440">
        <v>2011</v>
      </c>
      <c r="K440">
        <v>1</v>
      </c>
      <c r="L440" t="s">
        <v>341</v>
      </c>
      <c r="M440" t="s">
        <v>150</v>
      </c>
      <c r="N440" s="495">
        <f t="shared" si="145"/>
        <v>6</v>
      </c>
      <c r="O440" t="s">
        <v>96</v>
      </c>
      <c r="P440" t="s">
        <v>33</v>
      </c>
      <c r="Q440">
        <v>3112.3453290000002</v>
      </c>
      <c r="R440">
        <v>520.42880500000001</v>
      </c>
      <c r="S440">
        <v>601.73750399999994</v>
      </c>
      <c r="T440">
        <v>598.59974399999999</v>
      </c>
      <c r="U440">
        <v>601.73750399999994</v>
      </c>
      <c r="V440">
        <v>40.444121000000003</v>
      </c>
      <c r="W440">
        <v>26.039750999999999</v>
      </c>
      <c r="X440">
        <v>12.376039</v>
      </c>
      <c r="Y440">
        <v>12.376039</v>
      </c>
      <c r="Z440">
        <v>0</v>
      </c>
      <c r="AA440">
        <v>2.098598</v>
      </c>
      <c r="AB440">
        <v>10.27744</v>
      </c>
      <c r="AC440">
        <v>20154.605963000002</v>
      </c>
      <c r="AD440" s="300">
        <f t="shared" si="132"/>
        <v>3.4307734567823709</v>
      </c>
      <c r="AE440" s="300">
        <f t="shared" si="133"/>
        <v>0.57367455780128451</v>
      </c>
      <c r="AF440" s="300">
        <f t="shared" si="134"/>
        <v>0.6633020563103702</v>
      </c>
      <c r="AG440" s="300">
        <f t="shared" si="135"/>
        <v>0.65984326797430459</v>
      </c>
      <c r="AH440" s="300">
        <f t="shared" si="136"/>
        <v>0.6633020563103702</v>
      </c>
      <c r="AI440" s="300">
        <f t="shared" si="137"/>
        <v>4.4582012001308513E-2</v>
      </c>
      <c r="AJ440" s="300">
        <f t="shared" si="138"/>
        <v>2.8703912036883807E-2</v>
      </c>
      <c r="AK440" s="300">
        <f t="shared" si="139"/>
        <v>1.3642247762701089E-2</v>
      </c>
      <c r="AL440" s="300">
        <f t="shared" si="140"/>
        <v>1.3642247762701089E-2</v>
      </c>
      <c r="AM440" s="300">
        <f t="shared" si="141"/>
        <v>0</v>
      </c>
      <c r="AN440" s="300">
        <f t="shared" si="142"/>
        <v>2.3133083105433797E-3</v>
      </c>
      <c r="AO440" s="300">
        <f t="shared" si="143"/>
        <v>1.13289383498464E-2</v>
      </c>
      <c r="AP440" s="300">
        <f t="shared" si="144"/>
        <v>22.216650101608341</v>
      </c>
    </row>
    <row r="441" spans="1:42" ht="15.75" thickBot="1" x14ac:dyDescent="0.3">
      <c r="A441" s="346" t="s">
        <v>477</v>
      </c>
      <c r="B441" s="440" t="s">
        <v>478</v>
      </c>
      <c r="C441" s="519" t="s">
        <v>371</v>
      </c>
      <c r="D441" s="440" t="s">
        <v>1949</v>
      </c>
      <c r="E441" s="440" t="s">
        <v>1951</v>
      </c>
      <c r="F441" s="9" t="s">
        <v>219</v>
      </c>
      <c r="G441" s="4" t="s">
        <v>220</v>
      </c>
      <c r="H441" s="4" t="s">
        <v>221</v>
      </c>
      <c r="I441" t="s">
        <v>27</v>
      </c>
      <c r="J441">
        <v>2011</v>
      </c>
      <c r="K441">
        <v>2</v>
      </c>
      <c r="L441" t="s">
        <v>94</v>
      </c>
      <c r="M441" t="s">
        <v>95</v>
      </c>
      <c r="N441" s="495">
        <f t="shared" si="145"/>
        <v>7</v>
      </c>
      <c r="O441" t="s">
        <v>96</v>
      </c>
      <c r="P441" t="s">
        <v>33</v>
      </c>
      <c r="Q441">
        <v>890.30258900000001</v>
      </c>
      <c r="R441">
        <v>85.491597999999996</v>
      </c>
      <c r="S441">
        <v>98.848297000000002</v>
      </c>
      <c r="T441">
        <v>98.332852000000003</v>
      </c>
      <c r="U441">
        <v>98.848297000000002</v>
      </c>
      <c r="V441">
        <v>48.303173000000001</v>
      </c>
      <c r="W441">
        <v>20.512661999999999</v>
      </c>
      <c r="X441">
        <v>3.3414489999999999</v>
      </c>
      <c r="Y441">
        <v>3.3414489999999999</v>
      </c>
      <c r="Z441">
        <v>0</v>
      </c>
      <c r="AA441">
        <v>1.653159</v>
      </c>
      <c r="AB441">
        <v>1.6882900000000001</v>
      </c>
      <c r="AC441">
        <v>15876.673016000001</v>
      </c>
      <c r="AD441" s="300">
        <f t="shared" si="132"/>
        <v>0.98139061317698151</v>
      </c>
      <c r="AE441" s="300">
        <f t="shared" si="133"/>
        <v>9.4238355385373368E-2</v>
      </c>
      <c r="AF441" s="300">
        <f t="shared" si="134"/>
        <v>0.10896159575733907</v>
      </c>
      <c r="AG441" s="300">
        <f t="shared" si="135"/>
        <v>0.10839341490415612</v>
      </c>
      <c r="AH441" s="300">
        <f t="shared" si="136"/>
        <v>0.10896159575733907</v>
      </c>
      <c r="AI441" s="300">
        <f t="shared" si="137"/>
        <v>5.3245133906786625E-2</v>
      </c>
      <c r="AJ441" s="300">
        <f t="shared" si="138"/>
        <v>2.2611339320807219E-2</v>
      </c>
      <c r="AK441" s="300">
        <f t="shared" si="139"/>
        <v>3.6833170244881899E-3</v>
      </c>
      <c r="AL441" s="300">
        <f t="shared" si="140"/>
        <v>3.6833170244881899E-3</v>
      </c>
      <c r="AM441" s="300">
        <f t="shared" si="141"/>
        <v>0</v>
      </c>
      <c r="AN441" s="300">
        <f t="shared" si="142"/>
        <v>1.8222958629282898E-3</v>
      </c>
      <c r="AO441" s="300">
        <f t="shared" si="143"/>
        <v>1.8610211615599E-3</v>
      </c>
      <c r="AP441" s="300">
        <f t="shared" si="144"/>
        <v>17.50103623070861</v>
      </c>
    </row>
    <row r="442" spans="1:42" ht="15.75" thickBot="1" x14ac:dyDescent="0.3">
      <c r="A442" s="346" t="s">
        <v>477</v>
      </c>
      <c r="B442" s="440" t="s">
        <v>478</v>
      </c>
      <c r="C442" s="519" t="s">
        <v>371</v>
      </c>
      <c r="D442" s="440" t="s">
        <v>1949</v>
      </c>
      <c r="E442" s="440" t="s">
        <v>1951</v>
      </c>
      <c r="F442" s="9" t="s">
        <v>219</v>
      </c>
      <c r="G442" s="4" t="s">
        <v>220</v>
      </c>
      <c r="H442" s="4" t="s">
        <v>221</v>
      </c>
      <c r="I442" t="s">
        <v>27</v>
      </c>
      <c r="J442">
        <v>2011</v>
      </c>
      <c r="K442">
        <v>3</v>
      </c>
      <c r="L442" t="s">
        <v>336</v>
      </c>
      <c r="M442" t="s">
        <v>337</v>
      </c>
      <c r="N442" s="495">
        <f t="shared" si="145"/>
        <v>8</v>
      </c>
      <c r="O442" t="s">
        <v>96</v>
      </c>
      <c r="P442" t="s">
        <v>33</v>
      </c>
      <c r="Q442">
        <v>16.819312</v>
      </c>
      <c r="R442">
        <v>6.7933050000000001</v>
      </c>
      <c r="S442">
        <v>7.8546500000000004</v>
      </c>
      <c r="T442">
        <v>7.8136919999999996</v>
      </c>
      <c r="U442">
        <v>7.8546500000000004</v>
      </c>
      <c r="V442">
        <v>1.3367169999999999</v>
      </c>
      <c r="W442">
        <v>0.496195</v>
      </c>
      <c r="X442">
        <v>0.17414399999999999</v>
      </c>
      <c r="Y442">
        <v>0.17414399999999999</v>
      </c>
      <c r="Z442">
        <v>0</v>
      </c>
      <c r="AA442">
        <v>3.9988999999999997E-2</v>
      </c>
      <c r="AB442">
        <v>0.134154</v>
      </c>
      <c r="AC442">
        <v>384.05183799999998</v>
      </c>
      <c r="AD442" s="300">
        <f t="shared" si="132"/>
        <v>1.8540117844018721E-2</v>
      </c>
      <c r="AE442" s="300">
        <f t="shared" si="133"/>
        <v>7.4883369337795502E-3</v>
      </c>
      <c r="AF442" s="300">
        <f t="shared" si="134"/>
        <v>8.6582695310915003E-3</v>
      </c>
      <c r="AG442" s="300">
        <f t="shared" si="135"/>
        <v>8.6131210644565196E-3</v>
      </c>
      <c r="AH442" s="300">
        <f t="shared" si="136"/>
        <v>8.6582695310915003E-3</v>
      </c>
      <c r="AI442" s="300">
        <f t="shared" si="137"/>
        <v>1.4734782673692698E-3</v>
      </c>
      <c r="AJ442" s="300">
        <f t="shared" si="138"/>
        <v>5.4696136046544991E-4</v>
      </c>
      <c r="AK442" s="300">
        <f t="shared" si="139"/>
        <v>1.9196090076863999E-4</v>
      </c>
      <c r="AL442" s="300">
        <f t="shared" si="140"/>
        <v>1.9196090076863999E-4</v>
      </c>
      <c r="AM442" s="300">
        <f t="shared" si="141"/>
        <v>0</v>
      </c>
      <c r="AN442" s="300">
        <f t="shared" si="142"/>
        <v>4.4080326975589994E-5</v>
      </c>
      <c r="AO442" s="300">
        <f t="shared" si="143"/>
        <v>1.4787947148174E-4</v>
      </c>
      <c r="AP442" s="300">
        <f t="shared" si="144"/>
        <v>0.42334468465368774</v>
      </c>
    </row>
    <row r="443" spans="1:42" ht="15.75" thickBot="1" x14ac:dyDescent="0.3">
      <c r="A443" s="346" t="s">
        <v>477</v>
      </c>
      <c r="B443" s="440" t="s">
        <v>478</v>
      </c>
      <c r="C443" s="519" t="s">
        <v>371</v>
      </c>
      <c r="D443" s="440" t="s">
        <v>1949</v>
      </c>
      <c r="E443" s="440" t="s">
        <v>1951</v>
      </c>
      <c r="F443" s="9" t="s">
        <v>219</v>
      </c>
      <c r="G443" s="4" t="s">
        <v>220</v>
      </c>
      <c r="H443" s="4" t="s">
        <v>221</v>
      </c>
      <c r="I443" t="s">
        <v>27</v>
      </c>
      <c r="J443">
        <v>2011</v>
      </c>
      <c r="K443">
        <v>4</v>
      </c>
      <c r="L443" t="s">
        <v>207</v>
      </c>
      <c r="M443" t="s">
        <v>1561</v>
      </c>
      <c r="N443" s="495">
        <f t="shared" si="145"/>
        <v>9</v>
      </c>
      <c r="O443" t="s">
        <v>31</v>
      </c>
      <c r="P443" t="s">
        <v>33</v>
      </c>
      <c r="Q443">
        <v>11.542597000000001</v>
      </c>
      <c r="R443">
        <v>1.384477</v>
      </c>
      <c r="S443">
        <v>1.600779</v>
      </c>
      <c r="T443">
        <v>1.5924320000000001</v>
      </c>
      <c r="U443">
        <v>1.600779</v>
      </c>
      <c r="V443">
        <v>1.331631</v>
      </c>
      <c r="W443">
        <v>0.408441</v>
      </c>
      <c r="X443">
        <v>6.1622999999999997E-2</v>
      </c>
      <c r="Y443">
        <v>6.1622999999999997E-2</v>
      </c>
      <c r="Z443">
        <v>1.3649999999999999E-3</v>
      </c>
      <c r="AA443">
        <v>3.2917000000000002E-2</v>
      </c>
      <c r="AB443">
        <v>2.7341000000000001E-2</v>
      </c>
      <c r="AC443">
        <v>316.13109700000001</v>
      </c>
      <c r="AD443" s="300">
        <f t="shared" si="132"/>
        <v>1.2723535219872071E-2</v>
      </c>
      <c r="AE443" s="300">
        <f t="shared" si="133"/>
        <v>1.5261246555348697E-3</v>
      </c>
      <c r="AF443" s="300">
        <f t="shared" si="134"/>
        <v>1.7645567965104897E-3</v>
      </c>
      <c r="AG443" s="300">
        <f t="shared" si="135"/>
        <v>1.7553558040059201E-3</v>
      </c>
      <c r="AH443" s="300">
        <f t="shared" si="136"/>
        <v>1.7645567965104897E-3</v>
      </c>
      <c r="AI443" s="300">
        <f t="shared" si="137"/>
        <v>1.46787191204661E-3</v>
      </c>
      <c r="AJ443" s="300">
        <f t="shared" si="138"/>
        <v>4.5022913376770998E-4</v>
      </c>
      <c r="AK443" s="300">
        <f t="shared" si="139"/>
        <v>6.7927729856129989E-5</v>
      </c>
      <c r="AL443" s="300">
        <f t="shared" si="140"/>
        <v>6.7927729856129989E-5</v>
      </c>
      <c r="AM443" s="300">
        <f t="shared" si="141"/>
        <v>1.5046549381499998E-6</v>
      </c>
      <c r="AN443" s="300">
        <f t="shared" si="142"/>
        <v>3.628478139127E-5</v>
      </c>
      <c r="AO443" s="300">
        <f t="shared" si="143"/>
        <v>3.0138293526709999E-5</v>
      </c>
      <c r="AP443" s="300">
        <f t="shared" si="144"/>
        <v>0.34847488366580703</v>
      </c>
    </row>
    <row r="444" spans="1:42" ht="15.75" thickBot="1" x14ac:dyDescent="0.3">
      <c r="A444" s="346" t="s">
        <v>477</v>
      </c>
      <c r="B444" s="440" t="s">
        <v>478</v>
      </c>
      <c r="C444" s="519" t="s">
        <v>371</v>
      </c>
      <c r="D444" s="440" t="s">
        <v>1949</v>
      </c>
      <c r="E444" s="440" t="s">
        <v>1951</v>
      </c>
      <c r="F444" s="9" t="s">
        <v>219</v>
      </c>
      <c r="G444" s="4" t="s">
        <v>220</v>
      </c>
      <c r="H444" s="4" t="s">
        <v>221</v>
      </c>
      <c r="I444" t="s">
        <v>27</v>
      </c>
      <c r="J444">
        <v>2011</v>
      </c>
      <c r="K444">
        <v>5</v>
      </c>
      <c r="L444" t="s">
        <v>287</v>
      </c>
      <c r="M444" t="s">
        <v>288</v>
      </c>
      <c r="N444" s="495">
        <f t="shared" si="145"/>
        <v>10</v>
      </c>
      <c r="O444" t="s">
        <v>96</v>
      </c>
      <c r="P444" t="s">
        <v>33</v>
      </c>
      <c r="Q444">
        <v>911.77868699999999</v>
      </c>
      <c r="R444">
        <v>2.467816</v>
      </c>
      <c r="S444">
        <v>2.8533729999999999</v>
      </c>
      <c r="T444">
        <v>2.8384939999999999</v>
      </c>
      <c r="U444">
        <v>2.8533729999999999</v>
      </c>
      <c r="V444">
        <v>95.422454999999999</v>
      </c>
      <c r="W444">
        <v>31.74267</v>
      </c>
      <c r="X444">
        <v>2.6069429999999998</v>
      </c>
      <c r="Y444">
        <v>2.6069429999999998</v>
      </c>
      <c r="Z444">
        <v>0</v>
      </c>
      <c r="AA444">
        <v>2.5582090000000002</v>
      </c>
      <c r="AB444">
        <v>4.8734E-2</v>
      </c>
      <c r="AC444">
        <v>24568.630100999999</v>
      </c>
      <c r="AD444" s="300">
        <f t="shared" si="132"/>
        <v>1.00506395889705</v>
      </c>
      <c r="AE444" s="300">
        <f t="shared" si="133"/>
        <v>2.7203014877989601E-3</v>
      </c>
      <c r="AF444" s="300">
        <f t="shared" si="134"/>
        <v>3.1453053295486299E-3</v>
      </c>
      <c r="AG444" s="300">
        <f t="shared" si="135"/>
        <v>3.1289040395671396E-3</v>
      </c>
      <c r="AH444" s="300">
        <f t="shared" si="136"/>
        <v>3.1453053295486299E-3</v>
      </c>
      <c r="AI444" s="300">
        <f t="shared" si="137"/>
        <v>0.10518525137446605</v>
      </c>
      <c r="AJ444" s="300">
        <f t="shared" si="138"/>
        <v>3.4990304150597701E-2</v>
      </c>
      <c r="AK444" s="300">
        <f t="shared" si="139"/>
        <v>2.8736627534253294E-3</v>
      </c>
      <c r="AL444" s="300">
        <f t="shared" si="140"/>
        <v>2.8736627534253294E-3</v>
      </c>
      <c r="AM444" s="300">
        <f t="shared" si="141"/>
        <v>0</v>
      </c>
      <c r="AN444" s="300">
        <f t="shared" si="142"/>
        <v>2.81994271404379E-3</v>
      </c>
      <c r="AO444" s="300">
        <f t="shared" si="143"/>
        <v>5.3720039381540002E-5</v>
      </c>
      <c r="AP444" s="300">
        <f t="shared" si="144"/>
        <v>27.082278831538741</v>
      </c>
    </row>
    <row r="445" spans="1:42" ht="15.75" thickBot="1" x14ac:dyDescent="0.3">
      <c r="A445" s="346" t="s">
        <v>477</v>
      </c>
      <c r="B445" s="440" t="s">
        <v>478</v>
      </c>
      <c r="C445" s="519" t="s">
        <v>371</v>
      </c>
      <c r="D445" s="440" t="s">
        <v>1949</v>
      </c>
      <c r="E445" s="440" t="s">
        <v>1951</v>
      </c>
      <c r="F445" s="9" t="s">
        <v>219</v>
      </c>
      <c r="G445" s="4" t="s">
        <v>220</v>
      </c>
      <c r="H445" s="4" t="s">
        <v>221</v>
      </c>
      <c r="I445" t="s">
        <v>27</v>
      </c>
      <c r="J445">
        <v>2011</v>
      </c>
      <c r="K445">
        <v>6</v>
      </c>
      <c r="L445" t="s">
        <v>184</v>
      </c>
      <c r="M445" t="s">
        <v>1554</v>
      </c>
      <c r="N445" s="495">
        <f t="shared" si="145"/>
        <v>11</v>
      </c>
      <c r="O445" t="s">
        <v>85</v>
      </c>
      <c r="P445" t="s">
        <v>33</v>
      </c>
      <c r="Q445">
        <v>40.713845999999997</v>
      </c>
      <c r="R445">
        <v>3.7743679999999999</v>
      </c>
      <c r="S445">
        <v>4.364052</v>
      </c>
      <c r="T445">
        <v>4.3412959999999998</v>
      </c>
      <c r="U445">
        <v>4.364052</v>
      </c>
      <c r="V445">
        <v>4.4966210000000002</v>
      </c>
      <c r="W445">
        <v>1.379216</v>
      </c>
      <c r="X445">
        <v>0.185809</v>
      </c>
      <c r="Y445">
        <v>0.185809</v>
      </c>
      <c r="Z445">
        <v>1.1900000000000001E-4</v>
      </c>
      <c r="AA445">
        <v>0.111154</v>
      </c>
      <c r="AB445">
        <v>7.4536000000000005E-2</v>
      </c>
      <c r="AC445">
        <v>1067.5042960000001</v>
      </c>
      <c r="AD445" s="300">
        <f t="shared" si="132"/>
        <v>4.4879332919398253E-2</v>
      </c>
      <c r="AE445" s="300">
        <f t="shared" si="133"/>
        <v>4.160528534502079E-3</v>
      </c>
      <c r="AF445" s="300">
        <f t="shared" si="134"/>
        <v>4.8105438770281199E-3</v>
      </c>
      <c r="AG445" s="300">
        <f t="shared" si="135"/>
        <v>4.7854596808577596E-3</v>
      </c>
      <c r="AH445" s="300">
        <f t="shared" si="136"/>
        <v>4.8105438770281199E-3</v>
      </c>
      <c r="AI445" s="300">
        <f t="shared" si="137"/>
        <v>4.9566761850835103E-3</v>
      </c>
      <c r="AJ445" s="300">
        <f t="shared" si="138"/>
        <v>1.52032539573296E-3</v>
      </c>
      <c r="AK445" s="300">
        <f t="shared" si="139"/>
        <v>2.0481936219978998E-4</v>
      </c>
      <c r="AL445" s="300">
        <f t="shared" si="140"/>
        <v>2.0481936219978998E-4</v>
      </c>
      <c r="AM445" s="300">
        <f t="shared" si="141"/>
        <v>1.3117504589E-7</v>
      </c>
      <c r="AN445" s="300">
        <f t="shared" si="142"/>
        <v>1.2252631135173999E-4</v>
      </c>
      <c r="AO445" s="300">
        <f t="shared" si="143"/>
        <v>8.2161875802160003E-5</v>
      </c>
      <c r="AP445" s="300">
        <f t="shared" si="144"/>
        <v>1.1767220589543879</v>
      </c>
    </row>
    <row r="446" spans="1:42" ht="15.75" thickBot="1" x14ac:dyDescent="0.3">
      <c r="A446" s="346" t="s">
        <v>477</v>
      </c>
      <c r="B446" s="440" t="s">
        <v>478</v>
      </c>
      <c r="C446" s="519" t="s">
        <v>371</v>
      </c>
      <c r="D446" s="440" t="s">
        <v>1949</v>
      </c>
      <c r="E446" s="440" t="s">
        <v>1951</v>
      </c>
      <c r="F446" s="9" t="s">
        <v>219</v>
      </c>
      <c r="G446" s="4" t="s">
        <v>220</v>
      </c>
      <c r="H446" s="4" t="s">
        <v>221</v>
      </c>
      <c r="I446" t="s">
        <v>27</v>
      </c>
      <c r="J446">
        <v>2011</v>
      </c>
      <c r="K446">
        <v>7</v>
      </c>
      <c r="L446" t="s">
        <v>153</v>
      </c>
      <c r="M446" t="s">
        <v>154</v>
      </c>
      <c r="N446" s="495">
        <f t="shared" si="145"/>
        <v>12</v>
      </c>
      <c r="O446" t="s">
        <v>96</v>
      </c>
      <c r="P446" t="s">
        <v>33</v>
      </c>
      <c r="Q446">
        <v>8.4434819999999995</v>
      </c>
      <c r="R446">
        <v>11.333778000000001</v>
      </c>
      <c r="S446">
        <v>13.1045</v>
      </c>
      <c r="T446">
        <v>13.036167000000001</v>
      </c>
      <c r="U446">
        <v>13.1045</v>
      </c>
      <c r="V446">
        <v>8.1095E-2</v>
      </c>
      <c r="W446">
        <v>6.0394999999999997E-2</v>
      </c>
      <c r="X446">
        <v>0.228687</v>
      </c>
      <c r="Y446">
        <v>0.228687</v>
      </c>
      <c r="Z446">
        <v>0</v>
      </c>
      <c r="AA446">
        <v>4.8669999999999998E-3</v>
      </c>
      <c r="AB446">
        <v>0.22381999999999999</v>
      </c>
      <c r="AC446">
        <v>46.745451000000003</v>
      </c>
      <c r="AD446" s="300">
        <f t="shared" si="132"/>
        <v>9.3073457043814194E-3</v>
      </c>
      <c r="AE446" s="300">
        <f t="shared" si="133"/>
        <v>1.2493351674429179E-2</v>
      </c>
      <c r="AF446" s="300">
        <f t="shared" si="134"/>
        <v>1.4445238561895E-2</v>
      </c>
      <c r="AG446" s="300">
        <f t="shared" si="135"/>
        <v>1.4369914323148769E-2</v>
      </c>
      <c r="AH446" s="300">
        <f t="shared" si="136"/>
        <v>1.4445238561895E-2</v>
      </c>
      <c r="AI446" s="300">
        <f t="shared" si="137"/>
        <v>8.939193568444999E-5</v>
      </c>
      <c r="AJ446" s="300">
        <f t="shared" si="138"/>
        <v>6.6574091567449996E-5</v>
      </c>
      <c r="AK446" s="300">
        <f t="shared" si="139"/>
        <v>2.5208426654996994E-4</v>
      </c>
      <c r="AL446" s="300">
        <f t="shared" si="140"/>
        <v>2.5208426654996994E-4</v>
      </c>
      <c r="AM446" s="300">
        <f t="shared" si="141"/>
        <v>0</v>
      </c>
      <c r="AN446" s="300">
        <f t="shared" si="142"/>
        <v>5.3649491457699995E-6</v>
      </c>
      <c r="AO446" s="300">
        <f t="shared" si="143"/>
        <v>2.4671931740419999E-4</v>
      </c>
      <c r="AP446" s="300">
        <f t="shared" si="144"/>
        <v>5.152803932835081E-2</v>
      </c>
    </row>
    <row r="447" spans="1:42" ht="15.75" thickBot="1" x14ac:dyDescent="0.3">
      <c r="A447" s="346" t="s">
        <v>477</v>
      </c>
      <c r="B447" s="440" t="s">
        <v>478</v>
      </c>
      <c r="C447" s="519" t="s">
        <v>371</v>
      </c>
      <c r="D447" s="440" t="s">
        <v>1949</v>
      </c>
      <c r="E447" s="440" t="s">
        <v>1951</v>
      </c>
      <c r="F447" s="9" t="s">
        <v>219</v>
      </c>
      <c r="G447" s="4" t="s">
        <v>220</v>
      </c>
      <c r="H447" s="4" t="s">
        <v>221</v>
      </c>
      <c r="I447" t="s">
        <v>27</v>
      </c>
      <c r="J447">
        <v>2011</v>
      </c>
      <c r="K447">
        <v>8</v>
      </c>
      <c r="L447" t="s">
        <v>209</v>
      </c>
      <c r="M447" t="s">
        <v>210</v>
      </c>
      <c r="N447" s="495">
        <f t="shared" si="145"/>
        <v>13</v>
      </c>
      <c r="O447" t="s">
        <v>96</v>
      </c>
      <c r="P447" t="s">
        <v>33</v>
      </c>
      <c r="Q447">
        <v>1020.531896</v>
      </c>
      <c r="R447">
        <v>347.42783300000002</v>
      </c>
      <c r="S447">
        <v>401.70789000000002</v>
      </c>
      <c r="T447">
        <v>399.61318399999999</v>
      </c>
      <c r="U447">
        <v>401.70789000000002</v>
      </c>
      <c r="V447">
        <v>11.436446999999999</v>
      </c>
      <c r="W447">
        <v>7.871111</v>
      </c>
      <c r="X447">
        <v>7.4953620000000001</v>
      </c>
      <c r="Y447">
        <v>7.4953620000000001</v>
      </c>
      <c r="Z447">
        <v>0</v>
      </c>
      <c r="AA447">
        <v>0.63434900000000005</v>
      </c>
      <c r="AB447">
        <v>6.8610129999999998</v>
      </c>
      <c r="AC447">
        <v>6092.1908329999997</v>
      </c>
      <c r="AD447" s="300">
        <f t="shared" si="132"/>
        <v>1.1249438511765435</v>
      </c>
      <c r="AE447" s="300">
        <f t="shared" si="133"/>
        <v>0.38297362972469123</v>
      </c>
      <c r="AF447" s="300">
        <f t="shared" si="134"/>
        <v>0.44280715046323588</v>
      </c>
      <c r="AG447" s="300">
        <f t="shared" si="135"/>
        <v>0.44049813234831098</v>
      </c>
      <c r="AH447" s="300">
        <f t="shared" si="136"/>
        <v>0.44280715046323588</v>
      </c>
      <c r="AI447" s="300">
        <f t="shared" si="137"/>
        <v>1.2606524874315567E-2</v>
      </c>
      <c r="AJ447" s="300">
        <f t="shared" si="138"/>
        <v>8.6764146775654086E-3</v>
      </c>
      <c r="AK447" s="300">
        <f t="shared" si="139"/>
        <v>8.2622223051442185E-3</v>
      </c>
      <c r="AL447" s="300">
        <f t="shared" si="140"/>
        <v>8.2622223051442185E-3</v>
      </c>
      <c r="AM447" s="300">
        <f t="shared" si="141"/>
        <v>0</v>
      </c>
      <c r="AN447" s="300">
        <f t="shared" si="142"/>
        <v>6.9925007718719002E-4</v>
      </c>
      <c r="AO447" s="300">
        <f t="shared" si="143"/>
        <v>7.5629722279570294E-3</v>
      </c>
      <c r="AP447" s="300">
        <f t="shared" si="144"/>
        <v>6.7154908578942205</v>
      </c>
    </row>
    <row r="448" spans="1:42" ht="15.75" thickBot="1" x14ac:dyDescent="0.3">
      <c r="A448" s="346" t="s">
        <v>477</v>
      </c>
      <c r="B448" s="440" t="s">
        <v>478</v>
      </c>
      <c r="C448" s="519" t="s">
        <v>371</v>
      </c>
      <c r="D448" s="440" t="s">
        <v>1949</v>
      </c>
      <c r="E448" s="440" t="s">
        <v>1951</v>
      </c>
      <c r="F448" s="9" t="s">
        <v>219</v>
      </c>
      <c r="G448" s="4" t="s">
        <v>220</v>
      </c>
      <c r="H448" s="4" t="s">
        <v>221</v>
      </c>
      <c r="I448" t="s">
        <v>27</v>
      </c>
      <c r="J448">
        <v>2011</v>
      </c>
      <c r="K448">
        <v>9</v>
      </c>
      <c r="L448" t="s">
        <v>169</v>
      </c>
      <c r="M448" t="s">
        <v>164</v>
      </c>
      <c r="N448" s="495">
        <f t="shared" si="145"/>
        <v>14</v>
      </c>
      <c r="O448" t="s">
        <v>96</v>
      </c>
      <c r="P448" t="s">
        <v>33</v>
      </c>
      <c r="Q448">
        <v>169.97130000000001</v>
      </c>
      <c r="R448">
        <v>38.590884000000003</v>
      </c>
      <c r="S448">
        <v>44.620094000000002</v>
      </c>
      <c r="T448">
        <v>44.387422000000001</v>
      </c>
      <c r="U448">
        <v>44.620094000000002</v>
      </c>
      <c r="V448">
        <v>4.7127369999999997</v>
      </c>
      <c r="W448">
        <v>2.8503790000000002</v>
      </c>
      <c r="X448">
        <v>0.99181200000000003</v>
      </c>
      <c r="Y448">
        <v>0.99181200000000003</v>
      </c>
      <c r="Z448">
        <v>0</v>
      </c>
      <c r="AA448">
        <v>0.22971800000000001</v>
      </c>
      <c r="AB448">
        <v>0.76209400000000005</v>
      </c>
      <c r="AC448">
        <v>2206.1755450000001</v>
      </c>
      <c r="AD448" s="300">
        <f t="shared" si="132"/>
        <v>0.187361286365403</v>
      </c>
      <c r="AE448" s="300">
        <f t="shared" si="133"/>
        <v>4.2539167896098046E-2</v>
      </c>
      <c r="AF448" s="300">
        <f t="shared" si="134"/>
        <v>4.9185234269463141E-2</v>
      </c>
      <c r="AG448" s="300">
        <f t="shared" si="135"/>
        <v>4.8928757292342813E-2</v>
      </c>
      <c r="AH448" s="300">
        <f t="shared" si="136"/>
        <v>4.9185234269463141E-2</v>
      </c>
      <c r="AI448" s="300">
        <f t="shared" si="137"/>
        <v>5.1949032961554689E-3</v>
      </c>
      <c r="AJ448" s="300">
        <f t="shared" si="138"/>
        <v>3.14200500948649E-3</v>
      </c>
      <c r="AK448" s="300">
        <f t="shared" si="139"/>
        <v>1.09328558499372E-3</v>
      </c>
      <c r="AL448" s="300">
        <f t="shared" si="140"/>
        <v>1.09328558499372E-3</v>
      </c>
      <c r="AM448" s="300">
        <f t="shared" si="141"/>
        <v>0</v>
      </c>
      <c r="AN448" s="300">
        <f t="shared" si="142"/>
        <v>2.5322074951057998E-4</v>
      </c>
      <c r="AO448" s="300">
        <f t="shared" si="143"/>
        <v>8.4006483548313999E-4</v>
      </c>
      <c r="AP448" s="300">
        <f t="shared" si="144"/>
        <v>2.4318922550989135</v>
      </c>
    </row>
    <row r="449" spans="1:42" ht="15.75" thickBot="1" x14ac:dyDescent="0.3">
      <c r="A449" s="346" t="s">
        <v>477</v>
      </c>
      <c r="B449" s="440" t="s">
        <v>478</v>
      </c>
      <c r="C449" s="519" t="s">
        <v>371</v>
      </c>
      <c r="D449" s="440" t="s">
        <v>1949</v>
      </c>
      <c r="E449" s="440" t="s">
        <v>1951</v>
      </c>
      <c r="F449" s="9" t="s">
        <v>219</v>
      </c>
      <c r="G449" s="4" t="s">
        <v>220</v>
      </c>
      <c r="H449" s="4" t="s">
        <v>221</v>
      </c>
      <c r="I449" t="s">
        <v>27</v>
      </c>
      <c r="J449">
        <v>2011</v>
      </c>
      <c r="K449">
        <v>10</v>
      </c>
      <c r="L449" t="s">
        <v>170</v>
      </c>
      <c r="M449" t="s">
        <v>171</v>
      </c>
      <c r="N449" s="495">
        <f t="shared" si="145"/>
        <v>15</v>
      </c>
      <c r="O449" t="s">
        <v>96</v>
      </c>
      <c r="P449" t="s">
        <v>33</v>
      </c>
      <c r="Q449">
        <v>318.12729100000001</v>
      </c>
      <c r="R449">
        <v>53.195449000000004</v>
      </c>
      <c r="S449">
        <v>61.506388999999999</v>
      </c>
      <c r="T449">
        <v>61.185664000000003</v>
      </c>
      <c r="U449">
        <v>61.506388999999999</v>
      </c>
      <c r="V449">
        <v>4.1339819999999996</v>
      </c>
      <c r="W449">
        <v>2.6616439999999999</v>
      </c>
      <c r="X449">
        <v>1.265012</v>
      </c>
      <c r="Y449">
        <v>1.265012</v>
      </c>
      <c r="Z449">
        <v>0</v>
      </c>
      <c r="AA449">
        <v>0.214507</v>
      </c>
      <c r="AB449">
        <v>1.050505</v>
      </c>
      <c r="AC449">
        <v>2060.0960100000002</v>
      </c>
      <c r="AD449" s="300">
        <f t="shared" si="132"/>
        <v>0.3506753108889612</v>
      </c>
      <c r="AE449" s="300">
        <f t="shared" si="133"/>
        <v>5.8637945073228191E-2</v>
      </c>
      <c r="AF449" s="300">
        <f t="shared" si="134"/>
        <v>6.7799188231959587E-2</v>
      </c>
      <c r="AG449" s="300">
        <f t="shared" si="135"/>
        <v>6.7445649437059843E-2</v>
      </c>
      <c r="AH449" s="300">
        <f t="shared" si="136"/>
        <v>6.7799188231959587E-2</v>
      </c>
      <c r="AI449" s="300">
        <f t="shared" si="137"/>
        <v>4.55693511393642E-3</v>
      </c>
      <c r="AJ449" s="300">
        <f t="shared" si="138"/>
        <v>2.9339602843936395E-3</v>
      </c>
      <c r="AK449" s="300">
        <f t="shared" si="139"/>
        <v>1.3944370348857201E-3</v>
      </c>
      <c r="AL449" s="300">
        <f t="shared" si="140"/>
        <v>1.3944370348857201E-3</v>
      </c>
      <c r="AM449" s="300">
        <f t="shared" si="141"/>
        <v>0</v>
      </c>
      <c r="AN449" s="300">
        <f t="shared" si="142"/>
        <v>2.3645349217417001E-4</v>
      </c>
      <c r="AO449" s="300">
        <f t="shared" si="143"/>
        <v>1.15798354271155E-3</v>
      </c>
      <c r="AP449" s="300">
        <f t="shared" si="144"/>
        <v>2.2708671315088731</v>
      </c>
    </row>
    <row r="450" spans="1:42" ht="15.75" thickBot="1" x14ac:dyDescent="0.3">
      <c r="A450" s="346" t="s">
        <v>477</v>
      </c>
      <c r="B450" s="440" t="s">
        <v>478</v>
      </c>
      <c r="C450" s="519" t="s">
        <v>371</v>
      </c>
      <c r="D450" s="440" t="s">
        <v>1949</v>
      </c>
      <c r="E450" s="440" t="s">
        <v>1951</v>
      </c>
      <c r="F450" s="9" t="s">
        <v>219</v>
      </c>
      <c r="G450" s="4" t="s">
        <v>220</v>
      </c>
      <c r="H450" s="4" t="s">
        <v>221</v>
      </c>
      <c r="I450" t="s">
        <v>27</v>
      </c>
      <c r="J450">
        <v>2011</v>
      </c>
      <c r="K450">
        <v>11</v>
      </c>
      <c r="L450" t="s">
        <v>301</v>
      </c>
      <c r="M450" t="s">
        <v>302</v>
      </c>
      <c r="N450" s="495">
        <f t="shared" si="145"/>
        <v>16</v>
      </c>
      <c r="O450" t="s">
        <v>96</v>
      </c>
      <c r="P450" t="s">
        <v>33</v>
      </c>
      <c r="Q450">
        <v>2.2312970000000001</v>
      </c>
      <c r="R450">
        <v>0.42899599999999999</v>
      </c>
      <c r="S450">
        <v>0.49601899999999999</v>
      </c>
      <c r="T450">
        <v>0.49343300000000001</v>
      </c>
      <c r="U450">
        <v>0.49601899999999999</v>
      </c>
      <c r="V450">
        <v>7.7789999999999998E-2</v>
      </c>
      <c r="W450">
        <v>4.4360999999999998E-2</v>
      </c>
      <c r="X450">
        <v>1.2047E-2</v>
      </c>
      <c r="Y450">
        <v>1.2047E-2</v>
      </c>
      <c r="Z450">
        <v>0</v>
      </c>
      <c r="AA450">
        <v>3.5750000000000001E-3</v>
      </c>
      <c r="AB450">
        <v>8.4720000000000004E-3</v>
      </c>
      <c r="AC450">
        <v>34.334932999999999</v>
      </c>
      <c r="AD450" s="300">
        <f t="shared" si="132"/>
        <v>2.45958391906907E-3</v>
      </c>
      <c r="AE450" s="300">
        <f t="shared" si="133"/>
        <v>4.7288714274475998E-4</v>
      </c>
      <c r="AF450" s="300">
        <f t="shared" si="134"/>
        <v>5.4676735367488992E-4</v>
      </c>
      <c r="AG450" s="300">
        <f t="shared" si="135"/>
        <v>5.4391677662722995E-4</v>
      </c>
      <c r="AH450" s="300">
        <f t="shared" si="136"/>
        <v>5.4676735367488992E-4</v>
      </c>
      <c r="AI450" s="300">
        <f t="shared" si="137"/>
        <v>8.5748796804899994E-5</v>
      </c>
      <c r="AJ450" s="300">
        <f t="shared" si="138"/>
        <v>4.8899632022909994E-5</v>
      </c>
      <c r="AK450" s="300">
        <f t="shared" si="139"/>
        <v>1.3279544351569999E-5</v>
      </c>
      <c r="AL450" s="300">
        <f t="shared" si="140"/>
        <v>1.3279544351569999E-5</v>
      </c>
      <c r="AM450" s="300">
        <f t="shared" si="141"/>
        <v>0</v>
      </c>
      <c r="AN450" s="300">
        <f t="shared" si="142"/>
        <v>3.9407629332499998E-6</v>
      </c>
      <c r="AO450" s="300">
        <f t="shared" si="143"/>
        <v>9.3387814183199985E-6</v>
      </c>
      <c r="AP450" s="300">
        <f t="shared" si="144"/>
        <v>3.784778497399223E-2</v>
      </c>
    </row>
    <row r="451" spans="1:42" ht="15.75" thickBot="1" x14ac:dyDescent="0.3">
      <c r="A451" s="346" t="s">
        <v>477</v>
      </c>
      <c r="B451" s="440" t="s">
        <v>478</v>
      </c>
      <c r="C451" s="519" t="s">
        <v>371</v>
      </c>
      <c r="D451" s="440" t="s">
        <v>1949</v>
      </c>
      <c r="E451" s="440" t="s">
        <v>1951</v>
      </c>
      <c r="F451" s="9" t="s">
        <v>226</v>
      </c>
      <c r="G451" s="4" t="s">
        <v>227</v>
      </c>
      <c r="H451" s="4" t="s">
        <v>221</v>
      </c>
      <c r="I451" t="s">
        <v>27</v>
      </c>
      <c r="J451">
        <v>2011</v>
      </c>
      <c r="K451">
        <v>1</v>
      </c>
      <c r="L451" t="s">
        <v>178</v>
      </c>
      <c r="M451" t="s">
        <v>107</v>
      </c>
      <c r="N451" s="495">
        <f t="shared" si="145"/>
        <v>17</v>
      </c>
      <c r="O451" t="s">
        <v>103</v>
      </c>
      <c r="P451" t="s">
        <v>33</v>
      </c>
      <c r="Q451">
        <v>1534.803257</v>
      </c>
      <c r="R451">
        <v>316.45427999999998</v>
      </c>
      <c r="S451">
        <v>365.89521300000001</v>
      </c>
      <c r="T451">
        <v>363.98725300000001</v>
      </c>
      <c r="U451">
        <v>365.89521300000001</v>
      </c>
      <c r="V451">
        <v>34.264811000000002</v>
      </c>
      <c r="W451">
        <v>20.350042999999999</v>
      </c>
      <c r="X451">
        <v>7.8887340000000004</v>
      </c>
      <c r="Y451">
        <v>7.8887340000000004</v>
      </c>
      <c r="Z451">
        <v>0</v>
      </c>
      <c r="AA451">
        <v>1.640053</v>
      </c>
      <c r="AB451">
        <v>6.2486810000000004</v>
      </c>
      <c r="AC451">
        <v>15750.807350999999</v>
      </c>
      <c r="AD451" s="300">
        <f t="shared" si="132"/>
        <v>1.6918309888159364</v>
      </c>
      <c r="AE451" s="300">
        <f t="shared" si="133"/>
        <v>0.34883113194190674</v>
      </c>
      <c r="AF451" s="300">
        <f t="shared" si="134"/>
        <v>0.40333043156475901</v>
      </c>
      <c r="AG451" s="300">
        <f t="shared" si="135"/>
        <v>0.40122726567773137</v>
      </c>
      <c r="AH451" s="300">
        <f t="shared" si="136"/>
        <v>0.40333043156475901</v>
      </c>
      <c r="AI451" s="300">
        <f t="shared" si="137"/>
        <v>3.777048870031241E-2</v>
      </c>
      <c r="AJ451" s="300">
        <f t="shared" si="138"/>
        <v>2.243208255788633E-2</v>
      </c>
      <c r="AK451" s="300">
        <f t="shared" si="139"/>
        <v>8.6958407097815407E-3</v>
      </c>
      <c r="AL451" s="300">
        <f t="shared" si="140"/>
        <v>8.6958407097815407E-3</v>
      </c>
      <c r="AM451" s="300">
        <f t="shared" si="141"/>
        <v>0</v>
      </c>
      <c r="AN451" s="300">
        <f t="shared" si="142"/>
        <v>1.8078489708994298E-3</v>
      </c>
      <c r="AO451" s="300">
        <f t="shared" si="143"/>
        <v>6.8879917388821096E-3</v>
      </c>
      <c r="AP451" s="300">
        <f t="shared" si="144"/>
        <v>17.362293084638438</v>
      </c>
    </row>
    <row r="452" spans="1:42" ht="15.75" thickBot="1" x14ac:dyDescent="0.3">
      <c r="A452" s="346" t="s">
        <v>477</v>
      </c>
      <c r="B452" s="440" t="s">
        <v>478</v>
      </c>
      <c r="C452" s="519" t="s">
        <v>371</v>
      </c>
      <c r="D452" s="440" t="s">
        <v>1949</v>
      </c>
      <c r="E452" s="440" t="s">
        <v>1951</v>
      </c>
      <c r="F452" s="9" t="s">
        <v>226</v>
      </c>
      <c r="G452" s="4" t="s">
        <v>227</v>
      </c>
      <c r="H452" s="4" t="s">
        <v>221</v>
      </c>
      <c r="I452" t="s">
        <v>27</v>
      </c>
      <c r="J452">
        <v>2011</v>
      </c>
      <c r="K452">
        <v>2</v>
      </c>
      <c r="L452" t="s">
        <v>314</v>
      </c>
      <c r="M452" t="s">
        <v>1553</v>
      </c>
      <c r="N452" s="495">
        <f t="shared" si="145"/>
        <v>18</v>
      </c>
      <c r="O452" t="s">
        <v>85</v>
      </c>
      <c r="P452" t="s">
        <v>33</v>
      </c>
      <c r="Q452">
        <v>5564.7542160000003</v>
      </c>
      <c r="R452">
        <v>515.98073099999999</v>
      </c>
      <c r="S452">
        <v>596.59448999999995</v>
      </c>
      <c r="T452">
        <v>593.48354800000004</v>
      </c>
      <c r="U452">
        <v>596.59448999999995</v>
      </c>
      <c r="V452">
        <v>491.21866499999999</v>
      </c>
      <c r="W452">
        <v>168.02233000000001</v>
      </c>
      <c r="X452">
        <v>26.761816</v>
      </c>
      <c r="Y452">
        <v>26.761816</v>
      </c>
      <c r="Z452">
        <v>3.0309430000000002</v>
      </c>
      <c r="AA452">
        <v>13.541273</v>
      </c>
      <c r="AB452">
        <v>10.1896</v>
      </c>
      <c r="AC452">
        <v>130048.242661</v>
      </c>
      <c r="AD452" s="300">
        <f t="shared" si="132"/>
        <v>6.134091509666983</v>
      </c>
      <c r="AE452" s="300">
        <f t="shared" si="133"/>
        <v>0.56877139552336753</v>
      </c>
      <c r="AF452" s="300">
        <f t="shared" si="134"/>
        <v>0.65763285381068182</v>
      </c>
      <c r="AG452" s="300">
        <f t="shared" si="135"/>
        <v>0.65420362725932779</v>
      </c>
      <c r="AH452" s="300">
        <f t="shared" si="136"/>
        <v>0.65763285381068182</v>
      </c>
      <c r="AI452" s="300">
        <f t="shared" si="137"/>
        <v>0.54147589011260111</v>
      </c>
      <c r="AJ452" s="300">
        <f t="shared" si="138"/>
        <v>0.18521291469155229</v>
      </c>
      <c r="AK452" s="300">
        <f t="shared" si="139"/>
        <v>2.9499852452938957E-2</v>
      </c>
      <c r="AL452" s="300">
        <f t="shared" si="140"/>
        <v>2.9499852452938957E-2</v>
      </c>
      <c r="AM452" s="300">
        <f t="shared" si="141"/>
        <v>3.3410427488653302E-3</v>
      </c>
      <c r="AN452" s="300">
        <f t="shared" si="142"/>
        <v>1.492669837969763E-2</v>
      </c>
      <c r="AO452" s="300">
        <f t="shared" si="143"/>
        <v>1.1232111324376E-2</v>
      </c>
      <c r="AP452" s="300">
        <f t="shared" si="144"/>
        <v>143.35364873084478</v>
      </c>
    </row>
    <row r="453" spans="1:42" ht="15.75" thickBot="1" x14ac:dyDescent="0.3">
      <c r="A453" s="346" t="s">
        <v>477</v>
      </c>
      <c r="B453" s="440" t="s">
        <v>478</v>
      </c>
      <c r="C453" s="519" t="s">
        <v>371</v>
      </c>
      <c r="D453" s="440" t="s">
        <v>1949</v>
      </c>
      <c r="E453" s="440" t="s">
        <v>1951</v>
      </c>
      <c r="F453" s="9" t="s">
        <v>226</v>
      </c>
      <c r="G453" s="4" t="s">
        <v>227</v>
      </c>
      <c r="H453" s="4" t="s">
        <v>221</v>
      </c>
      <c r="I453" t="s">
        <v>27</v>
      </c>
      <c r="J453">
        <v>2011</v>
      </c>
      <c r="K453">
        <v>3</v>
      </c>
      <c r="L453" t="s">
        <v>215</v>
      </c>
      <c r="M453" t="s">
        <v>216</v>
      </c>
      <c r="N453" s="495">
        <f t="shared" si="145"/>
        <v>19</v>
      </c>
      <c r="O453" t="s">
        <v>31</v>
      </c>
      <c r="P453" t="s">
        <v>33</v>
      </c>
      <c r="Q453">
        <v>286.394248</v>
      </c>
      <c r="R453">
        <v>44.290488000000003</v>
      </c>
      <c r="S453">
        <v>51.210169999999998</v>
      </c>
      <c r="T453">
        <v>50.943134999999998</v>
      </c>
      <c r="U453">
        <v>51.210169999999998</v>
      </c>
      <c r="V453">
        <v>27.595973999999998</v>
      </c>
      <c r="W453">
        <v>11.303438</v>
      </c>
      <c r="X453">
        <v>1.7866</v>
      </c>
      <c r="Y453">
        <v>1.7866</v>
      </c>
      <c r="Z453">
        <v>9.8299999999999993E-4</v>
      </c>
      <c r="AA453">
        <v>0.910968</v>
      </c>
      <c r="AB453">
        <v>0.87465000000000004</v>
      </c>
      <c r="AC453">
        <v>8748.7907639999994</v>
      </c>
      <c r="AD453" s="300">
        <f t="shared" si="132"/>
        <v>0.31569561868934487</v>
      </c>
      <c r="AE453" s="300">
        <f t="shared" si="133"/>
        <v>4.8821905847819279E-2</v>
      </c>
      <c r="AF453" s="300">
        <f t="shared" si="134"/>
        <v>5.6449549578022701E-2</v>
      </c>
      <c r="AG453" s="300">
        <f t="shared" si="135"/>
        <v>5.6155193877356846E-2</v>
      </c>
      <c r="AH453" s="300">
        <f t="shared" si="136"/>
        <v>5.6449549578022701E-2</v>
      </c>
      <c r="AI453" s="300">
        <f t="shared" si="137"/>
        <v>3.0419354250665935E-2</v>
      </c>
      <c r="AJ453" s="300">
        <f t="shared" si="138"/>
        <v>1.2459907549283779E-2</v>
      </c>
      <c r="AK453" s="300">
        <f t="shared" si="139"/>
        <v>1.969389386446E-3</v>
      </c>
      <c r="AL453" s="300">
        <f t="shared" si="140"/>
        <v>1.969389386446E-3</v>
      </c>
      <c r="AM453" s="300">
        <f t="shared" si="141"/>
        <v>1.0835720177299998E-6</v>
      </c>
      <c r="AN453" s="300">
        <f t="shared" si="142"/>
        <v>1.0041703294480799E-3</v>
      </c>
      <c r="AO453" s="300">
        <f t="shared" si="143"/>
        <v>9.6413658729150003E-4</v>
      </c>
      <c r="AP453" s="300">
        <f t="shared" si="144"/>
        <v>9.6438910079807396</v>
      </c>
    </row>
    <row r="454" spans="1:42" ht="15.75" thickBot="1" x14ac:dyDescent="0.3">
      <c r="A454" s="346" t="s">
        <v>477</v>
      </c>
      <c r="B454" s="440" t="s">
        <v>478</v>
      </c>
      <c r="C454" s="519" t="s">
        <v>371</v>
      </c>
      <c r="D454" s="440" t="s">
        <v>1949</v>
      </c>
      <c r="E454" s="440" t="s">
        <v>1951</v>
      </c>
      <c r="F454" s="9" t="s">
        <v>226</v>
      </c>
      <c r="G454" s="4" t="s">
        <v>227</v>
      </c>
      <c r="H454" s="4" t="s">
        <v>221</v>
      </c>
      <c r="I454" t="s">
        <v>27</v>
      </c>
      <c r="J454">
        <v>2011</v>
      </c>
      <c r="K454">
        <v>4</v>
      </c>
      <c r="L454" t="s">
        <v>86</v>
      </c>
      <c r="M454" t="s">
        <v>285</v>
      </c>
      <c r="N454" s="495">
        <f t="shared" si="145"/>
        <v>20</v>
      </c>
      <c r="O454" t="s">
        <v>85</v>
      </c>
      <c r="P454" t="s">
        <v>33</v>
      </c>
      <c r="Q454">
        <v>1577.727891</v>
      </c>
      <c r="R454">
        <v>229.934045</v>
      </c>
      <c r="S454">
        <v>265.857572</v>
      </c>
      <c r="T454">
        <v>264.47125799999998</v>
      </c>
      <c r="U454">
        <v>265.857572</v>
      </c>
      <c r="V454">
        <v>115.046509</v>
      </c>
      <c r="W454">
        <v>44.474620000000002</v>
      </c>
      <c r="X454">
        <v>8.8639399999999995</v>
      </c>
      <c r="Y454">
        <v>8.8639399999999995</v>
      </c>
      <c r="Z454">
        <v>0.73889300000000002</v>
      </c>
      <c r="AA454">
        <v>3.5843029999999998</v>
      </c>
      <c r="AB454">
        <v>4.540743</v>
      </c>
      <c r="AC454">
        <v>34423.080636999999</v>
      </c>
      <c r="AD454" s="300">
        <f t="shared" si="132"/>
        <v>1.7391472983517471</v>
      </c>
      <c r="AE454" s="300">
        <f t="shared" si="133"/>
        <v>0.25345889835754892</v>
      </c>
      <c r="AF454" s="300">
        <f t="shared" si="134"/>
        <v>0.29305780846473933</v>
      </c>
      <c r="AG454" s="300">
        <f t="shared" si="135"/>
        <v>0.29152965886332793</v>
      </c>
      <c r="AH454" s="300">
        <f t="shared" si="136"/>
        <v>0.29305780846473933</v>
      </c>
      <c r="AI454" s="300">
        <f t="shared" si="137"/>
        <v>0.12681706804671677</v>
      </c>
      <c r="AJ454" s="300">
        <f t="shared" si="138"/>
        <v>4.9024876633952198E-2</v>
      </c>
      <c r="AK454" s="300">
        <f t="shared" si="139"/>
        <v>9.7708213131613986E-3</v>
      </c>
      <c r="AL454" s="300">
        <f t="shared" si="140"/>
        <v>9.7708213131613986E-3</v>
      </c>
      <c r="AM454" s="300">
        <f t="shared" si="141"/>
        <v>8.1449011077983004E-4</v>
      </c>
      <c r="AN454" s="300">
        <f t="shared" si="142"/>
        <v>3.9510177353669291E-3</v>
      </c>
      <c r="AO454" s="300">
        <f t="shared" si="143"/>
        <v>5.0053123647033296E-3</v>
      </c>
      <c r="AP454" s="300">
        <f t="shared" si="144"/>
        <v>37.944951111207097</v>
      </c>
    </row>
    <row r="455" spans="1:42" ht="15.75" thickBot="1" x14ac:dyDescent="0.3">
      <c r="A455" s="346" t="s">
        <v>477</v>
      </c>
      <c r="B455" s="440" t="s">
        <v>478</v>
      </c>
      <c r="C455" s="519" t="s">
        <v>371</v>
      </c>
      <c r="D455" s="440" t="s">
        <v>1949</v>
      </c>
      <c r="E455" s="440" t="s">
        <v>1951</v>
      </c>
      <c r="F455" s="9" t="s">
        <v>226</v>
      </c>
      <c r="G455" s="4" t="s">
        <v>227</v>
      </c>
      <c r="H455" s="4" t="s">
        <v>221</v>
      </c>
      <c r="I455" t="s">
        <v>27</v>
      </c>
      <c r="J455">
        <v>2011</v>
      </c>
      <c r="K455">
        <v>5</v>
      </c>
      <c r="L455" t="s">
        <v>201</v>
      </c>
      <c r="M455" t="s">
        <v>87</v>
      </c>
      <c r="N455" s="495">
        <f t="shared" si="145"/>
        <v>21</v>
      </c>
      <c r="O455" t="s">
        <v>85</v>
      </c>
      <c r="P455" t="s">
        <v>33</v>
      </c>
      <c r="Q455">
        <v>408.59026599999999</v>
      </c>
      <c r="R455">
        <v>40.266618000000001</v>
      </c>
      <c r="S455">
        <v>46.557634999999998</v>
      </c>
      <c r="T455">
        <v>46.314860000000003</v>
      </c>
      <c r="U455">
        <v>46.557634999999998</v>
      </c>
      <c r="V455">
        <v>31.440566</v>
      </c>
      <c r="W455">
        <v>11.043403</v>
      </c>
      <c r="X455">
        <v>1.8844080000000001</v>
      </c>
      <c r="Y455">
        <v>1.8844080000000001</v>
      </c>
      <c r="Z455">
        <v>0.199211</v>
      </c>
      <c r="AA455">
        <v>0.890011</v>
      </c>
      <c r="AB455">
        <v>0.79518599999999995</v>
      </c>
      <c r="AC455">
        <v>8547.5256270000009</v>
      </c>
      <c r="AD455" s="300">
        <f t="shared" si="132"/>
        <v>0.45039367136770841</v>
      </c>
      <c r="AE455" s="300">
        <f t="shared" si="133"/>
        <v>4.4386348436849583E-2</v>
      </c>
      <c r="AF455" s="300">
        <f t="shared" si="134"/>
        <v>5.1321007627351846E-2</v>
      </c>
      <c r="AG455" s="300">
        <f t="shared" si="135"/>
        <v>5.1053393999066603E-2</v>
      </c>
      <c r="AH455" s="300">
        <f t="shared" si="136"/>
        <v>5.1321007627351846E-2</v>
      </c>
      <c r="AI455" s="300">
        <f t="shared" si="137"/>
        <v>3.4657291494601457E-2</v>
      </c>
      <c r="AJ455" s="300">
        <f t="shared" si="138"/>
        <v>1.2173268027787929E-2</v>
      </c>
      <c r="AK455" s="300">
        <f t="shared" si="139"/>
        <v>2.0772042510544798E-3</v>
      </c>
      <c r="AL455" s="300">
        <f t="shared" si="140"/>
        <v>2.0772042510544798E-3</v>
      </c>
      <c r="AM455" s="300">
        <f t="shared" si="141"/>
        <v>2.1959253837641E-4</v>
      </c>
      <c r="AN455" s="300">
        <f t="shared" si="142"/>
        <v>9.8106919132440987E-4</v>
      </c>
      <c r="AO455" s="300">
        <f t="shared" si="143"/>
        <v>8.765425213536598E-4</v>
      </c>
      <c r="AP455" s="300">
        <f t="shared" si="144"/>
        <v>9.4220341711569411</v>
      </c>
    </row>
    <row r="456" spans="1:42" ht="15.75" thickBot="1" x14ac:dyDescent="0.3">
      <c r="A456" s="346" t="s">
        <v>477</v>
      </c>
      <c r="B456" s="440" t="s">
        <v>478</v>
      </c>
      <c r="C456" s="519" t="s">
        <v>371</v>
      </c>
      <c r="D456" s="440" t="s">
        <v>1949</v>
      </c>
      <c r="E456" s="440" t="s">
        <v>1951</v>
      </c>
      <c r="F456" s="9" t="s">
        <v>226</v>
      </c>
      <c r="G456" s="4" t="s">
        <v>227</v>
      </c>
      <c r="H456" s="4" t="s">
        <v>221</v>
      </c>
      <c r="I456" t="s">
        <v>27</v>
      </c>
      <c r="J456">
        <v>2011</v>
      </c>
      <c r="K456">
        <v>6</v>
      </c>
      <c r="L456" t="s">
        <v>202</v>
      </c>
      <c r="M456" t="s">
        <v>29</v>
      </c>
      <c r="N456" s="495">
        <f t="shared" si="145"/>
        <v>22</v>
      </c>
      <c r="O456" t="s">
        <v>31</v>
      </c>
      <c r="P456" t="s">
        <v>33</v>
      </c>
      <c r="Q456">
        <v>124.407651</v>
      </c>
      <c r="R456">
        <v>14.447340000000001</v>
      </c>
      <c r="S456">
        <v>16.704507</v>
      </c>
      <c r="T456">
        <v>16.617401000000001</v>
      </c>
      <c r="U456">
        <v>16.704507</v>
      </c>
      <c r="V456">
        <v>0.71110399999999996</v>
      </c>
      <c r="W456">
        <v>1.032395</v>
      </c>
      <c r="X456">
        <v>0.36850899999999998</v>
      </c>
      <c r="Y456">
        <v>0.36850899999999998</v>
      </c>
      <c r="Z456">
        <v>0</v>
      </c>
      <c r="AA456">
        <v>8.3202999999999999E-2</v>
      </c>
      <c r="AB456">
        <v>0.285306</v>
      </c>
      <c r="AC456">
        <v>799.067543</v>
      </c>
      <c r="AD456" s="300">
        <f t="shared" si="132"/>
        <v>0.1371359607478328</v>
      </c>
      <c r="AE456" s="300">
        <f t="shared" si="133"/>
        <v>1.5925466281415401E-2</v>
      </c>
      <c r="AF456" s="300">
        <f t="shared" si="134"/>
        <v>1.8413566994074169E-2</v>
      </c>
      <c r="AG456" s="300">
        <f t="shared" si="135"/>
        <v>1.8317549065105312E-2</v>
      </c>
      <c r="AH456" s="300">
        <f t="shared" si="136"/>
        <v>1.8413566994074169E-2</v>
      </c>
      <c r="AI456" s="300">
        <f t="shared" si="137"/>
        <v>7.8385798178623987E-4</v>
      </c>
      <c r="AJ456" s="300">
        <f t="shared" si="138"/>
        <v>1.1380206848874499E-3</v>
      </c>
      <c r="AK456" s="300">
        <f t="shared" si="139"/>
        <v>4.0621163853678992E-4</v>
      </c>
      <c r="AL456" s="300">
        <f t="shared" si="140"/>
        <v>4.0621163853678992E-4</v>
      </c>
      <c r="AM456" s="300">
        <f t="shared" si="141"/>
        <v>0</v>
      </c>
      <c r="AN456" s="300">
        <f t="shared" si="142"/>
        <v>9.1715607925929986E-5</v>
      </c>
      <c r="AO456" s="300">
        <f t="shared" si="143"/>
        <v>3.1449603061086003E-4</v>
      </c>
      <c r="AP456" s="300">
        <f t="shared" si="144"/>
        <v>0.88082119010281135</v>
      </c>
    </row>
    <row r="457" spans="1:42" ht="15.75" thickBot="1" x14ac:dyDescent="0.3">
      <c r="A457" s="346" t="s">
        <v>477</v>
      </c>
      <c r="B457" s="440" t="s">
        <v>478</v>
      </c>
      <c r="C457" s="519" t="s">
        <v>371</v>
      </c>
      <c r="D457" s="440" t="s">
        <v>1949</v>
      </c>
      <c r="E457" s="440" t="s">
        <v>1951</v>
      </c>
      <c r="F457" s="9" t="s">
        <v>226</v>
      </c>
      <c r="G457" s="4" t="s">
        <v>227</v>
      </c>
      <c r="H457" s="4" t="s">
        <v>221</v>
      </c>
      <c r="I457" t="s">
        <v>27</v>
      </c>
      <c r="J457">
        <v>2011</v>
      </c>
      <c r="K457">
        <v>7</v>
      </c>
      <c r="L457" t="s">
        <v>28</v>
      </c>
      <c r="M457" t="s">
        <v>29</v>
      </c>
      <c r="N457" s="495">
        <f t="shared" si="145"/>
        <v>23</v>
      </c>
      <c r="O457" t="s">
        <v>31</v>
      </c>
      <c r="P457" t="s">
        <v>33</v>
      </c>
      <c r="Q457">
        <v>323.45989200000002</v>
      </c>
      <c r="R457">
        <v>37.563084000000003</v>
      </c>
      <c r="S457">
        <v>43.431716999999999</v>
      </c>
      <c r="T457">
        <v>43.205241999999998</v>
      </c>
      <c r="U457">
        <v>43.431716999999999</v>
      </c>
      <c r="V457">
        <v>1.84887</v>
      </c>
      <c r="W457">
        <v>2.6842280000000001</v>
      </c>
      <c r="X457">
        <v>0.95812399999999998</v>
      </c>
      <c r="Y457">
        <v>0.95812399999999998</v>
      </c>
      <c r="Z457">
        <v>0</v>
      </c>
      <c r="AA457">
        <v>0.21632799999999999</v>
      </c>
      <c r="AB457">
        <v>0.74179700000000004</v>
      </c>
      <c r="AC457">
        <v>2077.5756120000001</v>
      </c>
      <c r="AD457" s="300">
        <f t="shared" si="132"/>
        <v>0.35655349728297853</v>
      </c>
      <c r="AE457" s="300">
        <f t="shared" si="133"/>
        <v>4.1406212331680035E-2</v>
      </c>
      <c r="AF457" s="300">
        <f t="shared" si="134"/>
        <v>4.7875272861819272E-2</v>
      </c>
      <c r="AG457" s="300">
        <f t="shared" si="135"/>
        <v>4.762562690788702E-2</v>
      </c>
      <c r="AH457" s="300">
        <f t="shared" si="136"/>
        <v>4.7875272861819272E-2</v>
      </c>
      <c r="AI457" s="300">
        <f t="shared" si="137"/>
        <v>2.0380303117196997E-3</v>
      </c>
      <c r="AJ457" s="300">
        <f t="shared" si="138"/>
        <v>2.9588548830186802E-3</v>
      </c>
      <c r="AK457" s="300">
        <f t="shared" si="139"/>
        <v>1.0561509215824398E-3</v>
      </c>
      <c r="AL457" s="300">
        <f t="shared" si="140"/>
        <v>1.0561509215824398E-3</v>
      </c>
      <c r="AM457" s="300">
        <f t="shared" si="141"/>
        <v>0</v>
      </c>
      <c r="AN457" s="300">
        <f t="shared" si="142"/>
        <v>2.3846080106967998E-4</v>
      </c>
      <c r="AO457" s="300">
        <f t="shared" si="143"/>
        <v>8.1769122282407002E-4</v>
      </c>
      <c r="AP457" s="300">
        <f t="shared" si="144"/>
        <v>2.2901350944877716</v>
      </c>
    </row>
    <row r="458" spans="1:42" ht="15.75" thickBot="1" x14ac:dyDescent="0.3">
      <c r="A458" s="346" t="s">
        <v>477</v>
      </c>
      <c r="B458" s="440" t="s">
        <v>478</v>
      </c>
      <c r="C458" s="519" t="s">
        <v>371</v>
      </c>
      <c r="D458" s="440" t="s">
        <v>1949</v>
      </c>
      <c r="E458" s="440" t="s">
        <v>1951</v>
      </c>
      <c r="F458" s="9" t="s">
        <v>226</v>
      </c>
      <c r="G458" s="4" t="s">
        <v>227</v>
      </c>
      <c r="H458" s="4" t="s">
        <v>221</v>
      </c>
      <c r="I458" t="s">
        <v>27</v>
      </c>
      <c r="J458">
        <v>2011</v>
      </c>
      <c r="K458">
        <v>8</v>
      </c>
      <c r="L458" t="s">
        <v>40</v>
      </c>
      <c r="M458" t="s">
        <v>41</v>
      </c>
      <c r="N458" s="495">
        <f t="shared" si="145"/>
        <v>24</v>
      </c>
      <c r="O458" t="s">
        <v>31</v>
      </c>
      <c r="P458" t="s">
        <v>33</v>
      </c>
      <c r="Q458">
        <v>546.77162499999997</v>
      </c>
      <c r="R458">
        <v>186.98469900000001</v>
      </c>
      <c r="S458">
        <v>216.19807599999999</v>
      </c>
      <c r="T458">
        <v>215.07071099999999</v>
      </c>
      <c r="U458">
        <v>216.19807599999999</v>
      </c>
      <c r="V458">
        <v>25.901956999999999</v>
      </c>
      <c r="W458">
        <v>12.001595</v>
      </c>
      <c r="X458">
        <v>4.6598119999999996</v>
      </c>
      <c r="Y458">
        <v>4.6598119999999996</v>
      </c>
      <c r="Z458">
        <v>0</v>
      </c>
      <c r="AA458">
        <v>0.96723400000000004</v>
      </c>
      <c r="AB458">
        <v>3.6925780000000001</v>
      </c>
      <c r="AC458">
        <v>9289.1601900000005</v>
      </c>
      <c r="AD458" s="300">
        <f t="shared" si="132"/>
        <v>0.6027125462245787</v>
      </c>
      <c r="AE458" s="300">
        <f t="shared" si="133"/>
        <v>0.20611534850464569</v>
      </c>
      <c r="AF458" s="300">
        <f t="shared" si="134"/>
        <v>0.23831758437503953</v>
      </c>
      <c r="AG458" s="300">
        <f t="shared" si="135"/>
        <v>0.23707487718504136</v>
      </c>
      <c r="AH458" s="300">
        <f t="shared" si="136"/>
        <v>0.23831758437503953</v>
      </c>
      <c r="AI458" s="300">
        <f t="shared" si="137"/>
        <v>2.8552020152233668E-2</v>
      </c>
      <c r="AJ458" s="300">
        <f t="shared" si="138"/>
        <v>1.322949390653945E-2</v>
      </c>
      <c r="AK458" s="300">
        <f t="shared" si="139"/>
        <v>5.1365634700737189E-3</v>
      </c>
      <c r="AL458" s="300">
        <f t="shared" si="140"/>
        <v>5.1365634700737189E-3</v>
      </c>
      <c r="AM458" s="300">
        <f t="shared" si="141"/>
        <v>0</v>
      </c>
      <c r="AN458" s="300">
        <f t="shared" si="142"/>
        <v>1.0661929776165399E-3</v>
      </c>
      <c r="AO458" s="300">
        <f t="shared" si="143"/>
        <v>4.0703704924571794E-3</v>
      </c>
      <c r="AP458" s="300">
        <f t="shared" si="144"/>
        <v>10.239546337838748</v>
      </c>
    </row>
    <row r="459" spans="1:42" ht="15.75" thickBot="1" x14ac:dyDescent="0.3">
      <c r="A459" s="346" t="s">
        <v>477</v>
      </c>
      <c r="B459" s="440" t="s">
        <v>478</v>
      </c>
      <c r="C459" s="519" t="s">
        <v>371</v>
      </c>
      <c r="D459" s="440" t="s">
        <v>1949</v>
      </c>
      <c r="E459" s="440" t="s">
        <v>1951</v>
      </c>
      <c r="F459" s="9" t="s">
        <v>226</v>
      </c>
      <c r="G459" s="4" t="s">
        <v>227</v>
      </c>
      <c r="H459" s="4" t="s">
        <v>221</v>
      </c>
      <c r="I459" t="s">
        <v>27</v>
      </c>
      <c r="J459">
        <v>2011</v>
      </c>
      <c r="K459">
        <v>9</v>
      </c>
      <c r="L459" t="s">
        <v>43</v>
      </c>
      <c r="M459" t="s">
        <v>41</v>
      </c>
      <c r="N459" s="495">
        <f t="shared" si="145"/>
        <v>25</v>
      </c>
      <c r="O459" t="s">
        <v>31</v>
      </c>
      <c r="P459" t="s">
        <v>33</v>
      </c>
      <c r="Q459">
        <v>613.79524300000003</v>
      </c>
      <c r="R459">
        <v>209.905404</v>
      </c>
      <c r="S459">
        <v>242.69977499999999</v>
      </c>
      <c r="T459">
        <v>241.43421699999999</v>
      </c>
      <c r="U459">
        <v>242.69977499999999</v>
      </c>
      <c r="V459">
        <v>29.077034999999999</v>
      </c>
      <c r="W459">
        <v>13.472758000000001</v>
      </c>
      <c r="X459">
        <v>5.2310150000000002</v>
      </c>
      <c r="Y459">
        <v>5.2310150000000002</v>
      </c>
      <c r="Z459">
        <v>0</v>
      </c>
      <c r="AA459">
        <v>1.085798</v>
      </c>
      <c r="AB459">
        <v>4.1452169999999997</v>
      </c>
      <c r="AC459">
        <v>10427.831439</v>
      </c>
      <c r="AD459" s="300">
        <f t="shared" si="132"/>
        <v>0.67659343838309838</v>
      </c>
      <c r="AE459" s="300">
        <f t="shared" si="133"/>
        <v>0.23138110085931921</v>
      </c>
      <c r="AF459" s="300">
        <f t="shared" si="134"/>
        <v>0.26753070691695524</v>
      </c>
      <c r="AG459" s="300">
        <f t="shared" si="135"/>
        <v>0.2661356680200942</v>
      </c>
      <c r="AH459" s="300">
        <f t="shared" si="136"/>
        <v>0.26753070691695524</v>
      </c>
      <c r="AI459" s="300">
        <f t="shared" si="137"/>
        <v>3.2051944541765846E-2</v>
      </c>
      <c r="AJ459" s="300">
        <f t="shared" si="138"/>
        <v>1.4851173520292979E-2</v>
      </c>
      <c r="AK459" s="300">
        <f t="shared" si="139"/>
        <v>5.7662069972796498E-3</v>
      </c>
      <c r="AL459" s="300">
        <f t="shared" si="140"/>
        <v>5.7662069972796498E-3</v>
      </c>
      <c r="AM459" s="300">
        <f t="shared" si="141"/>
        <v>0</v>
      </c>
      <c r="AN459" s="300">
        <f t="shared" si="142"/>
        <v>1.1968874157753798E-3</v>
      </c>
      <c r="AO459" s="300">
        <f t="shared" si="143"/>
        <v>4.5693195815042697E-3</v>
      </c>
      <c r="AP459" s="300">
        <f t="shared" si="144"/>
        <v>11.494716533983274</v>
      </c>
    </row>
    <row r="460" spans="1:42" ht="15.75" thickBot="1" x14ac:dyDescent="0.3">
      <c r="A460" s="346" t="s">
        <v>477</v>
      </c>
      <c r="B460" s="440" t="s">
        <v>478</v>
      </c>
      <c r="C460" s="519" t="s">
        <v>371</v>
      </c>
      <c r="D460" s="440" t="s">
        <v>1949</v>
      </c>
      <c r="E460" s="440" t="s">
        <v>1951</v>
      </c>
      <c r="F460" s="9" t="s">
        <v>226</v>
      </c>
      <c r="G460" s="4" t="s">
        <v>227</v>
      </c>
      <c r="H460" s="4" t="s">
        <v>221</v>
      </c>
      <c r="I460" t="s">
        <v>27</v>
      </c>
      <c r="J460">
        <v>2011</v>
      </c>
      <c r="K460">
        <v>10</v>
      </c>
      <c r="L460" t="s">
        <v>278</v>
      </c>
      <c r="M460" t="s">
        <v>41</v>
      </c>
      <c r="N460" s="495">
        <f t="shared" si="145"/>
        <v>26</v>
      </c>
      <c r="O460" t="s">
        <v>31</v>
      </c>
      <c r="P460" t="s">
        <v>33</v>
      </c>
      <c r="Q460">
        <v>3.5275590000000001</v>
      </c>
      <c r="R460">
        <v>1.206353</v>
      </c>
      <c r="S460">
        <v>1.3948259999999999</v>
      </c>
      <c r="T460">
        <v>1.387553</v>
      </c>
      <c r="U460">
        <v>1.3948259999999999</v>
      </c>
      <c r="V460">
        <v>0.16710900000000001</v>
      </c>
      <c r="W460">
        <v>7.7429999999999999E-2</v>
      </c>
      <c r="X460">
        <v>3.0062999999999999E-2</v>
      </c>
      <c r="Y460">
        <v>3.0062999999999999E-2</v>
      </c>
      <c r="Z460">
        <v>0</v>
      </c>
      <c r="AA460">
        <v>6.2399999999999999E-3</v>
      </c>
      <c r="AB460">
        <v>2.3823E-2</v>
      </c>
      <c r="AC460">
        <v>59.930065999999997</v>
      </c>
      <c r="AD460" s="300">
        <f t="shared" si="132"/>
        <v>3.8884681823922896E-3</v>
      </c>
      <c r="AE460" s="300">
        <f t="shared" si="133"/>
        <v>1.3297765557524299E-3</v>
      </c>
      <c r="AF460" s="300">
        <f t="shared" si="134"/>
        <v>1.5375324752820599E-3</v>
      </c>
      <c r="AG460" s="300">
        <f t="shared" si="135"/>
        <v>1.52951536512443E-3</v>
      </c>
      <c r="AH460" s="300">
        <f t="shared" si="136"/>
        <v>1.5375324752820599E-3</v>
      </c>
      <c r="AI460" s="300">
        <f t="shared" si="137"/>
        <v>1.8420614070278999E-4</v>
      </c>
      <c r="AJ460" s="300">
        <f t="shared" si="138"/>
        <v>8.5351964733299991E-5</v>
      </c>
      <c r="AK460" s="300">
        <f t="shared" si="139"/>
        <v>3.3138784912529998E-5</v>
      </c>
      <c r="AL460" s="300">
        <f t="shared" si="140"/>
        <v>3.3138784912529998E-5</v>
      </c>
      <c r="AM460" s="300">
        <f t="shared" si="141"/>
        <v>0</v>
      </c>
      <c r="AN460" s="300">
        <f t="shared" si="142"/>
        <v>6.8784225743999995E-6</v>
      </c>
      <c r="AO460" s="300">
        <f t="shared" si="143"/>
        <v>2.6260362338129999E-5</v>
      </c>
      <c r="AP460" s="300">
        <f t="shared" si="144"/>
        <v>6.6061589560846457E-2</v>
      </c>
    </row>
    <row r="461" spans="1:42" ht="15.75" thickBot="1" x14ac:dyDescent="0.3">
      <c r="A461" s="346" t="s">
        <v>477</v>
      </c>
      <c r="B461" s="440" t="s">
        <v>478</v>
      </c>
      <c r="C461" s="519" t="s">
        <v>371</v>
      </c>
      <c r="D461" s="440" t="s">
        <v>1949</v>
      </c>
      <c r="E461" s="440" t="s">
        <v>1951</v>
      </c>
      <c r="F461" s="9" t="s">
        <v>226</v>
      </c>
      <c r="G461" s="4" t="s">
        <v>227</v>
      </c>
      <c r="H461" s="4" t="s">
        <v>221</v>
      </c>
      <c r="I461" t="s">
        <v>27</v>
      </c>
      <c r="J461">
        <v>2011</v>
      </c>
      <c r="K461">
        <v>11</v>
      </c>
      <c r="L461" t="s">
        <v>44</v>
      </c>
      <c r="M461" t="s">
        <v>41</v>
      </c>
      <c r="N461" s="495">
        <f t="shared" si="145"/>
        <v>27</v>
      </c>
      <c r="O461" t="s">
        <v>31</v>
      </c>
      <c r="P461" t="s">
        <v>33</v>
      </c>
      <c r="Q461">
        <v>70.551176999999996</v>
      </c>
      <c r="R461">
        <v>24.127058000000002</v>
      </c>
      <c r="S461">
        <v>27.896526000000001</v>
      </c>
      <c r="T461">
        <v>27.751059000000001</v>
      </c>
      <c r="U461">
        <v>27.896526000000001</v>
      </c>
      <c r="V461">
        <v>3.3421880000000002</v>
      </c>
      <c r="W461">
        <v>1.5485930000000001</v>
      </c>
      <c r="X461">
        <v>0.60126599999999997</v>
      </c>
      <c r="Y461">
        <v>0.60126599999999997</v>
      </c>
      <c r="Z461">
        <v>0</v>
      </c>
      <c r="AA461">
        <v>0.124804</v>
      </c>
      <c r="AB461">
        <v>0.476462</v>
      </c>
      <c r="AC461">
        <v>1198.6013150000001</v>
      </c>
      <c r="AD461" s="300">
        <f t="shared" si="132"/>
        <v>7.7769360340911864E-2</v>
      </c>
      <c r="AE461" s="300">
        <f t="shared" si="133"/>
        <v>2.6595528910425981E-2</v>
      </c>
      <c r="AF461" s="300">
        <f t="shared" si="134"/>
        <v>3.075065611950906E-2</v>
      </c>
      <c r="AG461" s="300">
        <f t="shared" si="135"/>
        <v>3.0590306200177289E-2</v>
      </c>
      <c r="AH461" s="300">
        <f t="shared" si="136"/>
        <v>3.075065611950906E-2</v>
      </c>
      <c r="AI461" s="300">
        <f t="shared" si="137"/>
        <v>3.6841316325462799E-3</v>
      </c>
      <c r="AJ461" s="300">
        <f t="shared" si="138"/>
        <v>1.70703157848683E-3</v>
      </c>
      <c r="AK461" s="300">
        <f t="shared" si="139"/>
        <v>6.6278231211845998E-4</v>
      </c>
      <c r="AL461" s="300">
        <f t="shared" si="140"/>
        <v>6.6278231211845998E-4</v>
      </c>
      <c r="AM461" s="300">
        <f t="shared" si="141"/>
        <v>0</v>
      </c>
      <c r="AN461" s="300">
        <f t="shared" si="142"/>
        <v>1.3757286073323998E-4</v>
      </c>
      <c r="AO461" s="300">
        <f t="shared" si="143"/>
        <v>5.2520945138522001E-4</v>
      </c>
      <c r="AP461" s="300">
        <f t="shared" si="144"/>
        <v>1.3212317857053726</v>
      </c>
    </row>
    <row r="462" spans="1:42" ht="15.75" thickBot="1" x14ac:dyDescent="0.3">
      <c r="A462" s="346" t="s">
        <v>477</v>
      </c>
      <c r="B462" s="440" t="s">
        <v>478</v>
      </c>
      <c r="C462" s="519" t="s">
        <v>371</v>
      </c>
      <c r="D462" s="440" t="s">
        <v>1949</v>
      </c>
      <c r="E462" s="440" t="s">
        <v>1951</v>
      </c>
      <c r="F462" s="9" t="s">
        <v>226</v>
      </c>
      <c r="G462" s="4" t="s">
        <v>227</v>
      </c>
      <c r="H462" s="4" t="s">
        <v>221</v>
      </c>
      <c r="I462" t="s">
        <v>27</v>
      </c>
      <c r="J462">
        <v>2011</v>
      </c>
      <c r="K462">
        <v>12</v>
      </c>
      <c r="L462" t="s">
        <v>45</v>
      </c>
      <c r="M462" t="s">
        <v>41</v>
      </c>
      <c r="N462" s="495">
        <f t="shared" si="145"/>
        <v>28</v>
      </c>
      <c r="O462" t="s">
        <v>31</v>
      </c>
      <c r="P462" t="s">
        <v>33</v>
      </c>
      <c r="Q462">
        <v>536.18894799999998</v>
      </c>
      <c r="R462">
        <v>183.36564000000001</v>
      </c>
      <c r="S462">
        <v>212.013597</v>
      </c>
      <c r="T462">
        <v>210.908052</v>
      </c>
      <c r="U462">
        <v>212.013597</v>
      </c>
      <c r="V462">
        <v>25.400628000000001</v>
      </c>
      <c r="W462">
        <v>11.769306</v>
      </c>
      <c r="X462">
        <v>4.5696219999999999</v>
      </c>
      <c r="Y462">
        <v>4.5696219999999999</v>
      </c>
      <c r="Z462">
        <v>0</v>
      </c>
      <c r="AA462">
        <v>0.94851300000000005</v>
      </c>
      <c r="AB462">
        <v>3.6211090000000001</v>
      </c>
      <c r="AC462">
        <v>9109.3699930000002</v>
      </c>
      <c r="AD462" s="300">
        <f t="shared" si="132"/>
        <v>0.5910471416774018</v>
      </c>
      <c r="AE462" s="300">
        <f t="shared" si="133"/>
        <v>0.20212601883738843</v>
      </c>
      <c r="AF462" s="300">
        <f t="shared" si="134"/>
        <v>0.23370498584688207</v>
      </c>
      <c r="AG462" s="300">
        <f t="shared" si="135"/>
        <v>0.23248633108966812</v>
      </c>
      <c r="AH462" s="300">
        <f t="shared" si="136"/>
        <v>0.23370498584688207</v>
      </c>
      <c r="AI462" s="300">
        <f t="shared" si="137"/>
        <v>2.7999399525502677E-2</v>
      </c>
      <c r="AJ462" s="300">
        <f t="shared" si="138"/>
        <v>1.297343911465086E-2</v>
      </c>
      <c r="AK462" s="300">
        <f t="shared" si="139"/>
        <v>5.0371460130248192E-3</v>
      </c>
      <c r="AL462" s="300">
        <f t="shared" si="140"/>
        <v>5.0371460130248192E-3</v>
      </c>
      <c r="AM462" s="300">
        <f t="shared" si="141"/>
        <v>0</v>
      </c>
      <c r="AN462" s="300">
        <f t="shared" si="142"/>
        <v>1.04555660758203E-3</v>
      </c>
      <c r="AO462" s="300">
        <f t="shared" si="143"/>
        <v>3.9915894054427898E-3</v>
      </c>
      <c r="AP462" s="300">
        <f t="shared" si="144"/>
        <v>10.041361570258521</v>
      </c>
    </row>
    <row r="463" spans="1:42" ht="15.75" thickBot="1" x14ac:dyDescent="0.3">
      <c r="A463" s="346" t="s">
        <v>477</v>
      </c>
      <c r="B463" s="440" t="s">
        <v>478</v>
      </c>
      <c r="C463" s="519" t="s">
        <v>371</v>
      </c>
      <c r="D463" s="440" t="s">
        <v>1949</v>
      </c>
      <c r="E463" s="440" t="s">
        <v>1951</v>
      </c>
      <c r="F463" s="9" t="s">
        <v>226</v>
      </c>
      <c r="G463" s="4" t="s">
        <v>227</v>
      </c>
      <c r="H463" s="4" t="s">
        <v>221</v>
      </c>
      <c r="I463" t="s">
        <v>27</v>
      </c>
      <c r="J463">
        <v>2011</v>
      </c>
      <c r="K463">
        <v>13</v>
      </c>
      <c r="L463" t="s">
        <v>46</v>
      </c>
      <c r="M463" t="s">
        <v>47</v>
      </c>
      <c r="N463" s="495">
        <f t="shared" si="145"/>
        <v>29</v>
      </c>
      <c r="O463" t="s">
        <v>31</v>
      </c>
      <c r="P463" t="s">
        <v>33</v>
      </c>
      <c r="Q463">
        <v>398.16869300000002</v>
      </c>
      <c r="R463">
        <v>75.460063000000005</v>
      </c>
      <c r="S463">
        <v>87.249493999999999</v>
      </c>
      <c r="T463">
        <v>86.794531000000006</v>
      </c>
      <c r="U463">
        <v>87.249493999999999</v>
      </c>
      <c r="V463">
        <v>30.567983000000002</v>
      </c>
      <c r="W463">
        <v>10.736910999999999</v>
      </c>
      <c r="X463">
        <v>2.3554970000000002</v>
      </c>
      <c r="Y463">
        <v>2.3554970000000002</v>
      </c>
      <c r="Z463">
        <v>0</v>
      </c>
      <c r="AA463">
        <v>0.86531000000000002</v>
      </c>
      <c r="AB463">
        <v>1.4901869999999999</v>
      </c>
      <c r="AC463">
        <v>8310.3024499999992</v>
      </c>
      <c r="AD463" s="300">
        <f t="shared" si="132"/>
        <v>0.43890585358181783</v>
      </c>
      <c r="AE463" s="300">
        <f t="shared" si="133"/>
        <v>8.3180480898212533E-2</v>
      </c>
      <c r="AF463" s="300">
        <f t="shared" si="134"/>
        <v>9.6176104027977133E-2</v>
      </c>
      <c r="AG463" s="300">
        <f t="shared" si="135"/>
        <v>9.5674593167445601E-2</v>
      </c>
      <c r="AH463" s="300">
        <f t="shared" si="136"/>
        <v>9.6176104027977133E-2</v>
      </c>
      <c r="AI463" s="300">
        <f t="shared" si="137"/>
        <v>3.3695433384787726E-2</v>
      </c>
      <c r="AJ463" s="300">
        <f t="shared" si="138"/>
        <v>1.1835418429763407E-2</v>
      </c>
      <c r="AK463" s="300">
        <f t="shared" si="139"/>
        <v>2.5964909837710702E-3</v>
      </c>
      <c r="AL463" s="300">
        <f t="shared" si="140"/>
        <v>2.5964909837710702E-3</v>
      </c>
      <c r="AM463" s="300">
        <f t="shared" si="141"/>
        <v>0</v>
      </c>
      <c r="AN463" s="300">
        <f t="shared" si="142"/>
        <v>9.5384099965609994E-4</v>
      </c>
      <c r="AO463" s="300">
        <f t="shared" si="143"/>
        <v>1.6426499841149698E-3</v>
      </c>
      <c r="AP463" s="300">
        <f t="shared" si="144"/>
        <v>9.160540380155707</v>
      </c>
    </row>
    <row r="464" spans="1:42" ht="15.75" thickBot="1" x14ac:dyDescent="0.3">
      <c r="A464" s="346" t="s">
        <v>477</v>
      </c>
      <c r="B464" s="440" t="s">
        <v>478</v>
      </c>
      <c r="C464" s="519" t="s">
        <v>371</v>
      </c>
      <c r="D464" s="440" t="s">
        <v>1949</v>
      </c>
      <c r="E464" s="440" t="s">
        <v>1951</v>
      </c>
      <c r="F464" s="9" t="s">
        <v>226</v>
      </c>
      <c r="G464" s="4" t="s">
        <v>227</v>
      </c>
      <c r="H464" s="4" t="s">
        <v>221</v>
      </c>
      <c r="I464" t="s">
        <v>27</v>
      </c>
      <c r="J464">
        <v>2011</v>
      </c>
      <c r="K464">
        <v>14</v>
      </c>
      <c r="L464" t="s">
        <v>203</v>
      </c>
      <c r="M464" t="s">
        <v>73</v>
      </c>
      <c r="N464" s="495">
        <f t="shared" si="145"/>
        <v>30</v>
      </c>
      <c r="O464" t="s">
        <v>31</v>
      </c>
      <c r="P464" t="s">
        <v>33</v>
      </c>
      <c r="Q464">
        <v>293.01814200000001</v>
      </c>
      <c r="R464">
        <v>52.350940000000001</v>
      </c>
      <c r="S464">
        <v>60.529938999999999</v>
      </c>
      <c r="T464">
        <v>60.214306000000001</v>
      </c>
      <c r="U464">
        <v>60.529938999999999</v>
      </c>
      <c r="V464">
        <v>21.120771000000001</v>
      </c>
      <c r="W464">
        <v>7.884919</v>
      </c>
      <c r="X464">
        <v>1.6692899999999999</v>
      </c>
      <c r="Y464">
        <v>1.6692899999999999</v>
      </c>
      <c r="Z464">
        <v>0</v>
      </c>
      <c r="AA464">
        <v>0.63546199999999997</v>
      </c>
      <c r="AB464">
        <v>1.033828</v>
      </c>
      <c r="AC464">
        <v>6102.878361</v>
      </c>
      <c r="AD464" s="300">
        <f t="shared" si="132"/>
        <v>0.32299721196178605</v>
      </c>
      <c r="AE464" s="300">
        <f t="shared" si="133"/>
        <v>5.7707033251131398E-2</v>
      </c>
      <c r="AF464" s="300">
        <f t="shared" si="134"/>
        <v>6.6722836353310083E-2</v>
      </c>
      <c r="AG464" s="300">
        <f t="shared" si="135"/>
        <v>6.6374910527600861E-2</v>
      </c>
      <c r="AH464" s="300">
        <f t="shared" si="136"/>
        <v>6.6722836353310083E-2</v>
      </c>
      <c r="AI464" s="300">
        <f t="shared" si="137"/>
        <v>2.3281664749220009E-2</v>
      </c>
      <c r="AJ464" s="300">
        <f t="shared" si="138"/>
        <v>8.6916353921338892E-3</v>
      </c>
      <c r="AK464" s="300">
        <f t="shared" si="139"/>
        <v>1.8400772466698999E-3</v>
      </c>
      <c r="AL464" s="300">
        <f t="shared" si="140"/>
        <v>1.8400772466698999E-3</v>
      </c>
      <c r="AM464" s="300">
        <f t="shared" si="141"/>
        <v>0</v>
      </c>
      <c r="AN464" s="300">
        <f t="shared" si="142"/>
        <v>7.0047694967521987E-4</v>
      </c>
      <c r="AO464" s="300">
        <f t="shared" si="143"/>
        <v>1.1396002969946799E-3</v>
      </c>
      <c r="AP464" s="300">
        <f t="shared" si="144"/>
        <v>6.727271840884562</v>
      </c>
    </row>
    <row r="465" spans="1:42" ht="15.75" thickBot="1" x14ac:dyDescent="0.3">
      <c r="A465" s="346" t="s">
        <v>477</v>
      </c>
      <c r="B465" s="440" t="s">
        <v>478</v>
      </c>
      <c r="C465" s="519" t="s">
        <v>371</v>
      </c>
      <c r="D465" s="440" t="s">
        <v>1949</v>
      </c>
      <c r="E465" s="440" t="s">
        <v>1951</v>
      </c>
      <c r="F465" s="9" t="s">
        <v>226</v>
      </c>
      <c r="G465" s="4" t="s">
        <v>227</v>
      </c>
      <c r="H465" s="4" t="s">
        <v>221</v>
      </c>
      <c r="I465" t="s">
        <v>27</v>
      </c>
      <c r="J465">
        <v>2011</v>
      </c>
      <c r="K465">
        <v>15</v>
      </c>
      <c r="L465" t="s">
        <v>147</v>
      </c>
      <c r="M465" t="s">
        <v>148</v>
      </c>
      <c r="N465" s="495">
        <f t="shared" si="145"/>
        <v>31</v>
      </c>
      <c r="O465" t="s">
        <v>96</v>
      </c>
      <c r="P465" t="s">
        <v>33</v>
      </c>
      <c r="Q465">
        <v>7.7510180000000002</v>
      </c>
      <c r="R465">
        <v>0.81281300000000001</v>
      </c>
      <c r="S465">
        <v>0.93980300000000006</v>
      </c>
      <c r="T465">
        <v>0.93490200000000001</v>
      </c>
      <c r="U465">
        <v>0.93980300000000006</v>
      </c>
      <c r="V465">
        <v>0.27695900000000001</v>
      </c>
      <c r="W465">
        <v>0.14547099999999999</v>
      </c>
      <c r="X465">
        <v>2.7775000000000001E-2</v>
      </c>
      <c r="Y465">
        <v>2.7775000000000001E-2</v>
      </c>
      <c r="Z465">
        <v>0</v>
      </c>
      <c r="AA465">
        <v>1.1724E-2</v>
      </c>
      <c r="AB465">
        <v>1.6050999999999999E-2</v>
      </c>
      <c r="AC465">
        <v>112.593611</v>
      </c>
      <c r="AD465" s="300">
        <f t="shared" si="132"/>
        <v>8.5440348054135785E-3</v>
      </c>
      <c r="AE465" s="300">
        <f t="shared" si="133"/>
        <v>8.9597296281502994E-4</v>
      </c>
      <c r="AF465" s="300">
        <f t="shared" si="134"/>
        <v>1.03595547607193E-3</v>
      </c>
      <c r="AG465" s="300">
        <f t="shared" si="135"/>
        <v>1.0305530483416198E-3</v>
      </c>
      <c r="AH465" s="300">
        <f t="shared" si="136"/>
        <v>1.03595547607193E-3</v>
      </c>
      <c r="AI465" s="300">
        <f t="shared" si="137"/>
        <v>3.0529503810629001E-4</v>
      </c>
      <c r="AJ465" s="300">
        <f t="shared" si="138"/>
        <v>1.6035432857700998E-4</v>
      </c>
      <c r="AK465" s="300">
        <f t="shared" si="139"/>
        <v>3.0616696635250001E-5</v>
      </c>
      <c r="AL465" s="300">
        <f t="shared" si="140"/>
        <v>3.0616696635250001E-5</v>
      </c>
      <c r="AM465" s="300">
        <f t="shared" si="141"/>
        <v>0</v>
      </c>
      <c r="AN465" s="300">
        <f t="shared" si="142"/>
        <v>1.292349779844E-5</v>
      </c>
      <c r="AO465" s="300">
        <f t="shared" si="143"/>
        <v>1.7693198836809998E-5</v>
      </c>
      <c r="AP465" s="300">
        <f t="shared" si="144"/>
        <v>0.12411321083904039</v>
      </c>
    </row>
    <row r="466" spans="1:42" ht="15.75" thickBot="1" x14ac:dyDescent="0.3">
      <c r="A466" s="346" t="s">
        <v>477</v>
      </c>
      <c r="B466" s="440" t="s">
        <v>478</v>
      </c>
      <c r="C466" s="519" t="s">
        <v>371</v>
      </c>
      <c r="D466" s="440" t="s">
        <v>1949</v>
      </c>
      <c r="E466" s="440" t="s">
        <v>1951</v>
      </c>
      <c r="F466" s="9" t="s">
        <v>226</v>
      </c>
      <c r="G466" s="4" t="s">
        <v>227</v>
      </c>
      <c r="H466" s="4" t="s">
        <v>221</v>
      </c>
      <c r="I466" t="s">
        <v>27</v>
      </c>
      <c r="J466">
        <v>2011</v>
      </c>
      <c r="K466">
        <v>16</v>
      </c>
      <c r="L466" t="s">
        <v>149</v>
      </c>
      <c r="M466" t="s">
        <v>150</v>
      </c>
      <c r="N466" s="495">
        <f t="shared" si="145"/>
        <v>32</v>
      </c>
      <c r="O466" t="s">
        <v>96</v>
      </c>
      <c r="P466" t="s">
        <v>33</v>
      </c>
      <c r="Q466">
        <v>37.114851000000002</v>
      </c>
      <c r="R466">
        <v>6.2061359999999999</v>
      </c>
      <c r="S466">
        <v>7.175745</v>
      </c>
      <c r="T466">
        <v>7.1383270000000003</v>
      </c>
      <c r="U466">
        <v>7.175745</v>
      </c>
      <c r="V466">
        <v>0.482298</v>
      </c>
      <c r="W466">
        <v>0.310525</v>
      </c>
      <c r="X466">
        <v>0.14758499999999999</v>
      </c>
      <c r="Y466">
        <v>0.14758499999999999</v>
      </c>
      <c r="Z466">
        <v>0</v>
      </c>
      <c r="AA466">
        <v>2.5026E-2</v>
      </c>
      <c r="AB466">
        <v>0.122559</v>
      </c>
      <c r="AC466">
        <v>240.34453400000001</v>
      </c>
      <c r="AD466" s="300">
        <f t="shared" si="132"/>
        <v>4.0912120026264806E-2</v>
      </c>
      <c r="AE466" s="300">
        <f t="shared" si="133"/>
        <v>6.8410939041981594E-3</v>
      </c>
      <c r="AF466" s="300">
        <f t="shared" si="134"/>
        <v>7.9099048711759497E-3</v>
      </c>
      <c r="AG466" s="300">
        <f t="shared" si="135"/>
        <v>7.8686585865783698E-3</v>
      </c>
      <c r="AH466" s="300">
        <f t="shared" si="136"/>
        <v>7.9099048711759497E-3</v>
      </c>
      <c r="AI466" s="300">
        <f t="shared" si="137"/>
        <v>5.3164254019037998E-4</v>
      </c>
      <c r="AJ466" s="300">
        <f t="shared" si="138"/>
        <v>3.4229521953775001E-4</v>
      </c>
      <c r="AK466" s="300">
        <f t="shared" si="139"/>
        <v>1.6268461468634999E-4</v>
      </c>
      <c r="AL466" s="300">
        <f t="shared" si="140"/>
        <v>1.6268461468634999E-4</v>
      </c>
      <c r="AM466" s="300">
        <f t="shared" si="141"/>
        <v>0</v>
      </c>
      <c r="AN466" s="300">
        <f t="shared" si="142"/>
        <v>2.7586442844059999E-5</v>
      </c>
      <c r="AO466" s="300">
        <f t="shared" si="143"/>
        <v>1.3509817184229002E-4</v>
      </c>
      <c r="AP466" s="300">
        <f t="shared" si="144"/>
        <v>0.26493449812487957</v>
      </c>
    </row>
    <row r="467" spans="1:42" ht="15.75" thickBot="1" x14ac:dyDescent="0.3">
      <c r="A467" s="346" t="s">
        <v>477</v>
      </c>
      <c r="B467" s="440" t="s">
        <v>478</v>
      </c>
      <c r="C467" s="519" t="s">
        <v>371</v>
      </c>
      <c r="D467" s="440" t="s">
        <v>1949</v>
      </c>
      <c r="E467" s="440" t="s">
        <v>1951</v>
      </c>
      <c r="F467" s="9" t="s">
        <v>226</v>
      </c>
      <c r="G467" s="4" t="s">
        <v>227</v>
      </c>
      <c r="H467" s="4" t="s">
        <v>221</v>
      </c>
      <c r="I467" t="s">
        <v>27</v>
      </c>
      <c r="J467">
        <v>2011</v>
      </c>
      <c r="K467">
        <v>17</v>
      </c>
      <c r="L467" t="s">
        <v>151</v>
      </c>
      <c r="M467" t="s">
        <v>100</v>
      </c>
      <c r="N467" s="495">
        <f t="shared" si="145"/>
        <v>33</v>
      </c>
      <c r="O467" t="s">
        <v>96</v>
      </c>
      <c r="P467" t="s">
        <v>33</v>
      </c>
      <c r="Q467">
        <v>30.06953</v>
      </c>
      <c r="R467">
        <v>2.7971659999999998</v>
      </c>
      <c r="S467">
        <v>3.234178</v>
      </c>
      <c r="T467">
        <v>3.2173129999999999</v>
      </c>
      <c r="U467">
        <v>3.234178</v>
      </c>
      <c r="V467">
        <v>6.470847</v>
      </c>
      <c r="W467">
        <v>1.7989489999999999</v>
      </c>
      <c r="X467">
        <v>0.20022000000000001</v>
      </c>
      <c r="Y467">
        <v>0.20022000000000001</v>
      </c>
      <c r="Z467">
        <v>0</v>
      </c>
      <c r="AA467">
        <v>0.144981</v>
      </c>
      <c r="AB467">
        <v>5.5238000000000002E-2</v>
      </c>
      <c r="AC467">
        <v>1392.375194</v>
      </c>
      <c r="AD467" s="300">
        <f t="shared" si="132"/>
        <v>3.3145983005384294E-2</v>
      </c>
      <c r="AE467" s="300">
        <f t="shared" si="133"/>
        <v>3.0833477177474597E-3</v>
      </c>
      <c r="AF467" s="300">
        <f t="shared" si="134"/>
        <v>3.5650709879531798E-3</v>
      </c>
      <c r="AG467" s="300">
        <f t="shared" si="135"/>
        <v>3.5464805077100293E-3</v>
      </c>
      <c r="AH467" s="300">
        <f t="shared" si="136"/>
        <v>3.5650709879531798E-3</v>
      </c>
      <c r="AI467" s="300">
        <f t="shared" si="137"/>
        <v>7.1328878333795703E-3</v>
      </c>
      <c r="AJ467" s="300">
        <f t="shared" si="138"/>
        <v>1.9830018288131898E-3</v>
      </c>
      <c r="AK467" s="300">
        <f t="shared" si="139"/>
        <v>2.2070477048819999E-4</v>
      </c>
      <c r="AL467" s="300">
        <f t="shared" si="140"/>
        <v>2.2070477048819999E-4</v>
      </c>
      <c r="AM467" s="300">
        <f t="shared" si="141"/>
        <v>0</v>
      </c>
      <c r="AN467" s="300">
        <f t="shared" si="142"/>
        <v>1.5981419603510998E-4</v>
      </c>
      <c r="AO467" s="300">
        <f t="shared" si="143"/>
        <v>6.0889472141779997E-5</v>
      </c>
      <c r="AP467" s="300">
        <f t="shared" si="144"/>
        <v>1.5348309241096441</v>
      </c>
    </row>
    <row r="468" spans="1:42" ht="15.75" thickBot="1" x14ac:dyDescent="0.3">
      <c r="A468" s="346" t="s">
        <v>477</v>
      </c>
      <c r="B468" s="440" t="s">
        <v>478</v>
      </c>
      <c r="C468" s="519" t="s">
        <v>371</v>
      </c>
      <c r="D468" s="440" t="s">
        <v>1949</v>
      </c>
      <c r="E468" s="440" t="s">
        <v>1951</v>
      </c>
      <c r="F468" s="9" t="s">
        <v>226</v>
      </c>
      <c r="G468" s="4" t="s">
        <v>227</v>
      </c>
      <c r="H468" s="4" t="s">
        <v>221</v>
      </c>
      <c r="I468" t="s">
        <v>27</v>
      </c>
      <c r="J468">
        <v>2011</v>
      </c>
      <c r="K468">
        <v>18</v>
      </c>
      <c r="L468" t="s">
        <v>48</v>
      </c>
      <c r="M468" t="s">
        <v>49</v>
      </c>
      <c r="N468" s="495">
        <f t="shared" si="145"/>
        <v>34</v>
      </c>
      <c r="O468" t="s">
        <v>31</v>
      </c>
      <c r="P468" t="s">
        <v>33</v>
      </c>
      <c r="Q468">
        <v>53.304665</v>
      </c>
      <c r="R468">
        <v>20.393073000000001</v>
      </c>
      <c r="S468">
        <v>23.579165</v>
      </c>
      <c r="T468">
        <v>23.456211</v>
      </c>
      <c r="U468">
        <v>23.579165</v>
      </c>
      <c r="V468">
        <v>0.69567199999999996</v>
      </c>
      <c r="W468">
        <v>0.519424</v>
      </c>
      <c r="X468">
        <v>0.45942499999999997</v>
      </c>
      <c r="Y468">
        <v>0.45942499999999997</v>
      </c>
      <c r="Z468">
        <v>1.4841E-2</v>
      </c>
      <c r="AA468">
        <v>4.1861000000000002E-2</v>
      </c>
      <c r="AB468">
        <v>0.402723</v>
      </c>
      <c r="AC468">
        <v>402.03085800000002</v>
      </c>
      <c r="AD468" s="300">
        <f t="shared" si="132"/>
        <v>5.8758335105261149E-2</v>
      </c>
      <c r="AE468" s="300">
        <f t="shared" si="133"/>
        <v>2.2479515013555631E-2</v>
      </c>
      <c r="AF468" s="300">
        <f t="shared" si="134"/>
        <v>2.5991580259856151E-2</v>
      </c>
      <c r="AG468" s="300">
        <f t="shared" si="135"/>
        <v>2.5856046675046408E-2</v>
      </c>
      <c r="AH468" s="300">
        <f t="shared" si="136"/>
        <v>2.5991580259856151E-2</v>
      </c>
      <c r="AI468" s="300">
        <f t="shared" si="137"/>
        <v>7.6684711365031992E-4</v>
      </c>
      <c r="AJ468" s="300">
        <f t="shared" si="138"/>
        <v>5.7256694988543999E-4</v>
      </c>
      <c r="AK468" s="300">
        <f t="shared" si="139"/>
        <v>5.0642937359674986E-4</v>
      </c>
      <c r="AL468" s="300">
        <f t="shared" si="140"/>
        <v>5.0642937359674986E-4</v>
      </c>
      <c r="AM468" s="300">
        <f t="shared" si="141"/>
        <v>1.6359402151709998E-5</v>
      </c>
      <c r="AN468" s="300">
        <f t="shared" si="142"/>
        <v>4.6143853747909996E-5</v>
      </c>
      <c r="AO468" s="300">
        <f t="shared" si="143"/>
        <v>4.4392611769712996E-4</v>
      </c>
      <c r="AP468" s="300">
        <f t="shared" si="144"/>
        <v>0.443163161742404</v>
      </c>
    </row>
    <row r="469" spans="1:42" ht="15.75" thickBot="1" x14ac:dyDescent="0.3">
      <c r="A469" s="346" t="s">
        <v>477</v>
      </c>
      <c r="B469" s="440" t="s">
        <v>478</v>
      </c>
      <c r="C469" s="519" t="s">
        <v>371</v>
      </c>
      <c r="D469" s="440" t="s">
        <v>1949</v>
      </c>
      <c r="E469" s="440" t="s">
        <v>1951</v>
      </c>
      <c r="F469" s="9" t="s">
        <v>226</v>
      </c>
      <c r="G469" s="4" t="s">
        <v>227</v>
      </c>
      <c r="H469" s="4" t="s">
        <v>221</v>
      </c>
      <c r="I469" t="s">
        <v>27</v>
      </c>
      <c r="J469">
        <v>2011</v>
      </c>
      <c r="K469">
        <v>19</v>
      </c>
      <c r="L469" t="s">
        <v>183</v>
      </c>
      <c r="M469" t="s">
        <v>49</v>
      </c>
      <c r="N469" s="495">
        <f t="shared" si="145"/>
        <v>35</v>
      </c>
      <c r="O469" t="s">
        <v>31</v>
      </c>
      <c r="P469" t="s">
        <v>33</v>
      </c>
      <c r="Q469">
        <v>83.764474000000007</v>
      </c>
      <c r="R469">
        <v>32.046256999999997</v>
      </c>
      <c r="S469">
        <v>37.052973999999999</v>
      </c>
      <c r="T469">
        <v>36.859760999999999</v>
      </c>
      <c r="U469">
        <v>37.052973999999999</v>
      </c>
      <c r="V469">
        <v>1.093199</v>
      </c>
      <c r="W469">
        <v>0.81623800000000002</v>
      </c>
      <c r="X469">
        <v>0.72195399999999998</v>
      </c>
      <c r="Y469">
        <v>0.72195399999999998</v>
      </c>
      <c r="Z469">
        <v>2.3321000000000001E-2</v>
      </c>
      <c r="AA469">
        <v>6.5781999999999993E-2</v>
      </c>
      <c r="AB469">
        <v>0.63285000000000002</v>
      </c>
      <c r="AC469">
        <v>631.76277600000003</v>
      </c>
      <c r="AD469" s="300">
        <f t="shared" si="132"/>
        <v>9.233452706640094E-2</v>
      </c>
      <c r="AE469" s="300">
        <f t="shared" si="133"/>
        <v>3.5324951534266666E-2</v>
      </c>
      <c r="AF469" s="300">
        <f t="shared" si="134"/>
        <v>4.0843912309335935E-2</v>
      </c>
      <c r="AG469" s="300">
        <f t="shared" si="135"/>
        <v>4.0630931434196903E-2</v>
      </c>
      <c r="AH469" s="300">
        <f t="shared" si="136"/>
        <v>4.0843912309335935E-2</v>
      </c>
      <c r="AI469" s="300">
        <f t="shared" si="137"/>
        <v>1.2050456217806899E-3</v>
      </c>
      <c r="AJ469" s="300">
        <f t="shared" si="138"/>
        <v>8.9974837905178E-4</v>
      </c>
      <c r="AK469" s="300">
        <f t="shared" si="139"/>
        <v>7.9581805949973999E-4</v>
      </c>
      <c r="AL469" s="300">
        <f t="shared" si="140"/>
        <v>7.9581805949973999E-4</v>
      </c>
      <c r="AM469" s="300">
        <f t="shared" si="141"/>
        <v>2.5707002060509999E-5</v>
      </c>
      <c r="AN469" s="300">
        <f t="shared" si="142"/>
        <v>7.2512242594419989E-5</v>
      </c>
      <c r="AO469" s="300">
        <f t="shared" si="143"/>
        <v>6.9759771253349997E-4</v>
      </c>
      <c r="AP469" s="300">
        <f t="shared" si="144"/>
        <v>0.69639925322179663</v>
      </c>
    </row>
    <row r="470" spans="1:42" ht="15.75" thickBot="1" x14ac:dyDescent="0.3">
      <c r="A470" s="346" t="s">
        <v>477</v>
      </c>
      <c r="B470" s="440" t="s">
        <v>478</v>
      </c>
      <c r="C470" s="519" t="s">
        <v>371</v>
      </c>
      <c r="D470" s="440" t="s">
        <v>1949</v>
      </c>
      <c r="E470" s="440" t="s">
        <v>1951</v>
      </c>
      <c r="F470" s="9" t="s">
        <v>226</v>
      </c>
      <c r="G470" s="4" t="s">
        <v>227</v>
      </c>
      <c r="H470" s="4" t="s">
        <v>221</v>
      </c>
      <c r="I470" t="s">
        <v>27</v>
      </c>
      <c r="J470">
        <v>2011</v>
      </c>
      <c r="K470">
        <v>20</v>
      </c>
      <c r="L470" t="s">
        <v>204</v>
      </c>
      <c r="M470" t="s">
        <v>49</v>
      </c>
      <c r="N470" s="495">
        <f t="shared" si="145"/>
        <v>36</v>
      </c>
      <c r="O470" t="s">
        <v>31</v>
      </c>
      <c r="P470" t="s">
        <v>33</v>
      </c>
      <c r="Q470">
        <v>571.12141299999996</v>
      </c>
      <c r="R470">
        <v>218.497207</v>
      </c>
      <c r="S470">
        <v>252.63390999999999</v>
      </c>
      <c r="T470">
        <v>251.316551</v>
      </c>
      <c r="U470">
        <v>252.63390999999999</v>
      </c>
      <c r="V470">
        <v>7.453627</v>
      </c>
      <c r="W470">
        <v>5.5652559999999998</v>
      </c>
      <c r="X470">
        <v>4.9224119999999996</v>
      </c>
      <c r="Y470">
        <v>4.9224119999999996</v>
      </c>
      <c r="Z470">
        <v>0.15900800000000001</v>
      </c>
      <c r="AA470">
        <v>0.44851600000000003</v>
      </c>
      <c r="AB470">
        <v>4.3148879999999998</v>
      </c>
      <c r="AC470">
        <v>4307.4734749999998</v>
      </c>
      <c r="AD470" s="300">
        <f t="shared" si="132"/>
        <v>0.629553592933081</v>
      </c>
      <c r="AE470" s="300">
        <f t="shared" si="133"/>
        <v>0.24085194247951117</v>
      </c>
      <c r="AF470" s="300">
        <f t="shared" si="134"/>
        <v>0.27848121628252204</v>
      </c>
      <c r="AG470" s="300">
        <f t="shared" si="135"/>
        <v>0.27702907655749182</v>
      </c>
      <c r="AH470" s="300">
        <f t="shared" si="136"/>
        <v>0.27848121628252204</v>
      </c>
      <c r="AI470" s="300">
        <f t="shared" si="137"/>
        <v>8.2162173426213701E-3</v>
      </c>
      <c r="AJ470" s="300">
        <f t="shared" si="138"/>
        <v>6.1346446318453597E-3</v>
      </c>
      <c r="AK470" s="300">
        <f t="shared" si="139"/>
        <v>5.4260304200797194E-3</v>
      </c>
      <c r="AL470" s="300">
        <f t="shared" si="140"/>
        <v>5.4260304200797194E-3</v>
      </c>
      <c r="AM470" s="300">
        <f t="shared" si="141"/>
        <v>1.7527631678048E-4</v>
      </c>
      <c r="AN470" s="300">
        <f t="shared" si="142"/>
        <v>4.9440425951595998E-4</v>
      </c>
      <c r="AO470" s="300">
        <f t="shared" si="143"/>
        <v>4.7563498437832802E-3</v>
      </c>
      <c r="AP470" s="300">
        <f t="shared" si="144"/>
        <v>4.7481767290175023</v>
      </c>
    </row>
    <row r="471" spans="1:42" ht="15.75" thickBot="1" x14ac:dyDescent="0.3">
      <c r="A471" s="346" t="s">
        <v>477</v>
      </c>
      <c r="B471" s="440" t="s">
        <v>478</v>
      </c>
      <c r="C471" s="519" t="s">
        <v>371</v>
      </c>
      <c r="D471" s="440" t="s">
        <v>1949</v>
      </c>
      <c r="E471" s="440" t="s">
        <v>1951</v>
      </c>
      <c r="F471" s="9" t="s">
        <v>226</v>
      </c>
      <c r="G471" s="4" t="s">
        <v>227</v>
      </c>
      <c r="H471" s="4" t="s">
        <v>221</v>
      </c>
      <c r="I471" t="s">
        <v>27</v>
      </c>
      <c r="J471">
        <v>2011</v>
      </c>
      <c r="K471">
        <v>21</v>
      </c>
      <c r="L471" t="s">
        <v>205</v>
      </c>
      <c r="M471" t="s">
        <v>1559</v>
      </c>
      <c r="N471" s="495">
        <f t="shared" si="145"/>
        <v>37</v>
      </c>
      <c r="O471" t="s">
        <v>31</v>
      </c>
      <c r="P471" t="s">
        <v>33</v>
      </c>
      <c r="Q471">
        <v>2044.718498</v>
      </c>
      <c r="R471">
        <v>843.18288600000005</v>
      </c>
      <c r="S471">
        <v>974.91676199999995</v>
      </c>
      <c r="T471">
        <v>969.83305800000005</v>
      </c>
      <c r="U471">
        <v>974.91676199999995</v>
      </c>
      <c r="V471">
        <v>54.574862000000003</v>
      </c>
      <c r="W471">
        <v>27.113925999999999</v>
      </c>
      <c r="X471">
        <v>19.547827000000002</v>
      </c>
      <c r="Y471">
        <v>19.547827000000002</v>
      </c>
      <c r="Z471">
        <v>0.71146299999999996</v>
      </c>
      <c r="AA471">
        <v>2.185168</v>
      </c>
      <c r="AB471">
        <v>16.651195000000001</v>
      </c>
      <c r="AC471">
        <v>20986.010771000001</v>
      </c>
      <c r="AD471" s="300">
        <f t="shared" si="132"/>
        <v>2.2539163261116122</v>
      </c>
      <c r="AE471" s="300">
        <f t="shared" si="133"/>
        <v>0.92945003163624063</v>
      </c>
      <c r="AF471" s="300">
        <f t="shared" si="134"/>
        <v>1.074661773061178</v>
      </c>
      <c r="AG471" s="300">
        <f t="shared" si="135"/>
        <v>1.069057948645286</v>
      </c>
      <c r="AH471" s="300">
        <f t="shared" si="136"/>
        <v>1.074661773061178</v>
      </c>
      <c r="AI471" s="300">
        <f t="shared" si="137"/>
        <v>6.0158487624289221E-2</v>
      </c>
      <c r="AJ471" s="300">
        <f t="shared" si="138"/>
        <v>2.988798728830306E-2</v>
      </c>
      <c r="AK471" s="300">
        <f t="shared" si="139"/>
        <v>2.1547790788023369E-2</v>
      </c>
      <c r="AL471" s="300">
        <f t="shared" si="140"/>
        <v>2.1547790788023369E-2</v>
      </c>
      <c r="AM471" s="300">
        <f t="shared" si="141"/>
        <v>7.8425371154652987E-4</v>
      </c>
      <c r="AN471" s="300">
        <f t="shared" si="142"/>
        <v>2.4087354006500799E-3</v>
      </c>
      <c r="AO471" s="300">
        <f t="shared" si="143"/>
        <v>1.8354800573515451E-2</v>
      </c>
      <c r="AP471" s="300">
        <f t="shared" si="144"/>
        <v>23.133117024655117</v>
      </c>
    </row>
    <row r="472" spans="1:42" ht="15.75" thickBot="1" x14ac:dyDescent="0.3">
      <c r="A472" s="346" t="s">
        <v>477</v>
      </c>
      <c r="B472" s="440" t="s">
        <v>478</v>
      </c>
      <c r="C472" s="519" t="s">
        <v>371</v>
      </c>
      <c r="D472" s="440" t="s">
        <v>1949</v>
      </c>
      <c r="E472" s="440" t="s">
        <v>1951</v>
      </c>
      <c r="F472" s="9" t="s">
        <v>226</v>
      </c>
      <c r="G472" s="4" t="s">
        <v>227</v>
      </c>
      <c r="H472" s="4" t="s">
        <v>221</v>
      </c>
      <c r="I472" t="s">
        <v>27</v>
      </c>
      <c r="J472">
        <v>2011</v>
      </c>
      <c r="K472">
        <v>22</v>
      </c>
      <c r="L472" t="s">
        <v>50</v>
      </c>
      <c r="M472" t="s">
        <v>1559</v>
      </c>
      <c r="N472" s="495">
        <f t="shared" si="145"/>
        <v>38</v>
      </c>
      <c r="O472" t="s">
        <v>31</v>
      </c>
      <c r="P472" t="s">
        <v>33</v>
      </c>
      <c r="Q472">
        <v>12.700115</v>
      </c>
      <c r="R472">
        <v>5.2371610000000004</v>
      </c>
      <c r="S472">
        <v>6.0553840000000001</v>
      </c>
      <c r="T472">
        <v>6.0238079999999998</v>
      </c>
      <c r="U472">
        <v>6.0553840000000001</v>
      </c>
      <c r="V472">
        <v>0.338974</v>
      </c>
      <c r="W472">
        <v>0.168409</v>
      </c>
      <c r="X472">
        <v>0.121415</v>
      </c>
      <c r="Y472">
        <v>0.121415</v>
      </c>
      <c r="Z472">
        <v>4.4190000000000002E-3</v>
      </c>
      <c r="AA472">
        <v>1.3572000000000001E-2</v>
      </c>
      <c r="AB472">
        <v>0.103424</v>
      </c>
      <c r="AC472">
        <v>130.347893</v>
      </c>
      <c r="AD472" s="300">
        <f t="shared" si="132"/>
        <v>1.399948040280065E-2</v>
      </c>
      <c r="AE472" s="300">
        <f t="shared" si="133"/>
        <v>5.7729818025909095E-3</v>
      </c>
      <c r="AF472" s="300">
        <f t="shared" si="134"/>
        <v>6.674918269593039E-3</v>
      </c>
      <c r="AG472" s="300">
        <f t="shared" si="135"/>
        <v>6.6401116876684792E-3</v>
      </c>
      <c r="AH472" s="300">
        <f t="shared" si="136"/>
        <v>6.674918269593039E-3</v>
      </c>
      <c r="AI472" s="300">
        <f t="shared" si="137"/>
        <v>3.7365487399593998E-4</v>
      </c>
      <c r="AJ472" s="300">
        <f t="shared" si="138"/>
        <v>1.8563914540578998E-4</v>
      </c>
      <c r="AK472" s="300">
        <f t="shared" si="139"/>
        <v>1.3383712770365E-4</v>
      </c>
      <c r="AL472" s="300">
        <f t="shared" si="140"/>
        <v>1.3383712770365E-4</v>
      </c>
      <c r="AM472" s="300">
        <f t="shared" si="141"/>
        <v>4.8711136788899992E-6</v>
      </c>
      <c r="AN472" s="300">
        <f t="shared" si="142"/>
        <v>1.4960569099320001E-5</v>
      </c>
      <c r="AO472" s="300">
        <f t="shared" si="143"/>
        <v>1.1400544492544E-4</v>
      </c>
      <c r="AP472" s="300">
        <f t="shared" si="144"/>
        <v>0.14368395668856981</v>
      </c>
    </row>
    <row r="473" spans="1:42" ht="15.75" thickBot="1" x14ac:dyDescent="0.3">
      <c r="A473" s="346" t="s">
        <v>477</v>
      </c>
      <c r="B473" s="440" t="s">
        <v>478</v>
      </c>
      <c r="C473" s="519" t="s">
        <v>371</v>
      </c>
      <c r="D473" s="440" t="s">
        <v>1949</v>
      </c>
      <c r="E473" s="440" t="s">
        <v>1951</v>
      </c>
      <c r="F473" s="9" t="s">
        <v>226</v>
      </c>
      <c r="G473" s="4" t="s">
        <v>227</v>
      </c>
      <c r="H473" s="4" t="s">
        <v>221</v>
      </c>
      <c r="I473" t="s">
        <v>27</v>
      </c>
      <c r="J473">
        <v>2011</v>
      </c>
      <c r="K473">
        <v>23</v>
      </c>
      <c r="L473" t="s">
        <v>51</v>
      </c>
      <c r="M473" t="s">
        <v>52</v>
      </c>
      <c r="N473" s="495">
        <f t="shared" si="145"/>
        <v>39</v>
      </c>
      <c r="O473" t="s">
        <v>31</v>
      </c>
      <c r="P473" t="s">
        <v>33</v>
      </c>
      <c r="Q473">
        <v>6787.7953960000004</v>
      </c>
      <c r="R473">
        <v>6782.1009370000002</v>
      </c>
      <c r="S473">
        <v>7841.696027</v>
      </c>
      <c r="T473">
        <v>7800.8055029999996</v>
      </c>
      <c r="U473">
        <v>7841.696027</v>
      </c>
      <c r="V473">
        <v>93.054136999999997</v>
      </c>
      <c r="W473">
        <v>73.245863</v>
      </c>
      <c r="X473">
        <v>142.577181</v>
      </c>
      <c r="Y473">
        <v>142.577181</v>
      </c>
      <c r="Z473">
        <v>2.7410540000000001</v>
      </c>
      <c r="AA473">
        <v>5.9030379999999996</v>
      </c>
      <c r="AB473">
        <v>133.933089</v>
      </c>
      <c r="AC473">
        <v>56691.844524</v>
      </c>
      <c r="AD473" s="300">
        <f t="shared" ref="AD473:AD536" si="146">IF(Q473=-1,0,Q473)*2.20462262/2000</f>
        <v>7.4822636349767286</v>
      </c>
      <c r="AE473" s="300">
        <f t="shared" ref="AE473:AE536" si="147">IF(R473=-1,0,R473)*2.20462262/2000</f>
        <v>7.4759865684166975</v>
      </c>
      <c r="AF473" s="300">
        <f t="shared" ref="AF473:AF536" si="148">IF(S473=-1,0,S473)*2.20462262/2000</f>
        <v>8.6439902201441647</v>
      </c>
      <c r="AG473" s="300">
        <f t="shared" ref="AG473:AG536" si="149">IF(T473=-1,0,T473)*2.20462262/2000</f>
        <v>8.5989161330671369</v>
      </c>
      <c r="AH473" s="300">
        <f t="shared" ref="AH473:AH536" si="150">IF(U473=-1,0,U473)*2.20462262/2000</f>
        <v>8.6439902201441647</v>
      </c>
      <c r="AI473" s="300">
        <f t="shared" ref="AI473:AI536" si="151">IF(V473=-1,0,V473)*2.20462262/2000</f>
        <v>0.10257462765738945</v>
      </c>
      <c r="AJ473" s="300">
        <f t="shared" ref="AJ473:AJ536" si="152">IF(W473=-1,0,W473)*2.20462262/2000</f>
        <v>8.073974319561053E-2</v>
      </c>
      <c r="AK473" s="300">
        <f t="shared" ref="AK473:AK536" si="153">IF(X473=-1,0,X473)*2.20462262/2000</f>
        <v>0.1571644391642171</v>
      </c>
      <c r="AL473" s="300">
        <f t="shared" ref="AL473:AL536" si="154">IF(Y473=-1,0,Y473)*2.20462262/2000</f>
        <v>0.1571644391642171</v>
      </c>
      <c r="AM473" s="300">
        <f t="shared" ref="AM473:AM536" si="155">IF(Z473=-1,0,Z473)*2.20462262/2000</f>
        <v>3.0214948255207399E-3</v>
      </c>
      <c r="AN473" s="300">
        <f t="shared" ref="AN473:AN536" si="156">IF(AA473=-1,0,AA473)*2.20462262/2000</f>
        <v>6.5069855507597796E-3</v>
      </c>
      <c r="AO473" s="300">
        <f t="shared" ref="AO473:AO536" si="157">IF(AB473=-1,0,AB473)*2.20462262/2000</f>
        <v>0.14763595878793656</v>
      </c>
      <c r="AP473" s="300">
        <f t="shared" ref="AP473:AP536" si="158">IF(AC473=-1,0,AC473)*2.20462262/2000</f>
        <v>62.492061403566758</v>
      </c>
    </row>
    <row r="474" spans="1:42" ht="15.75" thickBot="1" x14ac:dyDescent="0.3">
      <c r="A474" s="346" t="s">
        <v>477</v>
      </c>
      <c r="B474" s="440" t="s">
        <v>478</v>
      </c>
      <c r="C474" s="519" t="s">
        <v>371</v>
      </c>
      <c r="D474" s="440" t="s">
        <v>1949</v>
      </c>
      <c r="E474" s="440" t="s">
        <v>1951</v>
      </c>
      <c r="F474" s="9" t="s">
        <v>226</v>
      </c>
      <c r="G474" s="4" t="s">
        <v>227</v>
      </c>
      <c r="H474" s="4" t="s">
        <v>221</v>
      </c>
      <c r="I474" t="s">
        <v>27</v>
      </c>
      <c r="J474">
        <v>2011</v>
      </c>
      <c r="K474">
        <v>24</v>
      </c>
      <c r="L474" t="s">
        <v>206</v>
      </c>
      <c r="M474" t="s">
        <v>52</v>
      </c>
      <c r="N474" s="495">
        <f t="shared" si="145"/>
        <v>40</v>
      </c>
      <c r="O474" t="s">
        <v>31</v>
      </c>
      <c r="P474" t="s">
        <v>33</v>
      </c>
      <c r="Q474">
        <v>4805.4405479999996</v>
      </c>
      <c r="R474">
        <v>4801.409138</v>
      </c>
      <c r="S474">
        <v>5551.552729</v>
      </c>
      <c r="T474">
        <v>5522.6041569999998</v>
      </c>
      <c r="U474">
        <v>5551.552729</v>
      </c>
      <c r="V474">
        <v>65.877960999999999</v>
      </c>
      <c r="W474">
        <v>51.854633</v>
      </c>
      <c r="X474">
        <v>100.937952</v>
      </c>
      <c r="Y474">
        <v>100.937952</v>
      </c>
      <c r="Z474">
        <v>1.940537</v>
      </c>
      <c r="AA474">
        <v>4.179074</v>
      </c>
      <c r="AB474">
        <v>94.818340000000006</v>
      </c>
      <c r="AC474">
        <v>40135.165028000003</v>
      </c>
      <c r="AD474" s="300">
        <f t="shared" si="146"/>
        <v>5.297091465592997</v>
      </c>
      <c r="AE474" s="300">
        <f t="shared" si="147"/>
        <v>5.2926475967547502</v>
      </c>
      <c r="AF474" s="300">
        <f t="shared" si="148"/>
        <v>6.1195393612380649</v>
      </c>
      <c r="AG474" s="300">
        <f t="shared" si="149"/>
        <v>6.0876290229141148</v>
      </c>
      <c r="AH474" s="300">
        <f t="shared" si="150"/>
        <v>6.1195393612380649</v>
      </c>
      <c r="AI474" s="300">
        <f t="shared" si="151"/>
        <v>7.2618021490038903E-2</v>
      </c>
      <c r="AJ474" s="300">
        <f t="shared" si="152"/>
        <v>5.715994843179923E-2</v>
      </c>
      <c r="AK474" s="300">
        <f t="shared" si="153"/>
        <v>0.11126504609783712</v>
      </c>
      <c r="AL474" s="300">
        <f t="shared" si="154"/>
        <v>0.11126504609783712</v>
      </c>
      <c r="AM474" s="300">
        <f t="shared" si="155"/>
        <v>2.1390758825734699E-3</v>
      </c>
      <c r="AN474" s="300">
        <f t="shared" si="156"/>
        <v>4.60664053552694E-3</v>
      </c>
      <c r="AO474" s="300">
        <f t="shared" si="157"/>
        <v>0.10451932857742539</v>
      </c>
      <c r="AP474" s="300">
        <f t="shared" si="158"/>
        <v>44.241446339080866</v>
      </c>
    </row>
    <row r="475" spans="1:42" ht="15.75" thickBot="1" x14ac:dyDescent="0.3">
      <c r="A475" s="346" t="s">
        <v>477</v>
      </c>
      <c r="B475" s="440" t="s">
        <v>478</v>
      </c>
      <c r="C475" s="519" t="s">
        <v>371</v>
      </c>
      <c r="D475" s="440" t="s">
        <v>1949</v>
      </c>
      <c r="E475" s="440" t="s">
        <v>1951</v>
      </c>
      <c r="F475" s="9" t="s">
        <v>226</v>
      </c>
      <c r="G475" s="4" t="s">
        <v>227</v>
      </c>
      <c r="H475" s="4" t="s">
        <v>221</v>
      </c>
      <c r="I475" t="s">
        <v>27</v>
      </c>
      <c r="J475">
        <v>2011</v>
      </c>
      <c r="K475">
        <v>25</v>
      </c>
      <c r="L475" t="s">
        <v>53</v>
      </c>
      <c r="M475" t="s">
        <v>47</v>
      </c>
      <c r="N475" s="495">
        <f t="shared" si="145"/>
        <v>41</v>
      </c>
      <c r="O475" t="s">
        <v>31</v>
      </c>
      <c r="P475" t="s">
        <v>33</v>
      </c>
      <c r="Q475">
        <v>202.19503900000001</v>
      </c>
      <c r="R475">
        <v>38.319563000000002</v>
      </c>
      <c r="S475">
        <v>44.306382999999997</v>
      </c>
      <c r="T475">
        <v>44.075347999999998</v>
      </c>
      <c r="U475">
        <v>44.306382999999997</v>
      </c>
      <c r="V475">
        <v>15.522804000000001</v>
      </c>
      <c r="W475">
        <v>5.452337</v>
      </c>
      <c r="X475">
        <v>1.196151</v>
      </c>
      <c r="Y475">
        <v>1.196151</v>
      </c>
      <c r="Z475">
        <v>0</v>
      </c>
      <c r="AA475">
        <v>0.439415</v>
      </c>
      <c r="AB475">
        <v>0.75673599999999996</v>
      </c>
      <c r="AC475">
        <v>4220.0754630000001</v>
      </c>
      <c r="AD475" s="300">
        <f t="shared" si="146"/>
        <v>0.22288187831559109</v>
      </c>
      <c r="AE475" s="300">
        <f t="shared" si="147"/>
        <v>4.2240087689157525E-2</v>
      </c>
      <c r="AF475" s="300">
        <f t="shared" si="148"/>
        <v>4.8839427086091722E-2</v>
      </c>
      <c r="AG475" s="300">
        <f t="shared" si="149"/>
        <v>4.8584754592585877E-2</v>
      </c>
      <c r="AH475" s="300">
        <f t="shared" si="150"/>
        <v>4.8839427086091722E-2</v>
      </c>
      <c r="AI475" s="300">
        <f t="shared" si="151"/>
        <v>1.711096241211324E-2</v>
      </c>
      <c r="AJ475" s="300">
        <f t="shared" si="152"/>
        <v>6.01017274103147E-3</v>
      </c>
      <c r="AK475" s="300">
        <f t="shared" si="153"/>
        <v>1.3185307757678101E-3</v>
      </c>
      <c r="AL475" s="300">
        <f t="shared" si="154"/>
        <v>1.3185307757678101E-3</v>
      </c>
      <c r="AM475" s="300">
        <f t="shared" si="155"/>
        <v>0</v>
      </c>
      <c r="AN475" s="300">
        <f t="shared" si="156"/>
        <v>4.8437212428364994E-4</v>
      </c>
      <c r="AO475" s="300">
        <f t="shared" si="157"/>
        <v>8.341586514841599E-4</v>
      </c>
      <c r="AP475" s="300">
        <f t="shared" si="158"/>
        <v>4.6518369119183864</v>
      </c>
    </row>
    <row r="476" spans="1:42" ht="15.75" thickBot="1" x14ac:dyDescent="0.3">
      <c r="A476" s="346" t="s">
        <v>477</v>
      </c>
      <c r="B476" s="440" t="s">
        <v>478</v>
      </c>
      <c r="C476" s="519" t="s">
        <v>371</v>
      </c>
      <c r="D476" s="440" t="s">
        <v>1949</v>
      </c>
      <c r="E476" s="440" t="s">
        <v>1951</v>
      </c>
      <c r="F476" s="9" t="s">
        <v>226</v>
      </c>
      <c r="G476" s="4" t="s">
        <v>227</v>
      </c>
      <c r="H476" s="4" t="s">
        <v>221</v>
      </c>
      <c r="I476" t="s">
        <v>27</v>
      </c>
      <c r="J476">
        <v>2011</v>
      </c>
      <c r="K476">
        <v>26</v>
      </c>
      <c r="L476" t="s">
        <v>217</v>
      </c>
      <c r="M476" t="s">
        <v>1561</v>
      </c>
      <c r="N476" s="495">
        <f t="shared" si="145"/>
        <v>42</v>
      </c>
      <c r="O476" t="s">
        <v>31</v>
      </c>
      <c r="P476" t="s">
        <v>33</v>
      </c>
      <c r="Q476">
        <v>319.34518400000002</v>
      </c>
      <c r="R476">
        <v>38.303851999999999</v>
      </c>
      <c r="S476">
        <v>44.288217000000003</v>
      </c>
      <c r="T476">
        <v>44.057276000000002</v>
      </c>
      <c r="U476">
        <v>44.288217000000003</v>
      </c>
      <c r="V476">
        <v>36.841785000000002</v>
      </c>
      <c r="W476">
        <v>11.300210999999999</v>
      </c>
      <c r="X476">
        <v>1.704893</v>
      </c>
      <c r="Y476">
        <v>1.704893</v>
      </c>
      <c r="Z476">
        <v>3.7759000000000001E-2</v>
      </c>
      <c r="AA476">
        <v>0.91070799999999996</v>
      </c>
      <c r="AB476">
        <v>0.75642500000000001</v>
      </c>
      <c r="AC476">
        <v>8746.293678</v>
      </c>
      <c r="AD476" s="300">
        <f t="shared" si="146"/>
        <v>0.35201780811723105</v>
      </c>
      <c r="AE476" s="300">
        <f t="shared" si="147"/>
        <v>4.2222769276166118E-2</v>
      </c>
      <c r="AF476" s="300">
        <f t="shared" si="148"/>
        <v>4.881940249883427E-2</v>
      </c>
      <c r="AG476" s="300">
        <f t="shared" si="149"/>
        <v>4.8564833622591556E-2</v>
      </c>
      <c r="AH476" s="300">
        <f t="shared" si="150"/>
        <v>4.881940249883427E-2</v>
      </c>
      <c r="AI476" s="300">
        <f t="shared" si="151"/>
        <v>4.061111628608835E-2</v>
      </c>
      <c r="AJ476" s="300">
        <f t="shared" si="152"/>
        <v>1.2456350390686408E-2</v>
      </c>
      <c r="AK476" s="300">
        <f t="shared" si="153"/>
        <v>1.8793228362398299E-3</v>
      </c>
      <c r="AL476" s="300">
        <f t="shared" si="154"/>
        <v>1.8793228362398299E-3</v>
      </c>
      <c r="AM476" s="300">
        <f t="shared" si="155"/>
        <v>4.1622172754289995E-5</v>
      </c>
      <c r="AN476" s="300">
        <f t="shared" si="156"/>
        <v>1.0038837285074799E-3</v>
      </c>
      <c r="AO476" s="300">
        <f t="shared" si="157"/>
        <v>8.3381583266675002E-4</v>
      </c>
      <c r="AP476" s="300">
        <f t="shared" si="158"/>
        <v>9.6411384418408979</v>
      </c>
    </row>
    <row r="477" spans="1:42" ht="15.75" thickBot="1" x14ac:dyDescent="0.3">
      <c r="A477" s="346" t="s">
        <v>477</v>
      </c>
      <c r="B477" s="440" t="s">
        <v>478</v>
      </c>
      <c r="C477" s="519" t="s">
        <v>371</v>
      </c>
      <c r="D477" s="440" t="s">
        <v>1949</v>
      </c>
      <c r="E477" s="440" t="s">
        <v>1951</v>
      </c>
      <c r="F477" s="9" t="s">
        <v>226</v>
      </c>
      <c r="G477" s="4" t="s">
        <v>227</v>
      </c>
      <c r="H477" s="4" t="s">
        <v>221</v>
      </c>
      <c r="I477" t="s">
        <v>27</v>
      </c>
      <c r="J477">
        <v>2011</v>
      </c>
      <c r="K477">
        <v>27</v>
      </c>
      <c r="L477" t="s">
        <v>54</v>
      </c>
      <c r="M477" t="s">
        <v>55</v>
      </c>
      <c r="N477" s="495">
        <f t="shared" si="145"/>
        <v>43</v>
      </c>
      <c r="O477" t="s">
        <v>31</v>
      </c>
      <c r="P477" t="s">
        <v>33</v>
      </c>
      <c r="Q477">
        <v>832.36967600000003</v>
      </c>
      <c r="R477">
        <v>136.4735</v>
      </c>
      <c r="S477">
        <v>157.79530700000001</v>
      </c>
      <c r="T477">
        <v>156.97248400000001</v>
      </c>
      <c r="U477">
        <v>157.79530700000001</v>
      </c>
      <c r="V477">
        <v>74.766244999999998</v>
      </c>
      <c r="W477">
        <v>30.528896</v>
      </c>
      <c r="X477">
        <v>5.1583220000000001</v>
      </c>
      <c r="Y477">
        <v>5.1583220000000001</v>
      </c>
      <c r="Z477">
        <v>2.8519999999999999E-3</v>
      </c>
      <c r="AA477">
        <v>2.460388</v>
      </c>
      <c r="AB477">
        <v>2.6950820000000002</v>
      </c>
      <c r="AC477">
        <v>23629.176379</v>
      </c>
      <c r="AD477" s="300">
        <f t="shared" si="146"/>
        <v>0.91753050795583557</v>
      </c>
      <c r="AE477" s="300">
        <f t="shared" si="147"/>
        <v>0.15043628256528499</v>
      </c>
      <c r="AF477" s="300">
        <f t="shared" si="148"/>
        <v>0.17393955157102217</v>
      </c>
      <c r="AG477" s="300">
        <f t="shared" si="149"/>
        <v>0.17303254447199404</v>
      </c>
      <c r="AH477" s="300">
        <f t="shared" si="150"/>
        <v>0.17393955157102217</v>
      </c>
      <c r="AI477" s="300">
        <f t="shared" si="151"/>
        <v>8.2415677469730941E-2</v>
      </c>
      <c r="AJ477" s="300">
        <f t="shared" si="152"/>
        <v>3.3652347342613756E-2</v>
      </c>
      <c r="AK477" s="300">
        <f t="shared" si="153"/>
        <v>5.6860766812218194E-3</v>
      </c>
      <c r="AL477" s="300">
        <f t="shared" si="154"/>
        <v>5.6860766812218194E-3</v>
      </c>
      <c r="AM477" s="300">
        <f t="shared" si="155"/>
        <v>3.14379185612E-6</v>
      </c>
      <c r="AN477" s="300">
        <f t="shared" si="156"/>
        <v>2.7121135193882802E-3</v>
      </c>
      <c r="AO477" s="300">
        <f t="shared" si="157"/>
        <v>2.9708193699774198E-3</v>
      </c>
      <c r="AP477" s="300">
        <f t="shared" si="158"/>
        <v>26.046708368556544</v>
      </c>
    </row>
    <row r="478" spans="1:42" ht="15.75" thickBot="1" x14ac:dyDescent="0.3">
      <c r="A478" s="346" t="s">
        <v>477</v>
      </c>
      <c r="B478" s="440" t="s">
        <v>478</v>
      </c>
      <c r="C478" s="519" t="s">
        <v>371</v>
      </c>
      <c r="D478" s="440" t="s">
        <v>1949</v>
      </c>
      <c r="E478" s="440" t="s">
        <v>1951</v>
      </c>
      <c r="F478" s="9" t="s">
        <v>226</v>
      </c>
      <c r="G478" s="4" t="s">
        <v>227</v>
      </c>
      <c r="H478" s="4" t="s">
        <v>221</v>
      </c>
      <c r="I478" t="s">
        <v>27</v>
      </c>
      <c r="J478">
        <v>2011</v>
      </c>
      <c r="K478">
        <v>28</v>
      </c>
      <c r="L478" t="s">
        <v>113</v>
      </c>
      <c r="M478" t="s">
        <v>41</v>
      </c>
      <c r="N478" s="495">
        <f t="shared" si="145"/>
        <v>44</v>
      </c>
      <c r="O478" t="s">
        <v>31</v>
      </c>
      <c r="P478" t="s">
        <v>33</v>
      </c>
      <c r="Q478">
        <v>67.023618999999997</v>
      </c>
      <c r="R478">
        <v>22.920705000000002</v>
      </c>
      <c r="S478">
        <v>26.5017</v>
      </c>
      <c r="T478">
        <v>26.363506000000001</v>
      </c>
      <c r="U478">
        <v>26.5017</v>
      </c>
      <c r="V478">
        <v>3.1750790000000002</v>
      </c>
      <c r="W478">
        <v>1.471163</v>
      </c>
      <c r="X478">
        <v>0.57120300000000002</v>
      </c>
      <c r="Y478">
        <v>0.57120300000000002</v>
      </c>
      <c r="Z478">
        <v>0</v>
      </c>
      <c r="AA478">
        <v>0.118564</v>
      </c>
      <c r="AB478">
        <v>0.45263900000000001</v>
      </c>
      <c r="AC478">
        <v>1138.671249</v>
      </c>
      <c r="AD478" s="300">
        <f t="shared" si="146"/>
        <v>7.3880893260830888E-2</v>
      </c>
      <c r="AE478" s="300">
        <f t="shared" si="147"/>
        <v>2.5265752354673553E-2</v>
      </c>
      <c r="AF478" s="300">
        <f t="shared" si="148"/>
        <v>2.9213123644226995E-2</v>
      </c>
      <c r="AG478" s="300">
        <f t="shared" si="149"/>
        <v>2.906079083505286E-2</v>
      </c>
      <c r="AH478" s="300">
        <f t="shared" si="150"/>
        <v>2.9213123644226995E-2</v>
      </c>
      <c r="AI478" s="300">
        <f t="shared" si="151"/>
        <v>3.4999254918434901E-3</v>
      </c>
      <c r="AJ478" s="300">
        <f t="shared" si="152"/>
        <v>1.6216796137535298E-3</v>
      </c>
      <c r="AK478" s="300">
        <f t="shared" si="153"/>
        <v>6.2964352720593E-4</v>
      </c>
      <c r="AL478" s="300">
        <f t="shared" si="154"/>
        <v>6.2964352720593E-4</v>
      </c>
      <c r="AM478" s="300">
        <f t="shared" si="155"/>
        <v>0</v>
      </c>
      <c r="AN478" s="300">
        <f t="shared" si="156"/>
        <v>1.3069443815883999E-4</v>
      </c>
      <c r="AO478" s="300">
        <f t="shared" si="157"/>
        <v>4.9894908904709006E-4</v>
      </c>
      <c r="AP478" s="300">
        <f t="shared" si="158"/>
        <v>1.2551701961445261</v>
      </c>
    </row>
    <row r="479" spans="1:42" ht="15.75" thickBot="1" x14ac:dyDescent="0.3">
      <c r="A479" s="346" t="s">
        <v>477</v>
      </c>
      <c r="B479" s="440" t="s">
        <v>478</v>
      </c>
      <c r="C479" s="519" t="s">
        <v>371</v>
      </c>
      <c r="D479" s="440" t="s">
        <v>1949</v>
      </c>
      <c r="E479" s="440" t="s">
        <v>1951</v>
      </c>
      <c r="F479" s="9" t="s">
        <v>226</v>
      </c>
      <c r="G479" s="4" t="s">
        <v>227</v>
      </c>
      <c r="H479" s="4" t="s">
        <v>221</v>
      </c>
      <c r="I479" t="s">
        <v>27</v>
      </c>
      <c r="J479">
        <v>2011</v>
      </c>
      <c r="K479">
        <v>29</v>
      </c>
      <c r="L479" t="s">
        <v>56</v>
      </c>
      <c r="M479" t="s">
        <v>57</v>
      </c>
      <c r="N479" s="495">
        <f t="shared" si="145"/>
        <v>45</v>
      </c>
      <c r="O479" t="s">
        <v>31</v>
      </c>
      <c r="P479" t="s">
        <v>33</v>
      </c>
      <c r="Q479">
        <v>1240.188768</v>
      </c>
      <c r="R479">
        <v>144.02192099999999</v>
      </c>
      <c r="S479">
        <v>166.52304899999999</v>
      </c>
      <c r="T479">
        <v>165.65471500000001</v>
      </c>
      <c r="U479">
        <v>166.52304899999999</v>
      </c>
      <c r="V479">
        <v>7.0100519999999999</v>
      </c>
      <c r="W479">
        <v>10.291689999999999</v>
      </c>
      <c r="X479">
        <v>3.6735769999999999</v>
      </c>
      <c r="Y479">
        <v>3.6735769999999999</v>
      </c>
      <c r="Z479">
        <v>0</v>
      </c>
      <c r="AA479">
        <v>0.82942899999999997</v>
      </c>
      <c r="AB479">
        <v>2.8441480000000001</v>
      </c>
      <c r="AC479">
        <v>7965.7045719999996</v>
      </c>
      <c r="AD479" s="300">
        <f t="shared" si="146"/>
        <v>1.367074105501366</v>
      </c>
      <c r="AE479" s="300">
        <f t="shared" si="147"/>
        <v>0.15875699240622648</v>
      </c>
      <c r="AF479" s="300">
        <f t="shared" si="148"/>
        <v>0.18356024028838416</v>
      </c>
      <c r="AG479" s="300">
        <f t="shared" si="149"/>
        <v>0.18260306589932665</v>
      </c>
      <c r="AH479" s="300">
        <f t="shared" si="150"/>
        <v>0.18356024028838416</v>
      </c>
      <c r="AI479" s="300">
        <f t="shared" si="151"/>
        <v>7.7272596032881193E-3</v>
      </c>
      <c r="AJ479" s="300">
        <f t="shared" si="152"/>
        <v>1.1344646286013898E-2</v>
      </c>
      <c r="AK479" s="300">
        <f t="shared" si="153"/>
        <v>4.04942547525587E-3</v>
      </c>
      <c r="AL479" s="300">
        <f t="shared" si="154"/>
        <v>4.04942547525587E-3</v>
      </c>
      <c r="AM479" s="300">
        <f t="shared" si="155"/>
        <v>0</v>
      </c>
      <c r="AN479" s="300">
        <f t="shared" si="156"/>
        <v>9.1428896754198997E-4</v>
      </c>
      <c r="AO479" s="300">
        <f t="shared" si="157"/>
        <v>3.1351365077138798E-3</v>
      </c>
      <c r="AP479" s="300">
        <f t="shared" si="158"/>
        <v>8.7806862418343083</v>
      </c>
    </row>
    <row r="480" spans="1:42" ht="15.75" thickBot="1" x14ac:dyDescent="0.3">
      <c r="A480" s="346" t="s">
        <v>477</v>
      </c>
      <c r="B480" s="440" t="s">
        <v>478</v>
      </c>
      <c r="C480" s="519" t="s">
        <v>371</v>
      </c>
      <c r="D480" s="440" t="s">
        <v>1949</v>
      </c>
      <c r="E480" s="440" t="s">
        <v>1951</v>
      </c>
      <c r="F480" s="9" t="s">
        <v>226</v>
      </c>
      <c r="G480" s="4" t="s">
        <v>227</v>
      </c>
      <c r="H480" s="4" t="s">
        <v>221</v>
      </c>
      <c r="I480" t="s">
        <v>27</v>
      </c>
      <c r="J480">
        <v>2011</v>
      </c>
      <c r="K480">
        <v>30</v>
      </c>
      <c r="L480" t="s">
        <v>316</v>
      </c>
      <c r="M480" t="s">
        <v>57</v>
      </c>
      <c r="N480" s="495">
        <f t="shared" si="145"/>
        <v>46</v>
      </c>
      <c r="O480" t="s">
        <v>31</v>
      </c>
      <c r="P480" t="s">
        <v>33</v>
      </c>
      <c r="Q480">
        <v>3652.9196440000001</v>
      </c>
      <c r="R480">
        <v>424.21002299999998</v>
      </c>
      <c r="S480">
        <v>490.48607299999998</v>
      </c>
      <c r="T480">
        <v>487.92843299999998</v>
      </c>
      <c r="U480">
        <v>490.48607299999998</v>
      </c>
      <c r="V480">
        <v>20.647787999999998</v>
      </c>
      <c r="W480">
        <v>30.313706</v>
      </c>
      <c r="X480">
        <v>10.820354999999999</v>
      </c>
      <c r="Y480">
        <v>10.820354999999999</v>
      </c>
      <c r="Z480">
        <v>0</v>
      </c>
      <c r="AA480">
        <v>2.4430450000000001</v>
      </c>
      <c r="AB480">
        <v>8.3773099999999996</v>
      </c>
      <c r="AC480">
        <v>23462.620738000001</v>
      </c>
      <c r="AD480" s="300">
        <f t="shared" si="146"/>
        <v>4.0266546381023733</v>
      </c>
      <c r="AE480" s="300">
        <f t="shared" si="147"/>
        <v>0.46761150616826008</v>
      </c>
      <c r="AF480" s="300">
        <f t="shared" si="148"/>
        <v>0.54066834566538557</v>
      </c>
      <c r="AG480" s="300">
        <f t="shared" si="149"/>
        <v>0.53784903016647723</v>
      </c>
      <c r="AH480" s="300">
        <f t="shared" si="150"/>
        <v>0.54066834566538557</v>
      </c>
      <c r="AI480" s="300">
        <f t="shared" si="151"/>
        <v>2.2760290238882278E-2</v>
      </c>
      <c r="AJ480" s="300">
        <f t="shared" si="152"/>
        <v>3.3415140971814854E-2</v>
      </c>
      <c r="AK480" s="300">
        <f t="shared" si="153"/>
        <v>1.1927399694715049E-2</v>
      </c>
      <c r="AL480" s="300">
        <f t="shared" si="154"/>
        <v>1.1927399694715049E-2</v>
      </c>
      <c r="AM480" s="300">
        <f t="shared" si="155"/>
        <v>0</v>
      </c>
      <c r="AN480" s="300">
        <f t="shared" si="156"/>
        <v>2.6929961343389501E-3</v>
      </c>
      <c r="AO480" s="300">
        <f t="shared" si="157"/>
        <v>9.2344035603761001E-3</v>
      </c>
      <c r="AP480" s="300">
        <f t="shared" si="158"/>
        <v>25.863112201737945</v>
      </c>
    </row>
    <row r="481" spans="1:42" ht="15.75" thickBot="1" x14ac:dyDescent="0.3">
      <c r="A481" s="346" t="s">
        <v>477</v>
      </c>
      <c r="B481" s="440" t="s">
        <v>478</v>
      </c>
      <c r="C481" s="519" t="s">
        <v>371</v>
      </c>
      <c r="D481" s="440" t="s">
        <v>1949</v>
      </c>
      <c r="E481" s="440" t="s">
        <v>1951</v>
      </c>
      <c r="F481" s="9" t="s">
        <v>226</v>
      </c>
      <c r="G481" s="4" t="s">
        <v>227</v>
      </c>
      <c r="H481" s="4" t="s">
        <v>221</v>
      </c>
      <c r="I481" t="s">
        <v>27</v>
      </c>
      <c r="J481">
        <v>2011</v>
      </c>
      <c r="K481">
        <v>31</v>
      </c>
      <c r="L481" t="s">
        <v>59</v>
      </c>
      <c r="M481" t="s">
        <v>47</v>
      </c>
      <c r="N481" s="495">
        <f t="shared" si="145"/>
        <v>47</v>
      </c>
      <c r="O481" t="s">
        <v>31</v>
      </c>
      <c r="P481" t="s">
        <v>33</v>
      </c>
      <c r="Q481">
        <v>2015.7290069999999</v>
      </c>
      <c r="R481">
        <v>382.01656600000001</v>
      </c>
      <c r="S481">
        <v>441.70056099999999</v>
      </c>
      <c r="T481">
        <v>439.39731399999999</v>
      </c>
      <c r="U481">
        <v>441.70056099999999</v>
      </c>
      <c r="V481">
        <v>154.75041300000001</v>
      </c>
      <c r="W481">
        <v>54.355611000000003</v>
      </c>
      <c r="X481">
        <v>11.924704999999999</v>
      </c>
      <c r="Y481">
        <v>11.924704999999999</v>
      </c>
      <c r="Z481">
        <v>0</v>
      </c>
      <c r="AA481">
        <v>4.3806330000000004</v>
      </c>
      <c r="AB481">
        <v>7.5440719999999999</v>
      </c>
      <c r="AC481">
        <v>42070.906151000003</v>
      </c>
      <c r="AD481" s="300">
        <f t="shared" si="146"/>
        <v>2.2219608823111687</v>
      </c>
      <c r="AE481" s="300">
        <f t="shared" si="147"/>
        <v>0.42110118130916147</v>
      </c>
      <c r="AF481" s="300">
        <f t="shared" si="148"/>
        <v>0.48689152402364488</v>
      </c>
      <c r="AG481" s="300">
        <f t="shared" si="149"/>
        <v>0.48435262880582131</v>
      </c>
      <c r="AH481" s="300">
        <f t="shared" si="150"/>
        <v>0.48689152402364488</v>
      </c>
      <c r="AI481" s="300">
        <f t="shared" si="151"/>
        <v>0.17058313047707102</v>
      </c>
      <c r="AJ481" s="300">
        <f t="shared" si="152"/>
        <v>5.9916804767260412E-2</v>
      </c>
      <c r="AK481" s="300">
        <f t="shared" si="153"/>
        <v>1.3144737189913549E-2</v>
      </c>
      <c r="AL481" s="300">
        <f t="shared" si="154"/>
        <v>1.3144737189913549E-2</v>
      </c>
      <c r="AM481" s="300">
        <f t="shared" si="155"/>
        <v>0</v>
      </c>
      <c r="AN481" s="300">
        <f t="shared" si="156"/>
        <v>4.8288213008592304E-3</v>
      </c>
      <c r="AO481" s="300">
        <f t="shared" si="157"/>
        <v>8.3159158890543181E-3</v>
      </c>
      <c r="AP481" s="300">
        <f t="shared" si="158"/>
        <v>46.375235672195871</v>
      </c>
    </row>
    <row r="482" spans="1:42" ht="15.75" thickBot="1" x14ac:dyDescent="0.3">
      <c r="A482" s="346" t="s">
        <v>477</v>
      </c>
      <c r="B482" s="440" t="s">
        <v>478</v>
      </c>
      <c r="C482" s="519" t="s">
        <v>371</v>
      </c>
      <c r="D482" s="440" t="s">
        <v>1949</v>
      </c>
      <c r="E482" s="440" t="s">
        <v>1951</v>
      </c>
      <c r="F482" s="9" t="s">
        <v>226</v>
      </c>
      <c r="G482" s="4" t="s">
        <v>227</v>
      </c>
      <c r="H482" s="4" t="s">
        <v>221</v>
      </c>
      <c r="I482" t="s">
        <v>27</v>
      </c>
      <c r="J482">
        <v>2011</v>
      </c>
      <c r="K482">
        <v>32</v>
      </c>
      <c r="L482" t="s">
        <v>60</v>
      </c>
      <c r="M482" t="s">
        <v>47</v>
      </c>
      <c r="N482" s="495">
        <f t="shared" si="145"/>
        <v>48</v>
      </c>
      <c r="O482" t="s">
        <v>31</v>
      </c>
      <c r="P482" t="s">
        <v>33</v>
      </c>
      <c r="Q482">
        <v>1264.4966690000001</v>
      </c>
      <c r="R482">
        <v>239.64465200000001</v>
      </c>
      <c r="S482">
        <v>277.085306</v>
      </c>
      <c r="T482">
        <v>275.640445</v>
      </c>
      <c r="U482">
        <v>277.085306</v>
      </c>
      <c r="V482">
        <v>97.077225999999996</v>
      </c>
      <c r="W482">
        <v>34.098080000000003</v>
      </c>
      <c r="X482">
        <v>7.4805440000000001</v>
      </c>
      <c r="Y482">
        <v>7.4805440000000001</v>
      </c>
      <c r="Z482">
        <v>0</v>
      </c>
      <c r="AA482">
        <v>2.7480359999999999</v>
      </c>
      <c r="AB482">
        <v>4.7325080000000002</v>
      </c>
      <c r="AC482">
        <v>26391.702700999998</v>
      </c>
      <c r="AD482" s="300">
        <f t="shared" si="146"/>
        <v>1.3938689796960264</v>
      </c>
      <c r="AE482" s="300">
        <f t="shared" si="147"/>
        <v>0.26416301028061412</v>
      </c>
      <c r="AF482" s="300">
        <f t="shared" si="148"/>
        <v>0.30543426663861084</v>
      </c>
      <c r="AG482" s="300">
        <f t="shared" si="149"/>
        <v>0.30384158001693296</v>
      </c>
      <c r="AH482" s="300">
        <f t="shared" si="150"/>
        <v>0.30543426663861084</v>
      </c>
      <c r="AI482" s="300">
        <f t="shared" si="151"/>
        <v>0.10700932416322606</v>
      </c>
      <c r="AJ482" s="300">
        <f t="shared" si="152"/>
        <v>3.7586699233284802E-2</v>
      </c>
      <c r="AK482" s="300">
        <f t="shared" si="153"/>
        <v>8.2458882561526389E-3</v>
      </c>
      <c r="AL482" s="300">
        <f t="shared" si="154"/>
        <v>8.2458882561526389E-3</v>
      </c>
      <c r="AM482" s="300">
        <f t="shared" si="155"/>
        <v>0</v>
      </c>
      <c r="AN482" s="300">
        <f t="shared" si="156"/>
        <v>3.0291911630871598E-3</v>
      </c>
      <c r="AO482" s="300">
        <f t="shared" si="157"/>
        <v>5.21669709306548E-3</v>
      </c>
      <c r="AP482" s="300">
        <f t="shared" si="158"/>
        <v>29.091872377469844</v>
      </c>
    </row>
    <row r="483" spans="1:42" ht="15.75" thickBot="1" x14ac:dyDescent="0.3">
      <c r="A483" s="346" t="s">
        <v>477</v>
      </c>
      <c r="B483" s="440" t="s">
        <v>478</v>
      </c>
      <c r="C483" s="519" t="s">
        <v>371</v>
      </c>
      <c r="D483" s="440" t="s">
        <v>1949</v>
      </c>
      <c r="E483" s="440" t="s">
        <v>1951</v>
      </c>
      <c r="F483" s="9" t="s">
        <v>226</v>
      </c>
      <c r="G483" s="4" t="s">
        <v>227</v>
      </c>
      <c r="H483" s="4" t="s">
        <v>221</v>
      </c>
      <c r="I483" t="s">
        <v>27</v>
      </c>
      <c r="J483">
        <v>2011</v>
      </c>
      <c r="K483">
        <v>33</v>
      </c>
      <c r="L483" t="s">
        <v>1610</v>
      </c>
      <c r="M483" t="s">
        <v>47</v>
      </c>
      <c r="N483" s="495">
        <f t="shared" si="145"/>
        <v>49</v>
      </c>
      <c r="O483" t="s">
        <v>31</v>
      </c>
      <c r="P483" t="s">
        <v>33</v>
      </c>
      <c r="Q483">
        <v>1712.4364479999999</v>
      </c>
      <c r="R483">
        <v>324.53722199999999</v>
      </c>
      <c r="S483">
        <v>375.24098600000002</v>
      </c>
      <c r="T483">
        <v>373.28429199999999</v>
      </c>
      <c r="U483">
        <v>375.24098600000002</v>
      </c>
      <c r="V483">
        <v>131.466207</v>
      </c>
      <c r="W483">
        <v>46.177104999999997</v>
      </c>
      <c r="X483">
        <v>10.130478999999999</v>
      </c>
      <c r="Y483">
        <v>10.130478999999999</v>
      </c>
      <c r="Z483">
        <v>0</v>
      </c>
      <c r="AA483">
        <v>3.7215099999999999</v>
      </c>
      <c r="AB483">
        <v>6.4089689999999999</v>
      </c>
      <c r="AC483">
        <v>35740.792956999998</v>
      </c>
      <c r="AD483" s="300">
        <f t="shared" si="146"/>
        <v>1.8876380642866268</v>
      </c>
      <c r="AE483" s="300">
        <f t="shared" si="147"/>
        <v>0.35774105032658077</v>
      </c>
      <c r="AF483" s="300">
        <f t="shared" si="148"/>
        <v>0.41363238284335163</v>
      </c>
      <c r="AG483" s="300">
        <f t="shared" si="149"/>
        <v>0.41147549691694246</v>
      </c>
      <c r="AH483" s="300">
        <f t="shared" si="150"/>
        <v>0.41363238284335163</v>
      </c>
      <c r="AI483" s="300">
        <f t="shared" si="151"/>
        <v>0.14491668685890116</v>
      </c>
      <c r="AJ483" s="300">
        <f t="shared" si="152"/>
        <v>5.0901545104557543E-2</v>
      </c>
      <c r="AK483" s="300">
        <f t="shared" si="153"/>
        <v>1.116694157741749E-2</v>
      </c>
      <c r="AL483" s="300">
        <f t="shared" si="154"/>
        <v>1.116694157741749E-2</v>
      </c>
      <c r="AM483" s="300">
        <f t="shared" si="155"/>
        <v>0</v>
      </c>
      <c r="AN483" s="300">
        <f t="shared" si="156"/>
        <v>4.1022625632780993E-3</v>
      </c>
      <c r="AO483" s="300">
        <f t="shared" si="157"/>
        <v>7.0646790141393892E-3</v>
      </c>
      <c r="AP483" s="300">
        <f t="shared" si="158"/>
        <v>39.39748030486944</v>
      </c>
    </row>
    <row r="484" spans="1:42" ht="15.75" thickBot="1" x14ac:dyDescent="0.3">
      <c r="A484" s="346" t="s">
        <v>477</v>
      </c>
      <c r="B484" s="440" t="s">
        <v>478</v>
      </c>
      <c r="C484" s="519" t="s">
        <v>371</v>
      </c>
      <c r="D484" s="440" t="s">
        <v>1949</v>
      </c>
      <c r="E484" s="440" t="s">
        <v>1951</v>
      </c>
      <c r="F484" s="9" t="s">
        <v>226</v>
      </c>
      <c r="G484" s="4" t="s">
        <v>227</v>
      </c>
      <c r="H484" s="4" t="s">
        <v>221</v>
      </c>
      <c r="I484" t="s">
        <v>27</v>
      </c>
      <c r="J484">
        <v>2011</v>
      </c>
      <c r="K484">
        <v>34</v>
      </c>
      <c r="L484" t="s">
        <v>152</v>
      </c>
      <c r="M484" t="s">
        <v>150</v>
      </c>
      <c r="N484" s="495">
        <f t="shared" si="145"/>
        <v>50</v>
      </c>
      <c r="O484" t="s">
        <v>96</v>
      </c>
      <c r="P484" t="s">
        <v>33</v>
      </c>
      <c r="Q484">
        <v>23.859546999999999</v>
      </c>
      <c r="R484">
        <v>3.9896590000000001</v>
      </c>
      <c r="S484">
        <v>4.6129790000000002</v>
      </c>
      <c r="T484">
        <v>4.5889249999999997</v>
      </c>
      <c r="U484">
        <v>4.6129790000000002</v>
      </c>
      <c r="V484">
        <v>0.31004900000000002</v>
      </c>
      <c r="W484">
        <v>0.19962299999999999</v>
      </c>
      <c r="X484">
        <v>9.4876000000000002E-2</v>
      </c>
      <c r="Y484">
        <v>9.4876000000000002E-2</v>
      </c>
      <c r="Z484">
        <v>0</v>
      </c>
      <c r="AA484">
        <v>1.6088000000000002E-2</v>
      </c>
      <c r="AB484">
        <v>7.8787999999999997E-2</v>
      </c>
      <c r="AC484">
        <v>154.50720100000001</v>
      </c>
      <c r="AD484" s="300">
        <f t="shared" si="146"/>
        <v>2.6300648509576568E-2</v>
      </c>
      <c r="AE484" s="300">
        <f t="shared" si="147"/>
        <v>4.3978462387432894E-3</v>
      </c>
      <c r="AF484" s="300">
        <f t="shared" si="148"/>
        <v>5.0849389244924902E-3</v>
      </c>
      <c r="AG484" s="300">
        <f t="shared" si="149"/>
        <v>5.0584239282417493E-3</v>
      </c>
      <c r="AH484" s="300">
        <f t="shared" si="150"/>
        <v>5.0849389244924902E-3</v>
      </c>
      <c r="AI484" s="300">
        <f t="shared" si="151"/>
        <v>3.4177051935419E-4</v>
      </c>
      <c r="AJ484" s="300">
        <f t="shared" si="152"/>
        <v>2.2004669063612996E-4</v>
      </c>
      <c r="AK484" s="300">
        <f t="shared" si="153"/>
        <v>1.0458288784755999E-4</v>
      </c>
      <c r="AL484" s="300">
        <f t="shared" si="154"/>
        <v>1.0458288784755999E-4</v>
      </c>
      <c r="AM484" s="300">
        <f t="shared" si="155"/>
        <v>0</v>
      </c>
      <c r="AN484" s="300">
        <f t="shared" si="156"/>
        <v>1.773398435528E-5</v>
      </c>
      <c r="AO484" s="300">
        <f t="shared" si="157"/>
        <v>8.684890349227998E-5</v>
      </c>
      <c r="AP484" s="300">
        <f t="shared" si="158"/>
        <v>0.1703150351387433</v>
      </c>
    </row>
    <row r="485" spans="1:42" ht="15.75" thickBot="1" x14ac:dyDescent="0.3">
      <c r="A485" s="346" t="s">
        <v>477</v>
      </c>
      <c r="B485" s="440" t="s">
        <v>478</v>
      </c>
      <c r="C485" s="519" t="s">
        <v>371</v>
      </c>
      <c r="D485" s="440" t="s">
        <v>1949</v>
      </c>
      <c r="E485" s="440" t="s">
        <v>1951</v>
      </c>
      <c r="F485" s="9" t="s">
        <v>226</v>
      </c>
      <c r="G485" s="4" t="s">
        <v>227</v>
      </c>
      <c r="H485" s="4" t="s">
        <v>221</v>
      </c>
      <c r="I485" t="s">
        <v>27</v>
      </c>
      <c r="J485">
        <v>2011</v>
      </c>
      <c r="K485">
        <v>35</v>
      </c>
      <c r="L485" t="s">
        <v>317</v>
      </c>
      <c r="M485" t="s">
        <v>73</v>
      </c>
      <c r="N485" s="495">
        <f t="shared" si="145"/>
        <v>51</v>
      </c>
      <c r="O485" t="s">
        <v>31</v>
      </c>
      <c r="P485" t="s">
        <v>33</v>
      </c>
      <c r="Q485">
        <v>152.74350000000001</v>
      </c>
      <c r="R485">
        <v>27.28932</v>
      </c>
      <c r="S485">
        <v>31.552841000000001</v>
      </c>
      <c r="T485">
        <v>31.388307999999999</v>
      </c>
      <c r="U485">
        <v>31.552841000000001</v>
      </c>
      <c r="V485">
        <v>11.009764000000001</v>
      </c>
      <c r="W485">
        <v>4.1102239999999997</v>
      </c>
      <c r="X485">
        <v>0.87016199999999999</v>
      </c>
      <c r="Y485">
        <v>0.87016199999999999</v>
      </c>
      <c r="Z485">
        <v>0</v>
      </c>
      <c r="AA485">
        <v>0.33125199999999999</v>
      </c>
      <c r="AB485">
        <v>0.53891</v>
      </c>
      <c r="AC485">
        <v>3181.287656</v>
      </c>
      <c r="AD485" s="300">
        <f t="shared" si="146"/>
        <v>0.168370887578985</v>
      </c>
      <c r="AE485" s="300">
        <f t="shared" si="147"/>
        <v>3.0081326078209198E-2</v>
      </c>
      <c r="AF485" s="300">
        <f t="shared" si="148"/>
        <v>3.478105349693171E-2</v>
      </c>
      <c r="AG485" s="300">
        <f t="shared" si="149"/>
        <v>3.4599686910163477E-2</v>
      </c>
      <c r="AH485" s="300">
        <f t="shared" si="150"/>
        <v>3.478105349693171E-2</v>
      </c>
      <c r="AI485" s="300">
        <f t="shared" si="151"/>
        <v>1.2136187377630839E-2</v>
      </c>
      <c r="AJ485" s="300">
        <f t="shared" si="152"/>
        <v>4.5307464018334393E-3</v>
      </c>
      <c r="AK485" s="300">
        <f t="shared" si="153"/>
        <v>9.5918941413221988E-4</v>
      </c>
      <c r="AL485" s="300">
        <f t="shared" si="154"/>
        <v>9.5918941413221988E-4</v>
      </c>
      <c r="AM485" s="300">
        <f t="shared" si="155"/>
        <v>0</v>
      </c>
      <c r="AN485" s="300">
        <f t="shared" si="156"/>
        <v>3.6514282606011993E-4</v>
      </c>
      <c r="AO485" s="300">
        <f t="shared" si="157"/>
        <v>5.9404658807210001E-4</v>
      </c>
      <c r="AP485" s="300">
        <f t="shared" si="158"/>
        <v>3.506769363572189</v>
      </c>
    </row>
    <row r="486" spans="1:42" ht="15.75" thickBot="1" x14ac:dyDescent="0.3">
      <c r="A486" s="346" t="s">
        <v>477</v>
      </c>
      <c r="B486" s="440" t="s">
        <v>478</v>
      </c>
      <c r="C486" s="519" t="s">
        <v>371</v>
      </c>
      <c r="D486" s="440" t="s">
        <v>1949</v>
      </c>
      <c r="E486" s="440" t="s">
        <v>1951</v>
      </c>
      <c r="F486" s="9" t="s">
        <v>226</v>
      </c>
      <c r="G486" s="4" t="s">
        <v>227</v>
      </c>
      <c r="H486" s="4" t="s">
        <v>221</v>
      </c>
      <c r="I486" t="s">
        <v>27</v>
      </c>
      <c r="J486">
        <v>2011</v>
      </c>
      <c r="K486">
        <v>36</v>
      </c>
      <c r="L486" t="s">
        <v>111</v>
      </c>
      <c r="M486" t="s">
        <v>47</v>
      </c>
      <c r="N486" s="495">
        <f t="shared" si="145"/>
        <v>52</v>
      </c>
      <c r="O486" t="s">
        <v>31</v>
      </c>
      <c r="P486" t="s">
        <v>33</v>
      </c>
      <c r="Q486">
        <v>15.553464999999999</v>
      </c>
      <c r="R486">
        <v>2.9476589999999998</v>
      </c>
      <c r="S486">
        <v>3.4081830000000002</v>
      </c>
      <c r="T486">
        <v>3.3904109999999998</v>
      </c>
      <c r="U486">
        <v>3.4081830000000002</v>
      </c>
      <c r="V486">
        <v>1.194062</v>
      </c>
      <c r="W486">
        <v>0.41941099999999998</v>
      </c>
      <c r="X486">
        <v>9.2011999999999997E-2</v>
      </c>
      <c r="Y486">
        <v>9.2011999999999997E-2</v>
      </c>
      <c r="Z486">
        <v>0</v>
      </c>
      <c r="AA486">
        <v>3.3800999999999998E-2</v>
      </c>
      <c r="AB486">
        <v>5.8209999999999998E-2</v>
      </c>
      <c r="AC486">
        <v>324.62118900000002</v>
      </c>
      <c r="AD486" s="300">
        <f t="shared" si="146"/>
        <v>1.7144760379189147E-2</v>
      </c>
      <c r="AE486" s="300">
        <f t="shared" si="147"/>
        <v>3.2492378537232899E-3</v>
      </c>
      <c r="AF486" s="300">
        <f t="shared" si="148"/>
        <v>3.75687866744973E-3</v>
      </c>
      <c r="AG486" s="300">
        <f t="shared" si="149"/>
        <v>3.7372883908484097E-3</v>
      </c>
      <c r="AH486" s="300">
        <f t="shared" si="150"/>
        <v>3.75687866744973E-3</v>
      </c>
      <c r="AI486" s="300">
        <f t="shared" si="151"/>
        <v>1.3162280474412198E-3</v>
      </c>
      <c r="AJ486" s="300">
        <f t="shared" si="152"/>
        <v>4.6232148883840993E-4</v>
      </c>
      <c r="AK486" s="300">
        <f t="shared" si="153"/>
        <v>1.0142586825571999E-4</v>
      </c>
      <c r="AL486" s="300">
        <f t="shared" si="154"/>
        <v>1.0142586825571999E-4</v>
      </c>
      <c r="AM486" s="300">
        <f t="shared" si="155"/>
        <v>0</v>
      </c>
      <c r="AN486" s="300">
        <f t="shared" si="156"/>
        <v>3.7259224589309996E-5</v>
      </c>
      <c r="AO486" s="300">
        <f t="shared" si="157"/>
        <v>6.4165541355099996E-5</v>
      </c>
      <c r="AP486" s="300">
        <f t="shared" si="158"/>
        <v>0.35783360810034759</v>
      </c>
    </row>
    <row r="487" spans="1:42" ht="15.75" thickBot="1" x14ac:dyDescent="0.3">
      <c r="A487" s="346" t="s">
        <v>477</v>
      </c>
      <c r="B487" s="440" t="s">
        <v>478</v>
      </c>
      <c r="C487" s="519" t="s">
        <v>371</v>
      </c>
      <c r="D487" s="440" t="s">
        <v>1949</v>
      </c>
      <c r="E487" s="440" t="s">
        <v>1951</v>
      </c>
      <c r="F487" s="9" t="s">
        <v>226</v>
      </c>
      <c r="G487" s="4" t="s">
        <v>227</v>
      </c>
      <c r="H487" s="4" t="s">
        <v>221</v>
      </c>
      <c r="I487" t="s">
        <v>27</v>
      </c>
      <c r="J487">
        <v>2011</v>
      </c>
      <c r="K487">
        <v>37</v>
      </c>
      <c r="L487" t="s">
        <v>349</v>
      </c>
      <c r="M487" t="s">
        <v>1565</v>
      </c>
      <c r="N487" s="495">
        <f t="shared" si="145"/>
        <v>53</v>
      </c>
      <c r="O487" t="s">
        <v>85</v>
      </c>
      <c r="P487" t="s">
        <v>33</v>
      </c>
      <c r="Q487">
        <v>792.07883100000004</v>
      </c>
      <c r="R487">
        <v>60.11177</v>
      </c>
      <c r="S487">
        <v>69.503276</v>
      </c>
      <c r="T487">
        <v>69.140850999999998</v>
      </c>
      <c r="U487">
        <v>69.503276</v>
      </c>
      <c r="V487">
        <v>119.544453</v>
      </c>
      <c r="W487">
        <v>39.050350999999999</v>
      </c>
      <c r="X487">
        <v>4.4352</v>
      </c>
      <c r="Y487">
        <v>4.4352</v>
      </c>
      <c r="Z487">
        <v>0.100962</v>
      </c>
      <c r="AA487">
        <v>3.1471499999999999</v>
      </c>
      <c r="AB487">
        <v>1.1870890000000001</v>
      </c>
      <c r="AC487">
        <v>30224.729823000001</v>
      </c>
      <c r="AD487" s="300">
        <f t="shared" si="146"/>
        <v>0.87311745382287864</v>
      </c>
      <c r="AE487" s="300">
        <f t="shared" si="147"/>
        <v>6.6261883935118684E-2</v>
      </c>
      <c r="AF487" s="300">
        <f t="shared" si="148"/>
        <v>7.6614247216851547E-2</v>
      </c>
      <c r="AG487" s="300">
        <f t="shared" si="149"/>
        <v>7.6214742040324801E-2</v>
      </c>
      <c r="AH487" s="300">
        <f t="shared" si="150"/>
        <v>7.6614247216851547E-2</v>
      </c>
      <c r="AI487" s="300">
        <f t="shared" si="151"/>
        <v>0.13177520258966341</v>
      </c>
      <c r="AJ487" s="300">
        <f t="shared" si="152"/>
        <v>4.3045643566769806E-2</v>
      </c>
      <c r="AK487" s="300">
        <f t="shared" si="153"/>
        <v>4.8889711221119991E-3</v>
      </c>
      <c r="AL487" s="300">
        <f t="shared" si="154"/>
        <v>4.8889711221119991E-3</v>
      </c>
      <c r="AM487" s="300">
        <f t="shared" si="155"/>
        <v>1.1129155448021999E-4</v>
      </c>
      <c r="AN487" s="300">
        <f t="shared" si="156"/>
        <v>3.4691390392664998E-3</v>
      </c>
      <c r="AO487" s="300">
        <f t="shared" si="157"/>
        <v>1.30854163067659E-3</v>
      </c>
      <c r="AP487" s="300">
        <f t="shared" si="158"/>
        <v>33.317061525587199</v>
      </c>
    </row>
    <row r="488" spans="1:42" ht="15.75" thickBot="1" x14ac:dyDescent="0.3">
      <c r="A488" s="346" t="s">
        <v>477</v>
      </c>
      <c r="B488" s="440" t="s">
        <v>478</v>
      </c>
      <c r="C488" s="519" t="s">
        <v>371</v>
      </c>
      <c r="D488" s="440" t="s">
        <v>1949</v>
      </c>
      <c r="E488" s="440" t="s">
        <v>1951</v>
      </c>
      <c r="F488" s="9" t="s">
        <v>226</v>
      </c>
      <c r="G488" s="4" t="s">
        <v>227</v>
      </c>
      <c r="H488" s="4" t="s">
        <v>221</v>
      </c>
      <c r="I488" t="s">
        <v>27</v>
      </c>
      <c r="J488">
        <v>2011</v>
      </c>
      <c r="K488">
        <v>38</v>
      </c>
      <c r="L488" t="s">
        <v>68</v>
      </c>
      <c r="M488" t="s">
        <v>1565</v>
      </c>
      <c r="N488" s="495">
        <f t="shared" si="145"/>
        <v>54</v>
      </c>
      <c r="O488" t="s">
        <v>31</v>
      </c>
      <c r="P488" t="s">
        <v>33</v>
      </c>
      <c r="Q488">
        <v>5346.5321110000004</v>
      </c>
      <c r="R488">
        <v>405.75444900000002</v>
      </c>
      <c r="S488">
        <v>469.14711</v>
      </c>
      <c r="T488">
        <v>466.70074199999999</v>
      </c>
      <c r="U488">
        <v>469.14711</v>
      </c>
      <c r="V488">
        <v>806.92505600000004</v>
      </c>
      <c r="W488">
        <v>263.58986900000002</v>
      </c>
      <c r="X488">
        <v>29.937601999999998</v>
      </c>
      <c r="Y488">
        <v>29.937601999999998</v>
      </c>
      <c r="Z488">
        <v>0.68149099999999996</v>
      </c>
      <c r="AA488">
        <v>21.243262000000001</v>
      </c>
      <c r="AB488">
        <v>8.012848</v>
      </c>
      <c r="AC488">
        <v>204016.92630399999</v>
      </c>
      <c r="AD488" s="300">
        <f t="shared" si="146"/>
        <v>5.8935428152334755</v>
      </c>
      <c r="AE488" s="300">
        <f t="shared" si="147"/>
        <v>0.4472677182155182</v>
      </c>
      <c r="AF488" s="300">
        <f t="shared" si="148"/>
        <v>0.51714616540681402</v>
      </c>
      <c r="AG488" s="300">
        <f t="shared" si="149"/>
        <v>0.51444950629199193</v>
      </c>
      <c r="AH488" s="300">
        <f t="shared" si="150"/>
        <v>0.51714616540681402</v>
      </c>
      <c r="AI488" s="300">
        <f t="shared" si="151"/>
        <v>0.88948261555118335</v>
      </c>
      <c r="AJ488" s="300">
        <f t="shared" si="152"/>
        <v>0.29055809380011838</v>
      </c>
      <c r="AK488" s="300">
        <f t="shared" si="153"/>
        <v>3.3000557278878614E-2</v>
      </c>
      <c r="AL488" s="300">
        <f t="shared" si="154"/>
        <v>3.3000557278878614E-2</v>
      </c>
      <c r="AM488" s="300">
        <f t="shared" si="155"/>
        <v>7.5121523696320986E-4</v>
      </c>
      <c r="AN488" s="300">
        <f t="shared" si="156"/>
        <v>2.3416687963893221E-2</v>
      </c>
      <c r="AO488" s="300">
        <f t="shared" si="157"/>
        <v>8.8326529757108783E-3</v>
      </c>
      <c r="AP488" s="300">
        <f t="shared" si="158"/>
        <v>224.89016529633568</v>
      </c>
    </row>
    <row r="489" spans="1:42" ht="15.75" thickBot="1" x14ac:dyDescent="0.3">
      <c r="A489" s="346" t="s">
        <v>477</v>
      </c>
      <c r="B489" s="440" t="s">
        <v>478</v>
      </c>
      <c r="C489" s="519" t="s">
        <v>371</v>
      </c>
      <c r="D489" s="440" t="s">
        <v>1949</v>
      </c>
      <c r="E489" s="440" t="s">
        <v>1951</v>
      </c>
      <c r="F489" s="9" t="s">
        <v>226</v>
      </c>
      <c r="G489" s="4" t="s">
        <v>227</v>
      </c>
      <c r="H489" s="4" t="s">
        <v>221</v>
      </c>
      <c r="I489" t="s">
        <v>27</v>
      </c>
      <c r="J489">
        <v>2011</v>
      </c>
      <c r="K489">
        <v>39</v>
      </c>
      <c r="L489" t="s">
        <v>333</v>
      </c>
      <c r="M489" t="s">
        <v>47</v>
      </c>
      <c r="N489" s="495">
        <f t="shared" si="145"/>
        <v>55</v>
      </c>
      <c r="O489" t="s">
        <v>31</v>
      </c>
      <c r="P489" t="s">
        <v>33</v>
      </c>
      <c r="Q489">
        <v>6.2213859999999999</v>
      </c>
      <c r="R489">
        <v>1.179063</v>
      </c>
      <c r="S489">
        <v>1.363273</v>
      </c>
      <c r="T489">
        <v>1.3561650000000001</v>
      </c>
      <c r="U489">
        <v>1.363273</v>
      </c>
      <c r="V489">
        <v>0.47762500000000002</v>
      </c>
      <c r="W489">
        <v>0.167764</v>
      </c>
      <c r="X489">
        <v>3.6804999999999997E-2</v>
      </c>
      <c r="Y489">
        <v>3.6804999999999997E-2</v>
      </c>
      <c r="Z489">
        <v>0</v>
      </c>
      <c r="AA489">
        <v>1.3520000000000001E-2</v>
      </c>
      <c r="AB489">
        <v>2.3283999999999999E-2</v>
      </c>
      <c r="AC489">
        <v>129.84847600000001</v>
      </c>
      <c r="AD489" s="300">
        <f t="shared" si="146"/>
        <v>6.8579041516756587E-3</v>
      </c>
      <c r="AE489" s="300">
        <f t="shared" si="147"/>
        <v>1.2996944801025299E-3</v>
      </c>
      <c r="AF489" s="300">
        <f t="shared" si="148"/>
        <v>1.5027512465176297E-3</v>
      </c>
      <c r="AG489" s="300">
        <f t="shared" si="149"/>
        <v>1.49491601772615E-3</v>
      </c>
      <c r="AH489" s="300">
        <f t="shared" si="150"/>
        <v>1.5027512465176297E-3</v>
      </c>
      <c r="AI489" s="300">
        <f t="shared" si="151"/>
        <v>5.2649143943874995E-4</v>
      </c>
      <c r="AJ489" s="300">
        <f t="shared" si="152"/>
        <v>1.8492815461083997E-4</v>
      </c>
      <c r="AK489" s="300">
        <f t="shared" si="153"/>
        <v>4.0570567764549994E-5</v>
      </c>
      <c r="AL489" s="300">
        <f t="shared" si="154"/>
        <v>4.0570567764549994E-5</v>
      </c>
      <c r="AM489" s="300">
        <f t="shared" si="155"/>
        <v>0</v>
      </c>
      <c r="AN489" s="300">
        <f t="shared" si="156"/>
        <v>1.4903248911200001E-5</v>
      </c>
      <c r="AO489" s="300">
        <f t="shared" si="157"/>
        <v>2.5666216542039997E-5</v>
      </c>
      <c r="AP489" s="300">
        <f t="shared" si="158"/>
        <v>0.14313344368106357</v>
      </c>
    </row>
    <row r="490" spans="1:42" ht="15.75" thickBot="1" x14ac:dyDescent="0.3">
      <c r="A490" s="346" t="s">
        <v>477</v>
      </c>
      <c r="B490" s="440" t="s">
        <v>478</v>
      </c>
      <c r="C490" s="519" t="s">
        <v>371</v>
      </c>
      <c r="D490" s="440" t="s">
        <v>1949</v>
      </c>
      <c r="E490" s="440" t="s">
        <v>1951</v>
      </c>
      <c r="F490" s="9" t="s">
        <v>226</v>
      </c>
      <c r="G490" s="4" t="s">
        <v>227</v>
      </c>
      <c r="H490" s="4" t="s">
        <v>221</v>
      </c>
      <c r="I490" t="s">
        <v>27</v>
      </c>
      <c r="J490">
        <v>2011</v>
      </c>
      <c r="K490">
        <v>40</v>
      </c>
      <c r="L490" t="s">
        <v>334</v>
      </c>
      <c r="M490" t="s">
        <v>47</v>
      </c>
      <c r="N490" s="495">
        <f t="shared" si="145"/>
        <v>56</v>
      </c>
      <c r="O490" t="s">
        <v>31</v>
      </c>
      <c r="P490" t="s">
        <v>33</v>
      </c>
      <c r="Q490">
        <v>31.106929000000001</v>
      </c>
      <c r="R490">
        <v>5.8953170000000004</v>
      </c>
      <c r="S490">
        <v>6.8163669999999996</v>
      </c>
      <c r="T490">
        <v>6.7808229999999998</v>
      </c>
      <c r="U490">
        <v>6.8163669999999996</v>
      </c>
      <c r="V490">
        <v>2.3881239999999999</v>
      </c>
      <c r="W490">
        <v>0.83882100000000004</v>
      </c>
      <c r="X490">
        <v>0.18402299999999999</v>
      </c>
      <c r="Y490">
        <v>0.18402299999999999</v>
      </c>
      <c r="Z490">
        <v>0</v>
      </c>
      <c r="AA490">
        <v>6.7601999999999995E-2</v>
      </c>
      <c r="AB490">
        <v>0.116421</v>
      </c>
      <c r="AC490">
        <v>649.24237900000003</v>
      </c>
      <c r="AD490" s="300">
        <f t="shared" si="146"/>
        <v>3.4289519656066983E-2</v>
      </c>
      <c r="AE490" s="300">
        <f t="shared" si="147"/>
        <v>6.4984746051352698E-3</v>
      </c>
      <c r="AF490" s="300">
        <f t="shared" si="148"/>
        <v>7.513758437210769E-3</v>
      </c>
      <c r="AG490" s="300">
        <f t="shared" si="149"/>
        <v>7.4745778840081293E-3</v>
      </c>
      <c r="AH490" s="300">
        <f t="shared" si="150"/>
        <v>7.513758437210769E-3</v>
      </c>
      <c r="AI490" s="300">
        <f t="shared" si="151"/>
        <v>2.6324560948824396E-3</v>
      </c>
      <c r="AJ490" s="300">
        <f t="shared" si="152"/>
        <v>9.2464187536551003E-4</v>
      </c>
      <c r="AK490" s="300">
        <f t="shared" si="153"/>
        <v>2.0285063420012996E-4</v>
      </c>
      <c r="AL490" s="300">
        <f t="shared" si="154"/>
        <v>2.0285063420012996E-4</v>
      </c>
      <c r="AM490" s="300">
        <f t="shared" si="155"/>
        <v>0</v>
      </c>
      <c r="AN490" s="300">
        <f t="shared" si="156"/>
        <v>7.4518449178619992E-5</v>
      </c>
      <c r="AO490" s="300">
        <f t="shared" si="157"/>
        <v>1.2833218502150998E-4</v>
      </c>
      <c r="AP490" s="300">
        <f t="shared" si="158"/>
        <v>0.71566721730300653</v>
      </c>
    </row>
    <row r="491" spans="1:42" ht="15.75" thickBot="1" x14ac:dyDescent="0.3">
      <c r="A491" s="346" t="s">
        <v>477</v>
      </c>
      <c r="B491" s="440" t="s">
        <v>478</v>
      </c>
      <c r="C491" s="519" t="s">
        <v>371</v>
      </c>
      <c r="D491" s="440" t="s">
        <v>1949</v>
      </c>
      <c r="E491" s="440" t="s">
        <v>1951</v>
      </c>
      <c r="F491" s="9" t="s">
        <v>226</v>
      </c>
      <c r="G491" s="4" t="s">
        <v>227</v>
      </c>
      <c r="H491" s="4" t="s">
        <v>221</v>
      </c>
      <c r="I491" t="s">
        <v>27</v>
      </c>
      <c r="J491">
        <v>2011</v>
      </c>
      <c r="K491">
        <v>41</v>
      </c>
      <c r="L491" t="s">
        <v>70</v>
      </c>
      <c r="M491" t="s">
        <v>47</v>
      </c>
      <c r="N491" s="495">
        <f t="shared" si="145"/>
        <v>57</v>
      </c>
      <c r="O491" t="s">
        <v>31</v>
      </c>
      <c r="P491" t="s">
        <v>33</v>
      </c>
      <c r="Q491">
        <v>1518.018141</v>
      </c>
      <c r="R491">
        <v>287.69148799999999</v>
      </c>
      <c r="S491">
        <v>332.63869399999999</v>
      </c>
      <c r="T491">
        <v>330.90415000000002</v>
      </c>
      <c r="U491">
        <v>332.63869399999999</v>
      </c>
      <c r="V491">
        <v>116.540434</v>
      </c>
      <c r="W491">
        <v>40.934472</v>
      </c>
      <c r="X491">
        <v>8.9803339999999992</v>
      </c>
      <c r="Y491">
        <v>8.9803339999999992</v>
      </c>
      <c r="Z491">
        <v>0</v>
      </c>
      <c r="AA491">
        <v>3.2989950000000001</v>
      </c>
      <c r="AB491">
        <v>5.6813380000000002</v>
      </c>
      <c r="AC491">
        <v>31683.028088999999</v>
      </c>
      <c r="AD491" s="300">
        <f t="shared" si="146"/>
        <v>1.6733285656094747</v>
      </c>
      <c r="AE491" s="300">
        <f t="shared" si="147"/>
        <v>0.31712558101312927</v>
      </c>
      <c r="AF491" s="300">
        <f t="shared" si="148"/>
        <v>0.36667139453982911</v>
      </c>
      <c r="AG491" s="300">
        <f t="shared" si="149"/>
        <v>0.36475938707093652</v>
      </c>
      <c r="AH491" s="300">
        <f t="shared" si="150"/>
        <v>0.36667139453982911</v>
      </c>
      <c r="AI491" s="300">
        <f t="shared" si="151"/>
        <v>0.12846383847050855</v>
      </c>
      <c r="AJ491" s="300">
        <f t="shared" si="152"/>
        <v>4.5122531454478323E-2</v>
      </c>
      <c r="AK491" s="300">
        <f t="shared" si="153"/>
        <v>9.8991237357775371E-3</v>
      </c>
      <c r="AL491" s="300">
        <f t="shared" si="154"/>
        <v>9.8991237357775371E-3</v>
      </c>
      <c r="AM491" s="300">
        <f t="shared" si="155"/>
        <v>0</v>
      </c>
      <c r="AN491" s="300">
        <f t="shared" si="156"/>
        <v>3.6365195001334502E-3</v>
      </c>
      <c r="AO491" s="300">
        <f t="shared" si="157"/>
        <v>6.26260313333278E-3</v>
      </c>
      <c r="AP491" s="300">
        <f t="shared" si="158"/>
        <v>34.924560197552381</v>
      </c>
    </row>
    <row r="492" spans="1:42" ht="15.75" thickBot="1" x14ac:dyDescent="0.3">
      <c r="A492" s="346" t="s">
        <v>477</v>
      </c>
      <c r="B492" s="440" t="s">
        <v>478</v>
      </c>
      <c r="C492" s="519" t="s">
        <v>371</v>
      </c>
      <c r="D492" s="440" t="s">
        <v>1949</v>
      </c>
      <c r="E492" s="440" t="s">
        <v>1951</v>
      </c>
      <c r="F492" s="9" t="s">
        <v>226</v>
      </c>
      <c r="G492" s="4" t="s">
        <v>227</v>
      </c>
      <c r="H492" s="4" t="s">
        <v>221</v>
      </c>
      <c r="I492" t="s">
        <v>27</v>
      </c>
      <c r="J492">
        <v>2011</v>
      </c>
      <c r="K492">
        <v>42</v>
      </c>
      <c r="L492" t="s">
        <v>71</v>
      </c>
      <c r="M492" t="s">
        <v>47</v>
      </c>
      <c r="N492" s="495">
        <f t="shared" si="145"/>
        <v>58</v>
      </c>
      <c r="O492" t="s">
        <v>31</v>
      </c>
      <c r="P492" t="s">
        <v>33</v>
      </c>
      <c r="Q492">
        <v>367.06176399999998</v>
      </c>
      <c r="R492">
        <v>69.564745000000002</v>
      </c>
      <c r="S492">
        <v>80.433126999999999</v>
      </c>
      <c r="T492">
        <v>80.013707999999994</v>
      </c>
      <c r="U492">
        <v>80.433126999999999</v>
      </c>
      <c r="V492">
        <v>28.179859</v>
      </c>
      <c r="W492">
        <v>9.8980899999999998</v>
      </c>
      <c r="X492">
        <v>2.1714739999999999</v>
      </c>
      <c r="Y492">
        <v>2.1714739999999999</v>
      </c>
      <c r="Z492">
        <v>0</v>
      </c>
      <c r="AA492">
        <v>0.79770799999999997</v>
      </c>
      <c r="AB492">
        <v>1.373766</v>
      </c>
      <c r="AC492">
        <v>7661.0600709999999</v>
      </c>
      <c r="AD492" s="300">
        <f t="shared" si="146"/>
        <v>0.4046163339257508</v>
      </c>
      <c r="AE492" s="300">
        <f t="shared" si="147"/>
        <v>7.6682005190765942E-2</v>
      </c>
      <c r="AF492" s="300">
        <f t="shared" si="148"/>
        <v>8.866234559076637E-2</v>
      </c>
      <c r="AG492" s="300">
        <f t="shared" si="149"/>
        <v>8.8200015283437461E-2</v>
      </c>
      <c r="AH492" s="300">
        <f t="shared" si="150"/>
        <v>8.866234559076637E-2</v>
      </c>
      <c r="AI492" s="300">
        <f t="shared" si="151"/>
        <v>3.1062977289905286E-2</v>
      </c>
      <c r="AJ492" s="300">
        <f t="shared" si="152"/>
        <v>1.0910776554397898E-2</v>
      </c>
      <c r="AK492" s="300">
        <f t="shared" si="153"/>
        <v>2.3936403495709397E-3</v>
      </c>
      <c r="AL492" s="300">
        <f t="shared" si="154"/>
        <v>2.3936403495709397E-3</v>
      </c>
      <c r="AM492" s="300">
        <f t="shared" si="155"/>
        <v>0</v>
      </c>
      <c r="AN492" s="300">
        <f t="shared" si="156"/>
        <v>8.7932255047747988E-4</v>
      </c>
      <c r="AO492" s="300">
        <f t="shared" si="157"/>
        <v>1.5143177990934601E-3</v>
      </c>
      <c r="AP492" s="300">
        <f t="shared" si="158"/>
        <v>8.4448731628527014</v>
      </c>
    </row>
    <row r="493" spans="1:42" ht="15.75" thickBot="1" x14ac:dyDescent="0.3">
      <c r="A493" s="346" t="s">
        <v>477</v>
      </c>
      <c r="B493" s="440" t="s">
        <v>478</v>
      </c>
      <c r="C493" s="519" t="s">
        <v>371</v>
      </c>
      <c r="D493" s="440" t="s">
        <v>1949</v>
      </c>
      <c r="E493" s="440" t="s">
        <v>1951</v>
      </c>
      <c r="F493" s="9" t="s">
        <v>226</v>
      </c>
      <c r="G493" s="4" t="s">
        <v>227</v>
      </c>
      <c r="H493" s="4" t="s">
        <v>221</v>
      </c>
      <c r="I493" t="s">
        <v>27</v>
      </c>
      <c r="J493">
        <v>2011</v>
      </c>
      <c r="K493">
        <v>43</v>
      </c>
      <c r="L493" t="s">
        <v>97</v>
      </c>
      <c r="M493" t="s">
        <v>98</v>
      </c>
      <c r="N493" s="495">
        <f t="shared" si="145"/>
        <v>59</v>
      </c>
      <c r="O493" t="s">
        <v>96</v>
      </c>
      <c r="P493" t="s">
        <v>33</v>
      </c>
      <c r="Q493">
        <v>78.387427000000002</v>
      </c>
      <c r="R493">
        <v>147.325187</v>
      </c>
      <c r="S493">
        <v>170.342398</v>
      </c>
      <c r="T493">
        <v>169.45414700000001</v>
      </c>
      <c r="U493">
        <v>170.342398</v>
      </c>
      <c r="V493">
        <v>0.73576699999999995</v>
      </c>
      <c r="W493">
        <v>0.63298699999999997</v>
      </c>
      <c r="X493">
        <v>2.9603950000000001</v>
      </c>
      <c r="Y493">
        <v>2.9603950000000001</v>
      </c>
      <c r="Z493">
        <v>0</v>
      </c>
      <c r="AA493">
        <v>5.1013999999999997E-2</v>
      </c>
      <c r="AB493">
        <v>2.9093810000000002</v>
      </c>
      <c r="AC493">
        <v>489.92828700000001</v>
      </c>
      <c r="AD493" s="300">
        <f t="shared" si="146"/>
        <v>8.6407347343899377E-2</v>
      </c>
      <c r="AE493" s="300">
        <f t="shared" si="147"/>
        <v>0.16239821987796496</v>
      </c>
      <c r="AF493" s="300">
        <f t="shared" si="148"/>
        <v>0.18777035188792138</v>
      </c>
      <c r="AG493" s="300">
        <f t="shared" si="149"/>
        <v>0.18679122276450258</v>
      </c>
      <c r="AH493" s="300">
        <f t="shared" si="150"/>
        <v>0.18777035188792138</v>
      </c>
      <c r="AI493" s="300">
        <f t="shared" si="151"/>
        <v>8.1104428562476995E-4</v>
      </c>
      <c r="AJ493" s="300">
        <f t="shared" si="152"/>
        <v>6.9774872918296996E-4</v>
      </c>
      <c r="AK493" s="300">
        <f t="shared" si="153"/>
        <v>3.2632768905674499E-3</v>
      </c>
      <c r="AL493" s="300">
        <f t="shared" si="154"/>
        <v>3.2632768905674499E-3</v>
      </c>
      <c r="AM493" s="300">
        <f t="shared" si="155"/>
        <v>0</v>
      </c>
      <c r="AN493" s="300">
        <f t="shared" si="156"/>
        <v>5.6233309168339992E-5</v>
      </c>
      <c r="AO493" s="300">
        <f t="shared" si="157"/>
        <v>3.20704358139911E-3</v>
      </c>
      <c r="AP493" s="300">
        <f t="shared" si="158"/>
        <v>0.54005349184902596</v>
      </c>
    </row>
    <row r="494" spans="1:42" ht="15.75" thickBot="1" x14ac:dyDescent="0.3">
      <c r="A494" s="346" t="s">
        <v>477</v>
      </c>
      <c r="B494" s="440" t="s">
        <v>478</v>
      </c>
      <c r="C494" s="519" t="s">
        <v>371</v>
      </c>
      <c r="D494" s="440" t="s">
        <v>1949</v>
      </c>
      <c r="E494" s="440" t="s">
        <v>1951</v>
      </c>
      <c r="F494" s="9" t="s">
        <v>226</v>
      </c>
      <c r="G494" s="4" t="s">
        <v>227</v>
      </c>
      <c r="H494" s="4" t="s">
        <v>221</v>
      </c>
      <c r="I494" t="s">
        <v>27</v>
      </c>
      <c r="J494">
        <v>2011</v>
      </c>
      <c r="K494">
        <v>44</v>
      </c>
      <c r="L494" t="s">
        <v>112</v>
      </c>
      <c r="M494" t="s">
        <v>1559</v>
      </c>
      <c r="N494" s="495">
        <f t="shared" si="145"/>
        <v>60</v>
      </c>
      <c r="O494" t="s">
        <v>31</v>
      </c>
      <c r="P494" t="s">
        <v>33</v>
      </c>
      <c r="Q494">
        <v>76.200688999999997</v>
      </c>
      <c r="R494">
        <v>31.422965000000001</v>
      </c>
      <c r="S494">
        <v>36.332301999999999</v>
      </c>
      <c r="T494">
        <v>36.142847000000003</v>
      </c>
      <c r="U494">
        <v>36.332301999999999</v>
      </c>
      <c r="V494">
        <v>2.033846</v>
      </c>
      <c r="W494">
        <v>1.0104569999999999</v>
      </c>
      <c r="X494">
        <v>0.72848999999999997</v>
      </c>
      <c r="Y494">
        <v>0.72848999999999997</v>
      </c>
      <c r="Z494">
        <v>2.6513999999999999E-2</v>
      </c>
      <c r="AA494">
        <v>8.1434999999999994E-2</v>
      </c>
      <c r="AB494">
        <v>0.62054100000000001</v>
      </c>
      <c r="AC494">
        <v>782.08735799999999</v>
      </c>
      <c r="AD494" s="300">
        <f t="shared" si="146"/>
        <v>8.399688131449258E-2</v>
      </c>
      <c r="AE494" s="300">
        <f t="shared" si="147"/>
        <v>3.463788971323415E-2</v>
      </c>
      <c r="AF494" s="300">
        <f t="shared" si="148"/>
        <v>4.0049507412935621E-2</v>
      </c>
      <c r="AG494" s="300">
        <f t="shared" si="149"/>
        <v>3.9840669023699565E-2</v>
      </c>
      <c r="AH494" s="300">
        <f t="shared" si="150"/>
        <v>4.0049507412935621E-2</v>
      </c>
      <c r="AI494" s="300">
        <f t="shared" si="151"/>
        <v>2.2419314485982601E-3</v>
      </c>
      <c r="AJ494" s="300">
        <f t="shared" si="152"/>
        <v>1.1138381793686699E-3</v>
      </c>
      <c r="AK494" s="300">
        <f t="shared" si="153"/>
        <v>8.0302276622189997E-4</v>
      </c>
      <c r="AL494" s="300">
        <f t="shared" si="154"/>
        <v>8.0302276622189997E-4</v>
      </c>
      <c r="AM494" s="300">
        <f t="shared" si="155"/>
        <v>2.9226682073339999E-5</v>
      </c>
      <c r="AN494" s="300">
        <f t="shared" si="156"/>
        <v>8.9766721529849994E-5</v>
      </c>
      <c r="AO494" s="300">
        <f t="shared" si="157"/>
        <v>6.8402936261870997E-4</v>
      </c>
      <c r="AP494" s="300">
        <f t="shared" si="158"/>
        <v>0.86210374013141888</v>
      </c>
    </row>
    <row r="495" spans="1:42" ht="15.75" thickBot="1" x14ac:dyDescent="0.3">
      <c r="A495" s="346" t="s">
        <v>477</v>
      </c>
      <c r="B495" s="440" t="s">
        <v>478</v>
      </c>
      <c r="C495" s="519" t="s">
        <v>371</v>
      </c>
      <c r="D495" s="440" t="s">
        <v>1949</v>
      </c>
      <c r="E495" s="440" t="s">
        <v>1951</v>
      </c>
      <c r="F495" s="9" t="s">
        <v>226</v>
      </c>
      <c r="G495" s="4" t="s">
        <v>227</v>
      </c>
      <c r="H495" s="4" t="s">
        <v>221</v>
      </c>
      <c r="I495" t="s">
        <v>27</v>
      </c>
      <c r="J495">
        <v>2011</v>
      </c>
      <c r="K495">
        <v>45</v>
      </c>
      <c r="L495" t="s">
        <v>177</v>
      </c>
      <c r="M495" t="s">
        <v>162</v>
      </c>
      <c r="N495" s="495">
        <f t="shared" si="145"/>
        <v>61</v>
      </c>
      <c r="O495" t="s">
        <v>96</v>
      </c>
      <c r="P495" t="s">
        <v>33</v>
      </c>
      <c r="Q495">
        <v>514.35757100000001</v>
      </c>
      <c r="R495">
        <v>197.06441699999999</v>
      </c>
      <c r="S495">
        <v>227.852588</v>
      </c>
      <c r="T495">
        <v>226.66445100000001</v>
      </c>
      <c r="U495">
        <v>227.852588</v>
      </c>
      <c r="V495">
        <v>3.987412</v>
      </c>
      <c r="W495">
        <v>3.0609869999999999</v>
      </c>
      <c r="X495">
        <v>4.1383239999999999</v>
      </c>
      <c r="Y495">
        <v>4.1383239999999999</v>
      </c>
      <c r="Z495">
        <v>0</v>
      </c>
      <c r="AA495">
        <v>0.24669099999999999</v>
      </c>
      <c r="AB495">
        <v>3.8916330000000001</v>
      </c>
      <c r="AC495">
        <v>2369.185324</v>
      </c>
      <c r="AD495" s="300">
        <f t="shared" si="146"/>
        <v>0.56698216789742795</v>
      </c>
      <c r="AE495" s="300">
        <f t="shared" si="147"/>
        <v>0.21722633565765626</v>
      </c>
      <c r="AF495" s="300">
        <f t="shared" si="148"/>
        <v>0.25116448476517028</v>
      </c>
      <c r="AG495" s="300">
        <f t="shared" si="149"/>
        <v>0.24985478791224083</v>
      </c>
      <c r="AH495" s="300">
        <f t="shared" si="150"/>
        <v>0.25116448476517028</v>
      </c>
      <c r="AI495" s="300">
        <f t="shared" si="151"/>
        <v>4.3953693452297203E-3</v>
      </c>
      <c r="AJ495" s="300">
        <f t="shared" si="152"/>
        <v>3.3741605898629698E-3</v>
      </c>
      <c r="AK495" s="300">
        <f t="shared" si="153"/>
        <v>4.5617213496444396E-3</v>
      </c>
      <c r="AL495" s="300">
        <f t="shared" si="154"/>
        <v>4.5617213496444396E-3</v>
      </c>
      <c r="AM495" s="300">
        <f t="shared" si="155"/>
        <v>0</v>
      </c>
      <c r="AN495" s="300">
        <f t="shared" si="156"/>
        <v>2.7193027937520996E-4</v>
      </c>
      <c r="AO495" s="300">
        <f t="shared" si="157"/>
        <v>4.2897910702692299E-3</v>
      </c>
      <c r="AP495" s="300">
        <f t="shared" si="158"/>
        <v>2.6115797781312144</v>
      </c>
    </row>
    <row r="496" spans="1:42" ht="15.75" thickBot="1" x14ac:dyDescent="0.3">
      <c r="A496" s="346" t="s">
        <v>477</v>
      </c>
      <c r="B496" s="440" t="s">
        <v>478</v>
      </c>
      <c r="C496" s="519" t="s">
        <v>371</v>
      </c>
      <c r="D496" s="440" t="s">
        <v>1949</v>
      </c>
      <c r="E496" s="440" t="s">
        <v>1951</v>
      </c>
      <c r="F496" s="9" t="s">
        <v>226</v>
      </c>
      <c r="G496" s="4" t="s">
        <v>227</v>
      </c>
      <c r="H496" s="4" t="s">
        <v>221</v>
      </c>
      <c r="I496" t="s">
        <v>27</v>
      </c>
      <c r="J496">
        <v>2011</v>
      </c>
      <c r="K496">
        <v>46</v>
      </c>
      <c r="L496" t="s">
        <v>155</v>
      </c>
      <c r="M496" t="s">
        <v>156</v>
      </c>
      <c r="N496" s="495">
        <f t="shared" si="145"/>
        <v>62</v>
      </c>
      <c r="O496" t="s">
        <v>96</v>
      </c>
      <c r="P496" t="s">
        <v>33</v>
      </c>
      <c r="Q496">
        <v>455.60969899999998</v>
      </c>
      <c r="R496">
        <v>48.236446999999998</v>
      </c>
      <c r="S496">
        <v>55.772623000000003</v>
      </c>
      <c r="T496">
        <v>55.481796000000003</v>
      </c>
      <c r="U496">
        <v>55.772623000000003</v>
      </c>
      <c r="V496">
        <v>7.4222270000000004</v>
      </c>
      <c r="W496">
        <v>4.4891449999999997</v>
      </c>
      <c r="X496">
        <v>1.3143640000000001</v>
      </c>
      <c r="Y496">
        <v>1.3143640000000001</v>
      </c>
      <c r="Z496">
        <v>0</v>
      </c>
      <c r="AA496">
        <v>0.36179</v>
      </c>
      <c r="AB496">
        <v>0.95257400000000003</v>
      </c>
      <c r="AC496">
        <v>3474.570416</v>
      </c>
      <c r="AD496" s="300">
        <f t="shared" si="146"/>
        <v>0.50222372415339556</v>
      </c>
      <c r="AE496" s="300">
        <f t="shared" si="147"/>
        <v>5.317158108231556E-2</v>
      </c>
      <c r="AF496" s="300">
        <f t="shared" si="148"/>
        <v>6.1478793121266126E-2</v>
      </c>
      <c r="AG496" s="300">
        <f t="shared" si="149"/>
        <v>6.1158211229912759E-2</v>
      </c>
      <c r="AH496" s="300">
        <f t="shared" si="150"/>
        <v>6.1478793121266126E-2</v>
      </c>
      <c r="AI496" s="300">
        <f t="shared" si="151"/>
        <v>8.1816047674873691E-3</v>
      </c>
      <c r="AJ496" s="300">
        <f t="shared" si="152"/>
        <v>4.9484353057299493E-3</v>
      </c>
      <c r="AK496" s="300">
        <f t="shared" si="153"/>
        <v>1.4488383026568402E-3</v>
      </c>
      <c r="AL496" s="300">
        <f t="shared" si="154"/>
        <v>1.4488383026568402E-3</v>
      </c>
      <c r="AM496" s="300">
        <f t="shared" si="155"/>
        <v>0</v>
      </c>
      <c r="AN496" s="300">
        <f t="shared" si="156"/>
        <v>3.9880520884489994E-4</v>
      </c>
      <c r="AO496" s="300">
        <f t="shared" si="157"/>
        <v>1.0500330938119399E-3</v>
      </c>
      <c r="AP496" s="300">
        <f t="shared" si="158"/>
        <v>3.8300582669482046</v>
      </c>
    </row>
    <row r="497" spans="1:42" ht="15.75" thickBot="1" x14ac:dyDescent="0.3">
      <c r="A497" s="346" t="s">
        <v>477</v>
      </c>
      <c r="B497" s="440" t="s">
        <v>478</v>
      </c>
      <c r="C497" s="519" t="s">
        <v>371</v>
      </c>
      <c r="D497" s="440" t="s">
        <v>1949</v>
      </c>
      <c r="E497" s="440" t="s">
        <v>1951</v>
      </c>
      <c r="F497" s="9" t="s">
        <v>226</v>
      </c>
      <c r="G497" s="4" t="s">
        <v>227</v>
      </c>
      <c r="H497" s="4" t="s">
        <v>221</v>
      </c>
      <c r="I497" t="s">
        <v>27</v>
      </c>
      <c r="J497">
        <v>2011</v>
      </c>
      <c r="K497">
        <v>47</v>
      </c>
      <c r="L497" t="s">
        <v>159</v>
      </c>
      <c r="M497" t="s">
        <v>160</v>
      </c>
      <c r="N497" s="495">
        <f t="shared" si="145"/>
        <v>63</v>
      </c>
      <c r="O497" t="s">
        <v>96</v>
      </c>
      <c r="P497" t="s">
        <v>33</v>
      </c>
      <c r="Q497">
        <v>89.589697999999999</v>
      </c>
      <c r="R497">
        <v>8.5542079999999991</v>
      </c>
      <c r="S497">
        <v>9.8906670000000005</v>
      </c>
      <c r="T497">
        <v>9.8390920000000008</v>
      </c>
      <c r="U497">
        <v>9.8906670000000005</v>
      </c>
      <c r="V497">
        <v>3.7986909999999998</v>
      </c>
      <c r="W497">
        <v>1.895478</v>
      </c>
      <c r="X497">
        <v>0.321689</v>
      </c>
      <c r="Y497">
        <v>0.321689</v>
      </c>
      <c r="Z497">
        <v>0</v>
      </c>
      <c r="AA497">
        <v>0.15276100000000001</v>
      </c>
      <c r="AB497">
        <v>0.168929</v>
      </c>
      <c r="AC497">
        <v>1467.0880090000001</v>
      </c>
      <c r="AD497" s="300">
        <f t="shared" si="146"/>
        <v>9.8755737364884369E-2</v>
      </c>
      <c r="AE497" s="300">
        <f t="shared" si="147"/>
        <v>9.4294002264924785E-3</v>
      </c>
      <c r="AF497" s="300">
        <f t="shared" si="148"/>
        <v>1.090259409754377E-2</v>
      </c>
      <c r="AG497" s="300">
        <f t="shared" si="149"/>
        <v>1.084574239173052E-2</v>
      </c>
      <c r="AH497" s="300">
        <f t="shared" si="150"/>
        <v>1.090259409754377E-2</v>
      </c>
      <c r="AI497" s="300">
        <f t="shared" si="151"/>
        <v>4.1873400524952099E-3</v>
      </c>
      <c r="AJ497" s="300">
        <f t="shared" si="152"/>
        <v>2.08940683725618E-3</v>
      </c>
      <c r="AK497" s="300">
        <f t="shared" si="153"/>
        <v>3.5460142300258995E-4</v>
      </c>
      <c r="AL497" s="300">
        <f t="shared" si="154"/>
        <v>3.5460142300258995E-4</v>
      </c>
      <c r="AM497" s="300">
        <f t="shared" si="155"/>
        <v>0</v>
      </c>
      <c r="AN497" s="300">
        <f t="shared" si="156"/>
        <v>1.6839017802691001E-4</v>
      </c>
      <c r="AO497" s="300">
        <f t="shared" si="157"/>
        <v>1.8621234728698999E-4</v>
      </c>
      <c r="AP497" s="300">
        <f t="shared" si="158"/>
        <v>1.6171877050860817</v>
      </c>
    </row>
    <row r="498" spans="1:42" ht="15.75" thickBot="1" x14ac:dyDescent="0.3">
      <c r="A498" s="346" t="s">
        <v>477</v>
      </c>
      <c r="B498" s="440" t="s">
        <v>478</v>
      </c>
      <c r="C498" s="519" t="s">
        <v>371</v>
      </c>
      <c r="D498" s="440" t="s">
        <v>1949</v>
      </c>
      <c r="E498" s="440" t="s">
        <v>1951</v>
      </c>
      <c r="F498" s="9" t="s">
        <v>226</v>
      </c>
      <c r="G498" s="4" t="s">
        <v>227</v>
      </c>
      <c r="H498" s="4" t="s">
        <v>221</v>
      </c>
      <c r="I498" t="s">
        <v>27</v>
      </c>
      <c r="J498">
        <v>2011</v>
      </c>
      <c r="K498">
        <v>48</v>
      </c>
      <c r="L498" t="s">
        <v>163</v>
      </c>
      <c r="M498" t="s">
        <v>164</v>
      </c>
      <c r="N498" s="495">
        <f t="shared" si="145"/>
        <v>64</v>
      </c>
      <c r="O498" t="s">
        <v>96</v>
      </c>
      <c r="P498" t="s">
        <v>33</v>
      </c>
      <c r="Q498">
        <v>352.40716300000003</v>
      </c>
      <c r="R498">
        <v>80.011764999999997</v>
      </c>
      <c r="S498">
        <v>92.512326999999999</v>
      </c>
      <c r="T498">
        <v>92.029921999999999</v>
      </c>
      <c r="U498">
        <v>92.512326999999999</v>
      </c>
      <c r="V498">
        <v>9.7710749999999997</v>
      </c>
      <c r="W498">
        <v>5.9097850000000003</v>
      </c>
      <c r="X498">
        <v>2.0563560000000001</v>
      </c>
      <c r="Y498">
        <v>2.0563560000000001</v>
      </c>
      <c r="Z498">
        <v>0</v>
      </c>
      <c r="AA498">
        <v>0.47628199999999998</v>
      </c>
      <c r="AB498">
        <v>1.580074</v>
      </c>
      <c r="AC498">
        <v>4574.1372970000002</v>
      </c>
      <c r="AD498" s="300">
        <f t="shared" si="146"/>
        <v>0.38846240149991351</v>
      </c>
      <c r="AE498" s="300">
        <f t="shared" si="147"/>
        <v>8.819787349256214E-2</v>
      </c>
      <c r="AF498" s="300">
        <f t="shared" si="148"/>
        <v>0.10197738436651836</v>
      </c>
      <c r="AG498" s="300">
        <f t="shared" si="149"/>
        <v>0.10144562387901782</v>
      </c>
      <c r="AH498" s="300">
        <f t="shared" si="150"/>
        <v>0.10197738436651836</v>
      </c>
      <c r="AI498" s="300">
        <f t="shared" si="151"/>
        <v>1.077076648335825E-2</v>
      </c>
      <c r="AJ498" s="300">
        <f t="shared" si="152"/>
        <v>6.51442284516835E-3</v>
      </c>
      <c r="AK498" s="300">
        <f t="shared" si="153"/>
        <v>2.2667444761863597E-3</v>
      </c>
      <c r="AL498" s="300">
        <f t="shared" si="154"/>
        <v>2.2667444761863597E-3</v>
      </c>
      <c r="AM498" s="300">
        <f t="shared" si="155"/>
        <v>0</v>
      </c>
      <c r="AN498" s="300">
        <f t="shared" si="156"/>
        <v>5.2501103534941993E-4</v>
      </c>
      <c r="AO498" s="300">
        <f t="shared" si="157"/>
        <v>1.7417334408369397E-3</v>
      </c>
      <c r="AP498" s="300">
        <f t="shared" si="158"/>
        <v>5.0421232759759285</v>
      </c>
    </row>
    <row r="499" spans="1:42" ht="15.75" thickBot="1" x14ac:dyDescent="0.3">
      <c r="A499" s="346" t="s">
        <v>477</v>
      </c>
      <c r="B499" s="440" t="s">
        <v>478</v>
      </c>
      <c r="C499" s="519" t="s">
        <v>371</v>
      </c>
      <c r="D499" s="440" t="s">
        <v>1949</v>
      </c>
      <c r="E499" s="440" t="s">
        <v>1951</v>
      </c>
      <c r="F499" s="9" t="s">
        <v>226</v>
      </c>
      <c r="G499" s="4" t="s">
        <v>227</v>
      </c>
      <c r="H499" s="4" t="s">
        <v>221</v>
      </c>
      <c r="I499" t="s">
        <v>27</v>
      </c>
      <c r="J499">
        <v>2011</v>
      </c>
      <c r="K499">
        <v>49</v>
      </c>
      <c r="L499" t="s">
        <v>165</v>
      </c>
      <c r="M499" t="s">
        <v>146</v>
      </c>
      <c r="N499" s="495">
        <f t="shared" si="145"/>
        <v>65</v>
      </c>
      <c r="O499" t="s">
        <v>96</v>
      </c>
      <c r="P499" t="s">
        <v>33</v>
      </c>
      <c r="Q499">
        <v>106.56101200000001</v>
      </c>
      <c r="R499">
        <v>33.836312999999997</v>
      </c>
      <c r="S499">
        <v>29.519797000000001</v>
      </c>
      <c r="T499">
        <v>28.243507999999999</v>
      </c>
      <c r="U499">
        <v>33.149687999999998</v>
      </c>
      <c r="V499">
        <v>2.1999999999999999E-5</v>
      </c>
      <c r="W499">
        <v>0.28907100000000002</v>
      </c>
      <c r="X499">
        <v>0.69149700000000003</v>
      </c>
      <c r="Y499">
        <v>0.69149700000000003</v>
      </c>
      <c r="Z499">
        <v>0</v>
      </c>
      <c r="AA499">
        <v>2.3296999999999998E-2</v>
      </c>
      <c r="AB499">
        <v>0.66820000000000002</v>
      </c>
      <c r="AC499">
        <v>223.738912</v>
      </c>
      <c r="AD499" s="300">
        <f t="shared" si="146"/>
        <v>0.11746340873264571</v>
      </c>
      <c r="AE499" s="300">
        <f t="shared" si="147"/>
        <v>3.7298150508600025E-2</v>
      </c>
      <c r="AF499" s="300">
        <f t="shared" si="148"/>
        <v>3.2540006102004068E-2</v>
      </c>
      <c r="AG499" s="300">
        <f t="shared" si="149"/>
        <v>3.1133138302475476E-2</v>
      </c>
      <c r="AH499" s="300">
        <f t="shared" si="150"/>
        <v>3.654127600537127E-2</v>
      </c>
      <c r="AI499" s="300">
        <f t="shared" si="151"/>
        <v>2.4250848819999998E-8</v>
      </c>
      <c r="AJ499" s="300">
        <f t="shared" si="152"/>
        <v>3.1864623269301E-4</v>
      </c>
      <c r="AK499" s="300">
        <f t="shared" si="153"/>
        <v>7.6224496393106998E-4</v>
      </c>
      <c r="AL499" s="300">
        <f t="shared" si="154"/>
        <v>7.6224496393106998E-4</v>
      </c>
      <c r="AM499" s="300">
        <f t="shared" si="155"/>
        <v>0</v>
      </c>
      <c r="AN499" s="300">
        <f t="shared" si="156"/>
        <v>2.5680546589069997E-5</v>
      </c>
      <c r="AO499" s="300">
        <f t="shared" si="157"/>
        <v>7.3656441734199992E-4</v>
      </c>
      <c r="AP499" s="300">
        <f t="shared" si="158"/>
        <v>0.2466299331846947</v>
      </c>
    </row>
    <row r="500" spans="1:42" ht="15.75" thickBot="1" x14ac:dyDescent="0.3">
      <c r="A500" s="346" t="s">
        <v>477</v>
      </c>
      <c r="B500" s="440" t="s">
        <v>478</v>
      </c>
      <c r="C500" s="519" t="s">
        <v>371</v>
      </c>
      <c r="D500" s="440" t="s">
        <v>1949</v>
      </c>
      <c r="E500" s="440" t="s">
        <v>1951</v>
      </c>
      <c r="F500" s="9" t="s">
        <v>226</v>
      </c>
      <c r="G500" s="4" t="s">
        <v>227</v>
      </c>
      <c r="H500" s="4" t="s">
        <v>221</v>
      </c>
      <c r="I500" t="s">
        <v>27</v>
      </c>
      <c r="J500">
        <v>2011</v>
      </c>
      <c r="K500">
        <v>50</v>
      </c>
      <c r="L500" t="s">
        <v>74</v>
      </c>
      <c r="M500" t="s">
        <v>52</v>
      </c>
      <c r="N500" s="495">
        <f t="shared" si="145"/>
        <v>66</v>
      </c>
      <c r="O500" t="s">
        <v>31</v>
      </c>
      <c r="P500" t="s">
        <v>33</v>
      </c>
      <c r="Q500">
        <v>5593.0726080000004</v>
      </c>
      <c r="R500">
        <v>5588.3804330000003</v>
      </c>
      <c r="S500">
        <v>6461.4757360000003</v>
      </c>
      <c r="T500">
        <v>6427.7823699999999</v>
      </c>
      <c r="U500">
        <v>6461.4757360000003</v>
      </c>
      <c r="V500">
        <v>76.675638000000006</v>
      </c>
      <c r="W500">
        <v>60.353827000000003</v>
      </c>
      <c r="X500">
        <v>117.48211000000001</v>
      </c>
      <c r="Y500">
        <v>117.48211000000001</v>
      </c>
      <c r="Z500">
        <v>2.2585999999999999</v>
      </c>
      <c r="AA500">
        <v>4.8640420000000004</v>
      </c>
      <c r="AB500">
        <v>110.35946800000001</v>
      </c>
      <c r="AC500">
        <v>46713.488576999996</v>
      </c>
      <c r="AD500" s="300">
        <f t="shared" si="146"/>
        <v>6.1653071934495962</v>
      </c>
      <c r="AE500" s="300">
        <f t="shared" si="147"/>
        <v>6.1601349558785969</v>
      </c>
      <c r="AF500" s="300">
        <f t="shared" si="148"/>
        <v>7.1225577830833746</v>
      </c>
      <c r="AG500" s="300">
        <f t="shared" si="149"/>
        <v>7.0854172046696036</v>
      </c>
      <c r="AH500" s="300">
        <f t="shared" si="150"/>
        <v>7.1225577830833746</v>
      </c>
      <c r="AI500" s="300">
        <f t="shared" si="151"/>
        <v>8.4520422968865791E-2</v>
      </c>
      <c r="AJ500" s="300">
        <f t="shared" si="152"/>
        <v>6.6528706103883367E-2</v>
      </c>
      <c r="AK500" s="300">
        <f t="shared" si="153"/>
        <v>0.1295018585756641</v>
      </c>
      <c r="AL500" s="300">
        <f t="shared" si="154"/>
        <v>0.1295018585756641</v>
      </c>
      <c r="AM500" s="300">
        <f t="shared" si="155"/>
        <v>2.4896803247659999E-3</v>
      </c>
      <c r="AN500" s="300">
        <f t="shared" si="156"/>
        <v>5.3616885089150202E-3</v>
      </c>
      <c r="AO500" s="300">
        <f t="shared" si="157"/>
        <v>0.12165048974198309</v>
      </c>
      <c r="AP500" s="300">
        <f t="shared" si="158"/>
        <v>51.492806787982893</v>
      </c>
    </row>
    <row r="501" spans="1:42" ht="15.75" thickBot="1" x14ac:dyDescent="0.3">
      <c r="A501" s="346" t="s">
        <v>477</v>
      </c>
      <c r="B501" s="440" t="s">
        <v>478</v>
      </c>
      <c r="C501" s="519" t="s">
        <v>371</v>
      </c>
      <c r="D501" s="440" t="s">
        <v>1949</v>
      </c>
      <c r="E501" s="440" t="s">
        <v>1951</v>
      </c>
      <c r="F501" s="9" t="s">
        <v>226</v>
      </c>
      <c r="G501" s="4" t="s">
        <v>227</v>
      </c>
      <c r="H501" s="4" t="s">
        <v>221</v>
      </c>
      <c r="I501" t="s">
        <v>27</v>
      </c>
      <c r="J501">
        <v>2011</v>
      </c>
      <c r="K501">
        <v>51</v>
      </c>
      <c r="L501" t="s">
        <v>350</v>
      </c>
      <c r="M501" t="s">
        <v>47</v>
      </c>
      <c r="N501" s="495">
        <f t="shared" ref="N501:N542" si="159">N500+1</f>
        <v>67</v>
      </c>
      <c r="O501" t="s">
        <v>31</v>
      </c>
      <c r="P501" t="s">
        <v>33</v>
      </c>
      <c r="Q501">
        <v>130.649102</v>
      </c>
      <c r="R501">
        <v>24.760332999999999</v>
      </c>
      <c r="S501">
        <v>28.628740000000001</v>
      </c>
      <c r="T501">
        <v>28.479455999999999</v>
      </c>
      <c r="U501">
        <v>28.628740000000001</v>
      </c>
      <c r="V501">
        <v>10.030118999999999</v>
      </c>
      <c r="W501">
        <v>3.5230489999999999</v>
      </c>
      <c r="X501">
        <v>0.77289799999999997</v>
      </c>
      <c r="Y501">
        <v>0.77289799999999997</v>
      </c>
      <c r="Z501">
        <v>0</v>
      </c>
      <c r="AA501">
        <v>0.28393000000000002</v>
      </c>
      <c r="AB501">
        <v>0.48896800000000001</v>
      </c>
      <c r="AC501">
        <v>2726.8179909999999</v>
      </c>
      <c r="AD501" s="300">
        <f t="shared" si="146"/>
        <v>0.1440159827759436</v>
      </c>
      <c r="AE501" s="300">
        <f t="shared" si="147"/>
        <v>2.7293595105266227E-2</v>
      </c>
      <c r="AF501" s="300">
        <f t="shared" si="148"/>
        <v>3.1557783893049397E-2</v>
      </c>
      <c r="AG501" s="300">
        <f t="shared" si="149"/>
        <v>3.1393226451447355E-2</v>
      </c>
      <c r="AH501" s="300">
        <f t="shared" si="150"/>
        <v>3.1557783893049397E-2</v>
      </c>
      <c r="AI501" s="300">
        <f t="shared" si="151"/>
        <v>1.1056313614345888E-2</v>
      </c>
      <c r="AJ501" s="300">
        <f t="shared" si="152"/>
        <v>3.8834967583841898E-3</v>
      </c>
      <c r="AK501" s="300">
        <f t="shared" si="153"/>
        <v>8.5197420687637988E-4</v>
      </c>
      <c r="AL501" s="300">
        <f t="shared" si="154"/>
        <v>8.5197420687637988E-4</v>
      </c>
      <c r="AM501" s="300">
        <f t="shared" si="155"/>
        <v>0</v>
      </c>
      <c r="AN501" s="300">
        <f t="shared" si="156"/>
        <v>3.1297925024829996E-4</v>
      </c>
      <c r="AO501" s="300">
        <f t="shared" si="157"/>
        <v>5.3899495662807992E-4</v>
      </c>
      <c r="AP501" s="300">
        <f t="shared" si="158"/>
        <v>3.0058023117907777</v>
      </c>
    </row>
    <row r="502" spans="1:42" ht="15.75" thickBot="1" x14ac:dyDescent="0.3">
      <c r="A502" s="346" t="s">
        <v>477</v>
      </c>
      <c r="B502" s="440" t="s">
        <v>478</v>
      </c>
      <c r="C502" s="519" t="s">
        <v>371</v>
      </c>
      <c r="D502" s="440" t="s">
        <v>1949</v>
      </c>
      <c r="E502" s="440" t="s">
        <v>1951</v>
      </c>
      <c r="F502" s="9" t="s">
        <v>226</v>
      </c>
      <c r="G502" s="4" t="s">
        <v>227</v>
      </c>
      <c r="H502" s="4" t="s">
        <v>221</v>
      </c>
      <c r="I502" t="s">
        <v>27</v>
      </c>
      <c r="J502">
        <v>2011</v>
      </c>
      <c r="K502">
        <v>52</v>
      </c>
      <c r="L502" t="s">
        <v>166</v>
      </c>
      <c r="M502" t="s">
        <v>158</v>
      </c>
      <c r="N502" s="495">
        <f t="shared" si="159"/>
        <v>68</v>
      </c>
      <c r="O502" t="s">
        <v>96</v>
      </c>
      <c r="P502" t="s">
        <v>33</v>
      </c>
      <c r="Q502">
        <v>21.367616000000002</v>
      </c>
      <c r="R502">
        <v>1.4736290000000001</v>
      </c>
      <c r="S502">
        <v>1.7038599999999999</v>
      </c>
      <c r="T502">
        <v>1.6949749999999999</v>
      </c>
      <c r="U502">
        <v>1.7038599999999999</v>
      </c>
      <c r="V502">
        <v>5.198169</v>
      </c>
      <c r="W502">
        <v>1.5795650000000001</v>
      </c>
      <c r="X502">
        <v>0.15640200000000001</v>
      </c>
      <c r="Y502">
        <v>0.15640200000000001</v>
      </c>
      <c r="Z502">
        <v>0</v>
      </c>
      <c r="AA502">
        <v>0.1273</v>
      </c>
      <c r="AB502">
        <v>2.9100999999999998E-2</v>
      </c>
      <c r="AC502">
        <v>1222.573341</v>
      </c>
      <c r="AD502" s="300">
        <f t="shared" si="146"/>
        <v>2.3553764784536958E-2</v>
      </c>
      <c r="AE502" s="300">
        <f t="shared" si="147"/>
        <v>1.62439791344399E-3</v>
      </c>
      <c r="AF502" s="300">
        <f t="shared" si="148"/>
        <v>1.8781841486565998E-3</v>
      </c>
      <c r="AG502" s="300">
        <f t="shared" si="149"/>
        <v>1.8683901126672498E-3</v>
      </c>
      <c r="AH502" s="300">
        <f t="shared" si="150"/>
        <v>1.8781841486565998E-3</v>
      </c>
      <c r="AI502" s="300">
        <f t="shared" si="151"/>
        <v>5.7300004799913894E-3</v>
      </c>
      <c r="AJ502" s="300">
        <f t="shared" si="152"/>
        <v>1.74117236438015E-3</v>
      </c>
      <c r="AK502" s="300">
        <f t="shared" si="153"/>
        <v>1.7240369350662001E-4</v>
      </c>
      <c r="AL502" s="300">
        <f t="shared" si="154"/>
        <v>1.7240369350662001E-4</v>
      </c>
      <c r="AM502" s="300">
        <f t="shared" si="155"/>
        <v>0</v>
      </c>
      <c r="AN502" s="300">
        <f t="shared" si="156"/>
        <v>1.4032422976299999E-4</v>
      </c>
      <c r="AO502" s="300">
        <f t="shared" si="157"/>
        <v>3.2078361432309991E-5</v>
      </c>
      <c r="AP502" s="300">
        <f t="shared" si="158"/>
        <v>1.3476564210887867</v>
      </c>
    </row>
    <row r="503" spans="1:42" ht="15.75" thickBot="1" x14ac:dyDescent="0.3">
      <c r="A503" s="346" t="s">
        <v>477</v>
      </c>
      <c r="B503" s="440" t="s">
        <v>478</v>
      </c>
      <c r="C503" s="519" t="s">
        <v>371</v>
      </c>
      <c r="D503" s="440" t="s">
        <v>1949</v>
      </c>
      <c r="E503" s="440" t="s">
        <v>1951</v>
      </c>
      <c r="F503" s="9" t="s">
        <v>226</v>
      </c>
      <c r="G503" s="4" t="s">
        <v>227</v>
      </c>
      <c r="H503" s="4" t="s">
        <v>221</v>
      </c>
      <c r="I503" t="s">
        <v>27</v>
      </c>
      <c r="J503">
        <v>2011</v>
      </c>
      <c r="K503">
        <v>53</v>
      </c>
      <c r="L503" t="s">
        <v>167</v>
      </c>
      <c r="M503" t="s">
        <v>168</v>
      </c>
      <c r="N503" s="495">
        <f t="shared" si="159"/>
        <v>69</v>
      </c>
      <c r="O503" t="s">
        <v>96</v>
      </c>
      <c r="P503" t="s">
        <v>33</v>
      </c>
      <c r="Q503">
        <v>280.012744</v>
      </c>
      <c r="R503">
        <v>21.483360999999999</v>
      </c>
      <c r="S503">
        <v>24.839793</v>
      </c>
      <c r="T503">
        <v>24.710266000000001</v>
      </c>
      <c r="U503">
        <v>24.839793</v>
      </c>
      <c r="V503">
        <v>12.208470999999999</v>
      </c>
      <c r="W503">
        <v>6.247992</v>
      </c>
      <c r="X503">
        <v>0.92779299999999998</v>
      </c>
      <c r="Y503">
        <v>0.92779299999999998</v>
      </c>
      <c r="Z503">
        <v>0</v>
      </c>
      <c r="AA503">
        <v>0.50353899999999996</v>
      </c>
      <c r="AB503">
        <v>0.42425400000000002</v>
      </c>
      <c r="AC503">
        <v>4835.9068299999999</v>
      </c>
      <c r="AD503" s="300">
        <f t="shared" si="146"/>
        <v>0.30866121465533464</v>
      </c>
      <c r="AE503" s="300">
        <f t="shared" si="147"/>
        <v>2.3681351807112908E-2</v>
      </c>
      <c r="AF503" s="300">
        <f t="shared" si="148"/>
        <v>2.7381184761958829E-2</v>
      </c>
      <c r="AG503" s="300">
        <f t="shared" si="149"/>
        <v>2.723840568490846E-2</v>
      </c>
      <c r="AH503" s="300">
        <f t="shared" si="150"/>
        <v>2.7381184761958829E-2</v>
      </c>
      <c r="AI503" s="300">
        <f t="shared" si="151"/>
        <v>1.3457535661107009E-2</v>
      </c>
      <c r="AJ503" s="300">
        <f t="shared" si="152"/>
        <v>6.8872322463895191E-3</v>
      </c>
      <c r="AK503" s="300">
        <f t="shared" si="153"/>
        <v>1.0227167172388299E-3</v>
      </c>
      <c r="AL503" s="300">
        <f t="shared" si="154"/>
        <v>1.0227167172388299E-3</v>
      </c>
      <c r="AM503" s="300">
        <f t="shared" si="155"/>
        <v>0</v>
      </c>
      <c r="AN503" s="300">
        <f t="shared" si="156"/>
        <v>5.5505673472608992E-4</v>
      </c>
      <c r="AO503" s="300">
        <f t="shared" si="157"/>
        <v>4.6765998251273999E-4</v>
      </c>
      <c r="AP503" s="300">
        <f t="shared" si="158"/>
        <v>5.3306747928152474</v>
      </c>
    </row>
    <row r="504" spans="1:42" ht="15.75" thickBot="1" x14ac:dyDescent="0.3">
      <c r="A504" s="346" t="s">
        <v>477</v>
      </c>
      <c r="B504" s="440" t="s">
        <v>478</v>
      </c>
      <c r="C504" s="519" t="s">
        <v>371</v>
      </c>
      <c r="D504" s="440" t="s">
        <v>1949</v>
      </c>
      <c r="E504" s="440" t="s">
        <v>1951</v>
      </c>
      <c r="F504" s="9" t="s">
        <v>226</v>
      </c>
      <c r="G504" s="4" t="s">
        <v>227</v>
      </c>
      <c r="H504" s="4" t="s">
        <v>221</v>
      </c>
      <c r="I504" t="s">
        <v>27</v>
      </c>
      <c r="J504">
        <v>2011</v>
      </c>
      <c r="K504">
        <v>54</v>
      </c>
      <c r="L504" t="s">
        <v>101</v>
      </c>
      <c r="M504" t="s">
        <v>102</v>
      </c>
      <c r="N504" s="495">
        <f t="shared" si="159"/>
        <v>70</v>
      </c>
      <c r="O504" t="s">
        <v>103</v>
      </c>
      <c r="P504" t="s">
        <v>33</v>
      </c>
      <c r="Q504">
        <v>6.0765000000000002</v>
      </c>
      <c r="R504">
        <v>0.35495399999999999</v>
      </c>
      <c r="S504">
        <v>0.309672</v>
      </c>
      <c r="T504">
        <v>0.29628399999999999</v>
      </c>
      <c r="U504">
        <v>0.34775099999999998</v>
      </c>
      <c r="V504">
        <v>3.2906999999999999E-2</v>
      </c>
      <c r="W504">
        <v>1.2645999999999999E-2</v>
      </c>
      <c r="X504">
        <v>8.0280000000000004E-3</v>
      </c>
      <c r="Y504">
        <v>8.0280000000000004E-3</v>
      </c>
      <c r="Z504">
        <v>0</v>
      </c>
      <c r="AA504">
        <v>1.0189999999999999E-3</v>
      </c>
      <c r="AB504">
        <v>7.0089999999999996E-3</v>
      </c>
      <c r="AC504">
        <v>9.7878399999999992</v>
      </c>
      <c r="AD504" s="300">
        <f t="shared" si="146"/>
        <v>6.6981946752149996E-3</v>
      </c>
      <c r="AE504" s="300">
        <f t="shared" si="147"/>
        <v>3.9126980872973999E-4</v>
      </c>
      <c r="AF504" s="300">
        <f t="shared" si="148"/>
        <v>3.4135494799031996E-4</v>
      </c>
      <c r="AG504" s="300">
        <f t="shared" si="149"/>
        <v>3.2659720417203998E-4</v>
      </c>
      <c r="AH504" s="300">
        <f t="shared" si="150"/>
        <v>3.8332986036380994E-4</v>
      </c>
      <c r="AI504" s="300">
        <f t="shared" si="151"/>
        <v>3.6273758278169994E-5</v>
      </c>
      <c r="AJ504" s="300">
        <f t="shared" si="152"/>
        <v>1.3939828826259998E-5</v>
      </c>
      <c r="AK504" s="300">
        <f t="shared" si="153"/>
        <v>8.8493551966800006E-6</v>
      </c>
      <c r="AL504" s="300">
        <f t="shared" si="154"/>
        <v>8.8493551966800006E-6</v>
      </c>
      <c r="AM504" s="300">
        <f t="shared" si="155"/>
        <v>0</v>
      </c>
      <c r="AN504" s="300">
        <f t="shared" si="156"/>
        <v>1.1232552248899999E-6</v>
      </c>
      <c r="AO504" s="300">
        <f t="shared" si="157"/>
        <v>7.7260999717900001E-6</v>
      </c>
      <c r="AP504" s="300">
        <f t="shared" si="158"/>
        <v>1.0789246732470399E-2</v>
      </c>
    </row>
    <row r="505" spans="1:42" ht="15.75" thickBot="1" x14ac:dyDescent="0.3">
      <c r="A505" s="346" t="s">
        <v>477</v>
      </c>
      <c r="B505" s="440" t="s">
        <v>478</v>
      </c>
      <c r="C505" s="519" t="s">
        <v>371</v>
      </c>
      <c r="D505" s="440" t="s">
        <v>1949</v>
      </c>
      <c r="E505" s="440" t="s">
        <v>1951</v>
      </c>
      <c r="F505" s="9" t="s">
        <v>226</v>
      </c>
      <c r="G505" s="4" t="s">
        <v>227</v>
      </c>
      <c r="H505" s="4" t="s">
        <v>221</v>
      </c>
      <c r="I505" t="s">
        <v>27</v>
      </c>
      <c r="J505">
        <v>2011</v>
      </c>
      <c r="K505">
        <v>55</v>
      </c>
      <c r="L505" t="s">
        <v>351</v>
      </c>
      <c r="M505" t="s">
        <v>57</v>
      </c>
      <c r="N505" s="495">
        <f t="shared" si="159"/>
        <v>71</v>
      </c>
      <c r="O505" t="s">
        <v>31</v>
      </c>
      <c r="P505" t="s">
        <v>33</v>
      </c>
      <c r="Q505">
        <v>112.744433</v>
      </c>
      <c r="R505">
        <v>13.092902</v>
      </c>
      <c r="S505">
        <v>15.138458999999999</v>
      </c>
      <c r="T505">
        <v>15.059519999999999</v>
      </c>
      <c r="U505">
        <v>15.138458999999999</v>
      </c>
      <c r="V505">
        <v>0.63727699999999998</v>
      </c>
      <c r="W505">
        <v>0.935608</v>
      </c>
      <c r="X505">
        <v>0.33396199999999998</v>
      </c>
      <c r="Y505">
        <v>0.33396199999999998</v>
      </c>
      <c r="Z505">
        <v>0</v>
      </c>
      <c r="AA505">
        <v>7.5402999999999998E-2</v>
      </c>
      <c r="AB505">
        <v>0.25855899999999998</v>
      </c>
      <c r="AC505">
        <v>724.15496099999996</v>
      </c>
      <c r="AD505" s="300">
        <f t="shared" si="146"/>
        <v>0.12427946363543722</v>
      </c>
      <c r="AE505" s="300">
        <f t="shared" si="147"/>
        <v>1.443245395532162E-2</v>
      </c>
      <c r="AF505" s="300">
        <f t="shared" si="148"/>
        <v>1.6687294571671289E-2</v>
      </c>
      <c r="AG505" s="300">
        <f t="shared" si="149"/>
        <v>1.6600279219171198E-2</v>
      </c>
      <c r="AH505" s="300">
        <f t="shared" si="150"/>
        <v>1.6687294571671289E-2</v>
      </c>
      <c r="AI505" s="300">
        <f t="shared" si="151"/>
        <v>7.0247764470286994E-4</v>
      </c>
      <c r="AJ505" s="300">
        <f t="shared" si="152"/>
        <v>1.0313312801264801E-3</v>
      </c>
      <c r="AK505" s="300">
        <f t="shared" si="153"/>
        <v>3.6813008971021993E-4</v>
      </c>
      <c r="AL505" s="300">
        <f t="shared" si="154"/>
        <v>3.6813008971021993E-4</v>
      </c>
      <c r="AM505" s="300">
        <f t="shared" si="155"/>
        <v>0</v>
      </c>
      <c r="AN505" s="300">
        <f t="shared" si="156"/>
        <v>8.3117579707929986E-5</v>
      </c>
      <c r="AO505" s="300">
        <f t="shared" si="157"/>
        <v>2.8501251000228993E-4</v>
      </c>
      <c r="AP505" s="300">
        <f t="shared" si="158"/>
        <v>0.79824420370290883</v>
      </c>
    </row>
    <row r="506" spans="1:42" ht="15.75" thickBot="1" x14ac:dyDescent="0.3">
      <c r="A506" s="346" t="s">
        <v>477</v>
      </c>
      <c r="B506" s="440" t="s">
        <v>478</v>
      </c>
      <c r="C506" s="519" t="s">
        <v>371</v>
      </c>
      <c r="D506" s="440" t="s">
        <v>1949</v>
      </c>
      <c r="E506" s="440" t="s">
        <v>1951</v>
      </c>
      <c r="F506" s="9" t="s">
        <v>226</v>
      </c>
      <c r="G506" s="4" t="s">
        <v>227</v>
      </c>
      <c r="H506" s="4" t="s">
        <v>221</v>
      </c>
      <c r="I506" t="s">
        <v>27</v>
      </c>
      <c r="J506">
        <v>2011</v>
      </c>
      <c r="K506">
        <v>56</v>
      </c>
      <c r="L506" t="s">
        <v>109</v>
      </c>
      <c r="M506" t="s">
        <v>110</v>
      </c>
      <c r="N506" s="495">
        <f t="shared" si="159"/>
        <v>72</v>
      </c>
      <c r="O506" t="s">
        <v>108</v>
      </c>
      <c r="P506" t="s">
        <v>33</v>
      </c>
      <c r="Q506">
        <v>10613.247069999999</v>
      </c>
      <c r="R506">
        <v>11309.753882999999</v>
      </c>
      <c r="S506">
        <v>13076.722524999999</v>
      </c>
      <c r="T506">
        <v>13008.533955000001</v>
      </c>
      <c r="U506">
        <v>13076.722524999999</v>
      </c>
      <c r="V506">
        <v>546.12167599999998</v>
      </c>
      <c r="W506">
        <v>256.67542900000001</v>
      </c>
      <c r="X506">
        <v>244.00751099999999</v>
      </c>
      <c r="Y506">
        <v>244.00751099999999</v>
      </c>
      <c r="Z506">
        <v>0</v>
      </c>
      <c r="AA506">
        <v>20.686012999999999</v>
      </c>
      <c r="AB506">
        <v>223.32149699999999</v>
      </c>
      <c r="AC506">
        <v>198665.19291400001</v>
      </c>
      <c r="AD506" s="300">
        <f t="shared" si="146"/>
        <v>11.699102281085361</v>
      </c>
      <c r="AE506" s="300">
        <f t="shared" si="147"/>
        <v>12.466869618547314</v>
      </c>
      <c r="AF506" s="300">
        <f t="shared" si="148"/>
        <v>14.414619137039255</v>
      </c>
      <c r="AG506" s="300">
        <f t="shared" si="149"/>
        <v>14.33945410511553</v>
      </c>
      <c r="AH506" s="300">
        <f t="shared" si="150"/>
        <v>14.414619137039255</v>
      </c>
      <c r="AI506" s="300">
        <f t="shared" si="151"/>
        <v>0.6019961000909555</v>
      </c>
      <c r="AJ506" s="300">
        <f t="shared" si="152"/>
        <v>0.28293622838580201</v>
      </c>
      <c r="AK506" s="300">
        <f t="shared" si="153"/>
        <v>0.26897223910024942</v>
      </c>
      <c r="AL506" s="300">
        <f t="shared" si="154"/>
        <v>0.26897223910024942</v>
      </c>
      <c r="AM506" s="300">
        <f t="shared" si="155"/>
        <v>0</v>
      </c>
      <c r="AN506" s="300">
        <f t="shared" si="156"/>
        <v>2.2802426088707025E-2</v>
      </c>
      <c r="AO506" s="300">
        <f t="shared" si="157"/>
        <v>0.24616981190923104</v>
      </c>
      <c r="AP506" s="300">
        <f t="shared" si="158"/>
        <v>218.99088905243406</v>
      </c>
    </row>
    <row r="507" spans="1:42" ht="15.75" thickBot="1" x14ac:dyDescent="0.3">
      <c r="A507" s="346" t="s">
        <v>477</v>
      </c>
      <c r="B507" s="440" t="s">
        <v>478</v>
      </c>
      <c r="C507" s="519" t="s">
        <v>371</v>
      </c>
      <c r="D507" s="440" t="s">
        <v>1949</v>
      </c>
      <c r="E507" s="440" t="s">
        <v>1951</v>
      </c>
      <c r="F507" s="9" t="s">
        <v>226</v>
      </c>
      <c r="G507" s="4" t="s">
        <v>227</v>
      </c>
      <c r="H507" s="4" t="s">
        <v>221</v>
      </c>
      <c r="I507" t="s">
        <v>27</v>
      </c>
      <c r="J507">
        <v>2011</v>
      </c>
      <c r="K507">
        <v>32</v>
      </c>
      <c r="L507" t="s">
        <v>99</v>
      </c>
      <c r="M507" t="s">
        <v>100</v>
      </c>
      <c r="N507" s="495">
        <f t="shared" si="159"/>
        <v>73</v>
      </c>
      <c r="O507" t="s">
        <v>96</v>
      </c>
      <c r="P507" t="s">
        <v>33</v>
      </c>
      <c r="Q507">
        <v>17.687958999999999</v>
      </c>
      <c r="R507">
        <v>1.645392</v>
      </c>
      <c r="S507">
        <v>1.902458</v>
      </c>
      <c r="T507">
        <v>1.8925369999999999</v>
      </c>
      <c r="U507">
        <v>1.902458</v>
      </c>
      <c r="V507">
        <v>3.806381</v>
      </c>
      <c r="W507">
        <v>1.0582050000000001</v>
      </c>
      <c r="X507">
        <v>0.11777600000000001</v>
      </c>
      <c r="Y507">
        <v>0.11777600000000001</v>
      </c>
      <c r="Z507">
        <v>0</v>
      </c>
      <c r="AA507">
        <v>8.5282999999999998E-2</v>
      </c>
      <c r="AB507">
        <v>3.2493000000000001E-2</v>
      </c>
      <c r="AC507">
        <v>819.04423199999997</v>
      </c>
      <c r="AD507" s="300">
        <f t="shared" si="146"/>
        <v>1.9497637256516289E-2</v>
      </c>
      <c r="AE507" s="300">
        <f t="shared" si="147"/>
        <v>1.8137342109835199E-3</v>
      </c>
      <c r="AF507" s="300">
        <f t="shared" si="148"/>
        <v>2.0971009701999796E-3</v>
      </c>
      <c r="AG507" s="300">
        <f t="shared" si="149"/>
        <v>2.0861649396934699E-3</v>
      </c>
      <c r="AH507" s="300">
        <f t="shared" si="150"/>
        <v>2.0971009701999796E-3</v>
      </c>
      <c r="AI507" s="300">
        <f t="shared" si="151"/>
        <v>4.1958168264691099E-3</v>
      </c>
      <c r="AJ507" s="300">
        <f t="shared" si="152"/>
        <v>1.1664713397985501E-3</v>
      </c>
      <c r="AK507" s="300">
        <f t="shared" si="153"/>
        <v>1.2982581684656001E-4</v>
      </c>
      <c r="AL507" s="300">
        <f t="shared" si="154"/>
        <v>1.2982581684656001E-4</v>
      </c>
      <c r="AM507" s="300">
        <f t="shared" si="155"/>
        <v>0</v>
      </c>
      <c r="AN507" s="300">
        <f t="shared" si="156"/>
        <v>9.4008415450729996E-5</v>
      </c>
      <c r="AO507" s="300">
        <f t="shared" si="157"/>
        <v>3.5817401395829999E-5</v>
      </c>
      <c r="AP507" s="300">
        <f t="shared" si="158"/>
        <v>0.90284172032386378</v>
      </c>
    </row>
    <row r="508" spans="1:42" ht="15.75" thickBot="1" x14ac:dyDescent="0.3">
      <c r="A508" s="346" t="s">
        <v>477</v>
      </c>
      <c r="B508" s="440" t="s">
        <v>478</v>
      </c>
      <c r="C508" s="519" t="s">
        <v>371</v>
      </c>
      <c r="D508" s="440" t="s">
        <v>1949</v>
      </c>
      <c r="E508" s="440" t="s">
        <v>1951</v>
      </c>
      <c r="F508" s="9">
        <v>2275050011</v>
      </c>
      <c r="G508" s="4" t="s">
        <v>227</v>
      </c>
      <c r="H508" s="4" t="s">
        <v>223</v>
      </c>
      <c r="I508" t="s">
        <v>27</v>
      </c>
      <c r="J508">
        <v>2011</v>
      </c>
      <c r="K508">
        <v>1</v>
      </c>
      <c r="L508" t="s">
        <v>114</v>
      </c>
      <c r="M508" t="s">
        <v>105</v>
      </c>
      <c r="N508" s="495">
        <f t="shared" si="159"/>
        <v>74</v>
      </c>
      <c r="O508" t="s">
        <v>115</v>
      </c>
      <c r="P508" t="s">
        <v>33</v>
      </c>
      <c r="Q508">
        <v>153.356258</v>
      </c>
      <c r="R508">
        <v>8.0683880000000006</v>
      </c>
      <c r="S508">
        <v>7.0391000000000004</v>
      </c>
      <c r="T508">
        <v>6.7347640000000002</v>
      </c>
      <c r="U508">
        <v>7.9046599999999998</v>
      </c>
      <c r="V508">
        <v>4.5499999999999999E-2</v>
      </c>
      <c r="W508">
        <v>0.15243999999999999</v>
      </c>
      <c r="X508">
        <v>0.17161999999999999</v>
      </c>
      <c r="Y508">
        <v>0.17161999999999999</v>
      </c>
      <c r="Z508">
        <v>0</v>
      </c>
      <c r="AA508">
        <v>1.2285000000000001E-2</v>
      </c>
      <c r="AB508">
        <v>0.159335</v>
      </c>
      <c r="AC508">
        <v>117.987317</v>
      </c>
      <c r="AD508" s="300">
        <f t="shared" si="146"/>
        <v>0.16904633765267799</v>
      </c>
      <c r="AE508" s="300">
        <f t="shared" si="147"/>
        <v>8.8938753458682792E-3</v>
      </c>
      <c r="AF508" s="300">
        <f t="shared" si="148"/>
        <v>7.7592795422209999E-3</v>
      </c>
      <c r="AG508" s="300">
        <f t="shared" si="149"/>
        <v>7.4238065273808393E-3</v>
      </c>
      <c r="AH508" s="300">
        <f t="shared" si="150"/>
        <v>8.7133961197045987E-3</v>
      </c>
      <c r="AI508" s="300">
        <f t="shared" si="151"/>
        <v>5.0155164604999997E-5</v>
      </c>
      <c r="AJ508" s="300">
        <f t="shared" si="152"/>
        <v>1.6803633609639997E-4</v>
      </c>
      <c r="AK508" s="300">
        <f t="shared" si="153"/>
        <v>1.8917866702219998E-4</v>
      </c>
      <c r="AL508" s="300">
        <f t="shared" si="154"/>
        <v>1.8917866702219998E-4</v>
      </c>
      <c r="AM508" s="300">
        <f t="shared" si="155"/>
        <v>0</v>
      </c>
      <c r="AN508" s="300">
        <f t="shared" si="156"/>
        <v>1.3541894443349999E-5</v>
      </c>
      <c r="AO508" s="300">
        <f t="shared" si="157"/>
        <v>1.7563677257885E-4</v>
      </c>
      <c r="AP508" s="300">
        <f t="shared" si="158"/>
        <v>0.13005875396565525</v>
      </c>
    </row>
    <row r="509" spans="1:42" ht="15.75" thickBot="1" x14ac:dyDescent="0.3">
      <c r="A509" s="346" t="s">
        <v>477</v>
      </c>
      <c r="B509" s="440" t="s">
        <v>478</v>
      </c>
      <c r="C509" s="519" t="s">
        <v>371</v>
      </c>
      <c r="D509" s="440" t="s">
        <v>1949</v>
      </c>
      <c r="E509" s="440" t="s">
        <v>1951</v>
      </c>
      <c r="F509" s="9">
        <v>2275050011</v>
      </c>
      <c r="G509" s="4" t="s">
        <v>227</v>
      </c>
      <c r="H509" s="4" t="s">
        <v>223</v>
      </c>
      <c r="I509" t="s">
        <v>27</v>
      </c>
      <c r="J509">
        <v>2011</v>
      </c>
      <c r="K509">
        <v>2</v>
      </c>
      <c r="L509" t="s">
        <v>344</v>
      </c>
      <c r="M509" t="s">
        <v>120</v>
      </c>
      <c r="N509" s="495">
        <f t="shared" si="159"/>
        <v>75</v>
      </c>
      <c r="O509" t="s">
        <v>115</v>
      </c>
      <c r="P509" t="s">
        <v>33</v>
      </c>
      <c r="Q509">
        <v>1.147435</v>
      </c>
      <c r="R509">
        <v>6.2936000000000006E-2</v>
      </c>
      <c r="S509">
        <v>5.4906999999999997E-2</v>
      </c>
      <c r="T509">
        <v>5.2533000000000003E-2</v>
      </c>
      <c r="U509">
        <v>6.1658999999999999E-2</v>
      </c>
      <c r="V509">
        <v>1.511E-3</v>
      </c>
      <c r="W509">
        <v>1.645E-3</v>
      </c>
      <c r="X509">
        <v>1.3749999999999999E-3</v>
      </c>
      <c r="Y509">
        <v>1.3749999999999999E-3</v>
      </c>
      <c r="Z509">
        <v>0</v>
      </c>
      <c r="AA509">
        <v>1.3300000000000001E-4</v>
      </c>
      <c r="AB509">
        <v>1.243E-3</v>
      </c>
      <c r="AC509">
        <v>1.273514</v>
      </c>
      <c r="AD509" s="300">
        <f t="shared" si="146"/>
        <v>1.26483057798985E-3</v>
      </c>
      <c r="AE509" s="300">
        <f t="shared" si="147"/>
        <v>6.937506460616E-5</v>
      </c>
      <c r="AF509" s="300">
        <f t="shared" si="148"/>
        <v>6.0524607098169993E-5</v>
      </c>
      <c r="AG509" s="300">
        <f t="shared" si="149"/>
        <v>5.7907720048229998E-5</v>
      </c>
      <c r="AH509" s="300">
        <f t="shared" si="150"/>
        <v>6.7967413063289988E-5</v>
      </c>
      <c r="AI509" s="300">
        <f t="shared" si="151"/>
        <v>1.66559238941E-6</v>
      </c>
      <c r="AJ509" s="300">
        <f t="shared" si="152"/>
        <v>1.8133021049499998E-6</v>
      </c>
      <c r="AK509" s="300">
        <f t="shared" si="153"/>
        <v>1.5156780512499997E-6</v>
      </c>
      <c r="AL509" s="300">
        <f t="shared" si="154"/>
        <v>1.5156780512499997E-6</v>
      </c>
      <c r="AM509" s="300">
        <f t="shared" si="155"/>
        <v>0</v>
      </c>
      <c r="AN509" s="300">
        <f t="shared" si="156"/>
        <v>1.4660740422999998E-7</v>
      </c>
      <c r="AO509" s="300">
        <f t="shared" si="157"/>
        <v>1.3701729583299998E-6</v>
      </c>
      <c r="AP509" s="300">
        <f t="shared" si="158"/>
        <v>1.40380888564334E-3</v>
      </c>
    </row>
    <row r="510" spans="1:42" ht="15.75" thickBot="1" x14ac:dyDescent="0.3">
      <c r="A510" s="346" t="s">
        <v>477</v>
      </c>
      <c r="B510" s="440" t="s">
        <v>478</v>
      </c>
      <c r="C510" s="519" t="s">
        <v>371</v>
      </c>
      <c r="D510" s="440" t="s">
        <v>1949</v>
      </c>
      <c r="E510" s="440" t="s">
        <v>1951</v>
      </c>
      <c r="F510" s="9">
        <v>2275050011</v>
      </c>
      <c r="G510" s="4" t="s">
        <v>227</v>
      </c>
      <c r="H510" s="4" t="s">
        <v>223</v>
      </c>
      <c r="I510" t="s">
        <v>27</v>
      </c>
      <c r="J510">
        <v>2011</v>
      </c>
      <c r="K510">
        <v>3</v>
      </c>
      <c r="L510" t="s">
        <v>116</v>
      </c>
      <c r="M510" t="s">
        <v>117</v>
      </c>
      <c r="N510" s="495">
        <f t="shared" si="159"/>
        <v>76</v>
      </c>
      <c r="O510" t="s">
        <v>115</v>
      </c>
      <c r="P510" t="s">
        <v>33</v>
      </c>
      <c r="Q510">
        <v>6581.8662210000002</v>
      </c>
      <c r="R510">
        <v>296.38838600000003</v>
      </c>
      <c r="S510">
        <v>258.57797299999999</v>
      </c>
      <c r="T510">
        <v>247.398349</v>
      </c>
      <c r="U510">
        <v>290.37391700000001</v>
      </c>
      <c r="V510">
        <v>16.097494000000001</v>
      </c>
      <c r="W510">
        <v>13.146005000000001</v>
      </c>
      <c r="X510">
        <v>6.9125490000000003</v>
      </c>
      <c r="Y510">
        <v>6.9125490000000003</v>
      </c>
      <c r="Z510">
        <v>0</v>
      </c>
      <c r="AA510">
        <v>1.059464</v>
      </c>
      <c r="AB510">
        <v>5.8530850000000001</v>
      </c>
      <c r="AC510">
        <v>10174.926562000001</v>
      </c>
      <c r="AD510" s="300">
        <f t="shared" si="146"/>
        <v>7.25526557631526</v>
      </c>
      <c r="AE510" s="300">
        <f t="shared" si="147"/>
        <v>0.32671227004044567</v>
      </c>
      <c r="AF510" s="300">
        <f t="shared" si="148"/>
        <v>0.28503342415477462</v>
      </c>
      <c r="AG510" s="300">
        <f t="shared" si="149"/>
        <v>0.27270999817802716</v>
      </c>
      <c r="AH510" s="300">
        <f t="shared" si="150"/>
        <v>0.32008245283810122</v>
      </c>
      <c r="AI510" s="300">
        <f t="shared" si="151"/>
        <v>1.7744449698857138E-2</v>
      </c>
      <c r="AJ510" s="300">
        <f t="shared" si="152"/>
        <v>1.449098999281655E-2</v>
      </c>
      <c r="AK510" s="300">
        <f t="shared" si="153"/>
        <v>7.6197809436291892E-3</v>
      </c>
      <c r="AL510" s="300">
        <f t="shared" si="154"/>
        <v>7.6197809436291892E-3</v>
      </c>
      <c r="AM510" s="300">
        <f t="shared" si="155"/>
        <v>0</v>
      </c>
      <c r="AN510" s="300">
        <f t="shared" si="156"/>
        <v>1.1678591497378398E-3</v>
      </c>
      <c r="AO510" s="300">
        <f t="shared" si="157"/>
        <v>6.4519217938913496E-3</v>
      </c>
      <c r="AP510" s="300">
        <f t="shared" si="158"/>
        <v>11.215936627712015</v>
      </c>
    </row>
    <row r="511" spans="1:42" ht="15.75" thickBot="1" x14ac:dyDescent="0.3">
      <c r="A511" s="346" t="s">
        <v>477</v>
      </c>
      <c r="B511" s="440" t="s">
        <v>478</v>
      </c>
      <c r="C511" s="519" t="s">
        <v>371</v>
      </c>
      <c r="D511" s="440" t="s">
        <v>1949</v>
      </c>
      <c r="E511" s="440" t="s">
        <v>1951</v>
      </c>
      <c r="F511" s="9">
        <v>2275050011</v>
      </c>
      <c r="G511" s="4" t="s">
        <v>227</v>
      </c>
      <c r="H511" s="4" t="s">
        <v>223</v>
      </c>
      <c r="I511" t="s">
        <v>27</v>
      </c>
      <c r="J511">
        <v>2011</v>
      </c>
      <c r="K511">
        <v>4</v>
      </c>
      <c r="L511" t="s">
        <v>118</v>
      </c>
      <c r="M511" t="s">
        <v>102</v>
      </c>
      <c r="N511" s="495">
        <f t="shared" si="159"/>
        <v>77</v>
      </c>
      <c r="O511" t="s">
        <v>115</v>
      </c>
      <c r="P511" t="s">
        <v>33</v>
      </c>
      <c r="Q511">
        <v>7607.5406830000002</v>
      </c>
      <c r="R511">
        <v>444.38870300000002</v>
      </c>
      <c r="S511">
        <v>387.69781699999999</v>
      </c>
      <c r="T511">
        <v>370.93569500000001</v>
      </c>
      <c r="U511">
        <v>435.37093399999998</v>
      </c>
      <c r="V511">
        <v>41.201197000000001</v>
      </c>
      <c r="W511">
        <v>15.833845999999999</v>
      </c>
      <c r="X511">
        <v>10.051882000000001</v>
      </c>
      <c r="Y511">
        <v>10.051882000000001</v>
      </c>
      <c r="Z511">
        <v>0</v>
      </c>
      <c r="AA511">
        <v>1.2760830000000001</v>
      </c>
      <c r="AB511">
        <v>8.7757989999999992</v>
      </c>
      <c r="AC511">
        <v>12255.298911</v>
      </c>
      <c r="AD511" s="300">
        <f t="shared" si="146"/>
        <v>8.3858781361560251</v>
      </c>
      <c r="AE511" s="300">
        <f t="shared" si="147"/>
        <v>0.48985469335313092</v>
      </c>
      <c r="AF511" s="300">
        <f t="shared" si="148"/>
        <v>0.42736368854141021</v>
      </c>
      <c r="AG511" s="300">
        <f t="shared" si="149"/>
        <v>0.40888661188121045</v>
      </c>
      <c r="AH511" s="300">
        <f t="shared" si="150"/>
        <v>0.47991430459346351</v>
      </c>
      <c r="AI511" s="300">
        <f t="shared" si="151"/>
        <v>4.5416545438638066E-2</v>
      </c>
      <c r="AJ511" s="300">
        <f t="shared" si="152"/>
        <v>1.7453827526598256E-2</v>
      </c>
      <c r="AK511" s="300">
        <f t="shared" si="153"/>
        <v>1.1080303215385421E-2</v>
      </c>
      <c r="AL511" s="300">
        <f t="shared" si="154"/>
        <v>1.1080303215385421E-2</v>
      </c>
      <c r="AM511" s="300">
        <f t="shared" si="155"/>
        <v>0</v>
      </c>
      <c r="AN511" s="300">
        <f t="shared" si="156"/>
        <v>1.4066407233987298E-3</v>
      </c>
      <c r="AO511" s="300">
        <f t="shared" si="157"/>
        <v>9.6736624919866888E-3</v>
      </c>
      <c r="AP511" s="300">
        <f t="shared" si="158"/>
        <v>13.509154597025983</v>
      </c>
    </row>
    <row r="512" spans="1:42" ht="15.75" thickBot="1" x14ac:dyDescent="0.3">
      <c r="A512" s="346" t="s">
        <v>477</v>
      </c>
      <c r="B512" s="440" t="s">
        <v>478</v>
      </c>
      <c r="C512" s="519" t="s">
        <v>371</v>
      </c>
      <c r="D512" s="440" t="s">
        <v>1949</v>
      </c>
      <c r="E512" s="440" t="s">
        <v>1951</v>
      </c>
      <c r="F512" s="9">
        <v>2275050011</v>
      </c>
      <c r="G512" s="4" t="s">
        <v>227</v>
      </c>
      <c r="H512" s="4" t="s">
        <v>223</v>
      </c>
      <c r="I512" t="s">
        <v>27</v>
      </c>
      <c r="J512">
        <v>2011</v>
      </c>
      <c r="K512">
        <v>5</v>
      </c>
      <c r="L512" t="s">
        <v>119</v>
      </c>
      <c r="M512" t="s">
        <v>120</v>
      </c>
      <c r="N512" s="495">
        <f t="shared" si="159"/>
        <v>78</v>
      </c>
      <c r="O512" t="s">
        <v>115</v>
      </c>
      <c r="P512" t="s">
        <v>33</v>
      </c>
      <c r="Q512">
        <v>248.99336</v>
      </c>
      <c r="R512">
        <v>13.657161</v>
      </c>
      <c r="S512">
        <v>11.914910000000001</v>
      </c>
      <c r="T512">
        <v>11.399768999999999</v>
      </c>
      <c r="U512">
        <v>13.380023</v>
      </c>
      <c r="V512">
        <v>0.32790799999999998</v>
      </c>
      <c r="W512">
        <v>0.357047</v>
      </c>
      <c r="X512">
        <v>0.29847699999999999</v>
      </c>
      <c r="Y512">
        <v>0.29847699999999999</v>
      </c>
      <c r="Z512">
        <v>0</v>
      </c>
      <c r="AA512">
        <v>2.8774999999999998E-2</v>
      </c>
      <c r="AB512">
        <v>0.269702</v>
      </c>
      <c r="AC512">
        <v>276.35251599999998</v>
      </c>
      <c r="AD512" s="300">
        <f t="shared" si="146"/>
        <v>0.27446819684290158</v>
      </c>
      <c r="AE512" s="300">
        <f t="shared" si="147"/>
        <v>1.5054443032790908E-2</v>
      </c>
      <c r="AF512" s="300">
        <f t="shared" si="148"/>
        <v>1.3133940050632099E-2</v>
      </c>
      <c r="AG512" s="300">
        <f t="shared" si="149"/>
        <v>1.2566094300087387E-2</v>
      </c>
      <c r="AH512" s="300">
        <f t="shared" si="150"/>
        <v>1.4748950680960129E-2</v>
      </c>
      <c r="AI512" s="300">
        <f t="shared" si="151"/>
        <v>3.6145669703947997E-4</v>
      </c>
      <c r="AJ512" s="300">
        <f t="shared" si="152"/>
        <v>3.9357694630156996E-4</v>
      </c>
      <c r="AK512" s="300">
        <f t="shared" si="153"/>
        <v>3.2901457287486997E-4</v>
      </c>
      <c r="AL512" s="300">
        <f t="shared" si="154"/>
        <v>3.2901457287486997E-4</v>
      </c>
      <c r="AM512" s="300">
        <f t="shared" si="155"/>
        <v>0</v>
      </c>
      <c r="AN512" s="300">
        <f t="shared" si="156"/>
        <v>3.1719007945249994E-5</v>
      </c>
      <c r="AO512" s="300">
        <f t="shared" si="157"/>
        <v>2.9729556492962E-4</v>
      </c>
      <c r="AP512" s="300">
        <f t="shared" si="158"/>
        <v>0.30462650393375595</v>
      </c>
    </row>
    <row r="513" spans="1:42" ht="15.75" thickBot="1" x14ac:dyDescent="0.3">
      <c r="A513" s="346" t="s">
        <v>477</v>
      </c>
      <c r="B513" s="440" t="s">
        <v>478</v>
      </c>
      <c r="C513" s="519" t="s">
        <v>371</v>
      </c>
      <c r="D513" s="440" t="s">
        <v>1949</v>
      </c>
      <c r="E513" s="440" t="s">
        <v>1951</v>
      </c>
      <c r="F513" s="9">
        <v>2275050011</v>
      </c>
      <c r="G513" s="4" t="s">
        <v>227</v>
      </c>
      <c r="H513" s="4" t="s">
        <v>223</v>
      </c>
      <c r="I513" t="s">
        <v>27</v>
      </c>
      <c r="J513">
        <v>2011</v>
      </c>
      <c r="K513">
        <v>6</v>
      </c>
      <c r="L513" t="s">
        <v>121</v>
      </c>
      <c r="M513" t="s">
        <v>120</v>
      </c>
      <c r="N513" s="495">
        <f t="shared" si="159"/>
        <v>79</v>
      </c>
      <c r="O513" t="s">
        <v>115</v>
      </c>
      <c r="P513" t="s">
        <v>33</v>
      </c>
      <c r="Q513">
        <v>10.326914</v>
      </c>
      <c r="R513">
        <v>0.56642599999999999</v>
      </c>
      <c r="S513">
        <v>0.49416700000000002</v>
      </c>
      <c r="T513">
        <v>0.47280100000000003</v>
      </c>
      <c r="U513">
        <v>0.55493199999999998</v>
      </c>
      <c r="V513">
        <v>1.3599999999999999E-2</v>
      </c>
      <c r="W513">
        <v>1.4808E-2</v>
      </c>
      <c r="X513">
        <v>1.2378999999999999E-2</v>
      </c>
      <c r="Y513">
        <v>1.2378999999999999E-2</v>
      </c>
      <c r="Z513">
        <v>0</v>
      </c>
      <c r="AA513">
        <v>1.193E-3</v>
      </c>
      <c r="AB513">
        <v>1.1186E-2</v>
      </c>
      <c r="AC513">
        <v>11.461625</v>
      </c>
      <c r="AD513" s="300">
        <f t="shared" si="146"/>
        <v>1.138347409959734E-2</v>
      </c>
      <c r="AE513" s="300">
        <f t="shared" si="147"/>
        <v>6.2437778607805992E-4</v>
      </c>
      <c r="AF513" s="300">
        <f t="shared" si="148"/>
        <v>5.4472587312876994E-4</v>
      </c>
      <c r="AG513" s="300">
        <f t="shared" si="149"/>
        <v>5.2117388967931003E-4</v>
      </c>
      <c r="AH513" s="300">
        <f t="shared" si="150"/>
        <v>6.1170781988091995E-4</v>
      </c>
      <c r="AI513" s="300">
        <f t="shared" si="151"/>
        <v>1.4991433815999998E-5</v>
      </c>
      <c r="AJ513" s="300">
        <f t="shared" si="152"/>
        <v>1.6323025878479999E-5</v>
      </c>
      <c r="AK513" s="300">
        <f t="shared" si="153"/>
        <v>1.364551170649E-5</v>
      </c>
      <c r="AL513" s="300">
        <f t="shared" si="154"/>
        <v>1.364551170649E-5</v>
      </c>
      <c r="AM513" s="300">
        <f t="shared" si="155"/>
        <v>0</v>
      </c>
      <c r="AN513" s="300">
        <f t="shared" si="156"/>
        <v>1.3150573928299999E-6</v>
      </c>
      <c r="AO513" s="300">
        <f t="shared" si="157"/>
        <v>1.2330454313659998E-5</v>
      </c>
      <c r="AP513" s="300">
        <f t="shared" si="158"/>
        <v>1.2634278868478748E-2</v>
      </c>
    </row>
    <row r="514" spans="1:42" ht="15.75" thickBot="1" x14ac:dyDescent="0.3">
      <c r="A514" s="346" t="s">
        <v>477</v>
      </c>
      <c r="B514" s="440" t="s">
        <v>478</v>
      </c>
      <c r="C514" s="519" t="s">
        <v>371</v>
      </c>
      <c r="D514" s="440" t="s">
        <v>1949</v>
      </c>
      <c r="E514" s="440" t="s">
        <v>1951</v>
      </c>
      <c r="F514" s="9">
        <v>2275050011</v>
      </c>
      <c r="G514" s="4" t="s">
        <v>227</v>
      </c>
      <c r="H514" s="4" t="s">
        <v>223</v>
      </c>
      <c r="I514" t="s">
        <v>27</v>
      </c>
      <c r="J514">
        <v>2011</v>
      </c>
      <c r="K514">
        <v>7</v>
      </c>
      <c r="L514" t="s">
        <v>122</v>
      </c>
      <c r="M514" t="s">
        <v>105</v>
      </c>
      <c r="N514" s="495">
        <f t="shared" si="159"/>
        <v>80</v>
      </c>
      <c r="O514" t="s">
        <v>115</v>
      </c>
      <c r="P514" t="s">
        <v>33</v>
      </c>
      <c r="Q514">
        <v>260.70563800000002</v>
      </c>
      <c r="R514">
        <v>13.71626</v>
      </c>
      <c r="S514">
        <v>11.966469999999999</v>
      </c>
      <c r="T514">
        <v>11.449099</v>
      </c>
      <c r="U514">
        <v>13.437922</v>
      </c>
      <c r="V514">
        <v>7.7349000000000001E-2</v>
      </c>
      <c r="W514">
        <v>0.25914700000000002</v>
      </c>
      <c r="X514">
        <v>0.29175400000000001</v>
      </c>
      <c r="Y514">
        <v>0.29175400000000001</v>
      </c>
      <c r="Z514">
        <v>0</v>
      </c>
      <c r="AA514">
        <v>2.0885000000000001E-2</v>
      </c>
      <c r="AB514">
        <v>0.27086900000000003</v>
      </c>
      <c r="AC514">
        <v>200.578439</v>
      </c>
      <c r="AD514" s="300">
        <f t="shared" si="146"/>
        <v>0.28737877334816581</v>
      </c>
      <c r="AE514" s="300">
        <f t="shared" si="147"/>
        <v>1.51195885289006E-2</v>
      </c>
      <c r="AF514" s="300">
        <f t="shared" si="148"/>
        <v>1.3190775221775699E-2</v>
      </c>
      <c r="AG514" s="300">
        <f t="shared" si="149"/>
        <v>1.262047131700969E-2</v>
      </c>
      <c r="AH514" s="300">
        <f t="shared" si="150"/>
        <v>1.481277340349782E-2</v>
      </c>
      <c r="AI514" s="300">
        <f t="shared" si="151"/>
        <v>8.526267751719E-5</v>
      </c>
      <c r="AJ514" s="300">
        <f t="shared" si="152"/>
        <v>2.8566066905256999E-4</v>
      </c>
      <c r="AK514" s="300">
        <f t="shared" si="153"/>
        <v>3.2160373393774001E-4</v>
      </c>
      <c r="AL514" s="300">
        <f t="shared" si="154"/>
        <v>3.2160373393774001E-4</v>
      </c>
      <c r="AM514" s="300">
        <f t="shared" si="155"/>
        <v>0</v>
      </c>
      <c r="AN514" s="300">
        <f t="shared" si="156"/>
        <v>2.3021771709349999E-5</v>
      </c>
      <c r="AO514" s="300">
        <f t="shared" si="157"/>
        <v>2.9858196222839003E-4</v>
      </c>
      <c r="AP514" s="300">
        <f t="shared" si="158"/>
        <v>0.22109988185184509</v>
      </c>
    </row>
    <row r="515" spans="1:42" ht="15.75" thickBot="1" x14ac:dyDescent="0.3">
      <c r="A515" s="346" t="s">
        <v>477</v>
      </c>
      <c r="B515" s="440" t="s">
        <v>478</v>
      </c>
      <c r="C515" s="519" t="s">
        <v>371</v>
      </c>
      <c r="D515" s="440" t="s">
        <v>1949</v>
      </c>
      <c r="E515" s="440" t="s">
        <v>1951</v>
      </c>
      <c r="F515" s="9">
        <v>2275050011</v>
      </c>
      <c r="G515" s="4" t="s">
        <v>227</v>
      </c>
      <c r="H515" s="4" t="s">
        <v>223</v>
      </c>
      <c r="I515" t="s">
        <v>27</v>
      </c>
      <c r="J515">
        <v>2011</v>
      </c>
      <c r="K515">
        <v>8</v>
      </c>
      <c r="L515" t="s">
        <v>123</v>
      </c>
      <c r="M515" t="s">
        <v>105</v>
      </c>
      <c r="N515" s="495">
        <f t="shared" si="159"/>
        <v>81</v>
      </c>
      <c r="O515" t="s">
        <v>115</v>
      </c>
      <c r="P515" t="s">
        <v>33</v>
      </c>
      <c r="Q515">
        <v>235.14626200000001</v>
      </c>
      <c r="R515">
        <v>12.371528</v>
      </c>
      <c r="S515">
        <v>10.793286</v>
      </c>
      <c r="T515">
        <v>10.326638000000001</v>
      </c>
      <c r="U515">
        <v>12.120479</v>
      </c>
      <c r="V515">
        <v>6.9765999999999995E-2</v>
      </c>
      <c r="W515">
        <v>0.233741</v>
      </c>
      <c r="X515">
        <v>0.26315100000000002</v>
      </c>
      <c r="Y515">
        <v>0.26315100000000002</v>
      </c>
      <c r="Z515">
        <v>0</v>
      </c>
      <c r="AA515">
        <v>1.8838000000000001E-2</v>
      </c>
      <c r="AB515">
        <v>0.244313</v>
      </c>
      <c r="AC515">
        <v>180.91388599999999</v>
      </c>
      <c r="AD515" s="300">
        <f t="shared" si="146"/>
        <v>0.25920438410682323</v>
      </c>
      <c r="AE515" s="300">
        <f t="shared" si="147"/>
        <v>1.3637275236381679E-2</v>
      </c>
      <c r="AF515" s="300">
        <f t="shared" si="148"/>
        <v>1.1897561229864659E-2</v>
      </c>
      <c r="AG515" s="300">
        <f t="shared" si="149"/>
        <v>1.138316986167578E-2</v>
      </c>
      <c r="AH515" s="300">
        <f t="shared" si="150"/>
        <v>1.3360541084317489E-2</v>
      </c>
      <c r="AI515" s="300">
        <f t="shared" si="151"/>
        <v>7.6903850853459987E-5</v>
      </c>
      <c r="AJ515" s="300">
        <f t="shared" si="152"/>
        <v>2.5765534791070998E-4</v>
      </c>
      <c r="AK515" s="300">
        <f t="shared" si="153"/>
        <v>2.9007432353780996E-4</v>
      </c>
      <c r="AL515" s="300">
        <f t="shared" si="154"/>
        <v>2.9007432353780996E-4</v>
      </c>
      <c r="AM515" s="300">
        <f t="shared" si="155"/>
        <v>0</v>
      </c>
      <c r="AN515" s="300">
        <f t="shared" si="156"/>
        <v>2.0765340457779999E-5</v>
      </c>
      <c r="AO515" s="300">
        <f t="shared" si="157"/>
        <v>2.6930898308002998E-4</v>
      </c>
      <c r="AP515" s="300">
        <f t="shared" si="158"/>
        <v>0.19942342267385063</v>
      </c>
    </row>
    <row r="516" spans="1:42" ht="15.75" thickBot="1" x14ac:dyDescent="0.3">
      <c r="A516" s="346" t="s">
        <v>477</v>
      </c>
      <c r="B516" s="440" t="s">
        <v>478</v>
      </c>
      <c r="C516" s="519" t="s">
        <v>371</v>
      </c>
      <c r="D516" s="440" t="s">
        <v>1949</v>
      </c>
      <c r="E516" s="440" t="s">
        <v>1951</v>
      </c>
      <c r="F516" s="9">
        <v>2275050011</v>
      </c>
      <c r="G516" s="4" t="s">
        <v>227</v>
      </c>
      <c r="H516" s="4" t="s">
        <v>223</v>
      </c>
      <c r="I516" t="s">
        <v>27</v>
      </c>
      <c r="J516">
        <v>2011</v>
      </c>
      <c r="K516">
        <v>9</v>
      </c>
      <c r="L516" t="s">
        <v>125</v>
      </c>
      <c r="M516" t="s">
        <v>105</v>
      </c>
      <c r="N516" s="495">
        <f t="shared" si="159"/>
        <v>82</v>
      </c>
      <c r="O516" t="s">
        <v>115</v>
      </c>
      <c r="P516" t="s">
        <v>33</v>
      </c>
      <c r="Q516">
        <v>500.963775</v>
      </c>
      <c r="R516">
        <v>26.356733999999999</v>
      </c>
      <c r="S516">
        <v>22.994392000000001</v>
      </c>
      <c r="T516">
        <v>22.000229000000001</v>
      </c>
      <c r="U516">
        <v>25.821888999999999</v>
      </c>
      <c r="V516">
        <v>0.14863199999999999</v>
      </c>
      <c r="W516">
        <v>0.49796899999999999</v>
      </c>
      <c r="X516">
        <v>0.56062599999999996</v>
      </c>
      <c r="Y516">
        <v>0.56062599999999996</v>
      </c>
      <c r="Z516">
        <v>0</v>
      </c>
      <c r="AA516">
        <v>4.0132000000000001E-2</v>
      </c>
      <c r="AB516">
        <v>0.52049299999999998</v>
      </c>
      <c r="AC516">
        <v>385.42523499999999</v>
      </c>
      <c r="AD516" s="300">
        <f t="shared" si="146"/>
        <v>0.55221803508279532</v>
      </c>
      <c r="AE516" s="300">
        <f t="shared" si="147"/>
        <v>2.9053325982861537E-2</v>
      </c>
      <c r="AF516" s="300">
        <f t="shared" si="148"/>
        <v>2.5346978368173519E-2</v>
      </c>
      <c r="AG516" s="300">
        <f t="shared" si="149"/>
        <v>2.4251101249289989E-2</v>
      </c>
      <c r="AH516" s="300">
        <f t="shared" si="150"/>
        <v>2.8463760290264588E-2</v>
      </c>
      <c r="AI516" s="300">
        <f t="shared" si="151"/>
        <v>1.6383873462791999E-4</v>
      </c>
      <c r="AJ516" s="300">
        <f t="shared" si="152"/>
        <v>5.4891686072938998E-4</v>
      </c>
      <c r="AK516" s="300">
        <f t="shared" si="153"/>
        <v>6.1798438048005992E-4</v>
      </c>
      <c r="AL516" s="300">
        <f t="shared" si="154"/>
        <v>6.1798438048005992E-4</v>
      </c>
      <c r="AM516" s="300">
        <f t="shared" si="155"/>
        <v>0</v>
      </c>
      <c r="AN516" s="300">
        <f t="shared" si="156"/>
        <v>4.4237957492919997E-5</v>
      </c>
      <c r="AO516" s="300">
        <f t="shared" si="157"/>
        <v>5.7374532067582993E-4</v>
      </c>
      <c r="AP516" s="300">
        <f t="shared" si="158"/>
        <v>0.4248585956999078</v>
      </c>
    </row>
    <row r="517" spans="1:42" ht="15.75" thickBot="1" x14ac:dyDescent="0.3">
      <c r="A517" s="346" t="s">
        <v>477</v>
      </c>
      <c r="B517" s="440" t="s">
        <v>478</v>
      </c>
      <c r="C517" s="519" t="s">
        <v>371</v>
      </c>
      <c r="D517" s="440" t="s">
        <v>1949</v>
      </c>
      <c r="E517" s="440" t="s">
        <v>1951</v>
      </c>
      <c r="F517" s="9">
        <v>2275050011</v>
      </c>
      <c r="G517" s="4" t="s">
        <v>227</v>
      </c>
      <c r="H517" s="4" t="s">
        <v>223</v>
      </c>
      <c r="I517" t="s">
        <v>27</v>
      </c>
      <c r="J517">
        <v>2011</v>
      </c>
      <c r="K517">
        <v>10</v>
      </c>
      <c r="L517" t="s">
        <v>126</v>
      </c>
      <c r="M517" t="s">
        <v>105</v>
      </c>
      <c r="N517" s="495">
        <f t="shared" si="159"/>
        <v>83</v>
      </c>
      <c r="O517" t="s">
        <v>115</v>
      </c>
      <c r="P517" t="s">
        <v>33</v>
      </c>
      <c r="Q517">
        <v>20.447500999999999</v>
      </c>
      <c r="R517">
        <v>1.075785</v>
      </c>
      <c r="S517">
        <v>0.93854700000000002</v>
      </c>
      <c r="T517">
        <v>0.89796900000000002</v>
      </c>
      <c r="U517">
        <v>1.053955</v>
      </c>
      <c r="V517">
        <v>6.0670000000000003E-3</v>
      </c>
      <c r="W517">
        <v>2.0324999999999999E-2</v>
      </c>
      <c r="X517">
        <v>2.2883000000000001E-2</v>
      </c>
      <c r="Y517">
        <v>2.2883000000000001E-2</v>
      </c>
      <c r="Z517">
        <v>0</v>
      </c>
      <c r="AA517">
        <v>1.6379999999999999E-3</v>
      </c>
      <c r="AB517">
        <v>2.1245E-2</v>
      </c>
      <c r="AC517">
        <v>15.731642000000001</v>
      </c>
      <c r="AD517" s="300">
        <f t="shared" si="146"/>
        <v>2.253951161353631E-2</v>
      </c>
      <c r="AE517" s="300">
        <f t="shared" si="147"/>
        <v>1.1858499726283499E-3</v>
      </c>
      <c r="AF517" s="300">
        <f t="shared" si="148"/>
        <v>1.0345709730665699E-3</v>
      </c>
      <c r="AG517" s="300">
        <f t="shared" si="149"/>
        <v>9.8984138472939004E-4</v>
      </c>
      <c r="AH517" s="300">
        <f t="shared" si="150"/>
        <v>1.16178651673105E-3</v>
      </c>
      <c r="AI517" s="300">
        <f t="shared" si="151"/>
        <v>6.68772271777E-6</v>
      </c>
      <c r="AJ517" s="300">
        <f t="shared" si="152"/>
        <v>2.2404477375750001E-5</v>
      </c>
      <c r="AK517" s="300">
        <f t="shared" si="153"/>
        <v>2.5224189706729998E-5</v>
      </c>
      <c r="AL517" s="300">
        <f t="shared" si="154"/>
        <v>2.5224189706729998E-5</v>
      </c>
      <c r="AM517" s="300">
        <f t="shared" si="155"/>
        <v>0</v>
      </c>
      <c r="AN517" s="300">
        <f t="shared" si="156"/>
        <v>1.8055859257799998E-6</v>
      </c>
      <c r="AO517" s="300">
        <f t="shared" si="157"/>
        <v>2.3418603780949999E-5</v>
      </c>
      <c r="AP517" s="300">
        <f t="shared" si="158"/>
        <v>1.7341166901471021E-2</v>
      </c>
    </row>
    <row r="518" spans="1:42" ht="15.75" thickBot="1" x14ac:dyDescent="0.3">
      <c r="A518" s="346" t="s">
        <v>477</v>
      </c>
      <c r="B518" s="440" t="s">
        <v>478</v>
      </c>
      <c r="C518" s="519" t="s">
        <v>371</v>
      </c>
      <c r="D518" s="440" t="s">
        <v>1949</v>
      </c>
      <c r="E518" s="440" t="s">
        <v>1951</v>
      </c>
      <c r="F518" s="9">
        <v>2275050011</v>
      </c>
      <c r="G518" s="4" t="s">
        <v>227</v>
      </c>
      <c r="H518" s="4" t="s">
        <v>223</v>
      </c>
      <c r="I518" t="s">
        <v>27</v>
      </c>
      <c r="J518">
        <v>2011</v>
      </c>
      <c r="K518">
        <v>11</v>
      </c>
      <c r="L518" t="s">
        <v>127</v>
      </c>
      <c r="M518" t="s">
        <v>105</v>
      </c>
      <c r="N518" s="495">
        <f t="shared" si="159"/>
        <v>84</v>
      </c>
      <c r="O518" t="s">
        <v>115</v>
      </c>
      <c r="P518" t="s">
        <v>33</v>
      </c>
      <c r="Q518">
        <v>194.25126</v>
      </c>
      <c r="R518">
        <v>10.219958</v>
      </c>
      <c r="S518">
        <v>8.9161929999999998</v>
      </c>
      <c r="T518">
        <v>8.5307010000000005</v>
      </c>
      <c r="U518">
        <v>10.012568999999999</v>
      </c>
      <c r="V518">
        <v>5.7632999999999997E-2</v>
      </c>
      <c r="W518">
        <v>0.19309000000000001</v>
      </c>
      <c r="X518">
        <v>0.217386</v>
      </c>
      <c r="Y518">
        <v>0.217386</v>
      </c>
      <c r="Z518">
        <v>0</v>
      </c>
      <c r="AA518">
        <v>1.5561999999999999E-2</v>
      </c>
      <c r="AB518">
        <v>0.201824</v>
      </c>
      <c r="AC518">
        <v>149.45060100000001</v>
      </c>
      <c r="AD518" s="300">
        <f t="shared" si="146"/>
        <v>0.21412536087975059</v>
      </c>
      <c r="AE518" s="300">
        <f t="shared" si="147"/>
        <v>1.126557529112498E-2</v>
      </c>
      <c r="AF518" s="300">
        <f t="shared" si="148"/>
        <v>9.8284203860428288E-3</v>
      </c>
      <c r="AG518" s="300">
        <f t="shared" si="149"/>
        <v>9.4034881945283099E-3</v>
      </c>
      <c r="AH518" s="300">
        <f t="shared" si="150"/>
        <v>1.1036968050855389E-2</v>
      </c>
      <c r="AI518" s="300">
        <f t="shared" si="151"/>
        <v>6.3529507729229992E-5</v>
      </c>
      <c r="AJ518" s="300">
        <f t="shared" si="152"/>
        <v>2.1284529084789999E-4</v>
      </c>
      <c r="AK518" s="300">
        <f t="shared" si="153"/>
        <v>2.3962704643565999E-4</v>
      </c>
      <c r="AL518" s="300">
        <f t="shared" si="154"/>
        <v>2.3962704643565999E-4</v>
      </c>
      <c r="AM518" s="300">
        <f t="shared" si="155"/>
        <v>0</v>
      </c>
      <c r="AN518" s="300">
        <f t="shared" si="156"/>
        <v>1.7154168606219998E-5</v>
      </c>
      <c r="AO518" s="300">
        <f t="shared" si="157"/>
        <v>2.2247287782944E-4</v>
      </c>
      <c r="AP518" s="300">
        <f t="shared" si="158"/>
        <v>0.16474108776859731</v>
      </c>
    </row>
    <row r="519" spans="1:42" ht="15.75" thickBot="1" x14ac:dyDescent="0.3">
      <c r="A519" s="346" t="s">
        <v>477</v>
      </c>
      <c r="B519" s="440" t="s">
        <v>478</v>
      </c>
      <c r="C519" s="519" t="s">
        <v>371</v>
      </c>
      <c r="D519" s="440" t="s">
        <v>1949</v>
      </c>
      <c r="E519" s="440" t="s">
        <v>1951</v>
      </c>
      <c r="F519" s="9">
        <v>2275050011</v>
      </c>
      <c r="G519" s="4" t="s">
        <v>227</v>
      </c>
      <c r="H519" s="4" t="s">
        <v>223</v>
      </c>
      <c r="I519" t="s">
        <v>27</v>
      </c>
      <c r="J519">
        <v>2011</v>
      </c>
      <c r="K519">
        <v>12</v>
      </c>
      <c r="L519" t="s">
        <v>128</v>
      </c>
      <c r="M519" t="s">
        <v>105</v>
      </c>
      <c r="N519" s="495">
        <f t="shared" si="159"/>
        <v>85</v>
      </c>
      <c r="O519" t="s">
        <v>115</v>
      </c>
      <c r="P519" t="s">
        <v>33</v>
      </c>
      <c r="Q519">
        <v>214.69876099999999</v>
      </c>
      <c r="R519">
        <v>11.295743</v>
      </c>
      <c r="S519">
        <v>9.8547399999999996</v>
      </c>
      <c r="T519">
        <v>9.4286700000000003</v>
      </c>
      <c r="U519">
        <v>11.066523999999999</v>
      </c>
      <c r="V519">
        <v>6.3699000000000006E-2</v>
      </c>
      <c r="W519">
        <v>0.21341499999999999</v>
      </c>
      <c r="X519">
        <v>0.24026800000000001</v>
      </c>
      <c r="Y519">
        <v>0.24026800000000001</v>
      </c>
      <c r="Z519">
        <v>0</v>
      </c>
      <c r="AA519">
        <v>1.72E-2</v>
      </c>
      <c r="AB519">
        <v>0.22306899999999999</v>
      </c>
      <c r="AC519">
        <v>165.182244</v>
      </c>
      <c r="AD519" s="300">
        <f t="shared" si="146"/>
        <v>0.23666487249328688</v>
      </c>
      <c r="AE519" s="300">
        <f t="shared" si="147"/>
        <v>1.2451425263753329E-2</v>
      </c>
      <c r="AF519" s="300">
        <f t="shared" si="148"/>
        <v>1.0862991359109399E-2</v>
      </c>
      <c r="AG519" s="300">
        <f t="shared" si="149"/>
        <v>1.0393329579257699E-2</v>
      </c>
      <c r="AH519" s="300">
        <f t="shared" si="150"/>
        <v>1.2198754567586439E-2</v>
      </c>
      <c r="AI519" s="300">
        <f t="shared" si="151"/>
        <v>7.0216128135689999E-5</v>
      </c>
      <c r="AJ519" s="300">
        <f t="shared" si="152"/>
        <v>2.3524976822364999E-4</v>
      </c>
      <c r="AK519" s="300">
        <f t="shared" si="153"/>
        <v>2.6485013383107997E-4</v>
      </c>
      <c r="AL519" s="300">
        <f t="shared" si="154"/>
        <v>2.6485013383107997E-4</v>
      </c>
      <c r="AM519" s="300">
        <f t="shared" si="155"/>
        <v>0</v>
      </c>
      <c r="AN519" s="300">
        <f t="shared" si="156"/>
        <v>1.8959754532E-5</v>
      </c>
      <c r="AO519" s="300">
        <f t="shared" si="157"/>
        <v>2.4589148161039E-4</v>
      </c>
      <c r="AP519" s="300">
        <f t="shared" si="158"/>
        <v>0.18208225577237963</v>
      </c>
    </row>
    <row r="520" spans="1:42" ht="15.75" thickBot="1" x14ac:dyDescent="0.3">
      <c r="A520" s="346" t="s">
        <v>477</v>
      </c>
      <c r="B520" s="440" t="s">
        <v>478</v>
      </c>
      <c r="C520" s="519" t="s">
        <v>371</v>
      </c>
      <c r="D520" s="440" t="s">
        <v>1949</v>
      </c>
      <c r="E520" s="440" t="s">
        <v>1951</v>
      </c>
      <c r="F520" s="9">
        <v>2275050011</v>
      </c>
      <c r="G520" s="4" t="s">
        <v>227</v>
      </c>
      <c r="H520" s="4" t="s">
        <v>223</v>
      </c>
      <c r="I520" t="s">
        <v>27</v>
      </c>
      <c r="J520">
        <v>2011</v>
      </c>
      <c r="K520">
        <v>13</v>
      </c>
      <c r="L520" t="s">
        <v>129</v>
      </c>
      <c r="M520" t="s">
        <v>120</v>
      </c>
      <c r="N520" s="495">
        <f t="shared" si="159"/>
        <v>86</v>
      </c>
      <c r="O520" t="s">
        <v>115</v>
      </c>
      <c r="P520" t="s">
        <v>33</v>
      </c>
      <c r="Q520">
        <v>12.621783000000001</v>
      </c>
      <c r="R520">
        <v>0.69229799999999997</v>
      </c>
      <c r="S520">
        <v>0.60398200000000002</v>
      </c>
      <c r="T520">
        <v>0.57786800000000005</v>
      </c>
      <c r="U520">
        <v>0.67825000000000002</v>
      </c>
      <c r="V520">
        <v>1.6622000000000001E-2</v>
      </c>
      <c r="W520">
        <v>1.8099000000000001E-2</v>
      </c>
      <c r="X520">
        <v>1.5129999999999999E-2</v>
      </c>
      <c r="Y520">
        <v>1.5129999999999999E-2</v>
      </c>
      <c r="Z520">
        <v>0</v>
      </c>
      <c r="AA520">
        <v>1.459E-3</v>
      </c>
      <c r="AB520">
        <v>1.3672E-2</v>
      </c>
      <c r="AC520">
        <v>14.008653000000001</v>
      </c>
      <c r="AD520" s="300">
        <f t="shared" si="146"/>
        <v>1.3913134153265731E-2</v>
      </c>
      <c r="AE520" s="300">
        <f t="shared" si="147"/>
        <v>7.6312791529037989E-4</v>
      </c>
      <c r="AF520" s="300">
        <f t="shared" si="148"/>
        <v>6.6577618963641993E-4</v>
      </c>
      <c r="AG520" s="300">
        <f t="shared" si="149"/>
        <v>6.3699043208708002E-4</v>
      </c>
      <c r="AH520" s="300">
        <f t="shared" si="150"/>
        <v>7.4764264600749996E-4</v>
      </c>
      <c r="AI520" s="300">
        <f t="shared" si="151"/>
        <v>1.8322618594820002E-5</v>
      </c>
      <c r="AJ520" s="300">
        <f t="shared" si="152"/>
        <v>1.9950732399689999E-5</v>
      </c>
      <c r="AK520" s="300">
        <f t="shared" si="153"/>
        <v>1.66779701203E-5</v>
      </c>
      <c r="AL520" s="300">
        <f t="shared" si="154"/>
        <v>1.66779701203E-5</v>
      </c>
      <c r="AM520" s="300">
        <f t="shared" si="155"/>
        <v>0</v>
      </c>
      <c r="AN520" s="300">
        <f t="shared" si="156"/>
        <v>1.6082722012899999E-6</v>
      </c>
      <c r="AO520" s="300">
        <f t="shared" si="157"/>
        <v>1.507080023032E-5</v>
      </c>
      <c r="AP520" s="300">
        <f t="shared" si="158"/>
        <v>1.544189663976543E-2</v>
      </c>
    </row>
    <row r="521" spans="1:42" ht="15.75" thickBot="1" x14ac:dyDescent="0.3">
      <c r="A521" s="346" t="s">
        <v>477</v>
      </c>
      <c r="B521" s="440" t="s">
        <v>478</v>
      </c>
      <c r="C521" s="519" t="s">
        <v>371</v>
      </c>
      <c r="D521" s="440" t="s">
        <v>1949</v>
      </c>
      <c r="E521" s="440" t="s">
        <v>1951</v>
      </c>
      <c r="F521" s="9">
        <v>2275050011</v>
      </c>
      <c r="G521" s="4" t="s">
        <v>227</v>
      </c>
      <c r="H521" s="4" t="s">
        <v>223</v>
      </c>
      <c r="I521" t="s">
        <v>27</v>
      </c>
      <c r="J521">
        <v>2011</v>
      </c>
      <c r="K521">
        <v>14</v>
      </c>
      <c r="L521" t="s">
        <v>130</v>
      </c>
      <c r="M521" t="s">
        <v>105</v>
      </c>
      <c r="N521" s="495">
        <f t="shared" si="159"/>
        <v>87</v>
      </c>
      <c r="O521" t="s">
        <v>115</v>
      </c>
      <c r="P521" t="s">
        <v>33</v>
      </c>
      <c r="Q521">
        <v>598.08940500000006</v>
      </c>
      <c r="R521">
        <v>31.466712999999999</v>
      </c>
      <c r="S521">
        <v>27.452489</v>
      </c>
      <c r="T521">
        <v>26.26558</v>
      </c>
      <c r="U521">
        <v>30.828174000000001</v>
      </c>
      <c r="V521">
        <v>0.17744799999999999</v>
      </c>
      <c r="W521">
        <v>0.59451399999999999</v>
      </c>
      <c r="X521">
        <v>0.669319</v>
      </c>
      <c r="Y521">
        <v>0.669319</v>
      </c>
      <c r="Z521">
        <v>0</v>
      </c>
      <c r="AA521">
        <v>4.7912999999999997E-2</v>
      </c>
      <c r="AB521">
        <v>0.62140499999999999</v>
      </c>
      <c r="AC521">
        <v>460.15053599999999</v>
      </c>
      <c r="AD521" s="300">
        <f t="shared" si="146"/>
        <v>0.65928071552267054</v>
      </c>
      <c r="AE521" s="300">
        <f t="shared" si="147"/>
        <v>3.4686113628424026E-2</v>
      </c>
      <c r="AF521" s="300">
        <f t="shared" si="148"/>
        <v>3.0261189112350588E-2</v>
      </c>
      <c r="AG521" s="300">
        <f t="shared" si="149"/>
        <v>2.89528458977098E-2</v>
      </c>
      <c r="AH521" s="300">
        <f t="shared" si="150"/>
        <v>3.3982244866847935E-2</v>
      </c>
      <c r="AI521" s="300">
        <f t="shared" si="151"/>
        <v>1.9560293733687998E-4</v>
      </c>
      <c r="AJ521" s="300">
        <f t="shared" si="152"/>
        <v>6.5533950615333995E-4</v>
      </c>
      <c r="AK521" s="300">
        <f t="shared" si="153"/>
        <v>7.3779790369788995E-4</v>
      </c>
      <c r="AL521" s="300">
        <f t="shared" si="154"/>
        <v>7.3779790369788995E-4</v>
      </c>
      <c r="AM521" s="300">
        <f t="shared" si="155"/>
        <v>0</v>
      </c>
      <c r="AN521" s="300">
        <f t="shared" si="156"/>
        <v>5.281504179602999E-5</v>
      </c>
      <c r="AO521" s="300">
        <f t="shared" si="157"/>
        <v>6.8498175959054994E-4</v>
      </c>
      <c r="AP521" s="300">
        <f t="shared" si="158"/>
        <v>0.50722914013536213</v>
      </c>
    </row>
    <row r="522" spans="1:42" ht="15.75" thickBot="1" x14ac:dyDescent="0.3">
      <c r="A522" s="346" t="s">
        <v>477</v>
      </c>
      <c r="B522" s="440" t="s">
        <v>478</v>
      </c>
      <c r="C522" s="519" t="s">
        <v>371</v>
      </c>
      <c r="D522" s="440" t="s">
        <v>1949</v>
      </c>
      <c r="E522" s="440" t="s">
        <v>1951</v>
      </c>
      <c r="F522" s="9">
        <v>2275050011</v>
      </c>
      <c r="G522" s="4" t="s">
        <v>227</v>
      </c>
      <c r="H522" s="4" t="s">
        <v>223</v>
      </c>
      <c r="I522" t="s">
        <v>27</v>
      </c>
      <c r="J522">
        <v>2011</v>
      </c>
      <c r="K522">
        <v>15</v>
      </c>
      <c r="L522" t="s">
        <v>347</v>
      </c>
      <c r="M522" t="s">
        <v>120</v>
      </c>
      <c r="N522" s="495">
        <f t="shared" si="159"/>
        <v>88</v>
      </c>
      <c r="O522" t="s">
        <v>115</v>
      </c>
      <c r="P522" t="s">
        <v>33</v>
      </c>
      <c r="Q522">
        <v>2.29487</v>
      </c>
      <c r="R522">
        <v>0.12587200000000001</v>
      </c>
      <c r="S522">
        <v>0.109815</v>
      </c>
      <c r="T522">
        <v>0.10506699999999999</v>
      </c>
      <c r="U522">
        <v>0.123318</v>
      </c>
      <c r="V522">
        <v>3.0219999999999999E-3</v>
      </c>
      <c r="W522">
        <v>3.2910000000000001E-3</v>
      </c>
      <c r="X522">
        <v>2.751E-3</v>
      </c>
      <c r="Y522">
        <v>2.751E-3</v>
      </c>
      <c r="Z522">
        <v>0</v>
      </c>
      <c r="AA522">
        <v>2.6499999999999999E-4</v>
      </c>
      <c r="AB522">
        <v>2.4859999999999999E-3</v>
      </c>
      <c r="AC522">
        <v>2.5470280000000001</v>
      </c>
      <c r="AD522" s="300">
        <f t="shared" si="146"/>
        <v>2.5296611559797E-3</v>
      </c>
      <c r="AE522" s="300">
        <f t="shared" si="147"/>
        <v>1.3875012921232E-4</v>
      </c>
      <c r="AF522" s="300">
        <f t="shared" si="148"/>
        <v>1.2105031650764998E-4</v>
      </c>
      <c r="AG522" s="300">
        <f t="shared" si="149"/>
        <v>1.1581654240776999E-4</v>
      </c>
      <c r="AH522" s="300">
        <f t="shared" si="150"/>
        <v>1.3593482612657998E-4</v>
      </c>
      <c r="AI522" s="300">
        <f t="shared" si="151"/>
        <v>3.3311847788199999E-6</v>
      </c>
      <c r="AJ522" s="300">
        <f t="shared" si="152"/>
        <v>3.6277065212099996E-6</v>
      </c>
      <c r="AK522" s="300">
        <f t="shared" si="153"/>
        <v>3.0324584138099998E-6</v>
      </c>
      <c r="AL522" s="300">
        <f t="shared" si="154"/>
        <v>3.0324584138099998E-6</v>
      </c>
      <c r="AM522" s="300">
        <f t="shared" si="155"/>
        <v>0</v>
      </c>
      <c r="AN522" s="300">
        <f t="shared" si="156"/>
        <v>2.9211249714999994E-7</v>
      </c>
      <c r="AO522" s="300">
        <f t="shared" si="157"/>
        <v>2.7403459166599996E-6</v>
      </c>
      <c r="AP522" s="300">
        <f t="shared" si="158"/>
        <v>2.80761777128668E-3</v>
      </c>
    </row>
    <row r="523" spans="1:42" ht="15.75" thickBot="1" x14ac:dyDescent="0.3">
      <c r="A523" s="346" t="s">
        <v>477</v>
      </c>
      <c r="B523" s="440" t="s">
        <v>478</v>
      </c>
      <c r="C523" s="519" t="s">
        <v>371</v>
      </c>
      <c r="D523" s="440" t="s">
        <v>1949</v>
      </c>
      <c r="E523" s="440" t="s">
        <v>1951</v>
      </c>
      <c r="F523" s="9">
        <v>2275050011</v>
      </c>
      <c r="G523" s="4" t="s">
        <v>227</v>
      </c>
      <c r="H523" s="4" t="s">
        <v>223</v>
      </c>
      <c r="I523" t="s">
        <v>27</v>
      </c>
      <c r="J523">
        <v>2011</v>
      </c>
      <c r="K523">
        <v>16</v>
      </c>
      <c r="L523" t="s">
        <v>131</v>
      </c>
      <c r="M523" t="s">
        <v>105</v>
      </c>
      <c r="N523" s="495">
        <f t="shared" si="159"/>
        <v>89</v>
      </c>
      <c r="O523" t="s">
        <v>115</v>
      </c>
      <c r="P523" t="s">
        <v>33</v>
      </c>
      <c r="Q523">
        <v>5.1118750000000004</v>
      </c>
      <c r="R523">
        <v>0.26894600000000002</v>
      </c>
      <c r="S523">
        <v>0.23463700000000001</v>
      </c>
      <c r="T523">
        <v>0.224492</v>
      </c>
      <c r="U523">
        <v>0.26348899999999997</v>
      </c>
      <c r="V523">
        <v>1.5169999999999999E-3</v>
      </c>
      <c r="W523">
        <v>5.0809999999999996E-3</v>
      </c>
      <c r="X523">
        <v>5.7210000000000004E-3</v>
      </c>
      <c r="Y523">
        <v>5.7210000000000004E-3</v>
      </c>
      <c r="Z523">
        <v>0</v>
      </c>
      <c r="AA523">
        <v>4.0999999999999999E-4</v>
      </c>
      <c r="AB523">
        <v>5.3109999999999997E-3</v>
      </c>
      <c r="AC523">
        <v>3.9329109999999998</v>
      </c>
      <c r="AD523" s="300">
        <f t="shared" si="146"/>
        <v>5.6348776278062496E-3</v>
      </c>
      <c r="AE523" s="300">
        <f t="shared" si="147"/>
        <v>2.9646221757926E-4</v>
      </c>
      <c r="AF523" s="300">
        <f t="shared" si="148"/>
        <v>2.5864301884447001E-4</v>
      </c>
      <c r="AG523" s="300">
        <f t="shared" si="149"/>
        <v>2.4746007060451997E-4</v>
      </c>
      <c r="AH523" s="300">
        <f t="shared" si="150"/>
        <v>2.9044690476058994E-4</v>
      </c>
      <c r="AI523" s="300">
        <f t="shared" si="151"/>
        <v>1.6722062572699998E-6</v>
      </c>
      <c r="AJ523" s="300">
        <f t="shared" si="152"/>
        <v>5.6008437661099995E-6</v>
      </c>
      <c r="AK523" s="300">
        <f t="shared" si="153"/>
        <v>6.3063230045100003E-6</v>
      </c>
      <c r="AL523" s="300">
        <f t="shared" si="154"/>
        <v>6.3063230045100003E-6</v>
      </c>
      <c r="AM523" s="300">
        <f t="shared" si="155"/>
        <v>0</v>
      </c>
      <c r="AN523" s="300">
        <f t="shared" si="156"/>
        <v>4.5194763709999994E-7</v>
      </c>
      <c r="AO523" s="300">
        <f t="shared" si="157"/>
        <v>5.854375367409999E-6</v>
      </c>
      <c r="AP523" s="300">
        <f t="shared" si="158"/>
        <v>4.3352922765234093E-3</v>
      </c>
    </row>
    <row r="524" spans="1:42" ht="15.75" thickBot="1" x14ac:dyDescent="0.3">
      <c r="A524" s="346" t="s">
        <v>477</v>
      </c>
      <c r="B524" s="440" t="s">
        <v>478</v>
      </c>
      <c r="C524" s="519" t="s">
        <v>371</v>
      </c>
      <c r="D524" s="440" t="s">
        <v>1949</v>
      </c>
      <c r="E524" s="440" t="s">
        <v>1951</v>
      </c>
      <c r="F524" s="9">
        <v>2275050011</v>
      </c>
      <c r="G524" s="4" t="s">
        <v>227</v>
      </c>
      <c r="H524" s="4" t="s">
        <v>223</v>
      </c>
      <c r="I524" t="s">
        <v>27</v>
      </c>
      <c r="J524">
        <v>2011</v>
      </c>
      <c r="K524">
        <v>17</v>
      </c>
      <c r="L524" t="s">
        <v>348</v>
      </c>
      <c r="M524" t="s">
        <v>102</v>
      </c>
      <c r="N524" s="495">
        <f t="shared" si="159"/>
        <v>90</v>
      </c>
      <c r="O524" t="s">
        <v>115</v>
      </c>
      <c r="P524" t="s">
        <v>33</v>
      </c>
      <c r="Q524">
        <v>0.75953899999999996</v>
      </c>
      <c r="R524">
        <v>4.4367999999999998E-2</v>
      </c>
      <c r="S524">
        <v>3.8707999999999999E-2</v>
      </c>
      <c r="T524">
        <v>3.7033999999999997E-2</v>
      </c>
      <c r="U524">
        <v>4.3468E-2</v>
      </c>
      <c r="V524">
        <v>4.1139999999999996E-3</v>
      </c>
      <c r="W524">
        <v>1.5809999999999999E-3</v>
      </c>
      <c r="X524">
        <v>1.0039999999999999E-3</v>
      </c>
      <c r="Y524">
        <v>1.0039999999999999E-3</v>
      </c>
      <c r="Z524">
        <v>0</v>
      </c>
      <c r="AA524">
        <v>1.27E-4</v>
      </c>
      <c r="AB524">
        <v>8.7600000000000004E-4</v>
      </c>
      <c r="AC524">
        <v>1.2235720000000001</v>
      </c>
      <c r="AD524" s="300">
        <f t="shared" si="146"/>
        <v>8.3724843008608997E-4</v>
      </c>
      <c r="AE524" s="300">
        <f t="shared" si="147"/>
        <v>4.8907348202079994E-5</v>
      </c>
      <c r="AF524" s="300">
        <f t="shared" si="148"/>
        <v>4.2668266187480002E-5</v>
      </c>
      <c r="AG524" s="300">
        <f t="shared" si="149"/>
        <v>4.0822997054539995E-5</v>
      </c>
      <c r="AH524" s="300">
        <f t="shared" si="150"/>
        <v>4.7915268023079999E-5</v>
      </c>
      <c r="AI524" s="300">
        <f t="shared" si="151"/>
        <v>4.5349087293400001E-6</v>
      </c>
      <c r="AJ524" s="300">
        <f t="shared" si="152"/>
        <v>1.7427541811099999E-6</v>
      </c>
      <c r="AK524" s="300">
        <f t="shared" si="153"/>
        <v>1.1067205552399999E-6</v>
      </c>
      <c r="AL524" s="300">
        <f t="shared" si="154"/>
        <v>1.1067205552399999E-6</v>
      </c>
      <c r="AM524" s="300">
        <f t="shared" si="155"/>
        <v>0</v>
      </c>
      <c r="AN524" s="300">
        <f t="shared" si="156"/>
        <v>1.3999353636999999E-7</v>
      </c>
      <c r="AO524" s="300">
        <f t="shared" si="157"/>
        <v>9.6562470756000002E-7</v>
      </c>
      <c r="AP524" s="300">
        <f t="shared" si="158"/>
        <v>1.3487572541993199E-3</v>
      </c>
    </row>
    <row r="525" spans="1:42" ht="15.75" thickBot="1" x14ac:dyDescent="0.3">
      <c r="A525" s="346" t="s">
        <v>477</v>
      </c>
      <c r="B525" s="440" t="s">
        <v>478</v>
      </c>
      <c r="C525" s="519" t="s">
        <v>371</v>
      </c>
      <c r="D525" s="440" t="s">
        <v>1949</v>
      </c>
      <c r="E525" s="440" t="s">
        <v>1951</v>
      </c>
      <c r="F525" s="9">
        <v>2275050011</v>
      </c>
      <c r="G525" s="4" t="s">
        <v>227</v>
      </c>
      <c r="H525" s="4" t="s">
        <v>223</v>
      </c>
      <c r="I525" t="s">
        <v>27</v>
      </c>
      <c r="J525">
        <v>2011</v>
      </c>
      <c r="K525">
        <v>18</v>
      </c>
      <c r="L525" t="s">
        <v>132</v>
      </c>
      <c r="M525" t="s">
        <v>120</v>
      </c>
      <c r="N525" s="495">
        <f t="shared" si="159"/>
        <v>91</v>
      </c>
      <c r="O525" t="s">
        <v>115</v>
      </c>
      <c r="P525" t="s">
        <v>33</v>
      </c>
      <c r="Q525">
        <v>4.5897389999999998</v>
      </c>
      <c r="R525">
        <v>0.251745</v>
      </c>
      <c r="S525">
        <v>0.21962999999999999</v>
      </c>
      <c r="T525">
        <v>0.21013399999999999</v>
      </c>
      <c r="U525">
        <v>0.24663599999999999</v>
      </c>
      <c r="V525">
        <v>6.0439999999999999E-3</v>
      </c>
      <c r="W525">
        <v>6.5820000000000002E-3</v>
      </c>
      <c r="X525">
        <v>5.5019999999999999E-3</v>
      </c>
      <c r="Y525">
        <v>5.5019999999999999E-3</v>
      </c>
      <c r="Z525">
        <v>0</v>
      </c>
      <c r="AA525">
        <v>5.2999999999999998E-4</v>
      </c>
      <c r="AB525">
        <v>4.9709999999999997E-3</v>
      </c>
      <c r="AC525">
        <v>5.0940560000000001</v>
      </c>
      <c r="AD525" s="300">
        <f t="shared" si="146"/>
        <v>5.05932120964809E-3</v>
      </c>
      <c r="AE525" s="300">
        <f t="shared" si="147"/>
        <v>2.7750136073594999E-4</v>
      </c>
      <c r="AF525" s="300">
        <f t="shared" si="148"/>
        <v>2.4210063301529996E-4</v>
      </c>
      <c r="AG525" s="300">
        <f t="shared" si="149"/>
        <v>2.3163308481553998E-4</v>
      </c>
      <c r="AH525" s="300">
        <f t="shared" si="150"/>
        <v>2.7186965225315995E-4</v>
      </c>
      <c r="AI525" s="300">
        <f t="shared" si="151"/>
        <v>6.6623695576399998E-6</v>
      </c>
      <c r="AJ525" s="300">
        <f t="shared" si="152"/>
        <v>7.2554130424199993E-6</v>
      </c>
      <c r="AK525" s="300">
        <f t="shared" si="153"/>
        <v>6.0649168276199996E-6</v>
      </c>
      <c r="AL525" s="300">
        <f t="shared" si="154"/>
        <v>6.0649168276199996E-6</v>
      </c>
      <c r="AM525" s="300">
        <f t="shared" si="155"/>
        <v>0</v>
      </c>
      <c r="AN525" s="300">
        <f t="shared" si="156"/>
        <v>5.8422499429999989E-7</v>
      </c>
      <c r="AO525" s="300">
        <f t="shared" si="157"/>
        <v>5.4795895220099991E-6</v>
      </c>
      <c r="AP525" s="300">
        <f t="shared" si="158"/>
        <v>5.61523554257336E-3</v>
      </c>
    </row>
    <row r="526" spans="1:42" ht="15.75" thickBot="1" x14ac:dyDescent="0.3">
      <c r="A526" s="346" t="s">
        <v>477</v>
      </c>
      <c r="B526" s="440" t="s">
        <v>478</v>
      </c>
      <c r="C526" s="519" t="s">
        <v>371</v>
      </c>
      <c r="D526" s="440" t="s">
        <v>1949</v>
      </c>
      <c r="E526" s="440" t="s">
        <v>1951</v>
      </c>
      <c r="F526" s="9">
        <v>2275050011</v>
      </c>
      <c r="G526" s="4" t="s">
        <v>227</v>
      </c>
      <c r="H526" s="4" t="s">
        <v>223</v>
      </c>
      <c r="I526" t="s">
        <v>27</v>
      </c>
      <c r="J526">
        <v>2011</v>
      </c>
      <c r="K526">
        <v>19</v>
      </c>
      <c r="L526" t="s">
        <v>133</v>
      </c>
      <c r="M526" t="s">
        <v>134</v>
      </c>
      <c r="N526" s="495">
        <f t="shared" si="159"/>
        <v>92</v>
      </c>
      <c r="O526" t="s">
        <v>115</v>
      </c>
      <c r="P526" t="s">
        <v>33</v>
      </c>
      <c r="Q526">
        <v>139.94857400000001</v>
      </c>
      <c r="R526">
        <v>32.623147000000003</v>
      </c>
      <c r="S526">
        <v>28.461396000000001</v>
      </c>
      <c r="T526">
        <v>27.230867</v>
      </c>
      <c r="U526">
        <v>31.961141000000001</v>
      </c>
      <c r="V526">
        <v>0.44215599999999999</v>
      </c>
      <c r="W526">
        <v>0.30407299999999998</v>
      </c>
      <c r="X526">
        <v>0.66874900000000004</v>
      </c>
      <c r="Y526">
        <v>0.66874900000000004</v>
      </c>
      <c r="Z526">
        <v>0</v>
      </c>
      <c r="AA526">
        <v>2.4506E-2</v>
      </c>
      <c r="AB526">
        <v>0.64424300000000001</v>
      </c>
      <c r="AC526">
        <v>235.35036199999999</v>
      </c>
      <c r="AD526" s="300">
        <f t="shared" si="146"/>
        <v>0.15426689593857193</v>
      </c>
      <c r="AE526" s="300">
        <f t="shared" si="147"/>
        <v>3.5960863905892572E-2</v>
      </c>
      <c r="AF526" s="300">
        <f t="shared" si="148"/>
        <v>3.1373318709188761E-2</v>
      </c>
      <c r="AG526" s="300">
        <f t="shared" si="149"/>
        <v>3.0016892675205766E-2</v>
      </c>
      <c r="AH526" s="300">
        <f t="shared" si="150"/>
        <v>3.5231127204804709E-2</v>
      </c>
      <c r="AI526" s="300">
        <f t="shared" si="151"/>
        <v>4.8739355958436E-4</v>
      </c>
      <c r="AJ526" s="300">
        <f t="shared" si="152"/>
        <v>3.3518310696562995E-4</v>
      </c>
      <c r="AK526" s="300">
        <f t="shared" si="153"/>
        <v>7.3716958625119004E-4</v>
      </c>
      <c r="AL526" s="300">
        <f t="shared" si="154"/>
        <v>7.3716958625119004E-4</v>
      </c>
      <c r="AM526" s="300">
        <f t="shared" si="155"/>
        <v>0</v>
      </c>
      <c r="AN526" s="300">
        <f t="shared" si="156"/>
        <v>2.7013240962859997E-5</v>
      </c>
      <c r="AO526" s="300">
        <f t="shared" si="157"/>
        <v>7.1015634528832992E-4</v>
      </c>
      <c r="AP526" s="300">
        <f t="shared" si="158"/>
        <v>0.25942936584519416</v>
      </c>
    </row>
    <row r="527" spans="1:42" ht="15.75" thickBot="1" x14ac:dyDescent="0.3">
      <c r="A527" s="346" t="s">
        <v>477</v>
      </c>
      <c r="B527" s="440" t="s">
        <v>478</v>
      </c>
      <c r="C527" s="519" t="s">
        <v>371</v>
      </c>
      <c r="D527" s="440" t="s">
        <v>1949</v>
      </c>
      <c r="E527" s="440" t="s">
        <v>1951</v>
      </c>
      <c r="F527" s="9">
        <v>2275050011</v>
      </c>
      <c r="G527" s="4" t="s">
        <v>227</v>
      </c>
      <c r="H527" s="4" t="s">
        <v>223</v>
      </c>
      <c r="I527" t="s">
        <v>27</v>
      </c>
      <c r="J527">
        <v>2011</v>
      </c>
      <c r="K527">
        <v>20</v>
      </c>
      <c r="L527" t="s">
        <v>335</v>
      </c>
      <c r="M527" t="s">
        <v>105</v>
      </c>
      <c r="N527" s="495">
        <f t="shared" si="159"/>
        <v>93</v>
      </c>
      <c r="O527" t="s">
        <v>115</v>
      </c>
      <c r="P527" t="s">
        <v>33</v>
      </c>
      <c r="Q527">
        <v>224.92251099999999</v>
      </c>
      <c r="R527">
        <v>11.833636</v>
      </c>
      <c r="S527">
        <v>10.324013000000001</v>
      </c>
      <c r="T527">
        <v>9.8776539999999997</v>
      </c>
      <c r="U527">
        <v>11.593501</v>
      </c>
      <c r="V527">
        <v>6.6733000000000001E-2</v>
      </c>
      <c r="W527">
        <v>0.223578</v>
      </c>
      <c r="X527">
        <v>0.25170999999999999</v>
      </c>
      <c r="Y527">
        <v>0.25170999999999999</v>
      </c>
      <c r="Z527">
        <v>0</v>
      </c>
      <c r="AA527">
        <v>1.8019E-2</v>
      </c>
      <c r="AB527">
        <v>0.23369100000000001</v>
      </c>
      <c r="AC527">
        <v>173.04806500000001</v>
      </c>
      <c r="AD527" s="300">
        <f t="shared" si="146"/>
        <v>0.24793462774889938</v>
      </c>
      <c r="AE527" s="300">
        <f t="shared" si="147"/>
        <v>1.304435080122316E-2</v>
      </c>
      <c r="AF527" s="300">
        <f t="shared" si="148"/>
        <v>1.138027629448703E-2</v>
      </c>
      <c r="AG527" s="300">
        <f t="shared" si="149"/>
        <v>1.0888249720466739E-2</v>
      </c>
      <c r="AH527" s="300">
        <f t="shared" si="150"/>
        <v>1.2779647274796309E-2</v>
      </c>
      <c r="AI527" s="300">
        <f t="shared" si="151"/>
        <v>7.3560540650229996E-5</v>
      </c>
      <c r="AJ527" s="300">
        <f t="shared" si="152"/>
        <v>2.4645255806717996E-4</v>
      </c>
      <c r="AK527" s="300">
        <f t="shared" si="153"/>
        <v>2.7746277984009996E-4</v>
      </c>
      <c r="AL527" s="300">
        <f t="shared" si="154"/>
        <v>2.7746277984009996E-4</v>
      </c>
      <c r="AM527" s="300">
        <f t="shared" si="155"/>
        <v>0</v>
      </c>
      <c r="AN527" s="300">
        <f t="shared" si="156"/>
        <v>1.9862547494889998E-5</v>
      </c>
      <c r="AO527" s="300">
        <f t="shared" si="157"/>
        <v>2.5760023234520999E-4</v>
      </c>
      <c r="AP527" s="300">
        <f t="shared" si="158"/>
        <v>0.19075283922311517</v>
      </c>
    </row>
    <row r="528" spans="1:42" ht="15.75" thickBot="1" x14ac:dyDescent="0.3">
      <c r="A528" s="346" t="s">
        <v>477</v>
      </c>
      <c r="B528" s="440" t="s">
        <v>478</v>
      </c>
      <c r="C528" s="519" t="s">
        <v>371</v>
      </c>
      <c r="D528" s="440" t="s">
        <v>1949</v>
      </c>
      <c r="E528" s="440" t="s">
        <v>1951</v>
      </c>
      <c r="F528" s="9">
        <v>2275050011</v>
      </c>
      <c r="G528" s="4" t="s">
        <v>227</v>
      </c>
      <c r="H528" s="4" t="s">
        <v>223</v>
      </c>
      <c r="I528" t="s">
        <v>27</v>
      </c>
      <c r="J528">
        <v>2011</v>
      </c>
      <c r="K528">
        <v>21</v>
      </c>
      <c r="L528" t="s">
        <v>145</v>
      </c>
      <c r="M528" t="s">
        <v>105</v>
      </c>
      <c r="N528" s="495">
        <f t="shared" si="159"/>
        <v>94</v>
      </c>
      <c r="O528" t="s">
        <v>115</v>
      </c>
      <c r="P528" t="s">
        <v>33</v>
      </c>
      <c r="Q528">
        <v>10.223751</v>
      </c>
      <c r="R528">
        <v>0.53789299999999995</v>
      </c>
      <c r="S528">
        <v>0.469273</v>
      </c>
      <c r="T528">
        <v>0.44898399999999999</v>
      </c>
      <c r="U528">
        <v>0.52697700000000003</v>
      </c>
      <c r="V528">
        <v>3.0330000000000001E-3</v>
      </c>
      <c r="W528">
        <v>1.0163E-2</v>
      </c>
      <c r="X528">
        <v>1.1441E-2</v>
      </c>
      <c r="Y528">
        <v>1.1441E-2</v>
      </c>
      <c r="Z528">
        <v>0</v>
      </c>
      <c r="AA528">
        <v>8.1899999999999996E-4</v>
      </c>
      <c r="AB528">
        <v>1.0621999999999999E-2</v>
      </c>
      <c r="AC528">
        <v>7.8658210000000004</v>
      </c>
      <c r="AD528" s="300">
        <f t="shared" si="146"/>
        <v>1.1269756357923809E-2</v>
      </c>
      <c r="AE528" s="300">
        <f t="shared" si="147"/>
        <v>5.9292553746982993E-4</v>
      </c>
      <c r="AF528" s="300">
        <f t="shared" si="148"/>
        <v>5.1728493537762997E-4</v>
      </c>
      <c r="AG528" s="300">
        <f t="shared" si="149"/>
        <v>4.9492014120903994E-4</v>
      </c>
      <c r="AH528" s="300">
        <f t="shared" si="150"/>
        <v>5.8089270720986994E-4</v>
      </c>
      <c r="AI528" s="300">
        <f t="shared" si="151"/>
        <v>3.34331020323E-6</v>
      </c>
      <c r="AJ528" s="300">
        <f t="shared" si="152"/>
        <v>1.1202789843529999E-5</v>
      </c>
      <c r="AK528" s="300">
        <f t="shared" si="153"/>
        <v>1.2611543697709999E-5</v>
      </c>
      <c r="AL528" s="300">
        <f t="shared" si="154"/>
        <v>1.2611543697709999E-5</v>
      </c>
      <c r="AM528" s="300">
        <f t="shared" si="155"/>
        <v>0</v>
      </c>
      <c r="AN528" s="300">
        <f t="shared" si="156"/>
        <v>9.0279296288999991E-7</v>
      </c>
      <c r="AO528" s="300">
        <f t="shared" si="157"/>
        <v>1.1708750734819998E-5</v>
      </c>
      <c r="AP528" s="300">
        <f t="shared" si="158"/>
        <v>8.6705834507355105E-3</v>
      </c>
    </row>
    <row r="529" spans="1:42" ht="15.75" thickBot="1" x14ac:dyDescent="0.3">
      <c r="A529" s="346" t="s">
        <v>477</v>
      </c>
      <c r="B529" s="440" t="s">
        <v>478</v>
      </c>
      <c r="C529" s="519" t="s">
        <v>371</v>
      </c>
      <c r="D529" s="440" t="s">
        <v>1949</v>
      </c>
      <c r="E529" s="440" t="s">
        <v>1951</v>
      </c>
      <c r="F529" s="9">
        <v>2275050011</v>
      </c>
      <c r="G529" s="4" t="s">
        <v>227</v>
      </c>
      <c r="H529" s="4" t="s">
        <v>223</v>
      </c>
      <c r="I529" t="s">
        <v>27</v>
      </c>
      <c r="J529">
        <v>2011</v>
      </c>
      <c r="K529">
        <v>22</v>
      </c>
      <c r="L529" t="s">
        <v>315</v>
      </c>
      <c r="M529" t="s">
        <v>105</v>
      </c>
      <c r="N529" s="495">
        <f t="shared" si="159"/>
        <v>95</v>
      </c>
      <c r="O529" t="s">
        <v>115</v>
      </c>
      <c r="P529" t="s">
        <v>33</v>
      </c>
      <c r="Q529">
        <v>81.790003999999996</v>
      </c>
      <c r="R529">
        <v>4.30314</v>
      </c>
      <c r="S529">
        <v>3.7541869999999999</v>
      </c>
      <c r="T529">
        <v>3.5918739999999998</v>
      </c>
      <c r="U529">
        <v>4.2158189999999998</v>
      </c>
      <c r="V529">
        <v>2.4265999999999999E-2</v>
      </c>
      <c r="W529">
        <v>8.1300999999999998E-2</v>
      </c>
      <c r="X529">
        <v>9.1531000000000001E-2</v>
      </c>
      <c r="Y529">
        <v>9.1531000000000001E-2</v>
      </c>
      <c r="Z529">
        <v>0</v>
      </c>
      <c r="AA529">
        <v>6.5519999999999997E-3</v>
      </c>
      <c r="AB529">
        <v>8.4978999999999999E-2</v>
      </c>
      <c r="AC529">
        <v>62.926569000000001</v>
      </c>
      <c r="AD529" s="300">
        <f t="shared" si="146"/>
        <v>9.0158046454145241E-2</v>
      </c>
      <c r="AE529" s="300">
        <f t="shared" si="147"/>
        <v>4.7433998905133997E-3</v>
      </c>
      <c r="AF529" s="300">
        <f t="shared" si="148"/>
        <v>4.1382827899549704E-3</v>
      </c>
      <c r="AG529" s="300">
        <f t="shared" si="149"/>
        <v>3.9593633342949394E-3</v>
      </c>
      <c r="AH529" s="300">
        <f t="shared" si="150"/>
        <v>4.6471449646128893E-3</v>
      </c>
      <c r="AI529" s="300">
        <f t="shared" si="151"/>
        <v>2.6748686248459997E-5</v>
      </c>
      <c r="AJ529" s="300">
        <f t="shared" si="152"/>
        <v>8.9619011814309998E-5</v>
      </c>
      <c r="AK529" s="300">
        <f t="shared" si="153"/>
        <v>1.0089565651561E-4</v>
      </c>
      <c r="AL529" s="300">
        <f t="shared" si="154"/>
        <v>1.0089565651561E-4</v>
      </c>
      <c r="AM529" s="300">
        <f t="shared" si="155"/>
        <v>0</v>
      </c>
      <c r="AN529" s="300">
        <f t="shared" si="156"/>
        <v>7.2223437031199993E-6</v>
      </c>
      <c r="AO529" s="300">
        <f t="shared" si="157"/>
        <v>9.3673312812489991E-5</v>
      </c>
      <c r="AP529" s="300">
        <f t="shared" si="158"/>
        <v>6.9364668708195382E-2</v>
      </c>
    </row>
    <row r="530" spans="1:42" ht="15.75" thickBot="1" x14ac:dyDescent="0.3">
      <c r="A530" s="346" t="s">
        <v>477</v>
      </c>
      <c r="B530" s="440" t="s">
        <v>478</v>
      </c>
      <c r="C530" s="519" t="s">
        <v>371</v>
      </c>
      <c r="D530" s="440" t="s">
        <v>1949</v>
      </c>
      <c r="E530" s="440" t="s">
        <v>1951</v>
      </c>
      <c r="F530" s="9">
        <v>2275050011</v>
      </c>
      <c r="G530" s="4" t="s">
        <v>227</v>
      </c>
      <c r="H530" s="4" t="s">
        <v>223</v>
      </c>
      <c r="I530" t="s">
        <v>27</v>
      </c>
      <c r="J530">
        <v>2011</v>
      </c>
      <c r="K530">
        <v>23</v>
      </c>
      <c r="L530" t="s">
        <v>135</v>
      </c>
      <c r="M530" t="s">
        <v>102</v>
      </c>
      <c r="N530" s="495">
        <f t="shared" si="159"/>
        <v>96</v>
      </c>
      <c r="O530" t="s">
        <v>115</v>
      </c>
      <c r="P530" t="s">
        <v>33</v>
      </c>
      <c r="Q530">
        <v>148.11006699999999</v>
      </c>
      <c r="R530">
        <v>8.6517370000000007</v>
      </c>
      <c r="S530">
        <v>7.5480309999999999</v>
      </c>
      <c r="T530">
        <v>7.2216909999999999</v>
      </c>
      <c r="U530">
        <v>8.4761710000000008</v>
      </c>
      <c r="V530">
        <v>0.80213999999999996</v>
      </c>
      <c r="W530">
        <v>0.30826700000000001</v>
      </c>
      <c r="X530">
        <v>0.19569900000000001</v>
      </c>
      <c r="Y530">
        <v>0.19569900000000001</v>
      </c>
      <c r="Z530">
        <v>0</v>
      </c>
      <c r="AA530">
        <v>2.4844000000000001E-2</v>
      </c>
      <c r="AB530">
        <v>0.17085500000000001</v>
      </c>
      <c r="AC530">
        <v>238.596574</v>
      </c>
      <c r="AD530" s="300">
        <f t="shared" si="146"/>
        <v>0.16326340197895775</v>
      </c>
      <c r="AE530" s="300">
        <f t="shared" si="147"/>
        <v>9.5369075462454697E-3</v>
      </c>
      <c r="AF530" s="300">
        <f t="shared" si="148"/>
        <v>8.3202799395306094E-3</v>
      </c>
      <c r="AG530" s="300">
        <f t="shared" si="149"/>
        <v>7.9605516666252096E-3</v>
      </c>
      <c r="AH530" s="300">
        <f t="shared" si="150"/>
        <v>9.3433791587940098E-3</v>
      </c>
      <c r="AI530" s="300">
        <f t="shared" si="151"/>
        <v>8.8420799420339986E-4</v>
      </c>
      <c r="AJ530" s="300">
        <f t="shared" si="152"/>
        <v>3.3980620059977004E-4</v>
      </c>
      <c r="AK530" s="300">
        <f t="shared" si="153"/>
        <v>2.1572122105568999E-4</v>
      </c>
      <c r="AL530" s="300">
        <f t="shared" si="154"/>
        <v>2.1572122105568999E-4</v>
      </c>
      <c r="AM530" s="300">
        <f t="shared" si="155"/>
        <v>0</v>
      </c>
      <c r="AN530" s="300">
        <f t="shared" si="156"/>
        <v>2.7385822185640001E-5</v>
      </c>
      <c r="AO530" s="300">
        <f t="shared" si="157"/>
        <v>1.8833539887005E-4</v>
      </c>
      <c r="AP530" s="300">
        <f t="shared" si="158"/>
        <v>0.26300770204745194</v>
      </c>
    </row>
    <row r="531" spans="1:42" ht="15.75" thickBot="1" x14ac:dyDescent="0.3">
      <c r="A531" s="346" t="s">
        <v>477</v>
      </c>
      <c r="B531" s="440" t="s">
        <v>478</v>
      </c>
      <c r="C531" s="519" t="s">
        <v>371</v>
      </c>
      <c r="D531" s="440" t="s">
        <v>1949</v>
      </c>
      <c r="E531" s="440" t="s">
        <v>1951</v>
      </c>
      <c r="F531" s="9">
        <v>2275050011</v>
      </c>
      <c r="G531" s="4" t="s">
        <v>227</v>
      </c>
      <c r="H531" s="4" t="s">
        <v>223</v>
      </c>
      <c r="I531" t="s">
        <v>27</v>
      </c>
      <c r="J531">
        <v>2011</v>
      </c>
      <c r="K531">
        <v>24</v>
      </c>
      <c r="L531" t="s">
        <v>136</v>
      </c>
      <c r="M531" t="s">
        <v>102</v>
      </c>
      <c r="N531" s="495">
        <f t="shared" si="159"/>
        <v>97</v>
      </c>
      <c r="O531" t="s">
        <v>115</v>
      </c>
      <c r="P531" t="s">
        <v>33</v>
      </c>
      <c r="Q531">
        <v>36.457863000000003</v>
      </c>
      <c r="R531">
        <v>2.1296580000000001</v>
      </c>
      <c r="S531">
        <v>1.857977</v>
      </c>
      <c r="T531">
        <v>1.777647</v>
      </c>
      <c r="U531">
        <v>2.0864419999999999</v>
      </c>
      <c r="V531">
        <v>0.19744999999999999</v>
      </c>
      <c r="W531">
        <v>7.5881000000000004E-2</v>
      </c>
      <c r="X531">
        <v>4.8172E-2</v>
      </c>
      <c r="Y531">
        <v>4.8172E-2</v>
      </c>
      <c r="Z531">
        <v>0</v>
      </c>
      <c r="AA531">
        <v>6.1149999999999998E-3</v>
      </c>
      <c r="AB531">
        <v>4.2056999999999997E-2</v>
      </c>
      <c r="AC531">
        <v>58.731464000000003</v>
      </c>
      <c r="AD531" s="300">
        <f t="shared" si="146"/>
        <v>4.0187914723330526E-2</v>
      </c>
      <c r="AE531" s="300">
        <f t="shared" si="147"/>
        <v>2.3475460998319798E-3</v>
      </c>
      <c r="AF531" s="300">
        <f t="shared" si="148"/>
        <v>2.04806906081987E-3</v>
      </c>
      <c r="AG531" s="300">
        <f t="shared" si="149"/>
        <v>1.9595203932875698E-3</v>
      </c>
      <c r="AH531" s="300">
        <f t="shared" si="150"/>
        <v>2.2999086142590198E-3</v>
      </c>
      <c r="AI531" s="300">
        <f t="shared" si="151"/>
        <v>2.1765136815949998E-4</v>
      </c>
      <c r="AJ531" s="300">
        <f t="shared" si="152"/>
        <v>8.364448451411E-5</v>
      </c>
      <c r="AK531" s="300">
        <f t="shared" si="153"/>
        <v>5.3100540425319997E-5</v>
      </c>
      <c r="AL531" s="300">
        <f t="shared" si="154"/>
        <v>5.3100540425319997E-5</v>
      </c>
      <c r="AM531" s="300">
        <f t="shared" si="155"/>
        <v>0</v>
      </c>
      <c r="AN531" s="300">
        <f t="shared" si="156"/>
        <v>6.7406336606499995E-6</v>
      </c>
      <c r="AO531" s="300">
        <f t="shared" si="157"/>
        <v>4.6359906764669991E-5</v>
      </c>
      <c r="AP531" s="300">
        <f t="shared" si="158"/>
        <v>6.4740357020057843E-2</v>
      </c>
    </row>
    <row r="532" spans="1:42" ht="15.75" thickBot="1" x14ac:dyDescent="0.3">
      <c r="A532" s="346" t="s">
        <v>477</v>
      </c>
      <c r="B532" s="440" t="s">
        <v>478</v>
      </c>
      <c r="C532" s="519" t="s">
        <v>371</v>
      </c>
      <c r="D532" s="440" t="s">
        <v>1949</v>
      </c>
      <c r="E532" s="440" t="s">
        <v>1951</v>
      </c>
      <c r="F532" s="9">
        <v>2275050011</v>
      </c>
      <c r="G532" s="4" t="s">
        <v>227</v>
      </c>
      <c r="H532" s="4" t="s">
        <v>223</v>
      </c>
      <c r="I532" t="s">
        <v>27</v>
      </c>
      <c r="J532">
        <v>2011</v>
      </c>
      <c r="K532">
        <v>25</v>
      </c>
      <c r="L532" t="s">
        <v>137</v>
      </c>
      <c r="M532" t="s">
        <v>105</v>
      </c>
      <c r="N532" s="495">
        <f t="shared" si="159"/>
        <v>98</v>
      </c>
      <c r="O532" t="s">
        <v>115</v>
      </c>
      <c r="P532" t="s">
        <v>33</v>
      </c>
      <c r="Q532">
        <v>848.57129199999997</v>
      </c>
      <c r="R532">
        <v>44.64508</v>
      </c>
      <c r="S532">
        <v>38.949685000000002</v>
      </c>
      <c r="T532">
        <v>37.265695000000001</v>
      </c>
      <c r="U532">
        <v>43.739119000000002</v>
      </c>
      <c r="V532">
        <v>0.25176399999999999</v>
      </c>
      <c r="W532">
        <v>0.843499</v>
      </c>
      <c r="X532">
        <v>0.949631</v>
      </c>
      <c r="Y532">
        <v>0.949631</v>
      </c>
      <c r="Z532">
        <v>0</v>
      </c>
      <c r="AA532">
        <v>6.7978999999999998E-2</v>
      </c>
      <c r="AB532">
        <v>0.88165199999999999</v>
      </c>
      <c r="AC532">
        <v>652.86315400000001</v>
      </c>
      <c r="AD532" s="300">
        <f t="shared" si="146"/>
        <v>0.93538973251291246</v>
      </c>
      <c r="AE532" s="300">
        <f t="shared" si="147"/>
        <v>4.9212776619854799E-2</v>
      </c>
      <c r="AF532" s="300">
        <f t="shared" si="148"/>
        <v>4.2934678296437351E-2</v>
      </c>
      <c r="AG532" s="300">
        <f t="shared" si="149"/>
        <v>4.107839707351045E-2</v>
      </c>
      <c r="AH532" s="300">
        <f t="shared" si="150"/>
        <v>4.8214125563135889E-2</v>
      </c>
      <c r="AI532" s="300">
        <f t="shared" si="151"/>
        <v>2.7752230465083997E-4</v>
      </c>
      <c r="AJ532" s="300">
        <f t="shared" si="152"/>
        <v>9.2979848767368986E-4</v>
      </c>
      <c r="AK532" s="300">
        <f t="shared" si="153"/>
        <v>1.0467889916266099E-3</v>
      </c>
      <c r="AL532" s="300">
        <f t="shared" si="154"/>
        <v>1.0467889916266099E-3</v>
      </c>
      <c r="AM532" s="300">
        <f t="shared" si="155"/>
        <v>0</v>
      </c>
      <c r="AN532" s="300">
        <f t="shared" si="156"/>
        <v>7.4934020542489989E-5</v>
      </c>
      <c r="AO532" s="300">
        <f t="shared" si="157"/>
        <v>9.7185497108411988E-4</v>
      </c>
      <c r="AP532" s="300">
        <f t="shared" si="158"/>
        <v>0.71965843853647171</v>
      </c>
    </row>
    <row r="533" spans="1:42" ht="15.75" thickBot="1" x14ac:dyDescent="0.3">
      <c r="A533" s="346" t="s">
        <v>477</v>
      </c>
      <c r="B533" s="440" t="s">
        <v>478</v>
      </c>
      <c r="C533" s="519" t="s">
        <v>371</v>
      </c>
      <c r="D533" s="440" t="s">
        <v>1949</v>
      </c>
      <c r="E533" s="440" t="s">
        <v>1951</v>
      </c>
      <c r="F533" s="9">
        <v>2275050011</v>
      </c>
      <c r="G533" s="4" t="s">
        <v>227</v>
      </c>
      <c r="H533" s="4" t="s">
        <v>223</v>
      </c>
      <c r="I533" t="s">
        <v>27</v>
      </c>
      <c r="J533">
        <v>2011</v>
      </c>
      <c r="K533">
        <v>26</v>
      </c>
      <c r="L533" t="s">
        <v>138</v>
      </c>
      <c r="M533" t="s">
        <v>105</v>
      </c>
      <c r="N533" s="495">
        <f t="shared" si="159"/>
        <v>99</v>
      </c>
      <c r="O533" t="s">
        <v>115</v>
      </c>
      <c r="P533" t="s">
        <v>33</v>
      </c>
      <c r="Q533">
        <v>480.51627400000001</v>
      </c>
      <c r="R533">
        <v>25.280949</v>
      </c>
      <c r="S533">
        <v>22.055845999999999</v>
      </c>
      <c r="T533">
        <v>21.102260999999999</v>
      </c>
      <c r="U533">
        <v>24.767935000000001</v>
      </c>
      <c r="V533">
        <v>0.142565</v>
      </c>
      <c r="W533">
        <v>0.47764400000000001</v>
      </c>
      <c r="X533">
        <v>0.53774299999999997</v>
      </c>
      <c r="Y533">
        <v>0.53774299999999997</v>
      </c>
      <c r="Z533">
        <v>0</v>
      </c>
      <c r="AA533">
        <v>3.8494E-2</v>
      </c>
      <c r="AB533">
        <v>0.499249</v>
      </c>
      <c r="AC533">
        <v>369.69359300000002</v>
      </c>
      <c r="AD533" s="300">
        <f t="shared" si="146"/>
        <v>0.52967852346925892</v>
      </c>
      <c r="AE533" s="300">
        <f t="shared" si="147"/>
        <v>2.7867476010233188E-2</v>
      </c>
      <c r="AF533" s="300">
        <f t="shared" si="148"/>
        <v>2.4312408497418257E-2</v>
      </c>
      <c r="AG533" s="300">
        <f t="shared" si="149"/>
        <v>2.3261260966871908E-2</v>
      </c>
      <c r="AH533" s="300">
        <f t="shared" si="150"/>
        <v>2.7301974875844848E-2</v>
      </c>
      <c r="AI533" s="300">
        <f t="shared" si="151"/>
        <v>1.5715101191014999E-4</v>
      </c>
      <c r="AJ533" s="300">
        <f t="shared" si="152"/>
        <v>5.2651238335363999E-4</v>
      </c>
      <c r="AK533" s="300">
        <f t="shared" si="153"/>
        <v>5.9276019077332998E-4</v>
      </c>
      <c r="AL533" s="300">
        <f t="shared" si="154"/>
        <v>5.9276019077332998E-4</v>
      </c>
      <c r="AM533" s="300">
        <f t="shared" si="155"/>
        <v>0</v>
      </c>
      <c r="AN533" s="300">
        <f t="shared" si="156"/>
        <v>4.2432371567140001E-5</v>
      </c>
      <c r="AO533" s="300">
        <f t="shared" si="157"/>
        <v>5.5032781920619006E-4</v>
      </c>
      <c r="AP533" s="300">
        <f t="shared" si="158"/>
        <v>0.40751742879843683</v>
      </c>
    </row>
    <row r="534" spans="1:42" ht="15.75" thickBot="1" x14ac:dyDescent="0.3">
      <c r="A534" s="346" t="s">
        <v>477</v>
      </c>
      <c r="B534" s="440" t="s">
        <v>478</v>
      </c>
      <c r="C534" s="519" t="s">
        <v>371</v>
      </c>
      <c r="D534" s="440" t="s">
        <v>1949</v>
      </c>
      <c r="E534" s="440" t="s">
        <v>1951</v>
      </c>
      <c r="F534" s="9">
        <v>2275050011</v>
      </c>
      <c r="G534" s="4" t="s">
        <v>227</v>
      </c>
      <c r="H534" s="4" t="s">
        <v>223</v>
      </c>
      <c r="I534" t="s">
        <v>27</v>
      </c>
      <c r="J534">
        <v>2011</v>
      </c>
      <c r="K534">
        <v>27</v>
      </c>
      <c r="L534" t="s">
        <v>139</v>
      </c>
      <c r="M534" t="s">
        <v>120</v>
      </c>
      <c r="N534" s="495">
        <f t="shared" si="159"/>
        <v>100</v>
      </c>
      <c r="O534" t="s">
        <v>115</v>
      </c>
      <c r="P534" t="s">
        <v>33</v>
      </c>
      <c r="Q534">
        <v>133.102441</v>
      </c>
      <c r="R534">
        <v>7.3006019999999996</v>
      </c>
      <c r="S534">
        <v>6.3692609999999998</v>
      </c>
      <c r="T534">
        <v>6.0938860000000004</v>
      </c>
      <c r="U534">
        <v>7.1524539999999996</v>
      </c>
      <c r="V534">
        <v>0.175287</v>
      </c>
      <c r="W534">
        <v>0.19086400000000001</v>
      </c>
      <c r="X534">
        <v>0.159555</v>
      </c>
      <c r="Y534">
        <v>0.159555</v>
      </c>
      <c r="Z534">
        <v>0</v>
      </c>
      <c r="AA534">
        <v>1.5382E-2</v>
      </c>
      <c r="AB534">
        <v>0.14417199999999999</v>
      </c>
      <c r="AC534">
        <v>147.72761199999999</v>
      </c>
      <c r="AD534" s="300">
        <f t="shared" si="146"/>
        <v>0.14672032610290769</v>
      </c>
      <c r="AE534" s="300">
        <f t="shared" si="147"/>
        <v>8.0475361544086188E-3</v>
      </c>
      <c r="AF534" s="300">
        <f t="shared" si="148"/>
        <v>7.0209084366419094E-3</v>
      </c>
      <c r="AG534" s="300">
        <f t="shared" si="149"/>
        <v>6.7173594596506596E-3</v>
      </c>
      <c r="AH534" s="300">
        <f t="shared" si="150"/>
        <v>7.88423093845474E-3</v>
      </c>
      <c r="AI534" s="300">
        <f t="shared" si="151"/>
        <v>1.9322084259596999E-4</v>
      </c>
      <c r="AJ534" s="300">
        <f t="shared" si="152"/>
        <v>2.1039154587184001E-4</v>
      </c>
      <c r="AK534" s="300">
        <f t="shared" si="153"/>
        <v>1.7587928106704999E-4</v>
      </c>
      <c r="AL534" s="300">
        <f t="shared" si="154"/>
        <v>1.7587928106704999E-4</v>
      </c>
      <c r="AM534" s="300">
        <f t="shared" si="155"/>
        <v>0</v>
      </c>
      <c r="AN534" s="300">
        <f t="shared" si="156"/>
        <v>1.695575257042E-5</v>
      </c>
      <c r="AO534" s="300">
        <f t="shared" si="157"/>
        <v>1.5892242618531998E-4</v>
      </c>
      <c r="AP534" s="300">
        <f t="shared" si="158"/>
        <v>0.16284181750689172</v>
      </c>
    </row>
    <row r="535" spans="1:42" ht="15.75" thickBot="1" x14ac:dyDescent="0.3">
      <c r="A535" s="346" t="s">
        <v>477</v>
      </c>
      <c r="B535" s="440" t="s">
        <v>478</v>
      </c>
      <c r="C535" s="519" t="s">
        <v>371</v>
      </c>
      <c r="D535" s="440" t="s">
        <v>1949</v>
      </c>
      <c r="E535" s="440" t="s">
        <v>1951</v>
      </c>
      <c r="F535" s="9">
        <v>2275050011</v>
      </c>
      <c r="G535" s="4" t="s">
        <v>227</v>
      </c>
      <c r="H535" s="4" t="s">
        <v>223</v>
      </c>
      <c r="I535" t="s">
        <v>27</v>
      </c>
      <c r="J535">
        <v>2011</v>
      </c>
      <c r="K535">
        <v>28</v>
      </c>
      <c r="L535" t="s">
        <v>140</v>
      </c>
      <c r="M535" t="s">
        <v>105</v>
      </c>
      <c r="N535" s="495">
        <f t="shared" si="159"/>
        <v>101</v>
      </c>
      <c r="O535" t="s">
        <v>115</v>
      </c>
      <c r="P535" t="s">
        <v>33</v>
      </c>
      <c r="Q535">
        <v>408.95001999999999</v>
      </c>
      <c r="R535">
        <v>21.515701</v>
      </c>
      <c r="S535">
        <v>18.770932999999999</v>
      </c>
      <c r="T535">
        <v>17.959371000000001</v>
      </c>
      <c r="U535">
        <v>21.079093</v>
      </c>
      <c r="V535">
        <v>0.121332</v>
      </c>
      <c r="W535">
        <v>0.40650599999999998</v>
      </c>
      <c r="X535">
        <v>0.45765400000000001</v>
      </c>
      <c r="Y535">
        <v>0.45765400000000001</v>
      </c>
      <c r="Z535">
        <v>0</v>
      </c>
      <c r="AA535">
        <v>3.2760999999999998E-2</v>
      </c>
      <c r="AB535">
        <v>0.42489300000000002</v>
      </c>
      <c r="AC535">
        <v>314.63284499999997</v>
      </c>
      <c r="AD535" s="300">
        <f t="shared" si="146"/>
        <v>0.45079023227072618</v>
      </c>
      <c r="AE535" s="300">
        <f t="shared" si="147"/>
        <v>2.3717000554878308E-2</v>
      </c>
      <c r="AF535" s="300">
        <f t="shared" si="148"/>
        <v>2.0691411745152228E-2</v>
      </c>
      <c r="AG535" s="300">
        <f t="shared" si="149"/>
        <v>1.9796817773786009E-2</v>
      </c>
      <c r="AH535" s="300">
        <f t="shared" si="150"/>
        <v>2.3235722618441829E-2</v>
      </c>
      <c r="AI535" s="300">
        <f t="shared" si="151"/>
        <v>1.3374563586491999E-4</v>
      </c>
      <c r="AJ535" s="300">
        <f t="shared" si="152"/>
        <v>4.4809616138285997E-4</v>
      </c>
      <c r="AK535" s="300">
        <f t="shared" si="153"/>
        <v>5.0447718026673993E-4</v>
      </c>
      <c r="AL535" s="300">
        <f t="shared" si="154"/>
        <v>5.0447718026673993E-4</v>
      </c>
      <c r="AM535" s="300">
        <f t="shared" si="155"/>
        <v>0</v>
      </c>
      <c r="AN535" s="300">
        <f t="shared" si="156"/>
        <v>3.6112820826909998E-5</v>
      </c>
      <c r="AO535" s="300">
        <f t="shared" si="157"/>
        <v>4.6836435943983004E-4</v>
      </c>
      <c r="AP535" s="300">
        <f t="shared" si="158"/>
        <v>0.34682334354097688</v>
      </c>
    </row>
    <row r="536" spans="1:42" ht="15.75" thickBot="1" x14ac:dyDescent="0.3">
      <c r="A536" s="346" t="s">
        <v>477</v>
      </c>
      <c r="B536" s="440" t="s">
        <v>478</v>
      </c>
      <c r="C536" s="519" t="s">
        <v>371</v>
      </c>
      <c r="D536" s="440" t="s">
        <v>1949</v>
      </c>
      <c r="E536" s="440" t="s">
        <v>1951</v>
      </c>
      <c r="F536" s="9">
        <v>2275050011</v>
      </c>
      <c r="G536" s="4" t="s">
        <v>227</v>
      </c>
      <c r="H536" s="4" t="s">
        <v>223</v>
      </c>
      <c r="I536" t="s">
        <v>27</v>
      </c>
      <c r="J536">
        <v>2011</v>
      </c>
      <c r="K536">
        <v>29</v>
      </c>
      <c r="L536" t="s">
        <v>141</v>
      </c>
      <c r="M536" t="s">
        <v>105</v>
      </c>
      <c r="N536" s="495">
        <f t="shared" si="159"/>
        <v>102</v>
      </c>
      <c r="O536" t="s">
        <v>115</v>
      </c>
      <c r="P536" t="s">
        <v>33</v>
      </c>
      <c r="Q536">
        <v>3649.8789299999999</v>
      </c>
      <c r="R536">
        <v>192.02763300000001</v>
      </c>
      <c r="S536">
        <v>167.530573</v>
      </c>
      <c r="T536">
        <v>160.287386</v>
      </c>
      <c r="U536">
        <v>188.13090800000001</v>
      </c>
      <c r="V536">
        <v>1.082889</v>
      </c>
      <c r="W536">
        <v>3.628063</v>
      </c>
      <c r="X536">
        <v>4.0845589999999996</v>
      </c>
      <c r="Y536">
        <v>4.0845589999999996</v>
      </c>
      <c r="Z536">
        <v>0</v>
      </c>
      <c r="AA536">
        <v>0.29239300000000001</v>
      </c>
      <c r="AB536">
        <v>3.7921659999999999</v>
      </c>
      <c r="AC536">
        <v>2808.0981430000002</v>
      </c>
      <c r="AD536" s="300">
        <f t="shared" si="146"/>
        <v>4.023302824669698</v>
      </c>
      <c r="AE536" s="300">
        <f t="shared" si="147"/>
        <v>0.21167423168842922</v>
      </c>
      <c r="AF536" s="300">
        <f t="shared" si="148"/>
        <v>0.18467084538868062</v>
      </c>
      <c r="AG536" s="300">
        <f t="shared" si="149"/>
        <v>0.17668659843813567</v>
      </c>
      <c r="AH536" s="300">
        <f t="shared" si="150"/>
        <v>0.20737882764896945</v>
      </c>
      <c r="AI536" s="300">
        <f t="shared" si="151"/>
        <v>1.1936807921745899E-3</v>
      </c>
      <c r="AJ536" s="300">
        <f t="shared" si="152"/>
        <v>3.9992548782925297E-3</v>
      </c>
      <c r="AK536" s="300">
        <f t="shared" si="153"/>
        <v>4.5024555820622897E-3</v>
      </c>
      <c r="AL536" s="300">
        <f t="shared" si="154"/>
        <v>4.5024555820622897E-3</v>
      </c>
      <c r="AM536" s="300">
        <f t="shared" si="155"/>
        <v>0</v>
      </c>
      <c r="AN536" s="300">
        <f t="shared" si="156"/>
        <v>3.2230811086483E-4</v>
      </c>
      <c r="AO536" s="300">
        <f t="shared" si="157"/>
        <v>4.1801474711974599E-3</v>
      </c>
      <c r="AP536" s="300">
        <f t="shared" si="158"/>
        <v>3.0953983426188976</v>
      </c>
    </row>
    <row r="537" spans="1:42" ht="15.75" thickBot="1" x14ac:dyDescent="0.3">
      <c r="A537" s="346" t="s">
        <v>477</v>
      </c>
      <c r="B537" s="440" t="s">
        <v>478</v>
      </c>
      <c r="C537" s="519" t="s">
        <v>371</v>
      </c>
      <c r="D537" s="440" t="s">
        <v>1949</v>
      </c>
      <c r="E537" s="440" t="s">
        <v>1951</v>
      </c>
      <c r="F537" s="9">
        <v>2275050011</v>
      </c>
      <c r="G537" s="4" t="s">
        <v>227</v>
      </c>
      <c r="H537" s="4" t="s">
        <v>223</v>
      </c>
      <c r="I537" t="s">
        <v>27</v>
      </c>
      <c r="J537">
        <v>2011</v>
      </c>
      <c r="K537">
        <v>30</v>
      </c>
      <c r="L537" t="s">
        <v>142</v>
      </c>
      <c r="M537" t="s">
        <v>105</v>
      </c>
      <c r="N537" s="495">
        <f t="shared" si="159"/>
        <v>103</v>
      </c>
      <c r="O537" t="s">
        <v>115</v>
      </c>
      <c r="P537" t="s">
        <v>33</v>
      </c>
      <c r="Q537">
        <v>1114.388805</v>
      </c>
      <c r="R537">
        <v>58.630285999999998</v>
      </c>
      <c r="S537">
        <v>51.150790999999998</v>
      </c>
      <c r="T537">
        <v>48.939286000000003</v>
      </c>
      <c r="U537">
        <v>57.440528999999998</v>
      </c>
      <c r="V537">
        <v>0.33062999999999998</v>
      </c>
      <c r="W537">
        <v>1.107728</v>
      </c>
      <c r="X537">
        <v>1.247106</v>
      </c>
      <c r="Y537">
        <v>1.247106</v>
      </c>
      <c r="Z537">
        <v>0</v>
      </c>
      <c r="AA537">
        <v>8.9274000000000006E-2</v>
      </c>
      <c r="AB537">
        <v>1.157832</v>
      </c>
      <c r="AC537">
        <v>857.374503</v>
      </c>
      <c r="AD537" s="300">
        <f t="shared" ref="AD537:AD600" si="160">IF(Q537=-1,0,Q537)*2.20462262/2000</f>
        <v>1.2284033834888846</v>
      </c>
      <c r="AE537" s="300">
        <f t="shared" ref="AE537:AE600" si="161">IF(R537=-1,0,R537)*2.20462262/2000</f>
        <v>6.4628827366334643E-2</v>
      </c>
      <c r="AF537" s="300">
        <f t="shared" ref="AF537:AF600" si="162">IF(S537=-1,0,S537)*2.20462262/2000</f>
        <v>5.6384095434746206E-2</v>
      </c>
      <c r="AG537" s="300">
        <f t="shared" ref="AG537:AG600" si="163">IF(T537=-1,0,T537)*2.20462262/2000</f>
        <v>5.3946328461124661E-2</v>
      </c>
      <c r="AH537" s="300">
        <f t="shared" ref="AH537:AH600" si="164">IF(U537=-1,0,U537)*2.20462262/2000</f>
        <v>6.3317344769082989E-2</v>
      </c>
      <c r="AI537" s="300">
        <f t="shared" ref="AI537:AI600" si="165">IF(V537=-1,0,V537)*2.20462262/2000</f>
        <v>3.6445718842529994E-4</v>
      </c>
      <c r="AJ537" s="300">
        <f t="shared" ref="AJ537:AJ600" si="166">IF(W537=-1,0,W537)*2.20462262/2000</f>
        <v>1.2210611028036799E-3</v>
      </c>
      <c r="AK537" s="300">
        <f t="shared" ref="AK537:AK600" si="167">IF(X537=-1,0,X537)*2.20462262/2000</f>
        <v>1.3746990485688599E-3</v>
      </c>
      <c r="AL537" s="300">
        <f t="shared" ref="AL537:AL600" si="168">IF(Y537=-1,0,Y537)*2.20462262/2000</f>
        <v>1.3746990485688599E-3</v>
      </c>
      <c r="AM537" s="300">
        <f t="shared" ref="AM537:AM600" si="169">IF(Z537=-1,0,Z537)*2.20462262/2000</f>
        <v>0</v>
      </c>
      <c r="AN537" s="300">
        <f t="shared" ref="AN537:AN600" si="170">IF(AA537=-1,0,AA537)*2.20462262/2000</f>
        <v>9.840773988894E-5</v>
      </c>
      <c r="AO537" s="300">
        <f t="shared" ref="AO537:AO600" si="171">IF(AB537=-1,0,AB537)*2.20462262/2000</f>
        <v>1.2762913086799199E-3</v>
      </c>
      <c r="AP537" s="300">
        <f t="shared" ref="AP537:AP600" si="172">IF(AC537=-1,0,AC537)*2.20462262/2000</f>
        <v>0.9450936115625288</v>
      </c>
    </row>
    <row r="538" spans="1:42" ht="15.75" thickBot="1" x14ac:dyDescent="0.3">
      <c r="A538" s="346" t="s">
        <v>477</v>
      </c>
      <c r="B538" s="440" t="s">
        <v>478</v>
      </c>
      <c r="C538" s="519" t="s">
        <v>371</v>
      </c>
      <c r="D538" s="440" t="s">
        <v>1949</v>
      </c>
      <c r="E538" s="440" t="s">
        <v>1951</v>
      </c>
      <c r="F538" s="9">
        <v>2275050011</v>
      </c>
      <c r="G538" s="4" t="s">
        <v>227</v>
      </c>
      <c r="H538" s="4" t="s">
        <v>223</v>
      </c>
      <c r="I538" t="s">
        <v>27</v>
      </c>
      <c r="J538">
        <v>2011</v>
      </c>
      <c r="K538">
        <v>31</v>
      </c>
      <c r="L538" t="s">
        <v>143</v>
      </c>
      <c r="M538" t="s">
        <v>105</v>
      </c>
      <c r="N538" s="495">
        <f t="shared" si="159"/>
        <v>104</v>
      </c>
      <c r="O538" t="s">
        <v>115</v>
      </c>
      <c r="P538" t="s">
        <v>33</v>
      </c>
      <c r="Q538">
        <v>966.14442299999996</v>
      </c>
      <c r="R538">
        <v>50.830843999999999</v>
      </c>
      <c r="S538">
        <v>44.346328</v>
      </c>
      <c r="T538">
        <v>42.429014000000002</v>
      </c>
      <c r="U538">
        <v>49.799357999999998</v>
      </c>
      <c r="V538">
        <v>0.28664699999999999</v>
      </c>
      <c r="W538">
        <v>0.96036999999999995</v>
      </c>
      <c r="X538">
        <v>1.081207</v>
      </c>
      <c r="Y538">
        <v>1.081207</v>
      </c>
      <c r="Z538">
        <v>0</v>
      </c>
      <c r="AA538">
        <v>7.7397999999999995E-2</v>
      </c>
      <c r="AB538">
        <v>1.003809</v>
      </c>
      <c r="AC538">
        <v>743.32009700000003</v>
      </c>
      <c r="AD538" s="300">
        <f t="shared" si="160"/>
        <v>1.0649919245663242</v>
      </c>
      <c r="AE538" s="300">
        <f t="shared" si="161"/>
        <v>5.6031414238045633E-2</v>
      </c>
      <c r="AF538" s="300">
        <f t="shared" si="162"/>
        <v>4.8883458911369679E-2</v>
      </c>
      <c r="AG538" s="300">
        <f t="shared" si="163"/>
        <v>4.6769982004348343E-2</v>
      </c>
      <c r="AH538" s="300">
        <f t="shared" si="164"/>
        <v>5.4894395554138976E-2</v>
      </c>
      <c r="AI538" s="300">
        <f t="shared" si="165"/>
        <v>3.1597423007756996E-4</v>
      </c>
      <c r="AJ538" s="300">
        <f t="shared" si="166"/>
        <v>1.0586267127846998E-3</v>
      </c>
      <c r="AK538" s="300">
        <f t="shared" si="167"/>
        <v>1.19182670455117E-3</v>
      </c>
      <c r="AL538" s="300">
        <f t="shared" si="168"/>
        <v>1.19182670455117E-3</v>
      </c>
      <c r="AM538" s="300">
        <f t="shared" si="169"/>
        <v>0</v>
      </c>
      <c r="AN538" s="300">
        <f t="shared" si="170"/>
        <v>8.5316690771379991E-5</v>
      </c>
      <c r="AO538" s="300">
        <f t="shared" si="171"/>
        <v>1.1065100137797898E-3</v>
      </c>
      <c r="AP538" s="300">
        <f t="shared" si="172"/>
        <v>0.81937014987339707</v>
      </c>
    </row>
    <row r="539" spans="1:42" ht="15.75" thickBot="1" x14ac:dyDescent="0.3">
      <c r="A539" s="346" t="s">
        <v>477</v>
      </c>
      <c r="B539" s="440" t="s">
        <v>478</v>
      </c>
      <c r="C539" s="519" t="s">
        <v>371</v>
      </c>
      <c r="D539" s="440" t="s">
        <v>1949</v>
      </c>
      <c r="E539" s="440" t="s">
        <v>1951</v>
      </c>
      <c r="F539" s="10" t="s">
        <v>224</v>
      </c>
      <c r="G539" s="4" t="s">
        <v>225</v>
      </c>
      <c r="H539" s="4"/>
      <c r="I539" t="s">
        <v>27</v>
      </c>
      <c r="J539">
        <v>2011</v>
      </c>
      <c r="K539">
        <v>1</v>
      </c>
      <c r="L539" t="s">
        <v>345</v>
      </c>
      <c r="M539" t="s">
        <v>346</v>
      </c>
      <c r="N539" s="495">
        <f t="shared" si="159"/>
        <v>105</v>
      </c>
      <c r="O539" t="s">
        <v>96</v>
      </c>
      <c r="P539" t="s">
        <v>33</v>
      </c>
      <c r="Q539">
        <v>69.178916999999998</v>
      </c>
      <c r="R539">
        <v>6.6429280000000004</v>
      </c>
      <c r="S539">
        <v>7.6807800000000004</v>
      </c>
      <c r="T539">
        <v>7.6407280000000002</v>
      </c>
      <c r="U539">
        <v>7.6807800000000004</v>
      </c>
      <c r="V539">
        <v>3.7532869999999998</v>
      </c>
      <c r="W539">
        <v>1.5938889999999999</v>
      </c>
      <c r="X539">
        <v>0.25963999999999998</v>
      </c>
      <c r="Y539">
        <v>0.25963999999999998</v>
      </c>
      <c r="Z539">
        <v>0</v>
      </c>
      <c r="AA539">
        <v>0.12845500000000001</v>
      </c>
      <c r="AB539">
        <v>0.131185</v>
      </c>
      <c r="AC539">
        <v>1233.6604030000001</v>
      </c>
      <c r="AD539" s="300">
        <f t="shared" si="160"/>
        <v>7.625670262265126E-2</v>
      </c>
      <c r="AE539" s="300">
        <f t="shared" si="161"/>
        <v>7.3225746659156803E-3</v>
      </c>
      <c r="AF539" s="300">
        <f t="shared" si="162"/>
        <v>8.466610663621801E-3</v>
      </c>
      <c r="AG539" s="300">
        <f t="shared" si="163"/>
        <v>8.4224608910336805E-3</v>
      </c>
      <c r="AH539" s="300">
        <f t="shared" si="164"/>
        <v>8.466610663621801E-3</v>
      </c>
      <c r="AI539" s="300">
        <f t="shared" si="165"/>
        <v>4.1372907097759698E-3</v>
      </c>
      <c r="AJ539" s="300">
        <f t="shared" si="166"/>
        <v>1.7569618715845899E-3</v>
      </c>
      <c r="AK539" s="300">
        <f t="shared" si="167"/>
        <v>2.8620410852839994E-4</v>
      </c>
      <c r="AL539" s="300">
        <f t="shared" si="168"/>
        <v>2.8620410852839994E-4</v>
      </c>
      <c r="AM539" s="300">
        <f t="shared" si="169"/>
        <v>0</v>
      </c>
      <c r="AN539" s="300">
        <f t="shared" si="170"/>
        <v>1.4159739932605002E-4</v>
      </c>
      <c r="AO539" s="300">
        <f t="shared" si="171"/>
        <v>1.4460670920235001E-4</v>
      </c>
      <c r="AP539" s="300">
        <f t="shared" si="172"/>
        <v>1.359877814926058</v>
      </c>
    </row>
    <row r="540" spans="1:42" ht="15.75" thickBot="1" x14ac:dyDescent="0.3">
      <c r="A540" s="346" t="s">
        <v>477</v>
      </c>
      <c r="B540" s="440" t="s">
        <v>478</v>
      </c>
      <c r="C540" s="519" t="s">
        <v>371</v>
      </c>
      <c r="D540" s="440" t="s">
        <v>1949</v>
      </c>
      <c r="E540" s="440" t="s">
        <v>1951</v>
      </c>
      <c r="F540" s="10" t="s">
        <v>224</v>
      </c>
      <c r="G540" s="4" t="s">
        <v>225</v>
      </c>
      <c r="H540" s="4"/>
      <c r="I540" t="s">
        <v>27</v>
      </c>
      <c r="J540">
        <v>2011</v>
      </c>
      <c r="K540">
        <v>2</v>
      </c>
      <c r="L540" t="s">
        <v>340</v>
      </c>
      <c r="M540" t="s">
        <v>107</v>
      </c>
      <c r="N540" s="495">
        <f t="shared" si="159"/>
        <v>106</v>
      </c>
      <c r="O540" t="s">
        <v>103</v>
      </c>
      <c r="P540" t="s">
        <v>33</v>
      </c>
      <c r="Q540">
        <v>420.94165700000002</v>
      </c>
      <c r="R540">
        <v>86.792094000000006</v>
      </c>
      <c r="S540">
        <v>100.351975</v>
      </c>
      <c r="T540">
        <v>99.828688999999997</v>
      </c>
      <c r="U540">
        <v>100.351975</v>
      </c>
      <c r="V540">
        <v>9.3976120000000005</v>
      </c>
      <c r="W540">
        <v>5.5812889999999999</v>
      </c>
      <c r="X540">
        <v>2.1635979999999999</v>
      </c>
      <c r="Y540">
        <v>2.1635979999999999</v>
      </c>
      <c r="Z540">
        <v>0</v>
      </c>
      <c r="AA540">
        <v>0.44980799999999999</v>
      </c>
      <c r="AB540">
        <v>1.7137899999999999</v>
      </c>
      <c r="AC540">
        <v>4319.8832929999999</v>
      </c>
      <c r="AD540" s="300">
        <f t="shared" si="160"/>
        <v>0.4640087493612407</v>
      </c>
      <c r="AE540" s="300">
        <f t="shared" si="161"/>
        <v>9.5671906834783146E-2</v>
      </c>
      <c r="AF540" s="300">
        <f t="shared" si="162"/>
        <v>0.11061911702333724</v>
      </c>
      <c r="AG540" s="300">
        <f t="shared" si="163"/>
        <v>0.11004229294717259</v>
      </c>
      <c r="AH540" s="300">
        <f t="shared" si="164"/>
        <v>0.11061911702333724</v>
      </c>
      <c r="AI540" s="300">
        <f t="shared" si="165"/>
        <v>1.0359093994591721E-2</v>
      </c>
      <c r="AJ540" s="300">
        <f t="shared" si="166"/>
        <v>6.1523179890785899E-3</v>
      </c>
      <c r="AK540" s="300">
        <f t="shared" si="167"/>
        <v>2.3849585456933798E-3</v>
      </c>
      <c r="AL540" s="300">
        <f t="shared" si="168"/>
        <v>2.3849585456933798E-3</v>
      </c>
      <c r="AM540" s="300">
        <f t="shared" si="169"/>
        <v>0</v>
      </c>
      <c r="AN540" s="300">
        <f t="shared" si="170"/>
        <v>4.9582844572847997E-4</v>
      </c>
      <c r="AO540" s="300">
        <f t="shared" si="171"/>
        <v>1.8891300999648998E-3</v>
      </c>
      <c r="AP540" s="300">
        <f t="shared" si="172"/>
        <v>4.7618562117539431</v>
      </c>
    </row>
    <row r="541" spans="1:42" ht="15.75" thickBot="1" x14ac:dyDescent="0.3">
      <c r="A541" s="346" t="s">
        <v>477</v>
      </c>
      <c r="B541" s="440" t="s">
        <v>478</v>
      </c>
      <c r="C541" s="519" t="s">
        <v>371</v>
      </c>
      <c r="D541" s="440" t="s">
        <v>1949</v>
      </c>
      <c r="E541" s="440" t="s">
        <v>1951</v>
      </c>
      <c r="F541" s="10" t="s">
        <v>224</v>
      </c>
      <c r="G541" s="4" t="s">
        <v>225</v>
      </c>
      <c r="H541" s="4"/>
      <c r="I541" t="s">
        <v>27</v>
      </c>
      <c r="J541">
        <v>2011</v>
      </c>
      <c r="K541">
        <v>3</v>
      </c>
      <c r="L541" t="s">
        <v>75</v>
      </c>
      <c r="M541" t="s">
        <v>73</v>
      </c>
      <c r="N541" s="495">
        <f t="shared" si="159"/>
        <v>107</v>
      </c>
      <c r="O541" t="s">
        <v>31</v>
      </c>
      <c r="P541" t="s">
        <v>33</v>
      </c>
      <c r="Q541">
        <v>102.868071</v>
      </c>
      <c r="R541">
        <v>18.378522</v>
      </c>
      <c r="S541">
        <v>21.249872</v>
      </c>
      <c r="T541">
        <v>21.139064999999999</v>
      </c>
      <c r="U541">
        <v>21.249872</v>
      </c>
      <c r="V541">
        <v>7.414739</v>
      </c>
      <c r="W541">
        <v>2.7681100000000001</v>
      </c>
      <c r="X541">
        <v>0.58602699999999996</v>
      </c>
      <c r="Y541">
        <v>0.58602699999999996</v>
      </c>
      <c r="Z541">
        <v>0</v>
      </c>
      <c r="AA541">
        <v>0.22308800000000001</v>
      </c>
      <c r="AB541">
        <v>0.36293900000000001</v>
      </c>
      <c r="AC541">
        <v>2142.4998500000002</v>
      </c>
      <c r="AD541" s="300">
        <f t="shared" si="160"/>
        <v>0.11339263810118301</v>
      </c>
      <c r="AE541" s="300">
        <f t="shared" si="161"/>
        <v>2.025885266168382E-2</v>
      </c>
      <c r="AF541" s="300">
        <f t="shared" si="162"/>
        <v>2.3423974241652316E-2</v>
      </c>
      <c r="AG541" s="300">
        <f t="shared" si="163"/>
        <v>2.3301830432325147E-2</v>
      </c>
      <c r="AH541" s="300">
        <f t="shared" si="164"/>
        <v>2.3423974241652316E-2</v>
      </c>
      <c r="AI541" s="300">
        <f t="shared" si="165"/>
        <v>8.1733506603980897E-3</v>
      </c>
      <c r="AJ541" s="300">
        <f t="shared" si="166"/>
        <v>3.0513189603241001E-3</v>
      </c>
      <c r="AK541" s="300">
        <f t="shared" si="167"/>
        <v>6.4598419006536986E-4</v>
      </c>
      <c r="AL541" s="300">
        <f t="shared" si="168"/>
        <v>6.4598419006536986E-4</v>
      </c>
      <c r="AM541" s="300">
        <f t="shared" si="169"/>
        <v>0</v>
      </c>
      <c r="AN541" s="300">
        <f t="shared" si="170"/>
        <v>2.4591242552527998E-4</v>
      </c>
      <c r="AO541" s="300">
        <f t="shared" si="171"/>
        <v>4.0007176454008998E-4</v>
      </c>
      <c r="AP541" s="300">
        <f t="shared" si="172"/>
        <v>2.3617018163283037</v>
      </c>
    </row>
    <row r="542" spans="1:42" ht="15.75" thickBot="1" x14ac:dyDescent="0.3">
      <c r="A542" s="346" t="s">
        <v>477</v>
      </c>
      <c r="B542" s="440" t="s">
        <v>478</v>
      </c>
      <c r="C542" s="519" t="s">
        <v>371</v>
      </c>
      <c r="D542" s="440" t="s">
        <v>1949</v>
      </c>
      <c r="E542" s="440" t="s">
        <v>1951</v>
      </c>
      <c r="F542" s="10" t="s">
        <v>224</v>
      </c>
      <c r="G542" s="4" t="s">
        <v>225</v>
      </c>
      <c r="H542" s="4"/>
      <c r="I542" t="s">
        <v>27</v>
      </c>
      <c r="J542">
        <v>2011</v>
      </c>
      <c r="K542">
        <v>4</v>
      </c>
      <c r="L542" t="s">
        <v>218</v>
      </c>
      <c r="M542" t="s">
        <v>110</v>
      </c>
      <c r="N542" s="495">
        <f t="shared" si="159"/>
        <v>108</v>
      </c>
      <c r="O542" t="s">
        <v>108</v>
      </c>
      <c r="P542" t="s">
        <v>33</v>
      </c>
      <c r="Q542">
        <v>1472.3191139999999</v>
      </c>
      <c r="R542">
        <v>1568.941787</v>
      </c>
      <c r="S542">
        <v>1814.0639140000001</v>
      </c>
      <c r="T542">
        <v>1804.604478</v>
      </c>
      <c r="U542">
        <v>1814.0639140000001</v>
      </c>
      <c r="V542">
        <v>75.760544999999993</v>
      </c>
      <c r="W542">
        <v>35.607211999999997</v>
      </c>
      <c r="X542">
        <v>33.849859000000002</v>
      </c>
      <c r="Y542">
        <v>33.849859000000002</v>
      </c>
      <c r="Z542">
        <v>0</v>
      </c>
      <c r="AA542">
        <v>2.8696600000000001</v>
      </c>
      <c r="AB542">
        <v>30.980198999999999</v>
      </c>
      <c r="AC542">
        <v>27559.761770000001</v>
      </c>
      <c r="AD542" s="300">
        <f t="shared" si="160"/>
        <v>1.6229540112913792</v>
      </c>
      <c r="AE542" s="300">
        <f t="shared" si="161"/>
        <v>1.7294622765417109</v>
      </c>
      <c r="AF542" s="300">
        <f t="shared" si="162"/>
        <v>1.9996631694650673</v>
      </c>
      <c r="AG542" s="300">
        <f t="shared" si="163"/>
        <v>1.9892359261760459</v>
      </c>
      <c r="AH542" s="300">
        <f t="shared" si="164"/>
        <v>1.9996631694650673</v>
      </c>
      <c r="AI542" s="300">
        <f t="shared" si="165"/>
        <v>8.3511705605263942E-2</v>
      </c>
      <c r="AJ542" s="300">
        <f t="shared" si="166"/>
        <v>3.9250232505167716E-2</v>
      </c>
      <c r="AK542" s="300">
        <f t="shared" si="167"/>
        <v>3.7313082417605288E-2</v>
      </c>
      <c r="AL542" s="300">
        <f t="shared" si="168"/>
        <v>3.7313082417605288E-2</v>
      </c>
      <c r="AM542" s="300">
        <f t="shared" si="169"/>
        <v>0</v>
      </c>
      <c r="AN542" s="300">
        <f t="shared" si="170"/>
        <v>3.1632586738546001E-3</v>
      </c>
      <c r="AO542" s="300">
        <f t="shared" si="171"/>
        <v>3.4149823743750689E-2</v>
      </c>
      <c r="AP542" s="300">
        <f t="shared" si="172"/>
        <v>30.379437099976617</v>
      </c>
    </row>
    <row r="543" spans="1:42" ht="15.75" thickBot="1" x14ac:dyDescent="0.3">
      <c r="A543" s="346" t="s">
        <v>477</v>
      </c>
      <c r="B543" s="440" t="s">
        <v>478</v>
      </c>
      <c r="C543" s="519" t="s">
        <v>371</v>
      </c>
      <c r="D543" s="440" t="s">
        <v>1949</v>
      </c>
      <c r="E543" s="440" t="s">
        <v>1951</v>
      </c>
      <c r="F543" s="9" t="s">
        <v>187</v>
      </c>
      <c r="G543" s="4" t="s">
        <v>188</v>
      </c>
      <c r="H543" s="4" t="s">
        <v>192</v>
      </c>
      <c r="I543" t="s">
        <v>27</v>
      </c>
      <c r="J543">
        <v>2011</v>
      </c>
      <c r="K543">
        <v>1</v>
      </c>
      <c r="L543" t="s">
        <v>252</v>
      </c>
      <c r="M543" t="s">
        <v>1609</v>
      </c>
      <c r="N543" s="495">
        <v>1</v>
      </c>
      <c r="O543" t="s">
        <v>195</v>
      </c>
      <c r="P543" t="s">
        <v>32</v>
      </c>
      <c r="Q543">
        <v>-1</v>
      </c>
      <c r="R543">
        <v>0.25163000000000002</v>
      </c>
      <c r="S543">
        <v>0.29094300000000001</v>
      </c>
      <c r="T543">
        <v>0.28942600000000002</v>
      </c>
      <c r="U543">
        <v>0.29094300000000001</v>
      </c>
      <c r="V543">
        <v>-1</v>
      </c>
      <c r="W543">
        <v>-1</v>
      </c>
      <c r="X543">
        <v>-1</v>
      </c>
      <c r="Y543">
        <v>-1</v>
      </c>
      <c r="Z543">
        <v>-1</v>
      </c>
      <c r="AA543">
        <v>-1</v>
      </c>
      <c r="AB543">
        <v>-1</v>
      </c>
      <c r="AC543">
        <v>-1</v>
      </c>
      <c r="AD543" s="300">
        <f t="shared" si="160"/>
        <v>0</v>
      </c>
      <c r="AE543" s="300">
        <f t="shared" si="161"/>
        <v>2.7737459493529996E-4</v>
      </c>
      <c r="AF543" s="300">
        <f t="shared" si="162"/>
        <v>3.2070975946533E-4</v>
      </c>
      <c r="AG543" s="300">
        <f t="shared" si="163"/>
        <v>3.1903755320805997E-4</v>
      </c>
      <c r="AH543" s="300">
        <f t="shared" si="164"/>
        <v>3.2070975946533E-4</v>
      </c>
      <c r="AI543" s="300">
        <f t="shared" si="165"/>
        <v>0</v>
      </c>
      <c r="AJ543" s="300">
        <f t="shared" si="166"/>
        <v>0</v>
      </c>
      <c r="AK543" s="300">
        <f t="shared" si="167"/>
        <v>0</v>
      </c>
      <c r="AL543" s="300">
        <f t="shared" si="168"/>
        <v>0</v>
      </c>
      <c r="AM543" s="300">
        <f t="shared" si="169"/>
        <v>0</v>
      </c>
      <c r="AN543" s="300">
        <f t="shared" si="170"/>
        <v>0</v>
      </c>
      <c r="AO543" s="300">
        <f t="shared" si="171"/>
        <v>0</v>
      </c>
      <c r="AP543" s="300">
        <f t="shared" si="172"/>
        <v>0</v>
      </c>
    </row>
    <row r="544" spans="1:42" ht="15.75" thickBot="1" x14ac:dyDescent="0.3">
      <c r="A544" s="346" t="s">
        <v>477</v>
      </c>
      <c r="B544" s="440" t="s">
        <v>478</v>
      </c>
      <c r="C544" s="519" t="s">
        <v>371</v>
      </c>
      <c r="D544" s="440" t="s">
        <v>1949</v>
      </c>
      <c r="E544" s="440" t="s">
        <v>1951</v>
      </c>
      <c r="F544" s="9" t="s">
        <v>187</v>
      </c>
      <c r="G544" s="4" t="s">
        <v>188</v>
      </c>
      <c r="H544" s="4" t="s">
        <v>192</v>
      </c>
      <c r="I544" t="s">
        <v>27</v>
      </c>
      <c r="J544">
        <v>2011</v>
      </c>
      <c r="K544">
        <v>2</v>
      </c>
      <c r="L544" t="s">
        <v>254</v>
      </c>
      <c r="M544" t="s">
        <v>1576</v>
      </c>
      <c r="N544" s="495">
        <f>N543+1</f>
        <v>2</v>
      </c>
      <c r="O544" t="s">
        <v>195</v>
      </c>
      <c r="P544" t="s">
        <v>32</v>
      </c>
      <c r="Q544">
        <v>-1</v>
      </c>
      <c r="R544">
        <v>0.56288000000000005</v>
      </c>
      <c r="S544">
        <v>0.65082099999999998</v>
      </c>
      <c r="T544">
        <v>0.64742699999999997</v>
      </c>
      <c r="U544">
        <v>0.65082099999999998</v>
      </c>
      <c r="V544">
        <v>-1</v>
      </c>
      <c r="W544">
        <v>-1</v>
      </c>
      <c r="X544">
        <v>-1</v>
      </c>
      <c r="Y544">
        <v>-1</v>
      </c>
      <c r="Z544">
        <v>-1</v>
      </c>
      <c r="AA544">
        <v>-1</v>
      </c>
      <c r="AB544">
        <v>-1</v>
      </c>
      <c r="AC544">
        <v>-1</v>
      </c>
      <c r="AD544" s="300">
        <f t="shared" si="160"/>
        <v>0</v>
      </c>
      <c r="AE544" s="300">
        <f t="shared" si="161"/>
        <v>6.2046899017279998E-4</v>
      </c>
      <c r="AF544" s="300">
        <f t="shared" si="162"/>
        <v>7.1740734908550994E-4</v>
      </c>
      <c r="AG544" s="300">
        <f t="shared" si="163"/>
        <v>7.1366610449936994E-4</v>
      </c>
      <c r="AH544" s="300">
        <f t="shared" si="164"/>
        <v>7.1740734908550994E-4</v>
      </c>
      <c r="AI544" s="300">
        <f t="shared" si="165"/>
        <v>0</v>
      </c>
      <c r="AJ544" s="300">
        <f t="shared" si="166"/>
        <v>0</v>
      </c>
      <c r="AK544" s="300">
        <f t="shared" si="167"/>
        <v>0</v>
      </c>
      <c r="AL544" s="300">
        <f t="shared" si="168"/>
        <v>0</v>
      </c>
      <c r="AM544" s="300">
        <f t="shared" si="169"/>
        <v>0</v>
      </c>
      <c r="AN544" s="300">
        <f t="shared" si="170"/>
        <v>0</v>
      </c>
      <c r="AO544" s="300">
        <f t="shared" si="171"/>
        <v>0</v>
      </c>
      <c r="AP544" s="300">
        <f t="shared" si="172"/>
        <v>0</v>
      </c>
    </row>
    <row r="545" spans="1:42" ht="15.75" thickBot="1" x14ac:dyDescent="0.3">
      <c r="A545" s="346" t="s">
        <v>477</v>
      </c>
      <c r="B545" s="440" t="s">
        <v>478</v>
      </c>
      <c r="C545" s="519" t="s">
        <v>371</v>
      </c>
      <c r="D545" s="440" t="s">
        <v>1949</v>
      </c>
      <c r="E545" s="440" t="s">
        <v>1951</v>
      </c>
      <c r="F545" s="9" t="s">
        <v>187</v>
      </c>
      <c r="G545" s="4" t="s">
        <v>188</v>
      </c>
      <c r="H545" s="4" t="s">
        <v>192</v>
      </c>
      <c r="I545" t="s">
        <v>27</v>
      </c>
      <c r="J545">
        <v>2011</v>
      </c>
      <c r="K545">
        <v>3</v>
      </c>
      <c r="L545" t="s">
        <v>314</v>
      </c>
      <c r="M545" t="s">
        <v>1553</v>
      </c>
      <c r="N545" s="495">
        <f t="shared" ref="N545:N608" si="173">N544+1</f>
        <v>3</v>
      </c>
      <c r="O545" t="s">
        <v>85</v>
      </c>
      <c r="P545" t="s">
        <v>32</v>
      </c>
      <c r="Q545">
        <v>-1</v>
      </c>
      <c r="R545">
        <v>0.20100999999999999</v>
      </c>
      <c r="S545">
        <v>0.23241500000000001</v>
      </c>
      <c r="T545">
        <v>0.23120299999999999</v>
      </c>
      <c r="U545">
        <v>0.23241500000000001</v>
      </c>
      <c r="V545">
        <v>-1</v>
      </c>
      <c r="W545">
        <v>-1</v>
      </c>
      <c r="X545">
        <v>-1</v>
      </c>
      <c r="Y545">
        <v>-1</v>
      </c>
      <c r="Z545">
        <v>-1</v>
      </c>
      <c r="AA545">
        <v>-1</v>
      </c>
      <c r="AB545">
        <v>-1</v>
      </c>
      <c r="AC545">
        <v>-1</v>
      </c>
      <c r="AD545" s="300">
        <f t="shared" si="160"/>
        <v>0</v>
      </c>
      <c r="AE545" s="300">
        <f t="shared" si="161"/>
        <v>2.2157559642309999E-4</v>
      </c>
      <c r="AF545" s="300">
        <f t="shared" si="162"/>
        <v>2.5619368311365E-4</v>
      </c>
      <c r="AG545" s="300">
        <f t="shared" si="163"/>
        <v>2.5485768180593001E-4</v>
      </c>
      <c r="AH545" s="300">
        <f t="shared" si="164"/>
        <v>2.5619368311365E-4</v>
      </c>
      <c r="AI545" s="300">
        <f t="shared" si="165"/>
        <v>0</v>
      </c>
      <c r="AJ545" s="300">
        <f t="shared" si="166"/>
        <v>0</v>
      </c>
      <c r="AK545" s="300">
        <f t="shared" si="167"/>
        <v>0</v>
      </c>
      <c r="AL545" s="300">
        <f t="shared" si="168"/>
        <v>0</v>
      </c>
      <c r="AM545" s="300">
        <f t="shared" si="169"/>
        <v>0</v>
      </c>
      <c r="AN545" s="300">
        <f t="shared" si="170"/>
        <v>0</v>
      </c>
      <c r="AO545" s="300">
        <f t="shared" si="171"/>
        <v>0</v>
      </c>
      <c r="AP545" s="300">
        <f t="shared" si="172"/>
        <v>0</v>
      </c>
    </row>
    <row r="546" spans="1:42" ht="15.75" thickBot="1" x14ac:dyDescent="0.3">
      <c r="A546" s="346" t="s">
        <v>477</v>
      </c>
      <c r="B546" s="440" t="s">
        <v>478</v>
      </c>
      <c r="C546" s="519" t="s">
        <v>371</v>
      </c>
      <c r="D546" s="440" t="s">
        <v>1949</v>
      </c>
      <c r="E546" s="440" t="s">
        <v>1951</v>
      </c>
      <c r="F546" s="9" t="s">
        <v>187</v>
      </c>
      <c r="G546" s="4" t="s">
        <v>188</v>
      </c>
      <c r="H546" s="4" t="s">
        <v>192</v>
      </c>
      <c r="I546" t="s">
        <v>27</v>
      </c>
      <c r="J546">
        <v>2011</v>
      </c>
      <c r="K546">
        <v>4</v>
      </c>
      <c r="L546" t="s">
        <v>67</v>
      </c>
      <c r="M546" t="s">
        <v>1555</v>
      </c>
      <c r="N546" s="495">
        <f t="shared" si="173"/>
        <v>4</v>
      </c>
      <c r="O546" t="s">
        <v>31</v>
      </c>
      <c r="P546" t="s">
        <v>32</v>
      </c>
      <c r="Q546">
        <v>-1</v>
      </c>
      <c r="R546">
        <v>0.44322</v>
      </c>
      <c r="S546">
        <v>0.51246599999999998</v>
      </c>
      <c r="T546">
        <v>0.50979399999999997</v>
      </c>
      <c r="U546">
        <v>0.51246599999999998</v>
      </c>
      <c r="V546">
        <v>-1</v>
      </c>
      <c r="W546">
        <v>-1</v>
      </c>
      <c r="X546">
        <v>-1</v>
      </c>
      <c r="Y546">
        <v>-1</v>
      </c>
      <c r="Z546">
        <v>-1</v>
      </c>
      <c r="AA546">
        <v>-1</v>
      </c>
      <c r="AB546">
        <v>-1</v>
      </c>
      <c r="AC546">
        <v>-1</v>
      </c>
      <c r="AD546" s="300">
        <f t="shared" si="160"/>
        <v>0</v>
      </c>
      <c r="AE546" s="300">
        <f t="shared" si="161"/>
        <v>4.8856641881819991E-4</v>
      </c>
      <c r="AF546" s="300">
        <f t="shared" si="162"/>
        <v>5.6489706779045985E-4</v>
      </c>
      <c r="AG546" s="300">
        <f t="shared" si="163"/>
        <v>5.6195169197013992E-4</v>
      </c>
      <c r="AH546" s="300">
        <f t="shared" si="164"/>
        <v>5.6489706779045985E-4</v>
      </c>
      <c r="AI546" s="300">
        <f t="shared" si="165"/>
        <v>0</v>
      </c>
      <c r="AJ546" s="300">
        <f t="shared" si="166"/>
        <v>0</v>
      </c>
      <c r="AK546" s="300">
        <f t="shared" si="167"/>
        <v>0</v>
      </c>
      <c r="AL546" s="300">
        <f t="shared" si="168"/>
        <v>0</v>
      </c>
      <c r="AM546" s="300">
        <f t="shared" si="169"/>
        <v>0</v>
      </c>
      <c r="AN546" s="300">
        <f t="shared" si="170"/>
        <v>0</v>
      </c>
      <c r="AO546" s="300">
        <f t="shared" si="171"/>
        <v>0</v>
      </c>
      <c r="AP546" s="300">
        <f t="shared" si="172"/>
        <v>0</v>
      </c>
    </row>
    <row r="547" spans="1:42" ht="15.75" thickBot="1" x14ac:dyDescent="0.3">
      <c r="A547" s="346" t="s">
        <v>477</v>
      </c>
      <c r="B547" s="440" t="s">
        <v>478</v>
      </c>
      <c r="C547" s="519" t="s">
        <v>371</v>
      </c>
      <c r="D547" s="440" t="s">
        <v>1949</v>
      </c>
      <c r="E547" s="440" t="s">
        <v>1951</v>
      </c>
      <c r="F547" s="9" t="s">
        <v>187</v>
      </c>
      <c r="G547" s="4" t="s">
        <v>188</v>
      </c>
      <c r="H547" s="4" t="s">
        <v>192</v>
      </c>
      <c r="I547" t="s">
        <v>27</v>
      </c>
      <c r="J547">
        <v>2011</v>
      </c>
      <c r="K547">
        <v>5</v>
      </c>
      <c r="L547" t="s">
        <v>284</v>
      </c>
      <c r="M547" t="s">
        <v>1611</v>
      </c>
      <c r="N547" s="495">
        <f t="shared" si="173"/>
        <v>5</v>
      </c>
      <c r="O547" t="s">
        <v>82</v>
      </c>
      <c r="P547" t="s">
        <v>32</v>
      </c>
      <c r="Q547">
        <v>-1</v>
      </c>
      <c r="R547">
        <v>1.1355</v>
      </c>
      <c r="S547">
        <v>1.3129040000000001</v>
      </c>
      <c r="T547">
        <v>1.3060579999999999</v>
      </c>
      <c r="U547">
        <v>1.3129040000000001</v>
      </c>
      <c r="V547">
        <v>-1</v>
      </c>
      <c r="W547">
        <v>-1</v>
      </c>
      <c r="X547">
        <v>-1</v>
      </c>
      <c r="Y547">
        <v>-1</v>
      </c>
      <c r="Z547">
        <v>-1</v>
      </c>
      <c r="AA547">
        <v>-1</v>
      </c>
      <c r="AB547">
        <v>-1</v>
      </c>
      <c r="AC547">
        <v>-1</v>
      </c>
      <c r="AD547" s="300">
        <f t="shared" si="160"/>
        <v>0</v>
      </c>
      <c r="AE547" s="300">
        <f t="shared" si="161"/>
        <v>1.2516744925049998E-3</v>
      </c>
      <c r="AF547" s="300">
        <f t="shared" si="162"/>
        <v>1.4472289281442401E-3</v>
      </c>
      <c r="AG547" s="300">
        <f t="shared" si="163"/>
        <v>1.4396825049159798E-3</v>
      </c>
      <c r="AH547" s="300">
        <f t="shared" si="164"/>
        <v>1.4472289281442401E-3</v>
      </c>
      <c r="AI547" s="300">
        <f t="shared" si="165"/>
        <v>0</v>
      </c>
      <c r="AJ547" s="300">
        <f t="shared" si="166"/>
        <v>0</v>
      </c>
      <c r="AK547" s="300">
        <f t="shared" si="167"/>
        <v>0</v>
      </c>
      <c r="AL547" s="300">
        <f t="shared" si="168"/>
        <v>0</v>
      </c>
      <c r="AM547" s="300">
        <f t="shared" si="169"/>
        <v>0</v>
      </c>
      <c r="AN547" s="300">
        <f t="shared" si="170"/>
        <v>0</v>
      </c>
      <c r="AO547" s="300">
        <f t="shared" si="171"/>
        <v>0</v>
      </c>
      <c r="AP547" s="300">
        <f t="shared" si="172"/>
        <v>0</v>
      </c>
    </row>
    <row r="548" spans="1:42" ht="15.75" thickBot="1" x14ac:dyDescent="0.3">
      <c r="A548" s="346" t="s">
        <v>477</v>
      </c>
      <c r="B548" s="440" t="s">
        <v>478</v>
      </c>
      <c r="C548" s="519" t="s">
        <v>371</v>
      </c>
      <c r="D548" s="440" t="s">
        <v>1949</v>
      </c>
      <c r="E548" s="440" t="s">
        <v>1951</v>
      </c>
      <c r="F548" s="9" t="s">
        <v>219</v>
      </c>
      <c r="G548" s="4" t="s">
        <v>220</v>
      </c>
      <c r="H548" s="4" t="s">
        <v>221</v>
      </c>
      <c r="I548" t="s">
        <v>27</v>
      </c>
      <c r="J548">
        <v>2011</v>
      </c>
      <c r="K548">
        <v>1</v>
      </c>
      <c r="L548" t="s">
        <v>341</v>
      </c>
      <c r="M548" t="s">
        <v>150</v>
      </c>
      <c r="N548" s="495">
        <f t="shared" si="173"/>
        <v>6</v>
      </c>
      <c r="O548" t="s">
        <v>96</v>
      </c>
      <c r="P548" t="s">
        <v>32</v>
      </c>
      <c r="Q548">
        <v>-1</v>
      </c>
      <c r="R548">
        <v>-1</v>
      </c>
      <c r="S548">
        <v>-1</v>
      </c>
      <c r="T548">
        <v>-1</v>
      </c>
      <c r="U548">
        <v>-1</v>
      </c>
      <c r="V548">
        <v>-1</v>
      </c>
      <c r="W548">
        <v>-1</v>
      </c>
      <c r="X548">
        <v>-1</v>
      </c>
      <c r="Y548">
        <v>-1</v>
      </c>
      <c r="Z548">
        <v>-1</v>
      </c>
      <c r="AA548">
        <v>-1</v>
      </c>
      <c r="AB548">
        <v>-1</v>
      </c>
      <c r="AC548">
        <v>-1</v>
      </c>
      <c r="AD548" s="300">
        <f t="shared" si="160"/>
        <v>0</v>
      </c>
      <c r="AE548" s="300">
        <f t="shared" si="161"/>
        <v>0</v>
      </c>
      <c r="AF548" s="300">
        <f t="shared" si="162"/>
        <v>0</v>
      </c>
      <c r="AG548" s="300">
        <f t="shared" si="163"/>
        <v>0</v>
      </c>
      <c r="AH548" s="300">
        <f t="shared" si="164"/>
        <v>0</v>
      </c>
      <c r="AI548" s="300">
        <f t="shared" si="165"/>
        <v>0</v>
      </c>
      <c r="AJ548" s="300">
        <f t="shared" si="166"/>
        <v>0</v>
      </c>
      <c r="AK548" s="300">
        <f t="shared" si="167"/>
        <v>0</v>
      </c>
      <c r="AL548" s="300">
        <f t="shared" si="168"/>
        <v>0</v>
      </c>
      <c r="AM548" s="300">
        <f t="shared" si="169"/>
        <v>0</v>
      </c>
      <c r="AN548" s="300">
        <f t="shared" si="170"/>
        <v>0</v>
      </c>
      <c r="AO548" s="300">
        <f t="shared" si="171"/>
        <v>0</v>
      </c>
      <c r="AP548" s="300">
        <f t="shared" si="172"/>
        <v>0</v>
      </c>
    </row>
    <row r="549" spans="1:42" ht="15.75" thickBot="1" x14ac:dyDescent="0.3">
      <c r="A549" s="346" t="s">
        <v>477</v>
      </c>
      <c r="B549" s="440" t="s">
        <v>478</v>
      </c>
      <c r="C549" s="519" t="s">
        <v>371</v>
      </c>
      <c r="D549" s="440" t="s">
        <v>1949</v>
      </c>
      <c r="E549" s="440" t="s">
        <v>1951</v>
      </c>
      <c r="F549" s="9" t="s">
        <v>219</v>
      </c>
      <c r="G549" s="4" t="s">
        <v>220</v>
      </c>
      <c r="H549" s="4" t="s">
        <v>221</v>
      </c>
      <c r="I549" t="s">
        <v>27</v>
      </c>
      <c r="J549">
        <v>2011</v>
      </c>
      <c r="K549">
        <v>2</v>
      </c>
      <c r="L549" t="s">
        <v>94</v>
      </c>
      <c r="M549" t="s">
        <v>95</v>
      </c>
      <c r="N549" s="495">
        <f t="shared" si="173"/>
        <v>7</v>
      </c>
      <c r="O549" t="s">
        <v>96</v>
      </c>
      <c r="P549" t="s">
        <v>32</v>
      </c>
      <c r="Q549">
        <v>-1</v>
      </c>
      <c r="R549">
        <v>-1</v>
      </c>
      <c r="S549">
        <v>-1</v>
      </c>
      <c r="T549">
        <v>-1</v>
      </c>
      <c r="U549">
        <v>-1</v>
      </c>
      <c r="V549">
        <v>-1</v>
      </c>
      <c r="W549">
        <v>-1</v>
      </c>
      <c r="X549">
        <v>-1</v>
      </c>
      <c r="Y549">
        <v>-1</v>
      </c>
      <c r="Z549">
        <v>-1</v>
      </c>
      <c r="AA549">
        <v>-1</v>
      </c>
      <c r="AB549">
        <v>-1</v>
      </c>
      <c r="AC549">
        <v>-1</v>
      </c>
      <c r="AD549" s="300">
        <f t="shared" si="160"/>
        <v>0</v>
      </c>
      <c r="AE549" s="300">
        <f t="shared" si="161"/>
        <v>0</v>
      </c>
      <c r="AF549" s="300">
        <f t="shared" si="162"/>
        <v>0</v>
      </c>
      <c r="AG549" s="300">
        <f t="shared" si="163"/>
        <v>0</v>
      </c>
      <c r="AH549" s="300">
        <f t="shared" si="164"/>
        <v>0</v>
      </c>
      <c r="AI549" s="300">
        <f t="shared" si="165"/>
        <v>0</v>
      </c>
      <c r="AJ549" s="300">
        <f t="shared" si="166"/>
        <v>0</v>
      </c>
      <c r="AK549" s="300">
        <f t="shared" si="167"/>
        <v>0</v>
      </c>
      <c r="AL549" s="300">
        <f t="shared" si="168"/>
        <v>0</v>
      </c>
      <c r="AM549" s="300">
        <f t="shared" si="169"/>
        <v>0</v>
      </c>
      <c r="AN549" s="300">
        <f t="shared" si="170"/>
        <v>0</v>
      </c>
      <c r="AO549" s="300">
        <f t="shared" si="171"/>
        <v>0</v>
      </c>
      <c r="AP549" s="300">
        <f t="shared" si="172"/>
        <v>0</v>
      </c>
    </row>
    <row r="550" spans="1:42" ht="15.75" thickBot="1" x14ac:dyDescent="0.3">
      <c r="A550" s="346" t="s">
        <v>477</v>
      </c>
      <c r="B550" s="440" t="s">
        <v>478</v>
      </c>
      <c r="C550" s="519" t="s">
        <v>371</v>
      </c>
      <c r="D550" s="440" t="s">
        <v>1949</v>
      </c>
      <c r="E550" s="440" t="s">
        <v>1951</v>
      </c>
      <c r="F550" s="9" t="s">
        <v>219</v>
      </c>
      <c r="G550" s="4" t="s">
        <v>220</v>
      </c>
      <c r="H550" s="4" t="s">
        <v>221</v>
      </c>
      <c r="I550" t="s">
        <v>27</v>
      </c>
      <c r="J550">
        <v>2011</v>
      </c>
      <c r="K550">
        <v>3</v>
      </c>
      <c r="L550" t="s">
        <v>336</v>
      </c>
      <c r="M550" t="s">
        <v>337</v>
      </c>
      <c r="N550" s="495">
        <f t="shared" si="173"/>
        <v>8</v>
      </c>
      <c r="O550" t="s">
        <v>96</v>
      </c>
      <c r="P550" t="s">
        <v>32</v>
      </c>
      <c r="Q550">
        <v>-1</v>
      </c>
      <c r="R550">
        <v>-1</v>
      </c>
      <c r="S550">
        <v>-1</v>
      </c>
      <c r="T550">
        <v>-1</v>
      </c>
      <c r="U550">
        <v>-1</v>
      </c>
      <c r="V550">
        <v>-1</v>
      </c>
      <c r="W550">
        <v>-1</v>
      </c>
      <c r="X550">
        <v>-1</v>
      </c>
      <c r="Y550">
        <v>-1</v>
      </c>
      <c r="Z550">
        <v>-1</v>
      </c>
      <c r="AA550">
        <v>-1</v>
      </c>
      <c r="AB550">
        <v>-1</v>
      </c>
      <c r="AC550">
        <v>-1</v>
      </c>
      <c r="AD550" s="300">
        <f t="shared" si="160"/>
        <v>0</v>
      </c>
      <c r="AE550" s="300">
        <f t="shared" si="161"/>
        <v>0</v>
      </c>
      <c r="AF550" s="300">
        <f t="shared" si="162"/>
        <v>0</v>
      </c>
      <c r="AG550" s="300">
        <f t="shared" si="163"/>
        <v>0</v>
      </c>
      <c r="AH550" s="300">
        <f t="shared" si="164"/>
        <v>0</v>
      </c>
      <c r="AI550" s="300">
        <f t="shared" si="165"/>
        <v>0</v>
      </c>
      <c r="AJ550" s="300">
        <f t="shared" si="166"/>
        <v>0</v>
      </c>
      <c r="AK550" s="300">
        <f t="shared" si="167"/>
        <v>0</v>
      </c>
      <c r="AL550" s="300">
        <f t="shared" si="168"/>
        <v>0</v>
      </c>
      <c r="AM550" s="300">
        <f t="shared" si="169"/>
        <v>0</v>
      </c>
      <c r="AN550" s="300">
        <f t="shared" si="170"/>
        <v>0</v>
      </c>
      <c r="AO550" s="300">
        <f t="shared" si="171"/>
        <v>0</v>
      </c>
      <c r="AP550" s="300">
        <f t="shared" si="172"/>
        <v>0</v>
      </c>
    </row>
    <row r="551" spans="1:42" ht="15.75" thickBot="1" x14ac:dyDescent="0.3">
      <c r="A551" s="346" t="s">
        <v>477</v>
      </c>
      <c r="B551" s="440" t="s">
        <v>478</v>
      </c>
      <c r="C551" s="519" t="s">
        <v>371</v>
      </c>
      <c r="D551" s="440" t="s">
        <v>1949</v>
      </c>
      <c r="E551" s="440" t="s">
        <v>1951</v>
      </c>
      <c r="F551" s="9" t="s">
        <v>219</v>
      </c>
      <c r="G551" s="4" t="s">
        <v>220</v>
      </c>
      <c r="H551" s="4" t="s">
        <v>221</v>
      </c>
      <c r="I551" t="s">
        <v>27</v>
      </c>
      <c r="J551">
        <v>2011</v>
      </c>
      <c r="K551">
        <v>4</v>
      </c>
      <c r="L551" t="s">
        <v>207</v>
      </c>
      <c r="M551" t="s">
        <v>1561</v>
      </c>
      <c r="N551" s="495">
        <f t="shared" si="173"/>
        <v>9</v>
      </c>
      <c r="O551" t="s">
        <v>31</v>
      </c>
      <c r="P551" t="s">
        <v>32</v>
      </c>
      <c r="Q551">
        <v>-1</v>
      </c>
      <c r="R551">
        <v>0.56072999999999995</v>
      </c>
      <c r="S551">
        <v>0.64833499999999999</v>
      </c>
      <c r="T551">
        <v>0.64495400000000003</v>
      </c>
      <c r="U551">
        <v>0.64833499999999999</v>
      </c>
      <c r="V551">
        <v>-1</v>
      </c>
      <c r="W551">
        <v>-1</v>
      </c>
      <c r="X551">
        <v>-1</v>
      </c>
      <c r="Y551">
        <v>-1</v>
      </c>
      <c r="Z551">
        <v>-1</v>
      </c>
      <c r="AA551">
        <v>-1</v>
      </c>
      <c r="AB551">
        <v>-1</v>
      </c>
      <c r="AC551">
        <v>-1</v>
      </c>
      <c r="AD551" s="300">
        <f t="shared" si="160"/>
        <v>0</v>
      </c>
      <c r="AE551" s="300">
        <f t="shared" si="161"/>
        <v>6.1809902085629986E-4</v>
      </c>
      <c r="AF551" s="300">
        <f t="shared" si="162"/>
        <v>7.1466700316884994E-4</v>
      </c>
      <c r="AG551" s="300">
        <f t="shared" si="163"/>
        <v>7.1094008862974001E-4</v>
      </c>
      <c r="AH551" s="300">
        <f t="shared" si="164"/>
        <v>7.1466700316884994E-4</v>
      </c>
      <c r="AI551" s="300">
        <f t="shared" si="165"/>
        <v>0</v>
      </c>
      <c r="AJ551" s="300">
        <f t="shared" si="166"/>
        <v>0</v>
      </c>
      <c r="AK551" s="300">
        <f t="shared" si="167"/>
        <v>0</v>
      </c>
      <c r="AL551" s="300">
        <f t="shared" si="168"/>
        <v>0</v>
      </c>
      <c r="AM551" s="300">
        <f t="shared" si="169"/>
        <v>0</v>
      </c>
      <c r="AN551" s="300">
        <f t="shared" si="170"/>
        <v>0</v>
      </c>
      <c r="AO551" s="300">
        <f t="shared" si="171"/>
        <v>0</v>
      </c>
      <c r="AP551" s="300">
        <f t="shared" si="172"/>
        <v>0</v>
      </c>
    </row>
    <row r="552" spans="1:42" ht="15.75" thickBot="1" x14ac:dyDescent="0.3">
      <c r="A552" s="346" t="s">
        <v>477</v>
      </c>
      <c r="B552" s="440" t="s">
        <v>478</v>
      </c>
      <c r="C552" s="519" t="s">
        <v>371</v>
      </c>
      <c r="D552" s="440" t="s">
        <v>1949</v>
      </c>
      <c r="E552" s="440" t="s">
        <v>1951</v>
      </c>
      <c r="F552" s="9" t="s">
        <v>219</v>
      </c>
      <c r="G552" s="4" t="s">
        <v>220</v>
      </c>
      <c r="H552" s="4" t="s">
        <v>221</v>
      </c>
      <c r="I552" t="s">
        <v>27</v>
      </c>
      <c r="J552">
        <v>2011</v>
      </c>
      <c r="K552">
        <v>5</v>
      </c>
      <c r="L552" t="s">
        <v>287</v>
      </c>
      <c r="M552" t="s">
        <v>288</v>
      </c>
      <c r="N552" s="495">
        <f t="shared" si="173"/>
        <v>10</v>
      </c>
      <c r="O552" t="s">
        <v>96</v>
      </c>
      <c r="P552" t="s">
        <v>32</v>
      </c>
      <c r="Q552">
        <v>-1</v>
      </c>
      <c r="R552">
        <v>-1</v>
      </c>
      <c r="S552">
        <v>-1</v>
      </c>
      <c r="T552">
        <v>-1</v>
      </c>
      <c r="U552">
        <v>-1</v>
      </c>
      <c r="V552">
        <v>-1</v>
      </c>
      <c r="W552">
        <v>-1</v>
      </c>
      <c r="X552">
        <v>-1</v>
      </c>
      <c r="Y552">
        <v>-1</v>
      </c>
      <c r="Z552">
        <v>-1</v>
      </c>
      <c r="AA552">
        <v>-1</v>
      </c>
      <c r="AB552">
        <v>-1</v>
      </c>
      <c r="AC552">
        <v>-1</v>
      </c>
      <c r="AD552" s="300">
        <f t="shared" si="160"/>
        <v>0</v>
      </c>
      <c r="AE552" s="300">
        <f t="shared" si="161"/>
        <v>0</v>
      </c>
      <c r="AF552" s="300">
        <f t="shared" si="162"/>
        <v>0</v>
      </c>
      <c r="AG552" s="300">
        <f t="shared" si="163"/>
        <v>0</v>
      </c>
      <c r="AH552" s="300">
        <f t="shared" si="164"/>
        <v>0</v>
      </c>
      <c r="AI552" s="300">
        <f t="shared" si="165"/>
        <v>0</v>
      </c>
      <c r="AJ552" s="300">
        <f t="shared" si="166"/>
        <v>0</v>
      </c>
      <c r="AK552" s="300">
        <f t="shared" si="167"/>
        <v>0</v>
      </c>
      <c r="AL552" s="300">
        <f t="shared" si="168"/>
        <v>0</v>
      </c>
      <c r="AM552" s="300">
        <f t="shared" si="169"/>
        <v>0</v>
      </c>
      <c r="AN552" s="300">
        <f t="shared" si="170"/>
        <v>0</v>
      </c>
      <c r="AO552" s="300">
        <f t="shared" si="171"/>
        <v>0</v>
      </c>
      <c r="AP552" s="300">
        <f t="shared" si="172"/>
        <v>0</v>
      </c>
    </row>
    <row r="553" spans="1:42" ht="15.75" thickBot="1" x14ac:dyDescent="0.3">
      <c r="A553" s="346" t="s">
        <v>477</v>
      </c>
      <c r="B553" s="440" t="s">
        <v>478</v>
      </c>
      <c r="C553" s="519" t="s">
        <v>371</v>
      </c>
      <c r="D553" s="440" t="s">
        <v>1949</v>
      </c>
      <c r="E553" s="440" t="s">
        <v>1951</v>
      </c>
      <c r="F553" s="9" t="s">
        <v>219</v>
      </c>
      <c r="G553" s="4" t="s">
        <v>220</v>
      </c>
      <c r="H553" s="4" t="s">
        <v>221</v>
      </c>
      <c r="I553" t="s">
        <v>27</v>
      </c>
      <c r="J553">
        <v>2011</v>
      </c>
      <c r="K553">
        <v>6</v>
      </c>
      <c r="L553" t="s">
        <v>184</v>
      </c>
      <c r="M553" t="s">
        <v>1554</v>
      </c>
      <c r="N553" s="495">
        <f t="shared" si="173"/>
        <v>11</v>
      </c>
      <c r="O553" t="s">
        <v>85</v>
      </c>
      <c r="P553" t="s">
        <v>32</v>
      </c>
      <c r="Q553">
        <v>-1</v>
      </c>
      <c r="R553">
        <v>1.77444</v>
      </c>
      <c r="S553">
        <v>2.0516679999999998</v>
      </c>
      <c r="T553">
        <v>2.0409700000000002</v>
      </c>
      <c r="U553">
        <v>2.0516679999999998</v>
      </c>
      <c r="V553">
        <v>-1</v>
      </c>
      <c r="W553">
        <v>-1</v>
      </c>
      <c r="X553">
        <v>-1</v>
      </c>
      <c r="Y553">
        <v>-1</v>
      </c>
      <c r="Z553">
        <v>-1</v>
      </c>
      <c r="AA553">
        <v>-1</v>
      </c>
      <c r="AB553">
        <v>-1</v>
      </c>
      <c r="AC553">
        <v>-1</v>
      </c>
      <c r="AD553" s="300">
        <f t="shared" si="160"/>
        <v>0</v>
      </c>
      <c r="AE553" s="300">
        <f t="shared" si="161"/>
        <v>1.9559852809163999E-3</v>
      </c>
      <c r="AF553" s="300">
        <f t="shared" si="162"/>
        <v>2.2615768407650795E-3</v>
      </c>
      <c r="AG553" s="300">
        <f t="shared" si="163"/>
        <v>2.2497843143706999E-3</v>
      </c>
      <c r="AH553" s="300">
        <f t="shared" si="164"/>
        <v>2.2615768407650795E-3</v>
      </c>
      <c r="AI553" s="300">
        <f t="shared" si="165"/>
        <v>0</v>
      </c>
      <c r="AJ553" s="300">
        <f t="shared" si="166"/>
        <v>0</v>
      </c>
      <c r="AK553" s="300">
        <f t="shared" si="167"/>
        <v>0</v>
      </c>
      <c r="AL553" s="300">
        <f t="shared" si="168"/>
        <v>0</v>
      </c>
      <c r="AM553" s="300">
        <f t="shared" si="169"/>
        <v>0</v>
      </c>
      <c r="AN553" s="300">
        <f t="shared" si="170"/>
        <v>0</v>
      </c>
      <c r="AO553" s="300">
        <f t="shared" si="171"/>
        <v>0</v>
      </c>
      <c r="AP553" s="300">
        <f t="shared" si="172"/>
        <v>0</v>
      </c>
    </row>
    <row r="554" spans="1:42" ht="15.75" thickBot="1" x14ac:dyDescent="0.3">
      <c r="A554" s="346" t="s">
        <v>477</v>
      </c>
      <c r="B554" s="440" t="s">
        <v>478</v>
      </c>
      <c r="C554" s="519" t="s">
        <v>371</v>
      </c>
      <c r="D554" s="440" t="s">
        <v>1949</v>
      </c>
      <c r="E554" s="440" t="s">
        <v>1951</v>
      </c>
      <c r="F554" s="9" t="s">
        <v>219</v>
      </c>
      <c r="G554" s="4" t="s">
        <v>220</v>
      </c>
      <c r="H554" s="4" t="s">
        <v>221</v>
      </c>
      <c r="I554" t="s">
        <v>27</v>
      </c>
      <c r="J554">
        <v>2011</v>
      </c>
      <c r="K554">
        <v>7</v>
      </c>
      <c r="L554" t="s">
        <v>153</v>
      </c>
      <c r="M554" t="s">
        <v>154</v>
      </c>
      <c r="N554" s="495">
        <f t="shared" si="173"/>
        <v>12</v>
      </c>
      <c r="O554" t="s">
        <v>96</v>
      </c>
      <c r="P554" t="s">
        <v>32</v>
      </c>
      <c r="Q554">
        <v>-1</v>
      </c>
      <c r="R554">
        <v>-1</v>
      </c>
      <c r="S554">
        <v>-1</v>
      </c>
      <c r="T554">
        <v>-1</v>
      </c>
      <c r="U554">
        <v>-1</v>
      </c>
      <c r="V554">
        <v>-1</v>
      </c>
      <c r="W554">
        <v>-1</v>
      </c>
      <c r="X554">
        <v>-1</v>
      </c>
      <c r="Y554">
        <v>-1</v>
      </c>
      <c r="Z554">
        <v>-1</v>
      </c>
      <c r="AA554">
        <v>-1</v>
      </c>
      <c r="AB554">
        <v>-1</v>
      </c>
      <c r="AC554">
        <v>-1</v>
      </c>
      <c r="AD554" s="300">
        <f t="shared" si="160"/>
        <v>0</v>
      </c>
      <c r="AE554" s="300">
        <f t="shared" si="161"/>
        <v>0</v>
      </c>
      <c r="AF554" s="300">
        <f t="shared" si="162"/>
        <v>0</v>
      </c>
      <c r="AG554" s="300">
        <f t="shared" si="163"/>
        <v>0</v>
      </c>
      <c r="AH554" s="300">
        <f t="shared" si="164"/>
        <v>0</v>
      </c>
      <c r="AI554" s="300">
        <f t="shared" si="165"/>
        <v>0</v>
      </c>
      <c r="AJ554" s="300">
        <f t="shared" si="166"/>
        <v>0</v>
      </c>
      <c r="AK554" s="300">
        <f t="shared" si="167"/>
        <v>0</v>
      </c>
      <c r="AL554" s="300">
        <f t="shared" si="168"/>
        <v>0</v>
      </c>
      <c r="AM554" s="300">
        <f t="shared" si="169"/>
        <v>0</v>
      </c>
      <c r="AN554" s="300">
        <f t="shared" si="170"/>
        <v>0</v>
      </c>
      <c r="AO554" s="300">
        <f t="shared" si="171"/>
        <v>0</v>
      </c>
      <c r="AP554" s="300">
        <f t="shared" si="172"/>
        <v>0</v>
      </c>
    </row>
    <row r="555" spans="1:42" ht="15.75" thickBot="1" x14ac:dyDescent="0.3">
      <c r="A555" s="346" t="s">
        <v>477</v>
      </c>
      <c r="B555" s="440" t="s">
        <v>478</v>
      </c>
      <c r="C555" s="519" t="s">
        <v>371</v>
      </c>
      <c r="D555" s="440" t="s">
        <v>1949</v>
      </c>
      <c r="E555" s="440" t="s">
        <v>1951</v>
      </c>
      <c r="F555" s="9" t="s">
        <v>219</v>
      </c>
      <c r="G555" s="4" t="s">
        <v>220</v>
      </c>
      <c r="H555" s="4" t="s">
        <v>221</v>
      </c>
      <c r="I555" t="s">
        <v>27</v>
      </c>
      <c r="J555">
        <v>2011</v>
      </c>
      <c r="K555">
        <v>8</v>
      </c>
      <c r="L555" t="s">
        <v>209</v>
      </c>
      <c r="M555" t="s">
        <v>210</v>
      </c>
      <c r="N555" s="495">
        <f t="shared" si="173"/>
        <v>13</v>
      </c>
      <c r="O555" t="s">
        <v>96</v>
      </c>
      <c r="P555" t="s">
        <v>32</v>
      </c>
      <c r="Q555">
        <v>-1</v>
      </c>
      <c r="R555">
        <v>-1</v>
      </c>
      <c r="S555">
        <v>-1</v>
      </c>
      <c r="T555">
        <v>-1</v>
      </c>
      <c r="U555">
        <v>-1</v>
      </c>
      <c r="V555">
        <v>-1</v>
      </c>
      <c r="W555">
        <v>-1</v>
      </c>
      <c r="X555">
        <v>-1</v>
      </c>
      <c r="Y555">
        <v>-1</v>
      </c>
      <c r="Z555">
        <v>-1</v>
      </c>
      <c r="AA555">
        <v>-1</v>
      </c>
      <c r="AB555">
        <v>-1</v>
      </c>
      <c r="AC555">
        <v>-1</v>
      </c>
      <c r="AD555" s="300">
        <f t="shared" si="160"/>
        <v>0</v>
      </c>
      <c r="AE555" s="300">
        <f t="shared" si="161"/>
        <v>0</v>
      </c>
      <c r="AF555" s="300">
        <f t="shared" si="162"/>
        <v>0</v>
      </c>
      <c r="AG555" s="300">
        <f t="shared" si="163"/>
        <v>0</v>
      </c>
      <c r="AH555" s="300">
        <f t="shared" si="164"/>
        <v>0</v>
      </c>
      <c r="AI555" s="300">
        <f t="shared" si="165"/>
        <v>0</v>
      </c>
      <c r="AJ555" s="300">
        <f t="shared" si="166"/>
        <v>0</v>
      </c>
      <c r="AK555" s="300">
        <f t="shared" si="167"/>
        <v>0</v>
      </c>
      <c r="AL555" s="300">
        <f t="shared" si="168"/>
        <v>0</v>
      </c>
      <c r="AM555" s="300">
        <f t="shared" si="169"/>
        <v>0</v>
      </c>
      <c r="AN555" s="300">
        <f t="shared" si="170"/>
        <v>0</v>
      </c>
      <c r="AO555" s="300">
        <f t="shared" si="171"/>
        <v>0</v>
      </c>
      <c r="AP555" s="300">
        <f t="shared" si="172"/>
        <v>0</v>
      </c>
    </row>
    <row r="556" spans="1:42" ht="15.75" thickBot="1" x14ac:dyDescent="0.3">
      <c r="A556" s="346" t="s">
        <v>477</v>
      </c>
      <c r="B556" s="440" t="s">
        <v>478</v>
      </c>
      <c r="C556" s="519" t="s">
        <v>371</v>
      </c>
      <c r="D556" s="440" t="s">
        <v>1949</v>
      </c>
      <c r="E556" s="440" t="s">
        <v>1951</v>
      </c>
      <c r="F556" s="9" t="s">
        <v>219</v>
      </c>
      <c r="G556" s="4" t="s">
        <v>220</v>
      </c>
      <c r="H556" s="4" t="s">
        <v>221</v>
      </c>
      <c r="I556" t="s">
        <v>27</v>
      </c>
      <c r="J556">
        <v>2011</v>
      </c>
      <c r="K556">
        <v>9</v>
      </c>
      <c r="L556" t="s">
        <v>169</v>
      </c>
      <c r="M556" t="s">
        <v>164</v>
      </c>
      <c r="N556" s="495">
        <f t="shared" si="173"/>
        <v>14</v>
      </c>
      <c r="O556" t="s">
        <v>96</v>
      </c>
      <c r="P556" t="s">
        <v>32</v>
      </c>
      <c r="Q556">
        <v>-1</v>
      </c>
      <c r="R556">
        <v>-1</v>
      </c>
      <c r="S556">
        <v>-1</v>
      </c>
      <c r="T556">
        <v>-1</v>
      </c>
      <c r="U556">
        <v>-1</v>
      </c>
      <c r="V556">
        <v>-1</v>
      </c>
      <c r="W556">
        <v>-1</v>
      </c>
      <c r="X556">
        <v>-1</v>
      </c>
      <c r="Y556">
        <v>-1</v>
      </c>
      <c r="Z556">
        <v>-1</v>
      </c>
      <c r="AA556">
        <v>-1</v>
      </c>
      <c r="AB556">
        <v>-1</v>
      </c>
      <c r="AC556">
        <v>-1</v>
      </c>
      <c r="AD556" s="300">
        <f t="shared" si="160"/>
        <v>0</v>
      </c>
      <c r="AE556" s="300">
        <f t="shared" si="161"/>
        <v>0</v>
      </c>
      <c r="AF556" s="300">
        <f t="shared" si="162"/>
        <v>0</v>
      </c>
      <c r="AG556" s="300">
        <f t="shared" si="163"/>
        <v>0</v>
      </c>
      <c r="AH556" s="300">
        <f t="shared" si="164"/>
        <v>0</v>
      </c>
      <c r="AI556" s="300">
        <f t="shared" si="165"/>
        <v>0</v>
      </c>
      <c r="AJ556" s="300">
        <f t="shared" si="166"/>
        <v>0</v>
      </c>
      <c r="AK556" s="300">
        <f t="shared" si="167"/>
        <v>0</v>
      </c>
      <c r="AL556" s="300">
        <f t="shared" si="168"/>
        <v>0</v>
      </c>
      <c r="AM556" s="300">
        <f t="shared" si="169"/>
        <v>0</v>
      </c>
      <c r="AN556" s="300">
        <f t="shared" si="170"/>
        <v>0</v>
      </c>
      <c r="AO556" s="300">
        <f t="shared" si="171"/>
        <v>0</v>
      </c>
      <c r="AP556" s="300">
        <f t="shared" si="172"/>
        <v>0</v>
      </c>
    </row>
    <row r="557" spans="1:42" ht="15.75" thickBot="1" x14ac:dyDescent="0.3">
      <c r="A557" s="346" t="s">
        <v>477</v>
      </c>
      <c r="B557" s="440" t="s">
        <v>478</v>
      </c>
      <c r="C557" s="519" t="s">
        <v>371</v>
      </c>
      <c r="D557" s="440" t="s">
        <v>1949</v>
      </c>
      <c r="E557" s="440" t="s">
        <v>1951</v>
      </c>
      <c r="F557" s="9" t="s">
        <v>219</v>
      </c>
      <c r="G557" s="4" t="s">
        <v>220</v>
      </c>
      <c r="H557" s="4" t="s">
        <v>221</v>
      </c>
      <c r="I557" t="s">
        <v>27</v>
      </c>
      <c r="J557">
        <v>2011</v>
      </c>
      <c r="K557">
        <v>10</v>
      </c>
      <c r="L557" t="s">
        <v>170</v>
      </c>
      <c r="M557" t="s">
        <v>171</v>
      </c>
      <c r="N557" s="495">
        <f t="shared" si="173"/>
        <v>15</v>
      </c>
      <c r="O557" t="s">
        <v>96</v>
      </c>
      <c r="P557" t="s">
        <v>32</v>
      </c>
      <c r="Q557">
        <v>-1</v>
      </c>
      <c r="R557">
        <v>-1</v>
      </c>
      <c r="S557">
        <v>-1</v>
      </c>
      <c r="T557">
        <v>-1</v>
      </c>
      <c r="U557">
        <v>-1</v>
      </c>
      <c r="V557">
        <v>-1</v>
      </c>
      <c r="W557">
        <v>-1</v>
      </c>
      <c r="X557">
        <v>-1</v>
      </c>
      <c r="Y557">
        <v>-1</v>
      </c>
      <c r="Z557">
        <v>-1</v>
      </c>
      <c r="AA557">
        <v>-1</v>
      </c>
      <c r="AB557">
        <v>-1</v>
      </c>
      <c r="AC557">
        <v>-1</v>
      </c>
      <c r="AD557" s="300">
        <f t="shared" si="160"/>
        <v>0</v>
      </c>
      <c r="AE557" s="300">
        <f t="shared" si="161"/>
        <v>0</v>
      </c>
      <c r="AF557" s="300">
        <f t="shared" si="162"/>
        <v>0</v>
      </c>
      <c r="AG557" s="300">
        <f t="shared" si="163"/>
        <v>0</v>
      </c>
      <c r="AH557" s="300">
        <f t="shared" si="164"/>
        <v>0</v>
      </c>
      <c r="AI557" s="300">
        <f t="shared" si="165"/>
        <v>0</v>
      </c>
      <c r="AJ557" s="300">
        <f t="shared" si="166"/>
        <v>0</v>
      </c>
      <c r="AK557" s="300">
        <f t="shared" si="167"/>
        <v>0</v>
      </c>
      <c r="AL557" s="300">
        <f t="shared" si="168"/>
        <v>0</v>
      </c>
      <c r="AM557" s="300">
        <f t="shared" si="169"/>
        <v>0</v>
      </c>
      <c r="AN557" s="300">
        <f t="shared" si="170"/>
        <v>0</v>
      </c>
      <c r="AO557" s="300">
        <f t="shared" si="171"/>
        <v>0</v>
      </c>
      <c r="AP557" s="300">
        <f t="shared" si="172"/>
        <v>0</v>
      </c>
    </row>
    <row r="558" spans="1:42" ht="15.75" thickBot="1" x14ac:dyDescent="0.3">
      <c r="A558" s="346" t="s">
        <v>477</v>
      </c>
      <c r="B558" s="440" t="s">
        <v>478</v>
      </c>
      <c r="C558" s="519" t="s">
        <v>371</v>
      </c>
      <c r="D558" s="440" t="s">
        <v>1949</v>
      </c>
      <c r="E558" s="440" t="s">
        <v>1951</v>
      </c>
      <c r="F558" s="9" t="s">
        <v>219</v>
      </c>
      <c r="G558" s="4" t="s">
        <v>220</v>
      </c>
      <c r="H558" s="4" t="s">
        <v>221</v>
      </c>
      <c r="I558" t="s">
        <v>27</v>
      </c>
      <c r="J558">
        <v>2011</v>
      </c>
      <c r="K558">
        <v>11</v>
      </c>
      <c r="L558" t="s">
        <v>301</v>
      </c>
      <c r="M558" t="s">
        <v>302</v>
      </c>
      <c r="N558" s="495">
        <f t="shared" si="173"/>
        <v>16</v>
      </c>
      <c r="O558" t="s">
        <v>96</v>
      </c>
      <c r="P558" t="s">
        <v>32</v>
      </c>
      <c r="Q558">
        <v>-1</v>
      </c>
      <c r="R558">
        <v>-1</v>
      </c>
      <c r="S558">
        <v>-1</v>
      </c>
      <c r="T558">
        <v>-1</v>
      </c>
      <c r="U558">
        <v>-1</v>
      </c>
      <c r="V558">
        <v>-1</v>
      </c>
      <c r="W558">
        <v>-1</v>
      </c>
      <c r="X558">
        <v>-1</v>
      </c>
      <c r="Y558">
        <v>-1</v>
      </c>
      <c r="Z558">
        <v>-1</v>
      </c>
      <c r="AA558">
        <v>-1</v>
      </c>
      <c r="AB558">
        <v>-1</v>
      </c>
      <c r="AC558">
        <v>-1</v>
      </c>
      <c r="AD558" s="300">
        <f t="shared" si="160"/>
        <v>0</v>
      </c>
      <c r="AE558" s="300">
        <f t="shared" si="161"/>
        <v>0</v>
      </c>
      <c r="AF558" s="300">
        <f t="shared" si="162"/>
        <v>0</v>
      </c>
      <c r="AG558" s="300">
        <f t="shared" si="163"/>
        <v>0</v>
      </c>
      <c r="AH558" s="300">
        <f t="shared" si="164"/>
        <v>0</v>
      </c>
      <c r="AI558" s="300">
        <f t="shared" si="165"/>
        <v>0</v>
      </c>
      <c r="AJ558" s="300">
        <f t="shared" si="166"/>
        <v>0</v>
      </c>
      <c r="AK558" s="300">
        <f t="shared" si="167"/>
        <v>0</v>
      </c>
      <c r="AL558" s="300">
        <f t="shared" si="168"/>
        <v>0</v>
      </c>
      <c r="AM558" s="300">
        <f t="shared" si="169"/>
        <v>0</v>
      </c>
      <c r="AN558" s="300">
        <f t="shared" si="170"/>
        <v>0</v>
      </c>
      <c r="AO558" s="300">
        <f t="shared" si="171"/>
        <v>0</v>
      </c>
      <c r="AP558" s="300">
        <f t="shared" si="172"/>
        <v>0</v>
      </c>
    </row>
    <row r="559" spans="1:42" ht="15.75" thickBot="1" x14ac:dyDescent="0.3">
      <c r="A559" s="346" t="s">
        <v>477</v>
      </c>
      <c r="B559" s="440" t="s">
        <v>478</v>
      </c>
      <c r="C559" s="519" t="s">
        <v>371</v>
      </c>
      <c r="D559" s="440" t="s">
        <v>1949</v>
      </c>
      <c r="E559" s="440" t="s">
        <v>1951</v>
      </c>
      <c r="F559" s="9" t="s">
        <v>226</v>
      </c>
      <c r="G559" s="4" t="s">
        <v>227</v>
      </c>
      <c r="H559" s="4" t="s">
        <v>221</v>
      </c>
      <c r="I559" t="s">
        <v>27</v>
      </c>
      <c r="J559">
        <v>2011</v>
      </c>
      <c r="K559">
        <v>1</v>
      </c>
      <c r="L559" t="s">
        <v>178</v>
      </c>
      <c r="M559" t="s">
        <v>107</v>
      </c>
      <c r="N559" s="495">
        <f t="shared" si="173"/>
        <v>17</v>
      </c>
      <c r="O559" t="s">
        <v>103</v>
      </c>
      <c r="P559" t="s">
        <v>32</v>
      </c>
      <c r="Q559">
        <v>-1</v>
      </c>
      <c r="R559">
        <v>-1</v>
      </c>
      <c r="S559">
        <v>-1</v>
      </c>
      <c r="T559">
        <v>-1</v>
      </c>
      <c r="U559">
        <v>-1</v>
      </c>
      <c r="V559">
        <v>-1</v>
      </c>
      <c r="W559">
        <v>-1</v>
      </c>
      <c r="X559">
        <v>-1</v>
      </c>
      <c r="Y559">
        <v>-1</v>
      </c>
      <c r="Z559">
        <v>-1</v>
      </c>
      <c r="AA559">
        <v>-1</v>
      </c>
      <c r="AB559">
        <v>-1</v>
      </c>
      <c r="AC559">
        <v>-1</v>
      </c>
      <c r="AD559" s="300">
        <f t="shared" si="160"/>
        <v>0</v>
      </c>
      <c r="AE559" s="300">
        <f t="shared" si="161"/>
        <v>0</v>
      </c>
      <c r="AF559" s="300">
        <f t="shared" si="162"/>
        <v>0</v>
      </c>
      <c r="AG559" s="300">
        <f t="shared" si="163"/>
        <v>0</v>
      </c>
      <c r="AH559" s="300">
        <f t="shared" si="164"/>
        <v>0</v>
      </c>
      <c r="AI559" s="300">
        <f t="shared" si="165"/>
        <v>0</v>
      </c>
      <c r="AJ559" s="300">
        <f t="shared" si="166"/>
        <v>0</v>
      </c>
      <c r="AK559" s="300">
        <f t="shared" si="167"/>
        <v>0</v>
      </c>
      <c r="AL559" s="300">
        <f t="shared" si="168"/>
        <v>0</v>
      </c>
      <c r="AM559" s="300">
        <f t="shared" si="169"/>
        <v>0</v>
      </c>
      <c r="AN559" s="300">
        <f t="shared" si="170"/>
        <v>0</v>
      </c>
      <c r="AO559" s="300">
        <f t="shared" si="171"/>
        <v>0</v>
      </c>
      <c r="AP559" s="300">
        <f t="shared" si="172"/>
        <v>0</v>
      </c>
    </row>
    <row r="560" spans="1:42" ht="15.75" thickBot="1" x14ac:dyDescent="0.3">
      <c r="A560" s="346" t="s">
        <v>477</v>
      </c>
      <c r="B560" s="440" t="s">
        <v>478</v>
      </c>
      <c r="C560" s="519" t="s">
        <v>371</v>
      </c>
      <c r="D560" s="440" t="s">
        <v>1949</v>
      </c>
      <c r="E560" s="440" t="s">
        <v>1951</v>
      </c>
      <c r="F560" s="9" t="s">
        <v>226</v>
      </c>
      <c r="G560" s="4" t="s">
        <v>227</v>
      </c>
      <c r="H560" s="4" t="s">
        <v>221</v>
      </c>
      <c r="I560" t="s">
        <v>27</v>
      </c>
      <c r="J560">
        <v>2011</v>
      </c>
      <c r="K560">
        <v>2</v>
      </c>
      <c r="L560" t="s">
        <v>314</v>
      </c>
      <c r="M560" t="s">
        <v>1553</v>
      </c>
      <c r="N560" s="495">
        <f t="shared" si="173"/>
        <v>18</v>
      </c>
      <c r="O560" t="s">
        <v>85</v>
      </c>
      <c r="P560" t="s">
        <v>32</v>
      </c>
      <c r="Q560">
        <v>-1</v>
      </c>
      <c r="R560">
        <v>211.06049999999999</v>
      </c>
      <c r="S560">
        <v>244.035336</v>
      </c>
      <c r="T560">
        <v>242.76281399999999</v>
      </c>
      <c r="U560">
        <v>244.035336</v>
      </c>
      <c r="V560">
        <v>-1</v>
      </c>
      <c r="W560">
        <v>-1</v>
      </c>
      <c r="X560">
        <v>-1</v>
      </c>
      <c r="Y560">
        <v>-1</v>
      </c>
      <c r="Z560">
        <v>-1</v>
      </c>
      <c r="AA560">
        <v>-1</v>
      </c>
      <c r="AB560">
        <v>-1</v>
      </c>
      <c r="AC560">
        <v>-1</v>
      </c>
      <c r="AD560" s="300">
        <f t="shared" si="160"/>
        <v>0</v>
      </c>
      <c r="AE560" s="300">
        <f t="shared" si="161"/>
        <v>0.23265437624425497</v>
      </c>
      <c r="AF560" s="300">
        <f t="shared" si="162"/>
        <v>0.26900291091245015</v>
      </c>
      <c r="AG560" s="300">
        <f t="shared" si="163"/>
        <v>0.26760019551962633</v>
      </c>
      <c r="AH560" s="300">
        <f t="shared" si="164"/>
        <v>0.26900291091245015</v>
      </c>
      <c r="AI560" s="300">
        <f t="shared" si="165"/>
        <v>0</v>
      </c>
      <c r="AJ560" s="300">
        <f t="shared" si="166"/>
        <v>0</v>
      </c>
      <c r="AK560" s="300">
        <f t="shared" si="167"/>
        <v>0</v>
      </c>
      <c r="AL560" s="300">
        <f t="shared" si="168"/>
        <v>0</v>
      </c>
      <c r="AM560" s="300">
        <f t="shared" si="169"/>
        <v>0</v>
      </c>
      <c r="AN560" s="300">
        <f t="shared" si="170"/>
        <v>0</v>
      </c>
      <c r="AO560" s="300">
        <f t="shared" si="171"/>
        <v>0</v>
      </c>
      <c r="AP560" s="300">
        <f t="shared" si="172"/>
        <v>0</v>
      </c>
    </row>
    <row r="561" spans="1:42" ht="15.75" thickBot="1" x14ac:dyDescent="0.3">
      <c r="A561" s="346" t="s">
        <v>477</v>
      </c>
      <c r="B561" s="440" t="s">
        <v>478</v>
      </c>
      <c r="C561" s="519" t="s">
        <v>371</v>
      </c>
      <c r="D561" s="440" t="s">
        <v>1949</v>
      </c>
      <c r="E561" s="440" t="s">
        <v>1951</v>
      </c>
      <c r="F561" s="9" t="s">
        <v>226</v>
      </c>
      <c r="G561" s="4" t="s">
        <v>227</v>
      </c>
      <c r="H561" s="4" t="s">
        <v>221</v>
      </c>
      <c r="I561" t="s">
        <v>27</v>
      </c>
      <c r="J561">
        <v>2011</v>
      </c>
      <c r="K561">
        <v>3</v>
      </c>
      <c r="L561" t="s">
        <v>215</v>
      </c>
      <c r="M561" t="s">
        <v>216</v>
      </c>
      <c r="N561" s="495">
        <f t="shared" si="173"/>
        <v>19</v>
      </c>
      <c r="O561" t="s">
        <v>31</v>
      </c>
      <c r="P561" t="s">
        <v>32</v>
      </c>
      <c r="Q561">
        <v>-1</v>
      </c>
      <c r="R561">
        <v>14.81316</v>
      </c>
      <c r="S561">
        <v>17.127479999999998</v>
      </c>
      <c r="T561">
        <v>17.038169</v>
      </c>
      <c r="U561">
        <v>17.127479999999998</v>
      </c>
      <c r="V561">
        <v>-1</v>
      </c>
      <c r="W561">
        <v>-1</v>
      </c>
      <c r="X561">
        <v>-1</v>
      </c>
      <c r="Y561">
        <v>-1</v>
      </c>
      <c r="Z561">
        <v>-1</v>
      </c>
      <c r="AA561">
        <v>-1</v>
      </c>
      <c r="AB561">
        <v>-1</v>
      </c>
      <c r="AC561">
        <v>-1</v>
      </c>
      <c r="AD561" s="300">
        <f t="shared" si="160"/>
        <v>0</v>
      </c>
      <c r="AE561" s="300">
        <f t="shared" si="161"/>
        <v>1.6328713804839599E-2</v>
      </c>
      <c r="AF561" s="300">
        <f t="shared" si="162"/>
        <v>1.8879814915798796E-2</v>
      </c>
      <c r="AG561" s="300">
        <f t="shared" si="163"/>
        <v>1.8781366390391387E-2</v>
      </c>
      <c r="AH561" s="300">
        <f t="shared" si="164"/>
        <v>1.8879814915798796E-2</v>
      </c>
      <c r="AI561" s="300">
        <f t="shared" si="165"/>
        <v>0</v>
      </c>
      <c r="AJ561" s="300">
        <f t="shared" si="166"/>
        <v>0</v>
      </c>
      <c r="AK561" s="300">
        <f t="shared" si="167"/>
        <v>0</v>
      </c>
      <c r="AL561" s="300">
        <f t="shared" si="168"/>
        <v>0</v>
      </c>
      <c r="AM561" s="300">
        <f t="shared" si="169"/>
        <v>0</v>
      </c>
      <c r="AN561" s="300">
        <f t="shared" si="170"/>
        <v>0</v>
      </c>
      <c r="AO561" s="300">
        <f t="shared" si="171"/>
        <v>0</v>
      </c>
      <c r="AP561" s="300">
        <f t="shared" si="172"/>
        <v>0</v>
      </c>
    </row>
    <row r="562" spans="1:42" ht="15.75" thickBot="1" x14ac:dyDescent="0.3">
      <c r="A562" s="346" t="s">
        <v>477</v>
      </c>
      <c r="B562" s="440" t="s">
        <v>478</v>
      </c>
      <c r="C562" s="519" t="s">
        <v>371</v>
      </c>
      <c r="D562" s="440" t="s">
        <v>1949</v>
      </c>
      <c r="E562" s="440" t="s">
        <v>1951</v>
      </c>
      <c r="F562" s="9" t="s">
        <v>226</v>
      </c>
      <c r="G562" s="4" t="s">
        <v>227</v>
      </c>
      <c r="H562" s="4" t="s">
        <v>221</v>
      </c>
      <c r="I562" t="s">
        <v>27</v>
      </c>
      <c r="J562">
        <v>2011</v>
      </c>
      <c r="K562">
        <v>4</v>
      </c>
      <c r="L562" t="s">
        <v>86</v>
      </c>
      <c r="M562" t="s">
        <v>285</v>
      </c>
      <c r="N562" s="495">
        <f t="shared" si="173"/>
        <v>20</v>
      </c>
      <c r="O562" t="s">
        <v>85</v>
      </c>
      <c r="P562" t="s">
        <v>32</v>
      </c>
      <c r="Q562">
        <v>-1</v>
      </c>
      <c r="R562">
        <v>55.892600000000002</v>
      </c>
      <c r="S562">
        <v>64.624927</v>
      </c>
      <c r="T562">
        <v>64.287941000000004</v>
      </c>
      <c r="U562">
        <v>64.624927</v>
      </c>
      <c r="V562">
        <v>-1</v>
      </c>
      <c r="W562">
        <v>-1</v>
      </c>
      <c r="X562">
        <v>-1</v>
      </c>
      <c r="Y562">
        <v>-1</v>
      </c>
      <c r="Z562">
        <v>-1</v>
      </c>
      <c r="AA562">
        <v>-1</v>
      </c>
      <c r="AB562">
        <v>-1</v>
      </c>
      <c r="AC562">
        <v>-1</v>
      </c>
      <c r="AD562" s="300">
        <f t="shared" si="160"/>
        <v>0</v>
      </c>
      <c r="AE562" s="300">
        <f t="shared" si="161"/>
        <v>6.1611045125305998E-2</v>
      </c>
      <c r="AF562" s="300">
        <f t="shared" si="162"/>
        <v>7.1236787940024374E-2</v>
      </c>
      <c r="AG562" s="300">
        <f t="shared" si="163"/>
        <v>7.0865324460912704E-2</v>
      </c>
      <c r="AH562" s="300">
        <f t="shared" si="164"/>
        <v>7.1236787940024374E-2</v>
      </c>
      <c r="AI562" s="300">
        <f t="shared" si="165"/>
        <v>0</v>
      </c>
      <c r="AJ562" s="300">
        <f t="shared" si="166"/>
        <v>0</v>
      </c>
      <c r="AK562" s="300">
        <f t="shared" si="167"/>
        <v>0</v>
      </c>
      <c r="AL562" s="300">
        <f t="shared" si="168"/>
        <v>0</v>
      </c>
      <c r="AM562" s="300">
        <f t="shared" si="169"/>
        <v>0</v>
      </c>
      <c r="AN562" s="300">
        <f t="shared" si="170"/>
        <v>0</v>
      </c>
      <c r="AO562" s="300">
        <f t="shared" si="171"/>
        <v>0</v>
      </c>
      <c r="AP562" s="300">
        <f t="shared" si="172"/>
        <v>0</v>
      </c>
    </row>
    <row r="563" spans="1:42" ht="15.75" thickBot="1" x14ac:dyDescent="0.3">
      <c r="A563" s="346" t="s">
        <v>477</v>
      </c>
      <c r="B563" s="440" t="s">
        <v>478</v>
      </c>
      <c r="C563" s="519" t="s">
        <v>371</v>
      </c>
      <c r="D563" s="440" t="s">
        <v>1949</v>
      </c>
      <c r="E563" s="440" t="s">
        <v>1951</v>
      </c>
      <c r="F563" s="9" t="s">
        <v>226</v>
      </c>
      <c r="G563" s="4" t="s">
        <v>227</v>
      </c>
      <c r="H563" s="4" t="s">
        <v>221</v>
      </c>
      <c r="I563" t="s">
        <v>27</v>
      </c>
      <c r="J563">
        <v>2011</v>
      </c>
      <c r="K563">
        <v>5</v>
      </c>
      <c r="L563" t="s">
        <v>201</v>
      </c>
      <c r="M563" t="s">
        <v>87</v>
      </c>
      <c r="N563" s="495">
        <f t="shared" si="173"/>
        <v>21</v>
      </c>
      <c r="O563" t="s">
        <v>85</v>
      </c>
      <c r="P563" t="s">
        <v>32</v>
      </c>
      <c r="Q563">
        <v>-1</v>
      </c>
      <c r="R563">
        <v>14.0707</v>
      </c>
      <c r="S563">
        <v>16.269022</v>
      </c>
      <c r="T563">
        <v>16.184187999999999</v>
      </c>
      <c r="U563">
        <v>16.269022</v>
      </c>
      <c r="V563">
        <v>-1</v>
      </c>
      <c r="W563">
        <v>-1</v>
      </c>
      <c r="X563">
        <v>-1</v>
      </c>
      <c r="Y563">
        <v>-1</v>
      </c>
      <c r="Z563">
        <v>-1</v>
      </c>
      <c r="AA563">
        <v>-1</v>
      </c>
      <c r="AB563">
        <v>-1</v>
      </c>
      <c r="AC563">
        <v>-1</v>
      </c>
      <c r="AD563" s="300">
        <f t="shared" si="160"/>
        <v>0</v>
      </c>
      <c r="AE563" s="300">
        <f t="shared" si="161"/>
        <v>1.5510291749616999E-2</v>
      </c>
      <c r="AF563" s="300">
        <f t="shared" si="162"/>
        <v>1.7933526953238819E-2</v>
      </c>
      <c r="AG563" s="300">
        <f t="shared" si="163"/>
        <v>1.7840013475566276E-2</v>
      </c>
      <c r="AH563" s="300">
        <f t="shared" si="164"/>
        <v>1.7933526953238819E-2</v>
      </c>
      <c r="AI563" s="300">
        <f t="shared" si="165"/>
        <v>0</v>
      </c>
      <c r="AJ563" s="300">
        <f t="shared" si="166"/>
        <v>0</v>
      </c>
      <c r="AK563" s="300">
        <f t="shared" si="167"/>
        <v>0</v>
      </c>
      <c r="AL563" s="300">
        <f t="shared" si="168"/>
        <v>0</v>
      </c>
      <c r="AM563" s="300">
        <f t="shared" si="169"/>
        <v>0</v>
      </c>
      <c r="AN563" s="300">
        <f t="shared" si="170"/>
        <v>0</v>
      </c>
      <c r="AO563" s="300">
        <f t="shared" si="171"/>
        <v>0</v>
      </c>
      <c r="AP563" s="300">
        <f t="shared" si="172"/>
        <v>0</v>
      </c>
    </row>
    <row r="564" spans="1:42" ht="15.75" thickBot="1" x14ac:dyDescent="0.3">
      <c r="A564" s="346" t="s">
        <v>477</v>
      </c>
      <c r="B564" s="440" t="s">
        <v>478</v>
      </c>
      <c r="C564" s="519" t="s">
        <v>371</v>
      </c>
      <c r="D564" s="440" t="s">
        <v>1949</v>
      </c>
      <c r="E564" s="440" t="s">
        <v>1951</v>
      </c>
      <c r="F564" s="9" t="s">
        <v>226</v>
      </c>
      <c r="G564" s="4" t="s">
        <v>227</v>
      </c>
      <c r="H564" s="4" t="s">
        <v>221</v>
      </c>
      <c r="I564" t="s">
        <v>27</v>
      </c>
      <c r="J564">
        <v>2011</v>
      </c>
      <c r="K564">
        <v>6</v>
      </c>
      <c r="L564" t="s">
        <v>202</v>
      </c>
      <c r="M564" t="s">
        <v>29</v>
      </c>
      <c r="N564" s="495">
        <f t="shared" si="173"/>
        <v>22</v>
      </c>
      <c r="O564" t="s">
        <v>31</v>
      </c>
      <c r="P564" t="s">
        <v>32</v>
      </c>
      <c r="Q564">
        <v>-1</v>
      </c>
      <c r="R564">
        <v>-1</v>
      </c>
      <c r="S564">
        <v>-1</v>
      </c>
      <c r="T564">
        <v>-1</v>
      </c>
      <c r="U564">
        <v>-1</v>
      </c>
      <c r="V564">
        <v>-1</v>
      </c>
      <c r="W564">
        <v>-1</v>
      </c>
      <c r="X564">
        <v>-1</v>
      </c>
      <c r="Y564">
        <v>-1</v>
      </c>
      <c r="Z564">
        <v>-1</v>
      </c>
      <c r="AA564">
        <v>-1</v>
      </c>
      <c r="AB564">
        <v>-1</v>
      </c>
      <c r="AC564">
        <v>-1</v>
      </c>
      <c r="AD564" s="300">
        <f t="shared" si="160"/>
        <v>0</v>
      </c>
      <c r="AE564" s="300">
        <f t="shared" si="161"/>
        <v>0</v>
      </c>
      <c r="AF564" s="300">
        <f t="shared" si="162"/>
        <v>0</v>
      </c>
      <c r="AG564" s="300">
        <f t="shared" si="163"/>
        <v>0</v>
      </c>
      <c r="AH564" s="300">
        <f t="shared" si="164"/>
        <v>0</v>
      </c>
      <c r="AI564" s="300">
        <f t="shared" si="165"/>
        <v>0</v>
      </c>
      <c r="AJ564" s="300">
        <f t="shared" si="166"/>
        <v>0</v>
      </c>
      <c r="AK564" s="300">
        <f t="shared" si="167"/>
        <v>0</v>
      </c>
      <c r="AL564" s="300">
        <f t="shared" si="168"/>
        <v>0</v>
      </c>
      <c r="AM564" s="300">
        <f t="shared" si="169"/>
        <v>0</v>
      </c>
      <c r="AN564" s="300">
        <f t="shared" si="170"/>
        <v>0</v>
      </c>
      <c r="AO564" s="300">
        <f t="shared" si="171"/>
        <v>0</v>
      </c>
      <c r="AP564" s="300">
        <f t="shared" si="172"/>
        <v>0</v>
      </c>
    </row>
    <row r="565" spans="1:42" ht="15.75" thickBot="1" x14ac:dyDescent="0.3">
      <c r="A565" s="346" t="s">
        <v>477</v>
      </c>
      <c r="B565" s="440" t="s">
        <v>478</v>
      </c>
      <c r="C565" s="519" t="s">
        <v>371</v>
      </c>
      <c r="D565" s="440" t="s">
        <v>1949</v>
      </c>
      <c r="E565" s="440" t="s">
        <v>1951</v>
      </c>
      <c r="F565" s="9" t="s">
        <v>226</v>
      </c>
      <c r="G565" s="4" t="s">
        <v>227</v>
      </c>
      <c r="H565" s="4" t="s">
        <v>221</v>
      </c>
      <c r="I565" t="s">
        <v>27</v>
      </c>
      <c r="J565">
        <v>2011</v>
      </c>
      <c r="K565">
        <v>7</v>
      </c>
      <c r="L565" t="s">
        <v>28</v>
      </c>
      <c r="M565" t="s">
        <v>29</v>
      </c>
      <c r="N565" s="495">
        <f t="shared" si="173"/>
        <v>23</v>
      </c>
      <c r="O565" t="s">
        <v>31</v>
      </c>
      <c r="P565" t="s">
        <v>32</v>
      </c>
      <c r="Q565">
        <v>-1</v>
      </c>
      <c r="R565">
        <v>-1</v>
      </c>
      <c r="S565">
        <v>-1</v>
      </c>
      <c r="T565">
        <v>-1</v>
      </c>
      <c r="U565">
        <v>-1</v>
      </c>
      <c r="V565">
        <v>-1</v>
      </c>
      <c r="W565">
        <v>-1</v>
      </c>
      <c r="X565">
        <v>-1</v>
      </c>
      <c r="Y565">
        <v>-1</v>
      </c>
      <c r="Z565">
        <v>-1</v>
      </c>
      <c r="AA565">
        <v>-1</v>
      </c>
      <c r="AB565">
        <v>-1</v>
      </c>
      <c r="AC565">
        <v>-1</v>
      </c>
      <c r="AD565" s="300">
        <f t="shared" si="160"/>
        <v>0</v>
      </c>
      <c r="AE565" s="300">
        <f t="shared" si="161"/>
        <v>0</v>
      </c>
      <c r="AF565" s="300">
        <f t="shared" si="162"/>
        <v>0</v>
      </c>
      <c r="AG565" s="300">
        <f t="shared" si="163"/>
        <v>0</v>
      </c>
      <c r="AH565" s="300">
        <f t="shared" si="164"/>
        <v>0</v>
      </c>
      <c r="AI565" s="300">
        <f t="shared" si="165"/>
        <v>0</v>
      </c>
      <c r="AJ565" s="300">
        <f t="shared" si="166"/>
        <v>0</v>
      </c>
      <c r="AK565" s="300">
        <f t="shared" si="167"/>
        <v>0</v>
      </c>
      <c r="AL565" s="300">
        <f t="shared" si="168"/>
        <v>0</v>
      </c>
      <c r="AM565" s="300">
        <f t="shared" si="169"/>
        <v>0</v>
      </c>
      <c r="AN565" s="300">
        <f t="shared" si="170"/>
        <v>0</v>
      </c>
      <c r="AO565" s="300">
        <f t="shared" si="171"/>
        <v>0</v>
      </c>
      <c r="AP565" s="300">
        <f t="shared" si="172"/>
        <v>0</v>
      </c>
    </row>
    <row r="566" spans="1:42" ht="15.75" thickBot="1" x14ac:dyDescent="0.3">
      <c r="A566" s="346" t="s">
        <v>477</v>
      </c>
      <c r="B566" s="440" t="s">
        <v>478</v>
      </c>
      <c r="C566" s="519" t="s">
        <v>371</v>
      </c>
      <c r="D566" s="440" t="s">
        <v>1949</v>
      </c>
      <c r="E566" s="440" t="s">
        <v>1951</v>
      </c>
      <c r="F566" s="9" t="s">
        <v>226</v>
      </c>
      <c r="G566" s="4" t="s">
        <v>227</v>
      </c>
      <c r="H566" s="4" t="s">
        <v>221</v>
      </c>
      <c r="I566" t="s">
        <v>27</v>
      </c>
      <c r="J566">
        <v>2011</v>
      </c>
      <c r="K566">
        <v>8</v>
      </c>
      <c r="L566" t="s">
        <v>40</v>
      </c>
      <c r="M566" t="s">
        <v>41</v>
      </c>
      <c r="N566" s="495">
        <f t="shared" si="173"/>
        <v>24</v>
      </c>
      <c r="O566" t="s">
        <v>31</v>
      </c>
      <c r="P566" t="s">
        <v>32</v>
      </c>
      <c r="Q566">
        <v>-1</v>
      </c>
      <c r="R566">
        <v>27.218</v>
      </c>
      <c r="S566">
        <v>31.470378</v>
      </c>
      <c r="T566">
        <v>31.306276</v>
      </c>
      <c r="U566">
        <v>31.470378</v>
      </c>
      <c r="V566">
        <v>-1</v>
      </c>
      <c r="W566">
        <v>-1</v>
      </c>
      <c r="X566">
        <v>-1</v>
      </c>
      <c r="Y566">
        <v>-1</v>
      </c>
      <c r="Z566">
        <v>-1</v>
      </c>
      <c r="AA566">
        <v>-1</v>
      </c>
      <c r="AB566">
        <v>-1</v>
      </c>
      <c r="AC566">
        <v>-1</v>
      </c>
      <c r="AD566" s="300">
        <f t="shared" si="160"/>
        <v>0</v>
      </c>
      <c r="AE566" s="300">
        <f t="shared" si="161"/>
        <v>3.0002709235579999E-2</v>
      </c>
      <c r="AF566" s="300">
        <f t="shared" si="162"/>
        <v>3.4690153599375176E-2</v>
      </c>
      <c r="AG566" s="300">
        <f t="shared" si="163"/>
        <v>3.4509262108781559E-2</v>
      </c>
      <c r="AH566" s="300">
        <f t="shared" si="164"/>
        <v>3.4690153599375176E-2</v>
      </c>
      <c r="AI566" s="300">
        <f t="shared" si="165"/>
        <v>0</v>
      </c>
      <c r="AJ566" s="300">
        <f t="shared" si="166"/>
        <v>0</v>
      </c>
      <c r="AK566" s="300">
        <f t="shared" si="167"/>
        <v>0</v>
      </c>
      <c r="AL566" s="300">
        <f t="shared" si="168"/>
        <v>0</v>
      </c>
      <c r="AM566" s="300">
        <f t="shared" si="169"/>
        <v>0</v>
      </c>
      <c r="AN566" s="300">
        <f t="shared" si="170"/>
        <v>0</v>
      </c>
      <c r="AO566" s="300">
        <f t="shared" si="171"/>
        <v>0</v>
      </c>
      <c r="AP566" s="300">
        <f t="shared" si="172"/>
        <v>0</v>
      </c>
    </row>
    <row r="567" spans="1:42" ht="15.75" thickBot="1" x14ac:dyDescent="0.3">
      <c r="A567" s="346" t="s">
        <v>477</v>
      </c>
      <c r="B567" s="440" t="s">
        <v>478</v>
      </c>
      <c r="C567" s="519" t="s">
        <v>371</v>
      </c>
      <c r="D567" s="440" t="s">
        <v>1949</v>
      </c>
      <c r="E567" s="440" t="s">
        <v>1951</v>
      </c>
      <c r="F567" s="9" t="s">
        <v>226</v>
      </c>
      <c r="G567" s="4" t="s">
        <v>227</v>
      </c>
      <c r="H567" s="4" t="s">
        <v>221</v>
      </c>
      <c r="I567" t="s">
        <v>27</v>
      </c>
      <c r="J567">
        <v>2011</v>
      </c>
      <c r="K567">
        <v>9</v>
      </c>
      <c r="L567" t="s">
        <v>43</v>
      </c>
      <c r="M567" t="s">
        <v>41</v>
      </c>
      <c r="N567" s="495">
        <f t="shared" si="173"/>
        <v>25</v>
      </c>
      <c r="O567" t="s">
        <v>31</v>
      </c>
      <c r="P567" t="s">
        <v>32</v>
      </c>
      <c r="Q567">
        <v>-1</v>
      </c>
      <c r="R567">
        <v>30.554400000000001</v>
      </c>
      <c r="S567">
        <v>35.328037999999999</v>
      </c>
      <c r="T567">
        <v>35.143819999999998</v>
      </c>
      <c r="U567">
        <v>35.328037999999999</v>
      </c>
      <c r="V567">
        <v>-1</v>
      </c>
      <c r="W567">
        <v>-1</v>
      </c>
      <c r="X567">
        <v>-1</v>
      </c>
      <c r="Y567">
        <v>-1</v>
      </c>
      <c r="Z567">
        <v>-1</v>
      </c>
      <c r="AA567">
        <v>-1</v>
      </c>
      <c r="AB567">
        <v>-1</v>
      </c>
      <c r="AC567">
        <v>-1</v>
      </c>
      <c r="AD567" s="300">
        <f t="shared" si="160"/>
        <v>0</v>
      </c>
      <c r="AE567" s="300">
        <f t="shared" si="161"/>
        <v>3.3680460690264001E-2</v>
      </c>
      <c r="AF567" s="300">
        <f t="shared" si="162"/>
        <v>3.8942495847509778E-2</v>
      </c>
      <c r="AG567" s="300">
        <f t="shared" si="163"/>
        <v>3.8739430262604194E-2</v>
      </c>
      <c r="AH567" s="300">
        <f t="shared" si="164"/>
        <v>3.8942495847509778E-2</v>
      </c>
      <c r="AI567" s="300">
        <f t="shared" si="165"/>
        <v>0</v>
      </c>
      <c r="AJ567" s="300">
        <f t="shared" si="166"/>
        <v>0</v>
      </c>
      <c r="AK567" s="300">
        <f t="shared" si="167"/>
        <v>0</v>
      </c>
      <c r="AL567" s="300">
        <f t="shared" si="168"/>
        <v>0</v>
      </c>
      <c r="AM567" s="300">
        <f t="shared" si="169"/>
        <v>0</v>
      </c>
      <c r="AN567" s="300">
        <f t="shared" si="170"/>
        <v>0</v>
      </c>
      <c r="AO567" s="300">
        <f t="shared" si="171"/>
        <v>0</v>
      </c>
      <c r="AP567" s="300">
        <f t="shared" si="172"/>
        <v>0</v>
      </c>
    </row>
    <row r="568" spans="1:42" ht="15.75" thickBot="1" x14ac:dyDescent="0.3">
      <c r="A568" s="346" t="s">
        <v>477</v>
      </c>
      <c r="B568" s="440" t="s">
        <v>478</v>
      </c>
      <c r="C568" s="519" t="s">
        <v>371</v>
      </c>
      <c r="D568" s="440" t="s">
        <v>1949</v>
      </c>
      <c r="E568" s="440" t="s">
        <v>1951</v>
      </c>
      <c r="F568" s="9" t="s">
        <v>226</v>
      </c>
      <c r="G568" s="4" t="s">
        <v>227</v>
      </c>
      <c r="H568" s="4" t="s">
        <v>221</v>
      </c>
      <c r="I568" t="s">
        <v>27</v>
      </c>
      <c r="J568">
        <v>2011</v>
      </c>
      <c r="K568">
        <v>10</v>
      </c>
      <c r="L568" t="s">
        <v>278</v>
      </c>
      <c r="M568" t="s">
        <v>41</v>
      </c>
      <c r="N568" s="495">
        <f t="shared" si="173"/>
        <v>26</v>
      </c>
      <c r="O568" t="s">
        <v>31</v>
      </c>
      <c r="P568" t="s">
        <v>32</v>
      </c>
      <c r="Q568">
        <v>-1</v>
      </c>
      <c r="R568">
        <v>0.17560000000000001</v>
      </c>
      <c r="S568">
        <v>0.20303499999999999</v>
      </c>
      <c r="T568">
        <v>0.20197599999999999</v>
      </c>
      <c r="U568">
        <v>0.20303499999999999</v>
      </c>
      <c r="V568">
        <v>-1</v>
      </c>
      <c r="W568">
        <v>-1</v>
      </c>
      <c r="X568">
        <v>-1</v>
      </c>
      <c r="Y568">
        <v>-1</v>
      </c>
      <c r="Z568">
        <v>-1</v>
      </c>
      <c r="AA568">
        <v>-1</v>
      </c>
      <c r="AB568">
        <v>-1</v>
      </c>
      <c r="AC568">
        <v>-1</v>
      </c>
      <c r="AD568" s="300">
        <f t="shared" si="160"/>
        <v>0</v>
      </c>
      <c r="AE568" s="300">
        <f t="shared" si="161"/>
        <v>1.9356586603599997E-4</v>
      </c>
      <c r="AF568" s="300">
        <f t="shared" si="162"/>
        <v>2.2380777682584998E-4</v>
      </c>
      <c r="AG568" s="300">
        <f t="shared" si="163"/>
        <v>2.2264042914855997E-4</v>
      </c>
      <c r="AH568" s="300">
        <f t="shared" si="164"/>
        <v>2.2380777682584998E-4</v>
      </c>
      <c r="AI568" s="300">
        <f t="shared" si="165"/>
        <v>0</v>
      </c>
      <c r="AJ568" s="300">
        <f t="shared" si="166"/>
        <v>0</v>
      </c>
      <c r="AK568" s="300">
        <f t="shared" si="167"/>
        <v>0</v>
      </c>
      <c r="AL568" s="300">
        <f t="shared" si="168"/>
        <v>0</v>
      </c>
      <c r="AM568" s="300">
        <f t="shared" si="169"/>
        <v>0</v>
      </c>
      <c r="AN568" s="300">
        <f t="shared" si="170"/>
        <v>0</v>
      </c>
      <c r="AO568" s="300">
        <f t="shared" si="171"/>
        <v>0</v>
      </c>
      <c r="AP568" s="300">
        <f t="shared" si="172"/>
        <v>0</v>
      </c>
    </row>
    <row r="569" spans="1:42" ht="15.75" thickBot="1" x14ac:dyDescent="0.3">
      <c r="A569" s="346" t="s">
        <v>477</v>
      </c>
      <c r="B569" s="440" t="s">
        <v>478</v>
      </c>
      <c r="C569" s="519" t="s">
        <v>371</v>
      </c>
      <c r="D569" s="440" t="s">
        <v>1949</v>
      </c>
      <c r="E569" s="440" t="s">
        <v>1951</v>
      </c>
      <c r="F569" s="9" t="s">
        <v>226</v>
      </c>
      <c r="G569" s="4" t="s">
        <v>227</v>
      </c>
      <c r="H569" s="4" t="s">
        <v>221</v>
      </c>
      <c r="I569" t="s">
        <v>27</v>
      </c>
      <c r="J569">
        <v>2011</v>
      </c>
      <c r="K569">
        <v>11</v>
      </c>
      <c r="L569" t="s">
        <v>44</v>
      </c>
      <c r="M569" t="s">
        <v>41</v>
      </c>
      <c r="N569" s="495">
        <f t="shared" si="173"/>
        <v>27</v>
      </c>
      <c r="O569" t="s">
        <v>31</v>
      </c>
      <c r="P569" t="s">
        <v>32</v>
      </c>
      <c r="Q569">
        <v>-1</v>
      </c>
      <c r="R569">
        <v>3.512</v>
      </c>
      <c r="S569">
        <v>4.0606939999999998</v>
      </c>
      <c r="T569">
        <v>4.0395190000000003</v>
      </c>
      <c r="U569">
        <v>4.0606939999999998</v>
      </c>
      <c r="V569">
        <v>-1</v>
      </c>
      <c r="W569">
        <v>-1</v>
      </c>
      <c r="X569">
        <v>-1</v>
      </c>
      <c r="Y569">
        <v>-1</v>
      </c>
      <c r="Z569">
        <v>-1</v>
      </c>
      <c r="AA569">
        <v>-1</v>
      </c>
      <c r="AB569">
        <v>-1</v>
      </c>
      <c r="AC569">
        <v>-1</v>
      </c>
      <c r="AD569" s="300">
        <f t="shared" si="160"/>
        <v>0</v>
      </c>
      <c r="AE569" s="300">
        <f t="shared" si="161"/>
        <v>3.8713173207199996E-3</v>
      </c>
      <c r="AF569" s="300">
        <f t="shared" si="162"/>
        <v>4.4761489226491395E-3</v>
      </c>
      <c r="AG569" s="300">
        <f t="shared" si="163"/>
        <v>4.45280748065989E-3</v>
      </c>
      <c r="AH569" s="300">
        <f t="shared" si="164"/>
        <v>4.4761489226491395E-3</v>
      </c>
      <c r="AI569" s="300">
        <f t="shared" si="165"/>
        <v>0</v>
      </c>
      <c r="AJ569" s="300">
        <f t="shared" si="166"/>
        <v>0</v>
      </c>
      <c r="AK569" s="300">
        <f t="shared" si="167"/>
        <v>0</v>
      </c>
      <c r="AL569" s="300">
        <f t="shared" si="168"/>
        <v>0</v>
      </c>
      <c r="AM569" s="300">
        <f t="shared" si="169"/>
        <v>0</v>
      </c>
      <c r="AN569" s="300">
        <f t="shared" si="170"/>
        <v>0</v>
      </c>
      <c r="AO569" s="300">
        <f t="shared" si="171"/>
        <v>0</v>
      </c>
      <c r="AP569" s="300">
        <f t="shared" si="172"/>
        <v>0</v>
      </c>
    </row>
    <row r="570" spans="1:42" ht="15.75" thickBot="1" x14ac:dyDescent="0.3">
      <c r="A570" s="346" t="s">
        <v>477</v>
      </c>
      <c r="B570" s="440" t="s">
        <v>478</v>
      </c>
      <c r="C570" s="519" t="s">
        <v>371</v>
      </c>
      <c r="D570" s="440" t="s">
        <v>1949</v>
      </c>
      <c r="E570" s="440" t="s">
        <v>1951</v>
      </c>
      <c r="F570" s="9" t="s">
        <v>226</v>
      </c>
      <c r="G570" s="4" t="s">
        <v>227</v>
      </c>
      <c r="H570" s="4" t="s">
        <v>221</v>
      </c>
      <c r="I570" t="s">
        <v>27</v>
      </c>
      <c r="J570">
        <v>2011</v>
      </c>
      <c r="K570">
        <v>12</v>
      </c>
      <c r="L570" t="s">
        <v>45</v>
      </c>
      <c r="M570" t="s">
        <v>41</v>
      </c>
      <c r="N570" s="495">
        <f t="shared" si="173"/>
        <v>28</v>
      </c>
      <c r="O570" t="s">
        <v>31</v>
      </c>
      <c r="P570" t="s">
        <v>32</v>
      </c>
      <c r="Q570">
        <v>-1</v>
      </c>
      <c r="R570">
        <v>26.691199999999998</v>
      </c>
      <c r="S570">
        <v>30.861274000000002</v>
      </c>
      <c r="T570">
        <v>30.700348000000002</v>
      </c>
      <c r="U570">
        <v>30.861274000000002</v>
      </c>
      <c r="V570">
        <v>-1</v>
      </c>
      <c r="W570">
        <v>-1</v>
      </c>
      <c r="X570">
        <v>-1</v>
      </c>
      <c r="Y570">
        <v>-1</v>
      </c>
      <c r="Z570">
        <v>-1</v>
      </c>
      <c r="AA570">
        <v>-1</v>
      </c>
      <c r="AB570">
        <v>-1</v>
      </c>
      <c r="AC570">
        <v>-1</v>
      </c>
      <c r="AD570" s="300">
        <f t="shared" si="160"/>
        <v>0</v>
      </c>
      <c r="AE570" s="300">
        <f t="shared" si="161"/>
        <v>2.9422011637471997E-2</v>
      </c>
      <c r="AF570" s="300">
        <f t="shared" si="162"/>
        <v>3.4018731371208935E-2</v>
      </c>
      <c r="AG570" s="300">
        <f t="shared" si="163"/>
        <v>3.3841340821335879E-2</v>
      </c>
      <c r="AH570" s="300">
        <f t="shared" si="164"/>
        <v>3.4018731371208935E-2</v>
      </c>
      <c r="AI570" s="300">
        <f t="shared" si="165"/>
        <v>0</v>
      </c>
      <c r="AJ570" s="300">
        <f t="shared" si="166"/>
        <v>0</v>
      </c>
      <c r="AK570" s="300">
        <f t="shared" si="167"/>
        <v>0</v>
      </c>
      <c r="AL570" s="300">
        <f t="shared" si="168"/>
        <v>0</v>
      </c>
      <c r="AM570" s="300">
        <f t="shared" si="169"/>
        <v>0</v>
      </c>
      <c r="AN570" s="300">
        <f t="shared" si="170"/>
        <v>0</v>
      </c>
      <c r="AO570" s="300">
        <f t="shared" si="171"/>
        <v>0</v>
      </c>
      <c r="AP570" s="300">
        <f t="shared" si="172"/>
        <v>0</v>
      </c>
    </row>
    <row r="571" spans="1:42" ht="15.75" thickBot="1" x14ac:dyDescent="0.3">
      <c r="A571" s="346" t="s">
        <v>477</v>
      </c>
      <c r="B571" s="440" t="s">
        <v>478</v>
      </c>
      <c r="C571" s="519" t="s">
        <v>371</v>
      </c>
      <c r="D571" s="440" t="s">
        <v>1949</v>
      </c>
      <c r="E571" s="440" t="s">
        <v>1951</v>
      </c>
      <c r="F571" s="9" t="s">
        <v>226</v>
      </c>
      <c r="G571" s="4" t="s">
        <v>227</v>
      </c>
      <c r="H571" s="4" t="s">
        <v>221</v>
      </c>
      <c r="I571" t="s">
        <v>27</v>
      </c>
      <c r="J571">
        <v>2011</v>
      </c>
      <c r="K571">
        <v>13</v>
      </c>
      <c r="L571" t="s">
        <v>46</v>
      </c>
      <c r="M571" t="s">
        <v>47</v>
      </c>
      <c r="N571" s="495">
        <f t="shared" si="173"/>
        <v>29</v>
      </c>
      <c r="O571" t="s">
        <v>31</v>
      </c>
      <c r="P571" t="s">
        <v>32</v>
      </c>
      <c r="Q571">
        <v>-1</v>
      </c>
      <c r="R571">
        <v>22.591999999999999</v>
      </c>
      <c r="S571">
        <v>26.121639999999999</v>
      </c>
      <c r="T571">
        <v>25.985427999999999</v>
      </c>
      <c r="U571">
        <v>26.121639999999999</v>
      </c>
      <c r="V571">
        <v>-1</v>
      </c>
      <c r="W571">
        <v>-1</v>
      </c>
      <c r="X571">
        <v>-1</v>
      </c>
      <c r="Y571">
        <v>-1</v>
      </c>
      <c r="Z571">
        <v>-1</v>
      </c>
      <c r="AA571">
        <v>-1</v>
      </c>
      <c r="AB571">
        <v>-1</v>
      </c>
      <c r="AC571">
        <v>-1</v>
      </c>
      <c r="AD571" s="300">
        <f t="shared" si="160"/>
        <v>0</v>
      </c>
      <c r="AE571" s="300">
        <f t="shared" si="161"/>
        <v>2.4903417115519997E-2</v>
      </c>
      <c r="AF571" s="300">
        <f t="shared" si="162"/>
        <v>2.8794179207748394E-2</v>
      </c>
      <c r="AG571" s="300">
        <f t="shared" si="163"/>
        <v>2.8644031179590676E-2</v>
      </c>
      <c r="AH571" s="300">
        <f t="shared" si="164"/>
        <v>2.8794179207748394E-2</v>
      </c>
      <c r="AI571" s="300">
        <f t="shared" si="165"/>
        <v>0</v>
      </c>
      <c r="AJ571" s="300">
        <f t="shared" si="166"/>
        <v>0</v>
      </c>
      <c r="AK571" s="300">
        <f t="shared" si="167"/>
        <v>0</v>
      </c>
      <c r="AL571" s="300">
        <f t="shared" si="168"/>
        <v>0</v>
      </c>
      <c r="AM571" s="300">
        <f t="shared" si="169"/>
        <v>0</v>
      </c>
      <c r="AN571" s="300">
        <f t="shared" si="170"/>
        <v>0</v>
      </c>
      <c r="AO571" s="300">
        <f t="shared" si="171"/>
        <v>0</v>
      </c>
      <c r="AP571" s="300">
        <f t="shared" si="172"/>
        <v>0</v>
      </c>
    </row>
    <row r="572" spans="1:42" ht="15.75" thickBot="1" x14ac:dyDescent="0.3">
      <c r="A572" s="346" t="s">
        <v>477</v>
      </c>
      <c r="B572" s="440" t="s">
        <v>478</v>
      </c>
      <c r="C572" s="519" t="s">
        <v>371</v>
      </c>
      <c r="D572" s="440" t="s">
        <v>1949</v>
      </c>
      <c r="E572" s="440" t="s">
        <v>1951</v>
      </c>
      <c r="F572" s="9" t="s">
        <v>226</v>
      </c>
      <c r="G572" s="4" t="s">
        <v>227</v>
      </c>
      <c r="H572" s="4" t="s">
        <v>221</v>
      </c>
      <c r="I572" t="s">
        <v>27</v>
      </c>
      <c r="J572">
        <v>2011</v>
      </c>
      <c r="K572">
        <v>14</v>
      </c>
      <c r="L572" t="s">
        <v>203</v>
      </c>
      <c r="M572" t="s">
        <v>73</v>
      </c>
      <c r="N572" s="495">
        <f t="shared" si="173"/>
        <v>30</v>
      </c>
      <c r="O572" t="s">
        <v>31</v>
      </c>
      <c r="P572" t="s">
        <v>32</v>
      </c>
      <c r="Q572">
        <v>-1</v>
      </c>
      <c r="R572">
        <v>-1</v>
      </c>
      <c r="S572">
        <v>-1</v>
      </c>
      <c r="T572">
        <v>-1</v>
      </c>
      <c r="U572">
        <v>-1</v>
      </c>
      <c r="V572">
        <v>-1</v>
      </c>
      <c r="W572">
        <v>-1</v>
      </c>
      <c r="X572">
        <v>-1</v>
      </c>
      <c r="Y572">
        <v>-1</v>
      </c>
      <c r="Z572">
        <v>-1</v>
      </c>
      <c r="AA572">
        <v>-1</v>
      </c>
      <c r="AB572">
        <v>-1</v>
      </c>
      <c r="AC572">
        <v>-1</v>
      </c>
      <c r="AD572" s="300">
        <f t="shared" si="160"/>
        <v>0</v>
      </c>
      <c r="AE572" s="300">
        <f t="shared" si="161"/>
        <v>0</v>
      </c>
      <c r="AF572" s="300">
        <f t="shared" si="162"/>
        <v>0</v>
      </c>
      <c r="AG572" s="300">
        <f t="shared" si="163"/>
        <v>0</v>
      </c>
      <c r="AH572" s="300">
        <f t="shared" si="164"/>
        <v>0</v>
      </c>
      <c r="AI572" s="300">
        <f t="shared" si="165"/>
        <v>0</v>
      </c>
      <c r="AJ572" s="300">
        <f t="shared" si="166"/>
        <v>0</v>
      </c>
      <c r="AK572" s="300">
        <f t="shared" si="167"/>
        <v>0</v>
      </c>
      <c r="AL572" s="300">
        <f t="shared" si="168"/>
        <v>0</v>
      </c>
      <c r="AM572" s="300">
        <f t="shared" si="169"/>
        <v>0</v>
      </c>
      <c r="AN572" s="300">
        <f t="shared" si="170"/>
        <v>0</v>
      </c>
      <c r="AO572" s="300">
        <f t="shared" si="171"/>
        <v>0</v>
      </c>
      <c r="AP572" s="300">
        <f t="shared" si="172"/>
        <v>0</v>
      </c>
    </row>
    <row r="573" spans="1:42" ht="15.75" thickBot="1" x14ac:dyDescent="0.3">
      <c r="A573" s="346" t="s">
        <v>477</v>
      </c>
      <c r="B573" s="440" t="s">
        <v>478</v>
      </c>
      <c r="C573" s="519" t="s">
        <v>371</v>
      </c>
      <c r="D573" s="440" t="s">
        <v>1949</v>
      </c>
      <c r="E573" s="440" t="s">
        <v>1951</v>
      </c>
      <c r="F573" s="9" t="s">
        <v>226</v>
      </c>
      <c r="G573" s="4" t="s">
        <v>227</v>
      </c>
      <c r="H573" s="4" t="s">
        <v>221</v>
      </c>
      <c r="I573" t="s">
        <v>27</v>
      </c>
      <c r="J573">
        <v>2011</v>
      </c>
      <c r="K573">
        <v>15</v>
      </c>
      <c r="L573" t="s">
        <v>147</v>
      </c>
      <c r="M573" t="s">
        <v>148</v>
      </c>
      <c r="N573" s="495">
        <f t="shared" si="173"/>
        <v>31</v>
      </c>
      <c r="O573" t="s">
        <v>96</v>
      </c>
      <c r="P573" t="s">
        <v>32</v>
      </c>
      <c r="Q573">
        <v>-1</v>
      </c>
      <c r="R573">
        <v>-1</v>
      </c>
      <c r="S573">
        <v>-1</v>
      </c>
      <c r="T573">
        <v>-1</v>
      </c>
      <c r="U573">
        <v>-1</v>
      </c>
      <c r="V573">
        <v>-1</v>
      </c>
      <c r="W573">
        <v>-1</v>
      </c>
      <c r="X573">
        <v>-1</v>
      </c>
      <c r="Y573">
        <v>-1</v>
      </c>
      <c r="Z573">
        <v>-1</v>
      </c>
      <c r="AA573">
        <v>-1</v>
      </c>
      <c r="AB573">
        <v>-1</v>
      </c>
      <c r="AC573">
        <v>-1</v>
      </c>
      <c r="AD573" s="300">
        <f t="shared" si="160"/>
        <v>0</v>
      </c>
      <c r="AE573" s="300">
        <f t="shared" si="161"/>
        <v>0</v>
      </c>
      <c r="AF573" s="300">
        <f t="shared" si="162"/>
        <v>0</v>
      </c>
      <c r="AG573" s="300">
        <f t="shared" si="163"/>
        <v>0</v>
      </c>
      <c r="AH573" s="300">
        <f t="shared" si="164"/>
        <v>0</v>
      </c>
      <c r="AI573" s="300">
        <f t="shared" si="165"/>
        <v>0</v>
      </c>
      <c r="AJ573" s="300">
        <f t="shared" si="166"/>
        <v>0</v>
      </c>
      <c r="AK573" s="300">
        <f t="shared" si="167"/>
        <v>0</v>
      </c>
      <c r="AL573" s="300">
        <f t="shared" si="168"/>
        <v>0</v>
      </c>
      <c r="AM573" s="300">
        <f t="shared" si="169"/>
        <v>0</v>
      </c>
      <c r="AN573" s="300">
        <f t="shared" si="170"/>
        <v>0</v>
      </c>
      <c r="AO573" s="300">
        <f t="shared" si="171"/>
        <v>0</v>
      </c>
      <c r="AP573" s="300">
        <f t="shared" si="172"/>
        <v>0</v>
      </c>
    </row>
    <row r="574" spans="1:42" ht="15.75" thickBot="1" x14ac:dyDescent="0.3">
      <c r="A574" s="346" t="s">
        <v>477</v>
      </c>
      <c r="B574" s="440" t="s">
        <v>478</v>
      </c>
      <c r="C574" s="519" t="s">
        <v>371</v>
      </c>
      <c r="D574" s="440" t="s">
        <v>1949</v>
      </c>
      <c r="E574" s="440" t="s">
        <v>1951</v>
      </c>
      <c r="F574" s="9" t="s">
        <v>226</v>
      </c>
      <c r="G574" s="4" t="s">
        <v>227</v>
      </c>
      <c r="H574" s="4" t="s">
        <v>221</v>
      </c>
      <c r="I574" t="s">
        <v>27</v>
      </c>
      <c r="J574">
        <v>2011</v>
      </c>
      <c r="K574">
        <v>16</v>
      </c>
      <c r="L574" t="s">
        <v>149</v>
      </c>
      <c r="M574" t="s">
        <v>150</v>
      </c>
      <c r="N574" s="495">
        <f t="shared" si="173"/>
        <v>32</v>
      </c>
      <c r="O574" t="s">
        <v>96</v>
      </c>
      <c r="P574" t="s">
        <v>32</v>
      </c>
      <c r="Q574">
        <v>-1</v>
      </c>
      <c r="R574">
        <v>-1</v>
      </c>
      <c r="S574">
        <v>-1</v>
      </c>
      <c r="T574">
        <v>-1</v>
      </c>
      <c r="U574">
        <v>-1</v>
      </c>
      <c r="V574">
        <v>-1</v>
      </c>
      <c r="W574">
        <v>-1</v>
      </c>
      <c r="X574">
        <v>-1</v>
      </c>
      <c r="Y574">
        <v>-1</v>
      </c>
      <c r="Z574">
        <v>-1</v>
      </c>
      <c r="AA574">
        <v>-1</v>
      </c>
      <c r="AB574">
        <v>-1</v>
      </c>
      <c r="AC574">
        <v>-1</v>
      </c>
      <c r="AD574" s="300">
        <f t="shared" si="160"/>
        <v>0</v>
      </c>
      <c r="AE574" s="300">
        <f t="shared" si="161"/>
        <v>0</v>
      </c>
      <c r="AF574" s="300">
        <f t="shared" si="162"/>
        <v>0</v>
      </c>
      <c r="AG574" s="300">
        <f t="shared" si="163"/>
        <v>0</v>
      </c>
      <c r="AH574" s="300">
        <f t="shared" si="164"/>
        <v>0</v>
      </c>
      <c r="AI574" s="300">
        <f t="shared" si="165"/>
        <v>0</v>
      </c>
      <c r="AJ574" s="300">
        <f t="shared" si="166"/>
        <v>0</v>
      </c>
      <c r="AK574" s="300">
        <f t="shared" si="167"/>
        <v>0</v>
      </c>
      <c r="AL574" s="300">
        <f t="shared" si="168"/>
        <v>0</v>
      </c>
      <c r="AM574" s="300">
        <f t="shared" si="169"/>
        <v>0</v>
      </c>
      <c r="AN574" s="300">
        <f t="shared" si="170"/>
        <v>0</v>
      </c>
      <c r="AO574" s="300">
        <f t="shared" si="171"/>
        <v>0</v>
      </c>
      <c r="AP574" s="300">
        <f t="shared" si="172"/>
        <v>0</v>
      </c>
    </row>
    <row r="575" spans="1:42" ht="15.75" thickBot="1" x14ac:dyDescent="0.3">
      <c r="A575" s="346" t="s">
        <v>477</v>
      </c>
      <c r="B575" s="440" t="s">
        <v>478</v>
      </c>
      <c r="C575" s="519" t="s">
        <v>371</v>
      </c>
      <c r="D575" s="440" t="s">
        <v>1949</v>
      </c>
      <c r="E575" s="440" t="s">
        <v>1951</v>
      </c>
      <c r="F575" s="9" t="s">
        <v>226</v>
      </c>
      <c r="G575" s="4" t="s">
        <v>227</v>
      </c>
      <c r="H575" s="4" t="s">
        <v>221</v>
      </c>
      <c r="I575" t="s">
        <v>27</v>
      </c>
      <c r="J575">
        <v>2011</v>
      </c>
      <c r="K575">
        <v>17</v>
      </c>
      <c r="L575" t="s">
        <v>151</v>
      </c>
      <c r="M575" t="s">
        <v>100</v>
      </c>
      <c r="N575" s="495">
        <f t="shared" si="173"/>
        <v>33</v>
      </c>
      <c r="O575" t="s">
        <v>96</v>
      </c>
      <c r="P575" t="s">
        <v>32</v>
      </c>
      <c r="Q575">
        <v>-1</v>
      </c>
      <c r="R575">
        <v>-1</v>
      </c>
      <c r="S575">
        <v>-1</v>
      </c>
      <c r="T575">
        <v>-1</v>
      </c>
      <c r="U575">
        <v>-1</v>
      </c>
      <c r="V575">
        <v>-1</v>
      </c>
      <c r="W575">
        <v>-1</v>
      </c>
      <c r="X575">
        <v>-1</v>
      </c>
      <c r="Y575">
        <v>-1</v>
      </c>
      <c r="Z575">
        <v>-1</v>
      </c>
      <c r="AA575">
        <v>-1</v>
      </c>
      <c r="AB575">
        <v>-1</v>
      </c>
      <c r="AC575">
        <v>-1</v>
      </c>
      <c r="AD575" s="300">
        <f t="shared" si="160"/>
        <v>0</v>
      </c>
      <c r="AE575" s="300">
        <f t="shared" si="161"/>
        <v>0</v>
      </c>
      <c r="AF575" s="300">
        <f t="shared" si="162"/>
        <v>0</v>
      </c>
      <c r="AG575" s="300">
        <f t="shared" si="163"/>
        <v>0</v>
      </c>
      <c r="AH575" s="300">
        <f t="shared" si="164"/>
        <v>0</v>
      </c>
      <c r="AI575" s="300">
        <f t="shared" si="165"/>
        <v>0</v>
      </c>
      <c r="AJ575" s="300">
        <f t="shared" si="166"/>
        <v>0</v>
      </c>
      <c r="AK575" s="300">
        <f t="shared" si="167"/>
        <v>0</v>
      </c>
      <c r="AL575" s="300">
        <f t="shared" si="168"/>
        <v>0</v>
      </c>
      <c r="AM575" s="300">
        <f t="shared" si="169"/>
        <v>0</v>
      </c>
      <c r="AN575" s="300">
        <f t="shared" si="170"/>
        <v>0</v>
      </c>
      <c r="AO575" s="300">
        <f t="shared" si="171"/>
        <v>0</v>
      </c>
      <c r="AP575" s="300">
        <f t="shared" si="172"/>
        <v>0</v>
      </c>
    </row>
    <row r="576" spans="1:42" ht="15.75" thickBot="1" x14ac:dyDescent="0.3">
      <c r="A576" s="346" t="s">
        <v>477</v>
      </c>
      <c r="B576" s="440" t="s">
        <v>478</v>
      </c>
      <c r="C576" s="519" t="s">
        <v>371</v>
      </c>
      <c r="D576" s="440" t="s">
        <v>1949</v>
      </c>
      <c r="E576" s="440" t="s">
        <v>1951</v>
      </c>
      <c r="F576" s="9" t="s">
        <v>226</v>
      </c>
      <c r="G576" s="4" t="s">
        <v>227</v>
      </c>
      <c r="H576" s="4" t="s">
        <v>221</v>
      </c>
      <c r="I576" t="s">
        <v>27</v>
      </c>
      <c r="J576">
        <v>2011</v>
      </c>
      <c r="K576">
        <v>18</v>
      </c>
      <c r="L576" t="s">
        <v>48</v>
      </c>
      <c r="M576" t="s">
        <v>49</v>
      </c>
      <c r="N576" s="495">
        <f t="shared" si="173"/>
        <v>34</v>
      </c>
      <c r="O576" t="s">
        <v>31</v>
      </c>
      <c r="P576" t="s">
        <v>32</v>
      </c>
      <c r="Q576">
        <v>-1</v>
      </c>
      <c r="R576">
        <v>1.1885300000000001</v>
      </c>
      <c r="S576">
        <v>1.3742190000000001</v>
      </c>
      <c r="T576">
        <v>1.3670530000000001</v>
      </c>
      <c r="U576">
        <v>1.3742190000000001</v>
      </c>
      <c r="V576">
        <v>-1</v>
      </c>
      <c r="W576">
        <v>-1</v>
      </c>
      <c r="X576">
        <v>-1</v>
      </c>
      <c r="Y576">
        <v>-1</v>
      </c>
      <c r="Z576">
        <v>-1</v>
      </c>
      <c r="AA576">
        <v>-1</v>
      </c>
      <c r="AB576">
        <v>-1</v>
      </c>
      <c r="AC576">
        <v>-1</v>
      </c>
      <c r="AD576" s="300">
        <f t="shared" si="160"/>
        <v>0</v>
      </c>
      <c r="AE576" s="300">
        <f t="shared" si="161"/>
        <v>1.3101300612743001E-3</v>
      </c>
      <c r="AF576" s="300">
        <f t="shared" si="162"/>
        <v>1.51481714611689E-3</v>
      </c>
      <c r="AG576" s="300">
        <f t="shared" si="163"/>
        <v>1.5069179832694298E-3</v>
      </c>
      <c r="AH576" s="300">
        <f t="shared" si="164"/>
        <v>1.51481714611689E-3</v>
      </c>
      <c r="AI576" s="300">
        <f t="shared" si="165"/>
        <v>0</v>
      </c>
      <c r="AJ576" s="300">
        <f t="shared" si="166"/>
        <v>0</v>
      </c>
      <c r="AK576" s="300">
        <f t="shared" si="167"/>
        <v>0</v>
      </c>
      <c r="AL576" s="300">
        <f t="shared" si="168"/>
        <v>0</v>
      </c>
      <c r="AM576" s="300">
        <f t="shared" si="169"/>
        <v>0</v>
      </c>
      <c r="AN576" s="300">
        <f t="shared" si="170"/>
        <v>0</v>
      </c>
      <c r="AO576" s="300">
        <f t="shared" si="171"/>
        <v>0</v>
      </c>
      <c r="AP576" s="300">
        <f t="shared" si="172"/>
        <v>0</v>
      </c>
    </row>
    <row r="577" spans="1:42" ht="15.75" thickBot="1" x14ac:dyDescent="0.3">
      <c r="A577" s="346" t="s">
        <v>477</v>
      </c>
      <c r="B577" s="440" t="s">
        <v>478</v>
      </c>
      <c r="C577" s="519" t="s">
        <v>371</v>
      </c>
      <c r="D577" s="440" t="s">
        <v>1949</v>
      </c>
      <c r="E577" s="440" t="s">
        <v>1951</v>
      </c>
      <c r="F577" s="9" t="s">
        <v>226</v>
      </c>
      <c r="G577" s="4" t="s">
        <v>227</v>
      </c>
      <c r="H577" s="4" t="s">
        <v>221</v>
      </c>
      <c r="I577" t="s">
        <v>27</v>
      </c>
      <c r="J577">
        <v>2011</v>
      </c>
      <c r="K577">
        <v>19</v>
      </c>
      <c r="L577" t="s">
        <v>183</v>
      </c>
      <c r="M577" t="s">
        <v>49</v>
      </c>
      <c r="N577" s="495">
        <f t="shared" si="173"/>
        <v>35</v>
      </c>
      <c r="O577" t="s">
        <v>31</v>
      </c>
      <c r="P577" t="s">
        <v>32</v>
      </c>
      <c r="Q577">
        <v>-1</v>
      </c>
      <c r="R577">
        <v>1.8676900000000001</v>
      </c>
      <c r="S577">
        <v>2.1594869999999999</v>
      </c>
      <c r="T577">
        <v>2.1482260000000002</v>
      </c>
      <c r="U577">
        <v>2.1594869999999999</v>
      </c>
      <c r="V577">
        <v>-1</v>
      </c>
      <c r="W577">
        <v>-1</v>
      </c>
      <c r="X577">
        <v>-1</v>
      </c>
      <c r="Y577">
        <v>-1</v>
      </c>
      <c r="Z577">
        <v>-1</v>
      </c>
      <c r="AA577">
        <v>-1</v>
      </c>
      <c r="AB577">
        <v>-1</v>
      </c>
      <c r="AC577">
        <v>-1</v>
      </c>
      <c r="AD577" s="300">
        <f t="shared" si="160"/>
        <v>0</v>
      </c>
      <c r="AE577" s="300">
        <f t="shared" si="161"/>
        <v>2.0587758105738998E-3</v>
      </c>
      <c r="AF577" s="300">
        <f t="shared" si="162"/>
        <v>2.3804269438979699E-3</v>
      </c>
      <c r="AG577" s="300">
        <f t="shared" si="163"/>
        <v>2.3680138162360601E-3</v>
      </c>
      <c r="AH577" s="300">
        <f t="shared" si="164"/>
        <v>2.3804269438979699E-3</v>
      </c>
      <c r="AI577" s="300">
        <f t="shared" si="165"/>
        <v>0</v>
      </c>
      <c r="AJ577" s="300">
        <f t="shared" si="166"/>
        <v>0</v>
      </c>
      <c r="AK577" s="300">
        <f t="shared" si="167"/>
        <v>0</v>
      </c>
      <c r="AL577" s="300">
        <f t="shared" si="168"/>
        <v>0</v>
      </c>
      <c r="AM577" s="300">
        <f t="shared" si="169"/>
        <v>0</v>
      </c>
      <c r="AN577" s="300">
        <f t="shared" si="170"/>
        <v>0</v>
      </c>
      <c r="AO577" s="300">
        <f t="shared" si="171"/>
        <v>0</v>
      </c>
      <c r="AP577" s="300">
        <f t="shared" si="172"/>
        <v>0</v>
      </c>
    </row>
    <row r="578" spans="1:42" ht="15.75" thickBot="1" x14ac:dyDescent="0.3">
      <c r="A578" s="346" t="s">
        <v>477</v>
      </c>
      <c r="B578" s="440" t="s">
        <v>478</v>
      </c>
      <c r="C578" s="519" t="s">
        <v>371</v>
      </c>
      <c r="D578" s="440" t="s">
        <v>1949</v>
      </c>
      <c r="E578" s="440" t="s">
        <v>1951</v>
      </c>
      <c r="F578" s="9" t="s">
        <v>226</v>
      </c>
      <c r="G578" s="4" t="s">
        <v>227</v>
      </c>
      <c r="H578" s="4" t="s">
        <v>221</v>
      </c>
      <c r="I578" t="s">
        <v>27</v>
      </c>
      <c r="J578">
        <v>2011</v>
      </c>
      <c r="K578">
        <v>20</v>
      </c>
      <c r="L578" t="s">
        <v>204</v>
      </c>
      <c r="M578" t="s">
        <v>49</v>
      </c>
      <c r="N578" s="495">
        <f t="shared" si="173"/>
        <v>36</v>
      </c>
      <c r="O578" t="s">
        <v>31</v>
      </c>
      <c r="P578" t="s">
        <v>32</v>
      </c>
      <c r="Q578">
        <v>-1</v>
      </c>
      <c r="R578">
        <v>12.734249999999999</v>
      </c>
      <c r="S578">
        <v>14.723773</v>
      </c>
      <c r="T578">
        <v>14.646996</v>
      </c>
      <c r="U578">
        <v>14.723773</v>
      </c>
      <c r="V578">
        <v>-1</v>
      </c>
      <c r="W578">
        <v>-1</v>
      </c>
      <c r="X578">
        <v>-1</v>
      </c>
      <c r="Y578">
        <v>-1</v>
      </c>
      <c r="Z578">
        <v>-1</v>
      </c>
      <c r="AA578">
        <v>-1</v>
      </c>
      <c r="AB578">
        <v>-1</v>
      </c>
      <c r="AC578">
        <v>-1</v>
      </c>
      <c r="AD578" s="300">
        <f t="shared" si="160"/>
        <v>0</v>
      </c>
      <c r="AE578" s="300">
        <f t="shared" si="161"/>
        <v>1.4037107799367499E-2</v>
      </c>
      <c r="AF578" s="300">
        <f t="shared" si="162"/>
        <v>1.6230181503772628E-2</v>
      </c>
      <c r="AG578" s="300">
        <f t="shared" si="163"/>
        <v>1.614554934832476E-2</v>
      </c>
      <c r="AH578" s="300">
        <f t="shared" si="164"/>
        <v>1.6230181503772628E-2</v>
      </c>
      <c r="AI578" s="300">
        <f t="shared" si="165"/>
        <v>0</v>
      </c>
      <c r="AJ578" s="300">
        <f t="shared" si="166"/>
        <v>0</v>
      </c>
      <c r="AK578" s="300">
        <f t="shared" si="167"/>
        <v>0</v>
      </c>
      <c r="AL578" s="300">
        <f t="shared" si="168"/>
        <v>0</v>
      </c>
      <c r="AM578" s="300">
        <f t="shared" si="169"/>
        <v>0</v>
      </c>
      <c r="AN578" s="300">
        <f t="shared" si="170"/>
        <v>0</v>
      </c>
      <c r="AO578" s="300">
        <f t="shared" si="171"/>
        <v>0</v>
      </c>
      <c r="AP578" s="300">
        <f t="shared" si="172"/>
        <v>0</v>
      </c>
    </row>
    <row r="579" spans="1:42" s="369" customFormat="1" ht="15.75" thickBot="1" x14ac:dyDescent="0.3">
      <c r="A579" s="346" t="s">
        <v>477</v>
      </c>
      <c r="B579" s="440" t="s">
        <v>478</v>
      </c>
      <c r="C579" s="519" t="s">
        <v>371</v>
      </c>
      <c r="D579" s="440" t="s">
        <v>1949</v>
      </c>
      <c r="E579" s="440" t="s">
        <v>1951</v>
      </c>
      <c r="F579" s="9" t="s">
        <v>226</v>
      </c>
      <c r="G579" s="4" t="s">
        <v>227</v>
      </c>
      <c r="H579" s="4" t="s">
        <v>221</v>
      </c>
      <c r="I579" t="s">
        <v>27</v>
      </c>
      <c r="J579">
        <v>2011</v>
      </c>
      <c r="K579">
        <v>21</v>
      </c>
      <c r="L579" t="s">
        <v>205</v>
      </c>
      <c r="M579" t="s">
        <v>1559</v>
      </c>
      <c r="N579" s="495">
        <f t="shared" si="173"/>
        <v>37</v>
      </c>
      <c r="O579" t="s">
        <v>31</v>
      </c>
      <c r="P579" t="s">
        <v>32</v>
      </c>
      <c r="Q579">
        <v>-1</v>
      </c>
      <c r="R579">
        <v>55.100639999999999</v>
      </c>
      <c r="S579">
        <v>63.709235999999997</v>
      </c>
      <c r="T579">
        <v>63.377023999999999</v>
      </c>
      <c r="U579">
        <v>63.709235999999997</v>
      </c>
      <c r="V579">
        <v>-1</v>
      </c>
      <c r="W579">
        <v>-1</v>
      </c>
      <c r="X579">
        <v>-1</v>
      </c>
      <c r="Y579">
        <v>-1</v>
      </c>
      <c r="Z579">
        <v>-1</v>
      </c>
      <c r="AA579">
        <v>-1</v>
      </c>
      <c r="AB579">
        <v>-1</v>
      </c>
      <c r="AC579">
        <v>-1</v>
      </c>
      <c r="AD579" s="300">
        <f t="shared" si="160"/>
        <v>0</v>
      </c>
      <c r="AE579" s="300">
        <f t="shared" si="161"/>
        <v>6.0738058660238396E-2</v>
      </c>
      <c r="AF579" s="300">
        <f t="shared" si="162"/>
        <v>7.0227411394259157E-2</v>
      </c>
      <c r="AG579" s="300">
        <f t="shared" si="163"/>
        <v>6.9861210349341438E-2</v>
      </c>
      <c r="AH579" s="300">
        <f t="shared" si="164"/>
        <v>7.0227411394259157E-2</v>
      </c>
      <c r="AI579" s="300">
        <f t="shared" si="165"/>
        <v>0</v>
      </c>
      <c r="AJ579" s="300">
        <f t="shared" si="166"/>
        <v>0</v>
      </c>
      <c r="AK579" s="300">
        <f t="shared" si="167"/>
        <v>0</v>
      </c>
      <c r="AL579" s="300">
        <f t="shared" si="168"/>
        <v>0</v>
      </c>
      <c r="AM579" s="300">
        <f t="shared" si="169"/>
        <v>0</v>
      </c>
      <c r="AN579" s="300">
        <f t="shared" si="170"/>
        <v>0</v>
      </c>
      <c r="AO579" s="300">
        <f t="shared" si="171"/>
        <v>0</v>
      </c>
      <c r="AP579" s="300">
        <f t="shared" si="172"/>
        <v>0</v>
      </c>
    </row>
    <row r="580" spans="1:42" s="369" customFormat="1" ht="15.75" thickBot="1" x14ac:dyDescent="0.3">
      <c r="A580" s="346" t="s">
        <v>477</v>
      </c>
      <c r="B580" s="440" t="s">
        <v>478</v>
      </c>
      <c r="C580" s="519" t="s">
        <v>371</v>
      </c>
      <c r="D580" s="440" t="s">
        <v>1949</v>
      </c>
      <c r="E580" s="440" t="s">
        <v>1951</v>
      </c>
      <c r="F580" s="9" t="s">
        <v>226</v>
      </c>
      <c r="G580" s="4" t="s">
        <v>227</v>
      </c>
      <c r="H580" s="4" t="s">
        <v>221</v>
      </c>
      <c r="I580" t="s">
        <v>27</v>
      </c>
      <c r="J580">
        <v>2011</v>
      </c>
      <c r="K580">
        <v>22</v>
      </c>
      <c r="L580" t="s">
        <v>50</v>
      </c>
      <c r="M580" t="s">
        <v>1559</v>
      </c>
      <c r="N580" s="495">
        <f t="shared" si="173"/>
        <v>38</v>
      </c>
      <c r="O580" t="s">
        <v>31</v>
      </c>
      <c r="P580" t="s">
        <v>32</v>
      </c>
      <c r="Q580">
        <v>-1</v>
      </c>
      <c r="R580">
        <v>0.34223999999999999</v>
      </c>
      <c r="S580">
        <v>0.39571000000000001</v>
      </c>
      <c r="T580">
        <v>0.393646</v>
      </c>
      <c r="U580">
        <v>0.39571000000000001</v>
      </c>
      <c r="V580">
        <v>-1</v>
      </c>
      <c r="W580">
        <v>-1</v>
      </c>
      <c r="X580">
        <v>-1</v>
      </c>
      <c r="Y580">
        <v>-1</v>
      </c>
      <c r="Z580">
        <v>-1</v>
      </c>
      <c r="AA580">
        <v>-1</v>
      </c>
      <c r="AB580">
        <v>-1</v>
      </c>
      <c r="AC580">
        <v>-1</v>
      </c>
      <c r="AD580" s="300">
        <f t="shared" si="160"/>
        <v>0</v>
      </c>
      <c r="AE580" s="300">
        <f t="shared" si="161"/>
        <v>3.7725502273439998E-4</v>
      </c>
      <c r="AF580" s="300">
        <f t="shared" si="162"/>
        <v>4.3619560848009997E-4</v>
      </c>
      <c r="AG580" s="300">
        <f t="shared" si="163"/>
        <v>4.3392043793625998E-4</v>
      </c>
      <c r="AH580" s="300">
        <f t="shared" si="164"/>
        <v>4.3619560848009997E-4</v>
      </c>
      <c r="AI580" s="300">
        <f t="shared" si="165"/>
        <v>0</v>
      </c>
      <c r="AJ580" s="300">
        <f t="shared" si="166"/>
        <v>0</v>
      </c>
      <c r="AK580" s="300">
        <f t="shared" si="167"/>
        <v>0</v>
      </c>
      <c r="AL580" s="300">
        <f t="shared" si="168"/>
        <v>0</v>
      </c>
      <c r="AM580" s="300">
        <f t="shared" si="169"/>
        <v>0</v>
      </c>
      <c r="AN580" s="300">
        <f t="shared" si="170"/>
        <v>0</v>
      </c>
      <c r="AO580" s="300">
        <f t="shared" si="171"/>
        <v>0</v>
      </c>
      <c r="AP580" s="300">
        <f t="shared" si="172"/>
        <v>0</v>
      </c>
    </row>
    <row r="581" spans="1:42" s="369" customFormat="1" ht="15.75" thickBot="1" x14ac:dyDescent="0.3">
      <c r="A581" s="346" t="s">
        <v>477</v>
      </c>
      <c r="B581" s="440" t="s">
        <v>478</v>
      </c>
      <c r="C581" s="519" t="s">
        <v>371</v>
      </c>
      <c r="D581" s="440" t="s">
        <v>1949</v>
      </c>
      <c r="E581" s="440" t="s">
        <v>1951</v>
      </c>
      <c r="F581" s="9" t="s">
        <v>226</v>
      </c>
      <c r="G581" s="4" t="s">
        <v>227</v>
      </c>
      <c r="H581" s="4" t="s">
        <v>221</v>
      </c>
      <c r="I581" t="s">
        <v>27</v>
      </c>
      <c r="J581">
        <v>2011</v>
      </c>
      <c r="K581">
        <v>23</v>
      </c>
      <c r="L581" t="s">
        <v>51</v>
      </c>
      <c r="M581" t="s">
        <v>52</v>
      </c>
      <c r="N581" s="495">
        <f t="shared" si="173"/>
        <v>39</v>
      </c>
      <c r="O581" t="s">
        <v>31</v>
      </c>
      <c r="P581" t="s">
        <v>32</v>
      </c>
      <c r="Q581">
        <v>-1</v>
      </c>
      <c r="R581">
        <v>132.61429999999999</v>
      </c>
      <c r="S581">
        <v>153.333169</v>
      </c>
      <c r="T581">
        <v>152.533613</v>
      </c>
      <c r="U581">
        <v>153.333169</v>
      </c>
      <c r="V581">
        <v>-1</v>
      </c>
      <c r="W581">
        <v>-1</v>
      </c>
      <c r="X581">
        <v>-1</v>
      </c>
      <c r="Y581">
        <v>-1</v>
      </c>
      <c r="Z581">
        <v>-1</v>
      </c>
      <c r="AA581">
        <v>-1</v>
      </c>
      <c r="AB581">
        <v>-1</v>
      </c>
      <c r="AC581">
        <v>-1</v>
      </c>
      <c r="AD581" s="300">
        <f t="shared" si="160"/>
        <v>0</v>
      </c>
      <c r="AE581" s="300">
        <f t="shared" si="161"/>
        <v>0.14618224275773298</v>
      </c>
      <c r="AF581" s="300">
        <f t="shared" si="162"/>
        <v>0.16902088638684137</v>
      </c>
      <c r="AG581" s="300">
        <f t="shared" si="163"/>
        <v>0.168139526765063</v>
      </c>
      <c r="AH581" s="300">
        <f t="shared" si="164"/>
        <v>0.16902088638684137</v>
      </c>
      <c r="AI581" s="300">
        <f t="shared" si="165"/>
        <v>0</v>
      </c>
      <c r="AJ581" s="300">
        <f t="shared" si="166"/>
        <v>0</v>
      </c>
      <c r="AK581" s="300">
        <f t="shared" si="167"/>
        <v>0</v>
      </c>
      <c r="AL581" s="300">
        <f t="shared" si="168"/>
        <v>0</v>
      </c>
      <c r="AM581" s="300">
        <f t="shared" si="169"/>
        <v>0</v>
      </c>
      <c r="AN581" s="300">
        <f t="shared" si="170"/>
        <v>0</v>
      </c>
      <c r="AO581" s="300">
        <f t="shared" si="171"/>
        <v>0</v>
      </c>
      <c r="AP581" s="300">
        <f t="shared" si="172"/>
        <v>0</v>
      </c>
    </row>
    <row r="582" spans="1:42" s="369" customFormat="1" ht="15.75" thickBot="1" x14ac:dyDescent="0.3">
      <c r="A582" s="346" t="s">
        <v>477</v>
      </c>
      <c r="B582" s="440" t="s">
        <v>478</v>
      </c>
      <c r="C582" s="519" t="s">
        <v>371</v>
      </c>
      <c r="D582" s="440" t="s">
        <v>1949</v>
      </c>
      <c r="E582" s="440" t="s">
        <v>1951</v>
      </c>
      <c r="F582" s="9" t="s">
        <v>226</v>
      </c>
      <c r="G582" s="4" t="s">
        <v>227</v>
      </c>
      <c r="H582" s="4" t="s">
        <v>221</v>
      </c>
      <c r="I582" t="s">
        <v>27</v>
      </c>
      <c r="J582">
        <v>2011</v>
      </c>
      <c r="K582">
        <v>24</v>
      </c>
      <c r="L582" t="s">
        <v>206</v>
      </c>
      <c r="M582" t="s">
        <v>52</v>
      </c>
      <c r="N582" s="495">
        <f t="shared" si="173"/>
        <v>40</v>
      </c>
      <c r="O582" t="s">
        <v>31</v>
      </c>
      <c r="P582" t="s">
        <v>32</v>
      </c>
      <c r="Q582">
        <v>-1</v>
      </c>
      <c r="R582">
        <v>93.884699999999995</v>
      </c>
      <c r="S582">
        <v>108.55268700000001</v>
      </c>
      <c r="T582">
        <v>107.986639</v>
      </c>
      <c r="U582">
        <v>108.55268700000001</v>
      </c>
      <c r="V582">
        <v>-1</v>
      </c>
      <c r="W582">
        <v>-1</v>
      </c>
      <c r="X582">
        <v>-1</v>
      </c>
      <c r="Y582">
        <v>-1</v>
      </c>
      <c r="Z582">
        <v>-1</v>
      </c>
      <c r="AA582">
        <v>-1</v>
      </c>
      <c r="AB582">
        <v>-1</v>
      </c>
      <c r="AC582">
        <v>-1</v>
      </c>
      <c r="AD582" s="300">
        <f t="shared" si="160"/>
        <v>0</v>
      </c>
      <c r="AE582" s="300">
        <f t="shared" si="161"/>
        <v>0.10349016664595699</v>
      </c>
      <c r="AF582" s="300">
        <f t="shared" si="162"/>
        <v>0.11965885461098996</v>
      </c>
      <c r="AG582" s="300">
        <f t="shared" si="163"/>
        <v>0.11903489349858708</v>
      </c>
      <c r="AH582" s="300">
        <f t="shared" si="164"/>
        <v>0.11965885461098996</v>
      </c>
      <c r="AI582" s="300">
        <f t="shared" si="165"/>
        <v>0</v>
      </c>
      <c r="AJ582" s="300">
        <f t="shared" si="166"/>
        <v>0</v>
      </c>
      <c r="AK582" s="300">
        <f t="shared" si="167"/>
        <v>0</v>
      </c>
      <c r="AL582" s="300">
        <f t="shared" si="168"/>
        <v>0</v>
      </c>
      <c r="AM582" s="300">
        <f t="shared" si="169"/>
        <v>0</v>
      </c>
      <c r="AN582" s="300">
        <f t="shared" si="170"/>
        <v>0</v>
      </c>
      <c r="AO582" s="300">
        <f t="shared" si="171"/>
        <v>0</v>
      </c>
      <c r="AP582" s="300">
        <f t="shared" si="172"/>
        <v>0</v>
      </c>
    </row>
    <row r="583" spans="1:42" s="369" customFormat="1" ht="15.75" thickBot="1" x14ac:dyDescent="0.3">
      <c r="A583" s="346" t="s">
        <v>477</v>
      </c>
      <c r="B583" s="440" t="s">
        <v>478</v>
      </c>
      <c r="C583" s="519" t="s">
        <v>371</v>
      </c>
      <c r="D583" s="440" t="s">
        <v>1949</v>
      </c>
      <c r="E583" s="440" t="s">
        <v>1951</v>
      </c>
      <c r="F583" s="9" t="s">
        <v>226</v>
      </c>
      <c r="G583" s="4" t="s">
        <v>227</v>
      </c>
      <c r="H583" s="4" t="s">
        <v>221</v>
      </c>
      <c r="I583" t="s">
        <v>27</v>
      </c>
      <c r="J583">
        <v>2011</v>
      </c>
      <c r="K583">
        <v>25</v>
      </c>
      <c r="L583" t="s">
        <v>53</v>
      </c>
      <c r="M583" t="s">
        <v>47</v>
      </c>
      <c r="N583" s="495">
        <f t="shared" si="173"/>
        <v>41</v>
      </c>
      <c r="O583" t="s">
        <v>31</v>
      </c>
      <c r="P583" t="s">
        <v>32</v>
      </c>
      <c r="Q583">
        <v>-1</v>
      </c>
      <c r="R583">
        <v>11.4725</v>
      </c>
      <c r="S583">
        <v>13.264894999999999</v>
      </c>
      <c r="T583">
        <v>13.195724999999999</v>
      </c>
      <c r="U583">
        <v>13.264894999999999</v>
      </c>
      <c r="V583">
        <v>-1</v>
      </c>
      <c r="W583">
        <v>-1</v>
      </c>
      <c r="X583">
        <v>-1</v>
      </c>
      <c r="Y583">
        <v>-1</v>
      </c>
      <c r="Z583">
        <v>-1</v>
      </c>
      <c r="AA583">
        <v>-1</v>
      </c>
      <c r="AB583">
        <v>-1</v>
      </c>
      <c r="AC583">
        <v>-1</v>
      </c>
      <c r="AD583" s="300">
        <f t="shared" si="160"/>
        <v>0</v>
      </c>
      <c r="AE583" s="300">
        <f t="shared" si="161"/>
        <v>1.2646266503974999E-2</v>
      </c>
      <c r="AF583" s="300">
        <f t="shared" si="162"/>
        <v>1.4622043784462448E-2</v>
      </c>
      <c r="AG583" s="300">
        <f t="shared" si="163"/>
        <v>1.4545796911149749E-2</v>
      </c>
      <c r="AH583" s="300">
        <f t="shared" si="164"/>
        <v>1.4622043784462448E-2</v>
      </c>
      <c r="AI583" s="300">
        <f t="shared" si="165"/>
        <v>0</v>
      </c>
      <c r="AJ583" s="300">
        <f t="shared" si="166"/>
        <v>0</v>
      </c>
      <c r="AK583" s="300">
        <f t="shared" si="167"/>
        <v>0</v>
      </c>
      <c r="AL583" s="300">
        <f t="shared" si="168"/>
        <v>0</v>
      </c>
      <c r="AM583" s="300">
        <f t="shared" si="169"/>
        <v>0</v>
      </c>
      <c r="AN583" s="300">
        <f t="shared" si="170"/>
        <v>0</v>
      </c>
      <c r="AO583" s="300">
        <f t="shared" si="171"/>
        <v>0</v>
      </c>
      <c r="AP583" s="300">
        <f t="shared" si="172"/>
        <v>0</v>
      </c>
    </row>
    <row r="584" spans="1:42" s="369" customFormat="1" ht="15.75" thickBot="1" x14ac:dyDescent="0.3">
      <c r="A584" s="346" t="s">
        <v>477</v>
      </c>
      <c r="B584" s="440" t="s">
        <v>478</v>
      </c>
      <c r="C584" s="519" t="s">
        <v>371</v>
      </c>
      <c r="D584" s="440" t="s">
        <v>1949</v>
      </c>
      <c r="E584" s="440" t="s">
        <v>1951</v>
      </c>
      <c r="F584" s="9" t="s">
        <v>226</v>
      </c>
      <c r="G584" s="4" t="s">
        <v>227</v>
      </c>
      <c r="H584" s="4" t="s">
        <v>221</v>
      </c>
      <c r="I584" t="s">
        <v>27</v>
      </c>
      <c r="J584">
        <v>2011</v>
      </c>
      <c r="K584">
        <v>26</v>
      </c>
      <c r="L584" t="s">
        <v>217</v>
      </c>
      <c r="M584" t="s">
        <v>1561</v>
      </c>
      <c r="N584" s="495">
        <f t="shared" si="173"/>
        <v>42</v>
      </c>
      <c r="O584" t="s">
        <v>31</v>
      </c>
      <c r="P584" t="s">
        <v>32</v>
      </c>
      <c r="Q584">
        <v>-1</v>
      </c>
      <c r="R584">
        <v>15.513529999999999</v>
      </c>
      <c r="S584">
        <v>17.937272</v>
      </c>
      <c r="T584">
        <v>17.843737999999998</v>
      </c>
      <c r="U584">
        <v>17.937272</v>
      </c>
      <c r="V584">
        <v>-1</v>
      </c>
      <c r="W584">
        <v>-1</v>
      </c>
      <c r="X584">
        <v>-1</v>
      </c>
      <c r="Y584">
        <v>-1</v>
      </c>
      <c r="Z584">
        <v>-1</v>
      </c>
      <c r="AA584">
        <v>-1</v>
      </c>
      <c r="AB584">
        <v>-1</v>
      </c>
      <c r="AC584">
        <v>-1</v>
      </c>
      <c r="AD584" s="300">
        <f t="shared" si="160"/>
        <v>0</v>
      </c>
      <c r="AE584" s="300">
        <f t="shared" si="161"/>
        <v>1.71007395770243E-2</v>
      </c>
      <c r="AF584" s="300">
        <f t="shared" si="162"/>
        <v>1.9772457796146319E-2</v>
      </c>
      <c r="AG584" s="300">
        <f t="shared" si="163"/>
        <v>1.9669354210076775E-2</v>
      </c>
      <c r="AH584" s="300">
        <f t="shared" si="164"/>
        <v>1.9772457796146319E-2</v>
      </c>
      <c r="AI584" s="300">
        <f t="shared" si="165"/>
        <v>0</v>
      </c>
      <c r="AJ584" s="300">
        <f t="shared" si="166"/>
        <v>0</v>
      </c>
      <c r="AK584" s="300">
        <f t="shared" si="167"/>
        <v>0</v>
      </c>
      <c r="AL584" s="300">
        <f t="shared" si="168"/>
        <v>0</v>
      </c>
      <c r="AM584" s="300">
        <f t="shared" si="169"/>
        <v>0</v>
      </c>
      <c r="AN584" s="300">
        <f t="shared" si="170"/>
        <v>0</v>
      </c>
      <c r="AO584" s="300">
        <f t="shared" si="171"/>
        <v>0</v>
      </c>
      <c r="AP584" s="300">
        <f t="shared" si="172"/>
        <v>0</v>
      </c>
    </row>
    <row r="585" spans="1:42" s="369" customFormat="1" ht="15.75" thickBot="1" x14ac:dyDescent="0.3">
      <c r="A585" s="346" t="s">
        <v>477</v>
      </c>
      <c r="B585" s="440" t="s">
        <v>478</v>
      </c>
      <c r="C585" s="519" t="s">
        <v>371</v>
      </c>
      <c r="D585" s="440" t="s">
        <v>1949</v>
      </c>
      <c r="E585" s="440" t="s">
        <v>1951</v>
      </c>
      <c r="F585" s="9" t="s">
        <v>226</v>
      </c>
      <c r="G585" s="4" t="s">
        <v>227</v>
      </c>
      <c r="H585" s="4" t="s">
        <v>221</v>
      </c>
      <c r="I585" t="s">
        <v>27</v>
      </c>
      <c r="J585">
        <v>2011</v>
      </c>
      <c r="K585">
        <v>27</v>
      </c>
      <c r="L585" t="s">
        <v>54</v>
      </c>
      <c r="M585" t="s">
        <v>55</v>
      </c>
      <c r="N585" s="495">
        <f t="shared" si="173"/>
        <v>43</v>
      </c>
      <c r="O585" t="s">
        <v>31</v>
      </c>
      <c r="P585" t="s">
        <v>32</v>
      </c>
      <c r="Q585">
        <v>-1</v>
      </c>
      <c r="R585">
        <v>47.594619999999999</v>
      </c>
      <c r="S585">
        <v>55.030520000000003</v>
      </c>
      <c r="T585">
        <v>54.743563999999999</v>
      </c>
      <c r="U585">
        <v>55.030520000000003</v>
      </c>
      <c r="V585">
        <v>-1</v>
      </c>
      <c r="W585">
        <v>-1</v>
      </c>
      <c r="X585">
        <v>-1</v>
      </c>
      <c r="Y585">
        <v>-1</v>
      </c>
      <c r="Z585">
        <v>-1</v>
      </c>
      <c r="AA585">
        <v>-1</v>
      </c>
      <c r="AB585">
        <v>-1</v>
      </c>
      <c r="AC585">
        <v>-1</v>
      </c>
      <c r="AD585" s="300">
        <f t="shared" si="160"/>
        <v>0</v>
      </c>
      <c r="AE585" s="300">
        <f t="shared" si="161"/>
        <v>5.2464087921152196E-2</v>
      </c>
      <c r="AF585" s="300">
        <f t="shared" si="162"/>
        <v>6.06607645911812E-2</v>
      </c>
      <c r="AG585" s="300">
        <f t="shared" si="163"/>
        <v>6.0344449746908835E-2</v>
      </c>
      <c r="AH585" s="300">
        <f t="shared" si="164"/>
        <v>6.06607645911812E-2</v>
      </c>
      <c r="AI585" s="300">
        <f t="shared" si="165"/>
        <v>0</v>
      </c>
      <c r="AJ585" s="300">
        <f t="shared" si="166"/>
        <v>0</v>
      </c>
      <c r="AK585" s="300">
        <f t="shared" si="167"/>
        <v>0</v>
      </c>
      <c r="AL585" s="300">
        <f t="shared" si="168"/>
        <v>0</v>
      </c>
      <c r="AM585" s="300">
        <f t="shared" si="169"/>
        <v>0</v>
      </c>
      <c r="AN585" s="300">
        <f t="shared" si="170"/>
        <v>0</v>
      </c>
      <c r="AO585" s="300">
        <f t="shared" si="171"/>
        <v>0</v>
      </c>
      <c r="AP585" s="300">
        <f t="shared" si="172"/>
        <v>0</v>
      </c>
    </row>
    <row r="586" spans="1:42" s="369" customFormat="1" ht="15.75" thickBot="1" x14ac:dyDescent="0.3">
      <c r="A586" s="346" t="s">
        <v>477</v>
      </c>
      <c r="B586" s="440" t="s">
        <v>478</v>
      </c>
      <c r="C586" s="519" t="s">
        <v>371</v>
      </c>
      <c r="D586" s="440" t="s">
        <v>1949</v>
      </c>
      <c r="E586" s="440" t="s">
        <v>1951</v>
      </c>
      <c r="F586" s="9" t="s">
        <v>226</v>
      </c>
      <c r="G586" s="4" t="s">
        <v>227</v>
      </c>
      <c r="H586" s="4" t="s">
        <v>221</v>
      </c>
      <c r="I586" t="s">
        <v>27</v>
      </c>
      <c r="J586">
        <v>2011</v>
      </c>
      <c r="K586">
        <v>28</v>
      </c>
      <c r="L586" t="s">
        <v>113</v>
      </c>
      <c r="M586" t="s">
        <v>41</v>
      </c>
      <c r="N586" s="495">
        <f t="shared" si="173"/>
        <v>44</v>
      </c>
      <c r="O586" t="s">
        <v>31</v>
      </c>
      <c r="P586" t="s">
        <v>32</v>
      </c>
      <c r="Q586">
        <v>-1</v>
      </c>
      <c r="R586">
        <v>3.3363999999999998</v>
      </c>
      <c r="S586">
        <v>3.8576589999999999</v>
      </c>
      <c r="T586">
        <v>3.8375439999999998</v>
      </c>
      <c r="U586">
        <v>3.8576589999999999</v>
      </c>
      <c r="V586">
        <v>-1</v>
      </c>
      <c r="W586">
        <v>-1</v>
      </c>
      <c r="X586">
        <v>-1</v>
      </c>
      <c r="Y586">
        <v>-1</v>
      </c>
      <c r="Z586">
        <v>-1</v>
      </c>
      <c r="AA586">
        <v>-1</v>
      </c>
      <c r="AB586">
        <v>-1</v>
      </c>
      <c r="AC586">
        <v>-1</v>
      </c>
      <c r="AD586" s="300">
        <f t="shared" si="160"/>
        <v>0</v>
      </c>
      <c r="AE586" s="300">
        <f t="shared" si="161"/>
        <v>3.6777514546839996E-3</v>
      </c>
      <c r="AF586" s="300">
        <f t="shared" si="162"/>
        <v>4.2523411458232898E-3</v>
      </c>
      <c r="AG586" s="300">
        <f t="shared" si="163"/>
        <v>4.2301681538226398E-3</v>
      </c>
      <c r="AH586" s="300">
        <f t="shared" si="164"/>
        <v>4.2523411458232898E-3</v>
      </c>
      <c r="AI586" s="300">
        <f t="shared" si="165"/>
        <v>0</v>
      </c>
      <c r="AJ586" s="300">
        <f t="shared" si="166"/>
        <v>0</v>
      </c>
      <c r="AK586" s="300">
        <f t="shared" si="167"/>
        <v>0</v>
      </c>
      <c r="AL586" s="300">
        <f t="shared" si="168"/>
        <v>0</v>
      </c>
      <c r="AM586" s="300">
        <f t="shared" si="169"/>
        <v>0</v>
      </c>
      <c r="AN586" s="300">
        <f t="shared" si="170"/>
        <v>0</v>
      </c>
      <c r="AO586" s="300">
        <f t="shared" si="171"/>
        <v>0</v>
      </c>
      <c r="AP586" s="300">
        <f t="shared" si="172"/>
        <v>0</v>
      </c>
    </row>
    <row r="587" spans="1:42" ht="15.75" thickBot="1" x14ac:dyDescent="0.3">
      <c r="A587" s="346" t="s">
        <v>477</v>
      </c>
      <c r="B587" s="440" t="s">
        <v>478</v>
      </c>
      <c r="C587" s="519" t="s">
        <v>371</v>
      </c>
      <c r="D587" s="440" t="s">
        <v>1949</v>
      </c>
      <c r="E587" s="440" t="s">
        <v>1951</v>
      </c>
      <c r="F587" s="17" t="s">
        <v>226</v>
      </c>
      <c r="G587" s="17" t="s">
        <v>227</v>
      </c>
      <c r="H587" s="17" t="s">
        <v>221</v>
      </c>
      <c r="I587" t="s">
        <v>27</v>
      </c>
      <c r="J587">
        <v>2011</v>
      </c>
      <c r="K587">
        <v>29</v>
      </c>
      <c r="L587" t="s">
        <v>56</v>
      </c>
      <c r="M587" t="s">
        <v>57</v>
      </c>
      <c r="N587" s="495">
        <f t="shared" si="173"/>
        <v>45</v>
      </c>
      <c r="O587" t="s">
        <v>31</v>
      </c>
      <c r="P587" t="s">
        <v>32</v>
      </c>
      <c r="Q587">
        <v>-1</v>
      </c>
      <c r="R587">
        <v>-1</v>
      </c>
      <c r="S587">
        <v>-1</v>
      </c>
      <c r="T587">
        <v>-1</v>
      </c>
      <c r="U587">
        <v>-1</v>
      </c>
      <c r="V587">
        <v>-1</v>
      </c>
      <c r="W587">
        <v>-1</v>
      </c>
      <c r="X587">
        <v>-1</v>
      </c>
      <c r="Y587">
        <v>-1</v>
      </c>
      <c r="Z587">
        <v>-1</v>
      </c>
      <c r="AA587">
        <v>-1</v>
      </c>
      <c r="AB587">
        <v>-1</v>
      </c>
      <c r="AC587">
        <v>-1</v>
      </c>
      <c r="AD587" s="300">
        <f t="shared" si="160"/>
        <v>0</v>
      </c>
      <c r="AE587" s="300">
        <f t="shared" si="161"/>
        <v>0</v>
      </c>
      <c r="AF587" s="300">
        <f t="shared" si="162"/>
        <v>0</v>
      </c>
      <c r="AG587" s="300">
        <f t="shared" si="163"/>
        <v>0</v>
      </c>
      <c r="AH587" s="300">
        <f t="shared" si="164"/>
        <v>0</v>
      </c>
      <c r="AI587" s="300">
        <f t="shared" si="165"/>
        <v>0</v>
      </c>
      <c r="AJ587" s="300">
        <f t="shared" si="166"/>
        <v>0</v>
      </c>
      <c r="AK587" s="300">
        <f t="shared" si="167"/>
        <v>0</v>
      </c>
      <c r="AL587" s="300">
        <f t="shared" si="168"/>
        <v>0</v>
      </c>
      <c r="AM587" s="300">
        <f t="shared" si="169"/>
        <v>0</v>
      </c>
      <c r="AN587" s="300">
        <f t="shared" si="170"/>
        <v>0</v>
      </c>
      <c r="AO587" s="300">
        <f t="shared" si="171"/>
        <v>0</v>
      </c>
      <c r="AP587" s="300">
        <f t="shared" si="172"/>
        <v>0</v>
      </c>
    </row>
    <row r="588" spans="1:42" ht="15.75" thickBot="1" x14ac:dyDescent="0.3">
      <c r="A588" s="346" t="s">
        <v>477</v>
      </c>
      <c r="B588" s="440" t="s">
        <v>478</v>
      </c>
      <c r="C588" s="519" t="s">
        <v>371</v>
      </c>
      <c r="D588" s="440" t="s">
        <v>1949</v>
      </c>
      <c r="E588" s="440" t="s">
        <v>1951</v>
      </c>
      <c r="F588" s="17" t="s">
        <v>226</v>
      </c>
      <c r="G588" s="17" t="s">
        <v>227</v>
      </c>
      <c r="H588" s="17" t="s">
        <v>221</v>
      </c>
      <c r="I588" t="s">
        <v>27</v>
      </c>
      <c r="J588">
        <v>2011</v>
      </c>
      <c r="K588">
        <v>30</v>
      </c>
      <c r="L588" t="s">
        <v>316</v>
      </c>
      <c r="M588" t="s">
        <v>57</v>
      </c>
      <c r="N588" s="495">
        <f t="shared" si="173"/>
        <v>46</v>
      </c>
      <c r="O588" t="s">
        <v>31</v>
      </c>
      <c r="P588" t="s">
        <v>32</v>
      </c>
      <c r="Q588">
        <v>-1</v>
      </c>
      <c r="R588">
        <v>-1</v>
      </c>
      <c r="S588">
        <v>-1</v>
      </c>
      <c r="T588">
        <v>-1</v>
      </c>
      <c r="U588">
        <v>-1</v>
      </c>
      <c r="V588">
        <v>-1</v>
      </c>
      <c r="W588">
        <v>-1</v>
      </c>
      <c r="X588">
        <v>-1</v>
      </c>
      <c r="Y588">
        <v>-1</v>
      </c>
      <c r="Z588">
        <v>-1</v>
      </c>
      <c r="AA588">
        <v>-1</v>
      </c>
      <c r="AB588">
        <v>-1</v>
      </c>
      <c r="AC588">
        <v>-1</v>
      </c>
      <c r="AD588" s="300">
        <f t="shared" si="160"/>
        <v>0</v>
      </c>
      <c r="AE588" s="300">
        <f t="shared" si="161"/>
        <v>0</v>
      </c>
      <c r="AF588" s="300">
        <f t="shared" si="162"/>
        <v>0</v>
      </c>
      <c r="AG588" s="300">
        <f t="shared" si="163"/>
        <v>0</v>
      </c>
      <c r="AH588" s="300">
        <f t="shared" si="164"/>
        <v>0</v>
      </c>
      <c r="AI588" s="300">
        <f t="shared" si="165"/>
        <v>0</v>
      </c>
      <c r="AJ588" s="300">
        <f t="shared" si="166"/>
        <v>0</v>
      </c>
      <c r="AK588" s="300">
        <f t="shared" si="167"/>
        <v>0</v>
      </c>
      <c r="AL588" s="300">
        <f t="shared" si="168"/>
        <v>0</v>
      </c>
      <c r="AM588" s="300">
        <f t="shared" si="169"/>
        <v>0</v>
      </c>
      <c r="AN588" s="300">
        <f t="shared" si="170"/>
        <v>0</v>
      </c>
      <c r="AO588" s="300">
        <f t="shared" si="171"/>
        <v>0</v>
      </c>
      <c r="AP588" s="300">
        <f t="shared" si="172"/>
        <v>0</v>
      </c>
    </row>
    <row r="589" spans="1:42" ht="15.75" thickBot="1" x14ac:dyDescent="0.3">
      <c r="A589" s="346" t="s">
        <v>477</v>
      </c>
      <c r="B589" s="440" t="s">
        <v>478</v>
      </c>
      <c r="C589" s="519" t="s">
        <v>371</v>
      </c>
      <c r="D589" s="440" t="s">
        <v>1949</v>
      </c>
      <c r="E589" s="440" t="s">
        <v>1951</v>
      </c>
      <c r="F589" s="17" t="s">
        <v>226</v>
      </c>
      <c r="G589" s="17" t="s">
        <v>227</v>
      </c>
      <c r="H589" s="17" t="s">
        <v>221</v>
      </c>
      <c r="I589" t="s">
        <v>27</v>
      </c>
      <c r="J589">
        <v>2011</v>
      </c>
      <c r="K589">
        <v>31</v>
      </c>
      <c r="L589" t="s">
        <v>59</v>
      </c>
      <c r="M589" t="s">
        <v>47</v>
      </c>
      <c r="N589" s="495">
        <f t="shared" si="173"/>
        <v>47</v>
      </c>
      <c r="O589" t="s">
        <v>31</v>
      </c>
      <c r="P589" t="s">
        <v>32</v>
      </c>
      <c r="Q589">
        <v>-1</v>
      </c>
      <c r="R589">
        <v>114.372</v>
      </c>
      <c r="S589">
        <v>132.240801</v>
      </c>
      <c r="T589">
        <v>131.551231</v>
      </c>
      <c r="U589">
        <v>132.240801</v>
      </c>
      <c r="V589">
        <v>-1</v>
      </c>
      <c r="W589">
        <v>-1</v>
      </c>
      <c r="X589">
        <v>-1</v>
      </c>
      <c r="Y589">
        <v>-1</v>
      </c>
      <c r="Z589">
        <v>-1</v>
      </c>
      <c r="AA589">
        <v>-1</v>
      </c>
      <c r="AB589">
        <v>-1</v>
      </c>
      <c r="AC589">
        <v>-1</v>
      </c>
      <c r="AD589" s="300">
        <f t="shared" si="160"/>
        <v>0</v>
      </c>
      <c r="AE589" s="300">
        <f t="shared" si="161"/>
        <v>0.12607354914732</v>
      </c>
      <c r="AF589" s="300">
        <f t="shared" si="162"/>
        <v>0.14577053058575931</v>
      </c>
      <c r="AG589" s="300">
        <f t="shared" si="163"/>
        <v>0.1450104097757226</v>
      </c>
      <c r="AH589" s="300">
        <f t="shared" si="164"/>
        <v>0.14577053058575931</v>
      </c>
      <c r="AI589" s="300">
        <f t="shared" si="165"/>
        <v>0</v>
      </c>
      <c r="AJ589" s="300">
        <f t="shared" si="166"/>
        <v>0</v>
      </c>
      <c r="AK589" s="300">
        <f t="shared" si="167"/>
        <v>0</v>
      </c>
      <c r="AL589" s="300">
        <f t="shared" si="168"/>
        <v>0</v>
      </c>
      <c r="AM589" s="300">
        <f t="shared" si="169"/>
        <v>0</v>
      </c>
      <c r="AN589" s="300">
        <f t="shared" si="170"/>
        <v>0</v>
      </c>
      <c r="AO589" s="300">
        <f t="shared" si="171"/>
        <v>0</v>
      </c>
      <c r="AP589" s="300">
        <f t="shared" si="172"/>
        <v>0</v>
      </c>
    </row>
    <row r="590" spans="1:42" ht="15.75" thickBot="1" x14ac:dyDescent="0.3">
      <c r="A590" s="346" t="s">
        <v>477</v>
      </c>
      <c r="B590" s="440" t="s">
        <v>478</v>
      </c>
      <c r="C590" s="519" t="s">
        <v>371</v>
      </c>
      <c r="D590" s="440" t="s">
        <v>1949</v>
      </c>
      <c r="E590" s="440" t="s">
        <v>1951</v>
      </c>
      <c r="F590" s="17" t="s">
        <v>226</v>
      </c>
      <c r="G590" s="17" t="s">
        <v>227</v>
      </c>
      <c r="H590" s="17" t="s">
        <v>221</v>
      </c>
      <c r="I590" t="s">
        <v>27</v>
      </c>
      <c r="J590">
        <v>2011</v>
      </c>
      <c r="K590">
        <v>32</v>
      </c>
      <c r="L590" t="s">
        <v>60</v>
      </c>
      <c r="M590" t="s">
        <v>47</v>
      </c>
      <c r="N590" s="495">
        <f t="shared" si="173"/>
        <v>48</v>
      </c>
      <c r="O590" t="s">
        <v>31</v>
      </c>
      <c r="P590" t="s">
        <v>32</v>
      </c>
      <c r="Q590">
        <v>-1</v>
      </c>
      <c r="R590">
        <v>71.747249999999994</v>
      </c>
      <c r="S590">
        <v>82.956613000000004</v>
      </c>
      <c r="T590">
        <v>82.524035999999995</v>
      </c>
      <c r="U590">
        <v>82.956613000000004</v>
      </c>
      <c r="V590">
        <v>-1</v>
      </c>
      <c r="W590">
        <v>-1</v>
      </c>
      <c r="X590">
        <v>-1</v>
      </c>
      <c r="Y590">
        <v>-1</v>
      </c>
      <c r="Z590">
        <v>-1</v>
      </c>
      <c r="AA590">
        <v>-1</v>
      </c>
      <c r="AB590">
        <v>-1</v>
      </c>
      <c r="AC590">
        <v>-1</v>
      </c>
      <c r="AD590" s="300">
        <f t="shared" si="160"/>
        <v>0</v>
      </c>
      <c r="AE590" s="300">
        <f t="shared" si="161"/>
        <v>7.9087805136397488E-2</v>
      </c>
      <c r="AF590" s="300">
        <f t="shared" si="162"/>
        <v>9.1444012749193032E-2</v>
      </c>
      <c r="AG590" s="300">
        <f t="shared" si="163"/>
        <v>9.0967178229647144E-2</v>
      </c>
      <c r="AH590" s="300">
        <f t="shared" si="164"/>
        <v>9.1444012749193032E-2</v>
      </c>
      <c r="AI590" s="300">
        <f t="shared" si="165"/>
        <v>0</v>
      </c>
      <c r="AJ590" s="300">
        <f t="shared" si="166"/>
        <v>0</v>
      </c>
      <c r="AK590" s="300">
        <f t="shared" si="167"/>
        <v>0</v>
      </c>
      <c r="AL590" s="300">
        <f t="shared" si="168"/>
        <v>0</v>
      </c>
      <c r="AM590" s="300">
        <f t="shared" si="169"/>
        <v>0</v>
      </c>
      <c r="AN590" s="300">
        <f t="shared" si="170"/>
        <v>0</v>
      </c>
      <c r="AO590" s="300">
        <f t="shared" si="171"/>
        <v>0</v>
      </c>
      <c r="AP590" s="300">
        <f t="shared" si="172"/>
        <v>0</v>
      </c>
    </row>
    <row r="591" spans="1:42" ht="15.75" thickBot="1" x14ac:dyDescent="0.3">
      <c r="A591" s="346" t="s">
        <v>477</v>
      </c>
      <c r="B591" s="440" t="s">
        <v>478</v>
      </c>
      <c r="C591" s="519" t="s">
        <v>371</v>
      </c>
      <c r="D591" s="440" t="s">
        <v>1949</v>
      </c>
      <c r="E591" s="440" t="s">
        <v>1951</v>
      </c>
      <c r="F591" s="17" t="s">
        <v>226</v>
      </c>
      <c r="G591" s="17" t="s">
        <v>227</v>
      </c>
      <c r="H591" s="17" t="s">
        <v>221</v>
      </c>
      <c r="I591" t="s">
        <v>27</v>
      </c>
      <c r="J591">
        <v>2011</v>
      </c>
      <c r="K591">
        <v>33</v>
      </c>
      <c r="L591" t="s">
        <v>1610</v>
      </c>
      <c r="M591" t="s">
        <v>47</v>
      </c>
      <c r="N591" s="495">
        <f t="shared" si="173"/>
        <v>49</v>
      </c>
      <c r="O591" t="s">
        <v>31</v>
      </c>
      <c r="P591" t="s">
        <v>32</v>
      </c>
      <c r="Q591">
        <v>-1</v>
      </c>
      <c r="R591">
        <v>97.163250000000005</v>
      </c>
      <c r="S591">
        <v>112.343458</v>
      </c>
      <c r="T591">
        <v>111.757643</v>
      </c>
      <c r="U591">
        <v>112.343458</v>
      </c>
      <c r="V591">
        <v>-1</v>
      </c>
      <c r="W591">
        <v>-1</v>
      </c>
      <c r="X591">
        <v>-1</v>
      </c>
      <c r="Y591">
        <v>-1</v>
      </c>
      <c r="Z591">
        <v>-1</v>
      </c>
      <c r="AA591">
        <v>-1</v>
      </c>
      <c r="AB591">
        <v>-1</v>
      </c>
      <c r="AC591">
        <v>-1</v>
      </c>
      <c r="AD591" s="300">
        <f t="shared" si="160"/>
        <v>0</v>
      </c>
      <c r="AE591" s="300">
        <f t="shared" si="161"/>
        <v>0.1071041493913575</v>
      </c>
      <c r="AF591" s="300">
        <f t="shared" si="162"/>
        <v>0.12383746435790996</v>
      </c>
      <c r="AG591" s="300">
        <f t="shared" si="163"/>
        <v>0.12319171385784233</v>
      </c>
      <c r="AH591" s="300">
        <f t="shared" si="164"/>
        <v>0.12383746435790996</v>
      </c>
      <c r="AI591" s="300">
        <f t="shared" si="165"/>
        <v>0</v>
      </c>
      <c r="AJ591" s="300">
        <f t="shared" si="166"/>
        <v>0</v>
      </c>
      <c r="AK591" s="300">
        <f t="shared" si="167"/>
        <v>0</v>
      </c>
      <c r="AL591" s="300">
        <f t="shared" si="168"/>
        <v>0</v>
      </c>
      <c r="AM591" s="300">
        <f t="shared" si="169"/>
        <v>0</v>
      </c>
      <c r="AN591" s="300">
        <f t="shared" si="170"/>
        <v>0</v>
      </c>
      <c r="AO591" s="300">
        <f t="shared" si="171"/>
        <v>0</v>
      </c>
      <c r="AP591" s="300">
        <f t="shared" si="172"/>
        <v>0</v>
      </c>
    </row>
    <row r="592" spans="1:42" ht="15.75" thickBot="1" x14ac:dyDescent="0.3">
      <c r="A592" s="346" t="s">
        <v>477</v>
      </c>
      <c r="B592" s="440" t="s">
        <v>478</v>
      </c>
      <c r="C592" s="519" t="s">
        <v>371</v>
      </c>
      <c r="D592" s="440" t="s">
        <v>1949</v>
      </c>
      <c r="E592" s="440" t="s">
        <v>1951</v>
      </c>
      <c r="F592" s="17" t="s">
        <v>226</v>
      </c>
      <c r="G592" s="17" t="s">
        <v>227</v>
      </c>
      <c r="H592" s="17" t="s">
        <v>221</v>
      </c>
      <c r="I592" t="s">
        <v>27</v>
      </c>
      <c r="J592">
        <v>2011</v>
      </c>
      <c r="K592">
        <v>34</v>
      </c>
      <c r="L592" t="s">
        <v>152</v>
      </c>
      <c r="M592" t="s">
        <v>150</v>
      </c>
      <c r="N592" s="495">
        <f t="shared" si="173"/>
        <v>50</v>
      </c>
      <c r="O592" t="s">
        <v>96</v>
      </c>
      <c r="P592" t="s">
        <v>32</v>
      </c>
      <c r="Q592">
        <v>-1</v>
      </c>
      <c r="R592">
        <v>-1</v>
      </c>
      <c r="S592">
        <v>-1</v>
      </c>
      <c r="T592">
        <v>-1</v>
      </c>
      <c r="U592">
        <v>-1</v>
      </c>
      <c r="V592">
        <v>-1</v>
      </c>
      <c r="W592">
        <v>-1</v>
      </c>
      <c r="X592">
        <v>-1</v>
      </c>
      <c r="Y592">
        <v>-1</v>
      </c>
      <c r="Z592">
        <v>-1</v>
      </c>
      <c r="AA592">
        <v>-1</v>
      </c>
      <c r="AB592">
        <v>-1</v>
      </c>
      <c r="AC592">
        <v>-1</v>
      </c>
      <c r="AD592" s="300">
        <f t="shared" si="160"/>
        <v>0</v>
      </c>
      <c r="AE592" s="300">
        <f t="shared" si="161"/>
        <v>0</v>
      </c>
      <c r="AF592" s="300">
        <f t="shared" si="162"/>
        <v>0</v>
      </c>
      <c r="AG592" s="300">
        <f t="shared" si="163"/>
        <v>0</v>
      </c>
      <c r="AH592" s="300">
        <f t="shared" si="164"/>
        <v>0</v>
      </c>
      <c r="AI592" s="300">
        <f t="shared" si="165"/>
        <v>0</v>
      </c>
      <c r="AJ592" s="300">
        <f t="shared" si="166"/>
        <v>0</v>
      </c>
      <c r="AK592" s="300">
        <f t="shared" si="167"/>
        <v>0</v>
      </c>
      <c r="AL592" s="300">
        <f t="shared" si="168"/>
        <v>0</v>
      </c>
      <c r="AM592" s="300">
        <f t="shared" si="169"/>
        <v>0</v>
      </c>
      <c r="AN592" s="300">
        <f t="shared" si="170"/>
        <v>0</v>
      </c>
      <c r="AO592" s="300">
        <f t="shared" si="171"/>
        <v>0</v>
      </c>
      <c r="AP592" s="300">
        <f t="shared" si="172"/>
        <v>0</v>
      </c>
    </row>
    <row r="593" spans="1:42" ht="15.75" thickBot="1" x14ac:dyDescent="0.3">
      <c r="A593" s="346" t="s">
        <v>477</v>
      </c>
      <c r="B593" s="440" t="s">
        <v>478</v>
      </c>
      <c r="C593" s="519" t="s">
        <v>371</v>
      </c>
      <c r="D593" s="440" t="s">
        <v>1949</v>
      </c>
      <c r="E593" s="440" t="s">
        <v>1951</v>
      </c>
      <c r="F593" s="17" t="s">
        <v>226</v>
      </c>
      <c r="G593" s="17" t="s">
        <v>227</v>
      </c>
      <c r="H593" s="17" t="s">
        <v>221</v>
      </c>
      <c r="I593" t="s">
        <v>27</v>
      </c>
      <c r="J593">
        <v>2011</v>
      </c>
      <c r="K593">
        <v>35</v>
      </c>
      <c r="L593" t="s">
        <v>317</v>
      </c>
      <c r="M593" t="s">
        <v>73</v>
      </c>
      <c r="N593" s="495">
        <f t="shared" si="173"/>
        <v>51</v>
      </c>
      <c r="O593" t="s">
        <v>31</v>
      </c>
      <c r="P593" t="s">
        <v>32</v>
      </c>
      <c r="Q593">
        <v>-1</v>
      </c>
      <c r="R593">
        <v>-1</v>
      </c>
      <c r="S593">
        <v>-1</v>
      </c>
      <c r="T593">
        <v>-1</v>
      </c>
      <c r="U593">
        <v>-1</v>
      </c>
      <c r="V593">
        <v>-1</v>
      </c>
      <c r="W593">
        <v>-1</v>
      </c>
      <c r="X593">
        <v>-1</v>
      </c>
      <c r="Y593">
        <v>-1</v>
      </c>
      <c r="Z593">
        <v>-1</v>
      </c>
      <c r="AA593">
        <v>-1</v>
      </c>
      <c r="AB593">
        <v>-1</v>
      </c>
      <c r="AC593">
        <v>-1</v>
      </c>
      <c r="AD593" s="300">
        <f t="shared" si="160"/>
        <v>0</v>
      </c>
      <c r="AE593" s="300">
        <f t="shared" si="161"/>
        <v>0</v>
      </c>
      <c r="AF593" s="300">
        <f t="shared" si="162"/>
        <v>0</v>
      </c>
      <c r="AG593" s="300">
        <f t="shared" si="163"/>
        <v>0</v>
      </c>
      <c r="AH593" s="300">
        <f t="shared" si="164"/>
        <v>0</v>
      </c>
      <c r="AI593" s="300">
        <f t="shared" si="165"/>
        <v>0</v>
      </c>
      <c r="AJ593" s="300">
        <f t="shared" si="166"/>
        <v>0</v>
      </c>
      <c r="AK593" s="300">
        <f t="shared" si="167"/>
        <v>0</v>
      </c>
      <c r="AL593" s="300">
        <f t="shared" si="168"/>
        <v>0</v>
      </c>
      <c r="AM593" s="300">
        <f t="shared" si="169"/>
        <v>0</v>
      </c>
      <c r="AN593" s="300">
        <f t="shared" si="170"/>
        <v>0</v>
      </c>
      <c r="AO593" s="300">
        <f t="shared" si="171"/>
        <v>0</v>
      </c>
      <c r="AP593" s="300">
        <f t="shared" si="172"/>
        <v>0</v>
      </c>
    </row>
    <row r="594" spans="1:42" ht="15.75" thickBot="1" x14ac:dyDescent="0.3">
      <c r="A594" s="346" t="s">
        <v>477</v>
      </c>
      <c r="B594" s="440" t="s">
        <v>478</v>
      </c>
      <c r="C594" s="519" t="s">
        <v>371</v>
      </c>
      <c r="D594" s="440" t="s">
        <v>1949</v>
      </c>
      <c r="E594" s="440" t="s">
        <v>1951</v>
      </c>
      <c r="F594" s="17" t="s">
        <v>226</v>
      </c>
      <c r="G594" s="17" t="s">
        <v>227</v>
      </c>
      <c r="H594" s="17" t="s">
        <v>221</v>
      </c>
      <c r="I594" t="s">
        <v>27</v>
      </c>
      <c r="J594">
        <v>2011</v>
      </c>
      <c r="K594">
        <v>36</v>
      </c>
      <c r="L594" t="s">
        <v>111</v>
      </c>
      <c r="M594" t="s">
        <v>47</v>
      </c>
      <c r="N594" s="495">
        <f t="shared" si="173"/>
        <v>52</v>
      </c>
      <c r="O594" t="s">
        <v>31</v>
      </c>
      <c r="P594" t="s">
        <v>32</v>
      </c>
      <c r="Q594">
        <v>-1</v>
      </c>
      <c r="R594">
        <v>0.88249999999999995</v>
      </c>
      <c r="S594">
        <v>1.0203770000000001</v>
      </c>
      <c r="T594">
        <v>1.015056</v>
      </c>
      <c r="U594">
        <v>1.0203770000000001</v>
      </c>
      <c r="V594">
        <v>-1</v>
      </c>
      <c r="W594">
        <v>-1</v>
      </c>
      <c r="X594">
        <v>-1</v>
      </c>
      <c r="Y594">
        <v>-1</v>
      </c>
      <c r="Z594">
        <v>-1</v>
      </c>
      <c r="AA594">
        <v>-1</v>
      </c>
      <c r="AB594">
        <v>-1</v>
      </c>
      <c r="AC594">
        <v>-1</v>
      </c>
      <c r="AD594" s="300">
        <f t="shared" si="160"/>
        <v>0</v>
      </c>
      <c r="AE594" s="300">
        <f t="shared" si="161"/>
        <v>9.7278973107499985E-4</v>
      </c>
      <c r="AF594" s="300">
        <f t="shared" si="162"/>
        <v>1.1247731075638701E-3</v>
      </c>
      <c r="AG594" s="300">
        <f t="shared" si="163"/>
        <v>1.1189077090833599E-3</v>
      </c>
      <c r="AH594" s="300">
        <f t="shared" si="164"/>
        <v>1.1247731075638701E-3</v>
      </c>
      <c r="AI594" s="300">
        <f t="shared" si="165"/>
        <v>0</v>
      </c>
      <c r="AJ594" s="300">
        <f t="shared" si="166"/>
        <v>0</v>
      </c>
      <c r="AK594" s="300">
        <f t="shared" si="167"/>
        <v>0</v>
      </c>
      <c r="AL594" s="300">
        <f t="shared" si="168"/>
        <v>0</v>
      </c>
      <c r="AM594" s="300">
        <f t="shared" si="169"/>
        <v>0</v>
      </c>
      <c r="AN594" s="300">
        <f t="shared" si="170"/>
        <v>0</v>
      </c>
      <c r="AO594" s="300">
        <f t="shared" si="171"/>
        <v>0</v>
      </c>
      <c r="AP594" s="300">
        <f t="shared" si="172"/>
        <v>0</v>
      </c>
    </row>
    <row r="595" spans="1:42" ht="15.75" thickBot="1" x14ac:dyDescent="0.3">
      <c r="A595" s="346" t="s">
        <v>477</v>
      </c>
      <c r="B595" s="440" t="s">
        <v>478</v>
      </c>
      <c r="C595" s="519" t="s">
        <v>371</v>
      </c>
      <c r="D595" s="440" t="s">
        <v>1949</v>
      </c>
      <c r="E595" s="440" t="s">
        <v>1951</v>
      </c>
      <c r="F595" s="17" t="s">
        <v>226</v>
      </c>
      <c r="G595" s="17" t="s">
        <v>227</v>
      </c>
      <c r="H595" s="17" t="s">
        <v>221</v>
      </c>
      <c r="I595" t="s">
        <v>27</v>
      </c>
      <c r="J595">
        <v>2011</v>
      </c>
      <c r="K595">
        <v>37</v>
      </c>
      <c r="L595" t="s">
        <v>349</v>
      </c>
      <c r="M595" t="s">
        <v>1565</v>
      </c>
      <c r="N595" s="495">
        <f t="shared" si="173"/>
        <v>53</v>
      </c>
      <c r="O595" t="s">
        <v>85</v>
      </c>
      <c r="P595" t="s">
        <v>32</v>
      </c>
      <c r="Q595">
        <v>-1</v>
      </c>
      <c r="R595">
        <v>30.682960000000001</v>
      </c>
      <c r="S595">
        <v>35.476683000000001</v>
      </c>
      <c r="T595">
        <v>35.291690000000003</v>
      </c>
      <c r="U595">
        <v>35.476683000000001</v>
      </c>
      <c r="V595">
        <v>-1</v>
      </c>
      <c r="W595">
        <v>-1</v>
      </c>
      <c r="X595">
        <v>-1</v>
      </c>
      <c r="Y595">
        <v>-1</v>
      </c>
      <c r="Z595">
        <v>-1</v>
      </c>
      <c r="AA595">
        <v>-1</v>
      </c>
      <c r="AB595">
        <v>-1</v>
      </c>
      <c r="AC595">
        <v>-1</v>
      </c>
      <c r="AD595" s="300">
        <f t="shared" si="160"/>
        <v>0</v>
      </c>
      <c r="AE595" s="300">
        <f t="shared" si="161"/>
        <v>3.3822173832277598E-2</v>
      </c>
      <c r="AF595" s="300">
        <f t="shared" si="162"/>
        <v>3.910634891218473E-2</v>
      </c>
      <c r="AG595" s="300">
        <f t="shared" si="163"/>
        <v>3.8902429036013902E-2</v>
      </c>
      <c r="AH595" s="300">
        <f t="shared" si="164"/>
        <v>3.910634891218473E-2</v>
      </c>
      <c r="AI595" s="300">
        <f t="shared" si="165"/>
        <v>0</v>
      </c>
      <c r="AJ595" s="300">
        <f t="shared" si="166"/>
        <v>0</v>
      </c>
      <c r="AK595" s="300">
        <f t="shared" si="167"/>
        <v>0</v>
      </c>
      <c r="AL595" s="300">
        <f t="shared" si="168"/>
        <v>0</v>
      </c>
      <c r="AM595" s="300">
        <f t="shared" si="169"/>
        <v>0</v>
      </c>
      <c r="AN595" s="300">
        <f t="shared" si="170"/>
        <v>0</v>
      </c>
      <c r="AO595" s="300">
        <f t="shared" si="171"/>
        <v>0</v>
      </c>
      <c r="AP595" s="300">
        <f t="shared" si="172"/>
        <v>0</v>
      </c>
    </row>
    <row r="596" spans="1:42" ht="15.75" thickBot="1" x14ac:dyDescent="0.3">
      <c r="A596" s="346" t="s">
        <v>477</v>
      </c>
      <c r="B596" s="440" t="s">
        <v>478</v>
      </c>
      <c r="C596" s="519" t="s">
        <v>371</v>
      </c>
      <c r="D596" s="440" t="s">
        <v>1949</v>
      </c>
      <c r="E596" s="440" t="s">
        <v>1951</v>
      </c>
      <c r="F596" s="17" t="s">
        <v>226</v>
      </c>
      <c r="G596" s="17" t="s">
        <v>227</v>
      </c>
      <c r="H596" s="17" t="s">
        <v>221</v>
      </c>
      <c r="I596" t="s">
        <v>27</v>
      </c>
      <c r="J596">
        <v>2011</v>
      </c>
      <c r="K596">
        <v>38</v>
      </c>
      <c r="L596" t="s">
        <v>68</v>
      </c>
      <c r="M596" t="s">
        <v>1565</v>
      </c>
      <c r="N596" s="495">
        <f t="shared" si="173"/>
        <v>54</v>
      </c>
      <c r="O596" t="s">
        <v>31</v>
      </c>
      <c r="P596" t="s">
        <v>32</v>
      </c>
      <c r="Q596">
        <v>-1</v>
      </c>
      <c r="R596">
        <v>207.10998000000001</v>
      </c>
      <c r="S596">
        <v>239.46761100000001</v>
      </c>
      <c r="T596">
        <v>238.218907</v>
      </c>
      <c r="U596">
        <v>239.46761100000001</v>
      </c>
      <c r="V596">
        <v>-1</v>
      </c>
      <c r="W596">
        <v>-1</v>
      </c>
      <c r="X596">
        <v>-1</v>
      </c>
      <c r="Y596">
        <v>-1</v>
      </c>
      <c r="Z596">
        <v>-1</v>
      </c>
      <c r="AA596">
        <v>-1</v>
      </c>
      <c r="AB596">
        <v>-1</v>
      </c>
      <c r="AC596">
        <v>-1</v>
      </c>
      <c r="AD596" s="300">
        <f t="shared" si="160"/>
        <v>0</v>
      </c>
      <c r="AE596" s="300">
        <f t="shared" si="161"/>
        <v>0.2282996733678738</v>
      </c>
      <c r="AF596" s="300">
        <f t="shared" si="162"/>
        <v>0.26396785598398043</v>
      </c>
      <c r="AG596" s="300">
        <f t="shared" si="163"/>
        <v>0.26259139544193816</v>
      </c>
      <c r="AH596" s="300">
        <f t="shared" si="164"/>
        <v>0.26396785598398043</v>
      </c>
      <c r="AI596" s="300">
        <f t="shared" si="165"/>
        <v>0</v>
      </c>
      <c r="AJ596" s="300">
        <f t="shared" si="166"/>
        <v>0</v>
      </c>
      <c r="AK596" s="300">
        <f t="shared" si="167"/>
        <v>0</v>
      </c>
      <c r="AL596" s="300">
        <f t="shared" si="168"/>
        <v>0</v>
      </c>
      <c r="AM596" s="300">
        <f t="shared" si="169"/>
        <v>0</v>
      </c>
      <c r="AN596" s="300">
        <f t="shared" si="170"/>
        <v>0</v>
      </c>
      <c r="AO596" s="300">
        <f t="shared" si="171"/>
        <v>0</v>
      </c>
      <c r="AP596" s="300">
        <f t="shared" si="172"/>
        <v>0</v>
      </c>
    </row>
    <row r="597" spans="1:42" ht="15.75" thickBot="1" x14ac:dyDescent="0.3">
      <c r="A597" s="346" t="s">
        <v>477</v>
      </c>
      <c r="B597" s="440" t="s">
        <v>478</v>
      </c>
      <c r="C597" s="519" t="s">
        <v>371</v>
      </c>
      <c r="D597" s="440" t="s">
        <v>1949</v>
      </c>
      <c r="E597" s="440" t="s">
        <v>1951</v>
      </c>
      <c r="F597" s="17" t="s">
        <v>226</v>
      </c>
      <c r="G597" s="17" t="s">
        <v>227</v>
      </c>
      <c r="H597" s="17" t="s">
        <v>221</v>
      </c>
      <c r="I597" t="s">
        <v>27</v>
      </c>
      <c r="J597">
        <v>2011</v>
      </c>
      <c r="K597">
        <v>39</v>
      </c>
      <c r="L597" t="s">
        <v>333</v>
      </c>
      <c r="M597" t="s">
        <v>47</v>
      </c>
      <c r="N597" s="495">
        <f t="shared" si="173"/>
        <v>55</v>
      </c>
      <c r="O597" t="s">
        <v>31</v>
      </c>
      <c r="P597" t="s">
        <v>32</v>
      </c>
      <c r="Q597">
        <v>-1</v>
      </c>
      <c r="R597">
        <v>0.35299999999999998</v>
      </c>
      <c r="S597">
        <v>0.40815099999999999</v>
      </c>
      <c r="T597">
        <v>0.40602199999999999</v>
      </c>
      <c r="U597">
        <v>0.40815099999999999</v>
      </c>
      <c r="V597">
        <v>-1</v>
      </c>
      <c r="W597">
        <v>-1</v>
      </c>
      <c r="X597">
        <v>-1</v>
      </c>
      <c r="Y597">
        <v>-1</v>
      </c>
      <c r="Z597">
        <v>-1</v>
      </c>
      <c r="AA597">
        <v>-1</v>
      </c>
      <c r="AB597">
        <v>-1</v>
      </c>
      <c r="AC597">
        <v>-1</v>
      </c>
      <c r="AD597" s="300">
        <f t="shared" si="160"/>
        <v>0</v>
      </c>
      <c r="AE597" s="300">
        <f t="shared" si="161"/>
        <v>3.8911589242999995E-4</v>
      </c>
      <c r="AF597" s="300">
        <f t="shared" si="162"/>
        <v>4.4990946348780995E-4</v>
      </c>
      <c r="AG597" s="300">
        <f t="shared" si="163"/>
        <v>4.4756264270881996E-4</v>
      </c>
      <c r="AH597" s="300">
        <f t="shared" si="164"/>
        <v>4.4990946348780995E-4</v>
      </c>
      <c r="AI597" s="300">
        <f t="shared" si="165"/>
        <v>0</v>
      </c>
      <c r="AJ597" s="300">
        <f t="shared" si="166"/>
        <v>0</v>
      </c>
      <c r="AK597" s="300">
        <f t="shared" si="167"/>
        <v>0</v>
      </c>
      <c r="AL597" s="300">
        <f t="shared" si="168"/>
        <v>0</v>
      </c>
      <c r="AM597" s="300">
        <f t="shared" si="169"/>
        <v>0</v>
      </c>
      <c r="AN597" s="300">
        <f t="shared" si="170"/>
        <v>0</v>
      </c>
      <c r="AO597" s="300">
        <f t="shared" si="171"/>
        <v>0</v>
      </c>
      <c r="AP597" s="300">
        <f t="shared" si="172"/>
        <v>0</v>
      </c>
    </row>
    <row r="598" spans="1:42" ht="15.75" thickBot="1" x14ac:dyDescent="0.3">
      <c r="A598" s="346" t="s">
        <v>477</v>
      </c>
      <c r="B598" s="440" t="s">
        <v>478</v>
      </c>
      <c r="C598" s="519" t="s">
        <v>371</v>
      </c>
      <c r="D598" s="440" t="s">
        <v>1949</v>
      </c>
      <c r="E598" s="440" t="s">
        <v>1951</v>
      </c>
      <c r="F598" s="17" t="s">
        <v>226</v>
      </c>
      <c r="G598" s="17" t="s">
        <v>227</v>
      </c>
      <c r="H598" s="17" t="s">
        <v>221</v>
      </c>
      <c r="I598" t="s">
        <v>27</v>
      </c>
      <c r="J598">
        <v>2011</v>
      </c>
      <c r="K598">
        <v>40</v>
      </c>
      <c r="L598" t="s">
        <v>334</v>
      </c>
      <c r="M598" t="s">
        <v>47</v>
      </c>
      <c r="N598" s="495">
        <f t="shared" si="173"/>
        <v>56</v>
      </c>
      <c r="O598" t="s">
        <v>31</v>
      </c>
      <c r="P598" t="s">
        <v>32</v>
      </c>
      <c r="Q598">
        <v>-1</v>
      </c>
      <c r="R598">
        <v>1.7649999999999999</v>
      </c>
      <c r="S598">
        <v>2.040753</v>
      </c>
      <c r="T598">
        <v>2.0301119999999999</v>
      </c>
      <c r="U598">
        <v>2.040753</v>
      </c>
      <c r="V598">
        <v>-1</v>
      </c>
      <c r="W598">
        <v>-1</v>
      </c>
      <c r="X598">
        <v>-1</v>
      </c>
      <c r="Y598">
        <v>-1</v>
      </c>
      <c r="Z598">
        <v>-1</v>
      </c>
      <c r="AA598">
        <v>-1</v>
      </c>
      <c r="AB598">
        <v>-1</v>
      </c>
      <c r="AC598">
        <v>-1</v>
      </c>
      <c r="AD598" s="300">
        <f t="shared" si="160"/>
        <v>0</v>
      </c>
      <c r="AE598" s="300">
        <f t="shared" si="161"/>
        <v>1.9455794621499997E-3</v>
      </c>
      <c r="AF598" s="300">
        <f t="shared" si="162"/>
        <v>2.2495451128164297E-3</v>
      </c>
      <c r="AG598" s="300">
        <f t="shared" si="163"/>
        <v>2.2378154181667198E-3</v>
      </c>
      <c r="AH598" s="300">
        <f t="shared" si="164"/>
        <v>2.2495451128164297E-3</v>
      </c>
      <c r="AI598" s="300">
        <f t="shared" si="165"/>
        <v>0</v>
      </c>
      <c r="AJ598" s="300">
        <f t="shared" si="166"/>
        <v>0</v>
      </c>
      <c r="AK598" s="300">
        <f t="shared" si="167"/>
        <v>0</v>
      </c>
      <c r="AL598" s="300">
        <f t="shared" si="168"/>
        <v>0</v>
      </c>
      <c r="AM598" s="300">
        <f t="shared" si="169"/>
        <v>0</v>
      </c>
      <c r="AN598" s="300">
        <f t="shared" si="170"/>
        <v>0</v>
      </c>
      <c r="AO598" s="300">
        <f t="shared" si="171"/>
        <v>0</v>
      </c>
      <c r="AP598" s="300">
        <f t="shared" si="172"/>
        <v>0</v>
      </c>
    </row>
    <row r="599" spans="1:42" ht="15.75" thickBot="1" x14ac:dyDescent="0.3">
      <c r="A599" s="346" t="s">
        <v>477</v>
      </c>
      <c r="B599" s="440" t="s">
        <v>478</v>
      </c>
      <c r="C599" s="519" t="s">
        <v>371</v>
      </c>
      <c r="D599" s="440" t="s">
        <v>1949</v>
      </c>
      <c r="E599" s="440" t="s">
        <v>1951</v>
      </c>
      <c r="F599" s="17" t="s">
        <v>226</v>
      </c>
      <c r="G599" s="17" t="s">
        <v>227</v>
      </c>
      <c r="H599" s="17" t="s">
        <v>221</v>
      </c>
      <c r="I599" t="s">
        <v>27</v>
      </c>
      <c r="J599">
        <v>2011</v>
      </c>
      <c r="K599">
        <v>41</v>
      </c>
      <c r="L599" t="s">
        <v>70</v>
      </c>
      <c r="M599" t="s">
        <v>47</v>
      </c>
      <c r="N599" s="495">
        <f t="shared" si="173"/>
        <v>57</v>
      </c>
      <c r="O599" t="s">
        <v>31</v>
      </c>
      <c r="P599" t="s">
        <v>32</v>
      </c>
      <c r="Q599">
        <v>-1</v>
      </c>
      <c r="R599">
        <v>86.132000000000005</v>
      </c>
      <c r="S599">
        <v>99.588751000000002</v>
      </c>
      <c r="T599">
        <v>99.069445999999999</v>
      </c>
      <c r="U599">
        <v>99.588751000000002</v>
      </c>
      <c r="V599">
        <v>-1</v>
      </c>
      <c r="W599">
        <v>-1</v>
      </c>
      <c r="X599">
        <v>-1</v>
      </c>
      <c r="Y599">
        <v>-1</v>
      </c>
      <c r="Z599">
        <v>-1</v>
      </c>
      <c r="AA599">
        <v>-1</v>
      </c>
      <c r="AB599">
        <v>-1</v>
      </c>
      <c r="AC599">
        <v>-1</v>
      </c>
      <c r="AD599" s="300">
        <f t="shared" si="160"/>
        <v>0</v>
      </c>
      <c r="AE599" s="300">
        <f t="shared" si="161"/>
        <v>9.4944277752919998E-2</v>
      </c>
      <c r="AF599" s="300">
        <f t="shared" si="162"/>
        <v>0.10977780657607381</v>
      </c>
      <c r="AG599" s="300">
        <f t="shared" si="163"/>
        <v>0.10920537080123426</v>
      </c>
      <c r="AH599" s="300">
        <f t="shared" si="164"/>
        <v>0.10977780657607381</v>
      </c>
      <c r="AI599" s="300">
        <f t="shared" si="165"/>
        <v>0</v>
      </c>
      <c r="AJ599" s="300">
        <f t="shared" si="166"/>
        <v>0</v>
      </c>
      <c r="AK599" s="300">
        <f t="shared" si="167"/>
        <v>0</v>
      </c>
      <c r="AL599" s="300">
        <f t="shared" si="168"/>
        <v>0</v>
      </c>
      <c r="AM599" s="300">
        <f t="shared" si="169"/>
        <v>0</v>
      </c>
      <c r="AN599" s="300">
        <f t="shared" si="170"/>
        <v>0</v>
      </c>
      <c r="AO599" s="300">
        <f t="shared" si="171"/>
        <v>0</v>
      </c>
      <c r="AP599" s="300">
        <f t="shared" si="172"/>
        <v>0</v>
      </c>
    </row>
    <row r="600" spans="1:42" ht="15.75" thickBot="1" x14ac:dyDescent="0.3">
      <c r="A600" s="346" t="s">
        <v>477</v>
      </c>
      <c r="B600" s="440" t="s">
        <v>478</v>
      </c>
      <c r="C600" s="519" t="s">
        <v>371</v>
      </c>
      <c r="D600" s="440" t="s">
        <v>1949</v>
      </c>
      <c r="E600" s="440" t="s">
        <v>1951</v>
      </c>
      <c r="F600" s="17" t="s">
        <v>226</v>
      </c>
      <c r="G600" s="17" t="s">
        <v>227</v>
      </c>
      <c r="H600" s="17" t="s">
        <v>221</v>
      </c>
      <c r="I600" t="s">
        <v>27</v>
      </c>
      <c r="J600">
        <v>2011</v>
      </c>
      <c r="K600">
        <v>42</v>
      </c>
      <c r="L600" t="s">
        <v>71</v>
      </c>
      <c r="M600" t="s">
        <v>47</v>
      </c>
      <c r="N600" s="495">
        <f t="shared" si="173"/>
        <v>58</v>
      </c>
      <c r="O600" t="s">
        <v>31</v>
      </c>
      <c r="P600" t="s">
        <v>32</v>
      </c>
      <c r="Q600">
        <v>-1</v>
      </c>
      <c r="R600">
        <v>20.827000000000002</v>
      </c>
      <c r="S600">
        <v>24.080887000000001</v>
      </c>
      <c r="T600">
        <v>23.955317000000001</v>
      </c>
      <c r="U600">
        <v>24.080887000000001</v>
      </c>
      <c r="V600">
        <v>-1</v>
      </c>
      <c r="W600">
        <v>-1</v>
      </c>
      <c r="X600">
        <v>-1</v>
      </c>
      <c r="Y600">
        <v>-1</v>
      </c>
      <c r="Z600">
        <v>-1</v>
      </c>
      <c r="AA600">
        <v>-1</v>
      </c>
      <c r="AB600">
        <v>-1</v>
      </c>
      <c r="AC600">
        <v>-1</v>
      </c>
      <c r="AD600" s="300">
        <f t="shared" si="160"/>
        <v>0</v>
      </c>
      <c r="AE600" s="300">
        <f t="shared" si="161"/>
        <v>2.2957837653369999E-2</v>
      </c>
      <c r="AF600" s="300">
        <f t="shared" si="162"/>
        <v>2.654463409493197E-2</v>
      </c>
      <c r="AG600" s="300">
        <f t="shared" si="163"/>
        <v>2.6406216863735271E-2</v>
      </c>
      <c r="AH600" s="300">
        <f t="shared" si="164"/>
        <v>2.654463409493197E-2</v>
      </c>
      <c r="AI600" s="300">
        <f t="shared" si="165"/>
        <v>0</v>
      </c>
      <c r="AJ600" s="300">
        <f t="shared" si="166"/>
        <v>0</v>
      </c>
      <c r="AK600" s="300">
        <f t="shared" si="167"/>
        <v>0</v>
      </c>
      <c r="AL600" s="300">
        <f t="shared" si="168"/>
        <v>0</v>
      </c>
      <c r="AM600" s="300">
        <f t="shared" si="169"/>
        <v>0</v>
      </c>
      <c r="AN600" s="300">
        <f t="shared" si="170"/>
        <v>0</v>
      </c>
      <c r="AO600" s="300">
        <f t="shared" si="171"/>
        <v>0</v>
      </c>
      <c r="AP600" s="300">
        <f t="shared" si="172"/>
        <v>0</v>
      </c>
    </row>
    <row r="601" spans="1:42" ht="15.75" thickBot="1" x14ac:dyDescent="0.3">
      <c r="A601" s="346" t="s">
        <v>477</v>
      </c>
      <c r="B601" s="440" t="s">
        <v>478</v>
      </c>
      <c r="C601" s="519" t="s">
        <v>371</v>
      </c>
      <c r="D601" s="440" t="s">
        <v>1949</v>
      </c>
      <c r="E601" s="440" t="s">
        <v>1951</v>
      </c>
      <c r="F601" s="17" t="s">
        <v>226</v>
      </c>
      <c r="G601" s="17" t="s">
        <v>227</v>
      </c>
      <c r="H601" s="17" t="s">
        <v>221</v>
      </c>
      <c r="I601" t="s">
        <v>27</v>
      </c>
      <c r="J601">
        <v>2011</v>
      </c>
      <c r="K601">
        <v>43</v>
      </c>
      <c r="L601" t="s">
        <v>97</v>
      </c>
      <c r="M601" t="s">
        <v>98</v>
      </c>
      <c r="N601" s="495">
        <f t="shared" si="173"/>
        <v>59</v>
      </c>
      <c r="O601" t="s">
        <v>96</v>
      </c>
      <c r="P601" t="s">
        <v>32</v>
      </c>
      <c r="Q601">
        <v>-1</v>
      </c>
      <c r="R601">
        <v>-1</v>
      </c>
      <c r="S601">
        <v>-1</v>
      </c>
      <c r="T601">
        <v>-1</v>
      </c>
      <c r="U601">
        <v>-1</v>
      </c>
      <c r="V601">
        <v>-1</v>
      </c>
      <c r="W601">
        <v>-1</v>
      </c>
      <c r="X601">
        <v>-1</v>
      </c>
      <c r="Y601">
        <v>-1</v>
      </c>
      <c r="Z601">
        <v>-1</v>
      </c>
      <c r="AA601">
        <v>-1</v>
      </c>
      <c r="AB601">
        <v>-1</v>
      </c>
      <c r="AC601">
        <v>-1</v>
      </c>
      <c r="AD601" s="300">
        <f t="shared" ref="AD601:AD664" si="174">IF(Q601=-1,0,Q601)*2.20462262/2000</f>
        <v>0</v>
      </c>
      <c r="AE601" s="300">
        <f t="shared" ref="AE601:AE664" si="175">IF(R601=-1,0,R601)*2.20462262/2000</f>
        <v>0</v>
      </c>
      <c r="AF601" s="300">
        <f t="shared" ref="AF601:AF664" si="176">IF(S601=-1,0,S601)*2.20462262/2000</f>
        <v>0</v>
      </c>
      <c r="AG601" s="300">
        <f t="shared" ref="AG601:AG664" si="177">IF(T601=-1,0,T601)*2.20462262/2000</f>
        <v>0</v>
      </c>
      <c r="AH601" s="300">
        <f t="shared" ref="AH601:AH664" si="178">IF(U601=-1,0,U601)*2.20462262/2000</f>
        <v>0</v>
      </c>
      <c r="AI601" s="300">
        <f t="shared" ref="AI601:AI664" si="179">IF(V601=-1,0,V601)*2.20462262/2000</f>
        <v>0</v>
      </c>
      <c r="AJ601" s="300">
        <f t="shared" ref="AJ601:AJ664" si="180">IF(W601=-1,0,W601)*2.20462262/2000</f>
        <v>0</v>
      </c>
      <c r="AK601" s="300">
        <f t="shared" ref="AK601:AK664" si="181">IF(X601=-1,0,X601)*2.20462262/2000</f>
        <v>0</v>
      </c>
      <c r="AL601" s="300">
        <f t="shared" ref="AL601:AL664" si="182">IF(Y601=-1,0,Y601)*2.20462262/2000</f>
        <v>0</v>
      </c>
      <c r="AM601" s="300">
        <f t="shared" ref="AM601:AM664" si="183">IF(Z601=-1,0,Z601)*2.20462262/2000</f>
        <v>0</v>
      </c>
      <c r="AN601" s="300">
        <f t="shared" ref="AN601:AN664" si="184">IF(AA601=-1,0,AA601)*2.20462262/2000</f>
        <v>0</v>
      </c>
      <c r="AO601" s="300">
        <f t="shared" ref="AO601:AO664" si="185">IF(AB601=-1,0,AB601)*2.20462262/2000</f>
        <v>0</v>
      </c>
      <c r="AP601" s="300">
        <f t="shared" ref="AP601:AP664" si="186">IF(AC601=-1,0,AC601)*2.20462262/2000</f>
        <v>0</v>
      </c>
    </row>
    <row r="602" spans="1:42" ht="15.75" thickBot="1" x14ac:dyDescent="0.3">
      <c r="A602" s="346" t="s">
        <v>477</v>
      </c>
      <c r="B602" s="440" t="s">
        <v>478</v>
      </c>
      <c r="C602" s="519" t="s">
        <v>371</v>
      </c>
      <c r="D602" s="440" t="s">
        <v>1949</v>
      </c>
      <c r="E602" s="440" t="s">
        <v>1951</v>
      </c>
      <c r="F602" s="17" t="s">
        <v>226</v>
      </c>
      <c r="G602" s="17" t="s">
        <v>227</v>
      </c>
      <c r="H602" s="17" t="s">
        <v>221</v>
      </c>
      <c r="I602" t="s">
        <v>27</v>
      </c>
      <c r="J602">
        <v>2011</v>
      </c>
      <c r="K602">
        <v>44</v>
      </c>
      <c r="L602" t="s">
        <v>112</v>
      </c>
      <c r="M602" t="s">
        <v>1559</v>
      </c>
      <c r="N602" s="495">
        <f t="shared" si="173"/>
        <v>60</v>
      </c>
      <c r="O602" t="s">
        <v>31</v>
      </c>
      <c r="P602" t="s">
        <v>32</v>
      </c>
      <c r="Q602">
        <v>-1</v>
      </c>
      <c r="R602">
        <v>2.0534400000000002</v>
      </c>
      <c r="S602">
        <v>2.3742570000000001</v>
      </c>
      <c r="T602">
        <v>2.3618769999999998</v>
      </c>
      <c r="U602">
        <v>2.3742570000000001</v>
      </c>
      <c r="V602">
        <v>-1</v>
      </c>
      <c r="W602">
        <v>-1</v>
      </c>
      <c r="X602">
        <v>-1</v>
      </c>
      <c r="Y602">
        <v>-1</v>
      </c>
      <c r="Z602">
        <v>-1</v>
      </c>
      <c r="AA602">
        <v>-1</v>
      </c>
      <c r="AB602">
        <v>-1</v>
      </c>
      <c r="AC602">
        <v>-1</v>
      </c>
      <c r="AD602" s="300">
        <f t="shared" si="174"/>
        <v>0</v>
      </c>
      <c r="AE602" s="300">
        <f t="shared" si="175"/>
        <v>2.2635301364064002E-3</v>
      </c>
      <c r="AF602" s="300">
        <f t="shared" si="176"/>
        <v>2.61717034394667E-3</v>
      </c>
      <c r="AG602" s="300">
        <f t="shared" si="177"/>
        <v>2.6035237299288699E-3</v>
      </c>
      <c r="AH602" s="300">
        <f t="shared" si="178"/>
        <v>2.61717034394667E-3</v>
      </c>
      <c r="AI602" s="300">
        <f t="shared" si="179"/>
        <v>0</v>
      </c>
      <c r="AJ602" s="300">
        <f t="shared" si="180"/>
        <v>0</v>
      </c>
      <c r="AK602" s="300">
        <f t="shared" si="181"/>
        <v>0</v>
      </c>
      <c r="AL602" s="300">
        <f t="shared" si="182"/>
        <v>0</v>
      </c>
      <c r="AM602" s="300">
        <f t="shared" si="183"/>
        <v>0</v>
      </c>
      <c r="AN602" s="300">
        <f t="shared" si="184"/>
        <v>0</v>
      </c>
      <c r="AO602" s="300">
        <f t="shared" si="185"/>
        <v>0</v>
      </c>
      <c r="AP602" s="300">
        <f t="shared" si="186"/>
        <v>0</v>
      </c>
    </row>
    <row r="603" spans="1:42" ht="15.75" thickBot="1" x14ac:dyDescent="0.3">
      <c r="A603" s="346" t="s">
        <v>477</v>
      </c>
      <c r="B603" s="440" t="s">
        <v>478</v>
      </c>
      <c r="C603" s="519" t="s">
        <v>371</v>
      </c>
      <c r="D603" s="440" t="s">
        <v>1949</v>
      </c>
      <c r="E603" s="440" t="s">
        <v>1951</v>
      </c>
      <c r="F603" s="17" t="s">
        <v>226</v>
      </c>
      <c r="G603" s="17" t="s">
        <v>227</v>
      </c>
      <c r="H603" s="17" t="s">
        <v>221</v>
      </c>
      <c r="I603" t="s">
        <v>27</v>
      </c>
      <c r="J603">
        <v>2011</v>
      </c>
      <c r="K603">
        <v>45</v>
      </c>
      <c r="L603" t="s">
        <v>177</v>
      </c>
      <c r="M603" t="s">
        <v>162</v>
      </c>
      <c r="N603" s="495">
        <f t="shared" si="173"/>
        <v>61</v>
      </c>
      <c r="O603" t="s">
        <v>96</v>
      </c>
      <c r="P603" t="s">
        <v>32</v>
      </c>
      <c r="Q603">
        <v>-1</v>
      </c>
      <c r="R603">
        <v>-1</v>
      </c>
      <c r="S603">
        <v>-1</v>
      </c>
      <c r="T603">
        <v>-1</v>
      </c>
      <c r="U603">
        <v>-1</v>
      </c>
      <c r="V603">
        <v>-1</v>
      </c>
      <c r="W603">
        <v>-1</v>
      </c>
      <c r="X603">
        <v>-1</v>
      </c>
      <c r="Y603">
        <v>-1</v>
      </c>
      <c r="Z603">
        <v>-1</v>
      </c>
      <c r="AA603">
        <v>-1</v>
      </c>
      <c r="AB603">
        <v>-1</v>
      </c>
      <c r="AC603">
        <v>-1</v>
      </c>
      <c r="AD603" s="300">
        <f t="shared" si="174"/>
        <v>0</v>
      </c>
      <c r="AE603" s="300">
        <f t="shared" si="175"/>
        <v>0</v>
      </c>
      <c r="AF603" s="300">
        <f t="shared" si="176"/>
        <v>0</v>
      </c>
      <c r="AG603" s="300">
        <f t="shared" si="177"/>
        <v>0</v>
      </c>
      <c r="AH603" s="300">
        <f t="shared" si="178"/>
        <v>0</v>
      </c>
      <c r="AI603" s="300">
        <f t="shared" si="179"/>
        <v>0</v>
      </c>
      <c r="AJ603" s="300">
        <f t="shared" si="180"/>
        <v>0</v>
      </c>
      <c r="AK603" s="300">
        <f t="shared" si="181"/>
        <v>0</v>
      </c>
      <c r="AL603" s="300">
        <f t="shared" si="182"/>
        <v>0</v>
      </c>
      <c r="AM603" s="300">
        <f t="shared" si="183"/>
        <v>0</v>
      </c>
      <c r="AN603" s="300">
        <f t="shared" si="184"/>
        <v>0</v>
      </c>
      <c r="AO603" s="300">
        <f t="shared" si="185"/>
        <v>0</v>
      </c>
      <c r="AP603" s="300">
        <f t="shared" si="186"/>
        <v>0</v>
      </c>
    </row>
    <row r="604" spans="1:42" ht="15.75" thickBot="1" x14ac:dyDescent="0.3">
      <c r="A604" s="346" t="s">
        <v>477</v>
      </c>
      <c r="B604" s="440" t="s">
        <v>478</v>
      </c>
      <c r="C604" s="519" t="s">
        <v>371</v>
      </c>
      <c r="D604" s="440" t="s">
        <v>1949</v>
      </c>
      <c r="E604" s="440" t="s">
        <v>1951</v>
      </c>
      <c r="F604" s="17" t="s">
        <v>226</v>
      </c>
      <c r="G604" s="17" t="s">
        <v>227</v>
      </c>
      <c r="H604" s="17" t="s">
        <v>221</v>
      </c>
      <c r="I604" t="s">
        <v>27</v>
      </c>
      <c r="J604">
        <v>2011</v>
      </c>
      <c r="K604">
        <v>46</v>
      </c>
      <c r="L604" t="s">
        <v>155</v>
      </c>
      <c r="M604" t="s">
        <v>156</v>
      </c>
      <c r="N604" s="495">
        <f t="shared" si="173"/>
        <v>62</v>
      </c>
      <c r="O604" t="s">
        <v>96</v>
      </c>
      <c r="P604" t="s">
        <v>32</v>
      </c>
      <c r="Q604">
        <v>-1</v>
      </c>
      <c r="R604">
        <v>-1</v>
      </c>
      <c r="S604">
        <v>-1</v>
      </c>
      <c r="T604">
        <v>-1</v>
      </c>
      <c r="U604">
        <v>-1</v>
      </c>
      <c r="V604">
        <v>-1</v>
      </c>
      <c r="W604">
        <v>-1</v>
      </c>
      <c r="X604">
        <v>-1</v>
      </c>
      <c r="Y604">
        <v>-1</v>
      </c>
      <c r="Z604">
        <v>-1</v>
      </c>
      <c r="AA604">
        <v>-1</v>
      </c>
      <c r="AB604">
        <v>-1</v>
      </c>
      <c r="AC604">
        <v>-1</v>
      </c>
      <c r="AD604" s="300">
        <f t="shared" si="174"/>
        <v>0</v>
      </c>
      <c r="AE604" s="300">
        <f t="shared" si="175"/>
        <v>0</v>
      </c>
      <c r="AF604" s="300">
        <f t="shared" si="176"/>
        <v>0</v>
      </c>
      <c r="AG604" s="300">
        <f t="shared" si="177"/>
        <v>0</v>
      </c>
      <c r="AH604" s="300">
        <f t="shared" si="178"/>
        <v>0</v>
      </c>
      <c r="AI604" s="300">
        <f t="shared" si="179"/>
        <v>0</v>
      </c>
      <c r="AJ604" s="300">
        <f t="shared" si="180"/>
        <v>0</v>
      </c>
      <c r="AK604" s="300">
        <f t="shared" si="181"/>
        <v>0</v>
      </c>
      <c r="AL604" s="300">
        <f t="shared" si="182"/>
        <v>0</v>
      </c>
      <c r="AM604" s="300">
        <f t="shared" si="183"/>
        <v>0</v>
      </c>
      <c r="AN604" s="300">
        <f t="shared" si="184"/>
        <v>0</v>
      </c>
      <c r="AO604" s="300">
        <f t="shared" si="185"/>
        <v>0</v>
      </c>
      <c r="AP604" s="300">
        <f t="shared" si="186"/>
        <v>0</v>
      </c>
    </row>
    <row r="605" spans="1:42" ht="15.75" thickBot="1" x14ac:dyDescent="0.3">
      <c r="A605" s="346" t="s">
        <v>477</v>
      </c>
      <c r="B605" s="440" t="s">
        <v>478</v>
      </c>
      <c r="C605" s="519" t="s">
        <v>371</v>
      </c>
      <c r="D605" s="440" t="s">
        <v>1949</v>
      </c>
      <c r="E605" s="440" t="s">
        <v>1951</v>
      </c>
      <c r="F605" s="17" t="s">
        <v>226</v>
      </c>
      <c r="G605" s="17" t="s">
        <v>227</v>
      </c>
      <c r="H605" s="17" t="s">
        <v>221</v>
      </c>
      <c r="I605" t="s">
        <v>27</v>
      </c>
      <c r="J605">
        <v>2011</v>
      </c>
      <c r="K605">
        <v>47</v>
      </c>
      <c r="L605" t="s">
        <v>159</v>
      </c>
      <c r="M605" t="s">
        <v>160</v>
      </c>
      <c r="N605" s="495">
        <f t="shared" si="173"/>
        <v>63</v>
      </c>
      <c r="O605" t="s">
        <v>96</v>
      </c>
      <c r="P605" t="s">
        <v>32</v>
      </c>
      <c r="Q605">
        <v>-1</v>
      </c>
      <c r="R605">
        <v>-1</v>
      </c>
      <c r="S605">
        <v>-1</v>
      </c>
      <c r="T605">
        <v>-1</v>
      </c>
      <c r="U605">
        <v>-1</v>
      </c>
      <c r="V605">
        <v>-1</v>
      </c>
      <c r="W605">
        <v>-1</v>
      </c>
      <c r="X605">
        <v>-1</v>
      </c>
      <c r="Y605">
        <v>-1</v>
      </c>
      <c r="Z605">
        <v>-1</v>
      </c>
      <c r="AA605">
        <v>-1</v>
      </c>
      <c r="AB605">
        <v>-1</v>
      </c>
      <c r="AC605">
        <v>-1</v>
      </c>
      <c r="AD605" s="300">
        <f t="shared" si="174"/>
        <v>0</v>
      </c>
      <c r="AE605" s="300">
        <f t="shared" si="175"/>
        <v>0</v>
      </c>
      <c r="AF605" s="300">
        <f t="shared" si="176"/>
        <v>0</v>
      </c>
      <c r="AG605" s="300">
        <f t="shared" si="177"/>
        <v>0</v>
      </c>
      <c r="AH605" s="300">
        <f t="shared" si="178"/>
        <v>0</v>
      </c>
      <c r="AI605" s="300">
        <f t="shared" si="179"/>
        <v>0</v>
      </c>
      <c r="AJ605" s="300">
        <f t="shared" si="180"/>
        <v>0</v>
      </c>
      <c r="AK605" s="300">
        <f t="shared" si="181"/>
        <v>0</v>
      </c>
      <c r="AL605" s="300">
        <f t="shared" si="182"/>
        <v>0</v>
      </c>
      <c r="AM605" s="300">
        <f t="shared" si="183"/>
        <v>0</v>
      </c>
      <c r="AN605" s="300">
        <f t="shared" si="184"/>
        <v>0</v>
      </c>
      <c r="AO605" s="300">
        <f t="shared" si="185"/>
        <v>0</v>
      </c>
      <c r="AP605" s="300">
        <f t="shared" si="186"/>
        <v>0</v>
      </c>
    </row>
    <row r="606" spans="1:42" ht="15.75" thickBot="1" x14ac:dyDescent="0.3">
      <c r="A606" s="346" t="s">
        <v>477</v>
      </c>
      <c r="B606" s="440" t="s">
        <v>478</v>
      </c>
      <c r="C606" s="519" t="s">
        <v>371</v>
      </c>
      <c r="D606" s="440" t="s">
        <v>1949</v>
      </c>
      <c r="E606" s="440" t="s">
        <v>1951</v>
      </c>
      <c r="F606" s="17" t="s">
        <v>226</v>
      </c>
      <c r="G606" s="17" t="s">
        <v>227</v>
      </c>
      <c r="H606" s="17" t="s">
        <v>221</v>
      </c>
      <c r="I606" t="s">
        <v>27</v>
      </c>
      <c r="J606">
        <v>2011</v>
      </c>
      <c r="K606">
        <v>48</v>
      </c>
      <c r="L606" t="s">
        <v>163</v>
      </c>
      <c r="M606" t="s">
        <v>164</v>
      </c>
      <c r="N606" s="495">
        <f t="shared" si="173"/>
        <v>64</v>
      </c>
      <c r="O606" t="s">
        <v>96</v>
      </c>
      <c r="P606" t="s">
        <v>32</v>
      </c>
      <c r="Q606">
        <v>-1</v>
      </c>
      <c r="R606">
        <v>-1</v>
      </c>
      <c r="S606">
        <v>-1</v>
      </c>
      <c r="T606">
        <v>-1</v>
      </c>
      <c r="U606">
        <v>-1</v>
      </c>
      <c r="V606">
        <v>-1</v>
      </c>
      <c r="W606">
        <v>-1</v>
      </c>
      <c r="X606">
        <v>-1</v>
      </c>
      <c r="Y606">
        <v>-1</v>
      </c>
      <c r="Z606">
        <v>-1</v>
      </c>
      <c r="AA606">
        <v>-1</v>
      </c>
      <c r="AB606">
        <v>-1</v>
      </c>
      <c r="AC606">
        <v>-1</v>
      </c>
      <c r="AD606" s="300">
        <f t="shared" si="174"/>
        <v>0</v>
      </c>
      <c r="AE606" s="300">
        <f t="shared" si="175"/>
        <v>0</v>
      </c>
      <c r="AF606" s="300">
        <f t="shared" si="176"/>
        <v>0</v>
      </c>
      <c r="AG606" s="300">
        <f t="shared" si="177"/>
        <v>0</v>
      </c>
      <c r="AH606" s="300">
        <f t="shared" si="178"/>
        <v>0</v>
      </c>
      <c r="AI606" s="300">
        <f t="shared" si="179"/>
        <v>0</v>
      </c>
      <c r="AJ606" s="300">
        <f t="shared" si="180"/>
        <v>0</v>
      </c>
      <c r="AK606" s="300">
        <f t="shared" si="181"/>
        <v>0</v>
      </c>
      <c r="AL606" s="300">
        <f t="shared" si="182"/>
        <v>0</v>
      </c>
      <c r="AM606" s="300">
        <f t="shared" si="183"/>
        <v>0</v>
      </c>
      <c r="AN606" s="300">
        <f t="shared" si="184"/>
        <v>0</v>
      </c>
      <c r="AO606" s="300">
        <f t="shared" si="185"/>
        <v>0</v>
      </c>
      <c r="AP606" s="300">
        <f t="shared" si="186"/>
        <v>0</v>
      </c>
    </row>
    <row r="607" spans="1:42" ht="15.75" thickBot="1" x14ac:dyDescent="0.3">
      <c r="A607" s="346" t="s">
        <v>477</v>
      </c>
      <c r="B607" s="440" t="s">
        <v>478</v>
      </c>
      <c r="C607" s="519" t="s">
        <v>371</v>
      </c>
      <c r="D607" s="440" t="s">
        <v>1949</v>
      </c>
      <c r="E607" s="440" t="s">
        <v>1951</v>
      </c>
      <c r="F607" s="17" t="s">
        <v>226</v>
      </c>
      <c r="G607" s="17" t="s">
        <v>227</v>
      </c>
      <c r="H607" s="17" t="s">
        <v>221</v>
      </c>
      <c r="I607" t="s">
        <v>27</v>
      </c>
      <c r="J607">
        <v>2011</v>
      </c>
      <c r="K607">
        <v>49</v>
      </c>
      <c r="L607" t="s">
        <v>165</v>
      </c>
      <c r="M607" t="s">
        <v>146</v>
      </c>
      <c r="N607" s="495">
        <f t="shared" si="173"/>
        <v>65</v>
      </c>
      <c r="O607" t="s">
        <v>96</v>
      </c>
      <c r="P607" t="s">
        <v>32</v>
      </c>
      <c r="Q607">
        <v>-1</v>
      </c>
      <c r="R607">
        <v>-1</v>
      </c>
      <c r="S607">
        <v>-1</v>
      </c>
      <c r="T607">
        <v>-1</v>
      </c>
      <c r="U607">
        <v>-1</v>
      </c>
      <c r="V607">
        <v>-1</v>
      </c>
      <c r="W607">
        <v>-1</v>
      </c>
      <c r="X607">
        <v>-1</v>
      </c>
      <c r="Y607">
        <v>-1</v>
      </c>
      <c r="Z607">
        <v>-1</v>
      </c>
      <c r="AA607">
        <v>-1</v>
      </c>
      <c r="AB607">
        <v>-1</v>
      </c>
      <c r="AC607">
        <v>-1</v>
      </c>
      <c r="AD607" s="300">
        <f t="shared" si="174"/>
        <v>0</v>
      </c>
      <c r="AE607" s="300">
        <f t="shared" si="175"/>
        <v>0</v>
      </c>
      <c r="AF607" s="300">
        <f t="shared" si="176"/>
        <v>0</v>
      </c>
      <c r="AG607" s="300">
        <f t="shared" si="177"/>
        <v>0</v>
      </c>
      <c r="AH607" s="300">
        <f t="shared" si="178"/>
        <v>0</v>
      </c>
      <c r="AI607" s="300">
        <f t="shared" si="179"/>
        <v>0</v>
      </c>
      <c r="AJ607" s="300">
        <f t="shared" si="180"/>
        <v>0</v>
      </c>
      <c r="AK607" s="300">
        <f t="shared" si="181"/>
        <v>0</v>
      </c>
      <c r="AL607" s="300">
        <f t="shared" si="182"/>
        <v>0</v>
      </c>
      <c r="AM607" s="300">
        <f t="shared" si="183"/>
        <v>0</v>
      </c>
      <c r="AN607" s="300">
        <f t="shared" si="184"/>
        <v>0</v>
      </c>
      <c r="AO607" s="300">
        <f t="shared" si="185"/>
        <v>0</v>
      </c>
      <c r="AP607" s="300">
        <f t="shared" si="186"/>
        <v>0</v>
      </c>
    </row>
    <row r="608" spans="1:42" ht="15.75" thickBot="1" x14ac:dyDescent="0.3">
      <c r="A608" s="346" t="s">
        <v>477</v>
      </c>
      <c r="B608" s="440" t="s">
        <v>478</v>
      </c>
      <c r="C608" s="519" t="s">
        <v>371</v>
      </c>
      <c r="D608" s="440" t="s">
        <v>1949</v>
      </c>
      <c r="E608" s="440" t="s">
        <v>1951</v>
      </c>
      <c r="F608" s="17" t="s">
        <v>226</v>
      </c>
      <c r="G608" s="17" t="s">
        <v>227</v>
      </c>
      <c r="H608" s="17" t="s">
        <v>221</v>
      </c>
      <c r="I608" t="s">
        <v>27</v>
      </c>
      <c r="J608">
        <v>2011</v>
      </c>
      <c r="K608">
        <v>50</v>
      </c>
      <c r="L608" t="s">
        <v>74</v>
      </c>
      <c r="M608" t="s">
        <v>52</v>
      </c>
      <c r="N608" s="495">
        <f t="shared" si="173"/>
        <v>66</v>
      </c>
      <c r="O608" t="s">
        <v>31</v>
      </c>
      <c r="P608" t="s">
        <v>32</v>
      </c>
      <c r="Q608">
        <v>-1</v>
      </c>
      <c r="R608">
        <v>109.2728</v>
      </c>
      <c r="S608">
        <v>126.344932</v>
      </c>
      <c r="T608">
        <v>125.686106</v>
      </c>
      <c r="U608">
        <v>126.344932</v>
      </c>
      <c r="V608">
        <v>-1</v>
      </c>
      <c r="W608">
        <v>-1</v>
      </c>
      <c r="X608">
        <v>-1</v>
      </c>
      <c r="Y608">
        <v>-1</v>
      </c>
      <c r="Z608">
        <v>-1</v>
      </c>
      <c r="AA608">
        <v>-1</v>
      </c>
      <c r="AB608">
        <v>-1</v>
      </c>
      <c r="AC608">
        <v>-1</v>
      </c>
      <c r="AD608" s="300">
        <f t="shared" si="174"/>
        <v>0</v>
      </c>
      <c r="AE608" s="300">
        <f t="shared" si="175"/>
        <v>0.12045264331536799</v>
      </c>
      <c r="AF608" s="300">
        <f t="shared" si="176"/>
        <v>0.13927144750478093</v>
      </c>
      <c r="AG608" s="300">
        <f t="shared" si="177"/>
        <v>0.13854521615365886</v>
      </c>
      <c r="AH608" s="300">
        <f t="shared" si="178"/>
        <v>0.13927144750478093</v>
      </c>
      <c r="AI608" s="300">
        <f t="shared" si="179"/>
        <v>0</v>
      </c>
      <c r="AJ608" s="300">
        <f t="shared" si="180"/>
        <v>0</v>
      </c>
      <c r="AK608" s="300">
        <f t="shared" si="181"/>
        <v>0</v>
      </c>
      <c r="AL608" s="300">
        <f t="shared" si="182"/>
        <v>0</v>
      </c>
      <c r="AM608" s="300">
        <f t="shared" si="183"/>
        <v>0</v>
      </c>
      <c r="AN608" s="300">
        <f t="shared" si="184"/>
        <v>0</v>
      </c>
      <c r="AO608" s="300">
        <f t="shared" si="185"/>
        <v>0</v>
      </c>
      <c r="AP608" s="300">
        <f t="shared" si="186"/>
        <v>0</v>
      </c>
    </row>
    <row r="609" spans="1:42" ht="15.75" thickBot="1" x14ac:dyDescent="0.3">
      <c r="A609" s="346" t="s">
        <v>477</v>
      </c>
      <c r="B609" s="440" t="s">
        <v>478</v>
      </c>
      <c r="C609" s="519" t="s">
        <v>371</v>
      </c>
      <c r="D609" s="440" t="s">
        <v>1949</v>
      </c>
      <c r="E609" s="440" t="s">
        <v>1951</v>
      </c>
      <c r="F609" s="17" t="s">
        <v>226</v>
      </c>
      <c r="G609" s="17" t="s">
        <v>227</v>
      </c>
      <c r="H609" s="17" t="s">
        <v>221</v>
      </c>
      <c r="I609" t="s">
        <v>27</v>
      </c>
      <c r="J609">
        <v>2011</v>
      </c>
      <c r="K609">
        <v>51</v>
      </c>
      <c r="L609" t="s">
        <v>350</v>
      </c>
      <c r="M609" t="s">
        <v>47</v>
      </c>
      <c r="N609" s="495">
        <f t="shared" ref="N609:N650" si="187">N608+1</f>
        <v>67</v>
      </c>
      <c r="O609" t="s">
        <v>31</v>
      </c>
      <c r="P609" t="s">
        <v>32</v>
      </c>
      <c r="Q609">
        <v>-1</v>
      </c>
      <c r="R609">
        <v>7.4130000000000003</v>
      </c>
      <c r="S609">
        <v>8.5711630000000003</v>
      </c>
      <c r="T609">
        <v>8.5264690000000005</v>
      </c>
      <c r="U609">
        <v>8.5711630000000003</v>
      </c>
      <c r="V609">
        <v>-1</v>
      </c>
      <c r="W609">
        <v>-1</v>
      </c>
      <c r="X609">
        <v>-1</v>
      </c>
      <c r="Y609">
        <v>-1</v>
      </c>
      <c r="Z609">
        <v>-1</v>
      </c>
      <c r="AA609">
        <v>-1</v>
      </c>
      <c r="AB609">
        <v>-1</v>
      </c>
      <c r="AC609">
        <v>-1</v>
      </c>
      <c r="AD609" s="300">
        <f t="shared" si="174"/>
        <v>0</v>
      </c>
      <c r="AE609" s="300">
        <f t="shared" si="175"/>
        <v>8.17143374103E-3</v>
      </c>
      <c r="AF609" s="300">
        <f t="shared" si="176"/>
        <v>9.4480899147535297E-3</v>
      </c>
      <c r="AG609" s="300">
        <f t="shared" si="177"/>
        <v>9.3988232130643896E-3</v>
      </c>
      <c r="AH609" s="300">
        <f t="shared" si="178"/>
        <v>9.4480899147535297E-3</v>
      </c>
      <c r="AI609" s="300">
        <f t="shared" si="179"/>
        <v>0</v>
      </c>
      <c r="AJ609" s="300">
        <f t="shared" si="180"/>
        <v>0</v>
      </c>
      <c r="AK609" s="300">
        <f t="shared" si="181"/>
        <v>0</v>
      </c>
      <c r="AL609" s="300">
        <f t="shared" si="182"/>
        <v>0</v>
      </c>
      <c r="AM609" s="300">
        <f t="shared" si="183"/>
        <v>0</v>
      </c>
      <c r="AN609" s="300">
        <f t="shared" si="184"/>
        <v>0</v>
      </c>
      <c r="AO609" s="300">
        <f t="shared" si="185"/>
        <v>0</v>
      </c>
      <c r="AP609" s="300">
        <f t="shared" si="186"/>
        <v>0</v>
      </c>
    </row>
    <row r="610" spans="1:42" ht="15.75" thickBot="1" x14ac:dyDescent="0.3">
      <c r="A610" s="346" t="s">
        <v>477</v>
      </c>
      <c r="B610" s="440" t="s">
        <v>478</v>
      </c>
      <c r="C610" s="519" t="s">
        <v>371</v>
      </c>
      <c r="D610" s="440" t="s">
        <v>1949</v>
      </c>
      <c r="E610" s="440" t="s">
        <v>1951</v>
      </c>
      <c r="F610" s="17" t="s">
        <v>226</v>
      </c>
      <c r="G610" s="17" t="s">
        <v>227</v>
      </c>
      <c r="H610" s="17" t="s">
        <v>221</v>
      </c>
      <c r="I610" t="s">
        <v>27</v>
      </c>
      <c r="J610">
        <v>2011</v>
      </c>
      <c r="K610">
        <v>52</v>
      </c>
      <c r="L610" t="s">
        <v>166</v>
      </c>
      <c r="M610" t="s">
        <v>158</v>
      </c>
      <c r="N610" s="495">
        <f t="shared" si="187"/>
        <v>68</v>
      </c>
      <c r="O610" t="s">
        <v>96</v>
      </c>
      <c r="P610" t="s">
        <v>32</v>
      </c>
      <c r="Q610">
        <v>-1</v>
      </c>
      <c r="R610">
        <v>-1</v>
      </c>
      <c r="S610">
        <v>-1</v>
      </c>
      <c r="T610">
        <v>-1</v>
      </c>
      <c r="U610">
        <v>-1</v>
      </c>
      <c r="V610">
        <v>-1</v>
      </c>
      <c r="W610">
        <v>-1</v>
      </c>
      <c r="X610">
        <v>-1</v>
      </c>
      <c r="Y610">
        <v>-1</v>
      </c>
      <c r="Z610">
        <v>-1</v>
      </c>
      <c r="AA610">
        <v>-1</v>
      </c>
      <c r="AB610">
        <v>-1</v>
      </c>
      <c r="AC610">
        <v>-1</v>
      </c>
      <c r="AD610" s="300">
        <f t="shared" si="174"/>
        <v>0</v>
      </c>
      <c r="AE610" s="300">
        <f t="shared" si="175"/>
        <v>0</v>
      </c>
      <c r="AF610" s="300">
        <f t="shared" si="176"/>
        <v>0</v>
      </c>
      <c r="AG610" s="300">
        <f t="shared" si="177"/>
        <v>0</v>
      </c>
      <c r="AH610" s="300">
        <f t="shared" si="178"/>
        <v>0</v>
      </c>
      <c r="AI610" s="300">
        <f t="shared" si="179"/>
        <v>0</v>
      </c>
      <c r="AJ610" s="300">
        <f t="shared" si="180"/>
        <v>0</v>
      </c>
      <c r="AK610" s="300">
        <f t="shared" si="181"/>
        <v>0</v>
      </c>
      <c r="AL610" s="300">
        <f t="shared" si="182"/>
        <v>0</v>
      </c>
      <c r="AM610" s="300">
        <f t="shared" si="183"/>
        <v>0</v>
      </c>
      <c r="AN610" s="300">
        <f t="shared" si="184"/>
        <v>0</v>
      </c>
      <c r="AO610" s="300">
        <f t="shared" si="185"/>
        <v>0</v>
      </c>
      <c r="AP610" s="300">
        <f t="shared" si="186"/>
        <v>0</v>
      </c>
    </row>
    <row r="611" spans="1:42" ht="15.75" thickBot="1" x14ac:dyDescent="0.3">
      <c r="A611" s="346" t="s">
        <v>477</v>
      </c>
      <c r="B611" s="440" t="s">
        <v>478</v>
      </c>
      <c r="C611" s="519" t="s">
        <v>371</v>
      </c>
      <c r="D611" s="440" t="s">
        <v>1949</v>
      </c>
      <c r="E611" s="440" t="s">
        <v>1951</v>
      </c>
      <c r="F611" s="17" t="s">
        <v>226</v>
      </c>
      <c r="G611" s="17" t="s">
        <v>227</v>
      </c>
      <c r="H611" s="17" t="s">
        <v>221</v>
      </c>
      <c r="I611" t="s">
        <v>27</v>
      </c>
      <c r="J611">
        <v>2011</v>
      </c>
      <c r="K611">
        <v>53</v>
      </c>
      <c r="L611" t="s">
        <v>167</v>
      </c>
      <c r="M611" t="s">
        <v>168</v>
      </c>
      <c r="N611" s="495">
        <f t="shared" si="187"/>
        <v>69</v>
      </c>
      <c r="O611" t="s">
        <v>96</v>
      </c>
      <c r="P611" t="s">
        <v>32</v>
      </c>
      <c r="Q611">
        <v>-1</v>
      </c>
      <c r="R611">
        <v>-1</v>
      </c>
      <c r="S611">
        <v>-1</v>
      </c>
      <c r="T611">
        <v>-1</v>
      </c>
      <c r="U611">
        <v>-1</v>
      </c>
      <c r="V611">
        <v>-1</v>
      </c>
      <c r="W611">
        <v>-1</v>
      </c>
      <c r="X611">
        <v>-1</v>
      </c>
      <c r="Y611">
        <v>-1</v>
      </c>
      <c r="Z611">
        <v>-1</v>
      </c>
      <c r="AA611">
        <v>-1</v>
      </c>
      <c r="AB611">
        <v>-1</v>
      </c>
      <c r="AC611">
        <v>-1</v>
      </c>
      <c r="AD611" s="300">
        <f t="shared" si="174"/>
        <v>0</v>
      </c>
      <c r="AE611" s="300">
        <f t="shared" si="175"/>
        <v>0</v>
      </c>
      <c r="AF611" s="300">
        <f t="shared" si="176"/>
        <v>0</v>
      </c>
      <c r="AG611" s="300">
        <f t="shared" si="177"/>
        <v>0</v>
      </c>
      <c r="AH611" s="300">
        <f t="shared" si="178"/>
        <v>0</v>
      </c>
      <c r="AI611" s="300">
        <f t="shared" si="179"/>
        <v>0</v>
      </c>
      <c r="AJ611" s="300">
        <f t="shared" si="180"/>
        <v>0</v>
      </c>
      <c r="AK611" s="300">
        <f t="shared" si="181"/>
        <v>0</v>
      </c>
      <c r="AL611" s="300">
        <f t="shared" si="182"/>
        <v>0</v>
      </c>
      <c r="AM611" s="300">
        <f t="shared" si="183"/>
        <v>0</v>
      </c>
      <c r="AN611" s="300">
        <f t="shared" si="184"/>
        <v>0</v>
      </c>
      <c r="AO611" s="300">
        <f t="shared" si="185"/>
        <v>0</v>
      </c>
      <c r="AP611" s="300">
        <f t="shared" si="186"/>
        <v>0</v>
      </c>
    </row>
    <row r="612" spans="1:42" ht="15.75" thickBot="1" x14ac:dyDescent="0.3">
      <c r="A612" s="346" t="s">
        <v>477</v>
      </c>
      <c r="B612" s="440" t="s">
        <v>478</v>
      </c>
      <c r="C612" s="519" t="s">
        <v>371</v>
      </c>
      <c r="D612" s="440" t="s">
        <v>1949</v>
      </c>
      <c r="E612" s="440" t="s">
        <v>1951</v>
      </c>
      <c r="F612" s="17" t="s">
        <v>226</v>
      </c>
      <c r="G612" s="17" t="s">
        <v>227</v>
      </c>
      <c r="H612" s="17" t="s">
        <v>221</v>
      </c>
      <c r="I612" t="s">
        <v>27</v>
      </c>
      <c r="J612">
        <v>2011</v>
      </c>
      <c r="K612">
        <v>54</v>
      </c>
      <c r="L612" t="s">
        <v>101</v>
      </c>
      <c r="M612" t="s">
        <v>102</v>
      </c>
      <c r="N612" s="495">
        <f t="shared" si="187"/>
        <v>70</v>
      </c>
      <c r="O612" t="s">
        <v>103</v>
      </c>
      <c r="P612" t="s">
        <v>32</v>
      </c>
      <c r="Q612">
        <v>-1</v>
      </c>
      <c r="R612">
        <v>-1</v>
      </c>
      <c r="S612">
        <v>-1</v>
      </c>
      <c r="T612">
        <v>-1</v>
      </c>
      <c r="U612">
        <v>-1</v>
      </c>
      <c r="V612">
        <v>-1</v>
      </c>
      <c r="W612">
        <v>-1</v>
      </c>
      <c r="X612">
        <v>-1</v>
      </c>
      <c r="Y612">
        <v>-1</v>
      </c>
      <c r="Z612">
        <v>-1</v>
      </c>
      <c r="AA612">
        <v>-1</v>
      </c>
      <c r="AB612">
        <v>-1</v>
      </c>
      <c r="AC612">
        <v>-1</v>
      </c>
      <c r="AD612" s="300">
        <f t="shared" si="174"/>
        <v>0</v>
      </c>
      <c r="AE612" s="300">
        <f t="shared" si="175"/>
        <v>0</v>
      </c>
      <c r="AF612" s="300">
        <f t="shared" si="176"/>
        <v>0</v>
      </c>
      <c r="AG612" s="300">
        <f t="shared" si="177"/>
        <v>0</v>
      </c>
      <c r="AH612" s="300">
        <f t="shared" si="178"/>
        <v>0</v>
      </c>
      <c r="AI612" s="300">
        <f t="shared" si="179"/>
        <v>0</v>
      </c>
      <c r="AJ612" s="300">
        <f t="shared" si="180"/>
        <v>0</v>
      </c>
      <c r="AK612" s="300">
        <f t="shared" si="181"/>
        <v>0</v>
      </c>
      <c r="AL612" s="300">
        <f t="shared" si="182"/>
        <v>0</v>
      </c>
      <c r="AM612" s="300">
        <f t="shared" si="183"/>
        <v>0</v>
      </c>
      <c r="AN612" s="300">
        <f t="shared" si="184"/>
        <v>0</v>
      </c>
      <c r="AO612" s="300">
        <f t="shared" si="185"/>
        <v>0</v>
      </c>
      <c r="AP612" s="300">
        <f t="shared" si="186"/>
        <v>0</v>
      </c>
    </row>
    <row r="613" spans="1:42" ht="15.75" thickBot="1" x14ac:dyDescent="0.3">
      <c r="A613" s="346" t="s">
        <v>477</v>
      </c>
      <c r="B613" s="440" t="s">
        <v>478</v>
      </c>
      <c r="C613" s="519" t="s">
        <v>371</v>
      </c>
      <c r="D613" s="440" t="s">
        <v>1949</v>
      </c>
      <c r="E613" s="440" t="s">
        <v>1951</v>
      </c>
      <c r="F613" s="17" t="s">
        <v>226</v>
      </c>
      <c r="G613" s="17" t="s">
        <v>227</v>
      </c>
      <c r="H613" s="17" t="s">
        <v>221</v>
      </c>
      <c r="I613" t="s">
        <v>27</v>
      </c>
      <c r="J613">
        <v>2011</v>
      </c>
      <c r="K613">
        <v>55</v>
      </c>
      <c r="L613" t="s">
        <v>351</v>
      </c>
      <c r="M613" t="s">
        <v>57</v>
      </c>
      <c r="N613" s="495">
        <f t="shared" si="187"/>
        <v>71</v>
      </c>
      <c r="O613" t="s">
        <v>31</v>
      </c>
      <c r="P613" t="s">
        <v>32</v>
      </c>
      <c r="Q613">
        <v>-1</v>
      </c>
      <c r="R613">
        <v>-1</v>
      </c>
      <c r="S613">
        <v>-1</v>
      </c>
      <c r="T613">
        <v>-1</v>
      </c>
      <c r="U613">
        <v>-1</v>
      </c>
      <c r="V613">
        <v>-1</v>
      </c>
      <c r="W613">
        <v>-1</v>
      </c>
      <c r="X613">
        <v>-1</v>
      </c>
      <c r="Y613">
        <v>-1</v>
      </c>
      <c r="Z613">
        <v>-1</v>
      </c>
      <c r="AA613">
        <v>-1</v>
      </c>
      <c r="AB613">
        <v>-1</v>
      </c>
      <c r="AC613">
        <v>-1</v>
      </c>
      <c r="AD613" s="300">
        <f t="shared" si="174"/>
        <v>0</v>
      </c>
      <c r="AE613" s="300">
        <f t="shared" si="175"/>
        <v>0</v>
      </c>
      <c r="AF613" s="300">
        <f t="shared" si="176"/>
        <v>0</v>
      </c>
      <c r="AG613" s="300">
        <f t="shared" si="177"/>
        <v>0</v>
      </c>
      <c r="AH613" s="300">
        <f t="shared" si="178"/>
        <v>0</v>
      </c>
      <c r="AI613" s="300">
        <f t="shared" si="179"/>
        <v>0</v>
      </c>
      <c r="AJ613" s="300">
        <f t="shared" si="180"/>
        <v>0</v>
      </c>
      <c r="AK613" s="300">
        <f t="shared" si="181"/>
        <v>0</v>
      </c>
      <c r="AL613" s="300">
        <f t="shared" si="182"/>
        <v>0</v>
      </c>
      <c r="AM613" s="300">
        <f t="shared" si="183"/>
        <v>0</v>
      </c>
      <c r="AN613" s="300">
        <f t="shared" si="184"/>
        <v>0</v>
      </c>
      <c r="AO613" s="300">
        <f t="shared" si="185"/>
        <v>0</v>
      </c>
      <c r="AP613" s="300">
        <f t="shared" si="186"/>
        <v>0</v>
      </c>
    </row>
    <row r="614" spans="1:42" ht="15.75" thickBot="1" x14ac:dyDescent="0.3">
      <c r="A614" s="346" t="s">
        <v>477</v>
      </c>
      <c r="B614" s="440" t="s">
        <v>478</v>
      </c>
      <c r="C614" s="519" t="s">
        <v>371</v>
      </c>
      <c r="D614" s="440" t="s">
        <v>1949</v>
      </c>
      <c r="E614" s="440" t="s">
        <v>1951</v>
      </c>
      <c r="F614" s="17" t="s">
        <v>226</v>
      </c>
      <c r="G614" s="17" t="s">
        <v>227</v>
      </c>
      <c r="H614" s="17" t="s">
        <v>221</v>
      </c>
      <c r="I614" t="s">
        <v>27</v>
      </c>
      <c r="J614">
        <v>2011</v>
      </c>
      <c r="K614">
        <v>56</v>
      </c>
      <c r="L614" t="s">
        <v>109</v>
      </c>
      <c r="M614" t="s">
        <v>110</v>
      </c>
      <c r="N614" s="495">
        <f t="shared" si="187"/>
        <v>72</v>
      </c>
      <c r="O614" t="s">
        <v>108</v>
      </c>
      <c r="P614" t="s">
        <v>32</v>
      </c>
      <c r="Q614">
        <v>-1</v>
      </c>
      <c r="R614">
        <v>-1</v>
      </c>
      <c r="S614">
        <v>-1</v>
      </c>
      <c r="T614">
        <v>-1</v>
      </c>
      <c r="U614">
        <v>-1</v>
      </c>
      <c r="V614">
        <v>-1</v>
      </c>
      <c r="W614">
        <v>-1</v>
      </c>
      <c r="X614">
        <v>-1</v>
      </c>
      <c r="Y614">
        <v>-1</v>
      </c>
      <c r="Z614">
        <v>-1</v>
      </c>
      <c r="AA614">
        <v>-1</v>
      </c>
      <c r="AB614">
        <v>-1</v>
      </c>
      <c r="AC614">
        <v>-1</v>
      </c>
      <c r="AD614" s="300">
        <f t="shared" si="174"/>
        <v>0</v>
      </c>
      <c r="AE614" s="300">
        <f t="shared" si="175"/>
        <v>0</v>
      </c>
      <c r="AF614" s="300">
        <f t="shared" si="176"/>
        <v>0</v>
      </c>
      <c r="AG614" s="300">
        <f t="shared" si="177"/>
        <v>0</v>
      </c>
      <c r="AH614" s="300">
        <f t="shared" si="178"/>
        <v>0</v>
      </c>
      <c r="AI614" s="300">
        <f t="shared" si="179"/>
        <v>0</v>
      </c>
      <c r="AJ614" s="300">
        <f t="shared" si="180"/>
        <v>0</v>
      </c>
      <c r="AK614" s="300">
        <f t="shared" si="181"/>
        <v>0</v>
      </c>
      <c r="AL614" s="300">
        <f t="shared" si="182"/>
        <v>0</v>
      </c>
      <c r="AM614" s="300">
        <f t="shared" si="183"/>
        <v>0</v>
      </c>
      <c r="AN614" s="300">
        <f t="shared" si="184"/>
        <v>0</v>
      </c>
      <c r="AO614" s="300">
        <f t="shared" si="185"/>
        <v>0</v>
      </c>
      <c r="AP614" s="300">
        <f t="shared" si="186"/>
        <v>0</v>
      </c>
    </row>
    <row r="615" spans="1:42" ht="15.75" thickBot="1" x14ac:dyDescent="0.3">
      <c r="A615" s="346" t="s">
        <v>477</v>
      </c>
      <c r="B615" s="440" t="s">
        <v>478</v>
      </c>
      <c r="C615" s="519" t="s">
        <v>371</v>
      </c>
      <c r="D615" s="440" t="s">
        <v>1949</v>
      </c>
      <c r="E615" s="440" t="s">
        <v>1951</v>
      </c>
      <c r="F615" s="17" t="s">
        <v>226</v>
      </c>
      <c r="G615" s="17" t="s">
        <v>227</v>
      </c>
      <c r="H615" s="17" t="s">
        <v>221</v>
      </c>
      <c r="I615" t="s">
        <v>27</v>
      </c>
      <c r="J615">
        <v>2011</v>
      </c>
      <c r="K615">
        <v>32</v>
      </c>
      <c r="L615" t="s">
        <v>99</v>
      </c>
      <c r="M615" t="s">
        <v>100</v>
      </c>
      <c r="N615" s="495">
        <f t="shared" si="187"/>
        <v>73</v>
      </c>
      <c r="O615" t="s">
        <v>96</v>
      </c>
      <c r="P615" t="s">
        <v>32</v>
      </c>
      <c r="Q615">
        <v>-1</v>
      </c>
      <c r="R615">
        <v>-1</v>
      </c>
      <c r="S615">
        <v>-1</v>
      </c>
      <c r="T615">
        <v>-1</v>
      </c>
      <c r="U615">
        <v>-1</v>
      </c>
      <c r="V615">
        <v>-1</v>
      </c>
      <c r="W615">
        <v>-1</v>
      </c>
      <c r="X615">
        <v>-1</v>
      </c>
      <c r="Y615">
        <v>-1</v>
      </c>
      <c r="Z615">
        <v>-1</v>
      </c>
      <c r="AA615">
        <v>-1</v>
      </c>
      <c r="AB615">
        <v>-1</v>
      </c>
      <c r="AC615">
        <v>-1</v>
      </c>
      <c r="AD615" s="300">
        <f t="shared" si="174"/>
        <v>0</v>
      </c>
      <c r="AE615" s="300">
        <f t="shared" si="175"/>
        <v>0</v>
      </c>
      <c r="AF615" s="300">
        <f t="shared" si="176"/>
        <v>0</v>
      </c>
      <c r="AG615" s="300">
        <f t="shared" si="177"/>
        <v>0</v>
      </c>
      <c r="AH615" s="300">
        <f t="shared" si="178"/>
        <v>0</v>
      </c>
      <c r="AI615" s="300">
        <f t="shared" si="179"/>
        <v>0</v>
      </c>
      <c r="AJ615" s="300">
        <f t="shared" si="180"/>
        <v>0</v>
      </c>
      <c r="AK615" s="300">
        <f t="shared" si="181"/>
        <v>0</v>
      </c>
      <c r="AL615" s="300">
        <f t="shared" si="182"/>
        <v>0</v>
      </c>
      <c r="AM615" s="300">
        <f t="shared" si="183"/>
        <v>0</v>
      </c>
      <c r="AN615" s="300">
        <f t="shared" si="184"/>
        <v>0</v>
      </c>
      <c r="AO615" s="300">
        <f t="shared" si="185"/>
        <v>0</v>
      </c>
      <c r="AP615" s="300">
        <f t="shared" si="186"/>
        <v>0</v>
      </c>
    </row>
    <row r="616" spans="1:42" ht="15.75" thickBot="1" x14ac:dyDescent="0.3">
      <c r="A616" s="346" t="s">
        <v>477</v>
      </c>
      <c r="B616" s="440" t="s">
        <v>478</v>
      </c>
      <c r="C616" s="519" t="s">
        <v>371</v>
      </c>
      <c r="D616" s="440" t="s">
        <v>1949</v>
      </c>
      <c r="E616" s="440" t="s">
        <v>1951</v>
      </c>
      <c r="F616">
        <v>2275050011</v>
      </c>
      <c r="G616" t="s">
        <v>227</v>
      </c>
      <c r="H616" t="s">
        <v>223</v>
      </c>
      <c r="I616" t="s">
        <v>27</v>
      </c>
      <c r="J616">
        <v>2011</v>
      </c>
      <c r="K616">
        <v>1</v>
      </c>
      <c r="L616" t="s">
        <v>114</v>
      </c>
      <c r="M616" t="s">
        <v>105</v>
      </c>
      <c r="N616" s="495">
        <f t="shared" si="187"/>
        <v>74</v>
      </c>
      <c r="O616" t="s">
        <v>115</v>
      </c>
      <c r="P616" t="s">
        <v>32</v>
      </c>
      <c r="Q616">
        <v>-1</v>
      </c>
      <c r="R616">
        <v>-1</v>
      </c>
      <c r="S616">
        <v>-1</v>
      </c>
      <c r="T616">
        <v>-1</v>
      </c>
      <c r="U616">
        <v>-1</v>
      </c>
      <c r="V616">
        <v>-1</v>
      </c>
      <c r="W616">
        <v>-1</v>
      </c>
      <c r="X616">
        <v>-1</v>
      </c>
      <c r="Y616">
        <v>-1</v>
      </c>
      <c r="Z616">
        <v>-1</v>
      </c>
      <c r="AA616">
        <v>-1</v>
      </c>
      <c r="AB616">
        <v>-1</v>
      </c>
      <c r="AC616">
        <v>-1</v>
      </c>
      <c r="AD616" s="300">
        <f t="shared" si="174"/>
        <v>0</v>
      </c>
      <c r="AE616" s="300">
        <f t="shared" si="175"/>
        <v>0</v>
      </c>
      <c r="AF616" s="300">
        <f t="shared" si="176"/>
        <v>0</v>
      </c>
      <c r="AG616" s="300">
        <f t="shared" si="177"/>
        <v>0</v>
      </c>
      <c r="AH616" s="300">
        <f t="shared" si="178"/>
        <v>0</v>
      </c>
      <c r="AI616" s="300">
        <f t="shared" si="179"/>
        <v>0</v>
      </c>
      <c r="AJ616" s="300">
        <f t="shared" si="180"/>
        <v>0</v>
      </c>
      <c r="AK616" s="300">
        <f t="shared" si="181"/>
        <v>0</v>
      </c>
      <c r="AL616" s="300">
        <f t="shared" si="182"/>
        <v>0</v>
      </c>
      <c r="AM616" s="300">
        <f t="shared" si="183"/>
        <v>0</v>
      </c>
      <c r="AN616" s="300">
        <f t="shared" si="184"/>
        <v>0</v>
      </c>
      <c r="AO616" s="300">
        <f t="shared" si="185"/>
        <v>0</v>
      </c>
      <c r="AP616" s="300">
        <f t="shared" si="186"/>
        <v>0</v>
      </c>
    </row>
    <row r="617" spans="1:42" ht="15.75" thickBot="1" x14ac:dyDescent="0.3">
      <c r="A617" s="346" t="s">
        <v>477</v>
      </c>
      <c r="B617" s="440" t="s">
        <v>478</v>
      </c>
      <c r="C617" s="519" t="s">
        <v>371</v>
      </c>
      <c r="D617" s="440" t="s">
        <v>1949</v>
      </c>
      <c r="E617" s="440" t="s">
        <v>1951</v>
      </c>
      <c r="F617">
        <v>2275050011</v>
      </c>
      <c r="G617" t="s">
        <v>227</v>
      </c>
      <c r="H617" t="s">
        <v>223</v>
      </c>
      <c r="I617" t="s">
        <v>27</v>
      </c>
      <c r="J617">
        <v>2011</v>
      </c>
      <c r="K617">
        <v>2</v>
      </c>
      <c r="L617" t="s">
        <v>344</v>
      </c>
      <c r="M617" t="s">
        <v>120</v>
      </c>
      <c r="N617" s="495">
        <f t="shared" si="187"/>
        <v>75</v>
      </c>
      <c r="O617" t="s">
        <v>115</v>
      </c>
      <c r="P617" t="s">
        <v>32</v>
      </c>
      <c r="Q617">
        <v>-1</v>
      </c>
      <c r="R617">
        <v>-1</v>
      </c>
      <c r="S617">
        <v>-1</v>
      </c>
      <c r="T617">
        <v>-1</v>
      </c>
      <c r="U617">
        <v>-1</v>
      </c>
      <c r="V617">
        <v>-1</v>
      </c>
      <c r="W617">
        <v>-1</v>
      </c>
      <c r="X617">
        <v>-1</v>
      </c>
      <c r="Y617">
        <v>-1</v>
      </c>
      <c r="Z617">
        <v>-1</v>
      </c>
      <c r="AA617">
        <v>-1</v>
      </c>
      <c r="AB617">
        <v>-1</v>
      </c>
      <c r="AC617">
        <v>-1</v>
      </c>
      <c r="AD617" s="300">
        <f t="shared" si="174"/>
        <v>0</v>
      </c>
      <c r="AE617" s="300">
        <f t="shared" si="175"/>
        <v>0</v>
      </c>
      <c r="AF617" s="300">
        <f t="shared" si="176"/>
        <v>0</v>
      </c>
      <c r="AG617" s="300">
        <f t="shared" si="177"/>
        <v>0</v>
      </c>
      <c r="AH617" s="300">
        <f t="shared" si="178"/>
        <v>0</v>
      </c>
      <c r="AI617" s="300">
        <f t="shared" si="179"/>
        <v>0</v>
      </c>
      <c r="AJ617" s="300">
        <f t="shared" si="180"/>
        <v>0</v>
      </c>
      <c r="AK617" s="300">
        <f t="shared" si="181"/>
        <v>0</v>
      </c>
      <c r="AL617" s="300">
        <f t="shared" si="182"/>
        <v>0</v>
      </c>
      <c r="AM617" s="300">
        <f t="shared" si="183"/>
        <v>0</v>
      </c>
      <c r="AN617" s="300">
        <f t="shared" si="184"/>
        <v>0</v>
      </c>
      <c r="AO617" s="300">
        <f t="shared" si="185"/>
        <v>0</v>
      </c>
      <c r="AP617" s="300">
        <f t="shared" si="186"/>
        <v>0</v>
      </c>
    </row>
    <row r="618" spans="1:42" ht="15.75" thickBot="1" x14ac:dyDescent="0.3">
      <c r="A618" s="346" t="s">
        <v>477</v>
      </c>
      <c r="B618" s="440" t="s">
        <v>478</v>
      </c>
      <c r="C618" s="519" t="s">
        <v>371</v>
      </c>
      <c r="D618" s="440" t="s">
        <v>1949</v>
      </c>
      <c r="E618" s="440" t="s">
        <v>1951</v>
      </c>
      <c r="F618">
        <v>2275050011</v>
      </c>
      <c r="G618" t="s">
        <v>227</v>
      </c>
      <c r="H618" t="s">
        <v>223</v>
      </c>
      <c r="I618" t="s">
        <v>27</v>
      </c>
      <c r="J618">
        <v>2011</v>
      </c>
      <c r="K618">
        <v>3</v>
      </c>
      <c r="L618" t="s">
        <v>116</v>
      </c>
      <c r="M618" t="s">
        <v>117</v>
      </c>
      <c r="N618" s="495">
        <f t="shared" si="187"/>
        <v>76</v>
      </c>
      <c r="O618" t="s">
        <v>115</v>
      </c>
      <c r="P618" t="s">
        <v>32</v>
      </c>
      <c r="Q618">
        <v>-1</v>
      </c>
      <c r="R618">
        <v>-1</v>
      </c>
      <c r="S618">
        <v>-1</v>
      </c>
      <c r="T618">
        <v>-1</v>
      </c>
      <c r="U618">
        <v>-1</v>
      </c>
      <c r="V618">
        <v>-1</v>
      </c>
      <c r="W618">
        <v>-1</v>
      </c>
      <c r="X618">
        <v>-1</v>
      </c>
      <c r="Y618">
        <v>-1</v>
      </c>
      <c r="Z618">
        <v>-1</v>
      </c>
      <c r="AA618">
        <v>-1</v>
      </c>
      <c r="AB618">
        <v>-1</v>
      </c>
      <c r="AC618">
        <v>-1</v>
      </c>
      <c r="AD618" s="300">
        <f t="shared" si="174"/>
        <v>0</v>
      </c>
      <c r="AE618" s="300">
        <f t="shared" si="175"/>
        <v>0</v>
      </c>
      <c r="AF618" s="300">
        <f t="shared" si="176"/>
        <v>0</v>
      </c>
      <c r="AG618" s="300">
        <f t="shared" si="177"/>
        <v>0</v>
      </c>
      <c r="AH618" s="300">
        <f t="shared" si="178"/>
        <v>0</v>
      </c>
      <c r="AI618" s="300">
        <f t="shared" si="179"/>
        <v>0</v>
      </c>
      <c r="AJ618" s="300">
        <f t="shared" si="180"/>
        <v>0</v>
      </c>
      <c r="AK618" s="300">
        <f t="shared" si="181"/>
        <v>0</v>
      </c>
      <c r="AL618" s="300">
        <f t="shared" si="182"/>
        <v>0</v>
      </c>
      <c r="AM618" s="300">
        <f t="shared" si="183"/>
        <v>0</v>
      </c>
      <c r="AN618" s="300">
        <f t="shared" si="184"/>
        <v>0</v>
      </c>
      <c r="AO618" s="300">
        <f t="shared" si="185"/>
        <v>0</v>
      </c>
      <c r="AP618" s="300">
        <f t="shared" si="186"/>
        <v>0</v>
      </c>
    </row>
    <row r="619" spans="1:42" ht="15.75" thickBot="1" x14ac:dyDescent="0.3">
      <c r="A619" s="346" t="s">
        <v>477</v>
      </c>
      <c r="B619" s="440" t="s">
        <v>478</v>
      </c>
      <c r="C619" s="519" t="s">
        <v>371</v>
      </c>
      <c r="D619" s="440" t="s">
        <v>1949</v>
      </c>
      <c r="E619" s="440" t="s">
        <v>1951</v>
      </c>
      <c r="F619">
        <v>2275050011</v>
      </c>
      <c r="G619" t="s">
        <v>227</v>
      </c>
      <c r="H619" t="s">
        <v>223</v>
      </c>
      <c r="I619" t="s">
        <v>27</v>
      </c>
      <c r="J619">
        <v>2011</v>
      </c>
      <c r="K619">
        <v>4</v>
      </c>
      <c r="L619" t="s">
        <v>118</v>
      </c>
      <c r="M619" t="s">
        <v>102</v>
      </c>
      <c r="N619" s="495">
        <f t="shared" si="187"/>
        <v>77</v>
      </c>
      <c r="O619" t="s">
        <v>115</v>
      </c>
      <c r="P619" t="s">
        <v>32</v>
      </c>
      <c r="Q619">
        <v>-1</v>
      </c>
      <c r="R619">
        <v>-1</v>
      </c>
      <c r="S619">
        <v>-1</v>
      </c>
      <c r="T619">
        <v>-1</v>
      </c>
      <c r="U619">
        <v>-1</v>
      </c>
      <c r="V619">
        <v>-1</v>
      </c>
      <c r="W619">
        <v>-1</v>
      </c>
      <c r="X619">
        <v>-1</v>
      </c>
      <c r="Y619">
        <v>-1</v>
      </c>
      <c r="Z619">
        <v>-1</v>
      </c>
      <c r="AA619">
        <v>-1</v>
      </c>
      <c r="AB619">
        <v>-1</v>
      </c>
      <c r="AC619">
        <v>-1</v>
      </c>
      <c r="AD619" s="300">
        <f t="shared" si="174"/>
        <v>0</v>
      </c>
      <c r="AE619" s="300">
        <f t="shared" si="175"/>
        <v>0</v>
      </c>
      <c r="AF619" s="300">
        <f t="shared" si="176"/>
        <v>0</v>
      </c>
      <c r="AG619" s="300">
        <f t="shared" si="177"/>
        <v>0</v>
      </c>
      <c r="AH619" s="300">
        <f t="shared" si="178"/>
        <v>0</v>
      </c>
      <c r="AI619" s="300">
        <f t="shared" si="179"/>
        <v>0</v>
      </c>
      <c r="AJ619" s="300">
        <f t="shared" si="180"/>
        <v>0</v>
      </c>
      <c r="AK619" s="300">
        <f t="shared" si="181"/>
        <v>0</v>
      </c>
      <c r="AL619" s="300">
        <f t="shared" si="182"/>
        <v>0</v>
      </c>
      <c r="AM619" s="300">
        <f t="shared" si="183"/>
        <v>0</v>
      </c>
      <c r="AN619" s="300">
        <f t="shared" si="184"/>
        <v>0</v>
      </c>
      <c r="AO619" s="300">
        <f t="shared" si="185"/>
        <v>0</v>
      </c>
      <c r="AP619" s="300">
        <f t="shared" si="186"/>
        <v>0</v>
      </c>
    </row>
    <row r="620" spans="1:42" ht="15.75" thickBot="1" x14ac:dyDescent="0.3">
      <c r="A620" s="346" t="s">
        <v>477</v>
      </c>
      <c r="B620" s="440" t="s">
        <v>478</v>
      </c>
      <c r="C620" s="519" t="s">
        <v>371</v>
      </c>
      <c r="D620" s="440" t="s">
        <v>1949</v>
      </c>
      <c r="E620" s="440" t="s">
        <v>1951</v>
      </c>
      <c r="F620">
        <v>2275050011</v>
      </c>
      <c r="G620" t="s">
        <v>227</v>
      </c>
      <c r="H620" t="s">
        <v>223</v>
      </c>
      <c r="I620" t="s">
        <v>27</v>
      </c>
      <c r="J620">
        <v>2011</v>
      </c>
      <c r="K620">
        <v>5</v>
      </c>
      <c r="L620" t="s">
        <v>119</v>
      </c>
      <c r="M620" t="s">
        <v>120</v>
      </c>
      <c r="N620" s="495">
        <f t="shared" si="187"/>
        <v>78</v>
      </c>
      <c r="O620" t="s">
        <v>115</v>
      </c>
      <c r="P620" t="s">
        <v>32</v>
      </c>
      <c r="Q620">
        <v>-1</v>
      </c>
      <c r="R620">
        <v>-1</v>
      </c>
      <c r="S620">
        <v>-1</v>
      </c>
      <c r="T620">
        <v>-1</v>
      </c>
      <c r="U620">
        <v>-1</v>
      </c>
      <c r="V620">
        <v>-1</v>
      </c>
      <c r="W620">
        <v>-1</v>
      </c>
      <c r="X620">
        <v>-1</v>
      </c>
      <c r="Y620">
        <v>-1</v>
      </c>
      <c r="Z620">
        <v>-1</v>
      </c>
      <c r="AA620">
        <v>-1</v>
      </c>
      <c r="AB620">
        <v>-1</v>
      </c>
      <c r="AC620">
        <v>-1</v>
      </c>
      <c r="AD620" s="300">
        <f t="shared" si="174"/>
        <v>0</v>
      </c>
      <c r="AE620" s="300">
        <f t="shared" si="175"/>
        <v>0</v>
      </c>
      <c r="AF620" s="300">
        <f t="shared" si="176"/>
        <v>0</v>
      </c>
      <c r="AG620" s="300">
        <f t="shared" si="177"/>
        <v>0</v>
      </c>
      <c r="AH620" s="300">
        <f t="shared" si="178"/>
        <v>0</v>
      </c>
      <c r="AI620" s="300">
        <f t="shared" si="179"/>
        <v>0</v>
      </c>
      <c r="AJ620" s="300">
        <f t="shared" si="180"/>
        <v>0</v>
      </c>
      <c r="AK620" s="300">
        <f t="shared" si="181"/>
        <v>0</v>
      </c>
      <c r="AL620" s="300">
        <f t="shared" si="182"/>
        <v>0</v>
      </c>
      <c r="AM620" s="300">
        <f t="shared" si="183"/>
        <v>0</v>
      </c>
      <c r="AN620" s="300">
        <f t="shared" si="184"/>
        <v>0</v>
      </c>
      <c r="AO620" s="300">
        <f t="shared" si="185"/>
        <v>0</v>
      </c>
      <c r="AP620" s="300">
        <f t="shared" si="186"/>
        <v>0</v>
      </c>
    </row>
    <row r="621" spans="1:42" ht="15.75" thickBot="1" x14ac:dyDescent="0.3">
      <c r="A621" s="346" t="s">
        <v>477</v>
      </c>
      <c r="B621" s="440" t="s">
        <v>478</v>
      </c>
      <c r="C621" s="519" t="s">
        <v>371</v>
      </c>
      <c r="D621" s="440" t="s">
        <v>1949</v>
      </c>
      <c r="E621" s="440" t="s">
        <v>1951</v>
      </c>
      <c r="F621">
        <v>2275050011</v>
      </c>
      <c r="G621" t="s">
        <v>227</v>
      </c>
      <c r="H621" t="s">
        <v>223</v>
      </c>
      <c r="I621" t="s">
        <v>27</v>
      </c>
      <c r="J621">
        <v>2011</v>
      </c>
      <c r="K621">
        <v>6</v>
      </c>
      <c r="L621" t="s">
        <v>121</v>
      </c>
      <c r="M621" t="s">
        <v>120</v>
      </c>
      <c r="N621" s="495">
        <f t="shared" si="187"/>
        <v>79</v>
      </c>
      <c r="O621" t="s">
        <v>115</v>
      </c>
      <c r="P621" t="s">
        <v>32</v>
      </c>
      <c r="Q621">
        <v>-1</v>
      </c>
      <c r="R621">
        <v>-1</v>
      </c>
      <c r="S621">
        <v>-1</v>
      </c>
      <c r="T621">
        <v>-1</v>
      </c>
      <c r="U621">
        <v>-1</v>
      </c>
      <c r="V621">
        <v>-1</v>
      </c>
      <c r="W621">
        <v>-1</v>
      </c>
      <c r="X621">
        <v>-1</v>
      </c>
      <c r="Y621">
        <v>-1</v>
      </c>
      <c r="Z621">
        <v>-1</v>
      </c>
      <c r="AA621">
        <v>-1</v>
      </c>
      <c r="AB621">
        <v>-1</v>
      </c>
      <c r="AC621">
        <v>-1</v>
      </c>
      <c r="AD621" s="300">
        <f t="shared" si="174"/>
        <v>0</v>
      </c>
      <c r="AE621" s="300">
        <f t="shared" si="175"/>
        <v>0</v>
      </c>
      <c r="AF621" s="300">
        <f t="shared" si="176"/>
        <v>0</v>
      </c>
      <c r="AG621" s="300">
        <f t="shared" si="177"/>
        <v>0</v>
      </c>
      <c r="AH621" s="300">
        <f t="shared" si="178"/>
        <v>0</v>
      </c>
      <c r="AI621" s="300">
        <f t="shared" si="179"/>
        <v>0</v>
      </c>
      <c r="AJ621" s="300">
        <f t="shared" si="180"/>
        <v>0</v>
      </c>
      <c r="AK621" s="300">
        <f t="shared" si="181"/>
        <v>0</v>
      </c>
      <c r="AL621" s="300">
        <f t="shared" si="182"/>
        <v>0</v>
      </c>
      <c r="AM621" s="300">
        <f t="shared" si="183"/>
        <v>0</v>
      </c>
      <c r="AN621" s="300">
        <f t="shared" si="184"/>
        <v>0</v>
      </c>
      <c r="AO621" s="300">
        <f t="shared" si="185"/>
        <v>0</v>
      </c>
      <c r="AP621" s="300">
        <f t="shared" si="186"/>
        <v>0</v>
      </c>
    </row>
    <row r="622" spans="1:42" ht="15.75" thickBot="1" x14ac:dyDescent="0.3">
      <c r="A622" s="346" t="s">
        <v>477</v>
      </c>
      <c r="B622" s="440" t="s">
        <v>478</v>
      </c>
      <c r="C622" s="519" t="s">
        <v>371</v>
      </c>
      <c r="D622" s="440" t="s">
        <v>1949</v>
      </c>
      <c r="E622" s="440" t="s">
        <v>1951</v>
      </c>
      <c r="F622">
        <v>2275050011</v>
      </c>
      <c r="G622" t="s">
        <v>227</v>
      </c>
      <c r="H622" t="s">
        <v>223</v>
      </c>
      <c r="I622" t="s">
        <v>27</v>
      </c>
      <c r="J622">
        <v>2011</v>
      </c>
      <c r="K622">
        <v>7</v>
      </c>
      <c r="L622" t="s">
        <v>122</v>
      </c>
      <c r="M622" t="s">
        <v>105</v>
      </c>
      <c r="N622" s="495">
        <f t="shared" si="187"/>
        <v>80</v>
      </c>
      <c r="O622" t="s">
        <v>115</v>
      </c>
      <c r="P622" t="s">
        <v>32</v>
      </c>
      <c r="Q622">
        <v>-1</v>
      </c>
      <c r="R622">
        <v>-1</v>
      </c>
      <c r="S622">
        <v>-1</v>
      </c>
      <c r="T622">
        <v>-1</v>
      </c>
      <c r="U622">
        <v>-1</v>
      </c>
      <c r="V622">
        <v>-1</v>
      </c>
      <c r="W622">
        <v>-1</v>
      </c>
      <c r="X622">
        <v>-1</v>
      </c>
      <c r="Y622">
        <v>-1</v>
      </c>
      <c r="Z622">
        <v>-1</v>
      </c>
      <c r="AA622">
        <v>-1</v>
      </c>
      <c r="AB622">
        <v>-1</v>
      </c>
      <c r="AC622">
        <v>-1</v>
      </c>
      <c r="AD622" s="300">
        <f t="shared" si="174"/>
        <v>0</v>
      </c>
      <c r="AE622" s="300">
        <f t="shared" si="175"/>
        <v>0</v>
      </c>
      <c r="AF622" s="300">
        <f t="shared" si="176"/>
        <v>0</v>
      </c>
      <c r="AG622" s="300">
        <f t="shared" si="177"/>
        <v>0</v>
      </c>
      <c r="AH622" s="300">
        <f t="shared" si="178"/>
        <v>0</v>
      </c>
      <c r="AI622" s="300">
        <f t="shared" si="179"/>
        <v>0</v>
      </c>
      <c r="AJ622" s="300">
        <f t="shared" si="180"/>
        <v>0</v>
      </c>
      <c r="AK622" s="300">
        <f t="shared" si="181"/>
        <v>0</v>
      </c>
      <c r="AL622" s="300">
        <f t="shared" si="182"/>
        <v>0</v>
      </c>
      <c r="AM622" s="300">
        <f t="shared" si="183"/>
        <v>0</v>
      </c>
      <c r="AN622" s="300">
        <f t="shared" si="184"/>
        <v>0</v>
      </c>
      <c r="AO622" s="300">
        <f t="shared" si="185"/>
        <v>0</v>
      </c>
      <c r="AP622" s="300">
        <f t="shared" si="186"/>
        <v>0</v>
      </c>
    </row>
    <row r="623" spans="1:42" ht="15.75" thickBot="1" x14ac:dyDescent="0.3">
      <c r="A623" s="346" t="s">
        <v>477</v>
      </c>
      <c r="B623" s="440" t="s">
        <v>478</v>
      </c>
      <c r="C623" s="519" t="s">
        <v>371</v>
      </c>
      <c r="D623" s="440" t="s">
        <v>1949</v>
      </c>
      <c r="E623" s="440" t="s">
        <v>1951</v>
      </c>
      <c r="F623">
        <v>2275050011</v>
      </c>
      <c r="G623" t="s">
        <v>227</v>
      </c>
      <c r="H623" t="s">
        <v>223</v>
      </c>
      <c r="I623" t="s">
        <v>27</v>
      </c>
      <c r="J623">
        <v>2011</v>
      </c>
      <c r="K623">
        <v>8</v>
      </c>
      <c r="L623" t="s">
        <v>123</v>
      </c>
      <c r="M623" t="s">
        <v>105</v>
      </c>
      <c r="N623" s="495">
        <f t="shared" si="187"/>
        <v>81</v>
      </c>
      <c r="O623" t="s">
        <v>115</v>
      </c>
      <c r="P623" t="s">
        <v>32</v>
      </c>
      <c r="Q623">
        <v>-1</v>
      </c>
      <c r="R623">
        <v>-1</v>
      </c>
      <c r="S623">
        <v>-1</v>
      </c>
      <c r="T623">
        <v>-1</v>
      </c>
      <c r="U623">
        <v>-1</v>
      </c>
      <c r="V623">
        <v>-1</v>
      </c>
      <c r="W623">
        <v>-1</v>
      </c>
      <c r="X623">
        <v>-1</v>
      </c>
      <c r="Y623">
        <v>-1</v>
      </c>
      <c r="Z623">
        <v>-1</v>
      </c>
      <c r="AA623">
        <v>-1</v>
      </c>
      <c r="AB623">
        <v>-1</v>
      </c>
      <c r="AC623">
        <v>-1</v>
      </c>
      <c r="AD623" s="300">
        <f t="shared" si="174"/>
        <v>0</v>
      </c>
      <c r="AE623" s="300">
        <f t="shared" si="175"/>
        <v>0</v>
      </c>
      <c r="AF623" s="300">
        <f t="shared" si="176"/>
        <v>0</v>
      </c>
      <c r="AG623" s="300">
        <f t="shared" si="177"/>
        <v>0</v>
      </c>
      <c r="AH623" s="300">
        <f t="shared" si="178"/>
        <v>0</v>
      </c>
      <c r="AI623" s="300">
        <f t="shared" si="179"/>
        <v>0</v>
      </c>
      <c r="AJ623" s="300">
        <f t="shared" si="180"/>
        <v>0</v>
      </c>
      <c r="AK623" s="300">
        <f t="shared" si="181"/>
        <v>0</v>
      </c>
      <c r="AL623" s="300">
        <f t="shared" si="182"/>
        <v>0</v>
      </c>
      <c r="AM623" s="300">
        <f t="shared" si="183"/>
        <v>0</v>
      </c>
      <c r="AN623" s="300">
        <f t="shared" si="184"/>
        <v>0</v>
      </c>
      <c r="AO623" s="300">
        <f t="shared" si="185"/>
        <v>0</v>
      </c>
      <c r="AP623" s="300">
        <f t="shared" si="186"/>
        <v>0</v>
      </c>
    </row>
    <row r="624" spans="1:42" ht="15.75" thickBot="1" x14ac:dyDescent="0.3">
      <c r="A624" s="346" t="s">
        <v>477</v>
      </c>
      <c r="B624" s="440" t="s">
        <v>478</v>
      </c>
      <c r="C624" s="519" t="s">
        <v>371</v>
      </c>
      <c r="D624" s="440" t="s">
        <v>1949</v>
      </c>
      <c r="E624" s="440" t="s">
        <v>1951</v>
      </c>
      <c r="F624">
        <v>2275050011</v>
      </c>
      <c r="G624" t="s">
        <v>227</v>
      </c>
      <c r="H624" t="s">
        <v>223</v>
      </c>
      <c r="I624" t="s">
        <v>27</v>
      </c>
      <c r="J624">
        <v>2011</v>
      </c>
      <c r="K624">
        <v>9</v>
      </c>
      <c r="L624" t="s">
        <v>125</v>
      </c>
      <c r="M624" t="s">
        <v>105</v>
      </c>
      <c r="N624" s="495">
        <f t="shared" si="187"/>
        <v>82</v>
      </c>
      <c r="O624" t="s">
        <v>115</v>
      </c>
      <c r="P624" t="s">
        <v>32</v>
      </c>
      <c r="Q624">
        <v>-1</v>
      </c>
      <c r="R624">
        <v>-1</v>
      </c>
      <c r="S624">
        <v>-1</v>
      </c>
      <c r="T624">
        <v>-1</v>
      </c>
      <c r="U624">
        <v>-1</v>
      </c>
      <c r="V624">
        <v>-1</v>
      </c>
      <c r="W624">
        <v>-1</v>
      </c>
      <c r="X624">
        <v>-1</v>
      </c>
      <c r="Y624">
        <v>-1</v>
      </c>
      <c r="Z624">
        <v>-1</v>
      </c>
      <c r="AA624">
        <v>-1</v>
      </c>
      <c r="AB624">
        <v>-1</v>
      </c>
      <c r="AC624">
        <v>-1</v>
      </c>
      <c r="AD624" s="300">
        <f t="shared" si="174"/>
        <v>0</v>
      </c>
      <c r="AE624" s="300">
        <f t="shared" si="175"/>
        <v>0</v>
      </c>
      <c r="AF624" s="300">
        <f t="shared" si="176"/>
        <v>0</v>
      </c>
      <c r="AG624" s="300">
        <f t="shared" si="177"/>
        <v>0</v>
      </c>
      <c r="AH624" s="300">
        <f t="shared" si="178"/>
        <v>0</v>
      </c>
      <c r="AI624" s="300">
        <f t="shared" si="179"/>
        <v>0</v>
      </c>
      <c r="AJ624" s="300">
        <f t="shared" si="180"/>
        <v>0</v>
      </c>
      <c r="AK624" s="300">
        <f t="shared" si="181"/>
        <v>0</v>
      </c>
      <c r="AL624" s="300">
        <f t="shared" si="182"/>
        <v>0</v>
      </c>
      <c r="AM624" s="300">
        <f t="shared" si="183"/>
        <v>0</v>
      </c>
      <c r="AN624" s="300">
        <f t="shared" si="184"/>
        <v>0</v>
      </c>
      <c r="AO624" s="300">
        <f t="shared" si="185"/>
        <v>0</v>
      </c>
      <c r="AP624" s="300">
        <f t="shared" si="186"/>
        <v>0</v>
      </c>
    </row>
    <row r="625" spans="1:42" ht="15.75" thickBot="1" x14ac:dyDescent="0.3">
      <c r="A625" s="346" t="s">
        <v>477</v>
      </c>
      <c r="B625" s="440" t="s">
        <v>478</v>
      </c>
      <c r="C625" s="519" t="s">
        <v>371</v>
      </c>
      <c r="D625" s="440" t="s">
        <v>1949</v>
      </c>
      <c r="E625" s="440" t="s">
        <v>1951</v>
      </c>
      <c r="F625">
        <v>2275050011</v>
      </c>
      <c r="G625" t="s">
        <v>227</v>
      </c>
      <c r="H625" t="s">
        <v>223</v>
      </c>
      <c r="I625" t="s">
        <v>27</v>
      </c>
      <c r="J625">
        <v>2011</v>
      </c>
      <c r="K625">
        <v>10</v>
      </c>
      <c r="L625" t="s">
        <v>126</v>
      </c>
      <c r="M625" t="s">
        <v>105</v>
      </c>
      <c r="N625" s="495">
        <f t="shared" si="187"/>
        <v>83</v>
      </c>
      <c r="O625" t="s">
        <v>115</v>
      </c>
      <c r="P625" t="s">
        <v>32</v>
      </c>
      <c r="Q625">
        <v>-1</v>
      </c>
      <c r="R625">
        <v>-1</v>
      </c>
      <c r="S625">
        <v>-1</v>
      </c>
      <c r="T625">
        <v>-1</v>
      </c>
      <c r="U625">
        <v>-1</v>
      </c>
      <c r="V625">
        <v>-1</v>
      </c>
      <c r="W625">
        <v>-1</v>
      </c>
      <c r="X625">
        <v>-1</v>
      </c>
      <c r="Y625">
        <v>-1</v>
      </c>
      <c r="Z625">
        <v>-1</v>
      </c>
      <c r="AA625">
        <v>-1</v>
      </c>
      <c r="AB625">
        <v>-1</v>
      </c>
      <c r="AC625">
        <v>-1</v>
      </c>
      <c r="AD625" s="300">
        <f t="shared" si="174"/>
        <v>0</v>
      </c>
      <c r="AE625" s="300">
        <f t="shared" si="175"/>
        <v>0</v>
      </c>
      <c r="AF625" s="300">
        <f t="shared" si="176"/>
        <v>0</v>
      </c>
      <c r="AG625" s="300">
        <f t="shared" si="177"/>
        <v>0</v>
      </c>
      <c r="AH625" s="300">
        <f t="shared" si="178"/>
        <v>0</v>
      </c>
      <c r="AI625" s="300">
        <f t="shared" si="179"/>
        <v>0</v>
      </c>
      <c r="AJ625" s="300">
        <f t="shared" si="180"/>
        <v>0</v>
      </c>
      <c r="AK625" s="300">
        <f t="shared" si="181"/>
        <v>0</v>
      </c>
      <c r="AL625" s="300">
        <f t="shared" si="182"/>
        <v>0</v>
      </c>
      <c r="AM625" s="300">
        <f t="shared" si="183"/>
        <v>0</v>
      </c>
      <c r="AN625" s="300">
        <f t="shared" si="184"/>
        <v>0</v>
      </c>
      <c r="AO625" s="300">
        <f t="shared" si="185"/>
        <v>0</v>
      </c>
      <c r="AP625" s="300">
        <f t="shared" si="186"/>
        <v>0</v>
      </c>
    </row>
    <row r="626" spans="1:42" ht="15.75" thickBot="1" x14ac:dyDescent="0.3">
      <c r="A626" s="346" t="s">
        <v>477</v>
      </c>
      <c r="B626" s="440" t="s">
        <v>478</v>
      </c>
      <c r="C626" s="519" t="s">
        <v>371</v>
      </c>
      <c r="D626" s="440" t="s">
        <v>1949</v>
      </c>
      <c r="E626" s="440" t="s">
        <v>1951</v>
      </c>
      <c r="F626">
        <v>2275050011</v>
      </c>
      <c r="G626" t="s">
        <v>227</v>
      </c>
      <c r="H626" t="s">
        <v>223</v>
      </c>
      <c r="I626" t="s">
        <v>27</v>
      </c>
      <c r="J626">
        <v>2011</v>
      </c>
      <c r="K626">
        <v>11</v>
      </c>
      <c r="L626" t="s">
        <v>127</v>
      </c>
      <c r="M626" t="s">
        <v>105</v>
      </c>
      <c r="N626" s="495">
        <f t="shared" si="187"/>
        <v>84</v>
      </c>
      <c r="O626" t="s">
        <v>115</v>
      </c>
      <c r="P626" t="s">
        <v>32</v>
      </c>
      <c r="Q626">
        <v>-1</v>
      </c>
      <c r="R626">
        <v>-1</v>
      </c>
      <c r="S626">
        <v>-1</v>
      </c>
      <c r="T626">
        <v>-1</v>
      </c>
      <c r="U626">
        <v>-1</v>
      </c>
      <c r="V626">
        <v>-1</v>
      </c>
      <c r="W626">
        <v>-1</v>
      </c>
      <c r="X626">
        <v>-1</v>
      </c>
      <c r="Y626">
        <v>-1</v>
      </c>
      <c r="Z626">
        <v>-1</v>
      </c>
      <c r="AA626">
        <v>-1</v>
      </c>
      <c r="AB626">
        <v>-1</v>
      </c>
      <c r="AC626">
        <v>-1</v>
      </c>
      <c r="AD626" s="300">
        <f t="shared" si="174"/>
        <v>0</v>
      </c>
      <c r="AE626" s="300">
        <f t="shared" si="175"/>
        <v>0</v>
      </c>
      <c r="AF626" s="300">
        <f t="shared" si="176"/>
        <v>0</v>
      </c>
      <c r="AG626" s="300">
        <f t="shared" si="177"/>
        <v>0</v>
      </c>
      <c r="AH626" s="300">
        <f t="shared" si="178"/>
        <v>0</v>
      </c>
      <c r="AI626" s="300">
        <f t="shared" si="179"/>
        <v>0</v>
      </c>
      <c r="AJ626" s="300">
        <f t="shared" si="180"/>
        <v>0</v>
      </c>
      <c r="AK626" s="300">
        <f t="shared" si="181"/>
        <v>0</v>
      </c>
      <c r="AL626" s="300">
        <f t="shared" si="182"/>
        <v>0</v>
      </c>
      <c r="AM626" s="300">
        <f t="shared" si="183"/>
        <v>0</v>
      </c>
      <c r="AN626" s="300">
        <f t="shared" si="184"/>
        <v>0</v>
      </c>
      <c r="AO626" s="300">
        <f t="shared" si="185"/>
        <v>0</v>
      </c>
      <c r="AP626" s="300">
        <f t="shared" si="186"/>
        <v>0</v>
      </c>
    </row>
    <row r="627" spans="1:42" ht="15.75" thickBot="1" x14ac:dyDescent="0.3">
      <c r="A627" s="346" t="s">
        <v>477</v>
      </c>
      <c r="B627" s="440" t="s">
        <v>478</v>
      </c>
      <c r="C627" s="519" t="s">
        <v>371</v>
      </c>
      <c r="D627" s="440" t="s">
        <v>1949</v>
      </c>
      <c r="E627" s="440" t="s">
        <v>1951</v>
      </c>
      <c r="F627">
        <v>2275050011</v>
      </c>
      <c r="G627" t="s">
        <v>227</v>
      </c>
      <c r="H627" t="s">
        <v>223</v>
      </c>
      <c r="I627" t="s">
        <v>27</v>
      </c>
      <c r="J627">
        <v>2011</v>
      </c>
      <c r="K627">
        <v>12</v>
      </c>
      <c r="L627" t="s">
        <v>128</v>
      </c>
      <c r="M627" t="s">
        <v>105</v>
      </c>
      <c r="N627" s="495">
        <f t="shared" si="187"/>
        <v>85</v>
      </c>
      <c r="O627" t="s">
        <v>115</v>
      </c>
      <c r="P627" t="s">
        <v>32</v>
      </c>
      <c r="Q627">
        <v>-1</v>
      </c>
      <c r="R627">
        <v>-1</v>
      </c>
      <c r="S627">
        <v>-1</v>
      </c>
      <c r="T627">
        <v>-1</v>
      </c>
      <c r="U627">
        <v>-1</v>
      </c>
      <c r="V627">
        <v>-1</v>
      </c>
      <c r="W627">
        <v>-1</v>
      </c>
      <c r="X627">
        <v>-1</v>
      </c>
      <c r="Y627">
        <v>-1</v>
      </c>
      <c r="Z627">
        <v>-1</v>
      </c>
      <c r="AA627">
        <v>-1</v>
      </c>
      <c r="AB627">
        <v>-1</v>
      </c>
      <c r="AC627">
        <v>-1</v>
      </c>
      <c r="AD627" s="300">
        <f t="shared" si="174"/>
        <v>0</v>
      </c>
      <c r="AE627" s="300">
        <f t="shared" si="175"/>
        <v>0</v>
      </c>
      <c r="AF627" s="300">
        <f t="shared" si="176"/>
        <v>0</v>
      </c>
      <c r="AG627" s="300">
        <f t="shared" si="177"/>
        <v>0</v>
      </c>
      <c r="AH627" s="300">
        <f t="shared" si="178"/>
        <v>0</v>
      </c>
      <c r="AI627" s="300">
        <f t="shared" si="179"/>
        <v>0</v>
      </c>
      <c r="AJ627" s="300">
        <f t="shared" si="180"/>
        <v>0</v>
      </c>
      <c r="AK627" s="300">
        <f t="shared" si="181"/>
        <v>0</v>
      </c>
      <c r="AL627" s="300">
        <f t="shared" si="182"/>
        <v>0</v>
      </c>
      <c r="AM627" s="300">
        <f t="shared" si="183"/>
        <v>0</v>
      </c>
      <c r="AN627" s="300">
        <f t="shared" si="184"/>
        <v>0</v>
      </c>
      <c r="AO627" s="300">
        <f t="shared" si="185"/>
        <v>0</v>
      </c>
      <c r="AP627" s="300">
        <f t="shared" si="186"/>
        <v>0</v>
      </c>
    </row>
    <row r="628" spans="1:42" ht="15.75" thickBot="1" x14ac:dyDescent="0.3">
      <c r="A628" s="346" t="s">
        <v>477</v>
      </c>
      <c r="B628" s="440" t="s">
        <v>478</v>
      </c>
      <c r="C628" s="519" t="s">
        <v>371</v>
      </c>
      <c r="D628" s="440" t="s">
        <v>1949</v>
      </c>
      <c r="E628" s="440" t="s">
        <v>1951</v>
      </c>
      <c r="F628">
        <v>2275050011</v>
      </c>
      <c r="G628" t="s">
        <v>227</v>
      </c>
      <c r="H628" t="s">
        <v>223</v>
      </c>
      <c r="I628" t="s">
        <v>27</v>
      </c>
      <c r="J628">
        <v>2011</v>
      </c>
      <c r="K628">
        <v>13</v>
      </c>
      <c r="L628" t="s">
        <v>129</v>
      </c>
      <c r="M628" t="s">
        <v>120</v>
      </c>
      <c r="N628" s="495">
        <f t="shared" si="187"/>
        <v>86</v>
      </c>
      <c r="O628" t="s">
        <v>115</v>
      </c>
      <c r="P628" t="s">
        <v>32</v>
      </c>
      <c r="Q628">
        <v>-1</v>
      </c>
      <c r="R628">
        <v>-1</v>
      </c>
      <c r="S628">
        <v>-1</v>
      </c>
      <c r="T628">
        <v>-1</v>
      </c>
      <c r="U628">
        <v>-1</v>
      </c>
      <c r="V628">
        <v>-1</v>
      </c>
      <c r="W628">
        <v>-1</v>
      </c>
      <c r="X628">
        <v>-1</v>
      </c>
      <c r="Y628">
        <v>-1</v>
      </c>
      <c r="Z628">
        <v>-1</v>
      </c>
      <c r="AA628">
        <v>-1</v>
      </c>
      <c r="AB628">
        <v>-1</v>
      </c>
      <c r="AC628">
        <v>-1</v>
      </c>
      <c r="AD628" s="300">
        <f t="shared" si="174"/>
        <v>0</v>
      </c>
      <c r="AE628" s="300">
        <f t="shared" si="175"/>
        <v>0</v>
      </c>
      <c r="AF628" s="300">
        <f t="shared" si="176"/>
        <v>0</v>
      </c>
      <c r="AG628" s="300">
        <f t="shared" si="177"/>
        <v>0</v>
      </c>
      <c r="AH628" s="300">
        <f t="shared" si="178"/>
        <v>0</v>
      </c>
      <c r="AI628" s="300">
        <f t="shared" si="179"/>
        <v>0</v>
      </c>
      <c r="AJ628" s="300">
        <f t="shared" si="180"/>
        <v>0</v>
      </c>
      <c r="AK628" s="300">
        <f t="shared" si="181"/>
        <v>0</v>
      </c>
      <c r="AL628" s="300">
        <f t="shared" si="182"/>
        <v>0</v>
      </c>
      <c r="AM628" s="300">
        <f t="shared" si="183"/>
        <v>0</v>
      </c>
      <c r="AN628" s="300">
        <f t="shared" si="184"/>
        <v>0</v>
      </c>
      <c r="AO628" s="300">
        <f t="shared" si="185"/>
        <v>0</v>
      </c>
      <c r="AP628" s="300">
        <f t="shared" si="186"/>
        <v>0</v>
      </c>
    </row>
    <row r="629" spans="1:42" ht="15.75" thickBot="1" x14ac:dyDescent="0.3">
      <c r="A629" s="346" t="s">
        <v>477</v>
      </c>
      <c r="B629" s="440" t="s">
        <v>478</v>
      </c>
      <c r="C629" s="519" t="s">
        <v>371</v>
      </c>
      <c r="D629" s="440" t="s">
        <v>1949</v>
      </c>
      <c r="E629" s="440" t="s">
        <v>1951</v>
      </c>
      <c r="F629">
        <v>2275050011</v>
      </c>
      <c r="G629" t="s">
        <v>227</v>
      </c>
      <c r="H629" t="s">
        <v>223</v>
      </c>
      <c r="I629" t="s">
        <v>27</v>
      </c>
      <c r="J629">
        <v>2011</v>
      </c>
      <c r="K629">
        <v>14</v>
      </c>
      <c r="L629" t="s">
        <v>130</v>
      </c>
      <c r="M629" t="s">
        <v>105</v>
      </c>
      <c r="N629" s="495">
        <f t="shared" si="187"/>
        <v>87</v>
      </c>
      <c r="O629" t="s">
        <v>115</v>
      </c>
      <c r="P629" t="s">
        <v>32</v>
      </c>
      <c r="Q629">
        <v>-1</v>
      </c>
      <c r="R629">
        <v>-1</v>
      </c>
      <c r="S629">
        <v>-1</v>
      </c>
      <c r="T629">
        <v>-1</v>
      </c>
      <c r="U629">
        <v>-1</v>
      </c>
      <c r="V629">
        <v>-1</v>
      </c>
      <c r="W629">
        <v>-1</v>
      </c>
      <c r="X629">
        <v>-1</v>
      </c>
      <c r="Y629">
        <v>-1</v>
      </c>
      <c r="Z629">
        <v>-1</v>
      </c>
      <c r="AA629">
        <v>-1</v>
      </c>
      <c r="AB629">
        <v>-1</v>
      </c>
      <c r="AC629">
        <v>-1</v>
      </c>
      <c r="AD629" s="300">
        <f t="shared" si="174"/>
        <v>0</v>
      </c>
      <c r="AE629" s="300">
        <f t="shared" si="175"/>
        <v>0</v>
      </c>
      <c r="AF629" s="300">
        <f t="shared" si="176"/>
        <v>0</v>
      </c>
      <c r="AG629" s="300">
        <f t="shared" si="177"/>
        <v>0</v>
      </c>
      <c r="AH629" s="300">
        <f t="shared" si="178"/>
        <v>0</v>
      </c>
      <c r="AI629" s="300">
        <f t="shared" si="179"/>
        <v>0</v>
      </c>
      <c r="AJ629" s="300">
        <f t="shared" si="180"/>
        <v>0</v>
      </c>
      <c r="AK629" s="300">
        <f t="shared" si="181"/>
        <v>0</v>
      </c>
      <c r="AL629" s="300">
        <f t="shared" si="182"/>
        <v>0</v>
      </c>
      <c r="AM629" s="300">
        <f t="shared" si="183"/>
        <v>0</v>
      </c>
      <c r="AN629" s="300">
        <f t="shared" si="184"/>
        <v>0</v>
      </c>
      <c r="AO629" s="300">
        <f t="shared" si="185"/>
        <v>0</v>
      </c>
      <c r="AP629" s="300">
        <f t="shared" si="186"/>
        <v>0</v>
      </c>
    </row>
    <row r="630" spans="1:42" ht="15.75" thickBot="1" x14ac:dyDescent="0.3">
      <c r="A630" s="346" t="s">
        <v>477</v>
      </c>
      <c r="B630" s="440" t="s">
        <v>478</v>
      </c>
      <c r="C630" s="519" t="s">
        <v>371</v>
      </c>
      <c r="D630" s="440" t="s">
        <v>1949</v>
      </c>
      <c r="E630" s="440" t="s">
        <v>1951</v>
      </c>
      <c r="F630">
        <v>2275050011</v>
      </c>
      <c r="G630" t="s">
        <v>227</v>
      </c>
      <c r="H630" t="s">
        <v>223</v>
      </c>
      <c r="I630" t="s">
        <v>27</v>
      </c>
      <c r="J630">
        <v>2011</v>
      </c>
      <c r="K630">
        <v>15</v>
      </c>
      <c r="L630" t="s">
        <v>347</v>
      </c>
      <c r="M630" t="s">
        <v>120</v>
      </c>
      <c r="N630" s="495">
        <f t="shared" si="187"/>
        <v>88</v>
      </c>
      <c r="O630" t="s">
        <v>115</v>
      </c>
      <c r="P630" t="s">
        <v>32</v>
      </c>
      <c r="Q630">
        <v>-1</v>
      </c>
      <c r="R630">
        <v>-1</v>
      </c>
      <c r="S630">
        <v>-1</v>
      </c>
      <c r="T630">
        <v>-1</v>
      </c>
      <c r="U630">
        <v>-1</v>
      </c>
      <c r="V630">
        <v>-1</v>
      </c>
      <c r="W630">
        <v>-1</v>
      </c>
      <c r="X630">
        <v>-1</v>
      </c>
      <c r="Y630">
        <v>-1</v>
      </c>
      <c r="Z630">
        <v>-1</v>
      </c>
      <c r="AA630">
        <v>-1</v>
      </c>
      <c r="AB630">
        <v>-1</v>
      </c>
      <c r="AC630">
        <v>-1</v>
      </c>
      <c r="AD630" s="300">
        <f t="shared" si="174"/>
        <v>0</v>
      </c>
      <c r="AE630" s="300">
        <f t="shared" si="175"/>
        <v>0</v>
      </c>
      <c r="AF630" s="300">
        <f t="shared" si="176"/>
        <v>0</v>
      </c>
      <c r="AG630" s="300">
        <f t="shared" si="177"/>
        <v>0</v>
      </c>
      <c r="AH630" s="300">
        <f t="shared" si="178"/>
        <v>0</v>
      </c>
      <c r="AI630" s="300">
        <f t="shared" si="179"/>
        <v>0</v>
      </c>
      <c r="AJ630" s="300">
        <f t="shared" si="180"/>
        <v>0</v>
      </c>
      <c r="AK630" s="300">
        <f t="shared" si="181"/>
        <v>0</v>
      </c>
      <c r="AL630" s="300">
        <f t="shared" si="182"/>
        <v>0</v>
      </c>
      <c r="AM630" s="300">
        <f t="shared" si="183"/>
        <v>0</v>
      </c>
      <c r="AN630" s="300">
        <f t="shared" si="184"/>
        <v>0</v>
      </c>
      <c r="AO630" s="300">
        <f t="shared" si="185"/>
        <v>0</v>
      </c>
      <c r="AP630" s="300">
        <f t="shared" si="186"/>
        <v>0</v>
      </c>
    </row>
    <row r="631" spans="1:42" ht="15.75" thickBot="1" x14ac:dyDescent="0.3">
      <c r="A631" s="346" t="s">
        <v>477</v>
      </c>
      <c r="B631" s="440" t="s">
        <v>478</v>
      </c>
      <c r="C631" s="519" t="s">
        <v>371</v>
      </c>
      <c r="D631" s="440" t="s">
        <v>1949</v>
      </c>
      <c r="E631" s="440" t="s">
        <v>1951</v>
      </c>
      <c r="F631">
        <v>2275050011</v>
      </c>
      <c r="G631" t="s">
        <v>227</v>
      </c>
      <c r="H631" t="s">
        <v>223</v>
      </c>
      <c r="I631" t="s">
        <v>27</v>
      </c>
      <c r="J631">
        <v>2011</v>
      </c>
      <c r="K631">
        <v>16</v>
      </c>
      <c r="L631" t="s">
        <v>131</v>
      </c>
      <c r="M631" t="s">
        <v>105</v>
      </c>
      <c r="N631" s="495">
        <f t="shared" si="187"/>
        <v>89</v>
      </c>
      <c r="O631" t="s">
        <v>115</v>
      </c>
      <c r="P631" t="s">
        <v>32</v>
      </c>
      <c r="Q631">
        <v>-1</v>
      </c>
      <c r="R631">
        <v>-1</v>
      </c>
      <c r="S631">
        <v>-1</v>
      </c>
      <c r="T631">
        <v>-1</v>
      </c>
      <c r="U631">
        <v>-1</v>
      </c>
      <c r="V631">
        <v>-1</v>
      </c>
      <c r="W631">
        <v>-1</v>
      </c>
      <c r="X631">
        <v>-1</v>
      </c>
      <c r="Y631">
        <v>-1</v>
      </c>
      <c r="Z631">
        <v>-1</v>
      </c>
      <c r="AA631">
        <v>-1</v>
      </c>
      <c r="AB631">
        <v>-1</v>
      </c>
      <c r="AC631">
        <v>-1</v>
      </c>
      <c r="AD631" s="300">
        <f t="shared" si="174"/>
        <v>0</v>
      </c>
      <c r="AE631" s="300">
        <f t="shared" si="175"/>
        <v>0</v>
      </c>
      <c r="AF631" s="300">
        <f t="shared" si="176"/>
        <v>0</v>
      </c>
      <c r="AG631" s="300">
        <f t="shared" si="177"/>
        <v>0</v>
      </c>
      <c r="AH631" s="300">
        <f t="shared" si="178"/>
        <v>0</v>
      </c>
      <c r="AI631" s="300">
        <f t="shared" si="179"/>
        <v>0</v>
      </c>
      <c r="AJ631" s="300">
        <f t="shared" si="180"/>
        <v>0</v>
      </c>
      <c r="AK631" s="300">
        <f t="shared" si="181"/>
        <v>0</v>
      </c>
      <c r="AL631" s="300">
        <f t="shared" si="182"/>
        <v>0</v>
      </c>
      <c r="AM631" s="300">
        <f t="shared" si="183"/>
        <v>0</v>
      </c>
      <c r="AN631" s="300">
        <f t="shared" si="184"/>
        <v>0</v>
      </c>
      <c r="AO631" s="300">
        <f t="shared" si="185"/>
        <v>0</v>
      </c>
      <c r="AP631" s="300">
        <f t="shared" si="186"/>
        <v>0</v>
      </c>
    </row>
    <row r="632" spans="1:42" ht="15.75" thickBot="1" x14ac:dyDescent="0.3">
      <c r="A632" s="346" t="s">
        <v>477</v>
      </c>
      <c r="B632" s="440" t="s">
        <v>478</v>
      </c>
      <c r="C632" s="519" t="s">
        <v>371</v>
      </c>
      <c r="D632" s="440" t="s">
        <v>1949</v>
      </c>
      <c r="E632" s="440" t="s">
        <v>1951</v>
      </c>
      <c r="F632">
        <v>2275050011</v>
      </c>
      <c r="G632" t="s">
        <v>227</v>
      </c>
      <c r="H632" t="s">
        <v>223</v>
      </c>
      <c r="I632" t="s">
        <v>27</v>
      </c>
      <c r="J632">
        <v>2011</v>
      </c>
      <c r="K632">
        <v>17</v>
      </c>
      <c r="L632" t="s">
        <v>348</v>
      </c>
      <c r="M632" t="s">
        <v>102</v>
      </c>
      <c r="N632" s="495">
        <f t="shared" si="187"/>
        <v>90</v>
      </c>
      <c r="O632" t="s">
        <v>115</v>
      </c>
      <c r="P632" t="s">
        <v>32</v>
      </c>
      <c r="Q632">
        <v>-1</v>
      </c>
      <c r="R632">
        <v>-1</v>
      </c>
      <c r="S632">
        <v>-1</v>
      </c>
      <c r="T632">
        <v>-1</v>
      </c>
      <c r="U632">
        <v>-1</v>
      </c>
      <c r="V632">
        <v>-1</v>
      </c>
      <c r="W632">
        <v>-1</v>
      </c>
      <c r="X632">
        <v>-1</v>
      </c>
      <c r="Y632">
        <v>-1</v>
      </c>
      <c r="Z632">
        <v>-1</v>
      </c>
      <c r="AA632">
        <v>-1</v>
      </c>
      <c r="AB632">
        <v>-1</v>
      </c>
      <c r="AC632">
        <v>-1</v>
      </c>
      <c r="AD632" s="300">
        <f t="shared" si="174"/>
        <v>0</v>
      </c>
      <c r="AE632" s="300">
        <f t="shared" si="175"/>
        <v>0</v>
      </c>
      <c r="AF632" s="300">
        <f t="shared" si="176"/>
        <v>0</v>
      </c>
      <c r="AG632" s="300">
        <f t="shared" si="177"/>
        <v>0</v>
      </c>
      <c r="AH632" s="300">
        <f t="shared" si="178"/>
        <v>0</v>
      </c>
      <c r="AI632" s="300">
        <f t="shared" si="179"/>
        <v>0</v>
      </c>
      <c r="AJ632" s="300">
        <f t="shared" si="180"/>
        <v>0</v>
      </c>
      <c r="AK632" s="300">
        <f t="shared" si="181"/>
        <v>0</v>
      </c>
      <c r="AL632" s="300">
        <f t="shared" si="182"/>
        <v>0</v>
      </c>
      <c r="AM632" s="300">
        <f t="shared" si="183"/>
        <v>0</v>
      </c>
      <c r="AN632" s="300">
        <f t="shared" si="184"/>
        <v>0</v>
      </c>
      <c r="AO632" s="300">
        <f t="shared" si="185"/>
        <v>0</v>
      </c>
      <c r="AP632" s="300">
        <f t="shared" si="186"/>
        <v>0</v>
      </c>
    </row>
    <row r="633" spans="1:42" ht="15.75" thickBot="1" x14ac:dyDescent="0.3">
      <c r="A633" s="346" t="s">
        <v>477</v>
      </c>
      <c r="B633" s="440" t="s">
        <v>478</v>
      </c>
      <c r="C633" s="519" t="s">
        <v>371</v>
      </c>
      <c r="D633" s="440" t="s">
        <v>1949</v>
      </c>
      <c r="E633" s="440" t="s">
        <v>1951</v>
      </c>
      <c r="F633">
        <v>2275050011</v>
      </c>
      <c r="G633" t="s">
        <v>227</v>
      </c>
      <c r="H633" t="s">
        <v>223</v>
      </c>
      <c r="I633" t="s">
        <v>27</v>
      </c>
      <c r="J633">
        <v>2011</v>
      </c>
      <c r="K633">
        <v>18</v>
      </c>
      <c r="L633" t="s">
        <v>132</v>
      </c>
      <c r="M633" t="s">
        <v>120</v>
      </c>
      <c r="N633" s="495">
        <f t="shared" si="187"/>
        <v>91</v>
      </c>
      <c r="O633" t="s">
        <v>115</v>
      </c>
      <c r="P633" t="s">
        <v>32</v>
      </c>
      <c r="Q633">
        <v>-1</v>
      </c>
      <c r="R633">
        <v>-1</v>
      </c>
      <c r="S633">
        <v>-1</v>
      </c>
      <c r="T633">
        <v>-1</v>
      </c>
      <c r="U633">
        <v>-1</v>
      </c>
      <c r="V633">
        <v>-1</v>
      </c>
      <c r="W633">
        <v>-1</v>
      </c>
      <c r="X633">
        <v>-1</v>
      </c>
      <c r="Y633">
        <v>-1</v>
      </c>
      <c r="Z633">
        <v>-1</v>
      </c>
      <c r="AA633">
        <v>-1</v>
      </c>
      <c r="AB633">
        <v>-1</v>
      </c>
      <c r="AC633">
        <v>-1</v>
      </c>
      <c r="AD633" s="300">
        <f t="shared" si="174"/>
        <v>0</v>
      </c>
      <c r="AE633" s="300">
        <f t="shared" si="175"/>
        <v>0</v>
      </c>
      <c r="AF633" s="300">
        <f t="shared" si="176"/>
        <v>0</v>
      </c>
      <c r="AG633" s="300">
        <f t="shared" si="177"/>
        <v>0</v>
      </c>
      <c r="AH633" s="300">
        <f t="shared" si="178"/>
        <v>0</v>
      </c>
      <c r="AI633" s="300">
        <f t="shared" si="179"/>
        <v>0</v>
      </c>
      <c r="AJ633" s="300">
        <f t="shared" si="180"/>
        <v>0</v>
      </c>
      <c r="AK633" s="300">
        <f t="shared" si="181"/>
        <v>0</v>
      </c>
      <c r="AL633" s="300">
        <f t="shared" si="182"/>
        <v>0</v>
      </c>
      <c r="AM633" s="300">
        <f t="shared" si="183"/>
        <v>0</v>
      </c>
      <c r="AN633" s="300">
        <f t="shared" si="184"/>
        <v>0</v>
      </c>
      <c r="AO633" s="300">
        <f t="shared" si="185"/>
        <v>0</v>
      </c>
      <c r="AP633" s="300">
        <f t="shared" si="186"/>
        <v>0</v>
      </c>
    </row>
    <row r="634" spans="1:42" ht="15.75" thickBot="1" x14ac:dyDescent="0.3">
      <c r="A634" s="346" t="s">
        <v>477</v>
      </c>
      <c r="B634" s="440" t="s">
        <v>478</v>
      </c>
      <c r="C634" s="519" t="s">
        <v>371</v>
      </c>
      <c r="D634" s="440" t="s">
        <v>1949</v>
      </c>
      <c r="E634" s="440" t="s">
        <v>1951</v>
      </c>
      <c r="F634">
        <v>2275050011</v>
      </c>
      <c r="G634" t="s">
        <v>227</v>
      </c>
      <c r="H634" t="s">
        <v>223</v>
      </c>
      <c r="I634" t="s">
        <v>27</v>
      </c>
      <c r="J634">
        <v>2011</v>
      </c>
      <c r="K634">
        <v>19</v>
      </c>
      <c r="L634" t="s">
        <v>133</v>
      </c>
      <c r="M634" t="s">
        <v>134</v>
      </c>
      <c r="N634" s="495">
        <f t="shared" si="187"/>
        <v>92</v>
      </c>
      <c r="O634" t="s">
        <v>115</v>
      </c>
      <c r="P634" t="s">
        <v>32</v>
      </c>
      <c r="Q634">
        <v>-1</v>
      </c>
      <c r="R634">
        <v>-1</v>
      </c>
      <c r="S634">
        <v>-1</v>
      </c>
      <c r="T634">
        <v>-1</v>
      </c>
      <c r="U634">
        <v>-1</v>
      </c>
      <c r="V634">
        <v>-1</v>
      </c>
      <c r="W634">
        <v>-1</v>
      </c>
      <c r="X634">
        <v>-1</v>
      </c>
      <c r="Y634">
        <v>-1</v>
      </c>
      <c r="Z634">
        <v>-1</v>
      </c>
      <c r="AA634">
        <v>-1</v>
      </c>
      <c r="AB634">
        <v>-1</v>
      </c>
      <c r="AC634">
        <v>-1</v>
      </c>
      <c r="AD634" s="300">
        <f t="shared" si="174"/>
        <v>0</v>
      </c>
      <c r="AE634" s="300">
        <f t="shared" si="175"/>
        <v>0</v>
      </c>
      <c r="AF634" s="300">
        <f t="shared" si="176"/>
        <v>0</v>
      </c>
      <c r="AG634" s="300">
        <f t="shared" si="177"/>
        <v>0</v>
      </c>
      <c r="AH634" s="300">
        <f t="shared" si="178"/>
        <v>0</v>
      </c>
      <c r="AI634" s="300">
        <f t="shared" si="179"/>
        <v>0</v>
      </c>
      <c r="AJ634" s="300">
        <f t="shared" si="180"/>
        <v>0</v>
      </c>
      <c r="AK634" s="300">
        <f t="shared" si="181"/>
        <v>0</v>
      </c>
      <c r="AL634" s="300">
        <f t="shared" si="182"/>
        <v>0</v>
      </c>
      <c r="AM634" s="300">
        <f t="shared" si="183"/>
        <v>0</v>
      </c>
      <c r="AN634" s="300">
        <f t="shared" si="184"/>
        <v>0</v>
      </c>
      <c r="AO634" s="300">
        <f t="shared" si="185"/>
        <v>0</v>
      </c>
      <c r="AP634" s="300">
        <f t="shared" si="186"/>
        <v>0</v>
      </c>
    </row>
    <row r="635" spans="1:42" ht="15.75" thickBot="1" x14ac:dyDescent="0.3">
      <c r="A635" s="346" t="s">
        <v>477</v>
      </c>
      <c r="B635" s="440" t="s">
        <v>478</v>
      </c>
      <c r="C635" s="519" t="s">
        <v>371</v>
      </c>
      <c r="D635" s="440" t="s">
        <v>1949</v>
      </c>
      <c r="E635" s="440" t="s">
        <v>1951</v>
      </c>
      <c r="F635">
        <v>2275050011</v>
      </c>
      <c r="G635" t="s">
        <v>227</v>
      </c>
      <c r="H635" t="s">
        <v>223</v>
      </c>
      <c r="I635" t="s">
        <v>27</v>
      </c>
      <c r="J635">
        <v>2011</v>
      </c>
      <c r="K635">
        <v>20</v>
      </c>
      <c r="L635" t="s">
        <v>335</v>
      </c>
      <c r="M635" t="s">
        <v>105</v>
      </c>
      <c r="N635" s="495">
        <f t="shared" si="187"/>
        <v>93</v>
      </c>
      <c r="O635" t="s">
        <v>115</v>
      </c>
      <c r="P635" t="s">
        <v>32</v>
      </c>
      <c r="Q635">
        <v>-1</v>
      </c>
      <c r="R635">
        <v>-1</v>
      </c>
      <c r="S635">
        <v>-1</v>
      </c>
      <c r="T635">
        <v>-1</v>
      </c>
      <c r="U635">
        <v>-1</v>
      </c>
      <c r="V635">
        <v>-1</v>
      </c>
      <c r="W635">
        <v>-1</v>
      </c>
      <c r="X635">
        <v>-1</v>
      </c>
      <c r="Y635">
        <v>-1</v>
      </c>
      <c r="Z635">
        <v>-1</v>
      </c>
      <c r="AA635">
        <v>-1</v>
      </c>
      <c r="AB635">
        <v>-1</v>
      </c>
      <c r="AC635">
        <v>-1</v>
      </c>
      <c r="AD635" s="300">
        <f t="shared" si="174"/>
        <v>0</v>
      </c>
      <c r="AE635" s="300">
        <f t="shared" si="175"/>
        <v>0</v>
      </c>
      <c r="AF635" s="300">
        <f t="shared" si="176"/>
        <v>0</v>
      </c>
      <c r="AG635" s="300">
        <f t="shared" si="177"/>
        <v>0</v>
      </c>
      <c r="AH635" s="300">
        <f t="shared" si="178"/>
        <v>0</v>
      </c>
      <c r="AI635" s="300">
        <f t="shared" si="179"/>
        <v>0</v>
      </c>
      <c r="AJ635" s="300">
        <f t="shared" si="180"/>
        <v>0</v>
      </c>
      <c r="AK635" s="300">
        <f t="shared" si="181"/>
        <v>0</v>
      </c>
      <c r="AL635" s="300">
        <f t="shared" si="182"/>
        <v>0</v>
      </c>
      <c r="AM635" s="300">
        <f t="shared" si="183"/>
        <v>0</v>
      </c>
      <c r="AN635" s="300">
        <f t="shared" si="184"/>
        <v>0</v>
      </c>
      <c r="AO635" s="300">
        <f t="shared" si="185"/>
        <v>0</v>
      </c>
      <c r="AP635" s="300">
        <f t="shared" si="186"/>
        <v>0</v>
      </c>
    </row>
    <row r="636" spans="1:42" ht="15.75" thickBot="1" x14ac:dyDescent="0.3">
      <c r="A636" s="346" t="s">
        <v>477</v>
      </c>
      <c r="B636" s="440" t="s">
        <v>478</v>
      </c>
      <c r="C636" s="519" t="s">
        <v>371</v>
      </c>
      <c r="D636" s="440" t="s">
        <v>1949</v>
      </c>
      <c r="E636" s="440" t="s">
        <v>1951</v>
      </c>
      <c r="F636">
        <v>2275050011</v>
      </c>
      <c r="G636" t="s">
        <v>227</v>
      </c>
      <c r="H636" t="s">
        <v>223</v>
      </c>
      <c r="I636" t="s">
        <v>27</v>
      </c>
      <c r="J636">
        <v>2011</v>
      </c>
      <c r="K636">
        <v>21</v>
      </c>
      <c r="L636" t="s">
        <v>145</v>
      </c>
      <c r="M636" t="s">
        <v>105</v>
      </c>
      <c r="N636" s="495">
        <f t="shared" si="187"/>
        <v>94</v>
      </c>
      <c r="O636" t="s">
        <v>115</v>
      </c>
      <c r="P636" t="s">
        <v>32</v>
      </c>
      <c r="Q636">
        <v>-1</v>
      </c>
      <c r="R636">
        <v>-1</v>
      </c>
      <c r="S636">
        <v>-1</v>
      </c>
      <c r="T636">
        <v>-1</v>
      </c>
      <c r="U636">
        <v>-1</v>
      </c>
      <c r="V636">
        <v>-1</v>
      </c>
      <c r="W636">
        <v>-1</v>
      </c>
      <c r="X636">
        <v>-1</v>
      </c>
      <c r="Y636">
        <v>-1</v>
      </c>
      <c r="Z636">
        <v>-1</v>
      </c>
      <c r="AA636">
        <v>-1</v>
      </c>
      <c r="AB636">
        <v>-1</v>
      </c>
      <c r="AC636">
        <v>-1</v>
      </c>
      <c r="AD636" s="300">
        <f t="shared" si="174"/>
        <v>0</v>
      </c>
      <c r="AE636" s="300">
        <f t="shared" si="175"/>
        <v>0</v>
      </c>
      <c r="AF636" s="300">
        <f t="shared" si="176"/>
        <v>0</v>
      </c>
      <c r="AG636" s="300">
        <f t="shared" si="177"/>
        <v>0</v>
      </c>
      <c r="AH636" s="300">
        <f t="shared" si="178"/>
        <v>0</v>
      </c>
      <c r="AI636" s="300">
        <f t="shared" si="179"/>
        <v>0</v>
      </c>
      <c r="AJ636" s="300">
        <f t="shared" si="180"/>
        <v>0</v>
      </c>
      <c r="AK636" s="300">
        <f t="shared" si="181"/>
        <v>0</v>
      </c>
      <c r="AL636" s="300">
        <f t="shared" si="182"/>
        <v>0</v>
      </c>
      <c r="AM636" s="300">
        <f t="shared" si="183"/>
        <v>0</v>
      </c>
      <c r="AN636" s="300">
        <f t="shared" si="184"/>
        <v>0</v>
      </c>
      <c r="AO636" s="300">
        <f t="shared" si="185"/>
        <v>0</v>
      </c>
      <c r="AP636" s="300">
        <f t="shared" si="186"/>
        <v>0</v>
      </c>
    </row>
    <row r="637" spans="1:42" ht="15.75" thickBot="1" x14ac:dyDescent="0.3">
      <c r="A637" s="346" t="s">
        <v>477</v>
      </c>
      <c r="B637" s="440" t="s">
        <v>478</v>
      </c>
      <c r="C637" s="519" t="s">
        <v>371</v>
      </c>
      <c r="D637" s="440" t="s">
        <v>1949</v>
      </c>
      <c r="E637" s="440" t="s">
        <v>1951</v>
      </c>
      <c r="F637">
        <v>2275050011</v>
      </c>
      <c r="G637" t="s">
        <v>227</v>
      </c>
      <c r="H637" t="s">
        <v>223</v>
      </c>
      <c r="I637" t="s">
        <v>27</v>
      </c>
      <c r="J637">
        <v>2011</v>
      </c>
      <c r="K637">
        <v>22</v>
      </c>
      <c r="L637" t="s">
        <v>315</v>
      </c>
      <c r="M637" t="s">
        <v>105</v>
      </c>
      <c r="N637" s="495">
        <f t="shared" si="187"/>
        <v>95</v>
      </c>
      <c r="O637" t="s">
        <v>115</v>
      </c>
      <c r="P637" t="s">
        <v>32</v>
      </c>
      <c r="Q637">
        <v>-1</v>
      </c>
      <c r="R637">
        <v>-1</v>
      </c>
      <c r="S637">
        <v>-1</v>
      </c>
      <c r="T637">
        <v>-1</v>
      </c>
      <c r="U637">
        <v>-1</v>
      </c>
      <c r="V637">
        <v>-1</v>
      </c>
      <c r="W637">
        <v>-1</v>
      </c>
      <c r="X637">
        <v>-1</v>
      </c>
      <c r="Y637">
        <v>-1</v>
      </c>
      <c r="Z637">
        <v>-1</v>
      </c>
      <c r="AA637">
        <v>-1</v>
      </c>
      <c r="AB637">
        <v>-1</v>
      </c>
      <c r="AC637">
        <v>-1</v>
      </c>
      <c r="AD637" s="300">
        <f t="shared" si="174"/>
        <v>0</v>
      </c>
      <c r="AE637" s="300">
        <f t="shared" si="175"/>
        <v>0</v>
      </c>
      <c r="AF637" s="300">
        <f t="shared" si="176"/>
        <v>0</v>
      </c>
      <c r="AG637" s="300">
        <f t="shared" si="177"/>
        <v>0</v>
      </c>
      <c r="AH637" s="300">
        <f t="shared" si="178"/>
        <v>0</v>
      </c>
      <c r="AI637" s="300">
        <f t="shared" si="179"/>
        <v>0</v>
      </c>
      <c r="AJ637" s="300">
        <f t="shared" si="180"/>
        <v>0</v>
      </c>
      <c r="AK637" s="300">
        <f t="shared" si="181"/>
        <v>0</v>
      </c>
      <c r="AL637" s="300">
        <f t="shared" si="182"/>
        <v>0</v>
      </c>
      <c r="AM637" s="300">
        <f t="shared" si="183"/>
        <v>0</v>
      </c>
      <c r="AN637" s="300">
        <f t="shared" si="184"/>
        <v>0</v>
      </c>
      <c r="AO637" s="300">
        <f t="shared" si="185"/>
        <v>0</v>
      </c>
      <c r="AP637" s="300">
        <f t="shared" si="186"/>
        <v>0</v>
      </c>
    </row>
    <row r="638" spans="1:42" ht="15.75" thickBot="1" x14ac:dyDescent="0.3">
      <c r="A638" s="346" t="s">
        <v>477</v>
      </c>
      <c r="B638" s="440" t="s">
        <v>478</v>
      </c>
      <c r="C638" s="519" t="s">
        <v>371</v>
      </c>
      <c r="D638" s="440" t="s">
        <v>1949</v>
      </c>
      <c r="E638" s="440" t="s">
        <v>1951</v>
      </c>
      <c r="F638">
        <v>2275050011</v>
      </c>
      <c r="G638" t="s">
        <v>227</v>
      </c>
      <c r="H638" t="s">
        <v>223</v>
      </c>
      <c r="I638" t="s">
        <v>27</v>
      </c>
      <c r="J638">
        <v>2011</v>
      </c>
      <c r="K638">
        <v>23</v>
      </c>
      <c r="L638" t="s">
        <v>135</v>
      </c>
      <c r="M638" t="s">
        <v>102</v>
      </c>
      <c r="N638" s="495">
        <f t="shared" si="187"/>
        <v>96</v>
      </c>
      <c r="O638" t="s">
        <v>115</v>
      </c>
      <c r="P638" t="s">
        <v>32</v>
      </c>
      <c r="Q638">
        <v>-1</v>
      </c>
      <c r="R638">
        <v>-1</v>
      </c>
      <c r="S638">
        <v>-1</v>
      </c>
      <c r="T638">
        <v>-1</v>
      </c>
      <c r="U638">
        <v>-1</v>
      </c>
      <c r="V638">
        <v>-1</v>
      </c>
      <c r="W638">
        <v>-1</v>
      </c>
      <c r="X638">
        <v>-1</v>
      </c>
      <c r="Y638">
        <v>-1</v>
      </c>
      <c r="Z638">
        <v>-1</v>
      </c>
      <c r="AA638">
        <v>-1</v>
      </c>
      <c r="AB638">
        <v>-1</v>
      </c>
      <c r="AC638">
        <v>-1</v>
      </c>
      <c r="AD638" s="300">
        <f t="shared" si="174"/>
        <v>0</v>
      </c>
      <c r="AE638" s="300">
        <f t="shared" si="175"/>
        <v>0</v>
      </c>
      <c r="AF638" s="300">
        <f t="shared" si="176"/>
        <v>0</v>
      </c>
      <c r="AG638" s="300">
        <f t="shared" si="177"/>
        <v>0</v>
      </c>
      <c r="AH638" s="300">
        <f t="shared" si="178"/>
        <v>0</v>
      </c>
      <c r="AI638" s="300">
        <f t="shared" si="179"/>
        <v>0</v>
      </c>
      <c r="AJ638" s="300">
        <f t="shared" si="180"/>
        <v>0</v>
      </c>
      <c r="AK638" s="300">
        <f t="shared" si="181"/>
        <v>0</v>
      </c>
      <c r="AL638" s="300">
        <f t="shared" si="182"/>
        <v>0</v>
      </c>
      <c r="AM638" s="300">
        <f t="shared" si="183"/>
        <v>0</v>
      </c>
      <c r="AN638" s="300">
        <f t="shared" si="184"/>
        <v>0</v>
      </c>
      <c r="AO638" s="300">
        <f t="shared" si="185"/>
        <v>0</v>
      </c>
      <c r="AP638" s="300">
        <f t="shared" si="186"/>
        <v>0</v>
      </c>
    </row>
    <row r="639" spans="1:42" ht="15.75" thickBot="1" x14ac:dyDescent="0.3">
      <c r="A639" s="346" t="s">
        <v>477</v>
      </c>
      <c r="B639" s="440" t="s">
        <v>478</v>
      </c>
      <c r="C639" s="519" t="s">
        <v>371</v>
      </c>
      <c r="D639" s="440" t="s">
        <v>1949</v>
      </c>
      <c r="E639" s="440" t="s">
        <v>1951</v>
      </c>
      <c r="F639">
        <v>2275050011</v>
      </c>
      <c r="G639" t="s">
        <v>227</v>
      </c>
      <c r="H639" t="s">
        <v>223</v>
      </c>
      <c r="I639" t="s">
        <v>27</v>
      </c>
      <c r="J639">
        <v>2011</v>
      </c>
      <c r="K639">
        <v>24</v>
      </c>
      <c r="L639" t="s">
        <v>136</v>
      </c>
      <c r="M639" t="s">
        <v>102</v>
      </c>
      <c r="N639" s="495">
        <f t="shared" si="187"/>
        <v>97</v>
      </c>
      <c r="O639" t="s">
        <v>115</v>
      </c>
      <c r="P639" t="s">
        <v>32</v>
      </c>
      <c r="Q639">
        <v>-1</v>
      </c>
      <c r="R639">
        <v>-1</v>
      </c>
      <c r="S639">
        <v>-1</v>
      </c>
      <c r="T639">
        <v>-1</v>
      </c>
      <c r="U639">
        <v>-1</v>
      </c>
      <c r="V639">
        <v>-1</v>
      </c>
      <c r="W639">
        <v>-1</v>
      </c>
      <c r="X639">
        <v>-1</v>
      </c>
      <c r="Y639">
        <v>-1</v>
      </c>
      <c r="Z639">
        <v>-1</v>
      </c>
      <c r="AA639">
        <v>-1</v>
      </c>
      <c r="AB639">
        <v>-1</v>
      </c>
      <c r="AC639">
        <v>-1</v>
      </c>
      <c r="AD639" s="300">
        <f t="shared" si="174"/>
        <v>0</v>
      </c>
      <c r="AE639" s="300">
        <f t="shared" si="175"/>
        <v>0</v>
      </c>
      <c r="AF639" s="300">
        <f t="shared" si="176"/>
        <v>0</v>
      </c>
      <c r="AG639" s="300">
        <f t="shared" si="177"/>
        <v>0</v>
      </c>
      <c r="AH639" s="300">
        <f t="shared" si="178"/>
        <v>0</v>
      </c>
      <c r="AI639" s="300">
        <f t="shared" si="179"/>
        <v>0</v>
      </c>
      <c r="AJ639" s="300">
        <f t="shared" si="180"/>
        <v>0</v>
      </c>
      <c r="AK639" s="300">
        <f t="shared" si="181"/>
        <v>0</v>
      </c>
      <c r="AL639" s="300">
        <f t="shared" si="182"/>
        <v>0</v>
      </c>
      <c r="AM639" s="300">
        <f t="shared" si="183"/>
        <v>0</v>
      </c>
      <c r="AN639" s="300">
        <f t="shared" si="184"/>
        <v>0</v>
      </c>
      <c r="AO639" s="300">
        <f t="shared" si="185"/>
        <v>0</v>
      </c>
      <c r="AP639" s="300">
        <f t="shared" si="186"/>
        <v>0</v>
      </c>
    </row>
    <row r="640" spans="1:42" ht="15.75" thickBot="1" x14ac:dyDescent="0.3">
      <c r="A640" s="346" t="s">
        <v>477</v>
      </c>
      <c r="B640" s="440" t="s">
        <v>478</v>
      </c>
      <c r="C640" s="519" t="s">
        <v>371</v>
      </c>
      <c r="D640" s="440" t="s">
        <v>1949</v>
      </c>
      <c r="E640" s="440" t="s">
        <v>1951</v>
      </c>
      <c r="F640">
        <v>2275050011</v>
      </c>
      <c r="G640" t="s">
        <v>227</v>
      </c>
      <c r="H640" t="s">
        <v>223</v>
      </c>
      <c r="I640" t="s">
        <v>27</v>
      </c>
      <c r="J640">
        <v>2011</v>
      </c>
      <c r="K640">
        <v>25</v>
      </c>
      <c r="L640" t="s">
        <v>137</v>
      </c>
      <c r="M640" t="s">
        <v>105</v>
      </c>
      <c r="N640" s="495">
        <f t="shared" si="187"/>
        <v>98</v>
      </c>
      <c r="O640" t="s">
        <v>115</v>
      </c>
      <c r="P640" t="s">
        <v>32</v>
      </c>
      <c r="Q640">
        <v>-1</v>
      </c>
      <c r="R640">
        <v>-1</v>
      </c>
      <c r="S640">
        <v>-1</v>
      </c>
      <c r="T640">
        <v>-1</v>
      </c>
      <c r="U640">
        <v>-1</v>
      </c>
      <c r="V640">
        <v>-1</v>
      </c>
      <c r="W640">
        <v>-1</v>
      </c>
      <c r="X640">
        <v>-1</v>
      </c>
      <c r="Y640">
        <v>-1</v>
      </c>
      <c r="Z640">
        <v>-1</v>
      </c>
      <c r="AA640">
        <v>-1</v>
      </c>
      <c r="AB640">
        <v>-1</v>
      </c>
      <c r="AC640">
        <v>-1</v>
      </c>
      <c r="AD640" s="300">
        <f t="shared" si="174"/>
        <v>0</v>
      </c>
      <c r="AE640" s="300">
        <f t="shared" si="175"/>
        <v>0</v>
      </c>
      <c r="AF640" s="300">
        <f t="shared" si="176"/>
        <v>0</v>
      </c>
      <c r="AG640" s="300">
        <f t="shared" si="177"/>
        <v>0</v>
      </c>
      <c r="AH640" s="300">
        <f t="shared" si="178"/>
        <v>0</v>
      </c>
      <c r="AI640" s="300">
        <f t="shared" si="179"/>
        <v>0</v>
      </c>
      <c r="AJ640" s="300">
        <f t="shared" si="180"/>
        <v>0</v>
      </c>
      <c r="AK640" s="300">
        <f t="shared" si="181"/>
        <v>0</v>
      </c>
      <c r="AL640" s="300">
        <f t="shared" si="182"/>
        <v>0</v>
      </c>
      <c r="AM640" s="300">
        <f t="shared" si="183"/>
        <v>0</v>
      </c>
      <c r="AN640" s="300">
        <f t="shared" si="184"/>
        <v>0</v>
      </c>
      <c r="AO640" s="300">
        <f t="shared" si="185"/>
        <v>0</v>
      </c>
      <c r="AP640" s="300">
        <f t="shared" si="186"/>
        <v>0</v>
      </c>
    </row>
    <row r="641" spans="1:42" ht="15.75" thickBot="1" x14ac:dyDescent="0.3">
      <c r="A641" s="346" t="s">
        <v>477</v>
      </c>
      <c r="B641" s="440" t="s">
        <v>478</v>
      </c>
      <c r="C641" s="519" t="s">
        <v>371</v>
      </c>
      <c r="D641" s="440" t="s">
        <v>1949</v>
      </c>
      <c r="E641" s="440" t="s">
        <v>1951</v>
      </c>
      <c r="F641">
        <v>2275050011</v>
      </c>
      <c r="G641" t="s">
        <v>227</v>
      </c>
      <c r="H641" t="s">
        <v>223</v>
      </c>
      <c r="I641" t="s">
        <v>27</v>
      </c>
      <c r="J641">
        <v>2011</v>
      </c>
      <c r="K641">
        <v>26</v>
      </c>
      <c r="L641" t="s">
        <v>138</v>
      </c>
      <c r="M641" t="s">
        <v>105</v>
      </c>
      <c r="N641" s="495">
        <f t="shared" si="187"/>
        <v>99</v>
      </c>
      <c r="O641" t="s">
        <v>115</v>
      </c>
      <c r="P641" t="s">
        <v>32</v>
      </c>
      <c r="Q641">
        <v>-1</v>
      </c>
      <c r="R641">
        <v>-1</v>
      </c>
      <c r="S641">
        <v>-1</v>
      </c>
      <c r="T641">
        <v>-1</v>
      </c>
      <c r="U641">
        <v>-1</v>
      </c>
      <c r="V641">
        <v>-1</v>
      </c>
      <c r="W641">
        <v>-1</v>
      </c>
      <c r="X641">
        <v>-1</v>
      </c>
      <c r="Y641">
        <v>-1</v>
      </c>
      <c r="Z641">
        <v>-1</v>
      </c>
      <c r="AA641">
        <v>-1</v>
      </c>
      <c r="AB641">
        <v>-1</v>
      </c>
      <c r="AC641">
        <v>-1</v>
      </c>
      <c r="AD641" s="300">
        <f t="shared" si="174"/>
        <v>0</v>
      </c>
      <c r="AE641" s="300">
        <f t="shared" si="175"/>
        <v>0</v>
      </c>
      <c r="AF641" s="300">
        <f t="shared" si="176"/>
        <v>0</v>
      </c>
      <c r="AG641" s="300">
        <f t="shared" si="177"/>
        <v>0</v>
      </c>
      <c r="AH641" s="300">
        <f t="shared" si="178"/>
        <v>0</v>
      </c>
      <c r="AI641" s="300">
        <f t="shared" si="179"/>
        <v>0</v>
      </c>
      <c r="AJ641" s="300">
        <f t="shared" si="180"/>
        <v>0</v>
      </c>
      <c r="AK641" s="300">
        <f t="shared" si="181"/>
        <v>0</v>
      </c>
      <c r="AL641" s="300">
        <f t="shared" si="182"/>
        <v>0</v>
      </c>
      <c r="AM641" s="300">
        <f t="shared" si="183"/>
        <v>0</v>
      </c>
      <c r="AN641" s="300">
        <f t="shared" si="184"/>
        <v>0</v>
      </c>
      <c r="AO641" s="300">
        <f t="shared" si="185"/>
        <v>0</v>
      </c>
      <c r="AP641" s="300">
        <f t="shared" si="186"/>
        <v>0</v>
      </c>
    </row>
    <row r="642" spans="1:42" ht="15.75" thickBot="1" x14ac:dyDescent="0.3">
      <c r="A642" s="346" t="s">
        <v>477</v>
      </c>
      <c r="B642" s="440" t="s">
        <v>478</v>
      </c>
      <c r="C642" s="519" t="s">
        <v>371</v>
      </c>
      <c r="D642" s="440" t="s">
        <v>1949</v>
      </c>
      <c r="E642" s="440" t="s">
        <v>1951</v>
      </c>
      <c r="F642">
        <v>2275050011</v>
      </c>
      <c r="G642" t="s">
        <v>227</v>
      </c>
      <c r="H642" t="s">
        <v>223</v>
      </c>
      <c r="I642" t="s">
        <v>27</v>
      </c>
      <c r="J642">
        <v>2011</v>
      </c>
      <c r="K642">
        <v>27</v>
      </c>
      <c r="L642" t="s">
        <v>139</v>
      </c>
      <c r="M642" t="s">
        <v>120</v>
      </c>
      <c r="N642" s="495">
        <f t="shared" si="187"/>
        <v>100</v>
      </c>
      <c r="O642" t="s">
        <v>115</v>
      </c>
      <c r="P642" t="s">
        <v>32</v>
      </c>
      <c r="Q642">
        <v>-1</v>
      </c>
      <c r="R642">
        <v>-1</v>
      </c>
      <c r="S642">
        <v>-1</v>
      </c>
      <c r="T642">
        <v>-1</v>
      </c>
      <c r="U642">
        <v>-1</v>
      </c>
      <c r="V642">
        <v>-1</v>
      </c>
      <c r="W642">
        <v>-1</v>
      </c>
      <c r="X642">
        <v>-1</v>
      </c>
      <c r="Y642">
        <v>-1</v>
      </c>
      <c r="Z642">
        <v>-1</v>
      </c>
      <c r="AA642">
        <v>-1</v>
      </c>
      <c r="AB642">
        <v>-1</v>
      </c>
      <c r="AC642">
        <v>-1</v>
      </c>
      <c r="AD642" s="300">
        <f t="shared" si="174"/>
        <v>0</v>
      </c>
      <c r="AE642" s="300">
        <f t="shared" si="175"/>
        <v>0</v>
      </c>
      <c r="AF642" s="300">
        <f t="shared" si="176"/>
        <v>0</v>
      </c>
      <c r="AG642" s="300">
        <f t="shared" si="177"/>
        <v>0</v>
      </c>
      <c r="AH642" s="300">
        <f t="shared" si="178"/>
        <v>0</v>
      </c>
      <c r="AI642" s="300">
        <f t="shared" si="179"/>
        <v>0</v>
      </c>
      <c r="AJ642" s="300">
        <f t="shared" si="180"/>
        <v>0</v>
      </c>
      <c r="AK642" s="300">
        <f t="shared" si="181"/>
        <v>0</v>
      </c>
      <c r="AL642" s="300">
        <f t="shared" si="182"/>
        <v>0</v>
      </c>
      <c r="AM642" s="300">
        <f t="shared" si="183"/>
        <v>0</v>
      </c>
      <c r="AN642" s="300">
        <f t="shared" si="184"/>
        <v>0</v>
      </c>
      <c r="AO642" s="300">
        <f t="shared" si="185"/>
        <v>0</v>
      </c>
      <c r="AP642" s="300">
        <f t="shared" si="186"/>
        <v>0</v>
      </c>
    </row>
    <row r="643" spans="1:42" ht="15.75" thickBot="1" x14ac:dyDescent="0.3">
      <c r="A643" s="346" t="s">
        <v>477</v>
      </c>
      <c r="B643" s="440" t="s">
        <v>478</v>
      </c>
      <c r="C643" s="519" t="s">
        <v>371</v>
      </c>
      <c r="D643" s="440" t="s">
        <v>1949</v>
      </c>
      <c r="E643" s="440" t="s">
        <v>1951</v>
      </c>
      <c r="F643">
        <v>2275050011</v>
      </c>
      <c r="G643" t="s">
        <v>227</v>
      </c>
      <c r="H643" t="s">
        <v>223</v>
      </c>
      <c r="I643" t="s">
        <v>27</v>
      </c>
      <c r="J643">
        <v>2011</v>
      </c>
      <c r="K643">
        <v>28</v>
      </c>
      <c r="L643" t="s">
        <v>140</v>
      </c>
      <c r="M643" t="s">
        <v>105</v>
      </c>
      <c r="N643" s="495">
        <f t="shared" si="187"/>
        <v>101</v>
      </c>
      <c r="O643" t="s">
        <v>115</v>
      </c>
      <c r="P643" t="s">
        <v>32</v>
      </c>
      <c r="Q643">
        <v>-1</v>
      </c>
      <c r="R643">
        <v>-1</v>
      </c>
      <c r="S643">
        <v>-1</v>
      </c>
      <c r="T643">
        <v>-1</v>
      </c>
      <c r="U643">
        <v>-1</v>
      </c>
      <c r="V643">
        <v>-1</v>
      </c>
      <c r="W643">
        <v>-1</v>
      </c>
      <c r="X643">
        <v>-1</v>
      </c>
      <c r="Y643">
        <v>-1</v>
      </c>
      <c r="Z643">
        <v>-1</v>
      </c>
      <c r="AA643">
        <v>-1</v>
      </c>
      <c r="AB643">
        <v>-1</v>
      </c>
      <c r="AC643">
        <v>-1</v>
      </c>
      <c r="AD643" s="300">
        <f t="shared" si="174"/>
        <v>0</v>
      </c>
      <c r="AE643" s="300">
        <f t="shared" si="175"/>
        <v>0</v>
      </c>
      <c r="AF643" s="300">
        <f t="shared" si="176"/>
        <v>0</v>
      </c>
      <c r="AG643" s="300">
        <f t="shared" si="177"/>
        <v>0</v>
      </c>
      <c r="AH643" s="300">
        <f t="shared" si="178"/>
        <v>0</v>
      </c>
      <c r="AI643" s="300">
        <f t="shared" si="179"/>
        <v>0</v>
      </c>
      <c r="AJ643" s="300">
        <f t="shared" si="180"/>
        <v>0</v>
      </c>
      <c r="AK643" s="300">
        <f t="shared" si="181"/>
        <v>0</v>
      </c>
      <c r="AL643" s="300">
        <f t="shared" si="182"/>
        <v>0</v>
      </c>
      <c r="AM643" s="300">
        <f t="shared" si="183"/>
        <v>0</v>
      </c>
      <c r="AN643" s="300">
        <f t="shared" si="184"/>
        <v>0</v>
      </c>
      <c r="AO643" s="300">
        <f t="shared" si="185"/>
        <v>0</v>
      </c>
      <c r="AP643" s="300">
        <f t="shared" si="186"/>
        <v>0</v>
      </c>
    </row>
    <row r="644" spans="1:42" ht="15.75" thickBot="1" x14ac:dyDescent="0.3">
      <c r="A644" s="346" t="s">
        <v>477</v>
      </c>
      <c r="B644" s="440" t="s">
        <v>478</v>
      </c>
      <c r="C644" s="519" t="s">
        <v>371</v>
      </c>
      <c r="D644" s="440" t="s">
        <v>1949</v>
      </c>
      <c r="E644" s="440" t="s">
        <v>1951</v>
      </c>
      <c r="F644">
        <v>2275050011</v>
      </c>
      <c r="G644" t="s">
        <v>227</v>
      </c>
      <c r="H644" t="s">
        <v>223</v>
      </c>
      <c r="I644" t="s">
        <v>27</v>
      </c>
      <c r="J644">
        <v>2011</v>
      </c>
      <c r="K644">
        <v>29</v>
      </c>
      <c r="L644" t="s">
        <v>141</v>
      </c>
      <c r="M644" t="s">
        <v>105</v>
      </c>
      <c r="N644" s="495">
        <f t="shared" si="187"/>
        <v>102</v>
      </c>
      <c r="O644" t="s">
        <v>115</v>
      </c>
      <c r="P644" t="s">
        <v>32</v>
      </c>
      <c r="Q644">
        <v>-1</v>
      </c>
      <c r="R644">
        <v>-1</v>
      </c>
      <c r="S644">
        <v>-1</v>
      </c>
      <c r="T644">
        <v>-1</v>
      </c>
      <c r="U644">
        <v>-1</v>
      </c>
      <c r="V644">
        <v>-1</v>
      </c>
      <c r="W644">
        <v>-1</v>
      </c>
      <c r="X644">
        <v>-1</v>
      </c>
      <c r="Y644">
        <v>-1</v>
      </c>
      <c r="Z644">
        <v>-1</v>
      </c>
      <c r="AA644">
        <v>-1</v>
      </c>
      <c r="AB644">
        <v>-1</v>
      </c>
      <c r="AC644">
        <v>-1</v>
      </c>
      <c r="AD644" s="300">
        <f t="shared" si="174"/>
        <v>0</v>
      </c>
      <c r="AE644" s="300">
        <f t="shared" si="175"/>
        <v>0</v>
      </c>
      <c r="AF644" s="300">
        <f t="shared" si="176"/>
        <v>0</v>
      </c>
      <c r="AG644" s="300">
        <f t="shared" si="177"/>
        <v>0</v>
      </c>
      <c r="AH644" s="300">
        <f t="shared" si="178"/>
        <v>0</v>
      </c>
      <c r="AI644" s="300">
        <f t="shared" si="179"/>
        <v>0</v>
      </c>
      <c r="AJ644" s="300">
        <f t="shared" si="180"/>
        <v>0</v>
      </c>
      <c r="AK644" s="300">
        <f t="shared" si="181"/>
        <v>0</v>
      </c>
      <c r="AL644" s="300">
        <f t="shared" si="182"/>
        <v>0</v>
      </c>
      <c r="AM644" s="300">
        <f t="shared" si="183"/>
        <v>0</v>
      </c>
      <c r="AN644" s="300">
        <f t="shared" si="184"/>
        <v>0</v>
      </c>
      <c r="AO644" s="300">
        <f t="shared" si="185"/>
        <v>0</v>
      </c>
      <c r="AP644" s="300">
        <f t="shared" si="186"/>
        <v>0</v>
      </c>
    </row>
    <row r="645" spans="1:42" ht="15.75" thickBot="1" x14ac:dyDescent="0.3">
      <c r="A645" s="346" t="s">
        <v>477</v>
      </c>
      <c r="B645" s="440" t="s">
        <v>478</v>
      </c>
      <c r="C645" s="519" t="s">
        <v>371</v>
      </c>
      <c r="D645" s="440" t="s">
        <v>1949</v>
      </c>
      <c r="E645" s="440" t="s">
        <v>1951</v>
      </c>
      <c r="F645">
        <v>2275050011</v>
      </c>
      <c r="G645" t="s">
        <v>227</v>
      </c>
      <c r="H645" t="s">
        <v>223</v>
      </c>
      <c r="I645" t="s">
        <v>27</v>
      </c>
      <c r="J645">
        <v>2011</v>
      </c>
      <c r="K645">
        <v>30</v>
      </c>
      <c r="L645" t="s">
        <v>142</v>
      </c>
      <c r="M645" t="s">
        <v>105</v>
      </c>
      <c r="N645" s="495">
        <f t="shared" si="187"/>
        <v>103</v>
      </c>
      <c r="O645" t="s">
        <v>115</v>
      </c>
      <c r="P645" t="s">
        <v>32</v>
      </c>
      <c r="Q645">
        <v>-1</v>
      </c>
      <c r="R645">
        <v>-1</v>
      </c>
      <c r="S645">
        <v>-1</v>
      </c>
      <c r="T645">
        <v>-1</v>
      </c>
      <c r="U645">
        <v>-1</v>
      </c>
      <c r="V645">
        <v>-1</v>
      </c>
      <c r="W645">
        <v>-1</v>
      </c>
      <c r="X645">
        <v>-1</v>
      </c>
      <c r="Y645">
        <v>-1</v>
      </c>
      <c r="Z645">
        <v>-1</v>
      </c>
      <c r="AA645">
        <v>-1</v>
      </c>
      <c r="AB645">
        <v>-1</v>
      </c>
      <c r="AC645">
        <v>-1</v>
      </c>
      <c r="AD645" s="300">
        <f t="shared" si="174"/>
        <v>0</v>
      </c>
      <c r="AE645" s="300">
        <f t="shared" si="175"/>
        <v>0</v>
      </c>
      <c r="AF645" s="300">
        <f t="shared" si="176"/>
        <v>0</v>
      </c>
      <c r="AG645" s="300">
        <f t="shared" si="177"/>
        <v>0</v>
      </c>
      <c r="AH645" s="300">
        <f t="shared" si="178"/>
        <v>0</v>
      </c>
      <c r="AI645" s="300">
        <f t="shared" si="179"/>
        <v>0</v>
      </c>
      <c r="AJ645" s="300">
        <f t="shared" si="180"/>
        <v>0</v>
      </c>
      <c r="AK645" s="300">
        <f t="shared" si="181"/>
        <v>0</v>
      </c>
      <c r="AL645" s="300">
        <f t="shared" si="182"/>
        <v>0</v>
      </c>
      <c r="AM645" s="300">
        <f t="shared" si="183"/>
        <v>0</v>
      </c>
      <c r="AN645" s="300">
        <f t="shared" si="184"/>
        <v>0</v>
      </c>
      <c r="AO645" s="300">
        <f t="shared" si="185"/>
        <v>0</v>
      </c>
      <c r="AP645" s="300">
        <f t="shared" si="186"/>
        <v>0</v>
      </c>
    </row>
    <row r="646" spans="1:42" ht="15.75" thickBot="1" x14ac:dyDescent="0.3">
      <c r="A646" s="346" t="s">
        <v>477</v>
      </c>
      <c r="B646" s="440" t="s">
        <v>478</v>
      </c>
      <c r="C646" s="519" t="s">
        <v>371</v>
      </c>
      <c r="D646" s="440" t="s">
        <v>1949</v>
      </c>
      <c r="E646" s="440" t="s">
        <v>1951</v>
      </c>
      <c r="F646">
        <v>2275050011</v>
      </c>
      <c r="G646" t="s">
        <v>227</v>
      </c>
      <c r="H646" t="s">
        <v>223</v>
      </c>
      <c r="I646" t="s">
        <v>27</v>
      </c>
      <c r="J646">
        <v>2011</v>
      </c>
      <c r="K646">
        <v>31</v>
      </c>
      <c r="L646" t="s">
        <v>143</v>
      </c>
      <c r="M646" t="s">
        <v>105</v>
      </c>
      <c r="N646" s="495">
        <f t="shared" si="187"/>
        <v>104</v>
      </c>
      <c r="O646" t="s">
        <v>115</v>
      </c>
      <c r="P646" t="s">
        <v>32</v>
      </c>
      <c r="Q646">
        <v>-1</v>
      </c>
      <c r="R646">
        <v>-1</v>
      </c>
      <c r="S646">
        <v>-1</v>
      </c>
      <c r="T646">
        <v>-1</v>
      </c>
      <c r="U646">
        <v>-1</v>
      </c>
      <c r="V646">
        <v>-1</v>
      </c>
      <c r="W646">
        <v>-1</v>
      </c>
      <c r="X646">
        <v>-1</v>
      </c>
      <c r="Y646">
        <v>-1</v>
      </c>
      <c r="Z646">
        <v>-1</v>
      </c>
      <c r="AA646">
        <v>-1</v>
      </c>
      <c r="AB646">
        <v>-1</v>
      </c>
      <c r="AC646">
        <v>-1</v>
      </c>
      <c r="AD646" s="300">
        <f t="shared" si="174"/>
        <v>0</v>
      </c>
      <c r="AE646" s="300">
        <f t="shared" si="175"/>
        <v>0</v>
      </c>
      <c r="AF646" s="300">
        <f t="shared" si="176"/>
        <v>0</v>
      </c>
      <c r="AG646" s="300">
        <f t="shared" si="177"/>
        <v>0</v>
      </c>
      <c r="AH646" s="300">
        <f t="shared" si="178"/>
        <v>0</v>
      </c>
      <c r="AI646" s="300">
        <f t="shared" si="179"/>
        <v>0</v>
      </c>
      <c r="AJ646" s="300">
        <f t="shared" si="180"/>
        <v>0</v>
      </c>
      <c r="AK646" s="300">
        <f t="shared" si="181"/>
        <v>0</v>
      </c>
      <c r="AL646" s="300">
        <f t="shared" si="182"/>
        <v>0</v>
      </c>
      <c r="AM646" s="300">
        <f t="shared" si="183"/>
        <v>0</v>
      </c>
      <c r="AN646" s="300">
        <f t="shared" si="184"/>
        <v>0</v>
      </c>
      <c r="AO646" s="300">
        <f t="shared" si="185"/>
        <v>0</v>
      </c>
      <c r="AP646" s="300">
        <f t="shared" si="186"/>
        <v>0</v>
      </c>
    </row>
    <row r="647" spans="1:42" ht="15.75" thickBot="1" x14ac:dyDescent="0.3">
      <c r="A647" s="346" t="s">
        <v>477</v>
      </c>
      <c r="B647" s="440" t="s">
        <v>478</v>
      </c>
      <c r="C647" s="519" t="s">
        <v>371</v>
      </c>
      <c r="D647" s="440" t="s">
        <v>1949</v>
      </c>
      <c r="E647" s="440" t="s">
        <v>1951</v>
      </c>
      <c r="F647" s="512" t="s">
        <v>224</v>
      </c>
      <c r="G647" s="17" t="s">
        <v>225</v>
      </c>
      <c r="H647" s="17"/>
      <c r="I647" t="s">
        <v>27</v>
      </c>
      <c r="J647">
        <v>2011</v>
      </c>
      <c r="K647">
        <v>1</v>
      </c>
      <c r="L647" t="s">
        <v>345</v>
      </c>
      <c r="M647" t="s">
        <v>346</v>
      </c>
      <c r="N647" s="495">
        <f t="shared" si="187"/>
        <v>105</v>
      </c>
      <c r="O647" t="s">
        <v>96</v>
      </c>
      <c r="P647" t="s">
        <v>32</v>
      </c>
      <c r="Q647">
        <v>-1</v>
      </c>
      <c r="R647">
        <v>-1</v>
      </c>
      <c r="S647">
        <v>-1</v>
      </c>
      <c r="T647">
        <v>-1</v>
      </c>
      <c r="U647">
        <v>-1</v>
      </c>
      <c r="V647">
        <v>-1</v>
      </c>
      <c r="W647">
        <v>-1</v>
      </c>
      <c r="X647">
        <v>-1</v>
      </c>
      <c r="Y647">
        <v>-1</v>
      </c>
      <c r="Z647">
        <v>-1</v>
      </c>
      <c r="AA647">
        <v>-1</v>
      </c>
      <c r="AB647">
        <v>-1</v>
      </c>
      <c r="AC647">
        <v>-1</v>
      </c>
      <c r="AD647" s="300">
        <f t="shared" si="174"/>
        <v>0</v>
      </c>
      <c r="AE647" s="300">
        <f t="shared" si="175"/>
        <v>0</v>
      </c>
      <c r="AF647" s="300">
        <f t="shared" si="176"/>
        <v>0</v>
      </c>
      <c r="AG647" s="300">
        <f t="shared" si="177"/>
        <v>0</v>
      </c>
      <c r="AH647" s="300">
        <f t="shared" si="178"/>
        <v>0</v>
      </c>
      <c r="AI647" s="300">
        <f t="shared" si="179"/>
        <v>0</v>
      </c>
      <c r="AJ647" s="300">
        <f t="shared" si="180"/>
        <v>0</v>
      </c>
      <c r="AK647" s="300">
        <f t="shared" si="181"/>
        <v>0</v>
      </c>
      <c r="AL647" s="300">
        <f t="shared" si="182"/>
        <v>0</v>
      </c>
      <c r="AM647" s="300">
        <f t="shared" si="183"/>
        <v>0</v>
      </c>
      <c r="AN647" s="300">
        <f t="shared" si="184"/>
        <v>0</v>
      </c>
      <c r="AO647" s="300">
        <f t="shared" si="185"/>
        <v>0</v>
      </c>
      <c r="AP647" s="300">
        <f t="shared" si="186"/>
        <v>0</v>
      </c>
    </row>
    <row r="648" spans="1:42" ht="15.75" thickBot="1" x14ac:dyDescent="0.3">
      <c r="A648" s="346" t="s">
        <v>477</v>
      </c>
      <c r="B648" s="440" t="s">
        <v>478</v>
      </c>
      <c r="C648" s="519" t="s">
        <v>371</v>
      </c>
      <c r="D648" s="440" t="s">
        <v>1949</v>
      </c>
      <c r="E648" s="440" t="s">
        <v>1951</v>
      </c>
      <c r="F648" s="512" t="s">
        <v>224</v>
      </c>
      <c r="G648" s="17" t="s">
        <v>225</v>
      </c>
      <c r="H648" s="17"/>
      <c r="I648" t="s">
        <v>27</v>
      </c>
      <c r="J648">
        <v>2011</v>
      </c>
      <c r="K648">
        <v>2</v>
      </c>
      <c r="L648" t="s">
        <v>340</v>
      </c>
      <c r="M648" t="s">
        <v>107</v>
      </c>
      <c r="N648" s="495">
        <f t="shared" si="187"/>
        <v>106</v>
      </c>
      <c r="O648" t="s">
        <v>103</v>
      </c>
      <c r="P648" t="s">
        <v>32</v>
      </c>
      <c r="Q648">
        <v>-1</v>
      </c>
      <c r="R648">
        <v>-1</v>
      </c>
      <c r="S648">
        <v>-1</v>
      </c>
      <c r="T648">
        <v>-1</v>
      </c>
      <c r="U648">
        <v>-1</v>
      </c>
      <c r="V648">
        <v>-1</v>
      </c>
      <c r="W648">
        <v>-1</v>
      </c>
      <c r="X648">
        <v>-1</v>
      </c>
      <c r="Y648">
        <v>-1</v>
      </c>
      <c r="Z648">
        <v>-1</v>
      </c>
      <c r="AA648">
        <v>-1</v>
      </c>
      <c r="AB648">
        <v>-1</v>
      </c>
      <c r="AC648">
        <v>-1</v>
      </c>
      <c r="AD648" s="300">
        <f t="shared" si="174"/>
        <v>0</v>
      </c>
      <c r="AE648" s="300">
        <f t="shared" si="175"/>
        <v>0</v>
      </c>
      <c r="AF648" s="300">
        <f t="shared" si="176"/>
        <v>0</v>
      </c>
      <c r="AG648" s="300">
        <f t="shared" si="177"/>
        <v>0</v>
      </c>
      <c r="AH648" s="300">
        <f t="shared" si="178"/>
        <v>0</v>
      </c>
      <c r="AI648" s="300">
        <f t="shared" si="179"/>
        <v>0</v>
      </c>
      <c r="AJ648" s="300">
        <f t="shared" si="180"/>
        <v>0</v>
      </c>
      <c r="AK648" s="300">
        <f t="shared" si="181"/>
        <v>0</v>
      </c>
      <c r="AL648" s="300">
        <f t="shared" si="182"/>
        <v>0</v>
      </c>
      <c r="AM648" s="300">
        <f t="shared" si="183"/>
        <v>0</v>
      </c>
      <c r="AN648" s="300">
        <f t="shared" si="184"/>
        <v>0</v>
      </c>
      <c r="AO648" s="300">
        <f t="shared" si="185"/>
        <v>0</v>
      </c>
      <c r="AP648" s="300">
        <f t="shared" si="186"/>
        <v>0</v>
      </c>
    </row>
    <row r="649" spans="1:42" ht="15.75" thickBot="1" x14ac:dyDescent="0.3">
      <c r="A649" s="346" t="s">
        <v>477</v>
      </c>
      <c r="B649" s="440" t="s">
        <v>478</v>
      </c>
      <c r="C649" s="519" t="s">
        <v>371</v>
      </c>
      <c r="D649" s="440" t="s">
        <v>1949</v>
      </c>
      <c r="E649" s="440" t="s">
        <v>1951</v>
      </c>
      <c r="F649" s="512" t="s">
        <v>224</v>
      </c>
      <c r="G649" s="17" t="s">
        <v>225</v>
      </c>
      <c r="H649" s="17"/>
      <c r="I649" t="s">
        <v>27</v>
      </c>
      <c r="J649">
        <v>2011</v>
      </c>
      <c r="K649">
        <v>3</v>
      </c>
      <c r="L649" t="s">
        <v>75</v>
      </c>
      <c r="M649" t="s">
        <v>73</v>
      </c>
      <c r="N649" s="495">
        <f t="shared" si="187"/>
        <v>107</v>
      </c>
      <c r="O649" t="s">
        <v>31</v>
      </c>
      <c r="P649" t="s">
        <v>32</v>
      </c>
      <c r="Q649">
        <v>-1</v>
      </c>
      <c r="R649">
        <v>-1</v>
      </c>
      <c r="S649">
        <v>-1</v>
      </c>
      <c r="T649">
        <v>-1</v>
      </c>
      <c r="U649">
        <v>-1</v>
      </c>
      <c r="V649">
        <v>-1</v>
      </c>
      <c r="W649">
        <v>-1</v>
      </c>
      <c r="X649">
        <v>-1</v>
      </c>
      <c r="Y649">
        <v>-1</v>
      </c>
      <c r="Z649">
        <v>-1</v>
      </c>
      <c r="AA649">
        <v>-1</v>
      </c>
      <c r="AB649">
        <v>-1</v>
      </c>
      <c r="AC649">
        <v>-1</v>
      </c>
      <c r="AD649" s="300">
        <f t="shared" si="174"/>
        <v>0</v>
      </c>
      <c r="AE649" s="300">
        <f t="shared" si="175"/>
        <v>0</v>
      </c>
      <c r="AF649" s="300">
        <f t="shared" si="176"/>
        <v>0</v>
      </c>
      <c r="AG649" s="300">
        <f t="shared" si="177"/>
        <v>0</v>
      </c>
      <c r="AH649" s="300">
        <f t="shared" si="178"/>
        <v>0</v>
      </c>
      <c r="AI649" s="300">
        <f t="shared" si="179"/>
        <v>0</v>
      </c>
      <c r="AJ649" s="300">
        <f t="shared" si="180"/>
        <v>0</v>
      </c>
      <c r="AK649" s="300">
        <f t="shared" si="181"/>
        <v>0</v>
      </c>
      <c r="AL649" s="300">
        <f t="shared" si="182"/>
        <v>0</v>
      </c>
      <c r="AM649" s="300">
        <f t="shared" si="183"/>
        <v>0</v>
      </c>
      <c r="AN649" s="300">
        <f t="shared" si="184"/>
        <v>0</v>
      </c>
      <c r="AO649" s="300">
        <f t="shared" si="185"/>
        <v>0</v>
      </c>
      <c r="AP649" s="300">
        <f t="shared" si="186"/>
        <v>0</v>
      </c>
    </row>
    <row r="650" spans="1:42" ht="15.75" thickBot="1" x14ac:dyDescent="0.3">
      <c r="A650" s="346" t="s">
        <v>477</v>
      </c>
      <c r="B650" s="440" t="s">
        <v>478</v>
      </c>
      <c r="C650" s="519" t="s">
        <v>371</v>
      </c>
      <c r="D650" s="440" t="s">
        <v>1949</v>
      </c>
      <c r="E650" s="440" t="s">
        <v>1951</v>
      </c>
      <c r="F650" s="512" t="s">
        <v>224</v>
      </c>
      <c r="G650" s="17" t="s">
        <v>225</v>
      </c>
      <c r="H650" s="17"/>
      <c r="I650" t="s">
        <v>27</v>
      </c>
      <c r="J650">
        <v>2011</v>
      </c>
      <c r="K650">
        <v>4</v>
      </c>
      <c r="L650" t="s">
        <v>218</v>
      </c>
      <c r="M650" t="s">
        <v>110</v>
      </c>
      <c r="N650" s="495">
        <f t="shared" si="187"/>
        <v>108</v>
      </c>
      <c r="O650" t="s">
        <v>108</v>
      </c>
      <c r="P650" t="s">
        <v>32</v>
      </c>
      <c r="Q650">
        <v>-1</v>
      </c>
      <c r="R650">
        <v>-1</v>
      </c>
      <c r="S650">
        <v>-1</v>
      </c>
      <c r="T650">
        <v>-1</v>
      </c>
      <c r="U650">
        <v>-1</v>
      </c>
      <c r="V650">
        <v>-1</v>
      </c>
      <c r="W650">
        <v>-1</v>
      </c>
      <c r="X650">
        <v>-1</v>
      </c>
      <c r="Y650">
        <v>-1</v>
      </c>
      <c r="Z650">
        <v>-1</v>
      </c>
      <c r="AA650">
        <v>-1</v>
      </c>
      <c r="AB650">
        <v>-1</v>
      </c>
      <c r="AC650">
        <v>-1</v>
      </c>
      <c r="AD650" s="300">
        <f t="shared" si="174"/>
        <v>0</v>
      </c>
      <c r="AE650" s="300">
        <f t="shared" si="175"/>
        <v>0</v>
      </c>
      <c r="AF650" s="300">
        <f t="shared" si="176"/>
        <v>0</v>
      </c>
      <c r="AG650" s="300">
        <f t="shared" si="177"/>
        <v>0</v>
      </c>
      <c r="AH650" s="300">
        <f t="shared" si="178"/>
        <v>0</v>
      </c>
      <c r="AI650" s="300">
        <f t="shared" si="179"/>
        <v>0</v>
      </c>
      <c r="AJ650" s="300">
        <f t="shared" si="180"/>
        <v>0</v>
      </c>
      <c r="AK650" s="300">
        <f t="shared" si="181"/>
        <v>0</v>
      </c>
      <c r="AL650" s="300">
        <f t="shared" si="182"/>
        <v>0</v>
      </c>
      <c r="AM650" s="300">
        <f t="shared" si="183"/>
        <v>0</v>
      </c>
      <c r="AN650" s="300">
        <f t="shared" si="184"/>
        <v>0</v>
      </c>
      <c r="AO650" s="300">
        <f t="shared" si="185"/>
        <v>0</v>
      </c>
      <c r="AP650" s="300">
        <f t="shared" si="186"/>
        <v>0</v>
      </c>
    </row>
    <row r="651" spans="1:42" ht="15.75" thickBot="1" x14ac:dyDescent="0.3">
      <c r="A651" s="346" t="s">
        <v>477</v>
      </c>
      <c r="B651" s="440" t="s">
        <v>478</v>
      </c>
      <c r="C651" s="519" t="s">
        <v>371</v>
      </c>
      <c r="D651" s="440" t="s">
        <v>1949</v>
      </c>
      <c r="E651" s="440" t="s">
        <v>1951</v>
      </c>
      <c r="F651" t="s">
        <v>187</v>
      </c>
      <c r="G651" t="s">
        <v>188</v>
      </c>
      <c r="H651" t="s">
        <v>192</v>
      </c>
      <c r="I651" t="s">
        <v>27</v>
      </c>
      <c r="J651">
        <v>2011</v>
      </c>
      <c r="K651">
        <v>1</v>
      </c>
      <c r="L651" t="s">
        <v>252</v>
      </c>
      <c r="M651" t="s">
        <v>1609</v>
      </c>
      <c r="N651" s="495">
        <v>1</v>
      </c>
      <c r="O651" t="s">
        <v>195</v>
      </c>
      <c r="P651" t="s">
        <v>34</v>
      </c>
      <c r="Q651">
        <v>8.4487000000000007E-2</v>
      </c>
      <c r="R651">
        <v>1.5361E-2</v>
      </c>
      <c r="S651">
        <v>1.7760999999999999E-2</v>
      </c>
      <c r="T651">
        <v>1.7669000000000001E-2</v>
      </c>
      <c r="U651">
        <v>1.7760999999999999E-2</v>
      </c>
      <c r="V651">
        <v>3.0951610000000001</v>
      </c>
      <c r="W651">
        <v>0.19713700000000001</v>
      </c>
      <c r="X651">
        <v>3.2011999999999999E-2</v>
      </c>
      <c r="Y651">
        <v>3.2011999999999999E-2</v>
      </c>
      <c r="Z651">
        <v>7.6369999999999997E-3</v>
      </c>
      <c r="AA651">
        <v>1.5887999999999999E-2</v>
      </c>
      <c r="AB651">
        <v>8.4869999999999998E-3</v>
      </c>
      <c r="AC651">
        <v>152.58297300000001</v>
      </c>
      <c r="AD651" s="300">
        <f t="shared" si="174"/>
        <v>9.3130975647970005E-5</v>
      </c>
      <c r="AE651" s="300">
        <f t="shared" si="175"/>
        <v>1.6932604032909997E-5</v>
      </c>
      <c r="AF651" s="300">
        <f t="shared" si="176"/>
        <v>1.9578151176909998E-5</v>
      </c>
      <c r="AG651" s="300">
        <f t="shared" si="177"/>
        <v>1.9476738536389997E-5</v>
      </c>
      <c r="AH651" s="300">
        <f t="shared" si="178"/>
        <v>1.9578151176909998E-5</v>
      </c>
      <c r="AI651" s="300">
        <f t="shared" si="179"/>
        <v>3.4118309765709099E-3</v>
      </c>
      <c r="AJ651" s="300">
        <f t="shared" si="180"/>
        <v>2.1730634471946999E-4</v>
      </c>
      <c r="AK651" s="300">
        <f t="shared" si="181"/>
        <v>3.5287189655719998E-5</v>
      </c>
      <c r="AL651" s="300">
        <f t="shared" si="182"/>
        <v>3.5287189655719998E-5</v>
      </c>
      <c r="AM651" s="300">
        <f t="shared" si="183"/>
        <v>8.4183514744699996E-6</v>
      </c>
      <c r="AN651" s="300">
        <f t="shared" si="184"/>
        <v>1.7513522093279999E-5</v>
      </c>
      <c r="AO651" s="300">
        <f t="shared" si="185"/>
        <v>9.3553160879699997E-6</v>
      </c>
      <c r="AP651" s="300">
        <f t="shared" si="186"/>
        <v>0.16819393685132461</v>
      </c>
    </row>
    <row r="652" spans="1:42" ht="15.75" thickBot="1" x14ac:dyDescent="0.3">
      <c r="A652" s="346" t="s">
        <v>477</v>
      </c>
      <c r="B652" s="440" t="s">
        <v>478</v>
      </c>
      <c r="C652" s="519" t="s">
        <v>371</v>
      </c>
      <c r="D652" s="440" t="s">
        <v>1949</v>
      </c>
      <c r="E652" s="440" t="s">
        <v>1951</v>
      </c>
      <c r="F652" t="s">
        <v>187</v>
      </c>
      <c r="G652" t="s">
        <v>188</v>
      </c>
      <c r="H652" t="s">
        <v>192</v>
      </c>
      <c r="I652" t="s">
        <v>27</v>
      </c>
      <c r="J652">
        <v>2011</v>
      </c>
      <c r="K652">
        <v>2</v>
      </c>
      <c r="L652" t="s">
        <v>254</v>
      </c>
      <c r="M652" t="s">
        <v>1576</v>
      </c>
      <c r="N652" s="495">
        <f>N651+1</f>
        <v>2</v>
      </c>
      <c r="O652" t="s">
        <v>195</v>
      </c>
      <c r="P652" t="s">
        <v>34</v>
      </c>
      <c r="Q652">
        <v>0.16767599999999999</v>
      </c>
      <c r="R652">
        <v>4.7906999999999998E-2</v>
      </c>
      <c r="S652">
        <v>5.5391999999999997E-2</v>
      </c>
      <c r="T652">
        <v>5.5102999999999999E-2</v>
      </c>
      <c r="U652">
        <v>5.5391999999999997E-2</v>
      </c>
      <c r="V652">
        <v>14.160297999999999</v>
      </c>
      <c r="W652">
        <v>0.61186499999999999</v>
      </c>
      <c r="X652">
        <v>0.11061</v>
      </c>
      <c r="Y652">
        <v>0.11061</v>
      </c>
      <c r="Z652">
        <v>3.5184E-2</v>
      </c>
      <c r="AA652">
        <v>4.9311000000000001E-2</v>
      </c>
      <c r="AB652">
        <v>2.6113999999999998E-2</v>
      </c>
      <c r="AC652">
        <v>473.57975699999997</v>
      </c>
      <c r="AD652" s="300">
        <f t="shared" si="174"/>
        <v>1.8483115121555998E-4</v>
      </c>
      <c r="AE652" s="300">
        <f t="shared" si="175"/>
        <v>5.2808427928169997E-5</v>
      </c>
      <c r="AF652" s="300">
        <f t="shared" si="176"/>
        <v>6.1059228083519993E-5</v>
      </c>
      <c r="AG652" s="300">
        <f t="shared" si="177"/>
        <v>6.0740660114930001E-5</v>
      </c>
      <c r="AH652" s="300">
        <f t="shared" si="178"/>
        <v>6.1059228083519993E-5</v>
      </c>
      <c r="AI652" s="300">
        <f t="shared" si="179"/>
        <v>1.5609056638370377E-2</v>
      </c>
      <c r="AJ652" s="300">
        <f t="shared" si="180"/>
        <v>6.7446570969314991E-4</v>
      </c>
      <c r="AK652" s="300">
        <f t="shared" si="181"/>
        <v>1.2192665399909999E-4</v>
      </c>
      <c r="AL652" s="300">
        <f t="shared" si="182"/>
        <v>1.2192665399909999E-4</v>
      </c>
      <c r="AM652" s="300">
        <f t="shared" si="183"/>
        <v>3.8783721131039998E-5</v>
      </c>
      <c r="AN652" s="300">
        <f t="shared" si="184"/>
        <v>5.4356073007409992E-5</v>
      </c>
      <c r="AO652" s="300">
        <f t="shared" si="185"/>
        <v>2.8785757549339996E-5</v>
      </c>
      <c r="AP652" s="300">
        <f t="shared" si="186"/>
        <v>0.52203232232815167</v>
      </c>
    </row>
    <row r="653" spans="1:42" ht="15.75" thickBot="1" x14ac:dyDescent="0.3">
      <c r="A653" s="346" t="s">
        <v>477</v>
      </c>
      <c r="B653" s="440" t="s">
        <v>478</v>
      </c>
      <c r="C653" s="519" t="s">
        <v>371</v>
      </c>
      <c r="D653" s="440" t="s">
        <v>1949</v>
      </c>
      <c r="E653" s="440" t="s">
        <v>1951</v>
      </c>
      <c r="F653" t="s">
        <v>187</v>
      </c>
      <c r="G653" t="s">
        <v>188</v>
      </c>
      <c r="H653" t="s">
        <v>192</v>
      </c>
      <c r="I653" t="s">
        <v>27</v>
      </c>
      <c r="J653">
        <v>2011</v>
      </c>
      <c r="K653">
        <v>3</v>
      </c>
      <c r="L653" t="s">
        <v>314</v>
      </c>
      <c r="M653" t="s">
        <v>1553</v>
      </c>
      <c r="N653" s="495">
        <f t="shared" ref="N653:N716" si="188">N652+1</f>
        <v>3</v>
      </c>
      <c r="O653" t="s">
        <v>85</v>
      </c>
      <c r="P653" t="s">
        <v>34</v>
      </c>
      <c r="Q653">
        <v>9.0000000000000002E-6</v>
      </c>
      <c r="R653">
        <v>3.277E-3</v>
      </c>
      <c r="S653">
        <v>3.7889999999999998E-3</v>
      </c>
      <c r="T653">
        <v>3.7690000000000002E-3</v>
      </c>
      <c r="U653">
        <v>3.7889999999999998E-3</v>
      </c>
      <c r="V653">
        <v>0.51178999999999997</v>
      </c>
      <c r="W653">
        <v>6.6990999999999995E-2</v>
      </c>
      <c r="X653">
        <v>1.3927E-2</v>
      </c>
      <c r="Y653">
        <v>1.3927E-2</v>
      </c>
      <c r="Z653">
        <v>5.8089999999999999E-3</v>
      </c>
      <c r="AA653">
        <v>5.3990000000000002E-3</v>
      </c>
      <c r="AB653">
        <v>2.7200000000000002E-3</v>
      </c>
      <c r="AC653">
        <v>51.851002999999999</v>
      </c>
      <c r="AD653" s="300">
        <f t="shared" si="174"/>
        <v>9.9208017899999998E-9</v>
      </c>
      <c r="AE653" s="300">
        <f t="shared" si="175"/>
        <v>3.6122741628699996E-6</v>
      </c>
      <c r="AF653" s="300">
        <f t="shared" si="176"/>
        <v>4.1766575535899998E-6</v>
      </c>
      <c r="AG653" s="300">
        <f t="shared" si="177"/>
        <v>4.1546113273899995E-6</v>
      </c>
      <c r="AH653" s="300">
        <f t="shared" si="178"/>
        <v>4.1766575535899998E-6</v>
      </c>
      <c r="AI653" s="300">
        <f t="shared" si="179"/>
        <v>5.6415190534489989E-4</v>
      </c>
      <c r="AJ653" s="300">
        <f t="shared" si="180"/>
        <v>7.3844936968209989E-5</v>
      </c>
      <c r="AK653" s="300">
        <f t="shared" si="181"/>
        <v>1.5351889614369999E-5</v>
      </c>
      <c r="AL653" s="300">
        <f t="shared" si="182"/>
        <v>1.5351889614369999E-5</v>
      </c>
      <c r="AM653" s="300">
        <f t="shared" si="183"/>
        <v>6.4033263997899996E-6</v>
      </c>
      <c r="AN653" s="300">
        <f t="shared" si="184"/>
        <v>5.95137876269E-6</v>
      </c>
      <c r="AO653" s="300">
        <f t="shared" si="185"/>
        <v>2.9982867631999998E-6</v>
      </c>
      <c r="AP653" s="300">
        <f t="shared" si="186"/>
        <v>5.7155947041743919E-2</v>
      </c>
    </row>
    <row r="654" spans="1:42" ht="15.75" thickBot="1" x14ac:dyDescent="0.3">
      <c r="A654" s="346" t="s">
        <v>477</v>
      </c>
      <c r="B654" s="440" t="s">
        <v>478</v>
      </c>
      <c r="C654" s="519" t="s">
        <v>371</v>
      </c>
      <c r="D654" s="440" t="s">
        <v>1949</v>
      </c>
      <c r="E654" s="440" t="s">
        <v>1951</v>
      </c>
      <c r="F654" t="s">
        <v>187</v>
      </c>
      <c r="G654" t="s">
        <v>188</v>
      </c>
      <c r="H654" t="s">
        <v>192</v>
      </c>
      <c r="I654" t="s">
        <v>27</v>
      </c>
      <c r="J654">
        <v>2011</v>
      </c>
      <c r="K654">
        <v>4</v>
      </c>
      <c r="L654" t="s">
        <v>67</v>
      </c>
      <c r="M654" t="s">
        <v>1555</v>
      </c>
      <c r="N654" s="495">
        <f t="shared" si="188"/>
        <v>4</v>
      </c>
      <c r="O654" t="s">
        <v>31</v>
      </c>
      <c r="P654" t="s">
        <v>34</v>
      </c>
      <c r="Q654">
        <v>0.19419700000000001</v>
      </c>
      <c r="R654">
        <v>1.6329999999999999E-3</v>
      </c>
      <c r="S654">
        <v>1.8879999999999999E-3</v>
      </c>
      <c r="T654">
        <v>1.879E-3</v>
      </c>
      <c r="U654">
        <v>1.8879999999999999E-3</v>
      </c>
      <c r="V654">
        <v>2.9454180000000001</v>
      </c>
      <c r="W654">
        <v>0.20888899999999999</v>
      </c>
      <c r="X654">
        <v>2.8546999999999999E-2</v>
      </c>
      <c r="Y654">
        <v>2.8546999999999999E-2</v>
      </c>
      <c r="Z654">
        <v>8.9619999999999995E-3</v>
      </c>
      <c r="AA654">
        <v>1.6834999999999999E-2</v>
      </c>
      <c r="AB654">
        <v>2.7499999999999998E-3</v>
      </c>
      <c r="AC654">
        <v>161.67893000000001</v>
      </c>
      <c r="AD654" s="300">
        <f t="shared" si="174"/>
        <v>2.1406554946806999E-4</v>
      </c>
      <c r="AE654" s="300">
        <f t="shared" si="175"/>
        <v>1.8000743692299997E-6</v>
      </c>
      <c r="AF654" s="300">
        <f t="shared" si="176"/>
        <v>2.0811637532799996E-6</v>
      </c>
      <c r="AG654" s="300">
        <f t="shared" si="177"/>
        <v>2.0712429514900003E-6</v>
      </c>
      <c r="AH654" s="300">
        <f t="shared" si="178"/>
        <v>2.0811637532799996E-6</v>
      </c>
      <c r="AI654" s="300">
        <f t="shared" si="179"/>
        <v>3.24676757407758E-3</v>
      </c>
      <c r="AJ654" s="300">
        <f t="shared" si="180"/>
        <v>2.3026070723458996E-4</v>
      </c>
      <c r="AK654" s="300">
        <f t="shared" si="181"/>
        <v>3.1467680966569993E-5</v>
      </c>
      <c r="AL654" s="300">
        <f t="shared" si="182"/>
        <v>3.1467680966569993E-5</v>
      </c>
      <c r="AM654" s="300">
        <f t="shared" si="183"/>
        <v>9.8789139602199984E-6</v>
      </c>
      <c r="AN654" s="300">
        <f t="shared" si="184"/>
        <v>1.8557410903849997E-5</v>
      </c>
      <c r="AO654" s="300">
        <f t="shared" si="185"/>
        <v>3.0313561024999994E-6</v>
      </c>
      <c r="AP654" s="300">
        <f t="shared" si="186"/>
        <v>0.17822051312769829</v>
      </c>
    </row>
    <row r="655" spans="1:42" ht="15.75" thickBot="1" x14ac:dyDescent="0.3">
      <c r="A655" s="346" t="s">
        <v>477</v>
      </c>
      <c r="B655" s="440" t="s">
        <v>478</v>
      </c>
      <c r="C655" s="519" t="s">
        <v>371</v>
      </c>
      <c r="D655" s="440" t="s">
        <v>1949</v>
      </c>
      <c r="E655" s="440" t="s">
        <v>1951</v>
      </c>
      <c r="F655" t="s">
        <v>187</v>
      </c>
      <c r="G655" t="s">
        <v>188</v>
      </c>
      <c r="H655" t="s">
        <v>192</v>
      </c>
      <c r="I655" t="s">
        <v>27</v>
      </c>
      <c r="J655">
        <v>2011</v>
      </c>
      <c r="K655">
        <v>5</v>
      </c>
      <c r="L655" t="s">
        <v>284</v>
      </c>
      <c r="M655" t="s">
        <v>1611</v>
      </c>
      <c r="N655" s="495">
        <f t="shared" si="188"/>
        <v>5</v>
      </c>
      <c r="O655" t="s">
        <v>82</v>
      </c>
      <c r="P655" t="s">
        <v>34</v>
      </c>
      <c r="Q655">
        <v>0.69899100000000003</v>
      </c>
      <c r="R655">
        <v>0.31225900000000001</v>
      </c>
      <c r="S655">
        <v>0.36104399999999998</v>
      </c>
      <c r="T655">
        <v>0.35916100000000001</v>
      </c>
      <c r="U655">
        <v>0.36104399999999998</v>
      </c>
      <c r="V655">
        <v>12.297995</v>
      </c>
      <c r="W655">
        <v>0.78073999999999999</v>
      </c>
      <c r="X655">
        <v>0.217193</v>
      </c>
      <c r="Y655">
        <v>0.217193</v>
      </c>
      <c r="Z655">
        <v>3.3218999999999999E-2</v>
      </c>
      <c r="AA655">
        <v>6.2921000000000005E-2</v>
      </c>
      <c r="AB655">
        <v>0.12105200000000001</v>
      </c>
      <c r="AC655">
        <v>604.28780200000006</v>
      </c>
      <c r="AD655" s="300">
        <f t="shared" si="174"/>
        <v>7.7050568488821005E-4</v>
      </c>
      <c r="AE655" s="300">
        <f t="shared" si="175"/>
        <v>3.4420662734928998E-4</v>
      </c>
      <c r="AF655" s="300">
        <f t="shared" si="176"/>
        <v>3.9798288460763997E-4</v>
      </c>
      <c r="AG655" s="300">
        <f t="shared" si="177"/>
        <v>3.9590723241090999E-4</v>
      </c>
      <c r="AH655" s="300">
        <f t="shared" si="178"/>
        <v>3.9798288460763997E-4</v>
      </c>
      <c r="AI655" s="300">
        <f t="shared" si="179"/>
        <v>1.3556218978823449E-2</v>
      </c>
      <c r="AJ655" s="300">
        <f t="shared" si="180"/>
        <v>8.6061853216939997E-4</v>
      </c>
      <c r="AK655" s="300">
        <f t="shared" si="181"/>
        <v>2.3941430035282998E-4</v>
      </c>
      <c r="AL655" s="300">
        <f t="shared" si="182"/>
        <v>2.3941430035282998E-4</v>
      </c>
      <c r="AM655" s="300">
        <f t="shared" si="183"/>
        <v>3.6617679406889992E-5</v>
      </c>
      <c r="AN655" s="300">
        <f t="shared" si="184"/>
        <v>6.9358529936509994E-5</v>
      </c>
      <c r="AO655" s="300">
        <f t="shared" si="185"/>
        <v>1.3343698869812003E-4</v>
      </c>
      <c r="AP655" s="300">
        <f t="shared" si="186"/>
        <v>0.66611327863964065</v>
      </c>
    </row>
    <row r="656" spans="1:42" ht="15.75" thickBot="1" x14ac:dyDescent="0.3">
      <c r="A656" s="346" t="s">
        <v>477</v>
      </c>
      <c r="B656" s="440" t="s">
        <v>478</v>
      </c>
      <c r="C656" s="519" t="s">
        <v>371</v>
      </c>
      <c r="D656" s="440" t="s">
        <v>1949</v>
      </c>
      <c r="E656" s="440" t="s">
        <v>1951</v>
      </c>
      <c r="F656" t="s">
        <v>219</v>
      </c>
      <c r="G656" t="s">
        <v>220</v>
      </c>
      <c r="H656" t="s">
        <v>221</v>
      </c>
      <c r="I656" t="s">
        <v>27</v>
      </c>
      <c r="J656">
        <v>2011</v>
      </c>
      <c r="K656">
        <v>1</v>
      </c>
      <c r="L656" t="s">
        <v>341</v>
      </c>
      <c r="M656" t="s">
        <v>150</v>
      </c>
      <c r="N656" s="495">
        <f t="shared" si="188"/>
        <v>6</v>
      </c>
      <c r="O656" t="s">
        <v>96</v>
      </c>
      <c r="P656" t="s">
        <v>34</v>
      </c>
      <c r="Q656">
        <v>68.569821000000005</v>
      </c>
      <c r="R656">
        <v>2.3409119999999999</v>
      </c>
      <c r="S656">
        <v>2.706642</v>
      </c>
      <c r="T656">
        <v>2.6925279999999998</v>
      </c>
      <c r="U656">
        <v>2.706642</v>
      </c>
      <c r="V656">
        <v>61.404930999999998</v>
      </c>
      <c r="W656">
        <v>12.746492999999999</v>
      </c>
      <c r="X656">
        <v>1.791048</v>
      </c>
      <c r="Y656">
        <v>1.791048</v>
      </c>
      <c r="Z656">
        <v>0</v>
      </c>
      <c r="AA656">
        <v>1.0272669999999999</v>
      </c>
      <c r="AB656">
        <v>0.76378100000000004</v>
      </c>
      <c r="AC656">
        <v>9865.7063039999994</v>
      </c>
      <c r="AD656" s="300">
        <f t="shared" si="174"/>
        <v>7.5585289212975512E-2</v>
      </c>
      <c r="AE656" s="300">
        <f t="shared" si="175"/>
        <v>2.5804137733147197E-3</v>
      </c>
      <c r="AF656" s="300">
        <f t="shared" si="176"/>
        <v>2.98356208872102E-3</v>
      </c>
      <c r="AG656" s="300">
        <f t="shared" si="177"/>
        <v>2.9680040668916795E-3</v>
      </c>
      <c r="AH656" s="300">
        <f t="shared" si="178"/>
        <v>2.98356208872102E-3</v>
      </c>
      <c r="AI656" s="300">
        <f t="shared" si="179"/>
        <v>6.7687349931069604E-2</v>
      </c>
      <c r="AJ656" s="300">
        <f t="shared" si="180"/>
        <v>1.4050603396735828E-2</v>
      </c>
      <c r="AK656" s="300">
        <f t="shared" si="181"/>
        <v>1.9742924671528801E-3</v>
      </c>
      <c r="AL656" s="300">
        <f t="shared" si="182"/>
        <v>1.9742924671528801E-3</v>
      </c>
      <c r="AM656" s="300">
        <f t="shared" si="183"/>
        <v>0</v>
      </c>
      <c r="AN656" s="300">
        <f t="shared" si="184"/>
        <v>1.1323680324897699E-3</v>
      </c>
      <c r="AO656" s="300">
        <f t="shared" si="185"/>
        <v>8.4192443466310995E-4</v>
      </c>
      <c r="AP656" s="300">
        <f t="shared" si="186"/>
        <v>10.875079640037496</v>
      </c>
    </row>
    <row r="657" spans="1:42" ht="15.75" thickBot="1" x14ac:dyDescent="0.3">
      <c r="A657" s="346" t="s">
        <v>477</v>
      </c>
      <c r="B657" s="440" t="s">
        <v>478</v>
      </c>
      <c r="C657" s="519" t="s">
        <v>371</v>
      </c>
      <c r="D657" s="440" t="s">
        <v>1949</v>
      </c>
      <c r="E657" s="440" t="s">
        <v>1951</v>
      </c>
      <c r="F657" t="s">
        <v>219</v>
      </c>
      <c r="G657" t="s">
        <v>220</v>
      </c>
      <c r="H657" t="s">
        <v>221</v>
      </c>
      <c r="I657" t="s">
        <v>27</v>
      </c>
      <c r="J657">
        <v>2011</v>
      </c>
      <c r="K657">
        <v>2</v>
      </c>
      <c r="L657" t="s">
        <v>94</v>
      </c>
      <c r="M657" t="s">
        <v>95</v>
      </c>
      <c r="N657" s="495">
        <f t="shared" si="188"/>
        <v>7</v>
      </c>
      <c r="O657" t="s">
        <v>96</v>
      </c>
      <c r="P657" t="s">
        <v>34</v>
      </c>
      <c r="Q657">
        <v>10.809792</v>
      </c>
      <c r="R657">
        <v>0.81894800000000001</v>
      </c>
      <c r="S657">
        <v>0.94689500000000004</v>
      </c>
      <c r="T657">
        <v>0.94195799999999996</v>
      </c>
      <c r="U657">
        <v>0.94689500000000004</v>
      </c>
      <c r="V657">
        <v>25.256554999999999</v>
      </c>
      <c r="W657">
        <v>3.162541</v>
      </c>
      <c r="X657">
        <v>0.73488699999999996</v>
      </c>
      <c r="Y657">
        <v>0.73488699999999996</v>
      </c>
      <c r="Z657">
        <v>0</v>
      </c>
      <c r="AA657">
        <v>0.25487599999999999</v>
      </c>
      <c r="AB657">
        <v>0.48001100000000002</v>
      </c>
      <c r="AC657">
        <v>2447.787053</v>
      </c>
      <c r="AD657" s="300">
        <f t="shared" si="174"/>
        <v>1.191575598034752E-2</v>
      </c>
      <c r="AE657" s="300">
        <f t="shared" si="175"/>
        <v>9.0273564270187999E-4</v>
      </c>
      <c r="AF657" s="300">
        <f t="shared" si="176"/>
        <v>1.0437730678824499E-3</v>
      </c>
      <c r="AG657" s="300">
        <f t="shared" si="177"/>
        <v>1.0383309569449799E-3</v>
      </c>
      <c r="AH657" s="300">
        <f t="shared" si="178"/>
        <v>1.0437730678824499E-3</v>
      </c>
      <c r="AI657" s="300">
        <f t="shared" si="179"/>
        <v>2.7840586228137044E-2</v>
      </c>
      <c r="AJ657" s="300">
        <f t="shared" si="180"/>
        <v>3.48610471263871E-3</v>
      </c>
      <c r="AK657" s="300">
        <f t="shared" si="181"/>
        <v>8.1007425167196987E-4</v>
      </c>
      <c r="AL657" s="300">
        <f t="shared" si="182"/>
        <v>8.1007425167196987E-4</v>
      </c>
      <c r="AM657" s="300">
        <f t="shared" si="183"/>
        <v>0</v>
      </c>
      <c r="AN657" s="300">
        <f t="shared" si="184"/>
        <v>2.8095269744755994E-4</v>
      </c>
      <c r="AO657" s="300">
        <f t="shared" si="185"/>
        <v>5.2912155422440998E-4</v>
      </c>
      <c r="AP657" s="300">
        <f t="shared" si="186"/>
        <v>2.6982233529934692</v>
      </c>
    </row>
    <row r="658" spans="1:42" ht="15.75" thickBot="1" x14ac:dyDescent="0.3">
      <c r="A658" s="346" t="s">
        <v>477</v>
      </c>
      <c r="B658" s="440" t="s">
        <v>478</v>
      </c>
      <c r="C658" s="519" t="s">
        <v>371</v>
      </c>
      <c r="D658" s="440" t="s">
        <v>1949</v>
      </c>
      <c r="E658" s="440" t="s">
        <v>1951</v>
      </c>
      <c r="F658" t="s">
        <v>219</v>
      </c>
      <c r="G658" t="s">
        <v>220</v>
      </c>
      <c r="H658" t="s">
        <v>221</v>
      </c>
      <c r="I658" t="s">
        <v>27</v>
      </c>
      <c r="J658">
        <v>2011</v>
      </c>
      <c r="K658">
        <v>3</v>
      </c>
      <c r="L658" t="s">
        <v>336</v>
      </c>
      <c r="M658" t="s">
        <v>337</v>
      </c>
      <c r="N658" s="495">
        <f t="shared" si="188"/>
        <v>8</v>
      </c>
      <c r="O658" t="s">
        <v>96</v>
      </c>
      <c r="P658" t="s">
        <v>34</v>
      </c>
      <c r="Q658">
        <v>0.29658499999999999</v>
      </c>
      <c r="R658">
        <v>0.109031</v>
      </c>
      <c r="S658">
        <v>0.12606500000000001</v>
      </c>
      <c r="T658">
        <v>0.12540799999999999</v>
      </c>
      <c r="U658">
        <v>0.12606500000000001</v>
      </c>
      <c r="V658">
        <v>0.42787700000000001</v>
      </c>
      <c r="W658">
        <v>6.9085999999999995E-2</v>
      </c>
      <c r="X658">
        <v>1.4607E-2</v>
      </c>
      <c r="Y658">
        <v>1.4607E-2</v>
      </c>
      <c r="Z658">
        <v>0</v>
      </c>
      <c r="AA658">
        <v>5.568E-3</v>
      </c>
      <c r="AB658">
        <v>9.0390000000000002E-3</v>
      </c>
      <c r="AC658">
        <v>53.472130999999997</v>
      </c>
      <c r="AD658" s="300">
        <f t="shared" si="174"/>
        <v>3.2692899987634999E-4</v>
      </c>
      <c r="AE658" s="300">
        <f t="shared" si="175"/>
        <v>1.2018610444061E-4</v>
      </c>
      <c r="AF658" s="300">
        <f t="shared" si="176"/>
        <v>1.3896287529514999E-4</v>
      </c>
      <c r="AG658" s="300">
        <f t="shared" si="177"/>
        <v>1.3823865676447999E-4</v>
      </c>
      <c r="AH658" s="300">
        <f t="shared" si="178"/>
        <v>1.3896287529514999E-4</v>
      </c>
      <c r="AI658" s="300">
        <f t="shared" si="179"/>
        <v>4.7165365638886995E-4</v>
      </c>
      <c r="AJ658" s="300">
        <f t="shared" si="180"/>
        <v>7.6154279162659992E-5</v>
      </c>
      <c r="AK658" s="300">
        <f t="shared" si="181"/>
        <v>1.6101461305169997E-5</v>
      </c>
      <c r="AL658" s="300">
        <f t="shared" si="182"/>
        <v>1.6101461305169997E-5</v>
      </c>
      <c r="AM658" s="300">
        <f t="shared" si="183"/>
        <v>0</v>
      </c>
      <c r="AN658" s="300">
        <f t="shared" si="184"/>
        <v>6.1376693740799995E-6</v>
      </c>
      <c r="AO658" s="300">
        <f t="shared" si="185"/>
        <v>9.9637919310899996E-6</v>
      </c>
      <c r="AP658" s="300">
        <f t="shared" si="186"/>
        <v>5.8942934771101602E-2</v>
      </c>
    </row>
    <row r="659" spans="1:42" ht="15.75" thickBot="1" x14ac:dyDescent="0.3">
      <c r="A659" s="346" t="s">
        <v>477</v>
      </c>
      <c r="B659" s="440" t="s">
        <v>478</v>
      </c>
      <c r="C659" s="519" t="s">
        <v>371</v>
      </c>
      <c r="D659" s="440" t="s">
        <v>1949</v>
      </c>
      <c r="E659" s="440" t="s">
        <v>1951</v>
      </c>
      <c r="F659" t="s">
        <v>219</v>
      </c>
      <c r="G659" t="s">
        <v>220</v>
      </c>
      <c r="H659" t="s">
        <v>221</v>
      </c>
      <c r="I659" t="s">
        <v>27</v>
      </c>
      <c r="J659">
        <v>2011</v>
      </c>
      <c r="K659">
        <v>4</v>
      </c>
      <c r="L659" t="s">
        <v>207</v>
      </c>
      <c r="M659" t="s">
        <v>1561</v>
      </c>
      <c r="N659" s="495">
        <f t="shared" si="188"/>
        <v>9</v>
      </c>
      <c r="O659" t="s">
        <v>31</v>
      </c>
      <c r="P659" t="s">
        <v>34</v>
      </c>
      <c r="Q659">
        <v>0.35085100000000002</v>
      </c>
      <c r="R659">
        <v>1.5E-5</v>
      </c>
      <c r="S659">
        <v>1.7E-5</v>
      </c>
      <c r="T659">
        <v>1.7E-5</v>
      </c>
      <c r="U659">
        <v>1.7E-5</v>
      </c>
      <c r="V659">
        <v>2.8395079999999999</v>
      </c>
      <c r="W659">
        <v>0.18770200000000001</v>
      </c>
      <c r="X659">
        <v>2.4102999999999999E-2</v>
      </c>
      <c r="Y659">
        <v>2.4102999999999999E-2</v>
      </c>
      <c r="Z659">
        <v>6.3249999999999999E-3</v>
      </c>
      <c r="AA659">
        <v>1.5127E-2</v>
      </c>
      <c r="AB659">
        <v>2.6510000000000001E-3</v>
      </c>
      <c r="AC659">
        <v>145.28036499999999</v>
      </c>
      <c r="AD659" s="300">
        <f t="shared" si="174"/>
        <v>3.8674702542480999E-4</v>
      </c>
      <c r="AE659" s="300">
        <f t="shared" si="175"/>
        <v>1.653466965E-8</v>
      </c>
      <c r="AF659" s="300">
        <f t="shared" si="176"/>
        <v>1.8739292269999998E-8</v>
      </c>
      <c r="AG659" s="300">
        <f t="shared" si="177"/>
        <v>1.8739292269999998E-8</v>
      </c>
      <c r="AH659" s="300">
        <f t="shared" si="178"/>
        <v>1.8739292269999998E-8</v>
      </c>
      <c r="AI659" s="300">
        <f t="shared" si="179"/>
        <v>3.1300217832354797E-3</v>
      </c>
      <c r="AJ659" s="300">
        <f t="shared" si="180"/>
        <v>2.0690603750962E-4</v>
      </c>
      <c r="AK659" s="300">
        <f t="shared" si="181"/>
        <v>2.6569009504929998E-5</v>
      </c>
      <c r="AL659" s="300">
        <f t="shared" si="182"/>
        <v>2.6569009504929998E-5</v>
      </c>
      <c r="AM659" s="300">
        <f t="shared" si="183"/>
        <v>6.9721190357499988E-6</v>
      </c>
      <c r="AN659" s="300">
        <f t="shared" si="184"/>
        <v>1.667466318637E-5</v>
      </c>
      <c r="AO659" s="300">
        <f t="shared" si="185"/>
        <v>2.9222272828100001E-6</v>
      </c>
      <c r="AP659" s="300">
        <f t="shared" si="186"/>
        <v>0.16014418946042813</v>
      </c>
    </row>
    <row r="660" spans="1:42" ht="15.75" thickBot="1" x14ac:dyDescent="0.3">
      <c r="A660" s="346" t="s">
        <v>477</v>
      </c>
      <c r="B660" s="440" t="s">
        <v>478</v>
      </c>
      <c r="C660" s="519" t="s">
        <v>371</v>
      </c>
      <c r="D660" s="440" t="s">
        <v>1949</v>
      </c>
      <c r="E660" s="440" t="s">
        <v>1951</v>
      </c>
      <c r="F660" t="s">
        <v>219</v>
      </c>
      <c r="G660" t="s">
        <v>220</v>
      </c>
      <c r="H660" t="s">
        <v>221</v>
      </c>
      <c r="I660" t="s">
        <v>27</v>
      </c>
      <c r="J660">
        <v>2011</v>
      </c>
      <c r="K660">
        <v>5</v>
      </c>
      <c r="L660" t="s">
        <v>287</v>
      </c>
      <c r="M660" t="s">
        <v>288</v>
      </c>
      <c r="N660" s="495">
        <f t="shared" si="188"/>
        <v>10</v>
      </c>
      <c r="O660" t="s">
        <v>96</v>
      </c>
      <c r="P660" t="s">
        <v>34</v>
      </c>
      <c r="Q660">
        <v>11.542275</v>
      </c>
      <c r="R660">
        <v>4.8700000000000002E-3</v>
      </c>
      <c r="S660">
        <v>5.6309999999999997E-3</v>
      </c>
      <c r="T660">
        <v>5.6020000000000002E-3</v>
      </c>
      <c r="U660">
        <v>5.6309999999999997E-3</v>
      </c>
      <c r="V660">
        <v>39.071689999999997</v>
      </c>
      <c r="W660">
        <v>4.348814</v>
      </c>
      <c r="X660">
        <v>0.592777</v>
      </c>
      <c r="Y660">
        <v>0.592777</v>
      </c>
      <c r="Z660">
        <v>0</v>
      </c>
      <c r="AA660">
        <v>0.35048000000000001</v>
      </c>
      <c r="AB660">
        <v>0.24229700000000001</v>
      </c>
      <c r="AC660">
        <v>3365.9554840000001</v>
      </c>
      <c r="AD660" s="300">
        <f t="shared" si="174"/>
        <v>1.2723180275630248E-2</v>
      </c>
      <c r="AE660" s="300">
        <f t="shared" si="175"/>
        <v>5.3682560797000002E-6</v>
      </c>
      <c r="AF660" s="300">
        <f t="shared" si="176"/>
        <v>6.2071149866099994E-6</v>
      </c>
      <c r="AG660" s="300">
        <f t="shared" si="177"/>
        <v>6.1751479586200002E-6</v>
      </c>
      <c r="AH660" s="300">
        <f t="shared" si="178"/>
        <v>6.2071149866099994E-6</v>
      </c>
      <c r="AI660" s="300">
        <f t="shared" si="179"/>
        <v>4.3069165787813897E-2</v>
      </c>
      <c r="AJ660" s="300">
        <f t="shared" si="180"/>
        <v>4.7937468572863389E-3</v>
      </c>
      <c r="AK660" s="300">
        <f t="shared" si="181"/>
        <v>6.534247914078699E-4</v>
      </c>
      <c r="AL660" s="300">
        <f t="shared" si="182"/>
        <v>6.534247914078699E-4</v>
      </c>
      <c r="AM660" s="300">
        <f t="shared" si="183"/>
        <v>0</v>
      </c>
      <c r="AN660" s="300">
        <f t="shared" si="184"/>
        <v>3.8633806792879997E-4</v>
      </c>
      <c r="AO660" s="300">
        <f t="shared" si="185"/>
        <v>2.6708672347906998E-4</v>
      </c>
      <c r="AP660" s="300">
        <f t="shared" si="186"/>
        <v>3.7103307989697236</v>
      </c>
    </row>
    <row r="661" spans="1:42" ht="15.75" thickBot="1" x14ac:dyDescent="0.3">
      <c r="A661" s="346" t="s">
        <v>477</v>
      </c>
      <c r="B661" s="440" t="s">
        <v>478</v>
      </c>
      <c r="C661" s="519" t="s">
        <v>371</v>
      </c>
      <c r="D661" s="440" t="s">
        <v>1949</v>
      </c>
      <c r="E661" s="440" t="s">
        <v>1951</v>
      </c>
      <c r="F661" t="s">
        <v>219</v>
      </c>
      <c r="G661" t="s">
        <v>220</v>
      </c>
      <c r="H661" t="s">
        <v>221</v>
      </c>
      <c r="I661" t="s">
        <v>27</v>
      </c>
      <c r="J661">
        <v>2011</v>
      </c>
      <c r="K661">
        <v>6</v>
      </c>
      <c r="L661" t="s">
        <v>184</v>
      </c>
      <c r="M661" t="s">
        <v>1554</v>
      </c>
      <c r="N661" s="495">
        <f t="shared" si="188"/>
        <v>11</v>
      </c>
      <c r="O661" t="s">
        <v>85</v>
      </c>
      <c r="P661" t="s">
        <v>34</v>
      </c>
      <c r="Q661">
        <v>0.27171200000000001</v>
      </c>
      <c r="R661">
        <v>1.1561999999999999E-2</v>
      </c>
      <c r="S661">
        <v>1.3369000000000001E-2</v>
      </c>
      <c r="T661">
        <v>1.3299E-2</v>
      </c>
      <c r="U661">
        <v>1.3369000000000001E-2</v>
      </c>
      <c r="V661">
        <v>6.2801669999999996</v>
      </c>
      <c r="W661">
        <v>0.49427399999999999</v>
      </c>
      <c r="X661">
        <v>5.04E-2</v>
      </c>
      <c r="Y661">
        <v>5.04E-2</v>
      </c>
      <c r="Z661">
        <v>1.8E-5</v>
      </c>
      <c r="AA661">
        <v>3.9835000000000002E-2</v>
      </c>
      <c r="AB661">
        <v>1.0547000000000001E-2</v>
      </c>
      <c r="AC661">
        <v>382.56476199999997</v>
      </c>
      <c r="AD661" s="300">
        <f t="shared" si="174"/>
        <v>2.9951121066272004E-4</v>
      </c>
      <c r="AE661" s="300">
        <f t="shared" si="175"/>
        <v>1.2744923366219999E-5</v>
      </c>
      <c r="AF661" s="300">
        <f t="shared" si="176"/>
        <v>1.473679990339E-5</v>
      </c>
      <c r="AG661" s="300">
        <f t="shared" si="177"/>
        <v>1.4659638111689998E-5</v>
      </c>
      <c r="AH661" s="300">
        <f t="shared" si="178"/>
        <v>1.473679990339E-5</v>
      </c>
      <c r="AI661" s="300">
        <f t="shared" si="179"/>
        <v>6.9226991127887688E-3</v>
      </c>
      <c r="AJ661" s="300">
        <f t="shared" si="180"/>
        <v>5.4484382043894003E-4</v>
      </c>
      <c r="AK661" s="300">
        <f t="shared" si="181"/>
        <v>5.5556490023999996E-5</v>
      </c>
      <c r="AL661" s="300">
        <f t="shared" si="182"/>
        <v>5.5556490023999996E-5</v>
      </c>
      <c r="AM661" s="300">
        <f t="shared" si="183"/>
        <v>1.984160358E-8</v>
      </c>
      <c r="AN661" s="300">
        <f t="shared" si="184"/>
        <v>4.3910571033850005E-5</v>
      </c>
      <c r="AO661" s="300">
        <f t="shared" si="185"/>
        <v>1.162607738657E-5</v>
      </c>
      <c r="AP661" s="300">
        <f t="shared" si="186"/>
        <v>0.4217054639600582</v>
      </c>
    </row>
    <row r="662" spans="1:42" ht="15.75" thickBot="1" x14ac:dyDescent="0.3">
      <c r="A662" s="346" t="s">
        <v>477</v>
      </c>
      <c r="B662" s="440" t="s">
        <v>478</v>
      </c>
      <c r="C662" s="519" t="s">
        <v>371</v>
      </c>
      <c r="D662" s="440" t="s">
        <v>1949</v>
      </c>
      <c r="E662" s="440" t="s">
        <v>1951</v>
      </c>
      <c r="F662" t="s">
        <v>219</v>
      </c>
      <c r="G662" t="s">
        <v>220</v>
      </c>
      <c r="H662" t="s">
        <v>221</v>
      </c>
      <c r="I662" t="s">
        <v>27</v>
      </c>
      <c r="J662">
        <v>2011</v>
      </c>
      <c r="K662">
        <v>7</v>
      </c>
      <c r="L662" t="s">
        <v>153</v>
      </c>
      <c r="M662" t="s">
        <v>154</v>
      </c>
      <c r="N662" s="495">
        <f t="shared" si="188"/>
        <v>12</v>
      </c>
      <c r="O662" t="s">
        <v>96</v>
      </c>
      <c r="P662" t="s">
        <v>34</v>
      </c>
      <c r="Q662">
        <v>4.011E-2</v>
      </c>
      <c r="R662">
        <v>3.0536000000000001E-2</v>
      </c>
      <c r="S662">
        <v>3.5306999999999998E-2</v>
      </c>
      <c r="T662">
        <v>3.5123000000000001E-2</v>
      </c>
      <c r="U662">
        <v>3.5306999999999998E-2</v>
      </c>
      <c r="V662">
        <v>0.13254099999999999</v>
      </c>
      <c r="W662">
        <v>1.4844E-2</v>
      </c>
      <c r="X662">
        <v>4.6629999999999996E-3</v>
      </c>
      <c r="Y662">
        <v>4.6629999999999996E-3</v>
      </c>
      <c r="Z662">
        <v>0</v>
      </c>
      <c r="AA662">
        <v>1.196E-3</v>
      </c>
      <c r="AB662">
        <v>3.467E-3</v>
      </c>
      <c r="AC662">
        <v>11.489105</v>
      </c>
      <c r="AD662" s="300">
        <f t="shared" si="174"/>
        <v>4.4213706644099997E-5</v>
      </c>
      <c r="AE662" s="300">
        <f t="shared" si="175"/>
        <v>3.3660178162159999E-5</v>
      </c>
      <c r="AF662" s="300">
        <f t="shared" si="176"/>
        <v>3.8919305422169995E-5</v>
      </c>
      <c r="AG662" s="300">
        <f t="shared" si="177"/>
        <v>3.871648014113E-5</v>
      </c>
      <c r="AH662" s="300">
        <f t="shared" si="178"/>
        <v>3.8919305422169995E-5</v>
      </c>
      <c r="AI662" s="300">
        <f t="shared" si="179"/>
        <v>1.4610144333870997E-4</v>
      </c>
      <c r="AJ662" s="300">
        <f t="shared" si="180"/>
        <v>1.6362709085639998E-5</v>
      </c>
      <c r="AK662" s="300">
        <f t="shared" si="181"/>
        <v>5.1400776385299992E-6</v>
      </c>
      <c r="AL662" s="300">
        <f t="shared" si="182"/>
        <v>5.1400776385299992E-6</v>
      </c>
      <c r="AM662" s="300">
        <f t="shared" si="183"/>
        <v>0</v>
      </c>
      <c r="AN662" s="300">
        <f t="shared" si="184"/>
        <v>1.31836432676E-6</v>
      </c>
      <c r="AO662" s="300">
        <f t="shared" si="185"/>
        <v>3.8217133117699994E-6</v>
      </c>
      <c r="AP662" s="300">
        <f t="shared" si="186"/>
        <v>1.266457038327755E-2</v>
      </c>
    </row>
    <row r="663" spans="1:42" ht="15.75" thickBot="1" x14ac:dyDescent="0.3">
      <c r="A663" s="346" t="s">
        <v>477</v>
      </c>
      <c r="B663" s="440" t="s">
        <v>478</v>
      </c>
      <c r="C663" s="519" t="s">
        <v>371</v>
      </c>
      <c r="D663" s="440" t="s">
        <v>1949</v>
      </c>
      <c r="E663" s="440" t="s">
        <v>1951</v>
      </c>
      <c r="F663" t="s">
        <v>219</v>
      </c>
      <c r="G663" t="s">
        <v>220</v>
      </c>
      <c r="H663" t="s">
        <v>221</v>
      </c>
      <c r="I663" t="s">
        <v>27</v>
      </c>
      <c r="J663">
        <v>2011</v>
      </c>
      <c r="K663">
        <v>8</v>
      </c>
      <c r="L663" t="s">
        <v>209</v>
      </c>
      <c r="M663" t="s">
        <v>210</v>
      </c>
      <c r="N663" s="495">
        <f t="shared" si="188"/>
        <v>13</v>
      </c>
      <c r="O663" t="s">
        <v>96</v>
      </c>
      <c r="P663" t="s">
        <v>34</v>
      </c>
      <c r="Q663">
        <v>25.939944000000001</v>
      </c>
      <c r="R663">
        <v>4.4743630000000003</v>
      </c>
      <c r="S663">
        <v>5.1734109999999998</v>
      </c>
      <c r="T663">
        <v>5.1464340000000002</v>
      </c>
      <c r="U663">
        <v>5.1734109999999998</v>
      </c>
      <c r="V663">
        <v>14.240826999999999</v>
      </c>
      <c r="W663">
        <v>2.9560230000000001</v>
      </c>
      <c r="X663">
        <v>0.56442400000000004</v>
      </c>
      <c r="Y663">
        <v>0.56442400000000004</v>
      </c>
      <c r="Z663">
        <v>0</v>
      </c>
      <c r="AA663">
        <v>0.238232</v>
      </c>
      <c r="AB663">
        <v>0.32619199999999998</v>
      </c>
      <c r="AC663">
        <v>2287.9436230000001</v>
      </c>
      <c r="AD663" s="300">
        <f t="shared" si="174"/>
        <v>2.8593893651966639E-2</v>
      </c>
      <c r="AE663" s="300">
        <f t="shared" si="175"/>
        <v>4.9321409399455301E-3</v>
      </c>
      <c r="AF663" s="300">
        <f t="shared" si="176"/>
        <v>5.702709456578409E-3</v>
      </c>
      <c r="AG663" s="300">
        <f t="shared" si="177"/>
        <v>5.6729724043685405E-3</v>
      </c>
      <c r="AH663" s="300">
        <f t="shared" si="178"/>
        <v>5.702709456578409E-3</v>
      </c>
      <c r="AI663" s="300">
        <f t="shared" si="179"/>
        <v>1.5697824665853368E-2</v>
      </c>
      <c r="AJ663" s="300">
        <f t="shared" si="180"/>
        <v>3.25845758552013E-3</v>
      </c>
      <c r="AK663" s="300">
        <f t="shared" si="181"/>
        <v>6.221709588354401E-4</v>
      </c>
      <c r="AL663" s="300">
        <f t="shared" si="182"/>
        <v>6.221709588354401E-4</v>
      </c>
      <c r="AM663" s="300">
        <f t="shared" si="183"/>
        <v>0</v>
      </c>
      <c r="AN663" s="300">
        <f t="shared" si="184"/>
        <v>2.6260582800391994E-4</v>
      </c>
      <c r="AO663" s="300">
        <f t="shared" si="185"/>
        <v>3.5956513083151999E-4</v>
      </c>
      <c r="AP663" s="300">
        <f t="shared" si="186"/>
        <v>2.5220261322752764</v>
      </c>
    </row>
    <row r="664" spans="1:42" ht="15.75" thickBot="1" x14ac:dyDescent="0.3">
      <c r="A664" s="346" t="s">
        <v>477</v>
      </c>
      <c r="B664" s="440" t="s">
        <v>478</v>
      </c>
      <c r="C664" s="519" t="s">
        <v>371</v>
      </c>
      <c r="D664" s="440" t="s">
        <v>1949</v>
      </c>
      <c r="E664" s="440" t="s">
        <v>1951</v>
      </c>
      <c r="F664" t="s">
        <v>219</v>
      </c>
      <c r="G664" t="s">
        <v>220</v>
      </c>
      <c r="H664" t="s">
        <v>221</v>
      </c>
      <c r="I664" t="s">
        <v>27</v>
      </c>
      <c r="J664">
        <v>2011</v>
      </c>
      <c r="K664">
        <v>9</v>
      </c>
      <c r="L664" t="s">
        <v>169</v>
      </c>
      <c r="M664" t="s">
        <v>164</v>
      </c>
      <c r="N664" s="495">
        <f t="shared" si="188"/>
        <v>14</v>
      </c>
      <c r="O664" t="s">
        <v>96</v>
      </c>
      <c r="P664" t="s">
        <v>34</v>
      </c>
      <c r="Q664">
        <v>1.648128</v>
      </c>
      <c r="R664">
        <v>6.1804999999999999E-2</v>
      </c>
      <c r="S664">
        <v>7.1460999999999997E-2</v>
      </c>
      <c r="T664">
        <v>7.1088999999999999E-2</v>
      </c>
      <c r="U664">
        <v>7.1460999999999997E-2</v>
      </c>
      <c r="V664">
        <v>2.3023120000000001</v>
      </c>
      <c r="W664">
        <v>0.47679899999999997</v>
      </c>
      <c r="X664">
        <v>8.3597000000000005E-2</v>
      </c>
      <c r="Y664">
        <v>8.3597000000000005E-2</v>
      </c>
      <c r="Z664">
        <v>0</v>
      </c>
      <c r="AA664">
        <v>3.8426000000000002E-2</v>
      </c>
      <c r="AB664">
        <v>4.5170000000000002E-2</v>
      </c>
      <c r="AC664">
        <v>369.03959700000001</v>
      </c>
      <c r="AD664" s="300">
        <f t="shared" si="174"/>
        <v>1.81675013472768E-3</v>
      </c>
      <c r="AE664" s="300">
        <f t="shared" si="175"/>
        <v>6.8128350514549984E-5</v>
      </c>
      <c r="AF664" s="300">
        <f t="shared" si="176"/>
        <v>7.8772268523909987E-5</v>
      </c>
      <c r="AG664" s="300">
        <f t="shared" si="177"/>
        <v>7.8362208716589997E-5</v>
      </c>
      <c r="AH664" s="300">
        <f t="shared" si="178"/>
        <v>7.8772268523909987E-5</v>
      </c>
      <c r="AI664" s="300">
        <f t="shared" si="179"/>
        <v>2.53786455674872E-3</v>
      </c>
      <c r="AJ664" s="300">
        <f t="shared" si="180"/>
        <v>5.2558093029668994E-4</v>
      </c>
      <c r="AK664" s="300">
        <f t="shared" si="181"/>
        <v>9.2149918582070002E-5</v>
      </c>
      <c r="AL664" s="300">
        <f t="shared" si="182"/>
        <v>9.2149918582070002E-5</v>
      </c>
      <c r="AM664" s="300">
        <f t="shared" si="183"/>
        <v>0</v>
      </c>
      <c r="AN664" s="300">
        <f t="shared" si="184"/>
        <v>4.2357414398059997E-5</v>
      </c>
      <c r="AO664" s="300">
        <f t="shared" si="185"/>
        <v>4.9791401872699999E-5</v>
      </c>
      <c r="AP664" s="300">
        <f t="shared" si="186"/>
        <v>0.4067965216109421</v>
      </c>
    </row>
    <row r="665" spans="1:42" ht="15.75" thickBot="1" x14ac:dyDescent="0.3">
      <c r="A665" s="346" t="s">
        <v>477</v>
      </c>
      <c r="B665" s="440" t="s">
        <v>478</v>
      </c>
      <c r="C665" s="519" t="s">
        <v>371</v>
      </c>
      <c r="D665" s="440" t="s">
        <v>1949</v>
      </c>
      <c r="E665" s="440" t="s">
        <v>1951</v>
      </c>
      <c r="F665" t="s">
        <v>219</v>
      </c>
      <c r="G665" t="s">
        <v>220</v>
      </c>
      <c r="H665" t="s">
        <v>221</v>
      </c>
      <c r="I665" t="s">
        <v>27</v>
      </c>
      <c r="J665">
        <v>2011</v>
      </c>
      <c r="K665">
        <v>10</v>
      </c>
      <c r="L665" t="s">
        <v>170</v>
      </c>
      <c r="M665" t="s">
        <v>171</v>
      </c>
      <c r="N665" s="495">
        <f t="shared" si="188"/>
        <v>15</v>
      </c>
      <c r="O665" t="s">
        <v>96</v>
      </c>
      <c r="P665" t="s">
        <v>34</v>
      </c>
      <c r="Q665">
        <v>4.6393389999999997</v>
      </c>
      <c r="R665">
        <v>0.23340900000000001</v>
      </c>
      <c r="S665">
        <v>0.26987499999999998</v>
      </c>
      <c r="T665">
        <v>0.26846799999999998</v>
      </c>
      <c r="U665">
        <v>0.26987499999999998</v>
      </c>
      <c r="V665">
        <v>1.4752940000000001</v>
      </c>
      <c r="W665">
        <v>0.38143899999999997</v>
      </c>
      <c r="X665">
        <v>6.6877000000000006E-2</v>
      </c>
      <c r="Y665">
        <v>6.6877000000000006E-2</v>
      </c>
      <c r="Z665">
        <v>0</v>
      </c>
      <c r="AA665">
        <v>3.0741000000000001E-2</v>
      </c>
      <c r="AB665">
        <v>3.6136000000000001E-2</v>
      </c>
      <c r="AC665">
        <v>295.23167699999999</v>
      </c>
      <c r="AD665" s="300">
        <f t="shared" ref="AD665:AD728" si="189">IF(Q665=-1,0,Q665)*2.20462262/2000</f>
        <v>5.113995850624089E-3</v>
      </c>
      <c r="AE665" s="300">
        <f t="shared" ref="AE665:AE728" si="190">IF(R665=-1,0,R665)*2.20462262/2000</f>
        <v>2.5728938055578996E-4</v>
      </c>
      <c r="AF665" s="300">
        <f t="shared" ref="AF665:AF728" si="191">IF(S665=-1,0,S665)*2.20462262/2000</f>
        <v>2.9748626478624996E-4</v>
      </c>
      <c r="AG665" s="300">
        <f t="shared" ref="AG665:AG728" si="192">IF(T665=-1,0,T665)*2.20462262/2000</f>
        <v>2.9593531277307994E-4</v>
      </c>
      <c r="AH665" s="300">
        <f t="shared" ref="AH665:AH728" si="193">IF(U665=-1,0,U665)*2.20462262/2000</f>
        <v>2.9748626478624996E-4</v>
      </c>
      <c r="AI665" s="300">
        <f t="shared" ref="AI665:AI728" si="194">IF(V665=-1,0,V665)*2.20462262/2000</f>
        <v>1.6262332617751401E-3</v>
      </c>
      <c r="AJ665" s="300">
        <f t="shared" ref="AJ665:AJ728" si="195">IF(W665=-1,0,W665)*2.20462262/2000</f>
        <v>4.2046452377508998E-4</v>
      </c>
      <c r="AK665" s="300">
        <f t="shared" ref="AK665:AK728" si="196">IF(X665=-1,0,X665)*2.20462262/2000</f>
        <v>7.3719273478870006E-5</v>
      </c>
      <c r="AL665" s="300">
        <f t="shared" ref="AL665:AL728" si="197">IF(Y665=-1,0,Y665)*2.20462262/2000</f>
        <v>7.3719273478870006E-5</v>
      </c>
      <c r="AM665" s="300">
        <f t="shared" ref="AM665:AM728" si="198">IF(Z665=-1,0,Z665)*2.20462262/2000</f>
        <v>0</v>
      </c>
      <c r="AN665" s="300">
        <f t="shared" ref="AN665:AN728" si="199">IF(AA665=-1,0,AA665)*2.20462262/2000</f>
        <v>3.3886151980709993E-5</v>
      </c>
      <c r="AO665" s="300">
        <f t="shared" ref="AO665:AO728" si="200">IF(AB665=-1,0,AB665)*2.20462262/2000</f>
        <v>3.9833121498159999E-5</v>
      </c>
      <c r="AP665" s="300">
        <f t="shared" ref="AP665:AP728" si="201">IF(AC665=-1,0,AC665)*2.20462262/2000</f>
        <v>0.32543721662736685</v>
      </c>
    </row>
    <row r="666" spans="1:42" ht="15.75" thickBot="1" x14ac:dyDescent="0.3">
      <c r="A666" s="346" t="s">
        <v>477</v>
      </c>
      <c r="B666" s="440" t="s">
        <v>478</v>
      </c>
      <c r="C666" s="519" t="s">
        <v>371</v>
      </c>
      <c r="D666" s="440" t="s">
        <v>1949</v>
      </c>
      <c r="E666" s="440" t="s">
        <v>1951</v>
      </c>
      <c r="F666" s="17" t="s">
        <v>219</v>
      </c>
      <c r="G666" s="17" t="s">
        <v>220</v>
      </c>
      <c r="H666" s="17" t="s">
        <v>221</v>
      </c>
      <c r="I666" t="s">
        <v>27</v>
      </c>
      <c r="J666">
        <v>2011</v>
      </c>
      <c r="K666">
        <v>11</v>
      </c>
      <c r="L666" t="s">
        <v>301</v>
      </c>
      <c r="M666" t="s">
        <v>302</v>
      </c>
      <c r="N666" s="495">
        <f t="shared" si="188"/>
        <v>16</v>
      </c>
      <c r="O666" t="s">
        <v>96</v>
      </c>
      <c r="P666" t="s">
        <v>34</v>
      </c>
      <c r="Q666">
        <v>3.6269000000000003E-2</v>
      </c>
      <c r="R666">
        <v>1.242E-3</v>
      </c>
      <c r="S666">
        <v>1.4369999999999999E-3</v>
      </c>
      <c r="T666">
        <v>1.4289999999999999E-3</v>
      </c>
      <c r="U666">
        <v>1.4369999999999999E-3</v>
      </c>
      <c r="V666">
        <v>9.3156000000000003E-2</v>
      </c>
      <c r="W666">
        <v>1.5502E-2</v>
      </c>
      <c r="X666">
        <v>1.851E-3</v>
      </c>
      <c r="Y666">
        <v>1.851E-3</v>
      </c>
      <c r="Z666">
        <v>0</v>
      </c>
      <c r="AA666">
        <v>1.2489999999999999E-3</v>
      </c>
      <c r="AB666">
        <v>6.02E-4</v>
      </c>
      <c r="AC666">
        <v>11.998412</v>
      </c>
      <c r="AD666" s="300">
        <f t="shared" si="189"/>
        <v>3.9979728902390002E-5</v>
      </c>
      <c r="AE666" s="300">
        <f t="shared" si="190"/>
        <v>1.3690706470199998E-6</v>
      </c>
      <c r="AF666" s="300">
        <f t="shared" si="191"/>
        <v>1.5840213524699997E-6</v>
      </c>
      <c r="AG666" s="300">
        <f t="shared" si="192"/>
        <v>1.5752028619899999E-6</v>
      </c>
      <c r="AH666" s="300">
        <f t="shared" si="193"/>
        <v>1.5840213524699997E-6</v>
      </c>
      <c r="AI666" s="300">
        <f t="shared" si="194"/>
        <v>1.0268691239436E-4</v>
      </c>
      <c r="AJ666" s="300">
        <f t="shared" si="195"/>
        <v>1.708802992762E-5</v>
      </c>
      <c r="AK666" s="300">
        <f t="shared" si="196"/>
        <v>2.0403782348099998E-6</v>
      </c>
      <c r="AL666" s="300">
        <f t="shared" si="197"/>
        <v>2.0403782348099998E-6</v>
      </c>
      <c r="AM666" s="300">
        <f t="shared" si="198"/>
        <v>0</v>
      </c>
      <c r="AN666" s="300">
        <f t="shared" si="199"/>
        <v>1.3767868261899998E-6</v>
      </c>
      <c r="AO666" s="300">
        <f t="shared" si="200"/>
        <v>6.6359140862000001E-7</v>
      </c>
      <c r="AP666" s="300">
        <f t="shared" si="201"/>
        <v>1.3225985249639719E-2</v>
      </c>
    </row>
    <row r="667" spans="1:42" ht="15.75" thickBot="1" x14ac:dyDescent="0.3">
      <c r="A667" s="346" t="s">
        <v>477</v>
      </c>
      <c r="B667" s="440" t="s">
        <v>478</v>
      </c>
      <c r="C667" s="519" t="s">
        <v>371</v>
      </c>
      <c r="D667" s="440" t="s">
        <v>1949</v>
      </c>
      <c r="E667" s="440" t="s">
        <v>1951</v>
      </c>
      <c r="F667" s="17" t="s">
        <v>226</v>
      </c>
      <c r="G667" s="17" t="s">
        <v>227</v>
      </c>
      <c r="H667" s="17" t="s">
        <v>221</v>
      </c>
      <c r="I667" t="s">
        <v>27</v>
      </c>
      <c r="J667">
        <v>2011</v>
      </c>
      <c r="K667">
        <v>1</v>
      </c>
      <c r="L667" t="s">
        <v>178</v>
      </c>
      <c r="M667" t="s">
        <v>107</v>
      </c>
      <c r="N667" s="495">
        <f t="shared" si="188"/>
        <v>17</v>
      </c>
      <c r="O667" t="s">
        <v>103</v>
      </c>
      <c r="P667" t="s">
        <v>34</v>
      </c>
      <c r="Q667">
        <v>0.68009500000000001</v>
      </c>
      <c r="R667">
        <v>2.8287E-2</v>
      </c>
      <c r="S667">
        <v>3.2705999999999999E-2</v>
      </c>
      <c r="T667">
        <v>3.2536000000000002E-2</v>
      </c>
      <c r="U667">
        <v>3.2705999999999999E-2</v>
      </c>
      <c r="V667">
        <v>0.52505400000000002</v>
      </c>
      <c r="W667">
        <v>0.10394399999999999</v>
      </c>
      <c r="X667">
        <v>2.2563659999999999</v>
      </c>
      <c r="Y667">
        <v>2.2563659999999999</v>
      </c>
      <c r="Z667">
        <v>0</v>
      </c>
      <c r="AA667">
        <v>8.3770000000000008E-3</v>
      </c>
      <c r="AB667">
        <v>2.2479879999999999</v>
      </c>
      <c r="AC667">
        <v>80.452083000000002</v>
      </c>
      <c r="AD667" s="300">
        <f t="shared" si="189"/>
        <v>7.4967641037445003E-4</v>
      </c>
      <c r="AE667" s="300">
        <f t="shared" si="190"/>
        <v>3.1181080025969994E-5</v>
      </c>
      <c r="AF667" s="300">
        <f t="shared" si="191"/>
        <v>3.605219370486E-5</v>
      </c>
      <c r="AG667" s="300">
        <f t="shared" si="192"/>
        <v>3.5864800782159997E-5</v>
      </c>
      <c r="AH667" s="300">
        <f t="shared" si="193"/>
        <v>3.605219370486E-5</v>
      </c>
      <c r="AI667" s="300">
        <f t="shared" si="194"/>
        <v>5.7877296256073996E-4</v>
      </c>
      <c r="AJ667" s="300">
        <f t="shared" si="195"/>
        <v>1.1457864680663999E-4</v>
      </c>
      <c r="AK667" s="300">
        <f t="shared" si="196"/>
        <v>2.4872177612994596E-3</v>
      </c>
      <c r="AL667" s="300">
        <f t="shared" si="197"/>
        <v>2.4872177612994596E-3</v>
      </c>
      <c r="AM667" s="300">
        <f t="shared" si="198"/>
        <v>0</v>
      </c>
      <c r="AN667" s="300">
        <f t="shared" si="199"/>
        <v>9.2340618438699994E-6</v>
      </c>
      <c r="AO667" s="300">
        <f t="shared" si="200"/>
        <v>2.4779825971442799E-3</v>
      </c>
      <c r="AP667" s="300">
        <f t="shared" si="201"/>
        <v>8.8683241003958732E-2</v>
      </c>
    </row>
    <row r="668" spans="1:42" ht="15.75" thickBot="1" x14ac:dyDescent="0.3">
      <c r="A668" s="346" t="s">
        <v>477</v>
      </c>
      <c r="B668" s="440" t="s">
        <v>478</v>
      </c>
      <c r="C668" s="519" t="s">
        <v>371</v>
      </c>
      <c r="D668" s="440" t="s">
        <v>1949</v>
      </c>
      <c r="E668" s="440" t="s">
        <v>1951</v>
      </c>
      <c r="F668" s="17" t="s">
        <v>226</v>
      </c>
      <c r="G668" s="17" t="s">
        <v>227</v>
      </c>
      <c r="H668" s="17" t="s">
        <v>221</v>
      </c>
      <c r="I668" t="s">
        <v>27</v>
      </c>
      <c r="J668">
        <v>2011</v>
      </c>
      <c r="K668">
        <v>2</v>
      </c>
      <c r="L668" t="s">
        <v>314</v>
      </c>
      <c r="M668" t="s">
        <v>1553</v>
      </c>
      <c r="N668" s="495">
        <f t="shared" si="188"/>
        <v>18</v>
      </c>
      <c r="O668" t="s">
        <v>85</v>
      </c>
      <c r="P668" t="s">
        <v>34</v>
      </c>
      <c r="Q668">
        <v>9.9740000000000002E-3</v>
      </c>
      <c r="R668">
        <v>3.4405809999999999</v>
      </c>
      <c r="S668">
        <v>3.9781170000000001</v>
      </c>
      <c r="T668">
        <v>3.957373</v>
      </c>
      <c r="U668">
        <v>3.9781170000000001</v>
      </c>
      <c r="V668">
        <v>537.37907900000005</v>
      </c>
      <c r="W668">
        <v>70.341070999999999</v>
      </c>
      <c r="X668">
        <v>14.623676</v>
      </c>
      <c r="Y668">
        <v>14.623676</v>
      </c>
      <c r="Z668">
        <v>6.0990279999999997</v>
      </c>
      <c r="AA668">
        <v>5.6689350000000003</v>
      </c>
      <c r="AB668">
        <v>2.8557130000000002</v>
      </c>
      <c r="AC668">
        <v>54443.553587000002</v>
      </c>
      <c r="AD668" s="300">
        <f t="shared" si="189"/>
        <v>1.0994453005939999E-5</v>
      </c>
      <c r="AE668" s="300">
        <f t="shared" si="190"/>
        <v>3.7925913492711095E-3</v>
      </c>
      <c r="AF668" s="300">
        <f t="shared" si="191"/>
        <v>4.3851233616032702E-3</v>
      </c>
      <c r="AG668" s="300">
        <f t="shared" si="192"/>
        <v>4.3622570157886295E-3</v>
      </c>
      <c r="AH668" s="300">
        <f t="shared" si="193"/>
        <v>4.3851233616032702E-3</v>
      </c>
      <c r="AI668" s="300">
        <f t="shared" si="194"/>
        <v>0.59235903653908351</v>
      </c>
      <c r="AJ668" s="300">
        <f t="shared" si="195"/>
        <v>7.7537758120813011E-2</v>
      </c>
      <c r="AK668" s="300">
        <f t="shared" si="196"/>
        <v>1.6119843448575557E-2</v>
      </c>
      <c r="AL668" s="300">
        <f t="shared" si="197"/>
        <v>1.6119843448575557E-2</v>
      </c>
      <c r="AM668" s="300">
        <f t="shared" si="198"/>
        <v>6.7230275444066789E-3</v>
      </c>
      <c r="AN668" s="300">
        <f t="shared" si="199"/>
        <v>6.2489311661548495E-3</v>
      </c>
      <c r="AO668" s="300">
        <f t="shared" si="200"/>
        <v>3.1478847380140298E-3</v>
      </c>
      <c r="AP668" s="300">
        <f t="shared" si="201"/>
        <v>60.013744875541171</v>
      </c>
    </row>
    <row r="669" spans="1:42" ht="15.75" thickBot="1" x14ac:dyDescent="0.3">
      <c r="A669" s="346" t="s">
        <v>477</v>
      </c>
      <c r="B669" s="440" t="s">
        <v>478</v>
      </c>
      <c r="C669" s="519" t="s">
        <v>371</v>
      </c>
      <c r="D669" s="440" t="s">
        <v>1949</v>
      </c>
      <c r="E669" s="440" t="s">
        <v>1951</v>
      </c>
      <c r="F669" s="17" t="s">
        <v>226</v>
      </c>
      <c r="G669" s="17" t="s">
        <v>227</v>
      </c>
      <c r="H669" s="17" t="s">
        <v>221</v>
      </c>
      <c r="I669" t="s">
        <v>27</v>
      </c>
      <c r="J669">
        <v>2011</v>
      </c>
      <c r="K669">
        <v>3</v>
      </c>
      <c r="L669" t="s">
        <v>215</v>
      </c>
      <c r="M669" t="s">
        <v>216</v>
      </c>
      <c r="N669" s="495">
        <f t="shared" si="188"/>
        <v>19</v>
      </c>
      <c r="O669" t="s">
        <v>31</v>
      </c>
      <c r="P669" t="s">
        <v>34</v>
      </c>
      <c r="Q669">
        <v>0.33294600000000002</v>
      </c>
      <c r="R669">
        <v>8.9099999999999997E-4</v>
      </c>
      <c r="S669">
        <v>1.031E-3</v>
      </c>
      <c r="T669">
        <v>1.0250000000000001E-3</v>
      </c>
      <c r="U669">
        <v>1.031E-3</v>
      </c>
      <c r="V669">
        <v>59.714295</v>
      </c>
      <c r="W669">
        <v>4.4904299999999999</v>
      </c>
      <c r="X669">
        <v>0.44953199999999999</v>
      </c>
      <c r="Y669">
        <v>0.44953199999999999</v>
      </c>
      <c r="Z669">
        <v>1.66E-4</v>
      </c>
      <c r="AA669">
        <v>0.36189300000000002</v>
      </c>
      <c r="AB669">
        <v>8.7471999999999994E-2</v>
      </c>
      <c r="AC669">
        <v>3475.5646569999999</v>
      </c>
      <c r="AD669" s="300">
        <f t="shared" si="189"/>
        <v>3.6701014141925995E-4</v>
      </c>
      <c r="AE669" s="300">
        <f t="shared" si="190"/>
        <v>9.8215937720999981E-7</v>
      </c>
      <c r="AF669" s="300">
        <f t="shared" si="191"/>
        <v>1.1364829606099999E-6</v>
      </c>
      <c r="AG669" s="300">
        <f t="shared" si="192"/>
        <v>1.1298690927500001E-6</v>
      </c>
      <c r="AH669" s="300">
        <f t="shared" si="193"/>
        <v>1.1364829606099999E-6</v>
      </c>
      <c r="AI669" s="300">
        <f t="shared" si="194"/>
        <v>6.5823742747176436E-2</v>
      </c>
      <c r="AJ669" s="300">
        <f t="shared" si="195"/>
        <v>4.9498517757632999E-3</v>
      </c>
      <c r="AK669" s="300">
        <f t="shared" si="196"/>
        <v>4.9552420780692001E-4</v>
      </c>
      <c r="AL669" s="300">
        <f t="shared" si="197"/>
        <v>4.9552420780692001E-4</v>
      </c>
      <c r="AM669" s="300">
        <f t="shared" si="198"/>
        <v>1.8298367745999999E-7</v>
      </c>
      <c r="AN669" s="300">
        <f t="shared" si="199"/>
        <v>3.9891874690983E-4</v>
      </c>
      <c r="AO669" s="300">
        <f t="shared" si="200"/>
        <v>9.6421374908319996E-5</v>
      </c>
      <c r="AP669" s="300">
        <f t="shared" si="201"/>
        <v>3.8311542300473702</v>
      </c>
    </row>
    <row r="670" spans="1:42" ht="15.75" thickBot="1" x14ac:dyDescent="0.3">
      <c r="A670" s="346" t="s">
        <v>477</v>
      </c>
      <c r="B670" s="440" t="s">
        <v>478</v>
      </c>
      <c r="C670" s="519" t="s">
        <v>371</v>
      </c>
      <c r="D670" s="440" t="s">
        <v>1949</v>
      </c>
      <c r="E670" s="440" t="s">
        <v>1951</v>
      </c>
      <c r="F670" s="17" t="s">
        <v>226</v>
      </c>
      <c r="G670" s="17" t="s">
        <v>227</v>
      </c>
      <c r="H670" s="17" t="s">
        <v>221</v>
      </c>
      <c r="I670" t="s">
        <v>27</v>
      </c>
      <c r="J670">
        <v>2011</v>
      </c>
      <c r="K670">
        <v>4</v>
      </c>
      <c r="L670" t="s">
        <v>86</v>
      </c>
      <c r="M670" t="s">
        <v>285</v>
      </c>
      <c r="N670" s="495">
        <f t="shared" si="188"/>
        <v>20</v>
      </c>
      <c r="O670" t="s">
        <v>85</v>
      </c>
      <c r="P670" t="s">
        <v>34</v>
      </c>
      <c r="Q670">
        <v>7.0578349999999999</v>
      </c>
      <c r="R670">
        <v>0.53050900000000001</v>
      </c>
      <c r="S670">
        <v>0.61339200000000005</v>
      </c>
      <c r="T670">
        <v>0.61019400000000001</v>
      </c>
      <c r="U670">
        <v>0.61339200000000005</v>
      </c>
      <c r="V670">
        <v>95.196376999999998</v>
      </c>
      <c r="W670">
        <v>13.152931000000001</v>
      </c>
      <c r="X670">
        <v>1.839237</v>
      </c>
      <c r="Y670">
        <v>1.839237</v>
      </c>
      <c r="Z670">
        <v>0.34443600000000002</v>
      </c>
      <c r="AA670">
        <v>1.060022</v>
      </c>
      <c r="AB670">
        <v>0.434778</v>
      </c>
      <c r="AC670">
        <v>10180.287405999999</v>
      </c>
      <c r="AD670" s="300">
        <f t="shared" si="189"/>
        <v>7.7799313446138491E-3</v>
      </c>
      <c r="AE670" s="300">
        <f t="shared" si="190"/>
        <v>5.8478607075678998E-4</v>
      </c>
      <c r="AF670" s="300">
        <f t="shared" si="191"/>
        <v>6.7614893906351998E-4</v>
      </c>
      <c r="AG670" s="300">
        <f t="shared" si="192"/>
        <v>6.7262374749413995E-4</v>
      </c>
      <c r="AH670" s="300">
        <f t="shared" si="193"/>
        <v>6.7614893906351998E-4</v>
      </c>
      <c r="AI670" s="300">
        <f t="shared" si="194"/>
        <v>0.10493604303812386</v>
      </c>
      <c r="AJ670" s="300">
        <f t="shared" si="195"/>
        <v>1.4498624600949609E-2</v>
      </c>
      <c r="AK670" s="300">
        <f t="shared" si="196"/>
        <v>2.0274117468704698E-3</v>
      </c>
      <c r="AL670" s="300">
        <f t="shared" si="197"/>
        <v>2.0274117468704698E-3</v>
      </c>
      <c r="AM670" s="300">
        <f t="shared" si="198"/>
        <v>3.7967569837116E-4</v>
      </c>
      <c r="AN670" s="300">
        <f t="shared" si="199"/>
        <v>1.1684742394488198E-3</v>
      </c>
      <c r="AO670" s="300">
        <f t="shared" si="200"/>
        <v>4.7926070673918E-4</v>
      </c>
      <c r="AP670" s="300">
        <f t="shared" si="201"/>
        <v>11.221845946684361</v>
      </c>
    </row>
    <row r="671" spans="1:42" ht="15.75" thickBot="1" x14ac:dyDescent="0.3">
      <c r="A671" s="346" t="s">
        <v>477</v>
      </c>
      <c r="B671" s="440" t="s">
        <v>478</v>
      </c>
      <c r="C671" s="519" t="s">
        <v>371</v>
      </c>
      <c r="D671" s="440" t="s">
        <v>1949</v>
      </c>
      <c r="E671" s="440" t="s">
        <v>1951</v>
      </c>
      <c r="F671" s="17" t="s">
        <v>226</v>
      </c>
      <c r="G671" s="17" t="s">
        <v>227</v>
      </c>
      <c r="H671" s="17" t="s">
        <v>221</v>
      </c>
      <c r="I671" t="s">
        <v>27</v>
      </c>
      <c r="J671">
        <v>2011</v>
      </c>
      <c r="K671">
        <v>5</v>
      </c>
      <c r="L671" t="s">
        <v>201</v>
      </c>
      <c r="M671" t="s">
        <v>87</v>
      </c>
      <c r="N671" s="495">
        <f t="shared" si="188"/>
        <v>21</v>
      </c>
      <c r="O671" t="s">
        <v>85</v>
      </c>
      <c r="P671" t="s">
        <v>34</v>
      </c>
      <c r="Q671">
        <v>2.4409E-2</v>
      </c>
      <c r="R671">
        <v>0.194938</v>
      </c>
      <c r="S671">
        <v>0.22539400000000001</v>
      </c>
      <c r="T671">
        <v>0.224218</v>
      </c>
      <c r="U671">
        <v>0.22539400000000001</v>
      </c>
      <c r="V671">
        <v>20.351953999999999</v>
      </c>
      <c r="W671">
        <v>3.1858309999999999</v>
      </c>
      <c r="X671">
        <v>0.63319700000000001</v>
      </c>
      <c r="Y671">
        <v>0.63319700000000001</v>
      </c>
      <c r="Z671">
        <v>0.22132499999999999</v>
      </c>
      <c r="AA671">
        <v>0.25675300000000001</v>
      </c>
      <c r="AB671">
        <v>0.15511900000000001</v>
      </c>
      <c r="AC671">
        <v>2465.8135590000002</v>
      </c>
      <c r="AD671" s="300">
        <f t="shared" si="189"/>
        <v>2.6906316765789996E-5</v>
      </c>
      <c r="AE671" s="300">
        <f t="shared" si="190"/>
        <v>2.1488236214877999E-4</v>
      </c>
      <c r="AF671" s="300">
        <f t="shared" si="191"/>
        <v>2.4845435540614001E-4</v>
      </c>
      <c r="AG671" s="300">
        <f t="shared" si="192"/>
        <v>2.4715803730557999E-4</v>
      </c>
      <c r="AH671" s="300">
        <f t="shared" si="193"/>
        <v>2.4845435540614001E-4</v>
      </c>
      <c r="AI671" s="300">
        <f t="shared" si="194"/>
        <v>2.2434189074799736E-2</v>
      </c>
      <c r="AJ671" s="300">
        <f t="shared" si="195"/>
        <v>3.5117775430486098E-3</v>
      </c>
      <c r="AK671" s="300">
        <f t="shared" si="196"/>
        <v>6.9798021455807005E-4</v>
      </c>
      <c r="AL671" s="300">
        <f t="shared" si="197"/>
        <v>6.9798021455807005E-4</v>
      </c>
      <c r="AM671" s="300">
        <f t="shared" si="198"/>
        <v>2.4396905068574997E-4</v>
      </c>
      <c r="AN671" s="300">
        <f t="shared" si="199"/>
        <v>2.8302173577642996E-4</v>
      </c>
      <c r="AO671" s="300">
        <f t="shared" si="200"/>
        <v>1.7098942809588998E-4</v>
      </c>
      <c r="AP671" s="300">
        <f t="shared" si="201"/>
        <v>2.7180941744370526</v>
      </c>
    </row>
    <row r="672" spans="1:42" ht="15.75" thickBot="1" x14ac:dyDescent="0.3">
      <c r="A672" s="346" t="s">
        <v>477</v>
      </c>
      <c r="B672" s="440" t="s">
        <v>478</v>
      </c>
      <c r="C672" s="519" t="s">
        <v>371</v>
      </c>
      <c r="D672" s="440" t="s">
        <v>1949</v>
      </c>
      <c r="E672" s="440" t="s">
        <v>1951</v>
      </c>
      <c r="F672" s="17" t="s">
        <v>226</v>
      </c>
      <c r="G672" s="17" t="s">
        <v>227</v>
      </c>
      <c r="H672" s="17" t="s">
        <v>221</v>
      </c>
      <c r="I672" t="s">
        <v>27</v>
      </c>
      <c r="J672">
        <v>2011</v>
      </c>
      <c r="K672">
        <v>6</v>
      </c>
      <c r="L672" t="s">
        <v>202</v>
      </c>
      <c r="M672" t="s">
        <v>29</v>
      </c>
      <c r="N672" s="495">
        <f t="shared" si="188"/>
        <v>22</v>
      </c>
      <c r="O672" t="s">
        <v>31</v>
      </c>
      <c r="P672" t="s">
        <v>34</v>
      </c>
      <c r="Q672">
        <v>8.5182950000000002</v>
      </c>
      <c r="R672">
        <v>3.7555999999999999E-2</v>
      </c>
      <c r="S672">
        <v>4.3423000000000003E-2</v>
      </c>
      <c r="T672">
        <v>4.3196999999999999E-2</v>
      </c>
      <c r="U672">
        <v>4.3423000000000003E-2</v>
      </c>
      <c r="V672">
        <v>0.26427899999999999</v>
      </c>
      <c r="W672">
        <v>0.15931999999999999</v>
      </c>
      <c r="X672">
        <v>2.4667999999999999E-2</v>
      </c>
      <c r="Y672">
        <v>2.4667999999999999E-2</v>
      </c>
      <c r="Z672">
        <v>0</v>
      </c>
      <c r="AA672">
        <v>1.2840000000000001E-2</v>
      </c>
      <c r="AB672">
        <v>1.1828E-2</v>
      </c>
      <c r="AC672">
        <v>123.312597</v>
      </c>
      <c r="AD672" s="300">
        <f t="shared" si="189"/>
        <v>9.3898129204164505E-3</v>
      </c>
      <c r="AE672" s="300">
        <f t="shared" si="190"/>
        <v>4.139840355836E-5</v>
      </c>
      <c r="AF672" s="300">
        <f t="shared" si="191"/>
        <v>4.786566401413E-5</v>
      </c>
      <c r="AG672" s="300">
        <f t="shared" si="192"/>
        <v>4.761654165807E-5</v>
      </c>
      <c r="AH672" s="300">
        <f t="shared" si="193"/>
        <v>4.786566401413E-5</v>
      </c>
      <c r="AI672" s="300">
        <f t="shared" si="194"/>
        <v>2.9131773069548993E-4</v>
      </c>
      <c r="AJ672" s="300">
        <f t="shared" si="195"/>
        <v>1.7562023790919997E-4</v>
      </c>
      <c r="AK672" s="300">
        <f t="shared" si="196"/>
        <v>2.7191815395079999E-5</v>
      </c>
      <c r="AL672" s="300">
        <f t="shared" si="197"/>
        <v>2.7191815395079999E-5</v>
      </c>
      <c r="AM672" s="300">
        <f t="shared" si="198"/>
        <v>0</v>
      </c>
      <c r="AN672" s="300">
        <f t="shared" si="199"/>
        <v>1.4153677220400001E-5</v>
      </c>
      <c r="AO672" s="300">
        <f t="shared" si="200"/>
        <v>1.3038138174679998E-5</v>
      </c>
      <c r="AP672" s="300">
        <f t="shared" si="201"/>
        <v>0.13592887033857207</v>
      </c>
    </row>
    <row r="673" spans="1:42" ht="15.75" thickBot="1" x14ac:dyDescent="0.3">
      <c r="A673" s="346" t="s">
        <v>477</v>
      </c>
      <c r="B673" s="440" t="s">
        <v>478</v>
      </c>
      <c r="C673" s="519" t="s">
        <v>371</v>
      </c>
      <c r="D673" s="440" t="s">
        <v>1949</v>
      </c>
      <c r="E673" s="440" t="s">
        <v>1951</v>
      </c>
      <c r="F673" s="17" t="s">
        <v>226</v>
      </c>
      <c r="G673" s="17" t="s">
        <v>227</v>
      </c>
      <c r="H673" s="17" t="s">
        <v>221</v>
      </c>
      <c r="I673" t="s">
        <v>27</v>
      </c>
      <c r="J673">
        <v>2011</v>
      </c>
      <c r="K673">
        <v>7</v>
      </c>
      <c r="L673" t="s">
        <v>28</v>
      </c>
      <c r="M673" t="s">
        <v>29</v>
      </c>
      <c r="N673" s="495">
        <f t="shared" si="188"/>
        <v>23</v>
      </c>
      <c r="O673" t="s">
        <v>31</v>
      </c>
      <c r="P673" t="s">
        <v>34</v>
      </c>
      <c r="Q673">
        <v>22.539010999999999</v>
      </c>
      <c r="R673">
        <v>8.8030000000000001E-3</v>
      </c>
      <c r="S673">
        <v>1.0178E-2</v>
      </c>
      <c r="T673">
        <v>1.0125E-2</v>
      </c>
      <c r="U673">
        <v>1.0178E-2</v>
      </c>
      <c r="V673">
        <v>0.87145499999999998</v>
      </c>
      <c r="W673">
        <v>0.48085899999999998</v>
      </c>
      <c r="X673">
        <v>7.2111999999999996E-2</v>
      </c>
      <c r="Y673">
        <v>7.2111999999999996E-2</v>
      </c>
      <c r="Z673">
        <v>0</v>
      </c>
      <c r="AA673">
        <v>3.8753000000000003E-2</v>
      </c>
      <c r="AB673">
        <v>3.3357999999999999E-2</v>
      </c>
      <c r="AC673">
        <v>372.181918</v>
      </c>
      <c r="AD673" s="300">
        <f t="shared" si="189"/>
        <v>2.4845006741514408E-2</v>
      </c>
      <c r="AE673" s="300">
        <f t="shared" si="190"/>
        <v>9.7036464619299994E-6</v>
      </c>
      <c r="AF673" s="300">
        <f t="shared" si="191"/>
        <v>1.121932451318E-5</v>
      </c>
      <c r="AG673" s="300">
        <f t="shared" si="192"/>
        <v>1.116090201375E-5</v>
      </c>
      <c r="AH673" s="300">
        <f t="shared" si="193"/>
        <v>1.121932451318E-5</v>
      </c>
      <c r="AI673" s="300">
        <f t="shared" si="194"/>
        <v>9.6061470265604982E-4</v>
      </c>
      <c r="AJ673" s="300">
        <f t="shared" si="195"/>
        <v>5.3005631421528996E-4</v>
      </c>
      <c r="AK673" s="300">
        <f t="shared" si="196"/>
        <v>7.9489873186719989E-5</v>
      </c>
      <c r="AL673" s="300">
        <f t="shared" si="197"/>
        <v>7.9489873186719989E-5</v>
      </c>
      <c r="AM673" s="300">
        <f t="shared" si="198"/>
        <v>0</v>
      </c>
      <c r="AN673" s="300">
        <f t="shared" si="199"/>
        <v>4.2717870196430001E-5</v>
      </c>
      <c r="AO673" s="300">
        <f t="shared" si="200"/>
        <v>3.6770900678980002E-5</v>
      </c>
      <c r="AP673" s="300">
        <f t="shared" si="201"/>
        <v>0.41026033758889252</v>
      </c>
    </row>
    <row r="674" spans="1:42" ht="15.75" thickBot="1" x14ac:dyDescent="0.3">
      <c r="A674" s="346" t="s">
        <v>477</v>
      </c>
      <c r="B674" s="440" t="s">
        <v>478</v>
      </c>
      <c r="C674" s="519" t="s">
        <v>371</v>
      </c>
      <c r="D674" s="440" t="s">
        <v>1949</v>
      </c>
      <c r="E674" s="440" t="s">
        <v>1951</v>
      </c>
      <c r="F674" s="17" t="s">
        <v>226</v>
      </c>
      <c r="G674" s="17" t="s">
        <v>227</v>
      </c>
      <c r="H674" s="17" t="s">
        <v>221</v>
      </c>
      <c r="I674" t="s">
        <v>27</v>
      </c>
      <c r="J674">
        <v>2011</v>
      </c>
      <c r="K674">
        <v>8</v>
      </c>
      <c r="L674" t="s">
        <v>40</v>
      </c>
      <c r="M674" t="s">
        <v>41</v>
      </c>
      <c r="N674" s="495">
        <f t="shared" si="188"/>
        <v>24</v>
      </c>
      <c r="O674" t="s">
        <v>31</v>
      </c>
      <c r="P674" t="s">
        <v>34</v>
      </c>
      <c r="Q674">
        <v>32.780552999999998</v>
      </c>
      <c r="R674">
        <v>0.55718699999999999</v>
      </c>
      <c r="S674">
        <v>0.64423900000000001</v>
      </c>
      <c r="T674">
        <v>0.64087899999999998</v>
      </c>
      <c r="U674">
        <v>0.64423900000000001</v>
      </c>
      <c r="V674">
        <v>68.533589000000006</v>
      </c>
      <c r="W674">
        <v>5.8711580000000003</v>
      </c>
      <c r="X674">
        <v>0.90000599999999997</v>
      </c>
      <c r="Y674">
        <v>0.90000599999999997</v>
      </c>
      <c r="Z674">
        <v>0</v>
      </c>
      <c r="AA674">
        <v>0.47316900000000001</v>
      </c>
      <c r="AB674">
        <v>0.42683700000000002</v>
      </c>
      <c r="AC674">
        <v>4544.2397309999997</v>
      </c>
      <c r="AD674" s="300">
        <f t="shared" si="189"/>
        <v>3.6134374319954428E-2</v>
      </c>
      <c r="AE674" s="300">
        <f t="shared" si="190"/>
        <v>6.1419353188496995E-4</v>
      </c>
      <c r="AF674" s="300">
        <f t="shared" si="191"/>
        <v>7.1015193604309006E-4</v>
      </c>
      <c r="AG674" s="300">
        <f t="shared" si="192"/>
        <v>7.0644817004148993E-4</v>
      </c>
      <c r="AH674" s="300">
        <f t="shared" si="193"/>
        <v>7.1015193604309006E-4</v>
      </c>
      <c r="AI674" s="300">
        <f t="shared" si="194"/>
        <v>7.5545350269591596E-2</v>
      </c>
      <c r="AJ674" s="300">
        <f t="shared" si="195"/>
        <v>6.4718438661969793E-3</v>
      </c>
      <c r="AK674" s="300">
        <f t="shared" si="196"/>
        <v>9.9208679286786E-4</v>
      </c>
      <c r="AL674" s="300">
        <f t="shared" si="197"/>
        <v>9.9208679286786E-4</v>
      </c>
      <c r="AM674" s="300">
        <f t="shared" si="198"/>
        <v>0</v>
      </c>
      <c r="AN674" s="300">
        <f t="shared" si="199"/>
        <v>5.2157954024139002E-4</v>
      </c>
      <c r="AO674" s="300">
        <f t="shared" si="200"/>
        <v>4.7050725262646998E-4</v>
      </c>
      <c r="AP674" s="300">
        <f t="shared" si="201"/>
        <v>5.0091668508326563</v>
      </c>
    </row>
    <row r="675" spans="1:42" ht="15.75" thickBot="1" x14ac:dyDescent="0.3">
      <c r="A675" s="346" t="s">
        <v>477</v>
      </c>
      <c r="B675" s="440" t="s">
        <v>478</v>
      </c>
      <c r="C675" s="519" t="s">
        <v>371</v>
      </c>
      <c r="D675" s="440" t="s">
        <v>1949</v>
      </c>
      <c r="E675" s="440" t="s">
        <v>1951</v>
      </c>
      <c r="F675" s="17" t="s">
        <v>226</v>
      </c>
      <c r="G675" s="17" t="s">
        <v>227</v>
      </c>
      <c r="H675" s="17" t="s">
        <v>221</v>
      </c>
      <c r="I675" t="s">
        <v>27</v>
      </c>
      <c r="J675">
        <v>2011</v>
      </c>
      <c r="K675">
        <v>9</v>
      </c>
      <c r="L675" t="s">
        <v>43</v>
      </c>
      <c r="M675" t="s">
        <v>41</v>
      </c>
      <c r="N675" s="495">
        <f t="shared" si="188"/>
        <v>25</v>
      </c>
      <c r="O675" t="s">
        <v>31</v>
      </c>
      <c r="P675" t="s">
        <v>34</v>
      </c>
      <c r="Q675">
        <v>36.769241999999998</v>
      </c>
      <c r="R675">
        <v>0.66853099999999999</v>
      </c>
      <c r="S675">
        <v>0.77297800000000005</v>
      </c>
      <c r="T675">
        <v>0.76894700000000005</v>
      </c>
      <c r="U675">
        <v>0.77297800000000005</v>
      </c>
      <c r="V675">
        <v>82.428499000000002</v>
      </c>
      <c r="W675">
        <v>7.0436629999999996</v>
      </c>
      <c r="X675">
        <v>1.066999</v>
      </c>
      <c r="Y675">
        <v>1.066999</v>
      </c>
      <c r="Z675">
        <v>0</v>
      </c>
      <c r="AA675">
        <v>0.56766399999999995</v>
      </c>
      <c r="AB675">
        <v>0.499336</v>
      </c>
      <c r="AC675">
        <v>5451.7512740000002</v>
      </c>
      <c r="AD675" s="300">
        <f t="shared" si="189"/>
        <v>4.0531151316727021E-2</v>
      </c>
      <c r="AE675" s="300">
        <f t="shared" si="190"/>
        <v>7.3692928238561E-4</v>
      </c>
      <c r="AF675" s="300">
        <f t="shared" si="191"/>
        <v>8.5206239178118009E-4</v>
      </c>
      <c r="AG675" s="300">
        <f t="shared" si="192"/>
        <v>8.4761897489057003E-4</v>
      </c>
      <c r="AH675" s="300">
        <f t="shared" si="193"/>
        <v>8.5206239178118009E-4</v>
      </c>
      <c r="AI675" s="300">
        <f t="shared" si="194"/>
        <v>9.0861866714023687E-2</v>
      </c>
      <c r="AJ675" s="300">
        <f t="shared" si="195"/>
        <v>7.764309388728529E-3</v>
      </c>
      <c r="AK675" s="300">
        <f t="shared" si="196"/>
        <v>1.17616506545869E-3</v>
      </c>
      <c r="AL675" s="300">
        <f t="shared" si="197"/>
        <v>1.17616506545869E-3</v>
      </c>
      <c r="AM675" s="300">
        <f t="shared" si="198"/>
        <v>0</v>
      </c>
      <c r="AN675" s="300">
        <f t="shared" si="199"/>
        <v>6.2574244747983984E-4</v>
      </c>
      <c r="AO675" s="300">
        <f t="shared" si="200"/>
        <v>5.5042372029015995E-4</v>
      </c>
      <c r="AP675" s="300">
        <f t="shared" si="201"/>
        <v>6.0095270886371086</v>
      </c>
    </row>
    <row r="676" spans="1:42" ht="15.75" thickBot="1" x14ac:dyDescent="0.3">
      <c r="A676" s="346" t="s">
        <v>477</v>
      </c>
      <c r="B676" s="440" t="s">
        <v>478</v>
      </c>
      <c r="C676" s="519" t="s">
        <v>371</v>
      </c>
      <c r="D676" s="440" t="s">
        <v>1949</v>
      </c>
      <c r="E676" s="440" t="s">
        <v>1951</v>
      </c>
      <c r="F676" s="17" t="s">
        <v>226</v>
      </c>
      <c r="G676" s="17" t="s">
        <v>227</v>
      </c>
      <c r="H676" s="17" t="s">
        <v>221</v>
      </c>
      <c r="I676" t="s">
        <v>27</v>
      </c>
      <c r="J676">
        <v>2011</v>
      </c>
      <c r="K676">
        <v>10</v>
      </c>
      <c r="L676" t="s">
        <v>278</v>
      </c>
      <c r="M676" t="s">
        <v>41</v>
      </c>
      <c r="N676" s="495">
        <f t="shared" si="188"/>
        <v>26</v>
      </c>
      <c r="O676" t="s">
        <v>31</v>
      </c>
      <c r="P676" t="s">
        <v>34</v>
      </c>
      <c r="Q676">
        <v>0.211317</v>
      </c>
      <c r="R676">
        <v>3.8419999999999999E-3</v>
      </c>
      <c r="S676">
        <v>4.4419999999999998E-3</v>
      </c>
      <c r="T676">
        <v>4.4190000000000002E-3</v>
      </c>
      <c r="U676">
        <v>4.4419999999999998E-3</v>
      </c>
      <c r="V676">
        <v>0.47372700000000001</v>
      </c>
      <c r="W676">
        <v>4.0481000000000003E-2</v>
      </c>
      <c r="X676">
        <v>6.1320000000000003E-3</v>
      </c>
      <c r="Y676">
        <v>6.1320000000000003E-3</v>
      </c>
      <c r="Z676">
        <v>0</v>
      </c>
      <c r="AA676">
        <v>3.2620000000000001E-3</v>
      </c>
      <c r="AB676">
        <v>2.8700000000000002E-3</v>
      </c>
      <c r="AC676">
        <v>31.331904000000002</v>
      </c>
      <c r="AD676" s="300">
        <f t="shared" si="189"/>
        <v>2.3293711909526998E-4</v>
      </c>
      <c r="AE676" s="300">
        <f t="shared" si="190"/>
        <v>4.2350800530199992E-6</v>
      </c>
      <c r="AF676" s="300">
        <f t="shared" si="191"/>
        <v>4.8964668390199994E-6</v>
      </c>
      <c r="AG676" s="300">
        <f t="shared" si="192"/>
        <v>4.8711136788899992E-6</v>
      </c>
      <c r="AH676" s="300">
        <f t="shared" si="193"/>
        <v>4.8964668390199994E-6</v>
      </c>
      <c r="AI676" s="300">
        <f t="shared" si="194"/>
        <v>5.2219462995237002E-4</v>
      </c>
      <c r="AJ676" s="300">
        <f t="shared" si="195"/>
        <v>4.462266414011E-5</v>
      </c>
      <c r="AK676" s="300">
        <f t="shared" si="196"/>
        <v>6.7593729529199999E-6</v>
      </c>
      <c r="AL676" s="300">
        <f t="shared" si="197"/>
        <v>6.7593729529199999E-6</v>
      </c>
      <c r="AM676" s="300">
        <f t="shared" si="198"/>
        <v>0</v>
      </c>
      <c r="AN676" s="300">
        <f t="shared" si="199"/>
        <v>3.59573949322E-6</v>
      </c>
      <c r="AO676" s="300">
        <f t="shared" si="200"/>
        <v>3.1636334597000003E-6</v>
      </c>
      <c r="AP676" s="300">
        <f t="shared" si="201"/>
        <v>3.4537512143034244E-2</v>
      </c>
    </row>
    <row r="677" spans="1:42" ht="15.75" thickBot="1" x14ac:dyDescent="0.3">
      <c r="A677" s="346" t="s">
        <v>477</v>
      </c>
      <c r="B677" s="440" t="s">
        <v>478</v>
      </c>
      <c r="C677" s="519" t="s">
        <v>371</v>
      </c>
      <c r="D677" s="440" t="s">
        <v>1949</v>
      </c>
      <c r="E677" s="440" t="s">
        <v>1951</v>
      </c>
      <c r="F677" s="17" t="s">
        <v>226</v>
      </c>
      <c r="G677" s="17" t="s">
        <v>227</v>
      </c>
      <c r="H677" s="17" t="s">
        <v>221</v>
      </c>
      <c r="I677" t="s">
        <v>27</v>
      </c>
      <c r="J677">
        <v>2011</v>
      </c>
      <c r="K677">
        <v>11</v>
      </c>
      <c r="L677" t="s">
        <v>44</v>
      </c>
      <c r="M677" t="s">
        <v>41</v>
      </c>
      <c r="N677" s="495">
        <f t="shared" si="188"/>
        <v>27</v>
      </c>
      <c r="O677" t="s">
        <v>31</v>
      </c>
      <c r="P677" t="s">
        <v>34</v>
      </c>
      <c r="Q677">
        <v>4.229749</v>
      </c>
      <c r="R677">
        <v>7.1895000000000001E-2</v>
      </c>
      <c r="S677">
        <v>8.3127999999999994E-2</v>
      </c>
      <c r="T677">
        <v>8.2694000000000004E-2</v>
      </c>
      <c r="U677">
        <v>8.3127999999999994E-2</v>
      </c>
      <c r="V677">
        <v>8.8430440000000008</v>
      </c>
      <c r="W677">
        <v>0.75756900000000005</v>
      </c>
      <c r="X677">
        <v>0.11613</v>
      </c>
      <c r="Y677">
        <v>0.11613</v>
      </c>
      <c r="Z677">
        <v>0</v>
      </c>
      <c r="AA677">
        <v>6.1053999999999997E-2</v>
      </c>
      <c r="AB677">
        <v>5.5076E-2</v>
      </c>
      <c r="AC677">
        <v>586.35351400000002</v>
      </c>
      <c r="AD677" s="300">
        <f t="shared" si="189"/>
        <v>4.6625001611611894E-3</v>
      </c>
      <c r="AE677" s="300">
        <f t="shared" si="190"/>
        <v>7.9250671632449988E-5</v>
      </c>
      <c r="AF677" s="300">
        <f t="shared" si="191"/>
        <v>9.1632934577679981E-5</v>
      </c>
      <c r="AG677" s="300">
        <f t="shared" si="192"/>
        <v>9.1154531469140007E-5</v>
      </c>
      <c r="AH677" s="300">
        <f t="shared" si="193"/>
        <v>9.1632934577679981E-5</v>
      </c>
      <c r="AI677" s="300">
        <f t="shared" si="194"/>
        <v>9.7477874160276402E-3</v>
      </c>
      <c r="AJ677" s="300">
        <f t="shared" si="195"/>
        <v>8.3507687680539004E-4</v>
      </c>
      <c r="AK677" s="300">
        <f t="shared" si="196"/>
        <v>1.2801141243029999E-4</v>
      </c>
      <c r="AL677" s="300">
        <f t="shared" si="197"/>
        <v>1.2801141243029999E-4</v>
      </c>
      <c r="AM677" s="300">
        <f t="shared" si="198"/>
        <v>0</v>
      </c>
      <c r="AN677" s="300">
        <f t="shared" si="199"/>
        <v>6.7300514720739985E-5</v>
      </c>
      <c r="AO677" s="300">
        <f t="shared" si="200"/>
        <v>6.0710897709559995E-5</v>
      </c>
      <c r="AP677" s="300">
        <f t="shared" si="201"/>
        <v>0.64634411014044335</v>
      </c>
    </row>
    <row r="678" spans="1:42" ht="15.75" thickBot="1" x14ac:dyDescent="0.3">
      <c r="A678" s="346" t="s">
        <v>477</v>
      </c>
      <c r="B678" s="440" t="s">
        <v>478</v>
      </c>
      <c r="C678" s="519" t="s">
        <v>371</v>
      </c>
      <c r="D678" s="440" t="s">
        <v>1949</v>
      </c>
      <c r="E678" s="440" t="s">
        <v>1951</v>
      </c>
      <c r="F678" s="17" t="s">
        <v>226</v>
      </c>
      <c r="G678" s="17" t="s">
        <v>227</v>
      </c>
      <c r="H678" s="17" t="s">
        <v>221</v>
      </c>
      <c r="I678" t="s">
        <v>27</v>
      </c>
      <c r="J678">
        <v>2011</v>
      </c>
      <c r="K678">
        <v>12</v>
      </c>
      <c r="L678" t="s">
        <v>45</v>
      </c>
      <c r="M678" t="s">
        <v>41</v>
      </c>
      <c r="N678" s="495">
        <f t="shared" si="188"/>
        <v>28</v>
      </c>
      <c r="O678" t="s">
        <v>31</v>
      </c>
      <c r="P678" t="s">
        <v>34</v>
      </c>
      <c r="Q678">
        <v>32.146090999999998</v>
      </c>
      <c r="R678">
        <v>0.54640299999999997</v>
      </c>
      <c r="S678">
        <v>0.63176900000000002</v>
      </c>
      <c r="T678">
        <v>0.62847500000000001</v>
      </c>
      <c r="U678">
        <v>0.63176900000000002</v>
      </c>
      <c r="V678">
        <v>67.207132000000001</v>
      </c>
      <c r="W678">
        <v>5.7575219999999998</v>
      </c>
      <c r="X678">
        <v>0.88258599999999998</v>
      </c>
      <c r="Y678">
        <v>0.88258599999999998</v>
      </c>
      <c r="Z678">
        <v>0</v>
      </c>
      <c r="AA678">
        <v>0.46401100000000001</v>
      </c>
      <c r="AB678">
        <v>0.41857499999999997</v>
      </c>
      <c r="AC678">
        <v>4456.2867040000001</v>
      </c>
      <c r="AD678" s="300">
        <f t="shared" si="189"/>
        <v>3.5434999681589203E-2</v>
      </c>
      <c r="AE678" s="300">
        <f t="shared" si="190"/>
        <v>6.0230620671792993E-4</v>
      </c>
      <c r="AF678" s="300">
        <f t="shared" si="191"/>
        <v>6.964061140073899E-4</v>
      </c>
      <c r="AG678" s="300">
        <f t="shared" si="192"/>
        <v>6.9277510055224998E-4</v>
      </c>
      <c r="AH678" s="300">
        <f t="shared" si="193"/>
        <v>6.964061140073899E-4</v>
      </c>
      <c r="AI678" s="300">
        <f t="shared" si="194"/>
        <v>7.4083181716262908E-2</v>
      </c>
      <c r="AJ678" s="300">
        <f t="shared" si="195"/>
        <v>6.346581618173819E-3</v>
      </c>
      <c r="AK678" s="300">
        <f t="shared" si="196"/>
        <v>9.7288452984765992E-4</v>
      </c>
      <c r="AL678" s="300">
        <f t="shared" si="197"/>
        <v>9.7288452984765992E-4</v>
      </c>
      <c r="AM678" s="300">
        <f t="shared" si="198"/>
        <v>0</v>
      </c>
      <c r="AN678" s="300">
        <f t="shared" si="199"/>
        <v>5.1148457326440999E-4</v>
      </c>
      <c r="AO678" s="300">
        <f t="shared" si="200"/>
        <v>4.6139995658324993E-4</v>
      </c>
      <c r="AP678" s="300">
        <f t="shared" si="201"/>
        <v>4.9122152344218222</v>
      </c>
    </row>
    <row r="679" spans="1:42" ht="15.75" thickBot="1" x14ac:dyDescent="0.3">
      <c r="A679" s="346" t="s">
        <v>477</v>
      </c>
      <c r="B679" s="440" t="s">
        <v>478</v>
      </c>
      <c r="C679" s="519" t="s">
        <v>371</v>
      </c>
      <c r="D679" s="440" t="s">
        <v>1949</v>
      </c>
      <c r="E679" s="440" t="s">
        <v>1951</v>
      </c>
      <c r="F679" s="17" t="s">
        <v>226</v>
      </c>
      <c r="G679" s="17" t="s">
        <v>227</v>
      </c>
      <c r="H679" s="17" t="s">
        <v>221</v>
      </c>
      <c r="I679" t="s">
        <v>27</v>
      </c>
      <c r="J679">
        <v>2011</v>
      </c>
      <c r="K679">
        <v>13</v>
      </c>
      <c r="L679" t="s">
        <v>46</v>
      </c>
      <c r="M679" t="s">
        <v>47</v>
      </c>
      <c r="N679" s="495">
        <f t="shared" si="188"/>
        <v>29</v>
      </c>
      <c r="O679" t="s">
        <v>31</v>
      </c>
      <c r="P679" t="s">
        <v>34</v>
      </c>
      <c r="Q679">
        <v>16.802682000000001</v>
      </c>
      <c r="R679">
        <v>0.25478200000000001</v>
      </c>
      <c r="S679">
        <v>0.29458800000000002</v>
      </c>
      <c r="T679">
        <v>0.29305100000000001</v>
      </c>
      <c r="U679">
        <v>0.29458800000000002</v>
      </c>
      <c r="V679">
        <v>66.733192000000003</v>
      </c>
      <c r="W679">
        <v>4.8484400000000001</v>
      </c>
      <c r="X679">
        <v>0.64468599999999998</v>
      </c>
      <c r="Y679">
        <v>0.64468599999999998</v>
      </c>
      <c r="Z679">
        <v>0</v>
      </c>
      <c r="AA679">
        <v>0.39074599999999998</v>
      </c>
      <c r="AB679">
        <v>0.25394</v>
      </c>
      <c r="AC679">
        <v>3752.6624879999999</v>
      </c>
      <c r="AD679" s="300">
        <f t="shared" si="189"/>
        <v>1.8521786406933419E-2</v>
      </c>
      <c r="AE679" s="300">
        <f t="shared" si="190"/>
        <v>2.8084908018441998E-4</v>
      </c>
      <c r="AF679" s="300">
        <f t="shared" si="191"/>
        <v>3.2472768419027998E-4</v>
      </c>
      <c r="AG679" s="300">
        <f t="shared" si="192"/>
        <v>3.2303343170680997E-4</v>
      </c>
      <c r="AH679" s="300">
        <f t="shared" si="193"/>
        <v>3.2472768419027998E-4</v>
      </c>
      <c r="AI679" s="300">
        <f t="shared" si="194"/>
        <v>7.3560752294001511E-2</v>
      </c>
      <c r="AJ679" s="300">
        <f t="shared" si="195"/>
        <v>5.3444902478563998E-3</v>
      </c>
      <c r="AK679" s="300">
        <f t="shared" si="196"/>
        <v>7.1064466919866E-4</v>
      </c>
      <c r="AL679" s="300">
        <f t="shared" si="197"/>
        <v>7.1064466919866E-4</v>
      </c>
      <c r="AM679" s="300">
        <f t="shared" si="198"/>
        <v>0</v>
      </c>
      <c r="AN679" s="300">
        <f t="shared" si="199"/>
        <v>4.3072373513725997E-4</v>
      </c>
      <c r="AO679" s="300">
        <f t="shared" si="200"/>
        <v>2.7992093406140002E-4</v>
      </c>
      <c r="AP679" s="300">
        <f t="shared" si="201"/>
        <v>4.1366023031351391</v>
      </c>
    </row>
    <row r="680" spans="1:42" ht="15.75" thickBot="1" x14ac:dyDescent="0.3">
      <c r="A680" s="346" t="s">
        <v>477</v>
      </c>
      <c r="B680" s="440" t="s">
        <v>478</v>
      </c>
      <c r="C680" s="519" t="s">
        <v>371</v>
      </c>
      <c r="D680" s="440" t="s">
        <v>1949</v>
      </c>
      <c r="E680" s="440" t="s">
        <v>1951</v>
      </c>
      <c r="F680" s="17" t="s">
        <v>226</v>
      </c>
      <c r="G680" s="17" t="s">
        <v>227</v>
      </c>
      <c r="H680" s="17" t="s">
        <v>221</v>
      </c>
      <c r="I680" t="s">
        <v>27</v>
      </c>
      <c r="J680">
        <v>2011</v>
      </c>
      <c r="K680">
        <v>14</v>
      </c>
      <c r="L680" t="s">
        <v>203</v>
      </c>
      <c r="M680" t="s">
        <v>73</v>
      </c>
      <c r="N680" s="495">
        <f t="shared" si="188"/>
        <v>30</v>
      </c>
      <c r="O680" t="s">
        <v>31</v>
      </c>
      <c r="P680" t="s">
        <v>34</v>
      </c>
      <c r="Q680">
        <v>12.267256</v>
      </c>
      <c r="R680">
        <v>0.18151999999999999</v>
      </c>
      <c r="S680">
        <v>0.20988000000000001</v>
      </c>
      <c r="T680">
        <v>0.208786</v>
      </c>
      <c r="U680">
        <v>0.20988000000000001</v>
      </c>
      <c r="V680">
        <v>49.074030999999998</v>
      </c>
      <c r="W680">
        <v>3.5605730000000002</v>
      </c>
      <c r="X680">
        <v>0.47065800000000002</v>
      </c>
      <c r="Y680">
        <v>0.47065800000000002</v>
      </c>
      <c r="Z680">
        <v>0</v>
      </c>
      <c r="AA680">
        <v>0.28695399999999999</v>
      </c>
      <c r="AB680">
        <v>0.18370400000000001</v>
      </c>
      <c r="AC680">
        <v>2755.8615140000002</v>
      </c>
      <c r="AD680" s="300">
        <f t="shared" si="189"/>
        <v>1.3522335031465358E-2</v>
      </c>
      <c r="AE680" s="300">
        <f t="shared" si="190"/>
        <v>2.0009154899119997E-4</v>
      </c>
      <c r="AF680" s="300">
        <f t="shared" si="191"/>
        <v>2.313530977428E-4</v>
      </c>
      <c r="AG680" s="300">
        <f t="shared" si="192"/>
        <v>2.3014716916965999E-4</v>
      </c>
      <c r="AH680" s="300">
        <f t="shared" si="193"/>
        <v>2.313530977428E-4</v>
      </c>
      <c r="AI680" s="300">
        <f t="shared" si="194"/>
        <v>5.4094859398590607E-2</v>
      </c>
      <c r="AJ680" s="300">
        <f t="shared" si="195"/>
        <v>3.9248598879806302E-3</v>
      </c>
      <c r="AK680" s="300">
        <f t="shared" si="196"/>
        <v>5.1881163654198003E-4</v>
      </c>
      <c r="AL680" s="300">
        <f t="shared" si="197"/>
        <v>5.1881163654198003E-4</v>
      </c>
      <c r="AM680" s="300">
        <f t="shared" si="198"/>
        <v>0</v>
      </c>
      <c r="AN680" s="300">
        <f t="shared" si="199"/>
        <v>3.1631263964973998E-4</v>
      </c>
      <c r="AO680" s="300">
        <f t="shared" si="200"/>
        <v>2.0249899689223999E-4</v>
      </c>
      <c r="AP680" s="300">
        <f t="shared" si="201"/>
        <v>3.0378173156759236</v>
      </c>
    </row>
    <row r="681" spans="1:42" ht="15.75" thickBot="1" x14ac:dyDescent="0.3">
      <c r="A681" s="346" t="s">
        <v>477</v>
      </c>
      <c r="B681" s="440" t="s">
        <v>478</v>
      </c>
      <c r="C681" s="519" t="s">
        <v>371</v>
      </c>
      <c r="D681" s="440" t="s">
        <v>1949</v>
      </c>
      <c r="E681" s="440" t="s">
        <v>1951</v>
      </c>
      <c r="F681" s="17" t="s">
        <v>226</v>
      </c>
      <c r="G681" s="17" t="s">
        <v>227</v>
      </c>
      <c r="H681" s="17" t="s">
        <v>221</v>
      </c>
      <c r="I681" t="s">
        <v>27</v>
      </c>
      <c r="J681">
        <v>2011</v>
      </c>
      <c r="K681">
        <v>15</v>
      </c>
      <c r="L681" t="s">
        <v>147</v>
      </c>
      <c r="M681" t="s">
        <v>148</v>
      </c>
      <c r="N681" s="495">
        <f t="shared" si="188"/>
        <v>31</v>
      </c>
      <c r="O681" t="s">
        <v>96</v>
      </c>
      <c r="P681" t="s">
        <v>34</v>
      </c>
      <c r="Q681">
        <v>3.8233999999999997E-2</v>
      </c>
      <c r="R681">
        <v>3.9999999999999998E-6</v>
      </c>
      <c r="S681">
        <v>3.9999999999999998E-6</v>
      </c>
      <c r="T681">
        <v>3.9999999999999998E-6</v>
      </c>
      <c r="U681">
        <v>3.9999999999999998E-6</v>
      </c>
      <c r="V681">
        <v>0.27803</v>
      </c>
      <c r="W681">
        <v>4.9050999999999997E-2</v>
      </c>
      <c r="X681">
        <v>2.4035999999999998E-2</v>
      </c>
      <c r="Y681">
        <v>2.4035999999999998E-2</v>
      </c>
      <c r="Z681">
        <v>0</v>
      </c>
      <c r="AA681">
        <v>3.9529999999999999E-3</v>
      </c>
      <c r="AB681">
        <v>2.0083E-2</v>
      </c>
      <c r="AC681">
        <v>37.965434000000002</v>
      </c>
      <c r="AD681" s="300">
        <f t="shared" si="189"/>
        <v>4.2145770626539995E-5</v>
      </c>
      <c r="AE681" s="300">
        <f t="shared" si="190"/>
        <v>4.4092452399999997E-9</v>
      </c>
      <c r="AF681" s="300">
        <f t="shared" si="191"/>
        <v>4.4092452399999997E-9</v>
      </c>
      <c r="AG681" s="300">
        <f t="shared" si="192"/>
        <v>4.4092452399999997E-9</v>
      </c>
      <c r="AH681" s="300">
        <f t="shared" si="193"/>
        <v>4.4092452399999997E-9</v>
      </c>
      <c r="AI681" s="300">
        <f t="shared" si="194"/>
        <v>3.0647561351929999E-4</v>
      </c>
      <c r="AJ681" s="300">
        <f t="shared" si="195"/>
        <v>5.4069472066809993E-5</v>
      </c>
      <c r="AK681" s="300">
        <f t="shared" si="196"/>
        <v>2.6495154647159996E-5</v>
      </c>
      <c r="AL681" s="300">
        <f t="shared" si="197"/>
        <v>2.6495154647159996E-5</v>
      </c>
      <c r="AM681" s="300">
        <f t="shared" si="198"/>
        <v>0</v>
      </c>
      <c r="AN681" s="300">
        <f t="shared" si="199"/>
        <v>4.3574366084299995E-6</v>
      </c>
      <c r="AO681" s="300">
        <f t="shared" si="200"/>
        <v>2.2137718038729998E-5</v>
      </c>
      <c r="AP681" s="300">
        <f t="shared" si="201"/>
        <v>4.184972728725854E-2</v>
      </c>
    </row>
    <row r="682" spans="1:42" ht="15.75" thickBot="1" x14ac:dyDescent="0.3">
      <c r="A682" s="346" t="s">
        <v>477</v>
      </c>
      <c r="B682" s="440" t="s">
        <v>478</v>
      </c>
      <c r="C682" s="519" t="s">
        <v>371</v>
      </c>
      <c r="D682" s="440" t="s">
        <v>1949</v>
      </c>
      <c r="E682" s="440" t="s">
        <v>1951</v>
      </c>
      <c r="F682" s="17" t="s">
        <v>226</v>
      </c>
      <c r="G682" s="17" t="s">
        <v>227</v>
      </c>
      <c r="H682" s="17" t="s">
        <v>221</v>
      </c>
      <c r="I682" t="s">
        <v>27</v>
      </c>
      <c r="J682">
        <v>2011</v>
      </c>
      <c r="K682">
        <v>16</v>
      </c>
      <c r="L682" t="s">
        <v>149</v>
      </c>
      <c r="M682" t="s">
        <v>150</v>
      </c>
      <c r="N682" s="495">
        <f t="shared" si="188"/>
        <v>32</v>
      </c>
      <c r="O682" t="s">
        <v>96</v>
      </c>
      <c r="P682" t="s">
        <v>34</v>
      </c>
      <c r="Q682">
        <v>1.16388</v>
      </c>
      <c r="R682">
        <v>4.2578999999999999E-2</v>
      </c>
      <c r="S682">
        <v>4.9230999999999997E-2</v>
      </c>
      <c r="T682">
        <v>4.8974999999999998E-2</v>
      </c>
      <c r="U682">
        <v>4.9230999999999997E-2</v>
      </c>
      <c r="V682">
        <v>0.28229599999999999</v>
      </c>
      <c r="W682">
        <v>7.9404000000000002E-2</v>
      </c>
      <c r="X682">
        <v>1.6202000000000001E-2</v>
      </c>
      <c r="Y682">
        <v>1.6202000000000001E-2</v>
      </c>
      <c r="Z682">
        <v>0</v>
      </c>
      <c r="AA682">
        <v>6.3990000000000002E-3</v>
      </c>
      <c r="AB682">
        <v>9.8029999999999992E-3</v>
      </c>
      <c r="AC682">
        <v>61.458174999999997</v>
      </c>
      <c r="AD682" s="300">
        <f t="shared" si="189"/>
        <v>1.2829580874827999E-3</v>
      </c>
      <c r="AE682" s="300">
        <f t="shared" si="190"/>
        <v>4.6935313268489996E-5</v>
      </c>
      <c r="AF682" s="300">
        <f t="shared" si="191"/>
        <v>5.4267888102609988E-5</v>
      </c>
      <c r="AG682" s="300">
        <f t="shared" si="192"/>
        <v>5.3985696407249995E-5</v>
      </c>
      <c r="AH682" s="300">
        <f t="shared" si="193"/>
        <v>5.4267888102609988E-5</v>
      </c>
      <c r="AI682" s="300">
        <f t="shared" si="194"/>
        <v>3.1117807356775996E-4</v>
      </c>
      <c r="AJ682" s="300">
        <f t="shared" si="195"/>
        <v>8.752792725923999E-5</v>
      </c>
      <c r="AK682" s="300">
        <f t="shared" si="196"/>
        <v>1.7859647844620001E-5</v>
      </c>
      <c r="AL682" s="300">
        <f t="shared" si="197"/>
        <v>1.7859647844620001E-5</v>
      </c>
      <c r="AM682" s="300">
        <f t="shared" si="198"/>
        <v>0</v>
      </c>
      <c r="AN682" s="300">
        <f t="shared" si="199"/>
        <v>7.0536900726899993E-6</v>
      </c>
      <c r="AO682" s="300">
        <f t="shared" si="200"/>
        <v>1.0805957771929999E-5</v>
      </c>
      <c r="AP682" s="300">
        <f t="shared" si="201"/>
        <v>6.7746041394459236E-2</v>
      </c>
    </row>
    <row r="683" spans="1:42" ht="15.75" thickBot="1" x14ac:dyDescent="0.3">
      <c r="A683" s="346" t="s">
        <v>477</v>
      </c>
      <c r="B683" s="440" t="s">
        <v>478</v>
      </c>
      <c r="C683" s="519" t="s">
        <v>371</v>
      </c>
      <c r="D683" s="440" t="s">
        <v>1949</v>
      </c>
      <c r="E683" s="440" t="s">
        <v>1951</v>
      </c>
      <c r="F683" s="17" t="s">
        <v>226</v>
      </c>
      <c r="G683" s="17" t="s">
        <v>227</v>
      </c>
      <c r="H683" s="17" t="s">
        <v>221</v>
      </c>
      <c r="I683" t="s">
        <v>27</v>
      </c>
      <c r="J683">
        <v>2011</v>
      </c>
      <c r="K683">
        <v>17</v>
      </c>
      <c r="L683" t="s">
        <v>151</v>
      </c>
      <c r="M683" t="s">
        <v>100</v>
      </c>
      <c r="N683" s="495">
        <f t="shared" si="188"/>
        <v>33</v>
      </c>
      <c r="O683" t="s">
        <v>96</v>
      </c>
      <c r="P683" t="s">
        <v>34</v>
      </c>
      <c r="Q683">
        <v>1.199435</v>
      </c>
      <c r="R683">
        <v>6.4507999999999996E-2</v>
      </c>
      <c r="S683">
        <v>7.4587000000000001E-2</v>
      </c>
      <c r="T683">
        <v>7.4198E-2</v>
      </c>
      <c r="U683">
        <v>7.4587000000000001E-2</v>
      </c>
      <c r="V683">
        <v>4.8593609999999998</v>
      </c>
      <c r="W683">
        <v>0.567801</v>
      </c>
      <c r="X683">
        <v>0.115554</v>
      </c>
      <c r="Y683">
        <v>0.115554</v>
      </c>
      <c r="Z683">
        <v>0</v>
      </c>
      <c r="AA683">
        <v>4.5760000000000002E-2</v>
      </c>
      <c r="AB683">
        <v>6.9792999999999994E-2</v>
      </c>
      <c r="AC683">
        <v>439.47472900000002</v>
      </c>
      <c r="AD683" s="300">
        <f t="shared" si="189"/>
        <v>1.3221507661098498E-3</v>
      </c>
      <c r="AE683" s="300">
        <f t="shared" si="190"/>
        <v>7.1107897985479997E-5</v>
      </c>
      <c r="AF683" s="300">
        <f t="shared" si="191"/>
        <v>8.2218093678969995E-5</v>
      </c>
      <c r="AG683" s="300">
        <f t="shared" si="192"/>
        <v>8.1789294579379999E-5</v>
      </c>
      <c r="AH683" s="300">
        <f t="shared" si="193"/>
        <v>8.2218093678969995E-5</v>
      </c>
      <c r="AI683" s="300">
        <f t="shared" si="194"/>
        <v>5.3565285896729096E-3</v>
      </c>
      <c r="AJ683" s="300">
        <f t="shared" si="195"/>
        <v>6.2589346412931005E-4</v>
      </c>
      <c r="AK683" s="300">
        <f t="shared" si="196"/>
        <v>1.2737648111573998E-4</v>
      </c>
      <c r="AL683" s="300">
        <f t="shared" si="197"/>
        <v>1.2737648111573998E-4</v>
      </c>
      <c r="AM683" s="300">
        <f t="shared" si="198"/>
        <v>0</v>
      </c>
      <c r="AN683" s="300">
        <f t="shared" si="199"/>
        <v>5.0441765545600003E-5</v>
      </c>
      <c r="AO683" s="300">
        <f t="shared" si="200"/>
        <v>7.6933613258829979E-5</v>
      </c>
      <c r="AP683" s="300">
        <f t="shared" si="201"/>
        <v>0.48443796423588498</v>
      </c>
    </row>
    <row r="684" spans="1:42" ht="15.75" thickBot="1" x14ac:dyDescent="0.3">
      <c r="A684" s="346" t="s">
        <v>477</v>
      </c>
      <c r="B684" s="440" t="s">
        <v>478</v>
      </c>
      <c r="C684" s="519" t="s">
        <v>371</v>
      </c>
      <c r="D684" s="440" t="s">
        <v>1949</v>
      </c>
      <c r="E684" s="440" t="s">
        <v>1951</v>
      </c>
      <c r="F684" s="17" t="s">
        <v>226</v>
      </c>
      <c r="G684" s="17" t="s">
        <v>227</v>
      </c>
      <c r="H684" s="17" t="s">
        <v>221</v>
      </c>
      <c r="I684" t="s">
        <v>27</v>
      </c>
      <c r="J684">
        <v>2011</v>
      </c>
      <c r="K684">
        <v>18</v>
      </c>
      <c r="L684" t="s">
        <v>48</v>
      </c>
      <c r="M684" t="s">
        <v>49</v>
      </c>
      <c r="N684" s="495">
        <f t="shared" si="188"/>
        <v>34</v>
      </c>
      <c r="O684" t="s">
        <v>31</v>
      </c>
      <c r="P684" t="s">
        <v>34</v>
      </c>
      <c r="Q684">
        <v>1.8284800000000001</v>
      </c>
      <c r="R684">
        <v>2.8519999999999999E-3</v>
      </c>
      <c r="S684">
        <v>3.2980000000000002E-3</v>
      </c>
      <c r="T684">
        <v>3.2810000000000001E-3</v>
      </c>
      <c r="U684">
        <v>3.2980000000000002E-3</v>
      </c>
      <c r="V684">
        <v>1.838792</v>
      </c>
      <c r="W684">
        <v>0.32344499999999998</v>
      </c>
      <c r="X684">
        <v>5.3393000000000003E-2</v>
      </c>
      <c r="Y684">
        <v>5.3393000000000003E-2</v>
      </c>
      <c r="Z684">
        <v>1.7580999999999999E-2</v>
      </c>
      <c r="AA684">
        <v>2.6067E-2</v>
      </c>
      <c r="AB684">
        <v>9.7450000000000002E-3</v>
      </c>
      <c r="AC684">
        <v>250.34422699999999</v>
      </c>
      <c r="AD684" s="300">
        <f t="shared" si="189"/>
        <v>2.0155541841088E-3</v>
      </c>
      <c r="AE684" s="300">
        <f t="shared" si="190"/>
        <v>3.14379185612E-6</v>
      </c>
      <c r="AF684" s="300">
        <f t="shared" si="191"/>
        <v>3.6354227003799999E-6</v>
      </c>
      <c r="AG684" s="300">
        <f t="shared" si="192"/>
        <v>3.6166834081099995E-6</v>
      </c>
      <c r="AH684" s="300">
        <f t="shared" si="193"/>
        <v>3.6354227003799999E-6</v>
      </c>
      <c r="AI684" s="300">
        <f t="shared" si="194"/>
        <v>2.0269212183375196E-3</v>
      </c>
      <c r="AJ684" s="300">
        <f t="shared" si="195"/>
        <v>3.5653708166294993E-4</v>
      </c>
      <c r="AK684" s="300">
        <f t="shared" si="196"/>
        <v>5.8855707774830001E-5</v>
      </c>
      <c r="AL684" s="300">
        <f t="shared" si="197"/>
        <v>5.8855707774830001E-5</v>
      </c>
      <c r="AM684" s="300">
        <f t="shared" si="198"/>
        <v>1.9379735141109996E-5</v>
      </c>
      <c r="AN684" s="300">
        <f t="shared" si="199"/>
        <v>2.8733948917769998E-5</v>
      </c>
      <c r="AO684" s="300">
        <f t="shared" si="200"/>
        <v>1.0742023715949999E-5</v>
      </c>
      <c r="AP684" s="300">
        <f t="shared" si="201"/>
        <v>0.27595727281530735</v>
      </c>
    </row>
    <row r="685" spans="1:42" ht="15.75" thickBot="1" x14ac:dyDescent="0.3">
      <c r="A685" s="346" t="s">
        <v>477</v>
      </c>
      <c r="B685" s="440" t="s">
        <v>478</v>
      </c>
      <c r="C685" s="519" t="s">
        <v>371</v>
      </c>
      <c r="D685" s="440" t="s">
        <v>1949</v>
      </c>
      <c r="E685" s="440" t="s">
        <v>1951</v>
      </c>
      <c r="F685" s="17" t="s">
        <v>226</v>
      </c>
      <c r="G685" s="17" t="s">
        <v>227</v>
      </c>
      <c r="H685" s="17" t="s">
        <v>221</v>
      </c>
      <c r="I685" t="s">
        <v>27</v>
      </c>
      <c r="J685">
        <v>2011</v>
      </c>
      <c r="K685">
        <v>19</v>
      </c>
      <c r="L685" t="s">
        <v>183</v>
      </c>
      <c r="M685" t="s">
        <v>49</v>
      </c>
      <c r="N685" s="495">
        <f t="shared" si="188"/>
        <v>35</v>
      </c>
      <c r="O685" t="s">
        <v>31</v>
      </c>
      <c r="P685" t="s">
        <v>34</v>
      </c>
      <c r="Q685">
        <v>2.873326</v>
      </c>
      <c r="R685">
        <v>4.4819999999999999E-3</v>
      </c>
      <c r="S685">
        <v>5.182E-3</v>
      </c>
      <c r="T685">
        <v>5.1549999999999999E-3</v>
      </c>
      <c r="U685">
        <v>5.182E-3</v>
      </c>
      <c r="V685">
        <v>2.8895309999999998</v>
      </c>
      <c r="W685">
        <v>0.50827</v>
      </c>
      <c r="X685">
        <v>8.3903000000000005E-2</v>
      </c>
      <c r="Y685">
        <v>8.3903000000000005E-2</v>
      </c>
      <c r="Z685">
        <v>2.7626999999999999E-2</v>
      </c>
      <c r="AA685">
        <v>4.0962999999999999E-2</v>
      </c>
      <c r="AB685">
        <v>1.5313E-2</v>
      </c>
      <c r="AC685">
        <v>393.39807100000002</v>
      </c>
      <c r="AD685" s="300">
        <f t="shared" si="189"/>
        <v>3.1672997471170598E-3</v>
      </c>
      <c r="AE685" s="300">
        <f t="shared" si="190"/>
        <v>4.94055929142E-6</v>
      </c>
      <c r="AF685" s="300">
        <f t="shared" si="191"/>
        <v>5.7121772084200001E-6</v>
      </c>
      <c r="AG685" s="300">
        <f t="shared" si="192"/>
        <v>5.6824148030499991E-6</v>
      </c>
      <c r="AH685" s="300">
        <f t="shared" si="193"/>
        <v>5.7121772084200001E-6</v>
      </c>
      <c r="AI685" s="300">
        <f t="shared" si="194"/>
        <v>3.1851627018956098E-3</v>
      </c>
      <c r="AJ685" s="300">
        <f t="shared" si="195"/>
        <v>5.6027176953369999E-4</v>
      </c>
      <c r="AK685" s="300">
        <f t="shared" si="196"/>
        <v>9.2487225842929994E-5</v>
      </c>
      <c r="AL685" s="300">
        <f t="shared" si="197"/>
        <v>9.2487225842929994E-5</v>
      </c>
      <c r="AM685" s="300">
        <f t="shared" si="198"/>
        <v>3.0453554561369995E-5</v>
      </c>
      <c r="AN685" s="300">
        <f t="shared" si="199"/>
        <v>4.5153978191530001E-5</v>
      </c>
      <c r="AO685" s="300">
        <f t="shared" si="200"/>
        <v>1.6879693090029998E-5</v>
      </c>
      <c r="AP685" s="300">
        <f t="shared" si="201"/>
        <v>0.43364714299548301</v>
      </c>
    </row>
    <row r="686" spans="1:42" ht="15.75" thickBot="1" x14ac:dyDescent="0.3">
      <c r="A686" s="346" t="s">
        <v>477</v>
      </c>
      <c r="B686" s="440" t="s">
        <v>478</v>
      </c>
      <c r="C686" s="519" t="s">
        <v>371</v>
      </c>
      <c r="D686" s="440" t="s">
        <v>1949</v>
      </c>
      <c r="E686" s="440" t="s">
        <v>1951</v>
      </c>
      <c r="F686" s="17" t="s">
        <v>226</v>
      </c>
      <c r="G686" s="17" t="s">
        <v>227</v>
      </c>
      <c r="H686" s="17" t="s">
        <v>221</v>
      </c>
      <c r="I686" t="s">
        <v>27</v>
      </c>
      <c r="J686">
        <v>2011</v>
      </c>
      <c r="K686">
        <v>20</v>
      </c>
      <c r="L686" t="s">
        <v>204</v>
      </c>
      <c r="M686" t="s">
        <v>49</v>
      </c>
      <c r="N686" s="495">
        <f t="shared" si="188"/>
        <v>36</v>
      </c>
      <c r="O686" t="s">
        <v>31</v>
      </c>
      <c r="P686" t="s">
        <v>34</v>
      </c>
      <c r="Q686">
        <v>23.193997</v>
      </c>
      <c r="R686">
        <v>0.25251200000000001</v>
      </c>
      <c r="S686">
        <v>0.29196299999999997</v>
      </c>
      <c r="T686">
        <v>0.290441</v>
      </c>
      <c r="U686">
        <v>0.29196299999999997</v>
      </c>
      <c r="V686">
        <v>14.314245</v>
      </c>
      <c r="W686">
        <v>2.781539</v>
      </c>
      <c r="X686">
        <v>0.47709499999999999</v>
      </c>
      <c r="Y686">
        <v>0.47709499999999999</v>
      </c>
      <c r="Z686">
        <v>0.15119099999999999</v>
      </c>
      <c r="AA686">
        <v>0.22417000000000001</v>
      </c>
      <c r="AB686">
        <v>0.10173500000000001</v>
      </c>
      <c r="AC686">
        <v>2152.893849</v>
      </c>
      <c r="AD686" s="300">
        <f t="shared" si="189"/>
        <v>2.5567005217206066E-2</v>
      </c>
      <c r="AE686" s="300">
        <f t="shared" si="190"/>
        <v>2.7834683351071998E-4</v>
      </c>
      <c r="AF686" s="300">
        <f t="shared" si="191"/>
        <v>3.2183411700152995E-4</v>
      </c>
      <c r="AG686" s="300">
        <f t="shared" si="192"/>
        <v>3.2015639918771E-4</v>
      </c>
      <c r="AH686" s="300">
        <f t="shared" si="193"/>
        <v>3.2183411700152995E-4</v>
      </c>
      <c r="AI686" s="300">
        <f t="shared" si="194"/>
        <v>1.5778754157610951E-2</v>
      </c>
      <c r="AJ686" s="300">
        <f t="shared" si="195"/>
        <v>3.06612189890609E-3</v>
      </c>
      <c r="AK686" s="300">
        <f t="shared" si="196"/>
        <v>5.2590721444444998E-4</v>
      </c>
      <c r="AL686" s="300">
        <f t="shared" si="197"/>
        <v>5.2590721444444998E-4</v>
      </c>
      <c r="AM686" s="300">
        <f t="shared" si="198"/>
        <v>1.6665954927020998E-4</v>
      </c>
      <c r="AN686" s="300">
        <f t="shared" si="199"/>
        <v>2.4710512636269999E-4</v>
      </c>
      <c r="AO686" s="300">
        <f t="shared" si="200"/>
        <v>1.1214364112285E-4</v>
      </c>
      <c r="AP686" s="300">
        <f t="shared" si="201"/>
        <v>2.3731592389821321</v>
      </c>
    </row>
    <row r="687" spans="1:42" ht="15.75" thickBot="1" x14ac:dyDescent="0.3">
      <c r="A687" s="346" t="s">
        <v>477</v>
      </c>
      <c r="B687" s="440" t="s">
        <v>478</v>
      </c>
      <c r="C687" s="519" t="s">
        <v>371</v>
      </c>
      <c r="D687" s="440" t="s">
        <v>1949</v>
      </c>
      <c r="E687" s="440" t="s">
        <v>1951</v>
      </c>
      <c r="F687" s="17" t="s">
        <v>226</v>
      </c>
      <c r="G687" s="17" t="s">
        <v>227</v>
      </c>
      <c r="H687" s="17" t="s">
        <v>221</v>
      </c>
      <c r="I687" t="s">
        <v>27</v>
      </c>
      <c r="J687">
        <v>2011</v>
      </c>
      <c r="K687">
        <v>21</v>
      </c>
      <c r="L687" t="s">
        <v>205</v>
      </c>
      <c r="M687" t="s">
        <v>1559</v>
      </c>
      <c r="N687" s="495">
        <f t="shared" si="188"/>
        <v>37</v>
      </c>
      <c r="O687" t="s">
        <v>31</v>
      </c>
      <c r="P687" t="s">
        <v>34</v>
      </c>
      <c r="Q687">
        <v>49.284129999999998</v>
      </c>
      <c r="R687">
        <v>1.1367799999999999</v>
      </c>
      <c r="S687">
        <v>1.314384</v>
      </c>
      <c r="T687">
        <v>1.3075300000000001</v>
      </c>
      <c r="U687">
        <v>1.314384</v>
      </c>
      <c r="V687">
        <v>70.824275</v>
      </c>
      <c r="W687">
        <v>10.130255</v>
      </c>
      <c r="X687">
        <v>1.9402969999999999</v>
      </c>
      <c r="Y687">
        <v>1.9402969999999999</v>
      </c>
      <c r="Z687">
        <v>0.51015299999999997</v>
      </c>
      <c r="AA687">
        <v>0.81641900000000001</v>
      </c>
      <c r="AB687">
        <v>0.61372599999999999</v>
      </c>
      <c r="AC687">
        <v>7840.7545289999998</v>
      </c>
      <c r="AD687" s="300">
        <f t="shared" si="189"/>
        <v>5.4326453902510292E-2</v>
      </c>
      <c r="AE687" s="300">
        <f t="shared" si="190"/>
        <v>1.2530854509818E-3</v>
      </c>
      <c r="AF687" s="300">
        <f t="shared" si="191"/>
        <v>1.4488603488830398E-3</v>
      </c>
      <c r="AG687" s="300">
        <f t="shared" si="192"/>
        <v>1.4413051071642999E-3</v>
      </c>
      <c r="AH687" s="300">
        <f t="shared" si="193"/>
        <v>1.4488603488830398E-3</v>
      </c>
      <c r="AI687" s="300">
        <f t="shared" si="194"/>
        <v>7.8070399355050238E-2</v>
      </c>
      <c r="AJ687" s="300">
        <f t="shared" si="195"/>
        <v>1.116669465968405E-2</v>
      </c>
      <c r="AK687" s="300">
        <f t="shared" si="196"/>
        <v>2.1388113278590698E-3</v>
      </c>
      <c r="AL687" s="300">
        <f t="shared" si="197"/>
        <v>2.1388113278590698E-3</v>
      </c>
      <c r="AM687" s="300">
        <f t="shared" si="198"/>
        <v>5.6234742173042992E-4</v>
      </c>
      <c r="AN687" s="300">
        <f t="shared" si="199"/>
        <v>8.9994789739888991E-4</v>
      </c>
      <c r="AO687" s="300">
        <f t="shared" si="200"/>
        <v>6.7651711104105999E-4</v>
      </c>
      <c r="AP687" s="300">
        <f t="shared" si="201"/>
        <v>8.642952396250422</v>
      </c>
    </row>
    <row r="688" spans="1:42" ht="15.75" thickBot="1" x14ac:dyDescent="0.3">
      <c r="A688" s="346" t="s">
        <v>477</v>
      </c>
      <c r="B688" s="440" t="s">
        <v>478</v>
      </c>
      <c r="C688" s="519" t="s">
        <v>371</v>
      </c>
      <c r="D688" s="440" t="s">
        <v>1949</v>
      </c>
      <c r="E688" s="440" t="s">
        <v>1951</v>
      </c>
      <c r="F688" s="17" t="s">
        <v>226</v>
      </c>
      <c r="G688" s="17" t="s">
        <v>227</v>
      </c>
      <c r="H688" s="17" t="s">
        <v>221</v>
      </c>
      <c r="I688" t="s">
        <v>27</v>
      </c>
      <c r="J688">
        <v>2011</v>
      </c>
      <c r="K688">
        <v>22</v>
      </c>
      <c r="L688" t="s">
        <v>50</v>
      </c>
      <c r="M688" t="s">
        <v>1559</v>
      </c>
      <c r="N688" s="495">
        <f t="shared" si="188"/>
        <v>38</v>
      </c>
      <c r="O688" t="s">
        <v>31</v>
      </c>
      <c r="P688" t="s">
        <v>34</v>
      </c>
      <c r="Q688">
        <v>0.30611300000000002</v>
      </c>
      <c r="R688">
        <v>7.0609999999999996E-3</v>
      </c>
      <c r="S688">
        <v>8.1639999999999994E-3</v>
      </c>
      <c r="T688">
        <v>8.1209999999999997E-3</v>
      </c>
      <c r="U688">
        <v>8.1639999999999994E-3</v>
      </c>
      <c r="V688">
        <v>0.43990200000000002</v>
      </c>
      <c r="W688">
        <v>6.2921000000000005E-2</v>
      </c>
      <c r="X688">
        <v>1.2052E-2</v>
      </c>
      <c r="Y688">
        <v>1.2052E-2</v>
      </c>
      <c r="Z688">
        <v>3.1689999999999999E-3</v>
      </c>
      <c r="AA688">
        <v>5.071E-3</v>
      </c>
      <c r="AB688">
        <v>3.8119999999999999E-3</v>
      </c>
      <c r="AC688">
        <v>48.700339</v>
      </c>
      <c r="AD688" s="300">
        <f t="shared" si="189"/>
        <v>3.3743182203803E-4</v>
      </c>
      <c r="AE688" s="300">
        <f t="shared" si="190"/>
        <v>7.7834201599099987E-6</v>
      </c>
      <c r="AF688" s="300">
        <f t="shared" si="191"/>
        <v>8.9992695348400002E-6</v>
      </c>
      <c r="AG688" s="300">
        <f t="shared" si="192"/>
        <v>8.951870148509998E-6</v>
      </c>
      <c r="AH688" s="300">
        <f t="shared" si="193"/>
        <v>8.9992695348400002E-6</v>
      </c>
      <c r="AI688" s="300">
        <f t="shared" si="194"/>
        <v>4.8490894989161999E-4</v>
      </c>
      <c r="AJ688" s="300">
        <f t="shared" si="195"/>
        <v>6.9358529936509994E-5</v>
      </c>
      <c r="AK688" s="300">
        <f t="shared" si="196"/>
        <v>1.3285055908120001E-5</v>
      </c>
      <c r="AL688" s="300">
        <f t="shared" si="197"/>
        <v>1.3285055908120001E-5</v>
      </c>
      <c r="AM688" s="300">
        <f t="shared" si="198"/>
        <v>3.4932245413899996E-6</v>
      </c>
      <c r="AN688" s="300">
        <f t="shared" si="199"/>
        <v>5.5898206530099997E-6</v>
      </c>
      <c r="AO688" s="300">
        <f t="shared" si="200"/>
        <v>4.20201071372E-6</v>
      </c>
      <c r="AP688" s="300">
        <f t="shared" si="201"/>
        <v>5.3682934480534086E-2</v>
      </c>
    </row>
    <row r="689" spans="1:42" ht="15.75" thickBot="1" x14ac:dyDescent="0.3">
      <c r="A689" s="346" t="s">
        <v>477</v>
      </c>
      <c r="B689" s="440" t="s">
        <v>478</v>
      </c>
      <c r="C689" s="519" t="s">
        <v>371</v>
      </c>
      <c r="D689" s="440" t="s">
        <v>1949</v>
      </c>
      <c r="E689" s="440" t="s">
        <v>1951</v>
      </c>
      <c r="F689" s="17" t="s">
        <v>226</v>
      </c>
      <c r="G689" s="17" t="s">
        <v>227</v>
      </c>
      <c r="H689" s="17" t="s">
        <v>221</v>
      </c>
      <c r="I689" t="s">
        <v>27</v>
      </c>
      <c r="J689">
        <v>2011</v>
      </c>
      <c r="K689">
        <v>23</v>
      </c>
      <c r="L689" t="s">
        <v>51</v>
      </c>
      <c r="M689" t="s">
        <v>52</v>
      </c>
      <c r="N689" s="495">
        <f t="shared" si="188"/>
        <v>39</v>
      </c>
      <c r="O689" t="s">
        <v>31</v>
      </c>
      <c r="P689" t="s">
        <v>34</v>
      </c>
      <c r="Q689">
        <v>185.30891199999999</v>
      </c>
      <c r="R689">
        <v>21.193646000000001</v>
      </c>
      <c r="S689">
        <v>24.504815000000001</v>
      </c>
      <c r="T689">
        <v>24.377033999999998</v>
      </c>
      <c r="U689">
        <v>24.504815000000001</v>
      </c>
      <c r="V689">
        <v>129.48724200000001</v>
      </c>
      <c r="W689">
        <v>19.005345999999999</v>
      </c>
      <c r="X689">
        <v>3.4836239999999998</v>
      </c>
      <c r="Y689">
        <v>3.4836239999999998</v>
      </c>
      <c r="Z689">
        <v>1.3381639999999999</v>
      </c>
      <c r="AA689">
        <v>1.5316810000000001</v>
      </c>
      <c r="AB689">
        <v>0.61377899999999996</v>
      </c>
      <c r="AC689">
        <v>14710.020469999999</v>
      </c>
      <c r="AD689" s="300">
        <f t="shared" si="189"/>
        <v>0.20426810954139468</v>
      </c>
      <c r="AE689" s="300">
        <f t="shared" si="190"/>
        <v>2.3361995685936263E-2</v>
      </c>
      <c r="AF689" s="300">
        <f t="shared" si="191"/>
        <v>2.7011934723957649E-2</v>
      </c>
      <c r="AG689" s="300">
        <f t="shared" si="192"/>
        <v>2.6871080282454534E-2</v>
      </c>
      <c r="AH689" s="300">
        <f t="shared" si="193"/>
        <v>2.7011934723957649E-2</v>
      </c>
      <c r="AI689" s="300">
        <f t="shared" si="194"/>
        <v>0.14273525135730702</v>
      </c>
      <c r="AJ689" s="300">
        <f t="shared" si="195"/>
        <v>2.0949807846263258E-2</v>
      </c>
      <c r="AK689" s="300">
        <f t="shared" si="196"/>
        <v>3.8400381349874397E-3</v>
      </c>
      <c r="AL689" s="300">
        <f t="shared" si="197"/>
        <v>3.8400381349874397E-3</v>
      </c>
      <c r="AM689" s="300">
        <f t="shared" si="198"/>
        <v>1.4750733118348398E-3</v>
      </c>
      <c r="AN689" s="300">
        <f t="shared" si="199"/>
        <v>1.6883892896121099E-3</v>
      </c>
      <c r="AO689" s="300">
        <f t="shared" si="200"/>
        <v>6.765755335404899E-4</v>
      </c>
      <c r="AP689" s="300">
        <f t="shared" si="201"/>
        <v>16.215021934412515</v>
      </c>
    </row>
    <row r="690" spans="1:42" ht="15.75" thickBot="1" x14ac:dyDescent="0.3">
      <c r="A690" s="346" t="s">
        <v>477</v>
      </c>
      <c r="B690" s="440" t="s">
        <v>478</v>
      </c>
      <c r="C690" s="519" t="s">
        <v>371</v>
      </c>
      <c r="D690" s="440" t="s">
        <v>1949</v>
      </c>
      <c r="E690" s="440" t="s">
        <v>1951</v>
      </c>
      <c r="F690" s="17" t="s">
        <v>226</v>
      </c>
      <c r="G690" s="17" t="s">
        <v>227</v>
      </c>
      <c r="H690" s="17" t="s">
        <v>221</v>
      </c>
      <c r="I690" t="s">
        <v>27</v>
      </c>
      <c r="J690">
        <v>2011</v>
      </c>
      <c r="K690">
        <v>24</v>
      </c>
      <c r="L690" t="s">
        <v>206</v>
      </c>
      <c r="M690" t="s">
        <v>52</v>
      </c>
      <c r="N690" s="495">
        <f t="shared" si="188"/>
        <v>40</v>
      </c>
      <c r="O690" t="s">
        <v>31</v>
      </c>
      <c r="P690" t="s">
        <v>34</v>
      </c>
      <c r="Q690">
        <v>131.190012</v>
      </c>
      <c r="R690">
        <v>15.004106</v>
      </c>
      <c r="S690">
        <v>17.348258999999999</v>
      </c>
      <c r="T690">
        <v>17.257795999999999</v>
      </c>
      <c r="U690">
        <v>17.348258999999999</v>
      </c>
      <c r="V690">
        <v>91.67089</v>
      </c>
      <c r="W690">
        <v>13.454893</v>
      </c>
      <c r="X690">
        <v>2.4662419999999998</v>
      </c>
      <c r="Y690">
        <v>2.4662419999999998</v>
      </c>
      <c r="Z690">
        <v>0.947357</v>
      </c>
      <c r="AA690">
        <v>1.0843579999999999</v>
      </c>
      <c r="AB690">
        <v>0.434527</v>
      </c>
      <c r="AC690">
        <v>10414.004061</v>
      </c>
      <c r="AD690" s="300">
        <f t="shared" si="189"/>
        <v>0.14461223398663572</v>
      </c>
      <c r="AE690" s="300">
        <f t="shared" si="190"/>
        <v>1.6539195740238859E-2</v>
      </c>
      <c r="AF690" s="300">
        <f t="shared" si="191"/>
        <v>1.9123182104509286E-2</v>
      </c>
      <c r="AG690" s="300">
        <f t="shared" si="192"/>
        <v>1.9023463716472757E-2</v>
      </c>
      <c r="AH690" s="300">
        <f t="shared" si="193"/>
        <v>1.9123182104509286E-2</v>
      </c>
      <c r="AI690" s="300">
        <f t="shared" si="194"/>
        <v>0.10104985884476589</v>
      </c>
      <c r="AJ690" s="300">
        <f t="shared" si="195"/>
        <v>1.4831480728739828E-2</v>
      </c>
      <c r="AK690" s="300">
        <f t="shared" si="196"/>
        <v>2.7185664497970195E-3</v>
      </c>
      <c r="AL690" s="300">
        <f t="shared" si="197"/>
        <v>2.7185664497970195E-3</v>
      </c>
      <c r="AM690" s="300">
        <f t="shared" si="198"/>
        <v>1.0442823357076701E-3</v>
      </c>
      <c r="AN690" s="300">
        <f t="shared" si="199"/>
        <v>1.1953000874889799E-3</v>
      </c>
      <c r="AO690" s="300">
        <f t="shared" si="200"/>
        <v>4.7898402660036997E-4</v>
      </c>
      <c r="AP690" s="300">
        <f t="shared" si="201"/>
        <v>11.47947445882623</v>
      </c>
    </row>
    <row r="691" spans="1:42" ht="15.75" thickBot="1" x14ac:dyDescent="0.3">
      <c r="A691" s="346" t="s">
        <v>477</v>
      </c>
      <c r="B691" s="440" t="s">
        <v>478</v>
      </c>
      <c r="C691" s="519" t="s">
        <v>371</v>
      </c>
      <c r="D691" s="440" t="s">
        <v>1949</v>
      </c>
      <c r="E691" s="440" t="s">
        <v>1951</v>
      </c>
      <c r="F691" s="17" t="s">
        <v>226</v>
      </c>
      <c r="G691" s="17" t="s">
        <v>227</v>
      </c>
      <c r="H691" s="17" t="s">
        <v>221</v>
      </c>
      <c r="I691" t="s">
        <v>27</v>
      </c>
      <c r="J691">
        <v>2011</v>
      </c>
      <c r="K691">
        <v>25</v>
      </c>
      <c r="L691" t="s">
        <v>53</v>
      </c>
      <c r="M691" t="s">
        <v>47</v>
      </c>
      <c r="N691" s="495">
        <f t="shared" si="188"/>
        <v>41</v>
      </c>
      <c r="O691" t="s">
        <v>31</v>
      </c>
      <c r="P691" t="s">
        <v>34</v>
      </c>
      <c r="Q691">
        <v>7.2284309999999996</v>
      </c>
      <c r="R691">
        <v>0.119077</v>
      </c>
      <c r="S691">
        <v>0.137681</v>
      </c>
      <c r="T691">
        <v>0.136963</v>
      </c>
      <c r="U691">
        <v>0.137681</v>
      </c>
      <c r="V691">
        <v>33.401229000000001</v>
      </c>
      <c r="W691">
        <v>2.2758989999999999</v>
      </c>
      <c r="X691">
        <v>0.28714200000000001</v>
      </c>
      <c r="Y691">
        <v>0.28714200000000001</v>
      </c>
      <c r="Z691">
        <v>0</v>
      </c>
      <c r="AA691">
        <v>0.183419</v>
      </c>
      <c r="AB691">
        <v>0.10372199999999999</v>
      </c>
      <c r="AC691">
        <v>1761.5316989999999</v>
      </c>
      <c r="AD691" s="300">
        <f t="shared" si="189"/>
        <v>7.9679812448546095E-3</v>
      </c>
      <c r="AE691" s="300">
        <f t="shared" si="190"/>
        <v>1.3125992386086999E-4</v>
      </c>
      <c r="AF691" s="300">
        <f t="shared" si="191"/>
        <v>1.5176732347210999E-4</v>
      </c>
      <c r="AG691" s="300">
        <f t="shared" si="192"/>
        <v>1.5097586395152997E-4</v>
      </c>
      <c r="AH691" s="300">
        <f t="shared" si="193"/>
        <v>1.5176732347210999E-4</v>
      </c>
      <c r="AI691" s="300">
        <f t="shared" si="194"/>
        <v>3.681855249459999E-2</v>
      </c>
      <c r="AJ691" s="300">
        <f t="shared" si="195"/>
        <v>2.5087492081176895E-3</v>
      </c>
      <c r="AK691" s="300">
        <f t="shared" si="196"/>
        <v>3.1651987417602001E-4</v>
      </c>
      <c r="AL691" s="300">
        <f t="shared" si="197"/>
        <v>3.1651987417602001E-4</v>
      </c>
      <c r="AM691" s="300">
        <f t="shared" si="198"/>
        <v>0</v>
      </c>
      <c r="AN691" s="300">
        <f t="shared" si="199"/>
        <v>2.0218483816888998E-4</v>
      </c>
      <c r="AO691" s="300">
        <f t="shared" si="200"/>
        <v>1.1433393369581998E-4</v>
      </c>
      <c r="AP691" s="300">
        <f t="shared" si="201"/>
        <v>1.9417563147312156</v>
      </c>
    </row>
    <row r="692" spans="1:42" ht="15.75" thickBot="1" x14ac:dyDescent="0.3">
      <c r="A692" s="346" t="s">
        <v>477</v>
      </c>
      <c r="B692" s="440" t="s">
        <v>478</v>
      </c>
      <c r="C692" s="519" t="s">
        <v>371</v>
      </c>
      <c r="D692" s="440" t="s">
        <v>1949</v>
      </c>
      <c r="E692" s="440" t="s">
        <v>1951</v>
      </c>
      <c r="F692" s="17" t="s">
        <v>226</v>
      </c>
      <c r="G692" s="17" t="s">
        <v>227</v>
      </c>
      <c r="H692" s="17" t="s">
        <v>221</v>
      </c>
      <c r="I692" t="s">
        <v>27</v>
      </c>
      <c r="J692">
        <v>2011</v>
      </c>
      <c r="K692">
        <v>26</v>
      </c>
      <c r="L692" t="s">
        <v>217</v>
      </c>
      <c r="M692" t="s">
        <v>1561</v>
      </c>
      <c r="N692" s="495">
        <f t="shared" si="188"/>
        <v>42</v>
      </c>
      <c r="O692" t="s">
        <v>31</v>
      </c>
      <c r="P692" t="s">
        <v>34</v>
      </c>
      <c r="Q692">
        <v>6.1804889999999997</v>
      </c>
      <c r="R692">
        <v>2.3699999999999999E-4</v>
      </c>
      <c r="S692">
        <v>2.7399999999999999E-4</v>
      </c>
      <c r="T692">
        <v>2.72E-4</v>
      </c>
      <c r="U692">
        <v>2.7399999999999999E-4</v>
      </c>
      <c r="V692">
        <v>35.307093999999999</v>
      </c>
      <c r="W692">
        <v>3.0167649999999999</v>
      </c>
      <c r="X692">
        <v>0.434062</v>
      </c>
      <c r="Y692">
        <v>0.434062</v>
      </c>
      <c r="Z692">
        <v>0.101656</v>
      </c>
      <c r="AA692">
        <v>0.24312700000000001</v>
      </c>
      <c r="AB692">
        <v>8.9278999999999997E-2</v>
      </c>
      <c r="AC692">
        <v>2334.9577380000001</v>
      </c>
      <c r="AD692" s="300">
        <f t="shared" si="189"/>
        <v>6.8128229260305886E-3</v>
      </c>
      <c r="AE692" s="300">
        <f t="shared" si="190"/>
        <v>2.6124778046999998E-7</v>
      </c>
      <c r="AF692" s="300">
        <f t="shared" si="191"/>
        <v>3.0203329893999996E-7</v>
      </c>
      <c r="AG692" s="300">
        <f t="shared" si="192"/>
        <v>2.9982867631999996E-7</v>
      </c>
      <c r="AH692" s="300">
        <f t="shared" si="193"/>
        <v>3.0203329893999996E-7</v>
      </c>
      <c r="AI692" s="300">
        <f t="shared" si="194"/>
        <v>3.8919409039433132E-2</v>
      </c>
      <c r="AJ692" s="300">
        <f t="shared" si="195"/>
        <v>3.3254141791121501E-3</v>
      </c>
      <c r="AK692" s="300">
        <f t="shared" si="196"/>
        <v>4.7847145184121999E-4</v>
      </c>
      <c r="AL692" s="300">
        <f t="shared" si="197"/>
        <v>4.7847145184121999E-4</v>
      </c>
      <c r="AM692" s="300">
        <f t="shared" si="198"/>
        <v>1.1205655852935998E-4</v>
      </c>
      <c r="AN692" s="300">
        <f t="shared" si="199"/>
        <v>2.6800164186636998E-4</v>
      </c>
      <c r="AO692" s="300">
        <f t="shared" si="200"/>
        <v>9.841325144548998E-5</v>
      </c>
      <c r="AP692" s="300">
        <f t="shared" si="201"/>
        <v>2.5738503229694167</v>
      </c>
    </row>
    <row r="693" spans="1:42" ht="15.75" thickBot="1" x14ac:dyDescent="0.3">
      <c r="A693" s="346" t="s">
        <v>477</v>
      </c>
      <c r="B693" s="440" t="s">
        <v>478</v>
      </c>
      <c r="C693" s="519" t="s">
        <v>371</v>
      </c>
      <c r="D693" s="440" t="s">
        <v>1949</v>
      </c>
      <c r="E693" s="440" t="s">
        <v>1951</v>
      </c>
      <c r="F693" s="17" t="s">
        <v>226</v>
      </c>
      <c r="G693" s="17" t="s">
        <v>227</v>
      </c>
      <c r="H693" s="17" t="s">
        <v>221</v>
      </c>
      <c r="I693" t="s">
        <v>27</v>
      </c>
      <c r="J693">
        <v>2011</v>
      </c>
      <c r="K693">
        <v>27</v>
      </c>
      <c r="L693" t="s">
        <v>54</v>
      </c>
      <c r="M693" t="s">
        <v>55</v>
      </c>
      <c r="N693" s="495">
        <f t="shared" si="188"/>
        <v>43</v>
      </c>
      <c r="O693" t="s">
        <v>31</v>
      </c>
      <c r="P693" t="s">
        <v>34</v>
      </c>
      <c r="Q693">
        <v>1.371E-3</v>
      </c>
      <c r="R693">
        <v>6.4037999999999998E-2</v>
      </c>
      <c r="S693">
        <v>7.4042999999999998E-2</v>
      </c>
      <c r="T693">
        <v>7.3657E-2</v>
      </c>
      <c r="U693">
        <v>7.4042999999999998E-2</v>
      </c>
      <c r="V693">
        <v>225.90152499999999</v>
      </c>
      <c r="W693">
        <v>15.704420000000001</v>
      </c>
      <c r="X693">
        <v>1.4880869999999999</v>
      </c>
      <c r="Y693">
        <v>1.4880869999999999</v>
      </c>
      <c r="Z693">
        <v>6.2399999999999999E-4</v>
      </c>
      <c r="AA693">
        <v>1.265652</v>
      </c>
      <c r="AB693">
        <v>0.22181000000000001</v>
      </c>
      <c r="AC693">
        <v>12155.123842000001</v>
      </c>
      <c r="AD693" s="300">
        <f t="shared" si="189"/>
        <v>1.5112688060099998E-6</v>
      </c>
      <c r="AE693" s="300">
        <f t="shared" si="190"/>
        <v>7.0589811669779997E-5</v>
      </c>
      <c r="AF693" s="300">
        <f t="shared" si="191"/>
        <v>8.1618436326329996E-5</v>
      </c>
      <c r="AG693" s="300">
        <f t="shared" si="192"/>
        <v>8.1192944160669994E-5</v>
      </c>
      <c r="AH693" s="300">
        <f t="shared" si="193"/>
        <v>8.1618436326329996E-5</v>
      </c>
      <c r="AI693" s="300">
        <f t="shared" si="194"/>
        <v>0.24901380595374772</v>
      </c>
      <c r="AJ693" s="300">
        <f t="shared" si="195"/>
        <v>1.73111597829902E-2</v>
      </c>
      <c r="AK693" s="300">
        <f t="shared" si="196"/>
        <v>1.64033513036397E-3</v>
      </c>
      <c r="AL693" s="300">
        <f t="shared" si="197"/>
        <v>1.64033513036397E-3</v>
      </c>
      <c r="AM693" s="300">
        <f t="shared" si="198"/>
        <v>6.8784225743999993E-7</v>
      </c>
      <c r="AN693" s="300">
        <f t="shared" si="199"/>
        <v>1.3951425141241198E-3</v>
      </c>
      <c r="AO693" s="300">
        <f t="shared" si="200"/>
        <v>2.4450367167110001E-4</v>
      </c>
      <c r="AP693" s="300">
        <f t="shared" si="201"/>
        <v>13.398730485487253</v>
      </c>
    </row>
    <row r="694" spans="1:42" ht="15.75" thickBot="1" x14ac:dyDescent="0.3">
      <c r="A694" s="346" t="s">
        <v>477</v>
      </c>
      <c r="B694" s="440" t="s">
        <v>478</v>
      </c>
      <c r="C694" s="519" t="s">
        <v>371</v>
      </c>
      <c r="D694" s="440" t="s">
        <v>1949</v>
      </c>
      <c r="E694" s="440" t="s">
        <v>1951</v>
      </c>
      <c r="F694" s="17" t="s">
        <v>226</v>
      </c>
      <c r="G694" s="17" t="s">
        <v>227</v>
      </c>
      <c r="H694" s="17" t="s">
        <v>221</v>
      </c>
      <c r="I694" t="s">
        <v>27</v>
      </c>
      <c r="J694">
        <v>2011</v>
      </c>
      <c r="K694">
        <v>28</v>
      </c>
      <c r="L694" t="s">
        <v>113</v>
      </c>
      <c r="M694" t="s">
        <v>41</v>
      </c>
      <c r="N694" s="495">
        <f t="shared" si="188"/>
        <v>44</v>
      </c>
      <c r="O694" t="s">
        <v>31</v>
      </c>
      <c r="P694" t="s">
        <v>34</v>
      </c>
      <c r="Q694">
        <v>4.0279040000000004</v>
      </c>
      <c r="R694">
        <v>5.9334999999999999E-2</v>
      </c>
      <c r="S694">
        <v>6.8606E-2</v>
      </c>
      <c r="T694">
        <v>6.8248000000000003E-2</v>
      </c>
      <c r="U694">
        <v>6.8606E-2</v>
      </c>
      <c r="V694">
        <v>5.8756690000000003</v>
      </c>
      <c r="W694">
        <v>0.58949099999999999</v>
      </c>
      <c r="X694">
        <v>9.4029000000000001E-2</v>
      </c>
      <c r="Y694">
        <v>9.4029000000000001E-2</v>
      </c>
      <c r="Z694">
        <v>0</v>
      </c>
      <c r="AA694">
        <v>4.7508000000000002E-2</v>
      </c>
      <c r="AB694">
        <v>4.6519999999999999E-2</v>
      </c>
      <c r="AC694">
        <v>456.26267100000001</v>
      </c>
      <c r="AD694" s="300">
        <f t="shared" si="189"/>
        <v>4.44000413479424E-3</v>
      </c>
      <c r="AE694" s="300">
        <f t="shared" si="190"/>
        <v>6.5405641578849998E-5</v>
      </c>
      <c r="AF694" s="300">
        <f t="shared" si="191"/>
        <v>7.5625169733859992E-5</v>
      </c>
      <c r="AG694" s="300">
        <f t="shared" si="192"/>
        <v>7.5230542284879988E-5</v>
      </c>
      <c r="AH694" s="300">
        <f t="shared" si="193"/>
        <v>7.5625169733859992E-5</v>
      </c>
      <c r="AI694" s="300">
        <f t="shared" si="194"/>
        <v>6.4768163925163899E-3</v>
      </c>
      <c r="AJ694" s="300">
        <f t="shared" si="195"/>
        <v>6.4980259644320992E-4</v>
      </c>
      <c r="AK694" s="300">
        <f t="shared" si="196"/>
        <v>1.0364923016799E-4</v>
      </c>
      <c r="AL694" s="300">
        <f t="shared" si="197"/>
        <v>1.0364923016799E-4</v>
      </c>
      <c r="AM694" s="300">
        <f t="shared" si="198"/>
        <v>0</v>
      </c>
      <c r="AN694" s="300">
        <f t="shared" si="199"/>
        <v>5.2368605715480002E-5</v>
      </c>
      <c r="AO694" s="300">
        <f t="shared" si="200"/>
        <v>5.1279522141199995E-5</v>
      </c>
      <c r="AP694" s="300">
        <f t="shared" si="201"/>
        <v>0.50294350257410902</v>
      </c>
    </row>
    <row r="695" spans="1:42" ht="15.75" thickBot="1" x14ac:dyDescent="0.3">
      <c r="A695" s="346" t="s">
        <v>477</v>
      </c>
      <c r="B695" s="440" t="s">
        <v>478</v>
      </c>
      <c r="C695" s="519" t="s">
        <v>371</v>
      </c>
      <c r="D695" s="440" t="s">
        <v>1949</v>
      </c>
      <c r="E695" s="440" t="s">
        <v>1951</v>
      </c>
      <c r="F695" s="17" t="s">
        <v>226</v>
      </c>
      <c r="G695" s="17" t="s">
        <v>227</v>
      </c>
      <c r="H695" s="17" t="s">
        <v>221</v>
      </c>
      <c r="I695" t="s">
        <v>27</v>
      </c>
      <c r="J695">
        <v>2011</v>
      </c>
      <c r="K695">
        <v>29</v>
      </c>
      <c r="L695" t="s">
        <v>56</v>
      </c>
      <c r="M695" t="s">
        <v>57</v>
      </c>
      <c r="N695" s="495">
        <f t="shared" si="188"/>
        <v>45</v>
      </c>
      <c r="O695" t="s">
        <v>31</v>
      </c>
      <c r="P695" t="s">
        <v>34</v>
      </c>
      <c r="Q695">
        <v>119.571541</v>
      </c>
      <c r="R695">
        <v>0.50627100000000003</v>
      </c>
      <c r="S695">
        <v>0.585368</v>
      </c>
      <c r="T695">
        <v>0.58231500000000003</v>
      </c>
      <c r="U695">
        <v>0.585368</v>
      </c>
      <c r="V695">
        <v>27.908861000000002</v>
      </c>
      <c r="W695">
        <v>6.4977109999999998</v>
      </c>
      <c r="X695">
        <v>0.83510799999999996</v>
      </c>
      <c r="Y695">
        <v>0.83510799999999996</v>
      </c>
      <c r="Z695">
        <v>0</v>
      </c>
      <c r="AA695">
        <v>0.52366400000000002</v>
      </c>
      <c r="AB695">
        <v>0.311444</v>
      </c>
      <c r="AC695">
        <v>5029.1878239999996</v>
      </c>
      <c r="AD695" s="300">
        <f t="shared" si="189"/>
        <v>0.1318050619984287</v>
      </c>
      <c r="AE695" s="300">
        <f t="shared" si="190"/>
        <v>5.5806824922500998E-4</v>
      </c>
      <c r="AF695" s="300">
        <f t="shared" si="191"/>
        <v>6.4525776691207995E-4</v>
      </c>
      <c r="AG695" s="300">
        <f t="shared" si="192"/>
        <v>6.4189241048264996E-4</v>
      </c>
      <c r="AH695" s="300">
        <f t="shared" si="193"/>
        <v>6.4525776691207995E-4</v>
      </c>
      <c r="AI695" s="300">
        <f t="shared" si="194"/>
        <v>3.0764253129517912E-2</v>
      </c>
      <c r="AJ695" s="300">
        <f t="shared" si="195"/>
        <v>7.1625003244114097E-3</v>
      </c>
      <c r="AK695" s="300">
        <f t="shared" si="196"/>
        <v>9.2054899347147987E-4</v>
      </c>
      <c r="AL695" s="300">
        <f t="shared" si="197"/>
        <v>9.2054899347147987E-4</v>
      </c>
      <c r="AM695" s="300">
        <f t="shared" si="198"/>
        <v>0</v>
      </c>
      <c r="AN695" s="300">
        <f t="shared" si="199"/>
        <v>5.7724074983983998E-4</v>
      </c>
      <c r="AO695" s="300">
        <f t="shared" si="200"/>
        <v>3.4330824363164E-4</v>
      </c>
      <c r="AP695" s="300">
        <f t="shared" si="201"/>
        <v>5.5437306185094881</v>
      </c>
    </row>
    <row r="696" spans="1:42" ht="15.75" thickBot="1" x14ac:dyDescent="0.3">
      <c r="A696" s="346" t="s">
        <v>477</v>
      </c>
      <c r="B696" s="440" t="s">
        <v>478</v>
      </c>
      <c r="C696" s="519" t="s">
        <v>371</v>
      </c>
      <c r="D696" s="440" t="s">
        <v>1949</v>
      </c>
      <c r="E696" s="440" t="s">
        <v>1951</v>
      </c>
      <c r="F696" s="17" t="s">
        <v>226</v>
      </c>
      <c r="G696" s="17" t="s">
        <v>227</v>
      </c>
      <c r="H696" s="17" t="s">
        <v>221</v>
      </c>
      <c r="I696" t="s">
        <v>27</v>
      </c>
      <c r="J696">
        <v>2011</v>
      </c>
      <c r="K696">
        <v>30</v>
      </c>
      <c r="L696" t="s">
        <v>316</v>
      </c>
      <c r="M696" t="s">
        <v>57</v>
      </c>
      <c r="N696" s="495">
        <f t="shared" si="188"/>
        <v>46</v>
      </c>
      <c r="O696" t="s">
        <v>31</v>
      </c>
      <c r="P696" t="s">
        <v>34</v>
      </c>
      <c r="Q696">
        <v>426.01408400000003</v>
      </c>
      <c r="R696">
        <v>1.8037620000000001</v>
      </c>
      <c r="S696">
        <v>2.0855709999999998</v>
      </c>
      <c r="T696">
        <v>2.0746959999999999</v>
      </c>
      <c r="U696">
        <v>2.0855709999999998</v>
      </c>
      <c r="V696">
        <v>99.576508000000004</v>
      </c>
      <c r="W696">
        <v>23.196321000000001</v>
      </c>
      <c r="X696">
        <v>2.9188719999999999</v>
      </c>
      <c r="Y696">
        <v>2.9188719999999999</v>
      </c>
      <c r="Z696">
        <v>0</v>
      </c>
      <c r="AA696">
        <v>1.86944</v>
      </c>
      <c r="AB696">
        <v>1.049431</v>
      </c>
      <c r="AC696">
        <v>17953.808449</v>
      </c>
      <c r="AD696" s="300">
        <f t="shared" si="189"/>
        <v>0.46960014301249003</v>
      </c>
      <c r="AE696" s="300">
        <f t="shared" si="190"/>
        <v>1.9883072531482202E-3</v>
      </c>
      <c r="AF696" s="300">
        <f t="shared" si="191"/>
        <v>2.2989485011080096E-3</v>
      </c>
      <c r="AG696" s="300">
        <f t="shared" si="192"/>
        <v>2.2869608656117596E-3</v>
      </c>
      <c r="AH696" s="300">
        <f t="shared" si="193"/>
        <v>2.2989485011080096E-3</v>
      </c>
      <c r="AI696" s="300">
        <f t="shared" si="194"/>
        <v>0.10976431097870548</v>
      </c>
      <c r="AJ696" s="300">
        <f t="shared" si="195"/>
        <v>2.556956698869051E-2</v>
      </c>
      <c r="AK696" s="300">
        <f t="shared" si="196"/>
        <v>3.2175056180423194E-3</v>
      </c>
      <c r="AL696" s="300">
        <f t="shared" si="197"/>
        <v>3.2175056180423194E-3</v>
      </c>
      <c r="AM696" s="300">
        <f t="shared" si="198"/>
        <v>0</v>
      </c>
      <c r="AN696" s="300">
        <f t="shared" si="199"/>
        <v>2.0607048553663997E-3</v>
      </c>
      <c r="AO696" s="300">
        <f t="shared" si="200"/>
        <v>1.15679966036461E-3</v>
      </c>
      <c r="AP696" s="300">
        <f t="shared" si="201"/>
        <v>19.790686110906254</v>
      </c>
    </row>
    <row r="697" spans="1:42" ht="15.75" thickBot="1" x14ac:dyDescent="0.3">
      <c r="A697" s="346" t="s">
        <v>477</v>
      </c>
      <c r="B697" s="440" t="s">
        <v>478</v>
      </c>
      <c r="C697" s="519" t="s">
        <v>371</v>
      </c>
      <c r="D697" s="440" t="s">
        <v>1949</v>
      </c>
      <c r="E697" s="440" t="s">
        <v>1951</v>
      </c>
      <c r="F697" s="17" t="s">
        <v>226</v>
      </c>
      <c r="G697" s="17" t="s">
        <v>227</v>
      </c>
      <c r="H697" s="17" t="s">
        <v>221</v>
      </c>
      <c r="I697" t="s">
        <v>27</v>
      </c>
      <c r="J697">
        <v>2011</v>
      </c>
      <c r="K697">
        <v>31</v>
      </c>
      <c r="L697" t="s">
        <v>59</v>
      </c>
      <c r="M697" t="s">
        <v>47</v>
      </c>
      <c r="N697" s="495">
        <f t="shared" si="188"/>
        <v>47</v>
      </c>
      <c r="O697" t="s">
        <v>31</v>
      </c>
      <c r="P697" t="s">
        <v>34</v>
      </c>
      <c r="Q697">
        <v>102.28352</v>
      </c>
      <c r="R697">
        <v>2.9635929999999999</v>
      </c>
      <c r="S697">
        <v>3.4266070000000002</v>
      </c>
      <c r="T697">
        <v>3.4087390000000002</v>
      </c>
      <c r="U697">
        <v>3.4266070000000002</v>
      </c>
      <c r="V697">
        <v>141.953228</v>
      </c>
      <c r="W697">
        <v>16.261686000000001</v>
      </c>
      <c r="X697">
        <v>2.1686589999999999</v>
      </c>
      <c r="Y697">
        <v>2.1686589999999999</v>
      </c>
      <c r="Z697">
        <v>0</v>
      </c>
      <c r="AA697">
        <v>1.3105629999999999</v>
      </c>
      <c r="AB697">
        <v>0.85809599999999997</v>
      </c>
      <c r="AC697">
        <v>12586.443982000001</v>
      </c>
      <c r="AD697" s="300">
        <f t="shared" si="189"/>
        <v>0.11274828092261119</v>
      </c>
      <c r="AE697" s="300">
        <f t="shared" si="190"/>
        <v>3.2668020821368295E-3</v>
      </c>
      <c r="AF697" s="300">
        <f t="shared" si="191"/>
        <v>3.77718765102517E-3</v>
      </c>
      <c r="AG697" s="300">
        <f t="shared" si="192"/>
        <v>3.7574915525380899E-3</v>
      </c>
      <c r="AH697" s="300">
        <f t="shared" si="193"/>
        <v>3.77718765102517E-3</v>
      </c>
      <c r="AI697" s="300">
        <f t="shared" si="194"/>
        <v>0.15647664871540864</v>
      </c>
      <c r="AJ697" s="300">
        <f t="shared" si="195"/>
        <v>1.7925440397468659E-2</v>
      </c>
      <c r="AK697" s="300">
        <f t="shared" si="196"/>
        <v>2.3905373432332898E-3</v>
      </c>
      <c r="AL697" s="300">
        <f t="shared" si="197"/>
        <v>2.3905373432332898E-3</v>
      </c>
      <c r="AM697" s="300">
        <f t="shared" si="198"/>
        <v>0</v>
      </c>
      <c r="AN697" s="300">
        <f t="shared" si="199"/>
        <v>1.4446484173675298E-3</v>
      </c>
      <c r="AO697" s="300">
        <f t="shared" si="200"/>
        <v>9.4588892586575991E-4</v>
      </c>
      <c r="AP697" s="300">
        <f t="shared" si="201"/>
        <v>13.874179554040037</v>
      </c>
    </row>
    <row r="698" spans="1:42" ht="15.75" thickBot="1" x14ac:dyDescent="0.3">
      <c r="A698" s="346" t="s">
        <v>477</v>
      </c>
      <c r="B698" s="440" t="s">
        <v>478</v>
      </c>
      <c r="C698" s="519" t="s">
        <v>371</v>
      </c>
      <c r="D698" s="440" t="s">
        <v>1949</v>
      </c>
      <c r="E698" s="440" t="s">
        <v>1951</v>
      </c>
      <c r="F698" s="17" t="s">
        <v>226</v>
      </c>
      <c r="G698" s="17" t="s">
        <v>227</v>
      </c>
      <c r="H698" s="17" t="s">
        <v>221</v>
      </c>
      <c r="I698" t="s">
        <v>27</v>
      </c>
      <c r="J698">
        <v>2011</v>
      </c>
      <c r="K698">
        <v>32</v>
      </c>
      <c r="L698" t="s">
        <v>60</v>
      </c>
      <c r="M698" t="s">
        <v>47</v>
      </c>
      <c r="N698" s="495">
        <f t="shared" si="188"/>
        <v>48</v>
      </c>
      <c r="O698" t="s">
        <v>31</v>
      </c>
      <c r="P698" t="s">
        <v>34</v>
      </c>
      <c r="Q698">
        <v>65.365914000000004</v>
      </c>
      <c r="R698">
        <v>2.3174610000000002</v>
      </c>
      <c r="S698">
        <v>2.6795279999999999</v>
      </c>
      <c r="T698">
        <v>2.6655549999999999</v>
      </c>
      <c r="U698">
        <v>2.6795279999999999</v>
      </c>
      <c r="V698">
        <v>73.854365000000001</v>
      </c>
      <c r="W698">
        <v>9.2406159999999993</v>
      </c>
      <c r="X698">
        <v>1.2597389999999999</v>
      </c>
      <c r="Y698">
        <v>1.2597389999999999</v>
      </c>
      <c r="Z698">
        <v>0</v>
      </c>
      <c r="AA698">
        <v>0.74472099999999997</v>
      </c>
      <c r="AB698">
        <v>0.51501799999999998</v>
      </c>
      <c r="AC698">
        <v>7152.1798779999999</v>
      </c>
      <c r="AD698" s="300">
        <f t="shared" si="189"/>
        <v>7.2053586290687338E-2</v>
      </c>
      <c r="AE698" s="300">
        <f t="shared" si="190"/>
        <v>2.5545634707839098E-3</v>
      </c>
      <c r="AF698" s="300">
        <f t="shared" si="191"/>
        <v>2.9536740198616799E-3</v>
      </c>
      <c r="AG698" s="300">
        <f t="shared" si="192"/>
        <v>2.9382714239270498E-3</v>
      </c>
      <c r="AH698" s="300">
        <f t="shared" si="193"/>
        <v>2.9536740198616799E-3</v>
      </c>
      <c r="AI698" s="300">
        <f t="shared" si="194"/>
        <v>8.1410501832368143E-2</v>
      </c>
      <c r="AJ698" s="300">
        <f t="shared" si="195"/>
        <v>1.0186035528166959E-2</v>
      </c>
      <c r="AK698" s="300">
        <f t="shared" si="196"/>
        <v>1.3886245473480898E-3</v>
      </c>
      <c r="AL698" s="300">
        <f t="shared" si="197"/>
        <v>1.3886245473480898E-3</v>
      </c>
      <c r="AM698" s="300">
        <f t="shared" si="198"/>
        <v>0</v>
      </c>
      <c r="AN698" s="300">
        <f t="shared" si="199"/>
        <v>8.2091438109450985E-4</v>
      </c>
      <c r="AO698" s="300">
        <f t="shared" si="200"/>
        <v>5.6771016625357994E-4</v>
      </c>
      <c r="AP698" s="300">
        <f t="shared" si="201"/>
        <v>7.8839287706738199</v>
      </c>
    </row>
    <row r="699" spans="1:42" ht="15.75" thickBot="1" x14ac:dyDescent="0.3">
      <c r="A699" s="346" t="s">
        <v>477</v>
      </c>
      <c r="B699" s="440" t="s">
        <v>478</v>
      </c>
      <c r="C699" s="519" t="s">
        <v>371</v>
      </c>
      <c r="D699" s="440" t="s">
        <v>1949</v>
      </c>
      <c r="E699" s="440" t="s">
        <v>1951</v>
      </c>
      <c r="F699" s="17" t="s">
        <v>226</v>
      </c>
      <c r="G699" s="17" t="s">
        <v>227</v>
      </c>
      <c r="H699" s="17" t="s">
        <v>221</v>
      </c>
      <c r="I699" t="s">
        <v>27</v>
      </c>
      <c r="J699">
        <v>2011</v>
      </c>
      <c r="K699">
        <v>33</v>
      </c>
      <c r="L699" t="s">
        <v>1610</v>
      </c>
      <c r="M699" t="s">
        <v>47</v>
      </c>
      <c r="N699" s="495">
        <f t="shared" si="188"/>
        <v>49</v>
      </c>
      <c r="O699" t="s">
        <v>31</v>
      </c>
      <c r="P699" t="s">
        <v>34</v>
      </c>
      <c r="Q699">
        <v>88.521366999999998</v>
      </c>
      <c r="R699">
        <v>3.1384069999999999</v>
      </c>
      <c r="S699">
        <v>3.628733</v>
      </c>
      <c r="T699">
        <v>3.6098110000000001</v>
      </c>
      <c r="U699">
        <v>3.628733</v>
      </c>
      <c r="V699">
        <v>100.016797</v>
      </c>
      <c r="W699">
        <v>12.514044999999999</v>
      </c>
      <c r="X699">
        <v>1.7059930000000001</v>
      </c>
      <c r="Y699">
        <v>1.7059930000000001</v>
      </c>
      <c r="Z699">
        <v>0</v>
      </c>
      <c r="AA699">
        <v>1.0085329999999999</v>
      </c>
      <c r="AB699">
        <v>0.69745900000000005</v>
      </c>
      <c r="AC699">
        <v>9685.7934150000001</v>
      </c>
      <c r="AD699" s="300">
        <f t="shared" si="189"/>
        <v>9.7578104020760767E-2</v>
      </c>
      <c r="AE699" s="300">
        <f t="shared" si="190"/>
        <v>3.4595015314831698E-3</v>
      </c>
      <c r="AF699" s="300">
        <f t="shared" si="191"/>
        <v>3.9999934268702296E-3</v>
      </c>
      <c r="AG699" s="300">
        <f t="shared" si="192"/>
        <v>3.9791354922624096E-3</v>
      </c>
      <c r="AH699" s="300">
        <f t="shared" si="193"/>
        <v>3.9999934268702296E-3</v>
      </c>
      <c r="AI699" s="300">
        <f t="shared" si="194"/>
        <v>0.11024964652307406</v>
      </c>
      <c r="AJ699" s="300">
        <f t="shared" si="195"/>
        <v>1.379437333734895E-2</v>
      </c>
      <c r="AK699" s="300">
        <f t="shared" si="196"/>
        <v>1.8805353786808302E-3</v>
      </c>
      <c r="AL699" s="300">
        <f t="shared" si="197"/>
        <v>1.8805353786808302E-3</v>
      </c>
      <c r="AM699" s="300">
        <f t="shared" si="198"/>
        <v>0</v>
      </c>
      <c r="AN699" s="300">
        <f t="shared" si="199"/>
        <v>1.11171733240823E-3</v>
      </c>
      <c r="AO699" s="300">
        <f t="shared" si="200"/>
        <v>7.6881694396128996E-4</v>
      </c>
      <c r="AP699" s="300">
        <f t="shared" si="201"/>
        <v>10.676759627678022</v>
      </c>
    </row>
    <row r="700" spans="1:42" ht="15.75" thickBot="1" x14ac:dyDescent="0.3">
      <c r="A700" s="346" t="s">
        <v>477</v>
      </c>
      <c r="B700" s="440" t="s">
        <v>478</v>
      </c>
      <c r="C700" s="519" t="s">
        <v>371</v>
      </c>
      <c r="D700" s="440" t="s">
        <v>1949</v>
      </c>
      <c r="E700" s="440" t="s">
        <v>1951</v>
      </c>
      <c r="F700" s="17" t="s">
        <v>226</v>
      </c>
      <c r="G700" s="17" t="s">
        <v>227</v>
      </c>
      <c r="H700" s="17" t="s">
        <v>221</v>
      </c>
      <c r="I700" t="s">
        <v>27</v>
      </c>
      <c r="J700">
        <v>2011</v>
      </c>
      <c r="K700">
        <v>34</v>
      </c>
      <c r="L700" t="s">
        <v>152</v>
      </c>
      <c r="M700" t="s">
        <v>150</v>
      </c>
      <c r="N700" s="495">
        <f t="shared" si="188"/>
        <v>50</v>
      </c>
      <c r="O700" t="s">
        <v>96</v>
      </c>
      <c r="P700" t="s">
        <v>34</v>
      </c>
      <c r="Q700">
        <v>0.72946800000000001</v>
      </c>
      <c r="R700">
        <v>3.3956E-2</v>
      </c>
      <c r="S700">
        <v>3.9260999999999997E-2</v>
      </c>
      <c r="T700">
        <v>3.9056E-2</v>
      </c>
      <c r="U700">
        <v>3.9260999999999997E-2</v>
      </c>
      <c r="V700">
        <v>6.7878999999999995E-2</v>
      </c>
      <c r="W700">
        <v>2.5588E-2</v>
      </c>
      <c r="X700">
        <v>6.8770000000000003E-3</v>
      </c>
      <c r="Y700">
        <v>6.8770000000000003E-3</v>
      </c>
      <c r="Z700">
        <v>0</v>
      </c>
      <c r="AA700">
        <v>2.062E-3</v>
      </c>
      <c r="AB700">
        <v>4.8149999999999998E-3</v>
      </c>
      <c r="AC700">
        <v>19.805230999999999</v>
      </c>
      <c r="AD700" s="300">
        <f t="shared" si="189"/>
        <v>8.0410082668307993E-4</v>
      </c>
      <c r="AE700" s="300">
        <f t="shared" si="190"/>
        <v>3.7430082842359999E-5</v>
      </c>
      <c r="AF700" s="300">
        <f t="shared" si="191"/>
        <v>4.3277844341909994E-5</v>
      </c>
      <c r="AG700" s="300">
        <f t="shared" si="192"/>
        <v>4.3051870523359999E-5</v>
      </c>
      <c r="AH700" s="300">
        <f t="shared" si="193"/>
        <v>4.3277844341909994E-5</v>
      </c>
      <c r="AI700" s="300">
        <f t="shared" si="194"/>
        <v>7.4823789411489992E-5</v>
      </c>
      <c r="AJ700" s="300">
        <f t="shared" si="195"/>
        <v>2.8205941800279997E-5</v>
      </c>
      <c r="AK700" s="300">
        <f t="shared" si="196"/>
        <v>7.5805948788699996E-6</v>
      </c>
      <c r="AL700" s="300">
        <f t="shared" si="197"/>
        <v>7.5805948788699996E-6</v>
      </c>
      <c r="AM700" s="300">
        <f t="shared" si="198"/>
        <v>0</v>
      </c>
      <c r="AN700" s="300">
        <f t="shared" si="199"/>
        <v>2.2729659212199999E-6</v>
      </c>
      <c r="AO700" s="300">
        <f t="shared" si="200"/>
        <v>5.3076289576499992E-6</v>
      </c>
      <c r="AP700" s="300">
        <f t="shared" si="201"/>
        <v>2.1831530128462607E-2</v>
      </c>
    </row>
    <row r="701" spans="1:42" ht="15.75" thickBot="1" x14ac:dyDescent="0.3">
      <c r="A701" s="346" t="s">
        <v>477</v>
      </c>
      <c r="B701" s="440" t="s">
        <v>478</v>
      </c>
      <c r="C701" s="519" t="s">
        <v>371</v>
      </c>
      <c r="D701" s="440" t="s">
        <v>1949</v>
      </c>
      <c r="E701" s="440" t="s">
        <v>1951</v>
      </c>
      <c r="F701" s="17" t="s">
        <v>226</v>
      </c>
      <c r="G701" s="17" t="s">
        <v>227</v>
      </c>
      <c r="H701" s="17" t="s">
        <v>221</v>
      </c>
      <c r="I701" t="s">
        <v>27</v>
      </c>
      <c r="J701">
        <v>2011</v>
      </c>
      <c r="K701">
        <v>35</v>
      </c>
      <c r="L701" t="s">
        <v>317</v>
      </c>
      <c r="M701" t="s">
        <v>73</v>
      </c>
      <c r="N701" s="495">
        <f t="shared" si="188"/>
        <v>51</v>
      </c>
      <c r="O701" t="s">
        <v>31</v>
      </c>
      <c r="P701" t="s">
        <v>34</v>
      </c>
      <c r="Q701">
        <v>9.1422460000000001</v>
      </c>
      <c r="R701">
        <v>0.131602</v>
      </c>
      <c r="S701">
        <v>0.15216199999999999</v>
      </c>
      <c r="T701">
        <v>0.151369</v>
      </c>
      <c r="U701">
        <v>0.15216199999999999</v>
      </c>
      <c r="V701">
        <v>25.428493</v>
      </c>
      <c r="W701">
        <v>2.16296</v>
      </c>
      <c r="X701">
        <v>0.27779999999999999</v>
      </c>
      <c r="Y701">
        <v>0.27779999999999999</v>
      </c>
      <c r="Z701">
        <v>0</v>
      </c>
      <c r="AA701">
        <v>0.174318</v>
      </c>
      <c r="AB701">
        <v>0.10348300000000001</v>
      </c>
      <c r="AC701">
        <v>1674.11798</v>
      </c>
      <c r="AD701" s="300">
        <f t="shared" si="189"/>
        <v>1.0077601164602261E-2</v>
      </c>
      <c r="AE701" s="300">
        <f t="shared" si="190"/>
        <v>1.4506637301861999E-4</v>
      </c>
      <c r="AF701" s="300">
        <f t="shared" si="191"/>
        <v>1.6772989355221999E-4</v>
      </c>
      <c r="AG701" s="300">
        <f t="shared" si="192"/>
        <v>1.6685576068338999E-4</v>
      </c>
      <c r="AH701" s="300">
        <f t="shared" si="193"/>
        <v>1.6772989355221999E-4</v>
      </c>
      <c r="AI701" s="300">
        <f t="shared" si="194"/>
        <v>2.8030115430155829E-2</v>
      </c>
      <c r="AJ701" s="300">
        <f t="shared" si="195"/>
        <v>2.3842552710776001E-3</v>
      </c>
      <c r="AK701" s="300">
        <f t="shared" si="196"/>
        <v>3.0622208191799998E-4</v>
      </c>
      <c r="AL701" s="300">
        <f t="shared" si="197"/>
        <v>3.0622208191799998E-4</v>
      </c>
      <c r="AM701" s="300">
        <f t="shared" si="198"/>
        <v>0</v>
      </c>
      <c r="AN701" s="300">
        <f t="shared" si="199"/>
        <v>1.9215270293658E-4</v>
      </c>
      <c r="AO701" s="300">
        <f t="shared" si="200"/>
        <v>1.1407048129272999E-4</v>
      </c>
      <c r="AP701" s="300">
        <f t="shared" si="201"/>
        <v>1.8453991836283536</v>
      </c>
    </row>
    <row r="702" spans="1:42" ht="15.75" thickBot="1" x14ac:dyDescent="0.3">
      <c r="A702" s="346" t="s">
        <v>477</v>
      </c>
      <c r="B702" s="440" t="s">
        <v>478</v>
      </c>
      <c r="C702" s="519" t="s">
        <v>371</v>
      </c>
      <c r="D702" s="440" t="s">
        <v>1949</v>
      </c>
      <c r="E702" s="440" t="s">
        <v>1951</v>
      </c>
      <c r="F702" s="17" t="s">
        <v>226</v>
      </c>
      <c r="G702" s="17" t="s">
        <v>227</v>
      </c>
      <c r="H702" s="17" t="s">
        <v>221</v>
      </c>
      <c r="I702" t="s">
        <v>27</v>
      </c>
      <c r="J702">
        <v>2011</v>
      </c>
      <c r="K702">
        <v>36</v>
      </c>
      <c r="L702" t="s">
        <v>111</v>
      </c>
      <c r="M702" t="s">
        <v>47</v>
      </c>
      <c r="N702" s="495">
        <f t="shared" si="188"/>
        <v>52</v>
      </c>
      <c r="O702" t="s">
        <v>31</v>
      </c>
      <c r="P702" t="s">
        <v>34</v>
      </c>
      <c r="Q702">
        <v>0.89192899999999997</v>
      </c>
      <c r="R702">
        <v>1.5136E-2</v>
      </c>
      <c r="S702">
        <v>1.7500999999999999E-2</v>
      </c>
      <c r="T702">
        <v>1.7409999999999998E-2</v>
      </c>
      <c r="U702">
        <v>1.7500999999999999E-2</v>
      </c>
      <c r="V702">
        <v>4.2332539999999996</v>
      </c>
      <c r="W702">
        <v>0.28809400000000002</v>
      </c>
      <c r="X702">
        <v>3.5582999999999997E-2</v>
      </c>
      <c r="Y702">
        <v>3.5582999999999997E-2</v>
      </c>
      <c r="Z702">
        <v>0</v>
      </c>
      <c r="AA702">
        <v>2.3217999999999999E-2</v>
      </c>
      <c r="AB702">
        <v>1.2364999999999999E-2</v>
      </c>
      <c r="AC702">
        <v>222.98294000000001</v>
      </c>
      <c r="AD702" s="300">
        <f t="shared" si="189"/>
        <v>9.8318342441698994E-4</v>
      </c>
      <c r="AE702" s="300">
        <f t="shared" si="190"/>
        <v>1.6684583988159996E-5</v>
      </c>
      <c r="AF702" s="300">
        <f t="shared" si="191"/>
        <v>1.9291550236309998E-5</v>
      </c>
      <c r="AG702" s="300">
        <f t="shared" si="192"/>
        <v>1.9191239907099998E-5</v>
      </c>
      <c r="AH702" s="300">
        <f t="shared" si="193"/>
        <v>1.9291550236309998E-5</v>
      </c>
      <c r="AI702" s="300">
        <f t="shared" si="194"/>
        <v>4.6663637623027398E-3</v>
      </c>
      <c r="AJ702" s="300">
        <f t="shared" si="195"/>
        <v>3.1756927454313998E-4</v>
      </c>
      <c r="AK702" s="300">
        <f t="shared" si="196"/>
        <v>3.9223543343729994E-5</v>
      </c>
      <c r="AL702" s="300">
        <f t="shared" si="197"/>
        <v>3.9223543343729994E-5</v>
      </c>
      <c r="AM702" s="300">
        <f t="shared" si="198"/>
        <v>0</v>
      </c>
      <c r="AN702" s="300">
        <f t="shared" si="199"/>
        <v>2.5593463995579999E-5</v>
      </c>
      <c r="AO702" s="300">
        <f t="shared" si="200"/>
        <v>1.3630079348149999E-5</v>
      </c>
      <c r="AP702" s="300">
        <f t="shared" si="201"/>
        <v>0.24579661669905142</v>
      </c>
    </row>
    <row r="703" spans="1:42" ht="15.75" thickBot="1" x14ac:dyDescent="0.3">
      <c r="A703" s="346" t="s">
        <v>477</v>
      </c>
      <c r="B703" s="440" t="s">
        <v>478</v>
      </c>
      <c r="C703" s="519" t="s">
        <v>371</v>
      </c>
      <c r="D703" s="440" t="s">
        <v>1949</v>
      </c>
      <c r="E703" s="440" t="s">
        <v>1951</v>
      </c>
      <c r="F703" s="17" t="s">
        <v>226</v>
      </c>
      <c r="G703" s="17" t="s">
        <v>227</v>
      </c>
      <c r="H703" s="17" t="s">
        <v>221</v>
      </c>
      <c r="I703" t="s">
        <v>27</v>
      </c>
      <c r="J703">
        <v>2011</v>
      </c>
      <c r="K703">
        <v>37</v>
      </c>
      <c r="L703" t="s">
        <v>349</v>
      </c>
      <c r="M703" t="s">
        <v>1565</v>
      </c>
      <c r="N703" s="495">
        <f t="shared" si="188"/>
        <v>53</v>
      </c>
      <c r="O703" t="s">
        <v>85</v>
      </c>
      <c r="P703" t="s">
        <v>34</v>
      </c>
      <c r="Q703">
        <v>4.1296889999999999</v>
      </c>
      <c r="R703">
        <v>0.10534200000000001</v>
      </c>
      <c r="S703">
        <v>0.12180000000000001</v>
      </c>
      <c r="T703">
        <v>0.12116499999999999</v>
      </c>
      <c r="U703">
        <v>0.12180000000000001</v>
      </c>
      <c r="V703">
        <v>107.417776</v>
      </c>
      <c r="W703">
        <v>8.9951469999999993</v>
      </c>
      <c r="X703">
        <v>2.5167890000000002</v>
      </c>
      <c r="Y703">
        <v>2.5167890000000002</v>
      </c>
      <c r="Z703">
        <v>1.7053499999999999</v>
      </c>
      <c r="AA703">
        <v>0.72493799999999997</v>
      </c>
      <c r="AB703">
        <v>8.6500999999999995E-2</v>
      </c>
      <c r="AC703">
        <v>6962.1884330000003</v>
      </c>
      <c r="AD703" s="300">
        <f t="shared" si="189"/>
        <v>4.5522028914825891E-3</v>
      </c>
      <c r="AE703" s="300">
        <f t="shared" si="190"/>
        <v>1.1611967801801999E-4</v>
      </c>
      <c r="AF703" s="300">
        <f t="shared" si="191"/>
        <v>1.34261517558E-4</v>
      </c>
      <c r="AG703" s="300">
        <f t="shared" si="192"/>
        <v>1.3356154987614999E-4</v>
      </c>
      <c r="AH703" s="300">
        <f t="shared" si="193"/>
        <v>1.34261517558E-4</v>
      </c>
      <c r="AI703" s="300">
        <f t="shared" si="194"/>
        <v>0.11840782937984656</v>
      </c>
      <c r="AJ703" s="300">
        <f t="shared" si="195"/>
        <v>9.9154522732125688E-3</v>
      </c>
      <c r="AK703" s="300">
        <f t="shared" si="196"/>
        <v>2.7742849795835902E-3</v>
      </c>
      <c r="AL703" s="300">
        <f t="shared" si="197"/>
        <v>2.7742849795835902E-3</v>
      </c>
      <c r="AM703" s="300">
        <f t="shared" si="198"/>
        <v>1.8798265925084998E-3</v>
      </c>
      <c r="AN703" s="300">
        <f t="shared" si="199"/>
        <v>7.9910735644877996E-4</v>
      </c>
      <c r="AO703" s="300">
        <f t="shared" si="200"/>
        <v>9.5351030626309989E-5</v>
      </c>
      <c r="AP703" s="300">
        <f t="shared" si="201"/>
        <v>7.6744990520470777</v>
      </c>
    </row>
    <row r="704" spans="1:42" ht="15.75" thickBot="1" x14ac:dyDescent="0.3">
      <c r="A704" s="346" t="s">
        <v>477</v>
      </c>
      <c r="B704" s="440" t="s">
        <v>478</v>
      </c>
      <c r="C704" s="519" t="s">
        <v>371</v>
      </c>
      <c r="D704" s="440" t="s">
        <v>1949</v>
      </c>
      <c r="E704" s="440" t="s">
        <v>1951</v>
      </c>
      <c r="F704" s="17" t="s">
        <v>226</v>
      </c>
      <c r="G704" s="17" t="s">
        <v>227</v>
      </c>
      <c r="H704" s="17" t="s">
        <v>221</v>
      </c>
      <c r="I704" t="s">
        <v>27</v>
      </c>
      <c r="J704">
        <v>2011</v>
      </c>
      <c r="K704">
        <v>38</v>
      </c>
      <c r="L704" t="s">
        <v>68</v>
      </c>
      <c r="M704" t="s">
        <v>1565</v>
      </c>
      <c r="N704" s="495">
        <f t="shared" si="188"/>
        <v>54</v>
      </c>
      <c r="O704" t="s">
        <v>31</v>
      </c>
      <c r="P704" t="s">
        <v>34</v>
      </c>
      <c r="Q704">
        <v>27.875399000000002</v>
      </c>
      <c r="R704">
        <v>0.711059</v>
      </c>
      <c r="S704">
        <v>0.82215099999999997</v>
      </c>
      <c r="T704">
        <v>0.81786300000000001</v>
      </c>
      <c r="U704">
        <v>0.82215099999999997</v>
      </c>
      <c r="V704">
        <v>725.06998499999997</v>
      </c>
      <c r="W704">
        <v>60.717244999999998</v>
      </c>
      <c r="X704">
        <v>16.988323999999999</v>
      </c>
      <c r="Y704">
        <v>16.988323999999999</v>
      </c>
      <c r="Z704">
        <v>11.511111</v>
      </c>
      <c r="AA704">
        <v>4.8933309999999999</v>
      </c>
      <c r="AB704">
        <v>0.58388200000000001</v>
      </c>
      <c r="AC704">
        <v>46994.771921</v>
      </c>
      <c r="AD704" s="300">
        <f t="shared" si="189"/>
        <v>3.072736758846269E-2</v>
      </c>
      <c r="AE704" s="300">
        <f t="shared" si="190"/>
        <v>7.8380837777728991E-4</v>
      </c>
      <c r="AF704" s="300">
        <f t="shared" si="191"/>
        <v>9.0626634582780994E-4</v>
      </c>
      <c r="AG704" s="300">
        <f t="shared" si="192"/>
        <v>9.0153963493052995E-4</v>
      </c>
      <c r="AH704" s="300">
        <f t="shared" si="193"/>
        <v>9.0626634582780994E-4</v>
      </c>
      <c r="AI704" s="300">
        <f t="shared" si="194"/>
        <v>0.79925284500703031</v>
      </c>
      <c r="AJ704" s="300">
        <f t="shared" si="195"/>
        <v>6.6929305875540954E-2</v>
      </c>
      <c r="AK704" s="300">
        <f t="shared" si="196"/>
        <v>1.8726421683144437E-2</v>
      </c>
      <c r="AL704" s="300">
        <f t="shared" si="197"/>
        <v>1.8726421683144437E-2</v>
      </c>
      <c r="AM704" s="300">
        <f t="shared" si="198"/>
        <v>1.268882784596541E-2</v>
      </c>
      <c r="AN704" s="300">
        <f t="shared" si="199"/>
        <v>5.3939741048736091E-3</v>
      </c>
      <c r="AO704" s="300">
        <f t="shared" si="200"/>
        <v>6.4361973230541998E-4</v>
      </c>
      <c r="AP704" s="300">
        <f t="shared" si="201"/>
        <v>51.802868599388717</v>
      </c>
    </row>
    <row r="705" spans="1:42" ht="15.75" thickBot="1" x14ac:dyDescent="0.3">
      <c r="A705" s="346" t="s">
        <v>477</v>
      </c>
      <c r="B705" s="440" t="s">
        <v>478</v>
      </c>
      <c r="C705" s="519" t="s">
        <v>371</v>
      </c>
      <c r="D705" s="440" t="s">
        <v>1949</v>
      </c>
      <c r="E705" s="440" t="s">
        <v>1951</v>
      </c>
      <c r="F705" s="17" t="s">
        <v>226</v>
      </c>
      <c r="G705" s="17" t="s">
        <v>227</v>
      </c>
      <c r="H705" s="17" t="s">
        <v>221</v>
      </c>
      <c r="I705" t="s">
        <v>27</v>
      </c>
      <c r="J705">
        <v>2011</v>
      </c>
      <c r="K705">
        <v>39</v>
      </c>
      <c r="L705" t="s">
        <v>333</v>
      </c>
      <c r="M705" t="s">
        <v>47</v>
      </c>
      <c r="N705" s="495">
        <f t="shared" si="188"/>
        <v>55</v>
      </c>
      <c r="O705" t="s">
        <v>31</v>
      </c>
      <c r="P705" t="s">
        <v>34</v>
      </c>
      <c r="Q705">
        <v>0.17421700000000001</v>
      </c>
      <c r="R705">
        <v>2.8700000000000002E-3</v>
      </c>
      <c r="S705">
        <v>3.3180000000000002E-3</v>
      </c>
      <c r="T705">
        <v>3.3010000000000001E-3</v>
      </c>
      <c r="U705">
        <v>3.3180000000000002E-3</v>
      </c>
      <c r="V705">
        <v>0.80501699999999998</v>
      </c>
      <c r="W705">
        <v>5.4851999999999998E-2</v>
      </c>
      <c r="X705">
        <v>7.1830000000000001E-3</v>
      </c>
      <c r="Y705">
        <v>7.1830000000000001E-3</v>
      </c>
      <c r="Z705">
        <v>0</v>
      </c>
      <c r="AA705">
        <v>4.4209999999999996E-3</v>
      </c>
      <c r="AB705">
        <v>2.7620000000000001E-3</v>
      </c>
      <c r="AC705">
        <v>42.455466000000001</v>
      </c>
      <c r="AD705" s="300">
        <f t="shared" si="189"/>
        <v>1.9204136949427001E-4</v>
      </c>
      <c r="AE705" s="300">
        <f t="shared" si="190"/>
        <v>3.1636334597000003E-6</v>
      </c>
      <c r="AF705" s="300">
        <f t="shared" si="191"/>
        <v>3.6574689265799997E-6</v>
      </c>
      <c r="AG705" s="300">
        <f t="shared" si="192"/>
        <v>3.6387296343099998E-6</v>
      </c>
      <c r="AH705" s="300">
        <f t="shared" si="193"/>
        <v>3.6574689265799997E-6</v>
      </c>
      <c r="AI705" s="300">
        <f t="shared" si="194"/>
        <v>8.8737934384226986E-4</v>
      </c>
      <c r="AJ705" s="300">
        <f t="shared" si="195"/>
        <v>6.0463979976119994E-5</v>
      </c>
      <c r="AK705" s="300">
        <f t="shared" si="196"/>
        <v>7.9179021397299987E-6</v>
      </c>
      <c r="AL705" s="300">
        <f t="shared" si="197"/>
        <v>7.9179021397299987E-6</v>
      </c>
      <c r="AM705" s="300">
        <f t="shared" si="198"/>
        <v>0</v>
      </c>
      <c r="AN705" s="300">
        <f t="shared" si="199"/>
        <v>4.8733183015099992E-6</v>
      </c>
      <c r="AO705" s="300">
        <f t="shared" si="200"/>
        <v>3.0445838382199999E-6</v>
      </c>
      <c r="AP705" s="300">
        <f t="shared" si="201"/>
        <v>4.6799140343120459E-2</v>
      </c>
    </row>
    <row r="706" spans="1:42" ht="15.75" thickBot="1" x14ac:dyDescent="0.3">
      <c r="A706" s="346" t="s">
        <v>477</v>
      </c>
      <c r="B706" s="440" t="s">
        <v>478</v>
      </c>
      <c r="C706" s="519" t="s">
        <v>371</v>
      </c>
      <c r="D706" s="440" t="s">
        <v>1949</v>
      </c>
      <c r="E706" s="440" t="s">
        <v>1951</v>
      </c>
      <c r="F706" s="17" t="s">
        <v>226</v>
      </c>
      <c r="G706" s="17" t="s">
        <v>227</v>
      </c>
      <c r="H706" s="17" t="s">
        <v>221</v>
      </c>
      <c r="I706" t="s">
        <v>27</v>
      </c>
      <c r="J706">
        <v>2011</v>
      </c>
      <c r="K706">
        <v>40</v>
      </c>
      <c r="L706" t="s">
        <v>334</v>
      </c>
      <c r="M706" t="s">
        <v>47</v>
      </c>
      <c r="N706" s="495">
        <f t="shared" si="188"/>
        <v>56</v>
      </c>
      <c r="O706" t="s">
        <v>31</v>
      </c>
      <c r="P706" t="s">
        <v>34</v>
      </c>
      <c r="Q706">
        <v>0.87108600000000003</v>
      </c>
      <c r="R706">
        <v>1.435E-2</v>
      </c>
      <c r="S706">
        <v>1.6591999999999999E-2</v>
      </c>
      <c r="T706">
        <v>1.6504999999999999E-2</v>
      </c>
      <c r="U706">
        <v>1.6591999999999999E-2</v>
      </c>
      <c r="V706">
        <v>4.0250839999999997</v>
      </c>
      <c r="W706">
        <v>0.27426200000000001</v>
      </c>
      <c r="X706">
        <v>3.5914000000000001E-2</v>
      </c>
      <c r="Y706">
        <v>3.5914000000000001E-2</v>
      </c>
      <c r="Z706">
        <v>0</v>
      </c>
      <c r="AA706">
        <v>2.2103000000000001E-2</v>
      </c>
      <c r="AB706">
        <v>1.3811E-2</v>
      </c>
      <c r="AC706">
        <v>212.277332</v>
      </c>
      <c r="AD706" s="300">
        <f t="shared" si="189"/>
        <v>9.6020794978265999E-4</v>
      </c>
      <c r="AE706" s="300">
        <f t="shared" si="190"/>
        <v>1.5818167298500001E-5</v>
      </c>
      <c r="AF706" s="300">
        <f t="shared" si="191"/>
        <v>1.8289549255519997E-5</v>
      </c>
      <c r="AG706" s="300">
        <f t="shared" si="192"/>
        <v>1.8193648171549996E-5</v>
      </c>
      <c r="AH706" s="300">
        <f t="shared" si="193"/>
        <v>1.8289549255519997E-5</v>
      </c>
      <c r="AI706" s="300">
        <f t="shared" si="194"/>
        <v>4.4368956169000395E-3</v>
      </c>
      <c r="AJ706" s="300">
        <f t="shared" si="195"/>
        <v>3.0232210450321998E-4</v>
      </c>
      <c r="AK706" s="300">
        <f t="shared" si="196"/>
        <v>3.9588408387339999E-5</v>
      </c>
      <c r="AL706" s="300">
        <f t="shared" si="197"/>
        <v>3.9588408387339999E-5</v>
      </c>
      <c r="AM706" s="300">
        <f t="shared" si="198"/>
        <v>0</v>
      </c>
      <c r="AN706" s="300">
        <f t="shared" si="199"/>
        <v>2.4364386884929999E-5</v>
      </c>
      <c r="AO706" s="300">
        <f t="shared" si="200"/>
        <v>1.5224021502409999E-5</v>
      </c>
      <c r="AP706" s="300">
        <f t="shared" si="201"/>
        <v>0.23399570392022492</v>
      </c>
    </row>
    <row r="707" spans="1:42" ht="15.75" thickBot="1" x14ac:dyDescent="0.3">
      <c r="A707" s="346" t="s">
        <v>477</v>
      </c>
      <c r="B707" s="440" t="s">
        <v>478</v>
      </c>
      <c r="C707" s="519" t="s">
        <v>371</v>
      </c>
      <c r="D707" s="440" t="s">
        <v>1949</v>
      </c>
      <c r="E707" s="440" t="s">
        <v>1951</v>
      </c>
      <c r="F707" s="17" t="s">
        <v>226</v>
      </c>
      <c r="G707" s="17" t="s">
        <v>227</v>
      </c>
      <c r="H707" s="17" t="s">
        <v>221</v>
      </c>
      <c r="I707" t="s">
        <v>27</v>
      </c>
      <c r="J707">
        <v>2011</v>
      </c>
      <c r="K707">
        <v>41</v>
      </c>
      <c r="L707" t="s">
        <v>70</v>
      </c>
      <c r="M707" t="s">
        <v>47</v>
      </c>
      <c r="N707" s="495">
        <f t="shared" si="188"/>
        <v>57</v>
      </c>
      <c r="O707" t="s">
        <v>31</v>
      </c>
      <c r="P707" t="s">
        <v>34</v>
      </c>
      <c r="Q707">
        <v>65.588607999999994</v>
      </c>
      <c r="R707">
        <v>1.080476</v>
      </c>
      <c r="S707">
        <v>1.2492829999999999</v>
      </c>
      <c r="T707">
        <v>1.242769</v>
      </c>
      <c r="U707">
        <v>1.2492829999999999</v>
      </c>
      <c r="V707">
        <v>303.19948599999998</v>
      </c>
      <c r="W707">
        <v>20.663229000000001</v>
      </c>
      <c r="X707">
        <v>2.5429010000000001</v>
      </c>
      <c r="Y707">
        <v>2.5429010000000001</v>
      </c>
      <c r="Z707">
        <v>0</v>
      </c>
      <c r="AA707">
        <v>1.6652929999999999</v>
      </c>
      <c r="AB707">
        <v>0.87760800000000005</v>
      </c>
      <c r="AC707">
        <v>15993.211638999999</v>
      </c>
      <c r="AD707" s="300">
        <f t="shared" si="189"/>
        <v>7.229906440555646E-2</v>
      </c>
      <c r="AE707" s="300">
        <f t="shared" si="190"/>
        <v>1.1910209149835599E-3</v>
      </c>
      <c r="AF707" s="300">
        <f t="shared" si="191"/>
        <v>1.3770987802907298E-3</v>
      </c>
      <c r="AG707" s="300">
        <f t="shared" si="192"/>
        <v>1.36991832441739E-3</v>
      </c>
      <c r="AH707" s="300">
        <f t="shared" si="193"/>
        <v>1.3770987802907298E-3</v>
      </c>
      <c r="AI707" s="300">
        <f t="shared" si="194"/>
        <v>0.33422022260398659</v>
      </c>
      <c r="AJ707" s="300">
        <f t="shared" si="195"/>
        <v>2.2777311027819991E-2</v>
      </c>
      <c r="AK707" s="300">
        <f t="shared" si="196"/>
        <v>2.8030685325103099E-3</v>
      </c>
      <c r="AL707" s="300">
        <f t="shared" si="197"/>
        <v>2.8030685325103099E-3</v>
      </c>
      <c r="AM707" s="300">
        <f t="shared" si="198"/>
        <v>0</v>
      </c>
      <c r="AN707" s="300">
        <f t="shared" si="199"/>
        <v>1.8356713083638298E-3</v>
      </c>
      <c r="AO707" s="300">
        <f t="shared" si="200"/>
        <v>9.6739722414647996E-4</v>
      </c>
      <c r="AP707" s="300">
        <f t="shared" si="201"/>
        <v>17.629498072893337</v>
      </c>
    </row>
    <row r="708" spans="1:42" ht="15.75" thickBot="1" x14ac:dyDescent="0.3">
      <c r="A708" s="346" t="s">
        <v>477</v>
      </c>
      <c r="B708" s="440" t="s">
        <v>478</v>
      </c>
      <c r="C708" s="519" t="s">
        <v>371</v>
      </c>
      <c r="D708" s="440" t="s">
        <v>1949</v>
      </c>
      <c r="E708" s="440" t="s">
        <v>1951</v>
      </c>
      <c r="F708" s="17" t="s">
        <v>226</v>
      </c>
      <c r="G708" s="17" t="s">
        <v>227</v>
      </c>
      <c r="H708" s="17" t="s">
        <v>221</v>
      </c>
      <c r="I708" t="s">
        <v>27</v>
      </c>
      <c r="J708">
        <v>2011</v>
      </c>
      <c r="K708">
        <v>42</v>
      </c>
      <c r="L708" t="s">
        <v>71</v>
      </c>
      <c r="M708" t="s">
        <v>47</v>
      </c>
      <c r="N708" s="495">
        <f t="shared" si="188"/>
        <v>58</v>
      </c>
      <c r="O708" t="s">
        <v>31</v>
      </c>
      <c r="P708" t="s">
        <v>34</v>
      </c>
      <c r="Q708">
        <v>22.130538999999999</v>
      </c>
      <c r="R708">
        <v>0.32618200000000003</v>
      </c>
      <c r="S708">
        <v>0.37714300000000001</v>
      </c>
      <c r="T708">
        <v>0.37517600000000001</v>
      </c>
      <c r="U708">
        <v>0.37714300000000001</v>
      </c>
      <c r="V708">
        <v>61.026232999999998</v>
      </c>
      <c r="W708">
        <v>5.2087620000000001</v>
      </c>
      <c r="X708">
        <v>0.67305999999999999</v>
      </c>
      <c r="Y708">
        <v>0.67305999999999999</v>
      </c>
      <c r="Z708">
        <v>0</v>
      </c>
      <c r="AA708">
        <v>0.41978500000000002</v>
      </c>
      <c r="AB708">
        <v>0.25327499999999997</v>
      </c>
      <c r="AC708">
        <v>4031.5494210000002</v>
      </c>
      <c r="AD708" s="300">
        <f t="shared" si="189"/>
        <v>2.4394743436096086E-2</v>
      </c>
      <c r="AE708" s="300">
        <f t="shared" si="190"/>
        <v>3.5955410771842001E-4</v>
      </c>
      <c r="AF708" s="300">
        <f t="shared" si="191"/>
        <v>4.1572899438732994E-4</v>
      </c>
      <c r="AG708" s="300">
        <f t="shared" si="192"/>
        <v>4.1356074804055999E-4</v>
      </c>
      <c r="AH708" s="300">
        <f t="shared" si="193"/>
        <v>4.1572899438732994E-4</v>
      </c>
      <c r="AI708" s="300">
        <f t="shared" si="194"/>
        <v>6.726990684259522E-2</v>
      </c>
      <c r="AJ708" s="300">
        <f t="shared" si="195"/>
        <v>5.7416772636982201E-3</v>
      </c>
      <c r="AK708" s="300">
        <f t="shared" si="196"/>
        <v>7.4192165030859993E-4</v>
      </c>
      <c r="AL708" s="300">
        <f t="shared" si="197"/>
        <v>7.4192165030859993E-4</v>
      </c>
      <c r="AM708" s="300">
        <f t="shared" si="198"/>
        <v>0</v>
      </c>
      <c r="AN708" s="300">
        <f t="shared" si="199"/>
        <v>4.6273375326834999E-4</v>
      </c>
      <c r="AO708" s="300">
        <f t="shared" si="200"/>
        <v>2.7918789704024994E-4</v>
      </c>
      <c r="AP708" s="300">
        <f t="shared" si="201"/>
        <v>4.4440225235922517</v>
      </c>
    </row>
    <row r="709" spans="1:42" ht="15.75" thickBot="1" x14ac:dyDescent="0.3">
      <c r="A709" s="346" t="s">
        <v>477</v>
      </c>
      <c r="B709" s="440" t="s">
        <v>478</v>
      </c>
      <c r="C709" s="519" t="s">
        <v>371</v>
      </c>
      <c r="D709" s="440" t="s">
        <v>1949</v>
      </c>
      <c r="E709" s="440" t="s">
        <v>1951</v>
      </c>
      <c r="F709" s="17" t="s">
        <v>226</v>
      </c>
      <c r="G709" s="17" t="s">
        <v>227</v>
      </c>
      <c r="H709" s="17" t="s">
        <v>221</v>
      </c>
      <c r="I709" t="s">
        <v>27</v>
      </c>
      <c r="J709">
        <v>2011</v>
      </c>
      <c r="K709">
        <v>43</v>
      </c>
      <c r="L709" t="s">
        <v>97</v>
      </c>
      <c r="M709" t="s">
        <v>98</v>
      </c>
      <c r="N709" s="495">
        <f t="shared" si="188"/>
        <v>59</v>
      </c>
      <c r="O709" t="s">
        <v>96</v>
      </c>
      <c r="P709" t="s">
        <v>34</v>
      </c>
      <c r="Q709">
        <v>0.74723700000000004</v>
      </c>
      <c r="R709">
        <v>0.22484599999999999</v>
      </c>
      <c r="S709">
        <v>0.25997399999999998</v>
      </c>
      <c r="T709">
        <v>0.25861800000000001</v>
      </c>
      <c r="U709">
        <v>0.25997399999999998</v>
      </c>
      <c r="V709">
        <v>2.541506</v>
      </c>
      <c r="W709">
        <v>0.35157300000000002</v>
      </c>
      <c r="X709">
        <v>8.6442000000000005E-2</v>
      </c>
      <c r="Y709">
        <v>8.6442000000000005E-2</v>
      </c>
      <c r="Z709">
        <v>0</v>
      </c>
      <c r="AA709">
        <v>2.8334000000000002E-2</v>
      </c>
      <c r="AB709">
        <v>5.8108E-2</v>
      </c>
      <c r="AC709">
        <v>272.11550199999999</v>
      </c>
      <c r="AD709" s="300">
        <f t="shared" si="189"/>
        <v>8.2368779635046997E-4</v>
      </c>
      <c r="AE709" s="300">
        <f t="shared" si="190"/>
        <v>2.4785028880825995E-4</v>
      </c>
      <c r="AF709" s="300">
        <f t="shared" si="191"/>
        <v>2.8657228050593995E-4</v>
      </c>
      <c r="AG709" s="300">
        <f t="shared" si="192"/>
        <v>2.8507754636958001E-4</v>
      </c>
      <c r="AH709" s="300">
        <f t="shared" si="193"/>
        <v>2.8657228050593995E-4</v>
      </c>
      <c r="AI709" s="300">
        <f t="shared" si="194"/>
        <v>2.80153080823286E-3</v>
      </c>
      <c r="AJ709" s="300">
        <f t="shared" si="195"/>
        <v>3.8754289419062996E-4</v>
      </c>
      <c r="AK709" s="300">
        <f t="shared" si="196"/>
        <v>9.5285994259019998E-5</v>
      </c>
      <c r="AL709" s="300">
        <f t="shared" si="197"/>
        <v>9.5285994259019998E-5</v>
      </c>
      <c r="AM709" s="300">
        <f t="shared" si="198"/>
        <v>0</v>
      </c>
      <c r="AN709" s="300">
        <f t="shared" si="199"/>
        <v>3.1232888657539999E-5</v>
      </c>
      <c r="AO709" s="300">
        <f t="shared" si="200"/>
        <v>6.4053105601479985E-5</v>
      </c>
      <c r="AP709" s="300">
        <f t="shared" si="201"/>
        <v>0.29995599548092761</v>
      </c>
    </row>
    <row r="710" spans="1:42" ht="15.75" thickBot="1" x14ac:dyDescent="0.3">
      <c r="A710" s="346" t="s">
        <v>477</v>
      </c>
      <c r="B710" s="440" t="s">
        <v>478</v>
      </c>
      <c r="C710" s="519" t="s">
        <v>371</v>
      </c>
      <c r="D710" s="440" t="s">
        <v>1949</v>
      </c>
      <c r="E710" s="440" t="s">
        <v>1951</v>
      </c>
      <c r="F710" s="17" t="s">
        <v>226</v>
      </c>
      <c r="G710" s="17" t="s">
        <v>227</v>
      </c>
      <c r="H710" s="17" t="s">
        <v>221</v>
      </c>
      <c r="I710" t="s">
        <v>27</v>
      </c>
      <c r="J710">
        <v>2011</v>
      </c>
      <c r="K710">
        <v>44</v>
      </c>
      <c r="L710" t="s">
        <v>112</v>
      </c>
      <c r="M710" t="s">
        <v>1559</v>
      </c>
      <c r="N710" s="495">
        <f t="shared" si="188"/>
        <v>60</v>
      </c>
      <c r="O710" t="s">
        <v>31</v>
      </c>
      <c r="P710" t="s">
        <v>34</v>
      </c>
      <c r="Q710">
        <v>3.3792949999999999</v>
      </c>
      <c r="R710">
        <v>0.145926</v>
      </c>
      <c r="S710">
        <v>0.16872400000000001</v>
      </c>
      <c r="T710">
        <v>0.16784399999999999</v>
      </c>
      <c r="U710">
        <v>0.16872400000000001</v>
      </c>
      <c r="V710">
        <v>2.4042870000000001</v>
      </c>
      <c r="W710">
        <v>0.38913700000000001</v>
      </c>
      <c r="X710">
        <v>7.8889000000000001E-2</v>
      </c>
      <c r="Y710">
        <v>7.8889000000000001E-2</v>
      </c>
      <c r="Z710">
        <v>1.9597E-2</v>
      </c>
      <c r="AA710">
        <v>3.1361E-2</v>
      </c>
      <c r="AB710">
        <v>2.7931000000000001E-2</v>
      </c>
      <c r="AC710">
        <v>301.18967400000002</v>
      </c>
      <c r="AD710" s="300">
        <f t="shared" si="189"/>
        <v>3.7250350983264497E-3</v>
      </c>
      <c r="AE710" s="300">
        <f t="shared" si="190"/>
        <v>1.6085588022306E-4</v>
      </c>
      <c r="AF710" s="300">
        <f t="shared" si="191"/>
        <v>1.8598637346844E-4</v>
      </c>
      <c r="AG710" s="300">
        <f t="shared" si="192"/>
        <v>1.8501633951563997E-4</v>
      </c>
      <c r="AH710" s="300">
        <f t="shared" si="193"/>
        <v>1.8598637346844E-4</v>
      </c>
      <c r="AI710" s="300">
        <f t="shared" si="194"/>
        <v>2.6502727525859696E-3</v>
      </c>
      <c r="AJ710" s="300">
        <f t="shared" si="195"/>
        <v>4.2895011623946997E-4</v>
      </c>
      <c r="AK710" s="300">
        <f t="shared" si="196"/>
        <v>8.6960236934589997E-5</v>
      </c>
      <c r="AL710" s="300">
        <f t="shared" si="197"/>
        <v>8.6960236934589997E-5</v>
      </c>
      <c r="AM710" s="300">
        <f t="shared" si="198"/>
        <v>2.1601994742069998E-5</v>
      </c>
      <c r="AN710" s="300">
        <f t="shared" si="199"/>
        <v>3.4569584992909996E-5</v>
      </c>
      <c r="AO710" s="300">
        <f t="shared" si="200"/>
        <v>3.0788657199609997E-5</v>
      </c>
      <c r="AP710" s="300">
        <f t="shared" si="201"/>
        <v>0.33200478410541295</v>
      </c>
    </row>
    <row r="711" spans="1:42" ht="15.75" thickBot="1" x14ac:dyDescent="0.3">
      <c r="A711" s="346" t="s">
        <v>477</v>
      </c>
      <c r="B711" s="440" t="s">
        <v>478</v>
      </c>
      <c r="C711" s="519" t="s">
        <v>371</v>
      </c>
      <c r="D711" s="440" t="s">
        <v>1949</v>
      </c>
      <c r="E711" s="440" t="s">
        <v>1951</v>
      </c>
      <c r="F711" s="17" t="s">
        <v>226</v>
      </c>
      <c r="G711" s="17" t="s">
        <v>227</v>
      </c>
      <c r="H711" s="17" t="s">
        <v>221</v>
      </c>
      <c r="I711" t="s">
        <v>27</v>
      </c>
      <c r="J711">
        <v>2011</v>
      </c>
      <c r="K711">
        <v>45</v>
      </c>
      <c r="L711" t="s">
        <v>177</v>
      </c>
      <c r="M711" t="s">
        <v>162</v>
      </c>
      <c r="N711" s="495">
        <f t="shared" si="188"/>
        <v>61</v>
      </c>
      <c r="O711" t="s">
        <v>96</v>
      </c>
      <c r="P711" t="s">
        <v>34</v>
      </c>
      <c r="Q711">
        <v>6.9268219999999996</v>
      </c>
      <c r="R711">
        <v>1.6918070000000001</v>
      </c>
      <c r="S711">
        <v>1.956124</v>
      </c>
      <c r="T711">
        <v>1.945924</v>
      </c>
      <c r="U711">
        <v>1.956124</v>
      </c>
      <c r="V711">
        <v>1.5175590000000001</v>
      </c>
      <c r="W711">
        <v>0.40051100000000001</v>
      </c>
      <c r="X711">
        <v>0.132824</v>
      </c>
      <c r="Y711">
        <v>0.132824</v>
      </c>
      <c r="Z711">
        <v>0</v>
      </c>
      <c r="AA711">
        <v>3.2278000000000001E-2</v>
      </c>
      <c r="AB711">
        <v>0.100546</v>
      </c>
      <c r="AC711">
        <v>309.99326100000002</v>
      </c>
      <c r="AD711" s="300">
        <f t="shared" si="189"/>
        <v>7.6355142329568191E-3</v>
      </c>
      <c r="AE711" s="300">
        <f t="shared" si="190"/>
        <v>1.8648979904371699E-3</v>
      </c>
      <c r="AF711" s="300">
        <f t="shared" si="191"/>
        <v>2.1562576089624395E-3</v>
      </c>
      <c r="AG711" s="300">
        <f t="shared" si="192"/>
        <v>2.1450140336004399E-3</v>
      </c>
      <c r="AH711" s="300">
        <f t="shared" si="193"/>
        <v>2.1562576089624395E-3</v>
      </c>
      <c r="AI711" s="300">
        <f t="shared" si="194"/>
        <v>1.67282244929229E-3</v>
      </c>
      <c r="AJ711" s="300">
        <f t="shared" si="195"/>
        <v>4.4148780507940999E-4</v>
      </c>
      <c r="AK711" s="300">
        <f t="shared" si="196"/>
        <v>1.4641339743944E-4</v>
      </c>
      <c r="AL711" s="300">
        <f t="shared" si="197"/>
        <v>1.4641339743944E-4</v>
      </c>
      <c r="AM711" s="300">
        <f t="shared" si="198"/>
        <v>0</v>
      </c>
      <c r="AN711" s="300">
        <f t="shared" si="199"/>
        <v>3.5580404464179998E-5</v>
      </c>
      <c r="AO711" s="300">
        <f t="shared" si="200"/>
        <v>1.1083299297525999E-4</v>
      </c>
      <c r="AP711" s="300">
        <f t="shared" si="201"/>
        <v>0.34170907762408187</v>
      </c>
    </row>
    <row r="712" spans="1:42" ht="15.75" thickBot="1" x14ac:dyDescent="0.3">
      <c r="A712" s="346" t="s">
        <v>477</v>
      </c>
      <c r="B712" s="440" t="s">
        <v>478</v>
      </c>
      <c r="C712" s="519" t="s">
        <v>371</v>
      </c>
      <c r="D712" s="440" t="s">
        <v>1949</v>
      </c>
      <c r="E712" s="440" t="s">
        <v>1951</v>
      </c>
      <c r="F712" s="17" t="s">
        <v>226</v>
      </c>
      <c r="G712" s="17" t="s">
        <v>227</v>
      </c>
      <c r="H712" s="17" t="s">
        <v>221</v>
      </c>
      <c r="I712" t="s">
        <v>27</v>
      </c>
      <c r="J712">
        <v>2011</v>
      </c>
      <c r="K712">
        <v>46</v>
      </c>
      <c r="L712" t="s">
        <v>155</v>
      </c>
      <c r="M712" t="s">
        <v>156</v>
      </c>
      <c r="N712" s="495">
        <f t="shared" si="188"/>
        <v>62</v>
      </c>
      <c r="O712" t="s">
        <v>96</v>
      </c>
      <c r="P712" t="s">
        <v>34</v>
      </c>
      <c r="Q712">
        <v>3.6481949999999999</v>
      </c>
      <c r="R712">
        <v>1.34E-4</v>
      </c>
      <c r="S712">
        <v>1.55E-4</v>
      </c>
      <c r="T712">
        <v>1.54E-4</v>
      </c>
      <c r="U712">
        <v>1.55E-4</v>
      </c>
      <c r="V712">
        <v>9.3274740000000005</v>
      </c>
      <c r="W712">
        <v>1.7141489999999999</v>
      </c>
      <c r="X712">
        <v>0.48526799999999998</v>
      </c>
      <c r="Y712">
        <v>0.48526799999999998</v>
      </c>
      <c r="Z712">
        <v>0</v>
      </c>
      <c r="AA712">
        <v>0.13814699999999999</v>
      </c>
      <c r="AB712">
        <v>0.34712100000000001</v>
      </c>
      <c r="AC712">
        <v>1326.741076</v>
      </c>
      <c r="AD712" s="300">
        <f t="shared" si="189"/>
        <v>4.0214466095854495E-3</v>
      </c>
      <c r="AE712" s="300">
        <f t="shared" si="190"/>
        <v>1.4770971553999998E-7</v>
      </c>
      <c r="AF712" s="300">
        <f t="shared" si="191"/>
        <v>1.7085825304999998E-7</v>
      </c>
      <c r="AG712" s="300">
        <f t="shared" si="192"/>
        <v>1.6975594174000001E-7</v>
      </c>
      <c r="AH712" s="300">
        <f t="shared" si="193"/>
        <v>1.7085825304999998E-7</v>
      </c>
      <c r="AI712" s="300">
        <f t="shared" si="194"/>
        <v>1.0281780083930939E-2</v>
      </c>
      <c r="AJ712" s="300">
        <f t="shared" si="195"/>
        <v>1.8895258297251898E-3</v>
      </c>
      <c r="AK712" s="300">
        <f t="shared" si="196"/>
        <v>5.3491640478107994E-4</v>
      </c>
      <c r="AL712" s="300">
        <f t="shared" si="197"/>
        <v>5.3491640478107994E-4</v>
      </c>
      <c r="AM712" s="300">
        <f t="shared" si="198"/>
        <v>0</v>
      </c>
      <c r="AN712" s="300">
        <f t="shared" si="199"/>
        <v>1.5228100054256999E-4</v>
      </c>
      <c r="AO712" s="300">
        <f t="shared" si="200"/>
        <v>3.8263540423851E-4</v>
      </c>
      <c r="AP712" s="300">
        <f t="shared" si="201"/>
        <v>1.4624816935163694</v>
      </c>
    </row>
    <row r="713" spans="1:42" ht="15.75" thickBot="1" x14ac:dyDescent="0.3">
      <c r="A713" s="346" t="s">
        <v>477</v>
      </c>
      <c r="B713" s="440" t="s">
        <v>478</v>
      </c>
      <c r="C713" s="519" t="s">
        <v>371</v>
      </c>
      <c r="D713" s="440" t="s">
        <v>1949</v>
      </c>
      <c r="E713" s="440" t="s">
        <v>1951</v>
      </c>
      <c r="F713" s="17" t="s">
        <v>226</v>
      </c>
      <c r="G713" s="17" t="s">
        <v>227</v>
      </c>
      <c r="H713" s="17" t="s">
        <v>221</v>
      </c>
      <c r="I713" t="s">
        <v>27</v>
      </c>
      <c r="J713">
        <v>2011</v>
      </c>
      <c r="K713">
        <v>47</v>
      </c>
      <c r="L713" t="s">
        <v>159</v>
      </c>
      <c r="M713" t="s">
        <v>160</v>
      </c>
      <c r="N713" s="495">
        <f t="shared" si="188"/>
        <v>63</v>
      </c>
      <c r="O713" t="s">
        <v>96</v>
      </c>
      <c r="P713" t="s">
        <v>34</v>
      </c>
      <c r="Q713">
        <v>0.83595900000000001</v>
      </c>
      <c r="R713">
        <v>3.6692000000000002E-2</v>
      </c>
      <c r="S713">
        <v>4.2424999999999997E-2</v>
      </c>
      <c r="T713">
        <v>4.2202999999999997E-2</v>
      </c>
      <c r="U713">
        <v>4.2424999999999997E-2</v>
      </c>
      <c r="V713">
        <v>2.8804270000000001</v>
      </c>
      <c r="W713">
        <v>0.54297099999999998</v>
      </c>
      <c r="X713">
        <v>8.9722999999999997E-2</v>
      </c>
      <c r="Y713">
        <v>8.9722999999999997E-2</v>
      </c>
      <c r="Z713">
        <v>0</v>
      </c>
      <c r="AA713">
        <v>4.3758999999999999E-2</v>
      </c>
      <c r="AB713">
        <v>4.5963999999999998E-2</v>
      </c>
      <c r="AC713">
        <v>420.25642900000003</v>
      </c>
      <c r="AD713" s="300">
        <f t="shared" si="189"/>
        <v>9.2148706039628988E-4</v>
      </c>
      <c r="AE713" s="300">
        <f t="shared" si="190"/>
        <v>4.0446006586519997E-5</v>
      </c>
      <c r="AF713" s="300">
        <f t="shared" si="191"/>
        <v>4.6765557326749994E-5</v>
      </c>
      <c r="AG713" s="300">
        <f t="shared" si="192"/>
        <v>4.6520844215929993E-5</v>
      </c>
      <c r="AH713" s="300">
        <f t="shared" si="193"/>
        <v>4.6765557326749994E-5</v>
      </c>
      <c r="AI713" s="300">
        <f t="shared" si="194"/>
        <v>3.1751272597293698E-3</v>
      </c>
      <c r="AJ713" s="300">
        <f t="shared" si="195"/>
        <v>5.9852307430200986E-4</v>
      </c>
      <c r="AK713" s="300">
        <f t="shared" si="196"/>
        <v>9.8902677667129981E-5</v>
      </c>
      <c r="AL713" s="300">
        <f t="shared" si="197"/>
        <v>9.8902677667129981E-5</v>
      </c>
      <c r="AM713" s="300">
        <f t="shared" si="198"/>
        <v>0</v>
      </c>
      <c r="AN713" s="300">
        <f t="shared" si="199"/>
        <v>4.8236040614289997E-5</v>
      </c>
      <c r="AO713" s="300">
        <f t="shared" si="200"/>
        <v>5.0666637052839997E-5</v>
      </c>
      <c r="AP713" s="300">
        <f t="shared" si="201"/>
        <v>0.46325341478691201</v>
      </c>
    </row>
    <row r="714" spans="1:42" ht="15.75" thickBot="1" x14ac:dyDescent="0.3">
      <c r="A714" s="346" t="s">
        <v>477</v>
      </c>
      <c r="B714" s="440" t="s">
        <v>478</v>
      </c>
      <c r="C714" s="519" t="s">
        <v>371</v>
      </c>
      <c r="D714" s="440" t="s">
        <v>1949</v>
      </c>
      <c r="E714" s="440" t="s">
        <v>1951</v>
      </c>
      <c r="F714" s="17" t="s">
        <v>226</v>
      </c>
      <c r="G714" s="17" t="s">
        <v>227</v>
      </c>
      <c r="H714" s="17" t="s">
        <v>221</v>
      </c>
      <c r="I714" t="s">
        <v>27</v>
      </c>
      <c r="J714">
        <v>2011</v>
      </c>
      <c r="K714">
        <v>48</v>
      </c>
      <c r="L714" t="s">
        <v>163</v>
      </c>
      <c r="M714" t="s">
        <v>164</v>
      </c>
      <c r="N714" s="495">
        <f t="shared" si="188"/>
        <v>64</v>
      </c>
      <c r="O714" t="s">
        <v>96</v>
      </c>
      <c r="P714" t="s">
        <v>34</v>
      </c>
      <c r="Q714">
        <v>11.316477000000001</v>
      </c>
      <c r="R714">
        <v>8.1099999999999998E-4</v>
      </c>
      <c r="S714">
        <v>9.3700000000000001E-4</v>
      </c>
      <c r="T714">
        <v>9.3300000000000002E-4</v>
      </c>
      <c r="U714">
        <v>9.3700000000000001E-4</v>
      </c>
      <c r="V714">
        <v>4.6203589999999997</v>
      </c>
      <c r="W714">
        <v>1.4080999999999999</v>
      </c>
      <c r="X714">
        <v>0.25588899999999998</v>
      </c>
      <c r="Y714">
        <v>0.25588899999999998</v>
      </c>
      <c r="Z714">
        <v>0</v>
      </c>
      <c r="AA714">
        <v>0.113482</v>
      </c>
      <c r="AB714">
        <v>0.14240800000000001</v>
      </c>
      <c r="AC714">
        <v>1089.8610450000001</v>
      </c>
      <c r="AD714" s="300">
        <f t="shared" si="189"/>
        <v>1.2474280586454872E-2</v>
      </c>
      <c r="AE714" s="300">
        <f t="shared" si="190"/>
        <v>8.9397447240999992E-7</v>
      </c>
      <c r="AF714" s="300">
        <f t="shared" si="191"/>
        <v>1.03286569747E-6</v>
      </c>
      <c r="AG714" s="300">
        <f t="shared" si="192"/>
        <v>1.0284564522300001E-6</v>
      </c>
      <c r="AH714" s="300">
        <f t="shared" si="193"/>
        <v>1.03286569747E-6</v>
      </c>
      <c r="AI714" s="300">
        <f t="shared" si="194"/>
        <v>5.0930739819602892E-3</v>
      </c>
      <c r="AJ714" s="300">
        <f t="shared" si="195"/>
        <v>1.5521645556109997E-3</v>
      </c>
      <c r="AK714" s="300">
        <f t="shared" si="196"/>
        <v>2.8206933880458993E-4</v>
      </c>
      <c r="AL714" s="300">
        <f t="shared" si="197"/>
        <v>2.8206933880458993E-4</v>
      </c>
      <c r="AM714" s="300">
        <f t="shared" si="198"/>
        <v>0</v>
      </c>
      <c r="AN714" s="300">
        <f t="shared" si="199"/>
        <v>1.2509249208141998E-4</v>
      </c>
      <c r="AO714" s="300">
        <f t="shared" si="200"/>
        <v>1.5697794903448E-4</v>
      </c>
      <c r="AP714" s="300">
        <f t="shared" si="201"/>
        <v>1.2013661562319189</v>
      </c>
    </row>
    <row r="715" spans="1:42" ht="15.75" thickBot="1" x14ac:dyDescent="0.3">
      <c r="A715" s="346" t="s">
        <v>477</v>
      </c>
      <c r="B715" s="440" t="s">
        <v>478</v>
      </c>
      <c r="C715" s="519" t="s">
        <v>371</v>
      </c>
      <c r="D715" s="440" t="s">
        <v>1949</v>
      </c>
      <c r="E715" s="440" t="s">
        <v>1951</v>
      </c>
      <c r="F715" s="17" t="s">
        <v>226</v>
      </c>
      <c r="G715" s="17" t="s">
        <v>227</v>
      </c>
      <c r="H715" s="17" t="s">
        <v>221</v>
      </c>
      <c r="I715" t="s">
        <v>27</v>
      </c>
      <c r="J715">
        <v>2011</v>
      </c>
      <c r="K715">
        <v>49</v>
      </c>
      <c r="L715" t="s">
        <v>165</v>
      </c>
      <c r="M715" t="s">
        <v>146</v>
      </c>
      <c r="N715" s="495">
        <f t="shared" si="188"/>
        <v>65</v>
      </c>
      <c r="O715" t="s">
        <v>96</v>
      </c>
      <c r="P715" t="s">
        <v>34</v>
      </c>
      <c r="Q715">
        <v>62.026218</v>
      </c>
      <c r="R715">
        <v>9.1856240000000007</v>
      </c>
      <c r="S715">
        <v>8.0138090000000002</v>
      </c>
      <c r="T715">
        <v>7.667332</v>
      </c>
      <c r="U715">
        <v>8.9992239999999999</v>
      </c>
      <c r="V715">
        <v>0.21657999999999999</v>
      </c>
      <c r="W715">
        <v>0.16428599999999999</v>
      </c>
      <c r="X715">
        <v>6.0978240000000001</v>
      </c>
      <c r="Y715">
        <v>6.0978240000000001</v>
      </c>
      <c r="Z715">
        <v>0</v>
      </c>
      <c r="AA715">
        <v>1.324E-2</v>
      </c>
      <c r="AB715">
        <v>6.0845840000000004</v>
      </c>
      <c r="AC715">
        <v>127.15614100000001</v>
      </c>
      <c r="AD715" s="300">
        <f t="shared" si="189"/>
        <v>6.8372201617925565E-2</v>
      </c>
      <c r="AE715" s="300">
        <f t="shared" si="190"/>
        <v>1.0125417224607441E-2</v>
      </c>
      <c r="AF715" s="300">
        <f t="shared" si="191"/>
        <v>8.8337122968797904E-3</v>
      </c>
      <c r="AG715" s="300">
        <f t="shared" si="192"/>
        <v>8.4517867811249193E-3</v>
      </c>
      <c r="AH715" s="300">
        <f t="shared" si="193"/>
        <v>9.9199463964234399E-3</v>
      </c>
      <c r="AI715" s="300">
        <f t="shared" si="194"/>
        <v>2.3873858351979997E-4</v>
      </c>
      <c r="AJ715" s="300">
        <f t="shared" si="195"/>
        <v>1.8109431587465998E-4</v>
      </c>
      <c r="AK715" s="300">
        <f t="shared" si="196"/>
        <v>6.7217003615894395E-3</v>
      </c>
      <c r="AL715" s="300">
        <f t="shared" si="197"/>
        <v>6.7217003615894395E-3</v>
      </c>
      <c r="AM715" s="300">
        <f t="shared" si="198"/>
        <v>0</v>
      </c>
      <c r="AN715" s="300">
        <f t="shared" si="199"/>
        <v>1.4594601744399998E-5</v>
      </c>
      <c r="AO715" s="300">
        <f t="shared" si="200"/>
        <v>6.7071057598450399E-3</v>
      </c>
      <c r="AP715" s="300">
        <f t="shared" si="201"/>
        <v>0.14016565236025472</v>
      </c>
    </row>
    <row r="716" spans="1:42" ht="15.75" thickBot="1" x14ac:dyDescent="0.3">
      <c r="A716" s="346" t="s">
        <v>477</v>
      </c>
      <c r="B716" s="440" t="s">
        <v>478</v>
      </c>
      <c r="C716" s="519" t="s">
        <v>371</v>
      </c>
      <c r="D716" s="440" t="s">
        <v>1949</v>
      </c>
      <c r="E716" s="440" t="s">
        <v>1951</v>
      </c>
      <c r="F716" s="17" t="s">
        <v>226</v>
      </c>
      <c r="G716" s="17" t="s">
        <v>227</v>
      </c>
      <c r="H716" s="17" t="s">
        <v>221</v>
      </c>
      <c r="I716" t="s">
        <v>27</v>
      </c>
      <c r="J716">
        <v>2011</v>
      </c>
      <c r="K716">
        <v>50</v>
      </c>
      <c r="L716" t="s">
        <v>74</v>
      </c>
      <c r="M716" t="s">
        <v>52</v>
      </c>
      <c r="N716" s="495">
        <f t="shared" si="188"/>
        <v>66</v>
      </c>
      <c r="O716" t="s">
        <v>31</v>
      </c>
      <c r="P716" t="s">
        <v>34</v>
      </c>
      <c r="Q716">
        <v>296.86800399999998</v>
      </c>
      <c r="R716">
        <v>45.512692000000001</v>
      </c>
      <c r="S716">
        <v>52.623323999999997</v>
      </c>
      <c r="T716">
        <v>52.34892</v>
      </c>
      <c r="U716">
        <v>52.623323999999997</v>
      </c>
      <c r="V716">
        <v>142.095463</v>
      </c>
      <c r="W716">
        <v>23.439101000000001</v>
      </c>
      <c r="X716">
        <v>4.3059339999999997</v>
      </c>
      <c r="Y716">
        <v>4.3059339999999997</v>
      </c>
      <c r="Z716">
        <v>1.650344</v>
      </c>
      <c r="AA716">
        <v>1.889006</v>
      </c>
      <c r="AB716">
        <v>0.76658400000000004</v>
      </c>
      <c r="AC716">
        <v>18141.718832999999</v>
      </c>
      <c r="AD716" s="300">
        <f t="shared" si="189"/>
        <v>0.32724095838632516</v>
      </c>
      <c r="AE716" s="300">
        <f t="shared" si="190"/>
        <v>5.0169155140146519E-2</v>
      </c>
      <c r="AF716" s="300">
        <f t="shared" si="191"/>
        <v>5.8007285214994431E-2</v>
      </c>
      <c r="AG716" s="300">
        <f t="shared" si="192"/>
        <v>5.7704806582285197E-2</v>
      </c>
      <c r="AH716" s="300">
        <f t="shared" si="193"/>
        <v>5.8007285214994431E-2</v>
      </c>
      <c r="AI716" s="300">
        <f t="shared" si="194"/>
        <v>0.15663343596458651</v>
      </c>
      <c r="AJ716" s="300">
        <f t="shared" si="195"/>
        <v>2.5837186128532308E-2</v>
      </c>
      <c r="AK716" s="300">
        <f t="shared" si="196"/>
        <v>4.7464797483135392E-3</v>
      </c>
      <c r="AL716" s="300">
        <f t="shared" si="197"/>
        <v>4.7464797483135392E-3</v>
      </c>
      <c r="AM716" s="300">
        <f t="shared" si="198"/>
        <v>1.8191928565906399E-3</v>
      </c>
      <c r="AN716" s="300">
        <f t="shared" si="199"/>
        <v>2.0822726784578598E-3</v>
      </c>
      <c r="AO716" s="300">
        <f t="shared" si="200"/>
        <v>8.4501421326504001E-4</v>
      </c>
      <c r="AP716" s="300">
        <f t="shared" si="201"/>
        <v>19.997821852455896</v>
      </c>
    </row>
    <row r="717" spans="1:42" ht="15.75" thickBot="1" x14ac:dyDescent="0.3">
      <c r="A717" s="346" t="s">
        <v>477</v>
      </c>
      <c r="B717" s="440" t="s">
        <v>478</v>
      </c>
      <c r="C717" s="519" t="s">
        <v>371</v>
      </c>
      <c r="D717" s="440" t="s">
        <v>1949</v>
      </c>
      <c r="E717" s="440" t="s">
        <v>1951</v>
      </c>
      <c r="F717" s="17" t="s">
        <v>226</v>
      </c>
      <c r="G717" s="17" t="s">
        <v>227</v>
      </c>
      <c r="H717" s="17" t="s">
        <v>221</v>
      </c>
      <c r="I717" t="s">
        <v>27</v>
      </c>
      <c r="J717">
        <v>2011</v>
      </c>
      <c r="K717">
        <v>51</v>
      </c>
      <c r="L717" t="s">
        <v>350</v>
      </c>
      <c r="M717" t="s">
        <v>47</v>
      </c>
      <c r="N717" s="495">
        <f t="shared" ref="N717:N758" si="202">N716+1</f>
        <v>67</v>
      </c>
      <c r="O717" t="s">
        <v>31</v>
      </c>
      <c r="P717" t="s">
        <v>34</v>
      </c>
      <c r="Q717">
        <v>4.9579000000000004</v>
      </c>
      <c r="R717">
        <v>0.14749200000000001</v>
      </c>
      <c r="S717">
        <v>0.17053499999999999</v>
      </c>
      <c r="T717">
        <v>0.16964599999999999</v>
      </c>
      <c r="U717">
        <v>0.17053499999999999</v>
      </c>
      <c r="V717">
        <v>41.252270000000003</v>
      </c>
      <c r="W717">
        <v>2.8074919999999999</v>
      </c>
      <c r="X717">
        <v>0.33906799999999998</v>
      </c>
      <c r="Y717">
        <v>0.33906799999999998</v>
      </c>
      <c r="Z717">
        <v>0</v>
      </c>
      <c r="AA717">
        <v>0.22626199999999999</v>
      </c>
      <c r="AB717">
        <v>0.112807</v>
      </c>
      <c r="AC717">
        <v>2172.9817360000002</v>
      </c>
      <c r="AD717" s="300">
        <f t="shared" si="189"/>
        <v>5.4651492438489999E-3</v>
      </c>
      <c r="AE717" s="300">
        <f t="shared" si="190"/>
        <v>1.6258209973452E-4</v>
      </c>
      <c r="AF717" s="300">
        <f t="shared" si="191"/>
        <v>1.8798265925084999E-4</v>
      </c>
      <c r="AG717" s="300">
        <f t="shared" si="192"/>
        <v>1.8700270449625996E-4</v>
      </c>
      <c r="AH717" s="300">
        <f t="shared" si="193"/>
        <v>1.8798265925084999E-4</v>
      </c>
      <c r="AI717" s="300">
        <f t="shared" si="194"/>
        <v>4.5472843784173697E-2</v>
      </c>
      <c r="AJ717" s="300">
        <f t="shared" si="195"/>
        <v>3.0947301843345198E-3</v>
      </c>
      <c r="AK717" s="300">
        <f t="shared" si="196"/>
        <v>3.7375849125907993E-4</v>
      </c>
      <c r="AL717" s="300">
        <f t="shared" si="197"/>
        <v>3.7375849125907993E-4</v>
      </c>
      <c r="AM717" s="300">
        <f t="shared" si="198"/>
        <v>0</v>
      </c>
      <c r="AN717" s="300">
        <f t="shared" si="199"/>
        <v>2.4941116162321996E-4</v>
      </c>
      <c r="AO717" s="300">
        <f t="shared" si="200"/>
        <v>1.2434843194716999E-4</v>
      </c>
      <c r="AP717" s="300">
        <f t="shared" si="201"/>
        <v>2.3953023440162342</v>
      </c>
    </row>
    <row r="718" spans="1:42" ht="15.75" thickBot="1" x14ac:dyDescent="0.3">
      <c r="A718" s="346" t="s">
        <v>477</v>
      </c>
      <c r="B718" s="440" t="s">
        <v>478</v>
      </c>
      <c r="C718" s="519" t="s">
        <v>371</v>
      </c>
      <c r="D718" s="440" t="s">
        <v>1949</v>
      </c>
      <c r="E718" s="440" t="s">
        <v>1951</v>
      </c>
      <c r="F718" s="17" t="s">
        <v>226</v>
      </c>
      <c r="G718" s="17" t="s">
        <v>227</v>
      </c>
      <c r="H718" s="17" t="s">
        <v>221</v>
      </c>
      <c r="I718" t="s">
        <v>27</v>
      </c>
      <c r="J718">
        <v>2011</v>
      </c>
      <c r="K718">
        <v>52</v>
      </c>
      <c r="L718" t="s">
        <v>166</v>
      </c>
      <c r="M718" t="s">
        <v>158</v>
      </c>
      <c r="N718" s="495">
        <f t="shared" si="202"/>
        <v>68</v>
      </c>
      <c r="O718" t="s">
        <v>96</v>
      </c>
      <c r="P718" t="s">
        <v>34</v>
      </c>
      <c r="Q718">
        <v>0.31047400000000003</v>
      </c>
      <c r="R718">
        <v>3.5799999999999998E-3</v>
      </c>
      <c r="S718">
        <v>4.1390000000000003E-3</v>
      </c>
      <c r="T718">
        <v>4.1180000000000001E-3</v>
      </c>
      <c r="U718">
        <v>4.1390000000000003E-3</v>
      </c>
      <c r="V718">
        <v>2.0036890000000001</v>
      </c>
      <c r="W718">
        <v>0.34743499999999999</v>
      </c>
      <c r="X718">
        <v>4.8482999999999998E-2</v>
      </c>
      <c r="Y718">
        <v>4.8482999999999998E-2</v>
      </c>
      <c r="Z718">
        <v>0</v>
      </c>
      <c r="AA718">
        <v>2.8001000000000002E-2</v>
      </c>
      <c r="AB718">
        <v>2.0482E-2</v>
      </c>
      <c r="AC718">
        <v>268.91277100000002</v>
      </c>
      <c r="AD718" s="300">
        <f t="shared" si="189"/>
        <v>3.4223900166094004E-4</v>
      </c>
      <c r="AE718" s="300">
        <f t="shared" si="190"/>
        <v>3.9462744897999997E-6</v>
      </c>
      <c r="AF718" s="300">
        <f t="shared" si="191"/>
        <v>4.5624665120900002E-6</v>
      </c>
      <c r="AG718" s="300">
        <f t="shared" si="192"/>
        <v>4.53931797458E-6</v>
      </c>
      <c r="AH718" s="300">
        <f t="shared" si="193"/>
        <v>4.5624665120900002E-6</v>
      </c>
      <c r="AI718" s="300">
        <f t="shared" si="194"/>
        <v>2.20868904642259E-3</v>
      </c>
      <c r="AJ718" s="300">
        <f t="shared" si="195"/>
        <v>3.8298152998984998E-4</v>
      </c>
      <c r="AK718" s="300">
        <f t="shared" si="196"/>
        <v>5.3443359242729995E-5</v>
      </c>
      <c r="AL718" s="300">
        <f t="shared" si="197"/>
        <v>5.3443359242729995E-5</v>
      </c>
      <c r="AM718" s="300">
        <f t="shared" si="198"/>
        <v>0</v>
      </c>
      <c r="AN718" s="300">
        <f t="shared" si="199"/>
        <v>3.0865818991310001E-5</v>
      </c>
      <c r="AO718" s="300">
        <f t="shared" si="200"/>
        <v>2.257754025142E-5</v>
      </c>
      <c r="AP718" s="300">
        <f t="shared" si="201"/>
        <v>0.29642558887673998</v>
      </c>
    </row>
    <row r="719" spans="1:42" ht="15.75" thickBot="1" x14ac:dyDescent="0.3">
      <c r="A719" s="346" t="s">
        <v>477</v>
      </c>
      <c r="B719" s="440" t="s">
        <v>478</v>
      </c>
      <c r="C719" s="519" t="s">
        <v>371</v>
      </c>
      <c r="D719" s="440" t="s">
        <v>1949</v>
      </c>
      <c r="E719" s="440" t="s">
        <v>1951</v>
      </c>
      <c r="F719" s="17" t="s">
        <v>226</v>
      </c>
      <c r="G719" s="17" t="s">
        <v>227</v>
      </c>
      <c r="H719" s="17" t="s">
        <v>221</v>
      </c>
      <c r="I719" t="s">
        <v>27</v>
      </c>
      <c r="J719">
        <v>2011</v>
      </c>
      <c r="K719">
        <v>53</v>
      </c>
      <c r="L719" t="s">
        <v>167</v>
      </c>
      <c r="M719" t="s">
        <v>168</v>
      </c>
      <c r="N719" s="495">
        <f t="shared" si="202"/>
        <v>69</v>
      </c>
      <c r="O719" t="s">
        <v>96</v>
      </c>
      <c r="P719" t="s">
        <v>34</v>
      </c>
      <c r="Q719">
        <v>2.2085439999999998</v>
      </c>
      <c r="R719">
        <v>6.6005999999999995E-2</v>
      </c>
      <c r="S719">
        <v>7.6318999999999998E-2</v>
      </c>
      <c r="T719">
        <v>7.5921000000000002E-2</v>
      </c>
      <c r="U719">
        <v>7.6318999999999998E-2</v>
      </c>
      <c r="V719">
        <v>10.195971999999999</v>
      </c>
      <c r="W719">
        <v>1.778051</v>
      </c>
      <c r="X719">
        <v>0.24811800000000001</v>
      </c>
      <c r="Y719">
        <v>0.24811800000000001</v>
      </c>
      <c r="Z719">
        <v>0</v>
      </c>
      <c r="AA719">
        <v>0.14329700000000001</v>
      </c>
      <c r="AB719">
        <v>0.104822</v>
      </c>
      <c r="AC719">
        <v>1376.2006490000001</v>
      </c>
      <c r="AD719" s="300">
        <f t="shared" si="189"/>
        <v>2.4345030298326396E-3</v>
      </c>
      <c r="AE719" s="300">
        <f t="shared" si="190"/>
        <v>7.2759160327859996E-5</v>
      </c>
      <c r="AF719" s="300">
        <f t="shared" si="191"/>
        <v>8.4127296867889987E-5</v>
      </c>
      <c r="AG719" s="300">
        <f t="shared" si="192"/>
        <v>8.3688576966509999E-5</v>
      </c>
      <c r="AH719" s="300">
        <f t="shared" si="193"/>
        <v>8.4127296867889987E-5</v>
      </c>
      <c r="AI719" s="300">
        <f t="shared" si="194"/>
        <v>1.1239135252043319E-2</v>
      </c>
      <c r="AJ719" s="300">
        <f t="shared" si="195"/>
        <v>1.9599657270568099E-3</v>
      </c>
      <c r="AK719" s="300">
        <f t="shared" si="196"/>
        <v>2.7350327761458001E-4</v>
      </c>
      <c r="AL719" s="300">
        <f t="shared" si="197"/>
        <v>2.7350327761458001E-4</v>
      </c>
      <c r="AM719" s="300">
        <f t="shared" si="198"/>
        <v>0</v>
      </c>
      <c r="AN719" s="300">
        <f t="shared" si="199"/>
        <v>1.5795790378907E-4</v>
      </c>
      <c r="AO719" s="300">
        <f t="shared" si="200"/>
        <v>1.1554647613681999E-4</v>
      </c>
      <c r="AP719" s="300">
        <f t="shared" si="201"/>
        <v>1.5170015402220403</v>
      </c>
    </row>
    <row r="720" spans="1:42" ht="15.75" thickBot="1" x14ac:dyDescent="0.3">
      <c r="A720" s="346" t="s">
        <v>477</v>
      </c>
      <c r="B720" s="440" t="s">
        <v>478</v>
      </c>
      <c r="C720" s="519" t="s">
        <v>371</v>
      </c>
      <c r="D720" s="440" t="s">
        <v>1949</v>
      </c>
      <c r="E720" s="440" t="s">
        <v>1951</v>
      </c>
      <c r="F720" s="17" t="s">
        <v>226</v>
      </c>
      <c r="G720" s="17" t="s">
        <v>227</v>
      </c>
      <c r="H720" s="17" t="s">
        <v>221</v>
      </c>
      <c r="I720" t="s">
        <v>27</v>
      </c>
      <c r="J720">
        <v>2011</v>
      </c>
      <c r="K720">
        <v>54</v>
      </c>
      <c r="L720" t="s">
        <v>101</v>
      </c>
      <c r="M720" t="s">
        <v>102</v>
      </c>
      <c r="N720" s="495">
        <f t="shared" si="202"/>
        <v>70</v>
      </c>
      <c r="O720" t="s">
        <v>103</v>
      </c>
      <c r="P720" t="s">
        <v>34</v>
      </c>
      <c r="Q720">
        <v>0.145624</v>
      </c>
      <c r="R720">
        <v>1.474E-3</v>
      </c>
      <c r="S720">
        <v>1.286E-3</v>
      </c>
      <c r="T720">
        <v>1.23E-3</v>
      </c>
      <c r="U720">
        <v>1.444E-3</v>
      </c>
      <c r="V720">
        <v>2.5099999999999998E-4</v>
      </c>
      <c r="W720">
        <v>1.8000000000000001E-4</v>
      </c>
      <c r="X720">
        <v>1.2017999999999999E-2</v>
      </c>
      <c r="Y720">
        <v>1.2017999999999999E-2</v>
      </c>
      <c r="Z720">
        <v>0</v>
      </c>
      <c r="AA720">
        <v>1.5E-5</v>
      </c>
      <c r="AB720">
        <v>1.2004000000000001E-2</v>
      </c>
      <c r="AC720">
        <v>0.13936599999999999</v>
      </c>
      <c r="AD720" s="300">
        <f t="shared" si="189"/>
        <v>1.6052298220743999E-4</v>
      </c>
      <c r="AE720" s="300">
        <f t="shared" si="190"/>
        <v>1.6248068709399999E-6</v>
      </c>
      <c r="AF720" s="300">
        <f t="shared" si="191"/>
        <v>1.4175723446599999E-6</v>
      </c>
      <c r="AG720" s="300">
        <f t="shared" si="192"/>
        <v>1.3558429112999999E-6</v>
      </c>
      <c r="AH720" s="300">
        <f t="shared" si="193"/>
        <v>1.5917375316399997E-6</v>
      </c>
      <c r="AI720" s="300">
        <f t="shared" si="194"/>
        <v>2.7668013880999996E-7</v>
      </c>
      <c r="AJ720" s="300">
        <f t="shared" si="195"/>
        <v>1.9841603579999998E-7</v>
      </c>
      <c r="AK720" s="300">
        <f t="shared" si="196"/>
        <v>1.3247577323579998E-5</v>
      </c>
      <c r="AL720" s="300">
        <f t="shared" si="197"/>
        <v>1.3247577323579998E-5</v>
      </c>
      <c r="AM720" s="300">
        <f t="shared" si="198"/>
        <v>0</v>
      </c>
      <c r="AN720" s="300">
        <f t="shared" si="199"/>
        <v>1.653466965E-8</v>
      </c>
      <c r="AO720" s="300">
        <f t="shared" si="200"/>
        <v>1.323214496524E-5</v>
      </c>
      <c r="AP720" s="300">
        <f t="shared" si="201"/>
        <v>1.5362471802945999E-4</v>
      </c>
    </row>
    <row r="721" spans="1:42" ht="15.75" thickBot="1" x14ac:dyDescent="0.3">
      <c r="A721" s="346" t="s">
        <v>477</v>
      </c>
      <c r="B721" s="440" t="s">
        <v>478</v>
      </c>
      <c r="C721" s="519" t="s">
        <v>371</v>
      </c>
      <c r="D721" s="440" t="s">
        <v>1949</v>
      </c>
      <c r="E721" s="440" t="s">
        <v>1951</v>
      </c>
      <c r="F721" s="17" t="s">
        <v>226</v>
      </c>
      <c r="G721" s="17" t="s">
        <v>227</v>
      </c>
      <c r="H721" s="17" t="s">
        <v>221</v>
      </c>
      <c r="I721" t="s">
        <v>27</v>
      </c>
      <c r="J721">
        <v>2011</v>
      </c>
      <c r="K721">
        <v>55</v>
      </c>
      <c r="L721" t="s">
        <v>351</v>
      </c>
      <c r="M721" t="s">
        <v>57</v>
      </c>
      <c r="N721" s="495">
        <f t="shared" si="202"/>
        <v>71</v>
      </c>
      <c r="O721" t="s">
        <v>31</v>
      </c>
      <c r="P721" t="s">
        <v>34</v>
      </c>
      <c r="Q721">
        <v>12.535731</v>
      </c>
      <c r="R721">
        <v>5.3076999999999999E-2</v>
      </c>
      <c r="S721">
        <v>6.1369E-2</v>
      </c>
      <c r="T721">
        <v>6.1048999999999999E-2</v>
      </c>
      <c r="U721">
        <v>6.1369E-2</v>
      </c>
      <c r="V721">
        <v>2.9107460000000001</v>
      </c>
      <c r="W721">
        <v>0.67644800000000005</v>
      </c>
      <c r="X721">
        <v>8.7956999999999994E-2</v>
      </c>
      <c r="Y721">
        <v>8.7956999999999994E-2</v>
      </c>
      <c r="Z721">
        <v>0</v>
      </c>
      <c r="AA721">
        <v>5.4516000000000002E-2</v>
      </c>
      <c r="AB721">
        <v>3.3439999999999998E-2</v>
      </c>
      <c r="AC721">
        <v>523.56679499999996</v>
      </c>
      <c r="AD721" s="300">
        <f t="shared" si="189"/>
        <v>1.381827806041761E-2</v>
      </c>
      <c r="AE721" s="300">
        <f t="shared" si="190"/>
        <v>5.8507377400869996E-5</v>
      </c>
      <c r="AF721" s="300">
        <f t="shared" si="191"/>
        <v>6.7647742783389996E-5</v>
      </c>
      <c r="AG721" s="300">
        <f t="shared" si="192"/>
        <v>6.7295003164190005E-5</v>
      </c>
      <c r="AH721" s="300">
        <f t="shared" si="193"/>
        <v>6.7647742783389996E-5</v>
      </c>
      <c r="AI721" s="300">
        <f t="shared" si="194"/>
        <v>3.20854823633726E-3</v>
      </c>
      <c r="AJ721" s="300">
        <f t="shared" si="195"/>
        <v>7.4565628102687997E-4</v>
      </c>
      <c r="AK721" s="300">
        <f t="shared" si="196"/>
        <v>9.6955995893669989E-5</v>
      </c>
      <c r="AL721" s="300">
        <f t="shared" si="197"/>
        <v>9.6955995893669989E-5</v>
      </c>
      <c r="AM721" s="300">
        <f t="shared" si="198"/>
        <v>0</v>
      </c>
      <c r="AN721" s="300">
        <f t="shared" si="199"/>
        <v>6.0093603375960004E-5</v>
      </c>
      <c r="AO721" s="300">
        <f t="shared" si="200"/>
        <v>3.6861290206399993E-5</v>
      </c>
      <c r="AP721" s="300">
        <f t="shared" si="201"/>
        <v>0.57713359966895128</v>
      </c>
    </row>
    <row r="722" spans="1:42" ht="15.75" thickBot="1" x14ac:dyDescent="0.3">
      <c r="A722" s="346" t="s">
        <v>477</v>
      </c>
      <c r="B722" s="440" t="s">
        <v>478</v>
      </c>
      <c r="C722" s="519" t="s">
        <v>371</v>
      </c>
      <c r="D722" s="440" t="s">
        <v>1949</v>
      </c>
      <c r="E722" s="440" t="s">
        <v>1951</v>
      </c>
      <c r="F722" s="17" t="s">
        <v>226</v>
      </c>
      <c r="G722" s="17" t="s">
        <v>227</v>
      </c>
      <c r="H722" s="17" t="s">
        <v>221</v>
      </c>
      <c r="I722" t="s">
        <v>27</v>
      </c>
      <c r="J722">
        <v>2011</v>
      </c>
      <c r="K722">
        <v>56</v>
      </c>
      <c r="L722" t="s">
        <v>109</v>
      </c>
      <c r="M722" t="s">
        <v>110</v>
      </c>
      <c r="N722" s="495">
        <f t="shared" si="202"/>
        <v>72</v>
      </c>
      <c r="O722" t="s">
        <v>108</v>
      </c>
      <c r="P722" t="s">
        <v>34</v>
      </c>
      <c r="Q722">
        <v>4.3683949999999996</v>
      </c>
      <c r="R722">
        <v>0.56201599999999996</v>
      </c>
      <c r="S722">
        <v>0.64982200000000001</v>
      </c>
      <c r="T722">
        <v>0.64643300000000004</v>
      </c>
      <c r="U722">
        <v>0.64982200000000001</v>
      </c>
      <c r="V722">
        <v>10.825391</v>
      </c>
      <c r="W722">
        <v>1.6427830000000001</v>
      </c>
      <c r="X722">
        <v>7.0132180000000002</v>
      </c>
      <c r="Y722">
        <v>7.0132180000000002</v>
      </c>
      <c r="Z722">
        <v>0</v>
      </c>
      <c r="AA722">
        <v>0.13239500000000001</v>
      </c>
      <c r="AB722">
        <v>6.8808230000000004</v>
      </c>
      <c r="AC722">
        <v>1271.503631</v>
      </c>
      <c r="AD722" s="300">
        <f t="shared" si="189"/>
        <v>4.8153312150474494E-3</v>
      </c>
      <c r="AE722" s="300">
        <f t="shared" si="190"/>
        <v>6.1951659320095989E-4</v>
      </c>
      <c r="AF722" s="300">
        <f t="shared" si="191"/>
        <v>7.1630614008681996E-4</v>
      </c>
      <c r="AG722" s="300">
        <f t="shared" si="192"/>
        <v>7.1257040705722998E-4</v>
      </c>
      <c r="AH722" s="300">
        <f t="shared" si="193"/>
        <v>7.1630614008681996E-4</v>
      </c>
      <c r="AI722" s="300">
        <f t="shared" si="194"/>
        <v>1.1932950934472209E-2</v>
      </c>
      <c r="AJ722" s="300">
        <f t="shared" si="195"/>
        <v>1.8108582807757302E-3</v>
      </c>
      <c r="AK722" s="300">
        <f t="shared" si="196"/>
        <v>7.7307495208955796E-3</v>
      </c>
      <c r="AL722" s="300">
        <f t="shared" si="197"/>
        <v>7.7307495208955796E-3</v>
      </c>
      <c r="AM722" s="300">
        <f t="shared" si="198"/>
        <v>0</v>
      </c>
      <c r="AN722" s="300">
        <f t="shared" si="199"/>
        <v>1.4594050588744999E-4</v>
      </c>
      <c r="AO722" s="300">
        <f t="shared" si="200"/>
        <v>7.5848090150081298E-3</v>
      </c>
      <c r="AP722" s="300">
        <f t="shared" si="201"/>
        <v>1.4015928331573666</v>
      </c>
    </row>
    <row r="723" spans="1:42" ht="15.75" thickBot="1" x14ac:dyDescent="0.3">
      <c r="A723" s="346" t="s">
        <v>477</v>
      </c>
      <c r="B723" s="440" t="s">
        <v>478</v>
      </c>
      <c r="C723" s="519" t="s">
        <v>371</v>
      </c>
      <c r="D723" s="440" t="s">
        <v>1949</v>
      </c>
      <c r="E723" s="440" t="s">
        <v>1951</v>
      </c>
      <c r="F723" s="17" t="s">
        <v>226</v>
      </c>
      <c r="G723" s="17" t="s">
        <v>227</v>
      </c>
      <c r="H723" s="17" t="s">
        <v>221</v>
      </c>
      <c r="I723" t="s">
        <v>27</v>
      </c>
      <c r="J723">
        <v>2011</v>
      </c>
      <c r="K723">
        <v>32</v>
      </c>
      <c r="L723" t="s">
        <v>99</v>
      </c>
      <c r="M723" t="s">
        <v>100</v>
      </c>
      <c r="N723" s="495">
        <f t="shared" si="202"/>
        <v>73</v>
      </c>
      <c r="O723" t="s">
        <v>96</v>
      </c>
      <c r="P723" t="s">
        <v>34</v>
      </c>
      <c r="Q723">
        <v>0.33846199999999999</v>
      </c>
      <c r="R723">
        <v>2.0205000000000001E-2</v>
      </c>
      <c r="S723">
        <v>2.3362000000000001E-2</v>
      </c>
      <c r="T723">
        <v>2.324E-2</v>
      </c>
      <c r="U723">
        <v>2.3362000000000001E-2</v>
      </c>
      <c r="V723">
        <v>1.1746490000000001</v>
      </c>
      <c r="W723">
        <v>0.13988999999999999</v>
      </c>
      <c r="X723">
        <v>2.8781999999999999E-2</v>
      </c>
      <c r="Y723">
        <v>2.8781999999999999E-2</v>
      </c>
      <c r="Z723">
        <v>0</v>
      </c>
      <c r="AA723">
        <v>1.1273999999999999E-2</v>
      </c>
      <c r="AB723">
        <v>1.7507999999999999E-2</v>
      </c>
      <c r="AC723">
        <v>108.274186</v>
      </c>
      <c r="AD723" s="300">
        <f t="shared" si="189"/>
        <v>3.7309049060521999E-4</v>
      </c>
      <c r="AE723" s="300">
        <f t="shared" si="190"/>
        <v>2.2272200018550001E-5</v>
      </c>
      <c r="AF723" s="300">
        <f t="shared" si="191"/>
        <v>2.5752196824219998E-5</v>
      </c>
      <c r="AG723" s="300">
        <f t="shared" si="192"/>
        <v>2.5617714844399998E-5</v>
      </c>
      <c r="AH723" s="300">
        <f t="shared" si="193"/>
        <v>2.5752196824219998E-5</v>
      </c>
      <c r="AI723" s="300">
        <f t="shared" si="194"/>
        <v>1.2948288779801899E-3</v>
      </c>
      <c r="AJ723" s="300">
        <f t="shared" si="195"/>
        <v>1.5420232915589998E-4</v>
      </c>
      <c r="AK723" s="300">
        <f t="shared" si="196"/>
        <v>3.172672412442E-5</v>
      </c>
      <c r="AL723" s="300">
        <f t="shared" si="197"/>
        <v>3.172672412442E-5</v>
      </c>
      <c r="AM723" s="300">
        <f t="shared" si="198"/>
        <v>0</v>
      </c>
      <c r="AN723" s="300">
        <f t="shared" si="199"/>
        <v>1.2427457708939999E-5</v>
      </c>
      <c r="AO723" s="300">
        <f t="shared" si="200"/>
        <v>1.9299266415479998E-5</v>
      </c>
      <c r="AP723" s="300">
        <f t="shared" si="201"/>
        <v>0.11935185980884365</v>
      </c>
    </row>
    <row r="724" spans="1:42" ht="15.75" thickBot="1" x14ac:dyDescent="0.3">
      <c r="A724" s="346" t="s">
        <v>477</v>
      </c>
      <c r="B724" s="440" t="s">
        <v>478</v>
      </c>
      <c r="C724" s="519" t="s">
        <v>371</v>
      </c>
      <c r="D724" s="440" t="s">
        <v>1949</v>
      </c>
      <c r="E724" s="440" t="s">
        <v>1951</v>
      </c>
      <c r="F724">
        <v>2275050011</v>
      </c>
      <c r="G724" t="s">
        <v>227</v>
      </c>
      <c r="H724" t="s">
        <v>223</v>
      </c>
      <c r="I724" t="s">
        <v>27</v>
      </c>
      <c r="J724">
        <v>2011</v>
      </c>
      <c r="K724">
        <v>1</v>
      </c>
      <c r="L724" t="s">
        <v>114</v>
      </c>
      <c r="M724" t="s">
        <v>105</v>
      </c>
      <c r="N724" s="495">
        <f t="shared" si="202"/>
        <v>74</v>
      </c>
      <c r="O724" t="s">
        <v>115</v>
      </c>
      <c r="P724" t="s">
        <v>34</v>
      </c>
      <c r="Q724">
        <v>35.865416000000003</v>
      </c>
      <c r="R724">
        <v>0.37698300000000001</v>
      </c>
      <c r="S724">
        <v>0.32889099999999999</v>
      </c>
      <c r="T724">
        <v>0.31467099999999998</v>
      </c>
      <c r="U724">
        <v>0.36933300000000002</v>
      </c>
      <c r="V724">
        <v>2.7615000000000001E-2</v>
      </c>
      <c r="W724">
        <v>3.5533000000000002E-2</v>
      </c>
      <c r="X724">
        <v>0.18263199999999999</v>
      </c>
      <c r="Y724">
        <v>0.18263199999999999</v>
      </c>
      <c r="Z724">
        <v>0</v>
      </c>
      <c r="AA724">
        <v>2.8639999999999998E-3</v>
      </c>
      <c r="AB724">
        <v>0.17976900000000001</v>
      </c>
      <c r="AC724">
        <v>27.502061999999999</v>
      </c>
      <c r="AD724" s="300">
        <f t="shared" si="189"/>
        <v>3.953485369465496E-2</v>
      </c>
      <c r="AE724" s="300">
        <f t="shared" si="190"/>
        <v>4.1555262457773E-4</v>
      </c>
      <c r="AF724" s="300">
        <f t="shared" si="191"/>
        <v>3.6254026905721001E-4</v>
      </c>
      <c r="AG724" s="300">
        <f t="shared" si="192"/>
        <v>3.4686540222900999E-4</v>
      </c>
      <c r="AH724" s="300">
        <f t="shared" si="193"/>
        <v>4.0711994305623001E-4</v>
      </c>
      <c r="AI724" s="300">
        <f t="shared" si="194"/>
        <v>3.0440326825649999E-5</v>
      </c>
      <c r="AJ724" s="300">
        <f t="shared" si="195"/>
        <v>3.9168427778230002E-5</v>
      </c>
      <c r="AK724" s="300">
        <f t="shared" si="196"/>
        <v>2.0131731916791997E-4</v>
      </c>
      <c r="AL724" s="300">
        <f t="shared" si="197"/>
        <v>2.0131731916791997E-4</v>
      </c>
      <c r="AM724" s="300">
        <f t="shared" si="198"/>
        <v>0</v>
      </c>
      <c r="AN724" s="300">
        <f t="shared" si="199"/>
        <v>3.1570195918399992E-6</v>
      </c>
      <c r="AO724" s="300">
        <f t="shared" si="200"/>
        <v>1.9816140188739001E-4</v>
      </c>
      <c r="AP724" s="300">
        <f t="shared" si="201"/>
        <v>3.0315833990921217E-2</v>
      </c>
    </row>
    <row r="725" spans="1:42" ht="15.75" thickBot="1" x14ac:dyDescent="0.3">
      <c r="A725" s="346" t="s">
        <v>477</v>
      </c>
      <c r="B725" s="440" t="s">
        <v>478</v>
      </c>
      <c r="C725" s="519" t="s">
        <v>371</v>
      </c>
      <c r="D725" s="440" t="s">
        <v>1949</v>
      </c>
      <c r="E725" s="440" t="s">
        <v>1951</v>
      </c>
      <c r="F725">
        <v>2275050011</v>
      </c>
      <c r="G725" t="s">
        <v>227</v>
      </c>
      <c r="H725" t="s">
        <v>223</v>
      </c>
      <c r="I725" t="s">
        <v>27</v>
      </c>
      <c r="J725">
        <v>2011</v>
      </c>
      <c r="K725">
        <v>2</v>
      </c>
      <c r="L725" t="s">
        <v>344</v>
      </c>
      <c r="M725" t="s">
        <v>120</v>
      </c>
      <c r="N725" s="495">
        <f t="shared" si="202"/>
        <v>75</v>
      </c>
      <c r="O725" t="s">
        <v>115</v>
      </c>
      <c r="P725" t="s">
        <v>34</v>
      </c>
      <c r="Q725">
        <v>2.584022</v>
      </c>
      <c r="R725">
        <v>2.1506000000000001E-2</v>
      </c>
      <c r="S725">
        <v>1.8762000000000001E-2</v>
      </c>
      <c r="T725">
        <v>1.7951000000000002E-2</v>
      </c>
      <c r="U725">
        <v>2.1069000000000001E-2</v>
      </c>
      <c r="V725">
        <v>1.7750000000000001E-3</v>
      </c>
      <c r="W725">
        <v>3.0309999999999998E-3</v>
      </c>
      <c r="X725">
        <v>1.2585000000000001E-2</v>
      </c>
      <c r="Y725">
        <v>1.2585000000000001E-2</v>
      </c>
      <c r="Z725">
        <v>0</v>
      </c>
      <c r="AA725">
        <v>2.4399999999999999E-4</v>
      </c>
      <c r="AB725">
        <v>1.2341E-2</v>
      </c>
      <c r="AC725">
        <v>2.345634</v>
      </c>
      <c r="AD725" s="300">
        <f t="shared" si="189"/>
        <v>2.8483966758888197E-3</v>
      </c>
      <c r="AE725" s="300">
        <f t="shared" si="190"/>
        <v>2.3706307032859999E-5</v>
      </c>
      <c r="AF725" s="300">
        <f t="shared" si="191"/>
        <v>2.0681564798220001E-5</v>
      </c>
      <c r="AG725" s="300">
        <f t="shared" si="192"/>
        <v>1.9787590325810003E-5</v>
      </c>
      <c r="AH725" s="300">
        <f t="shared" si="193"/>
        <v>2.3224596990390001E-5</v>
      </c>
      <c r="AI725" s="300">
        <f t="shared" si="194"/>
        <v>1.9566025752499998E-6</v>
      </c>
      <c r="AJ725" s="300">
        <f t="shared" si="195"/>
        <v>3.3411055806099997E-6</v>
      </c>
      <c r="AK725" s="300">
        <f t="shared" si="196"/>
        <v>1.3872587836349999E-5</v>
      </c>
      <c r="AL725" s="300">
        <f t="shared" si="197"/>
        <v>1.3872587836349999E-5</v>
      </c>
      <c r="AM725" s="300">
        <f t="shared" si="198"/>
        <v>0</v>
      </c>
      <c r="AN725" s="300">
        <f t="shared" si="199"/>
        <v>2.6896395964E-7</v>
      </c>
      <c r="AO725" s="300">
        <f t="shared" si="200"/>
        <v>1.3603623876709998E-5</v>
      </c>
      <c r="AP725" s="300">
        <f t="shared" si="201"/>
        <v>2.58561888732054E-3</v>
      </c>
    </row>
    <row r="726" spans="1:42" ht="15.75" thickBot="1" x14ac:dyDescent="0.3">
      <c r="A726" s="346" t="s">
        <v>477</v>
      </c>
      <c r="B726" s="440" t="s">
        <v>478</v>
      </c>
      <c r="C726" s="519" t="s">
        <v>371</v>
      </c>
      <c r="D726" s="440" t="s">
        <v>1949</v>
      </c>
      <c r="E726" s="440" t="s">
        <v>1951</v>
      </c>
      <c r="F726">
        <v>2275050011</v>
      </c>
      <c r="G726" t="s">
        <v>227</v>
      </c>
      <c r="H726" t="s">
        <v>223</v>
      </c>
      <c r="I726" t="s">
        <v>27</v>
      </c>
      <c r="J726">
        <v>2011</v>
      </c>
      <c r="K726">
        <v>3</v>
      </c>
      <c r="L726" t="s">
        <v>116</v>
      </c>
      <c r="M726" t="s">
        <v>117</v>
      </c>
      <c r="N726" s="495">
        <f t="shared" si="202"/>
        <v>76</v>
      </c>
      <c r="O726" t="s">
        <v>115</v>
      </c>
      <c r="P726" t="s">
        <v>34</v>
      </c>
      <c r="Q726">
        <v>18166.305468999999</v>
      </c>
      <c r="R726">
        <v>387.94574299999999</v>
      </c>
      <c r="S726">
        <v>338.45531299999999</v>
      </c>
      <c r="T726">
        <v>323.82219099999998</v>
      </c>
      <c r="U726">
        <v>380.07334400000002</v>
      </c>
      <c r="V726">
        <v>89.060839999999999</v>
      </c>
      <c r="W726">
        <v>23.849795</v>
      </c>
      <c r="X726">
        <v>199.408413</v>
      </c>
      <c r="Y726">
        <v>199.408413</v>
      </c>
      <c r="Z726">
        <v>0</v>
      </c>
      <c r="AA726">
        <v>1.922105</v>
      </c>
      <c r="AB726">
        <v>197.48630800000001</v>
      </c>
      <c r="AC726">
        <v>18459.593596999999</v>
      </c>
      <c r="AD726" s="300">
        <f t="shared" si="189"/>
        <v>20.024923979393552</v>
      </c>
      <c r="AE726" s="300">
        <f t="shared" si="190"/>
        <v>0.42763698017525331</v>
      </c>
      <c r="AF726" s="300">
        <f t="shared" si="191"/>
        <v>0.37308311944948996</v>
      </c>
      <c r="AG726" s="300">
        <f t="shared" si="192"/>
        <v>0.35695286356828015</v>
      </c>
      <c r="AH726" s="300">
        <f t="shared" si="193"/>
        <v>0.41895914572072063</v>
      </c>
      <c r="AI726" s="300">
        <f t="shared" si="194"/>
        <v>9.8172771210100387E-2</v>
      </c>
      <c r="AJ726" s="300">
        <f t="shared" si="195"/>
        <v>2.628989876968145E-2</v>
      </c>
      <c r="AK726" s="300">
        <f t="shared" si="196"/>
        <v>0.21981014895905102</v>
      </c>
      <c r="AL726" s="300">
        <f t="shared" si="197"/>
        <v>0.21981014895905102</v>
      </c>
      <c r="AM726" s="300">
        <f t="shared" si="198"/>
        <v>0</v>
      </c>
      <c r="AN726" s="300">
        <f t="shared" si="199"/>
        <v>2.1187580805075495E-3</v>
      </c>
      <c r="AO726" s="300">
        <f t="shared" si="200"/>
        <v>0.21769139087854347</v>
      </c>
      <c r="AP726" s="300">
        <f t="shared" si="201"/>
        <v>20.348218799976678</v>
      </c>
    </row>
    <row r="727" spans="1:42" ht="15.75" thickBot="1" x14ac:dyDescent="0.3">
      <c r="A727" s="346" t="s">
        <v>477</v>
      </c>
      <c r="B727" s="440" t="s">
        <v>478</v>
      </c>
      <c r="C727" s="519" t="s">
        <v>371</v>
      </c>
      <c r="D727" s="440" t="s">
        <v>1949</v>
      </c>
      <c r="E727" s="440" t="s">
        <v>1951</v>
      </c>
      <c r="F727">
        <v>2275050011</v>
      </c>
      <c r="G727" t="s">
        <v>227</v>
      </c>
      <c r="H727" t="s">
        <v>223</v>
      </c>
      <c r="I727" t="s">
        <v>27</v>
      </c>
      <c r="J727">
        <v>2011</v>
      </c>
      <c r="K727">
        <v>4</v>
      </c>
      <c r="L727" t="s">
        <v>118</v>
      </c>
      <c r="M727" t="s">
        <v>102</v>
      </c>
      <c r="N727" s="495">
        <f t="shared" si="202"/>
        <v>77</v>
      </c>
      <c r="O727" t="s">
        <v>115</v>
      </c>
      <c r="P727" t="s">
        <v>34</v>
      </c>
      <c r="Q727">
        <v>24675.260359</v>
      </c>
      <c r="R727">
        <v>249.682368</v>
      </c>
      <c r="S727">
        <v>217.830265</v>
      </c>
      <c r="T727">
        <v>208.41237000000001</v>
      </c>
      <c r="U727">
        <v>244.61568199999999</v>
      </c>
      <c r="V727">
        <v>9.5308879999999991</v>
      </c>
      <c r="W727">
        <v>30.354082999999999</v>
      </c>
      <c r="X727">
        <v>142.897559</v>
      </c>
      <c r="Y727">
        <v>142.897559</v>
      </c>
      <c r="Z727">
        <v>0</v>
      </c>
      <c r="AA727">
        <v>2.4462989999999998</v>
      </c>
      <c r="AB727">
        <v>140.45125899999999</v>
      </c>
      <c r="AC727">
        <v>23493.872512999998</v>
      </c>
      <c r="AD727" s="300">
        <f t="shared" si="189"/>
        <v>27.199818570920357</v>
      </c>
      <c r="AE727" s="300">
        <f t="shared" si="190"/>
        <v>0.27522769815398201</v>
      </c>
      <c r="AF727" s="300">
        <f t="shared" si="191"/>
        <v>0.24011676476979713</v>
      </c>
      <c r="AG727" s="300">
        <f t="shared" si="192"/>
        <v>0.22973531259490468</v>
      </c>
      <c r="AH727" s="300">
        <f t="shared" si="193"/>
        <v>0.26964263287196338</v>
      </c>
      <c r="AI727" s="300">
        <f t="shared" si="194"/>
        <v>1.0506005636743278E-2</v>
      </c>
      <c r="AJ727" s="300">
        <f t="shared" si="195"/>
        <v>3.3459648995578725E-2</v>
      </c>
      <c r="AK727" s="300">
        <f t="shared" si="196"/>
        <v>0.15751759545709229</v>
      </c>
      <c r="AL727" s="300">
        <f t="shared" si="197"/>
        <v>0.15751759545709229</v>
      </c>
      <c r="AM727" s="300">
        <f t="shared" si="198"/>
        <v>0</v>
      </c>
      <c r="AN727" s="300">
        <f t="shared" si="199"/>
        <v>2.6965830553416894E-3</v>
      </c>
      <c r="AO727" s="300">
        <f t="shared" si="200"/>
        <v>0.15482101129943929</v>
      </c>
      <c r="AP727" s="300">
        <f t="shared" si="201"/>
        <v>25.897561386778019</v>
      </c>
    </row>
    <row r="728" spans="1:42" ht="15.75" thickBot="1" x14ac:dyDescent="0.3">
      <c r="A728" s="346" t="s">
        <v>477</v>
      </c>
      <c r="B728" s="440" t="s">
        <v>478</v>
      </c>
      <c r="C728" s="519" t="s">
        <v>371</v>
      </c>
      <c r="D728" s="440" t="s">
        <v>1949</v>
      </c>
      <c r="E728" s="440" t="s">
        <v>1951</v>
      </c>
      <c r="F728">
        <v>2275050011</v>
      </c>
      <c r="G728" t="s">
        <v>227</v>
      </c>
      <c r="H728" t="s">
        <v>223</v>
      </c>
      <c r="I728" t="s">
        <v>27</v>
      </c>
      <c r="J728">
        <v>2011</v>
      </c>
      <c r="K728">
        <v>5</v>
      </c>
      <c r="L728" t="s">
        <v>119</v>
      </c>
      <c r="M728" t="s">
        <v>120</v>
      </c>
      <c r="N728" s="495">
        <f t="shared" si="202"/>
        <v>78</v>
      </c>
      <c r="O728" t="s">
        <v>115</v>
      </c>
      <c r="P728" t="s">
        <v>34</v>
      </c>
      <c r="Q728">
        <v>445.22073399999999</v>
      </c>
      <c r="R728">
        <v>3.7054119999999999</v>
      </c>
      <c r="S728">
        <v>3.2327110000000001</v>
      </c>
      <c r="T728">
        <v>3.0929440000000001</v>
      </c>
      <c r="U728">
        <v>3.63022</v>
      </c>
      <c r="V728">
        <v>0.305338</v>
      </c>
      <c r="W728">
        <v>0.52201600000000004</v>
      </c>
      <c r="X728">
        <v>2.176059</v>
      </c>
      <c r="Y728">
        <v>2.176059</v>
      </c>
      <c r="Z728">
        <v>0</v>
      </c>
      <c r="AA728">
        <v>4.2070000000000003E-2</v>
      </c>
      <c r="AB728">
        <v>2.1339890000000001</v>
      </c>
      <c r="AC728">
        <v>404.03679099999999</v>
      </c>
      <c r="AD728" s="300">
        <f t="shared" si="189"/>
        <v>0.49077185053470151</v>
      </c>
      <c r="AE728" s="300">
        <f t="shared" si="190"/>
        <v>4.0845175558097196E-3</v>
      </c>
      <c r="AF728" s="300">
        <f t="shared" si="191"/>
        <v>3.56345389726141E-3</v>
      </c>
      <c r="AG728" s="300">
        <f t="shared" si="192"/>
        <v>3.4093871523966398E-3</v>
      </c>
      <c r="AH728" s="300">
        <f t="shared" si="193"/>
        <v>4.0016325637881999E-3</v>
      </c>
      <c r="AI728" s="300">
        <f t="shared" si="194"/>
        <v>3.3657753077277996E-4</v>
      </c>
      <c r="AJ728" s="300">
        <f t="shared" si="195"/>
        <v>5.7542414080096003E-4</v>
      </c>
      <c r="AK728" s="300">
        <f t="shared" si="196"/>
        <v>2.3986944469272897E-3</v>
      </c>
      <c r="AL728" s="300">
        <f t="shared" si="197"/>
        <v>2.3986944469272897E-3</v>
      </c>
      <c r="AM728" s="300">
        <f t="shared" si="198"/>
        <v>0</v>
      </c>
      <c r="AN728" s="300">
        <f t="shared" si="199"/>
        <v>4.6374236811699997E-5</v>
      </c>
      <c r="AO728" s="300">
        <f t="shared" si="200"/>
        <v>2.35232021011559E-3</v>
      </c>
      <c r="AP728" s="300">
        <f t="shared" si="201"/>
        <v>0.44537432437540614</v>
      </c>
    </row>
    <row r="729" spans="1:42" ht="15.75" thickBot="1" x14ac:dyDescent="0.3">
      <c r="A729" s="346" t="s">
        <v>477</v>
      </c>
      <c r="B729" s="440" t="s">
        <v>478</v>
      </c>
      <c r="C729" s="519" t="s">
        <v>371</v>
      </c>
      <c r="D729" s="440" t="s">
        <v>1949</v>
      </c>
      <c r="E729" s="440" t="s">
        <v>1951</v>
      </c>
      <c r="F729">
        <v>2275050011</v>
      </c>
      <c r="G729" t="s">
        <v>227</v>
      </c>
      <c r="H729" t="s">
        <v>223</v>
      </c>
      <c r="I729" t="s">
        <v>27</v>
      </c>
      <c r="J729">
        <v>2011</v>
      </c>
      <c r="K729">
        <v>6</v>
      </c>
      <c r="L729" t="s">
        <v>121</v>
      </c>
      <c r="M729" t="s">
        <v>120</v>
      </c>
      <c r="N729" s="495">
        <f t="shared" si="202"/>
        <v>79</v>
      </c>
      <c r="O729" t="s">
        <v>115</v>
      </c>
      <c r="P729" t="s">
        <v>34</v>
      </c>
      <c r="Q729">
        <v>8.2786019999999994</v>
      </c>
      <c r="R729">
        <v>6.8900000000000003E-2</v>
      </c>
      <c r="S729">
        <v>6.0109999999999997E-2</v>
      </c>
      <c r="T729">
        <v>5.7511E-2</v>
      </c>
      <c r="U729">
        <v>6.7502000000000006E-2</v>
      </c>
      <c r="V729">
        <v>1.4805E-2</v>
      </c>
      <c r="W729">
        <v>9.7020000000000006E-3</v>
      </c>
      <c r="X729">
        <v>4.2140999999999998E-2</v>
      </c>
      <c r="Y729">
        <v>4.2140999999999998E-2</v>
      </c>
      <c r="Z729">
        <v>0</v>
      </c>
      <c r="AA729">
        <v>7.8200000000000003E-4</v>
      </c>
      <c r="AB729">
        <v>4.1359E-2</v>
      </c>
      <c r="AC729">
        <v>7.5094580000000004</v>
      </c>
      <c r="AD729" s="300">
        <f t="shared" ref="AD729:AD773" si="203">IF(Q729=-1,0,Q729)*2.20462262/2000</f>
        <v>9.125596615588618E-3</v>
      </c>
      <c r="AE729" s="300">
        <f t="shared" ref="AE729:AE773" si="204">IF(R729=-1,0,R729)*2.20462262/2000</f>
        <v>7.5949249258999997E-5</v>
      </c>
      <c r="AF729" s="300">
        <f t="shared" ref="AF729:AF773" si="205">IF(S729=-1,0,S729)*2.20462262/2000</f>
        <v>6.6259932844099997E-5</v>
      </c>
      <c r="AG729" s="300">
        <f t="shared" ref="AG729:AG773" si="206">IF(T729=-1,0,T729)*2.20462262/2000</f>
        <v>6.3395025749409995E-5</v>
      </c>
      <c r="AH729" s="300">
        <f t="shared" ref="AH729:AH773" si="207">IF(U729=-1,0,U729)*2.20462262/2000</f>
        <v>7.4408218047620009E-5</v>
      </c>
      <c r="AI729" s="300">
        <f t="shared" ref="AI729:AI773" si="208">IF(V729=-1,0,V729)*2.20462262/2000</f>
        <v>1.6319718944550002E-5</v>
      </c>
      <c r="AJ729" s="300">
        <f t="shared" ref="AJ729:AJ773" si="209">IF(W729=-1,0,W729)*2.20462262/2000</f>
        <v>1.069462432962E-5</v>
      </c>
      <c r="AK729" s="300">
        <f t="shared" ref="AK729:AK773" si="210">IF(X729=-1,0,X729)*2.20462262/2000</f>
        <v>4.6452500914709995E-5</v>
      </c>
      <c r="AL729" s="300">
        <f t="shared" ref="AL729:AL773" si="211">IF(Y729=-1,0,Y729)*2.20462262/2000</f>
        <v>4.6452500914709995E-5</v>
      </c>
      <c r="AM729" s="300">
        <f t="shared" ref="AM729:AM773" si="212">IF(Z729=-1,0,Z729)*2.20462262/2000</f>
        <v>0</v>
      </c>
      <c r="AN729" s="300">
        <f t="shared" ref="AN729:AN773" si="213">IF(AA729=-1,0,AA729)*2.20462262/2000</f>
        <v>8.6200744441999998E-7</v>
      </c>
      <c r="AO729" s="300">
        <f t="shared" ref="AO729:AO773" si="214">IF(AB729=-1,0,AB729)*2.20462262/2000</f>
        <v>4.5590493470289996E-5</v>
      </c>
      <c r="AP729" s="300">
        <f t="shared" ref="AP729:AP773" si="215">IF(AC729=-1,0,AC729)*2.20462262/2000</f>
        <v>8.2777604853699789E-3</v>
      </c>
    </row>
    <row r="730" spans="1:42" ht="15.75" thickBot="1" x14ac:dyDescent="0.3">
      <c r="A730" s="346" t="s">
        <v>477</v>
      </c>
      <c r="B730" s="440" t="s">
        <v>478</v>
      </c>
      <c r="C730" s="519" t="s">
        <v>371</v>
      </c>
      <c r="D730" s="440" t="s">
        <v>1949</v>
      </c>
      <c r="E730" s="440" t="s">
        <v>1951</v>
      </c>
      <c r="F730">
        <v>2275050011</v>
      </c>
      <c r="G730" t="s">
        <v>227</v>
      </c>
      <c r="H730" t="s">
        <v>223</v>
      </c>
      <c r="I730" t="s">
        <v>27</v>
      </c>
      <c r="J730">
        <v>2011</v>
      </c>
      <c r="K730">
        <v>7</v>
      </c>
      <c r="L730" t="s">
        <v>122</v>
      </c>
      <c r="M730" t="s">
        <v>105</v>
      </c>
      <c r="N730" s="495">
        <f t="shared" si="202"/>
        <v>80</v>
      </c>
      <c r="O730" t="s">
        <v>115</v>
      </c>
      <c r="P730" t="s">
        <v>34</v>
      </c>
      <c r="Q730">
        <v>104.900023</v>
      </c>
      <c r="R730">
        <v>1.071221</v>
      </c>
      <c r="S730">
        <v>0.93456499999999998</v>
      </c>
      <c r="T730">
        <v>0.89415900000000004</v>
      </c>
      <c r="U730">
        <v>1.0494829999999999</v>
      </c>
      <c r="V730">
        <v>3.4824000000000001E-2</v>
      </c>
      <c r="W730">
        <v>9.7474000000000005E-2</v>
      </c>
      <c r="X730">
        <v>0.50756299999999999</v>
      </c>
      <c r="Y730">
        <v>0.50756299999999999</v>
      </c>
      <c r="Z730">
        <v>0</v>
      </c>
      <c r="AA730">
        <v>7.8560000000000001E-3</v>
      </c>
      <c r="AB730">
        <v>0.49970700000000001</v>
      </c>
      <c r="AC730">
        <v>75.443972000000002</v>
      </c>
      <c r="AD730" s="300">
        <f t="shared" si="203"/>
        <v>0.11563248177216014</v>
      </c>
      <c r="AE730" s="300">
        <f t="shared" si="204"/>
        <v>1.18081902380951E-3</v>
      </c>
      <c r="AF730" s="300">
        <f t="shared" si="205"/>
        <v>1.03018156943015E-3</v>
      </c>
      <c r="AG730" s="300">
        <f t="shared" si="206"/>
        <v>9.8564157863828984E-4</v>
      </c>
      <c r="AH730" s="300">
        <f t="shared" si="207"/>
        <v>1.1568569805527299E-3</v>
      </c>
      <c r="AI730" s="300">
        <f t="shared" si="208"/>
        <v>3.8386889059440002E-5</v>
      </c>
      <c r="AJ730" s="300">
        <f t="shared" si="209"/>
        <v>1.0744669263094E-4</v>
      </c>
      <c r="AK730" s="300">
        <f t="shared" si="210"/>
        <v>5.5949243543752987E-4</v>
      </c>
      <c r="AL730" s="300">
        <f t="shared" si="211"/>
        <v>5.5949243543752987E-4</v>
      </c>
      <c r="AM730" s="300">
        <f t="shared" si="212"/>
        <v>0</v>
      </c>
      <c r="AN730" s="300">
        <f t="shared" si="213"/>
        <v>8.6597576513600003E-6</v>
      </c>
      <c r="AO730" s="300">
        <f t="shared" si="214"/>
        <v>5.5083267778616998E-4</v>
      </c>
      <c r="AP730" s="300">
        <f t="shared" si="215"/>
        <v>8.3162743606923314E-2</v>
      </c>
    </row>
    <row r="731" spans="1:42" ht="15.75" thickBot="1" x14ac:dyDescent="0.3">
      <c r="A731" s="346" t="s">
        <v>477</v>
      </c>
      <c r="B731" s="440" t="s">
        <v>478</v>
      </c>
      <c r="C731" s="519" t="s">
        <v>371</v>
      </c>
      <c r="D731" s="440" t="s">
        <v>1949</v>
      </c>
      <c r="E731" s="440" t="s">
        <v>1951</v>
      </c>
      <c r="F731">
        <v>2275050011</v>
      </c>
      <c r="G731" t="s">
        <v>227</v>
      </c>
      <c r="H731" t="s">
        <v>223</v>
      </c>
      <c r="I731" t="s">
        <v>27</v>
      </c>
      <c r="J731">
        <v>2011</v>
      </c>
      <c r="K731">
        <v>8</v>
      </c>
      <c r="L731" t="s">
        <v>123</v>
      </c>
      <c r="M731" t="s">
        <v>105</v>
      </c>
      <c r="N731" s="495">
        <f t="shared" si="202"/>
        <v>81</v>
      </c>
      <c r="O731" t="s">
        <v>115</v>
      </c>
      <c r="P731" t="s">
        <v>34</v>
      </c>
      <c r="Q731">
        <v>54.993637</v>
      </c>
      <c r="R731">
        <v>0.57804</v>
      </c>
      <c r="S731">
        <v>0.50429900000000005</v>
      </c>
      <c r="T731">
        <v>0.48249599999999998</v>
      </c>
      <c r="U731">
        <v>0.56630999999999998</v>
      </c>
      <c r="V731">
        <v>4.2342999999999999E-2</v>
      </c>
      <c r="W731">
        <v>5.4482999999999997E-2</v>
      </c>
      <c r="X731">
        <v>0.28003600000000001</v>
      </c>
      <c r="Y731">
        <v>0.28003600000000001</v>
      </c>
      <c r="Z731">
        <v>0</v>
      </c>
      <c r="AA731">
        <v>4.3909999999999999E-3</v>
      </c>
      <c r="AB731">
        <v>0.27564499999999997</v>
      </c>
      <c r="AC731">
        <v>42.169828000000003</v>
      </c>
      <c r="AD731" s="300">
        <f t="shared" si="203"/>
        <v>6.0620108043134467E-2</v>
      </c>
      <c r="AE731" s="300">
        <f t="shared" si="204"/>
        <v>6.3718002963239994E-4</v>
      </c>
      <c r="AF731" s="300">
        <f t="shared" si="205"/>
        <v>5.5589449132168996E-4</v>
      </c>
      <c r="AG731" s="300">
        <f t="shared" si="206"/>
        <v>5.3186079782975993E-4</v>
      </c>
      <c r="AH731" s="300">
        <f t="shared" si="207"/>
        <v>6.2424991796609995E-4</v>
      </c>
      <c r="AI731" s="300">
        <f t="shared" si="208"/>
        <v>4.6675167799329996E-5</v>
      </c>
      <c r="AJ731" s="300">
        <f t="shared" si="209"/>
        <v>6.0057227102729998E-5</v>
      </c>
      <c r="AK731" s="300">
        <f t="shared" si="210"/>
        <v>3.0868685000716E-4</v>
      </c>
      <c r="AL731" s="300">
        <f t="shared" si="211"/>
        <v>3.0868685000716E-4</v>
      </c>
      <c r="AM731" s="300">
        <f t="shared" si="212"/>
        <v>0</v>
      </c>
      <c r="AN731" s="300">
        <f t="shared" si="213"/>
        <v>4.8402489622099992E-6</v>
      </c>
      <c r="AO731" s="300">
        <f t="shared" si="214"/>
        <v>3.0384660104494995E-4</v>
      </c>
      <c r="AP731" s="300">
        <f t="shared" si="215"/>
        <v>4.648427834515468E-2</v>
      </c>
    </row>
    <row r="732" spans="1:42" ht="15.75" thickBot="1" x14ac:dyDescent="0.3">
      <c r="A732" s="346" t="s">
        <v>477</v>
      </c>
      <c r="B732" s="440" t="s">
        <v>478</v>
      </c>
      <c r="C732" s="519" t="s">
        <v>371</v>
      </c>
      <c r="D732" s="440" t="s">
        <v>1949</v>
      </c>
      <c r="E732" s="440" t="s">
        <v>1951</v>
      </c>
      <c r="F732">
        <v>2275050011</v>
      </c>
      <c r="G732" t="s">
        <v>227</v>
      </c>
      <c r="H732" t="s">
        <v>223</v>
      </c>
      <c r="I732" t="s">
        <v>27</v>
      </c>
      <c r="J732">
        <v>2011</v>
      </c>
      <c r="K732">
        <v>9</v>
      </c>
      <c r="L732" t="s">
        <v>125</v>
      </c>
      <c r="M732" t="s">
        <v>105</v>
      </c>
      <c r="N732" s="495">
        <f t="shared" si="202"/>
        <v>82</v>
      </c>
      <c r="O732" t="s">
        <v>115</v>
      </c>
      <c r="P732" t="s">
        <v>34</v>
      </c>
      <c r="Q732">
        <v>117.160358</v>
      </c>
      <c r="R732">
        <v>1.2314769999999999</v>
      </c>
      <c r="S732">
        <v>1.074376</v>
      </c>
      <c r="T732">
        <v>1.0279259999999999</v>
      </c>
      <c r="U732">
        <v>1.2064870000000001</v>
      </c>
      <c r="V732">
        <v>9.0207999999999997E-2</v>
      </c>
      <c r="W732">
        <v>0.116073</v>
      </c>
      <c r="X732">
        <v>0.59659899999999999</v>
      </c>
      <c r="Y732">
        <v>0.59659899999999999</v>
      </c>
      <c r="Z732">
        <v>0</v>
      </c>
      <c r="AA732">
        <v>9.3550000000000005E-3</v>
      </c>
      <c r="AB732">
        <v>0.58724399999999999</v>
      </c>
      <c r="AC732">
        <v>89.840069</v>
      </c>
      <c r="AD732" s="300">
        <f t="shared" si="203"/>
        <v>0.12914718770704897</v>
      </c>
      <c r="AE732" s="300">
        <f t="shared" si="204"/>
        <v>1.3574710251048699E-3</v>
      </c>
      <c r="AF732" s="300">
        <f t="shared" si="205"/>
        <v>1.18429681599256E-3</v>
      </c>
      <c r="AG732" s="300">
        <f t="shared" si="206"/>
        <v>1.1330944556430598E-3</v>
      </c>
      <c r="AH732" s="300">
        <f t="shared" si="207"/>
        <v>1.32992426546797E-3</v>
      </c>
      <c r="AI732" s="300">
        <f t="shared" si="208"/>
        <v>9.9437298652479988E-5</v>
      </c>
      <c r="AJ732" s="300">
        <f t="shared" si="209"/>
        <v>1.2794858068562997E-4</v>
      </c>
      <c r="AK732" s="300">
        <f t="shared" si="210"/>
        <v>6.5763782523468991E-4</v>
      </c>
      <c r="AL732" s="300">
        <f t="shared" si="211"/>
        <v>6.5763782523468991E-4</v>
      </c>
      <c r="AM732" s="300">
        <f t="shared" si="212"/>
        <v>0</v>
      </c>
      <c r="AN732" s="300">
        <f t="shared" si="213"/>
        <v>1.0312122305049999E-5</v>
      </c>
      <c r="AO732" s="300">
        <f t="shared" si="214"/>
        <v>6.4732570292963998E-4</v>
      </c>
      <c r="AP732" s="300">
        <f t="shared" si="215"/>
        <v>9.9031724149880387E-2</v>
      </c>
    </row>
    <row r="733" spans="1:42" ht="15.75" thickBot="1" x14ac:dyDescent="0.3">
      <c r="A733" s="346" t="s">
        <v>477</v>
      </c>
      <c r="B733" s="440" t="s">
        <v>478</v>
      </c>
      <c r="C733" s="519" t="s">
        <v>371</v>
      </c>
      <c r="D733" s="440" t="s">
        <v>1949</v>
      </c>
      <c r="E733" s="440" t="s">
        <v>1951</v>
      </c>
      <c r="F733">
        <v>2275050011</v>
      </c>
      <c r="G733" t="s">
        <v>227</v>
      </c>
      <c r="H733" t="s">
        <v>223</v>
      </c>
      <c r="I733" t="s">
        <v>27</v>
      </c>
      <c r="J733">
        <v>2011</v>
      </c>
      <c r="K733">
        <v>10</v>
      </c>
      <c r="L733" t="s">
        <v>126</v>
      </c>
      <c r="M733" t="s">
        <v>105</v>
      </c>
      <c r="N733" s="495">
        <f t="shared" si="202"/>
        <v>83</v>
      </c>
      <c r="O733" t="s">
        <v>115</v>
      </c>
      <c r="P733" t="s">
        <v>34</v>
      </c>
      <c r="Q733">
        <v>4.7820549999999997</v>
      </c>
      <c r="R733">
        <v>5.0264000000000003E-2</v>
      </c>
      <c r="S733">
        <v>4.3852000000000002E-2</v>
      </c>
      <c r="T733">
        <v>4.1956E-2</v>
      </c>
      <c r="U733">
        <v>4.9244000000000003E-2</v>
      </c>
      <c r="V733">
        <v>3.6819999999999999E-3</v>
      </c>
      <c r="W733">
        <v>4.738E-3</v>
      </c>
      <c r="X733">
        <v>2.4351000000000001E-2</v>
      </c>
      <c r="Y733">
        <v>2.4351000000000001E-2</v>
      </c>
      <c r="Z733">
        <v>0</v>
      </c>
      <c r="AA733">
        <v>3.8200000000000002E-4</v>
      </c>
      <c r="AB733">
        <v>2.3969000000000001E-2</v>
      </c>
      <c r="AC733">
        <v>3.6669420000000001</v>
      </c>
      <c r="AD733" s="300">
        <f t="shared" si="203"/>
        <v>5.2713133115420488E-3</v>
      </c>
      <c r="AE733" s="300">
        <f t="shared" si="204"/>
        <v>5.540657568584E-5</v>
      </c>
      <c r="AF733" s="300">
        <f t="shared" si="205"/>
        <v>4.8338555566119995E-5</v>
      </c>
      <c r="AG733" s="300">
        <f t="shared" si="206"/>
        <v>4.6248573322359993E-5</v>
      </c>
      <c r="AH733" s="300">
        <f t="shared" si="207"/>
        <v>5.4282218149640001E-5</v>
      </c>
      <c r="AI733" s="300">
        <f t="shared" si="208"/>
        <v>4.0587102434199994E-6</v>
      </c>
      <c r="AJ733" s="300">
        <f t="shared" si="209"/>
        <v>5.2227509867799997E-6</v>
      </c>
      <c r="AK733" s="300">
        <f t="shared" si="210"/>
        <v>2.6842382709810001E-5</v>
      </c>
      <c r="AL733" s="300">
        <f t="shared" si="211"/>
        <v>2.6842382709810001E-5</v>
      </c>
      <c r="AM733" s="300">
        <f t="shared" si="212"/>
        <v>0</v>
      </c>
      <c r="AN733" s="300">
        <f t="shared" si="213"/>
        <v>4.2108292042000003E-7</v>
      </c>
      <c r="AO733" s="300">
        <f t="shared" si="214"/>
        <v>2.6421299789390002E-5</v>
      </c>
      <c r="AP733" s="300">
        <f t="shared" si="215"/>
        <v>4.0421116397140197E-3</v>
      </c>
    </row>
    <row r="734" spans="1:42" ht="15.75" thickBot="1" x14ac:dyDescent="0.3">
      <c r="A734" s="346" t="s">
        <v>477</v>
      </c>
      <c r="B734" s="440" t="s">
        <v>478</v>
      </c>
      <c r="C734" s="519" t="s">
        <v>371</v>
      </c>
      <c r="D734" s="440" t="s">
        <v>1949</v>
      </c>
      <c r="E734" s="440" t="s">
        <v>1951</v>
      </c>
      <c r="F734">
        <v>2275050011</v>
      </c>
      <c r="G734" t="s">
        <v>227</v>
      </c>
      <c r="H734" t="s">
        <v>223</v>
      </c>
      <c r="I734" t="s">
        <v>27</v>
      </c>
      <c r="J734">
        <v>2011</v>
      </c>
      <c r="K734">
        <v>11</v>
      </c>
      <c r="L734" t="s">
        <v>127</v>
      </c>
      <c r="M734" t="s">
        <v>105</v>
      </c>
      <c r="N734" s="495">
        <f t="shared" si="202"/>
        <v>84</v>
      </c>
      <c r="O734" t="s">
        <v>115</v>
      </c>
      <c r="P734" t="s">
        <v>34</v>
      </c>
      <c r="Q734">
        <v>45.429526000000003</v>
      </c>
      <c r="R734">
        <v>0.47751100000000002</v>
      </c>
      <c r="S734">
        <v>0.41659499999999999</v>
      </c>
      <c r="T734">
        <v>0.39858300000000002</v>
      </c>
      <c r="U734">
        <v>0.46782099999999999</v>
      </c>
      <c r="V734">
        <v>3.4979000000000003E-2</v>
      </c>
      <c r="W734">
        <v>4.5007999999999999E-2</v>
      </c>
      <c r="X734">
        <v>0.23133400000000001</v>
      </c>
      <c r="Y734">
        <v>0.23133400000000001</v>
      </c>
      <c r="Z734">
        <v>0</v>
      </c>
      <c r="AA734">
        <v>3.627E-3</v>
      </c>
      <c r="AB734">
        <v>0.22770699999999999</v>
      </c>
      <c r="AC734">
        <v>34.835945000000002</v>
      </c>
      <c r="AD734" s="300">
        <f t="shared" si="203"/>
        <v>5.0077480317739058E-2</v>
      </c>
      <c r="AE734" s="300">
        <f t="shared" si="204"/>
        <v>5.2636577594941008E-4</v>
      </c>
      <c r="AF734" s="300">
        <f t="shared" si="205"/>
        <v>4.5921738018944995E-4</v>
      </c>
      <c r="AG734" s="300">
        <f t="shared" si="206"/>
        <v>4.3936254887372999E-4</v>
      </c>
      <c r="AH734" s="300">
        <f t="shared" si="207"/>
        <v>5.1568437935550987E-4</v>
      </c>
      <c r="AI734" s="300">
        <f t="shared" si="208"/>
        <v>3.8557747312490004E-5</v>
      </c>
      <c r="AJ734" s="300">
        <f t="shared" si="209"/>
        <v>4.9612827440479997E-5</v>
      </c>
      <c r="AK734" s="300">
        <f t="shared" si="210"/>
        <v>2.5500208458753998E-4</v>
      </c>
      <c r="AL734" s="300">
        <f t="shared" si="211"/>
        <v>2.5500208458753998E-4</v>
      </c>
      <c r="AM734" s="300">
        <f t="shared" si="212"/>
        <v>0</v>
      </c>
      <c r="AN734" s="300">
        <f t="shared" si="213"/>
        <v>3.9980831213699992E-6</v>
      </c>
      <c r="AO734" s="300">
        <f t="shared" si="214"/>
        <v>2.5100400146616994E-4</v>
      </c>
      <c r="AP734" s="300">
        <f t="shared" si="215"/>
        <v>3.8400056168037947E-2</v>
      </c>
    </row>
    <row r="735" spans="1:42" ht="15.75" thickBot="1" x14ac:dyDescent="0.3">
      <c r="A735" s="346" t="s">
        <v>477</v>
      </c>
      <c r="B735" s="440" t="s">
        <v>478</v>
      </c>
      <c r="C735" s="519" t="s">
        <v>371</v>
      </c>
      <c r="D735" s="440" t="s">
        <v>1949</v>
      </c>
      <c r="E735" s="440" t="s">
        <v>1951</v>
      </c>
      <c r="F735">
        <v>2275050011</v>
      </c>
      <c r="G735" t="s">
        <v>227</v>
      </c>
      <c r="H735" t="s">
        <v>223</v>
      </c>
      <c r="I735" t="s">
        <v>27</v>
      </c>
      <c r="J735">
        <v>2011</v>
      </c>
      <c r="K735">
        <v>12</v>
      </c>
      <c r="L735" t="s">
        <v>128</v>
      </c>
      <c r="M735" t="s">
        <v>105</v>
      </c>
      <c r="N735" s="495">
        <f t="shared" si="202"/>
        <v>85</v>
      </c>
      <c r="O735" t="s">
        <v>115</v>
      </c>
      <c r="P735" t="s">
        <v>34</v>
      </c>
      <c r="Q735">
        <v>50.211582</v>
      </c>
      <c r="R735">
        <v>0.52777600000000002</v>
      </c>
      <c r="S735">
        <v>0.460447</v>
      </c>
      <c r="T735">
        <v>0.44053999999999999</v>
      </c>
      <c r="U735">
        <v>0.51706600000000003</v>
      </c>
      <c r="V735">
        <v>3.8661000000000001E-2</v>
      </c>
      <c r="W735">
        <v>4.9745999999999999E-2</v>
      </c>
      <c r="X735">
        <v>0.255685</v>
      </c>
      <c r="Y735">
        <v>0.255685</v>
      </c>
      <c r="Z735">
        <v>0</v>
      </c>
      <c r="AA735">
        <v>4.0090000000000004E-3</v>
      </c>
      <c r="AB735">
        <v>0.25167600000000001</v>
      </c>
      <c r="AC735">
        <v>38.502887000000001</v>
      </c>
      <c r="AD735" s="300">
        <f t="shared" si="203"/>
        <v>5.5348794731592411E-2</v>
      </c>
      <c r="AE735" s="300">
        <f t="shared" si="204"/>
        <v>5.8177345394655998E-4</v>
      </c>
      <c r="AF735" s="300">
        <f t="shared" si="205"/>
        <v>5.0755593575556996E-4</v>
      </c>
      <c r="AG735" s="300">
        <f t="shared" si="206"/>
        <v>4.8561222450739993E-4</v>
      </c>
      <c r="AH735" s="300">
        <f t="shared" si="207"/>
        <v>5.6996769981645999E-4</v>
      </c>
      <c r="AI735" s="300">
        <f t="shared" si="208"/>
        <v>4.2616457555909997E-5</v>
      </c>
      <c r="AJ735" s="300">
        <f t="shared" si="209"/>
        <v>5.4835578427259994E-5</v>
      </c>
      <c r="AK735" s="300">
        <f t="shared" si="210"/>
        <v>2.8184446729734997E-4</v>
      </c>
      <c r="AL735" s="300">
        <f t="shared" si="211"/>
        <v>2.8184446729734997E-4</v>
      </c>
      <c r="AM735" s="300">
        <f t="shared" si="212"/>
        <v>0</v>
      </c>
      <c r="AN735" s="300">
        <f t="shared" si="213"/>
        <v>4.4191660417899996E-6</v>
      </c>
      <c r="AO735" s="300">
        <f t="shared" si="214"/>
        <v>2.7742530125555998E-4</v>
      </c>
      <c r="AP735" s="300">
        <f t="shared" si="215"/>
        <v>4.2442167807751972E-2</v>
      </c>
    </row>
    <row r="736" spans="1:42" ht="15.75" thickBot="1" x14ac:dyDescent="0.3">
      <c r="A736" s="346" t="s">
        <v>477</v>
      </c>
      <c r="B736" s="440" t="s">
        <v>478</v>
      </c>
      <c r="C736" s="519" t="s">
        <v>371</v>
      </c>
      <c r="D736" s="440" t="s">
        <v>1949</v>
      </c>
      <c r="E736" s="440" t="s">
        <v>1951</v>
      </c>
      <c r="F736">
        <v>2275050011</v>
      </c>
      <c r="G736" t="s">
        <v>227</v>
      </c>
      <c r="H736" t="s">
        <v>223</v>
      </c>
      <c r="I736" t="s">
        <v>27</v>
      </c>
      <c r="J736">
        <v>2011</v>
      </c>
      <c r="K736">
        <v>13</v>
      </c>
      <c r="L736" t="s">
        <v>129</v>
      </c>
      <c r="M736" t="s">
        <v>120</v>
      </c>
      <c r="N736" s="495">
        <f t="shared" si="202"/>
        <v>86</v>
      </c>
      <c r="O736" t="s">
        <v>115</v>
      </c>
      <c r="P736" t="s">
        <v>34</v>
      </c>
      <c r="Q736">
        <v>26.102260000000001</v>
      </c>
      <c r="R736">
        <v>0.21723999999999999</v>
      </c>
      <c r="S736">
        <v>0.189526</v>
      </c>
      <c r="T736">
        <v>0.18133199999999999</v>
      </c>
      <c r="U736">
        <v>0.21283099999999999</v>
      </c>
      <c r="V736">
        <v>1.7904E-2</v>
      </c>
      <c r="W736">
        <v>3.0599000000000001E-2</v>
      </c>
      <c r="X736">
        <v>0.127275</v>
      </c>
      <c r="Y736">
        <v>0.127275</v>
      </c>
      <c r="Z736">
        <v>0</v>
      </c>
      <c r="AA736">
        <v>2.4659999999999999E-3</v>
      </c>
      <c r="AB736">
        <v>0.124809</v>
      </c>
      <c r="AC736">
        <v>23.683430000000001</v>
      </c>
      <c r="AD736" s="300">
        <f t="shared" si="203"/>
        <v>2.8772816414560597E-2</v>
      </c>
      <c r="AE736" s="300">
        <f t="shared" si="204"/>
        <v>2.3946610898439996E-4</v>
      </c>
      <c r="AF736" s="300">
        <f t="shared" si="205"/>
        <v>2.0891665333905998E-4</v>
      </c>
      <c r="AG736" s="300">
        <f t="shared" si="206"/>
        <v>1.9988431446491998E-4</v>
      </c>
      <c r="AH736" s="300">
        <f t="shared" si="207"/>
        <v>2.3460601841860998E-4</v>
      </c>
      <c r="AI736" s="300">
        <f t="shared" si="208"/>
        <v>1.9735781694240001E-5</v>
      </c>
      <c r="AJ736" s="300">
        <f t="shared" si="209"/>
        <v>3.3729623774689997E-5</v>
      </c>
      <c r="AK736" s="300">
        <f t="shared" si="210"/>
        <v>1.4029667198025E-4</v>
      </c>
      <c r="AL736" s="300">
        <f t="shared" si="211"/>
        <v>1.4029667198025E-4</v>
      </c>
      <c r="AM736" s="300">
        <f t="shared" si="212"/>
        <v>0</v>
      </c>
      <c r="AN736" s="300">
        <f t="shared" si="213"/>
        <v>2.7182996904600001E-6</v>
      </c>
      <c r="AO736" s="300">
        <f t="shared" si="214"/>
        <v>1.3757837228979E-4</v>
      </c>
      <c r="AP736" s="300">
        <f t="shared" si="215"/>
        <v>2.61065127485933E-2</v>
      </c>
    </row>
    <row r="737" spans="1:42" ht="15.75" thickBot="1" x14ac:dyDescent="0.3">
      <c r="A737" s="346" t="s">
        <v>477</v>
      </c>
      <c r="B737" s="440" t="s">
        <v>478</v>
      </c>
      <c r="C737" s="519" t="s">
        <v>371</v>
      </c>
      <c r="D737" s="440" t="s">
        <v>1949</v>
      </c>
      <c r="E737" s="440" t="s">
        <v>1951</v>
      </c>
      <c r="F737">
        <v>2275050011</v>
      </c>
      <c r="G737" t="s">
        <v>227</v>
      </c>
      <c r="H737" t="s">
        <v>223</v>
      </c>
      <c r="I737" t="s">
        <v>27</v>
      </c>
      <c r="J737">
        <v>2011</v>
      </c>
      <c r="K737">
        <v>14</v>
      </c>
      <c r="L737" t="s">
        <v>130</v>
      </c>
      <c r="M737" t="s">
        <v>105</v>
      </c>
      <c r="N737" s="495">
        <f t="shared" si="202"/>
        <v>87</v>
      </c>
      <c r="O737" t="s">
        <v>115</v>
      </c>
      <c r="P737" t="s">
        <v>34</v>
      </c>
      <c r="Q737">
        <v>350.52101800000003</v>
      </c>
      <c r="R737">
        <v>3.5794570000000001</v>
      </c>
      <c r="S737">
        <v>3.122824</v>
      </c>
      <c r="T737">
        <v>2.9878089999999999</v>
      </c>
      <c r="U737">
        <v>3.506821</v>
      </c>
      <c r="V737">
        <v>0.116297</v>
      </c>
      <c r="W737">
        <v>0.32546199999999997</v>
      </c>
      <c r="X737">
        <v>1.659054</v>
      </c>
      <c r="Y737">
        <v>1.659054</v>
      </c>
      <c r="Z737">
        <v>0</v>
      </c>
      <c r="AA737">
        <v>2.623E-2</v>
      </c>
      <c r="AB737">
        <v>1.6328240000000001</v>
      </c>
      <c r="AC737">
        <v>251.905575</v>
      </c>
      <c r="AD737" s="300">
        <f t="shared" si="203"/>
        <v>0.38638328253411358</v>
      </c>
      <c r="AE737" s="300">
        <f t="shared" si="204"/>
        <v>3.9456759347586698E-3</v>
      </c>
      <c r="AF737" s="300">
        <f t="shared" si="205"/>
        <v>3.4423242143394395E-3</v>
      </c>
      <c r="AG737" s="300">
        <f t="shared" si="206"/>
        <v>3.29349565281979E-3</v>
      </c>
      <c r="AH737" s="300">
        <f t="shared" si="207"/>
        <v>3.8656084504455099E-3</v>
      </c>
      <c r="AI737" s="300">
        <f t="shared" si="208"/>
        <v>1.2819549841906999E-4</v>
      </c>
      <c r="AJ737" s="300">
        <f t="shared" si="209"/>
        <v>3.5876044357521997E-4</v>
      </c>
      <c r="AK737" s="300">
        <f t="shared" si="210"/>
        <v>1.8287939881007401E-3</v>
      </c>
      <c r="AL737" s="300">
        <f t="shared" si="211"/>
        <v>1.8287939881007401E-3</v>
      </c>
      <c r="AM737" s="300">
        <f t="shared" si="212"/>
        <v>0</v>
      </c>
      <c r="AN737" s="300">
        <f t="shared" si="213"/>
        <v>2.89136256613E-5</v>
      </c>
      <c r="AO737" s="300">
        <f t="shared" si="214"/>
        <v>1.79988036243944E-3</v>
      </c>
      <c r="AP737" s="300">
        <f t="shared" si="215"/>
        <v>0.27767836437455323</v>
      </c>
    </row>
    <row r="738" spans="1:42" ht="15.75" thickBot="1" x14ac:dyDescent="0.3">
      <c r="A738" s="346" t="s">
        <v>477</v>
      </c>
      <c r="B738" s="440" t="s">
        <v>478</v>
      </c>
      <c r="C738" s="519" t="s">
        <v>371</v>
      </c>
      <c r="D738" s="440" t="s">
        <v>1949</v>
      </c>
      <c r="E738" s="440" t="s">
        <v>1951</v>
      </c>
      <c r="F738">
        <v>2275050011</v>
      </c>
      <c r="G738" t="s">
        <v>227</v>
      </c>
      <c r="H738" t="s">
        <v>223</v>
      </c>
      <c r="I738" t="s">
        <v>27</v>
      </c>
      <c r="J738">
        <v>2011</v>
      </c>
      <c r="K738">
        <v>15</v>
      </c>
      <c r="L738" t="s">
        <v>347</v>
      </c>
      <c r="M738" t="s">
        <v>120</v>
      </c>
      <c r="N738" s="495">
        <f t="shared" si="202"/>
        <v>88</v>
      </c>
      <c r="O738" t="s">
        <v>115</v>
      </c>
      <c r="P738" t="s">
        <v>34</v>
      </c>
      <c r="Q738">
        <v>3.2583190000000002</v>
      </c>
      <c r="R738">
        <v>2.7118E-2</v>
      </c>
      <c r="S738">
        <v>2.3657999999999998E-2</v>
      </c>
      <c r="T738">
        <v>2.2636E-2</v>
      </c>
      <c r="U738">
        <v>2.6568000000000001E-2</v>
      </c>
      <c r="V738">
        <v>2.2360000000000001E-3</v>
      </c>
      <c r="W738">
        <v>3.8219999999999999E-3</v>
      </c>
      <c r="X738">
        <v>1.6319E-2</v>
      </c>
      <c r="Y738">
        <v>1.6319E-2</v>
      </c>
      <c r="Z738">
        <v>0</v>
      </c>
      <c r="AA738">
        <v>3.0800000000000001E-4</v>
      </c>
      <c r="AB738">
        <v>1.6011000000000001E-2</v>
      </c>
      <c r="AC738">
        <v>2.9585870000000001</v>
      </c>
      <c r="AD738" s="300">
        <f t="shared" si="203"/>
        <v>3.5916818852878901E-3</v>
      </c>
      <c r="AE738" s="300">
        <f t="shared" si="204"/>
        <v>2.9892478104579999E-5</v>
      </c>
      <c r="AF738" s="300">
        <f t="shared" si="205"/>
        <v>2.6078480971979997E-5</v>
      </c>
      <c r="AG738" s="300">
        <f t="shared" si="206"/>
        <v>2.4951918813159998E-5</v>
      </c>
      <c r="AH738" s="300">
        <f t="shared" si="207"/>
        <v>2.9286206884079997E-5</v>
      </c>
      <c r="AI738" s="300">
        <f t="shared" si="208"/>
        <v>2.4647680891600001E-6</v>
      </c>
      <c r="AJ738" s="300">
        <f t="shared" si="209"/>
        <v>4.2130338268199997E-6</v>
      </c>
      <c r="AK738" s="300">
        <f t="shared" si="210"/>
        <v>1.7988618267890001E-5</v>
      </c>
      <c r="AL738" s="300">
        <f t="shared" si="211"/>
        <v>1.7988618267890001E-5</v>
      </c>
      <c r="AM738" s="300">
        <f t="shared" si="212"/>
        <v>0</v>
      </c>
      <c r="AN738" s="300">
        <f t="shared" si="213"/>
        <v>3.3951188348000002E-7</v>
      </c>
      <c r="AO738" s="300">
        <f t="shared" si="214"/>
        <v>1.7649106384410002E-5</v>
      </c>
      <c r="AP738" s="300">
        <f t="shared" si="215"/>
        <v>3.2612839117189697E-3</v>
      </c>
    </row>
    <row r="739" spans="1:42" ht="15.75" thickBot="1" x14ac:dyDescent="0.3">
      <c r="A739" s="346" t="s">
        <v>477</v>
      </c>
      <c r="B739" s="440" t="s">
        <v>478</v>
      </c>
      <c r="C739" s="519" t="s">
        <v>371</v>
      </c>
      <c r="D739" s="440" t="s">
        <v>1949</v>
      </c>
      <c r="E739" s="440" t="s">
        <v>1951</v>
      </c>
      <c r="F739">
        <v>2275050011</v>
      </c>
      <c r="G739" t="s">
        <v>227</v>
      </c>
      <c r="H739" t="s">
        <v>223</v>
      </c>
      <c r="I739" t="s">
        <v>27</v>
      </c>
      <c r="J739">
        <v>2011</v>
      </c>
      <c r="K739">
        <v>16</v>
      </c>
      <c r="L739" t="s">
        <v>131</v>
      </c>
      <c r="M739" t="s">
        <v>105</v>
      </c>
      <c r="N739" s="495">
        <f t="shared" si="202"/>
        <v>89</v>
      </c>
      <c r="O739" t="s">
        <v>115</v>
      </c>
      <c r="P739" t="s">
        <v>34</v>
      </c>
      <c r="Q739">
        <v>2.0568629999999999</v>
      </c>
      <c r="R739">
        <v>2.1003999999999998E-2</v>
      </c>
      <c r="S739">
        <v>1.8325000000000001E-2</v>
      </c>
      <c r="T739">
        <v>1.7533E-2</v>
      </c>
      <c r="U739">
        <v>2.0577999999999999E-2</v>
      </c>
      <c r="V739">
        <v>6.8300000000000001E-4</v>
      </c>
      <c r="W739">
        <v>1.9109999999999999E-3</v>
      </c>
      <c r="X739">
        <v>9.9520000000000008E-3</v>
      </c>
      <c r="Y739">
        <v>9.9520000000000008E-3</v>
      </c>
      <c r="Z739">
        <v>0</v>
      </c>
      <c r="AA739">
        <v>1.54E-4</v>
      </c>
      <c r="AB739">
        <v>9.7979999999999994E-3</v>
      </c>
      <c r="AC739">
        <v>1.4792940000000001</v>
      </c>
      <c r="AD739" s="300">
        <f t="shared" si="203"/>
        <v>2.26730334802053E-3</v>
      </c>
      <c r="AE739" s="300">
        <f t="shared" si="204"/>
        <v>2.3152946755239996E-5</v>
      </c>
      <c r="AF739" s="300">
        <f t="shared" si="205"/>
        <v>2.0199854755749999E-5</v>
      </c>
      <c r="AG739" s="300">
        <f t="shared" si="206"/>
        <v>1.9326824198229997E-5</v>
      </c>
      <c r="AH739" s="300">
        <f t="shared" si="207"/>
        <v>2.2683362137179998E-5</v>
      </c>
      <c r="AI739" s="300">
        <f t="shared" si="208"/>
        <v>7.5287862472999998E-7</v>
      </c>
      <c r="AJ739" s="300">
        <f t="shared" si="209"/>
        <v>2.1065169134099999E-6</v>
      </c>
      <c r="AK739" s="300">
        <f t="shared" si="210"/>
        <v>1.097020215712E-5</v>
      </c>
      <c r="AL739" s="300">
        <f t="shared" si="211"/>
        <v>1.097020215712E-5</v>
      </c>
      <c r="AM739" s="300">
        <f t="shared" si="212"/>
        <v>0</v>
      </c>
      <c r="AN739" s="300">
        <f t="shared" si="213"/>
        <v>1.6975594174000001E-7</v>
      </c>
      <c r="AO739" s="300">
        <f t="shared" si="214"/>
        <v>1.0800446215379999E-5</v>
      </c>
      <c r="AP739" s="300">
        <f t="shared" si="215"/>
        <v>1.63064250701514E-3</v>
      </c>
    </row>
    <row r="740" spans="1:42" ht="15.75" thickBot="1" x14ac:dyDescent="0.3">
      <c r="A740" s="346" t="s">
        <v>477</v>
      </c>
      <c r="B740" s="440" t="s">
        <v>478</v>
      </c>
      <c r="C740" s="519" t="s">
        <v>371</v>
      </c>
      <c r="D740" s="440" t="s">
        <v>1949</v>
      </c>
      <c r="E740" s="440" t="s">
        <v>1951</v>
      </c>
      <c r="F740">
        <v>2275050011</v>
      </c>
      <c r="G740" t="s">
        <v>227</v>
      </c>
      <c r="H740" t="s">
        <v>223</v>
      </c>
      <c r="I740" t="s">
        <v>27</v>
      </c>
      <c r="J740">
        <v>2011</v>
      </c>
      <c r="K740">
        <v>17</v>
      </c>
      <c r="L740" t="s">
        <v>348</v>
      </c>
      <c r="M740" t="s">
        <v>102</v>
      </c>
      <c r="N740" s="495">
        <f t="shared" si="202"/>
        <v>90</v>
      </c>
      <c r="O740" t="s">
        <v>115</v>
      </c>
      <c r="P740" t="s">
        <v>34</v>
      </c>
      <c r="Q740">
        <v>0.92867599999999995</v>
      </c>
      <c r="R740">
        <v>9.4800000000000006E-3</v>
      </c>
      <c r="S740">
        <v>8.2699999999999996E-3</v>
      </c>
      <c r="T740">
        <v>7.9129999999999999E-3</v>
      </c>
      <c r="U740">
        <v>9.2870000000000001E-3</v>
      </c>
      <c r="V740">
        <v>4.7270000000000003E-3</v>
      </c>
      <c r="W740">
        <v>1.152E-3</v>
      </c>
      <c r="X740">
        <v>5.6909999999999999E-3</v>
      </c>
      <c r="Y740">
        <v>5.6909999999999999E-3</v>
      </c>
      <c r="Z740">
        <v>0</v>
      </c>
      <c r="AA740">
        <v>9.2999999999999997E-5</v>
      </c>
      <c r="AB740">
        <v>5.5989999999999998E-3</v>
      </c>
      <c r="AC740">
        <v>0.89141300000000001</v>
      </c>
      <c r="AD740" s="300">
        <f t="shared" si="203"/>
        <v>1.02369005812556E-3</v>
      </c>
      <c r="AE740" s="300">
        <f t="shared" si="204"/>
        <v>1.0449911218799999E-5</v>
      </c>
      <c r="AF740" s="300">
        <f t="shared" si="205"/>
        <v>9.116114533699999E-6</v>
      </c>
      <c r="AG740" s="300">
        <f t="shared" si="206"/>
        <v>8.7225893960300004E-6</v>
      </c>
      <c r="AH740" s="300">
        <f t="shared" si="207"/>
        <v>1.023716513597E-5</v>
      </c>
      <c r="AI740" s="300">
        <f t="shared" si="208"/>
        <v>5.21062556237E-6</v>
      </c>
      <c r="AJ740" s="300">
        <f t="shared" si="209"/>
        <v>1.26986262912E-6</v>
      </c>
      <c r="AK740" s="300">
        <f t="shared" si="210"/>
        <v>6.2732536652099995E-6</v>
      </c>
      <c r="AL740" s="300">
        <f t="shared" si="211"/>
        <v>6.2732536652099995E-6</v>
      </c>
      <c r="AM740" s="300">
        <f t="shared" si="212"/>
        <v>0</v>
      </c>
      <c r="AN740" s="300">
        <f t="shared" si="213"/>
        <v>1.0251495183E-7</v>
      </c>
      <c r="AO740" s="300">
        <f t="shared" si="214"/>
        <v>6.1718410246899995E-6</v>
      </c>
      <c r="AP740" s="300">
        <f t="shared" si="215"/>
        <v>9.8261463178102998E-4</v>
      </c>
    </row>
    <row r="741" spans="1:42" ht="15.75" thickBot="1" x14ac:dyDescent="0.3">
      <c r="A741" s="346" t="s">
        <v>477</v>
      </c>
      <c r="B741" s="440" t="s">
        <v>478</v>
      </c>
      <c r="C741" s="519" t="s">
        <v>371</v>
      </c>
      <c r="D741" s="440" t="s">
        <v>1949</v>
      </c>
      <c r="E741" s="440" t="s">
        <v>1951</v>
      </c>
      <c r="F741">
        <v>2275050011</v>
      </c>
      <c r="G741" t="s">
        <v>227</v>
      </c>
      <c r="H741" t="s">
        <v>223</v>
      </c>
      <c r="I741" t="s">
        <v>27</v>
      </c>
      <c r="J741">
        <v>2011</v>
      </c>
      <c r="K741">
        <v>18</v>
      </c>
      <c r="L741" t="s">
        <v>132</v>
      </c>
      <c r="M741" t="s">
        <v>120</v>
      </c>
      <c r="N741" s="495">
        <f t="shared" si="202"/>
        <v>91</v>
      </c>
      <c r="O741" t="s">
        <v>115</v>
      </c>
      <c r="P741" t="s">
        <v>34</v>
      </c>
      <c r="Q741">
        <v>3.4103509999999999</v>
      </c>
      <c r="R741">
        <v>3.2550999999999997E-2</v>
      </c>
      <c r="S741">
        <v>2.8399000000000001E-2</v>
      </c>
      <c r="T741">
        <v>2.7171000000000001E-2</v>
      </c>
      <c r="U741">
        <v>3.1891000000000003E-2</v>
      </c>
      <c r="V741">
        <v>2.0511000000000001E-2</v>
      </c>
      <c r="W741">
        <v>4.5869999999999999E-3</v>
      </c>
      <c r="X741">
        <v>2.0279999999999999E-2</v>
      </c>
      <c r="Y741">
        <v>2.0279999999999999E-2</v>
      </c>
      <c r="Z741">
        <v>0</v>
      </c>
      <c r="AA741">
        <v>3.6999999999999999E-4</v>
      </c>
      <c r="AB741">
        <v>1.9910000000000001E-2</v>
      </c>
      <c r="AC741">
        <v>3.550354</v>
      </c>
      <c r="AD741" s="300">
        <f t="shared" si="203"/>
        <v>3.7592684783698095E-3</v>
      </c>
      <c r="AE741" s="300">
        <f t="shared" si="204"/>
        <v>3.588133545180999E-5</v>
      </c>
      <c r="AF741" s="300">
        <f t="shared" si="205"/>
        <v>3.1304538892689997E-5</v>
      </c>
      <c r="AG741" s="300">
        <f t="shared" si="206"/>
        <v>2.9950900604009997E-5</v>
      </c>
      <c r="AH741" s="300">
        <f t="shared" si="207"/>
        <v>3.5153809987210002E-5</v>
      </c>
      <c r="AI741" s="300">
        <f t="shared" si="208"/>
        <v>2.2609507279409999E-5</v>
      </c>
      <c r="AJ741" s="300">
        <f t="shared" si="209"/>
        <v>5.0563019789699996E-6</v>
      </c>
      <c r="AK741" s="300">
        <f t="shared" si="210"/>
        <v>2.2354873366799999E-5</v>
      </c>
      <c r="AL741" s="300">
        <f t="shared" si="211"/>
        <v>2.2354873366799999E-5</v>
      </c>
      <c r="AM741" s="300">
        <f t="shared" si="212"/>
        <v>0</v>
      </c>
      <c r="AN741" s="300">
        <f t="shared" si="213"/>
        <v>4.0785518469999999E-7</v>
      </c>
      <c r="AO741" s="300">
        <f t="shared" si="214"/>
        <v>2.1947018182099999E-5</v>
      </c>
      <c r="AP741" s="300">
        <f t="shared" si="215"/>
        <v>3.91359536870374E-3</v>
      </c>
    </row>
    <row r="742" spans="1:42" ht="15.75" thickBot="1" x14ac:dyDescent="0.3">
      <c r="A742" s="346" t="s">
        <v>477</v>
      </c>
      <c r="B742" s="440" t="s">
        <v>478</v>
      </c>
      <c r="C742" s="519" t="s">
        <v>371</v>
      </c>
      <c r="D742" s="440" t="s">
        <v>1949</v>
      </c>
      <c r="E742" s="440" t="s">
        <v>1951</v>
      </c>
      <c r="F742">
        <v>2275050011</v>
      </c>
      <c r="G742" t="s">
        <v>227</v>
      </c>
      <c r="H742" t="s">
        <v>223</v>
      </c>
      <c r="I742" t="s">
        <v>27</v>
      </c>
      <c r="J742">
        <v>2011</v>
      </c>
      <c r="K742">
        <v>19</v>
      </c>
      <c r="L742" t="s">
        <v>133</v>
      </c>
      <c r="M742" t="s">
        <v>134</v>
      </c>
      <c r="N742" s="495">
        <f t="shared" si="202"/>
        <v>92</v>
      </c>
      <c r="O742" t="s">
        <v>115</v>
      </c>
      <c r="P742" t="s">
        <v>34</v>
      </c>
      <c r="Q742">
        <v>198.10487699999999</v>
      </c>
      <c r="R742">
        <v>1.81216</v>
      </c>
      <c r="S742">
        <v>1.5809820000000001</v>
      </c>
      <c r="T742">
        <v>1.5126280000000001</v>
      </c>
      <c r="U742">
        <v>1.7753859999999999</v>
      </c>
      <c r="V742">
        <v>0.40207500000000002</v>
      </c>
      <c r="W742">
        <v>0.24846199999999999</v>
      </c>
      <c r="X742">
        <v>0.98010399999999998</v>
      </c>
      <c r="Y742">
        <v>0.98010399999999998</v>
      </c>
      <c r="Z742">
        <v>0</v>
      </c>
      <c r="AA742">
        <v>2.0024E-2</v>
      </c>
      <c r="AB742">
        <v>0.96008000000000004</v>
      </c>
      <c r="AC742">
        <v>192.308164</v>
      </c>
      <c r="AD742" s="300">
        <f t="shared" si="203"/>
        <v>0.21837324648325884</v>
      </c>
      <c r="AE742" s="300">
        <f t="shared" si="204"/>
        <v>1.9975644635296E-3</v>
      </c>
      <c r="AF742" s="300">
        <f t="shared" si="205"/>
        <v>1.7427343395064201E-3</v>
      </c>
      <c r="AG742" s="300">
        <f t="shared" si="206"/>
        <v>1.6673869522226801E-3</v>
      </c>
      <c r="AH742" s="300">
        <f t="shared" si="207"/>
        <v>1.9570280674156598E-3</v>
      </c>
      <c r="AI742" s="300">
        <f t="shared" si="208"/>
        <v>4.4321181996824998E-4</v>
      </c>
      <c r="AJ742" s="300">
        <f t="shared" si="209"/>
        <v>2.7388247270522E-4</v>
      </c>
      <c r="AK742" s="300">
        <f t="shared" si="210"/>
        <v>1.0803797241762398E-3</v>
      </c>
      <c r="AL742" s="300">
        <f t="shared" si="211"/>
        <v>1.0803797241762398E-3</v>
      </c>
      <c r="AM742" s="300">
        <f t="shared" si="212"/>
        <v>0</v>
      </c>
      <c r="AN742" s="300">
        <f t="shared" si="213"/>
        <v>2.2072681671439996E-5</v>
      </c>
      <c r="AO742" s="300">
        <f t="shared" si="214"/>
        <v>1.0583070425048001E-3</v>
      </c>
      <c r="AP742" s="300">
        <f t="shared" si="215"/>
        <v>0.21198346418253486</v>
      </c>
    </row>
    <row r="743" spans="1:42" ht="15.75" thickBot="1" x14ac:dyDescent="0.3">
      <c r="A743" s="346" t="s">
        <v>477</v>
      </c>
      <c r="B743" s="440" t="s">
        <v>478</v>
      </c>
      <c r="C743" s="519" t="s">
        <v>371</v>
      </c>
      <c r="D743" s="440" t="s">
        <v>1949</v>
      </c>
      <c r="E743" s="440" t="s">
        <v>1951</v>
      </c>
      <c r="F743">
        <v>2275050011</v>
      </c>
      <c r="G743" t="s">
        <v>227</v>
      </c>
      <c r="H743" t="s">
        <v>223</v>
      </c>
      <c r="I743" t="s">
        <v>27</v>
      </c>
      <c r="J743">
        <v>2011</v>
      </c>
      <c r="K743">
        <v>20</v>
      </c>
      <c r="L743" t="s">
        <v>335</v>
      </c>
      <c r="M743" t="s">
        <v>105</v>
      </c>
      <c r="N743" s="495">
        <f t="shared" si="202"/>
        <v>93</v>
      </c>
      <c r="O743" t="s">
        <v>115</v>
      </c>
      <c r="P743" t="s">
        <v>34</v>
      </c>
      <c r="Q743">
        <v>53.775236999999997</v>
      </c>
      <c r="R743">
        <v>0.56427899999999998</v>
      </c>
      <c r="S743">
        <v>0.49229400000000001</v>
      </c>
      <c r="T743">
        <v>0.47100900000000001</v>
      </c>
      <c r="U743">
        <v>0.55282799999999999</v>
      </c>
      <c r="V743">
        <v>3.9417000000000001E-2</v>
      </c>
      <c r="W743">
        <v>5.3079000000000001E-2</v>
      </c>
      <c r="X743">
        <v>0.27261299999999999</v>
      </c>
      <c r="Y743">
        <v>0.27261299999999999</v>
      </c>
      <c r="Z743">
        <v>0</v>
      </c>
      <c r="AA743">
        <v>4.2779999999999997E-3</v>
      </c>
      <c r="AB743">
        <v>0.26833600000000002</v>
      </c>
      <c r="AC743">
        <v>41.082892000000001</v>
      </c>
      <c r="AD743" s="300">
        <f t="shared" si="203"/>
        <v>5.9277051943030463E-2</v>
      </c>
      <c r="AE743" s="300">
        <f t="shared" si="204"/>
        <v>6.2201112369548995E-4</v>
      </c>
      <c r="AF743" s="300">
        <f t="shared" si="205"/>
        <v>5.4266124404513995E-4</v>
      </c>
      <c r="AG743" s="300">
        <f t="shared" si="206"/>
        <v>5.1919854781178997E-4</v>
      </c>
      <c r="AH743" s="300">
        <f t="shared" si="207"/>
        <v>6.0938855688467996E-4</v>
      </c>
      <c r="AI743" s="300">
        <f t="shared" si="208"/>
        <v>4.3449804906269996E-5</v>
      </c>
      <c r="AJ743" s="300">
        <f t="shared" si="209"/>
        <v>5.8509582023489996E-5</v>
      </c>
      <c r="AK743" s="300">
        <f t="shared" si="210"/>
        <v>3.0050439315302998E-4</v>
      </c>
      <c r="AL743" s="300">
        <f t="shared" si="211"/>
        <v>3.0050439315302998E-4</v>
      </c>
      <c r="AM743" s="300">
        <f t="shared" si="212"/>
        <v>0</v>
      </c>
      <c r="AN743" s="300">
        <f t="shared" si="213"/>
        <v>4.7156877841799989E-6</v>
      </c>
      <c r="AO743" s="300">
        <f t="shared" si="214"/>
        <v>2.9578980768015997E-4</v>
      </c>
      <c r="AP743" s="300">
        <f t="shared" si="215"/>
        <v>4.5286136499108516E-2</v>
      </c>
    </row>
    <row r="744" spans="1:42" ht="15.75" thickBot="1" x14ac:dyDescent="0.3">
      <c r="A744" s="346" t="s">
        <v>477</v>
      </c>
      <c r="B744" s="440" t="s">
        <v>478</v>
      </c>
      <c r="C744" s="519" t="s">
        <v>371</v>
      </c>
      <c r="D744" s="440" t="s">
        <v>1949</v>
      </c>
      <c r="E744" s="440" t="s">
        <v>1951</v>
      </c>
      <c r="F744">
        <v>2275050011</v>
      </c>
      <c r="G744" t="s">
        <v>227</v>
      </c>
      <c r="H744" t="s">
        <v>223</v>
      </c>
      <c r="I744" t="s">
        <v>27</v>
      </c>
      <c r="J744">
        <v>2011</v>
      </c>
      <c r="K744">
        <v>21</v>
      </c>
      <c r="L744" t="s">
        <v>145</v>
      </c>
      <c r="M744" t="s">
        <v>105</v>
      </c>
      <c r="N744" s="495">
        <f t="shared" si="202"/>
        <v>94</v>
      </c>
      <c r="O744" t="s">
        <v>115</v>
      </c>
      <c r="P744" t="s">
        <v>34</v>
      </c>
      <c r="Q744">
        <v>1.439481</v>
      </c>
      <c r="R744">
        <v>2.9381000000000001E-2</v>
      </c>
      <c r="S744">
        <v>2.5633E-2</v>
      </c>
      <c r="T744">
        <v>2.4525000000000002E-2</v>
      </c>
      <c r="U744">
        <v>2.8785000000000002E-2</v>
      </c>
      <c r="V744">
        <v>9.1799999999999998E-4</v>
      </c>
      <c r="W744">
        <v>1.446E-3</v>
      </c>
      <c r="X744">
        <v>8.1969999999999994E-3</v>
      </c>
      <c r="Y744">
        <v>8.1969999999999994E-3</v>
      </c>
      <c r="Z744">
        <v>0</v>
      </c>
      <c r="AA744">
        <v>1.17E-4</v>
      </c>
      <c r="AB744">
        <v>8.0800000000000004E-3</v>
      </c>
      <c r="AC744">
        <v>1.1195299999999999</v>
      </c>
      <c r="AD744" s="300">
        <f t="shared" si="203"/>
        <v>1.5867561868301099E-3</v>
      </c>
      <c r="AE744" s="300">
        <f t="shared" si="204"/>
        <v>3.2387008599109997E-5</v>
      </c>
      <c r="AF744" s="300">
        <f t="shared" si="205"/>
        <v>2.8255545809229999E-5</v>
      </c>
      <c r="AG744" s="300">
        <f t="shared" si="206"/>
        <v>2.703418487775E-5</v>
      </c>
      <c r="AH744" s="300">
        <f t="shared" si="207"/>
        <v>3.173003105835E-5</v>
      </c>
      <c r="AI744" s="300">
        <f t="shared" si="208"/>
        <v>1.0119217825799999E-6</v>
      </c>
      <c r="AJ744" s="300">
        <f t="shared" si="209"/>
        <v>1.5939421542599999E-6</v>
      </c>
      <c r="AK744" s="300">
        <f t="shared" si="210"/>
        <v>9.0356458080699976E-6</v>
      </c>
      <c r="AL744" s="300">
        <f t="shared" si="211"/>
        <v>9.0356458080699976E-6</v>
      </c>
      <c r="AM744" s="300">
        <f t="shared" si="212"/>
        <v>0</v>
      </c>
      <c r="AN744" s="300">
        <f t="shared" si="213"/>
        <v>1.2897042327000001E-7</v>
      </c>
      <c r="AO744" s="300">
        <f t="shared" si="214"/>
        <v>8.9066753848000009E-6</v>
      </c>
      <c r="AP744" s="300">
        <f t="shared" si="215"/>
        <v>1.2340705808842997E-3</v>
      </c>
    </row>
    <row r="745" spans="1:42" ht="15.75" thickBot="1" x14ac:dyDescent="0.3">
      <c r="A745" s="346" t="s">
        <v>477</v>
      </c>
      <c r="B745" s="440" t="s">
        <v>478</v>
      </c>
      <c r="C745" s="519" t="s">
        <v>371</v>
      </c>
      <c r="D745" s="440" t="s">
        <v>1949</v>
      </c>
      <c r="E745" s="440" t="s">
        <v>1951</v>
      </c>
      <c r="F745">
        <v>2275050011</v>
      </c>
      <c r="G745" t="s">
        <v>227</v>
      </c>
      <c r="H745" t="s">
        <v>223</v>
      </c>
      <c r="I745" t="s">
        <v>27</v>
      </c>
      <c r="J745">
        <v>2011</v>
      </c>
      <c r="K745">
        <v>22</v>
      </c>
      <c r="L745" t="s">
        <v>315</v>
      </c>
      <c r="M745" t="s">
        <v>105</v>
      </c>
      <c r="N745" s="495">
        <f t="shared" si="202"/>
        <v>95</v>
      </c>
      <c r="O745" t="s">
        <v>115</v>
      </c>
      <c r="P745" t="s">
        <v>34</v>
      </c>
      <c r="Q745">
        <v>19.554632000000002</v>
      </c>
      <c r="R745">
        <v>0.20519200000000001</v>
      </c>
      <c r="S745">
        <v>0.17901600000000001</v>
      </c>
      <c r="T745">
        <v>0.17127600000000001</v>
      </c>
      <c r="U745">
        <v>0.20102800000000001</v>
      </c>
      <c r="V745">
        <v>1.4333E-2</v>
      </c>
      <c r="W745">
        <v>1.9300999999999999E-2</v>
      </c>
      <c r="X745">
        <v>9.9131999999999998E-2</v>
      </c>
      <c r="Y745">
        <v>9.9131999999999998E-2</v>
      </c>
      <c r="Z745">
        <v>0</v>
      </c>
      <c r="AA745">
        <v>1.5560000000000001E-3</v>
      </c>
      <c r="AB745">
        <v>9.7576999999999997E-2</v>
      </c>
      <c r="AC745">
        <v>14.939234000000001</v>
      </c>
      <c r="AD745" s="300">
        <f t="shared" si="203"/>
        <v>2.1555292016487922E-2</v>
      </c>
      <c r="AE745" s="300">
        <f t="shared" si="204"/>
        <v>2.2618546232152002E-4</v>
      </c>
      <c r="AF745" s="300">
        <f t="shared" si="205"/>
        <v>1.9733136147096001E-4</v>
      </c>
      <c r="AG745" s="300">
        <f t="shared" si="206"/>
        <v>1.8879947193155999E-4</v>
      </c>
      <c r="AH745" s="300">
        <f t="shared" si="207"/>
        <v>2.2159543802668E-4</v>
      </c>
      <c r="AI745" s="300">
        <f t="shared" si="208"/>
        <v>1.5799428006229998E-5</v>
      </c>
      <c r="AJ745" s="300">
        <f t="shared" si="209"/>
        <v>2.1275710594309996E-5</v>
      </c>
      <c r="AK745" s="300">
        <f t="shared" si="210"/>
        <v>1.0927432478291998E-4</v>
      </c>
      <c r="AL745" s="300">
        <f t="shared" si="211"/>
        <v>1.0927432478291998E-4</v>
      </c>
      <c r="AM745" s="300">
        <f t="shared" si="212"/>
        <v>0</v>
      </c>
      <c r="AN745" s="300">
        <f t="shared" si="213"/>
        <v>1.71519639836E-6</v>
      </c>
      <c r="AO745" s="300">
        <f t="shared" si="214"/>
        <v>1.0756023069586999E-4</v>
      </c>
      <c r="AP745" s="300">
        <f t="shared" si="215"/>
        <v>1.6467686600936539E-2</v>
      </c>
    </row>
    <row r="746" spans="1:42" ht="15.75" thickBot="1" x14ac:dyDescent="0.3">
      <c r="A746" s="346" t="s">
        <v>477</v>
      </c>
      <c r="B746" s="440" t="s">
        <v>478</v>
      </c>
      <c r="C746" s="519" t="s">
        <v>371</v>
      </c>
      <c r="D746" s="440" t="s">
        <v>1949</v>
      </c>
      <c r="E746" s="440" t="s">
        <v>1951</v>
      </c>
      <c r="F746">
        <v>2275050011</v>
      </c>
      <c r="G746" t="s">
        <v>227</v>
      </c>
      <c r="H746" t="s">
        <v>223</v>
      </c>
      <c r="I746" t="s">
        <v>27</v>
      </c>
      <c r="J746">
        <v>2011</v>
      </c>
      <c r="K746">
        <v>23</v>
      </c>
      <c r="L746" t="s">
        <v>135</v>
      </c>
      <c r="M746" t="s">
        <v>102</v>
      </c>
      <c r="N746" s="495">
        <f t="shared" si="202"/>
        <v>96</v>
      </c>
      <c r="O746" t="s">
        <v>115</v>
      </c>
      <c r="P746" t="s">
        <v>34</v>
      </c>
      <c r="Q746">
        <v>297.14240899999999</v>
      </c>
      <c r="R746">
        <v>3.0067050000000002</v>
      </c>
      <c r="S746">
        <v>2.623138</v>
      </c>
      <c r="T746">
        <v>2.5097260000000001</v>
      </c>
      <c r="U746">
        <v>2.9456910000000001</v>
      </c>
      <c r="V746">
        <v>0.50915500000000002</v>
      </c>
      <c r="W746">
        <v>0.36464400000000002</v>
      </c>
      <c r="X746">
        <v>1.764921</v>
      </c>
      <c r="Y746">
        <v>1.764921</v>
      </c>
      <c r="Z746">
        <v>0</v>
      </c>
      <c r="AA746">
        <v>2.9387E-2</v>
      </c>
      <c r="AB746">
        <v>1.7355339999999999</v>
      </c>
      <c r="AC746">
        <v>282.232123</v>
      </c>
      <c r="AD746" s="300">
        <f t="shared" si="203"/>
        <v>0.32754343812134573</v>
      </c>
      <c r="AE746" s="300">
        <f t="shared" si="204"/>
        <v>3.3143249273335498E-3</v>
      </c>
      <c r="AF746" s="300">
        <f t="shared" si="205"/>
        <v>2.8915146850907797E-3</v>
      </c>
      <c r="AG746" s="300">
        <f t="shared" si="206"/>
        <v>2.76649935480106E-3</v>
      </c>
      <c r="AH746" s="300">
        <f t="shared" si="207"/>
        <v>3.2470685050652098E-3</v>
      </c>
      <c r="AI746" s="300">
        <f t="shared" si="208"/>
        <v>5.6124731504304999E-4</v>
      </c>
      <c r="AJ746" s="300">
        <f t="shared" si="209"/>
        <v>4.0195120532363998E-4</v>
      </c>
      <c r="AK746" s="300">
        <f t="shared" si="210"/>
        <v>1.9454923795565098E-3</v>
      </c>
      <c r="AL746" s="300">
        <f t="shared" si="211"/>
        <v>1.9454923795565098E-3</v>
      </c>
      <c r="AM746" s="300">
        <f t="shared" si="212"/>
        <v>0</v>
      </c>
      <c r="AN746" s="300">
        <f t="shared" si="213"/>
        <v>3.2393622466970004E-5</v>
      </c>
      <c r="AO746" s="300">
        <f t="shared" si="214"/>
        <v>1.9130987570895397E-3</v>
      </c>
      <c r="AP746" s="300">
        <f t="shared" si="215"/>
        <v>0.3111076612282111</v>
      </c>
    </row>
    <row r="747" spans="1:42" ht="15.75" thickBot="1" x14ac:dyDescent="0.3">
      <c r="A747" s="346" t="s">
        <v>477</v>
      </c>
      <c r="B747" s="440" t="s">
        <v>478</v>
      </c>
      <c r="C747" s="519" t="s">
        <v>371</v>
      </c>
      <c r="D747" s="440" t="s">
        <v>1949</v>
      </c>
      <c r="E747" s="440" t="s">
        <v>1951</v>
      </c>
      <c r="F747">
        <v>2275050011</v>
      </c>
      <c r="G747" t="s">
        <v>227</v>
      </c>
      <c r="H747" t="s">
        <v>223</v>
      </c>
      <c r="I747" t="s">
        <v>27</v>
      </c>
      <c r="J747">
        <v>2011</v>
      </c>
      <c r="K747">
        <v>24</v>
      </c>
      <c r="L747" t="s">
        <v>136</v>
      </c>
      <c r="M747" t="s">
        <v>102</v>
      </c>
      <c r="N747" s="495">
        <f t="shared" si="202"/>
        <v>97</v>
      </c>
      <c r="O747" t="s">
        <v>115</v>
      </c>
      <c r="P747" t="s">
        <v>34</v>
      </c>
      <c r="Q747">
        <v>179.69656599999999</v>
      </c>
      <c r="R747">
        <v>1.8183020000000001</v>
      </c>
      <c r="S747">
        <v>1.5863400000000001</v>
      </c>
      <c r="T747">
        <v>1.517754</v>
      </c>
      <c r="U747">
        <v>1.781404</v>
      </c>
      <c r="V747">
        <v>0.16300300000000001</v>
      </c>
      <c r="W747">
        <v>0.21897900000000001</v>
      </c>
      <c r="X747">
        <v>1.0287059999999999</v>
      </c>
      <c r="Y747">
        <v>1.0287059999999999</v>
      </c>
      <c r="Z747">
        <v>0</v>
      </c>
      <c r="AA747">
        <v>1.7648E-2</v>
      </c>
      <c r="AB747">
        <v>1.011058</v>
      </c>
      <c r="AC747">
        <v>169.48869199999999</v>
      </c>
      <c r="AD747" s="300">
        <f t="shared" si="203"/>
        <v>0.19808155706996144</v>
      </c>
      <c r="AE747" s="300">
        <f t="shared" si="204"/>
        <v>2.0043348595956199E-3</v>
      </c>
      <c r="AF747" s="300">
        <f t="shared" si="205"/>
        <v>1.7486405235053999E-3</v>
      </c>
      <c r="AG747" s="300">
        <f t="shared" si="206"/>
        <v>1.6730373999977398E-3</v>
      </c>
      <c r="AH747" s="300">
        <f t="shared" si="207"/>
        <v>1.96366177687924E-3</v>
      </c>
      <c r="AI747" s="300">
        <f t="shared" si="208"/>
        <v>1.7968005046392998E-4</v>
      </c>
      <c r="AJ747" s="300">
        <f t="shared" si="209"/>
        <v>2.4138302835248997E-4</v>
      </c>
      <c r="AK747" s="300">
        <f t="shared" si="210"/>
        <v>1.1339542584648599E-3</v>
      </c>
      <c r="AL747" s="300">
        <f t="shared" si="211"/>
        <v>1.1339542584648599E-3</v>
      </c>
      <c r="AM747" s="300">
        <f t="shared" si="212"/>
        <v>0</v>
      </c>
      <c r="AN747" s="300">
        <f t="shared" si="213"/>
        <v>1.9453589998880001E-5</v>
      </c>
      <c r="AO747" s="300">
        <f t="shared" si="214"/>
        <v>1.1145006684659799E-3</v>
      </c>
      <c r="AP747" s="300">
        <f t="shared" si="215"/>
        <v>0.18682930210870649</v>
      </c>
    </row>
    <row r="748" spans="1:42" ht="15.75" thickBot="1" x14ac:dyDescent="0.3">
      <c r="A748" s="346" t="s">
        <v>477</v>
      </c>
      <c r="B748" s="440" t="s">
        <v>478</v>
      </c>
      <c r="C748" s="519" t="s">
        <v>371</v>
      </c>
      <c r="D748" s="440" t="s">
        <v>1949</v>
      </c>
      <c r="E748" s="440" t="s">
        <v>1951</v>
      </c>
      <c r="F748">
        <v>2275050011</v>
      </c>
      <c r="G748" t="s">
        <v>227</v>
      </c>
      <c r="H748" t="s">
        <v>223</v>
      </c>
      <c r="I748" t="s">
        <v>27</v>
      </c>
      <c r="J748">
        <v>2011</v>
      </c>
      <c r="K748">
        <v>25</v>
      </c>
      <c r="L748" t="s">
        <v>137</v>
      </c>
      <c r="M748" t="s">
        <v>105</v>
      </c>
      <c r="N748" s="495">
        <f t="shared" si="202"/>
        <v>98</v>
      </c>
      <c r="O748" t="s">
        <v>115</v>
      </c>
      <c r="P748" t="s">
        <v>34</v>
      </c>
      <c r="Q748">
        <v>353.91270500000002</v>
      </c>
      <c r="R748">
        <v>3.558656</v>
      </c>
      <c r="S748">
        <v>3.104676</v>
      </c>
      <c r="T748">
        <v>2.9704459999999999</v>
      </c>
      <c r="U748">
        <v>3.4864419999999998</v>
      </c>
      <c r="V748">
        <v>7.4948000000000001E-2</v>
      </c>
      <c r="W748">
        <v>0.31811600000000001</v>
      </c>
      <c r="X748">
        <v>1.609248</v>
      </c>
      <c r="Y748">
        <v>1.609248</v>
      </c>
      <c r="Z748">
        <v>0</v>
      </c>
      <c r="AA748">
        <v>2.5638000000000001E-2</v>
      </c>
      <c r="AB748">
        <v>1.58361</v>
      </c>
      <c r="AC748">
        <v>246.21991</v>
      </c>
      <c r="AD748" s="300">
        <f t="shared" si="203"/>
        <v>0.39012197747419358</v>
      </c>
      <c r="AE748" s="300">
        <f t="shared" si="204"/>
        <v>3.92274675719936E-3</v>
      </c>
      <c r="AF748" s="300">
        <f t="shared" si="205"/>
        <v>3.4223194686855596E-3</v>
      </c>
      <c r="AG748" s="300">
        <f t="shared" si="206"/>
        <v>3.2743562215442599E-3</v>
      </c>
      <c r="AH748" s="300">
        <f t="shared" si="207"/>
        <v>3.8431444482590195E-3</v>
      </c>
      <c r="AI748" s="300">
        <f t="shared" si="208"/>
        <v>8.2616028061879992E-5</v>
      </c>
      <c r="AJ748" s="300">
        <f t="shared" si="209"/>
        <v>3.5066286469196003E-4</v>
      </c>
      <c r="AK748" s="300">
        <f t="shared" si="210"/>
        <v>1.77389227099488E-3</v>
      </c>
      <c r="AL748" s="300">
        <f t="shared" si="211"/>
        <v>1.77389227099488E-3</v>
      </c>
      <c r="AM748" s="300">
        <f t="shared" si="212"/>
        <v>0</v>
      </c>
      <c r="AN748" s="300">
        <f t="shared" si="213"/>
        <v>2.8261057365779999E-5</v>
      </c>
      <c r="AO748" s="300">
        <f t="shared" si="214"/>
        <v>1.7456312136291E-3</v>
      </c>
      <c r="AP748" s="300">
        <f t="shared" si="215"/>
        <v>0.27141099154018206</v>
      </c>
    </row>
    <row r="749" spans="1:42" ht="15.75" thickBot="1" x14ac:dyDescent="0.3">
      <c r="A749" s="346" t="s">
        <v>477</v>
      </c>
      <c r="B749" s="440" t="s">
        <v>478</v>
      </c>
      <c r="C749" s="519" t="s">
        <v>371</v>
      </c>
      <c r="D749" s="440" t="s">
        <v>1949</v>
      </c>
      <c r="E749" s="440" t="s">
        <v>1951</v>
      </c>
      <c r="F749">
        <v>2275050011</v>
      </c>
      <c r="G749" t="s">
        <v>227</v>
      </c>
      <c r="H749" t="s">
        <v>223</v>
      </c>
      <c r="I749" t="s">
        <v>27</v>
      </c>
      <c r="J749">
        <v>2011</v>
      </c>
      <c r="K749">
        <v>26</v>
      </c>
      <c r="L749" t="s">
        <v>138</v>
      </c>
      <c r="M749" t="s">
        <v>105</v>
      </c>
      <c r="N749" s="495">
        <f t="shared" si="202"/>
        <v>99</v>
      </c>
      <c r="O749" t="s">
        <v>115</v>
      </c>
      <c r="P749" t="s">
        <v>34</v>
      </c>
      <c r="Q749">
        <v>67.655602999999999</v>
      </c>
      <c r="R749">
        <v>1.380925</v>
      </c>
      <c r="S749">
        <v>1.2047600000000001</v>
      </c>
      <c r="T749">
        <v>1.1526719999999999</v>
      </c>
      <c r="U749">
        <v>1.352903</v>
      </c>
      <c r="V749">
        <v>4.3140999999999999E-2</v>
      </c>
      <c r="W749">
        <v>6.7982000000000001E-2</v>
      </c>
      <c r="X749">
        <v>0.38524700000000001</v>
      </c>
      <c r="Y749">
        <v>0.38524700000000001</v>
      </c>
      <c r="Z749">
        <v>0</v>
      </c>
      <c r="AA749">
        <v>5.4790000000000004E-3</v>
      </c>
      <c r="AB749">
        <v>0.37976900000000002</v>
      </c>
      <c r="AC749">
        <v>52.617908999999997</v>
      </c>
      <c r="AD749" s="300">
        <f t="shared" si="203"/>
        <v>7.457753637176992E-2</v>
      </c>
      <c r="AE749" s="300">
        <f t="shared" si="204"/>
        <v>1.5222092457617498E-3</v>
      </c>
      <c r="AF749" s="300">
        <f t="shared" si="205"/>
        <v>1.3280205738356E-3</v>
      </c>
      <c r="AG749" s="300">
        <f t="shared" si="206"/>
        <v>1.2706033823203199E-3</v>
      </c>
      <c r="AH749" s="300">
        <f t="shared" si="207"/>
        <v>1.4913202782329297E-3</v>
      </c>
      <c r="AI749" s="300">
        <f t="shared" si="208"/>
        <v>4.7554812224709994E-5</v>
      </c>
      <c r="AJ749" s="300">
        <f t="shared" si="209"/>
        <v>7.4937327476419995E-5</v>
      </c>
      <c r="AK749" s="300">
        <f t="shared" si="210"/>
        <v>4.2466212524356999E-4</v>
      </c>
      <c r="AL749" s="300">
        <f t="shared" si="211"/>
        <v>4.2466212524356999E-4</v>
      </c>
      <c r="AM749" s="300">
        <f t="shared" si="212"/>
        <v>0</v>
      </c>
      <c r="AN749" s="300">
        <f t="shared" si="213"/>
        <v>6.0395636674900003E-6</v>
      </c>
      <c r="AO749" s="300">
        <f t="shared" si="214"/>
        <v>4.1862366388738996E-4</v>
      </c>
      <c r="AP749" s="300">
        <f t="shared" si="215"/>
        <v>5.800131619925078E-2</v>
      </c>
    </row>
    <row r="750" spans="1:42" ht="15.75" thickBot="1" x14ac:dyDescent="0.3">
      <c r="A750" s="346" t="s">
        <v>477</v>
      </c>
      <c r="B750" s="440" t="s">
        <v>478</v>
      </c>
      <c r="C750" s="519" t="s">
        <v>371</v>
      </c>
      <c r="D750" s="440" t="s">
        <v>1949</v>
      </c>
      <c r="E750" s="440" t="s">
        <v>1951</v>
      </c>
      <c r="F750">
        <v>2275050011</v>
      </c>
      <c r="G750" t="s">
        <v>227</v>
      </c>
      <c r="H750" t="s">
        <v>223</v>
      </c>
      <c r="I750" t="s">
        <v>27</v>
      </c>
      <c r="J750">
        <v>2011</v>
      </c>
      <c r="K750">
        <v>27</v>
      </c>
      <c r="L750" t="s">
        <v>139</v>
      </c>
      <c r="M750" t="s">
        <v>120</v>
      </c>
      <c r="N750" s="495">
        <f t="shared" si="202"/>
        <v>100</v>
      </c>
      <c r="O750" t="s">
        <v>115</v>
      </c>
      <c r="P750" t="s">
        <v>34</v>
      </c>
      <c r="Q750">
        <v>125.77579299999999</v>
      </c>
      <c r="R750">
        <v>1.0467869999999999</v>
      </c>
      <c r="S750">
        <v>0.91324799999999995</v>
      </c>
      <c r="T750">
        <v>0.87376299999999996</v>
      </c>
      <c r="U750">
        <v>1.0255449999999999</v>
      </c>
      <c r="V750">
        <v>0.15126300000000001</v>
      </c>
      <c r="W750">
        <v>0.14766000000000001</v>
      </c>
      <c r="X750">
        <v>0.61825200000000002</v>
      </c>
      <c r="Y750">
        <v>0.61825200000000002</v>
      </c>
      <c r="Z750">
        <v>0</v>
      </c>
      <c r="AA750">
        <v>1.1900000000000001E-2</v>
      </c>
      <c r="AB750">
        <v>0.60635099999999997</v>
      </c>
      <c r="AC750">
        <v>114.288124</v>
      </c>
      <c r="AD750" s="300">
        <f t="shared" si="203"/>
        <v>0.1386440791481188</v>
      </c>
      <c r="AE750" s="300">
        <f t="shared" si="204"/>
        <v>1.1538851492609698E-3</v>
      </c>
      <c r="AF750" s="300">
        <f t="shared" si="205"/>
        <v>1.00668359923488E-3</v>
      </c>
      <c r="AG750" s="300">
        <f t="shared" si="206"/>
        <v>9.6315883715952983E-4</v>
      </c>
      <c r="AH750" s="300">
        <f t="shared" si="207"/>
        <v>1.1304698524139498E-3</v>
      </c>
      <c r="AI750" s="300">
        <f t="shared" si="208"/>
        <v>1.6673891568453001E-4</v>
      </c>
      <c r="AJ750" s="300">
        <f t="shared" si="209"/>
        <v>1.6276728803459999E-4</v>
      </c>
      <c r="AK750" s="300">
        <f t="shared" si="210"/>
        <v>6.8150617203011998E-4</v>
      </c>
      <c r="AL750" s="300">
        <f t="shared" si="211"/>
        <v>6.8150617203011998E-4</v>
      </c>
      <c r="AM750" s="300">
        <f t="shared" si="212"/>
        <v>0</v>
      </c>
      <c r="AN750" s="300">
        <f t="shared" si="213"/>
        <v>1.3117504589E-5</v>
      </c>
      <c r="AO750" s="300">
        <f t="shared" si="214"/>
        <v>6.6838756512980991E-4</v>
      </c>
      <c r="AP750" s="300">
        <f t="shared" si="215"/>
        <v>0.12598109168388241</v>
      </c>
    </row>
    <row r="751" spans="1:42" ht="15.75" thickBot="1" x14ac:dyDescent="0.3">
      <c r="A751" s="346" t="s">
        <v>477</v>
      </c>
      <c r="B751" s="440" t="s">
        <v>478</v>
      </c>
      <c r="C751" s="519" t="s">
        <v>371</v>
      </c>
      <c r="D751" s="440" t="s">
        <v>1949</v>
      </c>
      <c r="E751" s="440" t="s">
        <v>1951</v>
      </c>
      <c r="F751">
        <v>2275050011</v>
      </c>
      <c r="G751" t="s">
        <v>227</v>
      </c>
      <c r="H751" t="s">
        <v>223</v>
      </c>
      <c r="I751" t="s">
        <v>27</v>
      </c>
      <c r="J751">
        <v>2011</v>
      </c>
      <c r="K751">
        <v>28</v>
      </c>
      <c r="L751" t="s">
        <v>140</v>
      </c>
      <c r="M751" t="s">
        <v>105</v>
      </c>
      <c r="N751" s="495">
        <f t="shared" si="202"/>
        <v>101</v>
      </c>
      <c r="O751" t="s">
        <v>115</v>
      </c>
      <c r="P751" t="s">
        <v>34</v>
      </c>
      <c r="Q751">
        <v>260.46507600000001</v>
      </c>
      <c r="R751">
        <v>2.5930270000000002</v>
      </c>
      <c r="S751">
        <v>2.2622330000000002</v>
      </c>
      <c r="T751">
        <v>2.164425</v>
      </c>
      <c r="U751">
        <v>2.5404080000000002</v>
      </c>
      <c r="V751">
        <v>6.3149999999999998E-2</v>
      </c>
      <c r="W751">
        <v>0.228876</v>
      </c>
      <c r="X751">
        <v>1.152901</v>
      </c>
      <c r="Y751">
        <v>1.152901</v>
      </c>
      <c r="Z751">
        <v>0</v>
      </c>
      <c r="AA751">
        <v>1.8446000000000001E-2</v>
      </c>
      <c r="AB751">
        <v>1.134455</v>
      </c>
      <c r="AC751">
        <v>177.14862199999999</v>
      </c>
      <c r="AD751" s="300">
        <f t="shared" si="203"/>
        <v>0.28711359913480955</v>
      </c>
      <c r="AE751" s="300">
        <f t="shared" si="204"/>
        <v>2.8583229892353698E-3</v>
      </c>
      <c r="AF751" s="300">
        <f t="shared" si="205"/>
        <v>2.4936850217552303E-3</v>
      </c>
      <c r="AG751" s="300">
        <f t="shared" si="206"/>
        <v>2.38587015714675E-3</v>
      </c>
      <c r="AH751" s="300">
        <f t="shared" si="207"/>
        <v>2.8003204704144797E-3</v>
      </c>
      <c r="AI751" s="300">
        <f t="shared" si="208"/>
        <v>6.9610959226499994E-5</v>
      </c>
      <c r="AJ751" s="300">
        <f t="shared" si="209"/>
        <v>2.5229260338756001E-4</v>
      </c>
      <c r="AK751" s="300">
        <f t="shared" si="210"/>
        <v>1.27085581161031E-3</v>
      </c>
      <c r="AL751" s="300">
        <f t="shared" si="211"/>
        <v>1.27085581161031E-3</v>
      </c>
      <c r="AM751" s="300">
        <f t="shared" si="212"/>
        <v>0</v>
      </c>
      <c r="AN751" s="300">
        <f t="shared" si="213"/>
        <v>2.0333234424259999E-5</v>
      </c>
      <c r="AO751" s="300">
        <f t="shared" si="214"/>
        <v>1.25052257718605E-3</v>
      </c>
      <c r="AP751" s="300">
        <f t="shared" si="215"/>
        <v>0.19527292958151479</v>
      </c>
    </row>
    <row r="752" spans="1:42" ht="15.75" thickBot="1" x14ac:dyDescent="0.3">
      <c r="A752" s="346" t="s">
        <v>477</v>
      </c>
      <c r="B752" s="440" t="s">
        <v>478</v>
      </c>
      <c r="C752" s="519" t="s">
        <v>371</v>
      </c>
      <c r="D752" s="440" t="s">
        <v>1949</v>
      </c>
      <c r="E752" s="440" t="s">
        <v>1951</v>
      </c>
      <c r="F752">
        <v>2275050011</v>
      </c>
      <c r="G752" t="s">
        <v>227</v>
      </c>
      <c r="H752" t="s">
        <v>223</v>
      </c>
      <c r="I752" t="s">
        <v>27</v>
      </c>
      <c r="J752">
        <v>2011</v>
      </c>
      <c r="K752">
        <v>29</v>
      </c>
      <c r="L752" t="s">
        <v>141</v>
      </c>
      <c r="M752" t="s">
        <v>105</v>
      </c>
      <c r="N752" s="495">
        <f t="shared" si="202"/>
        <v>102</v>
      </c>
      <c r="O752" t="s">
        <v>115</v>
      </c>
      <c r="P752" t="s">
        <v>34</v>
      </c>
      <c r="Q752">
        <v>1522.2510319999999</v>
      </c>
      <c r="R752">
        <v>15.306507</v>
      </c>
      <c r="S752">
        <v>13.353849</v>
      </c>
      <c r="T752">
        <v>12.776495000000001</v>
      </c>
      <c r="U752">
        <v>14.995900000000001</v>
      </c>
      <c r="V752">
        <v>0.32236599999999999</v>
      </c>
      <c r="W752">
        <v>1.3682829999999999</v>
      </c>
      <c r="X752">
        <v>6.9217040000000001</v>
      </c>
      <c r="Y752">
        <v>6.9217040000000001</v>
      </c>
      <c r="Z752">
        <v>0</v>
      </c>
      <c r="AA752">
        <v>0.110273</v>
      </c>
      <c r="AB752">
        <v>6.8114309999999998</v>
      </c>
      <c r="AC752">
        <v>1059.042263</v>
      </c>
      <c r="AD752" s="300">
        <f t="shared" si="203"/>
        <v>1.6779945292327718</v>
      </c>
      <c r="AE752" s="300">
        <f t="shared" si="204"/>
        <v>1.6872535782694167E-2</v>
      </c>
      <c r="AF752" s="300">
        <f t="shared" si="205"/>
        <v>1.4720098784732188E-2</v>
      </c>
      <c r="AG752" s="300">
        <f t="shared" si="206"/>
        <v>1.408367494065845E-2</v>
      </c>
      <c r="AH752" s="300">
        <f t="shared" si="207"/>
        <v>1.6530150173629E-2</v>
      </c>
      <c r="AI752" s="300">
        <f t="shared" si="208"/>
        <v>3.5534768775945995E-4</v>
      </c>
      <c r="AJ752" s="300">
        <f t="shared" si="209"/>
        <v>1.5082738261807298E-3</v>
      </c>
      <c r="AK752" s="300">
        <f t="shared" si="210"/>
        <v>7.62987260367224E-3</v>
      </c>
      <c r="AL752" s="300">
        <f t="shared" si="211"/>
        <v>7.62987260367224E-3</v>
      </c>
      <c r="AM752" s="300">
        <f t="shared" si="212"/>
        <v>0</v>
      </c>
      <c r="AN752" s="300">
        <f t="shared" si="213"/>
        <v>1.2155517508762999E-4</v>
      </c>
      <c r="AO752" s="300">
        <f t="shared" si="214"/>
        <v>7.5083174285846092E-3</v>
      </c>
      <c r="AP752" s="300">
        <f t="shared" si="215"/>
        <v>1.1673942642728945</v>
      </c>
    </row>
    <row r="753" spans="1:42" ht="15.75" thickBot="1" x14ac:dyDescent="0.3">
      <c r="A753" s="346" t="s">
        <v>477</v>
      </c>
      <c r="B753" s="440" t="s">
        <v>478</v>
      </c>
      <c r="C753" s="519" t="s">
        <v>371</v>
      </c>
      <c r="D753" s="440" t="s">
        <v>1949</v>
      </c>
      <c r="E753" s="440" t="s">
        <v>1951</v>
      </c>
      <c r="F753">
        <v>2275050011</v>
      </c>
      <c r="G753" t="s">
        <v>227</v>
      </c>
      <c r="H753" t="s">
        <v>223</v>
      </c>
      <c r="I753" t="s">
        <v>27</v>
      </c>
      <c r="J753">
        <v>2011</v>
      </c>
      <c r="K753">
        <v>30</v>
      </c>
      <c r="L753" t="s">
        <v>142</v>
      </c>
      <c r="M753" t="s">
        <v>105</v>
      </c>
      <c r="N753" s="495">
        <f t="shared" si="202"/>
        <v>103</v>
      </c>
      <c r="O753" t="s">
        <v>115</v>
      </c>
      <c r="P753" t="s">
        <v>34</v>
      </c>
      <c r="Q753">
        <v>260.62202000000002</v>
      </c>
      <c r="R753">
        <v>2.7394069999999999</v>
      </c>
      <c r="S753">
        <v>2.389939</v>
      </c>
      <c r="T753">
        <v>2.28661</v>
      </c>
      <c r="U753">
        <v>2.6838169999999999</v>
      </c>
      <c r="V753">
        <v>0.20066800000000001</v>
      </c>
      <c r="W753">
        <v>0.25820399999999999</v>
      </c>
      <c r="X753">
        <v>1.3271280000000001</v>
      </c>
      <c r="Y753">
        <v>1.3271280000000001</v>
      </c>
      <c r="Z753">
        <v>0</v>
      </c>
      <c r="AA753">
        <v>2.0809000000000001E-2</v>
      </c>
      <c r="AB753">
        <v>1.306319</v>
      </c>
      <c r="AC753">
        <v>199.84831600000001</v>
      </c>
      <c r="AD753" s="300">
        <f t="shared" si="203"/>
        <v>0.28728660028104624</v>
      </c>
      <c r="AE753" s="300">
        <f t="shared" si="204"/>
        <v>3.0196793187931698E-3</v>
      </c>
      <c r="AF753" s="300">
        <f t="shared" si="205"/>
        <v>2.6344567899100899E-3</v>
      </c>
      <c r="AG753" s="300">
        <f t="shared" si="206"/>
        <v>2.5205560645591E-3</v>
      </c>
      <c r="AH753" s="300">
        <f t="shared" si="207"/>
        <v>2.9584018330702693E-3</v>
      </c>
      <c r="AI753" s="300">
        <f t="shared" si="208"/>
        <v>2.2119860595508001E-4</v>
      </c>
      <c r="AJ753" s="300">
        <f t="shared" si="209"/>
        <v>2.8462118948723996E-4</v>
      </c>
      <c r="AK753" s="300">
        <f t="shared" si="210"/>
        <v>1.4629082042176801E-3</v>
      </c>
      <c r="AL753" s="300">
        <f t="shared" si="211"/>
        <v>1.4629082042176801E-3</v>
      </c>
      <c r="AM753" s="300">
        <f t="shared" si="212"/>
        <v>0</v>
      </c>
      <c r="AN753" s="300">
        <f t="shared" si="213"/>
        <v>2.2937996049790001E-5</v>
      </c>
      <c r="AO753" s="300">
        <f t="shared" si="214"/>
        <v>1.4399702081678901E-3</v>
      </c>
      <c r="AP753" s="300">
        <f t="shared" si="215"/>
        <v>0.22029505901125396</v>
      </c>
    </row>
    <row r="754" spans="1:42" ht="15.75" thickBot="1" x14ac:dyDescent="0.3">
      <c r="A754" s="346" t="s">
        <v>477</v>
      </c>
      <c r="B754" s="440" t="s">
        <v>478</v>
      </c>
      <c r="C754" s="519" t="s">
        <v>371</v>
      </c>
      <c r="D754" s="440" t="s">
        <v>1949</v>
      </c>
      <c r="E754" s="440" t="s">
        <v>1951</v>
      </c>
      <c r="F754" s="195">
        <v>2275050011</v>
      </c>
      <c r="G754" s="196" t="s">
        <v>227</v>
      </c>
      <c r="H754" s="196" t="s">
        <v>223</v>
      </c>
      <c r="I754" t="s">
        <v>27</v>
      </c>
      <c r="J754">
        <v>2011</v>
      </c>
      <c r="K754">
        <v>31</v>
      </c>
      <c r="L754" t="s">
        <v>143</v>
      </c>
      <c r="M754" t="s">
        <v>105</v>
      </c>
      <c r="N754" s="495">
        <f t="shared" si="202"/>
        <v>104</v>
      </c>
      <c r="O754" t="s">
        <v>115</v>
      </c>
      <c r="P754" t="s">
        <v>34</v>
      </c>
      <c r="Q754">
        <v>815.16096300000004</v>
      </c>
      <c r="R754">
        <v>8.1152309999999996</v>
      </c>
      <c r="S754">
        <v>7.0799669999999999</v>
      </c>
      <c r="T754">
        <v>6.7738639999999997</v>
      </c>
      <c r="U754">
        <v>7.9505520000000001</v>
      </c>
      <c r="V754">
        <v>0.19774900000000001</v>
      </c>
      <c r="W754">
        <v>0.71672999999999998</v>
      </c>
      <c r="X754">
        <v>3.9174159999999998</v>
      </c>
      <c r="Y754">
        <v>3.9174159999999998</v>
      </c>
      <c r="Z754">
        <v>0</v>
      </c>
      <c r="AA754">
        <v>5.7763000000000002E-2</v>
      </c>
      <c r="AB754">
        <v>3.8596529999999998</v>
      </c>
      <c r="AC754">
        <v>554.74462200000005</v>
      </c>
      <c r="AD754" s="300">
        <f t="shared" si="203"/>
        <v>0.89856114898539152</v>
      </c>
      <c r="AE754" s="300">
        <f t="shared" si="204"/>
        <v>8.9455109145626099E-3</v>
      </c>
      <c r="AF754" s="300">
        <f t="shared" si="205"/>
        <v>7.8043276985267692E-3</v>
      </c>
      <c r="AG754" s="300">
        <f t="shared" si="206"/>
        <v>7.4669068996018389E-3</v>
      </c>
      <c r="AH754" s="300">
        <f t="shared" si="207"/>
        <v>8.7639833903431184E-3</v>
      </c>
      <c r="AI754" s="300">
        <f t="shared" si="208"/>
        <v>2.1798095924118998E-4</v>
      </c>
      <c r="AJ754" s="300">
        <f t="shared" si="209"/>
        <v>7.9005958521629997E-4</v>
      </c>
      <c r="AK754" s="300">
        <f t="shared" si="210"/>
        <v>4.3182119627749593E-3</v>
      </c>
      <c r="AL754" s="300">
        <f t="shared" si="211"/>
        <v>4.3182119627749593E-3</v>
      </c>
      <c r="AM754" s="300">
        <f t="shared" si="212"/>
        <v>0</v>
      </c>
      <c r="AN754" s="300">
        <f t="shared" si="213"/>
        <v>6.3672808199530001E-5</v>
      </c>
      <c r="AO754" s="300">
        <f t="shared" si="214"/>
        <v>4.2545391545754296E-3</v>
      </c>
      <c r="AP754" s="300">
        <f t="shared" si="215"/>
        <v>0.6115012709922748</v>
      </c>
    </row>
    <row r="755" spans="1:42" ht="15.75" thickBot="1" x14ac:dyDescent="0.3">
      <c r="A755" s="346" t="s">
        <v>477</v>
      </c>
      <c r="B755" s="440" t="s">
        <v>478</v>
      </c>
      <c r="C755" s="519" t="s">
        <v>371</v>
      </c>
      <c r="D755" s="440" t="s">
        <v>1949</v>
      </c>
      <c r="E755" s="440" t="s">
        <v>1951</v>
      </c>
      <c r="F755" s="512" t="s">
        <v>224</v>
      </c>
      <c r="G755" s="17" t="s">
        <v>225</v>
      </c>
      <c r="H755" s="17"/>
      <c r="I755" t="s">
        <v>27</v>
      </c>
      <c r="J755">
        <v>2011</v>
      </c>
      <c r="K755">
        <v>1</v>
      </c>
      <c r="L755" t="s">
        <v>345</v>
      </c>
      <c r="M755" t="s">
        <v>346</v>
      </c>
      <c r="N755" s="495">
        <f t="shared" si="202"/>
        <v>105</v>
      </c>
      <c r="O755" t="s">
        <v>96</v>
      </c>
      <c r="P755" t="s">
        <v>34</v>
      </c>
      <c r="Q755">
        <v>0.87140499999999999</v>
      </c>
      <c r="R755">
        <v>5.3093000000000001E-2</v>
      </c>
      <c r="S755">
        <v>6.1386999999999997E-2</v>
      </c>
      <c r="T755">
        <v>6.1067000000000003E-2</v>
      </c>
      <c r="U755">
        <v>6.1386999999999997E-2</v>
      </c>
      <c r="V755">
        <v>2.8800599999999998</v>
      </c>
      <c r="W755">
        <v>0.34140999999999999</v>
      </c>
      <c r="X755">
        <v>6.8553000000000003E-2</v>
      </c>
      <c r="Y755">
        <v>6.8553000000000003E-2</v>
      </c>
      <c r="Z755">
        <v>0</v>
      </c>
      <c r="AA755">
        <v>2.7515000000000001E-2</v>
      </c>
      <c r="AB755">
        <v>4.1037999999999998E-2</v>
      </c>
      <c r="AC755">
        <v>264.24940800000002</v>
      </c>
      <c r="AD755" s="300">
        <f t="shared" si="203"/>
        <v>9.6055958709054994E-4</v>
      </c>
      <c r="AE755" s="300">
        <f t="shared" si="204"/>
        <v>5.8525014381829996E-5</v>
      </c>
      <c r="AF755" s="300">
        <f t="shared" si="205"/>
        <v>6.7667584386969982E-5</v>
      </c>
      <c r="AG755" s="300">
        <f t="shared" si="206"/>
        <v>6.7314844767770005E-5</v>
      </c>
      <c r="AH755" s="300">
        <f t="shared" si="207"/>
        <v>6.7667584386969982E-5</v>
      </c>
      <c r="AI755" s="300">
        <f t="shared" si="208"/>
        <v>3.1747227114785996E-3</v>
      </c>
      <c r="AJ755" s="300">
        <f t="shared" si="209"/>
        <v>3.7634010434709999E-4</v>
      </c>
      <c r="AK755" s="300">
        <f t="shared" si="210"/>
        <v>7.5566747234429986E-5</v>
      </c>
      <c r="AL755" s="300">
        <f t="shared" si="211"/>
        <v>7.5566747234429986E-5</v>
      </c>
      <c r="AM755" s="300">
        <f t="shared" si="212"/>
        <v>0</v>
      </c>
      <c r="AN755" s="300">
        <f t="shared" si="213"/>
        <v>3.0330095694649998E-5</v>
      </c>
      <c r="AO755" s="300">
        <f t="shared" si="214"/>
        <v>4.5236651539779992E-5</v>
      </c>
      <c r="AP755" s="300">
        <f t="shared" si="215"/>
        <v>0.29128511109920446</v>
      </c>
    </row>
    <row r="756" spans="1:42" ht="15.75" thickBot="1" x14ac:dyDescent="0.3">
      <c r="A756" s="346" t="s">
        <v>477</v>
      </c>
      <c r="B756" s="440" t="s">
        <v>478</v>
      </c>
      <c r="C756" s="519" t="s">
        <v>371</v>
      </c>
      <c r="D756" s="440" t="s">
        <v>1949</v>
      </c>
      <c r="E756" s="440" t="s">
        <v>1951</v>
      </c>
      <c r="F756" s="512" t="s">
        <v>224</v>
      </c>
      <c r="G756" s="17" t="s">
        <v>225</v>
      </c>
      <c r="H756" s="17"/>
      <c r="I756" t="s">
        <v>27</v>
      </c>
      <c r="J756">
        <v>2011</v>
      </c>
      <c r="K756">
        <v>2</v>
      </c>
      <c r="L756" t="s">
        <v>340</v>
      </c>
      <c r="M756" t="s">
        <v>107</v>
      </c>
      <c r="N756" s="495">
        <f t="shared" si="202"/>
        <v>106</v>
      </c>
      <c r="O756" t="s">
        <v>103</v>
      </c>
      <c r="P756" t="s">
        <v>34</v>
      </c>
      <c r="Q756">
        <v>0.186526</v>
      </c>
      <c r="R756">
        <v>7.7580000000000001E-3</v>
      </c>
      <c r="S756">
        <v>8.9700000000000005E-3</v>
      </c>
      <c r="T756">
        <v>8.9230000000000004E-3</v>
      </c>
      <c r="U756">
        <v>8.9700000000000005E-3</v>
      </c>
      <c r="V756">
        <v>0.14400399999999999</v>
      </c>
      <c r="W756">
        <v>2.8507999999999999E-2</v>
      </c>
      <c r="X756">
        <v>0.61883999999999995</v>
      </c>
      <c r="Y756">
        <v>0.61883999999999995</v>
      </c>
      <c r="Z756">
        <v>0</v>
      </c>
      <c r="AA756">
        <v>2.2980000000000001E-3</v>
      </c>
      <c r="AB756">
        <v>0.61654299999999995</v>
      </c>
      <c r="AC756">
        <v>22.06513</v>
      </c>
      <c r="AD756" s="300">
        <f t="shared" si="203"/>
        <v>2.0560971940905998E-4</v>
      </c>
      <c r="AE756" s="300">
        <f t="shared" si="204"/>
        <v>8.5517311429799996E-6</v>
      </c>
      <c r="AF756" s="300">
        <f t="shared" si="205"/>
        <v>9.8877324506999999E-6</v>
      </c>
      <c r="AG756" s="300">
        <f t="shared" si="206"/>
        <v>9.8359238191299995E-6</v>
      </c>
      <c r="AH756" s="300">
        <f t="shared" si="207"/>
        <v>9.8877324506999999E-6</v>
      </c>
      <c r="AI756" s="300">
        <f t="shared" si="208"/>
        <v>1.5873723788523998E-4</v>
      </c>
      <c r="AJ756" s="300">
        <f t="shared" si="209"/>
        <v>3.1424690825479994E-5</v>
      </c>
      <c r="AK756" s="300">
        <f t="shared" si="210"/>
        <v>6.8215433108039989E-4</v>
      </c>
      <c r="AL756" s="300">
        <f t="shared" si="211"/>
        <v>6.8215433108039989E-4</v>
      </c>
      <c r="AM756" s="300">
        <f t="shared" si="212"/>
        <v>0</v>
      </c>
      <c r="AN756" s="300">
        <f t="shared" si="213"/>
        <v>2.5331113903799997E-6</v>
      </c>
      <c r="AO756" s="300">
        <f t="shared" si="214"/>
        <v>6.7962232200132985E-4</v>
      </c>
      <c r="AP756" s="300">
        <f t="shared" si="215"/>
        <v>2.4322642355620299E-2</v>
      </c>
    </row>
    <row r="757" spans="1:42" ht="15.75" thickBot="1" x14ac:dyDescent="0.3">
      <c r="A757" s="346" t="s">
        <v>477</v>
      </c>
      <c r="B757" s="440" t="s">
        <v>478</v>
      </c>
      <c r="C757" s="519" t="s">
        <v>371</v>
      </c>
      <c r="D757" s="440" t="s">
        <v>1949</v>
      </c>
      <c r="E757" s="440" t="s">
        <v>1951</v>
      </c>
      <c r="F757" s="512" t="s">
        <v>224</v>
      </c>
      <c r="G757" s="17" t="s">
        <v>225</v>
      </c>
      <c r="H757" s="17"/>
      <c r="I757" t="s">
        <v>27</v>
      </c>
      <c r="J757">
        <v>2011</v>
      </c>
      <c r="K757">
        <v>3</v>
      </c>
      <c r="L757" t="s">
        <v>75</v>
      </c>
      <c r="M757" t="s">
        <v>73</v>
      </c>
      <c r="N757" s="495">
        <f t="shared" si="202"/>
        <v>107</v>
      </c>
      <c r="O757" t="s">
        <v>31</v>
      </c>
      <c r="P757" t="s">
        <v>34</v>
      </c>
      <c r="Q757">
        <v>4.5891489999999999</v>
      </c>
      <c r="R757">
        <v>9.1952000000000006E-2</v>
      </c>
      <c r="S757">
        <v>0.106318</v>
      </c>
      <c r="T757">
        <v>0.105764</v>
      </c>
      <c r="U757">
        <v>0.106318</v>
      </c>
      <c r="V757">
        <v>9.1372859999999996</v>
      </c>
      <c r="W757">
        <v>0.89697899999999997</v>
      </c>
      <c r="X757">
        <v>0.12850200000000001</v>
      </c>
      <c r="Y757">
        <v>0.12850200000000001</v>
      </c>
      <c r="Z757">
        <v>0</v>
      </c>
      <c r="AA757">
        <v>7.2289000000000006E-2</v>
      </c>
      <c r="AB757">
        <v>5.6212999999999999E-2</v>
      </c>
      <c r="AC757">
        <v>694.25599099999999</v>
      </c>
      <c r="AD757" s="300">
        <f t="shared" si="203"/>
        <v>5.0586708459751896E-3</v>
      </c>
      <c r="AE757" s="300">
        <f t="shared" si="204"/>
        <v>1.0135972957711999E-4</v>
      </c>
      <c r="AF757" s="300">
        <f t="shared" si="205"/>
        <v>1.1719553385657999E-4</v>
      </c>
      <c r="AG757" s="300">
        <f t="shared" si="206"/>
        <v>1.1658485339083999E-4</v>
      </c>
      <c r="AH757" s="300">
        <f t="shared" si="207"/>
        <v>1.1719553385657999E-4</v>
      </c>
      <c r="AI757" s="300">
        <f t="shared" si="208"/>
        <v>1.007213370050466E-2</v>
      </c>
      <c r="AJ757" s="300">
        <f t="shared" si="209"/>
        <v>9.8875009653248995E-4</v>
      </c>
      <c r="AK757" s="300">
        <f t="shared" si="210"/>
        <v>1.4164920795762002E-4</v>
      </c>
      <c r="AL757" s="300">
        <f t="shared" si="211"/>
        <v>1.4164920795762002E-4</v>
      </c>
      <c r="AM757" s="300">
        <f t="shared" si="212"/>
        <v>0</v>
      </c>
      <c r="AN757" s="300">
        <f t="shared" si="213"/>
        <v>7.9684982288590005E-5</v>
      </c>
      <c r="AO757" s="300">
        <f t="shared" si="214"/>
        <v>6.196422566902999E-5</v>
      </c>
      <c r="AP757" s="300">
        <f t="shared" si="215"/>
        <v>0.76528623091455816</v>
      </c>
    </row>
    <row r="758" spans="1:42" ht="15.75" thickBot="1" x14ac:dyDescent="0.3">
      <c r="A758" s="346" t="s">
        <v>477</v>
      </c>
      <c r="B758" s="440" t="s">
        <v>478</v>
      </c>
      <c r="C758" s="519" t="s">
        <v>371</v>
      </c>
      <c r="D758" s="440" t="s">
        <v>1949</v>
      </c>
      <c r="E758" s="440" t="s">
        <v>1951</v>
      </c>
      <c r="F758" s="512" t="s">
        <v>224</v>
      </c>
      <c r="G758" s="17" t="s">
        <v>225</v>
      </c>
      <c r="H758" s="17"/>
      <c r="I758" t="s">
        <v>27</v>
      </c>
      <c r="J758">
        <v>2011</v>
      </c>
      <c r="K758">
        <v>4</v>
      </c>
      <c r="L758" t="s">
        <v>218</v>
      </c>
      <c r="M758" t="s">
        <v>110</v>
      </c>
      <c r="N758" s="495">
        <f t="shared" si="202"/>
        <v>108</v>
      </c>
      <c r="O758" t="s">
        <v>108</v>
      </c>
      <c r="P758" t="s">
        <v>34</v>
      </c>
      <c r="Q758">
        <v>0.60600399999999999</v>
      </c>
      <c r="R758">
        <v>7.7965000000000007E-2</v>
      </c>
      <c r="S758">
        <v>9.0146000000000004E-2</v>
      </c>
      <c r="T758">
        <v>8.9676000000000006E-2</v>
      </c>
      <c r="U758">
        <v>9.0146000000000004E-2</v>
      </c>
      <c r="V758">
        <v>1.501749</v>
      </c>
      <c r="W758">
        <v>0.22789400000000001</v>
      </c>
      <c r="X758">
        <v>0.97290600000000005</v>
      </c>
      <c r="Y758">
        <v>0.97290600000000005</v>
      </c>
      <c r="Z758">
        <v>0</v>
      </c>
      <c r="AA758">
        <v>1.8366E-2</v>
      </c>
      <c r="AB758">
        <v>0.95454000000000006</v>
      </c>
      <c r="AC758">
        <v>176.388912</v>
      </c>
      <c r="AD758" s="300">
        <f t="shared" si="203"/>
        <v>6.6800506310523994E-4</v>
      </c>
      <c r="AE758" s="300">
        <f t="shared" si="204"/>
        <v>8.594170128415001E-5</v>
      </c>
      <c r="AF758" s="300">
        <f t="shared" si="205"/>
        <v>9.9368955351260003E-5</v>
      </c>
      <c r="AG758" s="300">
        <f t="shared" si="206"/>
        <v>9.8850869035559989E-5</v>
      </c>
      <c r="AH758" s="300">
        <f t="shared" si="207"/>
        <v>9.9368955351260003E-5</v>
      </c>
      <c r="AI758" s="300">
        <f t="shared" si="208"/>
        <v>1.6553949074811899E-3</v>
      </c>
      <c r="AJ758" s="300">
        <f t="shared" si="209"/>
        <v>2.5121013368113997E-4</v>
      </c>
      <c r="AK758" s="300">
        <f t="shared" si="210"/>
        <v>1.0724452873668599E-3</v>
      </c>
      <c r="AL758" s="300">
        <f t="shared" si="211"/>
        <v>1.0724452873668599E-3</v>
      </c>
      <c r="AM758" s="300">
        <f t="shared" si="212"/>
        <v>0</v>
      </c>
      <c r="AN758" s="300">
        <f t="shared" si="213"/>
        <v>2.0245049519460001E-5</v>
      </c>
      <c r="AO758" s="300">
        <f t="shared" si="214"/>
        <v>1.0522002378474001E-3</v>
      </c>
      <c r="AP758" s="300">
        <f t="shared" si="215"/>
        <v>0.19443549265619472</v>
      </c>
    </row>
    <row r="759" spans="1:42" ht="15.75" thickBot="1" x14ac:dyDescent="0.3">
      <c r="A759" s="346" t="s">
        <v>477</v>
      </c>
      <c r="B759" s="440" t="s">
        <v>478</v>
      </c>
      <c r="C759" s="519" t="s">
        <v>371</v>
      </c>
      <c r="D759" s="440" t="s">
        <v>1949</v>
      </c>
      <c r="E759" s="440" t="s">
        <v>1951</v>
      </c>
      <c r="F759" s="17" t="s">
        <v>196</v>
      </c>
      <c r="G759" s="17"/>
      <c r="H759" s="17" t="s">
        <v>197</v>
      </c>
      <c r="I759" t="s">
        <v>27</v>
      </c>
      <c r="J759">
        <v>2011</v>
      </c>
      <c r="K759">
        <v>1</v>
      </c>
      <c r="L759" t="s">
        <v>252</v>
      </c>
      <c r="M759" t="s">
        <v>1609</v>
      </c>
      <c r="O759" t="s">
        <v>195</v>
      </c>
      <c r="P759" t="s">
        <v>38</v>
      </c>
      <c r="Q759">
        <v>0.24459500000000001</v>
      </c>
      <c r="R759">
        <v>1.8541999999999999E-2</v>
      </c>
      <c r="S759">
        <v>2.1439E-2</v>
      </c>
      <c r="T759">
        <v>2.1326999999999999E-2</v>
      </c>
      <c r="U759">
        <v>2.1439E-2</v>
      </c>
      <c r="V759">
        <v>0.33281300000000003</v>
      </c>
      <c r="W759">
        <v>5.0118999999999997E-2</v>
      </c>
      <c r="X759">
        <v>4.0300000000000002E-2</v>
      </c>
      <c r="Y759">
        <v>4.0300000000000002E-2</v>
      </c>
      <c r="Z759">
        <v>-1</v>
      </c>
      <c r="AA759">
        <v>-1</v>
      </c>
      <c r="AB759">
        <v>-1</v>
      </c>
      <c r="AC759">
        <v>-1</v>
      </c>
      <c r="AD759" s="300">
        <f t="shared" si="203"/>
        <v>2.6961983486945002E-4</v>
      </c>
      <c r="AE759" s="300">
        <f t="shared" si="204"/>
        <v>2.043905631002E-5</v>
      </c>
      <c r="AF759" s="300">
        <f t="shared" si="205"/>
        <v>2.3632452175090001E-5</v>
      </c>
      <c r="AG759" s="300">
        <f t="shared" si="206"/>
        <v>2.3508993308369997E-5</v>
      </c>
      <c r="AH759" s="300">
        <f t="shared" si="207"/>
        <v>2.3632452175090001E-5</v>
      </c>
      <c r="AI759" s="300">
        <f t="shared" si="208"/>
        <v>3.6686353401503005E-4</v>
      </c>
      <c r="AJ759" s="300">
        <f t="shared" si="209"/>
        <v>5.5246740545889997E-5</v>
      </c>
      <c r="AK759" s="300">
        <f t="shared" si="210"/>
        <v>4.4423145793000005E-5</v>
      </c>
      <c r="AL759" s="300">
        <f t="shared" si="211"/>
        <v>4.4423145793000005E-5</v>
      </c>
      <c r="AM759" s="300">
        <f t="shared" si="212"/>
        <v>0</v>
      </c>
      <c r="AN759" s="300">
        <f t="shared" si="213"/>
        <v>0</v>
      </c>
      <c r="AO759" s="300">
        <f t="shared" si="214"/>
        <v>0</v>
      </c>
      <c r="AP759" s="300">
        <f t="shared" si="215"/>
        <v>0</v>
      </c>
    </row>
    <row r="760" spans="1:42" ht="15.75" thickBot="1" x14ac:dyDescent="0.3">
      <c r="A760" s="346" t="s">
        <v>477</v>
      </c>
      <c r="B760" s="440" t="s">
        <v>478</v>
      </c>
      <c r="C760" s="519" t="s">
        <v>371</v>
      </c>
      <c r="D760" s="440" t="s">
        <v>1949</v>
      </c>
      <c r="E760" s="440" t="s">
        <v>1951</v>
      </c>
      <c r="F760" s="17" t="s">
        <v>196</v>
      </c>
      <c r="G760" s="17"/>
      <c r="H760" s="17" t="s">
        <v>197</v>
      </c>
      <c r="I760" t="s">
        <v>27</v>
      </c>
      <c r="J760">
        <v>2011</v>
      </c>
      <c r="K760">
        <v>2</v>
      </c>
      <c r="L760" t="s">
        <v>254</v>
      </c>
      <c r="M760" t="s">
        <v>1576</v>
      </c>
      <c r="O760" t="s">
        <v>195</v>
      </c>
      <c r="P760" t="s">
        <v>38</v>
      </c>
      <c r="Q760">
        <v>0.48919000000000001</v>
      </c>
      <c r="R760">
        <v>3.7085E-2</v>
      </c>
      <c r="S760">
        <v>4.2879E-2</v>
      </c>
      <c r="T760">
        <v>4.2654999999999998E-2</v>
      </c>
      <c r="U760">
        <v>4.2879E-2</v>
      </c>
      <c r="V760">
        <v>0.66562600000000005</v>
      </c>
      <c r="W760">
        <v>0.10023899999999999</v>
      </c>
      <c r="X760">
        <v>8.0600000000000005E-2</v>
      </c>
      <c r="Y760">
        <v>8.0600000000000005E-2</v>
      </c>
      <c r="Z760">
        <v>-1</v>
      </c>
      <c r="AA760">
        <v>-1</v>
      </c>
      <c r="AB760">
        <v>-1</v>
      </c>
      <c r="AC760">
        <v>-1</v>
      </c>
      <c r="AD760" s="300">
        <f t="shared" si="203"/>
        <v>5.3923966973890003E-4</v>
      </c>
      <c r="AE760" s="300">
        <f t="shared" si="204"/>
        <v>4.0879214931349993E-5</v>
      </c>
      <c r="AF760" s="300">
        <f t="shared" si="205"/>
        <v>4.7266006661490002E-5</v>
      </c>
      <c r="AG760" s="300">
        <f t="shared" si="206"/>
        <v>4.7019088928050001E-5</v>
      </c>
      <c r="AH760" s="300">
        <f t="shared" si="207"/>
        <v>4.7266006661490002E-5</v>
      </c>
      <c r="AI760" s="300">
        <f t="shared" si="208"/>
        <v>7.3372706803006009E-4</v>
      </c>
      <c r="AJ760" s="300">
        <f t="shared" si="209"/>
        <v>1.1049458340308999E-4</v>
      </c>
      <c r="AK760" s="300">
        <f t="shared" si="210"/>
        <v>8.8846291586000011E-5</v>
      </c>
      <c r="AL760" s="300">
        <f t="shared" si="211"/>
        <v>8.8846291586000011E-5</v>
      </c>
      <c r="AM760" s="300">
        <f t="shared" si="212"/>
        <v>0</v>
      </c>
      <c r="AN760" s="300">
        <f t="shared" si="213"/>
        <v>0</v>
      </c>
      <c r="AO760" s="300">
        <f t="shared" si="214"/>
        <v>0</v>
      </c>
      <c r="AP760" s="300">
        <f t="shared" si="215"/>
        <v>0</v>
      </c>
    </row>
    <row r="761" spans="1:42" ht="15.75" thickBot="1" x14ac:dyDescent="0.3">
      <c r="A761" s="346" t="s">
        <v>477</v>
      </c>
      <c r="B761" s="440" t="s">
        <v>478</v>
      </c>
      <c r="C761" s="519" t="s">
        <v>371</v>
      </c>
      <c r="D761" s="440" t="s">
        <v>1949</v>
      </c>
      <c r="E761" s="440" t="s">
        <v>1951</v>
      </c>
      <c r="F761" s="17" t="s">
        <v>196</v>
      </c>
      <c r="G761" s="17"/>
      <c r="H761" s="17" t="s">
        <v>197</v>
      </c>
      <c r="I761" t="s">
        <v>27</v>
      </c>
      <c r="J761">
        <v>2011</v>
      </c>
      <c r="K761">
        <v>3</v>
      </c>
      <c r="L761" t="s">
        <v>314</v>
      </c>
      <c r="M761" t="s">
        <v>1553</v>
      </c>
      <c r="O761" t="s">
        <v>85</v>
      </c>
      <c r="P761" t="s">
        <v>38</v>
      </c>
      <c r="Q761">
        <v>0.26114399999999999</v>
      </c>
      <c r="R761">
        <v>1.7624000000000001E-2</v>
      </c>
      <c r="S761">
        <v>2.0376999999999999E-2</v>
      </c>
      <c r="T761">
        <v>2.0271000000000001E-2</v>
      </c>
      <c r="U761">
        <v>2.0376999999999999E-2</v>
      </c>
      <c r="V761">
        <v>0.19028100000000001</v>
      </c>
      <c r="W761">
        <v>3.5966999999999999E-2</v>
      </c>
      <c r="X761">
        <v>2.6866999999999999E-2</v>
      </c>
      <c r="Y761">
        <v>2.6866999999999999E-2</v>
      </c>
      <c r="Z761">
        <v>-1</v>
      </c>
      <c r="AA761">
        <v>-1</v>
      </c>
      <c r="AB761">
        <v>-1</v>
      </c>
      <c r="AC761">
        <v>-1</v>
      </c>
      <c r="AD761" s="300">
        <f t="shared" si="203"/>
        <v>2.8786198473863996E-4</v>
      </c>
      <c r="AE761" s="300">
        <f t="shared" si="204"/>
        <v>1.9427134527440002E-5</v>
      </c>
      <c r="AF761" s="300">
        <f t="shared" si="205"/>
        <v>2.2461797563869996E-5</v>
      </c>
      <c r="AG761" s="300">
        <f t="shared" si="206"/>
        <v>2.2344952565009999E-5</v>
      </c>
      <c r="AH761" s="300">
        <f t="shared" si="207"/>
        <v>2.2461797563869996E-5</v>
      </c>
      <c r="AI761" s="300">
        <f t="shared" si="208"/>
        <v>2.0974889837810999E-4</v>
      </c>
      <c r="AJ761" s="300">
        <f t="shared" si="209"/>
        <v>3.9646830886769997E-5</v>
      </c>
      <c r="AK761" s="300">
        <f t="shared" si="210"/>
        <v>2.9615797965769999E-5</v>
      </c>
      <c r="AL761" s="300">
        <f t="shared" si="211"/>
        <v>2.9615797965769999E-5</v>
      </c>
      <c r="AM761" s="300">
        <f t="shared" si="212"/>
        <v>0</v>
      </c>
      <c r="AN761" s="300">
        <f t="shared" si="213"/>
        <v>0</v>
      </c>
      <c r="AO761" s="300">
        <f t="shared" si="214"/>
        <v>0</v>
      </c>
      <c r="AP761" s="300">
        <f t="shared" si="215"/>
        <v>0</v>
      </c>
    </row>
    <row r="762" spans="1:42" ht="15.75" thickBot="1" x14ac:dyDescent="0.3">
      <c r="A762" s="346" t="s">
        <v>477</v>
      </c>
      <c r="B762" s="440" t="s">
        <v>478</v>
      </c>
      <c r="C762" s="519" t="s">
        <v>371</v>
      </c>
      <c r="D762" s="440" t="s">
        <v>1949</v>
      </c>
      <c r="E762" s="440" t="s">
        <v>1951</v>
      </c>
      <c r="F762" s="17" t="s">
        <v>196</v>
      </c>
      <c r="G762" s="17"/>
      <c r="H762" s="17" t="s">
        <v>197</v>
      </c>
      <c r="I762" t="s">
        <v>27</v>
      </c>
      <c r="J762">
        <v>2011</v>
      </c>
      <c r="K762">
        <v>4</v>
      </c>
      <c r="L762" t="s">
        <v>67</v>
      </c>
      <c r="M762" t="s">
        <v>1555</v>
      </c>
      <c r="O762" t="s">
        <v>31</v>
      </c>
      <c r="P762" t="s">
        <v>38</v>
      </c>
      <c r="Q762">
        <v>1.7849870000000001</v>
      </c>
      <c r="R762">
        <v>3.2708000000000001E-2</v>
      </c>
      <c r="S762">
        <v>3.7817999999999997E-2</v>
      </c>
      <c r="T762">
        <v>3.7621000000000002E-2</v>
      </c>
      <c r="U762">
        <v>3.7817999999999997E-2</v>
      </c>
      <c r="V762">
        <v>0.30591600000000002</v>
      </c>
      <c r="W762">
        <v>5.7390999999999998E-2</v>
      </c>
      <c r="X762">
        <v>5.3733000000000003E-2</v>
      </c>
      <c r="Y762">
        <v>5.3733000000000003E-2</v>
      </c>
      <c r="Z762">
        <v>-1</v>
      </c>
      <c r="AA762">
        <v>-1</v>
      </c>
      <c r="AB762">
        <v>-1</v>
      </c>
      <c r="AC762">
        <v>-1</v>
      </c>
      <c r="AD762" s="300">
        <f t="shared" si="203"/>
        <v>1.9676113583029699E-3</v>
      </c>
      <c r="AE762" s="300">
        <f t="shared" si="204"/>
        <v>3.6054398327479993E-5</v>
      </c>
      <c r="AF762" s="300">
        <f t="shared" si="205"/>
        <v>4.1687209121579993E-5</v>
      </c>
      <c r="AG762" s="300">
        <f t="shared" si="206"/>
        <v>4.1470053793509999E-5</v>
      </c>
      <c r="AH762" s="300">
        <f t="shared" si="207"/>
        <v>4.1687209121579993E-5</v>
      </c>
      <c r="AI762" s="300">
        <f t="shared" si="208"/>
        <v>3.3721466670995999E-4</v>
      </c>
      <c r="AJ762" s="300">
        <f t="shared" si="209"/>
        <v>6.3262748392209998E-5</v>
      </c>
      <c r="AK762" s="300">
        <f t="shared" si="210"/>
        <v>5.9230493620229998E-5</v>
      </c>
      <c r="AL762" s="300">
        <f t="shared" si="211"/>
        <v>5.9230493620229998E-5</v>
      </c>
      <c r="AM762" s="300">
        <f t="shared" si="212"/>
        <v>0</v>
      </c>
      <c r="AN762" s="300">
        <f t="shared" si="213"/>
        <v>0</v>
      </c>
      <c r="AO762" s="300">
        <f t="shared" si="214"/>
        <v>0</v>
      </c>
      <c r="AP762" s="300">
        <f t="shared" si="215"/>
        <v>0</v>
      </c>
    </row>
    <row r="763" spans="1:42" ht="15.75" thickBot="1" x14ac:dyDescent="0.3">
      <c r="A763" s="346" t="s">
        <v>477</v>
      </c>
      <c r="B763" s="440" t="s">
        <v>478</v>
      </c>
      <c r="C763" s="519" t="s">
        <v>371</v>
      </c>
      <c r="D763" s="440" t="s">
        <v>1949</v>
      </c>
      <c r="E763" s="440" t="s">
        <v>1951</v>
      </c>
      <c r="F763" s="17" t="s">
        <v>196</v>
      </c>
      <c r="G763" s="17"/>
      <c r="H763" s="17" t="s">
        <v>197</v>
      </c>
      <c r="I763" t="s">
        <v>27</v>
      </c>
      <c r="J763">
        <v>2011</v>
      </c>
      <c r="K763">
        <v>5</v>
      </c>
      <c r="L763" t="s">
        <v>284</v>
      </c>
      <c r="M763" t="s">
        <v>1611</v>
      </c>
      <c r="O763" t="s">
        <v>82</v>
      </c>
      <c r="P763" t="s">
        <v>38</v>
      </c>
      <c r="Q763">
        <v>2.608155</v>
      </c>
      <c r="R763">
        <v>8.4421999999999997E-2</v>
      </c>
      <c r="S763">
        <v>9.7612000000000004E-2</v>
      </c>
      <c r="T763">
        <v>9.7102999999999995E-2</v>
      </c>
      <c r="U763">
        <v>9.7612000000000004E-2</v>
      </c>
      <c r="V763">
        <v>1.6071120000000001</v>
      </c>
      <c r="W763">
        <v>0.30151299999999998</v>
      </c>
      <c r="X763">
        <v>0.20150000000000001</v>
      </c>
      <c r="Y763">
        <v>0.20150000000000001</v>
      </c>
      <c r="Z763">
        <v>-1</v>
      </c>
      <c r="AA763">
        <v>-1</v>
      </c>
      <c r="AB763">
        <v>-1</v>
      </c>
      <c r="AC763">
        <v>-1</v>
      </c>
      <c r="AD763" s="300">
        <f t="shared" si="203"/>
        <v>2.8749987547330501E-3</v>
      </c>
      <c r="AE763" s="300">
        <f t="shared" si="204"/>
        <v>9.3059325412819986E-5</v>
      </c>
      <c r="AF763" s="300">
        <f t="shared" si="205"/>
        <v>1.0759881159172E-4</v>
      </c>
      <c r="AG763" s="300">
        <f t="shared" si="206"/>
        <v>1.0703773513492999E-4</v>
      </c>
      <c r="AH763" s="300">
        <f t="shared" si="207"/>
        <v>1.0759881159172E-4</v>
      </c>
      <c r="AI763" s="300">
        <f t="shared" si="208"/>
        <v>1.77153773403672E-3</v>
      </c>
      <c r="AJ763" s="300">
        <f t="shared" si="209"/>
        <v>3.3236119001202997E-4</v>
      </c>
      <c r="AK763" s="300">
        <f t="shared" si="210"/>
        <v>2.2211572896500001E-4</v>
      </c>
      <c r="AL763" s="300">
        <f t="shared" si="211"/>
        <v>2.2211572896500001E-4</v>
      </c>
      <c r="AM763" s="300">
        <f t="shared" si="212"/>
        <v>0</v>
      </c>
      <c r="AN763" s="300">
        <f t="shared" si="213"/>
        <v>0</v>
      </c>
      <c r="AO763" s="300">
        <f t="shared" si="214"/>
        <v>0</v>
      </c>
      <c r="AP763" s="300">
        <f t="shared" si="215"/>
        <v>0</v>
      </c>
    </row>
    <row r="764" spans="1:42" ht="15.75" thickBot="1" x14ac:dyDescent="0.3">
      <c r="A764" s="346" t="s">
        <v>477</v>
      </c>
      <c r="B764" s="440" t="s">
        <v>478</v>
      </c>
      <c r="C764" s="519" t="s">
        <v>371</v>
      </c>
      <c r="D764" s="440" t="s">
        <v>1949</v>
      </c>
      <c r="E764" s="440" t="s">
        <v>1951</v>
      </c>
      <c r="F764" s="17" t="s">
        <v>196</v>
      </c>
      <c r="G764" s="17"/>
      <c r="H764" s="17" t="s">
        <v>197</v>
      </c>
      <c r="I764" t="s">
        <v>27</v>
      </c>
      <c r="J764">
        <v>2011</v>
      </c>
      <c r="K764">
        <v>1</v>
      </c>
      <c r="L764" t="s">
        <v>341</v>
      </c>
      <c r="M764" t="s">
        <v>150</v>
      </c>
      <c r="O764" t="s">
        <v>96</v>
      </c>
      <c r="P764" t="s">
        <v>38</v>
      </c>
      <c r="Q764">
        <v>-1</v>
      </c>
      <c r="R764">
        <v>-1</v>
      </c>
      <c r="S764">
        <v>-1</v>
      </c>
      <c r="T764">
        <v>-1</v>
      </c>
      <c r="U764">
        <v>-1</v>
      </c>
      <c r="V764">
        <v>-1</v>
      </c>
      <c r="W764">
        <v>-1</v>
      </c>
      <c r="X764">
        <v>-1</v>
      </c>
      <c r="Y764">
        <v>-1</v>
      </c>
      <c r="Z764">
        <v>-1</v>
      </c>
      <c r="AA764">
        <v>-1</v>
      </c>
      <c r="AB764">
        <v>-1</v>
      </c>
      <c r="AC764">
        <v>-1</v>
      </c>
      <c r="AD764" s="300">
        <f t="shared" si="203"/>
        <v>0</v>
      </c>
      <c r="AE764" s="300">
        <f t="shared" si="204"/>
        <v>0</v>
      </c>
      <c r="AF764" s="300">
        <f t="shared" si="205"/>
        <v>0</v>
      </c>
      <c r="AG764" s="300">
        <f t="shared" si="206"/>
        <v>0</v>
      </c>
      <c r="AH764" s="300">
        <f t="shared" si="207"/>
        <v>0</v>
      </c>
      <c r="AI764" s="300">
        <f t="shared" si="208"/>
        <v>0</v>
      </c>
      <c r="AJ764" s="300">
        <f t="shared" si="209"/>
        <v>0</v>
      </c>
      <c r="AK764" s="300">
        <f t="shared" si="210"/>
        <v>0</v>
      </c>
      <c r="AL764" s="300">
        <f t="shared" si="211"/>
        <v>0</v>
      </c>
      <c r="AM764" s="300">
        <f t="shared" si="212"/>
        <v>0</v>
      </c>
      <c r="AN764" s="300">
        <f t="shared" si="213"/>
        <v>0</v>
      </c>
      <c r="AO764" s="300">
        <f t="shared" si="214"/>
        <v>0</v>
      </c>
      <c r="AP764" s="300">
        <f t="shared" si="215"/>
        <v>0</v>
      </c>
    </row>
    <row r="765" spans="1:42" ht="15.75" thickBot="1" x14ac:dyDescent="0.3">
      <c r="A765" s="346" t="s">
        <v>477</v>
      </c>
      <c r="B765" s="440" t="s">
        <v>478</v>
      </c>
      <c r="C765" s="519" t="s">
        <v>371</v>
      </c>
      <c r="D765" s="440" t="s">
        <v>1949</v>
      </c>
      <c r="E765" s="440" t="s">
        <v>1951</v>
      </c>
      <c r="F765" s="17" t="s">
        <v>196</v>
      </c>
      <c r="G765" s="17"/>
      <c r="H765" s="17" t="s">
        <v>197</v>
      </c>
      <c r="I765" t="s">
        <v>27</v>
      </c>
      <c r="J765">
        <v>2011</v>
      </c>
      <c r="K765">
        <v>2</v>
      </c>
      <c r="L765" t="s">
        <v>94</v>
      </c>
      <c r="M765" t="s">
        <v>95</v>
      </c>
      <c r="O765" t="s">
        <v>96</v>
      </c>
      <c r="P765" t="s">
        <v>38</v>
      </c>
      <c r="Q765">
        <v>-1</v>
      </c>
      <c r="R765">
        <v>-1</v>
      </c>
      <c r="S765">
        <v>-1</v>
      </c>
      <c r="T765">
        <v>-1</v>
      </c>
      <c r="U765">
        <v>-1</v>
      </c>
      <c r="V765">
        <v>-1</v>
      </c>
      <c r="W765">
        <v>-1</v>
      </c>
      <c r="X765">
        <v>-1</v>
      </c>
      <c r="Y765">
        <v>-1</v>
      </c>
      <c r="Z765">
        <v>-1</v>
      </c>
      <c r="AA765">
        <v>-1</v>
      </c>
      <c r="AB765">
        <v>-1</v>
      </c>
      <c r="AC765">
        <v>-1</v>
      </c>
      <c r="AD765" s="300">
        <f t="shared" si="203"/>
        <v>0</v>
      </c>
      <c r="AE765" s="300">
        <f t="shared" si="204"/>
        <v>0</v>
      </c>
      <c r="AF765" s="300">
        <f t="shared" si="205"/>
        <v>0</v>
      </c>
      <c r="AG765" s="300">
        <f t="shared" si="206"/>
        <v>0</v>
      </c>
      <c r="AH765" s="300">
        <f t="shared" si="207"/>
        <v>0</v>
      </c>
      <c r="AI765" s="300">
        <f t="shared" si="208"/>
        <v>0</v>
      </c>
      <c r="AJ765" s="300">
        <f t="shared" si="209"/>
        <v>0</v>
      </c>
      <c r="AK765" s="300">
        <f t="shared" si="210"/>
        <v>0</v>
      </c>
      <c r="AL765" s="300">
        <f t="shared" si="211"/>
        <v>0</v>
      </c>
      <c r="AM765" s="300">
        <f t="shared" si="212"/>
        <v>0</v>
      </c>
      <c r="AN765" s="300">
        <f t="shared" si="213"/>
        <v>0</v>
      </c>
      <c r="AO765" s="300">
        <f t="shared" si="214"/>
        <v>0</v>
      </c>
      <c r="AP765" s="300">
        <f t="shared" si="215"/>
        <v>0</v>
      </c>
    </row>
    <row r="766" spans="1:42" ht="15.75" thickBot="1" x14ac:dyDescent="0.3">
      <c r="A766" s="346" t="s">
        <v>477</v>
      </c>
      <c r="B766" s="440" t="s">
        <v>478</v>
      </c>
      <c r="C766" s="519" t="s">
        <v>371</v>
      </c>
      <c r="D766" s="440" t="s">
        <v>1949</v>
      </c>
      <c r="E766" s="440" t="s">
        <v>1951</v>
      </c>
      <c r="F766" s="17" t="s">
        <v>196</v>
      </c>
      <c r="G766" s="17"/>
      <c r="H766" s="17" t="s">
        <v>197</v>
      </c>
      <c r="I766" t="s">
        <v>27</v>
      </c>
      <c r="J766">
        <v>2011</v>
      </c>
      <c r="K766">
        <v>3</v>
      </c>
      <c r="L766" t="s">
        <v>336</v>
      </c>
      <c r="M766" t="s">
        <v>337</v>
      </c>
      <c r="O766" t="s">
        <v>96</v>
      </c>
      <c r="P766" t="s">
        <v>38</v>
      </c>
      <c r="Q766">
        <v>-1</v>
      </c>
      <c r="R766">
        <v>-1</v>
      </c>
      <c r="S766">
        <v>-1</v>
      </c>
      <c r="T766">
        <v>-1</v>
      </c>
      <c r="U766">
        <v>-1</v>
      </c>
      <c r="V766">
        <v>-1</v>
      </c>
      <c r="W766">
        <v>-1</v>
      </c>
      <c r="X766">
        <v>-1</v>
      </c>
      <c r="Y766">
        <v>-1</v>
      </c>
      <c r="Z766">
        <v>-1</v>
      </c>
      <c r="AA766">
        <v>-1</v>
      </c>
      <c r="AB766">
        <v>-1</v>
      </c>
      <c r="AC766">
        <v>-1</v>
      </c>
      <c r="AD766" s="300">
        <f t="shared" si="203"/>
        <v>0</v>
      </c>
      <c r="AE766" s="300">
        <f t="shared" si="204"/>
        <v>0</v>
      </c>
      <c r="AF766" s="300">
        <f t="shared" si="205"/>
        <v>0</v>
      </c>
      <c r="AG766" s="300">
        <f t="shared" si="206"/>
        <v>0</v>
      </c>
      <c r="AH766" s="300">
        <f t="shared" si="207"/>
        <v>0</v>
      </c>
      <c r="AI766" s="300">
        <f t="shared" si="208"/>
        <v>0</v>
      </c>
      <c r="AJ766" s="300">
        <f t="shared" si="209"/>
        <v>0</v>
      </c>
      <c r="AK766" s="300">
        <f t="shared" si="210"/>
        <v>0</v>
      </c>
      <c r="AL766" s="300">
        <f t="shared" si="211"/>
        <v>0</v>
      </c>
      <c r="AM766" s="300">
        <f t="shared" si="212"/>
        <v>0</v>
      </c>
      <c r="AN766" s="300">
        <f t="shared" si="213"/>
        <v>0</v>
      </c>
      <c r="AO766" s="300">
        <f t="shared" si="214"/>
        <v>0</v>
      </c>
      <c r="AP766" s="300">
        <f t="shared" si="215"/>
        <v>0</v>
      </c>
    </row>
    <row r="767" spans="1:42" ht="15.75" thickBot="1" x14ac:dyDescent="0.3">
      <c r="A767" s="346" t="s">
        <v>477</v>
      </c>
      <c r="B767" s="440" t="s">
        <v>478</v>
      </c>
      <c r="C767" s="519" t="s">
        <v>371</v>
      </c>
      <c r="D767" s="440" t="s">
        <v>1949</v>
      </c>
      <c r="E767" s="440" t="s">
        <v>1951</v>
      </c>
      <c r="F767" s="17" t="s">
        <v>196</v>
      </c>
      <c r="G767" s="17"/>
      <c r="H767" s="17" t="s">
        <v>197</v>
      </c>
      <c r="I767" t="s">
        <v>27</v>
      </c>
      <c r="J767">
        <v>2011</v>
      </c>
      <c r="K767">
        <v>4</v>
      </c>
      <c r="L767" t="s">
        <v>207</v>
      </c>
      <c r="M767" t="s">
        <v>1561</v>
      </c>
      <c r="O767" t="s">
        <v>31</v>
      </c>
      <c r="P767" t="s">
        <v>38</v>
      </c>
      <c r="Q767">
        <v>0.56669599999999998</v>
      </c>
      <c r="R767">
        <v>5.3586000000000002E-2</v>
      </c>
      <c r="S767">
        <v>6.1957999999999999E-2</v>
      </c>
      <c r="T767">
        <v>6.1635000000000002E-2</v>
      </c>
      <c r="U767">
        <v>6.1957999999999999E-2</v>
      </c>
      <c r="V767">
        <v>0.402974</v>
      </c>
      <c r="W767">
        <v>8.7854000000000002E-2</v>
      </c>
      <c r="X767">
        <v>8.0600000000000005E-2</v>
      </c>
      <c r="Y767">
        <v>8.0600000000000005E-2</v>
      </c>
      <c r="Z767">
        <v>-1</v>
      </c>
      <c r="AA767">
        <v>-1</v>
      </c>
      <c r="AB767">
        <v>-1</v>
      </c>
      <c r="AC767">
        <v>-1</v>
      </c>
      <c r="AD767" s="300">
        <f t="shared" si="203"/>
        <v>6.2467541013175993E-4</v>
      </c>
      <c r="AE767" s="300">
        <f t="shared" si="204"/>
        <v>5.9068453857659996E-5</v>
      </c>
      <c r="AF767" s="300">
        <f t="shared" si="205"/>
        <v>6.829700414498E-5</v>
      </c>
      <c r="AG767" s="300">
        <f t="shared" si="206"/>
        <v>6.7940957591850002E-5</v>
      </c>
      <c r="AH767" s="300">
        <f t="shared" si="207"/>
        <v>6.829700414498E-5</v>
      </c>
      <c r="AI767" s="300">
        <f t="shared" si="208"/>
        <v>4.4420279783593999E-4</v>
      </c>
      <c r="AJ767" s="300">
        <f t="shared" si="209"/>
        <v>9.6842457828739999E-5</v>
      </c>
      <c r="AK767" s="300">
        <f t="shared" si="210"/>
        <v>8.8846291586000011E-5</v>
      </c>
      <c r="AL767" s="300">
        <f t="shared" si="211"/>
        <v>8.8846291586000011E-5</v>
      </c>
      <c r="AM767" s="300">
        <f t="shared" si="212"/>
        <v>0</v>
      </c>
      <c r="AN767" s="300">
        <f t="shared" si="213"/>
        <v>0</v>
      </c>
      <c r="AO767" s="300">
        <f t="shared" si="214"/>
        <v>0</v>
      </c>
      <c r="AP767" s="300">
        <f t="shared" si="215"/>
        <v>0</v>
      </c>
    </row>
    <row r="768" spans="1:42" ht="15.75" thickBot="1" x14ac:dyDescent="0.3">
      <c r="A768" s="346" t="s">
        <v>477</v>
      </c>
      <c r="B768" s="440" t="s">
        <v>478</v>
      </c>
      <c r="C768" s="519" t="s">
        <v>371</v>
      </c>
      <c r="D768" s="440" t="s">
        <v>1949</v>
      </c>
      <c r="E768" s="440" t="s">
        <v>1951</v>
      </c>
      <c r="F768" s="17" t="s">
        <v>196</v>
      </c>
      <c r="G768" s="17"/>
      <c r="H768" s="17" t="s">
        <v>197</v>
      </c>
      <c r="I768" t="s">
        <v>27</v>
      </c>
      <c r="J768">
        <v>2011</v>
      </c>
      <c r="K768">
        <v>5</v>
      </c>
      <c r="L768" t="s">
        <v>287</v>
      </c>
      <c r="M768" t="s">
        <v>288</v>
      </c>
      <c r="O768" t="s">
        <v>96</v>
      </c>
      <c r="P768" t="s">
        <v>38</v>
      </c>
      <c r="Q768">
        <v>67.436824000000001</v>
      </c>
      <c r="R768">
        <v>6.3767339999999999</v>
      </c>
      <c r="S768">
        <v>7.3729969999999998</v>
      </c>
      <c r="T768">
        <v>7.3345500000000001</v>
      </c>
      <c r="U768">
        <v>7.3729969999999998</v>
      </c>
      <c r="V768">
        <v>47.953906000000003</v>
      </c>
      <c r="W768">
        <v>10.454625999999999</v>
      </c>
      <c r="X768">
        <v>9.5914000000000001</v>
      </c>
      <c r="Y768">
        <v>9.5914000000000001</v>
      </c>
      <c r="Z768">
        <v>-1</v>
      </c>
      <c r="AA768">
        <v>-1</v>
      </c>
      <c r="AB768">
        <v>-1</v>
      </c>
      <c r="AC768">
        <v>-1</v>
      </c>
      <c r="AD768" s="300">
        <f t="shared" si="203"/>
        <v>7.4336373805679437E-2</v>
      </c>
      <c r="AE768" s="300">
        <f t="shared" si="204"/>
        <v>7.0291460090615397E-3</v>
      </c>
      <c r="AF768" s="300">
        <f t="shared" si="205"/>
        <v>8.1273379816960683E-3</v>
      </c>
      <c r="AG768" s="300">
        <f t="shared" si="206"/>
        <v>8.0849574187604988E-3</v>
      </c>
      <c r="AH768" s="300">
        <f t="shared" si="207"/>
        <v>8.1273379816960683E-3</v>
      </c>
      <c r="AI768" s="300">
        <f t="shared" si="208"/>
        <v>5.2860132942476858E-2</v>
      </c>
      <c r="AJ768" s="300">
        <f t="shared" si="209"/>
        <v>1.1524252481620059E-2</v>
      </c>
      <c r="AK768" s="300">
        <f t="shared" si="210"/>
        <v>1.0572708698734E-2</v>
      </c>
      <c r="AL768" s="300">
        <f t="shared" si="211"/>
        <v>1.0572708698734E-2</v>
      </c>
      <c r="AM768" s="300">
        <f t="shared" si="212"/>
        <v>0</v>
      </c>
      <c r="AN768" s="300">
        <f t="shared" si="213"/>
        <v>0</v>
      </c>
      <c r="AO768" s="300">
        <f t="shared" si="214"/>
        <v>0</v>
      </c>
      <c r="AP768" s="300">
        <f t="shared" si="215"/>
        <v>0</v>
      </c>
    </row>
    <row r="769" spans="1:42" ht="15.75" thickBot="1" x14ac:dyDescent="0.3">
      <c r="A769" s="346" t="s">
        <v>477</v>
      </c>
      <c r="B769" s="440" t="s">
        <v>478</v>
      </c>
      <c r="C769" s="519" t="s">
        <v>371</v>
      </c>
      <c r="D769" s="440" t="s">
        <v>1949</v>
      </c>
      <c r="E769" s="440" t="s">
        <v>1951</v>
      </c>
      <c r="F769" s="17" t="s">
        <v>196</v>
      </c>
      <c r="G769" s="17"/>
      <c r="H769" s="17" t="s">
        <v>197</v>
      </c>
      <c r="I769" t="s">
        <v>27</v>
      </c>
      <c r="J769">
        <v>2011</v>
      </c>
      <c r="K769">
        <v>6</v>
      </c>
      <c r="L769" t="s">
        <v>184</v>
      </c>
      <c r="M769" t="s">
        <v>1554</v>
      </c>
      <c r="O769" t="s">
        <v>85</v>
      </c>
      <c r="P769" t="s">
        <v>38</v>
      </c>
      <c r="Q769">
        <v>1.700088</v>
      </c>
      <c r="R769">
        <v>0.16075800000000001</v>
      </c>
      <c r="S769">
        <v>0.18587400000000001</v>
      </c>
      <c r="T769">
        <v>0.18490500000000001</v>
      </c>
      <c r="U769">
        <v>0.18587400000000001</v>
      </c>
      <c r="V769">
        <v>1.2089220000000001</v>
      </c>
      <c r="W769">
        <v>0.26356200000000002</v>
      </c>
      <c r="X769">
        <v>0.24179999999999999</v>
      </c>
      <c r="Y769">
        <v>0.24179999999999999</v>
      </c>
      <c r="Z769">
        <v>-1</v>
      </c>
      <c r="AA769">
        <v>-1</v>
      </c>
      <c r="AB769">
        <v>-1</v>
      </c>
      <c r="AC769">
        <v>-1</v>
      </c>
      <c r="AD769" s="300">
        <f t="shared" si="203"/>
        <v>1.8740262303952799E-3</v>
      </c>
      <c r="AE769" s="300">
        <f t="shared" si="204"/>
        <v>1.7720536157297999E-4</v>
      </c>
      <c r="AF769" s="300">
        <f t="shared" si="205"/>
        <v>2.0489101243494E-4</v>
      </c>
      <c r="AG769" s="300">
        <f t="shared" si="206"/>
        <v>2.0382287277555001E-4</v>
      </c>
      <c r="AH769" s="300">
        <f t="shared" si="207"/>
        <v>2.0489101243494E-4</v>
      </c>
      <c r="AI769" s="300">
        <f t="shared" si="208"/>
        <v>1.33260839350782E-3</v>
      </c>
      <c r="AJ769" s="300">
        <f t="shared" si="209"/>
        <v>2.9052737348621998E-4</v>
      </c>
      <c r="AK769" s="300">
        <f t="shared" si="210"/>
        <v>2.6653887475799995E-4</v>
      </c>
      <c r="AL769" s="300">
        <f t="shared" si="211"/>
        <v>2.6653887475799995E-4</v>
      </c>
      <c r="AM769" s="300">
        <f t="shared" si="212"/>
        <v>0</v>
      </c>
      <c r="AN769" s="300">
        <f t="shared" si="213"/>
        <v>0</v>
      </c>
      <c r="AO769" s="300">
        <f t="shared" si="214"/>
        <v>0</v>
      </c>
      <c r="AP769" s="300">
        <f t="shared" si="215"/>
        <v>0</v>
      </c>
    </row>
    <row r="770" spans="1:42" ht="15.75" thickBot="1" x14ac:dyDescent="0.3">
      <c r="A770" s="346" t="s">
        <v>477</v>
      </c>
      <c r="B770" s="440" t="s">
        <v>478</v>
      </c>
      <c r="C770" s="519" t="s">
        <v>371</v>
      </c>
      <c r="D770" s="440" t="s">
        <v>1949</v>
      </c>
      <c r="E770" s="440" t="s">
        <v>1951</v>
      </c>
      <c r="F770" s="17" t="s">
        <v>196</v>
      </c>
      <c r="G770" s="17"/>
      <c r="H770" s="17" t="s">
        <v>197</v>
      </c>
      <c r="I770" t="s">
        <v>27</v>
      </c>
      <c r="J770">
        <v>2011</v>
      </c>
      <c r="K770">
        <v>7</v>
      </c>
      <c r="L770" t="s">
        <v>153</v>
      </c>
      <c r="M770" t="s">
        <v>154</v>
      </c>
      <c r="O770" t="s">
        <v>96</v>
      </c>
      <c r="P770" t="s">
        <v>38</v>
      </c>
      <c r="Q770">
        <v>-1</v>
      </c>
      <c r="R770">
        <v>-1</v>
      </c>
      <c r="S770">
        <v>-1</v>
      </c>
      <c r="T770">
        <v>-1</v>
      </c>
      <c r="U770">
        <v>-1</v>
      </c>
      <c r="V770">
        <v>-1</v>
      </c>
      <c r="W770">
        <v>-1</v>
      </c>
      <c r="X770">
        <v>-1</v>
      </c>
      <c r="Y770">
        <v>-1</v>
      </c>
      <c r="Z770">
        <v>-1</v>
      </c>
      <c r="AA770">
        <v>-1</v>
      </c>
      <c r="AB770">
        <v>-1</v>
      </c>
      <c r="AC770">
        <v>-1</v>
      </c>
      <c r="AD770" s="300">
        <f t="shared" si="203"/>
        <v>0</v>
      </c>
      <c r="AE770" s="300">
        <f t="shared" si="204"/>
        <v>0</v>
      </c>
      <c r="AF770" s="300">
        <f t="shared" si="205"/>
        <v>0</v>
      </c>
      <c r="AG770" s="300">
        <f t="shared" si="206"/>
        <v>0</v>
      </c>
      <c r="AH770" s="300">
        <f t="shared" si="207"/>
        <v>0</v>
      </c>
      <c r="AI770" s="300">
        <f t="shared" si="208"/>
        <v>0</v>
      </c>
      <c r="AJ770" s="300">
        <f t="shared" si="209"/>
        <v>0</v>
      </c>
      <c r="AK770" s="300">
        <f t="shared" si="210"/>
        <v>0</v>
      </c>
      <c r="AL770" s="300">
        <f t="shared" si="211"/>
        <v>0</v>
      </c>
      <c r="AM770" s="300">
        <f t="shared" si="212"/>
        <v>0</v>
      </c>
      <c r="AN770" s="300">
        <f t="shared" si="213"/>
        <v>0</v>
      </c>
      <c r="AO770" s="300">
        <f t="shared" si="214"/>
        <v>0</v>
      </c>
      <c r="AP770" s="300">
        <f t="shared" si="215"/>
        <v>0</v>
      </c>
    </row>
    <row r="771" spans="1:42" ht="15.75" thickBot="1" x14ac:dyDescent="0.3">
      <c r="A771" s="346" t="s">
        <v>477</v>
      </c>
      <c r="B771" s="440" t="s">
        <v>478</v>
      </c>
      <c r="C771" s="519" t="s">
        <v>371</v>
      </c>
      <c r="D771" s="440" t="s">
        <v>1949</v>
      </c>
      <c r="E771" s="440" t="s">
        <v>1951</v>
      </c>
      <c r="F771" s="17" t="s">
        <v>196</v>
      </c>
      <c r="G771" s="17"/>
      <c r="H771" s="17" t="s">
        <v>197</v>
      </c>
      <c r="I771" t="s">
        <v>27</v>
      </c>
      <c r="J771">
        <v>2011</v>
      </c>
      <c r="K771">
        <v>8</v>
      </c>
      <c r="L771" t="s">
        <v>209</v>
      </c>
      <c r="M771" t="s">
        <v>210</v>
      </c>
      <c r="O771" t="s">
        <v>96</v>
      </c>
      <c r="P771" t="s">
        <v>38</v>
      </c>
      <c r="Q771">
        <v>-1</v>
      </c>
      <c r="R771">
        <v>-1</v>
      </c>
      <c r="S771">
        <v>-1</v>
      </c>
      <c r="T771">
        <v>-1</v>
      </c>
      <c r="U771">
        <v>-1</v>
      </c>
      <c r="V771">
        <v>-1</v>
      </c>
      <c r="W771">
        <v>-1</v>
      </c>
      <c r="X771">
        <v>-1</v>
      </c>
      <c r="Y771">
        <v>-1</v>
      </c>
      <c r="Z771">
        <v>-1</v>
      </c>
      <c r="AA771">
        <v>-1</v>
      </c>
      <c r="AB771">
        <v>-1</v>
      </c>
      <c r="AC771">
        <v>-1</v>
      </c>
      <c r="AD771" s="300">
        <f t="shared" si="203"/>
        <v>0</v>
      </c>
      <c r="AE771" s="300">
        <f t="shared" si="204"/>
        <v>0</v>
      </c>
      <c r="AF771" s="300">
        <f t="shared" si="205"/>
        <v>0</v>
      </c>
      <c r="AG771" s="300">
        <f t="shared" si="206"/>
        <v>0</v>
      </c>
      <c r="AH771" s="300">
        <f t="shared" si="207"/>
        <v>0</v>
      </c>
      <c r="AI771" s="300">
        <f t="shared" si="208"/>
        <v>0</v>
      </c>
      <c r="AJ771" s="300">
        <f t="shared" si="209"/>
        <v>0</v>
      </c>
      <c r="AK771" s="300">
        <f t="shared" si="210"/>
        <v>0</v>
      </c>
      <c r="AL771" s="300">
        <f t="shared" si="211"/>
        <v>0</v>
      </c>
      <c r="AM771" s="300">
        <f t="shared" si="212"/>
        <v>0</v>
      </c>
      <c r="AN771" s="300">
        <f t="shared" si="213"/>
        <v>0</v>
      </c>
      <c r="AO771" s="300">
        <f t="shared" si="214"/>
        <v>0</v>
      </c>
      <c r="AP771" s="300">
        <f t="shared" si="215"/>
        <v>0</v>
      </c>
    </row>
    <row r="772" spans="1:42" ht="15.75" thickBot="1" x14ac:dyDescent="0.3">
      <c r="A772" s="346" t="s">
        <v>477</v>
      </c>
      <c r="B772" s="440" t="s">
        <v>478</v>
      </c>
      <c r="C772" s="519" t="s">
        <v>371</v>
      </c>
      <c r="D772" s="440" t="s">
        <v>1949</v>
      </c>
      <c r="E772" s="440" t="s">
        <v>1951</v>
      </c>
      <c r="F772" s="17" t="s">
        <v>196</v>
      </c>
      <c r="G772" s="17"/>
      <c r="H772" s="17" t="s">
        <v>197</v>
      </c>
      <c r="I772" t="s">
        <v>27</v>
      </c>
      <c r="J772">
        <v>2011</v>
      </c>
      <c r="K772">
        <v>9</v>
      </c>
      <c r="L772" t="s">
        <v>169</v>
      </c>
      <c r="M772" t="s">
        <v>164</v>
      </c>
      <c r="O772" t="s">
        <v>96</v>
      </c>
      <c r="P772" t="s">
        <v>38</v>
      </c>
      <c r="Q772">
        <v>-1</v>
      </c>
      <c r="R772">
        <v>-1</v>
      </c>
      <c r="S772">
        <v>-1</v>
      </c>
      <c r="T772">
        <v>-1</v>
      </c>
      <c r="U772">
        <v>-1</v>
      </c>
      <c r="V772">
        <v>-1</v>
      </c>
      <c r="W772">
        <v>-1</v>
      </c>
      <c r="X772">
        <v>-1</v>
      </c>
      <c r="Y772">
        <v>-1</v>
      </c>
      <c r="Z772">
        <v>-1</v>
      </c>
      <c r="AA772">
        <v>-1</v>
      </c>
      <c r="AB772">
        <v>-1</v>
      </c>
      <c r="AC772">
        <v>-1</v>
      </c>
      <c r="AD772" s="300">
        <f t="shared" si="203"/>
        <v>0</v>
      </c>
      <c r="AE772" s="300">
        <f t="shared" si="204"/>
        <v>0</v>
      </c>
      <c r="AF772" s="300">
        <f t="shared" si="205"/>
        <v>0</v>
      </c>
      <c r="AG772" s="300">
        <f t="shared" si="206"/>
        <v>0</v>
      </c>
      <c r="AH772" s="300">
        <f t="shared" si="207"/>
        <v>0</v>
      </c>
      <c r="AI772" s="300">
        <f t="shared" si="208"/>
        <v>0</v>
      </c>
      <c r="AJ772" s="300">
        <f t="shared" si="209"/>
        <v>0</v>
      </c>
      <c r="AK772" s="300">
        <f t="shared" si="210"/>
        <v>0</v>
      </c>
      <c r="AL772" s="300">
        <f t="shared" si="211"/>
        <v>0</v>
      </c>
      <c r="AM772" s="300">
        <f t="shared" si="212"/>
        <v>0</v>
      </c>
      <c r="AN772" s="300">
        <f t="shared" si="213"/>
        <v>0</v>
      </c>
      <c r="AO772" s="300">
        <f t="shared" si="214"/>
        <v>0</v>
      </c>
      <c r="AP772" s="300">
        <f t="shared" si="215"/>
        <v>0</v>
      </c>
    </row>
    <row r="773" spans="1:42" ht="15.75" thickBot="1" x14ac:dyDescent="0.3">
      <c r="A773" s="346" t="s">
        <v>477</v>
      </c>
      <c r="B773" s="440" t="s">
        <v>478</v>
      </c>
      <c r="C773" s="519" t="s">
        <v>371</v>
      </c>
      <c r="D773" s="440" t="s">
        <v>1949</v>
      </c>
      <c r="E773" s="440" t="s">
        <v>1951</v>
      </c>
      <c r="F773" s="17" t="s">
        <v>196</v>
      </c>
      <c r="G773" s="17"/>
      <c r="H773" s="17" t="s">
        <v>197</v>
      </c>
      <c r="I773" t="s">
        <v>27</v>
      </c>
      <c r="J773">
        <v>2011</v>
      </c>
      <c r="K773">
        <v>10</v>
      </c>
      <c r="L773" t="s">
        <v>170</v>
      </c>
      <c r="M773" t="s">
        <v>171</v>
      </c>
      <c r="O773" t="s">
        <v>96</v>
      </c>
      <c r="P773" t="s">
        <v>38</v>
      </c>
      <c r="Q773">
        <v>-1</v>
      </c>
      <c r="R773">
        <v>-1</v>
      </c>
      <c r="S773">
        <v>-1</v>
      </c>
      <c r="T773">
        <v>-1</v>
      </c>
      <c r="U773">
        <v>-1</v>
      </c>
      <c r="V773">
        <v>-1</v>
      </c>
      <c r="W773">
        <v>-1</v>
      </c>
      <c r="X773">
        <v>-1</v>
      </c>
      <c r="Y773">
        <v>-1</v>
      </c>
      <c r="Z773">
        <v>-1</v>
      </c>
      <c r="AA773">
        <v>-1</v>
      </c>
      <c r="AB773">
        <v>-1</v>
      </c>
      <c r="AC773">
        <v>-1</v>
      </c>
      <c r="AD773" s="300">
        <f t="shared" si="203"/>
        <v>0</v>
      </c>
      <c r="AE773" s="300">
        <f t="shared" si="204"/>
        <v>0</v>
      </c>
      <c r="AF773" s="300">
        <f t="shared" si="205"/>
        <v>0</v>
      </c>
      <c r="AG773" s="300">
        <f t="shared" si="206"/>
        <v>0</v>
      </c>
      <c r="AH773" s="300">
        <f t="shared" si="207"/>
        <v>0</v>
      </c>
      <c r="AI773" s="300">
        <f t="shared" si="208"/>
        <v>0</v>
      </c>
      <c r="AJ773" s="300">
        <f t="shared" si="209"/>
        <v>0</v>
      </c>
      <c r="AK773" s="300">
        <f t="shared" si="210"/>
        <v>0</v>
      </c>
      <c r="AL773" s="300">
        <f t="shared" si="211"/>
        <v>0</v>
      </c>
      <c r="AM773" s="300">
        <f t="shared" si="212"/>
        <v>0</v>
      </c>
      <c r="AN773" s="300">
        <f t="shared" si="213"/>
        <v>0</v>
      </c>
      <c r="AO773" s="300">
        <f t="shared" si="214"/>
        <v>0</v>
      </c>
      <c r="AP773" s="300">
        <f t="shared" si="215"/>
        <v>0</v>
      </c>
    </row>
    <row r="774" spans="1:42" ht="15.75" thickBot="1" x14ac:dyDescent="0.3">
      <c r="A774" s="346" t="s">
        <v>477</v>
      </c>
      <c r="B774" s="440" t="s">
        <v>478</v>
      </c>
      <c r="C774" s="519" t="s">
        <v>371</v>
      </c>
      <c r="D774" s="440" t="s">
        <v>1949</v>
      </c>
      <c r="E774" s="440" t="s">
        <v>1951</v>
      </c>
      <c r="F774" s="17" t="s">
        <v>196</v>
      </c>
      <c r="G774" s="17"/>
      <c r="H774" s="17" t="s">
        <v>197</v>
      </c>
      <c r="I774" t="s">
        <v>27</v>
      </c>
      <c r="J774">
        <v>2011</v>
      </c>
      <c r="K774">
        <v>11</v>
      </c>
      <c r="L774" t="s">
        <v>301</v>
      </c>
      <c r="M774" t="s">
        <v>302</v>
      </c>
      <c r="O774" t="s">
        <v>96</v>
      </c>
      <c r="P774" t="s">
        <v>38</v>
      </c>
      <c r="Q774">
        <v>-1</v>
      </c>
      <c r="R774">
        <v>-1</v>
      </c>
      <c r="S774">
        <v>-1</v>
      </c>
      <c r="T774">
        <v>-1</v>
      </c>
      <c r="U774">
        <v>-1</v>
      </c>
      <c r="V774">
        <v>-1</v>
      </c>
      <c r="W774">
        <v>-1</v>
      </c>
      <c r="X774">
        <v>-1</v>
      </c>
      <c r="Y774">
        <v>-1</v>
      </c>
      <c r="Z774">
        <v>-1</v>
      </c>
      <c r="AA774">
        <v>-1</v>
      </c>
      <c r="AB774">
        <v>-1</v>
      </c>
      <c r="AC774">
        <v>-1</v>
      </c>
      <c r="AD774" s="306">
        <v>0</v>
      </c>
      <c r="AE774" s="306">
        <v>0</v>
      </c>
      <c r="AF774" s="306">
        <v>0</v>
      </c>
      <c r="AG774" s="306">
        <v>0</v>
      </c>
      <c r="AH774" s="306">
        <v>0</v>
      </c>
      <c r="AI774" s="306">
        <v>0</v>
      </c>
      <c r="AJ774" s="306">
        <v>0</v>
      </c>
      <c r="AK774" s="306">
        <v>0</v>
      </c>
      <c r="AL774" s="306">
        <v>0</v>
      </c>
      <c r="AM774" s="306">
        <v>0</v>
      </c>
      <c r="AN774" s="306">
        <v>0</v>
      </c>
      <c r="AO774" s="306">
        <v>0</v>
      </c>
      <c r="AP774" s="306">
        <v>0</v>
      </c>
    </row>
    <row r="775" spans="1:42" ht="15.75" thickBot="1" x14ac:dyDescent="0.3">
      <c r="A775" s="346" t="s">
        <v>477</v>
      </c>
      <c r="B775" s="440" t="s">
        <v>478</v>
      </c>
      <c r="C775" s="519" t="s">
        <v>371</v>
      </c>
      <c r="D775" s="440" t="s">
        <v>1949</v>
      </c>
      <c r="E775" s="440" t="s">
        <v>1951</v>
      </c>
      <c r="F775" s="17" t="s">
        <v>196</v>
      </c>
      <c r="G775" s="17"/>
      <c r="H775" s="17" t="s">
        <v>197</v>
      </c>
      <c r="I775" t="s">
        <v>27</v>
      </c>
      <c r="J775">
        <v>2011</v>
      </c>
      <c r="K775">
        <v>1</v>
      </c>
      <c r="L775" t="s">
        <v>178</v>
      </c>
      <c r="M775" t="s">
        <v>107</v>
      </c>
      <c r="O775" t="s">
        <v>103</v>
      </c>
      <c r="P775" t="s">
        <v>38</v>
      </c>
      <c r="Q775">
        <v>-1</v>
      </c>
      <c r="R775">
        <v>-1</v>
      </c>
      <c r="S775">
        <v>-1</v>
      </c>
      <c r="T775">
        <v>-1</v>
      </c>
      <c r="U775">
        <v>-1</v>
      </c>
      <c r="V775">
        <v>-1</v>
      </c>
      <c r="W775">
        <v>-1</v>
      </c>
      <c r="X775">
        <v>-1</v>
      </c>
      <c r="Y775">
        <v>-1</v>
      </c>
      <c r="Z775">
        <v>-1</v>
      </c>
      <c r="AA775">
        <v>-1</v>
      </c>
      <c r="AB775">
        <v>-1</v>
      </c>
      <c r="AC775">
        <v>-1</v>
      </c>
      <c r="AD775" s="300">
        <f t="shared" ref="AD775:AD806" si="216">IF(Q775=-1,0,Q775)*2.20462262/2000</f>
        <v>0</v>
      </c>
      <c r="AE775" s="300">
        <f t="shared" ref="AE775:AE806" si="217">IF(R775=-1,0,R775)*2.20462262/2000</f>
        <v>0</v>
      </c>
      <c r="AF775" s="300">
        <f t="shared" ref="AF775:AF806" si="218">IF(S775=-1,0,S775)*2.20462262/2000</f>
        <v>0</v>
      </c>
      <c r="AG775" s="300">
        <f t="shared" ref="AG775:AG806" si="219">IF(T775=-1,0,T775)*2.20462262/2000</f>
        <v>0</v>
      </c>
      <c r="AH775" s="300">
        <f t="shared" ref="AH775:AH806" si="220">IF(U775=-1,0,U775)*2.20462262/2000</f>
        <v>0</v>
      </c>
      <c r="AI775" s="300">
        <f t="shared" ref="AI775:AI806" si="221">IF(V775=-1,0,V775)*2.20462262/2000</f>
        <v>0</v>
      </c>
      <c r="AJ775" s="300">
        <f t="shared" ref="AJ775:AJ806" si="222">IF(W775=-1,0,W775)*2.20462262/2000</f>
        <v>0</v>
      </c>
      <c r="AK775" s="300">
        <f t="shared" ref="AK775:AK806" si="223">IF(X775=-1,0,X775)*2.20462262/2000</f>
        <v>0</v>
      </c>
      <c r="AL775" s="300">
        <f t="shared" ref="AL775:AL806" si="224">IF(Y775=-1,0,Y775)*2.20462262/2000</f>
        <v>0</v>
      </c>
      <c r="AM775" s="300">
        <f t="shared" ref="AM775:AM806" si="225">IF(Z775=-1,0,Z775)*2.20462262/2000</f>
        <v>0</v>
      </c>
      <c r="AN775" s="300">
        <f t="shared" ref="AN775:AN806" si="226">IF(AA775=-1,0,AA775)*2.20462262/2000</f>
        <v>0</v>
      </c>
      <c r="AO775" s="300">
        <f t="shared" ref="AO775:AO806" si="227">IF(AB775=-1,0,AB775)*2.20462262/2000</f>
        <v>0</v>
      </c>
      <c r="AP775" s="300">
        <f t="shared" ref="AP775:AP806" si="228">IF(AC775=-1,0,AC775)*2.20462262/2000</f>
        <v>0</v>
      </c>
    </row>
    <row r="776" spans="1:42" ht="15.75" thickBot="1" x14ac:dyDescent="0.3">
      <c r="A776" s="346" t="s">
        <v>477</v>
      </c>
      <c r="B776" s="440" t="s">
        <v>478</v>
      </c>
      <c r="C776" s="519" t="s">
        <v>371</v>
      </c>
      <c r="D776" s="440" t="s">
        <v>1949</v>
      </c>
      <c r="E776" s="440" t="s">
        <v>1951</v>
      </c>
      <c r="F776" s="17" t="s">
        <v>196</v>
      </c>
      <c r="G776" s="17"/>
      <c r="H776" s="17" t="s">
        <v>197</v>
      </c>
      <c r="I776" t="s">
        <v>27</v>
      </c>
      <c r="J776">
        <v>2011</v>
      </c>
      <c r="K776">
        <v>2</v>
      </c>
      <c r="L776" t="s">
        <v>314</v>
      </c>
      <c r="M776" t="s">
        <v>1553</v>
      </c>
      <c r="O776" t="s">
        <v>85</v>
      </c>
      <c r="P776" t="s">
        <v>38</v>
      </c>
      <c r="Q776">
        <v>274.331772</v>
      </c>
      <c r="R776">
        <v>18.513662</v>
      </c>
      <c r="S776">
        <v>21.406126</v>
      </c>
      <c r="T776">
        <v>21.294504</v>
      </c>
      <c r="U776">
        <v>21.406126</v>
      </c>
      <c r="V776">
        <v>199.89019099999999</v>
      </c>
      <c r="W776">
        <v>37.782983000000002</v>
      </c>
      <c r="X776">
        <v>28.223433</v>
      </c>
      <c r="Y776">
        <v>28.223433</v>
      </c>
      <c r="Z776">
        <v>-1</v>
      </c>
      <c r="AA776">
        <v>-1</v>
      </c>
      <c r="AB776">
        <v>-1</v>
      </c>
      <c r="AC776">
        <v>-1</v>
      </c>
      <c r="AD776" s="300">
        <f t="shared" si="216"/>
        <v>0.3023990149679413</v>
      </c>
      <c r="AE776" s="300">
        <f t="shared" si="217"/>
        <v>2.0407819012117218E-2</v>
      </c>
      <c r="AF776" s="300">
        <f t="shared" si="218"/>
        <v>2.359621479308506E-2</v>
      </c>
      <c r="AG776" s="300">
        <f t="shared" si="219"/>
        <v>2.347317260004024E-2</v>
      </c>
      <c r="AH776" s="300">
        <f t="shared" si="220"/>
        <v>2.359621479308506E-2</v>
      </c>
      <c r="AI776" s="300">
        <f t="shared" si="221"/>
        <v>0.22034121829736017</v>
      </c>
      <c r="AJ776" s="300">
        <f t="shared" si="222"/>
        <v>4.1648609486437727E-2</v>
      </c>
      <c r="AK776" s="300">
        <f t="shared" si="223"/>
        <v>3.1111009402927228E-2</v>
      </c>
      <c r="AL776" s="300">
        <f t="shared" si="224"/>
        <v>3.1111009402927228E-2</v>
      </c>
      <c r="AM776" s="300">
        <f t="shared" si="225"/>
        <v>0</v>
      </c>
      <c r="AN776" s="300">
        <f t="shared" si="226"/>
        <v>0</v>
      </c>
      <c r="AO776" s="300">
        <f t="shared" si="227"/>
        <v>0</v>
      </c>
      <c r="AP776" s="300">
        <f t="shared" si="228"/>
        <v>0</v>
      </c>
    </row>
    <row r="777" spans="1:42" ht="15.75" thickBot="1" x14ac:dyDescent="0.3">
      <c r="A777" s="346" t="s">
        <v>477</v>
      </c>
      <c r="B777" s="440" t="s">
        <v>478</v>
      </c>
      <c r="C777" s="519" t="s">
        <v>371</v>
      </c>
      <c r="D777" s="440" t="s">
        <v>1949</v>
      </c>
      <c r="E777" s="440" t="s">
        <v>1951</v>
      </c>
      <c r="F777" s="17" t="s">
        <v>196</v>
      </c>
      <c r="G777" s="17"/>
      <c r="H777" s="17" t="s">
        <v>197</v>
      </c>
      <c r="I777" t="s">
        <v>27</v>
      </c>
      <c r="J777">
        <v>2011</v>
      </c>
      <c r="K777">
        <v>3</v>
      </c>
      <c r="L777" t="s">
        <v>215</v>
      </c>
      <c r="M777" t="s">
        <v>216</v>
      </c>
      <c r="O777" t="s">
        <v>31</v>
      </c>
      <c r="P777" t="s">
        <v>38</v>
      </c>
      <c r="Q777">
        <v>-1</v>
      </c>
      <c r="R777">
        <v>-1</v>
      </c>
      <c r="S777">
        <v>-1</v>
      </c>
      <c r="T777">
        <v>-1</v>
      </c>
      <c r="U777">
        <v>-1</v>
      </c>
      <c r="V777">
        <v>-1</v>
      </c>
      <c r="W777">
        <v>-1</v>
      </c>
      <c r="X777">
        <v>-1</v>
      </c>
      <c r="Y777">
        <v>-1</v>
      </c>
      <c r="Z777">
        <v>-1</v>
      </c>
      <c r="AA777">
        <v>-1</v>
      </c>
      <c r="AB777">
        <v>-1</v>
      </c>
      <c r="AC777">
        <v>-1</v>
      </c>
      <c r="AD777" s="300">
        <f t="shared" si="216"/>
        <v>0</v>
      </c>
      <c r="AE777" s="300">
        <f t="shared" si="217"/>
        <v>0</v>
      </c>
      <c r="AF777" s="300">
        <f t="shared" si="218"/>
        <v>0</v>
      </c>
      <c r="AG777" s="300">
        <f t="shared" si="219"/>
        <v>0</v>
      </c>
      <c r="AH777" s="300">
        <f t="shared" si="220"/>
        <v>0</v>
      </c>
      <c r="AI777" s="300">
        <f t="shared" si="221"/>
        <v>0</v>
      </c>
      <c r="AJ777" s="300">
        <f t="shared" si="222"/>
        <v>0</v>
      </c>
      <c r="AK777" s="300">
        <f t="shared" si="223"/>
        <v>0</v>
      </c>
      <c r="AL777" s="300">
        <f t="shared" si="224"/>
        <v>0</v>
      </c>
      <c r="AM777" s="300">
        <f t="shared" si="225"/>
        <v>0</v>
      </c>
      <c r="AN777" s="300">
        <f t="shared" si="226"/>
        <v>0</v>
      </c>
      <c r="AO777" s="300">
        <f t="shared" si="227"/>
        <v>0</v>
      </c>
      <c r="AP777" s="300">
        <f t="shared" si="228"/>
        <v>0</v>
      </c>
    </row>
    <row r="778" spans="1:42" ht="15.75" thickBot="1" x14ac:dyDescent="0.3">
      <c r="A778" s="346" t="s">
        <v>477</v>
      </c>
      <c r="B778" s="440" t="s">
        <v>478</v>
      </c>
      <c r="C778" s="519" t="s">
        <v>371</v>
      </c>
      <c r="D778" s="440" t="s">
        <v>1949</v>
      </c>
      <c r="E778" s="440" t="s">
        <v>1951</v>
      </c>
      <c r="F778" s="17" t="s">
        <v>196</v>
      </c>
      <c r="G778" s="17"/>
      <c r="H778" s="17" t="s">
        <v>197</v>
      </c>
      <c r="I778" t="s">
        <v>27</v>
      </c>
      <c r="J778">
        <v>2011</v>
      </c>
      <c r="K778">
        <v>4</v>
      </c>
      <c r="L778" t="s">
        <v>86</v>
      </c>
      <c r="M778" t="s">
        <v>285</v>
      </c>
      <c r="O778" t="s">
        <v>85</v>
      </c>
      <c r="P778" t="s">
        <v>38</v>
      </c>
      <c r="Q778">
        <v>258.37682000000001</v>
      </c>
      <c r="R778">
        <v>4.734483</v>
      </c>
      <c r="S778">
        <v>5.47417</v>
      </c>
      <c r="T778">
        <v>5.4456249999999997</v>
      </c>
      <c r="U778">
        <v>5.47417</v>
      </c>
      <c r="V778">
        <v>44.281340999999998</v>
      </c>
      <c r="W778">
        <v>8.3072990000000004</v>
      </c>
      <c r="X778">
        <v>7.7778999999999998</v>
      </c>
      <c r="Y778">
        <v>7.7778999999999998</v>
      </c>
      <c r="Z778">
        <v>-1</v>
      </c>
      <c r="AA778">
        <v>-1</v>
      </c>
      <c r="AB778">
        <v>-1</v>
      </c>
      <c r="AC778">
        <v>-1</v>
      </c>
      <c r="AD778" s="300">
        <f t="shared" si="216"/>
        <v>0.2848116909278342</v>
      </c>
      <c r="AE778" s="300">
        <f t="shared" si="217"/>
        <v>5.2188741579027292E-3</v>
      </c>
      <c r="AF778" s="300">
        <f t="shared" si="218"/>
        <v>6.0342395038626992E-3</v>
      </c>
      <c r="AG778" s="300">
        <f t="shared" si="219"/>
        <v>6.0027740275187492E-3</v>
      </c>
      <c r="AH778" s="300">
        <f t="shared" si="220"/>
        <v>6.0342395038626992E-3</v>
      </c>
      <c r="AI778" s="300">
        <f t="shared" si="221"/>
        <v>4.8811823006266707E-2</v>
      </c>
      <c r="AJ778" s="300">
        <f t="shared" si="222"/>
        <v>9.1572296432516891E-3</v>
      </c>
      <c r="AK778" s="300">
        <f t="shared" si="223"/>
        <v>8.5736671380489994E-3</v>
      </c>
      <c r="AL778" s="300">
        <f t="shared" si="224"/>
        <v>8.5736671380489994E-3</v>
      </c>
      <c r="AM778" s="300">
        <f t="shared" si="225"/>
        <v>0</v>
      </c>
      <c r="AN778" s="300">
        <f t="shared" si="226"/>
        <v>0</v>
      </c>
      <c r="AO778" s="300">
        <f t="shared" si="227"/>
        <v>0</v>
      </c>
      <c r="AP778" s="300">
        <f t="shared" si="228"/>
        <v>0</v>
      </c>
    </row>
    <row r="779" spans="1:42" ht="15.75" thickBot="1" x14ac:dyDescent="0.3">
      <c r="A779" s="346" t="s">
        <v>477</v>
      </c>
      <c r="B779" s="440" t="s">
        <v>478</v>
      </c>
      <c r="C779" s="519" t="s">
        <v>371</v>
      </c>
      <c r="D779" s="440" t="s">
        <v>1949</v>
      </c>
      <c r="E779" s="440" t="s">
        <v>1951</v>
      </c>
      <c r="F779" s="17" t="s">
        <v>196</v>
      </c>
      <c r="G779" s="17"/>
      <c r="H779" s="17" t="s">
        <v>197</v>
      </c>
      <c r="I779" t="s">
        <v>27</v>
      </c>
      <c r="J779">
        <v>2011</v>
      </c>
      <c r="K779">
        <v>5</v>
      </c>
      <c r="L779" t="s">
        <v>201</v>
      </c>
      <c r="M779" t="s">
        <v>87</v>
      </c>
      <c r="O779" t="s">
        <v>85</v>
      </c>
      <c r="P779" t="s">
        <v>38</v>
      </c>
      <c r="Q779">
        <v>62.028286999999999</v>
      </c>
      <c r="R779">
        <v>1.136603</v>
      </c>
      <c r="S779">
        <v>1.314179</v>
      </c>
      <c r="T779">
        <v>1.307326</v>
      </c>
      <c r="U779">
        <v>1.314179</v>
      </c>
      <c r="V779">
        <v>10.630580999999999</v>
      </c>
      <c r="W779">
        <v>1.994326</v>
      </c>
      <c r="X779">
        <v>1.8672329999999999</v>
      </c>
      <c r="Y779">
        <v>1.8672329999999999</v>
      </c>
      <c r="Z779">
        <v>-1</v>
      </c>
      <c r="AA779">
        <v>-1</v>
      </c>
      <c r="AB779">
        <v>-1</v>
      </c>
      <c r="AC779">
        <v>-1</v>
      </c>
      <c r="AD779" s="300">
        <f t="shared" si="216"/>
        <v>6.8374482300025963E-2</v>
      </c>
      <c r="AE779" s="300">
        <f t="shared" si="217"/>
        <v>1.25289034187993E-3</v>
      </c>
      <c r="AF779" s="300">
        <f t="shared" si="218"/>
        <v>1.44863437506449E-3</v>
      </c>
      <c r="AG779" s="300">
        <f t="shared" si="219"/>
        <v>1.44108023565706E-3</v>
      </c>
      <c r="AH779" s="300">
        <f t="shared" si="220"/>
        <v>1.44863437506449E-3</v>
      </c>
      <c r="AI779" s="300">
        <f t="shared" si="221"/>
        <v>1.1718209668171109E-2</v>
      </c>
      <c r="AJ779" s="300">
        <f t="shared" si="222"/>
        <v>2.1983681056270601E-3</v>
      </c>
      <c r="AK779" s="300">
        <f t="shared" si="223"/>
        <v>2.0582720543052299E-3</v>
      </c>
      <c r="AL779" s="300">
        <f t="shared" si="224"/>
        <v>2.0582720543052299E-3</v>
      </c>
      <c r="AM779" s="300">
        <f t="shared" si="225"/>
        <v>0</v>
      </c>
      <c r="AN779" s="300">
        <f t="shared" si="226"/>
        <v>0</v>
      </c>
      <c r="AO779" s="300">
        <f t="shared" si="227"/>
        <v>0</v>
      </c>
      <c r="AP779" s="300">
        <f t="shared" si="228"/>
        <v>0</v>
      </c>
    </row>
    <row r="780" spans="1:42" ht="15.75" thickBot="1" x14ac:dyDescent="0.3">
      <c r="A780" s="346" t="s">
        <v>477</v>
      </c>
      <c r="B780" s="440" t="s">
        <v>478</v>
      </c>
      <c r="C780" s="519" t="s">
        <v>371</v>
      </c>
      <c r="D780" s="440" t="s">
        <v>1949</v>
      </c>
      <c r="E780" s="440" t="s">
        <v>1951</v>
      </c>
      <c r="F780" s="17" t="s">
        <v>196</v>
      </c>
      <c r="G780" s="17"/>
      <c r="H780" s="17" t="s">
        <v>197</v>
      </c>
      <c r="I780" t="s">
        <v>27</v>
      </c>
      <c r="J780">
        <v>2011</v>
      </c>
      <c r="K780">
        <v>6</v>
      </c>
      <c r="L780" t="s">
        <v>202</v>
      </c>
      <c r="M780" t="s">
        <v>29</v>
      </c>
      <c r="O780" t="s">
        <v>31</v>
      </c>
      <c r="P780" t="s">
        <v>38</v>
      </c>
      <c r="Q780">
        <v>-1</v>
      </c>
      <c r="R780">
        <v>-1</v>
      </c>
      <c r="S780">
        <v>-1</v>
      </c>
      <c r="T780">
        <v>-1</v>
      </c>
      <c r="U780">
        <v>-1</v>
      </c>
      <c r="V780">
        <v>-1</v>
      </c>
      <c r="W780">
        <v>-1</v>
      </c>
      <c r="X780">
        <v>-1</v>
      </c>
      <c r="Y780">
        <v>-1</v>
      </c>
      <c r="Z780">
        <v>-1</v>
      </c>
      <c r="AA780">
        <v>-1</v>
      </c>
      <c r="AB780">
        <v>-1</v>
      </c>
      <c r="AC780">
        <v>-1</v>
      </c>
      <c r="AD780" s="300">
        <f t="shared" si="216"/>
        <v>0</v>
      </c>
      <c r="AE780" s="300">
        <f t="shared" si="217"/>
        <v>0</v>
      </c>
      <c r="AF780" s="300">
        <f t="shared" si="218"/>
        <v>0</v>
      </c>
      <c r="AG780" s="300">
        <f t="shared" si="219"/>
        <v>0</v>
      </c>
      <c r="AH780" s="300">
        <f t="shared" si="220"/>
        <v>0</v>
      </c>
      <c r="AI780" s="300">
        <f t="shared" si="221"/>
        <v>0</v>
      </c>
      <c r="AJ780" s="300">
        <f t="shared" si="222"/>
        <v>0</v>
      </c>
      <c r="AK780" s="300">
        <f t="shared" si="223"/>
        <v>0</v>
      </c>
      <c r="AL780" s="300">
        <f t="shared" si="224"/>
        <v>0</v>
      </c>
      <c r="AM780" s="300">
        <f t="shared" si="225"/>
        <v>0</v>
      </c>
      <c r="AN780" s="300">
        <f t="shared" si="226"/>
        <v>0</v>
      </c>
      <c r="AO780" s="300">
        <f t="shared" si="227"/>
        <v>0</v>
      </c>
      <c r="AP780" s="300">
        <f t="shared" si="228"/>
        <v>0</v>
      </c>
    </row>
    <row r="781" spans="1:42" ht="15.75" thickBot="1" x14ac:dyDescent="0.3">
      <c r="A781" s="346" t="s">
        <v>477</v>
      </c>
      <c r="B781" s="440" t="s">
        <v>478</v>
      </c>
      <c r="C781" s="519" t="s">
        <v>371</v>
      </c>
      <c r="D781" s="440" t="s">
        <v>1949</v>
      </c>
      <c r="E781" s="440" t="s">
        <v>1951</v>
      </c>
      <c r="F781" s="17" t="s">
        <v>196</v>
      </c>
      <c r="G781" s="17"/>
      <c r="H781" s="17" t="s">
        <v>197</v>
      </c>
      <c r="I781" t="s">
        <v>27</v>
      </c>
      <c r="J781">
        <v>2011</v>
      </c>
      <c r="K781">
        <v>7</v>
      </c>
      <c r="L781" t="s">
        <v>28</v>
      </c>
      <c r="M781" t="s">
        <v>29</v>
      </c>
      <c r="O781" t="s">
        <v>31</v>
      </c>
      <c r="P781" t="s">
        <v>38</v>
      </c>
      <c r="Q781">
        <v>-1</v>
      </c>
      <c r="R781">
        <v>-1</v>
      </c>
      <c r="S781">
        <v>-1</v>
      </c>
      <c r="T781">
        <v>-1</v>
      </c>
      <c r="U781">
        <v>-1</v>
      </c>
      <c r="V781">
        <v>-1</v>
      </c>
      <c r="W781">
        <v>-1</v>
      </c>
      <c r="X781">
        <v>-1</v>
      </c>
      <c r="Y781">
        <v>-1</v>
      </c>
      <c r="Z781">
        <v>-1</v>
      </c>
      <c r="AA781">
        <v>-1</v>
      </c>
      <c r="AB781">
        <v>-1</v>
      </c>
      <c r="AC781">
        <v>-1</v>
      </c>
      <c r="AD781" s="300">
        <f t="shared" si="216"/>
        <v>0</v>
      </c>
      <c r="AE781" s="300">
        <f t="shared" si="217"/>
        <v>0</v>
      </c>
      <c r="AF781" s="300">
        <f t="shared" si="218"/>
        <v>0</v>
      </c>
      <c r="AG781" s="300">
        <f t="shared" si="219"/>
        <v>0</v>
      </c>
      <c r="AH781" s="300">
        <f t="shared" si="220"/>
        <v>0</v>
      </c>
      <c r="AI781" s="300">
        <f t="shared" si="221"/>
        <v>0</v>
      </c>
      <c r="AJ781" s="300">
        <f t="shared" si="222"/>
        <v>0</v>
      </c>
      <c r="AK781" s="300">
        <f t="shared" si="223"/>
        <v>0</v>
      </c>
      <c r="AL781" s="300">
        <f t="shared" si="224"/>
        <v>0</v>
      </c>
      <c r="AM781" s="300">
        <f t="shared" si="225"/>
        <v>0</v>
      </c>
      <c r="AN781" s="300">
        <f t="shared" si="226"/>
        <v>0</v>
      </c>
      <c r="AO781" s="300">
        <f t="shared" si="227"/>
        <v>0</v>
      </c>
      <c r="AP781" s="300">
        <f t="shared" si="228"/>
        <v>0</v>
      </c>
    </row>
    <row r="782" spans="1:42" ht="15.75" thickBot="1" x14ac:dyDescent="0.3">
      <c r="A782" s="346" t="s">
        <v>477</v>
      </c>
      <c r="B782" s="440" t="s">
        <v>478</v>
      </c>
      <c r="C782" s="519" t="s">
        <v>371</v>
      </c>
      <c r="D782" s="440" t="s">
        <v>1949</v>
      </c>
      <c r="E782" s="440" t="s">
        <v>1951</v>
      </c>
      <c r="F782" s="17" t="s">
        <v>196</v>
      </c>
      <c r="G782" s="17"/>
      <c r="H782" s="17" t="s">
        <v>197</v>
      </c>
      <c r="I782" t="s">
        <v>27</v>
      </c>
      <c r="J782">
        <v>2011</v>
      </c>
      <c r="K782">
        <v>8</v>
      </c>
      <c r="L782" t="s">
        <v>40</v>
      </c>
      <c r="M782" t="s">
        <v>41</v>
      </c>
      <c r="O782" t="s">
        <v>31</v>
      </c>
      <c r="P782" t="s">
        <v>38</v>
      </c>
      <c r="Q782">
        <v>-1</v>
      </c>
      <c r="R782">
        <v>-1</v>
      </c>
      <c r="S782">
        <v>-1</v>
      </c>
      <c r="T782">
        <v>-1</v>
      </c>
      <c r="U782">
        <v>-1</v>
      </c>
      <c r="V782">
        <v>-1</v>
      </c>
      <c r="W782">
        <v>-1</v>
      </c>
      <c r="X782">
        <v>-1</v>
      </c>
      <c r="Y782">
        <v>-1</v>
      </c>
      <c r="Z782">
        <v>-1</v>
      </c>
      <c r="AA782">
        <v>-1</v>
      </c>
      <c r="AB782">
        <v>-1</v>
      </c>
      <c r="AC782">
        <v>-1</v>
      </c>
      <c r="AD782" s="300">
        <f t="shared" si="216"/>
        <v>0</v>
      </c>
      <c r="AE782" s="300">
        <f t="shared" si="217"/>
        <v>0</v>
      </c>
      <c r="AF782" s="300">
        <f t="shared" si="218"/>
        <v>0</v>
      </c>
      <c r="AG782" s="300">
        <f t="shared" si="219"/>
        <v>0</v>
      </c>
      <c r="AH782" s="300">
        <f t="shared" si="220"/>
        <v>0</v>
      </c>
      <c r="AI782" s="300">
        <f t="shared" si="221"/>
        <v>0</v>
      </c>
      <c r="AJ782" s="300">
        <f t="shared" si="222"/>
        <v>0</v>
      </c>
      <c r="AK782" s="300">
        <f t="shared" si="223"/>
        <v>0</v>
      </c>
      <c r="AL782" s="300">
        <f t="shared" si="224"/>
        <v>0</v>
      </c>
      <c r="AM782" s="300">
        <f t="shared" si="225"/>
        <v>0</v>
      </c>
      <c r="AN782" s="300">
        <f t="shared" si="226"/>
        <v>0</v>
      </c>
      <c r="AO782" s="300">
        <f t="shared" si="227"/>
        <v>0</v>
      </c>
      <c r="AP782" s="300">
        <f t="shared" si="228"/>
        <v>0</v>
      </c>
    </row>
    <row r="783" spans="1:42" ht="15.75" thickBot="1" x14ac:dyDescent="0.3">
      <c r="A783" s="346" t="s">
        <v>477</v>
      </c>
      <c r="B783" s="440" t="s">
        <v>478</v>
      </c>
      <c r="C783" s="519" t="s">
        <v>371</v>
      </c>
      <c r="D783" s="440" t="s">
        <v>1949</v>
      </c>
      <c r="E783" s="440" t="s">
        <v>1951</v>
      </c>
      <c r="F783" s="17" t="s">
        <v>196</v>
      </c>
      <c r="G783" s="17"/>
      <c r="H783" s="17" t="s">
        <v>197</v>
      </c>
      <c r="I783" t="s">
        <v>27</v>
      </c>
      <c r="J783">
        <v>2011</v>
      </c>
      <c r="K783">
        <v>9</v>
      </c>
      <c r="L783" t="s">
        <v>43</v>
      </c>
      <c r="M783" t="s">
        <v>41</v>
      </c>
      <c r="O783" t="s">
        <v>31</v>
      </c>
      <c r="P783" t="s">
        <v>38</v>
      </c>
      <c r="Q783">
        <v>-1</v>
      </c>
      <c r="R783">
        <v>-1</v>
      </c>
      <c r="S783">
        <v>-1</v>
      </c>
      <c r="T783">
        <v>-1</v>
      </c>
      <c r="U783">
        <v>-1</v>
      </c>
      <c r="V783">
        <v>-1</v>
      </c>
      <c r="W783">
        <v>-1</v>
      </c>
      <c r="X783">
        <v>-1</v>
      </c>
      <c r="Y783">
        <v>-1</v>
      </c>
      <c r="Z783">
        <v>-1</v>
      </c>
      <c r="AA783">
        <v>-1</v>
      </c>
      <c r="AB783">
        <v>-1</v>
      </c>
      <c r="AC783">
        <v>-1</v>
      </c>
      <c r="AD783" s="300">
        <f t="shared" si="216"/>
        <v>0</v>
      </c>
      <c r="AE783" s="300">
        <f t="shared" si="217"/>
        <v>0</v>
      </c>
      <c r="AF783" s="300">
        <f t="shared" si="218"/>
        <v>0</v>
      </c>
      <c r="AG783" s="300">
        <f t="shared" si="219"/>
        <v>0</v>
      </c>
      <c r="AH783" s="300">
        <f t="shared" si="220"/>
        <v>0</v>
      </c>
      <c r="AI783" s="300">
        <f t="shared" si="221"/>
        <v>0</v>
      </c>
      <c r="AJ783" s="300">
        <f t="shared" si="222"/>
        <v>0</v>
      </c>
      <c r="AK783" s="300">
        <f t="shared" si="223"/>
        <v>0</v>
      </c>
      <c r="AL783" s="300">
        <f t="shared" si="224"/>
        <v>0</v>
      </c>
      <c r="AM783" s="300">
        <f t="shared" si="225"/>
        <v>0</v>
      </c>
      <c r="AN783" s="300">
        <f t="shared" si="226"/>
        <v>0</v>
      </c>
      <c r="AO783" s="300">
        <f t="shared" si="227"/>
        <v>0</v>
      </c>
      <c r="AP783" s="300">
        <f t="shared" si="228"/>
        <v>0</v>
      </c>
    </row>
    <row r="784" spans="1:42" ht="15.75" thickBot="1" x14ac:dyDescent="0.3">
      <c r="A784" s="346" t="s">
        <v>477</v>
      </c>
      <c r="B784" s="440" t="s">
        <v>478</v>
      </c>
      <c r="C784" s="519" t="s">
        <v>371</v>
      </c>
      <c r="D784" s="440" t="s">
        <v>1949</v>
      </c>
      <c r="E784" s="440" t="s">
        <v>1951</v>
      </c>
      <c r="F784" s="17" t="s">
        <v>196</v>
      </c>
      <c r="G784" s="17"/>
      <c r="H784" s="17" t="s">
        <v>197</v>
      </c>
      <c r="I784" t="s">
        <v>27</v>
      </c>
      <c r="J784">
        <v>2011</v>
      </c>
      <c r="K784">
        <v>10</v>
      </c>
      <c r="L784" t="s">
        <v>278</v>
      </c>
      <c r="M784" t="s">
        <v>41</v>
      </c>
      <c r="O784" t="s">
        <v>31</v>
      </c>
      <c r="P784" t="s">
        <v>38</v>
      </c>
      <c r="Q784">
        <v>-1</v>
      </c>
      <c r="R784">
        <v>-1</v>
      </c>
      <c r="S784">
        <v>-1</v>
      </c>
      <c r="T784">
        <v>-1</v>
      </c>
      <c r="U784">
        <v>-1</v>
      </c>
      <c r="V784">
        <v>-1</v>
      </c>
      <c r="W784">
        <v>-1</v>
      </c>
      <c r="X784">
        <v>-1</v>
      </c>
      <c r="Y784">
        <v>-1</v>
      </c>
      <c r="Z784">
        <v>-1</v>
      </c>
      <c r="AA784">
        <v>-1</v>
      </c>
      <c r="AB784">
        <v>-1</v>
      </c>
      <c r="AC784">
        <v>-1</v>
      </c>
      <c r="AD784" s="300">
        <f t="shared" si="216"/>
        <v>0</v>
      </c>
      <c r="AE784" s="300">
        <f t="shared" si="217"/>
        <v>0</v>
      </c>
      <c r="AF784" s="300">
        <f t="shared" si="218"/>
        <v>0</v>
      </c>
      <c r="AG784" s="300">
        <f t="shared" si="219"/>
        <v>0</v>
      </c>
      <c r="AH784" s="300">
        <f t="shared" si="220"/>
        <v>0</v>
      </c>
      <c r="AI784" s="300">
        <f t="shared" si="221"/>
        <v>0</v>
      </c>
      <c r="AJ784" s="300">
        <f t="shared" si="222"/>
        <v>0</v>
      </c>
      <c r="AK784" s="300">
        <f t="shared" si="223"/>
        <v>0</v>
      </c>
      <c r="AL784" s="300">
        <f t="shared" si="224"/>
        <v>0</v>
      </c>
      <c r="AM784" s="300">
        <f t="shared" si="225"/>
        <v>0</v>
      </c>
      <c r="AN784" s="300">
        <f t="shared" si="226"/>
        <v>0</v>
      </c>
      <c r="AO784" s="300">
        <f t="shared" si="227"/>
        <v>0</v>
      </c>
      <c r="AP784" s="300">
        <f t="shared" si="228"/>
        <v>0</v>
      </c>
    </row>
    <row r="785" spans="1:42" ht="15.75" thickBot="1" x14ac:dyDescent="0.3">
      <c r="A785" s="346" t="s">
        <v>477</v>
      </c>
      <c r="B785" s="440" t="s">
        <v>478</v>
      </c>
      <c r="C785" s="519" t="s">
        <v>371</v>
      </c>
      <c r="D785" s="440" t="s">
        <v>1949</v>
      </c>
      <c r="E785" s="440" t="s">
        <v>1951</v>
      </c>
      <c r="F785" s="17" t="s">
        <v>196</v>
      </c>
      <c r="G785" s="17"/>
      <c r="H785" s="17" t="s">
        <v>197</v>
      </c>
      <c r="I785" t="s">
        <v>27</v>
      </c>
      <c r="J785">
        <v>2011</v>
      </c>
      <c r="K785">
        <v>11</v>
      </c>
      <c r="L785" t="s">
        <v>44</v>
      </c>
      <c r="M785" t="s">
        <v>41</v>
      </c>
      <c r="O785" t="s">
        <v>31</v>
      </c>
      <c r="P785" t="s">
        <v>38</v>
      </c>
      <c r="Q785">
        <v>-1</v>
      </c>
      <c r="R785">
        <v>-1</v>
      </c>
      <c r="S785">
        <v>-1</v>
      </c>
      <c r="T785">
        <v>-1</v>
      </c>
      <c r="U785">
        <v>-1</v>
      </c>
      <c r="V785">
        <v>-1</v>
      </c>
      <c r="W785">
        <v>-1</v>
      </c>
      <c r="X785">
        <v>-1</v>
      </c>
      <c r="Y785">
        <v>-1</v>
      </c>
      <c r="Z785">
        <v>-1</v>
      </c>
      <c r="AA785">
        <v>-1</v>
      </c>
      <c r="AB785">
        <v>-1</v>
      </c>
      <c r="AC785">
        <v>-1</v>
      </c>
      <c r="AD785" s="300">
        <f t="shared" si="216"/>
        <v>0</v>
      </c>
      <c r="AE785" s="300">
        <f t="shared" si="217"/>
        <v>0</v>
      </c>
      <c r="AF785" s="300">
        <f t="shared" si="218"/>
        <v>0</v>
      </c>
      <c r="AG785" s="300">
        <f t="shared" si="219"/>
        <v>0</v>
      </c>
      <c r="AH785" s="300">
        <f t="shared" si="220"/>
        <v>0</v>
      </c>
      <c r="AI785" s="300">
        <f t="shared" si="221"/>
        <v>0</v>
      </c>
      <c r="AJ785" s="300">
        <f t="shared" si="222"/>
        <v>0</v>
      </c>
      <c r="AK785" s="300">
        <f t="shared" si="223"/>
        <v>0</v>
      </c>
      <c r="AL785" s="300">
        <f t="shared" si="224"/>
        <v>0</v>
      </c>
      <c r="AM785" s="300">
        <f t="shared" si="225"/>
        <v>0</v>
      </c>
      <c r="AN785" s="300">
        <f t="shared" si="226"/>
        <v>0</v>
      </c>
      <c r="AO785" s="300">
        <f t="shared" si="227"/>
        <v>0</v>
      </c>
      <c r="AP785" s="300">
        <f t="shared" si="228"/>
        <v>0</v>
      </c>
    </row>
    <row r="786" spans="1:42" ht="15.75" thickBot="1" x14ac:dyDescent="0.3">
      <c r="A786" s="346" t="s">
        <v>477</v>
      </c>
      <c r="B786" s="440" t="s">
        <v>478</v>
      </c>
      <c r="C786" s="519" t="s">
        <v>371</v>
      </c>
      <c r="D786" s="440" t="s">
        <v>1949</v>
      </c>
      <c r="E786" s="440" t="s">
        <v>1951</v>
      </c>
      <c r="F786" s="17" t="s">
        <v>196</v>
      </c>
      <c r="G786" s="17"/>
      <c r="H786" s="17" t="s">
        <v>197</v>
      </c>
      <c r="I786" t="s">
        <v>27</v>
      </c>
      <c r="J786">
        <v>2011</v>
      </c>
      <c r="K786">
        <v>12</v>
      </c>
      <c r="L786" t="s">
        <v>45</v>
      </c>
      <c r="M786" t="s">
        <v>41</v>
      </c>
      <c r="O786" t="s">
        <v>31</v>
      </c>
      <c r="P786" t="s">
        <v>38</v>
      </c>
      <c r="Q786">
        <v>-1</v>
      </c>
      <c r="R786">
        <v>-1</v>
      </c>
      <c r="S786">
        <v>-1</v>
      </c>
      <c r="T786">
        <v>-1</v>
      </c>
      <c r="U786">
        <v>-1</v>
      </c>
      <c r="V786">
        <v>-1</v>
      </c>
      <c r="W786">
        <v>-1</v>
      </c>
      <c r="X786">
        <v>-1</v>
      </c>
      <c r="Y786">
        <v>-1</v>
      </c>
      <c r="Z786">
        <v>-1</v>
      </c>
      <c r="AA786">
        <v>-1</v>
      </c>
      <c r="AB786">
        <v>-1</v>
      </c>
      <c r="AC786">
        <v>-1</v>
      </c>
      <c r="AD786" s="300">
        <f t="shared" si="216"/>
        <v>0</v>
      </c>
      <c r="AE786" s="300">
        <f t="shared" si="217"/>
        <v>0</v>
      </c>
      <c r="AF786" s="300">
        <f t="shared" si="218"/>
        <v>0</v>
      </c>
      <c r="AG786" s="300">
        <f t="shared" si="219"/>
        <v>0</v>
      </c>
      <c r="AH786" s="300">
        <f t="shared" si="220"/>
        <v>0</v>
      </c>
      <c r="AI786" s="300">
        <f t="shared" si="221"/>
        <v>0</v>
      </c>
      <c r="AJ786" s="300">
        <f t="shared" si="222"/>
        <v>0</v>
      </c>
      <c r="AK786" s="300">
        <f t="shared" si="223"/>
        <v>0</v>
      </c>
      <c r="AL786" s="300">
        <f t="shared" si="224"/>
        <v>0</v>
      </c>
      <c r="AM786" s="300">
        <f t="shared" si="225"/>
        <v>0</v>
      </c>
      <c r="AN786" s="300">
        <f t="shared" si="226"/>
        <v>0</v>
      </c>
      <c r="AO786" s="300">
        <f t="shared" si="227"/>
        <v>0</v>
      </c>
      <c r="AP786" s="300">
        <f t="shared" si="228"/>
        <v>0</v>
      </c>
    </row>
    <row r="787" spans="1:42" ht="15.75" thickBot="1" x14ac:dyDescent="0.3">
      <c r="A787" s="346" t="s">
        <v>477</v>
      </c>
      <c r="B787" s="440" t="s">
        <v>478</v>
      </c>
      <c r="C787" s="519" t="s">
        <v>371</v>
      </c>
      <c r="D787" s="440" t="s">
        <v>1949</v>
      </c>
      <c r="E787" s="440" t="s">
        <v>1951</v>
      </c>
      <c r="F787" s="17" t="s">
        <v>196</v>
      </c>
      <c r="G787" s="17"/>
      <c r="H787" s="17" t="s">
        <v>197</v>
      </c>
      <c r="I787" t="s">
        <v>27</v>
      </c>
      <c r="J787">
        <v>2011</v>
      </c>
      <c r="K787">
        <v>13</v>
      </c>
      <c r="L787" t="s">
        <v>46</v>
      </c>
      <c r="M787" t="s">
        <v>47</v>
      </c>
      <c r="O787" t="s">
        <v>31</v>
      </c>
      <c r="P787" t="s">
        <v>38</v>
      </c>
      <c r="Q787">
        <v>-1</v>
      </c>
      <c r="R787">
        <v>-1</v>
      </c>
      <c r="S787">
        <v>-1</v>
      </c>
      <c r="T787">
        <v>-1</v>
      </c>
      <c r="U787">
        <v>-1</v>
      </c>
      <c r="V787">
        <v>-1</v>
      </c>
      <c r="W787">
        <v>-1</v>
      </c>
      <c r="X787">
        <v>-1</v>
      </c>
      <c r="Y787">
        <v>-1</v>
      </c>
      <c r="Z787">
        <v>-1</v>
      </c>
      <c r="AA787">
        <v>-1</v>
      </c>
      <c r="AB787">
        <v>-1</v>
      </c>
      <c r="AC787">
        <v>-1</v>
      </c>
      <c r="AD787" s="300">
        <f t="shared" si="216"/>
        <v>0</v>
      </c>
      <c r="AE787" s="300">
        <f t="shared" si="217"/>
        <v>0</v>
      </c>
      <c r="AF787" s="300">
        <f t="shared" si="218"/>
        <v>0</v>
      </c>
      <c r="AG787" s="300">
        <f t="shared" si="219"/>
        <v>0</v>
      </c>
      <c r="AH787" s="300">
        <f t="shared" si="220"/>
        <v>0</v>
      </c>
      <c r="AI787" s="300">
        <f t="shared" si="221"/>
        <v>0</v>
      </c>
      <c r="AJ787" s="300">
        <f t="shared" si="222"/>
        <v>0</v>
      </c>
      <c r="AK787" s="300">
        <f t="shared" si="223"/>
        <v>0</v>
      </c>
      <c r="AL787" s="300">
        <f t="shared" si="224"/>
        <v>0</v>
      </c>
      <c r="AM787" s="300">
        <f t="shared" si="225"/>
        <v>0</v>
      </c>
      <c r="AN787" s="300">
        <f t="shared" si="226"/>
        <v>0</v>
      </c>
      <c r="AO787" s="300">
        <f t="shared" si="227"/>
        <v>0</v>
      </c>
      <c r="AP787" s="300">
        <f t="shared" si="228"/>
        <v>0</v>
      </c>
    </row>
    <row r="788" spans="1:42" ht="15.75" thickBot="1" x14ac:dyDescent="0.3">
      <c r="A788" s="346" t="s">
        <v>477</v>
      </c>
      <c r="B788" s="440" t="s">
        <v>478</v>
      </c>
      <c r="C788" s="519" t="s">
        <v>371</v>
      </c>
      <c r="D788" s="440" t="s">
        <v>1949</v>
      </c>
      <c r="E788" s="440" t="s">
        <v>1951</v>
      </c>
      <c r="F788" s="17" t="s">
        <v>196</v>
      </c>
      <c r="G788" s="17"/>
      <c r="H788" s="17" t="s">
        <v>197</v>
      </c>
      <c r="I788" t="s">
        <v>27</v>
      </c>
      <c r="J788">
        <v>2011</v>
      </c>
      <c r="K788">
        <v>14</v>
      </c>
      <c r="L788" t="s">
        <v>203</v>
      </c>
      <c r="M788" t="s">
        <v>73</v>
      </c>
      <c r="O788" t="s">
        <v>31</v>
      </c>
      <c r="P788" t="s">
        <v>38</v>
      </c>
      <c r="Q788">
        <v>-1</v>
      </c>
      <c r="R788">
        <v>-1</v>
      </c>
      <c r="S788">
        <v>-1</v>
      </c>
      <c r="T788">
        <v>-1</v>
      </c>
      <c r="U788">
        <v>-1</v>
      </c>
      <c r="V788">
        <v>-1</v>
      </c>
      <c r="W788">
        <v>-1</v>
      </c>
      <c r="X788">
        <v>-1</v>
      </c>
      <c r="Y788">
        <v>-1</v>
      </c>
      <c r="Z788">
        <v>-1</v>
      </c>
      <c r="AA788">
        <v>-1</v>
      </c>
      <c r="AB788">
        <v>-1</v>
      </c>
      <c r="AC788">
        <v>-1</v>
      </c>
      <c r="AD788" s="300">
        <f t="shared" si="216"/>
        <v>0</v>
      </c>
      <c r="AE788" s="300">
        <f t="shared" si="217"/>
        <v>0</v>
      </c>
      <c r="AF788" s="300">
        <f t="shared" si="218"/>
        <v>0</v>
      </c>
      <c r="AG788" s="300">
        <f t="shared" si="219"/>
        <v>0</v>
      </c>
      <c r="AH788" s="300">
        <f t="shared" si="220"/>
        <v>0</v>
      </c>
      <c r="AI788" s="300">
        <f t="shared" si="221"/>
        <v>0</v>
      </c>
      <c r="AJ788" s="300">
        <f t="shared" si="222"/>
        <v>0</v>
      </c>
      <c r="AK788" s="300">
        <f t="shared" si="223"/>
        <v>0</v>
      </c>
      <c r="AL788" s="300">
        <f t="shared" si="224"/>
        <v>0</v>
      </c>
      <c r="AM788" s="300">
        <f t="shared" si="225"/>
        <v>0</v>
      </c>
      <c r="AN788" s="300">
        <f t="shared" si="226"/>
        <v>0</v>
      </c>
      <c r="AO788" s="300">
        <f t="shared" si="227"/>
        <v>0</v>
      </c>
      <c r="AP788" s="300">
        <f t="shared" si="228"/>
        <v>0</v>
      </c>
    </row>
    <row r="789" spans="1:42" ht="15.75" thickBot="1" x14ac:dyDescent="0.3">
      <c r="A789" s="346" t="s">
        <v>477</v>
      </c>
      <c r="B789" s="440" t="s">
        <v>478</v>
      </c>
      <c r="C789" s="519" t="s">
        <v>371</v>
      </c>
      <c r="D789" s="440" t="s">
        <v>1949</v>
      </c>
      <c r="E789" s="440" t="s">
        <v>1951</v>
      </c>
      <c r="F789" s="17" t="s">
        <v>196</v>
      </c>
      <c r="G789" s="17"/>
      <c r="H789" s="17" t="s">
        <v>197</v>
      </c>
      <c r="I789" t="s">
        <v>27</v>
      </c>
      <c r="J789">
        <v>2011</v>
      </c>
      <c r="K789">
        <v>15</v>
      </c>
      <c r="L789" t="s">
        <v>147</v>
      </c>
      <c r="M789" t="s">
        <v>148</v>
      </c>
      <c r="O789" t="s">
        <v>96</v>
      </c>
      <c r="P789" t="s">
        <v>38</v>
      </c>
      <c r="Q789">
        <v>-1</v>
      </c>
      <c r="R789">
        <v>-1</v>
      </c>
      <c r="S789">
        <v>-1</v>
      </c>
      <c r="T789">
        <v>-1</v>
      </c>
      <c r="U789">
        <v>-1</v>
      </c>
      <c r="V789">
        <v>-1</v>
      </c>
      <c r="W789">
        <v>-1</v>
      </c>
      <c r="X789">
        <v>-1</v>
      </c>
      <c r="Y789">
        <v>-1</v>
      </c>
      <c r="Z789">
        <v>-1</v>
      </c>
      <c r="AA789">
        <v>-1</v>
      </c>
      <c r="AB789">
        <v>-1</v>
      </c>
      <c r="AC789">
        <v>-1</v>
      </c>
      <c r="AD789" s="300">
        <f t="shared" si="216"/>
        <v>0</v>
      </c>
      <c r="AE789" s="300">
        <f t="shared" si="217"/>
        <v>0</v>
      </c>
      <c r="AF789" s="300">
        <f t="shared" si="218"/>
        <v>0</v>
      </c>
      <c r="AG789" s="300">
        <f t="shared" si="219"/>
        <v>0</v>
      </c>
      <c r="AH789" s="300">
        <f t="shared" si="220"/>
        <v>0</v>
      </c>
      <c r="AI789" s="300">
        <f t="shared" si="221"/>
        <v>0</v>
      </c>
      <c r="AJ789" s="300">
        <f t="shared" si="222"/>
        <v>0</v>
      </c>
      <c r="AK789" s="300">
        <f t="shared" si="223"/>
        <v>0</v>
      </c>
      <c r="AL789" s="300">
        <f t="shared" si="224"/>
        <v>0</v>
      </c>
      <c r="AM789" s="300">
        <f t="shared" si="225"/>
        <v>0</v>
      </c>
      <c r="AN789" s="300">
        <f t="shared" si="226"/>
        <v>0</v>
      </c>
      <c r="AO789" s="300">
        <f t="shared" si="227"/>
        <v>0</v>
      </c>
      <c r="AP789" s="300">
        <f t="shared" si="228"/>
        <v>0</v>
      </c>
    </row>
    <row r="790" spans="1:42" ht="15.75" thickBot="1" x14ac:dyDescent="0.3">
      <c r="A790" s="346" t="s">
        <v>477</v>
      </c>
      <c r="B790" s="440" t="s">
        <v>478</v>
      </c>
      <c r="C790" s="519" t="s">
        <v>371</v>
      </c>
      <c r="D790" s="440" t="s">
        <v>1949</v>
      </c>
      <c r="E790" s="440" t="s">
        <v>1951</v>
      </c>
      <c r="F790" s="17" t="s">
        <v>196</v>
      </c>
      <c r="G790" s="17"/>
      <c r="H790" s="17" t="s">
        <v>197</v>
      </c>
      <c r="I790" t="s">
        <v>27</v>
      </c>
      <c r="J790">
        <v>2011</v>
      </c>
      <c r="K790">
        <v>16</v>
      </c>
      <c r="L790" t="s">
        <v>149</v>
      </c>
      <c r="M790" t="s">
        <v>150</v>
      </c>
      <c r="O790" t="s">
        <v>96</v>
      </c>
      <c r="P790" t="s">
        <v>38</v>
      </c>
      <c r="Q790">
        <v>-1</v>
      </c>
      <c r="R790">
        <v>-1</v>
      </c>
      <c r="S790">
        <v>-1</v>
      </c>
      <c r="T790">
        <v>-1</v>
      </c>
      <c r="U790">
        <v>-1</v>
      </c>
      <c r="V790">
        <v>-1</v>
      </c>
      <c r="W790">
        <v>-1</v>
      </c>
      <c r="X790">
        <v>-1</v>
      </c>
      <c r="Y790">
        <v>-1</v>
      </c>
      <c r="Z790">
        <v>-1</v>
      </c>
      <c r="AA790">
        <v>-1</v>
      </c>
      <c r="AB790">
        <v>-1</v>
      </c>
      <c r="AC790">
        <v>-1</v>
      </c>
      <c r="AD790" s="300">
        <f t="shared" si="216"/>
        <v>0</v>
      </c>
      <c r="AE790" s="300">
        <f t="shared" si="217"/>
        <v>0</v>
      </c>
      <c r="AF790" s="300">
        <f t="shared" si="218"/>
        <v>0</v>
      </c>
      <c r="AG790" s="300">
        <f t="shared" si="219"/>
        <v>0</v>
      </c>
      <c r="AH790" s="300">
        <f t="shared" si="220"/>
        <v>0</v>
      </c>
      <c r="AI790" s="300">
        <f t="shared" si="221"/>
        <v>0</v>
      </c>
      <c r="AJ790" s="300">
        <f t="shared" si="222"/>
        <v>0</v>
      </c>
      <c r="AK790" s="300">
        <f t="shared" si="223"/>
        <v>0</v>
      </c>
      <c r="AL790" s="300">
        <f t="shared" si="224"/>
        <v>0</v>
      </c>
      <c r="AM790" s="300">
        <f t="shared" si="225"/>
        <v>0</v>
      </c>
      <c r="AN790" s="300">
        <f t="shared" si="226"/>
        <v>0</v>
      </c>
      <c r="AO790" s="300">
        <f t="shared" si="227"/>
        <v>0</v>
      </c>
      <c r="AP790" s="300">
        <f t="shared" si="228"/>
        <v>0</v>
      </c>
    </row>
    <row r="791" spans="1:42" ht="15.75" thickBot="1" x14ac:dyDescent="0.3">
      <c r="A791" s="346" t="s">
        <v>477</v>
      </c>
      <c r="B791" s="440" t="s">
        <v>478</v>
      </c>
      <c r="C791" s="519" t="s">
        <v>371</v>
      </c>
      <c r="D791" s="440" t="s">
        <v>1949</v>
      </c>
      <c r="E791" s="440" t="s">
        <v>1951</v>
      </c>
      <c r="F791" s="17" t="s">
        <v>196</v>
      </c>
      <c r="G791" s="17"/>
      <c r="H791" s="17" t="s">
        <v>197</v>
      </c>
      <c r="I791" t="s">
        <v>27</v>
      </c>
      <c r="J791">
        <v>2011</v>
      </c>
      <c r="K791">
        <v>17</v>
      </c>
      <c r="L791" t="s">
        <v>151</v>
      </c>
      <c r="M791" t="s">
        <v>100</v>
      </c>
      <c r="O791" t="s">
        <v>96</v>
      </c>
      <c r="P791" t="s">
        <v>38</v>
      </c>
      <c r="Q791">
        <v>-1</v>
      </c>
      <c r="R791">
        <v>-1</v>
      </c>
      <c r="S791">
        <v>-1</v>
      </c>
      <c r="T791">
        <v>-1</v>
      </c>
      <c r="U791">
        <v>-1</v>
      </c>
      <c r="V791">
        <v>-1</v>
      </c>
      <c r="W791">
        <v>-1</v>
      </c>
      <c r="X791">
        <v>-1</v>
      </c>
      <c r="Y791">
        <v>-1</v>
      </c>
      <c r="Z791">
        <v>-1</v>
      </c>
      <c r="AA791">
        <v>-1</v>
      </c>
      <c r="AB791">
        <v>-1</v>
      </c>
      <c r="AC791">
        <v>-1</v>
      </c>
      <c r="AD791" s="300">
        <f t="shared" si="216"/>
        <v>0</v>
      </c>
      <c r="AE791" s="300">
        <f t="shared" si="217"/>
        <v>0</v>
      </c>
      <c r="AF791" s="300">
        <f t="shared" si="218"/>
        <v>0</v>
      </c>
      <c r="AG791" s="300">
        <f t="shared" si="219"/>
        <v>0</v>
      </c>
      <c r="AH791" s="300">
        <f t="shared" si="220"/>
        <v>0</v>
      </c>
      <c r="AI791" s="300">
        <f t="shared" si="221"/>
        <v>0</v>
      </c>
      <c r="AJ791" s="300">
        <f t="shared" si="222"/>
        <v>0</v>
      </c>
      <c r="AK791" s="300">
        <f t="shared" si="223"/>
        <v>0</v>
      </c>
      <c r="AL791" s="300">
        <f t="shared" si="224"/>
        <v>0</v>
      </c>
      <c r="AM791" s="300">
        <f t="shared" si="225"/>
        <v>0</v>
      </c>
      <c r="AN791" s="300">
        <f t="shared" si="226"/>
        <v>0</v>
      </c>
      <c r="AO791" s="300">
        <f t="shared" si="227"/>
        <v>0</v>
      </c>
      <c r="AP791" s="300">
        <f t="shared" si="228"/>
        <v>0</v>
      </c>
    </row>
    <row r="792" spans="1:42" ht="15.75" thickBot="1" x14ac:dyDescent="0.3">
      <c r="A792" s="346" t="s">
        <v>477</v>
      </c>
      <c r="B792" s="440" t="s">
        <v>478</v>
      </c>
      <c r="C792" s="519" t="s">
        <v>371</v>
      </c>
      <c r="D792" s="440" t="s">
        <v>1949</v>
      </c>
      <c r="E792" s="440" t="s">
        <v>1951</v>
      </c>
      <c r="F792" s="17" t="s">
        <v>196</v>
      </c>
      <c r="G792" s="17"/>
      <c r="H792" s="17" t="s">
        <v>197</v>
      </c>
      <c r="I792" t="s">
        <v>27</v>
      </c>
      <c r="J792">
        <v>2011</v>
      </c>
      <c r="K792">
        <v>18</v>
      </c>
      <c r="L792" t="s">
        <v>48</v>
      </c>
      <c r="M792" t="s">
        <v>49</v>
      </c>
      <c r="O792" t="s">
        <v>31</v>
      </c>
      <c r="P792" t="s">
        <v>38</v>
      </c>
      <c r="Q792">
        <v>-1</v>
      </c>
      <c r="R792">
        <v>-1</v>
      </c>
      <c r="S792">
        <v>-1</v>
      </c>
      <c r="T792">
        <v>-1</v>
      </c>
      <c r="U792">
        <v>-1</v>
      </c>
      <c r="V792">
        <v>-1</v>
      </c>
      <c r="W792">
        <v>-1</v>
      </c>
      <c r="X792">
        <v>-1</v>
      </c>
      <c r="Y792">
        <v>-1</v>
      </c>
      <c r="Z792">
        <v>-1</v>
      </c>
      <c r="AA792">
        <v>-1</v>
      </c>
      <c r="AB792">
        <v>-1</v>
      </c>
      <c r="AC792">
        <v>-1</v>
      </c>
      <c r="AD792" s="300">
        <f t="shared" si="216"/>
        <v>0</v>
      </c>
      <c r="AE792" s="300">
        <f t="shared" si="217"/>
        <v>0</v>
      </c>
      <c r="AF792" s="300">
        <f t="shared" si="218"/>
        <v>0</v>
      </c>
      <c r="AG792" s="300">
        <f t="shared" si="219"/>
        <v>0</v>
      </c>
      <c r="AH792" s="300">
        <f t="shared" si="220"/>
        <v>0</v>
      </c>
      <c r="AI792" s="300">
        <f t="shared" si="221"/>
        <v>0</v>
      </c>
      <c r="AJ792" s="300">
        <f t="shared" si="222"/>
        <v>0</v>
      </c>
      <c r="AK792" s="300">
        <f t="shared" si="223"/>
        <v>0</v>
      </c>
      <c r="AL792" s="300">
        <f t="shared" si="224"/>
        <v>0</v>
      </c>
      <c r="AM792" s="300">
        <f t="shared" si="225"/>
        <v>0</v>
      </c>
      <c r="AN792" s="300">
        <f t="shared" si="226"/>
        <v>0</v>
      </c>
      <c r="AO792" s="300">
        <f t="shared" si="227"/>
        <v>0</v>
      </c>
      <c r="AP792" s="300">
        <f t="shared" si="228"/>
        <v>0</v>
      </c>
    </row>
    <row r="793" spans="1:42" ht="15.75" thickBot="1" x14ac:dyDescent="0.3">
      <c r="A793" s="346" t="s">
        <v>477</v>
      </c>
      <c r="B793" s="440" t="s">
        <v>478</v>
      </c>
      <c r="C793" s="519" t="s">
        <v>371</v>
      </c>
      <c r="D793" s="440" t="s">
        <v>1949</v>
      </c>
      <c r="E793" s="440" t="s">
        <v>1951</v>
      </c>
      <c r="F793" s="17" t="s">
        <v>196</v>
      </c>
      <c r="G793" s="17"/>
      <c r="H793" s="17" t="s">
        <v>197</v>
      </c>
      <c r="I793" t="s">
        <v>27</v>
      </c>
      <c r="J793">
        <v>2011</v>
      </c>
      <c r="K793">
        <v>19</v>
      </c>
      <c r="L793" t="s">
        <v>183</v>
      </c>
      <c r="M793" t="s">
        <v>49</v>
      </c>
      <c r="O793" t="s">
        <v>31</v>
      </c>
      <c r="P793" t="s">
        <v>38</v>
      </c>
      <c r="Q793">
        <v>-1</v>
      </c>
      <c r="R793">
        <v>-1</v>
      </c>
      <c r="S793">
        <v>-1</v>
      </c>
      <c r="T793">
        <v>-1</v>
      </c>
      <c r="U793">
        <v>-1</v>
      </c>
      <c r="V793">
        <v>-1</v>
      </c>
      <c r="W793">
        <v>-1</v>
      </c>
      <c r="X793">
        <v>-1</v>
      </c>
      <c r="Y793">
        <v>-1</v>
      </c>
      <c r="Z793">
        <v>-1</v>
      </c>
      <c r="AA793">
        <v>-1</v>
      </c>
      <c r="AB793">
        <v>-1</v>
      </c>
      <c r="AC793">
        <v>-1</v>
      </c>
      <c r="AD793" s="300">
        <f t="shared" si="216"/>
        <v>0</v>
      </c>
      <c r="AE793" s="300">
        <f t="shared" si="217"/>
        <v>0</v>
      </c>
      <c r="AF793" s="300">
        <f t="shared" si="218"/>
        <v>0</v>
      </c>
      <c r="AG793" s="300">
        <f t="shared" si="219"/>
        <v>0</v>
      </c>
      <c r="AH793" s="300">
        <f t="shared" si="220"/>
        <v>0</v>
      </c>
      <c r="AI793" s="300">
        <f t="shared" si="221"/>
        <v>0</v>
      </c>
      <c r="AJ793" s="300">
        <f t="shared" si="222"/>
        <v>0</v>
      </c>
      <c r="AK793" s="300">
        <f t="shared" si="223"/>
        <v>0</v>
      </c>
      <c r="AL793" s="300">
        <f t="shared" si="224"/>
        <v>0</v>
      </c>
      <c r="AM793" s="300">
        <f t="shared" si="225"/>
        <v>0</v>
      </c>
      <c r="AN793" s="300">
        <f t="shared" si="226"/>
        <v>0</v>
      </c>
      <c r="AO793" s="300">
        <f t="shared" si="227"/>
        <v>0</v>
      </c>
      <c r="AP793" s="300">
        <f t="shared" si="228"/>
        <v>0</v>
      </c>
    </row>
    <row r="794" spans="1:42" ht="15.75" thickBot="1" x14ac:dyDescent="0.3">
      <c r="A794" s="346" t="s">
        <v>477</v>
      </c>
      <c r="B794" s="440" t="s">
        <v>478</v>
      </c>
      <c r="C794" s="519" t="s">
        <v>371</v>
      </c>
      <c r="D794" s="440" t="s">
        <v>1949</v>
      </c>
      <c r="E794" s="440" t="s">
        <v>1951</v>
      </c>
      <c r="F794" s="17" t="s">
        <v>196</v>
      </c>
      <c r="G794" s="17"/>
      <c r="H794" s="17" t="s">
        <v>197</v>
      </c>
      <c r="I794" t="s">
        <v>27</v>
      </c>
      <c r="J794">
        <v>2011</v>
      </c>
      <c r="K794">
        <v>20</v>
      </c>
      <c r="L794" t="s">
        <v>204</v>
      </c>
      <c r="M794" t="s">
        <v>49</v>
      </c>
      <c r="O794" t="s">
        <v>31</v>
      </c>
      <c r="P794" t="s">
        <v>38</v>
      </c>
      <c r="Q794">
        <v>-1</v>
      </c>
      <c r="R794">
        <v>-1</v>
      </c>
      <c r="S794">
        <v>-1</v>
      </c>
      <c r="T794">
        <v>-1</v>
      </c>
      <c r="U794">
        <v>-1</v>
      </c>
      <c r="V794">
        <v>-1</v>
      </c>
      <c r="W794">
        <v>-1</v>
      </c>
      <c r="X794">
        <v>-1</v>
      </c>
      <c r="Y794">
        <v>-1</v>
      </c>
      <c r="Z794">
        <v>-1</v>
      </c>
      <c r="AA794">
        <v>-1</v>
      </c>
      <c r="AB794">
        <v>-1</v>
      </c>
      <c r="AC794">
        <v>-1</v>
      </c>
      <c r="AD794" s="300">
        <f t="shared" si="216"/>
        <v>0</v>
      </c>
      <c r="AE794" s="300">
        <f t="shared" si="217"/>
        <v>0</v>
      </c>
      <c r="AF794" s="300">
        <f t="shared" si="218"/>
        <v>0</v>
      </c>
      <c r="AG794" s="300">
        <f t="shared" si="219"/>
        <v>0</v>
      </c>
      <c r="AH794" s="300">
        <f t="shared" si="220"/>
        <v>0</v>
      </c>
      <c r="AI794" s="300">
        <f t="shared" si="221"/>
        <v>0</v>
      </c>
      <c r="AJ794" s="300">
        <f t="shared" si="222"/>
        <v>0</v>
      </c>
      <c r="AK794" s="300">
        <f t="shared" si="223"/>
        <v>0</v>
      </c>
      <c r="AL794" s="300">
        <f t="shared" si="224"/>
        <v>0</v>
      </c>
      <c r="AM794" s="300">
        <f t="shared" si="225"/>
        <v>0</v>
      </c>
      <c r="AN794" s="300">
        <f t="shared" si="226"/>
        <v>0</v>
      </c>
      <c r="AO794" s="300">
        <f t="shared" si="227"/>
        <v>0</v>
      </c>
      <c r="AP794" s="300">
        <f t="shared" si="228"/>
        <v>0</v>
      </c>
    </row>
    <row r="795" spans="1:42" ht="15.75" thickBot="1" x14ac:dyDescent="0.3">
      <c r="A795" s="346" t="s">
        <v>477</v>
      </c>
      <c r="B795" s="440" t="s">
        <v>478</v>
      </c>
      <c r="C795" s="519" t="s">
        <v>371</v>
      </c>
      <c r="D795" s="440" t="s">
        <v>1949</v>
      </c>
      <c r="E795" s="440" t="s">
        <v>1951</v>
      </c>
      <c r="F795" s="17" t="s">
        <v>196</v>
      </c>
      <c r="G795" s="17"/>
      <c r="H795" s="17" t="s">
        <v>197</v>
      </c>
      <c r="I795" t="s">
        <v>27</v>
      </c>
      <c r="J795">
        <v>2011</v>
      </c>
      <c r="K795">
        <v>21</v>
      </c>
      <c r="L795" t="s">
        <v>205</v>
      </c>
      <c r="M795" t="s">
        <v>1559</v>
      </c>
      <c r="O795" t="s">
        <v>31</v>
      </c>
      <c r="P795" t="s">
        <v>38</v>
      </c>
      <c r="Q795">
        <v>-1</v>
      </c>
      <c r="R795">
        <v>-1</v>
      </c>
      <c r="S795">
        <v>-1</v>
      </c>
      <c r="T795">
        <v>-1</v>
      </c>
      <c r="U795">
        <v>-1</v>
      </c>
      <c r="V795">
        <v>-1</v>
      </c>
      <c r="W795">
        <v>-1</v>
      </c>
      <c r="X795">
        <v>-1</v>
      </c>
      <c r="Y795">
        <v>-1</v>
      </c>
      <c r="Z795">
        <v>-1</v>
      </c>
      <c r="AA795">
        <v>-1</v>
      </c>
      <c r="AB795">
        <v>-1</v>
      </c>
      <c r="AC795">
        <v>-1</v>
      </c>
      <c r="AD795" s="300">
        <f t="shared" si="216"/>
        <v>0</v>
      </c>
      <c r="AE795" s="300">
        <f t="shared" si="217"/>
        <v>0</v>
      </c>
      <c r="AF795" s="300">
        <f t="shared" si="218"/>
        <v>0</v>
      </c>
      <c r="AG795" s="300">
        <f t="shared" si="219"/>
        <v>0</v>
      </c>
      <c r="AH795" s="300">
        <f t="shared" si="220"/>
        <v>0</v>
      </c>
      <c r="AI795" s="300">
        <f t="shared" si="221"/>
        <v>0</v>
      </c>
      <c r="AJ795" s="300">
        <f t="shared" si="222"/>
        <v>0</v>
      </c>
      <c r="AK795" s="300">
        <f t="shared" si="223"/>
        <v>0</v>
      </c>
      <c r="AL795" s="300">
        <f t="shared" si="224"/>
        <v>0</v>
      </c>
      <c r="AM795" s="300">
        <f t="shared" si="225"/>
        <v>0</v>
      </c>
      <c r="AN795" s="300">
        <f t="shared" si="226"/>
        <v>0</v>
      </c>
      <c r="AO795" s="300">
        <f t="shared" si="227"/>
        <v>0</v>
      </c>
      <c r="AP795" s="300">
        <f t="shared" si="228"/>
        <v>0</v>
      </c>
    </row>
    <row r="796" spans="1:42" ht="15.75" thickBot="1" x14ac:dyDescent="0.3">
      <c r="A796" s="346" t="s">
        <v>477</v>
      </c>
      <c r="B796" s="440" t="s">
        <v>478</v>
      </c>
      <c r="C796" s="519" t="s">
        <v>371</v>
      </c>
      <c r="D796" s="440" t="s">
        <v>1949</v>
      </c>
      <c r="E796" s="440" t="s">
        <v>1951</v>
      </c>
      <c r="F796" s="17" t="s">
        <v>196</v>
      </c>
      <c r="G796" s="17"/>
      <c r="H796" s="17" t="s">
        <v>197</v>
      </c>
      <c r="I796" t="s">
        <v>27</v>
      </c>
      <c r="J796">
        <v>2011</v>
      </c>
      <c r="K796">
        <v>22</v>
      </c>
      <c r="L796" t="s">
        <v>50</v>
      </c>
      <c r="M796" t="s">
        <v>1559</v>
      </c>
      <c r="O796" t="s">
        <v>31</v>
      </c>
      <c r="P796" t="s">
        <v>38</v>
      </c>
      <c r="Q796">
        <v>-1</v>
      </c>
      <c r="R796">
        <v>-1</v>
      </c>
      <c r="S796">
        <v>-1</v>
      </c>
      <c r="T796">
        <v>-1</v>
      </c>
      <c r="U796">
        <v>-1</v>
      </c>
      <c r="V796">
        <v>-1</v>
      </c>
      <c r="W796">
        <v>-1</v>
      </c>
      <c r="X796">
        <v>-1</v>
      </c>
      <c r="Y796">
        <v>-1</v>
      </c>
      <c r="Z796">
        <v>-1</v>
      </c>
      <c r="AA796">
        <v>-1</v>
      </c>
      <c r="AB796">
        <v>-1</v>
      </c>
      <c r="AC796">
        <v>-1</v>
      </c>
      <c r="AD796" s="300">
        <f t="shared" si="216"/>
        <v>0</v>
      </c>
      <c r="AE796" s="300">
        <f t="shared" si="217"/>
        <v>0</v>
      </c>
      <c r="AF796" s="300">
        <f t="shared" si="218"/>
        <v>0</v>
      </c>
      <c r="AG796" s="300">
        <f t="shared" si="219"/>
        <v>0</v>
      </c>
      <c r="AH796" s="300">
        <f t="shared" si="220"/>
        <v>0</v>
      </c>
      <c r="AI796" s="300">
        <f t="shared" si="221"/>
        <v>0</v>
      </c>
      <c r="AJ796" s="300">
        <f t="shared" si="222"/>
        <v>0</v>
      </c>
      <c r="AK796" s="300">
        <f t="shared" si="223"/>
        <v>0</v>
      </c>
      <c r="AL796" s="300">
        <f t="shared" si="224"/>
        <v>0</v>
      </c>
      <c r="AM796" s="300">
        <f t="shared" si="225"/>
        <v>0</v>
      </c>
      <c r="AN796" s="300">
        <f t="shared" si="226"/>
        <v>0</v>
      </c>
      <c r="AO796" s="300">
        <f t="shared" si="227"/>
        <v>0</v>
      </c>
      <c r="AP796" s="300">
        <f t="shared" si="228"/>
        <v>0</v>
      </c>
    </row>
    <row r="797" spans="1:42" ht="15.75" thickBot="1" x14ac:dyDescent="0.3">
      <c r="A797" s="346" t="s">
        <v>477</v>
      </c>
      <c r="B797" s="440" t="s">
        <v>478</v>
      </c>
      <c r="C797" s="519" t="s">
        <v>371</v>
      </c>
      <c r="D797" s="440" t="s">
        <v>1949</v>
      </c>
      <c r="E797" s="440" t="s">
        <v>1951</v>
      </c>
      <c r="F797" s="17" t="s">
        <v>196</v>
      </c>
      <c r="G797" s="17"/>
      <c r="H797" s="17" t="s">
        <v>197</v>
      </c>
      <c r="I797" t="s">
        <v>27</v>
      </c>
      <c r="J797">
        <v>2011</v>
      </c>
      <c r="K797">
        <v>23</v>
      </c>
      <c r="L797" t="s">
        <v>51</v>
      </c>
      <c r="M797" t="s">
        <v>52</v>
      </c>
      <c r="O797" t="s">
        <v>31</v>
      </c>
      <c r="P797" t="s">
        <v>38</v>
      </c>
      <c r="Q797">
        <v>-1</v>
      </c>
      <c r="R797">
        <v>-1</v>
      </c>
      <c r="S797">
        <v>-1</v>
      </c>
      <c r="T797">
        <v>-1</v>
      </c>
      <c r="U797">
        <v>-1</v>
      </c>
      <c r="V797">
        <v>-1</v>
      </c>
      <c r="W797">
        <v>-1</v>
      </c>
      <c r="X797">
        <v>-1</v>
      </c>
      <c r="Y797">
        <v>-1</v>
      </c>
      <c r="Z797">
        <v>-1</v>
      </c>
      <c r="AA797">
        <v>-1</v>
      </c>
      <c r="AB797">
        <v>-1</v>
      </c>
      <c r="AC797">
        <v>-1</v>
      </c>
      <c r="AD797" s="300">
        <f t="shared" si="216"/>
        <v>0</v>
      </c>
      <c r="AE797" s="300">
        <f t="shared" si="217"/>
        <v>0</v>
      </c>
      <c r="AF797" s="300">
        <f t="shared" si="218"/>
        <v>0</v>
      </c>
      <c r="AG797" s="300">
        <f t="shared" si="219"/>
        <v>0</v>
      </c>
      <c r="AH797" s="300">
        <f t="shared" si="220"/>
        <v>0</v>
      </c>
      <c r="AI797" s="300">
        <f t="shared" si="221"/>
        <v>0</v>
      </c>
      <c r="AJ797" s="300">
        <f t="shared" si="222"/>
        <v>0</v>
      </c>
      <c r="AK797" s="300">
        <f t="shared" si="223"/>
        <v>0</v>
      </c>
      <c r="AL797" s="300">
        <f t="shared" si="224"/>
        <v>0</v>
      </c>
      <c r="AM797" s="300">
        <f t="shared" si="225"/>
        <v>0</v>
      </c>
      <c r="AN797" s="300">
        <f t="shared" si="226"/>
        <v>0</v>
      </c>
      <c r="AO797" s="300">
        <f t="shared" si="227"/>
        <v>0</v>
      </c>
      <c r="AP797" s="300">
        <f t="shared" si="228"/>
        <v>0</v>
      </c>
    </row>
    <row r="798" spans="1:42" ht="15.75" thickBot="1" x14ac:dyDescent="0.3">
      <c r="A798" s="346" t="s">
        <v>477</v>
      </c>
      <c r="B798" s="440" t="s">
        <v>478</v>
      </c>
      <c r="C798" s="519" t="s">
        <v>371</v>
      </c>
      <c r="D798" s="440" t="s">
        <v>1949</v>
      </c>
      <c r="E798" s="440" t="s">
        <v>1951</v>
      </c>
      <c r="F798" s="17" t="s">
        <v>196</v>
      </c>
      <c r="G798" s="17"/>
      <c r="H798" s="17" t="s">
        <v>197</v>
      </c>
      <c r="I798" t="s">
        <v>27</v>
      </c>
      <c r="J798">
        <v>2011</v>
      </c>
      <c r="K798">
        <v>24</v>
      </c>
      <c r="L798" t="s">
        <v>206</v>
      </c>
      <c r="M798" t="s">
        <v>52</v>
      </c>
      <c r="O798" t="s">
        <v>31</v>
      </c>
      <c r="P798" t="s">
        <v>38</v>
      </c>
      <c r="Q798">
        <v>-1</v>
      </c>
      <c r="R798">
        <v>-1</v>
      </c>
      <c r="S798">
        <v>-1</v>
      </c>
      <c r="T798">
        <v>-1</v>
      </c>
      <c r="U798">
        <v>-1</v>
      </c>
      <c r="V798">
        <v>-1</v>
      </c>
      <c r="W798">
        <v>-1</v>
      </c>
      <c r="X798">
        <v>-1</v>
      </c>
      <c r="Y798">
        <v>-1</v>
      </c>
      <c r="Z798">
        <v>-1</v>
      </c>
      <c r="AA798">
        <v>-1</v>
      </c>
      <c r="AB798">
        <v>-1</v>
      </c>
      <c r="AC798">
        <v>-1</v>
      </c>
      <c r="AD798" s="300">
        <f t="shared" si="216"/>
        <v>0</v>
      </c>
      <c r="AE798" s="300">
        <f t="shared" si="217"/>
        <v>0</v>
      </c>
      <c r="AF798" s="300">
        <f t="shared" si="218"/>
        <v>0</v>
      </c>
      <c r="AG798" s="300">
        <f t="shared" si="219"/>
        <v>0</v>
      </c>
      <c r="AH798" s="300">
        <f t="shared" si="220"/>
        <v>0</v>
      </c>
      <c r="AI798" s="300">
        <f t="shared" si="221"/>
        <v>0</v>
      </c>
      <c r="AJ798" s="300">
        <f t="shared" si="222"/>
        <v>0</v>
      </c>
      <c r="AK798" s="300">
        <f t="shared" si="223"/>
        <v>0</v>
      </c>
      <c r="AL798" s="300">
        <f t="shared" si="224"/>
        <v>0</v>
      </c>
      <c r="AM798" s="300">
        <f t="shared" si="225"/>
        <v>0</v>
      </c>
      <c r="AN798" s="300">
        <f t="shared" si="226"/>
        <v>0</v>
      </c>
      <c r="AO798" s="300">
        <f t="shared" si="227"/>
        <v>0</v>
      </c>
      <c r="AP798" s="300">
        <f t="shared" si="228"/>
        <v>0</v>
      </c>
    </row>
    <row r="799" spans="1:42" ht="15.75" thickBot="1" x14ac:dyDescent="0.3">
      <c r="A799" s="346" t="s">
        <v>477</v>
      </c>
      <c r="B799" s="440" t="s">
        <v>478</v>
      </c>
      <c r="C799" s="519" t="s">
        <v>371</v>
      </c>
      <c r="D799" s="440" t="s">
        <v>1949</v>
      </c>
      <c r="E799" s="440" t="s">
        <v>1951</v>
      </c>
      <c r="F799" s="17" t="s">
        <v>196</v>
      </c>
      <c r="G799" s="17"/>
      <c r="H799" s="17" t="s">
        <v>197</v>
      </c>
      <c r="I799" t="s">
        <v>27</v>
      </c>
      <c r="J799">
        <v>2011</v>
      </c>
      <c r="K799">
        <v>25</v>
      </c>
      <c r="L799" t="s">
        <v>53</v>
      </c>
      <c r="M799" t="s">
        <v>47</v>
      </c>
      <c r="O799" t="s">
        <v>31</v>
      </c>
      <c r="P799" t="s">
        <v>38</v>
      </c>
      <c r="Q799">
        <v>-1</v>
      </c>
      <c r="R799">
        <v>-1</v>
      </c>
      <c r="S799">
        <v>-1</v>
      </c>
      <c r="T799">
        <v>-1</v>
      </c>
      <c r="U799">
        <v>-1</v>
      </c>
      <c r="V799">
        <v>-1</v>
      </c>
      <c r="W799">
        <v>-1</v>
      </c>
      <c r="X799">
        <v>-1</v>
      </c>
      <c r="Y799">
        <v>-1</v>
      </c>
      <c r="Z799">
        <v>-1</v>
      </c>
      <c r="AA799">
        <v>-1</v>
      </c>
      <c r="AB799">
        <v>-1</v>
      </c>
      <c r="AC799">
        <v>-1</v>
      </c>
      <c r="AD799" s="300">
        <f t="shared" si="216"/>
        <v>0</v>
      </c>
      <c r="AE799" s="300">
        <f t="shared" si="217"/>
        <v>0</v>
      </c>
      <c r="AF799" s="300">
        <f t="shared" si="218"/>
        <v>0</v>
      </c>
      <c r="AG799" s="300">
        <f t="shared" si="219"/>
        <v>0</v>
      </c>
      <c r="AH799" s="300">
        <f t="shared" si="220"/>
        <v>0</v>
      </c>
      <c r="AI799" s="300">
        <f t="shared" si="221"/>
        <v>0</v>
      </c>
      <c r="AJ799" s="300">
        <f t="shared" si="222"/>
        <v>0</v>
      </c>
      <c r="AK799" s="300">
        <f t="shared" si="223"/>
        <v>0</v>
      </c>
      <c r="AL799" s="300">
        <f t="shared" si="224"/>
        <v>0</v>
      </c>
      <c r="AM799" s="300">
        <f t="shared" si="225"/>
        <v>0</v>
      </c>
      <c r="AN799" s="300">
        <f t="shared" si="226"/>
        <v>0</v>
      </c>
      <c r="AO799" s="300">
        <f t="shared" si="227"/>
        <v>0</v>
      </c>
      <c r="AP799" s="300">
        <f t="shared" si="228"/>
        <v>0</v>
      </c>
    </row>
    <row r="800" spans="1:42" ht="15.75" thickBot="1" x14ac:dyDescent="0.3">
      <c r="A800" s="346" t="s">
        <v>477</v>
      </c>
      <c r="B800" s="440" t="s">
        <v>478</v>
      </c>
      <c r="C800" s="519" t="s">
        <v>371</v>
      </c>
      <c r="D800" s="440" t="s">
        <v>1949</v>
      </c>
      <c r="E800" s="440" t="s">
        <v>1951</v>
      </c>
      <c r="F800" s="17" t="s">
        <v>196</v>
      </c>
      <c r="G800" s="17"/>
      <c r="H800" s="17" t="s">
        <v>197</v>
      </c>
      <c r="I800" t="s">
        <v>27</v>
      </c>
      <c r="J800">
        <v>2011</v>
      </c>
      <c r="K800">
        <v>26</v>
      </c>
      <c r="L800" t="s">
        <v>217</v>
      </c>
      <c r="M800" t="s">
        <v>1561</v>
      </c>
      <c r="O800" t="s">
        <v>31</v>
      </c>
      <c r="P800" t="s">
        <v>38</v>
      </c>
      <c r="Q800">
        <v>-1</v>
      </c>
      <c r="R800">
        <v>-1</v>
      </c>
      <c r="S800">
        <v>-1</v>
      </c>
      <c r="T800">
        <v>-1</v>
      </c>
      <c r="U800">
        <v>-1</v>
      </c>
      <c r="V800">
        <v>-1</v>
      </c>
      <c r="W800">
        <v>-1</v>
      </c>
      <c r="X800">
        <v>-1</v>
      </c>
      <c r="Y800">
        <v>-1</v>
      </c>
      <c r="Z800">
        <v>-1</v>
      </c>
      <c r="AA800">
        <v>-1</v>
      </c>
      <c r="AB800">
        <v>-1</v>
      </c>
      <c r="AC800">
        <v>-1</v>
      </c>
      <c r="AD800" s="300">
        <f t="shared" si="216"/>
        <v>0</v>
      </c>
      <c r="AE800" s="300">
        <f t="shared" si="217"/>
        <v>0</v>
      </c>
      <c r="AF800" s="300">
        <f t="shared" si="218"/>
        <v>0</v>
      </c>
      <c r="AG800" s="300">
        <f t="shared" si="219"/>
        <v>0</v>
      </c>
      <c r="AH800" s="300">
        <f t="shared" si="220"/>
        <v>0</v>
      </c>
      <c r="AI800" s="300">
        <f t="shared" si="221"/>
        <v>0</v>
      </c>
      <c r="AJ800" s="300">
        <f t="shared" si="222"/>
        <v>0</v>
      </c>
      <c r="AK800" s="300">
        <f t="shared" si="223"/>
        <v>0</v>
      </c>
      <c r="AL800" s="300">
        <f t="shared" si="224"/>
        <v>0</v>
      </c>
      <c r="AM800" s="300">
        <f t="shared" si="225"/>
        <v>0</v>
      </c>
      <c r="AN800" s="300">
        <f t="shared" si="226"/>
        <v>0</v>
      </c>
      <c r="AO800" s="300">
        <f t="shared" si="227"/>
        <v>0</v>
      </c>
      <c r="AP800" s="300">
        <f t="shared" si="228"/>
        <v>0</v>
      </c>
    </row>
    <row r="801" spans="1:42" ht="15.75" thickBot="1" x14ac:dyDescent="0.3">
      <c r="A801" s="346" t="s">
        <v>477</v>
      </c>
      <c r="B801" s="440" t="s">
        <v>478</v>
      </c>
      <c r="C801" s="519" t="s">
        <v>371</v>
      </c>
      <c r="D801" s="440" t="s">
        <v>1949</v>
      </c>
      <c r="E801" s="440" t="s">
        <v>1951</v>
      </c>
      <c r="F801" s="17" t="s">
        <v>196</v>
      </c>
      <c r="G801" s="17"/>
      <c r="H801" s="17" t="s">
        <v>197</v>
      </c>
      <c r="I801" t="s">
        <v>27</v>
      </c>
      <c r="J801">
        <v>2011</v>
      </c>
      <c r="K801">
        <v>27</v>
      </c>
      <c r="L801" t="s">
        <v>54</v>
      </c>
      <c r="M801" t="s">
        <v>55</v>
      </c>
      <c r="O801" t="s">
        <v>31</v>
      </c>
      <c r="P801" t="s">
        <v>38</v>
      </c>
      <c r="Q801">
        <v>-1</v>
      </c>
      <c r="R801">
        <v>-1</v>
      </c>
      <c r="S801">
        <v>-1</v>
      </c>
      <c r="T801">
        <v>-1</v>
      </c>
      <c r="U801">
        <v>-1</v>
      </c>
      <c r="V801">
        <v>-1</v>
      </c>
      <c r="W801">
        <v>-1</v>
      </c>
      <c r="X801">
        <v>-1</v>
      </c>
      <c r="Y801">
        <v>-1</v>
      </c>
      <c r="Z801">
        <v>-1</v>
      </c>
      <c r="AA801">
        <v>-1</v>
      </c>
      <c r="AB801">
        <v>-1</v>
      </c>
      <c r="AC801">
        <v>-1</v>
      </c>
      <c r="AD801" s="300">
        <f t="shared" si="216"/>
        <v>0</v>
      </c>
      <c r="AE801" s="300">
        <f t="shared" si="217"/>
        <v>0</v>
      </c>
      <c r="AF801" s="300">
        <f t="shared" si="218"/>
        <v>0</v>
      </c>
      <c r="AG801" s="300">
        <f t="shared" si="219"/>
        <v>0</v>
      </c>
      <c r="AH801" s="300">
        <f t="shared" si="220"/>
        <v>0</v>
      </c>
      <c r="AI801" s="300">
        <f t="shared" si="221"/>
        <v>0</v>
      </c>
      <c r="AJ801" s="300">
        <f t="shared" si="222"/>
        <v>0</v>
      </c>
      <c r="AK801" s="300">
        <f t="shared" si="223"/>
        <v>0</v>
      </c>
      <c r="AL801" s="300">
        <f t="shared" si="224"/>
        <v>0</v>
      </c>
      <c r="AM801" s="300">
        <f t="shared" si="225"/>
        <v>0</v>
      </c>
      <c r="AN801" s="300">
        <f t="shared" si="226"/>
        <v>0</v>
      </c>
      <c r="AO801" s="300">
        <f t="shared" si="227"/>
        <v>0</v>
      </c>
      <c r="AP801" s="300">
        <f t="shared" si="228"/>
        <v>0</v>
      </c>
    </row>
    <row r="802" spans="1:42" ht="15.75" thickBot="1" x14ac:dyDescent="0.3">
      <c r="A802" s="346" t="s">
        <v>477</v>
      </c>
      <c r="B802" s="440" t="s">
        <v>478</v>
      </c>
      <c r="C802" s="519" t="s">
        <v>371</v>
      </c>
      <c r="D802" s="440" t="s">
        <v>1949</v>
      </c>
      <c r="E802" s="440" t="s">
        <v>1951</v>
      </c>
      <c r="F802" s="17" t="s">
        <v>196</v>
      </c>
      <c r="G802" s="17"/>
      <c r="H802" s="17" t="s">
        <v>197</v>
      </c>
      <c r="I802" t="s">
        <v>27</v>
      </c>
      <c r="J802">
        <v>2011</v>
      </c>
      <c r="K802">
        <v>28</v>
      </c>
      <c r="L802" t="s">
        <v>113</v>
      </c>
      <c r="M802" t="s">
        <v>41</v>
      </c>
      <c r="O802" t="s">
        <v>31</v>
      </c>
      <c r="P802" t="s">
        <v>38</v>
      </c>
      <c r="Q802">
        <v>-1</v>
      </c>
      <c r="R802">
        <v>-1</v>
      </c>
      <c r="S802">
        <v>-1</v>
      </c>
      <c r="T802">
        <v>-1</v>
      </c>
      <c r="U802">
        <v>-1</v>
      </c>
      <c r="V802">
        <v>-1</v>
      </c>
      <c r="W802">
        <v>-1</v>
      </c>
      <c r="X802">
        <v>-1</v>
      </c>
      <c r="Y802">
        <v>-1</v>
      </c>
      <c r="Z802">
        <v>-1</v>
      </c>
      <c r="AA802">
        <v>-1</v>
      </c>
      <c r="AB802">
        <v>-1</v>
      </c>
      <c r="AC802">
        <v>-1</v>
      </c>
      <c r="AD802" s="300">
        <f t="shared" si="216"/>
        <v>0</v>
      </c>
      <c r="AE802" s="300">
        <f t="shared" si="217"/>
        <v>0</v>
      </c>
      <c r="AF802" s="300">
        <f t="shared" si="218"/>
        <v>0</v>
      </c>
      <c r="AG802" s="300">
        <f t="shared" si="219"/>
        <v>0</v>
      </c>
      <c r="AH802" s="300">
        <f t="shared" si="220"/>
        <v>0</v>
      </c>
      <c r="AI802" s="300">
        <f t="shared" si="221"/>
        <v>0</v>
      </c>
      <c r="AJ802" s="300">
        <f t="shared" si="222"/>
        <v>0</v>
      </c>
      <c r="AK802" s="300">
        <f t="shared" si="223"/>
        <v>0</v>
      </c>
      <c r="AL802" s="300">
        <f t="shared" si="224"/>
        <v>0</v>
      </c>
      <c r="AM802" s="300">
        <f t="shared" si="225"/>
        <v>0</v>
      </c>
      <c r="AN802" s="300">
        <f t="shared" si="226"/>
        <v>0</v>
      </c>
      <c r="AO802" s="300">
        <f t="shared" si="227"/>
        <v>0</v>
      </c>
      <c r="AP802" s="300">
        <f t="shared" si="228"/>
        <v>0</v>
      </c>
    </row>
    <row r="803" spans="1:42" ht="15.75" thickBot="1" x14ac:dyDescent="0.3">
      <c r="A803" s="346" t="s">
        <v>477</v>
      </c>
      <c r="B803" s="440" t="s">
        <v>478</v>
      </c>
      <c r="C803" s="519" t="s">
        <v>371</v>
      </c>
      <c r="D803" s="440" t="s">
        <v>1949</v>
      </c>
      <c r="E803" s="440" t="s">
        <v>1951</v>
      </c>
      <c r="F803" s="17" t="s">
        <v>196</v>
      </c>
      <c r="G803" s="17"/>
      <c r="H803" s="17" t="s">
        <v>197</v>
      </c>
      <c r="I803" t="s">
        <v>27</v>
      </c>
      <c r="J803">
        <v>2011</v>
      </c>
      <c r="K803">
        <v>29</v>
      </c>
      <c r="L803" t="s">
        <v>56</v>
      </c>
      <c r="M803" t="s">
        <v>57</v>
      </c>
      <c r="O803" t="s">
        <v>31</v>
      </c>
      <c r="P803" t="s">
        <v>38</v>
      </c>
      <c r="Q803">
        <v>10.294976999999999</v>
      </c>
      <c r="R803">
        <v>0.97347899999999998</v>
      </c>
      <c r="S803">
        <v>1.12557</v>
      </c>
      <c r="T803">
        <v>1.1196999999999999</v>
      </c>
      <c r="U803">
        <v>1.12557</v>
      </c>
      <c r="V803">
        <v>7.3206939999999996</v>
      </c>
      <c r="W803">
        <v>1.596014</v>
      </c>
      <c r="X803">
        <v>1.4642329999999999</v>
      </c>
      <c r="Y803">
        <v>1.4642329999999999</v>
      </c>
      <c r="Z803">
        <v>-1</v>
      </c>
      <c r="AA803">
        <v>-1</v>
      </c>
      <c r="AB803">
        <v>-1</v>
      </c>
      <c r="AC803">
        <v>-1</v>
      </c>
      <c r="AD803" s="300">
        <f t="shared" si="216"/>
        <v>1.1348269583289869E-2</v>
      </c>
      <c r="AE803" s="300">
        <f t="shared" si="217"/>
        <v>1.0730769117474899E-3</v>
      </c>
      <c r="AF803" s="300">
        <f t="shared" si="218"/>
        <v>1.2407285411967001E-3</v>
      </c>
      <c r="AG803" s="300">
        <f t="shared" si="219"/>
        <v>1.2342579738069998E-3</v>
      </c>
      <c r="AH803" s="300">
        <f t="shared" si="220"/>
        <v>1.2407285411967001E-3</v>
      </c>
      <c r="AI803" s="300">
        <f t="shared" si="221"/>
        <v>8.0696837932491394E-3</v>
      </c>
      <c r="AJ803" s="300">
        <f t="shared" si="222"/>
        <v>1.7593042831183399E-3</v>
      </c>
      <c r="AK803" s="300">
        <f t="shared" si="223"/>
        <v>1.6140405963752298E-3</v>
      </c>
      <c r="AL803" s="300">
        <f t="shared" si="224"/>
        <v>1.6140405963752298E-3</v>
      </c>
      <c r="AM803" s="300">
        <f t="shared" si="225"/>
        <v>0</v>
      </c>
      <c r="AN803" s="300">
        <f t="shared" si="226"/>
        <v>0</v>
      </c>
      <c r="AO803" s="300">
        <f t="shared" si="227"/>
        <v>0</v>
      </c>
      <c r="AP803" s="300">
        <f t="shared" si="228"/>
        <v>0</v>
      </c>
    </row>
    <row r="804" spans="1:42" ht="15.75" thickBot="1" x14ac:dyDescent="0.3">
      <c r="A804" s="346" t="s">
        <v>477</v>
      </c>
      <c r="B804" s="440" t="s">
        <v>478</v>
      </c>
      <c r="C804" s="519" t="s">
        <v>371</v>
      </c>
      <c r="D804" s="440" t="s">
        <v>1949</v>
      </c>
      <c r="E804" s="440" t="s">
        <v>1951</v>
      </c>
      <c r="F804" s="17" t="s">
        <v>196</v>
      </c>
      <c r="G804" s="17"/>
      <c r="H804" s="17" t="s">
        <v>197</v>
      </c>
      <c r="I804" t="s">
        <v>27</v>
      </c>
      <c r="J804">
        <v>2011</v>
      </c>
      <c r="K804">
        <v>30</v>
      </c>
      <c r="L804" t="s">
        <v>316</v>
      </c>
      <c r="M804" t="s">
        <v>57</v>
      </c>
      <c r="O804" t="s">
        <v>31</v>
      </c>
      <c r="P804" t="s">
        <v>38</v>
      </c>
      <c r="Q804">
        <v>-1</v>
      </c>
      <c r="R804">
        <v>-1</v>
      </c>
      <c r="S804">
        <v>-1</v>
      </c>
      <c r="T804">
        <v>-1</v>
      </c>
      <c r="U804">
        <v>-1</v>
      </c>
      <c r="V804">
        <v>-1</v>
      </c>
      <c r="W804">
        <v>-1</v>
      </c>
      <c r="X804">
        <v>-1</v>
      </c>
      <c r="Y804">
        <v>-1</v>
      </c>
      <c r="Z804">
        <v>-1</v>
      </c>
      <c r="AA804">
        <v>-1</v>
      </c>
      <c r="AB804">
        <v>-1</v>
      </c>
      <c r="AC804">
        <v>-1</v>
      </c>
      <c r="AD804" s="300">
        <f t="shared" si="216"/>
        <v>0</v>
      </c>
      <c r="AE804" s="300">
        <f t="shared" si="217"/>
        <v>0</v>
      </c>
      <c r="AF804" s="300">
        <f t="shared" si="218"/>
        <v>0</v>
      </c>
      <c r="AG804" s="300">
        <f t="shared" si="219"/>
        <v>0</v>
      </c>
      <c r="AH804" s="300">
        <f t="shared" si="220"/>
        <v>0</v>
      </c>
      <c r="AI804" s="300">
        <f t="shared" si="221"/>
        <v>0</v>
      </c>
      <c r="AJ804" s="300">
        <f t="shared" si="222"/>
        <v>0</v>
      </c>
      <c r="AK804" s="300">
        <f t="shared" si="223"/>
        <v>0</v>
      </c>
      <c r="AL804" s="300">
        <f t="shared" si="224"/>
        <v>0</v>
      </c>
      <c r="AM804" s="300">
        <f t="shared" si="225"/>
        <v>0</v>
      </c>
      <c r="AN804" s="300">
        <f t="shared" si="226"/>
        <v>0</v>
      </c>
      <c r="AO804" s="300">
        <f t="shared" si="227"/>
        <v>0</v>
      </c>
      <c r="AP804" s="300">
        <f t="shared" si="228"/>
        <v>0</v>
      </c>
    </row>
    <row r="805" spans="1:42" ht="15.75" thickBot="1" x14ac:dyDescent="0.3">
      <c r="A805" s="346" t="s">
        <v>477</v>
      </c>
      <c r="B805" s="440" t="s">
        <v>478</v>
      </c>
      <c r="C805" s="519" t="s">
        <v>371</v>
      </c>
      <c r="D805" s="440" t="s">
        <v>1949</v>
      </c>
      <c r="E805" s="440" t="s">
        <v>1951</v>
      </c>
      <c r="F805" s="17" t="s">
        <v>196</v>
      </c>
      <c r="G805" s="17"/>
      <c r="H805" s="17" t="s">
        <v>197</v>
      </c>
      <c r="I805" t="s">
        <v>27</v>
      </c>
      <c r="J805">
        <v>2011</v>
      </c>
      <c r="K805">
        <v>31</v>
      </c>
      <c r="L805" t="s">
        <v>59</v>
      </c>
      <c r="M805" t="s">
        <v>47</v>
      </c>
      <c r="O805" t="s">
        <v>31</v>
      </c>
      <c r="P805" t="s">
        <v>38</v>
      </c>
      <c r="Q805">
        <v>385.55712</v>
      </c>
      <c r="R805">
        <v>7.0649280000000001</v>
      </c>
      <c r="S805">
        <v>8.1687100000000008</v>
      </c>
      <c r="T805">
        <v>8.1261150000000004</v>
      </c>
      <c r="U805">
        <v>8.1687100000000008</v>
      </c>
      <c r="V805">
        <v>66.077855999999997</v>
      </c>
      <c r="W805">
        <v>12.396383999999999</v>
      </c>
      <c r="X805">
        <v>11.606400000000001</v>
      </c>
      <c r="Y805">
        <v>11.606400000000001</v>
      </c>
      <c r="Z805">
        <v>-1</v>
      </c>
      <c r="AA805">
        <v>-1</v>
      </c>
      <c r="AB805">
        <v>-1</v>
      </c>
      <c r="AC805">
        <v>-1</v>
      </c>
      <c r="AD805" s="300">
        <f t="shared" si="216"/>
        <v>0.42500397402702722</v>
      </c>
      <c r="AE805" s="300">
        <f t="shared" si="217"/>
        <v>7.7877500387356791E-3</v>
      </c>
      <c r="AF805" s="300">
        <f t="shared" si="218"/>
        <v>9.0044614211101E-3</v>
      </c>
      <c r="AG805" s="300">
        <f t="shared" si="219"/>
        <v>8.9575084708606503E-3</v>
      </c>
      <c r="AH805" s="300">
        <f t="shared" si="220"/>
        <v>9.0044614211101E-3</v>
      </c>
      <c r="AI805" s="300">
        <f t="shared" si="221"/>
        <v>7.2838368009351354E-2</v>
      </c>
      <c r="AJ805" s="300">
        <f t="shared" si="222"/>
        <v>1.3664674286303038E-2</v>
      </c>
      <c r="AK805" s="300">
        <f t="shared" si="223"/>
        <v>1.2793865988384001E-2</v>
      </c>
      <c r="AL805" s="300">
        <f t="shared" si="224"/>
        <v>1.2793865988384001E-2</v>
      </c>
      <c r="AM805" s="300">
        <f t="shared" si="225"/>
        <v>0</v>
      </c>
      <c r="AN805" s="300">
        <f t="shared" si="226"/>
        <v>0</v>
      </c>
      <c r="AO805" s="300">
        <f t="shared" si="227"/>
        <v>0</v>
      </c>
      <c r="AP805" s="300">
        <f t="shared" si="228"/>
        <v>0</v>
      </c>
    </row>
    <row r="806" spans="1:42" ht="15.75" thickBot="1" x14ac:dyDescent="0.3">
      <c r="A806" s="346" t="s">
        <v>477</v>
      </c>
      <c r="B806" s="440" t="s">
        <v>478</v>
      </c>
      <c r="C806" s="519" t="s">
        <v>371</v>
      </c>
      <c r="D806" s="440" t="s">
        <v>1949</v>
      </c>
      <c r="E806" s="440" t="s">
        <v>1951</v>
      </c>
      <c r="F806" s="17" t="s">
        <v>196</v>
      </c>
      <c r="G806" s="17"/>
      <c r="H806" s="17" t="s">
        <v>197</v>
      </c>
      <c r="I806" t="s">
        <v>27</v>
      </c>
      <c r="J806">
        <v>2011</v>
      </c>
      <c r="K806">
        <v>32</v>
      </c>
      <c r="L806" t="s">
        <v>60</v>
      </c>
      <c r="M806" t="s">
        <v>47</v>
      </c>
      <c r="O806" t="s">
        <v>31</v>
      </c>
      <c r="P806" t="s">
        <v>38</v>
      </c>
      <c r="Q806">
        <v>51.285988000000003</v>
      </c>
      <c r="R806">
        <v>4.8495330000000001</v>
      </c>
      <c r="S806">
        <v>5.6071949999999999</v>
      </c>
      <c r="T806">
        <v>5.5779560000000004</v>
      </c>
      <c r="U806">
        <v>5.6071949999999999</v>
      </c>
      <c r="V806">
        <v>36.469147</v>
      </c>
      <c r="W806">
        <v>7.950787</v>
      </c>
      <c r="X806">
        <v>7.2942999999999998</v>
      </c>
      <c r="Y806">
        <v>7.2942999999999998</v>
      </c>
      <c r="Z806">
        <v>-1</v>
      </c>
      <c r="AA806">
        <v>-1</v>
      </c>
      <c r="AB806">
        <v>-1</v>
      </c>
      <c r="AC806">
        <v>-1</v>
      </c>
      <c r="AD806" s="300">
        <f t="shared" si="216"/>
        <v>5.6533124616924287E-2</v>
      </c>
      <c r="AE806" s="300">
        <f t="shared" si="217"/>
        <v>5.3456950741182299E-3</v>
      </c>
      <c r="AF806" s="300">
        <f t="shared" si="218"/>
        <v>6.1808744658754496E-3</v>
      </c>
      <c r="AG806" s="300">
        <f t="shared" si="219"/>
        <v>6.1486439854823603E-3</v>
      </c>
      <c r="AH806" s="300">
        <f t="shared" si="220"/>
        <v>6.1808744658754496E-3</v>
      </c>
      <c r="AI806" s="300">
        <f t="shared" si="221"/>
        <v>4.0200353204152571E-2</v>
      </c>
      <c r="AJ806" s="300">
        <f t="shared" si="222"/>
        <v>8.7642424335009697E-3</v>
      </c>
      <c r="AK806" s="300">
        <f t="shared" si="223"/>
        <v>8.0405893885329982E-3</v>
      </c>
      <c r="AL806" s="300">
        <f t="shared" si="224"/>
        <v>8.0405893885329982E-3</v>
      </c>
      <c r="AM806" s="300">
        <f t="shared" si="225"/>
        <v>0</v>
      </c>
      <c r="AN806" s="300">
        <f t="shared" si="226"/>
        <v>0</v>
      </c>
      <c r="AO806" s="300">
        <f t="shared" si="227"/>
        <v>0</v>
      </c>
      <c r="AP806" s="300">
        <f t="shared" si="228"/>
        <v>0</v>
      </c>
    </row>
    <row r="807" spans="1:42" ht="15.75" thickBot="1" x14ac:dyDescent="0.3">
      <c r="A807" s="346" t="s">
        <v>477</v>
      </c>
      <c r="B807" s="440" t="s">
        <v>478</v>
      </c>
      <c r="C807" s="519" t="s">
        <v>371</v>
      </c>
      <c r="D807" s="440" t="s">
        <v>1949</v>
      </c>
      <c r="E807" s="440" t="s">
        <v>1951</v>
      </c>
      <c r="F807" s="17" t="s">
        <v>196</v>
      </c>
      <c r="G807" s="17"/>
      <c r="H807" s="17" t="s">
        <v>197</v>
      </c>
      <c r="I807" t="s">
        <v>27</v>
      </c>
      <c r="J807">
        <v>2011</v>
      </c>
      <c r="K807">
        <v>33</v>
      </c>
      <c r="L807" t="s">
        <v>1610</v>
      </c>
      <c r="M807" t="s">
        <v>47</v>
      </c>
      <c r="O807" t="s">
        <v>31</v>
      </c>
      <c r="P807" t="s">
        <v>38</v>
      </c>
      <c r="Q807">
        <v>69.325811000000002</v>
      </c>
      <c r="R807">
        <v>6.5553540000000003</v>
      </c>
      <c r="S807">
        <v>7.579523</v>
      </c>
      <c r="T807">
        <v>7.54</v>
      </c>
      <c r="U807">
        <v>7.579523</v>
      </c>
      <c r="V807">
        <v>49.297153000000002</v>
      </c>
      <c r="W807">
        <v>10.747472999999999</v>
      </c>
      <c r="X807">
        <v>9.8600670000000008</v>
      </c>
      <c r="Y807">
        <v>9.8600670000000008</v>
      </c>
      <c r="Z807">
        <v>-1</v>
      </c>
      <c r="AA807">
        <v>-1</v>
      </c>
      <c r="AB807">
        <v>-1</v>
      </c>
      <c r="AC807">
        <v>-1</v>
      </c>
      <c r="AD807" s="300">
        <f t="shared" ref="AD807:AD838" si="229">IF(Q807=-1,0,Q807)*2.20462262/2000</f>
        <v>7.6418625540222412E-2</v>
      </c>
      <c r="AE807" s="300">
        <f t="shared" ref="AE807:AE838" si="230">IF(R807=-1,0,R807)*2.20462262/2000</f>
        <v>7.2260408552537398E-3</v>
      </c>
      <c r="AF807" s="300">
        <f t="shared" ref="AF807:AF838" si="231">IF(S807=-1,0,S807)*2.20462262/2000</f>
        <v>8.3549939273051283E-3</v>
      </c>
      <c r="AG807" s="300">
        <f t="shared" ref="AG807:AG838" si="232">IF(T807=-1,0,T807)*2.20462262/2000</f>
        <v>8.3114272774000002E-3</v>
      </c>
      <c r="AH807" s="300">
        <f t="shared" ref="AH807:AH838" si="233">IF(U807=-1,0,U807)*2.20462262/2000</f>
        <v>8.3549939273051283E-3</v>
      </c>
      <c r="AI807" s="300">
        <f t="shared" ref="AI807:AI838" si="234">IF(V807=-1,0,V807)*2.20462262/2000</f>
        <v>5.4340809302700431E-2</v>
      </c>
      <c r="AJ807" s="300">
        <f t="shared" ref="AJ807:AJ838" si="235">IF(W807=-1,0,W807)*2.20462262/2000</f>
        <v>1.1847061041819628E-2</v>
      </c>
      <c r="AK807" s="300">
        <f t="shared" ref="AK807:AK838" si="236">IF(X807=-1,0,X807)*2.20462262/2000</f>
        <v>1.086886337145777E-2</v>
      </c>
      <c r="AL807" s="300">
        <f t="shared" ref="AL807:AL838" si="237">IF(Y807=-1,0,Y807)*2.20462262/2000</f>
        <v>1.086886337145777E-2</v>
      </c>
      <c r="AM807" s="300">
        <f t="shared" ref="AM807:AM838" si="238">IF(Z807=-1,0,Z807)*2.20462262/2000</f>
        <v>0</v>
      </c>
      <c r="AN807" s="300">
        <f t="shared" ref="AN807:AN838" si="239">IF(AA807=-1,0,AA807)*2.20462262/2000</f>
        <v>0</v>
      </c>
      <c r="AO807" s="300">
        <f t="shared" ref="AO807:AO838" si="240">IF(AB807=-1,0,AB807)*2.20462262/2000</f>
        <v>0</v>
      </c>
      <c r="AP807" s="300">
        <f t="shared" ref="AP807:AP838" si="241">IF(AC807=-1,0,AC807)*2.20462262/2000</f>
        <v>0</v>
      </c>
    </row>
    <row r="808" spans="1:42" ht="15.75" thickBot="1" x14ac:dyDescent="0.3">
      <c r="A808" s="346" t="s">
        <v>477</v>
      </c>
      <c r="B808" s="440" t="s">
        <v>478</v>
      </c>
      <c r="C808" s="519" t="s">
        <v>371</v>
      </c>
      <c r="D808" s="440" t="s">
        <v>1949</v>
      </c>
      <c r="E808" s="440" t="s">
        <v>1951</v>
      </c>
      <c r="F808" s="17" t="s">
        <v>196</v>
      </c>
      <c r="G808" s="17"/>
      <c r="H808" s="17" t="s">
        <v>197</v>
      </c>
      <c r="I808" t="s">
        <v>27</v>
      </c>
      <c r="J808">
        <v>2011</v>
      </c>
      <c r="K808">
        <v>34</v>
      </c>
      <c r="L808" t="s">
        <v>152</v>
      </c>
      <c r="M808" t="s">
        <v>150</v>
      </c>
      <c r="O808" t="s">
        <v>96</v>
      </c>
      <c r="P808" t="s">
        <v>38</v>
      </c>
      <c r="Q808">
        <v>-1</v>
      </c>
      <c r="R808">
        <v>-1</v>
      </c>
      <c r="S808">
        <v>-1</v>
      </c>
      <c r="T808">
        <v>-1</v>
      </c>
      <c r="U808">
        <v>-1</v>
      </c>
      <c r="V808">
        <v>-1</v>
      </c>
      <c r="W808">
        <v>-1</v>
      </c>
      <c r="X808">
        <v>-1</v>
      </c>
      <c r="Y808">
        <v>-1</v>
      </c>
      <c r="Z808">
        <v>-1</v>
      </c>
      <c r="AA808">
        <v>-1</v>
      </c>
      <c r="AB808">
        <v>-1</v>
      </c>
      <c r="AC808">
        <v>-1</v>
      </c>
      <c r="AD808" s="300">
        <f t="shared" si="229"/>
        <v>0</v>
      </c>
      <c r="AE808" s="300">
        <f t="shared" si="230"/>
        <v>0</v>
      </c>
      <c r="AF808" s="300">
        <f t="shared" si="231"/>
        <v>0</v>
      </c>
      <c r="AG808" s="300">
        <f t="shared" si="232"/>
        <v>0</v>
      </c>
      <c r="AH808" s="300">
        <f t="shared" si="233"/>
        <v>0</v>
      </c>
      <c r="AI808" s="300">
        <f t="shared" si="234"/>
        <v>0</v>
      </c>
      <c r="AJ808" s="300">
        <f t="shared" si="235"/>
        <v>0</v>
      </c>
      <c r="AK808" s="300">
        <f t="shared" si="236"/>
        <v>0</v>
      </c>
      <c r="AL808" s="300">
        <f t="shared" si="237"/>
        <v>0</v>
      </c>
      <c r="AM808" s="300">
        <f t="shared" si="238"/>
        <v>0</v>
      </c>
      <c r="AN808" s="300">
        <f t="shared" si="239"/>
        <v>0</v>
      </c>
      <c r="AO808" s="300">
        <f t="shared" si="240"/>
        <v>0</v>
      </c>
      <c r="AP808" s="300">
        <f t="shared" si="241"/>
        <v>0</v>
      </c>
    </row>
    <row r="809" spans="1:42" ht="15.75" thickBot="1" x14ac:dyDescent="0.3">
      <c r="A809" s="346" t="s">
        <v>477</v>
      </c>
      <c r="B809" s="440" t="s">
        <v>478</v>
      </c>
      <c r="C809" s="519" t="s">
        <v>371</v>
      </c>
      <c r="D809" s="440" t="s">
        <v>1949</v>
      </c>
      <c r="E809" s="440" t="s">
        <v>1951</v>
      </c>
      <c r="F809" s="17" t="s">
        <v>196</v>
      </c>
      <c r="G809" s="17"/>
      <c r="H809" s="17" t="s">
        <v>197</v>
      </c>
      <c r="I809" t="s">
        <v>27</v>
      </c>
      <c r="J809">
        <v>2011</v>
      </c>
      <c r="K809">
        <v>35</v>
      </c>
      <c r="L809" t="s">
        <v>317</v>
      </c>
      <c r="M809" t="s">
        <v>73</v>
      </c>
      <c r="O809" t="s">
        <v>31</v>
      </c>
      <c r="P809" t="s">
        <v>38</v>
      </c>
      <c r="Q809">
        <v>9.2560350000000007</v>
      </c>
      <c r="R809">
        <v>0.87523799999999996</v>
      </c>
      <c r="S809">
        <v>1.0119800000000001</v>
      </c>
      <c r="T809">
        <v>1.0067029999999999</v>
      </c>
      <c r="U809">
        <v>1.0119800000000001</v>
      </c>
      <c r="V809">
        <v>6.5819089999999996</v>
      </c>
      <c r="W809">
        <v>1.434949</v>
      </c>
      <c r="X809">
        <v>1.3164670000000001</v>
      </c>
      <c r="Y809">
        <v>1.3164670000000001</v>
      </c>
      <c r="Z809">
        <v>-1</v>
      </c>
      <c r="AA809">
        <v>-1</v>
      </c>
      <c r="AB809">
        <v>-1</v>
      </c>
      <c r="AC809">
        <v>-1</v>
      </c>
      <c r="AD809" s="300">
        <f t="shared" si="229"/>
        <v>1.0203032066255851E-2</v>
      </c>
      <c r="AE809" s="300">
        <f t="shared" si="230"/>
        <v>9.6478474634177993E-4</v>
      </c>
      <c r="AF809" s="300">
        <f t="shared" si="231"/>
        <v>1.1155169994938002E-3</v>
      </c>
      <c r="AG809" s="300">
        <f t="shared" si="232"/>
        <v>1.10970010271093E-3</v>
      </c>
      <c r="AH809" s="300">
        <f t="shared" si="233"/>
        <v>1.1155169994938002E-3</v>
      </c>
      <c r="AI809" s="300">
        <f t="shared" si="234"/>
        <v>7.2553127320907889E-3</v>
      </c>
      <c r="AJ809" s="300">
        <f t="shared" si="235"/>
        <v>1.58176051197319E-3</v>
      </c>
      <c r="AK809" s="300">
        <f t="shared" si="236"/>
        <v>1.45115646334177E-3</v>
      </c>
      <c r="AL809" s="300">
        <f t="shared" si="237"/>
        <v>1.45115646334177E-3</v>
      </c>
      <c r="AM809" s="300">
        <f t="shared" si="238"/>
        <v>0</v>
      </c>
      <c r="AN809" s="300">
        <f t="shared" si="239"/>
        <v>0</v>
      </c>
      <c r="AO809" s="300">
        <f t="shared" si="240"/>
        <v>0</v>
      </c>
      <c r="AP809" s="300">
        <f t="shared" si="241"/>
        <v>0</v>
      </c>
    </row>
    <row r="810" spans="1:42" ht="15.75" thickBot="1" x14ac:dyDescent="0.3">
      <c r="A810" s="346" t="s">
        <v>477</v>
      </c>
      <c r="B810" s="440" t="s">
        <v>478</v>
      </c>
      <c r="C810" s="519" t="s">
        <v>371</v>
      </c>
      <c r="D810" s="440" t="s">
        <v>1949</v>
      </c>
      <c r="E810" s="440" t="s">
        <v>1951</v>
      </c>
      <c r="F810" s="17" t="s">
        <v>196</v>
      </c>
      <c r="G810" s="17"/>
      <c r="H810" s="17" t="s">
        <v>197</v>
      </c>
      <c r="I810" t="s">
        <v>27</v>
      </c>
      <c r="J810">
        <v>2011</v>
      </c>
      <c r="K810">
        <v>36</v>
      </c>
      <c r="L810" t="s">
        <v>111</v>
      </c>
      <c r="M810" t="s">
        <v>47</v>
      </c>
      <c r="O810" t="s">
        <v>31</v>
      </c>
      <c r="P810" t="s">
        <v>38</v>
      </c>
      <c r="Q810">
        <v>1.0389429999999999</v>
      </c>
      <c r="R810">
        <v>9.8240999999999995E-2</v>
      </c>
      <c r="S810">
        <v>0.11359</v>
      </c>
      <c r="T810">
        <v>0.112997</v>
      </c>
      <c r="U810">
        <v>0.11359</v>
      </c>
      <c r="V810">
        <v>0.73878600000000005</v>
      </c>
      <c r="W810">
        <v>0.16106599999999999</v>
      </c>
      <c r="X810">
        <v>0.14776700000000001</v>
      </c>
      <c r="Y810">
        <v>0.14776700000000001</v>
      </c>
      <c r="Z810">
        <v>-1</v>
      </c>
      <c r="AA810">
        <v>-1</v>
      </c>
      <c r="AB810">
        <v>-1</v>
      </c>
      <c r="AC810">
        <v>-1</v>
      </c>
      <c r="AD810" s="300">
        <f t="shared" si="229"/>
        <v>1.1452386193453298E-3</v>
      </c>
      <c r="AE810" s="300">
        <f t="shared" si="230"/>
        <v>1.0829216540570999E-4</v>
      </c>
      <c r="AF810" s="300">
        <f t="shared" si="231"/>
        <v>1.252115417029E-4</v>
      </c>
      <c r="AG810" s="300">
        <f t="shared" si="232"/>
        <v>1.2455787109607E-4</v>
      </c>
      <c r="AH810" s="300">
        <f t="shared" si="233"/>
        <v>1.252115417029E-4</v>
      </c>
      <c r="AI810" s="300">
        <f t="shared" si="234"/>
        <v>8.1437216346966006E-4</v>
      </c>
      <c r="AJ810" s="300">
        <f t="shared" si="235"/>
        <v>1.7754487345645998E-4</v>
      </c>
      <c r="AK810" s="300">
        <f t="shared" si="236"/>
        <v>1.6288523534477E-4</v>
      </c>
      <c r="AL810" s="300">
        <f t="shared" si="237"/>
        <v>1.6288523534477E-4</v>
      </c>
      <c r="AM810" s="300">
        <f t="shared" si="238"/>
        <v>0</v>
      </c>
      <c r="AN810" s="300">
        <f t="shared" si="239"/>
        <v>0</v>
      </c>
      <c r="AO810" s="300">
        <f t="shared" si="240"/>
        <v>0</v>
      </c>
      <c r="AP810" s="300">
        <f t="shared" si="241"/>
        <v>0</v>
      </c>
    </row>
    <row r="811" spans="1:42" ht="15.75" thickBot="1" x14ac:dyDescent="0.3">
      <c r="A811" s="346" t="s">
        <v>477</v>
      </c>
      <c r="B811" s="440" t="s">
        <v>478</v>
      </c>
      <c r="C811" s="519" t="s">
        <v>371</v>
      </c>
      <c r="D811" s="440" t="s">
        <v>1949</v>
      </c>
      <c r="E811" s="440" t="s">
        <v>1951</v>
      </c>
      <c r="F811" s="17" t="s">
        <v>196</v>
      </c>
      <c r="G811" s="17"/>
      <c r="H811" s="17" t="s">
        <v>197</v>
      </c>
      <c r="I811" t="s">
        <v>27</v>
      </c>
      <c r="J811">
        <v>2011</v>
      </c>
      <c r="K811">
        <v>37</v>
      </c>
      <c r="L811" t="s">
        <v>349</v>
      </c>
      <c r="M811" t="s">
        <v>1565</v>
      </c>
      <c r="O811" t="s">
        <v>85</v>
      </c>
      <c r="P811" t="s">
        <v>38</v>
      </c>
      <c r="Q811">
        <v>12.110799999999999</v>
      </c>
      <c r="R811">
        <v>0.885768</v>
      </c>
      <c r="S811">
        <v>1.0241549999999999</v>
      </c>
      <c r="T811">
        <v>1.018815</v>
      </c>
      <c r="U811">
        <v>1.0241549999999999</v>
      </c>
      <c r="V811">
        <v>59.668232000000003</v>
      </c>
      <c r="W811">
        <v>5.9074770000000001</v>
      </c>
      <c r="X811">
        <v>3.653867</v>
      </c>
      <c r="Y811">
        <v>3.653867</v>
      </c>
      <c r="Z811">
        <v>-1</v>
      </c>
      <c r="AA811">
        <v>-1</v>
      </c>
      <c r="AB811">
        <v>-1</v>
      </c>
      <c r="AC811">
        <v>-1</v>
      </c>
      <c r="AD811" s="300">
        <f t="shared" si="229"/>
        <v>1.3349871813148E-2</v>
      </c>
      <c r="AE811" s="300">
        <f t="shared" si="230"/>
        <v>9.7639208443607995E-4</v>
      </c>
      <c r="AF811" s="300">
        <f t="shared" si="231"/>
        <v>1.12893763969305E-3</v>
      </c>
      <c r="AG811" s="300">
        <f t="shared" si="232"/>
        <v>1.12305129729765E-3</v>
      </c>
      <c r="AH811" s="300">
        <f t="shared" si="233"/>
        <v>1.12893763969305E-3</v>
      </c>
      <c r="AI811" s="300">
        <f t="shared" si="234"/>
        <v>6.5772966981303929E-2</v>
      </c>
      <c r="AJ811" s="300">
        <f t="shared" si="235"/>
        <v>6.5118787106648694E-3</v>
      </c>
      <c r="AK811" s="300">
        <f t="shared" si="236"/>
        <v>4.0276989193357695E-3</v>
      </c>
      <c r="AL811" s="300">
        <f t="shared" si="237"/>
        <v>4.0276989193357695E-3</v>
      </c>
      <c r="AM811" s="300">
        <f t="shared" si="238"/>
        <v>0</v>
      </c>
      <c r="AN811" s="300">
        <f t="shared" si="239"/>
        <v>0</v>
      </c>
      <c r="AO811" s="300">
        <f t="shared" si="240"/>
        <v>0</v>
      </c>
      <c r="AP811" s="300">
        <f t="shared" si="241"/>
        <v>0</v>
      </c>
    </row>
    <row r="812" spans="1:42" ht="15.75" thickBot="1" x14ac:dyDescent="0.3">
      <c r="A812" s="346" t="s">
        <v>477</v>
      </c>
      <c r="B812" s="440" t="s">
        <v>478</v>
      </c>
      <c r="C812" s="519" t="s">
        <v>371</v>
      </c>
      <c r="D812" s="440" t="s">
        <v>1949</v>
      </c>
      <c r="E812" s="440" t="s">
        <v>1951</v>
      </c>
      <c r="F812" s="17" t="s">
        <v>196</v>
      </c>
      <c r="G812" s="17"/>
      <c r="H812" s="17" t="s">
        <v>197</v>
      </c>
      <c r="I812" t="s">
        <v>27</v>
      </c>
      <c r="J812">
        <v>2011</v>
      </c>
      <c r="K812">
        <v>38</v>
      </c>
      <c r="L812" t="s">
        <v>68</v>
      </c>
      <c r="M812" t="s">
        <v>1565</v>
      </c>
      <c r="O812" t="s">
        <v>31</v>
      </c>
      <c r="P812" t="s">
        <v>38</v>
      </c>
      <c r="Q812">
        <v>-1</v>
      </c>
      <c r="R812">
        <v>-1</v>
      </c>
      <c r="S812">
        <v>-1</v>
      </c>
      <c r="T812">
        <v>-1</v>
      </c>
      <c r="U812">
        <v>-1</v>
      </c>
      <c r="V812">
        <v>-1</v>
      </c>
      <c r="W812">
        <v>-1</v>
      </c>
      <c r="X812">
        <v>-1</v>
      </c>
      <c r="Y812">
        <v>-1</v>
      </c>
      <c r="Z812">
        <v>-1</v>
      </c>
      <c r="AA812">
        <v>-1</v>
      </c>
      <c r="AB812">
        <v>-1</v>
      </c>
      <c r="AC812">
        <v>-1</v>
      </c>
      <c r="AD812" s="300">
        <f t="shared" si="229"/>
        <v>0</v>
      </c>
      <c r="AE812" s="300">
        <f t="shared" si="230"/>
        <v>0</v>
      </c>
      <c r="AF812" s="300">
        <f t="shared" si="231"/>
        <v>0</v>
      </c>
      <c r="AG812" s="300">
        <f t="shared" si="232"/>
        <v>0</v>
      </c>
      <c r="AH812" s="300">
        <f t="shared" si="233"/>
        <v>0</v>
      </c>
      <c r="AI812" s="300">
        <f t="shared" si="234"/>
        <v>0</v>
      </c>
      <c r="AJ812" s="300">
        <f t="shared" si="235"/>
        <v>0</v>
      </c>
      <c r="AK812" s="300">
        <f t="shared" si="236"/>
        <v>0</v>
      </c>
      <c r="AL812" s="300">
        <f t="shared" si="237"/>
        <v>0</v>
      </c>
      <c r="AM812" s="300">
        <f t="shared" si="238"/>
        <v>0</v>
      </c>
      <c r="AN812" s="300">
        <f t="shared" si="239"/>
        <v>0</v>
      </c>
      <c r="AO812" s="300">
        <f t="shared" si="240"/>
        <v>0</v>
      </c>
      <c r="AP812" s="300">
        <f t="shared" si="241"/>
        <v>0</v>
      </c>
    </row>
    <row r="813" spans="1:42" ht="15.75" thickBot="1" x14ac:dyDescent="0.3">
      <c r="A813" s="346" t="s">
        <v>477</v>
      </c>
      <c r="B813" s="440" t="s">
        <v>478</v>
      </c>
      <c r="C813" s="519" t="s">
        <v>371</v>
      </c>
      <c r="D813" s="440" t="s">
        <v>1949</v>
      </c>
      <c r="E813" s="440" t="s">
        <v>1951</v>
      </c>
      <c r="F813" s="17" t="s">
        <v>196</v>
      </c>
      <c r="G813" s="17"/>
      <c r="H813" s="17" t="s">
        <v>197</v>
      </c>
      <c r="I813" t="s">
        <v>27</v>
      </c>
      <c r="J813">
        <v>2011</v>
      </c>
      <c r="K813">
        <v>39</v>
      </c>
      <c r="L813" t="s">
        <v>333</v>
      </c>
      <c r="M813" t="s">
        <v>47</v>
      </c>
      <c r="O813" t="s">
        <v>31</v>
      </c>
      <c r="P813" t="s">
        <v>38</v>
      </c>
      <c r="Q813">
        <v>-1</v>
      </c>
      <c r="R813">
        <v>-1</v>
      </c>
      <c r="S813">
        <v>-1</v>
      </c>
      <c r="T813">
        <v>-1</v>
      </c>
      <c r="U813">
        <v>-1</v>
      </c>
      <c r="V813">
        <v>-1</v>
      </c>
      <c r="W813">
        <v>-1</v>
      </c>
      <c r="X813">
        <v>-1</v>
      </c>
      <c r="Y813">
        <v>-1</v>
      </c>
      <c r="Z813">
        <v>-1</v>
      </c>
      <c r="AA813">
        <v>-1</v>
      </c>
      <c r="AB813">
        <v>-1</v>
      </c>
      <c r="AC813">
        <v>-1</v>
      </c>
      <c r="AD813" s="300">
        <f t="shared" si="229"/>
        <v>0</v>
      </c>
      <c r="AE813" s="300">
        <f t="shared" si="230"/>
        <v>0</v>
      </c>
      <c r="AF813" s="300">
        <f t="shared" si="231"/>
        <v>0</v>
      </c>
      <c r="AG813" s="300">
        <f t="shared" si="232"/>
        <v>0</v>
      </c>
      <c r="AH813" s="300">
        <f t="shared" si="233"/>
        <v>0</v>
      </c>
      <c r="AI813" s="300">
        <f t="shared" si="234"/>
        <v>0</v>
      </c>
      <c r="AJ813" s="300">
        <f t="shared" si="235"/>
        <v>0</v>
      </c>
      <c r="AK813" s="300">
        <f t="shared" si="236"/>
        <v>0</v>
      </c>
      <c r="AL813" s="300">
        <f t="shared" si="237"/>
        <v>0</v>
      </c>
      <c r="AM813" s="300">
        <f t="shared" si="238"/>
        <v>0</v>
      </c>
      <c r="AN813" s="300">
        <f t="shared" si="239"/>
        <v>0</v>
      </c>
      <c r="AO813" s="300">
        <f t="shared" si="240"/>
        <v>0</v>
      </c>
      <c r="AP813" s="300">
        <f t="shared" si="241"/>
        <v>0</v>
      </c>
    </row>
    <row r="814" spans="1:42" ht="15.75" thickBot="1" x14ac:dyDescent="0.3">
      <c r="A814" s="346" t="s">
        <v>477</v>
      </c>
      <c r="B814" s="440" t="s">
        <v>478</v>
      </c>
      <c r="C814" s="519" t="s">
        <v>371</v>
      </c>
      <c r="D814" s="440" t="s">
        <v>1949</v>
      </c>
      <c r="E814" s="440" t="s">
        <v>1951</v>
      </c>
      <c r="F814" s="17" t="s">
        <v>196</v>
      </c>
      <c r="G814" s="17"/>
      <c r="H814" s="17" t="s">
        <v>197</v>
      </c>
      <c r="I814" t="s">
        <v>27</v>
      </c>
      <c r="J814">
        <v>2011</v>
      </c>
      <c r="K814">
        <v>40</v>
      </c>
      <c r="L814" t="s">
        <v>334</v>
      </c>
      <c r="M814" t="s">
        <v>47</v>
      </c>
      <c r="O814" t="s">
        <v>31</v>
      </c>
      <c r="P814" t="s">
        <v>38</v>
      </c>
      <c r="Q814">
        <v>-1</v>
      </c>
      <c r="R814">
        <v>-1</v>
      </c>
      <c r="S814">
        <v>-1</v>
      </c>
      <c r="T814">
        <v>-1</v>
      </c>
      <c r="U814">
        <v>-1</v>
      </c>
      <c r="V814">
        <v>-1</v>
      </c>
      <c r="W814">
        <v>-1</v>
      </c>
      <c r="X814">
        <v>-1</v>
      </c>
      <c r="Y814">
        <v>-1</v>
      </c>
      <c r="Z814">
        <v>-1</v>
      </c>
      <c r="AA814">
        <v>-1</v>
      </c>
      <c r="AB814">
        <v>-1</v>
      </c>
      <c r="AC814">
        <v>-1</v>
      </c>
      <c r="AD814" s="300">
        <f t="shared" si="229"/>
        <v>0</v>
      </c>
      <c r="AE814" s="300">
        <f t="shared" si="230"/>
        <v>0</v>
      </c>
      <c r="AF814" s="300">
        <f t="shared" si="231"/>
        <v>0</v>
      </c>
      <c r="AG814" s="300">
        <f t="shared" si="232"/>
        <v>0</v>
      </c>
      <c r="AH814" s="300">
        <f t="shared" si="233"/>
        <v>0</v>
      </c>
      <c r="AI814" s="300">
        <f t="shared" si="234"/>
        <v>0</v>
      </c>
      <c r="AJ814" s="300">
        <f t="shared" si="235"/>
        <v>0</v>
      </c>
      <c r="AK814" s="300">
        <f t="shared" si="236"/>
        <v>0</v>
      </c>
      <c r="AL814" s="300">
        <f t="shared" si="237"/>
        <v>0</v>
      </c>
      <c r="AM814" s="300">
        <f t="shared" si="238"/>
        <v>0</v>
      </c>
      <c r="AN814" s="300">
        <f t="shared" si="239"/>
        <v>0</v>
      </c>
      <c r="AO814" s="300">
        <f t="shared" si="240"/>
        <v>0</v>
      </c>
      <c r="AP814" s="300">
        <f t="shared" si="241"/>
        <v>0</v>
      </c>
    </row>
    <row r="815" spans="1:42" ht="15.75" thickBot="1" x14ac:dyDescent="0.3">
      <c r="A815" s="346" t="s">
        <v>477</v>
      </c>
      <c r="B815" s="440" t="s">
        <v>478</v>
      </c>
      <c r="C815" s="519" t="s">
        <v>371</v>
      </c>
      <c r="D815" s="440" t="s">
        <v>1949</v>
      </c>
      <c r="E815" s="440" t="s">
        <v>1951</v>
      </c>
      <c r="F815" s="17" t="s">
        <v>196</v>
      </c>
      <c r="G815" s="17"/>
      <c r="H815" s="17" t="s">
        <v>197</v>
      </c>
      <c r="I815" t="s">
        <v>27</v>
      </c>
      <c r="J815">
        <v>2011</v>
      </c>
      <c r="K815">
        <v>41</v>
      </c>
      <c r="L815" t="s">
        <v>70</v>
      </c>
      <c r="M815" t="s">
        <v>47</v>
      </c>
      <c r="O815" t="s">
        <v>31</v>
      </c>
      <c r="P815" t="s">
        <v>38</v>
      </c>
      <c r="Q815">
        <v>-1</v>
      </c>
      <c r="R815">
        <v>-1</v>
      </c>
      <c r="S815">
        <v>-1</v>
      </c>
      <c r="T815">
        <v>-1</v>
      </c>
      <c r="U815">
        <v>-1</v>
      </c>
      <c r="V815">
        <v>-1</v>
      </c>
      <c r="W815">
        <v>-1</v>
      </c>
      <c r="X815">
        <v>-1</v>
      </c>
      <c r="Y815">
        <v>-1</v>
      </c>
      <c r="Z815">
        <v>-1</v>
      </c>
      <c r="AA815">
        <v>-1</v>
      </c>
      <c r="AB815">
        <v>-1</v>
      </c>
      <c r="AC815">
        <v>-1</v>
      </c>
      <c r="AD815" s="300">
        <f t="shared" si="229"/>
        <v>0</v>
      </c>
      <c r="AE815" s="300">
        <f t="shared" si="230"/>
        <v>0</v>
      </c>
      <c r="AF815" s="300">
        <f t="shared" si="231"/>
        <v>0</v>
      </c>
      <c r="AG815" s="300">
        <f t="shared" si="232"/>
        <v>0</v>
      </c>
      <c r="AH815" s="300">
        <f t="shared" si="233"/>
        <v>0</v>
      </c>
      <c r="AI815" s="300">
        <f t="shared" si="234"/>
        <v>0</v>
      </c>
      <c r="AJ815" s="300">
        <f t="shared" si="235"/>
        <v>0</v>
      </c>
      <c r="AK815" s="300">
        <f t="shared" si="236"/>
        <v>0</v>
      </c>
      <c r="AL815" s="300">
        <f t="shared" si="237"/>
        <v>0</v>
      </c>
      <c r="AM815" s="300">
        <f t="shared" si="238"/>
        <v>0</v>
      </c>
      <c r="AN815" s="300">
        <f t="shared" si="239"/>
        <v>0</v>
      </c>
      <c r="AO815" s="300">
        <f t="shared" si="240"/>
        <v>0</v>
      </c>
      <c r="AP815" s="300">
        <f t="shared" si="241"/>
        <v>0</v>
      </c>
    </row>
    <row r="816" spans="1:42" ht="15.75" thickBot="1" x14ac:dyDescent="0.3">
      <c r="A816" s="346" t="s">
        <v>477</v>
      </c>
      <c r="B816" s="440" t="s">
        <v>478</v>
      </c>
      <c r="C816" s="519" t="s">
        <v>371</v>
      </c>
      <c r="D816" s="440" t="s">
        <v>1949</v>
      </c>
      <c r="E816" s="440" t="s">
        <v>1951</v>
      </c>
      <c r="F816" s="17" t="s">
        <v>196</v>
      </c>
      <c r="G816" s="17"/>
      <c r="H816" s="17" t="s">
        <v>197</v>
      </c>
      <c r="I816" t="s">
        <v>27</v>
      </c>
      <c r="J816">
        <v>2011</v>
      </c>
      <c r="K816">
        <v>42</v>
      </c>
      <c r="L816" t="s">
        <v>71</v>
      </c>
      <c r="M816" t="s">
        <v>47</v>
      </c>
      <c r="O816" t="s">
        <v>31</v>
      </c>
      <c r="P816" t="s">
        <v>38</v>
      </c>
      <c r="Q816">
        <v>-1</v>
      </c>
      <c r="R816">
        <v>-1</v>
      </c>
      <c r="S816">
        <v>-1</v>
      </c>
      <c r="T816">
        <v>-1</v>
      </c>
      <c r="U816">
        <v>-1</v>
      </c>
      <c r="V816">
        <v>-1</v>
      </c>
      <c r="W816">
        <v>-1</v>
      </c>
      <c r="X816">
        <v>-1</v>
      </c>
      <c r="Y816">
        <v>-1</v>
      </c>
      <c r="Z816">
        <v>-1</v>
      </c>
      <c r="AA816">
        <v>-1</v>
      </c>
      <c r="AB816">
        <v>-1</v>
      </c>
      <c r="AC816">
        <v>-1</v>
      </c>
      <c r="AD816" s="300">
        <f t="shared" si="229"/>
        <v>0</v>
      </c>
      <c r="AE816" s="300">
        <f t="shared" si="230"/>
        <v>0</v>
      </c>
      <c r="AF816" s="300">
        <f t="shared" si="231"/>
        <v>0</v>
      </c>
      <c r="AG816" s="300">
        <f t="shared" si="232"/>
        <v>0</v>
      </c>
      <c r="AH816" s="300">
        <f t="shared" si="233"/>
        <v>0</v>
      </c>
      <c r="AI816" s="300">
        <f t="shared" si="234"/>
        <v>0</v>
      </c>
      <c r="AJ816" s="300">
        <f t="shared" si="235"/>
        <v>0</v>
      </c>
      <c r="AK816" s="300">
        <f t="shared" si="236"/>
        <v>0</v>
      </c>
      <c r="AL816" s="300">
        <f t="shared" si="237"/>
        <v>0</v>
      </c>
      <c r="AM816" s="300">
        <f t="shared" si="238"/>
        <v>0</v>
      </c>
      <c r="AN816" s="300">
        <f t="shared" si="239"/>
        <v>0</v>
      </c>
      <c r="AO816" s="300">
        <f t="shared" si="240"/>
        <v>0</v>
      </c>
      <c r="AP816" s="300">
        <f t="shared" si="241"/>
        <v>0</v>
      </c>
    </row>
    <row r="817" spans="1:42" ht="15.75" thickBot="1" x14ac:dyDescent="0.3">
      <c r="A817" s="346" t="s">
        <v>477</v>
      </c>
      <c r="B817" s="440" t="s">
        <v>478</v>
      </c>
      <c r="C817" s="519" t="s">
        <v>371</v>
      </c>
      <c r="D817" s="440" t="s">
        <v>1949</v>
      </c>
      <c r="E817" s="440" t="s">
        <v>1951</v>
      </c>
      <c r="F817" s="17" t="s">
        <v>196</v>
      </c>
      <c r="G817" s="17"/>
      <c r="H817" s="17" t="s">
        <v>197</v>
      </c>
      <c r="I817" t="s">
        <v>27</v>
      </c>
      <c r="J817">
        <v>2011</v>
      </c>
      <c r="K817">
        <v>43</v>
      </c>
      <c r="L817" t="s">
        <v>97</v>
      </c>
      <c r="M817" t="s">
        <v>98</v>
      </c>
      <c r="O817" t="s">
        <v>96</v>
      </c>
      <c r="P817" t="s">
        <v>38</v>
      </c>
      <c r="Q817">
        <v>-1</v>
      </c>
      <c r="R817">
        <v>-1</v>
      </c>
      <c r="S817">
        <v>-1</v>
      </c>
      <c r="T817">
        <v>-1</v>
      </c>
      <c r="U817">
        <v>-1</v>
      </c>
      <c r="V817">
        <v>-1</v>
      </c>
      <c r="W817">
        <v>-1</v>
      </c>
      <c r="X817">
        <v>-1</v>
      </c>
      <c r="Y817">
        <v>-1</v>
      </c>
      <c r="Z817">
        <v>-1</v>
      </c>
      <c r="AA817">
        <v>-1</v>
      </c>
      <c r="AB817">
        <v>-1</v>
      </c>
      <c r="AC817">
        <v>-1</v>
      </c>
      <c r="AD817" s="300">
        <f t="shared" si="229"/>
        <v>0</v>
      </c>
      <c r="AE817" s="300">
        <f t="shared" si="230"/>
        <v>0</v>
      </c>
      <c r="AF817" s="300">
        <f t="shared" si="231"/>
        <v>0</v>
      </c>
      <c r="AG817" s="300">
        <f t="shared" si="232"/>
        <v>0</v>
      </c>
      <c r="AH817" s="300">
        <f t="shared" si="233"/>
        <v>0</v>
      </c>
      <c r="AI817" s="300">
        <f t="shared" si="234"/>
        <v>0</v>
      </c>
      <c r="AJ817" s="300">
        <f t="shared" si="235"/>
        <v>0</v>
      </c>
      <c r="AK817" s="300">
        <f t="shared" si="236"/>
        <v>0</v>
      </c>
      <c r="AL817" s="300">
        <f t="shared" si="237"/>
        <v>0</v>
      </c>
      <c r="AM817" s="300">
        <f t="shared" si="238"/>
        <v>0</v>
      </c>
      <c r="AN817" s="300">
        <f t="shared" si="239"/>
        <v>0</v>
      </c>
      <c r="AO817" s="300">
        <f t="shared" si="240"/>
        <v>0</v>
      </c>
      <c r="AP817" s="300">
        <f t="shared" si="241"/>
        <v>0</v>
      </c>
    </row>
    <row r="818" spans="1:42" ht="15.75" thickBot="1" x14ac:dyDescent="0.3">
      <c r="A818" s="346" t="s">
        <v>477</v>
      </c>
      <c r="B818" s="440" t="s">
        <v>478</v>
      </c>
      <c r="C818" s="519" t="s">
        <v>371</v>
      </c>
      <c r="D818" s="440" t="s">
        <v>1949</v>
      </c>
      <c r="E818" s="440" t="s">
        <v>1951</v>
      </c>
      <c r="F818" s="17" t="s">
        <v>196</v>
      </c>
      <c r="G818" s="17"/>
      <c r="H818" s="17" t="s">
        <v>197</v>
      </c>
      <c r="I818" t="s">
        <v>27</v>
      </c>
      <c r="J818">
        <v>2011</v>
      </c>
      <c r="K818">
        <v>44</v>
      </c>
      <c r="L818" t="s">
        <v>112</v>
      </c>
      <c r="M818" t="s">
        <v>1559</v>
      </c>
      <c r="O818" t="s">
        <v>31</v>
      </c>
      <c r="P818" t="s">
        <v>38</v>
      </c>
      <c r="Q818">
        <v>-1</v>
      </c>
      <c r="R818">
        <v>-1</v>
      </c>
      <c r="S818">
        <v>-1</v>
      </c>
      <c r="T818">
        <v>-1</v>
      </c>
      <c r="U818">
        <v>-1</v>
      </c>
      <c r="V818">
        <v>-1</v>
      </c>
      <c r="W818">
        <v>-1</v>
      </c>
      <c r="X818">
        <v>-1</v>
      </c>
      <c r="Y818">
        <v>-1</v>
      </c>
      <c r="Z818">
        <v>-1</v>
      </c>
      <c r="AA818">
        <v>-1</v>
      </c>
      <c r="AB818">
        <v>-1</v>
      </c>
      <c r="AC818">
        <v>-1</v>
      </c>
      <c r="AD818" s="300">
        <f t="shared" si="229"/>
        <v>0</v>
      </c>
      <c r="AE818" s="300">
        <f t="shared" si="230"/>
        <v>0</v>
      </c>
      <c r="AF818" s="300">
        <f t="shared" si="231"/>
        <v>0</v>
      </c>
      <c r="AG818" s="300">
        <f t="shared" si="232"/>
        <v>0</v>
      </c>
      <c r="AH818" s="300">
        <f t="shared" si="233"/>
        <v>0</v>
      </c>
      <c r="AI818" s="300">
        <f t="shared" si="234"/>
        <v>0</v>
      </c>
      <c r="AJ818" s="300">
        <f t="shared" si="235"/>
        <v>0</v>
      </c>
      <c r="AK818" s="300">
        <f t="shared" si="236"/>
        <v>0</v>
      </c>
      <c r="AL818" s="300">
        <f t="shared" si="237"/>
        <v>0</v>
      </c>
      <c r="AM818" s="300">
        <f t="shared" si="238"/>
        <v>0</v>
      </c>
      <c r="AN818" s="300">
        <f t="shared" si="239"/>
        <v>0</v>
      </c>
      <c r="AO818" s="300">
        <f t="shared" si="240"/>
        <v>0</v>
      </c>
      <c r="AP818" s="300">
        <f t="shared" si="241"/>
        <v>0</v>
      </c>
    </row>
    <row r="819" spans="1:42" ht="15.75" thickBot="1" x14ac:dyDescent="0.3">
      <c r="A819" s="346" t="s">
        <v>477</v>
      </c>
      <c r="B819" s="440" t="s">
        <v>478</v>
      </c>
      <c r="C819" s="519" t="s">
        <v>371</v>
      </c>
      <c r="D819" s="440" t="s">
        <v>1949</v>
      </c>
      <c r="E819" s="440" t="s">
        <v>1951</v>
      </c>
      <c r="F819" s="17" t="s">
        <v>196</v>
      </c>
      <c r="G819" s="17"/>
      <c r="H819" s="17" t="s">
        <v>197</v>
      </c>
      <c r="I819" t="s">
        <v>27</v>
      </c>
      <c r="J819">
        <v>2011</v>
      </c>
      <c r="K819">
        <v>45</v>
      </c>
      <c r="L819" t="s">
        <v>177</v>
      </c>
      <c r="M819" t="s">
        <v>162</v>
      </c>
      <c r="O819" t="s">
        <v>96</v>
      </c>
      <c r="P819" t="s">
        <v>38</v>
      </c>
      <c r="Q819">
        <v>-1</v>
      </c>
      <c r="R819">
        <v>-1</v>
      </c>
      <c r="S819">
        <v>-1</v>
      </c>
      <c r="T819">
        <v>-1</v>
      </c>
      <c r="U819">
        <v>-1</v>
      </c>
      <c r="V819">
        <v>-1</v>
      </c>
      <c r="W819">
        <v>-1</v>
      </c>
      <c r="X819">
        <v>-1</v>
      </c>
      <c r="Y819">
        <v>-1</v>
      </c>
      <c r="Z819">
        <v>-1</v>
      </c>
      <c r="AA819">
        <v>-1</v>
      </c>
      <c r="AB819">
        <v>-1</v>
      </c>
      <c r="AC819">
        <v>-1</v>
      </c>
      <c r="AD819" s="300">
        <f t="shared" si="229"/>
        <v>0</v>
      </c>
      <c r="AE819" s="300">
        <f t="shared" si="230"/>
        <v>0</v>
      </c>
      <c r="AF819" s="300">
        <f t="shared" si="231"/>
        <v>0</v>
      </c>
      <c r="AG819" s="300">
        <f t="shared" si="232"/>
        <v>0</v>
      </c>
      <c r="AH819" s="300">
        <f t="shared" si="233"/>
        <v>0</v>
      </c>
      <c r="AI819" s="300">
        <f t="shared" si="234"/>
        <v>0</v>
      </c>
      <c r="AJ819" s="300">
        <f t="shared" si="235"/>
        <v>0</v>
      </c>
      <c r="AK819" s="300">
        <f t="shared" si="236"/>
        <v>0</v>
      </c>
      <c r="AL819" s="300">
        <f t="shared" si="237"/>
        <v>0</v>
      </c>
      <c r="AM819" s="300">
        <f t="shared" si="238"/>
        <v>0</v>
      </c>
      <c r="AN819" s="300">
        <f t="shared" si="239"/>
        <v>0</v>
      </c>
      <c r="AO819" s="300">
        <f t="shared" si="240"/>
        <v>0</v>
      </c>
      <c r="AP819" s="300">
        <f t="shared" si="241"/>
        <v>0</v>
      </c>
    </row>
    <row r="820" spans="1:42" ht="15.75" thickBot="1" x14ac:dyDescent="0.3">
      <c r="A820" s="346" t="s">
        <v>477</v>
      </c>
      <c r="B820" s="440" t="s">
        <v>478</v>
      </c>
      <c r="C820" s="519" t="s">
        <v>371</v>
      </c>
      <c r="D820" s="440" t="s">
        <v>1949</v>
      </c>
      <c r="E820" s="440" t="s">
        <v>1951</v>
      </c>
      <c r="F820" s="17" t="s">
        <v>196</v>
      </c>
      <c r="G820" s="17"/>
      <c r="H820" s="17" t="s">
        <v>197</v>
      </c>
      <c r="I820" t="s">
        <v>27</v>
      </c>
      <c r="J820">
        <v>2011</v>
      </c>
      <c r="K820">
        <v>46</v>
      </c>
      <c r="L820" t="s">
        <v>155</v>
      </c>
      <c r="M820" t="s">
        <v>156</v>
      </c>
      <c r="O820" t="s">
        <v>96</v>
      </c>
      <c r="P820" t="s">
        <v>38</v>
      </c>
      <c r="Q820">
        <v>-1</v>
      </c>
      <c r="R820">
        <v>-1</v>
      </c>
      <c r="S820">
        <v>-1</v>
      </c>
      <c r="T820">
        <v>-1</v>
      </c>
      <c r="U820">
        <v>-1</v>
      </c>
      <c r="V820">
        <v>-1</v>
      </c>
      <c r="W820">
        <v>-1</v>
      </c>
      <c r="X820">
        <v>-1</v>
      </c>
      <c r="Y820">
        <v>-1</v>
      </c>
      <c r="Z820">
        <v>-1</v>
      </c>
      <c r="AA820">
        <v>-1</v>
      </c>
      <c r="AB820">
        <v>-1</v>
      </c>
      <c r="AC820">
        <v>-1</v>
      </c>
      <c r="AD820" s="300">
        <f t="shared" si="229"/>
        <v>0</v>
      </c>
      <c r="AE820" s="300">
        <f t="shared" si="230"/>
        <v>0</v>
      </c>
      <c r="AF820" s="300">
        <f t="shared" si="231"/>
        <v>0</v>
      </c>
      <c r="AG820" s="300">
        <f t="shared" si="232"/>
        <v>0</v>
      </c>
      <c r="AH820" s="300">
        <f t="shared" si="233"/>
        <v>0</v>
      </c>
      <c r="AI820" s="300">
        <f t="shared" si="234"/>
        <v>0</v>
      </c>
      <c r="AJ820" s="300">
        <f t="shared" si="235"/>
        <v>0</v>
      </c>
      <c r="AK820" s="300">
        <f t="shared" si="236"/>
        <v>0</v>
      </c>
      <c r="AL820" s="300">
        <f t="shared" si="237"/>
        <v>0</v>
      </c>
      <c r="AM820" s="300">
        <f t="shared" si="238"/>
        <v>0</v>
      </c>
      <c r="AN820" s="300">
        <f t="shared" si="239"/>
        <v>0</v>
      </c>
      <c r="AO820" s="300">
        <f t="shared" si="240"/>
        <v>0</v>
      </c>
      <c r="AP820" s="300">
        <f t="shared" si="241"/>
        <v>0</v>
      </c>
    </row>
    <row r="821" spans="1:42" ht="15.75" thickBot="1" x14ac:dyDescent="0.3">
      <c r="A821" s="346" t="s">
        <v>477</v>
      </c>
      <c r="B821" s="440" t="s">
        <v>478</v>
      </c>
      <c r="C821" s="519" t="s">
        <v>371</v>
      </c>
      <c r="D821" s="440" t="s">
        <v>1949</v>
      </c>
      <c r="E821" s="440" t="s">
        <v>1951</v>
      </c>
      <c r="F821" s="17" t="s">
        <v>196</v>
      </c>
      <c r="G821" s="17"/>
      <c r="H821" s="17" t="s">
        <v>197</v>
      </c>
      <c r="I821" t="s">
        <v>27</v>
      </c>
      <c r="J821">
        <v>2011</v>
      </c>
      <c r="K821">
        <v>47</v>
      </c>
      <c r="L821" t="s">
        <v>159</v>
      </c>
      <c r="M821" t="s">
        <v>160</v>
      </c>
      <c r="O821" t="s">
        <v>96</v>
      </c>
      <c r="P821" t="s">
        <v>38</v>
      </c>
      <c r="Q821">
        <v>-1</v>
      </c>
      <c r="R821">
        <v>-1</v>
      </c>
      <c r="S821">
        <v>-1</v>
      </c>
      <c r="T821">
        <v>-1</v>
      </c>
      <c r="U821">
        <v>-1</v>
      </c>
      <c r="V821">
        <v>-1</v>
      </c>
      <c r="W821">
        <v>-1</v>
      </c>
      <c r="X821">
        <v>-1</v>
      </c>
      <c r="Y821">
        <v>-1</v>
      </c>
      <c r="Z821">
        <v>-1</v>
      </c>
      <c r="AA821">
        <v>-1</v>
      </c>
      <c r="AB821">
        <v>-1</v>
      </c>
      <c r="AC821">
        <v>-1</v>
      </c>
      <c r="AD821" s="300">
        <f t="shared" si="229"/>
        <v>0</v>
      </c>
      <c r="AE821" s="300">
        <f t="shared" si="230"/>
        <v>0</v>
      </c>
      <c r="AF821" s="300">
        <f t="shared" si="231"/>
        <v>0</v>
      </c>
      <c r="AG821" s="300">
        <f t="shared" si="232"/>
        <v>0</v>
      </c>
      <c r="AH821" s="300">
        <f t="shared" si="233"/>
        <v>0</v>
      </c>
      <c r="AI821" s="300">
        <f t="shared" si="234"/>
        <v>0</v>
      </c>
      <c r="AJ821" s="300">
        <f t="shared" si="235"/>
        <v>0</v>
      </c>
      <c r="AK821" s="300">
        <f t="shared" si="236"/>
        <v>0</v>
      </c>
      <c r="AL821" s="300">
        <f t="shared" si="237"/>
        <v>0</v>
      </c>
      <c r="AM821" s="300">
        <f t="shared" si="238"/>
        <v>0</v>
      </c>
      <c r="AN821" s="300">
        <f t="shared" si="239"/>
        <v>0</v>
      </c>
      <c r="AO821" s="300">
        <f t="shared" si="240"/>
        <v>0</v>
      </c>
      <c r="AP821" s="300">
        <f t="shared" si="241"/>
        <v>0</v>
      </c>
    </row>
    <row r="822" spans="1:42" ht="15.75" thickBot="1" x14ac:dyDescent="0.3">
      <c r="A822" s="346" t="s">
        <v>477</v>
      </c>
      <c r="B822" s="440" t="s">
        <v>478</v>
      </c>
      <c r="C822" s="519" t="s">
        <v>371</v>
      </c>
      <c r="D822" s="440" t="s">
        <v>1949</v>
      </c>
      <c r="E822" s="440" t="s">
        <v>1951</v>
      </c>
      <c r="F822" s="17" t="s">
        <v>196</v>
      </c>
      <c r="G822" s="17"/>
      <c r="H822" s="17" t="s">
        <v>197</v>
      </c>
      <c r="I822" t="s">
        <v>27</v>
      </c>
      <c r="J822">
        <v>2011</v>
      </c>
      <c r="K822">
        <v>48</v>
      </c>
      <c r="L822" t="s">
        <v>163</v>
      </c>
      <c r="M822" t="s">
        <v>164</v>
      </c>
      <c r="O822" t="s">
        <v>96</v>
      </c>
      <c r="P822" t="s">
        <v>38</v>
      </c>
      <c r="Q822">
        <v>-1</v>
      </c>
      <c r="R822">
        <v>-1</v>
      </c>
      <c r="S822">
        <v>-1</v>
      </c>
      <c r="T822">
        <v>-1</v>
      </c>
      <c r="U822">
        <v>-1</v>
      </c>
      <c r="V822">
        <v>-1</v>
      </c>
      <c r="W822">
        <v>-1</v>
      </c>
      <c r="X822">
        <v>-1</v>
      </c>
      <c r="Y822">
        <v>-1</v>
      </c>
      <c r="Z822">
        <v>-1</v>
      </c>
      <c r="AA822">
        <v>-1</v>
      </c>
      <c r="AB822">
        <v>-1</v>
      </c>
      <c r="AC822">
        <v>-1</v>
      </c>
      <c r="AD822" s="300">
        <f t="shared" si="229"/>
        <v>0</v>
      </c>
      <c r="AE822" s="300">
        <f t="shared" si="230"/>
        <v>0</v>
      </c>
      <c r="AF822" s="300">
        <f t="shared" si="231"/>
        <v>0</v>
      </c>
      <c r="AG822" s="300">
        <f t="shared" si="232"/>
        <v>0</v>
      </c>
      <c r="AH822" s="300">
        <f t="shared" si="233"/>
        <v>0</v>
      </c>
      <c r="AI822" s="300">
        <f t="shared" si="234"/>
        <v>0</v>
      </c>
      <c r="AJ822" s="300">
        <f t="shared" si="235"/>
        <v>0</v>
      </c>
      <c r="AK822" s="300">
        <f t="shared" si="236"/>
        <v>0</v>
      </c>
      <c r="AL822" s="300">
        <f t="shared" si="237"/>
        <v>0</v>
      </c>
      <c r="AM822" s="300">
        <f t="shared" si="238"/>
        <v>0</v>
      </c>
      <c r="AN822" s="300">
        <f t="shared" si="239"/>
        <v>0</v>
      </c>
      <c r="AO822" s="300">
        <f t="shared" si="240"/>
        <v>0</v>
      </c>
      <c r="AP822" s="300">
        <f t="shared" si="241"/>
        <v>0</v>
      </c>
    </row>
    <row r="823" spans="1:42" ht="15.75" thickBot="1" x14ac:dyDescent="0.3">
      <c r="A823" s="346" t="s">
        <v>477</v>
      </c>
      <c r="B823" s="440" t="s">
        <v>478</v>
      </c>
      <c r="C823" s="519" t="s">
        <v>371</v>
      </c>
      <c r="D823" s="440" t="s">
        <v>1949</v>
      </c>
      <c r="E823" s="440" t="s">
        <v>1951</v>
      </c>
      <c r="F823" s="17" t="s">
        <v>196</v>
      </c>
      <c r="G823" s="17"/>
      <c r="H823" s="17" t="s">
        <v>197</v>
      </c>
      <c r="I823" t="s">
        <v>27</v>
      </c>
      <c r="J823">
        <v>2011</v>
      </c>
      <c r="K823">
        <v>49</v>
      </c>
      <c r="L823" t="s">
        <v>165</v>
      </c>
      <c r="M823" t="s">
        <v>146</v>
      </c>
      <c r="O823" t="s">
        <v>96</v>
      </c>
      <c r="P823" t="s">
        <v>38</v>
      </c>
      <c r="Q823">
        <v>-1</v>
      </c>
      <c r="R823">
        <v>-1</v>
      </c>
      <c r="S823">
        <v>-1</v>
      </c>
      <c r="T823">
        <v>-1</v>
      </c>
      <c r="U823">
        <v>-1</v>
      </c>
      <c r="V823">
        <v>-1</v>
      </c>
      <c r="W823">
        <v>-1</v>
      </c>
      <c r="X823">
        <v>-1</v>
      </c>
      <c r="Y823">
        <v>-1</v>
      </c>
      <c r="Z823">
        <v>-1</v>
      </c>
      <c r="AA823">
        <v>-1</v>
      </c>
      <c r="AB823">
        <v>-1</v>
      </c>
      <c r="AC823">
        <v>-1</v>
      </c>
      <c r="AD823" s="300">
        <f t="shared" si="229"/>
        <v>0</v>
      </c>
      <c r="AE823" s="300">
        <f t="shared" si="230"/>
        <v>0</v>
      </c>
      <c r="AF823" s="300">
        <f t="shared" si="231"/>
        <v>0</v>
      </c>
      <c r="AG823" s="300">
        <f t="shared" si="232"/>
        <v>0</v>
      </c>
      <c r="AH823" s="300">
        <f t="shared" si="233"/>
        <v>0</v>
      </c>
      <c r="AI823" s="300">
        <f t="shared" si="234"/>
        <v>0</v>
      </c>
      <c r="AJ823" s="300">
        <f t="shared" si="235"/>
        <v>0</v>
      </c>
      <c r="AK823" s="300">
        <f t="shared" si="236"/>
        <v>0</v>
      </c>
      <c r="AL823" s="300">
        <f t="shared" si="237"/>
        <v>0</v>
      </c>
      <c r="AM823" s="300">
        <f t="shared" si="238"/>
        <v>0</v>
      </c>
      <c r="AN823" s="300">
        <f t="shared" si="239"/>
        <v>0</v>
      </c>
      <c r="AO823" s="300">
        <f t="shared" si="240"/>
        <v>0</v>
      </c>
      <c r="AP823" s="300">
        <f t="shared" si="241"/>
        <v>0</v>
      </c>
    </row>
    <row r="824" spans="1:42" ht="15.75" thickBot="1" x14ac:dyDescent="0.3">
      <c r="A824" s="346" t="s">
        <v>477</v>
      </c>
      <c r="B824" s="440" t="s">
        <v>478</v>
      </c>
      <c r="C824" s="519" t="s">
        <v>371</v>
      </c>
      <c r="D824" s="440" t="s">
        <v>1949</v>
      </c>
      <c r="E824" s="440" t="s">
        <v>1951</v>
      </c>
      <c r="F824" s="17" t="s">
        <v>196</v>
      </c>
      <c r="G824" s="17"/>
      <c r="H824" s="17" t="s">
        <v>197</v>
      </c>
      <c r="I824" t="s">
        <v>27</v>
      </c>
      <c r="J824">
        <v>2011</v>
      </c>
      <c r="K824">
        <v>50</v>
      </c>
      <c r="L824" t="s">
        <v>74</v>
      </c>
      <c r="M824" t="s">
        <v>52</v>
      </c>
      <c r="O824" t="s">
        <v>31</v>
      </c>
      <c r="P824" t="s">
        <v>38</v>
      </c>
      <c r="Q824">
        <v>-1</v>
      </c>
      <c r="R824">
        <v>-1</v>
      </c>
      <c r="S824">
        <v>-1</v>
      </c>
      <c r="T824">
        <v>-1</v>
      </c>
      <c r="U824">
        <v>-1</v>
      </c>
      <c r="V824">
        <v>-1</v>
      </c>
      <c r="W824">
        <v>-1</v>
      </c>
      <c r="X824">
        <v>-1</v>
      </c>
      <c r="Y824">
        <v>-1</v>
      </c>
      <c r="Z824">
        <v>-1</v>
      </c>
      <c r="AA824">
        <v>-1</v>
      </c>
      <c r="AB824">
        <v>-1</v>
      </c>
      <c r="AC824">
        <v>-1</v>
      </c>
      <c r="AD824" s="300">
        <f t="shared" si="229"/>
        <v>0</v>
      </c>
      <c r="AE824" s="300">
        <f t="shared" si="230"/>
        <v>0</v>
      </c>
      <c r="AF824" s="300">
        <f t="shared" si="231"/>
        <v>0</v>
      </c>
      <c r="AG824" s="300">
        <f t="shared" si="232"/>
        <v>0</v>
      </c>
      <c r="AH824" s="300">
        <f t="shared" si="233"/>
        <v>0</v>
      </c>
      <c r="AI824" s="300">
        <f t="shared" si="234"/>
        <v>0</v>
      </c>
      <c r="AJ824" s="300">
        <f t="shared" si="235"/>
        <v>0</v>
      </c>
      <c r="AK824" s="300">
        <f t="shared" si="236"/>
        <v>0</v>
      </c>
      <c r="AL824" s="300">
        <f t="shared" si="237"/>
        <v>0</v>
      </c>
      <c r="AM824" s="300">
        <f t="shared" si="238"/>
        <v>0</v>
      </c>
      <c r="AN824" s="300">
        <f t="shared" si="239"/>
        <v>0</v>
      </c>
      <c r="AO824" s="300">
        <f t="shared" si="240"/>
        <v>0</v>
      </c>
      <c r="AP824" s="300">
        <f t="shared" si="241"/>
        <v>0</v>
      </c>
    </row>
    <row r="825" spans="1:42" ht="15.75" thickBot="1" x14ac:dyDescent="0.3">
      <c r="A825" s="346" t="s">
        <v>477</v>
      </c>
      <c r="B825" s="440" t="s">
        <v>478</v>
      </c>
      <c r="C825" s="519" t="s">
        <v>371</v>
      </c>
      <c r="D825" s="440" t="s">
        <v>1949</v>
      </c>
      <c r="E825" s="440" t="s">
        <v>1951</v>
      </c>
      <c r="F825" s="17" t="s">
        <v>196</v>
      </c>
      <c r="G825" s="17"/>
      <c r="H825" s="17" t="s">
        <v>197</v>
      </c>
      <c r="I825" t="s">
        <v>27</v>
      </c>
      <c r="J825">
        <v>2011</v>
      </c>
      <c r="K825">
        <v>51</v>
      </c>
      <c r="L825" t="s">
        <v>350</v>
      </c>
      <c r="M825" t="s">
        <v>47</v>
      </c>
      <c r="O825" t="s">
        <v>31</v>
      </c>
      <c r="P825" t="s">
        <v>38</v>
      </c>
      <c r="Q825">
        <v>-1</v>
      </c>
      <c r="R825">
        <v>-1</v>
      </c>
      <c r="S825">
        <v>-1</v>
      </c>
      <c r="T825">
        <v>-1</v>
      </c>
      <c r="U825">
        <v>-1</v>
      </c>
      <c r="V825">
        <v>-1</v>
      </c>
      <c r="W825">
        <v>-1</v>
      </c>
      <c r="X825">
        <v>-1</v>
      </c>
      <c r="Y825">
        <v>-1</v>
      </c>
      <c r="Z825">
        <v>-1</v>
      </c>
      <c r="AA825">
        <v>-1</v>
      </c>
      <c r="AB825">
        <v>-1</v>
      </c>
      <c r="AC825">
        <v>-1</v>
      </c>
      <c r="AD825" s="300">
        <f t="shared" si="229"/>
        <v>0</v>
      </c>
      <c r="AE825" s="300">
        <f t="shared" si="230"/>
        <v>0</v>
      </c>
      <c r="AF825" s="300">
        <f t="shared" si="231"/>
        <v>0</v>
      </c>
      <c r="AG825" s="300">
        <f t="shared" si="232"/>
        <v>0</v>
      </c>
      <c r="AH825" s="300">
        <f t="shared" si="233"/>
        <v>0</v>
      </c>
      <c r="AI825" s="300">
        <f t="shared" si="234"/>
        <v>0</v>
      </c>
      <c r="AJ825" s="300">
        <f t="shared" si="235"/>
        <v>0</v>
      </c>
      <c r="AK825" s="300">
        <f t="shared" si="236"/>
        <v>0</v>
      </c>
      <c r="AL825" s="300">
        <f t="shared" si="237"/>
        <v>0</v>
      </c>
      <c r="AM825" s="300">
        <f t="shared" si="238"/>
        <v>0</v>
      </c>
      <c r="AN825" s="300">
        <f t="shared" si="239"/>
        <v>0</v>
      </c>
      <c r="AO825" s="300">
        <f t="shared" si="240"/>
        <v>0</v>
      </c>
      <c r="AP825" s="300">
        <f t="shared" si="241"/>
        <v>0</v>
      </c>
    </row>
    <row r="826" spans="1:42" ht="15.75" thickBot="1" x14ac:dyDescent="0.3">
      <c r="A826" s="346" t="s">
        <v>477</v>
      </c>
      <c r="B826" s="440" t="s">
        <v>478</v>
      </c>
      <c r="C826" s="519" t="s">
        <v>371</v>
      </c>
      <c r="D826" s="440" t="s">
        <v>1949</v>
      </c>
      <c r="E826" s="440" t="s">
        <v>1951</v>
      </c>
      <c r="F826" s="17" t="s">
        <v>196</v>
      </c>
      <c r="G826" s="17"/>
      <c r="H826" s="17" t="s">
        <v>197</v>
      </c>
      <c r="I826" t="s">
        <v>27</v>
      </c>
      <c r="J826">
        <v>2011</v>
      </c>
      <c r="K826">
        <v>52</v>
      </c>
      <c r="L826" t="s">
        <v>166</v>
      </c>
      <c r="M826" t="s">
        <v>158</v>
      </c>
      <c r="O826" t="s">
        <v>96</v>
      </c>
      <c r="P826" t="s">
        <v>38</v>
      </c>
      <c r="Q826">
        <v>-1</v>
      </c>
      <c r="R826">
        <v>-1</v>
      </c>
      <c r="S826">
        <v>-1</v>
      </c>
      <c r="T826">
        <v>-1</v>
      </c>
      <c r="U826">
        <v>-1</v>
      </c>
      <c r="V826">
        <v>-1</v>
      </c>
      <c r="W826">
        <v>-1</v>
      </c>
      <c r="X826">
        <v>-1</v>
      </c>
      <c r="Y826">
        <v>-1</v>
      </c>
      <c r="Z826">
        <v>-1</v>
      </c>
      <c r="AA826">
        <v>-1</v>
      </c>
      <c r="AB826">
        <v>-1</v>
      </c>
      <c r="AC826">
        <v>-1</v>
      </c>
      <c r="AD826" s="300">
        <f t="shared" si="229"/>
        <v>0</v>
      </c>
      <c r="AE826" s="300">
        <f t="shared" si="230"/>
        <v>0</v>
      </c>
      <c r="AF826" s="300">
        <f t="shared" si="231"/>
        <v>0</v>
      </c>
      <c r="AG826" s="300">
        <f t="shared" si="232"/>
        <v>0</v>
      </c>
      <c r="AH826" s="300">
        <f t="shared" si="233"/>
        <v>0</v>
      </c>
      <c r="AI826" s="300">
        <f t="shared" si="234"/>
        <v>0</v>
      </c>
      <c r="AJ826" s="300">
        <f t="shared" si="235"/>
        <v>0</v>
      </c>
      <c r="AK826" s="300">
        <f t="shared" si="236"/>
        <v>0</v>
      </c>
      <c r="AL826" s="300">
        <f t="shared" si="237"/>
        <v>0</v>
      </c>
      <c r="AM826" s="300">
        <f t="shared" si="238"/>
        <v>0</v>
      </c>
      <c r="AN826" s="300">
        <f t="shared" si="239"/>
        <v>0</v>
      </c>
      <c r="AO826" s="300">
        <f t="shared" si="240"/>
        <v>0</v>
      </c>
      <c r="AP826" s="300">
        <f t="shared" si="241"/>
        <v>0</v>
      </c>
    </row>
    <row r="827" spans="1:42" ht="15.75" thickBot="1" x14ac:dyDescent="0.3">
      <c r="A827" s="346" t="s">
        <v>477</v>
      </c>
      <c r="B827" s="440" t="s">
        <v>478</v>
      </c>
      <c r="C827" s="519" t="s">
        <v>371</v>
      </c>
      <c r="D827" s="440" t="s">
        <v>1949</v>
      </c>
      <c r="E827" s="440" t="s">
        <v>1951</v>
      </c>
      <c r="F827" s="17" t="s">
        <v>196</v>
      </c>
      <c r="G827" s="17"/>
      <c r="H827" s="17" t="s">
        <v>197</v>
      </c>
      <c r="I827" t="s">
        <v>27</v>
      </c>
      <c r="J827">
        <v>2011</v>
      </c>
      <c r="K827">
        <v>53</v>
      </c>
      <c r="L827" t="s">
        <v>167</v>
      </c>
      <c r="M827" t="s">
        <v>168</v>
      </c>
      <c r="O827" t="s">
        <v>96</v>
      </c>
      <c r="P827" t="s">
        <v>38</v>
      </c>
      <c r="Q827">
        <v>-1</v>
      </c>
      <c r="R827">
        <v>-1</v>
      </c>
      <c r="S827">
        <v>-1</v>
      </c>
      <c r="T827">
        <v>-1</v>
      </c>
      <c r="U827">
        <v>-1</v>
      </c>
      <c r="V827">
        <v>-1</v>
      </c>
      <c r="W827">
        <v>-1</v>
      </c>
      <c r="X827">
        <v>-1</v>
      </c>
      <c r="Y827">
        <v>-1</v>
      </c>
      <c r="Z827">
        <v>-1</v>
      </c>
      <c r="AA827">
        <v>-1</v>
      </c>
      <c r="AB827">
        <v>-1</v>
      </c>
      <c r="AC827">
        <v>-1</v>
      </c>
      <c r="AD827" s="300">
        <f t="shared" si="229"/>
        <v>0</v>
      </c>
      <c r="AE827" s="300">
        <f t="shared" si="230"/>
        <v>0</v>
      </c>
      <c r="AF827" s="300">
        <f t="shared" si="231"/>
        <v>0</v>
      </c>
      <c r="AG827" s="300">
        <f t="shared" si="232"/>
        <v>0</v>
      </c>
      <c r="AH827" s="300">
        <f t="shared" si="233"/>
        <v>0</v>
      </c>
      <c r="AI827" s="300">
        <f t="shared" si="234"/>
        <v>0</v>
      </c>
      <c r="AJ827" s="300">
        <f t="shared" si="235"/>
        <v>0</v>
      </c>
      <c r="AK827" s="300">
        <f t="shared" si="236"/>
        <v>0</v>
      </c>
      <c r="AL827" s="300">
        <f t="shared" si="237"/>
        <v>0</v>
      </c>
      <c r="AM827" s="300">
        <f t="shared" si="238"/>
        <v>0</v>
      </c>
      <c r="AN827" s="300">
        <f t="shared" si="239"/>
        <v>0</v>
      </c>
      <c r="AO827" s="300">
        <f t="shared" si="240"/>
        <v>0</v>
      </c>
      <c r="AP827" s="300">
        <f t="shared" si="241"/>
        <v>0</v>
      </c>
    </row>
    <row r="828" spans="1:42" ht="15.75" thickBot="1" x14ac:dyDescent="0.3">
      <c r="A828" s="346" t="s">
        <v>477</v>
      </c>
      <c r="B828" s="440" t="s">
        <v>478</v>
      </c>
      <c r="C828" s="519" t="s">
        <v>371</v>
      </c>
      <c r="D828" s="440" t="s">
        <v>1949</v>
      </c>
      <c r="E828" s="440" t="s">
        <v>1951</v>
      </c>
      <c r="F828" s="17" t="s">
        <v>196</v>
      </c>
      <c r="G828" s="17"/>
      <c r="H828" s="17" t="s">
        <v>197</v>
      </c>
      <c r="I828" t="s">
        <v>27</v>
      </c>
      <c r="J828">
        <v>2011</v>
      </c>
      <c r="K828">
        <v>54</v>
      </c>
      <c r="L828" t="s">
        <v>101</v>
      </c>
      <c r="M828" t="s">
        <v>102</v>
      </c>
      <c r="O828" t="s">
        <v>103</v>
      </c>
      <c r="P828" t="s">
        <v>38</v>
      </c>
      <c r="Q828">
        <v>-1</v>
      </c>
      <c r="R828">
        <v>-1</v>
      </c>
      <c r="S828">
        <v>-1</v>
      </c>
      <c r="T828">
        <v>-1</v>
      </c>
      <c r="U828">
        <v>-1</v>
      </c>
      <c r="V828">
        <v>-1</v>
      </c>
      <c r="W828">
        <v>-1</v>
      </c>
      <c r="X828">
        <v>-1</v>
      </c>
      <c r="Y828">
        <v>-1</v>
      </c>
      <c r="Z828">
        <v>-1</v>
      </c>
      <c r="AA828">
        <v>-1</v>
      </c>
      <c r="AB828">
        <v>-1</v>
      </c>
      <c r="AC828">
        <v>-1</v>
      </c>
      <c r="AD828" s="300">
        <f t="shared" si="229"/>
        <v>0</v>
      </c>
      <c r="AE828" s="300">
        <f t="shared" si="230"/>
        <v>0</v>
      </c>
      <c r="AF828" s="300">
        <f t="shared" si="231"/>
        <v>0</v>
      </c>
      <c r="AG828" s="300">
        <f t="shared" si="232"/>
        <v>0</v>
      </c>
      <c r="AH828" s="300">
        <f t="shared" si="233"/>
        <v>0</v>
      </c>
      <c r="AI828" s="300">
        <f t="shared" si="234"/>
        <v>0</v>
      </c>
      <c r="AJ828" s="300">
        <f t="shared" si="235"/>
        <v>0</v>
      </c>
      <c r="AK828" s="300">
        <f t="shared" si="236"/>
        <v>0</v>
      </c>
      <c r="AL828" s="300">
        <f t="shared" si="237"/>
        <v>0</v>
      </c>
      <c r="AM828" s="300">
        <f t="shared" si="238"/>
        <v>0</v>
      </c>
      <c r="AN828" s="300">
        <f t="shared" si="239"/>
        <v>0</v>
      </c>
      <c r="AO828" s="300">
        <f t="shared" si="240"/>
        <v>0</v>
      </c>
      <c r="AP828" s="300">
        <f t="shared" si="241"/>
        <v>0</v>
      </c>
    </row>
    <row r="829" spans="1:42" ht="15.75" thickBot="1" x14ac:dyDescent="0.3">
      <c r="A829" s="346" t="s">
        <v>477</v>
      </c>
      <c r="B829" s="440" t="s">
        <v>478</v>
      </c>
      <c r="C829" s="519" t="s">
        <v>371</v>
      </c>
      <c r="D829" s="440" t="s">
        <v>1949</v>
      </c>
      <c r="E829" s="440" t="s">
        <v>1951</v>
      </c>
      <c r="F829" s="17" t="s">
        <v>196</v>
      </c>
      <c r="G829" s="17"/>
      <c r="H829" s="17" t="s">
        <v>197</v>
      </c>
      <c r="I829" t="s">
        <v>27</v>
      </c>
      <c r="J829">
        <v>2011</v>
      </c>
      <c r="K829">
        <v>55</v>
      </c>
      <c r="L829" t="s">
        <v>351</v>
      </c>
      <c r="M829" t="s">
        <v>57</v>
      </c>
      <c r="O829" t="s">
        <v>31</v>
      </c>
      <c r="P829" t="s">
        <v>38</v>
      </c>
      <c r="Q829">
        <v>-1</v>
      </c>
      <c r="R829">
        <v>-1</v>
      </c>
      <c r="S829">
        <v>-1</v>
      </c>
      <c r="T829">
        <v>-1</v>
      </c>
      <c r="U829">
        <v>-1</v>
      </c>
      <c r="V829">
        <v>-1</v>
      </c>
      <c r="W829">
        <v>-1</v>
      </c>
      <c r="X829">
        <v>-1</v>
      </c>
      <c r="Y829">
        <v>-1</v>
      </c>
      <c r="Z829">
        <v>-1</v>
      </c>
      <c r="AA829">
        <v>-1</v>
      </c>
      <c r="AB829">
        <v>-1</v>
      </c>
      <c r="AC829">
        <v>-1</v>
      </c>
      <c r="AD829" s="300">
        <f t="shared" si="229"/>
        <v>0</v>
      </c>
      <c r="AE829" s="300">
        <f t="shared" si="230"/>
        <v>0</v>
      </c>
      <c r="AF829" s="300">
        <f t="shared" si="231"/>
        <v>0</v>
      </c>
      <c r="AG829" s="300">
        <f t="shared" si="232"/>
        <v>0</v>
      </c>
      <c r="AH829" s="300">
        <f t="shared" si="233"/>
        <v>0</v>
      </c>
      <c r="AI829" s="300">
        <f t="shared" si="234"/>
        <v>0</v>
      </c>
      <c r="AJ829" s="300">
        <f t="shared" si="235"/>
        <v>0</v>
      </c>
      <c r="AK829" s="300">
        <f t="shared" si="236"/>
        <v>0</v>
      </c>
      <c r="AL829" s="300">
        <f t="shared" si="237"/>
        <v>0</v>
      </c>
      <c r="AM829" s="300">
        <f t="shared" si="238"/>
        <v>0</v>
      </c>
      <c r="AN829" s="300">
        <f t="shared" si="239"/>
        <v>0</v>
      </c>
      <c r="AO829" s="300">
        <f t="shared" si="240"/>
        <v>0</v>
      </c>
      <c r="AP829" s="300">
        <f t="shared" si="241"/>
        <v>0</v>
      </c>
    </row>
    <row r="830" spans="1:42" ht="15.75" thickBot="1" x14ac:dyDescent="0.3">
      <c r="A830" s="346" t="s">
        <v>477</v>
      </c>
      <c r="B830" s="440" t="s">
        <v>478</v>
      </c>
      <c r="C830" s="519" t="s">
        <v>371</v>
      </c>
      <c r="D830" s="440" t="s">
        <v>1949</v>
      </c>
      <c r="E830" s="440" t="s">
        <v>1951</v>
      </c>
      <c r="F830" s="17" t="s">
        <v>196</v>
      </c>
      <c r="G830" s="17"/>
      <c r="H830" s="17" t="s">
        <v>197</v>
      </c>
      <c r="I830" t="s">
        <v>27</v>
      </c>
      <c r="J830">
        <v>2011</v>
      </c>
      <c r="K830">
        <v>56</v>
      </c>
      <c r="L830" t="s">
        <v>109</v>
      </c>
      <c r="M830" t="s">
        <v>110</v>
      </c>
      <c r="O830" t="s">
        <v>108</v>
      </c>
      <c r="P830" t="s">
        <v>38</v>
      </c>
      <c r="Q830">
        <v>-1</v>
      </c>
      <c r="R830">
        <v>-1</v>
      </c>
      <c r="S830">
        <v>-1</v>
      </c>
      <c r="T830">
        <v>-1</v>
      </c>
      <c r="U830">
        <v>-1</v>
      </c>
      <c r="V830">
        <v>-1</v>
      </c>
      <c r="W830">
        <v>-1</v>
      </c>
      <c r="X830">
        <v>-1</v>
      </c>
      <c r="Y830">
        <v>-1</v>
      </c>
      <c r="Z830">
        <v>-1</v>
      </c>
      <c r="AA830">
        <v>-1</v>
      </c>
      <c r="AB830">
        <v>-1</v>
      </c>
      <c r="AC830">
        <v>-1</v>
      </c>
      <c r="AD830" s="300">
        <f t="shared" si="229"/>
        <v>0</v>
      </c>
      <c r="AE830" s="300">
        <f t="shared" si="230"/>
        <v>0</v>
      </c>
      <c r="AF830" s="300">
        <f t="shared" si="231"/>
        <v>0</v>
      </c>
      <c r="AG830" s="300">
        <f t="shared" si="232"/>
        <v>0</v>
      </c>
      <c r="AH830" s="300">
        <f t="shared" si="233"/>
        <v>0</v>
      </c>
      <c r="AI830" s="300">
        <f t="shared" si="234"/>
        <v>0</v>
      </c>
      <c r="AJ830" s="300">
        <f t="shared" si="235"/>
        <v>0</v>
      </c>
      <c r="AK830" s="300">
        <f t="shared" si="236"/>
        <v>0</v>
      </c>
      <c r="AL830" s="300">
        <f t="shared" si="237"/>
        <v>0</v>
      </c>
      <c r="AM830" s="300">
        <f t="shared" si="238"/>
        <v>0</v>
      </c>
      <c r="AN830" s="300">
        <f t="shared" si="239"/>
        <v>0</v>
      </c>
      <c r="AO830" s="300">
        <f t="shared" si="240"/>
        <v>0</v>
      </c>
      <c r="AP830" s="300">
        <f t="shared" si="241"/>
        <v>0</v>
      </c>
    </row>
    <row r="831" spans="1:42" ht="15.75" thickBot="1" x14ac:dyDescent="0.3">
      <c r="A831" s="346" t="s">
        <v>477</v>
      </c>
      <c r="B831" s="440" t="s">
        <v>478</v>
      </c>
      <c r="C831" s="519" t="s">
        <v>371</v>
      </c>
      <c r="D831" s="440" t="s">
        <v>1949</v>
      </c>
      <c r="E831" s="440" t="s">
        <v>1951</v>
      </c>
      <c r="F831" s="17" t="s">
        <v>196</v>
      </c>
      <c r="G831" s="17"/>
      <c r="H831" s="17" t="s">
        <v>197</v>
      </c>
      <c r="I831" t="s">
        <v>27</v>
      </c>
      <c r="J831">
        <v>2011</v>
      </c>
      <c r="K831">
        <v>32</v>
      </c>
      <c r="L831" t="s">
        <v>99</v>
      </c>
      <c r="M831" t="s">
        <v>100</v>
      </c>
      <c r="O831" t="s">
        <v>96</v>
      </c>
      <c r="P831" t="s">
        <v>38</v>
      </c>
      <c r="Q831">
        <v>-1</v>
      </c>
      <c r="R831">
        <v>-1</v>
      </c>
      <c r="S831">
        <v>-1</v>
      </c>
      <c r="T831">
        <v>-1</v>
      </c>
      <c r="U831">
        <v>-1</v>
      </c>
      <c r="V831">
        <v>-1</v>
      </c>
      <c r="W831">
        <v>-1</v>
      </c>
      <c r="X831">
        <v>-1</v>
      </c>
      <c r="Y831">
        <v>-1</v>
      </c>
      <c r="Z831">
        <v>-1</v>
      </c>
      <c r="AA831">
        <v>-1</v>
      </c>
      <c r="AB831">
        <v>-1</v>
      </c>
      <c r="AC831">
        <v>-1</v>
      </c>
      <c r="AD831" s="300">
        <f t="shared" si="229"/>
        <v>0</v>
      </c>
      <c r="AE831" s="300">
        <f t="shared" si="230"/>
        <v>0</v>
      </c>
      <c r="AF831" s="300">
        <f t="shared" si="231"/>
        <v>0</v>
      </c>
      <c r="AG831" s="300">
        <f t="shared" si="232"/>
        <v>0</v>
      </c>
      <c r="AH831" s="300">
        <f t="shared" si="233"/>
        <v>0</v>
      </c>
      <c r="AI831" s="300">
        <f t="shared" si="234"/>
        <v>0</v>
      </c>
      <c r="AJ831" s="300">
        <f t="shared" si="235"/>
        <v>0</v>
      </c>
      <c r="AK831" s="300">
        <f t="shared" si="236"/>
        <v>0</v>
      </c>
      <c r="AL831" s="300">
        <f t="shared" si="237"/>
        <v>0</v>
      </c>
      <c r="AM831" s="300">
        <f t="shared" si="238"/>
        <v>0</v>
      </c>
      <c r="AN831" s="300">
        <f t="shared" si="239"/>
        <v>0</v>
      </c>
      <c r="AO831" s="300">
        <f t="shared" si="240"/>
        <v>0</v>
      </c>
      <c r="AP831" s="300">
        <f t="shared" si="241"/>
        <v>0</v>
      </c>
    </row>
    <row r="832" spans="1:42" ht="15.75" thickBot="1" x14ac:dyDescent="0.3">
      <c r="A832" s="346" t="s">
        <v>477</v>
      </c>
      <c r="B832" s="440" t="s">
        <v>478</v>
      </c>
      <c r="C832" s="519" t="s">
        <v>371</v>
      </c>
      <c r="D832" s="440" t="s">
        <v>1949</v>
      </c>
      <c r="E832" s="440" t="s">
        <v>1951</v>
      </c>
      <c r="F832" t="s">
        <v>196</v>
      </c>
      <c r="H832" t="s">
        <v>197</v>
      </c>
      <c r="I832" t="s">
        <v>27</v>
      </c>
      <c r="J832">
        <v>2011</v>
      </c>
      <c r="K832">
        <v>1</v>
      </c>
      <c r="L832" t="s">
        <v>114</v>
      </c>
      <c r="M832" t="s">
        <v>105</v>
      </c>
      <c r="O832" t="s">
        <v>115</v>
      </c>
      <c r="P832" t="s">
        <v>38</v>
      </c>
      <c r="Q832">
        <v>-1</v>
      </c>
      <c r="R832">
        <v>-1</v>
      </c>
      <c r="S832">
        <v>-1</v>
      </c>
      <c r="T832">
        <v>-1</v>
      </c>
      <c r="U832">
        <v>-1</v>
      </c>
      <c r="V832">
        <v>-1</v>
      </c>
      <c r="W832">
        <v>-1</v>
      </c>
      <c r="X832">
        <v>-1</v>
      </c>
      <c r="Y832">
        <v>-1</v>
      </c>
      <c r="Z832">
        <v>-1</v>
      </c>
      <c r="AA832">
        <v>-1</v>
      </c>
      <c r="AB832">
        <v>-1</v>
      </c>
      <c r="AC832">
        <v>-1</v>
      </c>
      <c r="AD832" s="300">
        <f t="shared" si="229"/>
        <v>0</v>
      </c>
      <c r="AE832" s="300">
        <f t="shared" si="230"/>
        <v>0</v>
      </c>
      <c r="AF832" s="300">
        <f t="shared" si="231"/>
        <v>0</v>
      </c>
      <c r="AG832" s="300">
        <f t="shared" si="232"/>
        <v>0</v>
      </c>
      <c r="AH832" s="300">
        <f t="shared" si="233"/>
        <v>0</v>
      </c>
      <c r="AI832" s="300">
        <f t="shared" si="234"/>
        <v>0</v>
      </c>
      <c r="AJ832" s="300">
        <f t="shared" si="235"/>
        <v>0</v>
      </c>
      <c r="AK832" s="300">
        <f t="shared" si="236"/>
        <v>0</v>
      </c>
      <c r="AL832" s="300">
        <f t="shared" si="237"/>
        <v>0</v>
      </c>
      <c r="AM832" s="300">
        <f t="shared" si="238"/>
        <v>0</v>
      </c>
      <c r="AN832" s="300">
        <f t="shared" si="239"/>
        <v>0</v>
      </c>
      <c r="AO832" s="300">
        <f t="shared" si="240"/>
        <v>0</v>
      </c>
      <c r="AP832" s="300">
        <f t="shared" si="241"/>
        <v>0</v>
      </c>
    </row>
    <row r="833" spans="1:42" ht="15.75" thickBot="1" x14ac:dyDescent="0.3">
      <c r="A833" s="346" t="s">
        <v>477</v>
      </c>
      <c r="B833" s="440" t="s">
        <v>478</v>
      </c>
      <c r="C833" s="519" t="s">
        <v>371</v>
      </c>
      <c r="D833" s="440" t="s">
        <v>1949</v>
      </c>
      <c r="E833" s="440" t="s">
        <v>1951</v>
      </c>
      <c r="F833" t="s">
        <v>196</v>
      </c>
      <c r="H833" t="s">
        <v>197</v>
      </c>
      <c r="I833" t="s">
        <v>27</v>
      </c>
      <c r="J833">
        <v>2011</v>
      </c>
      <c r="K833">
        <v>2</v>
      </c>
      <c r="L833" t="s">
        <v>344</v>
      </c>
      <c r="M833" t="s">
        <v>120</v>
      </c>
      <c r="O833" t="s">
        <v>115</v>
      </c>
      <c r="P833" t="s">
        <v>38</v>
      </c>
      <c r="Q833">
        <v>-1</v>
      </c>
      <c r="R833">
        <v>-1</v>
      </c>
      <c r="S833">
        <v>-1</v>
      </c>
      <c r="T833">
        <v>-1</v>
      </c>
      <c r="U833">
        <v>-1</v>
      </c>
      <c r="V833">
        <v>-1</v>
      </c>
      <c r="W833">
        <v>-1</v>
      </c>
      <c r="X833">
        <v>-1</v>
      </c>
      <c r="Y833">
        <v>-1</v>
      </c>
      <c r="Z833">
        <v>-1</v>
      </c>
      <c r="AA833">
        <v>-1</v>
      </c>
      <c r="AB833">
        <v>-1</v>
      </c>
      <c r="AC833">
        <v>-1</v>
      </c>
      <c r="AD833" s="300">
        <f t="shared" si="229"/>
        <v>0</v>
      </c>
      <c r="AE833" s="300">
        <f t="shared" si="230"/>
        <v>0</v>
      </c>
      <c r="AF833" s="300">
        <f t="shared" si="231"/>
        <v>0</v>
      </c>
      <c r="AG833" s="300">
        <f t="shared" si="232"/>
        <v>0</v>
      </c>
      <c r="AH833" s="300">
        <f t="shared" si="233"/>
        <v>0</v>
      </c>
      <c r="AI833" s="300">
        <f t="shared" si="234"/>
        <v>0</v>
      </c>
      <c r="AJ833" s="300">
        <f t="shared" si="235"/>
        <v>0</v>
      </c>
      <c r="AK833" s="300">
        <f t="shared" si="236"/>
        <v>0</v>
      </c>
      <c r="AL833" s="300">
        <f t="shared" si="237"/>
        <v>0</v>
      </c>
      <c r="AM833" s="300">
        <f t="shared" si="238"/>
        <v>0</v>
      </c>
      <c r="AN833" s="300">
        <f t="shared" si="239"/>
        <v>0</v>
      </c>
      <c r="AO833" s="300">
        <f t="shared" si="240"/>
        <v>0</v>
      </c>
      <c r="AP833" s="300">
        <f t="shared" si="241"/>
        <v>0</v>
      </c>
    </row>
    <row r="834" spans="1:42" ht="15.75" thickBot="1" x14ac:dyDescent="0.3">
      <c r="A834" s="346" t="s">
        <v>477</v>
      </c>
      <c r="B834" s="440" t="s">
        <v>478</v>
      </c>
      <c r="C834" s="519" t="s">
        <v>371</v>
      </c>
      <c r="D834" s="440" t="s">
        <v>1949</v>
      </c>
      <c r="E834" s="440" t="s">
        <v>1951</v>
      </c>
      <c r="F834" t="s">
        <v>196</v>
      </c>
      <c r="H834" t="s">
        <v>197</v>
      </c>
      <c r="I834" t="s">
        <v>27</v>
      </c>
      <c r="J834">
        <v>2011</v>
      </c>
      <c r="K834">
        <v>3</v>
      </c>
      <c r="L834" t="s">
        <v>116</v>
      </c>
      <c r="M834" t="s">
        <v>117</v>
      </c>
      <c r="O834" t="s">
        <v>115</v>
      </c>
      <c r="P834" t="s">
        <v>38</v>
      </c>
      <c r="Q834">
        <v>-1</v>
      </c>
      <c r="R834">
        <v>-1</v>
      </c>
      <c r="S834">
        <v>-1</v>
      </c>
      <c r="T834">
        <v>-1</v>
      </c>
      <c r="U834">
        <v>-1</v>
      </c>
      <c r="V834">
        <v>-1</v>
      </c>
      <c r="W834">
        <v>-1</v>
      </c>
      <c r="X834">
        <v>-1</v>
      </c>
      <c r="Y834">
        <v>-1</v>
      </c>
      <c r="Z834">
        <v>-1</v>
      </c>
      <c r="AA834">
        <v>-1</v>
      </c>
      <c r="AB834">
        <v>-1</v>
      </c>
      <c r="AC834">
        <v>-1</v>
      </c>
      <c r="AD834" s="300">
        <f t="shared" si="229"/>
        <v>0</v>
      </c>
      <c r="AE834" s="300">
        <f t="shared" si="230"/>
        <v>0</v>
      </c>
      <c r="AF834" s="300">
        <f t="shared" si="231"/>
        <v>0</v>
      </c>
      <c r="AG834" s="300">
        <f t="shared" si="232"/>
        <v>0</v>
      </c>
      <c r="AH834" s="300">
        <f t="shared" si="233"/>
        <v>0</v>
      </c>
      <c r="AI834" s="300">
        <f t="shared" si="234"/>
        <v>0</v>
      </c>
      <c r="AJ834" s="300">
        <f t="shared" si="235"/>
        <v>0</v>
      </c>
      <c r="AK834" s="300">
        <f t="shared" si="236"/>
        <v>0</v>
      </c>
      <c r="AL834" s="300">
        <f t="shared" si="237"/>
        <v>0</v>
      </c>
      <c r="AM834" s="300">
        <f t="shared" si="238"/>
        <v>0</v>
      </c>
      <c r="AN834" s="300">
        <f t="shared" si="239"/>
        <v>0</v>
      </c>
      <c r="AO834" s="300">
        <f t="shared" si="240"/>
        <v>0</v>
      </c>
      <c r="AP834" s="300">
        <f t="shared" si="241"/>
        <v>0</v>
      </c>
    </row>
    <row r="835" spans="1:42" ht="15.75" thickBot="1" x14ac:dyDescent="0.3">
      <c r="A835" s="346" t="s">
        <v>477</v>
      </c>
      <c r="B835" s="440" t="s">
        <v>478</v>
      </c>
      <c r="C835" s="519" t="s">
        <v>371</v>
      </c>
      <c r="D835" s="440" t="s">
        <v>1949</v>
      </c>
      <c r="E835" s="440" t="s">
        <v>1951</v>
      </c>
      <c r="F835" s="9" t="s">
        <v>196</v>
      </c>
      <c r="G835" s="4"/>
      <c r="H835" s="4" t="s">
        <v>197</v>
      </c>
      <c r="I835" t="s">
        <v>27</v>
      </c>
      <c r="J835">
        <v>2011</v>
      </c>
      <c r="K835">
        <v>4</v>
      </c>
      <c r="L835" t="s">
        <v>118</v>
      </c>
      <c r="M835" t="s">
        <v>102</v>
      </c>
      <c r="O835" t="s">
        <v>115</v>
      </c>
      <c r="P835" t="s">
        <v>38</v>
      </c>
      <c r="Q835">
        <v>-1</v>
      </c>
      <c r="R835">
        <v>-1</v>
      </c>
      <c r="S835">
        <v>-1</v>
      </c>
      <c r="T835">
        <v>-1</v>
      </c>
      <c r="U835">
        <v>-1</v>
      </c>
      <c r="V835">
        <v>-1</v>
      </c>
      <c r="W835">
        <v>-1</v>
      </c>
      <c r="X835">
        <v>-1</v>
      </c>
      <c r="Y835">
        <v>-1</v>
      </c>
      <c r="Z835">
        <v>-1</v>
      </c>
      <c r="AA835">
        <v>-1</v>
      </c>
      <c r="AB835">
        <v>-1</v>
      </c>
      <c r="AC835">
        <v>-1</v>
      </c>
      <c r="AD835" s="300">
        <f t="shared" si="229"/>
        <v>0</v>
      </c>
      <c r="AE835" s="300">
        <f t="shared" si="230"/>
        <v>0</v>
      </c>
      <c r="AF835" s="300">
        <f t="shared" si="231"/>
        <v>0</v>
      </c>
      <c r="AG835" s="300">
        <f t="shared" si="232"/>
        <v>0</v>
      </c>
      <c r="AH835" s="300">
        <f t="shared" si="233"/>
        <v>0</v>
      </c>
      <c r="AI835" s="300">
        <f t="shared" si="234"/>
        <v>0</v>
      </c>
      <c r="AJ835" s="300">
        <f t="shared" si="235"/>
        <v>0</v>
      </c>
      <c r="AK835" s="300">
        <f t="shared" si="236"/>
        <v>0</v>
      </c>
      <c r="AL835" s="300">
        <f t="shared" si="237"/>
        <v>0</v>
      </c>
      <c r="AM835" s="300">
        <f t="shared" si="238"/>
        <v>0</v>
      </c>
      <c r="AN835" s="300">
        <f t="shared" si="239"/>
        <v>0</v>
      </c>
      <c r="AO835" s="300">
        <f t="shared" si="240"/>
        <v>0</v>
      </c>
      <c r="AP835" s="300">
        <f t="shared" si="241"/>
        <v>0</v>
      </c>
    </row>
    <row r="836" spans="1:42" ht="15.75" thickBot="1" x14ac:dyDescent="0.3">
      <c r="A836" s="346" t="s">
        <v>477</v>
      </c>
      <c r="B836" s="440" t="s">
        <v>478</v>
      </c>
      <c r="C836" s="519" t="s">
        <v>371</v>
      </c>
      <c r="D836" s="440" t="s">
        <v>1949</v>
      </c>
      <c r="E836" s="440" t="s">
        <v>1951</v>
      </c>
      <c r="F836" s="9" t="s">
        <v>196</v>
      </c>
      <c r="G836" s="4"/>
      <c r="H836" s="4" t="s">
        <v>197</v>
      </c>
      <c r="I836" t="s">
        <v>27</v>
      </c>
      <c r="J836">
        <v>2011</v>
      </c>
      <c r="K836">
        <v>5</v>
      </c>
      <c r="L836" t="s">
        <v>119</v>
      </c>
      <c r="M836" t="s">
        <v>120</v>
      </c>
      <c r="O836" t="s">
        <v>115</v>
      </c>
      <c r="P836" t="s">
        <v>38</v>
      </c>
      <c r="Q836">
        <v>-1</v>
      </c>
      <c r="R836">
        <v>-1</v>
      </c>
      <c r="S836">
        <v>-1</v>
      </c>
      <c r="T836">
        <v>-1</v>
      </c>
      <c r="U836">
        <v>-1</v>
      </c>
      <c r="V836">
        <v>-1</v>
      </c>
      <c r="W836">
        <v>-1</v>
      </c>
      <c r="X836">
        <v>-1</v>
      </c>
      <c r="Y836">
        <v>-1</v>
      </c>
      <c r="Z836">
        <v>-1</v>
      </c>
      <c r="AA836">
        <v>-1</v>
      </c>
      <c r="AB836">
        <v>-1</v>
      </c>
      <c r="AC836">
        <v>-1</v>
      </c>
      <c r="AD836" s="300">
        <f t="shared" si="229"/>
        <v>0</v>
      </c>
      <c r="AE836" s="300">
        <f t="shared" si="230"/>
        <v>0</v>
      </c>
      <c r="AF836" s="300">
        <f t="shared" si="231"/>
        <v>0</v>
      </c>
      <c r="AG836" s="300">
        <f t="shared" si="232"/>
        <v>0</v>
      </c>
      <c r="AH836" s="300">
        <f t="shared" si="233"/>
        <v>0</v>
      </c>
      <c r="AI836" s="300">
        <f t="shared" si="234"/>
        <v>0</v>
      </c>
      <c r="AJ836" s="300">
        <f t="shared" si="235"/>
        <v>0</v>
      </c>
      <c r="AK836" s="300">
        <f t="shared" si="236"/>
        <v>0</v>
      </c>
      <c r="AL836" s="300">
        <f t="shared" si="237"/>
        <v>0</v>
      </c>
      <c r="AM836" s="300">
        <f t="shared" si="238"/>
        <v>0</v>
      </c>
      <c r="AN836" s="300">
        <f t="shared" si="239"/>
        <v>0</v>
      </c>
      <c r="AO836" s="300">
        <f t="shared" si="240"/>
        <v>0</v>
      </c>
      <c r="AP836" s="300">
        <f t="shared" si="241"/>
        <v>0</v>
      </c>
    </row>
    <row r="837" spans="1:42" ht="15.75" thickBot="1" x14ac:dyDescent="0.3">
      <c r="A837" s="346" t="s">
        <v>477</v>
      </c>
      <c r="B837" s="440" t="s">
        <v>478</v>
      </c>
      <c r="C837" s="519" t="s">
        <v>371</v>
      </c>
      <c r="D837" s="440" t="s">
        <v>1949</v>
      </c>
      <c r="E837" s="440" t="s">
        <v>1951</v>
      </c>
      <c r="F837" s="9" t="s">
        <v>196</v>
      </c>
      <c r="G837" s="4"/>
      <c r="H837" s="4" t="s">
        <v>197</v>
      </c>
      <c r="I837" t="s">
        <v>27</v>
      </c>
      <c r="J837">
        <v>2011</v>
      </c>
      <c r="K837">
        <v>6</v>
      </c>
      <c r="L837" t="s">
        <v>121</v>
      </c>
      <c r="M837" t="s">
        <v>120</v>
      </c>
      <c r="O837" t="s">
        <v>115</v>
      </c>
      <c r="P837" t="s">
        <v>38</v>
      </c>
      <c r="Q837">
        <v>-1</v>
      </c>
      <c r="R837">
        <v>-1</v>
      </c>
      <c r="S837">
        <v>-1</v>
      </c>
      <c r="T837">
        <v>-1</v>
      </c>
      <c r="U837">
        <v>-1</v>
      </c>
      <c r="V837">
        <v>-1</v>
      </c>
      <c r="W837">
        <v>-1</v>
      </c>
      <c r="X837">
        <v>-1</v>
      </c>
      <c r="Y837">
        <v>-1</v>
      </c>
      <c r="Z837">
        <v>-1</v>
      </c>
      <c r="AA837">
        <v>-1</v>
      </c>
      <c r="AB837">
        <v>-1</v>
      </c>
      <c r="AC837">
        <v>-1</v>
      </c>
      <c r="AD837" s="300">
        <f t="shared" si="229"/>
        <v>0</v>
      </c>
      <c r="AE837" s="300">
        <f t="shared" si="230"/>
        <v>0</v>
      </c>
      <c r="AF837" s="300">
        <f t="shared" si="231"/>
        <v>0</v>
      </c>
      <c r="AG837" s="300">
        <f t="shared" si="232"/>
        <v>0</v>
      </c>
      <c r="AH837" s="300">
        <f t="shared" si="233"/>
        <v>0</v>
      </c>
      <c r="AI837" s="300">
        <f t="shared" si="234"/>
        <v>0</v>
      </c>
      <c r="AJ837" s="300">
        <f t="shared" si="235"/>
        <v>0</v>
      </c>
      <c r="AK837" s="300">
        <f t="shared" si="236"/>
        <v>0</v>
      </c>
      <c r="AL837" s="300">
        <f t="shared" si="237"/>
        <v>0</v>
      </c>
      <c r="AM837" s="300">
        <f t="shared" si="238"/>
        <v>0</v>
      </c>
      <c r="AN837" s="300">
        <f t="shared" si="239"/>
        <v>0</v>
      </c>
      <c r="AO837" s="300">
        <f t="shared" si="240"/>
        <v>0</v>
      </c>
      <c r="AP837" s="300">
        <f t="shared" si="241"/>
        <v>0</v>
      </c>
    </row>
    <row r="838" spans="1:42" ht="15.75" thickBot="1" x14ac:dyDescent="0.3">
      <c r="A838" s="346" t="s">
        <v>477</v>
      </c>
      <c r="B838" s="440" t="s">
        <v>478</v>
      </c>
      <c r="C838" s="519" t="s">
        <v>371</v>
      </c>
      <c r="D838" s="440" t="s">
        <v>1949</v>
      </c>
      <c r="E838" s="440" t="s">
        <v>1951</v>
      </c>
      <c r="F838" s="9" t="s">
        <v>196</v>
      </c>
      <c r="G838" s="4"/>
      <c r="H838" s="4" t="s">
        <v>197</v>
      </c>
      <c r="I838" t="s">
        <v>27</v>
      </c>
      <c r="J838">
        <v>2011</v>
      </c>
      <c r="K838">
        <v>7</v>
      </c>
      <c r="L838" t="s">
        <v>122</v>
      </c>
      <c r="M838" t="s">
        <v>105</v>
      </c>
      <c r="O838" t="s">
        <v>115</v>
      </c>
      <c r="P838" t="s">
        <v>38</v>
      </c>
      <c r="Q838">
        <v>-1</v>
      </c>
      <c r="R838">
        <v>-1</v>
      </c>
      <c r="S838">
        <v>-1</v>
      </c>
      <c r="T838">
        <v>-1</v>
      </c>
      <c r="U838">
        <v>-1</v>
      </c>
      <c r="V838">
        <v>-1</v>
      </c>
      <c r="W838">
        <v>-1</v>
      </c>
      <c r="X838">
        <v>-1</v>
      </c>
      <c r="Y838">
        <v>-1</v>
      </c>
      <c r="Z838">
        <v>-1</v>
      </c>
      <c r="AA838">
        <v>-1</v>
      </c>
      <c r="AB838">
        <v>-1</v>
      </c>
      <c r="AC838">
        <v>-1</v>
      </c>
      <c r="AD838" s="300">
        <f t="shared" si="229"/>
        <v>0</v>
      </c>
      <c r="AE838" s="300">
        <f t="shared" si="230"/>
        <v>0</v>
      </c>
      <c r="AF838" s="300">
        <f t="shared" si="231"/>
        <v>0</v>
      </c>
      <c r="AG838" s="300">
        <f t="shared" si="232"/>
        <v>0</v>
      </c>
      <c r="AH838" s="300">
        <f t="shared" si="233"/>
        <v>0</v>
      </c>
      <c r="AI838" s="300">
        <f t="shared" si="234"/>
        <v>0</v>
      </c>
      <c r="AJ838" s="300">
        <f t="shared" si="235"/>
        <v>0</v>
      </c>
      <c r="AK838" s="300">
        <f t="shared" si="236"/>
        <v>0</v>
      </c>
      <c r="AL838" s="300">
        <f t="shared" si="237"/>
        <v>0</v>
      </c>
      <c r="AM838" s="300">
        <f t="shared" si="238"/>
        <v>0</v>
      </c>
      <c r="AN838" s="300">
        <f t="shared" si="239"/>
        <v>0</v>
      </c>
      <c r="AO838" s="300">
        <f t="shared" si="240"/>
        <v>0</v>
      </c>
      <c r="AP838" s="300">
        <f t="shared" si="241"/>
        <v>0</v>
      </c>
    </row>
    <row r="839" spans="1:42" ht="15.75" thickBot="1" x14ac:dyDescent="0.3">
      <c r="A839" s="346" t="s">
        <v>477</v>
      </c>
      <c r="B839" s="440" t="s">
        <v>478</v>
      </c>
      <c r="C839" s="519" t="s">
        <v>371</v>
      </c>
      <c r="D839" s="440" t="s">
        <v>1949</v>
      </c>
      <c r="E839" s="440" t="s">
        <v>1951</v>
      </c>
      <c r="F839" s="9" t="s">
        <v>196</v>
      </c>
      <c r="G839" s="4"/>
      <c r="H839" s="4" t="s">
        <v>197</v>
      </c>
      <c r="I839" t="s">
        <v>27</v>
      </c>
      <c r="J839">
        <v>2011</v>
      </c>
      <c r="K839">
        <v>8</v>
      </c>
      <c r="L839" t="s">
        <v>123</v>
      </c>
      <c r="M839" t="s">
        <v>105</v>
      </c>
      <c r="O839" t="s">
        <v>115</v>
      </c>
      <c r="P839" t="s">
        <v>38</v>
      </c>
      <c r="Q839">
        <v>-1</v>
      </c>
      <c r="R839">
        <v>-1</v>
      </c>
      <c r="S839">
        <v>-1</v>
      </c>
      <c r="T839">
        <v>-1</v>
      </c>
      <c r="U839">
        <v>-1</v>
      </c>
      <c r="V839">
        <v>-1</v>
      </c>
      <c r="W839">
        <v>-1</v>
      </c>
      <c r="X839">
        <v>-1</v>
      </c>
      <c r="Y839">
        <v>-1</v>
      </c>
      <c r="Z839">
        <v>-1</v>
      </c>
      <c r="AA839">
        <v>-1</v>
      </c>
      <c r="AB839">
        <v>-1</v>
      </c>
      <c r="AC839">
        <v>-1</v>
      </c>
      <c r="AD839" s="300">
        <f t="shared" ref="AD839:AD866" si="242">IF(Q839=-1,0,Q839)*2.20462262/2000</f>
        <v>0</v>
      </c>
      <c r="AE839" s="300">
        <f t="shared" ref="AE839:AE866" si="243">IF(R839=-1,0,R839)*2.20462262/2000</f>
        <v>0</v>
      </c>
      <c r="AF839" s="300">
        <f t="shared" ref="AF839:AF866" si="244">IF(S839=-1,0,S839)*2.20462262/2000</f>
        <v>0</v>
      </c>
      <c r="AG839" s="300">
        <f t="shared" ref="AG839:AG866" si="245">IF(T839=-1,0,T839)*2.20462262/2000</f>
        <v>0</v>
      </c>
      <c r="AH839" s="300">
        <f t="shared" ref="AH839:AH866" si="246">IF(U839=-1,0,U839)*2.20462262/2000</f>
        <v>0</v>
      </c>
      <c r="AI839" s="300">
        <f t="shared" ref="AI839:AI866" si="247">IF(V839=-1,0,V839)*2.20462262/2000</f>
        <v>0</v>
      </c>
      <c r="AJ839" s="300">
        <f t="shared" ref="AJ839:AJ866" si="248">IF(W839=-1,0,W839)*2.20462262/2000</f>
        <v>0</v>
      </c>
      <c r="AK839" s="300">
        <f t="shared" ref="AK839:AK866" si="249">IF(X839=-1,0,X839)*2.20462262/2000</f>
        <v>0</v>
      </c>
      <c r="AL839" s="300">
        <f t="shared" ref="AL839:AL866" si="250">IF(Y839=-1,0,Y839)*2.20462262/2000</f>
        <v>0</v>
      </c>
      <c r="AM839" s="300">
        <f t="shared" ref="AM839:AM866" si="251">IF(Z839=-1,0,Z839)*2.20462262/2000</f>
        <v>0</v>
      </c>
      <c r="AN839" s="300">
        <f t="shared" ref="AN839:AN866" si="252">IF(AA839=-1,0,AA839)*2.20462262/2000</f>
        <v>0</v>
      </c>
      <c r="AO839" s="300">
        <f t="shared" ref="AO839:AO866" si="253">IF(AB839=-1,0,AB839)*2.20462262/2000</f>
        <v>0</v>
      </c>
      <c r="AP839" s="300">
        <f t="shared" ref="AP839:AP866" si="254">IF(AC839=-1,0,AC839)*2.20462262/2000</f>
        <v>0</v>
      </c>
    </row>
    <row r="840" spans="1:42" ht="15.75" thickBot="1" x14ac:dyDescent="0.3">
      <c r="A840" s="346" t="s">
        <v>477</v>
      </c>
      <c r="B840" s="440" t="s">
        <v>478</v>
      </c>
      <c r="C840" s="519" t="s">
        <v>371</v>
      </c>
      <c r="D840" s="440" t="s">
        <v>1949</v>
      </c>
      <c r="E840" s="440" t="s">
        <v>1951</v>
      </c>
      <c r="F840" s="9" t="s">
        <v>196</v>
      </c>
      <c r="G840" s="4"/>
      <c r="H840" s="4" t="s">
        <v>197</v>
      </c>
      <c r="I840" t="s">
        <v>27</v>
      </c>
      <c r="J840">
        <v>2011</v>
      </c>
      <c r="K840">
        <v>9</v>
      </c>
      <c r="L840" t="s">
        <v>125</v>
      </c>
      <c r="M840" t="s">
        <v>105</v>
      </c>
      <c r="O840" t="s">
        <v>115</v>
      </c>
      <c r="P840" t="s">
        <v>38</v>
      </c>
      <c r="Q840">
        <v>-1</v>
      </c>
      <c r="R840">
        <v>-1</v>
      </c>
      <c r="S840">
        <v>-1</v>
      </c>
      <c r="T840">
        <v>-1</v>
      </c>
      <c r="U840">
        <v>-1</v>
      </c>
      <c r="V840">
        <v>-1</v>
      </c>
      <c r="W840">
        <v>-1</v>
      </c>
      <c r="X840">
        <v>-1</v>
      </c>
      <c r="Y840">
        <v>-1</v>
      </c>
      <c r="Z840">
        <v>-1</v>
      </c>
      <c r="AA840">
        <v>-1</v>
      </c>
      <c r="AB840">
        <v>-1</v>
      </c>
      <c r="AC840">
        <v>-1</v>
      </c>
      <c r="AD840" s="300">
        <f t="shared" si="242"/>
        <v>0</v>
      </c>
      <c r="AE840" s="300">
        <f t="shared" si="243"/>
        <v>0</v>
      </c>
      <c r="AF840" s="300">
        <f t="shared" si="244"/>
        <v>0</v>
      </c>
      <c r="AG840" s="300">
        <f t="shared" si="245"/>
        <v>0</v>
      </c>
      <c r="AH840" s="300">
        <f t="shared" si="246"/>
        <v>0</v>
      </c>
      <c r="AI840" s="300">
        <f t="shared" si="247"/>
        <v>0</v>
      </c>
      <c r="AJ840" s="300">
        <f t="shared" si="248"/>
        <v>0</v>
      </c>
      <c r="AK840" s="300">
        <f t="shared" si="249"/>
        <v>0</v>
      </c>
      <c r="AL840" s="300">
        <f t="shared" si="250"/>
        <v>0</v>
      </c>
      <c r="AM840" s="300">
        <f t="shared" si="251"/>
        <v>0</v>
      </c>
      <c r="AN840" s="300">
        <f t="shared" si="252"/>
        <v>0</v>
      </c>
      <c r="AO840" s="300">
        <f t="shared" si="253"/>
        <v>0</v>
      </c>
      <c r="AP840" s="300">
        <f t="shared" si="254"/>
        <v>0</v>
      </c>
    </row>
    <row r="841" spans="1:42" ht="15.75" thickBot="1" x14ac:dyDescent="0.3">
      <c r="A841" s="346" t="s">
        <v>477</v>
      </c>
      <c r="B841" s="440" t="s">
        <v>478</v>
      </c>
      <c r="C841" s="519" t="s">
        <v>371</v>
      </c>
      <c r="D841" s="440" t="s">
        <v>1949</v>
      </c>
      <c r="E841" s="440" t="s">
        <v>1951</v>
      </c>
      <c r="F841" s="9" t="s">
        <v>196</v>
      </c>
      <c r="G841" s="4"/>
      <c r="H841" s="4" t="s">
        <v>197</v>
      </c>
      <c r="I841" t="s">
        <v>27</v>
      </c>
      <c r="J841">
        <v>2011</v>
      </c>
      <c r="K841">
        <v>10</v>
      </c>
      <c r="L841" t="s">
        <v>126</v>
      </c>
      <c r="M841" t="s">
        <v>105</v>
      </c>
      <c r="O841" t="s">
        <v>115</v>
      </c>
      <c r="P841" t="s">
        <v>38</v>
      </c>
      <c r="Q841">
        <v>-1</v>
      </c>
      <c r="R841">
        <v>-1</v>
      </c>
      <c r="S841">
        <v>-1</v>
      </c>
      <c r="T841">
        <v>-1</v>
      </c>
      <c r="U841">
        <v>-1</v>
      </c>
      <c r="V841">
        <v>-1</v>
      </c>
      <c r="W841">
        <v>-1</v>
      </c>
      <c r="X841">
        <v>-1</v>
      </c>
      <c r="Y841">
        <v>-1</v>
      </c>
      <c r="Z841">
        <v>-1</v>
      </c>
      <c r="AA841">
        <v>-1</v>
      </c>
      <c r="AB841">
        <v>-1</v>
      </c>
      <c r="AC841">
        <v>-1</v>
      </c>
      <c r="AD841" s="300">
        <f t="shared" si="242"/>
        <v>0</v>
      </c>
      <c r="AE841" s="300">
        <f t="shared" si="243"/>
        <v>0</v>
      </c>
      <c r="AF841" s="300">
        <f t="shared" si="244"/>
        <v>0</v>
      </c>
      <c r="AG841" s="300">
        <f t="shared" si="245"/>
        <v>0</v>
      </c>
      <c r="AH841" s="300">
        <f t="shared" si="246"/>
        <v>0</v>
      </c>
      <c r="AI841" s="300">
        <f t="shared" si="247"/>
        <v>0</v>
      </c>
      <c r="AJ841" s="300">
        <f t="shared" si="248"/>
        <v>0</v>
      </c>
      <c r="AK841" s="300">
        <f t="shared" si="249"/>
        <v>0</v>
      </c>
      <c r="AL841" s="300">
        <f t="shared" si="250"/>
        <v>0</v>
      </c>
      <c r="AM841" s="300">
        <f t="shared" si="251"/>
        <v>0</v>
      </c>
      <c r="AN841" s="300">
        <f t="shared" si="252"/>
        <v>0</v>
      </c>
      <c r="AO841" s="300">
        <f t="shared" si="253"/>
        <v>0</v>
      </c>
      <c r="AP841" s="300">
        <f t="shared" si="254"/>
        <v>0</v>
      </c>
    </row>
    <row r="842" spans="1:42" ht="15.75" thickBot="1" x14ac:dyDescent="0.3">
      <c r="A842" s="346" t="s">
        <v>477</v>
      </c>
      <c r="B842" s="440" t="s">
        <v>478</v>
      </c>
      <c r="C842" s="519" t="s">
        <v>371</v>
      </c>
      <c r="D842" s="440" t="s">
        <v>1949</v>
      </c>
      <c r="E842" s="440" t="s">
        <v>1951</v>
      </c>
      <c r="F842" s="9" t="s">
        <v>196</v>
      </c>
      <c r="G842" s="4"/>
      <c r="H842" s="4" t="s">
        <v>197</v>
      </c>
      <c r="I842" t="s">
        <v>27</v>
      </c>
      <c r="J842">
        <v>2011</v>
      </c>
      <c r="K842">
        <v>11</v>
      </c>
      <c r="L842" t="s">
        <v>127</v>
      </c>
      <c r="M842" t="s">
        <v>105</v>
      </c>
      <c r="O842" t="s">
        <v>115</v>
      </c>
      <c r="P842" t="s">
        <v>38</v>
      </c>
      <c r="Q842">
        <v>-1</v>
      </c>
      <c r="R842">
        <v>-1</v>
      </c>
      <c r="S842">
        <v>-1</v>
      </c>
      <c r="T842">
        <v>-1</v>
      </c>
      <c r="U842">
        <v>-1</v>
      </c>
      <c r="V842">
        <v>-1</v>
      </c>
      <c r="W842">
        <v>-1</v>
      </c>
      <c r="X842">
        <v>-1</v>
      </c>
      <c r="Y842">
        <v>-1</v>
      </c>
      <c r="Z842">
        <v>-1</v>
      </c>
      <c r="AA842">
        <v>-1</v>
      </c>
      <c r="AB842">
        <v>-1</v>
      </c>
      <c r="AC842">
        <v>-1</v>
      </c>
      <c r="AD842" s="300">
        <f t="shared" si="242"/>
        <v>0</v>
      </c>
      <c r="AE842" s="300">
        <f t="shared" si="243"/>
        <v>0</v>
      </c>
      <c r="AF842" s="300">
        <f t="shared" si="244"/>
        <v>0</v>
      </c>
      <c r="AG842" s="300">
        <f t="shared" si="245"/>
        <v>0</v>
      </c>
      <c r="AH842" s="300">
        <f t="shared" si="246"/>
        <v>0</v>
      </c>
      <c r="AI842" s="300">
        <f t="shared" si="247"/>
        <v>0</v>
      </c>
      <c r="AJ842" s="300">
        <f t="shared" si="248"/>
        <v>0</v>
      </c>
      <c r="AK842" s="300">
        <f t="shared" si="249"/>
        <v>0</v>
      </c>
      <c r="AL842" s="300">
        <f t="shared" si="250"/>
        <v>0</v>
      </c>
      <c r="AM842" s="300">
        <f t="shared" si="251"/>
        <v>0</v>
      </c>
      <c r="AN842" s="300">
        <f t="shared" si="252"/>
        <v>0</v>
      </c>
      <c r="AO842" s="300">
        <f t="shared" si="253"/>
        <v>0</v>
      </c>
      <c r="AP842" s="300">
        <f t="shared" si="254"/>
        <v>0</v>
      </c>
    </row>
    <row r="843" spans="1:42" ht="15.75" thickBot="1" x14ac:dyDescent="0.3">
      <c r="A843" s="346" t="s">
        <v>477</v>
      </c>
      <c r="B843" s="440" t="s">
        <v>478</v>
      </c>
      <c r="C843" s="519" t="s">
        <v>371</v>
      </c>
      <c r="D843" s="440" t="s">
        <v>1949</v>
      </c>
      <c r="E843" s="440" t="s">
        <v>1951</v>
      </c>
      <c r="F843" s="9" t="s">
        <v>196</v>
      </c>
      <c r="G843" s="4"/>
      <c r="H843" s="4" t="s">
        <v>197</v>
      </c>
      <c r="I843" t="s">
        <v>27</v>
      </c>
      <c r="J843">
        <v>2011</v>
      </c>
      <c r="K843">
        <v>12</v>
      </c>
      <c r="L843" t="s">
        <v>128</v>
      </c>
      <c r="M843" t="s">
        <v>105</v>
      </c>
      <c r="O843" t="s">
        <v>115</v>
      </c>
      <c r="P843" t="s">
        <v>38</v>
      </c>
      <c r="Q843">
        <v>-1</v>
      </c>
      <c r="R843">
        <v>-1</v>
      </c>
      <c r="S843">
        <v>-1</v>
      </c>
      <c r="T843">
        <v>-1</v>
      </c>
      <c r="U843">
        <v>-1</v>
      </c>
      <c r="V843">
        <v>-1</v>
      </c>
      <c r="W843">
        <v>-1</v>
      </c>
      <c r="X843">
        <v>-1</v>
      </c>
      <c r="Y843">
        <v>-1</v>
      </c>
      <c r="Z843">
        <v>-1</v>
      </c>
      <c r="AA843">
        <v>-1</v>
      </c>
      <c r="AB843">
        <v>-1</v>
      </c>
      <c r="AC843">
        <v>-1</v>
      </c>
      <c r="AD843" s="300">
        <f t="shared" si="242"/>
        <v>0</v>
      </c>
      <c r="AE843" s="300">
        <f t="shared" si="243"/>
        <v>0</v>
      </c>
      <c r="AF843" s="300">
        <f t="shared" si="244"/>
        <v>0</v>
      </c>
      <c r="AG843" s="300">
        <f t="shared" si="245"/>
        <v>0</v>
      </c>
      <c r="AH843" s="300">
        <f t="shared" si="246"/>
        <v>0</v>
      </c>
      <c r="AI843" s="300">
        <f t="shared" si="247"/>
        <v>0</v>
      </c>
      <c r="AJ843" s="300">
        <f t="shared" si="248"/>
        <v>0</v>
      </c>
      <c r="AK843" s="300">
        <f t="shared" si="249"/>
        <v>0</v>
      </c>
      <c r="AL843" s="300">
        <f t="shared" si="250"/>
        <v>0</v>
      </c>
      <c r="AM843" s="300">
        <f t="shared" si="251"/>
        <v>0</v>
      </c>
      <c r="AN843" s="300">
        <f t="shared" si="252"/>
        <v>0</v>
      </c>
      <c r="AO843" s="300">
        <f t="shared" si="253"/>
        <v>0</v>
      </c>
      <c r="AP843" s="300">
        <f t="shared" si="254"/>
        <v>0</v>
      </c>
    </row>
    <row r="844" spans="1:42" ht="15.75" thickBot="1" x14ac:dyDescent="0.3">
      <c r="A844" s="346" t="s">
        <v>477</v>
      </c>
      <c r="B844" s="440" t="s">
        <v>478</v>
      </c>
      <c r="C844" s="519" t="s">
        <v>371</v>
      </c>
      <c r="D844" s="440" t="s">
        <v>1949</v>
      </c>
      <c r="E844" s="440" t="s">
        <v>1951</v>
      </c>
      <c r="F844" s="9" t="s">
        <v>196</v>
      </c>
      <c r="G844" s="4"/>
      <c r="H844" s="4" t="s">
        <v>197</v>
      </c>
      <c r="I844" t="s">
        <v>27</v>
      </c>
      <c r="J844">
        <v>2011</v>
      </c>
      <c r="K844">
        <v>13</v>
      </c>
      <c r="L844" t="s">
        <v>129</v>
      </c>
      <c r="M844" t="s">
        <v>120</v>
      </c>
      <c r="O844" t="s">
        <v>115</v>
      </c>
      <c r="P844" t="s">
        <v>38</v>
      </c>
      <c r="Q844">
        <v>-1</v>
      </c>
      <c r="R844">
        <v>-1</v>
      </c>
      <c r="S844">
        <v>-1</v>
      </c>
      <c r="T844">
        <v>-1</v>
      </c>
      <c r="U844">
        <v>-1</v>
      </c>
      <c r="V844">
        <v>-1</v>
      </c>
      <c r="W844">
        <v>-1</v>
      </c>
      <c r="X844">
        <v>-1</v>
      </c>
      <c r="Y844">
        <v>-1</v>
      </c>
      <c r="Z844">
        <v>-1</v>
      </c>
      <c r="AA844">
        <v>-1</v>
      </c>
      <c r="AB844">
        <v>-1</v>
      </c>
      <c r="AC844">
        <v>-1</v>
      </c>
      <c r="AD844" s="300">
        <f t="shared" si="242"/>
        <v>0</v>
      </c>
      <c r="AE844" s="300">
        <f t="shared" si="243"/>
        <v>0</v>
      </c>
      <c r="AF844" s="300">
        <f t="shared" si="244"/>
        <v>0</v>
      </c>
      <c r="AG844" s="300">
        <f t="shared" si="245"/>
        <v>0</v>
      </c>
      <c r="AH844" s="300">
        <f t="shared" si="246"/>
        <v>0</v>
      </c>
      <c r="AI844" s="300">
        <f t="shared" si="247"/>
        <v>0</v>
      </c>
      <c r="AJ844" s="300">
        <f t="shared" si="248"/>
        <v>0</v>
      </c>
      <c r="AK844" s="300">
        <f t="shared" si="249"/>
        <v>0</v>
      </c>
      <c r="AL844" s="300">
        <f t="shared" si="250"/>
        <v>0</v>
      </c>
      <c r="AM844" s="300">
        <f t="shared" si="251"/>
        <v>0</v>
      </c>
      <c r="AN844" s="300">
        <f t="shared" si="252"/>
        <v>0</v>
      </c>
      <c r="AO844" s="300">
        <f t="shared" si="253"/>
        <v>0</v>
      </c>
      <c r="AP844" s="300">
        <f t="shared" si="254"/>
        <v>0</v>
      </c>
    </row>
    <row r="845" spans="1:42" ht="15.75" thickBot="1" x14ac:dyDescent="0.3">
      <c r="A845" s="346" t="s">
        <v>477</v>
      </c>
      <c r="B845" s="440" t="s">
        <v>478</v>
      </c>
      <c r="C845" s="519" t="s">
        <v>371</v>
      </c>
      <c r="D845" s="440" t="s">
        <v>1949</v>
      </c>
      <c r="E845" s="440" t="s">
        <v>1951</v>
      </c>
      <c r="F845" s="9" t="s">
        <v>196</v>
      </c>
      <c r="G845" s="4"/>
      <c r="H845" s="4" t="s">
        <v>197</v>
      </c>
      <c r="I845" t="s">
        <v>27</v>
      </c>
      <c r="J845">
        <v>2011</v>
      </c>
      <c r="K845">
        <v>14</v>
      </c>
      <c r="L845" t="s">
        <v>130</v>
      </c>
      <c r="M845" t="s">
        <v>105</v>
      </c>
      <c r="O845" t="s">
        <v>115</v>
      </c>
      <c r="P845" t="s">
        <v>38</v>
      </c>
      <c r="Q845">
        <v>-1</v>
      </c>
      <c r="R845">
        <v>-1</v>
      </c>
      <c r="S845">
        <v>-1</v>
      </c>
      <c r="T845">
        <v>-1</v>
      </c>
      <c r="U845">
        <v>-1</v>
      </c>
      <c r="V845">
        <v>-1</v>
      </c>
      <c r="W845">
        <v>-1</v>
      </c>
      <c r="X845">
        <v>-1</v>
      </c>
      <c r="Y845">
        <v>-1</v>
      </c>
      <c r="Z845">
        <v>-1</v>
      </c>
      <c r="AA845">
        <v>-1</v>
      </c>
      <c r="AB845">
        <v>-1</v>
      </c>
      <c r="AC845">
        <v>-1</v>
      </c>
      <c r="AD845" s="300">
        <f t="shared" si="242"/>
        <v>0</v>
      </c>
      <c r="AE845" s="300">
        <f t="shared" si="243"/>
        <v>0</v>
      </c>
      <c r="AF845" s="300">
        <f t="shared" si="244"/>
        <v>0</v>
      </c>
      <c r="AG845" s="300">
        <f t="shared" si="245"/>
        <v>0</v>
      </c>
      <c r="AH845" s="300">
        <f t="shared" si="246"/>
        <v>0</v>
      </c>
      <c r="AI845" s="300">
        <f t="shared" si="247"/>
        <v>0</v>
      </c>
      <c r="AJ845" s="300">
        <f t="shared" si="248"/>
        <v>0</v>
      </c>
      <c r="AK845" s="300">
        <f t="shared" si="249"/>
        <v>0</v>
      </c>
      <c r="AL845" s="300">
        <f t="shared" si="250"/>
        <v>0</v>
      </c>
      <c r="AM845" s="300">
        <f t="shared" si="251"/>
        <v>0</v>
      </c>
      <c r="AN845" s="300">
        <f t="shared" si="252"/>
        <v>0</v>
      </c>
      <c r="AO845" s="300">
        <f t="shared" si="253"/>
        <v>0</v>
      </c>
      <c r="AP845" s="300">
        <f t="shared" si="254"/>
        <v>0</v>
      </c>
    </row>
    <row r="846" spans="1:42" ht="15.75" thickBot="1" x14ac:dyDescent="0.3">
      <c r="A846" s="346" t="s">
        <v>477</v>
      </c>
      <c r="B846" s="440" t="s">
        <v>478</v>
      </c>
      <c r="C846" s="519" t="s">
        <v>371</v>
      </c>
      <c r="D846" s="440" t="s">
        <v>1949</v>
      </c>
      <c r="E846" s="440" t="s">
        <v>1951</v>
      </c>
      <c r="F846" s="9" t="s">
        <v>196</v>
      </c>
      <c r="G846" s="4"/>
      <c r="H846" s="4" t="s">
        <v>197</v>
      </c>
      <c r="I846" t="s">
        <v>27</v>
      </c>
      <c r="J846">
        <v>2011</v>
      </c>
      <c r="K846">
        <v>15</v>
      </c>
      <c r="L846" t="s">
        <v>347</v>
      </c>
      <c r="M846" t="s">
        <v>120</v>
      </c>
      <c r="O846" t="s">
        <v>115</v>
      </c>
      <c r="P846" t="s">
        <v>38</v>
      </c>
      <c r="Q846">
        <v>-1</v>
      </c>
      <c r="R846">
        <v>-1</v>
      </c>
      <c r="S846">
        <v>-1</v>
      </c>
      <c r="T846">
        <v>-1</v>
      </c>
      <c r="U846">
        <v>-1</v>
      </c>
      <c r="V846">
        <v>-1</v>
      </c>
      <c r="W846">
        <v>-1</v>
      </c>
      <c r="X846">
        <v>-1</v>
      </c>
      <c r="Y846">
        <v>-1</v>
      </c>
      <c r="Z846">
        <v>-1</v>
      </c>
      <c r="AA846">
        <v>-1</v>
      </c>
      <c r="AB846">
        <v>-1</v>
      </c>
      <c r="AC846">
        <v>-1</v>
      </c>
      <c r="AD846" s="300">
        <f t="shared" si="242"/>
        <v>0</v>
      </c>
      <c r="AE846" s="300">
        <f t="shared" si="243"/>
        <v>0</v>
      </c>
      <c r="AF846" s="300">
        <f t="shared" si="244"/>
        <v>0</v>
      </c>
      <c r="AG846" s="300">
        <f t="shared" si="245"/>
        <v>0</v>
      </c>
      <c r="AH846" s="300">
        <f t="shared" si="246"/>
        <v>0</v>
      </c>
      <c r="AI846" s="300">
        <f t="shared" si="247"/>
        <v>0</v>
      </c>
      <c r="AJ846" s="300">
        <f t="shared" si="248"/>
        <v>0</v>
      </c>
      <c r="AK846" s="300">
        <f t="shared" si="249"/>
        <v>0</v>
      </c>
      <c r="AL846" s="300">
        <f t="shared" si="250"/>
        <v>0</v>
      </c>
      <c r="AM846" s="300">
        <f t="shared" si="251"/>
        <v>0</v>
      </c>
      <c r="AN846" s="300">
        <f t="shared" si="252"/>
        <v>0</v>
      </c>
      <c r="AO846" s="300">
        <f t="shared" si="253"/>
        <v>0</v>
      </c>
      <c r="AP846" s="300">
        <f t="shared" si="254"/>
        <v>0</v>
      </c>
    </row>
    <row r="847" spans="1:42" ht="15.75" thickBot="1" x14ac:dyDescent="0.3">
      <c r="A847" s="346" t="s">
        <v>477</v>
      </c>
      <c r="B847" s="440" t="s">
        <v>478</v>
      </c>
      <c r="C847" s="519" t="s">
        <v>371</v>
      </c>
      <c r="D847" s="440" t="s">
        <v>1949</v>
      </c>
      <c r="E847" s="440" t="s">
        <v>1951</v>
      </c>
      <c r="F847" s="9" t="s">
        <v>196</v>
      </c>
      <c r="G847" s="4"/>
      <c r="H847" s="4" t="s">
        <v>197</v>
      </c>
      <c r="I847" t="s">
        <v>27</v>
      </c>
      <c r="J847">
        <v>2011</v>
      </c>
      <c r="K847">
        <v>16</v>
      </c>
      <c r="L847" t="s">
        <v>131</v>
      </c>
      <c r="M847" t="s">
        <v>105</v>
      </c>
      <c r="O847" t="s">
        <v>115</v>
      </c>
      <c r="P847" t="s">
        <v>38</v>
      </c>
      <c r="Q847">
        <v>-1</v>
      </c>
      <c r="R847">
        <v>-1</v>
      </c>
      <c r="S847">
        <v>-1</v>
      </c>
      <c r="T847">
        <v>-1</v>
      </c>
      <c r="U847">
        <v>-1</v>
      </c>
      <c r="V847">
        <v>-1</v>
      </c>
      <c r="W847">
        <v>-1</v>
      </c>
      <c r="X847">
        <v>-1</v>
      </c>
      <c r="Y847">
        <v>-1</v>
      </c>
      <c r="Z847">
        <v>-1</v>
      </c>
      <c r="AA847">
        <v>-1</v>
      </c>
      <c r="AB847">
        <v>-1</v>
      </c>
      <c r="AC847">
        <v>-1</v>
      </c>
      <c r="AD847" s="300">
        <f t="shared" si="242"/>
        <v>0</v>
      </c>
      <c r="AE847" s="300">
        <f t="shared" si="243"/>
        <v>0</v>
      </c>
      <c r="AF847" s="300">
        <f t="shared" si="244"/>
        <v>0</v>
      </c>
      <c r="AG847" s="300">
        <f t="shared" si="245"/>
        <v>0</v>
      </c>
      <c r="AH847" s="300">
        <f t="shared" si="246"/>
        <v>0</v>
      </c>
      <c r="AI847" s="300">
        <f t="shared" si="247"/>
        <v>0</v>
      </c>
      <c r="AJ847" s="300">
        <f t="shared" si="248"/>
        <v>0</v>
      </c>
      <c r="AK847" s="300">
        <f t="shared" si="249"/>
        <v>0</v>
      </c>
      <c r="AL847" s="300">
        <f t="shared" si="250"/>
        <v>0</v>
      </c>
      <c r="AM847" s="300">
        <f t="shared" si="251"/>
        <v>0</v>
      </c>
      <c r="AN847" s="300">
        <f t="shared" si="252"/>
        <v>0</v>
      </c>
      <c r="AO847" s="300">
        <f t="shared" si="253"/>
        <v>0</v>
      </c>
      <c r="AP847" s="300">
        <f t="shared" si="254"/>
        <v>0</v>
      </c>
    </row>
    <row r="848" spans="1:42" ht="15.75" thickBot="1" x14ac:dyDescent="0.3">
      <c r="A848" s="346" t="s">
        <v>477</v>
      </c>
      <c r="B848" s="440" t="s">
        <v>478</v>
      </c>
      <c r="C848" s="519" t="s">
        <v>371</v>
      </c>
      <c r="D848" s="440" t="s">
        <v>1949</v>
      </c>
      <c r="E848" s="440" t="s">
        <v>1951</v>
      </c>
      <c r="F848" s="9" t="s">
        <v>196</v>
      </c>
      <c r="G848" s="4"/>
      <c r="H848" s="4" t="s">
        <v>197</v>
      </c>
      <c r="I848" t="s">
        <v>27</v>
      </c>
      <c r="J848">
        <v>2011</v>
      </c>
      <c r="K848">
        <v>17</v>
      </c>
      <c r="L848" t="s">
        <v>348</v>
      </c>
      <c r="M848" t="s">
        <v>102</v>
      </c>
      <c r="O848" t="s">
        <v>115</v>
      </c>
      <c r="P848" t="s">
        <v>38</v>
      </c>
      <c r="Q848">
        <v>-1</v>
      </c>
      <c r="R848">
        <v>-1</v>
      </c>
      <c r="S848">
        <v>-1</v>
      </c>
      <c r="T848">
        <v>-1</v>
      </c>
      <c r="U848">
        <v>-1</v>
      </c>
      <c r="V848">
        <v>-1</v>
      </c>
      <c r="W848">
        <v>-1</v>
      </c>
      <c r="X848">
        <v>-1</v>
      </c>
      <c r="Y848">
        <v>-1</v>
      </c>
      <c r="Z848">
        <v>-1</v>
      </c>
      <c r="AA848">
        <v>-1</v>
      </c>
      <c r="AB848">
        <v>-1</v>
      </c>
      <c r="AC848">
        <v>-1</v>
      </c>
      <c r="AD848" s="300">
        <f t="shared" si="242"/>
        <v>0</v>
      </c>
      <c r="AE848" s="300">
        <f t="shared" si="243"/>
        <v>0</v>
      </c>
      <c r="AF848" s="300">
        <f t="shared" si="244"/>
        <v>0</v>
      </c>
      <c r="AG848" s="300">
        <f t="shared" si="245"/>
        <v>0</v>
      </c>
      <c r="AH848" s="300">
        <f t="shared" si="246"/>
        <v>0</v>
      </c>
      <c r="AI848" s="300">
        <f t="shared" si="247"/>
        <v>0</v>
      </c>
      <c r="AJ848" s="300">
        <f t="shared" si="248"/>
        <v>0</v>
      </c>
      <c r="AK848" s="300">
        <f t="shared" si="249"/>
        <v>0</v>
      </c>
      <c r="AL848" s="300">
        <f t="shared" si="250"/>
        <v>0</v>
      </c>
      <c r="AM848" s="300">
        <f t="shared" si="251"/>
        <v>0</v>
      </c>
      <c r="AN848" s="300">
        <f t="shared" si="252"/>
        <v>0</v>
      </c>
      <c r="AO848" s="300">
        <f t="shared" si="253"/>
        <v>0</v>
      </c>
      <c r="AP848" s="300">
        <f t="shared" si="254"/>
        <v>0</v>
      </c>
    </row>
    <row r="849" spans="1:42" ht="15.75" thickBot="1" x14ac:dyDescent="0.3">
      <c r="A849" s="346" t="s">
        <v>477</v>
      </c>
      <c r="B849" s="440" t="s">
        <v>478</v>
      </c>
      <c r="C849" s="519" t="s">
        <v>371</v>
      </c>
      <c r="D849" s="440" t="s">
        <v>1949</v>
      </c>
      <c r="E849" s="440" t="s">
        <v>1951</v>
      </c>
      <c r="F849" s="9" t="s">
        <v>196</v>
      </c>
      <c r="G849" s="4"/>
      <c r="H849" s="4" t="s">
        <v>197</v>
      </c>
      <c r="I849" t="s">
        <v>27</v>
      </c>
      <c r="J849">
        <v>2011</v>
      </c>
      <c r="K849">
        <v>18</v>
      </c>
      <c r="L849" t="s">
        <v>132</v>
      </c>
      <c r="M849" t="s">
        <v>120</v>
      </c>
      <c r="O849" t="s">
        <v>115</v>
      </c>
      <c r="P849" t="s">
        <v>38</v>
      </c>
      <c r="Q849">
        <v>-1</v>
      </c>
      <c r="R849">
        <v>-1</v>
      </c>
      <c r="S849">
        <v>-1</v>
      </c>
      <c r="T849">
        <v>-1</v>
      </c>
      <c r="U849">
        <v>-1</v>
      </c>
      <c r="V849">
        <v>-1</v>
      </c>
      <c r="W849">
        <v>-1</v>
      </c>
      <c r="X849">
        <v>-1</v>
      </c>
      <c r="Y849">
        <v>-1</v>
      </c>
      <c r="Z849">
        <v>-1</v>
      </c>
      <c r="AA849">
        <v>-1</v>
      </c>
      <c r="AB849">
        <v>-1</v>
      </c>
      <c r="AC849">
        <v>-1</v>
      </c>
      <c r="AD849" s="300">
        <f t="shared" si="242"/>
        <v>0</v>
      </c>
      <c r="AE849" s="300">
        <f t="shared" si="243"/>
        <v>0</v>
      </c>
      <c r="AF849" s="300">
        <f t="shared" si="244"/>
        <v>0</v>
      </c>
      <c r="AG849" s="300">
        <f t="shared" si="245"/>
        <v>0</v>
      </c>
      <c r="AH849" s="300">
        <f t="shared" si="246"/>
        <v>0</v>
      </c>
      <c r="AI849" s="300">
        <f t="shared" si="247"/>
        <v>0</v>
      </c>
      <c r="AJ849" s="300">
        <f t="shared" si="248"/>
        <v>0</v>
      </c>
      <c r="AK849" s="300">
        <f t="shared" si="249"/>
        <v>0</v>
      </c>
      <c r="AL849" s="300">
        <f t="shared" si="250"/>
        <v>0</v>
      </c>
      <c r="AM849" s="300">
        <f t="shared" si="251"/>
        <v>0</v>
      </c>
      <c r="AN849" s="300">
        <f t="shared" si="252"/>
        <v>0</v>
      </c>
      <c r="AO849" s="300">
        <f t="shared" si="253"/>
        <v>0</v>
      </c>
      <c r="AP849" s="300">
        <f t="shared" si="254"/>
        <v>0</v>
      </c>
    </row>
    <row r="850" spans="1:42" ht="15.75" thickBot="1" x14ac:dyDescent="0.3">
      <c r="A850" s="346" t="s">
        <v>477</v>
      </c>
      <c r="B850" s="440" t="s">
        <v>478</v>
      </c>
      <c r="C850" s="519" t="s">
        <v>371</v>
      </c>
      <c r="D850" s="440" t="s">
        <v>1949</v>
      </c>
      <c r="E850" s="440" t="s">
        <v>1951</v>
      </c>
      <c r="F850" s="9" t="s">
        <v>196</v>
      </c>
      <c r="G850" s="4"/>
      <c r="H850" s="4" t="s">
        <v>197</v>
      </c>
      <c r="I850" t="s">
        <v>27</v>
      </c>
      <c r="J850">
        <v>2011</v>
      </c>
      <c r="K850">
        <v>19</v>
      </c>
      <c r="L850" t="s">
        <v>133</v>
      </c>
      <c r="M850" t="s">
        <v>134</v>
      </c>
      <c r="O850" t="s">
        <v>115</v>
      </c>
      <c r="P850" t="s">
        <v>38</v>
      </c>
      <c r="Q850">
        <v>-1</v>
      </c>
      <c r="R850">
        <v>-1</v>
      </c>
      <c r="S850">
        <v>-1</v>
      </c>
      <c r="T850">
        <v>-1</v>
      </c>
      <c r="U850">
        <v>-1</v>
      </c>
      <c r="V850">
        <v>-1</v>
      </c>
      <c r="W850">
        <v>-1</v>
      </c>
      <c r="X850">
        <v>-1</v>
      </c>
      <c r="Y850">
        <v>-1</v>
      </c>
      <c r="Z850">
        <v>-1</v>
      </c>
      <c r="AA850">
        <v>-1</v>
      </c>
      <c r="AB850">
        <v>-1</v>
      </c>
      <c r="AC850">
        <v>-1</v>
      </c>
      <c r="AD850" s="300">
        <f t="shared" si="242"/>
        <v>0</v>
      </c>
      <c r="AE850" s="300">
        <f t="shared" si="243"/>
        <v>0</v>
      </c>
      <c r="AF850" s="300">
        <f t="shared" si="244"/>
        <v>0</v>
      </c>
      <c r="AG850" s="300">
        <f t="shared" si="245"/>
        <v>0</v>
      </c>
      <c r="AH850" s="300">
        <f t="shared" si="246"/>
        <v>0</v>
      </c>
      <c r="AI850" s="300">
        <f t="shared" si="247"/>
        <v>0</v>
      </c>
      <c r="AJ850" s="300">
        <f t="shared" si="248"/>
        <v>0</v>
      </c>
      <c r="AK850" s="300">
        <f t="shared" si="249"/>
        <v>0</v>
      </c>
      <c r="AL850" s="300">
        <f t="shared" si="250"/>
        <v>0</v>
      </c>
      <c r="AM850" s="300">
        <f t="shared" si="251"/>
        <v>0</v>
      </c>
      <c r="AN850" s="300">
        <f t="shared" si="252"/>
        <v>0</v>
      </c>
      <c r="AO850" s="300">
        <f t="shared" si="253"/>
        <v>0</v>
      </c>
      <c r="AP850" s="300">
        <f t="shared" si="254"/>
        <v>0</v>
      </c>
    </row>
    <row r="851" spans="1:42" ht="15.75" thickBot="1" x14ac:dyDescent="0.3">
      <c r="A851" s="346" t="s">
        <v>477</v>
      </c>
      <c r="B851" s="440" t="s">
        <v>478</v>
      </c>
      <c r="C851" s="519" t="s">
        <v>371</v>
      </c>
      <c r="D851" s="440" t="s">
        <v>1949</v>
      </c>
      <c r="E851" s="440" t="s">
        <v>1951</v>
      </c>
      <c r="F851" s="9" t="s">
        <v>196</v>
      </c>
      <c r="G851" s="4"/>
      <c r="H851" s="4" t="s">
        <v>197</v>
      </c>
      <c r="I851" t="s">
        <v>27</v>
      </c>
      <c r="J851">
        <v>2011</v>
      </c>
      <c r="K851">
        <v>20</v>
      </c>
      <c r="L851" t="s">
        <v>335</v>
      </c>
      <c r="M851" t="s">
        <v>105</v>
      </c>
      <c r="O851" t="s">
        <v>115</v>
      </c>
      <c r="P851" t="s">
        <v>38</v>
      </c>
      <c r="Q851">
        <v>-1</v>
      </c>
      <c r="R851">
        <v>-1</v>
      </c>
      <c r="S851">
        <v>-1</v>
      </c>
      <c r="T851">
        <v>-1</v>
      </c>
      <c r="U851">
        <v>-1</v>
      </c>
      <c r="V851">
        <v>-1</v>
      </c>
      <c r="W851">
        <v>-1</v>
      </c>
      <c r="X851">
        <v>-1</v>
      </c>
      <c r="Y851">
        <v>-1</v>
      </c>
      <c r="Z851">
        <v>-1</v>
      </c>
      <c r="AA851">
        <v>-1</v>
      </c>
      <c r="AB851">
        <v>-1</v>
      </c>
      <c r="AC851">
        <v>-1</v>
      </c>
      <c r="AD851" s="300">
        <f t="shared" si="242"/>
        <v>0</v>
      </c>
      <c r="AE851" s="300">
        <f t="shared" si="243"/>
        <v>0</v>
      </c>
      <c r="AF851" s="300">
        <f t="shared" si="244"/>
        <v>0</v>
      </c>
      <c r="AG851" s="300">
        <f t="shared" si="245"/>
        <v>0</v>
      </c>
      <c r="AH851" s="300">
        <f t="shared" si="246"/>
        <v>0</v>
      </c>
      <c r="AI851" s="300">
        <f t="shared" si="247"/>
        <v>0</v>
      </c>
      <c r="AJ851" s="300">
        <f t="shared" si="248"/>
        <v>0</v>
      </c>
      <c r="AK851" s="300">
        <f t="shared" si="249"/>
        <v>0</v>
      </c>
      <c r="AL851" s="300">
        <f t="shared" si="250"/>
        <v>0</v>
      </c>
      <c r="AM851" s="300">
        <f t="shared" si="251"/>
        <v>0</v>
      </c>
      <c r="AN851" s="300">
        <f t="shared" si="252"/>
        <v>0</v>
      </c>
      <c r="AO851" s="300">
        <f t="shared" si="253"/>
        <v>0</v>
      </c>
      <c r="AP851" s="300">
        <f t="shared" si="254"/>
        <v>0</v>
      </c>
    </row>
    <row r="852" spans="1:42" ht="15.75" thickBot="1" x14ac:dyDescent="0.3">
      <c r="A852" s="346" t="s">
        <v>477</v>
      </c>
      <c r="B852" s="440" t="s">
        <v>478</v>
      </c>
      <c r="C852" s="519" t="s">
        <v>371</v>
      </c>
      <c r="D852" s="440" t="s">
        <v>1949</v>
      </c>
      <c r="E852" s="440" t="s">
        <v>1951</v>
      </c>
      <c r="F852" s="9" t="s">
        <v>196</v>
      </c>
      <c r="G852" s="4"/>
      <c r="H852" s="4" t="s">
        <v>197</v>
      </c>
      <c r="I852" t="s">
        <v>27</v>
      </c>
      <c r="J852">
        <v>2011</v>
      </c>
      <c r="K852">
        <v>21</v>
      </c>
      <c r="L852" t="s">
        <v>145</v>
      </c>
      <c r="M852" t="s">
        <v>105</v>
      </c>
      <c r="O852" t="s">
        <v>115</v>
      </c>
      <c r="P852" t="s">
        <v>38</v>
      </c>
      <c r="Q852">
        <v>-1</v>
      </c>
      <c r="R852">
        <v>-1</v>
      </c>
      <c r="S852">
        <v>-1</v>
      </c>
      <c r="T852">
        <v>-1</v>
      </c>
      <c r="U852">
        <v>-1</v>
      </c>
      <c r="V852">
        <v>-1</v>
      </c>
      <c r="W852">
        <v>-1</v>
      </c>
      <c r="X852">
        <v>-1</v>
      </c>
      <c r="Y852">
        <v>-1</v>
      </c>
      <c r="Z852">
        <v>-1</v>
      </c>
      <c r="AA852">
        <v>-1</v>
      </c>
      <c r="AB852">
        <v>-1</v>
      </c>
      <c r="AC852">
        <v>-1</v>
      </c>
      <c r="AD852" s="300">
        <f t="shared" si="242"/>
        <v>0</v>
      </c>
      <c r="AE852" s="300">
        <f t="shared" si="243"/>
        <v>0</v>
      </c>
      <c r="AF852" s="300">
        <f t="shared" si="244"/>
        <v>0</v>
      </c>
      <c r="AG852" s="300">
        <f t="shared" si="245"/>
        <v>0</v>
      </c>
      <c r="AH852" s="300">
        <f t="shared" si="246"/>
        <v>0</v>
      </c>
      <c r="AI852" s="300">
        <f t="shared" si="247"/>
        <v>0</v>
      </c>
      <c r="AJ852" s="300">
        <f t="shared" si="248"/>
        <v>0</v>
      </c>
      <c r="AK852" s="300">
        <f t="shared" si="249"/>
        <v>0</v>
      </c>
      <c r="AL852" s="300">
        <f t="shared" si="250"/>
        <v>0</v>
      </c>
      <c r="AM852" s="300">
        <f t="shared" si="251"/>
        <v>0</v>
      </c>
      <c r="AN852" s="300">
        <f t="shared" si="252"/>
        <v>0</v>
      </c>
      <c r="AO852" s="300">
        <f t="shared" si="253"/>
        <v>0</v>
      </c>
      <c r="AP852" s="300">
        <f t="shared" si="254"/>
        <v>0</v>
      </c>
    </row>
    <row r="853" spans="1:42" ht="15.75" thickBot="1" x14ac:dyDescent="0.3">
      <c r="A853" s="346" t="s">
        <v>477</v>
      </c>
      <c r="B853" s="440" t="s">
        <v>478</v>
      </c>
      <c r="C853" s="519" t="s">
        <v>371</v>
      </c>
      <c r="D853" s="440" t="s">
        <v>1949</v>
      </c>
      <c r="E853" s="440" t="s">
        <v>1951</v>
      </c>
      <c r="F853" s="9" t="s">
        <v>196</v>
      </c>
      <c r="G853" s="4"/>
      <c r="H853" s="4" t="s">
        <v>197</v>
      </c>
      <c r="I853" t="s">
        <v>27</v>
      </c>
      <c r="J853">
        <v>2011</v>
      </c>
      <c r="K853">
        <v>22</v>
      </c>
      <c r="L853" t="s">
        <v>315</v>
      </c>
      <c r="M853" t="s">
        <v>105</v>
      </c>
      <c r="O853" t="s">
        <v>115</v>
      </c>
      <c r="P853" t="s">
        <v>38</v>
      </c>
      <c r="Q853">
        <v>-1</v>
      </c>
      <c r="R853">
        <v>-1</v>
      </c>
      <c r="S853">
        <v>-1</v>
      </c>
      <c r="T853">
        <v>-1</v>
      </c>
      <c r="U853">
        <v>-1</v>
      </c>
      <c r="V853">
        <v>-1</v>
      </c>
      <c r="W853">
        <v>-1</v>
      </c>
      <c r="X853">
        <v>-1</v>
      </c>
      <c r="Y853">
        <v>-1</v>
      </c>
      <c r="Z853">
        <v>-1</v>
      </c>
      <c r="AA853">
        <v>-1</v>
      </c>
      <c r="AB853">
        <v>-1</v>
      </c>
      <c r="AC853">
        <v>-1</v>
      </c>
      <c r="AD853" s="300">
        <f t="shared" si="242"/>
        <v>0</v>
      </c>
      <c r="AE853" s="300">
        <f t="shared" si="243"/>
        <v>0</v>
      </c>
      <c r="AF853" s="300">
        <f t="shared" si="244"/>
        <v>0</v>
      </c>
      <c r="AG853" s="300">
        <f t="shared" si="245"/>
        <v>0</v>
      </c>
      <c r="AH853" s="300">
        <f t="shared" si="246"/>
        <v>0</v>
      </c>
      <c r="AI853" s="300">
        <f t="shared" si="247"/>
        <v>0</v>
      </c>
      <c r="AJ853" s="300">
        <f t="shared" si="248"/>
        <v>0</v>
      </c>
      <c r="AK853" s="300">
        <f t="shared" si="249"/>
        <v>0</v>
      </c>
      <c r="AL853" s="300">
        <f t="shared" si="250"/>
        <v>0</v>
      </c>
      <c r="AM853" s="300">
        <f t="shared" si="251"/>
        <v>0</v>
      </c>
      <c r="AN853" s="300">
        <f t="shared" si="252"/>
        <v>0</v>
      </c>
      <c r="AO853" s="300">
        <f t="shared" si="253"/>
        <v>0</v>
      </c>
      <c r="AP853" s="300">
        <f t="shared" si="254"/>
        <v>0</v>
      </c>
    </row>
    <row r="854" spans="1:42" ht="15.75" thickBot="1" x14ac:dyDescent="0.3">
      <c r="A854" s="346" t="s">
        <v>477</v>
      </c>
      <c r="B854" s="440" t="s">
        <v>478</v>
      </c>
      <c r="C854" s="519" t="s">
        <v>371</v>
      </c>
      <c r="D854" s="440" t="s">
        <v>1949</v>
      </c>
      <c r="E854" s="440" t="s">
        <v>1951</v>
      </c>
      <c r="F854" s="9" t="s">
        <v>196</v>
      </c>
      <c r="G854" s="4"/>
      <c r="H854" s="4" t="s">
        <v>197</v>
      </c>
      <c r="I854" t="s">
        <v>27</v>
      </c>
      <c r="J854">
        <v>2011</v>
      </c>
      <c r="K854">
        <v>23</v>
      </c>
      <c r="L854" t="s">
        <v>135</v>
      </c>
      <c r="M854" t="s">
        <v>102</v>
      </c>
      <c r="O854" t="s">
        <v>115</v>
      </c>
      <c r="P854" t="s">
        <v>38</v>
      </c>
      <c r="Q854">
        <v>-1</v>
      </c>
      <c r="R854">
        <v>-1</v>
      </c>
      <c r="S854">
        <v>-1</v>
      </c>
      <c r="T854">
        <v>-1</v>
      </c>
      <c r="U854">
        <v>-1</v>
      </c>
      <c r="V854">
        <v>-1</v>
      </c>
      <c r="W854">
        <v>-1</v>
      </c>
      <c r="X854">
        <v>-1</v>
      </c>
      <c r="Y854">
        <v>-1</v>
      </c>
      <c r="Z854">
        <v>-1</v>
      </c>
      <c r="AA854">
        <v>-1</v>
      </c>
      <c r="AB854">
        <v>-1</v>
      </c>
      <c r="AC854">
        <v>-1</v>
      </c>
      <c r="AD854" s="300">
        <f t="shared" si="242"/>
        <v>0</v>
      </c>
      <c r="AE854" s="300">
        <f t="shared" si="243"/>
        <v>0</v>
      </c>
      <c r="AF854" s="300">
        <f t="shared" si="244"/>
        <v>0</v>
      </c>
      <c r="AG854" s="300">
        <f t="shared" si="245"/>
        <v>0</v>
      </c>
      <c r="AH854" s="300">
        <f t="shared" si="246"/>
        <v>0</v>
      </c>
      <c r="AI854" s="300">
        <f t="shared" si="247"/>
        <v>0</v>
      </c>
      <c r="AJ854" s="300">
        <f t="shared" si="248"/>
        <v>0</v>
      </c>
      <c r="AK854" s="300">
        <f t="shared" si="249"/>
        <v>0</v>
      </c>
      <c r="AL854" s="300">
        <f t="shared" si="250"/>
        <v>0</v>
      </c>
      <c r="AM854" s="300">
        <f t="shared" si="251"/>
        <v>0</v>
      </c>
      <c r="AN854" s="300">
        <f t="shared" si="252"/>
        <v>0</v>
      </c>
      <c r="AO854" s="300">
        <f t="shared" si="253"/>
        <v>0</v>
      </c>
      <c r="AP854" s="300">
        <f t="shared" si="254"/>
        <v>0</v>
      </c>
    </row>
    <row r="855" spans="1:42" ht="15.75" thickBot="1" x14ac:dyDescent="0.3">
      <c r="A855" s="346" t="s">
        <v>477</v>
      </c>
      <c r="B855" s="440" t="s">
        <v>478</v>
      </c>
      <c r="C855" s="519" t="s">
        <v>371</v>
      </c>
      <c r="D855" s="440" t="s">
        <v>1949</v>
      </c>
      <c r="E855" s="440" t="s">
        <v>1951</v>
      </c>
      <c r="F855" s="9" t="s">
        <v>196</v>
      </c>
      <c r="G855" s="4"/>
      <c r="H855" s="4" t="s">
        <v>197</v>
      </c>
      <c r="I855" t="s">
        <v>27</v>
      </c>
      <c r="J855">
        <v>2011</v>
      </c>
      <c r="K855">
        <v>24</v>
      </c>
      <c r="L855" t="s">
        <v>136</v>
      </c>
      <c r="M855" t="s">
        <v>102</v>
      </c>
      <c r="O855" t="s">
        <v>115</v>
      </c>
      <c r="P855" t="s">
        <v>38</v>
      </c>
      <c r="Q855">
        <v>-1</v>
      </c>
      <c r="R855">
        <v>-1</v>
      </c>
      <c r="S855">
        <v>-1</v>
      </c>
      <c r="T855">
        <v>-1</v>
      </c>
      <c r="U855">
        <v>-1</v>
      </c>
      <c r="V855">
        <v>-1</v>
      </c>
      <c r="W855">
        <v>-1</v>
      </c>
      <c r="X855">
        <v>-1</v>
      </c>
      <c r="Y855">
        <v>-1</v>
      </c>
      <c r="Z855">
        <v>-1</v>
      </c>
      <c r="AA855">
        <v>-1</v>
      </c>
      <c r="AB855">
        <v>-1</v>
      </c>
      <c r="AC855">
        <v>-1</v>
      </c>
      <c r="AD855" s="300">
        <f t="shared" si="242"/>
        <v>0</v>
      </c>
      <c r="AE855" s="300">
        <f t="shared" si="243"/>
        <v>0</v>
      </c>
      <c r="AF855" s="300">
        <f t="shared" si="244"/>
        <v>0</v>
      </c>
      <c r="AG855" s="300">
        <f t="shared" si="245"/>
        <v>0</v>
      </c>
      <c r="AH855" s="300">
        <f t="shared" si="246"/>
        <v>0</v>
      </c>
      <c r="AI855" s="300">
        <f t="shared" si="247"/>
        <v>0</v>
      </c>
      <c r="AJ855" s="300">
        <f t="shared" si="248"/>
        <v>0</v>
      </c>
      <c r="AK855" s="300">
        <f t="shared" si="249"/>
        <v>0</v>
      </c>
      <c r="AL855" s="300">
        <f t="shared" si="250"/>
        <v>0</v>
      </c>
      <c r="AM855" s="300">
        <f t="shared" si="251"/>
        <v>0</v>
      </c>
      <c r="AN855" s="300">
        <f t="shared" si="252"/>
        <v>0</v>
      </c>
      <c r="AO855" s="300">
        <f t="shared" si="253"/>
        <v>0</v>
      </c>
      <c r="AP855" s="300">
        <f t="shared" si="254"/>
        <v>0</v>
      </c>
    </row>
    <row r="856" spans="1:42" ht="15.75" thickBot="1" x14ac:dyDescent="0.3">
      <c r="A856" s="346" t="s">
        <v>477</v>
      </c>
      <c r="B856" s="440" t="s">
        <v>478</v>
      </c>
      <c r="C856" s="519" t="s">
        <v>371</v>
      </c>
      <c r="D856" s="440" t="s">
        <v>1949</v>
      </c>
      <c r="E856" s="440" t="s">
        <v>1951</v>
      </c>
      <c r="F856" s="9" t="s">
        <v>196</v>
      </c>
      <c r="G856" s="4"/>
      <c r="H856" s="4" t="s">
        <v>197</v>
      </c>
      <c r="I856" t="s">
        <v>27</v>
      </c>
      <c r="J856">
        <v>2011</v>
      </c>
      <c r="K856">
        <v>25</v>
      </c>
      <c r="L856" t="s">
        <v>137</v>
      </c>
      <c r="M856" t="s">
        <v>105</v>
      </c>
      <c r="O856" t="s">
        <v>115</v>
      </c>
      <c r="P856" t="s">
        <v>38</v>
      </c>
      <c r="Q856">
        <v>-1</v>
      </c>
      <c r="R856">
        <v>-1</v>
      </c>
      <c r="S856">
        <v>-1</v>
      </c>
      <c r="T856">
        <v>-1</v>
      </c>
      <c r="U856">
        <v>-1</v>
      </c>
      <c r="V856">
        <v>-1</v>
      </c>
      <c r="W856">
        <v>-1</v>
      </c>
      <c r="X856">
        <v>-1</v>
      </c>
      <c r="Y856">
        <v>-1</v>
      </c>
      <c r="Z856">
        <v>-1</v>
      </c>
      <c r="AA856">
        <v>-1</v>
      </c>
      <c r="AB856">
        <v>-1</v>
      </c>
      <c r="AC856">
        <v>-1</v>
      </c>
      <c r="AD856" s="300">
        <f t="shared" si="242"/>
        <v>0</v>
      </c>
      <c r="AE856" s="300">
        <f t="shared" si="243"/>
        <v>0</v>
      </c>
      <c r="AF856" s="300">
        <f t="shared" si="244"/>
        <v>0</v>
      </c>
      <c r="AG856" s="300">
        <f t="shared" si="245"/>
        <v>0</v>
      </c>
      <c r="AH856" s="300">
        <f t="shared" si="246"/>
        <v>0</v>
      </c>
      <c r="AI856" s="300">
        <f t="shared" si="247"/>
        <v>0</v>
      </c>
      <c r="AJ856" s="300">
        <f t="shared" si="248"/>
        <v>0</v>
      </c>
      <c r="AK856" s="300">
        <f t="shared" si="249"/>
        <v>0</v>
      </c>
      <c r="AL856" s="300">
        <f t="shared" si="250"/>
        <v>0</v>
      </c>
      <c r="AM856" s="300">
        <f t="shared" si="251"/>
        <v>0</v>
      </c>
      <c r="AN856" s="300">
        <f t="shared" si="252"/>
        <v>0</v>
      </c>
      <c r="AO856" s="300">
        <f t="shared" si="253"/>
        <v>0</v>
      </c>
      <c r="AP856" s="300">
        <f t="shared" si="254"/>
        <v>0</v>
      </c>
    </row>
    <row r="857" spans="1:42" ht="15.75" thickBot="1" x14ac:dyDescent="0.3">
      <c r="A857" s="346" t="s">
        <v>477</v>
      </c>
      <c r="B857" s="440" t="s">
        <v>478</v>
      </c>
      <c r="C857" s="519" t="s">
        <v>371</v>
      </c>
      <c r="D857" s="440" t="s">
        <v>1949</v>
      </c>
      <c r="E857" s="440" t="s">
        <v>1951</v>
      </c>
      <c r="F857" s="9" t="s">
        <v>196</v>
      </c>
      <c r="G857" s="4"/>
      <c r="H857" s="4" t="s">
        <v>197</v>
      </c>
      <c r="I857" t="s">
        <v>27</v>
      </c>
      <c r="J857">
        <v>2011</v>
      </c>
      <c r="K857">
        <v>26</v>
      </c>
      <c r="L857" t="s">
        <v>138</v>
      </c>
      <c r="M857" t="s">
        <v>105</v>
      </c>
      <c r="O857" t="s">
        <v>115</v>
      </c>
      <c r="P857" t="s">
        <v>38</v>
      </c>
      <c r="Q857">
        <v>-1</v>
      </c>
      <c r="R857">
        <v>-1</v>
      </c>
      <c r="S857">
        <v>-1</v>
      </c>
      <c r="T857">
        <v>-1</v>
      </c>
      <c r="U857">
        <v>-1</v>
      </c>
      <c r="V857">
        <v>-1</v>
      </c>
      <c r="W857">
        <v>-1</v>
      </c>
      <c r="X857">
        <v>-1</v>
      </c>
      <c r="Y857">
        <v>-1</v>
      </c>
      <c r="Z857">
        <v>-1</v>
      </c>
      <c r="AA857">
        <v>-1</v>
      </c>
      <c r="AB857">
        <v>-1</v>
      </c>
      <c r="AC857">
        <v>-1</v>
      </c>
      <c r="AD857" s="300">
        <f t="shared" si="242"/>
        <v>0</v>
      </c>
      <c r="AE857" s="300">
        <f t="shared" si="243"/>
        <v>0</v>
      </c>
      <c r="AF857" s="300">
        <f t="shared" si="244"/>
        <v>0</v>
      </c>
      <c r="AG857" s="300">
        <f t="shared" si="245"/>
        <v>0</v>
      </c>
      <c r="AH857" s="300">
        <f t="shared" si="246"/>
        <v>0</v>
      </c>
      <c r="AI857" s="300">
        <f t="shared" si="247"/>
        <v>0</v>
      </c>
      <c r="AJ857" s="300">
        <f t="shared" si="248"/>
        <v>0</v>
      </c>
      <c r="AK857" s="300">
        <f t="shared" si="249"/>
        <v>0</v>
      </c>
      <c r="AL857" s="300">
        <f t="shared" si="250"/>
        <v>0</v>
      </c>
      <c r="AM857" s="300">
        <f t="shared" si="251"/>
        <v>0</v>
      </c>
      <c r="AN857" s="300">
        <f t="shared" si="252"/>
        <v>0</v>
      </c>
      <c r="AO857" s="300">
        <f t="shared" si="253"/>
        <v>0</v>
      </c>
      <c r="AP857" s="300">
        <f t="shared" si="254"/>
        <v>0</v>
      </c>
    </row>
    <row r="858" spans="1:42" ht="15.75" thickBot="1" x14ac:dyDescent="0.3">
      <c r="A858" s="346" t="s">
        <v>477</v>
      </c>
      <c r="B858" s="440" t="s">
        <v>478</v>
      </c>
      <c r="C858" s="519" t="s">
        <v>371</v>
      </c>
      <c r="D858" s="440" t="s">
        <v>1949</v>
      </c>
      <c r="E858" s="440" t="s">
        <v>1951</v>
      </c>
      <c r="F858" s="9" t="s">
        <v>196</v>
      </c>
      <c r="G858" s="4"/>
      <c r="H858" s="4" t="s">
        <v>197</v>
      </c>
      <c r="I858" t="s">
        <v>27</v>
      </c>
      <c r="J858">
        <v>2011</v>
      </c>
      <c r="K858">
        <v>27</v>
      </c>
      <c r="L858" t="s">
        <v>139</v>
      </c>
      <c r="M858" t="s">
        <v>120</v>
      </c>
      <c r="O858" t="s">
        <v>115</v>
      </c>
      <c r="P858" t="s">
        <v>38</v>
      </c>
      <c r="Q858">
        <v>-1</v>
      </c>
      <c r="R858">
        <v>-1</v>
      </c>
      <c r="S858">
        <v>-1</v>
      </c>
      <c r="T858">
        <v>-1</v>
      </c>
      <c r="U858">
        <v>-1</v>
      </c>
      <c r="V858">
        <v>-1</v>
      </c>
      <c r="W858">
        <v>-1</v>
      </c>
      <c r="X858">
        <v>-1</v>
      </c>
      <c r="Y858">
        <v>-1</v>
      </c>
      <c r="Z858">
        <v>-1</v>
      </c>
      <c r="AA858">
        <v>-1</v>
      </c>
      <c r="AB858">
        <v>-1</v>
      </c>
      <c r="AC858">
        <v>-1</v>
      </c>
      <c r="AD858" s="300">
        <f t="shared" si="242"/>
        <v>0</v>
      </c>
      <c r="AE858" s="300">
        <f t="shared" si="243"/>
        <v>0</v>
      </c>
      <c r="AF858" s="300">
        <f t="shared" si="244"/>
        <v>0</v>
      </c>
      <c r="AG858" s="300">
        <f t="shared" si="245"/>
        <v>0</v>
      </c>
      <c r="AH858" s="300">
        <f t="shared" si="246"/>
        <v>0</v>
      </c>
      <c r="AI858" s="300">
        <f t="shared" si="247"/>
        <v>0</v>
      </c>
      <c r="AJ858" s="300">
        <f t="shared" si="248"/>
        <v>0</v>
      </c>
      <c r="AK858" s="300">
        <f t="shared" si="249"/>
        <v>0</v>
      </c>
      <c r="AL858" s="300">
        <f t="shared" si="250"/>
        <v>0</v>
      </c>
      <c r="AM858" s="300">
        <f t="shared" si="251"/>
        <v>0</v>
      </c>
      <c r="AN858" s="300">
        <f t="shared" si="252"/>
        <v>0</v>
      </c>
      <c r="AO858" s="300">
        <f t="shared" si="253"/>
        <v>0</v>
      </c>
      <c r="AP858" s="300">
        <f t="shared" si="254"/>
        <v>0</v>
      </c>
    </row>
    <row r="859" spans="1:42" ht="15.75" thickBot="1" x14ac:dyDescent="0.3">
      <c r="A859" s="346" t="s">
        <v>477</v>
      </c>
      <c r="B859" s="440" t="s">
        <v>478</v>
      </c>
      <c r="C859" s="519" t="s">
        <v>371</v>
      </c>
      <c r="D859" s="440" t="s">
        <v>1949</v>
      </c>
      <c r="E859" s="440" t="s">
        <v>1951</v>
      </c>
      <c r="F859" s="9" t="s">
        <v>196</v>
      </c>
      <c r="G859" s="4"/>
      <c r="H859" s="4" t="s">
        <v>197</v>
      </c>
      <c r="I859" t="s">
        <v>27</v>
      </c>
      <c r="J859">
        <v>2011</v>
      </c>
      <c r="K859">
        <v>28</v>
      </c>
      <c r="L859" t="s">
        <v>140</v>
      </c>
      <c r="M859" t="s">
        <v>105</v>
      </c>
      <c r="O859" t="s">
        <v>115</v>
      </c>
      <c r="P859" t="s">
        <v>38</v>
      </c>
      <c r="Q859">
        <v>-1</v>
      </c>
      <c r="R859">
        <v>-1</v>
      </c>
      <c r="S859">
        <v>-1</v>
      </c>
      <c r="T859">
        <v>-1</v>
      </c>
      <c r="U859">
        <v>-1</v>
      </c>
      <c r="V859">
        <v>-1</v>
      </c>
      <c r="W859">
        <v>-1</v>
      </c>
      <c r="X859">
        <v>-1</v>
      </c>
      <c r="Y859">
        <v>-1</v>
      </c>
      <c r="Z859">
        <v>-1</v>
      </c>
      <c r="AA859">
        <v>-1</v>
      </c>
      <c r="AB859">
        <v>-1</v>
      </c>
      <c r="AC859">
        <v>-1</v>
      </c>
      <c r="AD859" s="300">
        <f t="shared" si="242"/>
        <v>0</v>
      </c>
      <c r="AE859" s="300">
        <f t="shared" si="243"/>
        <v>0</v>
      </c>
      <c r="AF859" s="300">
        <f t="shared" si="244"/>
        <v>0</v>
      </c>
      <c r="AG859" s="300">
        <f t="shared" si="245"/>
        <v>0</v>
      </c>
      <c r="AH859" s="300">
        <f t="shared" si="246"/>
        <v>0</v>
      </c>
      <c r="AI859" s="300">
        <f t="shared" si="247"/>
        <v>0</v>
      </c>
      <c r="AJ859" s="300">
        <f t="shared" si="248"/>
        <v>0</v>
      </c>
      <c r="AK859" s="300">
        <f t="shared" si="249"/>
        <v>0</v>
      </c>
      <c r="AL859" s="300">
        <f t="shared" si="250"/>
        <v>0</v>
      </c>
      <c r="AM859" s="300">
        <f t="shared" si="251"/>
        <v>0</v>
      </c>
      <c r="AN859" s="300">
        <f t="shared" si="252"/>
        <v>0</v>
      </c>
      <c r="AO859" s="300">
        <f t="shared" si="253"/>
        <v>0</v>
      </c>
      <c r="AP859" s="300">
        <f t="shared" si="254"/>
        <v>0</v>
      </c>
    </row>
    <row r="860" spans="1:42" ht="15.75" thickBot="1" x14ac:dyDescent="0.3">
      <c r="A860" s="346" t="s">
        <v>477</v>
      </c>
      <c r="B860" s="440" t="s">
        <v>478</v>
      </c>
      <c r="C860" s="519" t="s">
        <v>371</v>
      </c>
      <c r="D860" s="440" t="s">
        <v>1949</v>
      </c>
      <c r="E860" s="440" t="s">
        <v>1951</v>
      </c>
      <c r="F860" s="9" t="s">
        <v>196</v>
      </c>
      <c r="G860" s="4"/>
      <c r="H860" s="4" t="s">
        <v>197</v>
      </c>
      <c r="I860" t="s">
        <v>27</v>
      </c>
      <c r="J860">
        <v>2011</v>
      </c>
      <c r="K860">
        <v>29</v>
      </c>
      <c r="L860" t="s">
        <v>141</v>
      </c>
      <c r="M860" t="s">
        <v>105</v>
      </c>
      <c r="O860" t="s">
        <v>115</v>
      </c>
      <c r="P860" t="s">
        <v>38</v>
      </c>
      <c r="Q860">
        <v>-1</v>
      </c>
      <c r="R860">
        <v>-1</v>
      </c>
      <c r="S860">
        <v>-1</v>
      </c>
      <c r="T860">
        <v>-1</v>
      </c>
      <c r="U860">
        <v>-1</v>
      </c>
      <c r="V860">
        <v>-1</v>
      </c>
      <c r="W860">
        <v>-1</v>
      </c>
      <c r="X860">
        <v>-1</v>
      </c>
      <c r="Y860">
        <v>-1</v>
      </c>
      <c r="Z860">
        <v>-1</v>
      </c>
      <c r="AA860">
        <v>-1</v>
      </c>
      <c r="AB860">
        <v>-1</v>
      </c>
      <c r="AC860">
        <v>-1</v>
      </c>
      <c r="AD860" s="300">
        <f t="shared" si="242"/>
        <v>0</v>
      </c>
      <c r="AE860" s="300">
        <f t="shared" si="243"/>
        <v>0</v>
      </c>
      <c r="AF860" s="300">
        <f t="shared" si="244"/>
        <v>0</v>
      </c>
      <c r="AG860" s="300">
        <f t="shared" si="245"/>
        <v>0</v>
      </c>
      <c r="AH860" s="300">
        <f t="shared" si="246"/>
        <v>0</v>
      </c>
      <c r="AI860" s="300">
        <f t="shared" si="247"/>
        <v>0</v>
      </c>
      <c r="AJ860" s="300">
        <f t="shared" si="248"/>
        <v>0</v>
      </c>
      <c r="AK860" s="300">
        <f t="shared" si="249"/>
        <v>0</v>
      </c>
      <c r="AL860" s="300">
        <f t="shared" si="250"/>
        <v>0</v>
      </c>
      <c r="AM860" s="300">
        <f t="shared" si="251"/>
        <v>0</v>
      </c>
      <c r="AN860" s="300">
        <f t="shared" si="252"/>
        <v>0</v>
      </c>
      <c r="AO860" s="300">
        <f t="shared" si="253"/>
        <v>0</v>
      </c>
      <c r="AP860" s="300">
        <f t="shared" si="254"/>
        <v>0</v>
      </c>
    </row>
    <row r="861" spans="1:42" ht="15.75" thickBot="1" x14ac:dyDescent="0.3">
      <c r="A861" s="346" t="s">
        <v>477</v>
      </c>
      <c r="B861" s="440" t="s">
        <v>478</v>
      </c>
      <c r="C861" s="519" t="s">
        <v>371</v>
      </c>
      <c r="D861" s="440" t="s">
        <v>1949</v>
      </c>
      <c r="E861" s="440" t="s">
        <v>1951</v>
      </c>
      <c r="F861" s="9" t="s">
        <v>196</v>
      </c>
      <c r="G861" s="4"/>
      <c r="H861" s="4" t="s">
        <v>197</v>
      </c>
      <c r="I861" t="s">
        <v>27</v>
      </c>
      <c r="J861">
        <v>2011</v>
      </c>
      <c r="K861">
        <v>30</v>
      </c>
      <c r="L861" t="s">
        <v>142</v>
      </c>
      <c r="M861" t="s">
        <v>105</v>
      </c>
      <c r="O861" t="s">
        <v>115</v>
      </c>
      <c r="P861" t="s">
        <v>38</v>
      </c>
      <c r="Q861">
        <v>-1</v>
      </c>
      <c r="R861">
        <v>-1</v>
      </c>
      <c r="S861">
        <v>-1</v>
      </c>
      <c r="T861">
        <v>-1</v>
      </c>
      <c r="U861">
        <v>-1</v>
      </c>
      <c r="V861">
        <v>-1</v>
      </c>
      <c r="W861">
        <v>-1</v>
      </c>
      <c r="X861">
        <v>-1</v>
      </c>
      <c r="Y861">
        <v>-1</v>
      </c>
      <c r="Z861">
        <v>-1</v>
      </c>
      <c r="AA861">
        <v>-1</v>
      </c>
      <c r="AB861">
        <v>-1</v>
      </c>
      <c r="AC861">
        <v>-1</v>
      </c>
      <c r="AD861" s="300">
        <f t="shared" si="242"/>
        <v>0</v>
      </c>
      <c r="AE861" s="300">
        <f t="shared" si="243"/>
        <v>0</v>
      </c>
      <c r="AF861" s="300">
        <f t="shared" si="244"/>
        <v>0</v>
      </c>
      <c r="AG861" s="300">
        <f t="shared" si="245"/>
        <v>0</v>
      </c>
      <c r="AH861" s="300">
        <f t="shared" si="246"/>
        <v>0</v>
      </c>
      <c r="AI861" s="300">
        <f t="shared" si="247"/>
        <v>0</v>
      </c>
      <c r="AJ861" s="300">
        <f t="shared" si="248"/>
        <v>0</v>
      </c>
      <c r="AK861" s="300">
        <f t="shared" si="249"/>
        <v>0</v>
      </c>
      <c r="AL861" s="300">
        <f t="shared" si="250"/>
        <v>0</v>
      </c>
      <c r="AM861" s="300">
        <f t="shared" si="251"/>
        <v>0</v>
      </c>
      <c r="AN861" s="300">
        <f t="shared" si="252"/>
        <v>0</v>
      </c>
      <c r="AO861" s="300">
        <f t="shared" si="253"/>
        <v>0</v>
      </c>
      <c r="AP861" s="300">
        <f t="shared" si="254"/>
        <v>0</v>
      </c>
    </row>
    <row r="862" spans="1:42" ht="15.75" thickBot="1" x14ac:dyDescent="0.3">
      <c r="A862" s="346" t="s">
        <v>477</v>
      </c>
      <c r="B862" s="440" t="s">
        <v>478</v>
      </c>
      <c r="C862" s="519" t="s">
        <v>371</v>
      </c>
      <c r="D862" s="440" t="s">
        <v>1949</v>
      </c>
      <c r="E862" s="440" t="s">
        <v>1951</v>
      </c>
      <c r="F862" s="9" t="s">
        <v>196</v>
      </c>
      <c r="G862" s="4"/>
      <c r="H862" s="4" t="s">
        <v>197</v>
      </c>
      <c r="I862" t="s">
        <v>27</v>
      </c>
      <c r="J862">
        <v>2011</v>
      </c>
      <c r="K862">
        <v>31</v>
      </c>
      <c r="L862" t="s">
        <v>143</v>
      </c>
      <c r="M862" t="s">
        <v>105</v>
      </c>
      <c r="O862" t="s">
        <v>115</v>
      </c>
      <c r="P862" t="s">
        <v>38</v>
      </c>
      <c r="Q862">
        <v>-1</v>
      </c>
      <c r="R862">
        <v>-1</v>
      </c>
      <c r="S862">
        <v>-1</v>
      </c>
      <c r="T862">
        <v>-1</v>
      </c>
      <c r="U862">
        <v>-1</v>
      </c>
      <c r="V862">
        <v>-1</v>
      </c>
      <c r="W862">
        <v>-1</v>
      </c>
      <c r="X862">
        <v>-1</v>
      </c>
      <c r="Y862">
        <v>-1</v>
      </c>
      <c r="Z862">
        <v>-1</v>
      </c>
      <c r="AA862">
        <v>-1</v>
      </c>
      <c r="AB862">
        <v>-1</v>
      </c>
      <c r="AC862">
        <v>-1</v>
      </c>
      <c r="AD862" s="300">
        <f t="shared" si="242"/>
        <v>0</v>
      </c>
      <c r="AE862" s="300">
        <f t="shared" si="243"/>
        <v>0</v>
      </c>
      <c r="AF862" s="300">
        <f t="shared" si="244"/>
        <v>0</v>
      </c>
      <c r="AG862" s="300">
        <f t="shared" si="245"/>
        <v>0</v>
      </c>
      <c r="AH862" s="300">
        <f t="shared" si="246"/>
        <v>0</v>
      </c>
      <c r="AI862" s="300">
        <f t="shared" si="247"/>
        <v>0</v>
      </c>
      <c r="AJ862" s="300">
        <f t="shared" si="248"/>
        <v>0</v>
      </c>
      <c r="AK862" s="300">
        <f t="shared" si="249"/>
        <v>0</v>
      </c>
      <c r="AL862" s="300">
        <f t="shared" si="250"/>
        <v>0</v>
      </c>
      <c r="AM862" s="300">
        <f t="shared" si="251"/>
        <v>0</v>
      </c>
      <c r="AN862" s="300">
        <f t="shared" si="252"/>
        <v>0</v>
      </c>
      <c r="AO862" s="300">
        <f t="shared" si="253"/>
        <v>0</v>
      </c>
      <c r="AP862" s="300">
        <f t="shared" si="254"/>
        <v>0</v>
      </c>
    </row>
    <row r="863" spans="1:42" ht="15.75" thickBot="1" x14ac:dyDescent="0.3">
      <c r="A863" s="346" t="s">
        <v>477</v>
      </c>
      <c r="B863" s="440" t="s">
        <v>478</v>
      </c>
      <c r="C863" s="519" t="s">
        <v>371</v>
      </c>
      <c r="D863" s="440" t="s">
        <v>1949</v>
      </c>
      <c r="E863" s="440" t="s">
        <v>1951</v>
      </c>
      <c r="F863" s="10" t="s">
        <v>196</v>
      </c>
      <c r="G863" s="4"/>
      <c r="H863" s="4" t="s">
        <v>197</v>
      </c>
      <c r="I863" t="s">
        <v>27</v>
      </c>
      <c r="J863">
        <v>2011</v>
      </c>
      <c r="K863">
        <v>1</v>
      </c>
      <c r="L863" t="s">
        <v>345</v>
      </c>
      <c r="M863" t="s">
        <v>346</v>
      </c>
      <c r="O863" t="s">
        <v>96</v>
      </c>
      <c r="P863" t="s">
        <v>38</v>
      </c>
      <c r="Q863">
        <v>-1</v>
      </c>
      <c r="R863">
        <v>-1</v>
      </c>
      <c r="S863">
        <v>-1</v>
      </c>
      <c r="T863">
        <v>-1</v>
      </c>
      <c r="U863">
        <v>-1</v>
      </c>
      <c r="V863">
        <v>-1</v>
      </c>
      <c r="W863">
        <v>-1</v>
      </c>
      <c r="X863">
        <v>-1</v>
      </c>
      <c r="Y863">
        <v>-1</v>
      </c>
      <c r="Z863">
        <v>-1</v>
      </c>
      <c r="AA863">
        <v>-1</v>
      </c>
      <c r="AB863">
        <v>-1</v>
      </c>
      <c r="AC863">
        <v>-1</v>
      </c>
      <c r="AD863" s="300">
        <f t="shared" si="242"/>
        <v>0</v>
      </c>
      <c r="AE863" s="300">
        <f t="shared" si="243"/>
        <v>0</v>
      </c>
      <c r="AF863" s="300">
        <f t="shared" si="244"/>
        <v>0</v>
      </c>
      <c r="AG863" s="300">
        <f t="shared" si="245"/>
        <v>0</v>
      </c>
      <c r="AH863" s="300">
        <f t="shared" si="246"/>
        <v>0</v>
      </c>
      <c r="AI863" s="300">
        <f t="shared" si="247"/>
        <v>0</v>
      </c>
      <c r="AJ863" s="300">
        <f t="shared" si="248"/>
        <v>0</v>
      </c>
      <c r="AK863" s="300">
        <f t="shared" si="249"/>
        <v>0</v>
      </c>
      <c r="AL863" s="300">
        <f t="shared" si="250"/>
        <v>0</v>
      </c>
      <c r="AM863" s="300">
        <f t="shared" si="251"/>
        <v>0</v>
      </c>
      <c r="AN863" s="300">
        <f t="shared" si="252"/>
        <v>0</v>
      </c>
      <c r="AO863" s="300">
        <f t="shared" si="253"/>
        <v>0</v>
      </c>
      <c r="AP863" s="300">
        <f t="shared" si="254"/>
        <v>0</v>
      </c>
    </row>
    <row r="864" spans="1:42" ht="15.75" thickBot="1" x14ac:dyDescent="0.3">
      <c r="A864" s="346" t="s">
        <v>477</v>
      </c>
      <c r="B864" s="440" t="s">
        <v>478</v>
      </c>
      <c r="C864" s="519" t="s">
        <v>371</v>
      </c>
      <c r="D864" s="440" t="s">
        <v>1949</v>
      </c>
      <c r="E864" s="440" t="s">
        <v>1951</v>
      </c>
      <c r="F864" s="10" t="s">
        <v>196</v>
      </c>
      <c r="G864" s="4"/>
      <c r="H864" s="4" t="s">
        <v>197</v>
      </c>
      <c r="I864" t="s">
        <v>27</v>
      </c>
      <c r="J864">
        <v>2011</v>
      </c>
      <c r="K864">
        <v>2</v>
      </c>
      <c r="L864" t="s">
        <v>340</v>
      </c>
      <c r="M864" t="s">
        <v>107</v>
      </c>
      <c r="O864" t="s">
        <v>103</v>
      </c>
      <c r="P864" t="s">
        <v>38</v>
      </c>
      <c r="Q864">
        <v>-1</v>
      </c>
      <c r="R864">
        <v>-1</v>
      </c>
      <c r="S864">
        <v>-1</v>
      </c>
      <c r="T864">
        <v>-1</v>
      </c>
      <c r="U864">
        <v>-1</v>
      </c>
      <c r="V864">
        <v>-1</v>
      </c>
      <c r="W864">
        <v>-1</v>
      </c>
      <c r="X864">
        <v>-1</v>
      </c>
      <c r="Y864">
        <v>-1</v>
      </c>
      <c r="Z864">
        <v>-1</v>
      </c>
      <c r="AA864">
        <v>-1</v>
      </c>
      <c r="AB864">
        <v>-1</v>
      </c>
      <c r="AC864">
        <v>-1</v>
      </c>
      <c r="AD864" s="300">
        <f t="shared" si="242"/>
        <v>0</v>
      </c>
      <c r="AE864" s="300">
        <f t="shared" si="243"/>
        <v>0</v>
      </c>
      <c r="AF864" s="300">
        <f t="shared" si="244"/>
        <v>0</v>
      </c>
      <c r="AG864" s="300">
        <f t="shared" si="245"/>
        <v>0</v>
      </c>
      <c r="AH864" s="300">
        <f t="shared" si="246"/>
        <v>0</v>
      </c>
      <c r="AI864" s="300">
        <f t="shared" si="247"/>
        <v>0</v>
      </c>
      <c r="AJ864" s="300">
        <f t="shared" si="248"/>
        <v>0</v>
      </c>
      <c r="AK864" s="300">
        <f t="shared" si="249"/>
        <v>0</v>
      </c>
      <c r="AL864" s="300">
        <f t="shared" si="250"/>
        <v>0</v>
      </c>
      <c r="AM864" s="300">
        <f t="shared" si="251"/>
        <v>0</v>
      </c>
      <c r="AN864" s="300">
        <f t="shared" si="252"/>
        <v>0</v>
      </c>
      <c r="AO864" s="300">
        <f t="shared" si="253"/>
        <v>0</v>
      </c>
      <c r="AP864" s="300">
        <f t="shared" si="254"/>
        <v>0</v>
      </c>
    </row>
    <row r="865" spans="1:42" ht="15.75" thickBot="1" x14ac:dyDescent="0.3">
      <c r="A865" s="346" t="s">
        <v>477</v>
      </c>
      <c r="B865" s="440" t="s">
        <v>478</v>
      </c>
      <c r="C865" s="519" t="s">
        <v>371</v>
      </c>
      <c r="D865" s="440" t="s">
        <v>1949</v>
      </c>
      <c r="E865" s="440" t="s">
        <v>1951</v>
      </c>
      <c r="F865" s="10" t="s">
        <v>196</v>
      </c>
      <c r="G865" s="4"/>
      <c r="H865" s="4" t="s">
        <v>197</v>
      </c>
      <c r="I865" t="s">
        <v>27</v>
      </c>
      <c r="J865">
        <v>2011</v>
      </c>
      <c r="K865">
        <v>3</v>
      </c>
      <c r="L865" t="s">
        <v>75</v>
      </c>
      <c r="M865" t="s">
        <v>73</v>
      </c>
      <c r="O865" t="s">
        <v>31</v>
      </c>
      <c r="P865" t="s">
        <v>38</v>
      </c>
      <c r="Q865">
        <v>-1</v>
      </c>
      <c r="R865">
        <v>-1</v>
      </c>
      <c r="S865">
        <v>-1</v>
      </c>
      <c r="T865">
        <v>-1</v>
      </c>
      <c r="U865">
        <v>-1</v>
      </c>
      <c r="V865">
        <v>-1</v>
      </c>
      <c r="W865">
        <v>-1</v>
      </c>
      <c r="X865">
        <v>-1</v>
      </c>
      <c r="Y865">
        <v>-1</v>
      </c>
      <c r="Z865">
        <v>-1</v>
      </c>
      <c r="AA865">
        <v>-1</v>
      </c>
      <c r="AB865">
        <v>-1</v>
      </c>
      <c r="AC865">
        <v>-1</v>
      </c>
      <c r="AD865" s="300">
        <f t="shared" si="242"/>
        <v>0</v>
      </c>
      <c r="AE865" s="300">
        <f t="shared" si="243"/>
        <v>0</v>
      </c>
      <c r="AF865" s="300">
        <f t="shared" si="244"/>
        <v>0</v>
      </c>
      <c r="AG865" s="300">
        <f t="shared" si="245"/>
        <v>0</v>
      </c>
      <c r="AH865" s="300">
        <f t="shared" si="246"/>
        <v>0</v>
      </c>
      <c r="AI865" s="300">
        <f t="shared" si="247"/>
        <v>0</v>
      </c>
      <c r="AJ865" s="300">
        <f t="shared" si="248"/>
        <v>0</v>
      </c>
      <c r="AK865" s="300">
        <f t="shared" si="249"/>
        <v>0</v>
      </c>
      <c r="AL865" s="300">
        <f t="shared" si="250"/>
        <v>0</v>
      </c>
      <c r="AM865" s="300">
        <f t="shared" si="251"/>
        <v>0</v>
      </c>
      <c r="AN865" s="300">
        <f t="shared" si="252"/>
        <v>0</v>
      </c>
      <c r="AO865" s="300">
        <f t="shared" si="253"/>
        <v>0</v>
      </c>
      <c r="AP865" s="300">
        <f t="shared" si="254"/>
        <v>0</v>
      </c>
    </row>
    <row r="866" spans="1:42" x14ac:dyDescent="0.25">
      <c r="A866" s="346" t="s">
        <v>477</v>
      </c>
      <c r="B866" s="440" t="s">
        <v>478</v>
      </c>
      <c r="C866" s="519" t="s">
        <v>371</v>
      </c>
      <c r="D866" s="440" t="s">
        <v>1949</v>
      </c>
      <c r="E866" s="440" t="s">
        <v>1951</v>
      </c>
      <c r="F866" s="10" t="s">
        <v>196</v>
      </c>
      <c r="G866" s="4"/>
      <c r="H866" s="4" t="s">
        <v>197</v>
      </c>
      <c r="I866" t="s">
        <v>27</v>
      </c>
      <c r="J866">
        <v>2011</v>
      </c>
      <c r="K866">
        <v>4</v>
      </c>
      <c r="L866" t="s">
        <v>218</v>
      </c>
      <c r="M866" t="s">
        <v>110</v>
      </c>
      <c r="O866" t="s">
        <v>108</v>
      </c>
      <c r="P866" t="s">
        <v>38</v>
      </c>
      <c r="Q866">
        <v>-1</v>
      </c>
      <c r="R866">
        <v>-1</v>
      </c>
      <c r="S866">
        <v>-1</v>
      </c>
      <c r="T866">
        <v>-1</v>
      </c>
      <c r="U866">
        <v>-1</v>
      </c>
      <c r="V866">
        <v>-1</v>
      </c>
      <c r="W866">
        <v>-1</v>
      </c>
      <c r="X866">
        <v>-1</v>
      </c>
      <c r="Y866">
        <v>-1</v>
      </c>
      <c r="Z866">
        <v>-1</v>
      </c>
      <c r="AA866">
        <v>-1</v>
      </c>
      <c r="AB866">
        <v>-1</v>
      </c>
      <c r="AC866">
        <v>-1</v>
      </c>
      <c r="AD866" s="300">
        <f t="shared" si="242"/>
        <v>0</v>
      </c>
      <c r="AE866" s="300">
        <f t="shared" si="243"/>
        <v>0</v>
      </c>
      <c r="AF866" s="300">
        <f t="shared" si="244"/>
        <v>0</v>
      </c>
      <c r="AG866" s="300">
        <f t="shared" si="245"/>
        <v>0</v>
      </c>
      <c r="AH866" s="300">
        <f t="shared" si="246"/>
        <v>0</v>
      </c>
      <c r="AI866" s="300">
        <f t="shared" si="247"/>
        <v>0</v>
      </c>
      <c r="AJ866" s="300">
        <f t="shared" si="248"/>
        <v>0</v>
      </c>
      <c r="AK866" s="300">
        <f t="shared" si="249"/>
        <v>0</v>
      </c>
      <c r="AL866" s="300">
        <f t="shared" si="250"/>
        <v>0</v>
      </c>
      <c r="AM866" s="300">
        <f t="shared" si="251"/>
        <v>0</v>
      </c>
      <c r="AN866" s="300">
        <f t="shared" si="252"/>
        <v>0</v>
      </c>
      <c r="AO866" s="300">
        <f t="shared" si="253"/>
        <v>0</v>
      </c>
      <c r="AP866" s="300">
        <f t="shared" si="254"/>
        <v>0</v>
      </c>
    </row>
    <row r="867" spans="1:42" x14ac:dyDescent="0.25">
      <c r="AD867" s="25">
        <f>SUM(AD3:AD866)</f>
        <v>604.84938162524281</v>
      </c>
      <c r="AE867" s="25">
        <f t="shared" ref="AE867:AP867" si="255">SUM(AE3:AE866)</f>
        <v>74.704582262007634</v>
      </c>
      <c r="AF867" s="25">
        <f t="shared" si="255"/>
        <v>85.413107946482185</v>
      </c>
      <c r="AG867" s="25">
        <f t="shared" si="255"/>
        <v>84.762437684430665</v>
      </c>
      <c r="AH867" s="25">
        <f t="shared" si="255"/>
        <v>86.466748874347061</v>
      </c>
      <c r="AI867" s="25">
        <f t="shared" si="255"/>
        <v>19.907153948440001</v>
      </c>
      <c r="AJ867" s="25">
        <f t="shared" si="255"/>
        <v>4.3544506102332869</v>
      </c>
      <c r="AK867" s="25">
        <f t="shared" si="255"/>
        <v>3.8630158010166507</v>
      </c>
      <c r="AL867" s="25">
        <f t="shared" si="255"/>
        <v>3.8577672482290373</v>
      </c>
      <c r="AM867" s="25">
        <f t="shared" si="255"/>
        <v>6.511712923043847E-2</v>
      </c>
      <c r="AN867" s="25">
        <f t="shared" si="255"/>
        <v>0.3348296982434647</v>
      </c>
      <c r="AO867" s="25">
        <f t="shared" si="255"/>
        <v>3.2569175992998698</v>
      </c>
      <c r="AP867" s="25">
        <f t="shared" si="255"/>
        <v>3215.6514922436559</v>
      </c>
    </row>
  </sheetData>
  <sortState ref="F3:AP866">
    <sortCondition ref="P3:P866"/>
  </sortState>
  <mergeCells count="1">
    <mergeCell ref="A1:N1"/>
  </mergeCells>
  <pageMargins left="0.7" right="0.7" top="0.75" bottom="0.75" header="0.3" footer="0.3"/>
  <pageSetup orientation="portrait" verticalDpi="0"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12"/>
  <sheetViews>
    <sheetView workbookViewId="0"/>
  </sheetViews>
  <sheetFormatPr defaultRowHeight="15" x14ac:dyDescent="0.25"/>
  <cols>
    <col min="1" max="1" width="8.85546875" style="495" customWidth="1"/>
    <col min="2" max="2" width="9.140625" style="495"/>
    <col min="3" max="3" width="4.42578125" style="495" customWidth="1"/>
    <col min="4" max="4" width="5.140625" style="495" customWidth="1"/>
    <col min="5" max="5" width="13.140625" style="495" customWidth="1"/>
    <col min="6" max="6" width="11.7109375" style="495" customWidth="1"/>
    <col min="7" max="8" width="9.140625" style="495"/>
    <col min="9" max="9" width="13" bestFit="1" customWidth="1"/>
    <col min="10" max="10" width="16.140625" customWidth="1"/>
    <col min="11" max="11" width="17.7109375" customWidth="1"/>
    <col min="12" max="13" width="18.7109375" customWidth="1"/>
    <col min="14" max="14" width="17.28515625" customWidth="1"/>
    <col min="15" max="15" width="17.5703125" customWidth="1"/>
    <col min="16" max="16" width="18" customWidth="1"/>
  </cols>
  <sheetData>
    <row r="1" spans="1:16" s="495" customFormat="1" x14ac:dyDescent="0.25">
      <c r="A1" s="120" t="s">
        <v>2233</v>
      </c>
    </row>
    <row r="2" spans="1:16" x14ac:dyDescent="0.25">
      <c r="A2" s="495" t="s">
        <v>1474</v>
      </c>
      <c r="B2" s="495" t="s">
        <v>363</v>
      </c>
      <c r="C2" s="495" t="s">
        <v>2045</v>
      </c>
      <c r="D2" s="495" t="s">
        <v>362</v>
      </c>
      <c r="E2" s="495" t="s">
        <v>2158</v>
      </c>
      <c r="F2" s="495" t="s">
        <v>189</v>
      </c>
      <c r="G2" s="495" t="s">
        <v>190</v>
      </c>
      <c r="H2" s="495" t="s">
        <v>191</v>
      </c>
      <c r="I2" s="530" t="s">
        <v>2186</v>
      </c>
      <c r="J2" s="495" t="s">
        <v>2189</v>
      </c>
      <c r="K2" s="495" t="s">
        <v>2190</v>
      </c>
      <c r="L2" s="495" t="s">
        <v>2191</v>
      </c>
      <c r="M2" s="495" t="s">
        <v>2192</v>
      </c>
      <c r="N2" s="495" t="s">
        <v>2193</v>
      </c>
      <c r="O2" s="495" t="s">
        <v>2188</v>
      </c>
      <c r="P2" s="495" t="s">
        <v>2194</v>
      </c>
    </row>
    <row r="3" spans="1:16" x14ac:dyDescent="0.25">
      <c r="A3" s="495" t="s">
        <v>405</v>
      </c>
      <c r="B3" s="495" t="s">
        <v>406</v>
      </c>
      <c r="C3" s="495" t="s">
        <v>371</v>
      </c>
      <c r="D3" s="495" t="s">
        <v>2176</v>
      </c>
      <c r="E3" s="495" t="s">
        <v>2177</v>
      </c>
      <c r="F3" s="495" t="s">
        <v>1393</v>
      </c>
      <c r="G3" s="495" t="s">
        <v>1476</v>
      </c>
      <c r="H3" s="495" t="s">
        <v>199</v>
      </c>
      <c r="I3" s="531" t="s">
        <v>1393</v>
      </c>
      <c r="J3" s="532">
        <v>17.77493993028375</v>
      </c>
      <c r="K3" s="532">
        <v>4.7045453927440697</v>
      </c>
      <c r="L3" s="532">
        <v>0.2387576269830029</v>
      </c>
      <c r="M3" s="532">
        <v>0.23088072031991339</v>
      </c>
      <c r="N3" s="532">
        <v>4.2088543894996402E-2</v>
      </c>
      <c r="O3" s="532">
        <v>0.82215501938724489</v>
      </c>
      <c r="P3" s="532"/>
    </row>
    <row r="4" spans="1:16" x14ac:dyDescent="0.25">
      <c r="A4" s="495" t="s">
        <v>405</v>
      </c>
      <c r="B4" s="495" t="s">
        <v>406</v>
      </c>
      <c r="C4" s="495" t="s">
        <v>371</v>
      </c>
      <c r="D4" s="495" t="s">
        <v>2176</v>
      </c>
      <c r="E4" s="495" t="s">
        <v>2177</v>
      </c>
      <c r="F4" s="495" t="s">
        <v>1395</v>
      </c>
      <c r="G4" s="495" t="s">
        <v>1396</v>
      </c>
      <c r="H4" s="495" t="s">
        <v>199</v>
      </c>
      <c r="I4" s="531" t="s">
        <v>1395</v>
      </c>
      <c r="J4" s="532">
        <v>1.746079131941572</v>
      </c>
      <c r="K4" s="532">
        <v>0.4621398760142621</v>
      </c>
      <c r="L4" s="532">
        <v>2.3453790094482552E-2</v>
      </c>
      <c r="M4" s="532">
        <v>2.2680020821415167E-2</v>
      </c>
      <c r="N4" s="532">
        <v>4.1344684413618113E-3</v>
      </c>
      <c r="O4" s="532">
        <v>8.0762451417756814E-2</v>
      </c>
      <c r="P4" s="532"/>
    </row>
    <row r="5" spans="1:16" x14ac:dyDescent="0.25">
      <c r="A5" s="495" t="s">
        <v>405</v>
      </c>
      <c r="B5" s="495" t="s">
        <v>406</v>
      </c>
      <c r="C5" s="495" t="s">
        <v>371</v>
      </c>
      <c r="D5" s="495" t="s">
        <v>2176</v>
      </c>
      <c r="E5" s="495" t="s">
        <v>2177</v>
      </c>
      <c r="F5" s="495" t="s">
        <v>1397</v>
      </c>
      <c r="G5" s="495" t="s">
        <v>1398</v>
      </c>
      <c r="H5" s="495" t="s">
        <v>199</v>
      </c>
      <c r="I5" s="531" t="s">
        <v>1397</v>
      </c>
      <c r="J5" s="532">
        <v>1.3807906648660992</v>
      </c>
      <c r="K5" s="532">
        <v>0.36545790794332828</v>
      </c>
      <c r="L5" s="532">
        <v>1.8547140175817739E-2</v>
      </c>
      <c r="M5" s="532">
        <v>1.7935247295668807E-2</v>
      </c>
      <c r="N5" s="532">
        <v>3.269517013050764E-3</v>
      </c>
      <c r="O5" s="532">
        <v>6.3866543588628186E-2</v>
      </c>
      <c r="P5" s="532"/>
    </row>
    <row r="6" spans="1:16" x14ac:dyDescent="0.25">
      <c r="A6" s="495" t="s">
        <v>405</v>
      </c>
      <c r="B6" s="495" t="s">
        <v>406</v>
      </c>
      <c r="C6" s="495" t="s">
        <v>371</v>
      </c>
      <c r="D6" s="495" t="s">
        <v>2176</v>
      </c>
      <c r="E6" s="495" t="s">
        <v>2177</v>
      </c>
      <c r="F6" s="495" t="s">
        <v>198</v>
      </c>
      <c r="G6" s="495" t="s">
        <v>1477</v>
      </c>
      <c r="H6" s="495" t="s">
        <v>199</v>
      </c>
      <c r="I6" s="531" t="s">
        <v>198</v>
      </c>
      <c r="J6" s="532">
        <v>84.513154555492164</v>
      </c>
      <c r="K6" s="532">
        <v>22.368344053467702</v>
      </c>
      <c r="L6" s="532">
        <v>1.1352027241531699</v>
      </c>
      <c r="M6" s="532">
        <v>1.0977509953232631</v>
      </c>
      <c r="N6" s="532">
        <v>0.20011519752892151</v>
      </c>
      <c r="O6" s="532">
        <v>3.9090379204976982</v>
      </c>
      <c r="P6" s="532"/>
    </row>
    <row r="7" spans="1:16" x14ac:dyDescent="0.25">
      <c r="A7" s="495" t="s">
        <v>405</v>
      </c>
      <c r="B7" s="495" t="s">
        <v>406</v>
      </c>
      <c r="C7" s="495" t="s">
        <v>371</v>
      </c>
      <c r="D7" s="495" t="s">
        <v>2176</v>
      </c>
      <c r="E7" s="495" t="s">
        <v>2177</v>
      </c>
      <c r="F7" s="495" t="s">
        <v>224</v>
      </c>
      <c r="G7" s="495" t="s">
        <v>225</v>
      </c>
      <c r="I7" s="531" t="s">
        <v>224</v>
      </c>
      <c r="J7" s="532">
        <v>537.5247629728367</v>
      </c>
      <c r="K7" s="532">
        <v>1035.6372145701353</v>
      </c>
      <c r="L7" s="532">
        <v>10.69421438775999</v>
      </c>
      <c r="M7" s="532">
        <v>10.69421438775999</v>
      </c>
      <c r="N7" s="532">
        <v>79.524410471786908</v>
      </c>
      <c r="O7" s="532">
        <v>80.818323891247246</v>
      </c>
      <c r="P7" s="532">
        <v>61551.401293272807</v>
      </c>
    </row>
    <row r="8" spans="1:16" x14ac:dyDescent="0.25">
      <c r="A8" s="495" t="s">
        <v>405</v>
      </c>
      <c r="B8" s="495" t="s">
        <v>406</v>
      </c>
      <c r="C8" s="495" t="s">
        <v>371</v>
      </c>
      <c r="D8" s="495" t="s">
        <v>2176</v>
      </c>
      <c r="E8" s="495" t="s">
        <v>2177</v>
      </c>
      <c r="F8" s="495" t="s">
        <v>187</v>
      </c>
      <c r="G8" s="495" t="s">
        <v>188</v>
      </c>
      <c r="H8" s="495" t="s">
        <v>192</v>
      </c>
      <c r="I8" s="531" t="s">
        <v>187</v>
      </c>
      <c r="J8" s="532">
        <v>2.299986241226093</v>
      </c>
      <c r="K8" s="532">
        <v>31.085786359624258</v>
      </c>
      <c r="L8" s="532">
        <v>0.25242060377687719</v>
      </c>
      <c r="M8" s="532">
        <v>0.25242060377687719</v>
      </c>
      <c r="N8" s="532">
        <v>2.1608335677649642</v>
      </c>
      <c r="O8" s="532">
        <v>0.26368301212760853</v>
      </c>
      <c r="P8" s="532">
        <v>1672.4718001072811</v>
      </c>
    </row>
    <row r="9" spans="1:16" x14ac:dyDescent="0.25">
      <c r="A9" s="495" t="s">
        <v>405</v>
      </c>
      <c r="B9" s="495" t="s">
        <v>406</v>
      </c>
      <c r="C9" s="495" t="s">
        <v>371</v>
      </c>
      <c r="D9" s="495" t="s">
        <v>2176</v>
      </c>
      <c r="E9" s="495" t="s">
        <v>2177</v>
      </c>
      <c r="F9" s="495" t="s">
        <v>196</v>
      </c>
      <c r="H9" s="495" t="s">
        <v>197</v>
      </c>
      <c r="I9" s="531" t="s">
        <v>196</v>
      </c>
      <c r="J9" s="532">
        <v>4.9125840909346854</v>
      </c>
      <c r="K9" s="532">
        <v>10.886340949383852</v>
      </c>
      <c r="L9" s="532">
        <v>0.72931051777300859</v>
      </c>
      <c r="M9" s="532">
        <v>0.72931051777300859</v>
      </c>
      <c r="N9" s="532">
        <v>1.3043634794911747</v>
      </c>
      <c r="O9" s="532">
        <v>0.56322347592787325</v>
      </c>
      <c r="P9" s="532">
        <v>0</v>
      </c>
    </row>
    <row r="10" spans="1:16" x14ac:dyDescent="0.25">
      <c r="I10" s="531" t="s">
        <v>2195</v>
      </c>
      <c r="J10" s="532"/>
      <c r="K10" s="532"/>
      <c r="L10" s="532"/>
      <c r="M10" s="532"/>
      <c r="N10" s="532"/>
      <c r="O10" s="532"/>
      <c r="P10" s="532"/>
    </row>
    <row r="11" spans="1:16" x14ac:dyDescent="0.25">
      <c r="I11" s="531" t="s">
        <v>2187</v>
      </c>
      <c r="J11" s="532">
        <v>650.15229758758107</v>
      </c>
      <c r="K11" s="532">
        <v>1105.5098291093127</v>
      </c>
      <c r="L11" s="532">
        <v>13.091906790716347</v>
      </c>
      <c r="M11" s="532">
        <v>13.045192493070136</v>
      </c>
      <c r="N11" s="532">
        <v>83.239215245921372</v>
      </c>
      <c r="O11" s="532">
        <v>86.521052314194066</v>
      </c>
      <c r="P11" s="532">
        <v>63223.873093380091</v>
      </c>
    </row>
    <row r="12" spans="1:16" ht="14.25" customHeight="1" x14ac:dyDescent="0.25"/>
  </sheetData>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30"/>
  <sheetViews>
    <sheetView workbookViewId="0"/>
  </sheetViews>
  <sheetFormatPr defaultRowHeight="15" x14ac:dyDescent="0.25"/>
  <cols>
    <col min="6" max="6" width="15.140625" customWidth="1"/>
    <col min="12" max="12" width="9.140625" customWidth="1"/>
  </cols>
  <sheetData>
    <row r="1" spans="1:23" s="495" customFormat="1" x14ac:dyDescent="0.25">
      <c r="A1" s="120" t="s">
        <v>2234</v>
      </c>
    </row>
    <row r="2" spans="1:23" s="495" customFormat="1" x14ac:dyDescent="0.25">
      <c r="A2" s="495" t="s">
        <v>1474</v>
      </c>
      <c r="B2" s="495" t="s">
        <v>363</v>
      </c>
      <c r="C2" s="495" t="s">
        <v>362</v>
      </c>
      <c r="D2" s="495" t="s">
        <v>2158</v>
      </c>
      <c r="E2" s="495" t="s">
        <v>2181</v>
      </c>
      <c r="F2" s="495" t="s">
        <v>189</v>
      </c>
      <c r="G2" s="495" t="s">
        <v>2173</v>
      </c>
      <c r="H2" s="495" t="s">
        <v>2197</v>
      </c>
      <c r="I2" s="495" t="s">
        <v>0</v>
      </c>
      <c r="J2" s="495" t="s">
        <v>1</v>
      </c>
      <c r="K2" s="495" t="s">
        <v>2</v>
      </c>
      <c r="L2" s="495" t="s">
        <v>3</v>
      </c>
      <c r="M2" s="495" t="s">
        <v>4</v>
      </c>
      <c r="N2" s="495" t="s">
        <v>5</v>
      </c>
      <c r="O2" s="495" t="s">
        <v>6</v>
      </c>
      <c r="P2" s="495" t="s">
        <v>2</v>
      </c>
      <c r="Q2" s="495" t="s">
        <v>229</v>
      </c>
      <c r="R2" s="495" t="s">
        <v>230</v>
      </c>
      <c r="S2" s="495" t="s">
        <v>231</v>
      </c>
      <c r="T2" s="495" t="s">
        <v>355</v>
      </c>
      <c r="U2" s="495" t="s">
        <v>356</v>
      </c>
      <c r="V2" s="495" t="s">
        <v>357</v>
      </c>
      <c r="W2" s="495" t="s">
        <v>228</v>
      </c>
    </row>
    <row r="3" spans="1:23" x14ac:dyDescent="0.25">
      <c r="A3" t="s">
        <v>405</v>
      </c>
      <c r="B3" t="s">
        <v>406</v>
      </c>
      <c r="C3" t="s">
        <v>371</v>
      </c>
      <c r="D3" t="s">
        <v>2176</v>
      </c>
      <c r="E3" t="s">
        <v>2177</v>
      </c>
      <c r="F3" t="s">
        <v>187</v>
      </c>
      <c r="G3" t="s">
        <v>188</v>
      </c>
      <c r="H3" t="s">
        <v>192</v>
      </c>
      <c r="I3" t="s">
        <v>27</v>
      </c>
      <c r="J3">
        <v>2011</v>
      </c>
      <c r="K3">
        <v>1</v>
      </c>
      <c r="L3" t="s">
        <v>251</v>
      </c>
      <c r="M3" t="s">
        <v>250</v>
      </c>
      <c r="N3" t="s">
        <v>42</v>
      </c>
      <c r="O3" t="s">
        <v>195</v>
      </c>
      <c r="P3">
        <v>1</v>
      </c>
      <c r="Q3">
        <v>0.20114665822859451</v>
      </c>
      <c r="R3">
        <v>9.7086388298529905E-3</v>
      </c>
      <c r="S3">
        <v>0.77400113389382352</v>
      </c>
      <c r="T3">
        <v>6.5431919578169087E-2</v>
      </c>
      <c r="U3">
        <v>7.2891768378452997E-3</v>
      </c>
      <c r="V3">
        <v>7.2891768378452997E-3</v>
      </c>
      <c r="W3">
        <v>50.64389989350164</v>
      </c>
    </row>
    <row r="4" spans="1:23" x14ac:dyDescent="0.25">
      <c r="A4" t="s">
        <v>405</v>
      </c>
      <c r="B4" t="s">
        <v>406</v>
      </c>
      <c r="C4" t="s">
        <v>371</v>
      </c>
      <c r="D4" t="s">
        <v>2176</v>
      </c>
      <c r="E4" t="s">
        <v>2177</v>
      </c>
      <c r="F4" t="s">
        <v>187</v>
      </c>
      <c r="G4" t="s">
        <v>188</v>
      </c>
      <c r="H4" t="s">
        <v>192</v>
      </c>
      <c r="I4" t="s">
        <v>27</v>
      </c>
      <c r="J4">
        <v>2011</v>
      </c>
      <c r="K4">
        <v>2</v>
      </c>
      <c r="L4" t="s">
        <v>256</v>
      </c>
      <c r="M4" t="s">
        <v>1596</v>
      </c>
      <c r="N4" t="s">
        <v>42</v>
      </c>
      <c r="O4" t="s">
        <v>82</v>
      </c>
      <c r="P4">
        <v>2</v>
      </c>
      <c r="Q4">
        <v>1.2155453255036739</v>
      </c>
      <c r="R4">
        <v>0.14352177583015213</v>
      </c>
      <c r="S4">
        <v>25.854587642568756</v>
      </c>
      <c r="T4">
        <v>1.7407349738662099</v>
      </c>
      <c r="U4">
        <v>0.19399549517600642</v>
      </c>
      <c r="V4">
        <v>0.19399549517600642</v>
      </c>
      <c r="W4">
        <v>1347.3180902734525</v>
      </c>
    </row>
    <row r="5" spans="1:23" x14ac:dyDescent="0.25">
      <c r="A5" t="s">
        <v>405</v>
      </c>
      <c r="B5" t="s">
        <v>406</v>
      </c>
      <c r="C5" t="s">
        <v>371</v>
      </c>
      <c r="D5" t="s">
        <v>2176</v>
      </c>
      <c r="E5" t="s">
        <v>2177</v>
      </c>
      <c r="F5" t="s">
        <v>224</v>
      </c>
      <c r="G5" t="s">
        <v>225</v>
      </c>
      <c r="I5" t="s">
        <v>27</v>
      </c>
      <c r="J5">
        <v>2011</v>
      </c>
      <c r="K5">
        <v>3</v>
      </c>
      <c r="L5" t="s">
        <v>259</v>
      </c>
      <c r="M5" t="s">
        <v>1597</v>
      </c>
      <c r="N5" t="s">
        <v>42</v>
      </c>
      <c r="O5" t="s">
        <v>195</v>
      </c>
      <c r="P5">
        <v>3</v>
      </c>
      <c r="Q5">
        <v>0.31866981995042143</v>
      </c>
      <c r="R5">
        <v>6.3732145617347302E-3</v>
      </c>
      <c r="S5">
        <v>2.3457507014673267</v>
      </c>
      <c r="T5">
        <v>0.18247111813320832</v>
      </c>
      <c r="U5">
        <v>3.1594020172743029E-2</v>
      </c>
      <c r="V5">
        <v>3.1594020172743029E-2</v>
      </c>
      <c r="W5">
        <v>141.23151592867092</v>
      </c>
    </row>
    <row r="6" spans="1:23" x14ac:dyDescent="0.25">
      <c r="A6" t="s">
        <v>405</v>
      </c>
      <c r="B6" t="s">
        <v>406</v>
      </c>
      <c r="C6" t="s">
        <v>371</v>
      </c>
      <c r="D6" t="s">
        <v>2176</v>
      </c>
      <c r="E6" t="s">
        <v>2177</v>
      </c>
      <c r="F6" t="s">
        <v>187</v>
      </c>
      <c r="G6" t="s">
        <v>188</v>
      </c>
      <c r="H6" t="s">
        <v>192</v>
      </c>
      <c r="I6" t="s">
        <v>27</v>
      </c>
      <c r="J6">
        <v>2011</v>
      </c>
      <c r="K6">
        <v>4</v>
      </c>
      <c r="L6" t="s">
        <v>260</v>
      </c>
      <c r="M6" t="s">
        <v>261</v>
      </c>
      <c r="N6" t="s">
        <v>42</v>
      </c>
      <c r="O6" t="s">
        <v>233</v>
      </c>
      <c r="P6">
        <v>4</v>
      </c>
      <c r="Q6">
        <v>0.10766380827580282</v>
      </c>
      <c r="R6">
        <v>2.626104907807613E-2</v>
      </c>
      <c r="S6">
        <v>0.91735157086319452</v>
      </c>
      <c r="T6">
        <v>5.1505451867297589E-2</v>
      </c>
      <c r="U6">
        <v>1.0766186379865199E-2</v>
      </c>
      <c r="V6">
        <v>1.0766186379865199E-2</v>
      </c>
      <c r="W6">
        <v>39.864900246969</v>
      </c>
    </row>
    <row r="7" spans="1:23" x14ac:dyDescent="0.25">
      <c r="A7" t="s">
        <v>405</v>
      </c>
      <c r="B7" t="s">
        <v>406</v>
      </c>
      <c r="C7" t="s">
        <v>371</v>
      </c>
      <c r="D7" t="s">
        <v>2176</v>
      </c>
      <c r="E7" t="s">
        <v>2177</v>
      </c>
      <c r="F7" t="s">
        <v>224</v>
      </c>
      <c r="G7" t="s">
        <v>225</v>
      </c>
      <c r="I7" t="s">
        <v>27</v>
      </c>
      <c r="J7">
        <v>2011</v>
      </c>
      <c r="K7">
        <v>5</v>
      </c>
      <c r="L7" t="s">
        <v>298</v>
      </c>
      <c r="M7" t="s">
        <v>1547</v>
      </c>
      <c r="N7" t="s">
        <v>42</v>
      </c>
      <c r="O7" t="s">
        <v>233</v>
      </c>
      <c r="P7">
        <v>5</v>
      </c>
      <c r="Q7">
        <v>76.049159161501208</v>
      </c>
      <c r="R7">
        <v>9.5971279374683061</v>
      </c>
      <c r="S7">
        <v>238.16148457900326</v>
      </c>
      <c r="T7">
        <v>15.83915014812778</v>
      </c>
      <c r="U7">
        <v>1.7249961134572191</v>
      </c>
      <c r="V7">
        <v>1.7249961134572191</v>
      </c>
      <c r="W7">
        <v>12259.404138782776</v>
      </c>
    </row>
    <row r="8" spans="1:23" x14ac:dyDescent="0.25">
      <c r="A8" t="s">
        <v>405</v>
      </c>
      <c r="B8" t="s">
        <v>406</v>
      </c>
      <c r="C8" t="s">
        <v>371</v>
      </c>
      <c r="D8" t="s">
        <v>2176</v>
      </c>
      <c r="E8" t="s">
        <v>2177</v>
      </c>
      <c r="F8" t="s">
        <v>224</v>
      </c>
      <c r="G8" t="s">
        <v>225</v>
      </c>
      <c r="I8" t="s">
        <v>27</v>
      </c>
      <c r="J8">
        <v>2011</v>
      </c>
      <c r="K8">
        <v>6</v>
      </c>
      <c r="L8" t="s">
        <v>1598</v>
      </c>
      <c r="M8" t="s">
        <v>1540</v>
      </c>
      <c r="N8" t="s">
        <v>42</v>
      </c>
      <c r="O8" t="s">
        <v>82</v>
      </c>
      <c r="P8">
        <v>6</v>
      </c>
      <c r="Q8">
        <v>2.5744166486326647</v>
      </c>
      <c r="R8">
        <v>0.40452859766165394</v>
      </c>
      <c r="S8">
        <v>39.995720594432605</v>
      </c>
      <c r="T8">
        <v>2.0460512303629059</v>
      </c>
      <c r="U8">
        <v>0.33239891992354864</v>
      </c>
      <c r="V8">
        <v>0.33239891992354864</v>
      </c>
      <c r="W8">
        <v>1583.6309825419266</v>
      </c>
    </row>
    <row r="9" spans="1:23" x14ac:dyDescent="0.25">
      <c r="A9" t="s">
        <v>405</v>
      </c>
      <c r="B9" t="s">
        <v>406</v>
      </c>
      <c r="C9" t="s">
        <v>371</v>
      </c>
      <c r="D9" t="s">
        <v>2176</v>
      </c>
      <c r="E9" t="s">
        <v>2177</v>
      </c>
      <c r="F9" t="s">
        <v>187</v>
      </c>
      <c r="G9" t="s">
        <v>188</v>
      </c>
      <c r="H9" t="s">
        <v>192</v>
      </c>
      <c r="I9" t="s">
        <v>27</v>
      </c>
      <c r="J9">
        <v>2011</v>
      </c>
      <c r="K9">
        <v>7</v>
      </c>
      <c r="L9" t="s">
        <v>269</v>
      </c>
      <c r="M9" t="s">
        <v>321</v>
      </c>
      <c r="N9" t="s">
        <v>42</v>
      </c>
      <c r="O9" t="s">
        <v>233</v>
      </c>
      <c r="P9">
        <v>7</v>
      </c>
      <c r="Q9">
        <v>0.58632224297991542</v>
      </c>
      <c r="R9">
        <v>2.7225115117443788E-2</v>
      </c>
      <c r="S9">
        <v>3.1535509312038417</v>
      </c>
      <c r="T9">
        <v>0.24739447095615058</v>
      </c>
      <c r="U9">
        <v>2.833784988319115E-2</v>
      </c>
      <c r="V9">
        <v>2.833784988319115E-2</v>
      </c>
      <c r="W9">
        <v>191.48178903927436</v>
      </c>
    </row>
    <row r="10" spans="1:23" x14ac:dyDescent="0.25">
      <c r="A10" t="s">
        <v>405</v>
      </c>
      <c r="B10" t="s">
        <v>406</v>
      </c>
      <c r="C10" t="s">
        <v>371</v>
      </c>
      <c r="D10" t="s">
        <v>2176</v>
      </c>
      <c r="E10" t="s">
        <v>2177</v>
      </c>
      <c r="F10" t="s">
        <v>187</v>
      </c>
      <c r="G10" t="s">
        <v>188</v>
      </c>
      <c r="H10" t="s">
        <v>192</v>
      </c>
      <c r="I10" t="s">
        <v>27</v>
      </c>
      <c r="J10">
        <v>2011</v>
      </c>
      <c r="K10">
        <v>8</v>
      </c>
      <c r="L10" t="s">
        <v>84</v>
      </c>
      <c r="M10" t="s">
        <v>1582</v>
      </c>
      <c r="N10" t="s">
        <v>42</v>
      </c>
      <c r="O10" t="s">
        <v>85</v>
      </c>
      <c r="P10">
        <v>8</v>
      </c>
      <c r="Q10">
        <v>0.18930820623810596</v>
      </c>
      <c r="R10">
        <v>5.6966433272083492E-2</v>
      </c>
      <c r="S10">
        <v>0.38629508109464389</v>
      </c>
      <c r="T10">
        <v>5.5766751497137251E-2</v>
      </c>
      <c r="U10">
        <v>1.2031895499969119E-2</v>
      </c>
      <c r="V10">
        <v>1.2031895499969119E-2</v>
      </c>
      <c r="W10">
        <v>43.1631206540835</v>
      </c>
    </row>
    <row r="11" spans="1:23" x14ac:dyDescent="0.25">
      <c r="A11" t="s">
        <v>405</v>
      </c>
      <c r="B11" t="s">
        <v>406</v>
      </c>
      <c r="C11" t="s">
        <v>371</v>
      </c>
      <c r="D11" t="s">
        <v>2176</v>
      </c>
      <c r="E11" t="s">
        <v>2177</v>
      </c>
      <c r="F11" t="s">
        <v>224</v>
      </c>
      <c r="G11" t="s">
        <v>225</v>
      </c>
      <c r="I11" t="s">
        <v>27</v>
      </c>
      <c r="J11">
        <v>2011</v>
      </c>
      <c r="K11">
        <v>9</v>
      </c>
      <c r="L11" t="s">
        <v>324</v>
      </c>
      <c r="M11" t="s">
        <v>325</v>
      </c>
      <c r="N11" t="s">
        <v>42</v>
      </c>
      <c r="O11" t="s">
        <v>93</v>
      </c>
      <c r="P11">
        <v>9</v>
      </c>
      <c r="Q11">
        <v>0.48189737366326663</v>
      </c>
      <c r="R11">
        <v>6.6832676163795041E-2</v>
      </c>
      <c r="S11">
        <v>0.31385456589716559</v>
      </c>
      <c r="T11">
        <v>4.40396627113641E-2</v>
      </c>
      <c r="U11">
        <v>6.2041596899878905E-3</v>
      </c>
      <c r="V11">
        <v>6.2041596899878905E-3</v>
      </c>
      <c r="W11">
        <v>34.086426472593139</v>
      </c>
    </row>
    <row r="12" spans="1:23" x14ac:dyDescent="0.25">
      <c r="A12" t="s">
        <v>405</v>
      </c>
      <c r="B12" t="s">
        <v>406</v>
      </c>
      <c r="C12" t="s">
        <v>371</v>
      </c>
      <c r="D12" t="s">
        <v>2176</v>
      </c>
      <c r="E12" t="s">
        <v>2177</v>
      </c>
      <c r="F12" t="s">
        <v>224</v>
      </c>
      <c r="G12" t="s">
        <v>225</v>
      </c>
      <c r="I12" t="s">
        <v>27</v>
      </c>
      <c r="J12">
        <v>2011</v>
      </c>
      <c r="K12">
        <v>10</v>
      </c>
      <c r="L12" t="s">
        <v>322</v>
      </c>
      <c r="M12" t="s">
        <v>321</v>
      </c>
      <c r="N12" t="s">
        <v>42</v>
      </c>
      <c r="O12" t="s">
        <v>233</v>
      </c>
      <c r="P12">
        <v>10</v>
      </c>
      <c r="Q12">
        <v>106.33962676014745</v>
      </c>
      <c r="R12">
        <v>8.6162940278791478</v>
      </c>
      <c r="S12">
        <v>164.76524194361312</v>
      </c>
      <c r="T12">
        <v>15.558726286735814</v>
      </c>
      <c r="U12">
        <v>1.7746262482875774</v>
      </c>
      <c r="V12">
        <v>1.7746262482875774</v>
      </c>
      <c r="W12">
        <v>12042.357806999373</v>
      </c>
    </row>
    <row r="13" spans="1:23" x14ac:dyDescent="0.25">
      <c r="A13" t="s">
        <v>405</v>
      </c>
      <c r="B13" t="s">
        <v>406</v>
      </c>
      <c r="C13" t="s">
        <v>371</v>
      </c>
      <c r="D13" t="s">
        <v>2176</v>
      </c>
      <c r="E13" t="s">
        <v>2177</v>
      </c>
      <c r="F13" t="s">
        <v>224</v>
      </c>
      <c r="G13" t="s">
        <v>225</v>
      </c>
      <c r="I13" t="s">
        <v>27</v>
      </c>
      <c r="J13">
        <v>2011</v>
      </c>
      <c r="K13">
        <v>11</v>
      </c>
      <c r="L13" t="s">
        <v>299</v>
      </c>
      <c r="M13" t="s">
        <v>294</v>
      </c>
      <c r="N13" t="s">
        <v>30</v>
      </c>
      <c r="O13" t="s">
        <v>96</v>
      </c>
      <c r="P13">
        <v>11</v>
      </c>
      <c r="Q13">
        <v>0.43555092942662565</v>
      </c>
      <c r="R13">
        <v>0.21933049252255155</v>
      </c>
      <c r="S13">
        <v>0.55980442481222181</v>
      </c>
      <c r="T13">
        <v>8.2356258480876701E-2</v>
      </c>
      <c r="U13">
        <v>1.506414557694153E-2</v>
      </c>
      <c r="V13">
        <v>1.506414557694153E-2</v>
      </c>
      <c r="W13">
        <v>63.743234215455288</v>
      </c>
    </row>
    <row r="14" spans="1:23" x14ac:dyDescent="0.25">
      <c r="A14" t="s">
        <v>405</v>
      </c>
      <c r="B14" t="s">
        <v>406</v>
      </c>
      <c r="C14" t="s">
        <v>371</v>
      </c>
      <c r="D14" t="s">
        <v>2176</v>
      </c>
      <c r="E14" t="s">
        <v>2177</v>
      </c>
      <c r="F14" t="s">
        <v>224</v>
      </c>
      <c r="G14" t="s">
        <v>225</v>
      </c>
      <c r="I14" t="s">
        <v>27</v>
      </c>
      <c r="J14">
        <v>2011</v>
      </c>
      <c r="K14">
        <v>12</v>
      </c>
      <c r="L14" t="s">
        <v>318</v>
      </c>
      <c r="M14" t="s">
        <v>319</v>
      </c>
      <c r="N14" t="s">
        <v>42</v>
      </c>
      <c r="O14" t="s">
        <v>82</v>
      </c>
      <c r="P14">
        <v>12</v>
      </c>
      <c r="Q14">
        <v>6.2730195342877562E-2</v>
      </c>
      <c r="R14">
        <v>1.9791855168268389E-2</v>
      </c>
      <c r="S14">
        <v>2.6318228589226749</v>
      </c>
      <c r="T14">
        <v>0.11802366727444372</v>
      </c>
      <c r="U14">
        <v>1.5557235881375968E-2</v>
      </c>
      <c r="V14">
        <v>1.5557235881375968E-2</v>
      </c>
      <c r="W14">
        <v>91.349587351419942</v>
      </c>
    </row>
    <row r="15" spans="1:23" x14ac:dyDescent="0.25">
      <c r="A15" t="s">
        <v>405</v>
      </c>
      <c r="B15" t="s">
        <v>406</v>
      </c>
      <c r="C15" t="s">
        <v>371</v>
      </c>
      <c r="D15" t="s">
        <v>2176</v>
      </c>
      <c r="E15" t="s">
        <v>2177</v>
      </c>
      <c r="F15" t="s">
        <v>224</v>
      </c>
      <c r="G15" t="s">
        <v>225</v>
      </c>
      <c r="I15" t="s">
        <v>27</v>
      </c>
      <c r="J15">
        <v>2011</v>
      </c>
      <c r="K15">
        <v>13</v>
      </c>
      <c r="L15" t="s">
        <v>1593</v>
      </c>
      <c r="M15" t="s">
        <v>353</v>
      </c>
      <c r="N15" t="s">
        <v>42</v>
      </c>
      <c r="O15" t="s">
        <v>108</v>
      </c>
      <c r="P15">
        <v>13</v>
      </c>
      <c r="Q15">
        <v>3.9271544647150822</v>
      </c>
      <c r="R15">
        <v>0.24355105864624321</v>
      </c>
      <c r="S15">
        <v>2.1441996250606969</v>
      </c>
      <c r="T15">
        <v>0.50163855998985962</v>
      </c>
      <c r="U15">
        <v>5.4237914053468478E-2</v>
      </c>
      <c r="V15">
        <v>5.4237914053468478E-2</v>
      </c>
      <c r="W15">
        <v>388.26513915525601</v>
      </c>
    </row>
    <row r="16" spans="1:23" x14ac:dyDescent="0.25">
      <c r="A16" t="s">
        <v>405</v>
      </c>
      <c r="B16" t="s">
        <v>406</v>
      </c>
      <c r="C16" t="s">
        <v>371</v>
      </c>
      <c r="D16" t="s">
        <v>2176</v>
      </c>
      <c r="E16" t="s">
        <v>2177</v>
      </c>
      <c r="F16" t="s">
        <v>224</v>
      </c>
      <c r="G16" t="s">
        <v>225</v>
      </c>
      <c r="I16" t="s">
        <v>27</v>
      </c>
      <c r="J16">
        <v>2011</v>
      </c>
      <c r="K16">
        <v>14</v>
      </c>
      <c r="L16" t="s">
        <v>213</v>
      </c>
      <c r="M16" t="s">
        <v>214</v>
      </c>
      <c r="N16" t="s">
        <v>42</v>
      </c>
      <c r="O16" t="s">
        <v>108</v>
      </c>
      <c r="P16">
        <v>14</v>
      </c>
      <c r="Q16">
        <v>0.12169968258881445</v>
      </c>
      <c r="R16">
        <v>2.0678800201454517E-2</v>
      </c>
      <c r="S16">
        <v>0.85847714253538676</v>
      </c>
      <c r="T16">
        <v>0.18501603638002975</v>
      </c>
      <c r="U16">
        <v>1.8711393873055208E-2</v>
      </c>
      <c r="V16">
        <v>1.8711393873055208E-2</v>
      </c>
      <c r="W16">
        <v>143.20126756658041</v>
      </c>
    </row>
    <row r="17" spans="1:34" x14ac:dyDescent="0.25">
      <c r="A17" t="s">
        <v>405</v>
      </c>
      <c r="B17" t="s">
        <v>406</v>
      </c>
      <c r="C17" t="s">
        <v>371</v>
      </c>
      <c r="D17" t="s">
        <v>2176</v>
      </c>
      <c r="E17" t="s">
        <v>2177</v>
      </c>
      <c r="F17" t="s">
        <v>224</v>
      </c>
      <c r="G17" t="s">
        <v>225</v>
      </c>
      <c r="I17" t="s">
        <v>27</v>
      </c>
      <c r="J17">
        <v>2011</v>
      </c>
      <c r="K17">
        <v>15</v>
      </c>
      <c r="L17" t="s">
        <v>259</v>
      </c>
      <c r="M17" t="s">
        <v>1547</v>
      </c>
      <c r="N17" t="s">
        <v>42</v>
      </c>
      <c r="O17" t="s">
        <v>195</v>
      </c>
      <c r="P17">
        <v>15</v>
      </c>
      <c r="Q17">
        <v>26.903324482214192</v>
      </c>
      <c r="R17">
        <v>3.4124399859327035</v>
      </c>
      <c r="S17">
        <v>40.108598669205037</v>
      </c>
      <c r="T17">
        <v>3.5021011027321221</v>
      </c>
      <c r="U17">
        <v>0.38716163447090635</v>
      </c>
      <c r="V17">
        <v>0.38716163447090635</v>
      </c>
      <c r="W17">
        <v>2710.6045697085792</v>
      </c>
    </row>
    <row r="18" spans="1:34" x14ac:dyDescent="0.25">
      <c r="A18" t="s">
        <v>405</v>
      </c>
      <c r="B18" t="s">
        <v>406</v>
      </c>
      <c r="C18" t="s">
        <v>371</v>
      </c>
      <c r="D18" t="s">
        <v>2176</v>
      </c>
      <c r="E18" t="s">
        <v>2177</v>
      </c>
      <c r="F18" t="s">
        <v>224</v>
      </c>
      <c r="G18" t="s">
        <v>225</v>
      </c>
      <c r="I18" t="s">
        <v>27</v>
      </c>
      <c r="J18">
        <v>2011</v>
      </c>
      <c r="K18">
        <v>16</v>
      </c>
      <c r="L18" t="s">
        <v>1594</v>
      </c>
      <c r="M18" t="s">
        <v>1540</v>
      </c>
      <c r="N18" t="s">
        <v>42</v>
      </c>
      <c r="O18" t="s">
        <v>82</v>
      </c>
      <c r="P18">
        <v>16</v>
      </c>
      <c r="Q18">
        <v>298.46362468017463</v>
      </c>
      <c r="R18">
        <v>48.442447314696985</v>
      </c>
      <c r="S18">
        <v>540.28755892650111</v>
      </c>
      <c r="T18">
        <v>40.570519019241559</v>
      </c>
      <c r="U18">
        <v>6.0893391718289873</v>
      </c>
      <c r="V18">
        <v>6.0893391718289873</v>
      </c>
      <c r="W18">
        <v>31401.330509868618</v>
      </c>
    </row>
    <row r="19" spans="1:34" x14ac:dyDescent="0.25">
      <c r="A19" t="s">
        <v>405</v>
      </c>
      <c r="B19" t="s">
        <v>406</v>
      </c>
      <c r="C19" t="s">
        <v>371</v>
      </c>
      <c r="D19" t="s">
        <v>2176</v>
      </c>
      <c r="E19" t="s">
        <v>2177</v>
      </c>
      <c r="F19" t="s">
        <v>224</v>
      </c>
      <c r="G19" t="s">
        <v>225</v>
      </c>
      <c r="I19" t="s">
        <v>27</v>
      </c>
      <c r="J19">
        <v>2011</v>
      </c>
      <c r="K19">
        <v>17</v>
      </c>
      <c r="L19" t="s">
        <v>299</v>
      </c>
      <c r="M19" t="s">
        <v>300</v>
      </c>
      <c r="N19" t="s">
        <v>42</v>
      </c>
      <c r="O19" t="s">
        <v>96</v>
      </c>
      <c r="P19">
        <v>17</v>
      </c>
      <c r="Q19">
        <v>6.5411449546911253</v>
      </c>
      <c r="R19">
        <v>4.0063972801748262</v>
      </c>
      <c r="S19">
        <v>2.1046917515376657</v>
      </c>
      <c r="T19">
        <v>0.42549571289779564</v>
      </c>
      <c r="U19">
        <v>0.10779218896252199</v>
      </c>
      <c r="V19">
        <v>0.10779218896252199</v>
      </c>
      <c r="W19">
        <v>329.33104747381356</v>
      </c>
    </row>
    <row r="20" spans="1:34" x14ac:dyDescent="0.25">
      <c r="A20" t="s">
        <v>405</v>
      </c>
      <c r="B20" t="s">
        <v>406</v>
      </c>
      <c r="C20" t="s">
        <v>371</v>
      </c>
      <c r="D20" t="s">
        <v>2176</v>
      </c>
      <c r="E20" t="s">
        <v>2177</v>
      </c>
      <c r="F20" t="s">
        <v>224</v>
      </c>
      <c r="G20" t="s">
        <v>225</v>
      </c>
      <c r="I20" t="s">
        <v>27</v>
      </c>
      <c r="J20">
        <v>2011</v>
      </c>
      <c r="K20">
        <v>18</v>
      </c>
      <c r="L20" t="s">
        <v>1532</v>
      </c>
      <c r="M20" t="s">
        <v>164</v>
      </c>
      <c r="N20" t="s">
        <v>42</v>
      </c>
      <c r="O20" t="s">
        <v>96</v>
      </c>
      <c r="P20">
        <v>18</v>
      </c>
      <c r="Q20">
        <v>0.69549547699721814</v>
      </c>
      <c r="R20">
        <v>0.17987466352571047</v>
      </c>
      <c r="S20">
        <v>3.4460179493081187E-2</v>
      </c>
      <c r="T20">
        <v>1.476588879654959E-2</v>
      </c>
      <c r="U20">
        <v>3.9618843202609095E-3</v>
      </c>
      <c r="V20">
        <v>3.9618843202609095E-3</v>
      </c>
      <c r="W20">
        <v>11.428704982742035</v>
      </c>
    </row>
    <row r="21" spans="1:34" x14ac:dyDescent="0.25">
      <c r="A21" t="s">
        <v>405</v>
      </c>
      <c r="B21" t="s">
        <v>406</v>
      </c>
      <c r="C21" t="s">
        <v>371</v>
      </c>
      <c r="D21" t="s">
        <v>2176</v>
      </c>
      <c r="E21" t="s">
        <v>2177</v>
      </c>
      <c r="F21" t="s">
        <v>224</v>
      </c>
      <c r="G21" t="s">
        <v>225</v>
      </c>
      <c r="I21" t="s">
        <v>27</v>
      </c>
      <c r="J21">
        <v>2011</v>
      </c>
      <c r="K21">
        <v>19</v>
      </c>
      <c r="L21" t="s">
        <v>1536</v>
      </c>
      <c r="M21" t="s">
        <v>1595</v>
      </c>
      <c r="N21" t="s">
        <v>42</v>
      </c>
      <c r="O21" t="s">
        <v>108</v>
      </c>
      <c r="P21">
        <v>19</v>
      </c>
      <c r="Q21">
        <v>14.610268342791063</v>
      </c>
      <c r="R21">
        <v>5.5826559866438643</v>
      </c>
      <c r="S21">
        <v>1.3255486076535856</v>
      </c>
      <c r="T21">
        <v>0.45405577992259222</v>
      </c>
      <c r="U21">
        <v>0.13256935726139638</v>
      </c>
      <c r="V21">
        <v>0.13256935726139638</v>
      </c>
      <c r="W21">
        <v>351.43636222501107</v>
      </c>
    </row>
    <row r="22" spans="1:34" x14ac:dyDescent="0.25">
      <c r="P22" t="s">
        <v>2</v>
      </c>
    </row>
    <row r="23" spans="1:34" x14ac:dyDescent="0.25">
      <c r="P23">
        <v>1</v>
      </c>
    </row>
    <row r="24" spans="1:34" x14ac:dyDescent="0.25">
      <c r="A24" t="s">
        <v>405</v>
      </c>
      <c r="B24" t="s">
        <v>406</v>
      </c>
      <c r="C24" t="s">
        <v>371</v>
      </c>
      <c r="D24" t="s">
        <v>2176</v>
      </c>
      <c r="E24" t="s">
        <v>2177</v>
      </c>
      <c r="F24" t="s">
        <v>196</v>
      </c>
      <c r="H24" t="s">
        <v>197</v>
      </c>
      <c r="I24" t="s">
        <v>27</v>
      </c>
      <c r="J24">
        <v>2011</v>
      </c>
      <c r="L24" t="s">
        <v>259</v>
      </c>
      <c r="M24" t="s">
        <v>1547</v>
      </c>
      <c r="N24" t="s">
        <v>42</v>
      </c>
      <c r="O24" t="s">
        <v>195</v>
      </c>
      <c r="P24" t="s">
        <v>38</v>
      </c>
      <c r="Q24">
        <f>SUM('WRI compile 1'!Q26:Q27)</f>
        <v>4.9125840909346854</v>
      </c>
      <c r="R24" s="495">
        <f>SUM('WRI compile 1'!R26:R27)</f>
        <v>0.56322347592787325</v>
      </c>
      <c r="S24" s="495">
        <f>SUM('WRI compile 1'!S26:S27)</f>
        <v>10.886340949383852</v>
      </c>
      <c r="T24" s="495">
        <f>SUM('WRI compile 1'!T26:T27)</f>
        <v>1.3043634794911747</v>
      </c>
      <c r="U24" s="495">
        <f>SUM('WRI compile 1'!U26:U27)</f>
        <v>0.72931051777300859</v>
      </c>
      <c r="V24" s="495">
        <f>SUM('WRI compile 1'!V26:V27)</f>
        <v>0.72931051777300859</v>
      </c>
      <c r="W24" s="495">
        <f>SUM('WRI compile 1'!W26:W27)</f>
        <v>0</v>
      </c>
    </row>
    <row r="25" spans="1:34" x14ac:dyDescent="0.25">
      <c r="A25" s="495" t="s">
        <v>405</v>
      </c>
      <c r="B25" s="495" t="s">
        <v>406</v>
      </c>
      <c r="C25" s="495" t="s">
        <v>371</v>
      </c>
      <c r="D25" s="495" t="s">
        <v>2176</v>
      </c>
      <c r="E25" s="495" t="s">
        <v>2177</v>
      </c>
      <c r="F25" t="s">
        <v>1393</v>
      </c>
      <c r="G25" t="s">
        <v>1476</v>
      </c>
      <c r="H25" t="s">
        <v>199</v>
      </c>
      <c r="Q25">
        <f>$X25*Y25</f>
        <v>17.77493993028375</v>
      </c>
      <c r="R25" s="495">
        <f t="shared" ref="R25:V25" si="0">$X25*Z25</f>
        <v>0.82215501938724489</v>
      </c>
      <c r="S25" s="495">
        <f t="shared" si="0"/>
        <v>4.7045453927440697</v>
      </c>
      <c r="T25" s="495">
        <f t="shared" si="0"/>
        <v>4.2088543894996402E-2</v>
      </c>
      <c r="U25" s="495">
        <f t="shared" si="0"/>
        <v>0.2387576269830029</v>
      </c>
      <c r="V25" s="495">
        <f t="shared" si="0"/>
        <v>0.23088072031991339</v>
      </c>
      <c r="X25">
        <v>0.16861875400000001</v>
      </c>
      <c r="Y25">
        <f>SUM('WRI compile 1'!$Q$28:$Q$33)</f>
        <v>105.41496428258358</v>
      </c>
      <c r="Z25" s="495">
        <f>SUM('WRI compile 1'!$R$28:$R$33)</f>
        <v>4.8758219348913281</v>
      </c>
      <c r="AA25" s="495">
        <f>SUM('WRI compile 1'!$S$28:$S$33)</f>
        <v>27.900487230169364</v>
      </c>
      <c r="AB25" s="495">
        <f>SUM('WRI compile 1'!$T$28:$T$33)</f>
        <v>0.24960772687833049</v>
      </c>
      <c r="AC25" s="495">
        <f>SUM('WRI compile 1'!$U$28:$U$33)</f>
        <v>1.4159612814064733</v>
      </c>
      <c r="AD25" s="495">
        <f>SUM('WRI compile 1'!$V$28:$V$33)</f>
        <v>1.3692469837602605</v>
      </c>
      <c r="AE25" s="495"/>
      <c r="AF25" s="495"/>
      <c r="AG25" s="495"/>
      <c r="AH25" s="495"/>
    </row>
    <row r="26" spans="1:34" x14ac:dyDescent="0.25">
      <c r="A26" s="495" t="s">
        <v>405</v>
      </c>
      <c r="B26" s="495" t="s">
        <v>406</v>
      </c>
      <c r="C26" s="495" t="s">
        <v>371</v>
      </c>
      <c r="D26" s="495" t="s">
        <v>2176</v>
      </c>
      <c r="E26" s="495" t="s">
        <v>2177</v>
      </c>
      <c r="F26" t="s">
        <v>1395</v>
      </c>
      <c r="G26" t="s">
        <v>1396</v>
      </c>
      <c r="H26" t="s">
        <v>199</v>
      </c>
      <c r="Q26" s="495">
        <f t="shared" ref="Q26:Q28" si="1">$X26*Y26</f>
        <v>1.746079131941572</v>
      </c>
      <c r="R26" s="495">
        <f t="shared" ref="R26:R28" si="2">$X26*Z26</f>
        <v>8.0762451417756814E-2</v>
      </c>
      <c r="S26" s="495">
        <f t="shared" ref="S26:S28" si="3">$X26*AA26</f>
        <v>0.4621398760142621</v>
      </c>
      <c r="T26" s="495">
        <f t="shared" ref="T26:T28" si="4">$X26*AB26</f>
        <v>4.1344684413618113E-3</v>
      </c>
      <c r="U26" s="495">
        <f t="shared" ref="U26:U28" si="5">$X26*AC26</f>
        <v>2.3453790094482552E-2</v>
      </c>
      <c r="V26" s="495">
        <f t="shared" ref="V26:V28" si="6">$X26*AD26</f>
        <v>2.2680020821415167E-2</v>
      </c>
      <c r="X26">
        <v>1.6563864000000001E-2</v>
      </c>
      <c r="Y26" s="495">
        <f>SUM('WRI compile 1'!$Q$28:$Q$33)</f>
        <v>105.41496428258358</v>
      </c>
      <c r="Z26" s="495">
        <f>SUM('WRI compile 1'!$R$28:$R$33)</f>
        <v>4.8758219348913281</v>
      </c>
      <c r="AA26" s="495">
        <f>SUM('WRI compile 1'!$S$28:$S$33)</f>
        <v>27.900487230169364</v>
      </c>
      <c r="AB26" s="495">
        <f>SUM('WRI compile 1'!$T$28:$T$33)</f>
        <v>0.24960772687833049</v>
      </c>
      <c r="AC26" s="495">
        <f>SUM('WRI compile 1'!$U$28:$U$33)</f>
        <v>1.4159612814064733</v>
      </c>
      <c r="AD26" s="495">
        <f>SUM('WRI compile 1'!$V$28:$V$33)</f>
        <v>1.3692469837602605</v>
      </c>
    </row>
    <row r="27" spans="1:34" x14ac:dyDescent="0.25">
      <c r="A27" s="495" t="s">
        <v>405</v>
      </c>
      <c r="B27" s="495" t="s">
        <v>406</v>
      </c>
      <c r="C27" s="495" t="s">
        <v>371</v>
      </c>
      <c r="D27" s="495" t="s">
        <v>2176</v>
      </c>
      <c r="E27" s="495" t="s">
        <v>2177</v>
      </c>
      <c r="F27" t="s">
        <v>1397</v>
      </c>
      <c r="G27" t="s">
        <v>1398</v>
      </c>
      <c r="H27" t="s">
        <v>199</v>
      </c>
      <c r="Q27" s="495">
        <f t="shared" si="1"/>
        <v>1.3807906648660992</v>
      </c>
      <c r="R27" s="495">
        <f t="shared" si="2"/>
        <v>6.3866543588628186E-2</v>
      </c>
      <c r="S27" s="495">
        <f t="shared" si="3"/>
        <v>0.36545790794332828</v>
      </c>
      <c r="T27" s="495">
        <f t="shared" si="4"/>
        <v>3.269517013050764E-3</v>
      </c>
      <c r="U27" s="495">
        <f t="shared" si="5"/>
        <v>1.8547140175817739E-2</v>
      </c>
      <c r="V27" s="495">
        <f t="shared" si="6"/>
        <v>1.7935247295668807E-2</v>
      </c>
      <c r="X27">
        <v>1.3098621E-2</v>
      </c>
      <c r="Y27" s="495">
        <f>SUM('WRI compile 1'!$Q$28:$Q$33)</f>
        <v>105.41496428258358</v>
      </c>
      <c r="Z27" s="495">
        <f>SUM('WRI compile 1'!$R$28:$R$33)</f>
        <v>4.8758219348913281</v>
      </c>
      <c r="AA27" s="495">
        <f>SUM('WRI compile 1'!$S$28:$S$33)</f>
        <v>27.900487230169364</v>
      </c>
      <c r="AB27" s="495">
        <f>SUM('WRI compile 1'!$T$28:$T$33)</f>
        <v>0.24960772687833049</v>
      </c>
      <c r="AC27" s="495">
        <f>SUM('WRI compile 1'!$U$28:$U$33)</f>
        <v>1.4159612814064733</v>
      </c>
      <c r="AD27" s="495">
        <f>SUM('WRI compile 1'!$V$28:$V$33)</f>
        <v>1.3692469837602605</v>
      </c>
    </row>
    <row r="28" spans="1:34" x14ac:dyDescent="0.25">
      <c r="A28" s="495" t="s">
        <v>405</v>
      </c>
      <c r="B28" s="495" t="s">
        <v>406</v>
      </c>
      <c r="C28" s="495" t="s">
        <v>371</v>
      </c>
      <c r="D28" s="495" t="s">
        <v>2176</v>
      </c>
      <c r="E28" s="495" t="s">
        <v>2177</v>
      </c>
      <c r="F28" t="s">
        <v>198</v>
      </c>
      <c r="G28" t="s">
        <v>1477</v>
      </c>
      <c r="H28" t="s">
        <v>199</v>
      </c>
      <c r="Q28" s="495">
        <f t="shared" si="1"/>
        <v>84.513154555492164</v>
      </c>
      <c r="R28" s="495">
        <f t="shared" si="2"/>
        <v>3.9090379204976982</v>
      </c>
      <c r="S28" s="495">
        <f t="shared" si="3"/>
        <v>22.368344053467702</v>
      </c>
      <c r="T28" s="495">
        <f t="shared" si="4"/>
        <v>0.20011519752892151</v>
      </c>
      <c r="U28" s="495">
        <f t="shared" si="5"/>
        <v>1.1352027241531699</v>
      </c>
      <c r="V28" s="495">
        <f t="shared" si="6"/>
        <v>1.0977509953232631</v>
      </c>
      <c r="X28">
        <v>0.80171876099999995</v>
      </c>
      <c r="Y28" s="495">
        <f>SUM('WRI compile 1'!$Q$28:$Q$33)</f>
        <v>105.41496428258358</v>
      </c>
      <c r="Z28" s="495">
        <f>SUM('WRI compile 1'!$R$28:$R$33)</f>
        <v>4.8758219348913281</v>
      </c>
      <c r="AA28" s="495">
        <f>SUM('WRI compile 1'!$S$28:$S$33)</f>
        <v>27.900487230169364</v>
      </c>
      <c r="AB28" s="495">
        <f>SUM('WRI compile 1'!$T$28:$T$33)</f>
        <v>0.24960772687833049</v>
      </c>
      <c r="AC28" s="495">
        <f>SUM('WRI compile 1'!$U$28:$U$33)</f>
        <v>1.4159612814064733</v>
      </c>
      <c r="AD28" s="495">
        <f>SUM('WRI compile 1'!$V$28:$V$33)</f>
        <v>1.3692469837602605</v>
      </c>
    </row>
    <row r="29" spans="1:34" x14ac:dyDescent="0.25">
      <c r="Q29">
        <f>SUM(Q3:Q28)</f>
        <v>650.15229758758107</v>
      </c>
      <c r="R29" s="495">
        <f t="shared" ref="R29:W29" si="7">SUM(R3:R28)</f>
        <v>86.521052314194051</v>
      </c>
      <c r="S29" s="495">
        <f t="shared" si="7"/>
        <v>1105.5098291093127</v>
      </c>
      <c r="T29" s="495">
        <f t="shared" si="7"/>
        <v>83.239215245921372</v>
      </c>
      <c r="U29" s="495">
        <f t="shared" si="7"/>
        <v>13.091906790716347</v>
      </c>
      <c r="V29" s="495">
        <f t="shared" si="7"/>
        <v>13.045192493070136</v>
      </c>
      <c r="W29" s="495">
        <f t="shared" si="7"/>
        <v>63223.873093380091</v>
      </c>
    </row>
    <row r="30" spans="1:34" x14ac:dyDescent="0.25">
      <c r="Q30">
        <f>'WRI compile 1'!Q35</f>
        <v>650.15229758758062</v>
      </c>
      <c r="R30" s="495">
        <f>'WRI compile 1'!R35</f>
        <v>86.521052314194051</v>
      </c>
      <c r="S30" s="495">
        <f>'WRI compile 1'!S35</f>
        <v>1105.5098291093127</v>
      </c>
      <c r="T30" s="495">
        <f>'WRI compile 1'!T35</f>
        <v>83.239215245921372</v>
      </c>
      <c r="U30" s="495">
        <f>'WRI compile 1'!U35</f>
        <v>13.091906790716351</v>
      </c>
      <c r="V30" s="495">
        <f>'WRI compile 1'!V35</f>
        <v>13.045192493070138</v>
      </c>
      <c r="W30" s="495">
        <f>'WRI compile 1'!W35</f>
        <v>63223.873093380105</v>
      </c>
    </row>
  </sheetData>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35"/>
  <sheetViews>
    <sheetView topLeftCell="L1" workbookViewId="0">
      <selection activeCell="L1" sqref="L1"/>
    </sheetView>
  </sheetViews>
  <sheetFormatPr defaultRowHeight="15" x14ac:dyDescent="0.25"/>
  <cols>
    <col min="1" max="5" width="9.140625" style="495"/>
    <col min="6" max="6" width="11.85546875" style="495" customWidth="1"/>
    <col min="7" max="8" width="9.140625" style="495"/>
    <col min="12" max="12" width="24" customWidth="1"/>
  </cols>
  <sheetData>
    <row r="1" spans="1:23" s="495" customFormat="1" x14ac:dyDescent="0.25">
      <c r="L1" s="120" t="s">
        <v>2235</v>
      </c>
    </row>
    <row r="2" spans="1:23" x14ac:dyDescent="0.25">
      <c r="A2" s="495" t="s">
        <v>1474</v>
      </c>
      <c r="B2" s="495" t="s">
        <v>363</v>
      </c>
      <c r="C2" s="495" t="s">
        <v>362</v>
      </c>
      <c r="D2" s="495" t="s">
        <v>2158</v>
      </c>
      <c r="E2" s="495" t="s">
        <v>2181</v>
      </c>
      <c r="F2" s="495" t="s">
        <v>189</v>
      </c>
      <c r="G2" s="495" t="s">
        <v>2173</v>
      </c>
      <c r="I2" s="495" t="s">
        <v>0</v>
      </c>
      <c r="J2" s="495" t="s">
        <v>1</v>
      </c>
      <c r="K2" s="496" t="s">
        <v>2</v>
      </c>
      <c r="L2" s="496" t="s">
        <v>3</v>
      </c>
      <c r="M2" s="496" t="s">
        <v>4</v>
      </c>
      <c r="N2" s="496" t="s">
        <v>5</v>
      </c>
      <c r="O2" s="496" t="s">
        <v>6</v>
      </c>
      <c r="P2" s="496" t="s">
        <v>2</v>
      </c>
      <c r="Q2" t="s">
        <v>229</v>
      </c>
      <c r="R2" t="s">
        <v>230</v>
      </c>
      <c r="S2" t="s">
        <v>231</v>
      </c>
      <c r="T2" t="s">
        <v>355</v>
      </c>
      <c r="U2" t="s">
        <v>356</v>
      </c>
      <c r="V2" t="s">
        <v>357</v>
      </c>
      <c r="W2" s="495" t="s">
        <v>228</v>
      </c>
    </row>
    <row r="3" spans="1:23" s="495" customFormat="1" x14ac:dyDescent="0.25">
      <c r="I3" s="496"/>
      <c r="J3" s="496"/>
      <c r="K3" s="496"/>
      <c r="L3" s="496"/>
      <c r="M3" s="496"/>
      <c r="N3" s="496"/>
      <c r="O3" s="496"/>
      <c r="P3" s="496"/>
      <c r="Q3" s="495">
        <f>DSUM('WRI output'!$C$2:$AH$140,'WRI output'!V2,$P$23:$P$24)</f>
        <v>0.20114665822859451</v>
      </c>
      <c r="R3" s="495">
        <f>DSUM('WRI output'!$C$2:$AH$140,'WRI output'!Y2,$P$23:$P$24)</f>
        <v>9.7086388298529905E-3</v>
      </c>
      <c r="S3" s="495">
        <f>DSUM('WRI output'!$C$2:$AH$140,'WRI output'!AA2,$P$23:$P$24)</f>
        <v>0.77400113389382352</v>
      </c>
      <c r="T3" s="495">
        <f>DSUM('WRI output'!$C$2:$AH$140,'WRI output'!AB2,$P$23:$P$24)</f>
        <v>6.5431919578169087E-2</v>
      </c>
      <c r="U3" s="495">
        <f>DSUM('WRI output'!$C$2:$AH$140,'WRI output'!AC2,$P$23:$P$24)</f>
        <v>7.2891768378452997E-3</v>
      </c>
      <c r="V3" s="495">
        <f>DSUM('WRI output'!$C$2:$AH$140,'WRI output'!AD2,$P$23:$P$24)</f>
        <v>7.2891768378452997E-3</v>
      </c>
      <c r="W3" s="495">
        <f>DSUM('WRI output'!$C$2:$AH$140,'WRI output'!AH2,$P$23:$P$24)</f>
        <v>50.64389989350164</v>
      </c>
    </row>
    <row r="4" spans="1:23" x14ac:dyDescent="0.25">
      <c r="A4" s="495" t="s">
        <v>405</v>
      </c>
      <c r="B4" s="495" t="s">
        <v>406</v>
      </c>
      <c r="C4" s="495" t="s">
        <v>371</v>
      </c>
      <c r="D4" s="495" t="s">
        <v>2176</v>
      </c>
      <c r="E4" s="495" t="s">
        <v>2177</v>
      </c>
      <c r="F4" s="495" t="s">
        <v>187</v>
      </c>
      <c r="G4" s="495" t="s">
        <v>188</v>
      </c>
      <c r="H4" s="495" t="s">
        <v>192</v>
      </c>
      <c r="I4" t="s">
        <v>27</v>
      </c>
      <c r="J4">
        <v>2011</v>
      </c>
      <c r="K4">
        <v>1</v>
      </c>
      <c r="L4" t="s">
        <v>251</v>
      </c>
      <c r="M4" t="s">
        <v>250</v>
      </c>
      <c r="N4" t="s">
        <v>42</v>
      </c>
      <c r="O4" t="s">
        <v>195</v>
      </c>
      <c r="P4" s="495">
        <v>1</v>
      </c>
      <c r="Q4">
        <f t="dataTable" ref="Q4:W22" dt2D="0" dtr="0" r1="P24"/>
        <v>0.20114665822859451</v>
      </c>
      <c r="R4">
        <v>9.7086388298529905E-3</v>
      </c>
      <c r="S4">
        <v>0.77400113389382352</v>
      </c>
      <c r="T4">
        <v>6.5431919578169087E-2</v>
      </c>
      <c r="U4">
        <v>7.2891768378452997E-3</v>
      </c>
      <c r="V4">
        <v>7.2891768378452997E-3</v>
      </c>
      <c r="W4">
        <v>50.64389989350164</v>
      </c>
    </row>
    <row r="5" spans="1:23" x14ac:dyDescent="0.25">
      <c r="A5" s="495" t="s">
        <v>405</v>
      </c>
      <c r="B5" s="495" t="s">
        <v>406</v>
      </c>
      <c r="C5" s="495" t="s">
        <v>371</v>
      </c>
      <c r="D5" s="495" t="s">
        <v>2176</v>
      </c>
      <c r="E5" s="495" t="s">
        <v>2177</v>
      </c>
      <c r="F5" s="516" t="s">
        <v>187</v>
      </c>
      <c r="G5" s="17" t="s">
        <v>188</v>
      </c>
      <c r="H5" s="17" t="s">
        <v>192</v>
      </c>
      <c r="I5" t="s">
        <v>27</v>
      </c>
      <c r="J5">
        <v>2011</v>
      </c>
      <c r="K5">
        <v>2</v>
      </c>
      <c r="L5" t="s">
        <v>256</v>
      </c>
      <c r="M5" t="s">
        <v>1596</v>
      </c>
      <c r="N5" t="s">
        <v>42</v>
      </c>
      <c r="O5" t="s">
        <v>82</v>
      </c>
      <c r="P5" s="495">
        <v>2</v>
      </c>
      <c r="Q5">
        <v>1.2155453255036739</v>
      </c>
      <c r="R5">
        <v>0.14352177583015213</v>
      </c>
      <c r="S5">
        <v>25.854587642568756</v>
      </c>
      <c r="T5">
        <v>1.7407349738662099</v>
      </c>
      <c r="U5">
        <v>0.19399549517600642</v>
      </c>
      <c r="V5">
        <v>0.19399549517600642</v>
      </c>
      <c r="W5">
        <v>1347.3180902734525</v>
      </c>
    </row>
    <row r="6" spans="1:23" x14ac:dyDescent="0.25">
      <c r="A6" s="495" t="s">
        <v>405</v>
      </c>
      <c r="B6" s="495" t="s">
        <v>406</v>
      </c>
      <c r="C6" s="495" t="s">
        <v>371</v>
      </c>
      <c r="D6" s="495" t="s">
        <v>2176</v>
      </c>
      <c r="E6" s="495" t="s">
        <v>2177</v>
      </c>
      <c r="F6" s="495" t="s">
        <v>224</v>
      </c>
      <c r="G6" s="495" t="s">
        <v>225</v>
      </c>
      <c r="I6" t="s">
        <v>27</v>
      </c>
      <c r="J6">
        <v>2011</v>
      </c>
      <c r="K6">
        <v>3</v>
      </c>
      <c r="L6" t="s">
        <v>259</v>
      </c>
      <c r="M6" t="s">
        <v>1597</v>
      </c>
      <c r="N6" t="s">
        <v>42</v>
      </c>
      <c r="O6" t="s">
        <v>195</v>
      </c>
      <c r="P6" s="495">
        <v>3</v>
      </c>
      <c r="Q6">
        <v>0.31866981995042143</v>
      </c>
      <c r="R6">
        <v>6.3732145617347302E-3</v>
      </c>
      <c r="S6">
        <v>2.3457507014673267</v>
      </c>
      <c r="T6">
        <v>0.18247111813320832</v>
      </c>
      <c r="U6">
        <v>3.1594020172743029E-2</v>
      </c>
      <c r="V6">
        <v>3.1594020172743029E-2</v>
      </c>
      <c r="W6">
        <v>141.23151592867092</v>
      </c>
    </row>
    <row r="7" spans="1:23" x14ac:dyDescent="0.25">
      <c r="A7" s="495" t="s">
        <v>405</v>
      </c>
      <c r="B7" s="495" t="s">
        <v>406</v>
      </c>
      <c r="C7" s="495" t="s">
        <v>371</v>
      </c>
      <c r="D7" s="495" t="s">
        <v>2176</v>
      </c>
      <c r="E7" s="495" t="s">
        <v>2177</v>
      </c>
      <c r="F7" s="516" t="s">
        <v>187</v>
      </c>
      <c r="G7" s="17" t="s">
        <v>188</v>
      </c>
      <c r="H7" s="17" t="s">
        <v>192</v>
      </c>
      <c r="I7" t="s">
        <v>27</v>
      </c>
      <c r="J7">
        <v>2011</v>
      </c>
      <c r="K7">
        <v>4</v>
      </c>
      <c r="L7" t="s">
        <v>260</v>
      </c>
      <c r="M7" t="s">
        <v>261</v>
      </c>
      <c r="N7" t="s">
        <v>42</v>
      </c>
      <c r="O7" t="s">
        <v>233</v>
      </c>
      <c r="P7" s="495">
        <v>4</v>
      </c>
      <c r="Q7">
        <v>0.10766380827580282</v>
      </c>
      <c r="R7">
        <v>2.626104907807613E-2</v>
      </c>
      <c r="S7">
        <v>0.91735157086319452</v>
      </c>
      <c r="T7">
        <v>5.1505451867297589E-2</v>
      </c>
      <c r="U7">
        <v>1.0766186379865199E-2</v>
      </c>
      <c r="V7">
        <v>1.0766186379865199E-2</v>
      </c>
      <c r="W7">
        <v>39.864900246969</v>
      </c>
    </row>
    <row r="8" spans="1:23" x14ac:dyDescent="0.25">
      <c r="A8" s="495" t="s">
        <v>405</v>
      </c>
      <c r="B8" s="495" t="s">
        <v>406</v>
      </c>
      <c r="C8" s="495" t="s">
        <v>371</v>
      </c>
      <c r="D8" s="495" t="s">
        <v>2176</v>
      </c>
      <c r="E8" s="495" t="s">
        <v>2177</v>
      </c>
      <c r="F8" s="495" t="s">
        <v>224</v>
      </c>
      <c r="G8" s="495" t="s">
        <v>225</v>
      </c>
      <c r="I8" t="s">
        <v>27</v>
      </c>
      <c r="J8">
        <v>2011</v>
      </c>
      <c r="K8">
        <v>5</v>
      </c>
      <c r="L8" t="s">
        <v>298</v>
      </c>
      <c r="M8" t="s">
        <v>1547</v>
      </c>
      <c r="N8" t="s">
        <v>42</v>
      </c>
      <c r="O8" t="s">
        <v>233</v>
      </c>
      <c r="P8" s="495">
        <v>5</v>
      </c>
      <c r="Q8">
        <v>76.049159161501208</v>
      </c>
      <c r="R8">
        <v>9.5971279374683061</v>
      </c>
      <c r="S8">
        <v>238.16148457900326</v>
      </c>
      <c r="T8">
        <v>15.83915014812778</v>
      </c>
      <c r="U8">
        <v>1.7249961134572191</v>
      </c>
      <c r="V8">
        <v>1.7249961134572191</v>
      </c>
      <c r="W8">
        <v>12259.404138782776</v>
      </c>
    </row>
    <row r="9" spans="1:23" x14ac:dyDescent="0.25">
      <c r="A9" s="495" t="s">
        <v>405</v>
      </c>
      <c r="B9" s="495" t="s">
        <v>406</v>
      </c>
      <c r="C9" s="495" t="s">
        <v>371</v>
      </c>
      <c r="D9" s="495" t="s">
        <v>2176</v>
      </c>
      <c r="E9" s="495" t="s">
        <v>2177</v>
      </c>
      <c r="F9" s="495" t="s">
        <v>224</v>
      </c>
      <c r="G9" s="495" t="s">
        <v>225</v>
      </c>
      <c r="I9" t="s">
        <v>27</v>
      </c>
      <c r="J9">
        <v>2011</v>
      </c>
      <c r="K9">
        <v>6</v>
      </c>
      <c r="L9" t="s">
        <v>1598</v>
      </c>
      <c r="M9" t="s">
        <v>1540</v>
      </c>
      <c r="N9" t="s">
        <v>42</v>
      </c>
      <c r="O9" t="s">
        <v>82</v>
      </c>
      <c r="P9" s="495">
        <v>6</v>
      </c>
      <c r="Q9">
        <v>2.5744166486326647</v>
      </c>
      <c r="R9">
        <v>0.40452859766165394</v>
      </c>
      <c r="S9">
        <v>39.995720594432605</v>
      </c>
      <c r="T9">
        <v>2.0460512303629059</v>
      </c>
      <c r="U9">
        <v>0.33239891992354864</v>
      </c>
      <c r="V9">
        <v>0.33239891992354864</v>
      </c>
      <c r="W9">
        <v>1583.6309825419266</v>
      </c>
    </row>
    <row r="10" spans="1:23" x14ac:dyDescent="0.25">
      <c r="A10" s="495" t="s">
        <v>405</v>
      </c>
      <c r="B10" s="495" t="s">
        <v>406</v>
      </c>
      <c r="C10" s="495" t="s">
        <v>371</v>
      </c>
      <c r="D10" s="495" t="s">
        <v>2176</v>
      </c>
      <c r="E10" s="495" t="s">
        <v>2177</v>
      </c>
      <c r="F10" s="495" t="s">
        <v>187</v>
      </c>
      <c r="G10" s="495" t="s">
        <v>188</v>
      </c>
      <c r="H10" s="495" t="s">
        <v>192</v>
      </c>
      <c r="I10" t="s">
        <v>27</v>
      </c>
      <c r="J10">
        <v>2011</v>
      </c>
      <c r="K10">
        <v>7</v>
      </c>
      <c r="L10" t="s">
        <v>269</v>
      </c>
      <c r="M10" t="s">
        <v>321</v>
      </c>
      <c r="N10" t="s">
        <v>42</v>
      </c>
      <c r="O10" t="s">
        <v>233</v>
      </c>
      <c r="P10" s="495">
        <v>7</v>
      </c>
      <c r="Q10">
        <v>0.58632224297991542</v>
      </c>
      <c r="R10">
        <v>2.7225115117443788E-2</v>
      </c>
      <c r="S10">
        <v>3.1535509312038417</v>
      </c>
      <c r="T10">
        <v>0.24739447095615058</v>
      </c>
      <c r="U10">
        <v>2.833784988319115E-2</v>
      </c>
      <c r="V10">
        <v>2.833784988319115E-2</v>
      </c>
      <c r="W10">
        <v>191.48178903927436</v>
      </c>
    </row>
    <row r="11" spans="1:23" x14ac:dyDescent="0.25">
      <c r="A11" s="495" t="s">
        <v>405</v>
      </c>
      <c r="B11" s="495" t="s">
        <v>406</v>
      </c>
      <c r="C11" s="495" t="s">
        <v>371</v>
      </c>
      <c r="D11" s="495" t="s">
        <v>2176</v>
      </c>
      <c r="E11" s="495" t="s">
        <v>2177</v>
      </c>
      <c r="F11" s="495" t="s">
        <v>187</v>
      </c>
      <c r="G11" s="495" t="s">
        <v>188</v>
      </c>
      <c r="H11" s="495" t="s">
        <v>192</v>
      </c>
      <c r="I11" t="s">
        <v>27</v>
      </c>
      <c r="J11">
        <v>2011</v>
      </c>
      <c r="K11">
        <v>8</v>
      </c>
      <c r="L11" t="s">
        <v>84</v>
      </c>
      <c r="M11" t="s">
        <v>1582</v>
      </c>
      <c r="N11" t="s">
        <v>42</v>
      </c>
      <c r="O11" t="s">
        <v>85</v>
      </c>
      <c r="P11" s="495">
        <v>8</v>
      </c>
      <c r="Q11">
        <v>0.18930820623810596</v>
      </c>
      <c r="R11">
        <v>5.6966433272083492E-2</v>
      </c>
      <c r="S11">
        <v>0.38629508109464389</v>
      </c>
      <c r="T11">
        <v>5.5766751497137251E-2</v>
      </c>
      <c r="U11">
        <v>1.2031895499969119E-2</v>
      </c>
      <c r="V11">
        <v>1.2031895499969119E-2</v>
      </c>
      <c r="W11">
        <v>43.1631206540835</v>
      </c>
    </row>
    <row r="12" spans="1:23" x14ac:dyDescent="0.25">
      <c r="A12" s="495" t="s">
        <v>405</v>
      </c>
      <c r="B12" s="495" t="s">
        <v>406</v>
      </c>
      <c r="C12" s="495" t="s">
        <v>371</v>
      </c>
      <c r="D12" s="495" t="s">
        <v>2176</v>
      </c>
      <c r="E12" s="495" t="s">
        <v>2177</v>
      </c>
      <c r="F12" s="495" t="s">
        <v>224</v>
      </c>
      <c r="G12" s="495" t="s">
        <v>225</v>
      </c>
      <c r="I12" t="s">
        <v>27</v>
      </c>
      <c r="J12">
        <v>2011</v>
      </c>
      <c r="K12">
        <v>9</v>
      </c>
      <c r="L12" t="s">
        <v>324</v>
      </c>
      <c r="M12" t="s">
        <v>325</v>
      </c>
      <c r="N12" t="s">
        <v>42</v>
      </c>
      <c r="O12" t="s">
        <v>93</v>
      </c>
      <c r="P12" s="495">
        <v>9</v>
      </c>
      <c r="Q12">
        <v>0.48189737366326663</v>
      </c>
      <c r="R12">
        <v>6.6832676163795041E-2</v>
      </c>
      <c r="S12">
        <v>0.31385456589716559</v>
      </c>
      <c r="T12">
        <v>4.40396627113641E-2</v>
      </c>
      <c r="U12">
        <v>6.2041596899878905E-3</v>
      </c>
      <c r="V12">
        <v>6.2041596899878905E-3</v>
      </c>
      <c r="W12">
        <v>34.086426472593139</v>
      </c>
    </row>
    <row r="13" spans="1:23" x14ac:dyDescent="0.25">
      <c r="A13" s="495" t="s">
        <v>405</v>
      </c>
      <c r="B13" s="495" t="s">
        <v>406</v>
      </c>
      <c r="C13" s="495" t="s">
        <v>371</v>
      </c>
      <c r="D13" s="495" t="s">
        <v>2176</v>
      </c>
      <c r="E13" s="495" t="s">
        <v>2177</v>
      </c>
      <c r="F13" s="495" t="s">
        <v>224</v>
      </c>
      <c r="G13" s="495" t="s">
        <v>225</v>
      </c>
      <c r="I13" t="s">
        <v>27</v>
      </c>
      <c r="J13">
        <v>2011</v>
      </c>
      <c r="K13">
        <v>10</v>
      </c>
      <c r="L13" t="s">
        <v>322</v>
      </c>
      <c r="M13" t="s">
        <v>321</v>
      </c>
      <c r="N13" t="s">
        <v>42</v>
      </c>
      <c r="O13" t="s">
        <v>233</v>
      </c>
      <c r="P13" s="495">
        <v>10</v>
      </c>
      <c r="Q13">
        <v>106.33962676014745</v>
      </c>
      <c r="R13">
        <v>8.6162940278791478</v>
      </c>
      <c r="S13">
        <v>164.76524194361312</v>
      </c>
      <c r="T13">
        <v>15.558726286735814</v>
      </c>
      <c r="U13">
        <v>1.7746262482875774</v>
      </c>
      <c r="V13">
        <v>1.7746262482875774</v>
      </c>
      <c r="W13">
        <v>12042.357806999373</v>
      </c>
    </row>
    <row r="14" spans="1:23" x14ac:dyDescent="0.25">
      <c r="A14" s="495" t="s">
        <v>405</v>
      </c>
      <c r="B14" s="495" t="s">
        <v>406</v>
      </c>
      <c r="C14" s="495" t="s">
        <v>371</v>
      </c>
      <c r="D14" s="495" t="s">
        <v>2176</v>
      </c>
      <c r="E14" s="495" t="s">
        <v>2177</v>
      </c>
      <c r="F14" s="495" t="s">
        <v>224</v>
      </c>
      <c r="G14" s="495" t="s">
        <v>225</v>
      </c>
      <c r="I14" t="s">
        <v>27</v>
      </c>
      <c r="J14">
        <v>2011</v>
      </c>
      <c r="K14">
        <v>11</v>
      </c>
      <c r="L14" t="s">
        <v>299</v>
      </c>
      <c r="M14" t="s">
        <v>294</v>
      </c>
      <c r="N14" t="s">
        <v>30</v>
      </c>
      <c r="O14" t="s">
        <v>96</v>
      </c>
      <c r="P14" s="495">
        <v>11</v>
      </c>
      <c r="Q14">
        <v>0.43555092942662565</v>
      </c>
      <c r="R14">
        <v>0.21933049252255155</v>
      </c>
      <c r="S14">
        <v>0.55980442481222181</v>
      </c>
      <c r="T14">
        <v>8.2356258480876701E-2</v>
      </c>
      <c r="U14">
        <v>1.506414557694153E-2</v>
      </c>
      <c r="V14">
        <v>1.506414557694153E-2</v>
      </c>
      <c r="W14">
        <v>63.743234215455288</v>
      </c>
    </row>
    <row r="15" spans="1:23" x14ac:dyDescent="0.25">
      <c r="A15" s="495" t="s">
        <v>405</v>
      </c>
      <c r="B15" s="495" t="s">
        <v>406</v>
      </c>
      <c r="C15" s="495" t="s">
        <v>371</v>
      </c>
      <c r="D15" s="495" t="s">
        <v>2176</v>
      </c>
      <c r="E15" s="495" t="s">
        <v>2177</v>
      </c>
      <c r="F15" s="495" t="s">
        <v>224</v>
      </c>
      <c r="G15" s="495" t="s">
        <v>225</v>
      </c>
      <c r="I15" t="s">
        <v>27</v>
      </c>
      <c r="J15">
        <v>2011</v>
      </c>
      <c r="K15">
        <v>12</v>
      </c>
      <c r="L15" t="s">
        <v>318</v>
      </c>
      <c r="M15" t="s">
        <v>319</v>
      </c>
      <c r="N15" t="s">
        <v>42</v>
      </c>
      <c r="O15" t="s">
        <v>82</v>
      </c>
      <c r="P15" s="495">
        <v>12</v>
      </c>
      <c r="Q15">
        <v>6.2730195342877562E-2</v>
      </c>
      <c r="R15">
        <v>1.9791855168268389E-2</v>
      </c>
      <c r="S15">
        <v>2.6318228589226749</v>
      </c>
      <c r="T15">
        <v>0.11802366727444372</v>
      </c>
      <c r="U15">
        <v>1.5557235881375968E-2</v>
      </c>
      <c r="V15">
        <v>1.5557235881375968E-2</v>
      </c>
      <c r="W15">
        <v>91.349587351419942</v>
      </c>
    </row>
    <row r="16" spans="1:23" x14ac:dyDescent="0.25">
      <c r="A16" s="495" t="s">
        <v>405</v>
      </c>
      <c r="B16" s="495" t="s">
        <v>406</v>
      </c>
      <c r="C16" s="495" t="s">
        <v>371</v>
      </c>
      <c r="D16" s="495" t="s">
        <v>2176</v>
      </c>
      <c r="E16" s="495" t="s">
        <v>2177</v>
      </c>
      <c r="F16" s="495" t="s">
        <v>224</v>
      </c>
      <c r="G16" s="495" t="s">
        <v>225</v>
      </c>
      <c r="I16" s="496" t="s">
        <v>27</v>
      </c>
      <c r="J16" s="496">
        <v>2011</v>
      </c>
      <c r="K16" s="496">
        <v>13</v>
      </c>
      <c r="L16" s="496" t="s">
        <v>1593</v>
      </c>
      <c r="M16" s="496" t="s">
        <v>353</v>
      </c>
      <c r="N16" s="496" t="s">
        <v>42</v>
      </c>
      <c r="O16" s="496" t="s">
        <v>108</v>
      </c>
      <c r="P16" s="496">
        <v>13</v>
      </c>
      <c r="Q16">
        <v>3.9271544647150822</v>
      </c>
      <c r="R16">
        <v>0.24355105864624321</v>
      </c>
      <c r="S16">
        <v>2.1441996250606969</v>
      </c>
      <c r="T16">
        <v>0.50163855998985962</v>
      </c>
      <c r="U16">
        <v>5.4237914053468478E-2</v>
      </c>
      <c r="V16">
        <v>5.4237914053468478E-2</v>
      </c>
      <c r="W16">
        <v>388.26513915525601</v>
      </c>
    </row>
    <row r="17" spans="1:23" x14ac:dyDescent="0.25">
      <c r="A17" s="495" t="s">
        <v>405</v>
      </c>
      <c r="B17" s="495" t="s">
        <v>406</v>
      </c>
      <c r="C17" s="495" t="s">
        <v>371</v>
      </c>
      <c r="D17" s="495" t="s">
        <v>2176</v>
      </c>
      <c r="E17" s="495" t="s">
        <v>2177</v>
      </c>
      <c r="F17" s="495" t="s">
        <v>224</v>
      </c>
      <c r="G17" s="495" t="s">
        <v>225</v>
      </c>
      <c r="I17" s="496" t="s">
        <v>27</v>
      </c>
      <c r="J17" s="496">
        <v>2011</v>
      </c>
      <c r="K17" s="496">
        <v>14</v>
      </c>
      <c r="L17" s="496" t="s">
        <v>213</v>
      </c>
      <c r="M17" s="496" t="s">
        <v>214</v>
      </c>
      <c r="N17" s="496" t="s">
        <v>42</v>
      </c>
      <c r="O17" s="496" t="s">
        <v>108</v>
      </c>
      <c r="P17" s="496">
        <v>14</v>
      </c>
      <c r="Q17">
        <v>0.12169968258881445</v>
      </c>
      <c r="R17">
        <v>2.0678800201454517E-2</v>
      </c>
      <c r="S17">
        <v>0.85847714253538676</v>
      </c>
      <c r="T17">
        <v>0.18501603638002975</v>
      </c>
      <c r="U17">
        <v>1.8711393873055208E-2</v>
      </c>
      <c r="V17">
        <v>1.8711393873055208E-2</v>
      </c>
      <c r="W17">
        <v>143.20126756658041</v>
      </c>
    </row>
    <row r="18" spans="1:23" x14ac:dyDescent="0.25">
      <c r="A18" s="495" t="s">
        <v>405</v>
      </c>
      <c r="B18" s="495" t="s">
        <v>406</v>
      </c>
      <c r="C18" s="495" t="s">
        <v>371</v>
      </c>
      <c r="D18" s="495" t="s">
        <v>2176</v>
      </c>
      <c r="E18" s="495" t="s">
        <v>2177</v>
      </c>
      <c r="F18" s="495" t="s">
        <v>224</v>
      </c>
      <c r="G18" s="495" t="s">
        <v>225</v>
      </c>
      <c r="I18" s="496" t="s">
        <v>27</v>
      </c>
      <c r="J18" s="496">
        <v>2011</v>
      </c>
      <c r="K18" s="496">
        <v>15</v>
      </c>
      <c r="L18" s="496" t="s">
        <v>259</v>
      </c>
      <c r="M18" s="496" t="s">
        <v>1547</v>
      </c>
      <c r="N18" s="496" t="s">
        <v>42</v>
      </c>
      <c r="O18" s="496" t="s">
        <v>195</v>
      </c>
      <c r="P18" s="496">
        <v>15</v>
      </c>
      <c r="Q18">
        <v>26.903324482214192</v>
      </c>
      <c r="R18">
        <v>3.4124399859327035</v>
      </c>
      <c r="S18">
        <v>40.108598669205037</v>
      </c>
      <c r="T18">
        <v>3.5021011027321221</v>
      </c>
      <c r="U18">
        <v>0.38716163447090635</v>
      </c>
      <c r="V18">
        <v>0.38716163447090635</v>
      </c>
      <c r="W18">
        <v>2710.6045697085792</v>
      </c>
    </row>
    <row r="19" spans="1:23" x14ac:dyDescent="0.25">
      <c r="A19" s="495" t="s">
        <v>405</v>
      </c>
      <c r="B19" s="495" t="s">
        <v>406</v>
      </c>
      <c r="C19" s="495" t="s">
        <v>371</v>
      </c>
      <c r="D19" s="495" t="s">
        <v>2176</v>
      </c>
      <c r="E19" s="495" t="s">
        <v>2177</v>
      </c>
      <c r="F19" s="495" t="s">
        <v>224</v>
      </c>
      <c r="G19" s="495" t="s">
        <v>225</v>
      </c>
      <c r="I19" s="496" t="s">
        <v>27</v>
      </c>
      <c r="J19" s="496">
        <v>2011</v>
      </c>
      <c r="K19" s="496">
        <v>16</v>
      </c>
      <c r="L19" s="496" t="s">
        <v>1594</v>
      </c>
      <c r="M19" s="496" t="s">
        <v>1540</v>
      </c>
      <c r="N19" s="496" t="s">
        <v>42</v>
      </c>
      <c r="O19" s="496" t="s">
        <v>82</v>
      </c>
      <c r="P19" s="496">
        <v>16</v>
      </c>
      <c r="Q19">
        <v>298.46362468017463</v>
      </c>
      <c r="R19">
        <v>48.442447314696985</v>
      </c>
      <c r="S19">
        <v>540.28755892650111</v>
      </c>
      <c r="T19">
        <v>40.570519019241559</v>
      </c>
      <c r="U19">
        <v>6.0893391718289873</v>
      </c>
      <c r="V19">
        <v>6.0893391718289873</v>
      </c>
      <c r="W19">
        <v>31401.330509868618</v>
      </c>
    </row>
    <row r="20" spans="1:23" x14ac:dyDescent="0.25">
      <c r="A20" s="495" t="s">
        <v>405</v>
      </c>
      <c r="B20" s="495" t="s">
        <v>406</v>
      </c>
      <c r="C20" s="495" t="s">
        <v>371</v>
      </c>
      <c r="D20" s="495" t="s">
        <v>2176</v>
      </c>
      <c r="E20" s="495" t="s">
        <v>2177</v>
      </c>
      <c r="F20" s="495" t="s">
        <v>224</v>
      </c>
      <c r="G20" s="495" t="s">
        <v>225</v>
      </c>
      <c r="I20" s="496" t="s">
        <v>27</v>
      </c>
      <c r="J20" s="496">
        <v>2011</v>
      </c>
      <c r="K20" s="496">
        <v>17</v>
      </c>
      <c r="L20" s="496" t="s">
        <v>299</v>
      </c>
      <c r="M20" s="496" t="s">
        <v>300</v>
      </c>
      <c r="N20" s="496" t="s">
        <v>42</v>
      </c>
      <c r="O20" s="496" t="s">
        <v>96</v>
      </c>
      <c r="P20" s="496">
        <v>17</v>
      </c>
      <c r="Q20">
        <v>6.5411449546911253</v>
      </c>
      <c r="R20">
        <v>4.0063972801748262</v>
      </c>
      <c r="S20">
        <v>2.1046917515376657</v>
      </c>
      <c r="T20">
        <v>0.42549571289779564</v>
      </c>
      <c r="U20">
        <v>0.10779218896252199</v>
      </c>
      <c r="V20">
        <v>0.10779218896252199</v>
      </c>
      <c r="W20">
        <v>329.33104747381356</v>
      </c>
    </row>
    <row r="21" spans="1:23" x14ac:dyDescent="0.25">
      <c r="A21" s="495" t="s">
        <v>405</v>
      </c>
      <c r="B21" s="495" t="s">
        <v>406</v>
      </c>
      <c r="C21" s="495" t="s">
        <v>371</v>
      </c>
      <c r="D21" s="495" t="s">
        <v>2176</v>
      </c>
      <c r="E21" s="495" t="s">
        <v>2177</v>
      </c>
      <c r="F21" s="495" t="s">
        <v>224</v>
      </c>
      <c r="G21" s="495" t="s">
        <v>225</v>
      </c>
      <c r="I21" s="496" t="s">
        <v>27</v>
      </c>
      <c r="J21" s="496">
        <v>2011</v>
      </c>
      <c r="K21" s="496">
        <v>18</v>
      </c>
      <c r="L21" s="496" t="s">
        <v>1532</v>
      </c>
      <c r="M21" s="496" t="s">
        <v>164</v>
      </c>
      <c r="N21" s="496" t="s">
        <v>42</v>
      </c>
      <c r="O21" s="496" t="s">
        <v>96</v>
      </c>
      <c r="P21" s="496">
        <v>18</v>
      </c>
      <c r="Q21">
        <v>0.69549547699721814</v>
      </c>
      <c r="R21">
        <v>0.17987466352571047</v>
      </c>
      <c r="S21">
        <v>3.4460179493081187E-2</v>
      </c>
      <c r="T21">
        <v>1.476588879654959E-2</v>
      </c>
      <c r="U21">
        <v>3.9618843202609095E-3</v>
      </c>
      <c r="V21">
        <v>3.9618843202609095E-3</v>
      </c>
      <c r="W21">
        <v>11.428704982742035</v>
      </c>
    </row>
    <row r="22" spans="1:23" x14ac:dyDescent="0.25">
      <c r="A22" s="495" t="s">
        <v>405</v>
      </c>
      <c r="B22" s="495" t="s">
        <v>406</v>
      </c>
      <c r="C22" s="495" t="s">
        <v>371</v>
      </c>
      <c r="D22" s="495" t="s">
        <v>2176</v>
      </c>
      <c r="E22" s="495" t="s">
        <v>2177</v>
      </c>
      <c r="F22" s="495" t="s">
        <v>224</v>
      </c>
      <c r="G22" s="495" t="s">
        <v>225</v>
      </c>
      <c r="I22" s="496" t="s">
        <v>27</v>
      </c>
      <c r="J22" s="496">
        <v>2011</v>
      </c>
      <c r="K22" s="496">
        <v>19</v>
      </c>
      <c r="L22" s="496" t="s">
        <v>1536</v>
      </c>
      <c r="M22" s="496" t="s">
        <v>1595</v>
      </c>
      <c r="N22" s="496" t="s">
        <v>42</v>
      </c>
      <c r="O22" s="496" t="s">
        <v>108</v>
      </c>
      <c r="P22" s="496">
        <v>19</v>
      </c>
      <c r="Q22">
        <v>14.610268342791063</v>
      </c>
      <c r="R22">
        <v>5.5826559866438643</v>
      </c>
      <c r="S22">
        <v>1.3255486076535856</v>
      </c>
      <c r="T22">
        <v>0.45405577992259222</v>
      </c>
      <c r="U22">
        <v>0.13256935726139638</v>
      </c>
      <c r="V22">
        <v>0.13256935726139638</v>
      </c>
      <c r="W22">
        <v>351.43636222501107</v>
      </c>
    </row>
    <row r="23" spans="1:23" x14ac:dyDescent="0.25">
      <c r="P23" s="496" t="s">
        <v>2</v>
      </c>
    </row>
    <row r="24" spans="1:23" x14ac:dyDescent="0.25">
      <c r="P24" s="496">
        <v>1</v>
      </c>
    </row>
    <row r="25" spans="1:23" x14ac:dyDescent="0.25">
      <c r="A25" s="495" t="s">
        <v>405</v>
      </c>
      <c r="B25" s="495" t="s">
        <v>406</v>
      </c>
      <c r="C25" s="495" t="s">
        <v>371</v>
      </c>
      <c r="D25" s="495" t="s">
        <v>2176</v>
      </c>
      <c r="E25" s="495" t="s">
        <v>2177</v>
      </c>
      <c r="F25" s="495" t="s">
        <v>0</v>
      </c>
      <c r="G25" s="495" t="s">
        <v>1</v>
      </c>
      <c r="H25" s="495" t="s">
        <v>2</v>
      </c>
      <c r="L25" t="s">
        <v>3</v>
      </c>
      <c r="M25" t="s">
        <v>4</v>
      </c>
      <c r="N25" t="s">
        <v>5</v>
      </c>
      <c r="O25" t="s">
        <v>6</v>
      </c>
      <c r="P25" t="s">
        <v>7</v>
      </c>
      <c r="Q25" t="s">
        <v>229</v>
      </c>
      <c r="R25" t="s">
        <v>230</v>
      </c>
      <c r="S25" t="s">
        <v>231</v>
      </c>
      <c r="T25" t="s">
        <v>355</v>
      </c>
      <c r="U25" t="s">
        <v>356</v>
      </c>
      <c r="V25" t="s">
        <v>357</v>
      </c>
    </row>
    <row r="26" spans="1:23" x14ac:dyDescent="0.25">
      <c r="A26" s="495" t="s">
        <v>405</v>
      </c>
      <c r="B26" s="495" t="s">
        <v>406</v>
      </c>
      <c r="C26" s="495" t="s">
        <v>371</v>
      </c>
      <c r="D26" s="495" t="s">
        <v>2176</v>
      </c>
      <c r="E26" s="495" t="s">
        <v>2177</v>
      </c>
      <c r="F26" s="495" t="s">
        <v>196</v>
      </c>
      <c r="H26" s="495" t="s">
        <v>197</v>
      </c>
      <c r="I26" s="496" t="s">
        <v>27</v>
      </c>
      <c r="J26" s="496">
        <v>2011</v>
      </c>
      <c r="L26" t="s">
        <v>259</v>
      </c>
      <c r="M26" t="s">
        <v>1547</v>
      </c>
      <c r="N26" t="s">
        <v>42</v>
      </c>
      <c r="O26" t="s">
        <v>195</v>
      </c>
      <c r="P26" t="s">
        <v>38</v>
      </c>
      <c r="Q26">
        <v>0.48751472013199859</v>
      </c>
      <c r="R26">
        <v>5.8375690882532152E-2</v>
      </c>
      <c r="S26">
        <v>1.1226048766494583</v>
      </c>
      <c r="T26">
        <v>0.11803703720832269</v>
      </c>
      <c r="U26">
        <v>0.10764857323118733</v>
      </c>
      <c r="V26">
        <v>0.10764857323118733</v>
      </c>
    </row>
    <row r="27" spans="1:23" x14ac:dyDescent="0.25">
      <c r="A27" s="495" t="s">
        <v>405</v>
      </c>
      <c r="B27" s="495" t="s">
        <v>406</v>
      </c>
      <c r="C27" s="495" t="s">
        <v>371</v>
      </c>
      <c r="D27" s="495" t="s">
        <v>2176</v>
      </c>
      <c r="E27" s="495" t="s">
        <v>2177</v>
      </c>
      <c r="F27" s="495" t="s">
        <v>196</v>
      </c>
      <c r="H27" s="495" t="s">
        <v>197</v>
      </c>
      <c r="I27" s="496" t="s">
        <v>27</v>
      </c>
      <c r="J27" s="496">
        <v>2011</v>
      </c>
      <c r="L27" t="s">
        <v>1594</v>
      </c>
      <c r="M27" t="s">
        <v>1540</v>
      </c>
      <c r="N27" t="s">
        <v>42</v>
      </c>
      <c r="O27" t="s">
        <v>82</v>
      </c>
      <c r="P27" t="s">
        <v>38</v>
      </c>
      <c r="Q27">
        <v>4.4250693708026869</v>
      </c>
      <c r="R27">
        <v>0.50484778504534111</v>
      </c>
      <c r="S27">
        <v>9.7637360727343943</v>
      </c>
      <c r="T27">
        <v>1.1863264422828521</v>
      </c>
      <c r="U27">
        <v>0.62166194454182122</v>
      </c>
      <c r="V27">
        <v>0.62166194454182122</v>
      </c>
    </row>
    <row r="28" spans="1:23" x14ac:dyDescent="0.25">
      <c r="A28" s="495" t="s">
        <v>405</v>
      </c>
      <c r="B28" s="495" t="s">
        <v>406</v>
      </c>
      <c r="C28" s="495" t="s">
        <v>371</v>
      </c>
      <c r="D28" s="495" t="s">
        <v>2176</v>
      </c>
      <c r="E28" s="495" t="s">
        <v>2177</v>
      </c>
      <c r="F28" s="495" t="s">
        <v>198</v>
      </c>
      <c r="G28" s="495" t="s">
        <v>1477</v>
      </c>
      <c r="H28" s="495" t="s">
        <v>199</v>
      </c>
      <c r="I28" s="496" t="s">
        <v>27</v>
      </c>
      <c r="J28" s="496">
        <v>2011</v>
      </c>
      <c r="L28" t="s">
        <v>259</v>
      </c>
      <c r="M28" t="s">
        <v>1547</v>
      </c>
      <c r="N28" t="s">
        <v>42</v>
      </c>
      <c r="O28" t="s">
        <v>195</v>
      </c>
      <c r="P28" t="s">
        <v>39</v>
      </c>
      <c r="Q28">
        <v>19.66930425883977</v>
      </c>
      <c r="R28">
        <v>0.66172297221025767</v>
      </c>
      <c r="S28">
        <v>2.1052148247097322</v>
      </c>
      <c r="T28">
        <v>4.3887365176151882E-2</v>
      </c>
      <c r="U28">
        <v>6.1894405270654596E-2</v>
      </c>
      <c r="V28">
        <v>5.9143785812585392E-2</v>
      </c>
    </row>
    <row r="29" spans="1:23" x14ac:dyDescent="0.25">
      <c r="A29" s="495" t="s">
        <v>405</v>
      </c>
      <c r="B29" s="495" t="s">
        <v>406</v>
      </c>
      <c r="C29" s="495" t="s">
        <v>371</v>
      </c>
      <c r="D29" s="495" t="s">
        <v>2176</v>
      </c>
      <c r="E29" s="495" t="s">
        <v>2177</v>
      </c>
      <c r="F29" s="495" t="s">
        <v>198</v>
      </c>
      <c r="G29" s="495" t="s">
        <v>1477</v>
      </c>
      <c r="H29" s="495" t="s">
        <v>199</v>
      </c>
      <c r="I29" s="496" t="s">
        <v>27</v>
      </c>
      <c r="J29" s="496">
        <v>2011</v>
      </c>
      <c r="L29" t="s">
        <v>298</v>
      </c>
      <c r="M29" t="s">
        <v>1547</v>
      </c>
      <c r="N29" t="s">
        <v>42</v>
      </c>
      <c r="O29" t="s">
        <v>233</v>
      </c>
      <c r="P29" t="s">
        <v>39</v>
      </c>
      <c r="Q29">
        <v>1.1843332407674876</v>
      </c>
      <c r="R29">
        <v>0.34993485641500621</v>
      </c>
      <c r="S29">
        <v>4.3690862488231321</v>
      </c>
      <c r="T29">
        <v>8.9882221708911803E-3</v>
      </c>
      <c r="U29">
        <v>0.26066854343437773</v>
      </c>
      <c r="V29">
        <v>0.25284848685576861</v>
      </c>
    </row>
    <row r="30" spans="1:23" x14ac:dyDescent="0.25">
      <c r="A30" s="495" t="s">
        <v>405</v>
      </c>
      <c r="B30" s="495" t="s">
        <v>406</v>
      </c>
      <c r="C30" s="495" t="s">
        <v>371</v>
      </c>
      <c r="D30" s="495" t="s">
        <v>2176</v>
      </c>
      <c r="E30" s="495" t="s">
        <v>2177</v>
      </c>
      <c r="F30" s="495" t="s">
        <v>198</v>
      </c>
      <c r="G30" s="495" t="s">
        <v>1477</v>
      </c>
      <c r="H30" s="495" t="s">
        <v>199</v>
      </c>
      <c r="I30" s="496" t="s">
        <v>27</v>
      </c>
      <c r="J30" s="496">
        <v>2011</v>
      </c>
      <c r="L30" t="s">
        <v>322</v>
      </c>
      <c r="M30" t="s">
        <v>321</v>
      </c>
      <c r="N30" t="s">
        <v>42</v>
      </c>
      <c r="O30" t="s">
        <v>233</v>
      </c>
      <c r="P30" t="s">
        <v>39</v>
      </c>
      <c r="Q30">
        <v>1.7022162340440465</v>
      </c>
      <c r="R30">
        <v>0.50295392602985634</v>
      </c>
      <c r="S30">
        <v>6.2796074471256507</v>
      </c>
      <c r="T30">
        <v>1.2918604638534911E-2</v>
      </c>
      <c r="U30">
        <v>0.37465340159379212</v>
      </c>
      <c r="V30">
        <v>0.36341379896175341</v>
      </c>
    </row>
    <row r="31" spans="1:23" x14ac:dyDescent="0.25">
      <c r="A31" s="495" t="s">
        <v>405</v>
      </c>
      <c r="B31" s="495" t="s">
        <v>406</v>
      </c>
      <c r="C31" s="495" t="s">
        <v>371</v>
      </c>
      <c r="D31" s="495" t="s">
        <v>2176</v>
      </c>
      <c r="E31" s="495" t="s">
        <v>2177</v>
      </c>
      <c r="F31" s="495" t="s">
        <v>198</v>
      </c>
      <c r="G31" s="495" t="s">
        <v>1477</v>
      </c>
      <c r="H31" s="495" t="s">
        <v>199</v>
      </c>
      <c r="I31" s="496" t="s">
        <v>27</v>
      </c>
      <c r="J31" s="496">
        <v>2011</v>
      </c>
      <c r="L31" t="s">
        <v>1594</v>
      </c>
      <c r="M31" t="s">
        <v>1540</v>
      </c>
      <c r="N31" t="s">
        <v>42</v>
      </c>
      <c r="O31" t="s">
        <v>82</v>
      </c>
      <c r="P31" t="s">
        <v>39</v>
      </c>
      <c r="Q31">
        <v>82.526488740559543</v>
      </c>
      <c r="R31">
        <v>3.2629307989877607</v>
      </c>
      <c r="S31">
        <v>13.919539537680734</v>
      </c>
      <c r="T31">
        <v>0.1812892287651168</v>
      </c>
      <c r="U31">
        <v>0.64553611925714727</v>
      </c>
      <c r="V31">
        <v>0.62282836407298825</v>
      </c>
    </row>
    <row r="32" spans="1:23" x14ac:dyDescent="0.25">
      <c r="A32" s="495" t="s">
        <v>405</v>
      </c>
      <c r="B32" s="495" t="s">
        <v>406</v>
      </c>
      <c r="C32" s="495" t="s">
        <v>371</v>
      </c>
      <c r="D32" s="495" t="s">
        <v>2176</v>
      </c>
      <c r="E32" s="495" t="s">
        <v>2177</v>
      </c>
      <c r="F32" s="495" t="s">
        <v>198</v>
      </c>
      <c r="G32" s="495" t="s">
        <v>1477</v>
      </c>
      <c r="H32" s="495" t="s">
        <v>199</v>
      </c>
      <c r="I32" s="496" t="s">
        <v>27</v>
      </c>
      <c r="J32" s="496">
        <v>2011</v>
      </c>
      <c r="L32" t="s">
        <v>299</v>
      </c>
      <c r="M32" t="s">
        <v>300</v>
      </c>
      <c r="N32" t="s">
        <v>42</v>
      </c>
      <c r="O32" t="s">
        <v>96</v>
      </c>
      <c r="P32" t="s">
        <v>39</v>
      </c>
      <c r="Q32">
        <v>0.26854960192088229</v>
      </c>
      <c r="R32">
        <v>7.9347943991689637E-2</v>
      </c>
      <c r="S32">
        <v>0.99067051243205528</v>
      </c>
      <c r="T32">
        <v>2.0380413348327999E-3</v>
      </c>
      <c r="U32">
        <v>5.9106666581532456E-2</v>
      </c>
      <c r="V32">
        <v>5.7333466562040254E-2</v>
      </c>
    </row>
    <row r="33" spans="1:29" x14ac:dyDescent="0.25">
      <c r="A33" s="495" t="s">
        <v>405</v>
      </c>
      <c r="B33" s="495" t="s">
        <v>406</v>
      </c>
      <c r="C33" s="495" t="s">
        <v>371</v>
      </c>
      <c r="D33" s="495" t="s">
        <v>2176</v>
      </c>
      <c r="E33" s="495" t="s">
        <v>2177</v>
      </c>
      <c r="F33" s="495" t="s">
        <v>198</v>
      </c>
      <c r="G33" s="495" t="s">
        <v>1477</v>
      </c>
      <c r="H33" s="495" t="s">
        <v>199</v>
      </c>
      <c r="I33" s="496" t="s">
        <v>27</v>
      </c>
      <c r="J33" s="496">
        <v>2011</v>
      </c>
      <c r="L33" t="s">
        <v>1532</v>
      </c>
      <c r="M33" t="s">
        <v>164</v>
      </c>
      <c r="N33" t="s">
        <v>42</v>
      </c>
      <c r="O33" t="s">
        <v>96</v>
      </c>
      <c r="P33" t="s">
        <v>39</v>
      </c>
      <c r="Q33">
        <v>6.4072206451859681E-2</v>
      </c>
      <c r="R33">
        <v>1.8931437256757409E-2</v>
      </c>
      <c r="S33">
        <v>0.23636865939806367</v>
      </c>
      <c r="T33">
        <v>4.8626479280292003E-4</v>
      </c>
      <c r="U33">
        <v>1.4102145268968809E-2</v>
      </c>
      <c r="V33">
        <v>1.3679081495124739E-2</v>
      </c>
    </row>
    <row r="34" spans="1:29" x14ac:dyDescent="0.25">
      <c r="Q34">
        <f>SUM(Q4:Q33)</f>
        <v>650.15229758758119</v>
      </c>
      <c r="R34" s="495">
        <f t="shared" ref="R34:W34" si="0">SUM(R4:R33)</f>
        <v>86.521052314194066</v>
      </c>
      <c r="S34" s="495">
        <f t="shared" si="0"/>
        <v>1105.5098291093125</v>
      </c>
      <c r="T34" s="495">
        <f t="shared" si="0"/>
        <v>83.239215245921358</v>
      </c>
      <c r="U34" s="495">
        <f t="shared" si="0"/>
        <v>13.091906790716351</v>
      </c>
      <c r="V34" s="495">
        <f t="shared" si="0"/>
        <v>13.045192493070138</v>
      </c>
      <c r="W34" s="495">
        <f t="shared" si="0"/>
        <v>63223.873093380091</v>
      </c>
    </row>
    <row r="35" spans="1:29" x14ac:dyDescent="0.25">
      <c r="Q35">
        <f>'WRI output'!V171</f>
        <v>650.15229758758062</v>
      </c>
      <c r="R35" s="495">
        <f>'WRI output'!Y171</f>
        <v>86.521052314194051</v>
      </c>
      <c r="S35" s="495">
        <f>'WRI output'!AA171</f>
        <v>1105.5098291093127</v>
      </c>
      <c r="T35" s="495">
        <f>'WRI output'!AB171</f>
        <v>83.239215245921372</v>
      </c>
      <c r="U35" s="495">
        <f>'WRI output'!AC171</f>
        <v>13.091906790716351</v>
      </c>
      <c r="V35" s="495">
        <f>'WRI output'!AD171</f>
        <v>13.045192493070138</v>
      </c>
      <c r="W35" s="495">
        <f>'WRI output'!AH171</f>
        <v>63223.873093380105</v>
      </c>
      <c r="X35" s="495"/>
      <c r="Y35" s="495"/>
      <c r="AA35" s="495"/>
      <c r="AB35" s="495"/>
      <c r="AC35" s="495"/>
    </row>
  </sheetData>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171"/>
  <sheetViews>
    <sheetView workbookViewId="0">
      <selection sqref="A1:N1"/>
    </sheetView>
  </sheetViews>
  <sheetFormatPr defaultRowHeight="15" x14ac:dyDescent="0.25"/>
  <cols>
    <col min="4" max="4" width="28" customWidth="1"/>
    <col min="27" max="27" width="13" customWidth="1"/>
  </cols>
  <sheetData>
    <row r="1" spans="1:34" s="495" customFormat="1" ht="28.5" customHeight="1" x14ac:dyDescent="0.25">
      <c r="A1" s="565" t="s">
        <v>2232</v>
      </c>
      <c r="B1" s="547"/>
      <c r="C1" s="547"/>
      <c r="D1" s="547"/>
      <c r="E1" s="547"/>
      <c r="F1" s="547"/>
      <c r="G1" s="547"/>
      <c r="H1" s="547"/>
      <c r="I1" s="547"/>
      <c r="J1" s="547"/>
      <c r="K1" s="547"/>
      <c r="L1" s="547"/>
      <c r="M1" s="547"/>
      <c r="N1" s="547"/>
    </row>
    <row r="2" spans="1:34" ht="15.75" thickBot="1" x14ac:dyDescent="0.3">
      <c r="A2" s="496" t="s">
        <v>0</v>
      </c>
      <c r="B2" s="496" t="s">
        <v>1</v>
      </c>
      <c r="C2" s="496" t="s">
        <v>2</v>
      </c>
      <c r="D2" s="496" t="s">
        <v>3</v>
      </c>
      <c r="E2" s="496" t="s">
        <v>4</v>
      </c>
      <c r="F2" s="496" t="s">
        <v>5</v>
      </c>
      <c r="G2" s="496" t="s">
        <v>6</v>
      </c>
      <c r="H2" s="496" t="s">
        <v>7</v>
      </c>
      <c r="I2" s="354" t="s">
        <v>8</v>
      </c>
      <c r="J2" s="354" t="s">
        <v>9</v>
      </c>
      <c r="K2" s="354" t="s">
        <v>10</v>
      </c>
      <c r="L2" s="354" t="s">
        <v>11</v>
      </c>
      <c r="M2" s="354" t="s">
        <v>12</v>
      </c>
      <c r="N2" s="354" t="s">
        <v>13</v>
      </c>
      <c r="O2" s="354" t="s">
        <v>14</v>
      </c>
      <c r="P2" s="354" t="s">
        <v>15</v>
      </c>
      <c r="Q2" s="354" t="s">
        <v>16</v>
      </c>
      <c r="R2" s="354" t="s">
        <v>1537</v>
      </c>
      <c r="S2" s="354" t="s">
        <v>1538</v>
      </c>
      <c r="T2" s="354" t="s">
        <v>1539</v>
      </c>
      <c r="U2" s="354" t="s">
        <v>17</v>
      </c>
      <c r="V2" s="354" t="s">
        <v>229</v>
      </c>
      <c r="W2" s="354" t="s">
        <v>19</v>
      </c>
      <c r="X2" s="354" t="s">
        <v>20</v>
      </c>
      <c r="Y2" s="354" t="s">
        <v>230</v>
      </c>
      <c r="Z2" s="354" t="s">
        <v>22</v>
      </c>
      <c r="AA2" s="354" t="s">
        <v>231</v>
      </c>
      <c r="AB2" s="354" t="s">
        <v>355</v>
      </c>
      <c r="AC2" s="354" t="s">
        <v>356</v>
      </c>
      <c r="AD2" s="354" t="s">
        <v>357</v>
      </c>
      <c r="AE2" s="354" t="s">
        <v>1587</v>
      </c>
      <c r="AF2" s="354" t="s">
        <v>1588</v>
      </c>
      <c r="AG2" s="354" t="s">
        <v>1589</v>
      </c>
      <c r="AH2" s="354" t="s">
        <v>228</v>
      </c>
    </row>
    <row r="3" spans="1:34" ht="15.75" thickBot="1" x14ac:dyDescent="0.3">
      <c r="A3" s="496" t="s">
        <v>27</v>
      </c>
      <c r="B3" s="496">
        <v>2011</v>
      </c>
      <c r="C3" s="496">
        <v>13</v>
      </c>
      <c r="D3" s="496" t="s">
        <v>1593</v>
      </c>
      <c r="E3" s="496" t="s">
        <v>353</v>
      </c>
      <c r="F3" s="496" t="s">
        <v>42</v>
      </c>
      <c r="G3" s="496" t="s">
        <v>108</v>
      </c>
      <c r="H3" s="496" t="s">
        <v>36</v>
      </c>
      <c r="I3" s="354">
        <v>646.68091000000004</v>
      </c>
      <c r="J3" s="354">
        <v>34.867404999999998</v>
      </c>
      <c r="K3" s="354">
        <v>40.314880000000002</v>
      </c>
      <c r="L3" s="354">
        <v>40.104658000000001</v>
      </c>
      <c r="M3" s="354">
        <v>40.314880000000002</v>
      </c>
      <c r="N3" s="354">
        <v>350.35228499999999</v>
      </c>
      <c r="O3" s="354">
        <v>81.769790999999998</v>
      </c>
      <c r="P3" s="354">
        <v>13.587424</v>
      </c>
      <c r="Q3" s="354">
        <v>13.587424</v>
      </c>
      <c r="R3" s="354">
        <v>0</v>
      </c>
      <c r="S3" s="354">
        <v>6.59</v>
      </c>
      <c r="T3" s="354">
        <v>6.9974249999999998</v>
      </c>
      <c r="U3" s="354">
        <v>63289.311696999997</v>
      </c>
      <c r="V3" s="300">
        <f t="shared" ref="V3:V34" si="0">IF(I3=-1,0,I3)*2.20462262/2000</f>
        <v>0.71284368105409213</v>
      </c>
      <c r="W3" s="300">
        <f t="shared" ref="W3:W34" si="1">IF(J3=-1,0,J3)*2.20462262/2000</f>
        <v>3.8434734881850542E-2</v>
      </c>
      <c r="X3" s="300">
        <f t="shared" ref="X3:X34" si="2">IF(K3=-1,0,K3)*2.20462262/2000</f>
        <v>4.4439548185292797E-2</v>
      </c>
      <c r="Y3" s="300">
        <f t="shared" ref="Y3:Y34" si="3">IF(L3=-1,0,L3)*2.20462262/2000</f>
        <v>4.4207818097081977E-2</v>
      </c>
      <c r="Z3" s="300">
        <f t="shared" ref="Z3:Z34" si="4">IF(M3=-1,0,M3)*2.20462262/2000</f>
        <v>4.4439548185292797E-2</v>
      </c>
      <c r="AA3" s="300">
        <f t="shared" ref="AA3:AA34" si="5">IF(N3=-1,0,N3)*2.20462262/2000</f>
        <v>0.38619728623984334</v>
      </c>
      <c r="AB3" s="300">
        <f t="shared" ref="AB3:AB34" si="6">IF(O3=-1,0,O3)*2.20462262/2000</f>
        <v>9.01357654356362E-2</v>
      </c>
      <c r="AC3" s="300">
        <f t="shared" ref="AC3:AC34" si="7">IF(P3=-1,0,P3)*2.20462262/2000</f>
        <v>1.4977571148965441E-2</v>
      </c>
      <c r="AD3" s="300">
        <f t="shared" ref="AD3:AD34" si="8">IF(Q3=-1,0,Q3)*2.20462262/2000</f>
        <v>1.4977571148965441E-2</v>
      </c>
      <c r="AE3" s="300">
        <f t="shared" ref="AE3:AE34" si="9">IF(R3=-1,0,R3)*2.20462262/2000</f>
        <v>0</v>
      </c>
      <c r="AF3" s="300">
        <f t="shared" ref="AF3:AF34" si="10">IF(S3=-1,0,S3)*2.20462262/2000</f>
        <v>7.2642315328999996E-3</v>
      </c>
      <c r="AG3" s="300">
        <f t="shared" ref="AG3:AG34" si="11">IF(T3=-1,0,T3)*2.20462262/2000</f>
        <v>7.7133407183767495E-3</v>
      </c>
      <c r="AH3" s="300">
        <f t="shared" ref="AH3:AH34" si="12">IF(U3=-1,0,U3)*2.20462262/2000</f>
        <v>69.764524085718378</v>
      </c>
    </row>
    <row r="4" spans="1:34" ht="15.75" thickBot="1" x14ac:dyDescent="0.3">
      <c r="A4" s="496" t="s">
        <v>27</v>
      </c>
      <c r="B4" s="496">
        <v>2011</v>
      </c>
      <c r="C4" s="496">
        <v>14</v>
      </c>
      <c r="D4" s="496" t="s">
        <v>213</v>
      </c>
      <c r="E4" s="496" t="s">
        <v>214</v>
      </c>
      <c r="F4" s="496" t="s">
        <v>42</v>
      </c>
      <c r="G4" s="496" t="s">
        <v>108</v>
      </c>
      <c r="H4" s="496" t="s">
        <v>36</v>
      </c>
      <c r="I4" s="354">
        <v>24.152366000000001</v>
      </c>
      <c r="J4" s="354">
        <v>3.5679630000000002</v>
      </c>
      <c r="K4" s="354">
        <v>4.1254</v>
      </c>
      <c r="L4" s="354">
        <v>4.1038889999999997</v>
      </c>
      <c r="M4" s="354">
        <v>4.1254</v>
      </c>
      <c r="N4" s="354">
        <v>173.17582899999999</v>
      </c>
      <c r="O4" s="354">
        <v>36.361156999999999</v>
      </c>
      <c r="P4" s="354">
        <v>4.358695</v>
      </c>
      <c r="Q4" s="354">
        <v>4.358695</v>
      </c>
      <c r="R4" s="354">
        <v>0</v>
      </c>
      <c r="S4" s="354">
        <v>2.9304220000000001</v>
      </c>
      <c r="T4" s="354">
        <v>1.4282729999999999</v>
      </c>
      <c r="U4" s="354">
        <v>28143.310752000001</v>
      </c>
      <c r="V4" s="300">
        <f t="shared" si="0"/>
        <v>2.6623426205059461E-2</v>
      </c>
      <c r="W4" s="300">
        <f t="shared" si="1"/>
        <v>3.9330059685615303E-3</v>
      </c>
      <c r="X4" s="300">
        <f t="shared" si="2"/>
        <v>4.5474750782739997E-3</v>
      </c>
      <c r="Y4" s="300">
        <f t="shared" si="3"/>
        <v>4.523763259684589E-3</v>
      </c>
      <c r="Z4" s="300">
        <f t="shared" si="4"/>
        <v>4.5474750782739997E-3</v>
      </c>
      <c r="AA4" s="300">
        <f t="shared" si="5"/>
        <v>0.19089367492532597</v>
      </c>
      <c r="AB4" s="300">
        <f t="shared" si="6"/>
        <v>4.0081314605785665E-2</v>
      </c>
      <c r="AC4" s="300">
        <f t="shared" si="7"/>
        <v>4.8046387953404497E-3</v>
      </c>
      <c r="AD4" s="300">
        <f t="shared" si="8"/>
        <v>4.8046387953404497E-3</v>
      </c>
      <c r="AE4" s="300">
        <f t="shared" si="9"/>
        <v>0</v>
      </c>
      <c r="AF4" s="300">
        <f t="shared" si="10"/>
        <v>3.2302373136728199E-3</v>
      </c>
      <c r="AG4" s="300">
        <f t="shared" si="11"/>
        <v>1.5744014816676296E-3</v>
      </c>
      <c r="AH4" s="300">
        <f t="shared" si="12"/>
        <v>31.022689742774205</v>
      </c>
    </row>
    <row r="5" spans="1:34" ht="15.75" thickBot="1" x14ac:dyDescent="0.3">
      <c r="A5" s="496" t="s">
        <v>27</v>
      </c>
      <c r="B5" s="496">
        <v>2011</v>
      </c>
      <c r="C5" s="496">
        <v>15</v>
      </c>
      <c r="D5" s="496" t="s">
        <v>259</v>
      </c>
      <c r="E5" s="496" t="s">
        <v>1547</v>
      </c>
      <c r="F5" s="496" t="s">
        <v>42</v>
      </c>
      <c r="G5" s="496" t="s">
        <v>195</v>
      </c>
      <c r="H5" s="496" t="s">
        <v>36</v>
      </c>
      <c r="I5" s="354">
        <v>1751.324597</v>
      </c>
      <c r="J5" s="354">
        <v>137.19767400000001</v>
      </c>
      <c r="K5" s="354">
        <v>158.632623</v>
      </c>
      <c r="L5" s="354">
        <v>157.80543299999999</v>
      </c>
      <c r="M5" s="354">
        <v>158.632623</v>
      </c>
      <c r="N5" s="354">
        <v>2805.029548</v>
      </c>
      <c r="O5" s="354">
        <v>443.92837700000001</v>
      </c>
      <c r="P5" s="354">
        <v>49.567945000000002</v>
      </c>
      <c r="Q5" s="354">
        <v>49.567945000000002</v>
      </c>
      <c r="R5" s="354">
        <v>7.5631120000000003</v>
      </c>
      <c r="S5" s="354">
        <v>35.777123000000003</v>
      </c>
      <c r="T5" s="354">
        <v>6.2277100000000001</v>
      </c>
      <c r="U5" s="354">
        <v>343597.81528699998</v>
      </c>
      <c r="V5" s="300">
        <f t="shared" si="0"/>
        <v>1.930504910754292</v>
      </c>
      <c r="W5" s="300">
        <f t="shared" si="1"/>
        <v>0.15123454775589296</v>
      </c>
      <c r="X5" s="300">
        <f t="shared" si="2"/>
        <v>0.17486253446786612</v>
      </c>
      <c r="Y5" s="300">
        <f t="shared" si="3"/>
        <v>0.17395071357534722</v>
      </c>
      <c r="Z5" s="300">
        <f t="shared" si="4"/>
        <v>0.17486253446786612</v>
      </c>
      <c r="AA5" s="300">
        <f t="shared" si="5"/>
        <v>3.0920157956445879</v>
      </c>
      <c r="AB5" s="300">
        <f t="shared" si="6"/>
        <v>0.48934727079704382</v>
      </c>
      <c r="AC5" s="300">
        <f t="shared" si="7"/>
        <v>5.463930638695795E-2</v>
      </c>
      <c r="AD5" s="300">
        <f t="shared" si="8"/>
        <v>5.463930638695795E-2</v>
      </c>
      <c r="AE5" s="300">
        <f t="shared" si="9"/>
        <v>8.3369038963967204E-3</v>
      </c>
      <c r="AF5" s="300">
        <f t="shared" si="10"/>
        <v>3.9437527322161131E-2</v>
      </c>
      <c r="AG5" s="300">
        <f t="shared" si="11"/>
        <v>6.8648751684000997E-3</v>
      </c>
      <c r="AH5" s="300">
        <f t="shared" si="12"/>
        <v>378.75175788215091</v>
      </c>
    </row>
    <row r="6" spans="1:34" ht="15.75" thickBot="1" x14ac:dyDescent="0.3">
      <c r="A6" s="496" t="s">
        <v>27</v>
      </c>
      <c r="B6" s="496">
        <v>2011</v>
      </c>
      <c r="C6" s="496">
        <v>5</v>
      </c>
      <c r="D6" s="496" t="s">
        <v>298</v>
      </c>
      <c r="E6" s="496" t="s">
        <v>1547</v>
      </c>
      <c r="F6" s="496" t="s">
        <v>42</v>
      </c>
      <c r="G6" s="496" t="s">
        <v>233</v>
      </c>
      <c r="H6" s="496" t="s">
        <v>36</v>
      </c>
      <c r="I6" s="354">
        <v>2204.3484309999999</v>
      </c>
      <c r="J6" s="354">
        <v>155.235805</v>
      </c>
      <c r="K6" s="354">
        <v>179.488923</v>
      </c>
      <c r="L6" s="354">
        <v>178.552978</v>
      </c>
      <c r="M6" s="354">
        <v>179.488923</v>
      </c>
      <c r="N6" s="354">
        <v>17111.270495000001</v>
      </c>
      <c r="O6" s="354">
        <v>2041.917725</v>
      </c>
      <c r="P6" s="354">
        <v>227.995486</v>
      </c>
      <c r="Q6" s="354">
        <v>227.995486</v>
      </c>
      <c r="R6" s="354">
        <v>34.787714000000001</v>
      </c>
      <c r="S6" s="354">
        <v>164.56244799999999</v>
      </c>
      <c r="T6" s="354">
        <v>28.645323999999999</v>
      </c>
      <c r="U6" s="354">
        <v>1580431.6759560001</v>
      </c>
      <c r="V6" s="300">
        <f t="shared" si="0"/>
        <v>2.4298782066720541</v>
      </c>
      <c r="W6" s="300">
        <f t="shared" si="1"/>
        <v>0.17111818356845451</v>
      </c>
      <c r="X6" s="300">
        <f t="shared" si="2"/>
        <v>0.19785266984261912</v>
      </c>
      <c r="Y6" s="300">
        <f t="shared" si="3"/>
        <v>0.19682096708358116</v>
      </c>
      <c r="Z6" s="300">
        <f t="shared" si="4"/>
        <v>0.19785266984261912</v>
      </c>
      <c r="AA6" s="300">
        <f t="shared" si="5"/>
        <v>18.8619469951078</v>
      </c>
      <c r="AB6" s="300">
        <f t="shared" si="6"/>
        <v>2.2508290023569697</v>
      </c>
      <c r="AC6" s="300">
        <f t="shared" si="7"/>
        <v>0.25132200284674666</v>
      </c>
      <c r="AD6" s="300">
        <f t="shared" si="8"/>
        <v>0.25132200284674666</v>
      </c>
      <c r="AE6" s="300">
        <f t="shared" si="9"/>
        <v>3.8346890591245339E-2</v>
      </c>
      <c r="AF6" s="300">
        <f t="shared" si="10"/>
        <v>0.18139904763168688</v>
      </c>
      <c r="AG6" s="300">
        <f t="shared" si="11"/>
        <v>3.1576064623814439E-2</v>
      </c>
      <c r="AH6" s="300">
        <f t="shared" si="12"/>
        <v>1742.1277110885537</v>
      </c>
    </row>
    <row r="7" spans="1:34" ht="15.75" thickBot="1" x14ac:dyDescent="0.3">
      <c r="A7" s="496" t="s">
        <v>27</v>
      </c>
      <c r="B7" s="496">
        <v>2011</v>
      </c>
      <c r="C7" s="496">
        <v>10</v>
      </c>
      <c r="D7" s="496" t="s">
        <v>322</v>
      </c>
      <c r="E7" s="496" t="s">
        <v>321</v>
      </c>
      <c r="F7" s="496" t="s">
        <v>42</v>
      </c>
      <c r="G7" s="496" t="s">
        <v>233</v>
      </c>
      <c r="H7" s="496" t="s">
        <v>36</v>
      </c>
      <c r="I7" s="354">
        <v>3288.2503860000002</v>
      </c>
      <c r="J7" s="354">
        <v>110.13251099999999</v>
      </c>
      <c r="K7" s="354">
        <v>127.338959</v>
      </c>
      <c r="L7" s="354">
        <v>126.67495</v>
      </c>
      <c r="M7" s="354">
        <v>127.338959</v>
      </c>
      <c r="N7" s="354">
        <v>13500.403329000001</v>
      </c>
      <c r="O7" s="354">
        <v>1673.5554540000001</v>
      </c>
      <c r="P7" s="354">
        <v>171.83813000000001</v>
      </c>
      <c r="Q7" s="354">
        <v>171.83813000000001</v>
      </c>
      <c r="R7" s="354">
        <v>18.180610000000001</v>
      </c>
      <c r="S7" s="354">
        <v>134.87535700000001</v>
      </c>
      <c r="T7" s="354">
        <v>18.782163000000001</v>
      </c>
      <c r="U7" s="354">
        <v>1295321.5592070001</v>
      </c>
      <c r="V7" s="300">
        <f t="shared" si="0"/>
        <v>3.6246755905996655</v>
      </c>
      <c r="W7" s="300">
        <f t="shared" si="1"/>
        <v>0.12140031247399939</v>
      </c>
      <c r="X7" s="300">
        <f t="shared" si="2"/>
        <v>0.1403671747093263</v>
      </c>
      <c r="Y7" s="300">
        <f t="shared" si="3"/>
        <v>0.13963523007868447</v>
      </c>
      <c r="Z7" s="300">
        <f t="shared" si="4"/>
        <v>0.1403671747093263</v>
      </c>
      <c r="AA7" s="300">
        <f t="shared" si="5"/>
        <v>14.881647279118351</v>
      </c>
      <c r="AB7" s="300">
        <f t="shared" si="6"/>
        <v>1.8447791048563846</v>
      </c>
      <c r="AC7" s="300">
        <f t="shared" si="7"/>
        <v>0.1894191141882503</v>
      </c>
      <c r="AD7" s="300">
        <f t="shared" si="8"/>
        <v>0.1894191141882503</v>
      </c>
      <c r="AE7" s="300">
        <f t="shared" si="9"/>
        <v>2.0040692025699101E-2</v>
      </c>
      <c r="AF7" s="300">
        <f t="shared" si="10"/>
        <v>0.14867463146138765</v>
      </c>
      <c r="AG7" s="300">
        <f t="shared" si="11"/>
        <v>2.070379070116353E-2</v>
      </c>
      <c r="AH7" s="300">
        <f t="shared" si="12"/>
        <v>1427.8476048007108</v>
      </c>
    </row>
    <row r="8" spans="1:34" ht="15.75" thickBot="1" x14ac:dyDescent="0.3">
      <c r="A8" s="496" t="s">
        <v>27</v>
      </c>
      <c r="B8" s="496">
        <v>2011</v>
      </c>
      <c r="C8" s="496">
        <v>16</v>
      </c>
      <c r="D8" s="496" t="s">
        <v>1594</v>
      </c>
      <c r="E8" s="496" t="s">
        <v>1540</v>
      </c>
      <c r="F8" s="496" t="s">
        <v>42</v>
      </c>
      <c r="G8" s="496" t="s">
        <v>82</v>
      </c>
      <c r="H8" s="496" t="s">
        <v>36</v>
      </c>
      <c r="I8" s="354">
        <v>22965.417146</v>
      </c>
      <c r="J8" s="354">
        <v>1992.4079429999999</v>
      </c>
      <c r="K8" s="354">
        <v>2303.6899039999998</v>
      </c>
      <c r="L8" s="354">
        <v>2291.6773130000001</v>
      </c>
      <c r="M8" s="354">
        <v>2303.6899039999998</v>
      </c>
      <c r="N8" s="354">
        <v>33667.325438</v>
      </c>
      <c r="O8" s="354">
        <v>4997.744702</v>
      </c>
      <c r="P8" s="354">
        <v>630.87638100000004</v>
      </c>
      <c r="Q8" s="354">
        <v>630.87638100000004</v>
      </c>
      <c r="R8" s="354">
        <v>31.785274000000001</v>
      </c>
      <c r="S8" s="354">
        <v>402.77876700000002</v>
      </c>
      <c r="T8" s="354">
        <v>196.31234000000001</v>
      </c>
      <c r="U8" s="354">
        <v>3868223.4535610001</v>
      </c>
      <c r="V8" s="300">
        <f t="shared" si="0"/>
        <v>25.315039058903718</v>
      </c>
      <c r="W8" s="300">
        <f t="shared" si="1"/>
        <v>2.1962538097027351</v>
      </c>
      <c r="X8" s="300">
        <f t="shared" si="2"/>
        <v>2.5393834359120135</v>
      </c>
      <c r="Y8" s="300">
        <f t="shared" si="3"/>
        <v>2.5261418209903099</v>
      </c>
      <c r="Z8" s="300">
        <f t="shared" si="4"/>
        <v>2.5393834359120135</v>
      </c>
      <c r="AA8" s="300">
        <f t="shared" si="5"/>
        <v>37.111873607758099</v>
      </c>
      <c r="AB8" s="300">
        <f t="shared" si="6"/>
        <v>5.509070509507179</v>
      </c>
      <c r="AC8" s="300">
        <f t="shared" si="7"/>
        <v>0.69542216998816908</v>
      </c>
      <c r="AD8" s="300">
        <f t="shared" si="8"/>
        <v>0.69542216998816908</v>
      </c>
      <c r="AE8" s="300">
        <f t="shared" si="9"/>
        <v>3.5037267021648937E-2</v>
      </c>
      <c r="AF8" s="300">
        <f t="shared" si="10"/>
        <v>0.44398759029195473</v>
      </c>
      <c r="AG8" s="300">
        <f t="shared" si="11"/>
        <v>0.21639731267456541</v>
      </c>
      <c r="AH8" s="300">
        <f t="shared" si="12"/>
        <v>4263.9864624675502</v>
      </c>
    </row>
    <row r="9" spans="1:34" ht="15.75" thickBot="1" x14ac:dyDescent="0.3">
      <c r="A9" s="496" t="s">
        <v>27</v>
      </c>
      <c r="B9" s="496">
        <v>2011</v>
      </c>
      <c r="C9" s="496">
        <v>17</v>
      </c>
      <c r="D9" s="496" t="s">
        <v>299</v>
      </c>
      <c r="E9" s="496" t="s">
        <v>300</v>
      </c>
      <c r="F9" s="496" t="s">
        <v>42</v>
      </c>
      <c r="G9" s="496" t="s">
        <v>96</v>
      </c>
      <c r="H9" s="496" t="s">
        <v>36</v>
      </c>
      <c r="I9" s="354">
        <v>642.41121899999996</v>
      </c>
      <c r="J9" s="354">
        <v>320.43676299999998</v>
      </c>
      <c r="K9" s="354">
        <v>370.49989599999998</v>
      </c>
      <c r="L9" s="354">
        <v>368.567924</v>
      </c>
      <c r="M9" s="354">
        <v>370.49989599999998</v>
      </c>
      <c r="N9" s="354">
        <v>129.89115699999999</v>
      </c>
      <c r="O9" s="354">
        <v>39.085166000000001</v>
      </c>
      <c r="P9" s="354">
        <v>8.4301969999999997</v>
      </c>
      <c r="Q9" s="354">
        <v>8.4301969999999997</v>
      </c>
      <c r="R9" s="354">
        <v>0</v>
      </c>
      <c r="S9" s="354">
        <v>3.149956</v>
      </c>
      <c r="T9" s="354">
        <v>5.2802410000000002</v>
      </c>
      <c r="U9" s="354">
        <v>30251.676721</v>
      </c>
      <c r="V9" s="300">
        <f t="shared" si="0"/>
        <v>0.70813715237458674</v>
      </c>
      <c r="W9" s="300">
        <f t="shared" si="1"/>
        <v>0.3532210679946895</v>
      </c>
      <c r="X9" s="300">
        <f t="shared" si="2"/>
        <v>0.40840622571462371</v>
      </c>
      <c r="Y9" s="300">
        <f t="shared" si="3"/>
        <v>0.40627659112842041</v>
      </c>
      <c r="Z9" s="300">
        <f t="shared" si="4"/>
        <v>0.40840622571462371</v>
      </c>
      <c r="AA9" s="300">
        <f t="shared" si="5"/>
        <v>0.14318049143008565</v>
      </c>
      <c r="AB9" s="300">
        <f t="shared" si="6"/>
        <v>4.3084020535027454E-2</v>
      </c>
      <c r="AC9" s="300">
        <f t="shared" si="7"/>
        <v>9.2927014986280698E-3</v>
      </c>
      <c r="AD9" s="300">
        <f t="shared" si="8"/>
        <v>9.2927014986280698E-3</v>
      </c>
      <c r="AE9" s="300">
        <f t="shared" si="9"/>
        <v>0</v>
      </c>
      <c r="AF9" s="300">
        <f t="shared" si="10"/>
        <v>3.4722321248023599E-3</v>
      </c>
      <c r="AG9" s="300">
        <f t="shared" si="11"/>
        <v>5.82046937382571E-3</v>
      </c>
      <c r="AH9" s="300">
        <f t="shared" si="12"/>
        <v>33.346765396022015</v>
      </c>
    </row>
    <row r="10" spans="1:34" ht="15.75" thickBot="1" x14ac:dyDescent="0.3">
      <c r="A10" s="496" t="s">
        <v>27</v>
      </c>
      <c r="B10" s="496">
        <v>2011</v>
      </c>
      <c r="C10" s="496">
        <v>18</v>
      </c>
      <c r="D10" s="496" t="s">
        <v>1532</v>
      </c>
      <c r="E10" s="496" t="s">
        <v>164</v>
      </c>
      <c r="F10" s="496" t="s">
        <v>42</v>
      </c>
      <c r="G10" s="496" t="s">
        <v>96</v>
      </c>
      <c r="H10" s="496" t="s">
        <v>36</v>
      </c>
      <c r="I10" s="354">
        <v>133.571977</v>
      </c>
      <c r="J10" s="354">
        <v>30.326653</v>
      </c>
      <c r="K10" s="354">
        <v>35.064709000000001</v>
      </c>
      <c r="L10" s="354">
        <v>34.881864</v>
      </c>
      <c r="M10" s="354">
        <v>35.064709000000001</v>
      </c>
      <c r="N10" s="354">
        <v>3.9624890000000001</v>
      </c>
      <c r="O10" s="354">
        <v>2.2972809999999999</v>
      </c>
      <c r="P10" s="354">
        <v>0.18517500000000001</v>
      </c>
      <c r="Q10" s="354">
        <v>0.18517500000000001</v>
      </c>
      <c r="R10" s="354">
        <v>0</v>
      </c>
      <c r="S10" s="354">
        <v>0.185143</v>
      </c>
      <c r="T10" s="354">
        <v>3.1999999999999999E-5</v>
      </c>
      <c r="U10" s="354">
        <v>1778.081079</v>
      </c>
      <c r="V10" s="300">
        <f t="shared" si="0"/>
        <v>0.14723790094615988</v>
      </c>
      <c r="W10" s="300">
        <f t="shared" si="1"/>
        <v>3.342941259634543E-2</v>
      </c>
      <c r="X10" s="300">
        <f t="shared" si="2"/>
        <v>3.865222531255879E-2</v>
      </c>
      <c r="Y10" s="300">
        <f t="shared" si="3"/>
        <v>3.8450673201081843E-2</v>
      </c>
      <c r="Z10" s="300">
        <f t="shared" si="4"/>
        <v>3.865222531255879E-2</v>
      </c>
      <c r="AA10" s="300">
        <f t="shared" si="5"/>
        <v>4.3678964404505896E-3</v>
      </c>
      <c r="AB10" s="300">
        <f t="shared" si="6"/>
        <v>2.5323188285481099E-3</v>
      </c>
      <c r="AC10" s="300">
        <f t="shared" si="7"/>
        <v>2.0412049682924999E-4</v>
      </c>
      <c r="AD10" s="300">
        <f t="shared" si="8"/>
        <v>2.0412049682924999E-4</v>
      </c>
      <c r="AE10" s="300">
        <f t="shared" si="9"/>
        <v>0</v>
      </c>
      <c r="AF10" s="300">
        <f t="shared" si="10"/>
        <v>2.0408522286732999E-4</v>
      </c>
      <c r="AG10" s="300">
        <f t="shared" si="11"/>
        <v>3.5273961919999998E-8</v>
      </c>
      <c r="AH10" s="300">
        <f t="shared" si="12"/>
        <v>1.9599988834787034</v>
      </c>
    </row>
    <row r="11" spans="1:34" ht="15.75" thickBot="1" x14ac:dyDescent="0.3">
      <c r="A11" s="496" t="s">
        <v>27</v>
      </c>
      <c r="B11" s="496">
        <v>2011</v>
      </c>
      <c r="C11" s="496">
        <v>19</v>
      </c>
      <c r="D11" s="496" t="s">
        <v>1536</v>
      </c>
      <c r="E11" s="496" t="s">
        <v>1595</v>
      </c>
      <c r="F11" s="496" t="s">
        <v>42</v>
      </c>
      <c r="G11" s="496" t="s">
        <v>108</v>
      </c>
      <c r="H11" s="496" t="s">
        <v>36</v>
      </c>
      <c r="I11" s="354">
        <v>1801.1364510000001</v>
      </c>
      <c r="J11" s="354">
        <v>584.79156599999999</v>
      </c>
      <c r="K11" s="354">
        <v>676.15592000000004</v>
      </c>
      <c r="L11" s="354">
        <v>672.63010499999996</v>
      </c>
      <c r="M11" s="354">
        <v>676.15592000000004</v>
      </c>
      <c r="N11" s="354">
        <v>570.714249</v>
      </c>
      <c r="O11" s="354">
        <v>113.91048499999999</v>
      </c>
      <c r="P11" s="354">
        <v>14.773317</v>
      </c>
      <c r="Q11" s="354">
        <v>14.773317</v>
      </c>
      <c r="R11" s="354">
        <v>0</v>
      </c>
      <c r="S11" s="354">
        <v>9.1802860000000006</v>
      </c>
      <c r="T11" s="354">
        <v>5.5930309999999999</v>
      </c>
      <c r="U11" s="354">
        <v>88166.010349999997</v>
      </c>
      <c r="V11" s="300">
        <f t="shared" si="0"/>
        <v>1.9854130807905608</v>
      </c>
      <c r="W11" s="300">
        <f t="shared" si="1"/>
        <v>0.64462235719441141</v>
      </c>
      <c r="X11" s="300">
        <f t="shared" si="2"/>
        <v>0.74533431793945526</v>
      </c>
      <c r="Y11" s="300">
        <f t="shared" si="3"/>
        <v>0.74144777218798741</v>
      </c>
      <c r="Z11" s="300">
        <f t="shared" si="4"/>
        <v>0.74533431793945526</v>
      </c>
      <c r="AA11" s="300">
        <f t="shared" si="5"/>
        <v>0.62910477145085608</v>
      </c>
      <c r="AB11" s="300">
        <f t="shared" si="6"/>
        <v>0.12556481594308533</v>
      </c>
      <c r="AC11" s="300">
        <f t="shared" si="7"/>
        <v>1.6284794415315267E-2</v>
      </c>
      <c r="AD11" s="300">
        <f t="shared" si="8"/>
        <v>1.6284794415315267E-2</v>
      </c>
      <c r="AE11" s="300">
        <f t="shared" si="9"/>
        <v>0</v>
      </c>
      <c r="AF11" s="300">
        <f t="shared" si="10"/>
        <v>1.0119533086834661E-2</v>
      </c>
      <c r="AG11" s="300">
        <f t="shared" si="11"/>
        <v>6.165261328480609E-3</v>
      </c>
      <c r="AH11" s="300">
        <f t="shared" si="12"/>
        <v>97.186390366382057</v>
      </c>
    </row>
    <row r="12" spans="1:34" ht="15.75" thickBot="1" x14ac:dyDescent="0.3">
      <c r="A12" s="496" t="s">
        <v>27</v>
      </c>
      <c r="B12" s="496">
        <v>2011</v>
      </c>
      <c r="C12" s="496">
        <v>13</v>
      </c>
      <c r="D12" s="496" t="s">
        <v>1593</v>
      </c>
      <c r="E12" s="496" t="s">
        <v>353</v>
      </c>
      <c r="F12" s="496" t="s">
        <v>42</v>
      </c>
      <c r="G12" s="496" t="s">
        <v>108</v>
      </c>
      <c r="H12" s="496" t="s">
        <v>35</v>
      </c>
      <c r="I12" s="354">
        <v>-1</v>
      </c>
      <c r="J12" s="354">
        <v>-1</v>
      </c>
      <c r="K12" s="354">
        <v>-1</v>
      </c>
      <c r="L12" s="354">
        <v>-1</v>
      </c>
      <c r="M12" s="354">
        <v>-1</v>
      </c>
      <c r="N12" s="354">
        <v>-1</v>
      </c>
      <c r="O12" s="354">
        <v>-1</v>
      </c>
      <c r="P12" s="354">
        <v>-1</v>
      </c>
      <c r="Q12" s="354">
        <v>-1</v>
      </c>
      <c r="R12" s="354">
        <v>-1</v>
      </c>
      <c r="S12" s="354">
        <v>-1</v>
      </c>
      <c r="T12" s="354">
        <v>-1</v>
      </c>
      <c r="U12" s="354">
        <v>-1</v>
      </c>
      <c r="V12" s="300">
        <f t="shared" si="0"/>
        <v>0</v>
      </c>
      <c r="W12" s="300">
        <f t="shared" si="1"/>
        <v>0</v>
      </c>
      <c r="X12" s="300">
        <f t="shared" si="2"/>
        <v>0</v>
      </c>
      <c r="Y12" s="300">
        <f t="shared" si="3"/>
        <v>0</v>
      </c>
      <c r="Z12" s="300">
        <f t="shared" si="4"/>
        <v>0</v>
      </c>
      <c r="AA12" s="300">
        <f t="shared" si="5"/>
        <v>0</v>
      </c>
      <c r="AB12" s="300">
        <f t="shared" si="6"/>
        <v>0</v>
      </c>
      <c r="AC12" s="300">
        <f t="shared" si="7"/>
        <v>0</v>
      </c>
      <c r="AD12" s="300">
        <f t="shared" si="8"/>
        <v>0</v>
      </c>
      <c r="AE12" s="300">
        <f t="shared" si="9"/>
        <v>0</v>
      </c>
      <c r="AF12" s="300">
        <f t="shared" si="10"/>
        <v>0</v>
      </c>
      <c r="AG12" s="300">
        <f t="shared" si="11"/>
        <v>0</v>
      </c>
      <c r="AH12" s="300">
        <f t="shared" si="12"/>
        <v>0</v>
      </c>
    </row>
    <row r="13" spans="1:34" ht="15.75" thickBot="1" x14ac:dyDescent="0.3">
      <c r="A13" s="496" t="s">
        <v>27</v>
      </c>
      <c r="B13" s="496">
        <v>2011</v>
      </c>
      <c r="C13" s="496">
        <v>14</v>
      </c>
      <c r="D13" s="496" t="s">
        <v>213</v>
      </c>
      <c r="E13" s="496" t="s">
        <v>214</v>
      </c>
      <c r="F13" s="496" t="s">
        <v>42</v>
      </c>
      <c r="G13" s="496" t="s">
        <v>108</v>
      </c>
      <c r="H13" s="496" t="s">
        <v>35</v>
      </c>
      <c r="I13" s="354">
        <v>-1</v>
      </c>
      <c r="J13" s="354">
        <v>-1</v>
      </c>
      <c r="K13" s="354">
        <v>-1</v>
      </c>
      <c r="L13" s="354">
        <v>-1</v>
      </c>
      <c r="M13" s="354">
        <v>-1</v>
      </c>
      <c r="N13" s="354">
        <v>-1</v>
      </c>
      <c r="O13" s="354">
        <v>-1</v>
      </c>
      <c r="P13" s="354">
        <v>-1</v>
      </c>
      <c r="Q13" s="354">
        <v>-1</v>
      </c>
      <c r="R13" s="354">
        <v>-1</v>
      </c>
      <c r="S13" s="354">
        <v>-1</v>
      </c>
      <c r="T13" s="354">
        <v>-1</v>
      </c>
      <c r="U13" s="354">
        <v>-1</v>
      </c>
      <c r="V13" s="300">
        <f t="shared" si="0"/>
        <v>0</v>
      </c>
      <c r="W13" s="300">
        <f t="shared" si="1"/>
        <v>0</v>
      </c>
      <c r="X13" s="300">
        <f t="shared" si="2"/>
        <v>0</v>
      </c>
      <c r="Y13" s="300">
        <f t="shared" si="3"/>
        <v>0</v>
      </c>
      <c r="Z13" s="300">
        <f t="shared" si="4"/>
        <v>0</v>
      </c>
      <c r="AA13" s="300">
        <f t="shared" si="5"/>
        <v>0</v>
      </c>
      <c r="AB13" s="300">
        <f t="shared" si="6"/>
        <v>0</v>
      </c>
      <c r="AC13" s="300">
        <f t="shared" si="7"/>
        <v>0</v>
      </c>
      <c r="AD13" s="300">
        <f t="shared" si="8"/>
        <v>0</v>
      </c>
      <c r="AE13" s="300">
        <f t="shared" si="9"/>
        <v>0</v>
      </c>
      <c r="AF13" s="300">
        <f t="shared" si="10"/>
        <v>0</v>
      </c>
      <c r="AG13" s="300">
        <f t="shared" si="11"/>
        <v>0</v>
      </c>
      <c r="AH13" s="300">
        <f t="shared" si="12"/>
        <v>0</v>
      </c>
    </row>
    <row r="14" spans="1:34" ht="15.75" thickBot="1" x14ac:dyDescent="0.3">
      <c r="A14" s="496" t="s">
        <v>27</v>
      </c>
      <c r="B14" s="496">
        <v>2011</v>
      </c>
      <c r="C14" s="496">
        <v>15</v>
      </c>
      <c r="D14" s="496" t="s">
        <v>259</v>
      </c>
      <c r="E14" s="496" t="s">
        <v>1547</v>
      </c>
      <c r="F14" s="496" t="s">
        <v>42</v>
      </c>
      <c r="G14" s="496" t="s">
        <v>195</v>
      </c>
      <c r="H14" s="496" t="s">
        <v>35</v>
      </c>
      <c r="I14" s="354">
        <v>163.51926</v>
      </c>
      <c r="J14" s="354">
        <v>6.991924</v>
      </c>
      <c r="K14" s="354">
        <v>8.084301</v>
      </c>
      <c r="L14" s="354">
        <v>8.0421449999999997</v>
      </c>
      <c r="M14" s="354">
        <v>8.084301</v>
      </c>
      <c r="N14" s="354">
        <v>10586.249091</v>
      </c>
      <c r="O14" s="354">
        <v>530.64065500000004</v>
      </c>
      <c r="P14" s="354">
        <v>65.896085999999997</v>
      </c>
      <c r="Q14" s="354">
        <v>65.896085999999997</v>
      </c>
      <c r="R14" s="354">
        <v>18.550650000000001</v>
      </c>
      <c r="S14" s="354">
        <v>42.765447999999999</v>
      </c>
      <c r="T14" s="354">
        <v>4.5799880000000002</v>
      </c>
      <c r="U14" s="354">
        <v>410712.58119300002</v>
      </c>
      <c r="V14" s="300">
        <f t="shared" si="0"/>
        <v>0.1802491297008306</v>
      </c>
      <c r="W14" s="300">
        <f t="shared" si="1"/>
        <v>7.7072769038604395E-3</v>
      </c>
      <c r="X14" s="300">
        <f t="shared" si="2"/>
        <v>8.9114164257443097E-3</v>
      </c>
      <c r="Y14" s="300">
        <f t="shared" si="3"/>
        <v>8.8649473901599492E-3</v>
      </c>
      <c r="Z14" s="300">
        <f t="shared" si="4"/>
        <v>8.9114164257443097E-3</v>
      </c>
      <c r="AA14" s="300">
        <f t="shared" si="5"/>
        <v>11.669342103486519</v>
      </c>
      <c r="AB14" s="300">
        <f t="shared" si="6"/>
        <v>0.5849311955523081</v>
      </c>
      <c r="AC14" s="300">
        <f t="shared" si="7"/>
        <v>7.2638000882532652E-2</v>
      </c>
      <c r="AD14" s="300">
        <f t="shared" si="8"/>
        <v>7.2638000882532652E-2</v>
      </c>
      <c r="AE14" s="300">
        <f t="shared" si="9"/>
        <v>2.0448591302851499E-2</v>
      </c>
      <c r="AF14" s="300">
        <f t="shared" si="10"/>
        <v>4.714083700761687E-2</v>
      </c>
      <c r="AG14" s="300">
        <f t="shared" si="11"/>
        <v>5.0485725720642799E-3</v>
      </c>
      <c r="AH14" s="300">
        <f t="shared" si="12"/>
        <v>452.73312340833718</v>
      </c>
    </row>
    <row r="15" spans="1:34" ht="15.75" thickBot="1" x14ac:dyDescent="0.3">
      <c r="A15" s="496" t="s">
        <v>27</v>
      </c>
      <c r="B15" s="496">
        <v>2011</v>
      </c>
      <c r="C15" s="496">
        <v>5</v>
      </c>
      <c r="D15" s="496" t="s">
        <v>298</v>
      </c>
      <c r="E15" s="496" t="s">
        <v>1547</v>
      </c>
      <c r="F15" s="496" t="s">
        <v>42</v>
      </c>
      <c r="G15" s="496" t="s">
        <v>233</v>
      </c>
      <c r="H15" s="496" t="s">
        <v>35</v>
      </c>
      <c r="I15" s="354">
        <v>426.50135499999999</v>
      </c>
      <c r="J15" s="354">
        <v>17.527453000000001</v>
      </c>
      <c r="K15" s="354">
        <v>20.265837999999999</v>
      </c>
      <c r="L15" s="354">
        <v>20.160162</v>
      </c>
      <c r="M15" s="354">
        <v>20.265837999999999</v>
      </c>
      <c r="N15" s="354">
        <v>32447.874062999999</v>
      </c>
      <c r="O15" s="354">
        <v>1523.3693820000001</v>
      </c>
      <c r="P15" s="354">
        <v>186.625505</v>
      </c>
      <c r="Q15" s="354">
        <v>186.625505</v>
      </c>
      <c r="R15" s="354">
        <v>53.255423</v>
      </c>
      <c r="S15" s="354">
        <v>122.771546</v>
      </c>
      <c r="T15" s="354">
        <v>10.598535999999999</v>
      </c>
      <c r="U15" s="354">
        <v>1179078.468754</v>
      </c>
      <c r="V15" s="300">
        <f t="shared" si="0"/>
        <v>0.47013726734682504</v>
      </c>
      <c r="W15" s="300">
        <f t="shared" si="1"/>
        <v>1.9320709677393431E-2</v>
      </c>
      <c r="X15" s="300">
        <f t="shared" si="2"/>
        <v>2.2339262434027778E-2</v>
      </c>
      <c r="Y15" s="300">
        <f t="shared" si="3"/>
        <v>2.2222774584032219E-2</v>
      </c>
      <c r="Z15" s="300">
        <f t="shared" si="4"/>
        <v>2.2339262434027778E-2</v>
      </c>
      <c r="AA15" s="300">
        <f t="shared" si="5"/>
        <v>35.767658565100554</v>
      </c>
      <c r="AB15" s="300">
        <f t="shared" si="6"/>
        <v>1.6792272990863104</v>
      </c>
      <c r="AC15" s="300">
        <f t="shared" si="7"/>
        <v>0.20571940489596152</v>
      </c>
      <c r="AD15" s="300">
        <f t="shared" si="8"/>
        <v>0.20571940489596152</v>
      </c>
      <c r="AE15" s="300">
        <f t="shared" si="9"/>
        <v>5.8704055091734125E-2</v>
      </c>
      <c r="AF15" s="300">
        <f t="shared" si="10"/>
        <v>0.13533246370198526</v>
      </c>
      <c r="AG15" s="300">
        <f t="shared" si="11"/>
        <v>1.1682886102242157E-2</v>
      </c>
      <c r="AH15" s="300">
        <f t="shared" si="12"/>
        <v>1299.7115314850157</v>
      </c>
    </row>
    <row r="16" spans="1:34" ht="15.75" thickBot="1" x14ac:dyDescent="0.3">
      <c r="A16" s="496" t="s">
        <v>27</v>
      </c>
      <c r="B16" s="496">
        <v>2011</v>
      </c>
      <c r="C16" s="496">
        <v>10</v>
      </c>
      <c r="D16" s="496" t="s">
        <v>322</v>
      </c>
      <c r="E16" s="496" t="s">
        <v>321</v>
      </c>
      <c r="F16" s="496" t="s">
        <v>42</v>
      </c>
      <c r="G16" s="496" t="s">
        <v>233</v>
      </c>
      <c r="H16" s="496" t="s">
        <v>35</v>
      </c>
      <c r="I16" s="354">
        <v>200.68852000000001</v>
      </c>
      <c r="J16" s="354">
        <v>8.9194899999999997</v>
      </c>
      <c r="K16" s="354">
        <v>10.313018</v>
      </c>
      <c r="L16" s="354">
        <v>10.259240999999999</v>
      </c>
      <c r="M16" s="354">
        <v>10.313018</v>
      </c>
      <c r="N16" s="354">
        <v>4694.2073639999999</v>
      </c>
      <c r="O16" s="354">
        <v>287.118539</v>
      </c>
      <c r="P16" s="354">
        <v>30.45486</v>
      </c>
      <c r="Q16" s="354">
        <v>30.45486</v>
      </c>
      <c r="R16" s="354">
        <v>3.6660509999999999</v>
      </c>
      <c r="S16" s="354">
        <v>23.139486999999999</v>
      </c>
      <c r="T16" s="354">
        <v>3.649321</v>
      </c>
      <c r="U16" s="354">
        <v>222227.971013</v>
      </c>
      <c r="V16" s="300">
        <f t="shared" si="0"/>
        <v>0.22122122538316119</v>
      </c>
      <c r="W16" s="300">
        <f t="shared" si="1"/>
        <v>9.8320547064318989E-3</v>
      </c>
      <c r="X16" s="300">
        <f t="shared" si="2"/>
        <v>1.136815638163358E-2</v>
      </c>
      <c r="Y16" s="300">
        <f t="shared" si="3"/>
        <v>1.1308877386315709E-2</v>
      </c>
      <c r="Z16" s="300">
        <f t="shared" si="4"/>
        <v>1.136815638163358E-2</v>
      </c>
      <c r="AA16" s="300">
        <f t="shared" si="5"/>
        <v>5.1744778688224864</v>
      </c>
      <c r="AB16" s="300">
        <f t="shared" si="6"/>
        <v>0.31649401285037604</v>
      </c>
      <c r="AC16" s="300">
        <f t="shared" si="7"/>
        <v>3.3570736622466596E-2</v>
      </c>
      <c r="AD16" s="300">
        <f t="shared" si="8"/>
        <v>3.3570736622466596E-2</v>
      </c>
      <c r="AE16" s="300">
        <f t="shared" si="9"/>
        <v>4.0411294803368103E-3</v>
      </c>
      <c r="AF16" s="300">
        <f t="shared" si="10"/>
        <v>2.5506918227697965E-2</v>
      </c>
      <c r="AG16" s="300">
        <f t="shared" si="11"/>
        <v>4.0226878121205102E-3</v>
      </c>
      <c r="AH16" s="300">
        <f t="shared" si="12"/>
        <v>244.96440584598204</v>
      </c>
    </row>
    <row r="17" spans="1:34" ht="15.75" thickBot="1" x14ac:dyDescent="0.3">
      <c r="A17" s="496" t="s">
        <v>27</v>
      </c>
      <c r="B17" s="496">
        <v>2011</v>
      </c>
      <c r="C17" s="496">
        <v>16</v>
      </c>
      <c r="D17" s="496" t="s">
        <v>1594</v>
      </c>
      <c r="E17" s="496" t="s">
        <v>1540</v>
      </c>
      <c r="F17" s="496" t="s">
        <v>42</v>
      </c>
      <c r="G17" s="496" t="s">
        <v>82</v>
      </c>
      <c r="H17" s="496" t="s">
        <v>35</v>
      </c>
      <c r="I17" s="354">
        <v>1721.277996</v>
      </c>
      <c r="J17" s="354">
        <v>554.63402099999996</v>
      </c>
      <c r="K17" s="354">
        <v>641.28674000000001</v>
      </c>
      <c r="L17" s="354">
        <v>637.94275000000005</v>
      </c>
      <c r="M17" s="354">
        <v>641.28674000000001</v>
      </c>
      <c r="N17" s="354">
        <v>114808.994142</v>
      </c>
      <c r="O17" s="354">
        <v>4978.4819100000004</v>
      </c>
      <c r="P17" s="354">
        <v>850.61532999999997</v>
      </c>
      <c r="Q17" s="354">
        <v>850.61532999999997</v>
      </c>
      <c r="R17" s="354">
        <v>225.52842999999999</v>
      </c>
      <c r="S17" s="354">
        <v>401.226338</v>
      </c>
      <c r="T17" s="354">
        <v>223.86056199999999</v>
      </c>
      <c r="U17" s="354">
        <v>3853314.171478</v>
      </c>
      <c r="V17" s="300">
        <f t="shared" si="0"/>
        <v>1.8973842026449348</v>
      </c>
      <c r="W17" s="300">
        <f t="shared" si="1"/>
        <v>0.61137935425907741</v>
      </c>
      <c r="X17" s="300">
        <f t="shared" si="2"/>
        <v>0.7068976264550294</v>
      </c>
      <c r="Y17" s="300">
        <f t="shared" si="3"/>
        <v>0.70321150845750258</v>
      </c>
      <c r="Z17" s="300">
        <f t="shared" si="4"/>
        <v>0.7068976264550294</v>
      </c>
      <c r="AA17" s="300">
        <f t="shared" si="5"/>
        <v>126.55525273245033</v>
      </c>
      <c r="AB17" s="300">
        <f t="shared" si="6"/>
        <v>5.4878369160234026</v>
      </c>
      <c r="AC17" s="300">
        <f t="shared" si="7"/>
        <v>0.93764289871838213</v>
      </c>
      <c r="AD17" s="300">
        <f t="shared" si="8"/>
        <v>0.93764289871838213</v>
      </c>
      <c r="AE17" s="300">
        <f t="shared" si="9"/>
        <v>0.24860253911554325</v>
      </c>
      <c r="AF17" s="300">
        <f t="shared" si="10"/>
        <v>0.44227633024728275</v>
      </c>
      <c r="AG17" s="300">
        <f t="shared" si="11"/>
        <v>0.24676402935555619</v>
      </c>
      <c r="AH17" s="300">
        <f t="shared" si="12"/>
        <v>4247.5517922034787</v>
      </c>
    </row>
    <row r="18" spans="1:34" ht="15.75" thickBot="1" x14ac:dyDescent="0.3">
      <c r="A18" s="496" t="s">
        <v>27</v>
      </c>
      <c r="B18" s="496">
        <v>2011</v>
      </c>
      <c r="C18" s="496">
        <v>17</v>
      </c>
      <c r="D18" s="496" t="s">
        <v>299</v>
      </c>
      <c r="E18" s="496" t="s">
        <v>300</v>
      </c>
      <c r="F18" s="496" t="s">
        <v>42</v>
      </c>
      <c r="G18" s="496" t="s">
        <v>96</v>
      </c>
      <c r="H18" s="496" t="s">
        <v>35</v>
      </c>
      <c r="I18" s="354">
        <v>48.012262</v>
      </c>
      <c r="J18" s="354">
        <v>2.174614</v>
      </c>
      <c r="K18" s="354">
        <v>2.5143629999999999</v>
      </c>
      <c r="L18" s="354">
        <v>2.501252</v>
      </c>
      <c r="M18" s="354">
        <v>2.5143629999999999</v>
      </c>
      <c r="N18" s="354">
        <v>633.95896900000002</v>
      </c>
      <c r="O18" s="354">
        <v>65.609373000000005</v>
      </c>
      <c r="P18" s="354">
        <v>6.8521229999999997</v>
      </c>
      <c r="Q18" s="354">
        <v>6.8521229999999997</v>
      </c>
      <c r="R18" s="354">
        <v>0</v>
      </c>
      <c r="S18" s="354">
        <v>5.287598</v>
      </c>
      <c r="T18" s="354">
        <v>1.5645249999999999</v>
      </c>
      <c r="U18" s="354">
        <v>50781.248635000004</v>
      </c>
      <c r="V18" s="300">
        <f t="shared" si="0"/>
        <v>5.2924459421283217E-2</v>
      </c>
      <c r="W18" s="300">
        <f t="shared" si="1"/>
        <v>2.3971016070843398E-3</v>
      </c>
      <c r="X18" s="300">
        <f t="shared" si="2"/>
        <v>2.7716107723455299E-3</v>
      </c>
      <c r="Y18" s="300">
        <f t="shared" si="3"/>
        <v>2.7571583687601197E-3</v>
      </c>
      <c r="Z18" s="300">
        <f t="shared" si="4"/>
        <v>2.7716107723455299E-3</v>
      </c>
      <c r="AA18" s="300">
        <f t="shared" si="5"/>
        <v>0.69882014160463934</v>
      </c>
      <c r="AB18" s="300">
        <f t="shared" si="6"/>
        <v>7.2321953899908642E-2</v>
      </c>
      <c r="AC18" s="300">
        <f t="shared" si="7"/>
        <v>7.5531726804111288E-3</v>
      </c>
      <c r="AD18" s="300">
        <f t="shared" si="8"/>
        <v>7.5531726804111288E-3</v>
      </c>
      <c r="AE18" s="300">
        <f t="shared" si="9"/>
        <v>0</v>
      </c>
      <c r="AF18" s="300">
        <f t="shared" si="10"/>
        <v>5.8285790781333795E-3</v>
      </c>
      <c r="AG18" s="300">
        <f t="shared" si="11"/>
        <v>1.72459360227775E-3</v>
      </c>
      <c r="AH18" s="300">
        <f t="shared" si="12"/>
        <v>55.97674470628256</v>
      </c>
    </row>
    <row r="19" spans="1:34" ht="15.75" thickBot="1" x14ac:dyDescent="0.3">
      <c r="A19" s="496" t="s">
        <v>27</v>
      </c>
      <c r="B19" s="496">
        <v>2011</v>
      </c>
      <c r="C19" s="496">
        <v>18</v>
      </c>
      <c r="D19" s="496" t="s">
        <v>1532</v>
      </c>
      <c r="E19" s="496" t="s">
        <v>164</v>
      </c>
      <c r="F19" s="496" t="s">
        <v>42</v>
      </c>
      <c r="G19" s="496" t="s">
        <v>96</v>
      </c>
      <c r="H19" s="496" t="s">
        <v>35</v>
      </c>
      <c r="I19" s="354">
        <v>3.0464989999999998</v>
      </c>
      <c r="J19" s="354">
        <v>1.17E-4</v>
      </c>
      <c r="K19" s="354">
        <v>1.35E-4</v>
      </c>
      <c r="L19" s="354">
        <v>1.35E-4</v>
      </c>
      <c r="M19" s="354">
        <v>1.35E-4</v>
      </c>
      <c r="N19" s="354">
        <v>7.7697190000000003</v>
      </c>
      <c r="O19" s="354">
        <v>1.529541</v>
      </c>
      <c r="P19" s="354">
        <v>0.248887</v>
      </c>
      <c r="Q19" s="354">
        <v>0.248887</v>
      </c>
      <c r="R19" s="354">
        <v>0</v>
      </c>
      <c r="S19" s="354">
        <v>0.123269</v>
      </c>
      <c r="T19" s="354">
        <v>0.12561800000000001</v>
      </c>
      <c r="U19" s="354">
        <v>1183.8549720000001</v>
      </c>
      <c r="V19" s="300">
        <f t="shared" si="0"/>
        <v>3.3581903036036895E-3</v>
      </c>
      <c r="W19" s="300">
        <f t="shared" si="1"/>
        <v>1.2897042327000001E-7</v>
      </c>
      <c r="X19" s="300">
        <f t="shared" si="2"/>
        <v>1.4881202684999998E-7</v>
      </c>
      <c r="Y19" s="300">
        <f t="shared" si="3"/>
        <v>1.4881202684999998E-7</v>
      </c>
      <c r="Z19" s="300">
        <f t="shared" si="4"/>
        <v>1.4881202684999998E-7</v>
      </c>
      <c r="AA19" s="300">
        <f t="shared" si="5"/>
        <v>8.564649129221889E-3</v>
      </c>
      <c r="AB19" s="300">
        <f t="shared" si="6"/>
        <v>1.6860303434087099E-3</v>
      </c>
      <c r="AC19" s="300">
        <f t="shared" si="7"/>
        <v>2.7435095501196998E-4</v>
      </c>
      <c r="AD19" s="300">
        <f t="shared" si="8"/>
        <v>2.7435095501196998E-4</v>
      </c>
      <c r="AE19" s="300">
        <f t="shared" si="9"/>
        <v>0</v>
      </c>
      <c r="AF19" s="300">
        <f t="shared" si="10"/>
        <v>1.3588081287238998E-4</v>
      </c>
      <c r="AG19" s="300">
        <f t="shared" si="11"/>
        <v>1.3847014213957999E-4</v>
      </c>
      <c r="AH19" s="300">
        <f t="shared" si="12"/>
        <v>1.3049767250353335</v>
      </c>
    </row>
    <row r="20" spans="1:34" ht="15.75" thickBot="1" x14ac:dyDescent="0.3">
      <c r="A20" s="496" t="s">
        <v>27</v>
      </c>
      <c r="B20" s="496">
        <v>2011</v>
      </c>
      <c r="C20" s="496">
        <v>19</v>
      </c>
      <c r="D20" s="496" t="s">
        <v>1536</v>
      </c>
      <c r="E20" s="496" t="s">
        <v>1595</v>
      </c>
      <c r="F20" s="496" t="s">
        <v>42</v>
      </c>
      <c r="G20" s="496" t="s">
        <v>108</v>
      </c>
      <c r="H20" s="496" t="s">
        <v>35</v>
      </c>
      <c r="I20" s="354">
        <v>-1</v>
      </c>
      <c r="J20" s="354">
        <v>-1</v>
      </c>
      <c r="K20" s="354">
        <v>-1</v>
      </c>
      <c r="L20" s="354">
        <v>-1</v>
      </c>
      <c r="M20" s="354">
        <v>-1</v>
      </c>
      <c r="N20" s="354">
        <v>-1</v>
      </c>
      <c r="O20" s="354">
        <v>-1</v>
      </c>
      <c r="P20" s="354">
        <v>-1</v>
      </c>
      <c r="Q20" s="354">
        <v>-1</v>
      </c>
      <c r="R20" s="354">
        <v>-1</v>
      </c>
      <c r="S20" s="354">
        <v>-1</v>
      </c>
      <c r="T20" s="354">
        <v>-1</v>
      </c>
      <c r="U20" s="354">
        <v>-1</v>
      </c>
      <c r="V20" s="300">
        <f t="shared" si="0"/>
        <v>0</v>
      </c>
      <c r="W20" s="300">
        <f t="shared" si="1"/>
        <v>0</v>
      </c>
      <c r="X20" s="300">
        <f t="shared" si="2"/>
        <v>0</v>
      </c>
      <c r="Y20" s="300">
        <f t="shared" si="3"/>
        <v>0</v>
      </c>
      <c r="Z20" s="300">
        <f t="shared" si="4"/>
        <v>0</v>
      </c>
      <c r="AA20" s="300">
        <f t="shared" si="5"/>
        <v>0</v>
      </c>
      <c r="AB20" s="300">
        <f t="shared" si="6"/>
        <v>0</v>
      </c>
      <c r="AC20" s="300">
        <f t="shared" si="7"/>
        <v>0</v>
      </c>
      <c r="AD20" s="300">
        <f t="shared" si="8"/>
        <v>0</v>
      </c>
      <c r="AE20" s="300">
        <f t="shared" si="9"/>
        <v>0</v>
      </c>
      <c r="AF20" s="300">
        <f t="shared" si="10"/>
        <v>0</v>
      </c>
      <c r="AG20" s="300">
        <f t="shared" si="11"/>
        <v>0</v>
      </c>
      <c r="AH20" s="300">
        <f t="shared" si="12"/>
        <v>0</v>
      </c>
    </row>
    <row r="21" spans="1:34" ht="15.75" thickBot="1" x14ac:dyDescent="0.3">
      <c r="A21" s="496" t="s">
        <v>27</v>
      </c>
      <c r="B21" s="496">
        <v>2011</v>
      </c>
      <c r="C21" s="496">
        <v>13</v>
      </c>
      <c r="D21" s="496" t="s">
        <v>1593</v>
      </c>
      <c r="E21" s="496" t="s">
        <v>353</v>
      </c>
      <c r="F21" s="496" t="s">
        <v>42</v>
      </c>
      <c r="G21" s="496" t="s">
        <v>108</v>
      </c>
      <c r="H21" s="496" t="s">
        <v>37</v>
      </c>
      <c r="I21" s="354">
        <v>865.07716300000004</v>
      </c>
      <c r="J21" s="354">
        <v>46.642780000000002</v>
      </c>
      <c r="K21" s="354">
        <v>53.929969999999997</v>
      </c>
      <c r="L21" s="354">
        <v>53.648752000000002</v>
      </c>
      <c r="M21" s="354">
        <v>53.929969999999997</v>
      </c>
      <c r="N21" s="354">
        <v>473.12928799999997</v>
      </c>
      <c r="O21" s="354">
        <v>110.75403900000001</v>
      </c>
      <c r="P21" s="354">
        <v>9.8951329999999995</v>
      </c>
      <c r="Q21" s="354">
        <v>9.8951329999999995</v>
      </c>
      <c r="R21" s="354">
        <v>0</v>
      </c>
      <c r="S21" s="354">
        <v>8.9259009999999996</v>
      </c>
      <c r="T21" s="354">
        <v>0.96923099999999995</v>
      </c>
      <c r="U21" s="354">
        <v>85722.940413000004</v>
      </c>
      <c r="V21" s="300">
        <f t="shared" si="0"/>
        <v>0.95358434079761356</v>
      </c>
      <c r="W21" s="300">
        <f t="shared" si="1"/>
        <v>5.14148639238418E-2</v>
      </c>
      <c r="X21" s="300">
        <f t="shared" si="2"/>
        <v>5.9447615878960691E-2</v>
      </c>
      <c r="Y21" s="300">
        <f t="shared" si="3"/>
        <v>5.9137626096985113E-2</v>
      </c>
      <c r="Z21" s="300">
        <f t="shared" si="4"/>
        <v>5.9447615878960691E-2</v>
      </c>
      <c r="AA21" s="300">
        <f t="shared" si="5"/>
        <v>0.52153576525464718</v>
      </c>
      <c r="AB21" s="300">
        <f t="shared" si="6"/>
        <v>0.12208542981788109</v>
      </c>
      <c r="AC21" s="300">
        <f t="shared" si="7"/>
        <v>1.090751701985423E-2</v>
      </c>
      <c r="AD21" s="300">
        <f t="shared" si="8"/>
        <v>1.090751701985423E-2</v>
      </c>
      <c r="AE21" s="300">
        <f t="shared" si="9"/>
        <v>0</v>
      </c>
      <c r="AF21" s="300">
        <f t="shared" si="10"/>
        <v>9.8391216242403098E-3</v>
      </c>
      <c r="AG21" s="300">
        <f t="shared" si="11"/>
        <v>1.0683942933026099E-3</v>
      </c>
      <c r="AH21" s="300">
        <f t="shared" si="12"/>
        <v>94.493366743705963</v>
      </c>
    </row>
    <row r="22" spans="1:34" ht="15.75" thickBot="1" x14ac:dyDescent="0.3">
      <c r="A22" s="496" t="s">
        <v>27</v>
      </c>
      <c r="B22" s="496">
        <v>2011</v>
      </c>
      <c r="C22" s="496">
        <v>14</v>
      </c>
      <c r="D22" s="496" t="s">
        <v>213</v>
      </c>
      <c r="E22" s="496" t="s">
        <v>214</v>
      </c>
      <c r="F22" s="496" t="s">
        <v>42</v>
      </c>
      <c r="G22" s="496" t="s">
        <v>108</v>
      </c>
      <c r="H22" s="496" t="s">
        <v>37</v>
      </c>
      <c r="I22" s="354">
        <v>25.60322</v>
      </c>
      <c r="J22" s="354">
        <v>3.7822939999999998</v>
      </c>
      <c r="K22" s="354">
        <v>4.3732170000000004</v>
      </c>
      <c r="L22" s="354">
        <v>4.3504129999999996</v>
      </c>
      <c r="M22" s="354">
        <v>4.3732170000000004</v>
      </c>
      <c r="N22" s="354">
        <v>179.784131</v>
      </c>
      <c r="O22" s="354">
        <v>39.032539999999997</v>
      </c>
      <c r="P22" s="354">
        <v>3.2236189999999998</v>
      </c>
      <c r="Q22" s="354">
        <v>3.2236189999999998</v>
      </c>
      <c r="R22" s="354">
        <v>0</v>
      </c>
      <c r="S22" s="354">
        <v>3.145715</v>
      </c>
      <c r="T22" s="354">
        <v>7.7905000000000002E-2</v>
      </c>
      <c r="U22" s="354">
        <v>30210.944496</v>
      </c>
      <c r="V22" s="300">
        <f t="shared" si="0"/>
        <v>2.8222718978418201E-2</v>
      </c>
      <c r="W22" s="300">
        <f t="shared" si="1"/>
        <v>4.1692654539451394E-3</v>
      </c>
      <c r="X22" s="300">
        <f t="shared" si="2"/>
        <v>4.8206465601842701E-3</v>
      </c>
      <c r="Y22" s="300">
        <f t="shared" si="3"/>
        <v>4.7955094530710294E-3</v>
      </c>
      <c r="Z22" s="300">
        <f t="shared" si="4"/>
        <v>4.8206465601842701E-3</v>
      </c>
      <c r="AA22" s="300">
        <f t="shared" si="5"/>
        <v>0.19817808095982162</v>
      </c>
      <c r="AB22" s="300">
        <f t="shared" si="6"/>
        <v>4.3026010300027395E-2</v>
      </c>
      <c r="AC22" s="300">
        <f t="shared" si="7"/>
        <v>3.5534316828308892E-3</v>
      </c>
      <c r="AD22" s="300">
        <f t="shared" si="8"/>
        <v>3.5534316828308892E-3</v>
      </c>
      <c r="AE22" s="300">
        <f t="shared" si="9"/>
        <v>0</v>
      </c>
      <c r="AF22" s="300">
        <f t="shared" si="10"/>
        <v>3.4675572225366497E-3</v>
      </c>
      <c r="AG22" s="300">
        <f t="shared" si="11"/>
        <v>8.5875562605549998E-5</v>
      </c>
      <c r="AH22" s="300">
        <f t="shared" si="12"/>
        <v>33.301865803723047</v>
      </c>
    </row>
    <row r="23" spans="1:34" ht="15.75" thickBot="1" x14ac:dyDescent="0.3">
      <c r="A23" s="496" t="s">
        <v>27</v>
      </c>
      <c r="B23" s="496">
        <v>2011</v>
      </c>
      <c r="C23" s="496">
        <v>15</v>
      </c>
      <c r="D23" s="496" t="s">
        <v>259</v>
      </c>
      <c r="E23" s="496" t="s">
        <v>1547</v>
      </c>
      <c r="F23" s="496" t="s">
        <v>42</v>
      </c>
      <c r="G23" s="496" t="s">
        <v>195</v>
      </c>
      <c r="H23" s="496" t="s">
        <v>37</v>
      </c>
      <c r="I23" s="354">
        <v>6047.8950800000002</v>
      </c>
      <c r="J23" s="354">
        <v>499.23531700000001</v>
      </c>
      <c r="K23" s="354">
        <v>577.23287200000004</v>
      </c>
      <c r="L23" s="354">
        <v>574.222891</v>
      </c>
      <c r="M23" s="354">
        <v>577.23287200000004</v>
      </c>
      <c r="N23" s="354">
        <v>2050.2380880000001</v>
      </c>
      <c r="O23" s="354">
        <v>465.18285400000002</v>
      </c>
      <c r="P23" s="354">
        <v>51.351556000000002</v>
      </c>
      <c r="Q23" s="354">
        <v>51.351556000000002</v>
      </c>
      <c r="R23" s="354">
        <v>2.0772759999999999</v>
      </c>
      <c r="S23" s="354">
        <v>37.490065999999999</v>
      </c>
      <c r="T23" s="354">
        <v>11.784215</v>
      </c>
      <c r="U23" s="354">
        <v>360048.64888599998</v>
      </c>
      <c r="V23" s="300">
        <f t="shared" si="0"/>
        <v>6.6666631483773546</v>
      </c>
      <c r="W23" s="300">
        <f t="shared" si="1"/>
        <v>0.55031273628053523</v>
      </c>
      <c r="X23" s="300">
        <f t="shared" si="2"/>
        <v>0.63629032330938229</v>
      </c>
      <c r="Y23" s="300">
        <f t="shared" si="3"/>
        <v>0.63297238721019722</v>
      </c>
      <c r="Z23" s="300">
        <f t="shared" si="4"/>
        <v>0.63629032330938229</v>
      </c>
      <c r="AA23" s="300">
        <f t="shared" si="5"/>
        <v>2.2600006325951756</v>
      </c>
      <c r="AB23" s="300">
        <f t="shared" si="6"/>
        <v>0.51277632118227867</v>
      </c>
      <c r="AC23" s="300">
        <f t="shared" si="7"/>
        <v>5.6605400964898356E-2</v>
      </c>
      <c r="AD23" s="300">
        <f t="shared" si="8"/>
        <v>5.6605400964898356E-2</v>
      </c>
      <c r="AE23" s="300">
        <f t="shared" si="9"/>
        <v>2.2898048287915596E-3</v>
      </c>
      <c r="AF23" s="300">
        <f t="shared" si="10"/>
        <v>4.1325723764446459E-2</v>
      </c>
      <c r="AG23" s="300">
        <f t="shared" si="11"/>
        <v>1.2989873473971649E-2</v>
      </c>
      <c r="AH23" s="300">
        <f t="shared" si="12"/>
        <v>396.8856978172567</v>
      </c>
    </row>
    <row r="24" spans="1:34" ht="15.75" thickBot="1" x14ac:dyDescent="0.3">
      <c r="A24" s="496" t="s">
        <v>27</v>
      </c>
      <c r="B24" s="496">
        <v>2011</v>
      </c>
      <c r="C24" s="496">
        <v>5</v>
      </c>
      <c r="D24" s="496" t="s">
        <v>298</v>
      </c>
      <c r="E24" s="496" t="s">
        <v>1547</v>
      </c>
      <c r="F24" s="496" t="s">
        <v>42</v>
      </c>
      <c r="G24" s="496" t="s">
        <v>233</v>
      </c>
      <c r="H24" s="496" t="s">
        <v>37</v>
      </c>
      <c r="I24" s="354">
        <v>17118.775238999999</v>
      </c>
      <c r="J24" s="354">
        <v>1415.8385539999999</v>
      </c>
      <c r="K24" s="354">
        <v>1637.0407439999999</v>
      </c>
      <c r="L24" s="354">
        <v>1628.5043949999999</v>
      </c>
      <c r="M24" s="354">
        <v>1637.0407439999999</v>
      </c>
      <c r="N24" s="354">
        <v>4001.9540729999999</v>
      </c>
      <c r="O24" s="354">
        <v>1151.183853</v>
      </c>
      <c r="P24" s="354">
        <v>127.079238</v>
      </c>
      <c r="Q24" s="354">
        <v>127.079238</v>
      </c>
      <c r="R24" s="354">
        <v>5.1406150000000004</v>
      </c>
      <c r="S24" s="354">
        <v>92.776330000000002</v>
      </c>
      <c r="T24" s="354">
        <v>29.162292000000001</v>
      </c>
      <c r="U24" s="354">
        <v>891009.17377600004</v>
      </c>
      <c r="V24" s="300">
        <f t="shared" si="0"/>
        <v>18.870219559297649</v>
      </c>
      <c r="W24" s="300">
        <f t="shared" si="1"/>
        <v>1.5606948512082457</v>
      </c>
      <c r="X24" s="300">
        <f t="shared" si="2"/>
        <v>1.8045285270420146</v>
      </c>
      <c r="Y24" s="300">
        <f t="shared" si="3"/>
        <v>1.7951188129932072</v>
      </c>
      <c r="Z24" s="300">
        <f t="shared" si="4"/>
        <v>1.8045285270420146</v>
      </c>
      <c r="AA24" s="300">
        <f t="shared" si="5"/>
        <v>4.4113992367684647</v>
      </c>
      <c r="AB24" s="300">
        <f t="shared" si="6"/>
        <v>1.2689629810512775</v>
      </c>
      <c r="AC24" s="300">
        <f t="shared" si="7"/>
        <v>0.14008088131358179</v>
      </c>
      <c r="AD24" s="300">
        <f t="shared" si="8"/>
        <v>0.14008088131358179</v>
      </c>
      <c r="AE24" s="300">
        <f t="shared" si="9"/>
        <v>5.6665580548556499E-3</v>
      </c>
      <c r="AF24" s="300">
        <f t="shared" si="10"/>
        <v>0.10226839785929229</v>
      </c>
      <c r="AG24" s="300">
        <f t="shared" si="11"/>
        <v>3.214592429712252E-2</v>
      </c>
      <c r="AH24" s="300">
        <f t="shared" si="12"/>
        <v>982.16948956704027</v>
      </c>
    </row>
    <row r="25" spans="1:34" ht="15.75" thickBot="1" x14ac:dyDescent="0.3">
      <c r="A25" s="496" t="s">
        <v>27</v>
      </c>
      <c r="B25" s="496">
        <v>2011</v>
      </c>
      <c r="C25" s="496">
        <v>10</v>
      </c>
      <c r="D25" s="496" t="s">
        <v>322</v>
      </c>
      <c r="E25" s="496" t="s">
        <v>321</v>
      </c>
      <c r="F25" s="496" t="s">
        <v>42</v>
      </c>
      <c r="G25" s="496" t="s">
        <v>233</v>
      </c>
      <c r="H25" s="496" t="s">
        <v>37</v>
      </c>
      <c r="I25" s="354">
        <v>23823.292061</v>
      </c>
      <c r="J25" s="354">
        <v>1146.310757</v>
      </c>
      <c r="K25" s="354">
        <v>1325.4035280000001</v>
      </c>
      <c r="L25" s="354">
        <v>1318.492211</v>
      </c>
      <c r="M25" s="354">
        <v>1325.4035280000001</v>
      </c>
      <c r="N25" s="354">
        <v>6870.3740379999999</v>
      </c>
      <c r="O25" s="354">
        <v>1549.1278830000001</v>
      </c>
      <c r="P25" s="354">
        <v>167.994654</v>
      </c>
      <c r="Q25" s="354">
        <v>167.994654</v>
      </c>
      <c r="R25" s="354">
        <v>16.271540999999999</v>
      </c>
      <c r="S25" s="354">
        <v>124.847477</v>
      </c>
      <c r="T25" s="354">
        <v>26.875634999999999</v>
      </c>
      <c r="U25" s="354">
        <v>1199015.3896240001</v>
      </c>
      <c r="V25" s="300">
        <f t="shared" si="0"/>
        <v>26.260684280273509</v>
      </c>
      <c r="W25" s="300">
        <f t="shared" si="1"/>
        <v>1.2635913122157616</v>
      </c>
      <c r="X25" s="300">
        <f t="shared" si="2"/>
        <v>1.4610072992283016</v>
      </c>
      <c r="Y25" s="300">
        <f t="shared" si="3"/>
        <v>1.4533888763322063</v>
      </c>
      <c r="Z25" s="300">
        <f t="shared" si="4"/>
        <v>1.4610072992283016</v>
      </c>
      <c r="AA25" s="300">
        <f t="shared" si="5"/>
        <v>7.5732910060177696</v>
      </c>
      <c r="AB25" s="300">
        <f t="shared" si="6"/>
        <v>1.7076211860672568</v>
      </c>
      <c r="AC25" s="300">
        <f t="shared" si="7"/>
        <v>0.18518240712373674</v>
      </c>
      <c r="AD25" s="300">
        <f t="shared" si="8"/>
        <v>0.18518240712373674</v>
      </c>
      <c r="AE25" s="300">
        <f t="shared" si="9"/>
        <v>1.7936303675428707E-2</v>
      </c>
      <c r="AF25" s="300">
        <f t="shared" si="10"/>
        <v>0.13762078592206486</v>
      </c>
      <c r="AG25" s="300">
        <f t="shared" si="11"/>
        <v>2.9625316423931847E-2</v>
      </c>
      <c r="AH25" s="300">
        <f t="shared" si="12"/>
        <v>1321.688224846592</v>
      </c>
    </row>
    <row r="26" spans="1:34" ht="15.75" thickBot="1" x14ac:dyDescent="0.3">
      <c r="A26" s="496" t="s">
        <v>27</v>
      </c>
      <c r="B26" s="496">
        <v>2011</v>
      </c>
      <c r="C26" s="496">
        <v>16</v>
      </c>
      <c r="D26" s="496" t="s">
        <v>1594</v>
      </c>
      <c r="E26" s="496" t="s">
        <v>1540</v>
      </c>
      <c r="F26" s="496" t="s">
        <v>42</v>
      </c>
      <c r="G26" s="496" t="s">
        <v>82</v>
      </c>
      <c r="H26" s="496" t="s">
        <v>37</v>
      </c>
      <c r="I26" s="354">
        <v>66274.990252999996</v>
      </c>
      <c r="J26" s="354">
        <v>7461.6651819999997</v>
      </c>
      <c r="K26" s="354">
        <v>8627.4313459999994</v>
      </c>
      <c r="L26" s="354">
        <v>8582.4436050000004</v>
      </c>
      <c r="M26" s="354">
        <v>8627.4313459999994</v>
      </c>
      <c r="N26" s="354">
        <v>11047.606916000001</v>
      </c>
      <c r="O26" s="354">
        <v>3864.4111320000002</v>
      </c>
      <c r="P26" s="354">
        <v>498.95757400000002</v>
      </c>
      <c r="Q26" s="354">
        <v>498.95757400000002</v>
      </c>
      <c r="R26" s="354">
        <v>26.138203000000001</v>
      </c>
      <c r="S26" s="354">
        <v>311.44102900000001</v>
      </c>
      <c r="T26" s="354">
        <v>161.378342</v>
      </c>
      <c r="U26" s="354">
        <v>2991030.2882340001</v>
      </c>
      <c r="V26" s="300">
        <f t="shared" si="0"/>
        <v>73.055671326021653</v>
      </c>
      <c r="W26" s="300">
        <f t="shared" si="1"/>
        <v>8.2250779215518062</v>
      </c>
      <c r="X26" s="300">
        <f t="shared" si="2"/>
        <v>9.5101151489443225</v>
      </c>
      <c r="Y26" s="300">
        <f t="shared" si="3"/>
        <v>9.4605246532286724</v>
      </c>
      <c r="Z26" s="300">
        <f t="shared" si="4"/>
        <v>9.5101151489443225</v>
      </c>
      <c r="AA26" s="300">
        <f t="shared" si="5"/>
        <v>12.17790205194102</v>
      </c>
      <c r="AB26" s="300">
        <f t="shared" si="6"/>
        <v>4.2597840972935028</v>
      </c>
      <c r="AC26" s="300">
        <f t="shared" si="7"/>
        <v>0.55000657703036193</v>
      </c>
      <c r="AD26" s="300">
        <f t="shared" si="8"/>
        <v>0.55000657703036193</v>
      </c>
      <c r="AE26" s="300">
        <f t="shared" si="9"/>
        <v>2.8812436789975929E-2</v>
      </c>
      <c r="AF26" s="300">
        <f t="shared" si="10"/>
        <v>0.34330496866473798</v>
      </c>
      <c r="AG26" s="300">
        <f t="shared" si="11"/>
        <v>0.17788917157564801</v>
      </c>
      <c r="AH26" s="300">
        <f t="shared" si="12"/>
        <v>3297.046515272898</v>
      </c>
    </row>
    <row r="27" spans="1:34" ht="15.75" thickBot="1" x14ac:dyDescent="0.3">
      <c r="A27" s="496" t="s">
        <v>27</v>
      </c>
      <c r="B27" s="496">
        <v>2011</v>
      </c>
      <c r="C27" s="496">
        <v>17</v>
      </c>
      <c r="D27" s="496" t="s">
        <v>299</v>
      </c>
      <c r="E27" s="496" t="s">
        <v>300</v>
      </c>
      <c r="F27" s="496" t="s">
        <v>42</v>
      </c>
      <c r="G27" s="496" t="s">
        <v>96</v>
      </c>
      <c r="H27" s="496" t="s">
        <v>37</v>
      </c>
      <c r="I27" s="354">
        <v>1423.4134790000001</v>
      </c>
      <c r="J27" s="354">
        <v>773.37697900000001</v>
      </c>
      <c r="K27" s="354">
        <v>894.20479599999999</v>
      </c>
      <c r="L27" s="354">
        <v>889.541965</v>
      </c>
      <c r="M27" s="354">
        <v>894.20479599999999</v>
      </c>
      <c r="N27" s="354">
        <v>196.18100999999999</v>
      </c>
      <c r="O27" s="354">
        <v>64.868307999999999</v>
      </c>
      <c r="P27" s="354">
        <v>21.776731000000002</v>
      </c>
      <c r="Q27" s="354">
        <v>21.776731000000002</v>
      </c>
      <c r="R27" s="354">
        <v>0</v>
      </c>
      <c r="S27" s="354">
        <v>5.2278739999999999</v>
      </c>
      <c r="T27" s="354">
        <v>16.548857999999999</v>
      </c>
      <c r="U27" s="354">
        <v>50207.668790000003</v>
      </c>
      <c r="V27" s="300">
        <f t="shared" si="0"/>
        <v>1.5690447767081475</v>
      </c>
      <c r="W27" s="300">
        <f t="shared" si="1"/>
        <v>0.85250219084533241</v>
      </c>
      <c r="X27" s="300">
        <f t="shared" si="2"/>
        <v>0.98569206008704269</v>
      </c>
      <c r="Y27" s="300">
        <f t="shared" si="3"/>
        <v>0.9805521687391241</v>
      </c>
      <c r="Z27" s="300">
        <f t="shared" si="4"/>
        <v>0.98569206008704269</v>
      </c>
      <c r="AA27" s="300">
        <f t="shared" si="5"/>
        <v>0.21625254613022307</v>
      </c>
      <c r="AB27" s="300">
        <f t="shared" si="6"/>
        <v>7.1505069568963478E-2</v>
      </c>
      <c r="AC27" s="300">
        <f t="shared" si="7"/>
        <v>2.400473687612761E-2</v>
      </c>
      <c r="AD27" s="300">
        <f t="shared" si="8"/>
        <v>2.400473687612761E-2</v>
      </c>
      <c r="AE27" s="300">
        <f t="shared" si="9"/>
        <v>0</v>
      </c>
      <c r="AF27" s="300">
        <f t="shared" si="10"/>
        <v>5.7627446374549389E-3</v>
      </c>
      <c r="AG27" s="300">
        <f t="shared" si="11"/>
        <v>1.8241993340983979E-2</v>
      </c>
      <c r="AH27" s="300">
        <f t="shared" si="12"/>
        <v>55.344481155951016</v>
      </c>
    </row>
    <row r="28" spans="1:34" ht="15.75" thickBot="1" x14ac:dyDescent="0.3">
      <c r="A28" s="496" t="s">
        <v>27</v>
      </c>
      <c r="B28" s="496">
        <v>2011</v>
      </c>
      <c r="C28" s="496">
        <v>18</v>
      </c>
      <c r="D28" s="496" t="s">
        <v>1532</v>
      </c>
      <c r="E28" s="496" t="s">
        <v>164</v>
      </c>
      <c r="F28" s="496" t="s">
        <v>42</v>
      </c>
      <c r="G28" s="496" t="s">
        <v>96</v>
      </c>
      <c r="H28" s="496" t="s">
        <v>37</v>
      </c>
      <c r="I28" s="354">
        <v>132.831782</v>
      </c>
      <c r="J28" s="354">
        <v>30.158595999999999</v>
      </c>
      <c r="K28" s="354">
        <v>34.870396</v>
      </c>
      <c r="L28" s="354">
        <v>34.688564</v>
      </c>
      <c r="M28" s="354">
        <v>34.870396</v>
      </c>
      <c r="N28" s="354">
        <v>3.9928720000000002</v>
      </c>
      <c r="O28" s="354">
        <v>2.3233429999999999</v>
      </c>
      <c r="P28" s="354">
        <v>0.80842499999999995</v>
      </c>
      <c r="Q28" s="354">
        <v>0.80842499999999995</v>
      </c>
      <c r="R28" s="354">
        <v>0</v>
      </c>
      <c r="S28" s="354">
        <v>0.18724299999999999</v>
      </c>
      <c r="T28" s="354">
        <v>0.62118200000000001</v>
      </c>
      <c r="U28" s="354">
        <v>1798.2528299999999</v>
      </c>
      <c r="V28" s="300">
        <f t="shared" si="0"/>
        <v>0.14642197562605441</v>
      </c>
      <c r="W28" s="300">
        <f t="shared" si="1"/>
        <v>3.3244161464520756E-2</v>
      </c>
      <c r="X28" s="300">
        <f t="shared" si="2"/>
        <v>3.8438031894978755E-2</v>
      </c>
      <c r="Y28" s="300">
        <f t="shared" si="3"/>
        <v>3.8237596424858834E-2</v>
      </c>
      <c r="Z28" s="300">
        <f t="shared" si="4"/>
        <v>3.8438031894978755E-2</v>
      </c>
      <c r="AA28" s="300">
        <f t="shared" si="5"/>
        <v>4.4013879649823194E-3</v>
      </c>
      <c r="AB28" s="300">
        <f t="shared" si="6"/>
        <v>2.56104726590933E-3</v>
      </c>
      <c r="AC28" s="300">
        <f t="shared" si="7"/>
        <v>8.9113602078674987E-4</v>
      </c>
      <c r="AD28" s="300">
        <f t="shared" si="8"/>
        <v>8.9113602078674987E-4</v>
      </c>
      <c r="AE28" s="300">
        <f t="shared" si="9"/>
        <v>0</v>
      </c>
      <c r="AF28" s="300">
        <f t="shared" si="10"/>
        <v>2.0640007661832998E-4</v>
      </c>
      <c r="AG28" s="300">
        <f t="shared" si="11"/>
        <v>6.8473594416842E-4</v>
      </c>
      <c r="AH28" s="300">
        <f t="shared" si="12"/>
        <v>1.9822344327485071</v>
      </c>
    </row>
    <row r="29" spans="1:34" ht="15.75" thickBot="1" x14ac:dyDescent="0.3">
      <c r="A29" s="496" t="s">
        <v>27</v>
      </c>
      <c r="B29" s="496">
        <v>2011</v>
      </c>
      <c r="C29" s="496">
        <v>19</v>
      </c>
      <c r="D29" s="496" t="s">
        <v>1536</v>
      </c>
      <c r="E29" s="496" t="s">
        <v>1595</v>
      </c>
      <c r="F29" s="496" t="s">
        <v>42</v>
      </c>
      <c r="G29" s="496" t="s">
        <v>108</v>
      </c>
      <c r="H29" s="496" t="s">
        <v>37</v>
      </c>
      <c r="I29" s="354">
        <v>3401.7513309999999</v>
      </c>
      <c r="J29" s="354">
        <v>1134.135886</v>
      </c>
      <c r="K29" s="354">
        <v>1311.3265280000001</v>
      </c>
      <c r="L29" s="354">
        <v>1304.4886160000001</v>
      </c>
      <c r="M29" s="354">
        <v>1311.3265280000001</v>
      </c>
      <c r="N29" s="354">
        <v>183.52005</v>
      </c>
      <c r="O29" s="354">
        <v>88.051398000000006</v>
      </c>
      <c r="P29" s="354">
        <v>30.456257000000001</v>
      </c>
      <c r="Q29" s="354">
        <v>30.456257000000001</v>
      </c>
      <c r="R29" s="354">
        <v>0</v>
      </c>
      <c r="S29" s="354">
        <v>7.0962480000000001</v>
      </c>
      <c r="T29" s="354">
        <v>23.360009000000002</v>
      </c>
      <c r="U29" s="354">
        <v>68151.236552000002</v>
      </c>
      <c r="V29" s="300">
        <f t="shared" si="0"/>
        <v>3.7497889659688535</v>
      </c>
      <c r="W29" s="300">
        <f t="shared" si="1"/>
        <v>1.2501708142146706</v>
      </c>
      <c r="X29" s="300">
        <f t="shared" si="2"/>
        <v>1.4454900629174317</v>
      </c>
      <c r="Y29" s="300">
        <f t="shared" si="3"/>
        <v>1.437952555183047</v>
      </c>
      <c r="Z29" s="300">
        <f t="shared" si="4"/>
        <v>1.4454900629174317</v>
      </c>
      <c r="AA29" s="300">
        <f t="shared" si="5"/>
        <v>0.2022962267267655</v>
      </c>
      <c r="AB29" s="300">
        <f t="shared" si="6"/>
        <v>9.7060051876711378E-2</v>
      </c>
      <c r="AC29" s="300">
        <f t="shared" si="7"/>
        <v>3.3572276551366673E-2</v>
      </c>
      <c r="AD29" s="300">
        <f t="shared" si="8"/>
        <v>3.3572276551366673E-2</v>
      </c>
      <c r="AE29" s="300">
        <f t="shared" si="9"/>
        <v>0</v>
      </c>
      <c r="AF29" s="300">
        <f t="shared" si="10"/>
        <v>7.8222744289648798E-3</v>
      </c>
      <c r="AG29" s="300">
        <f t="shared" si="11"/>
        <v>2.5750002122401788E-2</v>
      </c>
      <c r="AH29" s="300">
        <f t="shared" si="12"/>
        <v>75.123878841755001</v>
      </c>
    </row>
    <row r="30" spans="1:34" ht="15.75" thickBot="1" x14ac:dyDescent="0.3">
      <c r="A30" s="496" t="s">
        <v>27</v>
      </c>
      <c r="B30" s="496">
        <v>2011</v>
      </c>
      <c r="C30" s="496">
        <v>13</v>
      </c>
      <c r="D30" s="496" t="s">
        <v>1593</v>
      </c>
      <c r="E30" s="496" t="s">
        <v>353</v>
      </c>
      <c r="F30" s="496" t="s">
        <v>42</v>
      </c>
      <c r="G30" s="496" t="s">
        <v>108</v>
      </c>
      <c r="H30" s="496" t="s">
        <v>33</v>
      </c>
      <c r="I30" s="354">
        <v>2048.222299</v>
      </c>
      <c r="J30" s="354">
        <v>110.434983</v>
      </c>
      <c r="K30" s="354">
        <v>127.688688</v>
      </c>
      <c r="L30" s="354">
        <v>127.02285500000001</v>
      </c>
      <c r="M30" s="354">
        <v>127.688688</v>
      </c>
      <c r="N30" s="354">
        <v>1120.131431</v>
      </c>
      <c r="O30" s="354">
        <v>262.20230500000002</v>
      </c>
      <c r="P30" s="354">
        <v>23.426022</v>
      </c>
      <c r="Q30" s="354">
        <v>23.426022</v>
      </c>
      <c r="R30" s="354">
        <v>0</v>
      </c>
      <c r="S30" s="354">
        <v>21.131436000000001</v>
      </c>
      <c r="T30" s="354">
        <v>2.2945859999999998</v>
      </c>
      <c r="U30" s="354">
        <v>202942.96083500001</v>
      </c>
      <c r="V30" s="300">
        <f t="shared" si="0"/>
        <v>2.2577786055819016</v>
      </c>
      <c r="W30" s="300">
        <f t="shared" si="1"/>
        <v>0.12173373078055773</v>
      </c>
      <c r="X30" s="300">
        <f t="shared" si="2"/>
        <v>0.14075268494146126</v>
      </c>
      <c r="Y30" s="300">
        <f t="shared" si="3"/>
        <v>0.14001872969499005</v>
      </c>
      <c r="Z30" s="300">
        <f t="shared" si="4"/>
        <v>0.14075268494146126</v>
      </c>
      <c r="AA30" s="300">
        <f t="shared" si="5"/>
        <v>1.2347335450777845</v>
      </c>
      <c r="AB30" s="300">
        <f t="shared" si="6"/>
        <v>0.28902856630956958</v>
      </c>
      <c r="AC30" s="300">
        <f t="shared" si="7"/>
        <v>2.5822768998908816E-2</v>
      </c>
      <c r="AD30" s="300">
        <f t="shared" si="8"/>
        <v>2.5822768998908816E-2</v>
      </c>
      <c r="AE30" s="300">
        <f t="shared" si="9"/>
        <v>0</v>
      </c>
      <c r="AF30" s="300">
        <f t="shared" si="10"/>
        <v>2.3293420899341159E-2</v>
      </c>
      <c r="AG30" s="300">
        <f t="shared" si="11"/>
        <v>2.5293480995676595E-3</v>
      </c>
      <c r="AH30" s="300">
        <f t="shared" si="12"/>
        <v>223.70632101330756</v>
      </c>
    </row>
    <row r="31" spans="1:34" ht="15.75" thickBot="1" x14ac:dyDescent="0.3">
      <c r="A31" s="496" t="s">
        <v>27</v>
      </c>
      <c r="B31" s="496">
        <v>2011</v>
      </c>
      <c r="C31" s="496">
        <v>14</v>
      </c>
      <c r="D31" s="496" t="s">
        <v>213</v>
      </c>
      <c r="E31" s="496" t="s">
        <v>214</v>
      </c>
      <c r="F31" s="496" t="s">
        <v>42</v>
      </c>
      <c r="G31" s="496" t="s">
        <v>108</v>
      </c>
      <c r="H31" s="496" t="s">
        <v>33</v>
      </c>
      <c r="I31" s="354">
        <v>60.571707000000004</v>
      </c>
      <c r="J31" s="354">
        <v>8.9480930000000001</v>
      </c>
      <c r="K31" s="354">
        <v>10.34609</v>
      </c>
      <c r="L31" s="354">
        <v>10.29214</v>
      </c>
      <c r="M31" s="354">
        <v>10.34609</v>
      </c>
      <c r="N31" s="354">
        <v>425.29814299999998</v>
      </c>
      <c r="O31" s="354">
        <v>92.332954000000001</v>
      </c>
      <c r="P31" s="354">
        <v>7.6255930000000003</v>
      </c>
      <c r="Q31" s="354">
        <v>7.6255930000000003</v>
      </c>
      <c r="R31" s="354">
        <v>0</v>
      </c>
      <c r="S31" s="354">
        <v>7.4413070000000001</v>
      </c>
      <c r="T31" s="354">
        <v>0.18428600000000001</v>
      </c>
      <c r="U31" s="354">
        <v>71465.134682999997</v>
      </c>
      <c r="V31" s="300">
        <f t="shared" si="0"/>
        <v>6.6768877692106168E-2</v>
      </c>
      <c r="W31" s="300">
        <f t="shared" si="1"/>
        <v>9.8635841168318288E-3</v>
      </c>
      <c r="X31" s="300">
        <f t="shared" si="2"/>
        <v>1.1404612021277899E-2</v>
      </c>
      <c r="Y31" s="300">
        <f t="shared" si="3"/>
        <v>1.13451423261034E-2</v>
      </c>
      <c r="Z31" s="300">
        <f t="shared" si="4"/>
        <v>1.1404612021277899E-2</v>
      </c>
      <c r="AA31" s="300">
        <f t="shared" si="5"/>
        <v>0.46881095315089727</v>
      </c>
      <c r="AB31" s="300">
        <f t="shared" si="6"/>
        <v>0.10177965947990975</v>
      </c>
      <c r="AC31" s="300">
        <f t="shared" si="7"/>
        <v>8.4057774093568294E-3</v>
      </c>
      <c r="AD31" s="300">
        <f t="shared" si="8"/>
        <v>8.4057774093568294E-3</v>
      </c>
      <c r="AE31" s="300">
        <f t="shared" si="9"/>
        <v>0</v>
      </c>
      <c r="AF31" s="300">
        <f t="shared" si="10"/>
        <v>8.202636867282169E-3</v>
      </c>
      <c r="AG31" s="300">
        <f t="shared" si="11"/>
        <v>2.0314054207465999E-4</v>
      </c>
      <c r="AH31" s="300">
        <f t="shared" si="12"/>
        <v>78.776826231744153</v>
      </c>
    </row>
    <row r="32" spans="1:34" ht="15.75" thickBot="1" x14ac:dyDescent="0.3">
      <c r="A32" s="496" t="s">
        <v>27</v>
      </c>
      <c r="B32" s="496">
        <v>2011</v>
      </c>
      <c r="C32" s="496">
        <v>15</v>
      </c>
      <c r="D32" s="496" t="s">
        <v>259</v>
      </c>
      <c r="E32" s="496" t="s">
        <v>1547</v>
      </c>
      <c r="F32" s="496" t="s">
        <v>42</v>
      </c>
      <c r="G32" s="496" t="s">
        <v>195</v>
      </c>
      <c r="H32" s="496" t="s">
        <v>33</v>
      </c>
      <c r="I32" s="354">
        <v>16268.139421</v>
      </c>
      <c r="J32" s="354">
        <v>1345.4852149999999</v>
      </c>
      <c r="K32" s="354">
        <v>1555.6958179999999</v>
      </c>
      <c r="L32" s="354">
        <v>1547.5836429999999</v>
      </c>
      <c r="M32" s="354">
        <v>1555.6958179999999</v>
      </c>
      <c r="N32" s="354">
        <v>3803.0960690000002</v>
      </c>
      <c r="O32" s="354">
        <v>1093.981266</v>
      </c>
      <c r="P32" s="354">
        <v>120.764641</v>
      </c>
      <c r="Q32" s="354">
        <v>120.764641</v>
      </c>
      <c r="R32" s="354">
        <v>4.8851769999999997</v>
      </c>
      <c r="S32" s="354">
        <v>88.166252999999998</v>
      </c>
      <c r="T32" s="354">
        <v>27.713211000000001</v>
      </c>
      <c r="U32" s="354">
        <v>846734.72618899995</v>
      </c>
      <c r="V32" s="300">
        <f t="shared" si="0"/>
        <v>17.932554076425149</v>
      </c>
      <c r="W32" s="300">
        <f t="shared" si="1"/>
        <v>1.4831435699322815</v>
      </c>
      <c r="X32" s="300">
        <f t="shared" si="2"/>
        <v>1.7148610951011014</v>
      </c>
      <c r="Y32" s="300">
        <f t="shared" si="3"/>
        <v>1.7059189528499021</v>
      </c>
      <c r="Z32" s="300">
        <f t="shared" si="4"/>
        <v>1.7148610951011014</v>
      </c>
      <c r="AA32" s="300">
        <f t="shared" si="5"/>
        <v>4.1921958098752405</v>
      </c>
      <c r="AB32" s="300">
        <f t="shared" si="6"/>
        <v>1.2059079224399183</v>
      </c>
      <c r="AC32" s="300">
        <f t="shared" si="7"/>
        <v>0.1331202296223897</v>
      </c>
      <c r="AD32" s="300">
        <f t="shared" si="8"/>
        <v>0.1331202296223897</v>
      </c>
      <c r="AE32" s="300">
        <f t="shared" si="9"/>
        <v>5.3849858584518687E-3</v>
      </c>
      <c r="AF32" s="300">
        <f t="shared" si="10"/>
        <v>9.7186657842221427E-2</v>
      </c>
      <c r="AG32" s="300">
        <f t="shared" si="11"/>
        <v>3.0548585921716408E-2</v>
      </c>
      <c r="AH32" s="300">
        <f t="shared" si="12"/>
        <v>933.36526524788781</v>
      </c>
    </row>
    <row r="33" spans="1:34" ht="15.75" thickBot="1" x14ac:dyDescent="0.3">
      <c r="A33" s="496" t="s">
        <v>27</v>
      </c>
      <c r="B33" s="496">
        <v>2011</v>
      </c>
      <c r="C33" s="496">
        <v>5</v>
      </c>
      <c r="D33" s="496" t="s">
        <v>298</v>
      </c>
      <c r="E33" s="496" t="s">
        <v>1547</v>
      </c>
      <c r="F33" s="496" t="s">
        <v>42</v>
      </c>
      <c r="G33" s="496" t="s">
        <v>233</v>
      </c>
      <c r="H33" s="496" t="s">
        <v>33</v>
      </c>
      <c r="I33" s="354">
        <v>46443.817609999998</v>
      </c>
      <c r="J33" s="354">
        <v>3841.2179980000001</v>
      </c>
      <c r="K33" s="354">
        <v>4441.3470390000002</v>
      </c>
      <c r="L33" s="354">
        <v>4418.1876350000002</v>
      </c>
      <c r="M33" s="354">
        <v>4441.3470390000002</v>
      </c>
      <c r="N33" s="354">
        <v>10857.437081</v>
      </c>
      <c r="O33" s="354">
        <v>3123.2008209999999</v>
      </c>
      <c r="P33" s="354">
        <v>344.77028000000001</v>
      </c>
      <c r="Q33" s="354">
        <v>344.77028000000001</v>
      </c>
      <c r="R33" s="354">
        <v>13.946662999999999</v>
      </c>
      <c r="S33" s="354">
        <v>251.70532900000001</v>
      </c>
      <c r="T33" s="354">
        <v>79.118286999999995</v>
      </c>
      <c r="U33" s="354">
        <v>2417338.0968030002</v>
      </c>
      <c r="V33" s="300">
        <f t="shared" si="0"/>
        <v>51.195545431080163</v>
      </c>
      <c r="W33" s="300">
        <f t="shared" si="1"/>
        <v>4.2342180433709569</v>
      </c>
      <c r="X33" s="300">
        <f t="shared" si="2"/>
        <v>4.8957470727247108</v>
      </c>
      <c r="Y33" s="300">
        <f t="shared" si="3"/>
        <v>4.8702181997626521</v>
      </c>
      <c r="Z33" s="300">
        <f t="shared" si="4"/>
        <v>4.8957470727247108</v>
      </c>
      <c r="AA33" s="300">
        <f t="shared" si="5"/>
        <v>11.968275691999684</v>
      </c>
      <c r="AB33" s="300">
        <f t="shared" si="6"/>
        <v>3.442739588389585</v>
      </c>
      <c r="AC33" s="300">
        <f t="shared" si="7"/>
        <v>0.38004417899586679</v>
      </c>
      <c r="AD33" s="300">
        <f t="shared" si="8"/>
        <v>0.38004417899586679</v>
      </c>
      <c r="AE33" s="300">
        <f t="shared" si="9"/>
        <v>1.5373564361658529E-2</v>
      </c>
      <c r="AF33" s="300">
        <f t="shared" si="10"/>
        <v>0.27745763094397097</v>
      </c>
      <c r="AG33" s="300">
        <f t="shared" si="11"/>
        <v>8.7212982587925966E-2</v>
      </c>
      <c r="AH33" s="300">
        <f t="shared" si="12"/>
        <v>2664.6591241998217</v>
      </c>
    </row>
    <row r="34" spans="1:34" ht="15.75" thickBot="1" x14ac:dyDescent="0.3">
      <c r="A34" s="496" t="s">
        <v>27</v>
      </c>
      <c r="B34" s="496">
        <v>2011</v>
      </c>
      <c r="C34" s="496">
        <v>10</v>
      </c>
      <c r="D34" s="496" t="s">
        <v>322</v>
      </c>
      <c r="E34" s="496" t="s">
        <v>321</v>
      </c>
      <c r="F34" s="496" t="s">
        <v>42</v>
      </c>
      <c r="G34" s="496" t="s">
        <v>233</v>
      </c>
      <c r="H34" s="496" t="s">
        <v>33</v>
      </c>
      <c r="I34" s="354">
        <v>64289.771597999999</v>
      </c>
      <c r="J34" s="354">
        <v>3091.3805069999999</v>
      </c>
      <c r="K34" s="354">
        <v>3574.3593999999998</v>
      </c>
      <c r="L34" s="354">
        <v>3555.7209029999999</v>
      </c>
      <c r="M34" s="354">
        <v>3574.3593999999998</v>
      </c>
      <c r="N34" s="354">
        <v>12554.613568000001</v>
      </c>
      <c r="O34" s="354">
        <v>3670.1931460000001</v>
      </c>
      <c r="P34" s="354">
        <v>398.01286499999998</v>
      </c>
      <c r="Q34" s="354">
        <v>398.01286499999998</v>
      </c>
      <c r="R34" s="354">
        <v>38.550528999999997</v>
      </c>
      <c r="S34" s="354">
        <v>295.78859199999999</v>
      </c>
      <c r="T34" s="354">
        <v>63.673743999999999</v>
      </c>
      <c r="U34" s="354">
        <v>2840706.7696309998</v>
      </c>
      <c r="V34" s="300">
        <f t="shared" si="0"/>
        <v>70.867342349792168</v>
      </c>
      <c r="W34" s="300">
        <f t="shared" si="1"/>
        <v>3.4076636963796334</v>
      </c>
      <c r="X34" s="300">
        <f t="shared" si="2"/>
        <v>3.9400567926248136</v>
      </c>
      <c r="Y34" s="300">
        <f t="shared" si="3"/>
        <v>3.9195113665803123</v>
      </c>
      <c r="Z34" s="300">
        <f t="shared" si="4"/>
        <v>3.9400567926248136</v>
      </c>
      <c r="AA34" s="300">
        <f t="shared" si="5"/>
        <v>13.839092528685855</v>
      </c>
      <c r="AB34" s="300">
        <f t="shared" si="6"/>
        <v>4.0456954147202806</v>
      </c>
      <c r="AC34" s="300">
        <f t="shared" si="7"/>
        <v>0.43873408261500313</v>
      </c>
      <c r="AD34" s="300">
        <f t="shared" si="8"/>
        <v>0.43873408261500313</v>
      </c>
      <c r="AE34" s="300">
        <f t="shared" si="9"/>
        <v>4.2494684123182982E-2</v>
      </c>
      <c r="AF34" s="300">
        <f t="shared" si="10"/>
        <v>0.32605111033057549</v>
      </c>
      <c r="AG34" s="300">
        <f t="shared" si="11"/>
        <v>7.018828816124463E-2</v>
      </c>
      <c r="AH34" s="300">
        <f t="shared" si="12"/>
        <v>3131.3432005578152</v>
      </c>
    </row>
    <row r="35" spans="1:34" ht="15.75" thickBot="1" x14ac:dyDescent="0.3">
      <c r="A35" s="496" t="s">
        <v>27</v>
      </c>
      <c r="B35" s="496">
        <v>2011</v>
      </c>
      <c r="C35" s="496">
        <v>16</v>
      </c>
      <c r="D35" s="496" t="s">
        <v>1594</v>
      </c>
      <c r="E35" s="496" t="s">
        <v>1540</v>
      </c>
      <c r="F35" s="496" t="s">
        <v>42</v>
      </c>
      <c r="G35" s="496" t="s">
        <v>82</v>
      </c>
      <c r="H35" s="496" t="s">
        <v>33</v>
      </c>
      <c r="I35" s="354">
        <v>175352.38784099999</v>
      </c>
      <c r="J35" s="354">
        <v>19840.203615999999</v>
      </c>
      <c r="K35" s="354">
        <v>22939.918959999999</v>
      </c>
      <c r="L35" s="354">
        <v>22820.298751999999</v>
      </c>
      <c r="M35" s="354">
        <v>22939.918959999999</v>
      </c>
      <c r="N35" s="354">
        <v>26467.749239000001</v>
      </c>
      <c r="O35" s="354">
        <v>9785.7050190000009</v>
      </c>
      <c r="P35" s="354">
        <v>1263.4917640000001</v>
      </c>
      <c r="Q35" s="354">
        <v>1263.4917640000001</v>
      </c>
      <c r="R35" s="354">
        <v>66.188802999999993</v>
      </c>
      <c r="S35" s="354">
        <v>788.65056900000002</v>
      </c>
      <c r="T35" s="354">
        <v>408.65239200000002</v>
      </c>
      <c r="U35" s="354">
        <v>7574075.0917469999</v>
      </c>
      <c r="V35" s="300">
        <f t="shared" ref="V35:V66" si="13">IF(I35=-1,0,I35)*2.20462262/2000</f>
        <v>193.29292035264078</v>
      </c>
      <c r="W35" s="300">
        <f t="shared" ref="W35:W66" si="14">IF(J35=-1,0,J35)*2.20462262/2000</f>
        <v>21.870080838619696</v>
      </c>
      <c r="X35" s="300">
        <f t="shared" ref="X35:X66" si="15">IF(K35=-1,0,K35)*2.20462262/2000</f>
        <v>25.286932120091436</v>
      </c>
      <c r="Y35" s="300">
        <f t="shared" ref="Y35:Y66" si="16">IF(L35=-1,0,L35)*2.20462262/2000</f>
        <v>25.155073411908482</v>
      </c>
      <c r="Z35" s="300">
        <f t="shared" ref="Z35:Z66" si="17">IF(M35=-1,0,M35)*2.20462262/2000</f>
        <v>25.286932120091436</v>
      </c>
      <c r="AA35" s="300">
        <f t="shared" ref="AA35:AA66" si="18">IF(N35=-1,0,N35)*2.20462262/2000</f>
        <v>29.175699336393592</v>
      </c>
      <c r="AB35" s="300">
        <f t="shared" ref="AB35:AB66" si="19">IF(O35=-1,0,O35)*2.20462262/2000</f>
        <v>10.786893318767465</v>
      </c>
      <c r="AC35" s="300">
        <f t="shared" ref="AC35:AC66" si="20">IF(P35=-1,0,P35)*2.20462262/2000</f>
        <v>1.392761261549051</v>
      </c>
      <c r="AD35" s="300">
        <f t="shared" ref="AD35:AD66" si="21">IF(Q35=-1,0,Q35)*2.20462262/2000</f>
        <v>1.392761261549051</v>
      </c>
      <c r="AE35" s="300">
        <f t="shared" ref="AE35:AE66" si="22">IF(R35=-1,0,R35)*2.20462262/2000</f>
        <v>7.2960666142261918E-2</v>
      </c>
      <c r="AF35" s="300">
        <f t="shared" ref="AF35:AF66" si="23">IF(S35=-1,0,S35)*2.20462262/2000</f>
        <v>0.86933844184663533</v>
      </c>
      <c r="AG35" s="300">
        <f t="shared" ref="AG35:AG66" si="24">IF(T35=-1,0,T35)*2.20462262/2000</f>
        <v>0.45046215356015351</v>
      </c>
      <c r="AH35" s="300">
        <f t="shared" ref="AH35:AH66" si="25">IF(U35=-1,0,U35)*2.20462262/2000</f>
        <v>8348.9886364220056</v>
      </c>
    </row>
    <row r="36" spans="1:34" ht="15.75" thickBot="1" x14ac:dyDescent="0.3">
      <c r="A36" s="496" t="s">
        <v>27</v>
      </c>
      <c r="B36" s="496">
        <v>2011</v>
      </c>
      <c r="C36" s="496">
        <v>17</v>
      </c>
      <c r="D36" s="496" t="s">
        <v>299</v>
      </c>
      <c r="E36" s="496" t="s">
        <v>300</v>
      </c>
      <c r="F36" s="496" t="s">
        <v>42</v>
      </c>
      <c r="G36" s="496" t="s">
        <v>96</v>
      </c>
      <c r="H36" s="496" t="s">
        <v>33</v>
      </c>
      <c r="I36" s="354">
        <v>3758.5080010000001</v>
      </c>
      <c r="J36" s="354">
        <v>2051.0119199999999</v>
      </c>
      <c r="K36" s="354">
        <v>2371.4498170000002</v>
      </c>
      <c r="L36" s="354">
        <v>2359.0838920000001</v>
      </c>
      <c r="M36" s="354">
        <v>2371.4498170000002</v>
      </c>
      <c r="N36" s="354">
        <v>490.693806</v>
      </c>
      <c r="O36" s="354">
        <v>165.59249800000001</v>
      </c>
      <c r="P36" s="354">
        <v>55.590525</v>
      </c>
      <c r="Q36" s="354">
        <v>55.590525</v>
      </c>
      <c r="R36" s="354">
        <v>0</v>
      </c>
      <c r="S36" s="354">
        <v>13.345447999999999</v>
      </c>
      <c r="T36" s="354">
        <v>42.245077000000002</v>
      </c>
      <c r="U36" s="354">
        <v>128167.567865</v>
      </c>
      <c r="V36" s="300">
        <f t="shared" si="13"/>
        <v>4.1430458782277908</v>
      </c>
      <c r="W36" s="300">
        <f t="shared" si="14"/>
        <v>2.2608536363608152</v>
      </c>
      <c r="X36" s="300">
        <f t="shared" si="15"/>
        <v>2.6140759543765304</v>
      </c>
      <c r="Y36" s="300">
        <f t="shared" si="16"/>
        <v>2.6004448553904185</v>
      </c>
      <c r="Z36" s="300">
        <f t="shared" si="17"/>
        <v>2.6140759543765304</v>
      </c>
      <c r="AA36" s="300">
        <f t="shared" si="18"/>
        <v>0.54089733210074586</v>
      </c>
      <c r="AB36" s="300">
        <f t="shared" si="19"/>
        <v>0.1825344833965524</v>
      </c>
      <c r="AC36" s="300">
        <f t="shared" si="20"/>
        <v>6.1278064436337744E-2</v>
      </c>
      <c r="AD36" s="300">
        <f t="shared" si="21"/>
        <v>6.1278064436337744E-2</v>
      </c>
      <c r="AE36" s="300">
        <f t="shared" si="22"/>
        <v>0</v>
      </c>
      <c r="AF36" s="300">
        <f t="shared" si="23"/>
        <v>1.4710838267416879E-2</v>
      </c>
      <c r="AG36" s="300">
        <f t="shared" si="24"/>
        <v>4.6567226168920867E-2</v>
      </c>
      <c r="AH36" s="300">
        <f t="shared" si="25"/>
        <v>141.28055963278203</v>
      </c>
    </row>
    <row r="37" spans="1:34" ht="15.75" thickBot="1" x14ac:dyDescent="0.3">
      <c r="A37" s="496" t="s">
        <v>27</v>
      </c>
      <c r="B37" s="496">
        <v>2011</v>
      </c>
      <c r="C37" s="496">
        <v>18</v>
      </c>
      <c r="D37" s="496" t="s">
        <v>1532</v>
      </c>
      <c r="E37" s="496" t="s">
        <v>164</v>
      </c>
      <c r="F37" s="496" t="s">
        <v>42</v>
      </c>
      <c r="G37" s="496" t="s">
        <v>96</v>
      </c>
      <c r="H37" s="496" t="s">
        <v>33</v>
      </c>
      <c r="I37" s="354">
        <v>357.85662100000002</v>
      </c>
      <c r="J37" s="354">
        <v>81.249028999999993</v>
      </c>
      <c r="K37" s="354">
        <v>93.942893999999995</v>
      </c>
      <c r="L37" s="354">
        <v>93.453029000000001</v>
      </c>
      <c r="M37" s="354">
        <v>93.942893999999995</v>
      </c>
      <c r="N37" s="354">
        <v>10.757031</v>
      </c>
      <c r="O37" s="354">
        <v>6.2592220000000003</v>
      </c>
      <c r="P37" s="354">
        <v>2.1779449999999998</v>
      </c>
      <c r="Q37" s="354">
        <v>2.1779449999999998</v>
      </c>
      <c r="R37" s="354">
        <v>0</v>
      </c>
      <c r="S37" s="354">
        <v>0.504444</v>
      </c>
      <c r="T37" s="354">
        <v>1.6735009999999999</v>
      </c>
      <c r="U37" s="354">
        <v>4844.5987329999998</v>
      </c>
      <c r="V37" s="300">
        <f t="shared" si="13"/>
        <v>0.39446940068668351</v>
      </c>
      <c r="W37" s="300">
        <f t="shared" si="14"/>
        <v>8.9561723593217971E-2</v>
      </c>
      <c r="X37" s="300">
        <f t="shared" si="15"/>
        <v>0.10355431455033112</v>
      </c>
      <c r="Y37" s="300">
        <f t="shared" si="16"/>
        <v>0.10301433082045798</v>
      </c>
      <c r="Z37" s="300">
        <f t="shared" si="17"/>
        <v>0.10355431455033112</v>
      </c>
      <c r="AA37" s="300">
        <f t="shared" si="18"/>
        <v>1.185759693332061E-2</v>
      </c>
      <c r="AB37" s="300">
        <f t="shared" si="19"/>
        <v>6.89961120240082E-3</v>
      </c>
      <c r="AC37" s="300">
        <f t="shared" si="20"/>
        <v>2.4007734060579496E-3</v>
      </c>
      <c r="AD37" s="300">
        <f t="shared" si="21"/>
        <v>2.4007734060579496E-3</v>
      </c>
      <c r="AE37" s="300">
        <f t="shared" si="22"/>
        <v>0</v>
      </c>
      <c r="AF37" s="300">
        <f t="shared" si="23"/>
        <v>5.5605432646164E-4</v>
      </c>
      <c r="AG37" s="300">
        <f t="shared" si="24"/>
        <v>1.8447190795963097E-3</v>
      </c>
      <c r="AH37" s="300">
        <f t="shared" si="25"/>
        <v>5.3402559757975698</v>
      </c>
    </row>
    <row r="38" spans="1:34" ht="15.75" thickBot="1" x14ac:dyDescent="0.3">
      <c r="A38" s="496" t="s">
        <v>27</v>
      </c>
      <c r="B38" s="496">
        <v>2011</v>
      </c>
      <c r="C38" s="496">
        <v>19</v>
      </c>
      <c r="D38" s="496" t="s">
        <v>1536</v>
      </c>
      <c r="E38" s="496" t="s">
        <v>1595</v>
      </c>
      <c r="F38" s="496" t="s">
        <v>42</v>
      </c>
      <c r="G38" s="496" t="s">
        <v>108</v>
      </c>
      <c r="H38" s="496" t="s">
        <v>33</v>
      </c>
      <c r="I38" s="354">
        <v>8049.9557080000004</v>
      </c>
      <c r="J38" s="354">
        <v>2683.8362849999999</v>
      </c>
      <c r="K38" s="354">
        <v>3103.1428940000001</v>
      </c>
      <c r="L38" s="354">
        <v>3086.9615560000002</v>
      </c>
      <c r="M38" s="354">
        <v>3103.1428940000001</v>
      </c>
      <c r="N38" s="354">
        <v>434.25152700000001</v>
      </c>
      <c r="O38" s="354">
        <v>208.34441899999999</v>
      </c>
      <c r="P38" s="354">
        <v>72.064627000000002</v>
      </c>
      <c r="Q38" s="354">
        <v>72.064627000000002</v>
      </c>
      <c r="R38" s="354">
        <v>0</v>
      </c>
      <c r="S38" s="354">
        <v>16.790914999999998</v>
      </c>
      <c r="T38" s="354">
        <v>55.273712000000003</v>
      </c>
      <c r="U38" s="354">
        <v>161257.29021100001</v>
      </c>
      <c r="V38" s="300">
        <f t="shared" si="13"/>
        <v>8.8735572219274577</v>
      </c>
      <c r="W38" s="300">
        <f t="shared" si="14"/>
        <v>2.9584230911438829</v>
      </c>
      <c r="X38" s="300">
        <f t="shared" si="15"/>
        <v>3.4206295086023308</v>
      </c>
      <c r="Y38" s="300">
        <f t="shared" si="16"/>
        <v>3.4027926367139987</v>
      </c>
      <c r="Z38" s="300">
        <f t="shared" si="17"/>
        <v>3.4206295086023308</v>
      </c>
      <c r="AA38" s="300">
        <f t="shared" si="18"/>
        <v>0.47868036959687038</v>
      </c>
      <c r="AB38" s="300">
        <f t="shared" si="19"/>
        <v>0.22966040943907887</v>
      </c>
      <c r="AC38" s="300">
        <f t="shared" si="20"/>
        <v>7.9437653393031368E-2</v>
      </c>
      <c r="AD38" s="300">
        <f t="shared" si="21"/>
        <v>7.9437653393031368E-2</v>
      </c>
      <c r="AE38" s="300">
        <f t="shared" si="22"/>
        <v>0</v>
      </c>
      <c r="AF38" s="300">
        <f t="shared" si="23"/>
        <v>1.8508815509748647E-2</v>
      </c>
      <c r="AG38" s="300">
        <f t="shared" si="24"/>
        <v>6.0928837883282717E-2</v>
      </c>
      <c r="AH38" s="300">
        <f t="shared" si="25"/>
        <v>177.75573481953759</v>
      </c>
    </row>
    <row r="39" spans="1:34" ht="15.75" thickBot="1" x14ac:dyDescent="0.3">
      <c r="A39" s="496" t="s">
        <v>27</v>
      </c>
      <c r="B39" s="496">
        <v>2011</v>
      </c>
      <c r="C39" s="496">
        <v>13</v>
      </c>
      <c r="D39" s="496" t="s">
        <v>1593</v>
      </c>
      <c r="E39" s="496" t="s">
        <v>353</v>
      </c>
      <c r="F39" s="496" t="s">
        <v>42</v>
      </c>
      <c r="G39" s="496" t="s">
        <v>108</v>
      </c>
      <c r="H39" s="496" t="s">
        <v>32</v>
      </c>
      <c r="I39" s="354">
        <v>-1</v>
      </c>
      <c r="J39" s="354">
        <v>-1</v>
      </c>
      <c r="K39" s="354">
        <v>-1</v>
      </c>
      <c r="L39" s="354">
        <v>-1</v>
      </c>
      <c r="M39" s="354">
        <v>-1</v>
      </c>
      <c r="N39" s="354">
        <v>-1</v>
      </c>
      <c r="O39" s="354">
        <v>-1</v>
      </c>
      <c r="P39" s="354">
        <v>-1</v>
      </c>
      <c r="Q39" s="354">
        <v>-1</v>
      </c>
      <c r="R39" s="354">
        <v>-1</v>
      </c>
      <c r="S39" s="354">
        <v>-1</v>
      </c>
      <c r="T39" s="354">
        <v>-1</v>
      </c>
      <c r="U39" s="354">
        <v>-1</v>
      </c>
      <c r="V39" s="300">
        <f t="shared" si="13"/>
        <v>0</v>
      </c>
      <c r="W39" s="300">
        <f t="shared" si="14"/>
        <v>0</v>
      </c>
      <c r="X39" s="300">
        <f t="shared" si="15"/>
        <v>0</v>
      </c>
      <c r="Y39" s="300">
        <f t="shared" si="16"/>
        <v>0</v>
      </c>
      <c r="Z39" s="300">
        <f t="shared" si="17"/>
        <v>0</v>
      </c>
      <c r="AA39" s="300">
        <f t="shared" si="18"/>
        <v>0</v>
      </c>
      <c r="AB39" s="300">
        <f t="shared" si="19"/>
        <v>0</v>
      </c>
      <c r="AC39" s="300">
        <f t="shared" si="20"/>
        <v>0</v>
      </c>
      <c r="AD39" s="300">
        <f t="shared" si="21"/>
        <v>0</v>
      </c>
      <c r="AE39" s="300">
        <f t="shared" si="22"/>
        <v>0</v>
      </c>
      <c r="AF39" s="300">
        <f t="shared" si="23"/>
        <v>0</v>
      </c>
      <c r="AG39" s="300">
        <f t="shared" si="24"/>
        <v>0</v>
      </c>
      <c r="AH39" s="300">
        <f t="shared" si="25"/>
        <v>0</v>
      </c>
    </row>
    <row r="40" spans="1:34" ht="15.75" thickBot="1" x14ac:dyDescent="0.3">
      <c r="A40" s="496" t="s">
        <v>27</v>
      </c>
      <c r="B40" s="496">
        <v>2011</v>
      </c>
      <c r="C40" s="496">
        <v>14</v>
      </c>
      <c r="D40" s="496" t="s">
        <v>213</v>
      </c>
      <c r="E40" s="496" t="s">
        <v>214</v>
      </c>
      <c r="F40" s="496" t="s">
        <v>42</v>
      </c>
      <c r="G40" s="496" t="s">
        <v>108</v>
      </c>
      <c r="H40" s="496" t="s">
        <v>32</v>
      </c>
      <c r="I40" s="354">
        <v>-1</v>
      </c>
      <c r="J40" s="354">
        <v>-1</v>
      </c>
      <c r="K40" s="354">
        <v>-1</v>
      </c>
      <c r="L40" s="354">
        <v>-1</v>
      </c>
      <c r="M40" s="354">
        <v>-1</v>
      </c>
      <c r="N40" s="354">
        <v>-1</v>
      </c>
      <c r="O40" s="354">
        <v>-1</v>
      </c>
      <c r="P40" s="354">
        <v>-1</v>
      </c>
      <c r="Q40" s="354">
        <v>-1</v>
      </c>
      <c r="R40" s="354">
        <v>-1</v>
      </c>
      <c r="S40" s="354">
        <v>-1</v>
      </c>
      <c r="T40" s="354">
        <v>-1</v>
      </c>
      <c r="U40" s="354">
        <v>-1</v>
      </c>
      <c r="V40" s="300">
        <f t="shared" si="13"/>
        <v>0</v>
      </c>
      <c r="W40" s="300">
        <f t="shared" si="14"/>
        <v>0</v>
      </c>
      <c r="X40" s="300">
        <f t="shared" si="15"/>
        <v>0</v>
      </c>
      <c r="Y40" s="300">
        <f t="shared" si="16"/>
        <v>0</v>
      </c>
      <c r="Z40" s="300">
        <f t="shared" si="17"/>
        <v>0</v>
      </c>
      <c r="AA40" s="300">
        <f t="shared" si="18"/>
        <v>0</v>
      </c>
      <c r="AB40" s="300">
        <f t="shared" si="19"/>
        <v>0</v>
      </c>
      <c r="AC40" s="300">
        <f t="shared" si="20"/>
        <v>0</v>
      </c>
      <c r="AD40" s="300">
        <f t="shared" si="21"/>
        <v>0</v>
      </c>
      <c r="AE40" s="300">
        <f t="shared" si="22"/>
        <v>0</v>
      </c>
      <c r="AF40" s="300">
        <f t="shared" si="23"/>
        <v>0</v>
      </c>
      <c r="AG40" s="300">
        <f t="shared" si="24"/>
        <v>0</v>
      </c>
      <c r="AH40" s="300">
        <f t="shared" si="25"/>
        <v>0</v>
      </c>
    </row>
    <row r="41" spans="1:34" ht="15.75" thickBot="1" x14ac:dyDescent="0.3">
      <c r="A41" s="496" t="s">
        <v>27</v>
      </c>
      <c r="B41" s="496">
        <v>2011</v>
      </c>
      <c r="C41" s="496">
        <v>15</v>
      </c>
      <c r="D41" s="496" t="s">
        <v>259</v>
      </c>
      <c r="E41" s="496" t="s">
        <v>1547</v>
      </c>
      <c r="F41" s="496" t="s">
        <v>42</v>
      </c>
      <c r="G41" s="496" t="s">
        <v>195</v>
      </c>
      <c r="H41" s="496" t="s">
        <v>32</v>
      </c>
      <c r="I41" s="354">
        <v>-1</v>
      </c>
      <c r="J41" s="354">
        <v>695.32665999999995</v>
      </c>
      <c r="K41" s="354">
        <v>803.96035900000004</v>
      </c>
      <c r="L41" s="354">
        <v>799.76810799999998</v>
      </c>
      <c r="M41" s="354">
        <v>803.96035900000004</v>
      </c>
      <c r="N41" s="354">
        <v>-1</v>
      </c>
      <c r="O41" s="354">
        <v>-1</v>
      </c>
      <c r="P41" s="354">
        <v>-1</v>
      </c>
      <c r="Q41" s="354">
        <v>-1</v>
      </c>
      <c r="R41" s="354">
        <v>-1</v>
      </c>
      <c r="S41" s="354">
        <v>-1</v>
      </c>
      <c r="T41" s="354">
        <v>-1</v>
      </c>
      <c r="U41" s="354">
        <v>-1</v>
      </c>
      <c r="V41" s="300">
        <f t="shared" si="13"/>
        <v>0</v>
      </c>
      <c r="W41" s="300">
        <f t="shared" si="14"/>
        <v>0.76646644146252452</v>
      </c>
      <c r="X41" s="300">
        <f t="shared" si="15"/>
        <v>0.88621459651736034</v>
      </c>
      <c r="Y41" s="300">
        <f t="shared" si="16"/>
        <v>0.88159343082570141</v>
      </c>
      <c r="Z41" s="300">
        <f t="shared" si="17"/>
        <v>0.88621459651736034</v>
      </c>
      <c r="AA41" s="300">
        <f t="shared" si="18"/>
        <v>0</v>
      </c>
      <c r="AB41" s="300">
        <f t="shared" si="19"/>
        <v>0</v>
      </c>
      <c r="AC41" s="300">
        <f t="shared" si="20"/>
        <v>0</v>
      </c>
      <c r="AD41" s="300">
        <f t="shared" si="21"/>
        <v>0</v>
      </c>
      <c r="AE41" s="300">
        <f t="shared" si="22"/>
        <v>0</v>
      </c>
      <c r="AF41" s="300">
        <f t="shared" si="23"/>
        <v>0</v>
      </c>
      <c r="AG41" s="300">
        <f t="shared" si="24"/>
        <v>0</v>
      </c>
      <c r="AH41" s="300">
        <f t="shared" si="25"/>
        <v>0</v>
      </c>
    </row>
    <row r="42" spans="1:34" ht="15.75" thickBot="1" x14ac:dyDescent="0.3">
      <c r="A42" s="496" t="s">
        <v>27</v>
      </c>
      <c r="B42" s="496">
        <v>2011</v>
      </c>
      <c r="C42" s="496">
        <v>5</v>
      </c>
      <c r="D42" s="496" t="s">
        <v>298</v>
      </c>
      <c r="E42" s="496" t="s">
        <v>1547</v>
      </c>
      <c r="F42" s="496" t="s">
        <v>42</v>
      </c>
      <c r="G42" s="496" t="s">
        <v>233</v>
      </c>
      <c r="H42" s="496" t="s">
        <v>32</v>
      </c>
      <c r="I42" s="354">
        <v>-1</v>
      </c>
      <c r="J42" s="354">
        <v>1985.0840800000001</v>
      </c>
      <c r="K42" s="354">
        <v>2295.2218029999999</v>
      </c>
      <c r="L42" s="354">
        <v>2283.253369</v>
      </c>
      <c r="M42" s="354">
        <v>2295.2218029999999</v>
      </c>
      <c r="N42" s="354">
        <v>-1</v>
      </c>
      <c r="O42" s="354">
        <v>-1</v>
      </c>
      <c r="P42" s="354">
        <v>-1</v>
      </c>
      <c r="Q42" s="354">
        <v>-1</v>
      </c>
      <c r="R42" s="354">
        <v>-1</v>
      </c>
      <c r="S42" s="354">
        <v>-1</v>
      </c>
      <c r="T42" s="354">
        <v>-1</v>
      </c>
      <c r="U42" s="354">
        <v>-1</v>
      </c>
      <c r="V42" s="300">
        <f t="shared" si="13"/>
        <v>0</v>
      </c>
      <c r="W42" s="300">
        <f t="shared" si="14"/>
        <v>2.1881806326849444</v>
      </c>
      <c r="X42" s="300">
        <f t="shared" si="15"/>
        <v>2.5300489524054917</v>
      </c>
      <c r="Y42" s="300">
        <f t="shared" si="16"/>
        <v>2.5168560122443031</v>
      </c>
      <c r="Z42" s="300">
        <f t="shared" si="17"/>
        <v>2.5300489524054917</v>
      </c>
      <c r="AA42" s="300">
        <f t="shared" si="18"/>
        <v>0</v>
      </c>
      <c r="AB42" s="300">
        <f t="shared" si="19"/>
        <v>0</v>
      </c>
      <c r="AC42" s="300">
        <f t="shared" si="20"/>
        <v>0</v>
      </c>
      <c r="AD42" s="300">
        <f t="shared" si="21"/>
        <v>0</v>
      </c>
      <c r="AE42" s="300">
        <f t="shared" si="22"/>
        <v>0</v>
      </c>
      <c r="AF42" s="300">
        <f t="shared" si="23"/>
        <v>0</v>
      </c>
      <c r="AG42" s="300">
        <f t="shared" si="24"/>
        <v>0</v>
      </c>
      <c r="AH42" s="300">
        <f t="shared" si="25"/>
        <v>0</v>
      </c>
    </row>
    <row r="43" spans="1:34" ht="15.75" thickBot="1" x14ac:dyDescent="0.3">
      <c r="A43" s="496" t="s">
        <v>27</v>
      </c>
      <c r="B43" s="496">
        <v>2011</v>
      </c>
      <c r="C43" s="496">
        <v>10</v>
      </c>
      <c r="D43" s="496" t="s">
        <v>322</v>
      </c>
      <c r="E43" s="496" t="s">
        <v>321</v>
      </c>
      <c r="F43" s="496" t="s">
        <v>42</v>
      </c>
      <c r="G43" s="496" t="s">
        <v>233</v>
      </c>
      <c r="H43" s="496" t="s">
        <v>32</v>
      </c>
      <c r="I43" s="354">
        <v>-1</v>
      </c>
      <c r="J43" s="354">
        <v>2225.3119200000001</v>
      </c>
      <c r="K43" s="354">
        <v>2572.9814120000001</v>
      </c>
      <c r="L43" s="354">
        <v>2559.5646000000002</v>
      </c>
      <c r="M43" s="354">
        <v>2572.9814120000001</v>
      </c>
      <c r="N43" s="354">
        <v>-1</v>
      </c>
      <c r="O43" s="354">
        <v>-1</v>
      </c>
      <c r="P43" s="354">
        <v>-1</v>
      </c>
      <c r="Q43" s="354">
        <v>-1</v>
      </c>
      <c r="R43" s="354">
        <v>-1</v>
      </c>
      <c r="S43" s="354">
        <v>-1</v>
      </c>
      <c r="T43" s="354">
        <v>-1</v>
      </c>
      <c r="U43" s="354">
        <v>-1</v>
      </c>
      <c r="V43" s="300">
        <f t="shared" si="13"/>
        <v>0</v>
      </c>
      <c r="W43" s="300">
        <f t="shared" si="14"/>
        <v>2.4529864976938152</v>
      </c>
      <c r="X43" s="300">
        <f t="shared" si="15"/>
        <v>2.8362265108673697</v>
      </c>
      <c r="Y43" s="300">
        <f t="shared" si="16"/>
        <v>2.8214370072556263</v>
      </c>
      <c r="Z43" s="300">
        <f t="shared" si="17"/>
        <v>2.8362265108673697</v>
      </c>
      <c r="AA43" s="300">
        <f t="shared" si="18"/>
        <v>0</v>
      </c>
      <c r="AB43" s="300">
        <f t="shared" si="19"/>
        <v>0</v>
      </c>
      <c r="AC43" s="300">
        <f t="shared" si="20"/>
        <v>0</v>
      </c>
      <c r="AD43" s="300">
        <f t="shared" si="21"/>
        <v>0</v>
      </c>
      <c r="AE43" s="300">
        <f t="shared" si="22"/>
        <v>0</v>
      </c>
      <c r="AF43" s="300">
        <f t="shared" si="23"/>
        <v>0</v>
      </c>
      <c r="AG43" s="300">
        <f t="shared" si="24"/>
        <v>0</v>
      </c>
      <c r="AH43" s="300">
        <f t="shared" si="25"/>
        <v>0</v>
      </c>
    </row>
    <row r="44" spans="1:34" ht="15.75" thickBot="1" x14ac:dyDescent="0.3">
      <c r="A44" s="496" t="s">
        <v>27</v>
      </c>
      <c r="B44" s="496">
        <v>2011</v>
      </c>
      <c r="C44" s="496">
        <v>16</v>
      </c>
      <c r="D44" s="496" t="s">
        <v>1594</v>
      </c>
      <c r="E44" s="496" t="s">
        <v>1540</v>
      </c>
      <c r="F44" s="496" t="s">
        <v>42</v>
      </c>
      <c r="G44" s="496" t="s">
        <v>82</v>
      </c>
      <c r="H44" s="496" t="s">
        <v>32</v>
      </c>
      <c r="I44" s="354">
        <v>-1</v>
      </c>
      <c r="J44" s="354">
        <v>6925.3055999999997</v>
      </c>
      <c r="K44" s="354">
        <v>8007.2741340000002</v>
      </c>
      <c r="L44" s="354">
        <v>7965.520203</v>
      </c>
      <c r="M44" s="354">
        <v>8007.2741340000002</v>
      </c>
      <c r="N44" s="354">
        <v>-1</v>
      </c>
      <c r="O44" s="354">
        <v>-1</v>
      </c>
      <c r="P44" s="354">
        <v>-1</v>
      </c>
      <c r="Q44" s="354">
        <v>-1</v>
      </c>
      <c r="R44" s="354">
        <v>-1</v>
      </c>
      <c r="S44" s="354">
        <v>-1</v>
      </c>
      <c r="T44" s="354">
        <v>-1</v>
      </c>
      <c r="U44" s="354">
        <v>-1</v>
      </c>
      <c r="V44" s="300">
        <f t="shared" si="13"/>
        <v>0</v>
      </c>
      <c r="W44" s="300">
        <f t="shared" si="14"/>
        <v>7.633842688086335</v>
      </c>
      <c r="X44" s="300">
        <f t="shared" si="15"/>
        <v>8.826508840178656</v>
      </c>
      <c r="Y44" s="300">
        <f t="shared" si="16"/>
        <v>8.7804830098003954</v>
      </c>
      <c r="Z44" s="300">
        <f t="shared" si="17"/>
        <v>8.826508840178656</v>
      </c>
      <c r="AA44" s="300">
        <f t="shared" si="18"/>
        <v>0</v>
      </c>
      <c r="AB44" s="300">
        <f t="shared" si="19"/>
        <v>0</v>
      </c>
      <c r="AC44" s="300">
        <f t="shared" si="20"/>
        <v>0</v>
      </c>
      <c r="AD44" s="300">
        <f t="shared" si="21"/>
        <v>0</v>
      </c>
      <c r="AE44" s="300">
        <f t="shared" si="22"/>
        <v>0</v>
      </c>
      <c r="AF44" s="300">
        <f t="shared" si="23"/>
        <v>0</v>
      </c>
      <c r="AG44" s="300">
        <f t="shared" si="24"/>
        <v>0</v>
      </c>
      <c r="AH44" s="300">
        <f t="shared" si="25"/>
        <v>0</v>
      </c>
    </row>
    <row r="45" spans="1:34" ht="15.75" thickBot="1" x14ac:dyDescent="0.3">
      <c r="A45" s="496" t="s">
        <v>27</v>
      </c>
      <c r="B45" s="496">
        <v>2011</v>
      </c>
      <c r="C45" s="496">
        <v>17</v>
      </c>
      <c r="D45" s="496" t="s">
        <v>299</v>
      </c>
      <c r="E45" s="496" t="s">
        <v>300</v>
      </c>
      <c r="F45" s="496" t="s">
        <v>42</v>
      </c>
      <c r="G45" s="496" t="s">
        <v>96</v>
      </c>
      <c r="H45" s="496" t="s">
        <v>32</v>
      </c>
      <c r="I45" s="354">
        <v>-1</v>
      </c>
      <c r="J45" s="354">
        <v>-1</v>
      </c>
      <c r="K45" s="354">
        <v>-1</v>
      </c>
      <c r="L45" s="354">
        <v>-1</v>
      </c>
      <c r="M45" s="354">
        <v>-1</v>
      </c>
      <c r="N45" s="354">
        <v>-1</v>
      </c>
      <c r="O45" s="354">
        <v>-1</v>
      </c>
      <c r="P45" s="354">
        <v>-1</v>
      </c>
      <c r="Q45" s="354">
        <v>-1</v>
      </c>
      <c r="R45" s="354">
        <v>-1</v>
      </c>
      <c r="S45" s="354">
        <v>-1</v>
      </c>
      <c r="T45" s="354">
        <v>-1</v>
      </c>
      <c r="U45" s="354">
        <v>-1</v>
      </c>
      <c r="V45" s="300">
        <f t="shared" si="13"/>
        <v>0</v>
      </c>
      <c r="W45" s="300">
        <f t="shared" si="14"/>
        <v>0</v>
      </c>
      <c r="X45" s="300">
        <f t="shared" si="15"/>
        <v>0</v>
      </c>
      <c r="Y45" s="300">
        <f t="shared" si="16"/>
        <v>0</v>
      </c>
      <c r="Z45" s="300">
        <f t="shared" si="17"/>
        <v>0</v>
      </c>
      <c r="AA45" s="300">
        <f t="shared" si="18"/>
        <v>0</v>
      </c>
      <c r="AB45" s="300">
        <f t="shared" si="19"/>
        <v>0</v>
      </c>
      <c r="AC45" s="300">
        <f t="shared" si="20"/>
        <v>0</v>
      </c>
      <c r="AD45" s="300">
        <f t="shared" si="21"/>
        <v>0</v>
      </c>
      <c r="AE45" s="300">
        <f t="shared" si="22"/>
        <v>0</v>
      </c>
      <c r="AF45" s="300">
        <f t="shared" si="23"/>
        <v>0</v>
      </c>
      <c r="AG45" s="300">
        <f t="shared" si="24"/>
        <v>0</v>
      </c>
      <c r="AH45" s="300">
        <f t="shared" si="25"/>
        <v>0</v>
      </c>
    </row>
    <row r="46" spans="1:34" ht="15.75" thickBot="1" x14ac:dyDescent="0.3">
      <c r="A46" s="496" t="s">
        <v>27</v>
      </c>
      <c r="B46" s="496">
        <v>2011</v>
      </c>
      <c r="C46" s="496">
        <v>18</v>
      </c>
      <c r="D46" s="496" t="s">
        <v>1532</v>
      </c>
      <c r="E46" s="496" t="s">
        <v>164</v>
      </c>
      <c r="F46" s="496" t="s">
        <v>42</v>
      </c>
      <c r="G46" s="496" t="s">
        <v>96</v>
      </c>
      <c r="H46" s="496" t="s">
        <v>32</v>
      </c>
      <c r="I46" s="354">
        <v>-1</v>
      </c>
      <c r="J46" s="354">
        <v>-1</v>
      </c>
      <c r="K46" s="354">
        <v>-1</v>
      </c>
      <c r="L46" s="354">
        <v>-1</v>
      </c>
      <c r="M46" s="354">
        <v>-1</v>
      </c>
      <c r="N46" s="354">
        <v>-1</v>
      </c>
      <c r="O46" s="354">
        <v>-1</v>
      </c>
      <c r="P46" s="354">
        <v>-1</v>
      </c>
      <c r="Q46" s="354">
        <v>-1</v>
      </c>
      <c r="R46" s="354">
        <v>-1</v>
      </c>
      <c r="S46" s="354">
        <v>-1</v>
      </c>
      <c r="T46" s="354">
        <v>-1</v>
      </c>
      <c r="U46" s="354">
        <v>-1</v>
      </c>
      <c r="V46" s="300">
        <f t="shared" si="13"/>
        <v>0</v>
      </c>
      <c r="W46" s="300">
        <f t="shared" si="14"/>
        <v>0</v>
      </c>
      <c r="X46" s="300">
        <f t="shared" si="15"/>
        <v>0</v>
      </c>
      <c r="Y46" s="300">
        <f t="shared" si="16"/>
        <v>0</v>
      </c>
      <c r="Z46" s="300">
        <f t="shared" si="17"/>
        <v>0</v>
      </c>
      <c r="AA46" s="300">
        <f t="shared" si="18"/>
        <v>0</v>
      </c>
      <c r="AB46" s="300">
        <f t="shared" si="19"/>
        <v>0</v>
      </c>
      <c r="AC46" s="300">
        <f t="shared" si="20"/>
        <v>0</v>
      </c>
      <c r="AD46" s="300">
        <f t="shared" si="21"/>
        <v>0</v>
      </c>
      <c r="AE46" s="300">
        <f t="shared" si="22"/>
        <v>0</v>
      </c>
      <c r="AF46" s="300">
        <f t="shared" si="23"/>
        <v>0</v>
      </c>
      <c r="AG46" s="300">
        <f t="shared" si="24"/>
        <v>0</v>
      </c>
      <c r="AH46" s="300">
        <f t="shared" si="25"/>
        <v>0</v>
      </c>
    </row>
    <row r="47" spans="1:34" ht="15.75" thickBot="1" x14ac:dyDescent="0.3">
      <c r="A47" s="496" t="s">
        <v>27</v>
      </c>
      <c r="B47" s="496">
        <v>2011</v>
      </c>
      <c r="C47" s="496">
        <v>19</v>
      </c>
      <c r="D47" s="496" t="s">
        <v>1536</v>
      </c>
      <c r="E47" s="496" t="s">
        <v>1595</v>
      </c>
      <c r="F47" s="496" t="s">
        <v>42</v>
      </c>
      <c r="G47" s="496" t="s">
        <v>108</v>
      </c>
      <c r="H47" s="496" t="s">
        <v>32</v>
      </c>
      <c r="I47" s="354">
        <v>-1</v>
      </c>
      <c r="J47" s="354">
        <v>-1</v>
      </c>
      <c r="K47" s="354">
        <v>-1</v>
      </c>
      <c r="L47" s="354">
        <v>-1</v>
      </c>
      <c r="M47" s="354">
        <v>-1</v>
      </c>
      <c r="N47" s="354">
        <v>-1</v>
      </c>
      <c r="O47" s="354">
        <v>-1</v>
      </c>
      <c r="P47" s="354">
        <v>-1</v>
      </c>
      <c r="Q47" s="354">
        <v>-1</v>
      </c>
      <c r="R47" s="354">
        <v>-1</v>
      </c>
      <c r="S47" s="354">
        <v>-1</v>
      </c>
      <c r="T47" s="354">
        <v>-1</v>
      </c>
      <c r="U47" s="354">
        <v>-1</v>
      </c>
      <c r="V47" s="300">
        <f t="shared" si="13"/>
        <v>0</v>
      </c>
      <c r="W47" s="300">
        <f t="shared" si="14"/>
        <v>0</v>
      </c>
      <c r="X47" s="300">
        <f t="shared" si="15"/>
        <v>0</v>
      </c>
      <c r="Y47" s="300">
        <f t="shared" si="16"/>
        <v>0</v>
      </c>
      <c r="Z47" s="300">
        <f t="shared" si="17"/>
        <v>0</v>
      </c>
      <c r="AA47" s="300">
        <f t="shared" si="18"/>
        <v>0</v>
      </c>
      <c r="AB47" s="300">
        <f t="shared" si="19"/>
        <v>0</v>
      </c>
      <c r="AC47" s="300">
        <f t="shared" si="20"/>
        <v>0</v>
      </c>
      <c r="AD47" s="300">
        <f t="shared" si="21"/>
        <v>0</v>
      </c>
      <c r="AE47" s="300">
        <f t="shared" si="22"/>
        <v>0</v>
      </c>
      <c r="AF47" s="300">
        <f t="shared" si="23"/>
        <v>0</v>
      </c>
      <c r="AG47" s="300">
        <f t="shared" si="24"/>
        <v>0</v>
      </c>
      <c r="AH47" s="300">
        <f t="shared" si="25"/>
        <v>0</v>
      </c>
    </row>
    <row r="48" spans="1:34" ht="15.75" thickBot="1" x14ac:dyDescent="0.3">
      <c r="A48" s="496" t="s">
        <v>27</v>
      </c>
      <c r="B48" s="496">
        <v>2011</v>
      </c>
      <c r="C48" s="496">
        <v>13</v>
      </c>
      <c r="D48" s="496" t="s">
        <v>1593</v>
      </c>
      <c r="E48" s="496" t="s">
        <v>353</v>
      </c>
      <c r="F48" s="496" t="s">
        <v>42</v>
      </c>
      <c r="G48" s="496" t="s">
        <v>108</v>
      </c>
      <c r="H48" s="496" t="s">
        <v>34</v>
      </c>
      <c r="I48" s="354">
        <v>2.6742330000000001</v>
      </c>
      <c r="J48" s="354">
        <v>0.147399</v>
      </c>
      <c r="K48" s="354">
        <v>0.170428</v>
      </c>
      <c r="L48" s="354">
        <v>0.169539</v>
      </c>
      <c r="M48" s="354">
        <v>0.170428</v>
      </c>
      <c r="N48" s="354">
        <v>1.5721769999999999</v>
      </c>
      <c r="O48" s="354">
        <v>0.35271200000000003</v>
      </c>
      <c r="P48" s="354">
        <v>2.295229</v>
      </c>
      <c r="Q48" s="354">
        <v>2.295229</v>
      </c>
      <c r="R48" s="354">
        <v>0</v>
      </c>
      <c r="S48" s="354">
        <v>2.8426E-2</v>
      </c>
      <c r="T48" s="354">
        <v>2.2668029999999999</v>
      </c>
      <c r="U48" s="354">
        <v>272.996666</v>
      </c>
      <c r="V48" s="300">
        <f t="shared" si="13"/>
        <v>2.9478372814752299E-3</v>
      </c>
      <c r="W48" s="300">
        <f t="shared" si="14"/>
        <v>1.6247958478269001E-4</v>
      </c>
      <c r="X48" s="300">
        <f t="shared" si="15"/>
        <v>1.8786471194068001E-4</v>
      </c>
      <c r="Y48" s="300">
        <f t="shared" si="16"/>
        <v>1.8688475718608999E-4</v>
      </c>
      <c r="Z48" s="300">
        <f t="shared" si="17"/>
        <v>1.8786471194068001E-4</v>
      </c>
      <c r="AA48" s="300">
        <f t="shared" si="18"/>
        <v>1.7330284884218697E-3</v>
      </c>
      <c r="AB48" s="300">
        <f t="shared" si="19"/>
        <v>3.8879842677272001E-4</v>
      </c>
      <c r="AC48" s="300">
        <f t="shared" si="20"/>
        <v>2.5300568857399897E-3</v>
      </c>
      <c r="AD48" s="300">
        <f t="shared" si="21"/>
        <v>2.5300568857399897E-3</v>
      </c>
      <c r="AE48" s="300">
        <f t="shared" si="22"/>
        <v>0</v>
      </c>
      <c r="AF48" s="300">
        <f t="shared" si="23"/>
        <v>3.1334301298059996E-5</v>
      </c>
      <c r="AG48" s="300">
        <f t="shared" si="24"/>
        <v>2.4987225844419298E-3</v>
      </c>
      <c r="AH48" s="300">
        <f t="shared" si="25"/>
        <v>0.30092731252409244</v>
      </c>
    </row>
    <row r="49" spans="1:34" ht="15.75" thickBot="1" x14ac:dyDescent="0.3">
      <c r="A49" s="496" t="s">
        <v>27</v>
      </c>
      <c r="B49" s="496">
        <v>2011</v>
      </c>
      <c r="C49" s="496">
        <v>14</v>
      </c>
      <c r="D49" s="496" t="s">
        <v>213</v>
      </c>
      <c r="E49" s="496" t="s">
        <v>214</v>
      </c>
      <c r="F49" s="496" t="s">
        <v>42</v>
      </c>
      <c r="G49" s="496" t="s">
        <v>108</v>
      </c>
      <c r="H49" s="496" t="s">
        <v>34</v>
      </c>
      <c r="I49" s="354">
        <v>7.6801999999999995E-2</v>
      </c>
      <c r="J49" s="354">
        <v>1.1346E-2</v>
      </c>
      <c r="K49" s="354">
        <v>1.3117999999999999E-2</v>
      </c>
      <c r="L49" s="354">
        <v>1.3050000000000001E-2</v>
      </c>
      <c r="M49" s="354">
        <v>1.3117999999999999E-2</v>
      </c>
      <c r="N49" s="354">
        <v>0.53926099999999999</v>
      </c>
      <c r="O49" s="354">
        <v>0.117074</v>
      </c>
      <c r="P49" s="354">
        <v>1.7667839999999999</v>
      </c>
      <c r="Q49" s="354">
        <v>1.7667839999999999</v>
      </c>
      <c r="R49" s="354">
        <v>0</v>
      </c>
      <c r="S49" s="354">
        <v>9.4350000000000007E-3</v>
      </c>
      <c r="T49" s="354">
        <v>1.757349</v>
      </c>
      <c r="U49" s="354">
        <v>90.614863</v>
      </c>
      <c r="V49" s="300">
        <f t="shared" si="13"/>
        <v>8.4659713230619994E-5</v>
      </c>
      <c r="W49" s="300">
        <f t="shared" si="14"/>
        <v>1.250682412326E-5</v>
      </c>
      <c r="X49" s="300">
        <f t="shared" si="15"/>
        <v>1.4460119764579998E-5</v>
      </c>
      <c r="Y49" s="300">
        <f t="shared" si="16"/>
        <v>1.43851625955E-5</v>
      </c>
      <c r="Z49" s="300">
        <f t="shared" si="17"/>
        <v>1.4460119764579998E-5</v>
      </c>
      <c r="AA49" s="300">
        <f t="shared" si="18"/>
        <v>5.9443349934190995E-4</v>
      </c>
      <c r="AB49" s="300">
        <f t="shared" si="19"/>
        <v>1.2905199430693999E-4</v>
      </c>
      <c r="AC49" s="300">
        <f t="shared" si="20"/>
        <v>1.9475459855270399E-3</v>
      </c>
      <c r="AD49" s="300">
        <f t="shared" si="21"/>
        <v>1.9475459855270399E-3</v>
      </c>
      <c r="AE49" s="300">
        <f t="shared" si="22"/>
        <v>0</v>
      </c>
      <c r="AF49" s="300">
        <f t="shared" si="23"/>
        <v>1.0400307209849999E-5</v>
      </c>
      <c r="AG49" s="300">
        <f t="shared" si="24"/>
        <v>1.9371456783171899E-3</v>
      </c>
      <c r="AH49" s="300">
        <f t="shared" si="25"/>
        <v>9.9885788339000525E-2</v>
      </c>
    </row>
    <row r="50" spans="1:34" ht="15.75" thickBot="1" x14ac:dyDescent="0.3">
      <c r="A50" s="496" t="s">
        <v>27</v>
      </c>
      <c r="B50" s="496">
        <v>2011</v>
      </c>
      <c r="C50" s="496">
        <v>15</v>
      </c>
      <c r="D50" s="496" t="s">
        <v>259</v>
      </c>
      <c r="E50" s="496" t="s">
        <v>1547</v>
      </c>
      <c r="F50" s="496" t="s">
        <v>42</v>
      </c>
      <c r="G50" s="496" t="s">
        <v>195</v>
      </c>
      <c r="H50" s="496" t="s">
        <v>34</v>
      </c>
      <c r="I50" s="354">
        <v>175.40708799999999</v>
      </c>
      <c r="J50" s="354">
        <v>7.2085100000000004</v>
      </c>
      <c r="K50" s="354">
        <v>8.3347250000000006</v>
      </c>
      <c r="L50" s="354">
        <v>8.291264</v>
      </c>
      <c r="M50" s="354">
        <v>8.3347250000000006</v>
      </c>
      <c r="N50" s="354">
        <v>17141.295890000001</v>
      </c>
      <c r="O50" s="354">
        <v>643.31952899999999</v>
      </c>
      <c r="P50" s="354">
        <v>63.646898999999998</v>
      </c>
      <c r="Q50" s="354">
        <v>63.646898999999998</v>
      </c>
      <c r="R50" s="354">
        <v>7.9147020000000001</v>
      </c>
      <c r="S50" s="354">
        <v>51.846474999999998</v>
      </c>
      <c r="T50" s="354">
        <v>3.8857219999999999</v>
      </c>
      <c r="U50" s="354">
        <v>497925.33232099999</v>
      </c>
      <c r="V50" s="300">
        <f t="shared" si="13"/>
        <v>0.19335321695656527</v>
      </c>
      <c r="W50" s="300">
        <f t="shared" si="14"/>
        <v>7.9460221012481007E-3</v>
      </c>
      <c r="X50" s="300">
        <f t="shared" si="15"/>
        <v>9.1874616332397498E-3</v>
      </c>
      <c r="Y50" s="300">
        <f t="shared" si="16"/>
        <v>9.1395540813958391E-3</v>
      </c>
      <c r="Z50" s="300">
        <f t="shared" si="17"/>
        <v>9.1874616332397498E-3</v>
      </c>
      <c r="AA50" s="300">
        <f t="shared" si="18"/>
        <v>18.895044327603514</v>
      </c>
      <c r="AB50" s="300">
        <f t="shared" si="19"/>
        <v>0.709138392760573</v>
      </c>
      <c r="AC50" s="300">
        <f t="shared" si="20"/>
        <v>7.0158696614127672E-2</v>
      </c>
      <c r="AD50" s="300">
        <f t="shared" si="21"/>
        <v>7.0158696614127672E-2</v>
      </c>
      <c r="AE50" s="300">
        <f t="shared" si="22"/>
        <v>8.72446552987962E-3</v>
      </c>
      <c r="AF50" s="300">
        <f t="shared" si="23"/>
        <v>5.7150955776132245E-2</v>
      </c>
      <c r="AG50" s="300">
        <f t="shared" si="24"/>
        <v>4.2832753081158198E-3</v>
      </c>
      <c r="AH50" s="300">
        <f t="shared" si="25"/>
        <v>548.86872535294674</v>
      </c>
    </row>
    <row r="51" spans="1:34" ht="15.75" thickBot="1" x14ac:dyDescent="0.3">
      <c r="A51" s="496" t="s">
        <v>27</v>
      </c>
      <c r="B51" s="496">
        <v>2011</v>
      </c>
      <c r="C51" s="496">
        <v>5</v>
      </c>
      <c r="D51" s="496" t="s">
        <v>298</v>
      </c>
      <c r="E51" s="496" t="s">
        <v>1547</v>
      </c>
      <c r="F51" s="496" t="s">
        <v>42</v>
      </c>
      <c r="G51" s="496" t="s">
        <v>233</v>
      </c>
      <c r="H51" s="496" t="s">
        <v>34</v>
      </c>
      <c r="I51" s="354">
        <v>736.728655</v>
      </c>
      <c r="J51" s="354">
        <v>30.276520000000001</v>
      </c>
      <c r="K51" s="354">
        <v>35.006743</v>
      </c>
      <c r="L51" s="354">
        <v>34.824201000000002</v>
      </c>
      <c r="M51" s="354">
        <v>35.006743</v>
      </c>
      <c r="N51" s="354">
        <v>75255.813892000006</v>
      </c>
      <c r="O51" s="354">
        <v>2697.2022870000001</v>
      </c>
      <c r="P51" s="354">
        <v>263.477214</v>
      </c>
      <c r="Q51" s="354">
        <v>263.477214</v>
      </c>
      <c r="R51" s="354">
        <v>33.183436</v>
      </c>
      <c r="S51" s="354">
        <v>217.373211</v>
      </c>
      <c r="T51" s="354">
        <v>12.920567999999999</v>
      </c>
      <c r="U51" s="354">
        <v>2087617.868857</v>
      </c>
      <c r="V51" s="300">
        <f t="shared" si="13"/>
        <v>0.81210432880758798</v>
      </c>
      <c r="W51" s="300">
        <f t="shared" si="14"/>
        <v>3.3374150423441204E-2</v>
      </c>
      <c r="X51" s="300">
        <f t="shared" si="15"/>
        <v>3.8588328735163331E-2</v>
      </c>
      <c r="Y51" s="300">
        <f t="shared" si="16"/>
        <v>3.8387110624013308E-2</v>
      </c>
      <c r="Z51" s="300">
        <f t="shared" si="17"/>
        <v>3.8588328735163331E-2</v>
      </c>
      <c r="AA51" s="300">
        <f t="shared" si="18"/>
        <v>82.955334796406717</v>
      </c>
      <c r="AB51" s="300">
        <f t="shared" si="19"/>
        <v>2.9731565863179656</v>
      </c>
      <c r="AC51" s="300">
        <f t="shared" si="20"/>
        <v>0.29043391291949033</v>
      </c>
      <c r="AD51" s="300">
        <f t="shared" si="21"/>
        <v>0.29043391291949033</v>
      </c>
      <c r="AE51" s="300">
        <f t="shared" si="22"/>
        <v>3.6578476807461159E-2</v>
      </c>
      <c r="AF51" s="300">
        <f t="shared" si="23"/>
        <v>0.23961294897631641</v>
      </c>
      <c r="AG51" s="300">
        <f t="shared" si="24"/>
        <v>1.4242488238024079E-2</v>
      </c>
      <c r="AH51" s="300">
        <f t="shared" si="25"/>
        <v>2301.2047877991681</v>
      </c>
    </row>
    <row r="52" spans="1:34" ht="15.75" thickBot="1" x14ac:dyDescent="0.3">
      <c r="A52" s="496" t="s">
        <v>27</v>
      </c>
      <c r="B52" s="496">
        <v>2011</v>
      </c>
      <c r="C52" s="496">
        <v>10</v>
      </c>
      <c r="D52" s="496" t="s">
        <v>322</v>
      </c>
      <c r="E52" s="496" t="s">
        <v>321</v>
      </c>
      <c r="F52" s="496" t="s">
        <v>42</v>
      </c>
      <c r="G52" s="496" t="s">
        <v>233</v>
      </c>
      <c r="H52" s="496" t="s">
        <v>34</v>
      </c>
      <c r="I52" s="354">
        <v>4307.0153110000001</v>
      </c>
      <c r="J52" s="354">
        <v>191.42290299999999</v>
      </c>
      <c r="K52" s="354">
        <v>221.329678</v>
      </c>
      <c r="L52" s="354">
        <v>220.17555400000001</v>
      </c>
      <c r="M52" s="354">
        <v>221.329678</v>
      </c>
      <c r="N52" s="354">
        <v>103127.062412</v>
      </c>
      <c r="O52" s="354">
        <v>6337.8032830000002</v>
      </c>
      <c r="P52" s="354">
        <v>771.57095000000004</v>
      </c>
      <c r="Q52" s="354">
        <v>771.57095000000004</v>
      </c>
      <c r="R52" s="354">
        <v>156.154381</v>
      </c>
      <c r="S52" s="354">
        <v>510.77690899999999</v>
      </c>
      <c r="T52" s="354">
        <v>104.63966000000001</v>
      </c>
      <c r="U52" s="354">
        <v>4905420.4974659998</v>
      </c>
      <c r="V52" s="300">
        <f t="shared" si="13"/>
        <v>4.7476716896584676</v>
      </c>
      <c r="W52" s="300">
        <f t="shared" si="14"/>
        <v>0.21100763096993291</v>
      </c>
      <c r="X52" s="300">
        <f t="shared" si="15"/>
        <v>0.24397420729805816</v>
      </c>
      <c r="Y52" s="300">
        <f t="shared" si="16"/>
        <v>0.24270200335971573</v>
      </c>
      <c r="Z52" s="300">
        <f t="shared" si="17"/>
        <v>0.24397420729805816</v>
      </c>
      <c r="AA52" s="300">
        <f t="shared" si="18"/>
        <v>113.67812726382347</v>
      </c>
      <c r="AB52" s="300">
        <f t="shared" si="19"/>
        <v>6.9862322394060303</v>
      </c>
      <c r="AC52" s="300">
        <f t="shared" si="20"/>
        <v>0.85051138465244447</v>
      </c>
      <c r="AD52" s="300">
        <f t="shared" si="21"/>
        <v>0.85051138465244447</v>
      </c>
      <c r="AE52" s="300">
        <f t="shared" si="22"/>
        <v>0.17213074028234912</v>
      </c>
      <c r="AF52" s="300">
        <f t="shared" si="23"/>
        <v>0.5630351636775407</v>
      </c>
      <c r="AG52" s="300">
        <f t="shared" si="24"/>
        <v>0.1153454806925546</v>
      </c>
      <c r="AH52" s="300">
        <f t="shared" si="25"/>
        <v>5407.3004946625979</v>
      </c>
    </row>
    <row r="53" spans="1:34" ht="15.75" thickBot="1" x14ac:dyDescent="0.3">
      <c r="A53" s="496" t="s">
        <v>27</v>
      </c>
      <c r="B53" s="496">
        <v>2011</v>
      </c>
      <c r="C53" s="496">
        <v>16</v>
      </c>
      <c r="D53" s="496" t="s">
        <v>1594</v>
      </c>
      <c r="E53" s="496" t="s">
        <v>1540</v>
      </c>
      <c r="F53" s="496" t="s">
        <v>42</v>
      </c>
      <c r="G53" s="496" t="s">
        <v>82</v>
      </c>
      <c r="H53" s="496" t="s">
        <v>34</v>
      </c>
      <c r="I53" s="354">
        <v>4447.5727459999998</v>
      </c>
      <c r="J53" s="354">
        <v>1433.1067740000001</v>
      </c>
      <c r="K53" s="354">
        <v>1657.006848</v>
      </c>
      <c r="L53" s="354">
        <v>1648.3663859999999</v>
      </c>
      <c r="M53" s="354">
        <v>1657.006848</v>
      </c>
      <c r="N53" s="354">
        <v>304148.95334599999</v>
      </c>
      <c r="O53" s="354">
        <v>13178.613015999999</v>
      </c>
      <c r="P53" s="354">
        <v>2280.2145289999999</v>
      </c>
      <c r="Q53" s="354">
        <v>2280.2145289999999</v>
      </c>
      <c r="R53" s="354">
        <v>485.79195299999998</v>
      </c>
      <c r="S53" s="354">
        <v>1062.092167</v>
      </c>
      <c r="T53" s="354">
        <v>732.33040900000003</v>
      </c>
      <c r="U53" s="354">
        <v>10200164.873118</v>
      </c>
      <c r="V53" s="300">
        <f t="shared" si="13"/>
        <v>4.9026097399635562</v>
      </c>
      <c r="W53" s="300">
        <f t="shared" si="14"/>
        <v>1.5797298054178139</v>
      </c>
      <c r="X53" s="300">
        <f t="shared" si="15"/>
        <v>1.8265373892978507</v>
      </c>
      <c r="Y53" s="300">
        <f t="shared" si="16"/>
        <v>1.8170129103116255</v>
      </c>
      <c r="Z53" s="300">
        <f t="shared" si="17"/>
        <v>1.8265373892978507</v>
      </c>
      <c r="AA53" s="300">
        <f t="shared" si="18"/>
        <v>335.26683119795808</v>
      </c>
      <c r="AB53" s="300">
        <f t="shared" si="19"/>
        <v>14.526934177650009</v>
      </c>
      <c r="AC53" s="300">
        <f t="shared" si="20"/>
        <v>2.5135062645430226</v>
      </c>
      <c r="AD53" s="300">
        <f t="shared" si="21"/>
        <v>2.5135062645430226</v>
      </c>
      <c r="AE53" s="300">
        <f t="shared" si="22"/>
        <v>0.53549396409888839</v>
      </c>
      <c r="AF53" s="300">
        <f t="shared" si="23"/>
        <v>1.1707562079465088</v>
      </c>
      <c r="AG53" s="300">
        <f t="shared" si="24"/>
        <v>0.80725609249762575</v>
      </c>
      <c r="AH53" s="300">
        <f t="shared" si="25"/>
        <v>11243.757103502685</v>
      </c>
    </row>
    <row r="54" spans="1:34" ht="15.75" thickBot="1" x14ac:dyDescent="0.3">
      <c r="A54" s="496" t="s">
        <v>27</v>
      </c>
      <c r="B54" s="496">
        <v>2011</v>
      </c>
      <c r="C54" s="496">
        <v>17</v>
      </c>
      <c r="D54" s="496" t="s">
        <v>299</v>
      </c>
      <c r="E54" s="496" t="s">
        <v>300</v>
      </c>
      <c r="F54" s="496" t="s">
        <v>42</v>
      </c>
      <c r="G54" s="496" t="s">
        <v>96</v>
      </c>
      <c r="H54" s="496" t="s">
        <v>34</v>
      </c>
      <c r="I54" s="354">
        <v>61.681928999999997</v>
      </c>
      <c r="J54" s="354">
        <v>12.908522</v>
      </c>
      <c r="K54" s="354">
        <v>14.925273000000001</v>
      </c>
      <c r="L54" s="354">
        <v>14.847445</v>
      </c>
      <c r="M54" s="354">
        <v>14.925273000000001</v>
      </c>
      <c r="N54" s="354">
        <v>458.61929900000001</v>
      </c>
      <c r="O54" s="354">
        <v>50.847873</v>
      </c>
      <c r="P54" s="354">
        <v>5.1378529999999998</v>
      </c>
      <c r="Q54" s="354">
        <v>5.1378529999999998</v>
      </c>
      <c r="R54" s="354">
        <v>0</v>
      </c>
      <c r="S54" s="354">
        <v>4.0979369999999999</v>
      </c>
      <c r="T54" s="354">
        <v>1.0399160000000001</v>
      </c>
      <c r="U54" s="354">
        <v>39355.938915999999</v>
      </c>
      <c r="V54" s="300">
        <f t="shared" si="13"/>
        <v>6.7992687959316983E-2</v>
      </c>
      <c r="W54" s="300">
        <f t="shared" si="14"/>
        <v>1.4229209795983818E-2</v>
      </c>
      <c r="X54" s="300">
        <f t="shared" si="15"/>
        <v>1.6452297232737629E-2</v>
      </c>
      <c r="Y54" s="300">
        <f t="shared" si="16"/>
        <v>1.6366506548102951E-2</v>
      </c>
      <c r="Z54" s="300">
        <f t="shared" si="17"/>
        <v>1.6452297232737629E-2</v>
      </c>
      <c r="AA54" s="300">
        <f t="shared" si="18"/>
        <v>0.50554124027197167</v>
      </c>
      <c r="AB54" s="300">
        <f t="shared" si="19"/>
        <v>5.6050185497343627E-2</v>
      </c>
      <c r="AC54" s="300">
        <f t="shared" si="20"/>
        <v>5.6635134710174293E-3</v>
      </c>
      <c r="AD54" s="300">
        <f t="shared" si="21"/>
        <v>5.6635134710174293E-3</v>
      </c>
      <c r="AE54" s="300">
        <f t="shared" si="22"/>
        <v>0</v>
      </c>
      <c r="AF54" s="300">
        <f t="shared" si="23"/>
        <v>4.5172023027674696E-3</v>
      </c>
      <c r="AG54" s="300">
        <f t="shared" si="24"/>
        <v>1.1463111682499601E-3</v>
      </c>
      <c r="AH54" s="300">
        <f t="shared" si="25"/>
        <v>43.382496582775936</v>
      </c>
    </row>
    <row r="55" spans="1:34" ht="15.75" thickBot="1" x14ac:dyDescent="0.3">
      <c r="A55" s="496" t="s">
        <v>27</v>
      </c>
      <c r="B55" s="496">
        <v>2011</v>
      </c>
      <c r="C55" s="496">
        <v>18</v>
      </c>
      <c r="D55" s="496" t="s">
        <v>1532</v>
      </c>
      <c r="E55" s="496" t="s">
        <v>164</v>
      </c>
      <c r="F55" s="496" t="s">
        <v>42</v>
      </c>
      <c r="G55" s="496" t="s">
        <v>96</v>
      </c>
      <c r="H55" s="496" t="s">
        <v>34</v>
      </c>
      <c r="I55" s="354">
        <v>3.6360049999999999</v>
      </c>
      <c r="J55" s="354">
        <v>0.13559099999999999</v>
      </c>
      <c r="K55" s="354">
        <v>0.156775</v>
      </c>
      <c r="L55" s="354">
        <v>0.15595800000000001</v>
      </c>
      <c r="M55" s="354">
        <v>0.156775</v>
      </c>
      <c r="N55" s="354">
        <v>4.7796380000000003</v>
      </c>
      <c r="O55" s="354">
        <v>0.98600200000000005</v>
      </c>
      <c r="P55" s="354">
        <v>0.17372899999999999</v>
      </c>
      <c r="Q55" s="354">
        <v>0.17372899999999999</v>
      </c>
      <c r="R55" s="354">
        <v>0</v>
      </c>
      <c r="S55" s="354">
        <v>7.9464000000000007E-2</v>
      </c>
      <c r="T55" s="354">
        <v>9.4265000000000002E-2</v>
      </c>
      <c r="U55" s="354">
        <v>763.15915299999995</v>
      </c>
      <c r="V55" s="300">
        <f t="shared" si="13"/>
        <v>4.0080094347165491E-3</v>
      </c>
      <c r="W55" s="300">
        <f t="shared" si="14"/>
        <v>1.4946349283420998E-4</v>
      </c>
      <c r="X55" s="300">
        <f t="shared" si="15"/>
        <v>1.7281485562524999E-4</v>
      </c>
      <c r="Y55" s="300">
        <f t="shared" si="16"/>
        <v>1.7191426728497999E-4</v>
      </c>
      <c r="Z55" s="300">
        <f t="shared" si="17"/>
        <v>1.7281485562524999E-4</v>
      </c>
      <c r="AA55" s="300">
        <f t="shared" si="18"/>
        <v>5.2686490251057797E-3</v>
      </c>
      <c r="AB55" s="300">
        <f t="shared" si="19"/>
        <v>1.0868811562826199E-3</v>
      </c>
      <c r="AC55" s="300">
        <f t="shared" si="20"/>
        <v>1.9150344157498997E-4</v>
      </c>
      <c r="AD55" s="300">
        <f t="shared" si="21"/>
        <v>1.9150344157498997E-4</v>
      </c>
      <c r="AE55" s="300">
        <f t="shared" si="22"/>
        <v>0</v>
      </c>
      <c r="AF55" s="300">
        <f t="shared" si="23"/>
        <v>8.7594065937840002E-5</v>
      </c>
      <c r="AG55" s="300">
        <f t="shared" si="24"/>
        <v>1.0390937563715E-4</v>
      </c>
      <c r="AH55" s="300">
        <f t="shared" si="25"/>
        <v>0.84123896568192036</v>
      </c>
    </row>
    <row r="56" spans="1:34" ht="15.75" thickBot="1" x14ac:dyDescent="0.3">
      <c r="A56" s="496" t="s">
        <v>27</v>
      </c>
      <c r="B56" s="496">
        <v>2011</v>
      </c>
      <c r="C56" s="496">
        <v>19</v>
      </c>
      <c r="D56" s="496" t="s">
        <v>1536</v>
      </c>
      <c r="E56" s="496" t="s">
        <v>1595</v>
      </c>
      <c r="F56" s="496" t="s">
        <v>42</v>
      </c>
      <c r="G56" s="496" t="s">
        <v>108</v>
      </c>
      <c r="H56" s="496" t="s">
        <v>34</v>
      </c>
      <c r="I56" s="354">
        <v>1.3690089999999999</v>
      </c>
      <c r="J56" s="354">
        <v>0.36519299999999999</v>
      </c>
      <c r="K56" s="354">
        <v>0.42224899999999999</v>
      </c>
      <c r="L56" s="354">
        <v>0.420047</v>
      </c>
      <c r="M56" s="354">
        <v>0.42224899999999999</v>
      </c>
      <c r="N56" s="354">
        <v>14.031644</v>
      </c>
      <c r="O56" s="354">
        <v>1.6061730000000001</v>
      </c>
      <c r="P56" s="354">
        <v>2.9706969999999999</v>
      </c>
      <c r="Q56" s="354">
        <v>2.9706969999999999</v>
      </c>
      <c r="R56" s="354">
        <v>0</v>
      </c>
      <c r="S56" s="354">
        <v>0.129445</v>
      </c>
      <c r="T56" s="354">
        <v>2.8412519999999999</v>
      </c>
      <c r="U56" s="354">
        <v>1243.168046</v>
      </c>
      <c r="V56" s="300">
        <f t="shared" si="13"/>
        <v>1.50907410419179E-3</v>
      </c>
      <c r="W56" s="300">
        <f t="shared" si="14"/>
        <v>4.0255637423282999E-4</v>
      </c>
      <c r="X56" s="300">
        <f t="shared" si="15"/>
        <v>4.6544984833618997E-4</v>
      </c>
      <c r="Y56" s="300">
        <f t="shared" si="16"/>
        <v>4.6302255883156994E-4</v>
      </c>
      <c r="Z56" s="300">
        <f t="shared" si="17"/>
        <v>4.6544984833618997E-4</v>
      </c>
      <c r="AA56" s="300">
        <f t="shared" si="18"/>
        <v>1.5467239879093641E-2</v>
      </c>
      <c r="AB56" s="300">
        <f t="shared" si="19"/>
        <v>1.7705026637166298E-3</v>
      </c>
      <c r="AC56" s="300">
        <f t="shared" si="20"/>
        <v>3.2746329016830693E-3</v>
      </c>
      <c r="AD56" s="300">
        <f t="shared" si="21"/>
        <v>3.2746329016830693E-3</v>
      </c>
      <c r="AE56" s="300">
        <f t="shared" si="22"/>
        <v>0</v>
      </c>
      <c r="AF56" s="300">
        <f t="shared" si="23"/>
        <v>1.4268868752295E-4</v>
      </c>
      <c r="AG56" s="300">
        <f t="shared" si="24"/>
        <v>3.1319442141601195E-3</v>
      </c>
      <c r="AH56" s="300">
        <f t="shared" si="25"/>
        <v>1.3703581973364003</v>
      </c>
    </row>
    <row r="57" spans="1:34" ht="15.75" thickBot="1" x14ac:dyDescent="0.3">
      <c r="A57" s="496" t="s">
        <v>27</v>
      </c>
      <c r="B57" s="496">
        <v>2011</v>
      </c>
      <c r="C57" s="496">
        <v>1</v>
      </c>
      <c r="D57" s="496" t="s">
        <v>251</v>
      </c>
      <c r="E57" s="496" t="s">
        <v>250</v>
      </c>
      <c r="F57" s="496" t="s">
        <v>42</v>
      </c>
      <c r="G57" s="496" t="s">
        <v>195</v>
      </c>
      <c r="H57" s="496" t="s">
        <v>36</v>
      </c>
      <c r="I57" s="354">
        <v>152.99262300000001</v>
      </c>
      <c r="J57" s="354">
        <v>6.4998990000000001</v>
      </c>
      <c r="K57" s="354">
        <v>7.5154040000000002</v>
      </c>
      <c r="L57" s="354">
        <v>7.4762149999999998</v>
      </c>
      <c r="M57" s="354">
        <v>7.5154040000000002</v>
      </c>
      <c r="N57" s="354">
        <v>75.428651000000002</v>
      </c>
      <c r="O57" s="354">
        <v>15.942848</v>
      </c>
      <c r="P57" s="354">
        <v>1.614622</v>
      </c>
      <c r="Q57" s="354">
        <v>1.614622</v>
      </c>
      <c r="R57" s="354">
        <v>0.17319499999999999</v>
      </c>
      <c r="S57" s="354">
        <v>1.2848679999999999</v>
      </c>
      <c r="T57" s="354">
        <v>0.15656</v>
      </c>
      <c r="U57" s="354">
        <v>12339.665376000001</v>
      </c>
      <c r="V57" s="300">
        <f t="shared" si="13"/>
        <v>0.16864549867946613</v>
      </c>
      <c r="W57" s="300">
        <f t="shared" si="14"/>
        <v>7.1649121815576897E-3</v>
      </c>
      <c r="X57" s="300">
        <f t="shared" si="15"/>
        <v>8.2843148284192387E-3</v>
      </c>
      <c r="Y57" s="300">
        <f t="shared" si="16"/>
        <v>8.2411163504916493E-3</v>
      </c>
      <c r="Z57" s="300">
        <f t="shared" si="17"/>
        <v>8.2843148284192387E-3</v>
      </c>
      <c r="AA57" s="300">
        <f t="shared" si="18"/>
        <v>8.3145855095342808E-2</v>
      </c>
      <c r="AB57" s="300">
        <f t="shared" si="19"/>
        <v>1.757398166401088E-2</v>
      </c>
      <c r="AC57" s="300">
        <f t="shared" si="20"/>
        <v>1.7798160919748197E-3</v>
      </c>
      <c r="AD57" s="300">
        <f t="shared" si="21"/>
        <v>1.7798160919748197E-3</v>
      </c>
      <c r="AE57" s="300">
        <f t="shared" si="22"/>
        <v>1.9091480733544997E-4</v>
      </c>
      <c r="AF57" s="300">
        <f t="shared" si="23"/>
        <v>1.4163245282570798E-3</v>
      </c>
      <c r="AG57" s="300">
        <f t="shared" si="24"/>
        <v>1.7257785869359999E-4</v>
      </c>
      <c r="AH57" s="300">
        <f t="shared" si="25"/>
        <v>13.602152705580204</v>
      </c>
    </row>
    <row r="58" spans="1:34" ht="15.75" thickBot="1" x14ac:dyDescent="0.3">
      <c r="A58" s="496" t="s">
        <v>27</v>
      </c>
      <c r="B58" s="496">
        <v>2011</v>
      </c>
      <c r="C58" s="496">
        <v>2</v>
      </c>
      <c r="D58" s="496" t="s">
        <v>256</v>
      </c>
      <c r="E58" s="496" t="s">
        <v>1596</v>
      </c>
      <c r="F58" s="496" t="s">
        <v>42</v>
      </c>
      <c r="G58" s="496" t="s">
        <v>82</v>
      </c>
      <c r="H58" s="496" t="s">
        <v>36</v>
      </c>
      <c r="I58" s="354">
        <v>1059.2297779999999</v>
      </c>
      <c r="J58" s="354">
        <v>64.986262999999994</v>
      </c>
      <c r="K58" s="354">
        <v>75.139330000000001</v>
      </c>
      <c r="L58" s="354">
        <v>74.747516000000005</v>
      </c>
      <c r="M58" s="354">
        <v>75.139330000000001</v>
      </c>
      <c r="N58" s="354">
        <v>2791.3659830000001</v>
      </c>
      <c r="O58" s="354">
        <v>339.21306900000002</v>
      </c>
      <c r="P58" s="354">
        <v>32.572462000000002</v>
      </c>
      <c r="Q58" s="354">
        <v>32.572462000000002</v>
      </c>
      <c r="R58" s="354">
        <v>0</v>
      </c>
      <c r="S58" s="354">
        <v>27.337895</v>
      </c>
      <c r="T58" s="354">
        <v>5.2345670000000002</v>
      </c>
      <c r="U58" s="354">
        <v>262548.81474100001</v>
      </c>
      <c r="V58" s="300">
        <f t="shared" si="13"/>
        <v>1.167600964178189</v>
      </c>
      <c r="W58" s="300">
        <f t="shared" si="14"/>
        <v>7.1635092699534525E-2</v>
      </c>
      <c r="X58" s="300">
        <f t="shared" si="15"/>
        <v>8.2826933284822296E-2</v>
      </c>
      <c r="Y58" s="300">
        <f t="shared" si="16"/>
        <v>8.2395032281205954E-2</v>
      </c>
      <c r="Z58" s="300">
        <f t="shared" si="17"/>
        <v>8.2826933284822296E-2</v>
      </c>
      <c r="AA58" s="300">
        <f t="shared" si="18"/>
        <v>3.0769542934101679</v>
      </c>
      <c r="AB58" s="300">
        <f t="shared" si="19"/>
        <v>0.37391840245851038</v>
      </c>
      <c r="AC58" s="300">
        <f t="shared" si="20"/>
        <v>3.5904993257145225E-2</v>
      </c>
      <c r="AD58" s="300">
        <f t="shared" si="21"/>
        <v>3.5904993257145225E-2</v>
      </c>
      <c r="AE58" s="300">
        <f t="shared" si="22"/>
        <v>0</v>
      </c>
      <c r="AF58" s="300">
        <f t="shared" si="23"/>
        <v>3.0134870850092449E-2</v>
      </c>
      <c r="AG58" s="300">
        <f t="shared" si="24"/>
        <v>5.7701224070527699E-3</v>
      </c>
      <c r="AH58" s="300">
        <f t="shared" si="25"/>
        <v>289.410527916099</v>
      </c>
    </row>
    <row r="59" spans="1:34" ht="15.75" thickBot="1" x14ac:dyDescent="0.3">
      <c r="A59" s="496" t="s">
        <v>27</v>
      </c>
      <c r="B59" s="496">
        <v>2011</v>
      </c>
      <c r="C59" s="496">
        <v>3</v>
      </c>
      <c r="D59" s="496" t="s">
        <v>259</v>
      </c>
      <c r="E59" s="496" t="s">
        <v>1597</v>
      </c>
      <c r="F59" s="496" t="s">
        <v>42</v>
      </c>
      <c r="G59" s="496" t="s">
        <v>195</v>
      </c>
      <c r="H59" s="496" t="s">
        <v>36</v>
      </c>
      <c r="I59" s="354">
        <v>262.76291600000002</v>
      </c>
      <c r="J59" s="354">
        <v>3.636774</v>
      </c>
      <c r="K59" s="354">
        <v>4.2049620000000001</v>
      </c>
      <c r="L59" s="354">
        <v>4.1830360000000004</v>
      </c>
      <c r="M59" s="354">
        <v>4.2049620000000001</v>
      </c>
      <c r="N59" s="354">
        <v>239.97363200000001</v>
      </c>
      <c r="O59" s="354">
        <v>46.285778000000001</v>
      </c>
      <c r="P59" s="354">
        <v>4.4259630000000003</v>
      </c>
      <c r="Q59" s="354">
        <v>4.4259630000000003</v>
      </c>
      <c r="R59" s="354">
        <v>0.43596400000000002</v>
      </c>
      <c r="S59" s="354">
        <v>3.7302680000000001</v>
      </c>
      <c r="T59" s="354">
        <v>0.25973099999999999</v>
      </c>
      <c r="U59" s="354">
        <v>35824.905222000001</v>
      </c>
      <c r="V59" s="300">
        <f t="shared" si="13"/>
        <v>0.28964653415538</v>
      </c>
      <c r="W59" s="300">
        <f t="shared" si="14"/>
        <v>4.008857112113939E-3</v>
      </c>
      <c r="X59" s="300">
        <f t="shared" si="15"/>
        <v>4.63517717072022E-3</v>
      </c>
      <c r="Y59" s="300">
        <f t="shared" si="16"/>
        <v>4.6110078929371603E-3</v>
      </c>
      <c r="Z59" s="300">
        <f t="shared" si="17"/>
        <v>4.63517717072022E-3</v>
      </c>
      <c r="AA59" s="300">
        <f t="shared" si="18"/>
        <v>0.26452564865537787</v>
      </c>
      <c r="AB59" s="300">
        <f t="shared" si="19"/>
        <v>5.1021336581549177E-2</v>
      </c>
      <c r="AC59" s="300">
        <f t="shared" si="20"/>
        <v>4.8787890725415306E-3</v>
      </c>
      <c r="AD59" s="300">
        <f t="shared" si="21"/>
        <v>4.8787890725415306E-3</v>
      </c>
      <c r="AE59" s="300">
        <f t="shared" si="22"/>
        <v>4.8056804795283995E-4</v>
      </c>
      <c r="AF59" s="300">
        <f t="shared" si="23"/>
        <v>4.1119166057310801E-3</v>
      </c>
      <c r="AG59" s="300">
        <f t="shared" si="24"/>
        <v>2.8630441885760997E-4</v>
      </c>
      <c r="AH59" s="300">
        <f t="shared" si="25"/>
        <v>39.49019820588866</v>
      </c>
    </row>
    <row r="60" spans="1:34" ht="15.75" thickBot="1" x14ac:dyDescent="0.3">
      <c r="A60" s="496" t="s">
        <v>27</v>
      </c>
      <c r="B60" s="496">
        <v>2011</v>
      </c>
      <c r="C60" s="496">
        <v>4</v>
      </c>
      <c r="D60" s="496" t="s">
        <v>260</v>
      </c>
      <c r="E60" s="496" t="s">
        <v>261</v>
      </c>
      <c r="F60" s="496" t="s">
        <v>42</v>
      </c>
      <c r="G60" s="496" t="s">
        <v>233</v>
      </c>
      <c r="H60" s="496" t="s">
        <v>36</v>
      </c>
      <c r="I60" s="354">
        <v>68.518244999999993</v>
      </c>
      <c r="J60" s="354">
        <v>12.806422</v>
      </c>
      <c r="K60" s="354">
        <v>14.807221</v>
      </c>
      <c r="L60" s="354">
        <v>14.730009000000001</v>
      </c>
      <c r="M60" s="354">
        <v>14.807221</v>
      </c>
      <c r="N60" s="354">
        <v>63.148600000000002</v>
      </c>
      <c r="O60" s="354">
        <v>11.117317999999999</v>
      </c>
      <c r="P60" s="354">
        <v>1.7206859999999999</v>
      </c>
      <c r="Q60" s="354">
        <v>1.7206859999999999</v>
      </c>
      <c r="R60" s="354">
        <v>9.1703000000000007E-2</v>
      </c>
      <c r="S60" s="354">
        <v>0.89596799999999999</v>
      </c>
      <c r="T60" s="354">
        <v>0.733016</v>
      </c>
      <c r="U60" s="354">
        <v>8604.7352460000002</v>
      </c>
      <c r="V60" s="300">
        <f t="shared" si="13"/>
        <v>7.5528436404850935E-2</v>
      </c>
      <c r="W60" s="300">
        <f t="shared" si="14"/>
        <v>1.4116663811232819E-2</v>
      </c>
      <c r="X60" s="300">
        <f t="shared" si="15"/>
        <v>1.6322167177969509E-2</v>
      </c>
      <c r="Y60" s="300">
        <f t="shared" si="16"/>
        <v>1.6237055517101792E-2</v>
      </c>
      <c r="Z60" s="300">
        <f t="shared" si="17"/>
        <v>1.6322167177969509E-2</v>
      </c>
      <c r="AA60" s="300">
        <f t="shared" si="18"/>
        <v>6.9609415990665988E-2</v>
      </c>
      <c r="AB60" s="300">
        <f t="shared" si="19"/>
        <v>1.2254745368266578E-2</v>
      </c>
      <c r="AC60" s="300">
        <f t="shared" si="20"/>
        <v>1.8967316387586599E-3</v>
      </c>
      <c r="AD60" s="300">
        <f t="shared" si="21"/>
        <v>1.8967316387586599E-3</v>
      </c>
      <c r="AE60" s="300">
        <f t="shared" si="22"/>
        <v>1.0108525406092999E-4</v>
      </c>
      <c r="AF60" s="300">
        <f t="shared" si="23"/>
        <v>9.8763565979807983E-4</v>
      </c>
      <c r="AG60" s="300">
        <f t="shared" si="24"/>
        <v>8.0801182721095997E-4</v>
      </c>
      <c r="AH60" s="300">
        <f t="shared" si="25"/>
        <v>9.4850969812214316</v>
      </c>
    </row>
    <row r="61" spans="1:34" ht="15.75" thickBot="1" x14ac:dyDescent="0.3">
      <c r="A61" s="496" t="s">
        <v>27</v>
      </c>
      <c r="B61" s="496">
        <v>2011</v>
      </c>
      <c r="C61" s="496">
        <v>5</v>
      </c>
      <c r="D61" s="496" t="s">
        <v>298</v>
      </c>
      <c r="E61" s="496" t="s">
        <v>1547</v>
      </c>
      <c r="F61" s="496" t="s">
        <v>42</v>
      </c>
      <c r="G61" s="496" t="s">
        <v>233</v>
      </c>
      <c r="H61" s="496" t="s">
        <v>36</v>
      </c>
      <c r="I61" s="354">
        <v>1348.578303</v>
      </c>
      <c r="J61" s="354">
        <v>94.970303000000001</v>
      </c>
      <c r="K61" s="354">
        <v>109.80789799999999</v>
      </c>
      <c r="L61" s="354">
        <v>109.235305</v>
      </c>
      <c r="M61" s="354">
        <v>109.80789799999999</v>
      </c>
      <c r="N61" s="354">
        <v>10468.348742</v>
      </c>
      <c r="O61" s="354">
        <v>1249.2062969999999</v>
      </c>
      <c r="P61" s="354">
        <v>139.48328799999999</v>
      </c>
      <c r="Q61" s="354">
        <v>139.48328799999999</v>
      </c>
      <c r="R61" s="354">
        <v>21.28246</v>
      </c>
      <c r="S61" s="354">
        <v>100.676165</v>
      </c>
      <c r="T61" s="354">
        <v>17.524663</v>
      </c>
      <c r="U61" s="354">
        <v>966877.93885499996</v>
      </c>
      <c r="V61" s="300">
        <f t="shared" si="13"/>
        <v>1.4865531158175067</v>
      </c>
      <c r="W61" s="300">
        <f t="shared" si="14"/>
        <v>0.10468683911102693</v>
      </c>
      <c r="X61" s="300">
        <f t="shared" si="15"/>
        <v>0.12104248789272637</v>
      </c>
      <c r="Y61" s="300">
        <f t="shared" si="16"/>
        <v>0.12041131215279954</v>
      </c>
      <c r="Z61" s="300">
        <f t="shared" si="17"/>
        <v>0.12104248789272637</v>
      </c>
      <c r="AA61" s="300">
        <f t="shared" si="18"/>
        <v>11.539379215330872</v>
      </c>
      <c r="AB61" s="300">
        <f t="shared" si="19"/>
        <v>1.377014229706319</v>
      </c>
      <c r="AC61" s="300">
        <f t="shared" si="20"/>
        <v>0.15375400591838725</v>
      </c>
      <c r="AD61" s="300">
        <f t="shared" si="21"/>
        <v>0.15375400591838725</v>
      </c>
      <c r="AE61" s="300">
        <f t="shared" si="22"/>
        <v>2.3459896362622596E-2</v>
      </c>
      <c r="AF61" s="300">
        <f t="shared" si="23"/>
        <v>0.11097647532692613</v>
      </c>
      <c r="AG61" s="300">
        <f t="shared" si="24"/>
        <v>1.9317634228838528E-2</v>
      </c>
      <c r="AH61" s="300">
        <f t="shared" si="25"/>
        <v>1065.8004873893547</v>
      </c>
    </row>
    <row r="62" spans="1:34" ht="15.75" thickBot="1" x14ac:dyDescent="0.3">
      <c r="A62" s="496" t="s">
        <v>27</v>
      </c>
      <c r="B62" s="496">
        <v>2011</v>
      </c>
      <c r="C62" s="496">
        <v>6</v>
      </c>
      <c r="D62" s="496" t="s">
        <v>1598</v>
      </c>
      <c r="E62" s="496" t="s">
        <v>1540</v>
      </c>
      <c r="F62" s="496" t="s">
        <v>42</v>
      </c>
      <c r="G62" s="496" t="s">
        <v>82</v>
      </c>
      <c r="H62" s="496" t="s">
        <v>36</v>
      </c>
      <c r="I62" s="354">
        <v>1840.961902</v>
      </c>
      <c r="J62" s="354">
        <v>159.71611100000001</v>
      </c>
      <c r="K62" s="354">
        <v>184.669206</v>
      </c>
      <c r="L62" s="354">
        <v>183.70624799999999</v>
      </c>
      <c r="M62" s="354">
        <v>184.669206</v>
      </c>
      <c r="N62" s="354">
        <v>2698.852065</v>
      </c>
      <c r="O62" s="354">
        <v>400.63098100000002</v>
      </c>
      <c r="P62" s="354">
        <v>50.572535999999999</v>
      </c>
      <c r="Q62" s="354">
        <v>50.572535999999999</v>
      </c>
      <c r="R62" s="354">
        <v>2.5479820000000002</v>
      </c>
      <c r="S62" s="354">
        <v>32.287694000000002</v>
      </c>
      <c r="T62" s="354">
        <v>15.736859000000001</v>
      </c>
      <c r="U62" s="354">
        <v>310085.89835700003</v>
      </c>
      <c r="V62" s="300">
        <f t="shared" si="13"/>
        <v>2.0293131258537116</v>
      </c>
      <c r="W62" s="300">
        <f t="shared" si="14"/>
        <v>0.17605687554451541</v>
      </c>
      <c r="X62" s="300">
        <f t="shared" si="15"/>
        <v>0.20356295438251984</v>
      </c>
      <c r="Y62" s="300">
        <f t="shared" si="16"/>
        <v>0.20250147488806486</v>
      </c>
      <c r="Z62" s="300">
        <f t="shared" si="17"/>
        <v>0.20356295438251984</v>
      </c>
      <c r="AA62" s="300">
        <f t="shared" si="18"/>
        <v>2.974975155266355</v>
      </c>
      <c r="AB62" s="300">
        <f t="shared" si="19"/>
        <v>0.44162006149269512</v>
      </c>
      <c r="AC62" s="300">
        <f t="shared" si="20"/>
        <v>5.5746678408182156E-2</v>
      </c>
      <c r="AD62" s="300">
        <f t="shared" si="21"/>
        <v>5.5746678408182156E-2</v>
      </c>
      <c r="AE62" s="300">
        <f t="shared" si="22"/>
        <v>2.8086693762764199E-3</v>
      </c>
      <c r="AF62" s="300">
        <f t="shared" si="23"/>
        <v>3.5591090270019138E-2</v>
      </c>
      <c r="AG62" s="300">
        <f t="shared" si="24"/>
        <v>1.734691765957529E-2</v>
      </c>
      <c r="AH62" s="300">
        <f t="shared" si="25"/>
        <v>341.81119283043148</v>
      </c>
    </row>
    <row r="63" spans="1:34" ht="15.75" thickBot="1" x14ac:dyDescent="0.3">
      <c r="A63" s="496" t="s">
        <v>27</v>
      </c>
      <c r="B63" s="496">
        <v>2011</v>
      </c>
      <c r="C63" s="496">
        <v>7</v>
      </c>
      <c r="D63" s="496" t="s">
        <v>269</v>
      </c>
      <c r="E63" s="496" t="s">
        <v>321</v>
      </c>
      <c r="F63" s="496" t="s">
        <v>42</v>
      </c>
      <c r="G63" s="496" t="s">
        <v>233</v>
      </c>
      <c r="H63" s="496" t="s">
        <v>36</v>
      </c>
      <c r="I63" s="354">
        <v>418.75097799999998</v>
      </c>
      <c r="J63" s="354">
        <v>16.443916999999999</v>
      </c>
      <c r="K63" s="354">
        <v>19.013017000000001</v>
      </c>
      <c r="L63" s="354">
        <v>18.913874</v>
      </c>
      <c r="M63" s="354">
        <v>19.013017000000001</v>
      </c>
      <c r="N63" s="354">
        <v>310.250587</v>
      </c>
      <c r="O63" s="354">
        <v>57.98807</v>
      </c>
      <c r="P63" s="354">
        <v>5.9541269999999997</v>
      </c>
      <c r="Q63" s="354">
        <v>5.9541269999999997</v>
      </c>
      <c r="R63" s="354">
        <v>0.62995100000000004</v>
      </c>
      <c r="S63" s="354">
        <v>4.673381</v>
      </c>
      <c r="T63" s="354">
        <v>0.65079500000000001</v>
      </c>
      <c r="U63" s="354">
        <v>44882.407231999998</v>
      </c>
      <c r="V63" s="300">
        <f t="shared" si="13"/>
        <v>0.46159393912296109</v>
      </c>
      <c r="W63" s="300">
        <f t="shared" si="14"/>
        <v>1.8126315689801265E-2</v>
      </c>
      <c r="X63" s="300">
        <f t="shared" si="15"/>
        <v>2.095826367632227E-2</v>
      </c>
      <c r="Y63" s="300">
        <f t="shared" si="16"/>
        <v>2.084897722611494E-2</v>
      </c>
      <c r="Z63" s="300">
        <f t="shared" si="17"/>
        <v>2.095826367632227E-2</v>
      </c>
      <c r="AA63" s="300">
        <f t="shared" si="18"/>
        <v>0.34199273098423894</v>
      </c>
      <c r="AB63" s="300">
        <f t="shared" si="19"/>
        <v>6.392090540607169E-2</v>
      </c>
      <c r="AC63" s="300">
        <f t="shared" si="20"/>
        <v>6.5633015332763689E-3</v>
      </c>
      <c r="AD63" s="300">
        <f t="shared" si="21"/>
        <v>6.5633015332763689E-3</v>
      </c>
      <c r="AE63" s="300">
        <f t="shared" si="22"/>
        <v>6.9440211204581002E-4</v>
      </c>
      <c r="AF63" s="300">
        <f t="shared" si="23"/>
        <v>5.1515207322391102E-3</v>
      </c>
      <c r="AG63" s="300">
        <f t="shared" si="24"/>
        <v>7.1737868899145001E-4</v>
      </c>
      <c r="AH63" s="300">
        <f t="shared" si="25"/>
        <v>49.474385111859391</v>
      </c>
    </row>
    <row r="64" spans="1:34" ht="15.75" thickBot="1" x14ac:dyDescent="0.3">
      <c r="A64" s="496" t="s">
        <v>27</v>
      </c>
      <c r="B64" s="496">
        <v>2011</v>
      </c>
      <c r="C64" s="496">
        <v>8</v>
      </c>
      <c r="D64" s="496" t="s">
        <v>84</v>
      </c>
      <c r="E64" s="496" t="s">
        <v>1582</v>
      </c>
      <c r="F64" s="496" t="s">
        <v>42</v>
      </c>
      <c r="G64" s="496" t="s">
        <v>85</v>
      </c>
      <c r="H64" s="496" t="s">
        <v>36</v>
      </c>
      <c r="I64" s="354">
        <v>145.65800899999999</v>
      </c>
      <c r="J64" s="354">
        <v>37.468859999999999</v>
      </c>
      <c r="K64" s="354">
        <v>43.322772000000001</v>
      </c>
      <c r="L64" s="354">
        <v>43.096865000000001</v>
      </c>
      <c r="M64" s="354">
        <v>43.322772000000001</v>
      </c>
      <c r="N64" s="354">
        <v>43.733350000000002</v>
      </c>
      <c r="O64" s="354">
        <v>16.118393999999999</v>
      </c>
      <c r="P64" s="354">
        <v>2.6316329999999999</v>
      </c>
      <c r="Q64" s="354">
        <v>2.6316329999999999</v>
      </c>
      <c r="R64" s="354">
        <v>0.42814099999999999</v>
      </c>
      <c r="S64" s="354">
        <v>1.299015</v>
      </c>
      <c r="T64" s="354">
        <v>0.90447599999999995</v>
      </c>
      <c r="U64" s="354">
        <v>12475.537315</v>
      </c>
      <c r="V64" s="300">
        <f t="shared" si="13"/>
        <v>0.16056047071278179</v>
      </c>
      <c r="W64" s="300">
        <f t="shared" si="14"/>
        <v>4.1302348150806592E-2</v>
      </c>
      <c r="X64" s="300">
        <f t="shared" si="15"/>
        <v>4.775518155615132E-2</v>
      </c>
      <c r="Y64" s="300">
        <f t="shared" si="16"/>
        <v>4.7506161715043148E-2</v>
      </c>
      <c r="Z64" s="300">
        <f t="shared" si="17"/>
        <v>4.775518155615132E-2</v>
      </c>
      <c r="AA64" s="300">
        <f t="shared" si="18"/>
        <v>4.8207766329188502E-2</v>
      </c>
      <c r="AB64" s="300">
        <f t="shared" si="19"/>
        <v>1.7767488005236139E-2</v>
      </c>
      <c r="AC64" s="300">
        <f t="shared" si="20"/>
        <v>2.90087881966923E-3</v>
      </c>
      <c r="AD64" s="300">
        <f t="shared" si="21"/>
        <v>2.90087881966923E-3</v>
      </c>
      <c r="AE64" s="300">
        <f t="shared" si="22"/>
        <v>4.7194466657470995E-4</v>
      </c>
      <c r="AF64" s="300">
        <f t="shared" si="23"/>
        <v>1.4319189263596499E-3</v>
      </c>
      <c r="AG64" s="300">
        <f t="shared" si="24"/>
        <v>9.9701412442355984E-4</v>
      </c>
      <c r="AH64" s="300">
        <f t="shared" si="25"/>
        <v>13.751925880651532</v>
      </c>
    </row>
    <row r="65" spans="1:34" ht="15.75" thickBot="1" x14ac:dyDescent="0.3">
      <c r="A65" s="496" t="s">
        <v>27</v>
      </c>
      <c r="B65" s="496">
        <v>2011</v>
      </c>
      <c r="C65" s="496">
        <v>9</v>
      </c>
      <c r="D65" s="496" t="s">
        <v>324</v>
      </c>
      <c r="E65" s="496" t="s">
        <v>325</v>
      </c>
      <c r="F65" s="496" t="s">
        <v>42</v>
      </c>
      <c r="G65" s="496" t="s">
        <v>93</v>
      </c>
      <c r="H65" s="496" t="s">
        <v>36</v>
      </c>
      <c r="I65" s="354">
        <v>124.874972</v>
      </c>
      <c r="J65" s="354">
        <v>46.410519999999998</v>
      </c>
      <c r="K65" s="354">
        <v>53.661422999999999</v>
      </c>
      <c r="L65" s="354">
        <v>53.381605999999998</v>
      </c>
      <c r="M65" s="354">
        <v>53.661422999999999</v>
      </c>
      <c r="N65" s="354">
        <v>25.074738</v>
      </c>
      <c r="O65" s="354">
        <v>5.6872210000000001</v>
      </c>
      <c r="P65" s="354">
        <v>0.88917900000000005</v>
      </c>
      <c r="Q65" s="354">
        <v>0.88917900000000005</v>
      </c>
      <c r="R65" s="354">
        <v>0</v>
      </c>
      <c r="S65" s="354">
        <v>0.458345</v>
      </c>
      <c r="T65" s="354">
        <v>0.43083300000000002</v>
      </c>
      <c r="U65" s="354">
        <v>4401.874116</v>
      </c>
      <c r="V65" s="300">
        <f t="shared" si="13"/>
        <v>0.1376510939715333</v>
      </c>
      <c r="W65" s="300">
        <f t="shared" si="14"/>
        <v>5.1158841098981195E-2</v>
      </c>
      <c r="X65" s="300">
        <f t="shared" si="15"/>
        <v>5.9151593483594125E-2</v>
      </c>
      <c r="Y65" s="300">
        <f t="shared" si="16"/>
        <v>5.8843148039763857E-2</v>
      </c>
      <c r="Z65" s="300">
        <f t="shared" si="17"/>
        <v>5.9151593483594125E-2</v>
      </c>
      <c r="AA65" s="300">
        <f t="shared" si="18"/>
        <v>2.7640167292686781E-2</v>
      </c>
      <c r="AB65" s="300">
        <f t="shared" si="19"/>
        <v>6.2690880307695093E-3</v>
      </c>
      <c r="AC65" s="300">
        <f t="shared" si="20"/>
        <v>9.8015206831448989E-4</v>
      </c>
      <c r="AD65" s="300">
        <f t="shared" si="21"/>
        <v>9.8015206831448989E-4</v>
      </c>
      <c r="AE65" s="300">
        <f t="shared" si="22"/>
        <v>0</v>
      </c>
      <c r="AF65" s="300">
        <f t="shared" si="23"/>
        <v>5.0523887738194995E-4</v>
      </c>
      <c r="AG65" s="300">
        <f t="shared" si="24"/>
        <v>4.7491208862123001E-4</v>
      </c>
      <c r="AH65" s="300">
        <f t="shared" si="25"/>
        <v>4.8522356232630521</v>
      </c>
    </row>
    <row r="66" spans="1:34" ht="15.75" thickBot="1" x14ac:dyDescent="0.3">
      <c r="A66" s="496" t="s">
        <v>27</v>
      </c>
      <c r="B66" s="496">
        <v>2011</v>
      </c>
      <c r="C66" s="496">
        <v>10</v>
      </c>
      <c r="D66" s="496" t="s">
        <v>322</v>
      </c>
      <c r="E66" s="496" t="s">
        <v>321</v>
      </c>
      <c r="F66" s="496" t="s">
        <v>42</v>
      </c>
      <c r="G66" s="496" t="s">
        <v>233</v>
      </c>
      <c r="H66" s="496" t="s">
        <v>36</v>
      </c>
      <c r="I66" s="354">
        <v>236.45137</v>
      </c>
      <c r="J66" s="354">
        <v>7.9194040000000001</v>
      </c>
      <c r="K66" s="354">
        <v>9.1566849999999995</v>
      </c>
      <c r="L66" s="354">
        <v>9.1089369999999992</v>
      </c>
      <c r="M66" s="354">
        <v>9.1566849999999995</v>
      </c>
      <c r="N66" s="354">
        <v>970.78643299999999</v>
      </c>
      <c r="O66" s="354">
        <v>120.341955</v>
      </c>
      <c r="P66" s="354">
        <v>12.356529</v>
      </c>
      <c r="Q66" s="354">
        <v>12.356529</v>
      </c>
      <c r="R66" s="354">
        <v>1.307331</v>
      </c>
      <c r="S66" s="354">
        <v>9.6986120000000007</v>
      </c>
      <c r="T66" s="354">
        <v>1.350587</v>
      </c>
      <c r="U66" s="354">
        <v>93143.928035000004</v>
      </c>
      <c r="V66" s="300">
        <f t="shared" si="13"/>
        <v>0.26064301941599466</v>
      </c>
      <c r="W66" s="300">
        <f t="shared" si="14"/>
        <v>8.7296485976592411E-3</v>
      </c>
      <c r="X66" s="300">
        <f t="shared" si="15"/>
        <v>1.0093517437607348E-2</v>
      </c>
      <c r="Y66" s="300">
        <f t="shared" si="16"/>
        <v>1.0040884277177468E-2</v>
      </c>
      <c r="Z66" s="300">
        <f t="shared" si="17"/>
        <v>1.0093517437607348E-2</v>
      </c>
      <c r="AA66" s="300">
        <f t="shared" si="18"/>
        <v>1.0701088646904571</v>
      </c>
      <c r="AB66" s="300">
        <f t="shared" si="19"/>
        <v>0.13265429806401105</v>
      </c>
      <c r="AC66" s="300">
        <f t="shared" si="20"/>
        <v>1.3620741669042988E-2</v>
      </c>
      <c r="AD66" s="300">
        <f t="shared" si="21"/>
        <v>1.3620741669042988E-2</v>
      </c>
      <c r="AE66" s="300">
        <f t="shared" si="22"/>
        <v>1.4410857472136099E-3</v>
      </c>
      <c r="AF66" s="300">
        <f t="shared" si="23"/>
        <v>1.0690889698901722E-2</v>
      </c>
      <c r="AG66" s="300">
        <f t="shared" si="24"/>
        <v>1.4887673252389699E-3</v>
      </c>
      <c r="AH66" s="300">
        <f t="shared" si="25"/>
        <v>102.67360533080658</v>
      </c>
    </row>
    <row r="67" spans="1:34" ht="15.75" thickBot="1" x14ac:dyDescent="0.3">
      <c r="A67" s="496" t="s">
        <v>27</v>
      </c>
      <c r="B67" s="496">
        <v>2011</v>
      </c>
      <c r="C67" s="496">
        <v>11</v>
      </c>
      <c r="D67" s="496" t="s">
        <v>299</v>
      </c>
      <c r="E67" s="496" t="s">
        <v>294</v>
      </c>
      <c r="F67" s="496" t="s">
        <v>30</v>
      </c>
      <c r="G67" s="496" t="s">
        <v>96</v>
      </c>
      <c r="H67" s="496" t="s">
        <v>36</v>
      </c>
      <c r="I67" s="354">
        <v>264.36011500000001</v>
      </c>
      <c r="J67" s="354">
        <v>144.291653</v>
      </c>
      <c r="K67" s="354">
        <v>166.83492200000001</v>
      </c>
      <c r="L67" s="354">
        <v>165.96496099999999</v>
      </c>
      <c r="M67" s="354">
        <v>166.83492200000001</v>
      </c>
      <c r="N67" s="354">
        <v>70.125533000000004</v>
      </c>
      <c r="O67" s="354">
        <v>17.251895000000001</v>
      </c>
      <c r="P67" s="354">
        <v>3.3265310000000001</v>
      </c>
      <c r="Q67" s="354">
        <v>3.3265310000000001</v>
      </c>
      <c r="R67" s="354">
        <v>0</v>
      </c>
      <c r="S67" s="354">
        <v>1.3903669999999999</v>
      </c>
      <c r="T67" s="354">
        <v>1.9361649999999999</v>
      </c>
      <c r="U67" s="354">
        <v>13352.859987</v>
      </c>
      <c r="V67" s="300">
        <f t="shared" ref="V67:V80" si="26">IF(I67=-1,0,I67)*2.20462262/2000</f>
        <v>0.29140714467740064</v>
      </c>
      <c r="W67" s="300">
        <f t="shared" ref="W67:W80" si="27">IF(J67=-1,0,J67)*2.20462262/2000</f>
        <v>0.15905432104049541</v>
      </c>
      <c r="X67" s="300">
        <f t="shared" ref="X67:X80" si="28">IF(K67=-1,0,K67)*2.20462262/2000</f>
        <v>0.18390402142356782</v>
      </c>
      <c r="Y67" s="300">
        <f t="shared" ref="Y67:Y80" si="29">IF(L67=-1,0,L67)*2.20462262/2000</f>
        <v>0.18294505357400889</v>
      </c>
      <c r="Z67" s="300">
        <f t="shared" ref="Z67:Z80" si="30">IF(M67=-1,0,M67)*2.20462262/2000</f>
        <v>0.18390402142356782</v>
      </c>
      <c r="AA67" s="300">
        <f t="shared" ref="AA67:AA80" si="31">IF(N67=-1,0,N67)*2.20462262/2000</f>
        <v>7.7300168145678222E-2</v>
      </c>
      <c r="AB67" s="300">
        <f t="shared" ref="AB67:AB80" si="32">IF(O67=-1,0,O67)*2.20462262/2000</f>
        <v>1.9016958977432448E-2</v>
      </c>
      <c r="AC67" s="300">
        <f t="shared" ref="AC67:AC80" si="33">IF(P67=-1,0,P67)*2.20462262/2000</f>
        <v>3.6668727443656098E-3</v>
      </c>
      <c r="AD67" s="300">
        <f t="shared" ref="AD67:AD80" si="34">IF(Q67=-1,0,Q67)*2.20462262/2000</f>
        <v>3.6668727443656098E-3</v>
      </c>
      <c r="AE67" s="300">
        <f t="shared" ref="AE67:AE80" si="35">IF(R67=-1,0,R67)*2.20462262/2000</f>
        <v>0</v>
      </c>
      <c r="AF67" s="300">
        <f t="shared" ref="AF67:AF80" si="36">IF(S67=-1,0,S67)*2.20462262/2000</f>
        <v>1.5326172691507698E-3</v>
      </c>
      <c r="AG67" s="300">
        <f t="shared" ref="AG67:AG80" si="37">IF(T67=-1,0,T67)*2.20462262/2000</f>
        <v>2.1342565775261499E-3</v>
      </c>
      <c r="AH67" s="300">
        <f t="shared" ref="AH67:AH80" si="38">IF(U67=-1,0,U67)*2.20462262/2000</f>
        <v>14.719008584516553</v>
      </c>
    </row>
    <row r="68" spans="1:34" ht="15.75" thickBot="1" x14ac:dyDescent="0.3">
      <c r="A68" s="496" t="s">
        <v>27</v>
      </c>
      <c r="B68" s="496">
        <v>2011</v>
      </c>
      <c r="C68" s="496">
        <v>12</v>
      </c>
      <c r="D68" s="496" t="s">
        <v>318</v>
      </c>
      <c r="E68" s="496" t="s">
        <v>319</v>
      </c>
      <c r="F68" s="496" t="s">
        <v>42</v>
      </c>
      <c r="G68" s="496" t="s">
        <v>82</v>
      </c>
      <c r="H68" s="496" t="s">
        <v>36</v>
      </c>
      <c r="I68" s="354">
        <v>25.441476000000002</v>
      </c>
      <c r="J68" s="354">
        <v>6.9252969999999996</v>
      </c>
      <c r="K68" s="354">
        <v>8.0072639999999993</v>
      </c>
      <c r="L68" s="354">
        <v>7.9655110000000002</v>
      </c>
      <c r="M68" s="354">
        <v>8.0072639999999993</v>
      </c>
      <c r="N68" s="354">
        <v>1069.682894</v>
      </c>
      <c r="O68" s="354">
        <v>47.823689999999999</v>
      </c>
      <c r="P68" s="354">
        <v>5.1289239999999996</v>
      </c>
      <c r="Q68" s="354">
        <v>5.1289239999999996</v>
      </c>
      <c r="R68" s="354">
        <v>0</v>
      </c>
      <c r="S68" s="354">
        <v>3.854212</v>
      </c>
      <c r="T68" s="354">
        <v>1.2747120000000001</v>
      </c>
      <c r="U68" s="354">
        <v>37015.239667000002</v>
      </c>
      <c r="V68" s="300">
        <f t="shared" si="26"/>
        <v>2.804442673789356E-2</v>
      </c>
      <c r="W68" s="300">
        <f t="shared" si="27"/>
        <v>7.6338332082090685E-3</v>
      </c>
      <c r="X68" s="300">
        <f t="shared" si="28"/>
        <v>8.826497669355839E-3</v>
      </c>
      <c r="Y68" s="300">
        <f t="shared" si="29"/>
        <v>8.7804728652294099E-3</v>
      </c>
      <c r="Z68" s="300">
        <f t="shared" si="30"/>
        <v>8.826497669355839E-3</v>
      </c>
      <c r="AA68" s="300">
        <f t="shared" si="31"/>
        <v>1.179123552169731</v>
      </c>
      <c r="AB68" s="300">
        <f t="shared" si="32"/>
        <v>5.2716594372933898E-2</v>
      </c>
      <c r="AC68" s="300">
        <f t="shared" si="33"/>
        <v>5.6536709333304394E-3</v>
      </c>
      <c r="AD68" s="300">
        <f t="shared" si="34"/>
        <v>5.6536709333304394E-3</v>
      </c>
      <c r="AE68" s="300">
        <f t="shared" si="35"/>
        <v>0</v>
      </c>
      <c r="AF68" s="300">
        <f t="shared" si="36"/>
        <v>4.2485414787377202E-3</v>
      </c>
      <c r="AG68" s="300">
        <f t="shared" si="37"/>
        <v>1.40512945459272E-3</v>
      </c>
      <c r="AH68" s="300">
        <f t="shared" si="38"/>
        <v>40.80231732729473</v>
      </c>
    </row>
    <row r="69" spans="1:34" ht="15.75" thickBot="1" x14ac:dyDescent="0.3">
      <c r="A69" s="496" t="s">
        <v>27</v>
      </c>
      <c r="B69" s="496">
        <v>2011</v>
      </c>
      <c r="C69" s="496">
        <v>1</v>
      </c>
      <c r="D69" s="496" t="s">
        <v>251</v>
      </c>
      <c r="E69" s="496" t="s">
        <v>250</v>
      </c>
      <c r="F69" s="496" t="s">
        <v>42</v>
      </c>
      <c r="G69" s="496" t="s">
        <v>195</v>
      </c>
      <c r="H69" s="496" t="s">
        <v>35</v>
      </c>
      <c r="I69" s="354">
        <v>12.994235</v>
      </c>
      <c r="J69" s="354">
        <v>0.51616799999999996</v>
      </c>
      <c r="K69" s="354">
        <v>0.59681099999999998</v>
      </c>
      <c r="L69" s="354">
        <v>0.59369899999999998</v>
      </c>
      <c r="M69" s="354">
        <v>0.59681099999999998</v>
      </c>
      <c r="N69" s="354">
        <v>263.53069099999999</v>
      </c>
      <c r="O69" s="354">
        <v>18.891293999999998</v>
      </c>
      <c r="P69" s="354">
        <v>2.04928</v>
      </c>
      <c r="Q69" s="354">
        <v>2.04928</v>
      </c>
      <c r="R69" s="354">
        <v>0.22013199999999999</v>
      </c>
      <c r="S69" s="354">
        <v>1.522489</v>
      </c>
      <c r="T69" s="354">
        <v>0.30665900000000001</v>
      </c>
      <c r="U69" s="354">
        <v>14621.744244</v>
      </c>
      <c r="V69" s="300">
        <f t="shared" si="26"/>
        <v>1.4323692205297849E-2</v>
      </c>
      <c r="W69" s="300">
        <f t="shared" si="27"/>
        <v>5.6897782426007992E-4</v>
      </c>
      <c r="X69" s="300">
        <f t="shared" si="28"/>
        <v>6.5787151523240999E-4</v>
      </c>
      <c r="Y69" s="300">
        <f t="shared" si="29"/>
        <v>6.5444112243569002E-4</v>
      </c>
      <c r="Z69" s="300">
        <f t="shared" si="30"/>
        <v>6.5787151523240999E-4</v>
      </c>
      <c r="AA69" s="300">
        <f t="shared" si="31"/>
        <v>0.29049286122141516</v>
      </c>
      <c r="AB69" s="300">
        <f t="shared" si="32"/>
        <v>2.0824087036735137E-2</v>
      </c>
      <c r="AC69" s="300">
        <f t="shared" si="33"/>
        <v>2.2589445213567999E-3</v>
      </c>
      <c r="AD69" s="300">
        <f t="shared" si="34"/>
        <v>2.2589445213567999E-3</v>
      </c>
      <c r="AE69" s="300">
        <f t="shared" si="35"/>
        <v>2.4265399329291998E-4</v>
      </c>
      <c r="AF69" s="300">
        <f t="shared" si="36"/>
        <v>1.6782568440505898E-3</v>
      </c>
      <c r="AG69" s="300">
        <f t="shared" si="37"/>
        <v>3.3803368401328997E-4</v>
      </c>
      <c r="AH69" s="300">
        <f t="shared" si="38"/>
        <v>16.117714052088598</v>
      </c>
    </row>
    <row r="70" spans="1:34" ht="15.75" thickBot="1" x14ac:dyDescent="0.3">
      <c r="A70" s="496" t="s">
        <v>27</v>
      </c>
      <c r="B70" s="496">
        <v>2011</v>
      </c>
      <c r="C70" s="496">
        <v>2</v>
      </c>
      <c r="D70" s="496" t="s">
        <v>256</v>
      </c>
      <c r="E70" s="496" t="s">
        <v>1596</v>
      </c>
      <c r="F70" s="496" t="s">
        <v>42</v>
      </c>
      <c r="G70" s="496" t="s">
        <v>82</v>
      </c>
      <c r="H70" s="496" t="s">
        <v>35</v>
      </c>
      <c r="I70" s="354">
        <v>25.176929999999999</v>
      </c>
      <c r="J70" s="354">
        <v>25.314799000000001</v>
      </c>
      <c r="K70" s="354">
        <v>29.269832000000001</v>
      </c>
      <c r="L70" s="354">
        <v>29.117204999999998</v>
      </c>
      <c r="M70" s="354">
        <v>29.269832000000001</v>
      </c>
      <c r="N70" s="354">
        <v>9596.2860600000004</v>
      </c>
      <c r="O70" s="354">
        <v>627.10547999999994</v>
      </c>
      <c r="P70" s="354">
        <v>68.904065000000003</v>
      </c>
      <c r="Q70" s="354">
        <v>68.904065000000003</v>
      </c>
      <c r="R70" s="354">
        <v>8.7187160000000006</v>
      </c>
      <c r="S70" s="354">
        <v>50.539751000000003</v>
      </c>
      <c r="T70" s="354">
        <v>9.6455990000000007</v>
      </c>
      <c r="U70" s="354">
        <v>485375.75822999998</v>
      </c>
      <c r="V70" s="300">
        <f t="shared" si="26"/>
        <v>2.7752814690078297E-2</v>
      </c>
      <c r="W70" s="300">
        <f t="shared" si="27"/>
        <v>2.790478924807669E-2</v>
      </c>
      <c r="X70" s="300">
        <f t="shared" si="28"/>
        <v>3.2264466855399916E-2</v>
      </c>
      <c r="Y70" s="300">
        <f t="shared" si="29"/>
        <v>3.2096224387088548E-2</v>
      </c>
      <c r="Z70" s="300">
        <f t="shared" si="30"/>
        <v>3.2264466855399916E-2</v>
      </c>
      <c r="AA70" s="300">
        <f t="shared" si="31"/>
        <v>10.578094657933338</v>
      </c>
      <c r="AB70" s="300">
        <f t="shared" si="32"/>
        <v>0.69126546316697879</v>
      </c>
      <c r="AC70" s="300">
        <f t="shared" si="33"/>
        <v>7.5953730154475152E-2</v>
      </c>
      <c r="AD70" s="300">
        <f t="shared" si="34"/>
        <v>7.5953730154475152E-2</v>
      </c>
      <c r="AE70" s="300">
        <f t="shared" si="35"/>
        <v>9.6107392554779601E-3</v>
      </c>
      <c r="AF70" s="300">
        <f t="shared" si="36"/>
        <v>5.5710539131883806E-2</v>
      </c>
      <c r="AG70" s="300">
        <f t="shared" si="37"/>
        <v>1.0632452869424689E-2</v>
      </c>
      <c r="AH70" s="300">
        <f t="shared" si="38"/>
        <v>535.03518789675445</v>
      </c>
    </row>
    <row r="71" spans="1:34" ht="15.75" thickBot="1" x14ac:dyDescent="0.3">
      <c r="A71" s="496" t="s">
        <v>27</v>
      </c>
      <c r="B71" s="496">
        <v>2011</v>
      </c>
      <c r="C71" s="496">
        <v>3</v>
      </c>
      <c r="D71" s="496" t="s">
        <v>259</v>
      </c>
      <c r="E71" s="496" t="s">
        <v>1597</v>
      </c>
      <c r="F71" s="496" t="s">
        <v>42</v>
      </c>
      <c r="G71" s="496" t="s">
        <v>195</v>
      </c>
      <c r="H71" s="496" t="s">
        <v>35</v>
      </c>
      <c r="I71" s="354">
        <v>12.836648</v>
      </c>
      <c r="J71" s="354">
        <v>0.65145399999999998</v>
      </c>
      <c r="K71" s="354">
        <v>0.75323399999999996</v>
      </c>
      <c r="L71" s="354">
        <v>0.74930600000000003</v>
      </c>
      <c r="M71" s="354">
        <v>0.75323399999999996</v>
      </c>
      <c r="N71" s="354">
        <v>725.61085500000002</v>
      </c>
      <c r="O71" s="354">
        <v>53.564385000000001</v>
      </c>
      <c r="P71" s="354">
        <v>10.687575000000001</v>
      </c>
      <c r="Q71" s="354">
        <v>10.687575000000001</v>
      </c>
      <c r="R71" s="354">
        <v>6.2111799999999997</v>
      </c>
      <c r="S71" s="354">
        <v>4.3168670000000002</v>
      </c>
      <c r="T71" s="354">
        <v>0.159529</v>
      </c>
      <c r="U71" s="354">
        <v>41458.502632000003</v>
      </c>
      <c r="V71" s="300">
        <f t="shared" si="26"/>
        <v>1.4149982272888878E-2</v>
      </c>
      <c r="W71" s="300">
        <f t="shared" si="27"/>
        <v>7.1810511214473992E-4</v>
      </c>
      <c r="X71" s="300">
        <f t="shared" si="28"/>
        <v>8.3029835727653988E-4</v>
      </c>
      <c r="Y71" s="300">
        <f t="shared" si="29"/>
        <v>8.2596847845085994E-4</v>
      </c>
      <c r="Z71" s="300">
        <f t="shared" si="30"/>
        <v>8.3029835727653988E-4</v>
      </c>
      <c r="AA71" s="300">
        <f t="shared" si="31"/>
        <v>0.79984905212526991</v>
      </c>
      <c r="AB71" s="300">
        <f t="shared" si="32"/>
        <v>5.9044627398694344E-2</v>
      </c>
      <c r="AC71" s="300">
        <f t="shared" si="33"/>
        <v>1.178103479897325E-2</v>
      </c>
      <c r="AD71" s="300">
        <f t="shared" si="34"/>
        <v>1.178103479897325E-2</v>
      </c>
      <c r="AE71" s="300">
        <f t="shared" si="35"/>
        <v>6.8466539624457996E-3</v>
      </c>
      <c r="AF71" s="300">
        <f t="shared" si="36"/>
        <v>4.75853131786577E-3</v>
      </c>
      <c r="AG71" s="300">
        <f t="shared" si="37"/>
        <v>1.7585062097299001E-4</v>
      </c>
      <c r="AH71" s="300">
        <f t="shared" si="38"/>
        <v>45.700176346918369</v>
      </c>
    </row>
    <row r="72" spans="1:34" ht="15.75" thickBot="1" x14ac:dyDescent="0.3">
      <c r="A72" s="496" t="s">
        <v>27</v>
      </c>
      <c r="B72" s="496">
        <v>2011</v>
      </c>
      <c r="C72" s="496">
        <v>4</v>
      </c>
      <c r="D72" s="496" t="s">
        <v>260</v>
      </c>
      <c r="E72" s="496" t="s">
        <v>261</v>
      </c>
      <c r="F72" s="496" t="s">
        <v>42</v>
      </c>
      <c r="G72" s="496" t="s">
        <v>233</v>
      </c>
      <c r="H72" s="496" t="s">
        <v>35</v>
      </c>
      <c r="I72" s="354">
        <v>10.734085</v>
      </c>
      <c r="J72" s="354">
        <v>2.8190309999999998</v>
      </c>
      <c r="K72" s="354">
        <v>3.2594590000000001</v>
      </c>
      <c r="L72" s="354">
        <v>3.2424629999999999</v>
      </c>
      <c r="M72" s="354">
        <v>3.2594590000000001</v>
      </c>
      <c r="N72" s="354">
        <v>231.55005199999999</v>
      </c>
      <c r="O72" s="354">
        <v>12.184749</v>
      </c>
      <c r="P72" s="354">
        <v>2.4966490000000001</v>
      </c>
      <c r="Q72" s="354">
        <v>2.4966490000000001</v>
      </c>
      <c r="R72" s="354">
        <v>0.45379999999999998</v>
      </c>
      <c r="S72" s="354">
        <v>0.98199499999999995</v>
      </c>
      <c r="T72" s="354">
        <v>1.0608550000000001</v>
      </c>
      <c r="U72" s="354">
        <v>9430.9201159999993</v>
      </c>
      <c r="V72" s="300">
        <f t="shared" si="26"/>
        <v>1.183230329800135E-2</v>
      </c>
      <c r="W72" s="300">
        <f t="shared" si="27"/>
        <v>3.1074497545406097E-3</v>
      </c>
      <c r="X72" s="300">
        <f t="shared" si="28"/>
        <v>3.5929385201812899E-3</v>
      </c>
      <c r="Y72" s="300">
        <f t="shared" si="29"/>
        <v>3.5742036371565295E-3</v>
      </c>
      <c r="Z72" s="300">
        <f t="shared" si="30"/>
        <v>3.5929385201812899E-3</v>
      </c>
      <c r="AA72" s="300">
        <f t="shared" si="31"/>
        <v>0.25524024115068811</v>
      </c>
      <c r="AB72" s="300">
        <f t="shared" si="32"/>
        <v>1.343138663221119E-2</v>
      </c>
      <c r="AC72" s="300">
        <f t="shared" si="33"/>
        <v>2.7520844298001899E-3</v>
      </c>
      <c r="AD72" s="300">
        <f t="shared" si="34"/>
        <v>2.7520844298001899E-3</v>
      </c>
      <c r="AE72" s="300">
        <f t="shared" si="35"/>
        <v>5.0022887247799992E-4</v>
      </c>
      <c r="AF72" s="300">
        <f t="shared" si="36"/>
        <v>1.0824641948634498E-3</v>
      </c>
      <c r="AG72" s="300">
        <f t="shared" si="37"/>
        <v>1.1693924647700499E-3</v>
      </c>
      <c r="AH72" s="300">
        <f t="shared" si="38"/>
        <v>10.395809907573311</v>
      </c>
    </row>
    <row r="73" spans="1:34" ht="15.75" thickBot="1" x14ac:dyDescent="0.3">
      <c r="A73" s="496" t="s">
        <v>27</v>
      </c>
      <c r="B73" s="496">
        <v>2011</v>
      </c>
      <c r="C73" s="496">
        <v>5</v>
      </c>
      <c r="D73" s="496" t="s">
        <v>298</v>
      </c>
      <c r="E73" s="496" t="s">
        <v>1547</v>
      </c>
      <c r="F73" s="496" t="s">
        <v>42</v>
      </c>
      <c r="G73" s="496" t="s">
        <v>233</v>
      </c>
      <c r="H73" s="496" t="s">
        <v>35</v>
      </c>
      <c r="I73" s="354">
        <v>261.01530200000002</v>
      </c>
      <c r="J73" s="354">
        <v>10.726656</v>
      </c>
      <c r="K73" s="354">
        <v>12.402525000000001</v>
      </c>
      <c r="L73" s="354">
        <v>12.337852</v>
      </c>
      <c r="M73" s="354">
        <v>12.402525000000001</v>
      </c>
      <c r="N73" s="354">
        <v>19857.830577000001</v>
      </c>
      <c r="O73" s="354">
        <v>932.28946299999996</v>
      </c>
      <c r="P73" s="354">
        <v>114.21326500000001</v>
      </c>
      <c r="Q73" s="354">
        <v>114.21326500000001</v>
      </c>
      <c r="R73" s="354">
        <v>32.591878999999999</v>
      </c>
      <c r="S73" s="354">
        <v>75.135171</v>
      </c>
      <c r="T73" s="354">
        <v>6.4862159999999998</v>
      </c>
      <c r="U73" s="354">
        <v>721586.27171200002</v>
      </c>
      <c r="V73" s="300">
        <f t="shared" si="26"/>
        <v>0.28772011947766563</v>
      </c>
      <c r="W73" s="300">
        <f t="shared" si="27"/>
        <v>1.182411422727936E-2</v>
      </c>
      <c r="X73" s="300">
        <f t="shared" si="28"/>
        <v>1.367144358005775E-2</v>
      </c>
      <c r="Y73" s="300">
        <f t="shared" si="29"/>
        <v>1.360015380070612E-2</v>
      </c>
      <c r="Z73" s="300">
        <f t="shared" si="30"/>
        <v>1.367144358005775E-2</v>
      </c>
      <c r="AA73" s="300">
        <f t="shared" si="31"/>
        <v>21.889511237090925</v>
      </c>
      <c r="AB73" s="300">
        <f t="shared" si="32"/>
        <v>1.0276732192587266</v>
      </c>
      <c r="AC73" s="300">
        <f t="shared" si="33"/>
        <v>0.12589857376152713</v>
      </c>
      <c r="AD73" s="300">
        <f t="shared" si="34"/>
        <v>0.12589857376152713</v>
      </c>
      <c r="AE73" s="300">
        <f t="shared" si="35"/>
        <v>3.5926396835851485E-2</v>
      </c>
      <c r="AF73" s="300">
        <f t="shared" si="36"/>
        <v>8.2822348772083998E-2</v>
      </c>
      <c r="AG73" s="300">
        <f t="shared" si="37"/>
        <v>7.1498292559029593E-3</v>
      </c>
      <c r="AH73" s="300">
        <f t="shared" si="38"/>
        <v>795.41270844887072</v>
      </c>
    </row>
    <row r="74" spans="1:34" ht="15.75" thickBot="1" x14ac:dyDescent="0.3">
      <c r="A74" s="496" t="s">
        <v>27</v>
      </c>
      <c r="B74" s="496">
        <v>2011</v>
      </c>
      <c r="C74" s="496">
        <v>6</v>
      </c>
      <c r="D74" s="496" t="s">
        <v>1598</v>
      </c>
      <c r="E74" s="496" t="s">
        <v>1540</v>
      </c>
      <c r="F74" s="496" t="s">
        <v>42</v>
      </c>
      <c r="G74" s="496" t="s">
        <v>82</v>
      </c>
      <c r="H74" s="496" t="s">
        <v>35</v>
      </c>
      <c r="I74" s="354">
        <v>137.981696</v>
      </c>
      <c r="J74" s="354">
        <v>44.460768999999999</v>
      </c>
      <c r="K74" s="354">
        <v>51.407055</v>
      </c>
      <c r="L74" s="354">
        <v>51.138992999999999</v>
      </c>
      <c r="M74" s="354">
        <v>51.407055</v>
      </c>
      <c r="N74" s="354">
        <v>9203.359246</v>
      </c>
      <c r="O74" s="354">
        <v>399.08683000000002</v>
      </c>
      <c r="P74" s="354">
        <v>68.187326999999996</v>
      </c>
      <c r="Q74" s="354">
        <v>68.187326999999996</v>
      </c>
      <c r="R74" s="354">
        <v>18.078890000000001</v>
      </c>
      <c r="S74" s="354">
        <v>32.163248000000003</v>
      </c>
      <c r="T74" s="354">
        <v>17.94519</v>
      </c>
      <c r="U74" s="354">
        <v>308890.73520699999</v>
      </c>
      <c r="V74" s="300">
        <f t="shared" si="26"/>
        <v>0.15209878407378175</v>
      </c>
      <c r="W74" s="300">
        <f t="shared" si="27"/>
        <v>4.9009608519997389E-2</v>
      </c>
      <c r="X74" s="300">
        <f t="shared" si="28"/>
        <v>5.6666578140292044E-2</v>
      </c>
      <c r="Y74" s="300">
        <f t="shared" si="29"/>
        <v>5.6371090365910821E-2</v>
      </c>
      <c r="Z74" s="300">
        <f t="shared" si="30"/>
        <v>5.6666578140292044E-2</v>
      </c>
      <c r="AA74" s="300">
        <f t="shared" si="31"/>
        <v>10.144966986858872</v>
      </c>
      <c r="AB74" s="300">
        <f t="shared" si="32"/>
        <v>0.43991792638104732</v>
      </c>
      <c r="AC74" s="300">
        <f t="shared" si="33"/>
        <v>7.5163661750768357E-2</v>
      </c>
      <c r="AD74" s="300">
        <f t="shared" si="34"/>
        <v>7.5163661750768357E-2</v>
      </c>
      <c r="AE74" s="300">
        <f t="shared" si="35"/>
        <v>1.9928564919245901E-2</v>
      </c>
      <c r="AF74" s="300">
        <f t="shared" si="36"/>
        <v>3.5453912036734883E-2</v>
      </c>
      <c r="AG74" s="300">
        <f t="shared" si="37"/>
        <v>1.9781185897098902E-2</v>
      </c>
      <c r="AH74" s="300">
        <f t="shared" si="38"/>
        <v>340.49375097289129</v>
      </c>
    </row>
    <row r="75" spans="1:34" ht="15.75" thickBot="1" x14ac:dyDescent="0.3">
      <c r="A75" s="496" t="s">
        <v>27</v>
      </c>
      <c r="B75" s="496">
        <v>2011</v>
      </c>
      <c r="C75" s="496">
        <v>7</v>
      </c>
      <c r="D75" s="496" t="s">
        <v>269</v>
      </c>
      <c r="E75" s="496" t="s">
        <v>321</v>
      </c>
      <c r="F75" s="496" t="s">
        <v>42</v>
      </c>
      <c r="G75" s="496" t="s">
        <v>233</v>
      </c>
      <c r="H75" s="496" t="s">
        <v>35</v>
      </c>
      <c r="I75" s="354">
        <v>29.169616000000001</v>
      </c>
      <c r="J75" s="354">
        <v>1.296427</v>
      </c>
      <c r="K75" s="354">
        <v>1.4989730000000001</v>
      </c>
      <c r="L75" s="354">
        <v>1.4911570000000001</v>
      </c>
      <c r="M75" s="354">
        <v>1.4989730000000001</v>
      </c>
      <c r="N75" s="354">
        <v>623.48291099999994</v>
      </c>
      <c r="O75" s="354">
        <v>42.160665999999999</v>
      </c>
      <c r="P75" s="354">
        <v>4.5114970000000003</v>
      </c>
      <c r="Q75" s="354">
        <v>4.5114970000000003</v>
      </c>
      <c r="R75" s="354">
        <v>0.53832500000000005</v>
      </c>
      <c r="S75" s="354">
        <v>3.3978169999999999</v>
      </c>
      <c r="T75" s="354">
        <v>0.57535499999999995</v>
      </c>
      <c r="U75" s="354">
        <v>32632.094676000001</v>
      </c>
      <c r="V75" s="300">
        <f t="shared" si="26"/>
        <v>3.2153997625156965E-2</v>
      </c>
      <c r="W75" s="300">
        <f t="shared" si="27"/>
        <v>1.42906614468937E-3</v>
      </c>
      <c r="X75" s="300">
        <f t="shared" si="28"/>
        <v>1.65233489128463E-3</v>
      </c>
      <c r="Y75" s="300">
        <f t="shared" si="29"/>
        <v>1.6437192260856698E-3</v>
      </c>
      <c r="Z75" s="300">
        <f t="shared" si="30"/>
        <v>1.65233489128463E-3</v>
      </c>
      <c r="AA75" s="300">
        <f t="shared" si="31"/>
        <v>0.68727226438702327</v>
      </c>
      <c r="AB75" s="300">
        <f t="shared" si="32"/>
        <v>4.6474178968932453E-2</v>
      </c>
      <c r="AC75" s="300">
        <f t="shared" si="33"/>
        <v>4.9730741681310708E-3</v>
      </c>
      <c r="AD75" s="300">
        <f t="shared" si="34"/>
        <v>4.9730741681310708E-3</v>
      </c>
      <c r="AE75" s="300">
        <f t="shared" si="35"/>
        <v>5.9340173595575003E-4</v>
      </c>
      <c r="AF75" s="300">
        <f t="shared" si="36"/>
        <v>3.7454521084102693E-3</v>
      </c>
      <c r="AG75" s="300">
        <f t="shared" si="37"/>
        <v>6.3422032376504994E-4</v>
      </c>
      <c r="AH75" s="300">
        <f t="shared" si="38"/>
        <v>35.970727030345579</v>
      </c>
    </row>
    <row r="76" spans="1:34" ht="15.75" thickBot="1" x14ac:dyDescent="0.3">
      <c r="A76" s="496" t="s">
        <v>27</v>
      </c>
      <c r="B76" s="496">
        <v>2011</v>
      </c>
      <c r="C76" s="496">
        <v>8</v>
      </c>
      <c r="D76" s="496" t="s">
        <v>84</v>
      </c>
      <c r="E76" s="496" t="s">
        <v>1582</v>
      </c>
      <c r="F76" s="496" t="s">
        <v>42</v>
      </c>
      <c r="G76" s="496" t="s">
        <v>85</v>
      </c>
      <c r="H76" s="496" t="s">
        <v>35</v>
      </c>
      <c r="I76" s="354">
        <v>10.142626999999999</v>
      </c>
      <c r="J76" s="354">
        <v>2.9438300000000002</v>
      </c>
      <c r="K76" s="354">
        <v>3.403756</v>
      </c>
      <c r="L76" s="354">
        <v>3.3860070000000002</v>
      </c>
      <c r="M76" s="354">
        <v>3.403756</v>
      </c>
      <c r="N76" s="354">
        <v>115.008655</v>
      </c>
      <c r="O76" s="354">
        <v>13.228505</v>
      </c>
      <c r="P76" s="354">
        <v>2.9843289999999998</v>
      </c>
      <c r="Q76" s="354">
        <v>2.9843289999999998</v>
      </c>
      <c r="R76" s="354">
        <v>0.829152</v>
      </c>
      <c r="S76" s="354">
        <v>1.0661130000000001</v>
      </c>
      <c r="T76" s="354">
        <v>1.089064</v>
      </c>
      <c r="U76" s="354">
        <v>10238.780803</v>
      </c>
      <c r="V76" s="300">
        <f t="shared" si="26"/>
        <v>1.118033245521137E-2</v>
      </c>
      <c r="W76" s="300">
        <f t="shared" si="27"/>
        <v>3.2450171037172997E-3</v>
      </c>
      <c r="X76" s="300">
        <f t="shared" si="28"/>
        <v>3.7519987352803595E-3</v>
      </c>
      <c r="Y76" s="300">
        <f t="shared" si="29"/>
        <v>3.73243381183917E-3</v>
      </c>
      <c r="Z76" s="300">
        <f t="shared" si="30"/>
        <v>3.7519987352803595E-3</v>
      </c>
      <c r="AA76" s="300">
        <f t="shared" si="31"/>
        <v>0.12677534115438804</v>
      </c>
      <c r="AB76" s="300">
        <f t="shared" si="32"/>
        <v>1.4581930675891549E-2</v>
      </c>
      <c r="AC76" s="300">
        <f t="shared" si="33"/>
        <v>3.2896596094609894E-3</v>
      </c>
      <c r="AD76" s="300">
        <f t="shared" si="34"/>
        <v>3.2896596094609894E-3</v>
      </c>
      <c r="AE76" s="300">
        <f t="shared" si="35"/>
        <v>9.1398362730911995E-4</v>
      </c>
      <c r="AF76" s="300">
        <f t="shared" si="36"/>
        <v>1.17518841763803E-3</v>
      </c>
      <c r="AG76" s="300">
        <f t="shared" si="37"/>
        <v>1.2004875645138401E-3</v>
      </c>
      <c r="AH76" s="300">
        <f t="shared" si="38"/>
        <v>11.286323879757781</v>
      </c>
    </row>
    <row r="77" spans="1:34" ht="15.75" thickBot="1" x14ac:dyDescent="0.3">
      <c r="A77" s="496" t="s">
        <v>27</v>
      </c>
      <c r="B77" s="496">
        <v>2011</v>
      </c>
      <c r="C77" s="496">
        <v>9</v>
      </c>
      <c r="D77" s="496" t="s">
        <v>324</v>
      </c>
      <c r="E77" s="496" t="s">
        <v>325</v>
      </c>
      <c r="F77" s="496" t="s">
        <v>42</v>
      </c>
      <c r="G77" s="496" t="s">
        <v>93</v>
      </c>
      <c r="H77" s="496" t="s">
        <v>35</v>
      </c>
      <c r="I77" s="354">
        <v>26.808399000000001</v>
      </c>
      <c r="J77" s="354">
        <v>0.52889600000000003</v>
      </c>
      <c r="K77" s="354">
        <v>0.61152700000000004</v>
      </c>
      <c r="L77" s="354">
        <v>0.60833800000000005</v>
      </c>
      <c r="M77" s="354">
        <v>0.61152700000000004</v>
      </c>
      <c r="N77" s="354">
        <v>29.334341999999999</v>
      </c>
      <c r="O77" s="354">
        <v>2.8761260000000002</v>
      </c>
      <c r="P77" s="354">
        <v>0.55396999999999996</v>
      </c>
      <c r="Q77" s="354">
        <v>0.55396999999999996</v>
      </c>
      <c r="R77" s="354">
        <v>0</v>
      </c>
      <c r="S77" s="354">
        <v>0.231793</v>
      </c>
      <c r="T77" s="354">
        <v>0.32217699999999999</v>
      </c>
      <c r="U77" s="354">
        <v>2226.1037379999998</v>
      </c>
      <c r="V77" s="300">
        <f t="shared" si="26"/>
        <v>2.9551201420692688E-2</v>
      </c>
      <c r="W77" s="300">
        <f t="shared" si="27"/>
        <v>5.8300804261376005E-4</v>
      </c>
      <c r="X77" s="300">
        <f t="shared" si="28"/>
        <v>6.7409312847036993E-4</v>
      </c>
      <c r="Y77" s="300">
        <f t="shared" si="29"/>
        <v>6.7057785770278E-4</v>
      </c>
      <c r="Z77" s="300">
        <f t="shared" si="30"/>
        <v>6.7409312847036993E-4</v>
      </c>
      <c r="AA77" s="300">
        <f t="shared" si="31"/>
        <v>3.2335576958008018E-2</v>
      </c>
      <c r="AB77" s="300">
        <f t="shared" si="32"/>
        <v>3.1703862187850598E-3</v>
      </c>
      <c r="AC77" s="300">
        <f t="shared" si="33"/>
        <v>6.1064739640069989E-4</v>
      </c>
      <c r="AD77" s="300">
        <f t="shared" si="34"/>
        <v>6.1064739640069989E-4</v>
      </c>
      <c r="AE77" s="300">
        <f t="shared" si="35"/>
        <v>0</v>
      </c>
      <c r="AF77" s="300">
        <f t="shared" si="36"/>
        <v>2.5550804547883001E-4</v>
      </c>
      <c r="AG77" s="300">
        <f t="shared" si="37"/>
        <v>3.5513935092186999E-4</v>
      </c>
      <c r="AH77" s="300">
        <f t="shared" si="38"/>
        <v>2.4538593276306764</v>
      </c>
    </row>
    <row r="78" spans="1:34" ht="15.75" thickBot="1" x14ac:dyDescent="0.3">
      <c r="A78" s="496" t="s">
        <v>27</v>
      </c>
      <c r="B78" s="496">
        <v>2011</v>
      </c>
      <c r="C78" s="496">
        <v>10</v>
      </c>
      <c r="D78" s="496" t="s">
        <v>322</v>
      </c>
      <c r="E78" s="496" t="s">
        <v>321</v>
      </c>
      <c r="F78" s="496" t="s">
        <v>42</v>
      </c>
      <c r="G78" s="496" t="s">
        <v>233</v>
      </c>
      <c r="H78" s="496" t="s">
        <v>35</v>
      </c>
      <c r="I78" s="354">
        <v>14.434561</v>
      </c>
      <c r="J78" s="354">
        <v>0.641536</v>
      </c>
      <c r="K78" s="354">
        <v>0.74176600000000004</v>
      </c>
      <c r="L78" s="354">
        <v>0.73789800000000005</v>
      </c>
      <c r="M78" s="354">
        <v>0.74176600000000004</v>
      </c>
      <c r="N78" s="354">
        <v>337.63179300000002</v>
      </c>
      <c r="O78" s="354">
        <v>20.651057999999999</v>
      </c>
      <c r="P78" s="354">
        <v>2.1904720000000002</v>
      </c>
      <c r="Q78" s="354">
        <v>2.1904720000000002</v>
      </c>
      <c r="R78" s="354">
        <v>0.263681</v>
      </c>
      <c r="S78" s="354">
        <v>1.664312</v>
      </c>
      <c r="T78" s="354">
        <v>0.26247799999999999</v>
      </c>
      <c r="U78" s="354">
        <v>15983.790771</v>
      </c>
      <c r="V78" s="300">
        <f t="shared" si="26"/>
        <v>1.5911379845184908E-2</v>
      </c>
      <c r="W78" s="300">
        <f t="shared" si="27"/>
        <v>7.0717238857215996E-4</v>
      </c>
      <c r="X78" s="300">
        <f t="shared" si="28"/>
        <v>8.1765705117345995E-4</v>
      </c>
      <c r="Y78" s="300">
        <f t="shared" si="29"/>
        <v>8.1339331102638004E-4</v>
      </c>
      <c r="Z78" s="300">
        <f t="shared" si="30"/>
        <v>8.1765705117345995E-4</v>
      </c>
      <c r="AA78" s="300">
        <f t="shared" si="31"/>
        <v>0.37217534403947883</v>
      </c>
      <c r="AB78" s="300">
        <f t="shared" si="32"/>
        <v>2.2763894796865976E-2</v>
      </c>
      <c r="AC78" s="300">
        <f t="shared" si="33"/>
        <v>2.4145820598383198E-3</v>
      </c>
      <c r="AD78" s="300">
        <f t="shared" si="34"/>
        <v>2.4145820598383198E-3</v>
      </c>
      <c r="AE78" s="300">
        <f t="shared" si="35"/>
        <v>2.9065854853210999E-4</v>
      </c>
      <c r="AF78" s="300">
        <f t="shared" si="36"/>
        <v>1.8345899409687198E-3</v>
      </c>
      <c r="AG78" s="300">
        <f t="shared" si="37"/>
        <v>2.8933246802617993E-4</v>
      </c>
      <c r="AH78" s="300">
        <f t="shared" si="38"/>
        <v>17.619113343546921</v>
      </c>
    </row>
    <row r="79" spans="1:34" ht="15.75" thickBot="1" x14ac:dyDescent="0.3">
      <c r="A79" s="496" t="s">
        <v>27</v>
      </c>
      <c r="B79" s="496">
        <v>2011</v>
      </c>
      <c r="C79" s="496">
        <v>11</v>
      </c>
      <c r="D79" s="496" t="s">
        <v>299</v>
      </c>
      <c r="E79" s="496" t="s">
        <v>294</v>
      </c>
      <c r="F79" s="496" t="s">
        <v>30</v>
      </c>
      <c r="G79" s="496" t="s">
        <v>96</v>
      </c>
      <c r="H79" s="496" t="s">
        <v>35</v>
      </c>
      <c r="I79" s="354">
        <v>59.551180000000002</v>
      </c>
      <c r="J79" s="354">
        <v>6.9245559999999999</v>
      </c>
      <c r="K79" s="354">
        <v>8.0064069999999994</v>
      </c>
      <c r="L79" s="354">
        <v>7.964658</v>
      </c>
      <c r="M79" s="354">
        <v>8.0064069999999994</v>
      </c>
      <c r="N79" s="354">
        <v>249.39533900000001</v>
      </c>
      <c r="O79" s="354">
        <v>32.895314999999997</v>
      </c>
      <c r="P79" s="354">
        <v>6.152355</v>
      </c>
      <c r="Q79" s="354">
        <v>6.152355</v>
      </c>
      <c r="R79" s="354">
        <v>0</v>
      </c>
      <c r="S79" s="354">
        <v>2.651103</v>
      </c>
      <c r="T79" s="354">
        <v>3.5012530000000002</v>
      </c>
      <c r="U79" s="354">
        <v>25460.770377000001</v>
      </c>
      <c r="V79" s="300">
        <f t="shared" si="26"/>
        <v>6.5643939237845797E-2</v>
      </c>
      <c r="W79" s="300">
        <f t="shared" si="27"/>
        <v>7.6330163955283595E-3</v>
      </c>
      <c r="X79" s="300">
        <f t="shared" si="28"/>
        <v>8.8255529885631692E-3</v>
      </c>
      <c r="Y79" s="300">
        <f t="shared" si="29"/>
        <v>8.7795325936819799E-3</v>
      </c>
      <c r="Z79" s="300">
        <f t="shared" si="30"/>
        <v>8.8255529885631692E-3</v>
      </c>
      <c r="AA79" s="300">
        <f t="shared" si="31"/>
        <v>0.27491130284098408</v>
      </c>
      <c r="AB79" s="300">
        <f t="shared" si="32"/>
        <v>3.6260877770512644E-2</v>
      </c>
      <c r="AC79" s="300">
        <f t="shared" si="33"/>
        <v>6.7818104996350496E-3</v>
      </c>
      <c r="AD79" s="300">
        <f t="shared" si="34"/>
        <v>6.7818104996350496E-3</v>
      </c>
      <c r="AE79" s="300">
        <f t="shared" si="35"/>
        <v>0</v>
      </c>
      <c r="AF79" s="300">
        <f t="shared" si="36"/>
        <v>2.9223408208749299E-3</v>
      </c>
      <c r="AG79" s="300">
        <f t="shared" si="37"/>
        <v>3.85947078107143E-3</v>
      </c>
      <c r="AH79" s="300">
        <f t="shared" si="38"/>
        <v>28.065695147880064</v>
      </c>
    </row>
    <row r="80" spans="1:34" ht="15.75" thickBot="1" x14ac:dyDescent="0.3">
      <c r="A80" s="496" t="s">
        <v>27</v>
      </c>
      <c r="B80" s="496">
        <v>2011</v>
      </c>
      <c r="C80" s="496">
        <v>12</v>
      </c>
      <c r="D80" s="496" t="s">
        <v>318</v>
      </c>
      <c r="E80" s="496" t="s">
        <v>319</v>
      </c>
      <c r="F80" s="496" t="s">
        <v>42</v>
      </c>
      <c r="G80" s="496" t="s">
        <v>82</v>
      </c>
      <c r="H80" s="496" t="s">
        <v>35</v>
      </c>
      <c r="I80" s="354">
        <v>11.777920999999999</v>
      </c>
      <c r="J80" s="354">
        <v>3.2002030000000001</v>
      </c>
      <c r="K80" s="354">
        <v>3.700183</v>
      </c>
      <c r="L80" s="354">
        <v>3.6808890000000001</v>
      </c>
      <c r="M80" s="354">
        <v>3.700183</v>
      </c>
      <c r="N80" s="354">
        <v>479.70430599999997</v>
      </c>
      <c r="O80" s="354">
        <v>21.650973</v>
      </c>
      <c r="P80" s="354">
        <v>2.9847450000000002</v>
      </c>
      <c r="Q80" s="354">
        <v>2.9847450000000002</v>
      </c>
      <c r="R80" s="354">
        <v>0</v>
      </c>
      <c r="S80" s="354">
        <v>1.7448969999999999</v>
      </c>
      <c r="T80" s="354">
        <v>1.2398469999999999</v>
      </c>
      <c r="U80" s="354">
        <v>16757.718718</v>
      </c>
      <c r="V80" s="300">
        <f t="shared" si="26"/>
        <v>1.298293552658651E-2</v>
      </c>
      <c r="W80" s="300">
        <f t="shared" si="27"/>
        <v>3.5276199611959302E-3</v>
      </c>
      <c r="X80" s="300">
        <f t="shared" si="28"/>
        <v>4.0787535699697303E-3</v>
      </c>
      <c r="Y80" s="300">
        <f t="shared" si="29"/>
        <v>4.0574855755545897E-3</v>
      </c>
      <c r="Z80" s="300">
        <f t="shared" si="30"/>
        <v>4.0787535699697303E-3</v>
      </c>
      <c r="AA80" s="300">
        <f t="shared" si="31"/>
        <v>0.52878348195950087</v>
      </c>
      <c r="AB80" s="300">
        <f t="shared" si="32"/>
        <v>2.3866112410404629E-2</v>
      </c>
      <c r="AC80" s="300">
        <f t="shared" si="33"/>
        <v>3.29011817096595E-3</v>
      </c>
      <c r="AD80" s="300">
        <f t="shared" si="34"/>
        <v>3.29011817096595E-3</v>
      </c>
      <c r="AE80" s="300">
        <f t="shared" si="35"/>
        <v>0</v>
      </c>
      <c r="AF80" s="300">
        <f t="shared" si="36"/>
        <v>1.9234196978850698E-3</v>
      </c>
      <c r="AG80" s="300">
        <f t="shared" si="37"/>
        <v>1.3666973707695698E-3</v>
      </c>
      <c r="AH80" s="300">
        <f t="shared" si="38"/>
        <v>18.472222872650097</v>
      </c>
    </row>
    <row r="81" spans="1:34" ht="15.75" thickBot="1" x14ac:dyDescent="0.3">
      <c r="A81" s="356" t="s">
        <v>27</v>
      </c>
      <c r="B81" s="356">
        <v>2011</v>
      </c>
      <c r="C81" s="356">
        <v>1</v>
      </c>
      <c r="D81" s="356" t="s">
        <v>251</v>
      </c>
      <c r="E81" s="356" t="s">
        <v>250</v>
      </c>
      <c r="F81" s="356" t="s">
        <v>42</v>
      </c>
      <c r="G81" s="356" t="s">
        <v>195</v>
      </c>
      <c r="H81" s="356" t="s">
        <v>39</v>
      </c>
      <c r="I81" s="357">
        <v>1156.226553</v>
      </c>
      <c r="J81" s="357">
        <v>-1</v>
      </c>
      <c r="K81" s="357">
        <v>36.981772999999997</v>
      </c>
      <c r="L81" s="357">
        <v>38.502885999999997</v>
      </c>
      <c r="M81" s="357">
        <v>42.504930999999999</v>
      </c>
      <c r="N81" s="357">
        <v>117.91723399999999</v>
      </c>
      <c r="O81" s="357">
        <v>2.569375</v>
      </c>
      <c r="P81" s="357">
        <v>3.251706</v>
      </c>
      <c r="Q81" s="357">
        <v>3.1015220000000001</v>
      </c>
      <c r="R81" s="357">
        <v>-1</v>
      </c>
      <c r="S81" s="357">
        <v>-1</v>
      </c>
      <c r="T81" s="357">
        <v>-1</v>
      </c>
      <c r="U81" s="357">
        <v>-1</v>
      </c>
      <c r="V81" s="306">
        <v>0</v>
      </c>
      <c r="W81" s="306">
        <v>0</v>
      </c>
      <c r="X81" s="306">
        <v>0</v>
      </c>
      <c r="Y81" s="306">
        <v>0</v>
      </c>
      <c r="Z81" s="306">
        <v>0</v>
      </c>
      <c r="AA81" s="306">
        <v>0</v>
      </c>
      <c r="AB81" s="306">
        <v>0</v>
      </c>
      <c r="AC81" s="306">
        <v>0</v>
      </c>
      <c r="AD81" s="306">
        <v>0</v>
      </c>
      <c r="AE81" s="306">
        <v>0</v>
      </c>
      <c r="AF81" s="306">
        <v>0</v>
      </c>
      <c r="AG81" s="306">
        <v>0</v>
      </c>
      <c r="AH81" s="306">
        <v>0</v>
      </c>
    </row>
    <row r="82" spans="1:34" ht="15.75" thickBot="1" x14ac:dyDescent="0.3">
      <c r="A82" s="356" t="s">
        <v>27</v>
      </c>
      <c r="B82" s="356">
        <v>2011</v>
      </c>
      <c r="C82" s="356">
        <v>2</v>
      </c>
      <c r="D82" s="356" t="s">
        <v>256</v>
      </c>
      <c r="E82" s="356" t="s">
        <v>1596</v>
      </c>
      <c r="F82" s="356" t="s">
        <v>42</v>
      </c>
      <c r="G82" s="356" t="s">
        <v>82</v>
      </c>
      <c r="H82" s="356" t="s">
        <v>39</v>
      </c>
      <c r="I82" s="357">
        <v>7480.5245750000004</v>
      </c>
      <c r="J82" s="357">
        <v>-1</v>
      </c>
      <c r="K82" s="357">
        <v>265.389858</v>
      </c>
      <c r="L82" s="357">
        <v>277.19950599999999</v>
      </c>
      <c r="M82" s="357">
        <v>303.11541699999998</v>
      </c>
      <c r="N82" s="357">
        <v>974.351765</v>
      </c>
      <c r="O82" s="357">
        <v>15.830983</v>
      </c>
      <c r="P82" s="357">
        <v>43.947986</v>
      </c>
      <c r="Q82" s="357">
        <v>42.323777999999997</v>
      </c>
      <c r="R82" s="357">
        <v>-1</v>
      </c>
      <c r="S82" s="357">
        <v>-1</v>
      </c>
      <c r="T82" s="357">
        <v>-1</v>
      </c>
      <c r="U82" s="357">
        <v>-1</v>
      </c>
      <c r="V82" s="306">
        <v>0</v>
      </c>
      <c r="W82" s="306">
        <v>0</v>
      </c>
      <c r="X82" s="306">
        <v>0</v>
      </c>
      <c r="Y82" s="306">
        <v>0</v>
      </c>
      <c r="Z82" s="306">
        <v>0</v>
      </c>
      <c r="AA82" s="306">
        <v>0</v>
      </c>
      <c r="AB82" s="306">
        <v>0</v>
      </c>
      <c r="AC82" s="306">
        <v>0</v>
      </c>
      <c r="AD82" s="306">
        <v>0</v>
      </c>
      <c r="AE82" s="306">
        <v>0</v>
      </c>
      <c r="AF82" s="306">
        <v>0</v>
      </c>
      <c r="AG82" s="306">
        <v>0</v>
      </c>
      <c r="AH82" s="306">
        <v>0</v>
      </c>
    </row>
    <row r="83" spans="1:34" ht="15.75" thickBot="1" x14ac:dyDescent="0.3">
      <c r="A83" s="356" t="s">
        <v>27</v>
      </c>
      <c r="B83" s="356">
        <v>2011</v>
      </c>
      <c r="C83" s="356">
        <v>3</v>
      </c>
      <c r="D83" s="356" t="s">
        <v>259</v>
      </c>
      <c r="E83" s="356" t="s">
        <v>1597</v>
      </c>
      <c r="F83" s="356" t="s">
        <v>42</v>
      </c>
      <c r="G83" s="356" t="s">
        <v>195</v>
      </c>
      <c r="H83" s="356" t="s">
        <v>39</v>
      </c>
      <c r="I83" s="357">
        <v>1895.3817529999999</v>
      </c>
      <c r="J83" s="357">
        <v>-1</v>
      </c>
      <c r="K83" s="357">
        <v>61.227434000000002</v>
      </c>
      <c r="L83" s="357">
        <v>63.766441999999998</v>
      </c>
      <c r="M83" s="357">
        <v>70.327540999999997</v>
      </c>
      <c r="N83" s="357">
        <v>202.88256899999999</v>
      </c>
      <c r="O83" s="357">
        <v>4.2291290000000004</v>
      </c>
      <c r="P83" s="357">
        <v>5.9651540000000001</v>
      </c>
      <c r="Q83" s="357">
        <v>5.7000719999999996</v>
      </c>
      <c r="R83" s="357">
        <v>-1</v>
      </c>
      <c r="S83" s="357">
        <v>-1</v>
      </c>
      <c r="T83" s="357">
        <v>-1</v>
      </c>
      <c r="U83" s="357">
        <v>-1</v>
      </c>
      <c r="V83" s="306">
        <v>0</v>
      </c>
      <c r="W83" s="306">
        <v>0</v>
      </c>
      <c r="X83" s="306">
        <v>0</v>
      </c>
      <c r="Y83" s="306">
        <v>0</v>
      </c>
      <c r="Z83" s="306">
        <v>0</v>
      </c>
      <c r="AA83" s="306">
        <v>0</v>
      </c>
      <c r="AB83" s="306">
        <v>0</v>
      </c>
      <c r="AC83" s="306">
        <v>0</v>
      </c>
      <c r="AD83" s="306">
        <v>0</v>
      </c>
      <c r="AE83" s="306">
        <v>0</v>
      </c>
      <c r="AF83" s="306">
        <v>0</v>
      </c>
      <c r="AG83" s="306">
        <v>0</v>
      </c>
      <c r="AH83" s="306">
        <v>0</v>
      </c>
    </row>
    <row r="84" spans="1:34" ht="15.75" thickBot="1" x14ac:dyDescent="0.3">
      <c r="A84" s="356" t="s">
        <v>27</v>
      </c>
      <c r="B84" s="356">
        <v>2011</v>
      </c>
      <c r="C84" s="356">
        <v>4</v>
      </c>
      <c r="D84" s="356" t="s">
        <v>260</v>
      </c>
      <c r="E84" s="356" t="s">
        <v>261</v>
      </c>
      <c r="F84" s="356" t="s">
        <v>42</v>
      </c>
      <c r="G84" s="356" t="s">
        <v>233</v>
      </c>
      <c r="H84" s="356" t="s">
        <v>39</v>
      </c>
      <c r="I84" s="357">
        <v>601.09426299999996</v>
      </c>
      <c r="J84" s="357">
        <v>-1</v>
      </c>
      <c r="K84" s="357">
        <v>21.738548000000002</v>
      </c>
      <c r="L84" s="357">
        <v>22.718896999999998</v>
      </c>
      <c r="M84" s="357">
        <v>24.800934999999999</v>
      </c>
      <c r="N84" s="357">
        <v>87.909103000000002</v>
      </c>
      <c r="O84" s="357">
        <v>1.2882670000000001</v>
      </c>
      <c r="P84" s="357">
        <v>3.9078400000000002</v>
      </c>
      <c r="Q84" s="357">
        <v>3.766143</v>
      </c>
      <c r="R84" s="357">
        <v>-1</v>
      </c>
      <c r="S84" s="357">
        <v>-1</v>
      </c>
      <c r="T84" s="357">
        <v>-1</v>
      </c>
      <c r="U84" s="357">
        <v>-1</v>
      </c>
      <c r="V84" s="306">
        <v>0</v>
      </c>
      <c r="W84" s="306">
        <v>0</v>
      </c>
      <c r="X84" s="306">
        <v>0</v>
      </c>
      <c r="Y84" s="306">
        <v>0</v>
      </c>
      <c r="Z84" s="306">
        <v>0</v>
      </c>
      <c r="AA84" s="306">
        <v>0</v>
      </c>
      <c r="AB84" s="306">
        <v>0</v>
      </c>
      <c r="AC84" s="306">
        <v>0</v>
      </c>
      <c r="AD84" s="306">
        <v>0</v>
      </c>
      <c r="AE84" s="306">
        <v>0</v>
      </c>
      <c r="AF84" s="306">
        <v>0</v>
      </c>
      <c r="AG84" s="306">
        <v>0</v>
      </c>
      <c r="AH84" s="306">
        <v>0</v>
      </c>
    </row>
    <row r="85" spans="1:34" ht="15.75" thickBot="1" x14ac:dyDescent="0.3">
      <c r="A85" s="356" t="s">
        <v>27</v>
      </c>
      <c r="B85" s="356">
        <v>2011</v>
      </c>
      <c r="C85" s="356">
        <v>5</v>
      </c>
      <c r="D85" s="356" t="s">
        <v>298</v>
      </c>
      <c r="E85" s="356" t="s">
        <v>1547</v>
      </c>
      <c r="F85" s="356" t="s">
        <v>42</v>
      </c>
      <c r="G85" s="356" t="s">
        <v>233</v>
      </c>
      <c r="H85" s="356" t="s">
        <v>39</v>
      </c>
      <c r="I85" s="357">
        <v>657.519634</v>
      </c>
      <c r="J85" s="357">
        <v>-1</v>
      </c>
      <c r="K85" s="357">
        <v>181.54711800000001</v>
      </c>
      <c r="L85" s="357">
        <v>194.277557</v>
      </c>
      <c r="M85" s="357">
        <v>197.414041</v>
      </c>
      <c r="N85" s="357">
        <v>2425.6544720000002</v>
      </c>
      <c r="O85" s="357">
        <v>4.9901309999999999</v>
      </c>
      <c r="P85" s="357">
        <v>144.71856199999999</v>
      </c>
      <c r="Q85" s="357">
        <v>140.377005</v>
      </c>
      <c r="R85" s="357">
        <v>-1</v>
      </c>
      <c r="S85" s="357">
        <v>-1</v>
      </c>
      <c r="T85" s="357">
        <v>-1</v>
      </c>
      <c r="U85" s="357">
        <v>-1</v>
      </c>
      <c r="V85" s="306">
        <v>0</v>
      </c>
      <c r="W85" s="306">
        <v>0</v>
      </c>
      <c r="X85" s="306">
        <v>0</v>
      </c>
      <c r="Y85" s="306">
        <v>0</v>
      </c>
      <c r="Z85" s="306">
        <v>0</v>
      </c>
      <c r="AA85" s="306">
        <v>0</v>
      </c>
      <c r="AB85" s="306">
        <v>0</v>
      </c>
      <c r="AC85" s="306">
        <v>0</v>
      </c>
      <c r="AD85" s="306">
        <v>0</v>
      </c>
      <c r="AE85" s="306">
        <v>0</v>
      </c>
      <c r="AF85" s="306">
        <v>0</v>
      </c>
      <c r="AG85" s="306">
        <v>0</v>
      </c>
      <c r="AH85" s="306">
        <v>0</v>
      </c>
    </row>
    <row r="86" spans="1:34" ht="15.75" thickBot="1" x14ac:dyDescent="0.3">
      <c r="A86" s="356" t="s">
        <v>27</v>
      </c>
      <c r="B86" s="356">
        <v>2011</v>
      </c>
      <c r="C86" s="356">
        <v>6</v>
      </c>
      <c r="D86" s="356" t="s">
        <v>1598</v>
      </c>
      <c r="E86" s="356" t="s">
        <v>1540</v>
      </c>
      <c r="F86" s="356" t="s">
        <v>42</v>
      </c>
      <c r="G86" s="356" t="s">
        <v>82</v>
      </c>
      <c r="H86" s="356" t="s">
        <v>39</v>
      </c>
      <c r="I86" s="357">
        <v>11819.228827999999</v>
      </c>
      <c r="J86" s="357">
        <v>-1</v>
      </c>
      <c r="K86" s="357">
        <v>419.31597499999998</v>
      </c>
      <c r="L86" s="357">
        <v>437.97521999999998</v>
      </c>
      <c r="M86" s="357">
        <v>478.92235899999997</v>
      </c>
      <c r="N86" s="357">
        <v>1539.4757890000001</v>
      </c>
      <c r="O86" s="357">
        <v>25.012954000000001</v>
      </c>
      <c r="P86" s="357">
        <v>69.437817999999993</v>
      </c>
      <c r="Q86" s="357">
        <v>66.871568999999994</v>
      </c>
      <c r="R86" s="357">
        <v>-1</v>
      </c>
      <c r="S86" s="357">
        <v>-1</v>
      </c>
      <c r="T86" s="357">
        <v>-1</v>
      </c>
      <c r="U86" s="357">
        <v>-1</v>
      </c>
      <c r="V86" s="306">
        <v>0</v>
      </c>
      <c r="W86" s="306">
        <v>0</v>
      </c>
      <c r="X86" s="306">
        <v>0</v>
      </c>
      <c r="Y86" s="306">
        <v>0</v>
      </c>
      <c r="Z86" s="306">
        <v>0</v>
      </c>
      <c r="AA86" s="306">
        <v>0</v>
      </c>
      <c r="AB86" s="306">
        <v>0</v>
      </c>
      <c r="AC86" s="306">
        <v>0</v>
      </c>
      <c r="AD86" s="306">
        <v>0</v>
      </c>
      <c r="AE86" s="306">
        <v>0</v>
      </c>
      <c r="AF86" s="306">
        <v>0</v>
      </c>
      <c r="AG86" s="306">
        <v>0</v>
      </c>
      <c r="AH86" s="306">
        <v>0</v>
      </c>
    </row>
    <row r="87" spans="1:34" ht="15.75" thickBot="1" x14ac:dyDescent="0.3">
      <c r="A87" s="356" t="s">
        <v>27</v>
      </c>
      <c r="B87" s="356">
        <v>2011</v>
      </c>
      <c r="C87" s="356">
        <v>7</v>
      </c>
      <c r="D87" s="356" t="s">
        <v>269</v>
      </c>
      <c r="E87" s="356" t="s">
        <v>321</v>
      </c>
      <c r="F87" s="356" t="s">
        <v>42</v>
      </c>
      <c r="G87" s="356" t="s">
        <v>233</v>
      </c>
      <c r="H87" s="356" t="s">
        <v>39</v>
      </c>
      <c r="I87" s="357">
        <v>1883.4464149999999</v>
      </c>
      <c r="J87" s="357">
        <v>-1</v>
      </c>
      <c r="K87" s="357">
        <v>58.944316000000001</v>
      </c>
      <c r="L87" s="357">
        <v>61.323227000000003</v>
      </c>
      <c r="M87" s="357">
        <v>67.844881999999998</v>
      </c>
      <c r="N87" s="357">
        <v>158.05824000000001</v>
      </c>
      <c r="O87" s="357">
        <v>4.131081</v>
      </c>
      <c r="P87" s="357">
        <v>4.2011500000000002</v>
      </c>
      <c r="Q87" s="357">
        <v>3.988988</v>
      </c>
      <c r="R87" s="357">
        <v>-1</v>
      </c>
      <c r="S87" s="357">
        <v>-1</v>
      </c>
      <c r="T87" s="357">
        <v>-1</v>
      </c>
      <c r="U87" s="357">
        <v>-1</v>
      </c>
      <c r="V87" s="306">
        <v>0</v>
      </c>
      <c r="W87" s="306">
        <v>0</v>
      </c>
      <c r="X87" s="306">
        <v>0</v>
      </c>
      <c r="Y87" s="306">
        <v>0</v>
      </c>
      <c r="Z87" s="306">
        <v>0</v>
      </c>
      <c r="AA87" s="306">
        <v>0</v>
      </c>
      <c r="AB87" s="306">
        <v>0</v>
      </c>
      <c r="AC87" s="306">
        <v>0</v>
      </c>
      <c r="AD87" s="306">
        <v>0</v>
      </c>
      <c r="AE87" s="306">
        <v>0</v>
      </c>
      <c r="AF87" s="306">
        <v>0</v>
      </c>
      <c r="AG87" s="306">
        <v>0</v>
      </c>
      <c r="AH87" s="306">
        <v>0</v>
      </c>
    </row>
    <row r="88" spans="1:34" ht="15.75" thickBot="1" x14ac:dyDescent="0.3">
      <c r="A88" s="356" t="s">
        <v>27</v>
      </c>
      <c r="B88" s="356">
        <v>2011</v>
      </c>
      <c r="C88" s="356">
        <v>8</v>
      </c>
      <c r="D88" s="356" t="s">
        <v>84</v>
      </c>
      <c r="E88" s="356" t="s">
        <v>1582</v>
      </c>
      <c r="F88" s="356" t="s">
        <v>42</v>
      </c>
      <c r="G88" s="356" t="s">
        <v>85</v>
      </c>
      <c r="H88" s="356" t="s">
        <v>39</v>
      </c>
      <c r="I88" s="357">
        <v>1892.007087</v>
      </c>
      <c r="J88" s="357">
        <v>-1</v>
      </c>
      <c r="K88" s="357">
        <v>60.515628</v>
      </c>
      <c r="L88" s="357">
        <v>63.004722000000001</v>
      </c>
      <c r="M88" s="357">
        <v>69.553523999999996</v>
      </c>
      <c r="N88" s="357">
        <v>192.95547400000001</v>
      </c>
      <c r="O88" s="357">
        <v>4.2044319999999997</v>
      </c>
      <c r="P88" s="357">
        <v>5.3209739999999996</v>
      </c>
      <c r="Q88" s="357">
        <v>5.0752170000000003</v>
      </c>
      <c r="R88" s="357">
        <v>-1</v>
      </c>
      <c r="S88" s="357">
        <v>-1</v>
      </c>
      <c r="T88" s="357">
        <v>-1</v>
      </c>
      <c r="U88" s="357">
        <v>-1</v>
      </c>
      <c r="V88" s="306">
        <v>0</v>
      </c>
      <c r="W88" s="306">
        <v>0</v>
      </c>
      <c r="X88" s="306">
        <v>0</v>
      </c>
      <c r="Y88" s="306">
        <v>0</v>
      </c>
      <c r="Z88" s="306">
        <v>0</v>
      </c>
      <c r="AA88" s="306">
        <v>0</v>
      </c>
      <c r="AB88" s="306">
        <v>0</v>
      </c>
      <c r="AC88" s="306">
        <v>0</v>
      </c>
      <c r="AD88" s="306">
        <v>0</v>
      </c>
      <c r="AE88" s="306">
        <v>0</v>
      </c>
      <c r="AF88" s="306">
        <v>0</v>
      </c>
      <c r="AG88" s="306">
        <v>0</v>
      </c>
      <c r="AH88" s="306">
        <v>0</v>
      </c>
    </row>
    <row r="89" spans="1:34" ht="15.75" thickBot="1" x14ac:dyDescent="0.3">
      <c r="A89" s="356" t="s">
        <v>27</v>
      </c>
      <c r="B89" s="356">
        <v>2011</v>
      </c>
      <c r="C89" s="356">
        <v>9</v>
      </c>
      <c r="D89" s="356" t="s">
        <v>324</v>
      </c>
      <c r="E89" s="356" t="s">
        <v>325</v>
      </c>
      <c r="F89" s="356" t="s">
        <v>42</v>
      </c>
      <c r="G89" s="356" t="s">
        <v>93</v>
      </c>
      <c r="H89" s="356" t="s">
        <v>39</v>
      </c>
      <c r="I89" s="357">
        <v>23.324176000000001</v>
      </c>
      <c r="J89" s="357">
        <v>-1</v>
      </c>
      <c r="K89" s="357">
        <v>6.440016</v>
      </c>
      <c r="L89" s="357">
        <v>6.8916029999999999</v>
      </c>
      <c r="M89" s="357">
        <v>7.0028629999999996</v>
      </c>
      <c r="N89" s="357">
        <v>86.045175999999998</v>
      </c>
      <c r="O89" s="357">
        <v>0.17701500000000001</v>
      </c>
      <c r="P89" s="357">
        <v>5.1335980000000001</v>
      </c>
      <c r="Q89" s="357">
        <v>4.97959</v>
      </c>
      <c r="R89" s="357">
        <v>-1</v>
      </c>
      <c r="S89" s="357">
        <v>-1</v>
      </c>
      <c r="T89" s="357">
        <v>-1</v>
      </c>
      <c r="U89" s="357">
        <v>-1</v>
      </c>
      <c r="V89" s="306">
        <v>0</v>
      </c>
      <c r="W89" s="306">
        <v>0</v>
      </c>
      <c r="X89" s="306">
        <v>0</v>
      </c>
      <c r="Y89" s="306">
        <v>0</v>
      </c>
      <c r="Z89" s="306">
        <v>0</v>
      </c>
      <c r="AA89" s="306">
        <v>0</v>
      </c>
      <c r="AB89" s="306">
        <v>0</v>
      </c>
      <c r="AC89" s="306">
        <v>0</v>
      </c>
      <c r="AD89" s="306">
        <v>0</v>
      </c>
      <c r="AE89" s="306">
        <v>0</v>
      </c>
      <c r="AF89" s="306">
        <v>0</v>
      </c>
      <c r="AG89" s="306">
        <v>0</v>
      </c>
      <c r="AH89" s="306">
        <v>0</v>
      </c>
    </row>
    <row r="90" spans="1:34" ht="15.75" thickBot="1" x14ac:dyDescent="0.3">
      <c r="A90" s="356" t="s">
        <v>27</v>
      </c>
      <c r="B90" s="356">
        <v>2011</v>
      </c>
      <c r="C90" s="356">
        <v>10</v>
      </c>
      <c r="D90" s="356" t="s">
        <v>322</v>
      </c>
      <c r="E90" s="356" t="s">
        <v>321</v>
      </c>
      <c r="F90" s="356" t="s">
        <v>42</v>
      </c>
      <c r="G90" s="356" t="s">
        <v>233</v>
      </c>
      <c r="H90" s="356" t="s">
        <v>39</v>
      </c>
      <c r="I90" s="357">
        <v>111.06750599999999</v>
      </c>
      <c r="J90" s="357">
        <v>-1</v>
      </c>
      <c r="K90" s="357">
        <v>30.666743</v>
      </c>
      <c r="L90" s="357">
        <v>32.817155</v>
      </c>
      <c r="M90" s="357">
        <v>33.346966000000002</v>
      </c>
      <c r="N90" s="357">
        <v>409.73893099999998</v>
      </c>
      <c r="O90" s="357">
        <v>0.84292800000000001</v>
      </c>
      <c r="P90" s="357">
        <v>24.445703000000002</v>
      </c>
      <c r="Q90" s="357">
        <v>23.712332</v>
      </c>
      <c r="R90" s="357">
        <v>-1</v>
      </c>
      <c r="S90" s="357">
        <v>-1</v>
      </c>
      <c r="T90" s="357">
        <v>-1</v>
      </c>
      <c r="U90" s="357">
        <v>-1</v>
      </c>
      <c r="V90" s="306">
        <v>0</v>
      </c>
      <c r="W90" s="306">
        <v>0</v>
      </c>
      <c r="X90" s="306">
        <v>0</v>
      </c>
      <c r="Y90" s="306">
        <v>0</v>
      </c>
      <c r="Z90" s="306">
        <v>0</v>
      </c>
      <c r="AA90" s="306">
        <v>0</v>
      </c>
      <c r="AB90" s="306">
        <v>0</v>
      </c>
      <c r="AC90" s="306">
        <v>0</v>
      </c>
      <c r="AD90" s="306">
        <v>0</v>
      </c>
      <c r="AE90" s="306">
        <v>0</v>
      </c>
      <c r="AF90" s="306">
        <v>0</v>
      </c>
      <c r="AG90" s="306">
        <v>0</v>
      </c>
      <c r="AH90" s="306">
        <v>0</v>
      </c>
    </row>
    <row r="91" spans="1:34" ht="15.75" thickBot="1" x14ac:dyDescent="0.3">
      <c r="A91" s="356" t="s">
        <v>27</v>
      </c>
      <c r="B91" s="356">
        <v>2011</v>
      </c>
      <c r="C91" s="356">
        <v>11</v>
      </c>
      <c r="D91" s="356" t="s">
        <v>299</v>
      </c>
      <c r="E91" s="356" t="s">
        <v>294</v>
      </c>
      <c r="F91" s="356" t="s">
        <v>30</v>
      </c>
      <c r="G91" s="356" t="s">
        <v>96</v>
      </c>
      <c r="H91" s="356" t="s">
        <v>39</v>
      </c>
      <c r="I91" s="357">
        <v>111.06750599999999</v>
      </c>
      <c r="J91" s="357">
        <v>-1</v>
      </c>
      <c r="K91" s="357">
        <v>30.666743</v>
      </c>
      <c r="L91" s="357">
        <v>32.817155</v>
      </c>
      <c r="M91" s="357">
        <v>33.346966000000002</v>
      </c>
      <c r="N91" s="357">
        <v>409.73893099999998</v>
      </c>
      <c r="O91" s="357">
        <v>0.84292800000000001</v>
      </c>
      <c r="P91" s="357">
        <v>24.445703000000002</v>
      </c>
      <c r="Q91" s="357">
        <v>23.712332</v>
      </c>
      <c r="R91" s="357">
        <v>-1</v>
      </c>
      <c r="S91" s="357">
        <v>-1</v>
      </c>
      <c r="T91" s="357">
        <v>-1</v>
      </c>
      <c r="U91" s="357">
        <v>-1</v>
      </c>
      <c r="V91" s="306">
        <v>0</v>
      </c>
      <c r="W91" s="306">
        <v>0</v>
      </c>
      <c r="X91" s="306">
        <v>0</v>
      </c>
      <c r="Y91" s="306">
        <v>0</v>
      </c>
      <c r="Z91" s="306">
        <v>0</v>
      </c>
      <c r="AA91" s="306">
        <v>0</v>
      </c>
      <c r="AB91" s="306">
        <v>0</v>
      </c>
      <c r="AC91" s="306">
        <v>0</v>
      </c>
      <c r="AD91" s="306">
        <v>0</v>
      </c>
      <c r="AE91" s="306">
        <v>0</v>
      </c>
      <c r="AF91" s="306">
        <v>0</v>
      </c>
      <c r="AG91" s="306">
        <v>0</v>
      </c>
      <c r="AH91" s="306">
        <v>0</v>
      </c>
    </row>
    <row r="92" spans="1:34" ht="15.75" thickBot="1" x14ac:dyDescent="0.3">
      <c r="A92" s="356" t="s">
        <v>27</v>
      </c>
      <c r="B92" s="356">
        <v>2011</v>
      </c>
      <c r="C92" s="356">
        <v>12</v>
      </c>
      <c r="D92" s="356" t="s">
        <v>318</v>
      </c>
      <c r="E92" s="356" t="s">
        <v>319</v>
      </c>
      <c r="F92" s="356" t="s">
        <v>42</v>
      </c>
      <c r="G92" s="356" t="s">
        <v>82</v>
      </c>
      <c r="H92" s="356" t="s">
        <v>39</v>
      </c>
      <c r="I92" s="357">
        <v>17.770800999999999</v>
      </c>
      <c r="J92" s="357">
        <v>-1</v>
      </c>
      <c r="K92" s="357">
        <v>4.9066789999999996</v>
      </c>
      <c r="L92" s="357">
        <v>5.2507450000000002</v>
      </c>
      <c r="M92" s="357">
        <v>5.335515</v>
      </c>
      <c r="N92" s="357">
        <v>65.558228999999997</v>
      </c>
      <c r="O92" s="357">
        <v>0.13486799999999999</v>
      </c>
      <c r="P92" s="357">
        <v>3.9113120000000001</v>
      </c>
      <c r="Q92" s="357">
        <v>3.7939729999999998</v>
      </c>
      <c r="R92" s="357">
        <v>-1</v>
      </c>
      <c r="S92" s="357">
        <v>-1</v>
      </c>
      <c r="T92" s="357">
        <v>-1</v>
      </c>
      <c r="U92" s="357">
        <v>-1</v>
      </c>
      <c r="V92" s="306">
        <v>0</v>
      </c>
      <c r="W92" s="306">
        <v>0</v>
      </c>
      <c r="X92" s="306">
        <v>0</v>
      </c>
      <c r="Y92" s="306">
        <v>0</v>
      </c>
      <c r="Z92" s="306">
        <v>0</v>
      </c>
      <c r="AA92" s="306">
        <v>0</v>
      </c>
      <c r="AB92" s="306">
        <v>0</v>
      </c>
      <c r="AC92" s="306">
        <v>0</v>
      </c>
      <c r="AD92" s="306">
        <v>0</v>
      </c>
      <c r="AE92" s="306">
        <v>0</v>
      </c>
      <c r="AF92" s="306">
        <v>0</v>
      </c>
      <c r="AG92" s="306">
        <v>0</v>
      </c>
      <c r="AH92" s="306">
        <v>0</v>
      </c>
    </row>
    <row r="93" spans="1:34" ht="15.75" thickBot="1" x14ac:dyDescent="0.3">
      <c r="A93" s="356" t="s">
        <v>27</v>
      </c>
      <c r="B93" s="356">
        <v>2011</v>
      </c>
      <c r="C93" s="356">
        <v>1</v>
      </c>
      <c r="D93" s="356" t="s">
        <v>251</v>
      </c>
      <c r="E93" s="356" t="s">
        <v>250</v>
      </c>
      <c r="F93" s="356" t="s">
        <v>42</v>
      </c>
      <c r="G93" s="356" t="s">
        <v>195</v>
      </c>
      <c r="H93" s="356" t="s">
        <v>37</v>
      </c>
      <c r="I93" s="357">
        <v>413.31145800000002</v>
      </c>
      <c r="J93" s="357">
        <v>21.768757999999998</v>
      </c>
      <c r="K93" s="357">
        <v>25.169778999999998</v>
      </c>
      <c r="L93" s="357">
        <v>25.038530999999999</v>
      </c>
      <c r="M93" s="357">
        <v>25.169778999999998</v>
      </c>
      <c r="N93" s="357">
        <v>86.891272999999998</v>
      </c>
      <c r="O93" s="357">
        <v>22.702036</v>
      </c>
      <c r="P93" s="357">
        <v>2.6078769999999998</v>
      </c>
      <c r="Q93" s="357">
        <v>2.6078769999999998</v>
      </c>
      <c r="R93" s="357">
        <v>0.28333999999999998</v>
      </c>
      <c r="S93" s="357">
        <v>1.8296049999999999</v>
      </c>
      <c r="T93" s="357">
        <v>0.49493300000000001</v>
      </c>
      <c r="U93" s="357">
        <v>17571.235331</v>
      </c>
      <c r="V93" s="306">
        <v>0</v>
      </c>
      <c r="W93" s="306">
        <v>0</v>
      </c>
      <c r="X93" s="306">
        <v>0</v>
      </c>
      <c r="Y93" s="306">
        <v>0</v>
      </c>
      <c r="Z93" s="306">
        <v>0</v>
      </c>
      <c r="AA93" s="306">
        <v>0</v>
      </c>
      <c r="AB93" s="306">
        <v>0</v>
      </c>
      <c r="AC93" s="306">
        <v>0</v>
      </c>
      <c r="AD93" s="306">
        <v>0</v>
      </c>
      <c r="AE93" s="306">
        <v>0</v>
      </c>
      <c r="AF93" s="306">
        <v>0</v>
      </c>
      <c r="AG93" s="306">
        <v>0</v>
      </c>
      <c r="AH93" s="306">
        <v>0</v>
      </c>
    </row>
    <row r="94" spans="1:34" ht="15.75" thickBot="1" x14ac:dyDescent="0.3">
      <c r="A94" s="356" t="s">
        <v>27</v>
      </c>
      <c r="B94" s="356">
        <v>2011</v>
      </c>
      <c r="C94" s="356">
        <v>2</v>
      </c>
      <c r="D94" s="356" t="s">
        <v>256</v>
      </c>
      <c r="E94" s="356" t="s">
        <v>1596</v>
      </c>
      <c r="F94" s="356" t="s">
        <v>42</v>
      </c>
      <c r="G94" s="356" t="s">
        <v>82</v>
      </c>
      <c r="H94" s="356" t="s">
        <v>37</v>
      </c>
      <c r="I94" s="357">
        <v>4366.371564</v>
      </c>
      <c r="J94" s="357">
        <v>348.82756599999999</v>
      </c>
      <c r="K94" s="357">
        <v>403.32630899999998</v>
      </c>
      <c r="L94" s="357">
        <v>401.223164</v>
      </c>
      <c r="M94" s="357">
        <v>403.32630899999998</v>
      </c>
      <c r="N94" s="357">
        <v>1189.2598949999999</v>
      </c>
      <c r="O94" s="357">
        <v>310.80720000000002</v>
      </c>
      <c r="P94" s="357">
        <v>32.397210000000001</v>
      </c>
      <c r="Q94" s="357">
        <v>32.397210000000001</v>
      </c>
      <c r="R94" s="357">
        <v>0</v>
      </c>
      <c r="S94" s="357">
        <v>25.048607000000001</v>
      </c>
      <c r="T94" s="357">
        <v>7.3486029999999998</v>
      </c>
      <c r="U94" s="357">
        <v>240562.848203</v>
      </c>
      <c r="V94" s="306">
        <v>0</v>
      </c>
      <c r="W94" s="306">
        <v>0</v>
      </c>
      <c r="X94" s="306">
        <v>0</v>
      </c>
      <c r="Y94" s="306">
        <v>0</v>
      </c>
      <c r="Z94" s="306">
        <v>0</v>
      </c>
      <c r="AA94" s="306">
        <v>0</v>
      </c>
      <c r="AB94" s="306">
        <v>0</v>
      </c>
      <c r="AC94" s="306">
        <v>0</v>
      </c>
      <c r="AD94" s="306">
        <v>0</v>
      </c>
      <c r="AE94" s="306">
        <v>0</v>
      </c>
      <c r="AF94" s="306">
        <v>0</v>
      </c>
      <c r="AG94" s="306">
        <v>0</v>
      </c>
      <c r="AH94" s="306">
        <v>0</v>
      </c>
    </row>
    <row r="95" spans="1:34" ht="15.75" thickBot="1" x14ac:dyDescent="0.3">
      <c r="A95" s="356" t="s">
        <v>27</v>
      </c>
      <c r="B95" s="356">
        <v>2011</v>
      </c>
      <c r="C95" s="356">
        <v>3</v>
      </c>
      <c r="D95" s="356" t="s">
        <v>259</v>
      </c>
      <c r="E95" s="356" t="s">
        <v>1597</v>
      </c>
      <c r="F95" s="356" t="s">
        <v>42</v>
      </c>
      <c r="G95" s="356" t="s">
        <v>195</v>
      </c>
      <c r="H95" s="356" t="s">
        <v>37</v>
      </c>
      <c r="I95" s="357">
        <v>744.29197199999999</v>
      </c>
      <c r="J95" s="357">
        <v>9.9341709999999992</v>
      </c>
      <c r="K95" s="357">
        <v>11.486227</v>
      </c>
      <c r="L95" s="357">
        <v>11.426332</v>
      </c>
      <c r="M95" s="357">
        <v>11.486227</v>
      </c>
      <c r="N95" s="357">
        <v>223.57260099999999</v>
      </c>
      <c r="O95" s="357">
        <v>55.329039999999999</v>
      </c>
      <c r="P95" s="357">
        <v>5.1676630000000001</v>
      </c>
      <c r="Q95" s="357">
        <v>5.1676630000000001</v>
      </c>
      <c r="R95" s="357">
        <v>0.47922300000000001</v>
      </c>
      <c r="S95" s="357">
        <v>4.4590839999999998</v>
      </c>
      <c r="T95" s="357">
        <v>0.229356</v>
      </c>
      <c r="U95" s="357">
        <v>42824.334398999999</v>
      </c>
      <c r="V95" s="306">
        <v>0</v>
      </c>
      <c r="W95" s="306">
        <v>0</v>
      </c>
      <c r="X95" s="306">
        <v>0</v>
      </c>
      <c r="Y95" s="306">
        <v>0</v>
      </c>
      <c r="Z95" s="306">
        <v>0</v>
      </c>
      <c r="AA95" s="306">
        <v>0</v>
      </c>
      <c r="AB95" s="306">
        <v>0</v>
      </c>
      <c r="AC95" s="306">
        <v>0</v>
      </c>
      <c r="AD95" s="306">
        <v>0</v>
      </c>
      <c r="AE95" s="306">
        <v>0</v>
      </c>
      <c r="AF95" s="306">
        <v>0</v>
      </c>
      <c r="AG95" s="306">
        <v>0</v>
      </c>
      <c r="AH95" s="306">
        <v>0</v>
      </c>
    </row>
    <row r="96" spans="1:34" ht="15.75" thickBot="1" x14ac:dyDescent="0.3">
      <c r="A96" s="356" t="s">
        <v>27</v>
      </c>
      <c r="B96" s="356">
        <v>2011</v>
      </c>
      <c r="C96" s="356">
        <v>4</v>
      </c>
      <c r="D96" s="356" t="s">
        <v>260</v>
      </c>
      <c r="E96" s="356" t="s">
        <v>261</v>
      </c>
      <c r="F96" s="356" t="s">
        <v>42</v>
      </c>
      <c r="G96" s="356" t="s">
        <v>233</v>
      </c>
      <c r="H96" s="356" t="s">
        <v>37</v>
      </c>
      <c r="I96" s="357">
        <v>192.08018899999999</v>
      </c>
      <c r="J96" s="357">
        <v>42.667310999999998</v>
      </c>
      <c r="K96" s="357">
        <v>49.333398000000003</v>
      </c>
      <c r="L96" s="357">
        <v>49.076149000000001</v>
      </c>
      <c r="M96" s="357">
        <v>49.333398000000003</v>
      </c>
      <c r="N96" s="357">
        <v>41.027397999999998</v>
      </c>
      <c r="O96" s="357">
        <v>10.678635999999999</v>
      </c>
      <c r="P96" s="357">
        <v>2.0040179999999999</v>
      </c>
      <c r="Q96" s="357">
        <v>2.0040179999999999</v>
      </c>
      <c r="R96" s="357">
        <v>0.112165</v>
      </c>
      <c r="S96" s="357">
        <v>0.86061399999999999</v>
      </c>
      <c r="T96" s="357">
        <v>1.031239</v>
      </c>
      <c r="U96" s="357">
        <v>8265.1978500000005</v>
      </c>
      <c r="V96" s="306">
        <v>0</v>
      </c>
      <c r="W96" s="306">
        <v>0</v>
      </c>
      <c r="X96" s="306">
        <v>0</v>
      </c>
      <c r="Y96" s="306">
        <v>0</v>
      </c>
      <c r="Z96" s="306">
        <v>0</v>
      </c>
      <c r="AA96" s="306">
        <v>0</v>
      </c>
      <c r="AB96" s="306">
        <v>0</v>
      </c>
      <c r="AC96" s="306">
        <v>0</v>
      </c>
      <c r="AD96" s="306">
        <v>0</v>
      </c>
      <c r="AE96" s="306">
        <v>0</v>
      </c>
      <c r="AF96" s="306">
        <v>0</v>
      </c>
      <c r="AG96" s="306">
        <v>0</v>
      </c>
      <c r="AH96" s="306">
        <v>0</v>
      </c>
    </row>
    <row r="97" spans="1:34" ht="15.75" thickBot="1" x14ac:dyDescent="0.3">
      <c r="A97" s="356" t="s">
        <v>27</v>
      </c>
      <c r="B97" s="356">
        <v>2011</v>
      </c>
      <c r="C97" s="356">
        <v>5</v>
      </c>
      <c r="D97" s="356" t="s">
        <v>298</v>
      </c>
      <c r="E97" s="356" t="s">
        <v>1547</v>
      </c>
      <c r="F97" s="356" t="s">
        <v>42</v>
      </c>
      <c r="G97" s="356" t="s">
        <v>233</v>
      </c>
      <c r="H97" s="356" t="s">
        <v>37</v>
      </c>
      <c r="I97" s="357">
        <v>10472.940001000001</v>
      </c>
      <c r="J97" s="357">
        <v>866.18300799999997</v>
      </c>
      <c r="K97" s="357">
        <v>1001.510286</v>
      </c>
      <c r="L97" s="357">
        <v>996.28791100000001</v>
      </c>
      <c r="M97" s="357">
        <v>1001.510286</v>
      </c>
      <c r="N97" s="357">
        <v>2448.3191299999999</v>
      </c>
      <c r="O97" s="357">
        <v>704.27231200000006</v>
      </c>
      <c r="P97" s="357">
        <v>77.744652000000002</v>
      </c>
      <c r="Q97" s="357">
        <v>77.744652000000002</v>
      </c>
      <c r="R97" s="357">
        <v>3.14493</v>
      </c>
      <c r="S97" s="357">
        <v>56.758788000000003</v>
      </c>
      <c r="T97" s="357">
        <v>17.840934000000001</v>
      </c>
      <c r="U97" s="357">
        <v>545102.40875800001</v>
      </c>
      <c r="V97" s="306">
        <v>0</v>
      </c>
      <c r="W97" s="306">
        <v>0</v>
      </c>
      <c r="X97" s="306">
        <v>0</v>
      </c>
      <c r="Y97" s="306">
        <v>0</v>
      </c>
      <c r="Z97" s="306">
        <v>0</v>
      </c>
      <c r="AA97" s="306">
        <v>0</v>
      </c>
      <c r="AB97" s="306">
        <v>0</v>
      </c>
      <c r="AC97" s="306">
        <v>0</v>
      </c>
      <c r="AD97" s="306">
        <v>0</v>
      </c>
      <c r="AE97" s="306">
        <v>0</v>
      </c>
      <c r="AF97" s="306">
        <v>0</v>
      </c>
      <c r="AG97" s="306">
        <v>0</v>
      </c>
      <c r="AH97" s="306">
        <v>0</v>
      </c>
    </row>
    <row r="98" spans="1:34" ht="15.75" thickBot="1" x14ac:dyDescent="0.3">
      <c r="A98" s="356" t="s">
        <v>27</v>
      </c>
      <c r="B98" s="356">
        <v>2011</v>
      </c>
      <c r="C98" s="356">
        <v>6</v>
      </c>
      <c r="D98" s="356" t="s">
        <v>1598</v>
      </c>
      <c r="E98" s="356" t="s">
        <v>1540</v>
      </c>
      <c r="F98" s="356" t="s">
        <v>42</v>
      </c>
      <c r="G98" s="356" t="s">
        <v>82</v>
      </c>
      <c r="H98" s="356" t="s">
        <v>37</v>
      </c>
      <c r="I98" s="357">
        <v>5312.759239</v>
      </c>
      <c r="J98" s="357">
        <v>598.14464699999996</v>
      </c>
      <c r="K98" s="357">
        <v>691.59520699999996</v>
      </c>
      <c r="L98" s="357">
        <v>687.98888399999998</v>
      </c>
      <c r="M98" s="357">
        <v>691.59520699999996</v>
      </c>
      <c r="N98" s="357">
        <v>885.60217799999998</v>
      </c>
      <c r="O98" s="357">
        <v>309.78029400000003</v>
      </c>
      <c r="P98" s="357">
        <v>39.997613999999999</v>
      </c>
      <c r="Q98" s="357">
        <v>39.997613999999999</v>
      </c>
      <c r="R98" s="357">
        <v>2.0952999999999999</v>
      </c>
      <c r="S98" s="357">
        <v>24.965845999999999</v>
      </c>
      <c r="T98" s="357">
        <v>12.936468</v>
      </c>
      <c r="U98" s="357">
        <v>239768.029194</v>
      </c>
      <c r="V98" s="306">
        <v>0</v>
      </c>
      <c r="W98" s="306">
        <v>0</v>
      </c>
      <c r="X98" s="306">
        <v>0</v>
      </c>
      <c r="Y98" s="306">
        <v>0</v>
      </c>
      <c r="Z98" s="306">
        <v>0</v>
      </c>
      <c r="AA98" s="306">
        <v>0</v>
      </c>
      <c r="AB98" s="306">
        <v>0</v>
      </c>
      <c r="AC98" s="306">
        <v>0</v>
      </c>
      <c r="AD98" s="306">
        <v>0</v>
      </c>
      <c r="AE98" s="306">
        <v>0</v>
      </c>
      <c r="AF98" s="306">
        <v>0</v>
      </c>
      <c r="AG98" s="306">
        <v>0</v>
      </c>
      <c r="AH98" s="306">
        <v>0</v>
      </c>
    </row>
    <row r="99" spans="1:34" ht="15.75" thickBot="1" x14ac:dyDescent="0.3">
      <c r="A99" s="356" t="s">
        <v>27</v>
      </c>
      <c r="B99" s="356">
        <v>2011</v>
      </c>
      <c r="C99" s="356">
        <v>7</v>
      </c>
      <c r="D99" s="356" t="s">
        <v>269</v>
      </c>
      <c r="E99" s="356" t="s">
        <v>321</v>
      </c>
      <c r="F99" s="356" t="s">
        <v>42</v>
      </c>
      <c r="G99" s="356" t="s">
        <v>233</v>
      </c>
      <c r="H99" s="356" t="s">
        <v>37</v>
      </c>
      <c r="I99" s="357">
        <v>1235.9052260000001</v>
      </c>
      <c r="J99" s="357">
        <v>59.332908000000003</v>
      </c>
      <c r="K99" s="357">
        <v>68.602728999999997</v>
      </c>
      <c r="L99" s="357">
        <v>68.245000000000005</v>
      </c>
      <c r="M99" s="357">
        <v>68.602728999999997</v>
      </c>
      <c r="N99" s="357">
        <v>299.703596</v>
      </c>
      <c r="O99" s="357">
        <v>77.180790999999999</v>
      </c>
      <c r="P99" s="357">
        <v>8.3698449999999998</v>
      </c>
      <c r="Q99" s="357">
        <v>8.3698449999999998</v>
      </c>
      <c r="R99" s="357">
        <v>0.81068200000000001</v>
      </c>
      <c r="S99" s="357">
        <v>6.2201620000000002</v>
      </c>
      <c r="T99" s="357">
        <v>1.339</v>
      </c>
      <c r="U99" s="357">
        <v>59737.454019999997</v>
      </c>
      <c r="V99" s="306">
        <v>0</v>
      </c>
      <c r="W99" s="306">
        <v>0</v>
      </c>
      <c r="X99" s="306">
        <v>0</v>
      </c>
      <c r="Y99" s="306">
        <v>0</v>
      </c>
      <c r="Z99" s="306">
        <v>0</v>
      </c>
      <c r="AA99" s="306">
        <v>0</v>
      </c>
      <c r="AB99" s="306">
        <v>0</v>
      </c>
      <c r="AC99" s="306">
        <v>0</v>
      </c>
      <c r="AD99" s="306">
        <v>0</v>
      </c>
      <c r="AE99" s="306">
        <v>0</v>
      </c>
      <c r="AF99" s="306">
        <v>0</v>
      </c>
      <c r="AG99" s="306">
        <v>0</v>
      </c>
      <c r="AH99" s="306">
        <v>0</v>
      </c>
    </row>
    <row r="100" spans="1:34" ht="15.75" thickBot="1" x14ac:dyDescent="0.3">
      <c r="A100" s="356" t="s">
        <v>27</v>
      </c>
      <c r="B100" s="356">
        <v>2011</v>
      </c>
      <c r="C100" s="356">
        <v>8</v>
      </c>
      <c r="D100" s="356" t="s">
        <v>84</v>
      </c>
      <c r="E100" s="356" t="s">
        <v>1582</v>
      </c>
      <c r="F100" s="356" t="s">
        <v>42</v>
      </c>
      <c r="G100" s="356" t="s">
        <v>85</v>
      </c>
      <c r="H100" s="356" t="s">
        <v>37</v>
      </c>
      <c r="I100" s="357">
        <v>379.04047000000003</v>
      </c>
      <c r="J100" s="357">
        <v>100.34102799999999</v>
      </c>
      <c r="K100" s="357">
        <v>116.017713</v>
      </c>
      <c r="L100" s="357">
        <v>115.412739</v>
      </c>
      <c r="M100" s="357">
        <v>116.017713</v>
      </c>
      <c r="N100" s="357">
        <v>96.043487999999996</v>
      </c>
      <c r="O100" s="357">
        <v>37.047635</v>
      </c>
      <c r="P100" s="357">
        <v>6.40212</v>
      </c>
      <c r="Q100" s="357">
        <v>6.40212</v>
      </c>
      <c r="R100" s="357">
        <v>1.2549630000000001</v>
      </c>
      <c r="S100" s="357">
        <v>2.9857469999999999</v>
      </c>
      <c r="T100" s="357">
        <v>2.1614100000000001</v>
      </c>
      <c r="U100" s="357">
        <v>28674.640248</v>
      </c>
      <c r="V100" s="306">
        <v>0</v>
      </c>
      <c r="W100" s="306">
        <v>0</v>
      </c>
      <c r="X100" s="306">
        <v>0</v>
      </c>
      <c r="Y100" s="306">
        <v>0</v>
      </c>
      <c r="Z100" s="306">
        <v>0</v>
      </c>
      <c r="AA100" s="306">
        <v>0</v>
      </c>
      <c r="AB100" s="306">
        <v>0</v>
      </c>
      <c r="AC100" s="306">
        <v>0</v>
      </c>
      <c r="AD100" s="306">
        <v>0</v>
      </c>
      <c r="AE100" s="306">
        <v>0</v>
      </c>
      <c r="AF100" s="306">
        <v>0</v>
      </c>
      <c r="AG100" s="306">
        <v>0</v>
      </c>
      <c r="AH100" s="306">
        <v>0</v>
      </c>
    </row>
    <row r="101" spans="1:34" ht="15.75" thickBot="1" x14ac:dyDescent="0.3">
      <c r="A101" s="356" t="s">
        <v>27</v>
      </c>
      <c r="B101" s="356">
        <v>2011</v>
      </c>
      <c r="C101" s="356">
        <v>9</v>
      </c>
      <c r="D101" s="356" t="s">
        <v>324</v>
      </c>
      <c r="E101" s="356" t="s">
        <v>325</v>
      </c>
      <c r="F101" s="356" t="s">
        <v>42</v>
      </c>
      <c r="G101" s="356" t="s">
        <v>93</v>
      </c>
      <c r="H101" s="356" t="s">
        <v>37</v>
      </c>
      <c r="I101" s="357">
        <v>632.13294299999995</v>
      </c>
      <c r="J101" s="357">
        <v>267.78429199999999</v>
      </c>
      <c r="K101" s="357">
        <v>309.62131599999998</v>
      </c>
      <c r="L101" s="357">
        <v>308.00679600000001</v>
      </c>
      <c r="M101" s="357">
        <v>309.62131599999998</v>
      </c>
      <c r="N101" s="357">
        <v>5.6981020000000004</v>
      </c>
      <c r="O101" s="357">
        <v>6.1748479999999999</v>
      </c>
      <c r="P101" s="357">
        <v>6.0132469999999998</v>
      </c>
      <c r="Q101" s="357">
        <v>6.0132469999999998</v>
      </c>
      <c r="R101" s="357">
        <v>0</v>
      </c>
      <c r="S101" s="357">
        <v>0.49764399999999998</v>
      </c>
      <c r="T101" s="357">
        <v>5.5156029999999996</v>
      </c>
      <c r="U101" s="357">
        <v>4779.2942139999996</v>
      </c>
      <c r="V101" s="306">
        <v>0</v>
      </c>
      <c r="W101" s="306">
        <v>0</v>
      </c>
      <c r="X101" s="306">
        <v>0</v>
      </c>
      <c r="Y101" s="306">
        <v>0</v>
      </c>
      <c r="Z101" s="306">
        <v>0</v>
      </c>
      <c r="AA101" s="306">
        <v>0</v>
      </c>
      <c r="AB101" s="306">
        <v>0</v>
      </c>
      <c r="AC101" s="306">
        <v>0</v>
      </c>
      <c r="AD101" s="306">
        <v>0</v>
      </c>
      <c r="AE101" s="306">
        <v>0</v>
      </c>
      <c r="AF101" s="306">
        <v>0</v>
      </c>
      <c r="AG101" s="306">
        <v>0</v>
      </c>
      <c r="AH101" s="306">
        <v>0</v>
      </c>
    </row>
    <row r="102" spans="1:34" ht="15.75" thickBot="1" x14ac:dyDescent="0.3">
      <c r="A102" s="356" t="s">
        <v>27</v>
      </c>
      <c r="B102" s="356">
        <v>2011</v>
      </c>
      <c r="C102" s="356">
        <v>10</v>
      </c>
      <c r="D102" s="356" t="s">
        <v>322</v>
      </c>
      <c r="E102" s="356" t="s">
        <v>321</v>
      </c>
      <c r="F102" s="356" t="s">
        <v>42</v>
      </c>
      <c r="G102" s="356" t="s">
        <v>233</v>
      </c>
      <c r="H102" s="356" t="s">
        <v>37</v>
      </c>
      <c r="I102" s="357">
        <v>1713.0842809999999</v>
      </c>
      <c r="J102" s="357">
        <v>82.428865999999999</v>
      </c>
      <c r="K102" s="357">
        <v>95.307061000000004</v>
      </c>
      <c r="L102" s="357">
        <v>94.810081999999994</v>
      </c>
      <c r="M102" s="357">
        <v>95.307061000000004</v>
      </c>
      <c r="N102" s="357">
        <v>494.03456699999998</v>
      </c>
      <c r="O102" s="357">
        <v>111.394622</v>
      </c>
      <c r="P102" s="357">
        <v>12.080152</v>
      </c>
      <c r="Q102" s="357">
        <v>12.080152</v>
      </c>
      <c r="R102" s="357">
        <v>1.170053</v>
      </c>
      <c r="S102" s="357">
        <v>8.9775270000000003</v>
      </c>
      <c r="T102" s="357">
        <v>1.932572</v>
      </c>
      <c r="U102" s="357">
        <v>86218.748055000004</v>
      </c>
      <c r="V102" s="306">
        <v>0</v>
      </c>
      <c r="W102" s="306">
        <v>0</v>
      </c>
      <c r="X102" s="306">
        <v>0</v>
      </c>
      <c r="Y102" s="306">
        <v>0</v>
      </c>
      <c r="Z102" s="306">
        <v>0</v>
      </c>
      <c r="AA102" s="306">
        <v>0</v>
      </c>
      <c r="AB102" s="306">
        <v>0</v>
      </c>
      <c r="AC102" s="306">
        <v>0</v>
      </c>
      <c r="AD102" s="306">
        <v>0</v>
      </c>
      <c r="AE102" s="306">
        <v>0</v>
      </c>
      <c r="AF102" s="306">
        <v>0</v>
      </c>
      <c r="AG102" s="306">
        <v>0</v>
      </c>
      <c r="AH102" s="306">
        <v>0</v>
      </c>
    </row>
    <row r="103" spans="1:34" ht="15.75" thickBot="1" x14ac:dyDescent="0.3">
      <c r="A103" s="356" t="s">
        <v>27</v>
      </c>
      <c r="B103" s="356">
        <v>2011</v>
      </c>
      <c r="C103" s="356">
        <v>11</v>
      </c>
      <c r="D103" s="356" t="s">
        <v>299</v>
      </c>
      <c r="E103" s="356" t="s">
        <v>294</v>
      </c>
      <c r="F103" s="356" t="s">
        <v>30</v>
      </c>
      <c r="G103" s="356" t="s">
        <v>96</v>
      </c>
      <c r="H103" s="356" t="s">
        <v>37</v>
      </c>
      <c r="I103" s="357">
        <v>1065.1376620000001</v>
      </c>
      <c r="J103" s="357">
        <v>581.36785699999996</v>
      </c>
      <c r="K103" s="357">
        <v>672.19731100000001</v>
      </c>
      <c r="L103" s="357">
        <v>668.692138</v>
      </c>
      <c r="M103" s="357">
        <v>672.19731100000001</v>
      </c>
      <c r="N103" s="357">
        <v>286.58145100000002</v>
      </c>
      <c r="O103" s="357">
        <v>70.775723999999997</v>
      </c>
      <c r="P103" s="357">
        <v>17.678507</v>
      </c>
      <c r="Q103" s="357">
        <v>17.678507</v>
      </c>
      <c r="R103" s="357">
        <v>0</v>
      </c>
      <c r="S103" s="357">
        <v>5.7039650000000002</v>
      </c>
      <c r="T103" s="357">
        <v>11.974543000000001</v>
      </c>
      <c r="U103" s="357">
        <v>54779.972222999997</v>
      </c>
      <c r="V103" s="306">
        <v>0</v>
      </c>
      <c r="W103" s="306">
        <v>0</v>
      </c>
      <c r="X103" s="306">
        <v>0</v>
      </c>
      <c r="Y103" s="306">
        <v>0</v>
      </c>
      <c r="Z103" s="306">
        <v>0</v>
      </c>
      <c r="AA103" s="306">
        <v>0</v>
      </c>
      <c r="AB103" s="306">
        <v>0</v>
      </c>
      <c r="AC103" s="306">
        <v>0</v>
      </c>
      <c r="AD103" s="306">
        <v>0</v>
      </c>
      <c r="AE103" s="306">
        <v>0</v>
      </c>
      <c r="AF103" s="306">
        <v>0</v>
      </c>
      <c r="AG103" s="306">
        <v>0</v>
      </c>
      <c r="AH103" s="306">
        <v>0</v>
      </c>
    </row>
    <row r="104" spans="1:34" ht="15.75" thickBot="1" x14ac:dyDescent="0.3">
      <c r="A104" s="356" t="s">
        <v>27</v>
      </c>
      <c r="B104" s="356">
        <v>2011</v>
      </c>
      <c r="C104" s="356">
        <v>12</v>
      </c>
      <c r="D104" s="356" t="s">
        <v>318</v>
      </c>
      <c r="E104" s="356" t="s">
        <v>319</v>
      </c>
      <c r="F104" s="356" t="s">
        <v>42</v>
      </c>
      <c r="G104" s="356" t="s">
        <v>82</v>
      </c>
      <c r="H104" s="356" t="s">
        <v>37</v>
      </c>
      <c r="I104" s="357">
        <v>851.35364800000002</v>
      </c>
      <c r="J104" s="357">
        <v>292.25573000000003</v>
      </c>
      <c r="K104" s="357">
        <v>337.91602599999999</v>
      </c>
      <c r="L104" s="357">
        <v>336.15396299999998</v>
      </c>
      <c r="M104" s="357">
        <v>337.91602599999999</v>
      </c>
      <c r="N104" s="357">
        <v>40.683408</v>
      </c>
      <c r="O104" s="357">
        <v>17.047084000000002</v>
      </c>
      <c r="P104" s="357">
        <v>7.3935060000000004</v>
      </c>
      <c r="Q104" s="357">
        <v>7.3935060000000004</v>
      </c>
      <c r="R104" s="357">
        <v>0</v>
      </c>
      <c r="S104" s="357">
        <v>1.3738600000000001</v>
      </c>
      <c r="T104" s="357">
        <v>6.0196459999999998</v>
      </c>
      <c r="U104" s="357">
        <v>13194.337358999999</v>
      </c>
      <c r="V104" s="306">
        <v>0</v>
      </c>
      <c r="W104" s="306">
        <v>0</v>
      </c>
      <c r="X104" s="306">
        <v>0</v>
      </c>
      <c r="Y104" s="306">
        <v>0</v>
      </c>
      <c r="Z104" s="306">
        <v>0</v>
      </c>
      <c r="AA104" s="306">
        <v>0</v>
      </c>
      <c r="AB104" s="306">
        <v>0</v>
      </c>
      <c r="AC104" s="306">
        <v>0</v>
      </c>
      <c r="AD104" s="306">
        <v>0</v>
      </c>
      <c r="AE104" s="306">
        <v>0</v>
      </c>
      <c r="AF104" s="306">
        <v>0</v>
      </c>
      <c r="AG104" s="306">
        <v>0</v>
      </c>
      <c r="AH104" s="306">
        <v>0</v>
      </c>
    </row>
    <row r="105" spans="1:34" ht="15.75" thickBot="1" x14ac:dyDescent="0.3">
      <c r="A105" s="356" t="s">
        <v>27</v>
      </c>
      <c r="B105" s="356">
        <v>2011</v>
      </c>
      <c r="C105" s="356">
        <v>1</v>
      </c>
      <c r="D105" s="356" t="s">
        <v>251</v>
      </c>
      <c r="E105" s="356" t="s">
        <v>250</v>
      </c>
      <c r="F105" s="356" t="s">
        <v>42</v>
      </c>
      <c r="G105" s="356" t="s">
        <v>195</v>
      </c>
      <c r="H105" s="356" t="s">
        <v>33</v>
      </c>
      <c r="I105" s="357">
        <v>1106.6005789999999</v>
      </c>
      <c r="J105" s="357">
        <v>58.633313999999999</v>
      </c>
      <c r="K105" s="357">
        <v>67.793834000000004</v>
      </c>
      <c r="L105" s="357">
        <v>67.440323000000006</v>
      </c>
      <c r="M105" s="357">
        <v>67.793834000000004</v>
      </c>
      <c r="N105" s="357">
        <v>189.489621</v>
      </c>
      <c r="O105" s="357">
        <v>55.395054999999999</v>
      </c>
      <c r="P105" s="357">
        <v>6.3634599999999999</v>
      </c>
      <c r="Q105" s="357">
        <v>6.3634599999999999</v>
      </c>
      <c r="R105" s="357">
        <v>0.69137499999999996</v>
      </c>
      <c r="S105" s="357">
        <v>4.464404</v>
      </c>
      <c r="T105" s="357">
        <v>1.207681</v>
      </c>
      <c r="U105" s="357">
        <v>42875.429620000003</v>
      </c>
      <c r="V105" s="306">
        <v>0</v>
      </c>
      <c r="W105" s="306">
        <v>0</v>
      </c>
      <c r="X105" s="306">
        <v>0</v>
      </c>
      <c r="Y105" s="306">
        <v>0</v>
      </c>
      <c r="Z105" s="306">
        <v>0</v>
      </c>
      <c r="AA105" s="306">
        <v>0</v>
      </c>
      <c r="AB105" s="306">
        <v>0</v>
      </c>
      <c r="AC105" s="306">
        <v>0</v>
      </c>
      <c r="AD105" s="306">
        <v>0</v>
      </c>
      <c r="AE105" s="306">
        <v>0</v>
      </c>
      <c r="AF105" s="306">
        <v>0</v>
      </c>
      <c r="AG105" s="306">
        <v>0</v>
      </c>
      <c r="AH105" s="306">
        <v>0</v>
      </c>
    </row>
    <row r="106" spans="1:34" ht="15.75" thickBot="1" x14ac:dyDescent="0.3">
      <c r="A106" s="356" t="s">
        <v>27</v>
      </c>
      <c r="B106" s="356">
        <v>2011</v>
      </c>
      <c r="C106" s="356">
        <v>2</v>
      </c>
      <c r="D106" s="356" t="s">
        <v>256</v>
      </c>
      <c r="E106" s="356" t="s">
        <v>1596</v>
      </c>
      <c r="F106" s="356" t="s">
        <v>42</v>
      </c>
      <c r="G106" s="356" t="s">
        <v>82</v>
      </c>
      <c r="H106" s="356" t="s">
        <v>33</v>
      </c>
      <c r="I106" s="357">
        <v>11584.414524</v>
      </c>
      <c r="J106" s="357">
        <v>927.71702400000004</v>
      </c>
      <c r="K106" s="357">
        <v>1072.658011</v>
      </c>
      <c r="L106" s="357">
        <v>1067.0646360000001</v>
      </c>
      <c r="M106" s="357">
        <v>1072.658011</v>
      </c>
      <c r="N106" s="357">
        <v>3041.0027960000002</v>
      </c>
      <c r="O106" s="357">
        <v>808.18298800000002</v>
      </c>
      <c r="P106" s="357">
        <v>84.241529999999997</v>
      </c>
      <c r="Q106" s="357">
        <v>84.241529999999997</v>
      </c>
      <c r="R106" s="357">
        <v>0</v>
      </c>
      <c r="S106" s="357">
        <v>65.133167999999998</v>
      </c>
      <c r="T106" s="357">
        <v>19.108360999999999</v>
      </c>
      <c r="U106" s="357">
        <v>625528.62861500005</v>
      </c>
      <c r="V106" s="306">
        <v>0</v>
      </c>
      <c r="W106" s="306">
        <v>0</v>
      </c>
      <c r="X106" s="306">
        <v>0</v>
      </c>
      <c r="Y106" s="306">
        <v>0</v>
      </c>
      <c r="Z106" s="306">
        <v>0</v>
      </c>
      <c r="AA106" s="306">
        <v>0</v>
      </c>
      <c r="AB106" s="306">
        <v>0</v>
      </c>
      <c r="AC106" s="306">
        <v>0</v>
      </c>
      <c r="AD106" s="306">
        <v>0</v>
      </c>
      <c r="AE106" s="306">
        <v>0</v>
      </c>
      <c r="AF106" s="306">
        <v>0</v>
      </c>
      <c r="AG106" s="306">
        <v>0</v>
      </c>
      <c r="AH106" s="306">
        <v>0</v>
      </c>
    </row>
    <row r="107" spans="1:34" ht="15.75" thickBot="1" x14ac:dyDescent="0.3">
      <c r="A107" s="356" t="s">
        <v>27</v>
      </c>
      <c r="B107" s="356">
        <v>2011</v>
      </c>
      <c r="C107" s="356">
        <v>3</v>
      </c>
      <c r="D107" s="356" t="s">
        <v>259</v>
      </c>
      <c r="E107" s="356" t="s">
        <v>1597</v>
      </c>
      <c r="F107" s="356" t="s">
        <v>42</v>
      </c>
      <c r="G107" s="356" t="s">
        <v>195</v>
      </c>
      <c r="H107" s="356" t="s">
        <v>33</v>
      </c>
      <c r="I107" s="357">
        <v>1993.995242</v>
      </c>
      <c r="J107" s="357">
        <v>26.481983</v>
      </c>
      <c r="K107" s="357">
        <v>30.61937</v>
      </c>
      <c r="L107" s="357">
        <v>30.459706000000001</v>
      </c>
      <c r="M107" s="357">
        <v>30.61937</v>
      </c>
      <c r="N107" s="357">
        <v>460.57492400000001</v>
      </c>
      <c r="O107" s="357">
        <v>131.583562</v>
      </c>
      <c r="P107" s="357">
        <v>12.28974</v>
      </c>
      <c r="Q107" s="357">
        <v>12.28974</v>
      </c>
      <c r="R107" s="357">
        <v>1.139689</v>
      </c>
      <c r="S107" s="357">
        <v>10.604596000000001</v>
      </c>
      <c r="T107" s="357">
        <v>0.54545399999999999</v>
      </c>
      <c r="U107" s="357">
        <v>101844.862146</v>
      </c>
      <c r="V107" s="306">
        <v>0</v>
      </c>
      <c r="W107" s="306">
        <v>0</v>
      </c>
      <c r="X107" s="306">
        <v>0</v>
      </c>
      <c r="Y107" s="306">
        <v>0</v>
      </c>
      <c r="Z107" s="306">
        <v>0</v>
      </c>
      <c r="AA107" s="306">
        <v>0</v>
      </c>
      <c r="AB107" s="306">
        <v>0</v>
      </c>
      <c r="AC107" s="306">
        <v>0</v>
      </c>
      <c r="AD107" s="306">
        <v>0</v>
      </c>
      <c r="AE107" s="306">
        <v>0</v>
      </c>
      <c r="AF107" s="306">
        <v>0</v>
      </c>
      <c r="AG107" s="306">
        <v>0</v>
      </c>
      <c r="AH107" s="306">
        <v>0</v>
      </c>
    </row>
    <row r="108" spans="1:34" ht="15.75" thickBot="1" x14ac:dyDescent="0.3">
      <c r="A108" s="356" t="s">
        <v>27</v>
      </c>
      <c r="B108" s="356">
        <v>2011</v>
      </c>
      <c r="C108" s="356">
        <v>4</v>
      </c>
      <c r="D108" s="356" t="s">
        <v>260</v>
      </c>
      <c r="E108" s="356" t="s">
        <v>261</v>
      </c>
      <c r="F108" s="356" t="s">
        <v>42</v>
      </c>
      <c r="G108" s="356" t="s">
        <v>233</v>
      </c>
      <c r="H108" s="356" t="s">
        <v>33</v>
      </c>
      <c r="I108" s="357">
        <v>512.20296399999995</v>
      </c>
      <c r="J108" s="357">
        <v>114.24669</v>
      </c>
      <c r="K108" s="357">
        <v>132.095912</v>
      </c>
      <c r="L108" s="357">
        <v>131.40709799999999</v>
      </c>
      <c r="M108" s="357">
        <v>132.095912</v>
      </c>
      <c r="N108" s="357">
        <v>65.907185999999996</v>
      </c>
      <c r="O108" s="357">
        <v>24.367325999999998</v>
      </c>
      <c r="P108" s="357">
        <v>4.572921</v>
      </c>
      <c r="Q108" s="357">
        <v>4.572921</v>
      </c>
      <c r="R108" s="357">
        <v>0.25594699999999998</v>
      </c>
      <c r="S108" s="357">
        <v>1.9638139999999999</v>
      </c>
      <c r="T108" s="357">
        <v>2.3531599999999999</v>
      </c>
      <c r="U108" s="357">
        <v>18860.159657</v>
      </c>
      <c r="V108" s="306">
        <v>0</v>
      </c>
      <c r="W108" s="306">
        <v>0</v>
      </c>
      <c r="X108" s="306">
        <v>0</v>
      </c>
      <c r="Y108" s="306">
        <v>0</v>
      </c>
      <c r="Z108" s="306">
        <v>0</v>
      </c>
      <c r="AA108" s="306">
        <v>0</v>
      </c>
      <c r="AB108" s="306">
        <v>0</v>
      </c>
      <c r="AC108" s="306">
        <v>0</v>
      </c>
      <c r="AD108" s="306">
        <v>0</v>
      </c>
      <c r="AE108" s="306">
        <v>0</v>
      </c>
      <c r="AF108" s="306">
        <v>0</v>
      </c>
      <c r="AG108" s="306">
        <v>0</v>
      </c>
      <c r="AH108" s="306">
        <v>0</v>
      </c>
    </row>
    <row r="109" spans="1:34" ht="15.75" thickBot="1" x14ac:dyDescent="0.3">
      <c r="A109" s="356" t="s">
        <v>27</v>
      </c>
      <c r="B109" s="356">
        <v>2011</v>
      </c>
      <c r="C109" s="356">
        <v>5</v>
      </c>
      <c r="D109" s="356" t="s">
        <v>298</v>
      </c>
      <c r="E109" s="356" t="s">
        <v>1547</v>
      </c>
      <c r="F109" s="356" t="s">
        <v>42</v>
      </c>
      <c r="G109" s="356" t="s">
        <v>233</v>
      </c>
      <c r="H109" s="356" t="s">
        <v>33</v>
      </c>
      <c r="I109" s="357">
        <v>28423.23228</v>
      </c>
      <c r="J109" s="357">
        <v>2350.793647</v>
      </c>
      <c r="K109" s="357">
        <v>2718.0676570000001</v>
      </c>
      <c r="L109" s="357">
        <v>2703.8942929999998</v>
      </c>
      <c r="M109" s="357">
        <v>2718.0676570000001</v>
      </c>
      <c r="N109" s="357">
        <v>6644.661701</v>
      </c>
      <c r="O109" s="357">
        <v>1911.373073</v>
      </c>
      <c r="P109" s="357">
        <v>210.99655999999999</v>
      </c>
      <c r="Q109" s="357">
        <v>210.99655999999999</v>
      </c>
      <c r="R109" s="357">
        <v>8.5352429999999995</v>
      </c>
      <c r="S109" s="357">
        <v>154.04158000000001</v>
      </c>
      <c r="T109" s="357">
        <v>48.419736999999998</v>
      </c>
      <c r="U109" s="357">
        <v>1479390.9234740001</v>
      </c>
      <c r="V109" s="306">
        <v>0</v>
      </c>
      <c r="W109" s="306">
        <v>0</v>
      </c>
      <c r="X109" s="306">
        <v>0</v>
      </c>
      <c r="Y109" s="306">
        <v>0</v>
      </c>
      <c r="Z109" s="306">
        <v>0</v>
      </c>
      <c r="AA109" s="306">
        <v>0</v>
      </c>
      <c r="AB109" s="306">
        <v>0</v>
      </c>
      <c r="AC109" s="306">
        <v>0</v>
      </c>
      <c r="AD109" s="306">
        <v>0</v>
      </c>
      <c r="AE109" s="306">
        <v>0</v>
      </c>
      <c r="AF109" s="306">
        <v>0</v>
      </c>
      <c r="AG109" s="306">
        <v>0</v>
      </c>
      <c r="AH109" s="306">
        <v>0</v>
      </c>
    </row>
    <row r="110" spans="1:34" ht="15.75" thickBot="1" x14ac:dyDescent="0.3">
      <c r="A110" s="356" t="s">
        <v>27</v>
      </c>
      <c r="B110" s="356">
        <v>2011</v>
      </c>
      <c r="C110" s="356">
        <v>6</v>
      </c>
      <c r="D110" s="356" t="s">
        <v>1598</v>
      </c>
      <c r="E110" s="356" t="s">
        <v>1540</v>
      </c>
      <c r="F110" s="356" t="s">
        <v>42</v>
      </c>
      <c r="G110" s="356" t="s">
        <v>82</v>
      </c>
      <c r="H110" s="356" t="s">
        <v>33</v>
      </c>
      <c r="I110" s="357">
        <v>14056.660212000001</v>
      </c>
      <c r="J110" s="357">
        <v>1590.437428</v>
      </c>
      <c r="K110" s="357">
        <v>1838.917907</v>
      </c>
      <c r="L110" s="357">
        <v>1829.3288700000001</v>
      </c>
      <c r="M110" s="357">
        <v>1838.917907</v>
      </c>
      <c r="N110" s="357">
        <v>2121.7170879999999</v>
      </c>
      <c r="O110" s="357">
        <v>784.44515100000001</v>
      </c>
      <c r="P110" s="357">
        <v>101.284474</v>
      </c>
      <c r="Q110" s="357">
        <v>101.284474</v>
      </c>
      <c r="R110" s="357">
        <v>5.3058500000000004</v>
      </c>
      <c r="S110" s="357">
        <v>63.220086000000002</v>
      </c>
      <c r="T110" s="357">
        <v>32.758538000000001</v>
      </c>
      <c r="U110" s="357">
        <v>607155.68974900001</v>
      </c>
      <c r="V110" s="306">
        <v>0</v>
      </c>
      <c r="W110" s="306">
        <v>0</v>
      </c>
      <c r="X110" s="306">
        <v>0</v>
      </c>
      <c r="Y110" s="306">
        <v>0</v>
      </c>
      <c r="Z110" s="306">
        <v>0</v>
      </c>
      <c r="AA110" s="306">
        <v>0</v>
      </c>
      <c r="AB110" s="306">
        <v>0</v>
      </c>
      <c r="AC110" s="306">
        <v>0</v>
      </c>
      <c r="AD110" s="306">
        <v>0</v>
      </c>
      <c r="AE110" s="306">
        <v>0</v>
      </c>
      <c r="AF110" s="306">
        <v>0</v>
      </c>
      <c r="AG110" s="306">
        <v>0</v>
      </c>
      <c r="AH110" s="306">
        <v>0</v>
      </c>
    </row>
    <row r="111" spans="1:34" ht="15.75" thickBot="1" x14ac:dyDescent="0.3">
      <c r="A111" s="356" t="s">
        <v>27</v>
      </c>
      <c r="B111" s="356">
        <v>2011</v>
      </c>
      <c r="C111" s="356">
        <v>7</v>
      </c>
      <c r="D111" s="356" t="s">
        <v>269</v>
      </c>
      <c r="E111" s="356" t="s">
        <v>321</v>
      </c>
      <c r="F111" s="356" t="s">
        <v>42</v>
      </c>
      <c r="G111" s="356" t="s">
        <v>233</v>
      </c>
      <c r="H111" s="356" t="s">
        <v>33</v>
      </c>
      <c r="I111" s="357">
        <v>3329.3192680000002</v>
      </c>
      <c r="J111" s="357">
        <v>160.09067099999999</v>
      </c>
      <c r="K111" s="357">
        <v>185.10228499999999</v>
      </c>
      <c r="L111" s="357">
        <v>184.137069</v>
      </c>
      <c r="M111" s="357">
        <v>185.10228499999999</v>
      </c>
      <c r="N111" s="357">
        <v>650.15500599999996</v>
      </c>
      <c r="O111" s="357">
        <v>190.065145</v>
      </c>
      <c r="P111" s="357">
        <v>20.611550999999999</v>
      </c>
      <c r="Q111" s="357">
        <v>20.611550999999999</v>
      </c>
      <c r="R111" s="357">
        <v>1.996383</v>
      </c>
      <c r="S111" s="357">
        <v>15.31775</v>
      </c>
      <c r="T111" s="357">
        <v>3.297418</v>
      </c>
      <c r="U111" s="357">
        <v>147109.24532300001</v>
      </c>
      <c r="V111" s="306">
        <v>0</v>
      </c>
      <c r="W111" s="306">
        <v>0</v>
      </c>
      <c r="X111" s="306">
        <v>0</v>
      </c>
      <c r="Y111" s="306">
        <v>0</v>
      </c>
      <c r="Z111" s="306">
        <v>0</v>
      </c>
      <c r="AA111" s="306">
        <v>0</v>
      </c>
      <c r="AB111" s="306">
        <v>0</v>
      </c>
      <c r="AC111" s="306">
        <v>0</v>
      </c>
      <c r="AD111" s="306">
        <v>0</v>
      </c>
      <c r="AE111" s="306">
        <v>0</v>
      </c>
      <c r="AF111" s="306">
        <v>0</v>
      </c>
      <c r="AG111" s="306">
        <v>0</v>
      </c>
      <c r="AH111" s="306">
        <v>0</v>
      </c>
    </row>
    <row r="112" spans="1:34" ht="15.75" thickBot="1" x14ac:dyDescent="0.3">
      <c r="A112" s="356" t="s">
        <v>27</v>
      </c>
      <c r="B112" s="356">
        <v>2011</v>
      </c>
      <c r="C112" s="356">
        <v>8</v>
      </c>
      <c r="D112" s="356" t="s">
        <v>84</v>
      </c>
      <c r="E112" s="356" t="s">
        <v>1582</v>
      </c>
      <c r="F112" s="356" t="s">
        <v>42</v>
      </c>
      <c r="G112" s="356" t="s">
        <v>85</v>
      </c>
      <c r="H112" s="356" t="s">
        <v>33</v>
      </c>
      <c r="I112" s="357">
        <v>1005.950275</v>
      </c>
      <c r="J112" s="357">
        <v>267.31545799999998</v>
      </c>
      <c r="K112" s="357">
        <v>309.07923399999999</v>
      </c>
      <c r="L112" s="357">
        <v>307.46753999999999</v>
      </c>
      <c r="M112" s="357">
        <v>309.07923399999999</v>
      </c>
      <c r="N112" s="357">
        <v>236.48952199999999</v>
      </c>
      <c r="O112" s="357">
        <v>94.374655000000004</v>
      </c>
      <c r="P112" s="357">
        <v>16.308675000000001</v>
      </c>
      <c r="Q112" s="357">
        <v>16.308675000000001</v>
      </c>
      <c r="R112" s="357">
        <v>3.1968760000000001</v>
      </c>
      <c r="S112" s="357">
        <v>7.6058519999999996</v>
      </c>
      <c r="T112" s="357">
        <v>5.5059469999999999</v>
      </c>
      <c r="U112" s="357">
        <v>73045.398350999996</v>
      </c>
      <c r="V112" s="306">
        <v>0</v>
      </c>
      <c r="W112" s="306">
        <v>0</v>
      </c>
      <c r="X112" s="306">
        <v>0</v>
      </c>
      <c r="Y112" s="306">
        <v>0</v>
      </c>
      <c r="Z112" s="306">
        <v>0</v>
      </c>
      <c r="AA112" s="306">
        <v>0</v>
      </c>
      <c r="AB112" s="306">
        <v>0</v>
      </c>
      <c r="AC112" s="306">
        <v>0</v>
      </c>
      <c r="AD112" s="306">
        <v>0</v>
      </c>
      <c r="AE112" s="306">
        <v>0</v>
      </c>
      <c r="AF112" s="306">
        <v>0</v>
      </c>
      <c r="AG112" s="306">
        <v>0</v>
      </c>
      <c r="AH112" s="306">
        <v>0</v>
      </c>
    </row>
    <row r="113" spans="1:34" ht="15.75" thickBot="1" x14ac:dyDescent="0.3">
      <c r="A113" s="356" t="s">
        <v>27</v>
      </c>
      <c r="B113" s="356">
        <v>2011</v>
      </c>
      <c r="C113" s="356">
        <v>9</v>
      </c>
      <c r="D113" s="356" t="s">
        <v>324</v>
      </c>
      <c r="E113" s="356" t="s">
        <v>325</v>
      </c>
      <c r="F113" s="356" t="s">
        <v>42</v>
      </c>
      <c r="G113" s="356" t="s">
        <v>93</v>
      </c>
      <c r="H113" s="356" t="s">
        <v>33</v>
      </c>
      <c r="I113" s="357">
        <v>1715.618107</v>
      </c>
      <c r="J113" s="357">
        <v>726.77050699999995</v>
      </c>
      <c r="K113" s="357">
        <v>840.31680600000004</v>
      </c>
      <c r="L113" s="357">
        <v>835.93497400000001</v>
      </c>
      <c r="M113" s="357">
        <v>840.31680600000004</v>
      </c>
      <c r="N113" s="357">
        <v>15.464734</v>
      </c>
      <c r="O113" s="357">
        <v>16.758628999999999</v>
      </c>
      <c r="P113" s="357">
        <v>16.320042000000001</v>
      </c>
      <c r="Q113" s="357">
        <v>16.320042000000001</v>
      </c>
      <c r="R113" s="357">
        <v>0</v>
      </c>
      <c r="S113" s="357">
        <v>1.3506130000000001</v>
      </c>
      <c r="T113" s="357">
        <v>14.969428000000001</v>
      </c>
      <c r="U113" s="357">
        <v>12971.074804</v>
      </c>
      <c r="V113" s="306">
        <v>0</v>
      </c>
      <c r="W113" s="306">
        <v>0</v>
      </c>
      <c r="X113" s="306">
        <v>0</v>
      </c>
      <c r="Y113" s="306">
        <v>0</v>
      </c>
      <c r="Z113" s="306">
        <v>0</v>
      </c>
      <c r="AA113" s="306">
        <v>0</v>
      </c>
      <c r="AB113" s="306">
        <v>0</v>
      </c>
      <c r="AC113" s="306">
        <v>0</v>
      </c>
      <c r="AD113" s="306">
        <v>0</v>
      </c>
      <c r="AE113" s="306">
        <v>0</v>
      </c>
      <c r="AF113" s="306">
        <v>0</v>
      </c>
      <c r="AG113" s="306">
        <v>0</v>
      </c>
      <c r="AH113" s="306">
        <v>0</v>
      </c>
    </row>
    <row r="114" spans="1:34" ht="15.75" thickBot="1" x14ac:dyDescent="0.3">
      <c r="A114" s="356" t="s">
        <v>27</v>
      </c>
      <c r="B114" s="356">
        <v>2011</v>
      </c>
      <c r="C114" s="356">
        <v>10</v>
      </c>
      <c r="D114" s="356" t="s">
        <v>322</v>
      </c>
      <c r="E114" s="356" t="s">
        <v>321</v>
      </c>
      <c r="F114" s="356" t="s">
        <v>42</v>
      </c>
      <c r="G114" s="356" t="s">
        <v>233</v>
      </c>
      <c r="H114" s="356" t="s">
        <v>33</v>
      </c>
      <c r="I114" s="357">
        <v>4624.0545380000003</v>
      </c>
      <c r="J114" s="357">
        <v>222.34815399999999</v>
      </c>
      <c r="K114" s="357">
        <v>257.08650699999998</v>
      </c>
      <c r="L114" s="357">
        <v>255.74592899999999</v>
      </c>
      <c r="M114" s="357">
        <v>257.08650699999998</v>
      </c>
      <c r="N114" s="357">
        <v>902.993064</v>
      </c>
      <c r="O114" s="357">
        <v>263.97936800000002</v>
      </c>
      <c r="P114" s="357">
        <v>28.627154000000001</v>
      </c>
      <c r="Q114" s="357">
        <v>28.627154000000001</v>
      </c>
      <c r="R114" s="357">
        <v>2.7727539999999999</v>
      </c>
      <c r="S114" s="357">
        <v>21.274653000000001</v>
      </c>
      <c r="T114" s="357">
        <v>4.5797470000000002</v>
      </c>
      <c r="U114" s="357">
        <v>204318.39628099999</v>
      </c>
      <c r="V114" s="306">
        <v>0</v>
      </c>
      <c r="W114" s="306">
        <v>0</v>
      </c>
      <c r="X114" s="306">
        <v>0</v>
      </c>
      <c r="Y114" s="306">
        <v>0</v>
      </c>
      <c r="Z114" s="306">
        <v>0</v>
      </c>
      <c r="AA114" s="306">
        <v>0</v>
      </c>
      <c r="AB114" s="306">
        <v>0</v>
      </c>
      <c r="AC114" s="306">
        <v>0</v>
      </c>
      <c r="AD114" s="306">
        <v>0</v>
      </c>
      <c r="AE114" s="306">
        <v>0</v>
      </c>
      <c r="AF114" s="306">
        <v>0</v>
      </c>
      <c r="AG114" s="306">
        <v>0</v>
      </c>
      <c r="AH114" s="306">
        <v>0</v>
      </c>
    </row>
    <row r="115" spans="1:34" ht="15.75" thickBot="1" x14ac:dyDescent="0.3">
      <c r="A115" s="356" t="s">
        <v>27</v>
      </c>
      <c r="B115" s="356">
        <v>2011</v>
      </c>
      <c r="C115" s="356">
        <v>11</v>
      </c>
      <c r="D115" s="356" t="s">
        <v>299</v>
      </c>
      <c r="E115" s="356" t="s">
        <v>294</v>
      </c>
      <c r="F115" s="356" t="s">
        <v>30</v>
      </c>
      <c r="G115" s="356" t="s">
        <v>96</v>
      </c>
      <c r="H115" s="356" t="s">
        <v>33</v>
      </c>
      <c r="I115" s="357">
        <v>2829.8214800000001</v>
      </c>
      <c r="J115" s="357">
        <v>1544.558331</v>
      </c>
      <c r="K115" s="357">
        <v>1785.8709329999999</v>
      </c>
      <c r="L115" s="357">
        <v>1776.558509</v>
      </c>
      <c r="M115" s="357">
        <v>1785.8709329999999</v>
      </c>
      <c r="N115" s="357">
        <v>761.37984400000005</v>
      </c>
      <c r="O115" s="357">
        <v>188.03453400000001</v>
      </c>
      <c r="P115" s="357">
        <v>46.967655999999998</v>
      </c>
      <c r="Q115" s="357">
        <v>46.967655999999998</v>
      </c>
      <c r="R115" s="357">
        <v>0</v>
      </c>
      <c r="S115" s="357">
        <v>15.154099</v>
      </c>
      <c r="T115" s="357">
        <v>31.813556999999999</v>
      </c>
      <c r="U115" s="357">
        <v>145537.565351</v>
      </c>
      <c r="V115" s="306">
        <v>0</v>
      </c>
      <c r="W115" s="306">
        <v>0</v>
      </c>
      <c r="X115" s="306">
        <v>0</v>
      </c>
      <c r="Y115" s="306">
        <v>0</v>
      </c>
      <c r="Z115" s="306">
        <v>0</v>
      </c>
      <c r="AA115" s="306">
        <v>0</v>
      </c>
      <c r="AB115" s="306">
        <v>0</v>
      </c>
      <c r="AC115" s="306">
        <v>0</v>
      </c>
      <c r="AD115" s="306">
        <v>0</v>
      </c>
      <c r="AE115" s="306">
        <v>0</v>
      </c>
      <c r="AF115" s="306">
        <v>0</v>
      </c>
      <c r="AG115" s="306">
        <v>0</v>
      </c>
      <c r="AH115" s="306">
        <v>0</v>
      </c>
    </row>
    <row r="116" spans="1:34" ht="15.75" thickBot="1" x14ac:dyDescent="0.3">
      <c r="A116" s="356" t="s">
        <v>27</v>
      </c>
      <c r="B116" s="356">
        <v>2011</v>
      </c>
      <c r="C116" s="356">
        <v>12</v>
      </c>
      <c r="D116" s="356" t="s">
        <v>318</v>
      </c>
      <c r="E116" s="356" t="s">
        <v>319</v>
      </c>
      <c r="F116" s="356" t="s">
        <v>42</v>
      </c>
      <c r="G116" s="356" t="s">
        <v>82</v>
      </c>
      <c r="H116" s="356" t="s">
        <v>33</v>
      </c>
      <c r="I116" s="357">
        <v>2310.5560479999999</v>
      </c>
      <c r="J116" s="357">
        <v>793.17595700000004</v>
      </c>
      <c r="K116" s="357">
        <v>917.09704799999997</v>
      </c>
      <c r="L116" s="357">
        <v>912.31484499999999</v>
      </c>
      <c r="M116" s="357">
        <v>917.09704799999997</v>
      </c>
      <c r="N116" s="357">
        <v>110.413921</v>
      </c>
      <c r="O116" s="357">
        <v>46.265430000000002</v>
      </c>
      <c r="P116" s="357">
        <v>20.065822000000001</v>
      </c>
      <c r="Q116" s="357">
        <v>20.065822000000001</v>
      </c>
      <c r="R116" s="357">
        <v>0</v>
      </c>
      <c r="S116" s="357">
        <v>3.7286280000000001</v>
      </c>
      <c r="T116" s="357">
        <v>16.337194</v>
      </c>
      <c r="U116" s="357">
        <v>35809.156468000001</v>
      </c>
      <c r="V116" s="306">
        <v>0</v>
      </c>
      <c r="W116" s="306">
        <v>0</v>
      </c>
      <c r="X116" s="306">
        <v>0</v>
      </c>
      <c r="Y116" s="306">
        <v>0</v>
      </c>
      <c r="Z116" s="306">
        <v>0</v>
      </c>
      <c r="AA116" s="306">
        <v>0</v>
      </c>
      <c r="AB116" s="306">
        <v>0</v>
      </c>
      <c r="AC116" s="306">
        <v>0</v>
      </c>
      <c r="AD116" s="306">
        <v>0</v>
      </c>
      <c r="AE116" s="306">
        <v>0</v>
      </c>
      <c r="AF116" s="306">
        <v>0</v>
      </c>
      <c r="AG116" s="306">
        <v>0</v>
      </c>
      <c r="AH116" s="306">
        <v>0</v>
      </c>
    </row>
    <row r="117" spans="1:34" ht="15.75" thickBot="1" x14ac:dyDescent="0.3">
      <c r="A117" s="356" t="s">
        <v>27</v>
      </c>
      <c r="B117" s="356">
        <v>2011</v>
      </c>
      <c r="C117" s="356">
        <v>1</v>
      </c>
      <c r="D117" s="356" t="s">
        <v>251</v>
      </c>
      <c r="E117" s="356" t="s">
        <v>250</v>
      </c>
      <c r="F117" s="356" t="s">
        <v>42</v>
      </c>
      <c r="G117" s="356" t="s">
        <v>195</v>
      </c>
      <c r="H117" s="356" t="s">
        <v>32</v>
      </c>
      <c r="I117" s="357">
        <v>-1</v>
      </c>
      <c r="J117" s="357">
        <v>34.927199999999999</v>
      </c>
      <c r="K117" s="357">
        <v>40.384017999999998</v>
      </c>
      <c r="L117" s="357">
        <v>40.173434999999998</v>
      </c>
      <c r="M117" s="357">
        <v>40.384017999999998</v>
      </c>
      <c r="N117" s="357">
        <v>-1</v>
      </c>
      <c r="O117" s="357">
        <v>-1</v>
      </c>
      <c r="P117" s="357">
        <v>-1</v>
      </c>
      <c r="Q117" s="357">
        <v>-1</v>
      </c>
      <c r="R117" s="357">
        <v>-1</v>
      </c>
      <c r="S117" s="357">
        <v>-1</v>
      </c>
      <c r="T117" s="357">
        <v>-1</v>
      </c>
      <c r="U117" s="357">
        <v>-1</v>
      </c>
      <c r="V117" s="306">
        <v>0</v>
      </c>
      <c r="W117" s="306">
        <v>0</v>
      </c>
      <c r="X117" s="306">
        <v>0</v>
      </c>
      <c r="Y117" s="306">
        <v>0</v>
      </c>
      <c r="Z117" s="306">
        <v>0</v>
      </c>
      <c r="AA117" s="306">
        <v>0</v>
      </c>
      <c r="AB117" s="306">
        <v>0</v>
      </c>
      <c r="AC117" s="306">
        <v>0</v>
      </c>
      <c r="AD117" s="306">
        <v>0</v>
      </c>
      <c r="AE117" s="306">
        <v>0</v>
      </c>
      <c r="AF117" s="306">
        <v>0</v>
      </c>
      <c r="AG117" s="306">
        <v>0</v>
      </c>
      <c r="AH117" s="306">
        <v>0</v>
      </c>
    </row>
    <row r="118" spans="1:34" ht="15.75" thickBot="1" x14ac:dyDescent="0.3">
      <c r="A118" s="356" t="s">
        <v>27</v>
      </c>
      <c r="B118" s="356">
        <v>2011</v>
      </c>
      <c r="C118" s="356">
        <v>2</v>
      </c>
      <c r="D118" s="356" t="s">
        <v>256</v>
      </c>
      <c r="E118" s="356" t="s">
        <v>1596</v>
      </c>
      <c r="F118" s="356" t="s">
        <v>42</v>
      </c>
      <c r="G118" s="356" t="s">
        <v>82</v>
      </c>
      <c r="H118" s="356" t="s">
        <v>32</v>
      </c>
      <c r="I118" s="357">
        <v>-1</v>
      </c>
      <c r="J118" s="357">
        <v>497.11200000000002</v>
      </c>
      <c r="K118" s="357">
        <v>574.77782100000002</v>
      </c>
      <c r="L118" s="357">
        <v>571.78064199999994</v>
      </c>
      <c r="M118" s="357">
        <v>574.77782100000002</v>
      </c>
      <c r="N118" s="357">
        <v>-1</v>
      </c>
      <c r="O118" s="357">
        <v>-1</v>
      </c>
      <c r="P118" s="357">
        <v>-1</v>
      </c>
      <c r="Q118" s="357">
        <v>-1</v>
      </c>
      <c r="R118" s="357">
        <v>-1</v>
      </c>
      <c r="S118" s="357">
        <v>-1</v>
      </c>
      <c r="T118" s="357">
        <v>-1</v>
      </c>
      <c r="U118" s="357">
        <v>-1</v>
      </c>
      <c r="V118" s="306">
        <v>0</v>
      </c>
      <c r="W118" s="306">
        <v>0</v>
      </c>
      <c r="X118" s="306">
        <v>0</v>
      </c>
      <c r="Y118" s="306">
        <v>0</v>
      </c>
      <c r="Z118" s="306">
        <v>0</v>
      </c>
      <c r="AA118" s="306">
        <v>0</v>
      </c>
      <c r="AB118" s="306">
        <v>0</v>
      </c>
      <c r="AC118" s="306">
        <v>0</v>
      </c>
      <c r="AD118" s="306">
        <v>0</v>
      </c>
      <c r="AE118" s="306">
        <v>0</v>
      </c>
      <c r="AF118" s="306">
        <v>0</v>
      </c>
      <c r="AG118" s="306">
        <v>0</v>
      </c>
      <c r="AH118" s="306">
        <v>0</v>
      </c>
    </row>
    <row r="119" spans="1:34" ht="15.75" thickBot="1" x14ac:dyDescent="0.3">
      <c r="A119" s="356" t="s">
        <v>27</v>
      </c>
      <c r="B119" s="356">
        <v>2011</v>
      </c>
      <c r="C119" s="356">
        <v>3</v>
      </c>
      <c r="D119" s="356" t="s">
        <v>259</v>
      </c>
      <c r="E119" s="356" t="s">
        <v>1597</v>
      </c>
      <c r="F119" s="356" t="s">
        <v>42</v>
      </c>
      <c r="G119" s="356" t="s">
        <v>195</v>
      </c>
      <c r="H119" s="356" t="s">
        <v>32</v>
      </c>
      <c r="I119" s="357">
        <v>-1</v>
      </c>
      <c r="J119" s="357">
        <v>73.094399999999993</v>
      </c>
      <c r="K119" s="357">
        <v>84.514234000000002</v>
      </c>
      <c r="L119" s="357">
        <v>84.073535000000007</v>
      </c>
      <c r="M119" s="357">
        <v>84.514234000000002</v>
      </c>
      <c r="N119" s="357">
        <v>-1</v>
      </c>
      <c r="O119" s="357">
        <v>-1</v>
      </c>
      <c r="P119" s="357">
        <v>-1</v>
      </c>
      <c r="Q119" s="357">
        <v>-1</v>
      </c>
      <c r="R119" s="357">
        <v>-1</v>
      </c>
      <c r="S119" s="357">
        <v>-1</v>
      </c>
      <c r="T119" s="357">
        <v>-1</v>
      </c>
      <c r="U119" s="357">
        <v>-1</v>
      </c>
      <c r="V119" s="306">
        <v>0</v>
      </c>
      <c r="W119" s="306">
        <v>0</v>
      </c>
      <c r="X119" s="306">
        <v>0</v>
      </c>
      <c r="Y119" s="306">
        <v>0</v>
      </c>
      <c r="Z119" s="306">
        <v>0</v>
      </c>
      <c r="AA119" s="306">
        <v>0</v>
      </c>
      <c r="AB119" s="306">
        <v>0</v>
      </c>
      <c r="AC119" s="306">
        <v>0</v>
      </c>
      <c r="AD119" s="306">
        <v>0</v>
      </c>
      <c r="AE119" s="306">
        <v>0</v>
      </c>
      <c r="AF119" s="306">
        <v>0</v>
      </c>
      <c r="AG119" s="306">
        <v>0</v>
      </c>
      <c r="AH119" s="306">
        <v>0</v>
      </c>
    </row>
    <row r="120" spans="1:34" ht="15.75" thickBot="1" x14ac:dyDescent="0.3">
      <c r="A120" s="356" t="s">
        <v>27</v>
      </c>
      <c r="B120" s="356">
        <v>2011</v>
      </c>
      <c r="C120" s="356">
        <v>4</v>
      </c>
      <c r="D120" s="356" t="s">
        <v>260</v>
      </c>
      <c r="E120" s="356" t="s">
        <v>261</v>
      </c>
      <c r="F120" s="356" t="s">
        <v>42</v>
      </c>
      <c r="G120" s="356" t="s">
        <v>233</v>
      </c>
      <c r="H120" s="356" t="s">
        <v>32</v>
      </c>
      <c r="I120" s="357">
        <v>-1</v>
      </c>
      <c r="J120" s="357">
        <v>17.702400000000001</v>
      </c>
      <c r="K120" s="357">
        <v>20.468118</v>
      </c>
      <c r="L120" s="357">
        <v>20.361387000000001</v>
      </c>
      <c r="M120" s="357">
        <v>20.468118</v>
      </c>
      <c r="N120" s="357">
        <v>-1</v>
      </c>
      <c r="O120" s="357">
        <v>-1</v>
      </c>
      <c r="P120" s="357">
        <v>-1</v>
      </c>
      <c r="Q120" s="357">
        <v>-1</v>
      </c>
      <c r="R120" s="357">
        <v>-1</v>
      </c>
      <c r="S120" s="357">
        <v>-1</v>
      </c>
      <c r="T120" s="357">
        <v>-1</v>
      </c>
      <c r="U120" s="357">
        <v>-1</v>
      </c>
      <c r="V120" s="306">
        <v>0</v>
      </c>
      <c r="W120" s="306">
        <v>0</v>
      </c>
      <c r="X120" s="306">
        <v>0</v>
      </c>
      <c r="Y120" s="306">
        <v>0</v>
      </c>
      <c r="Z120" s="306">
        <v>0</v>
      </c>
      <c r="AA120" s="306">
        <v>0</v>
      </c>
      <c r="AB120" s="306">
        <v>0</v>
      </c>
      <c r="AC120" s="306">
        <v>0</v>
      </c>
      <c r="AD120" s="306">
        <v>0</v>
      </c>
      <c r="AE120" s="306">
        <v>0</v>
      </c>
      <c r="AF120" s="306">
        <v>0</v>
      </c>
      <c r="AG120" s="306">
        <v>0</v>
      </c>
      <c r="AH120" s="306">
        <v>0</v>
      </c>
    </row>
    <row r="121" spans="1:34" ht="15.75" thickBot="1" x14ac:dyDescent="0.3">
      <c r="A121" s="356" t="s">
        <v>27</v>
      </c>
      <c r="B121" s="356">
        <v>2011</v>
      </c>
      <c r="C121" s="356">
        <v>5</v>
      </c>
      <c r="D121" s="356" t="s">
        <v>298</v>
      </c>
      <c r="E121" s="356" t="s">
        <v>1547</v>
      </c>
      <c r="F121" s="356" t="s">
        <v>42</v>
      </c>
      <c r="G121" s="356" t="s">
        <v>233</v>
      </c>
      <c r="H121" s="356" t="s">
        <v>32</v>
      </c>
      <c r="I121" s="357">
        <v>-1</v>
      </c>
      <c r="J121" s="357">
        <v>1214.8550399999999</v>
      </c>
      <c r="K121" s="357">
        <v>1404.6567620000001</v>
      </c>
      <c r="L121" s="357">
        <v>1397.332179</v>
      </c>
      <c r="M121" s="357">
        <v>1404.6567620000001</v>
      </c>
      <c r="N121" s="357">
        <v>-1</v>
      </c>
      <c r="O121" s="357">
        <v>-1</v>
      </c>
      <c r="P121" s="357">
        <v>-1</v>
      </c>
      <c r="Q121" s="357">
        <v>-1</v>
      </c>
      <c r="R121" s="357">
        <v>-1</v>
      </c>
      <c r="S121" s="357">
        <v>-1</v>
      </c>
      <c r="T121" s="357">
        <v>-1</v>
      </c>
      <c r="U121" s="357">
        <v>-1</v>
      </c>
      <c r="V121" s="306">
        <v>0</v>
      </c>
      <c r="W121" s="306">
        <v>0</v>
      </c>
      <c r="X121" s="306">
        <v>0</v>
      </c>
      <c r="Y121" s="306">
        <v>0</v>
      </c>
      <c r="Z121" s="306">
        <v>0</v>
      </c>
      <c r="AA121" s="306">
        <v>0</v>
      </c>
      <c r="AB121" s="306">
        <v>0</v>
      </c>
      <c r="AC121" s="306">
        <v>0</v>
      </c>
      <c r="AD121" s="306">
        <v>0</v>
      </c>
      <c r="AE121" s="306">
        <v>0</v>
      </c>
      <c r="AF121" s="306">
        <v>0</v>
      </c>
      <c r="AG121" s="306">
        <v>0</v>
      </c>
      <c r="AH121" s="306">
        <v>0</v>
      </c>
    </row>
    <row r="122" spans="1:34" ht="15.75" thickBot="1" x14ac:dyDescent="0.3">
      <c r="A122" s="356" t="s">
        <v>27</v>
      </c>
      <c r="B122" s="356">
        <v>2011</v>
      </c>
      <c r="C122" s="356">
        <v>6</v>
      </c>
      <c r="D122" s="356" t="s">
        <v>1598</v>
      </c>
      <c r="E122" s="356" t="s">
        <v>1540</v>
      </c>
      <c r="F122" s="356" t="s">
        <v>42</v>
      </c>
      <c r="G122" s="356" t="s">
        <v>82</v>
      </c>
      <c r="H122" s="356" t="s">
        <v>32</v>
      </c>
      <c r="I122" s="357">
        <v>-1</v>
      </c>
      <c r="J122" s="357">
        <v>555.14880000000005</v>
      </c>
      <c r="K122" s="357">
        <v>641.88194499999997</v>
      </c>
      <c r="L122" s="357">
        <v>638.534851</v>
      </c>
      <c r="M122" s="357">
        <v>641.88194499999997</v>
      </c>
      <c r="N122" s="357">
        <v>-1</v>
      </c>
      <c r="O122" s="357">
        <v>-1</v>
      </c>
      <c r="P122" s="357">
        <v>-1</v>
      </c>
      <c r="Q122" s="357">
        <v>-1</v>
      </c>
      <c r="R122" s="357">
        <v>-1</v>
      </c>
      <c r="S122" s="357">
        <v>-1</v>
      </c>
      <c r="T122" s="357">
        <v>-1</v>
      </c>
      <c r="U122" s="357">
        <v>-1</v>
      </c>
      <c r="V122" s="306">
        <v>0</v>
      </c>
      <c r="W122" s="306">
        <v>0</v>
      </c>
      <c r="X122" s="306">
        <v>0</v>
      </c>
      <c r="Y122" s="306">
        <v>0</v>
      </c>
      <c r="Z122" s="306">
        <v>0</v>
      </c>
      <c r="AA122" s="306">
        <v>0</v>
      </c>
      <c r="AB122" s="306">
        <v>0</v>
      </c>
      <c r="AC122" s="306">
        <v>0</v>
      </c>
      <c r="AD122" s="306">
        <v>0</v>
      </c>
      <c r="AE122" s="306">
        <v>0</v>
      </c>
      <c r="AF122" s="306">
        <v>0</v>
      </c>
      <c r="AG122" s="306">
        <v>0</v>
      </c>
      <c r="AH122" s="306">
        <v>0</v>
      </c>
    </row>
    <row r="123" spans="1:34" ht="15.75" thickBot="1" x14ac:dyDescent="0.3">
      <c r="A123" s="356" t="s">
        <v>27</v>
      </c>
      <c r="B123" s="356">
        <v>2011</v>
      </c>
      <c r="C123" s="356">
        <v>7</v>
      </c>
      <c r="D123" s="356" t="s">
        <v>269</v>
      </c>
      <c r="E123" s="356" t="s">
        <v>321</v>
      </c>
      <c r="F123" s="356" t="s">
        <v>42</v>
      </c>
      <c r="G123" s="356" t="s">
        <v>233</v>
      </c>
      <c r="H123" s="356" t="s">
        <v>32</v>
      </c>
      <c r="I123" s="357">
        <v>-1</v>
      </c>
      <c r="J123" s="357">
        <v>115.24032</v>
      </c>
      <c r="K123" s="357">
        <v>133.24478199999999</v>
      </c>
      <c r="L123" s="357">
        <v>132.54997700000001</v>
      </c>
      <c r="M123" s="357">
        <v>133.24478199999999</v>
      </c>
      <c r="N123" s="357">
        <v>-1</v>
      </c>
      <c r="O123" s="357">
        <v>-1</v>
      </c>
      <c r="P123" s="357">
        <v>-1</v>
      </c>
      <c r="Q123" s="357">
        <v>-1</v>
      </c>
      <c r="R123" s="357">
        <v>-1</v>
      </c>
      <c r="S123" s="357">
        <v>-1</v>
      </c>
      <c r="T123" s="357">
        <v>-1</v>
      </c>
      <c r="U123" s="357">
        <v>-1</v>
      </c>
      <c r="V123" s="306">
        <v>0</v>
      </c>
      <c r="W123" s="306">
        <v>0</v>
      </c>
      <c r="X123" s="306">
        <v>0</v>
      </c>
      <c r="Y123" s="306">
        <v>0</v>
      </c>
      <c r="Z123" s="306">
        <v>0</v>
      </c>
      <c r="AA123" s="306">
        <v>0</v>
      </c>
      <c r="AB123" s="306">
        <v>0</v>
      </c>
      <c r="AC123" s="306">
        <v>0</v>
      </c>
      <c r="AD123" s="306">
        <v>0</v>
      </c>
      <c r="AE123" s="306">
        <v>0</v>
      </c>
      <c r="AF123" s="306">
        <v>0</v>
      </c>
      <c r="AG123" s="306">
        <v>0</v>
      </c>
      <c r="AH123" s="306">
        <v>0</v>
      </c>
    </row>
    <row r="124" spans="1:34" ht="15.75" thickBot="1" x14ac:dyDescent="0.3">
      <c r="A124" s="356" t="s">
        <v>27</v>
      </c>
      <c r="B124" s="356">
        <v>2011</v>
      </c>
      <c r="C124" s="356">
        <v>8</v>
      </c>
      <c r="D124" s="356" t="s">
        <v>84</v>
      </c>
      <c r="E124" s="356" t="s">
        <v>1582</v>
      </c>
      <c r="F124" s="356" t="s">
        <v>42</v>
      </c>
      <c r="G124" s="356" t="s">
        <v>85</v>
      </c>
      <c r="H124" s="356" t="s">
        <v>32</v>
      </c>
      <c r="I124" s="357">
        <v>-1</v>
      </c>
      <c r="J124" s="357">
        <v>48.01032</v>
      </c>
      <c r="K124" s="357">
        <v>55.511167</v>
      </c>
      <c r="L124" s="357">
        <v>55.221704000000003</v>
      </c>
      <c r="M124" s="357">
        <v>55.511167</v>
      </c>
      <c r="N124" s="357">
        <v>-1</v>
      </c>
      <c r="O124" s="357">
        <v>-1</v>
      </c>
      <c r="P124" s="357">
        <v>-1</v>
      </c>
      <c r="Q124" s="357">
        <v>-1</v>
      </c>
      <c r="R124" s="357">
        <v>-1</v>
      </c>
      <c r="S124" s="357">
        <v>-1</v>
      </c>
      <c r="T124" s="357">
        <v>-1</v>
      </c>
      <c r="U124" s="357">
        <v>-1</v>
      </c>
      <c r="V124" s="306">
        <v>0</v>
      </c>
      <c r="W124" s="306">
        <v>0</v>
      </c>
      <c r="X124" s="306">
        <v>0</v>
      </c>
      <c r="Y124" s="306">
        <v>0</v>
      </c>
      <c r="Z124" s="306">
        <v>0</v>
      </c>
      <c r="AA124" s="306">
        <v>0</v>
      </c>
      <c r="AB124" s="306">
        <v>0</v>
      </c>
      <c r="AC124" s="306">
        <v>0</v>
      </c>
      <c r="AD124" s="306">
        <v>0</v>
      </c>
      <c r="AE124" s="306">
        <v>0</v>
      </c>
      <c r="AF124" s="306">
        <v>0</v>
      </c>
      <c r="AG124" s="306">
        <v>0</v>
      </c>
      <c r="AH124" s="306">
        <v>0</v>
      </c>
    </row>
    <row r="125" spans="1:34" ht="15.75" thickBot="1" x14ac:dyDescent="0.3">
      <c r="A125" s="356" t="s">
        <v>27</v>
      </c>
      <c r="B125" s="356">
        <v>2011</v>
      </c>
      <c r="C125" s="356">
        <v>9</v>
      </c>
      <c r="D125" s="356" t="s">
        <v>324</v>
      </c>
      <c r="E125" s="356" t="s">
        <v>325</v>
      </c>
      <c r="F125" s="356" t="s">
        <v>42</v>
      </c>
      <c r="G125" s="356" t="s">
        <v>93</v>
      </c>
      <c r="H125" s="356" t="s">
        <v>32</v>
      </c>
      <c r="I125" s="357">
        <v>-1</v>
      </c>
      <c r="J125" s="357">
        <v>-1</v>
      </c>
      <c r="K125" s="357">
        <v>-1</v>
      </c>
      <c r="L125" s="357">
        <v>-1</v>
      </c>
      <c r="M125" s="357">
        <v>-1</v>
      </c>
      <c r="N125" s="357">
        <v>-1</v>
      </c>
      <c r="O125" s="357">
        <v>-1</v>
      </c>
      <c r="P125" s="357">
        <v>-1</v>
      </c>
      <c r="Q125" s="357">
        <v>-1</v>
      </c>
      <c r="R125" s="357">
        <v>-1</v>
      </c>
      <c r="S125" s="357">
        <v>-1</v>
      </c>
      <c r="T125" s="357">
        <v>-1</v>
      </c>
      <c r="U125" s="357">
        <v>-1</v>
      </c>
      <c r="V125" s="306">
        <v>0</v>
      </c>
      <c r="W125" s="306">
        <v>0</v>
      </c>
      <c r="X125" s="306">
        <v>0</v>
      </c>
      <c r="Y125" s="306">
        <v>0</v>
      </c>
      <c r="Z125" s="306">
        <v>0</v>
      </c>
      <c r="AA125" s="306">
        <v>0</v>
      </c>
      <c r="AB125" s="306">
        <v>0</v>
      </c>
      <c r="AC125" s="306">
        <v>0</v>
      </c>
      <c r="AD125" s="306">
        <v>0</v>
      </c>
      <c r="AE125" s="306">
        <v>0</v>
      </c>
      <c r="AF125" s="306">
        <v>0</v>
      </c>
      <c r="AG125" s="306">
        <v>0</v>
      </c>
      <c r="AH125" s="306">
        <v>0</v>
      </c>
    </row>
    <row r="126" spans="1:34" ht="15.75" thickBot="1" x14ac:dyDescent="0.3">
      <c r="A126" s="356" t="s">
        <v>27</v>
      </c>
      <c r="B126" s="356">
        <v>2011</v>
      </c>
      <c r="C126" s="356">
        <v>10</v>
      </c>
      <c r="D126" s="356" t="s">
        <v>322</v>
      </c>
      <c r="E126" s="356" t="s">
        <v>321</v>
      </c>
      <c r="F126" s="356" t="s">
        <v>42</v>
      </c>
      <c r="G126" s="356" t="s">
        <v>233</v>
      </c>
      <c r="H126" s="356" t="s">
        <v>32</v>
      </c>
      <c r="I126" s="357">
        <v>-1</v>
      </c>
      <c r="J126" s="357">
        <v>160.05600000000001</v>
      </c>
      <c r="K126" s="357">
        <v>185.062197</v>
      </c>
      <c r="L126" s="357">
        <v>184.09719000000001</v>
      </c>
      <c r="M126" s="357">
        <v>185.062197</v>
      </c>
      <c r="N126" s="357">
        <v>-1</v>
      </c>
      <c r="O126" s="357">
        <v>-1</v>
      </c>
      <c r="P126" s="357">
        <v>-1</v>
      </c>
      <c r="Q126" s="357">
        <v>-1</v>
      </c>
      <c r="R126" s="357">
        <v>-1</v>
      </c>
      <c r="S126" s="357">
        <v>-1</v>
      </c>
      <c r="T126" s="357">
        <v>-1</v>
      </c>
      <c r="U126" s="357">
        <v>-1</v>
      </c>
      <c r="V126" s="306">
        <v>0</v>
      </c>
      <c r="W126" s="306">
        <v>0</v>
      </c>
      <c r="X126" s="306">
        <v>0</v>
      </c>
      <c r="Y126" s="306">
        <v>0</v>
      </c>
      <c r="Z126" s="306">
        <v>0</v>
      </c>
      <c r="AA126" s="306">
        <v>0</v>
      </c>
      <c r="AB126" s="306">
        <v>0</v>
      </c>
      <c r="AC126" s="306">
        <v>0</v>
      </c>
      <c r="AD126" s="306">
        <v>0</v>
      </c>
      <c r="AE126" s="306">
        <v>0</v>
      </c>
      <c r="AF126" s="306">
        <v>0</v>
      </c>
      <c r="AG126" s="306">
        <v>0</v>
      </c>
      <c r="AH126" s="306">
        <v>0</v>
      </c>
    </row>
    <row r="127" spans="1:34" ht="15.75" thickBot="1" x14ac:dyDescent="0.3">
      <c r="A127" s="356" t="s">
        <v>27</v>
      </c>
      <c r="B127" s="356">
        <v>2011</v>
      </c>
      <c r="C127" s="356">
        <v>11</v>
      </c>
      <c r="D127" s="356" t="s">
        <v>299</v>
      </c>
      <c r="E127" s="356" t="s">
        <v>294</v>
      </c>
      <c r="F127" s="356" t="s">
        <v>30</v>
      </c>
      <c r="G127" s="356" t="s">
        <v>96</v>
      </c>
      <c r="H127" s="356" t="s">
        <v>32</v>
      </c>
      <c r="I127" s="357">
        <v>-1</v>
      </c>
      <c r="J127" s="357">
        <v>-1</v>
      </c>
      <c r="K127" s="357">
        <v>-1</v>
      </c>
      <c r="L127" s="357">
        <v>-1</v>
      </c>
      <c r="M127" s="357">
        <v>-1</v>
      </c>
      <c r="N127" s="357">
        <v>-1</v>
      </c>
      <c r="O127" s="357">
        <v>-1</v>
      </c>
      <c r="P127" s="357">
        <v>-1</v>
      </c>
      <c r="Q127" s="357">
        <v>-1</v>
      </c>
      <c r="R127" s="357">
        <v>-1</v>
      </c>
      <c r="S127" s="357">
        <v>-1</v>
      </c>
      <c r="T127" s="357">
        <v>-1</v>
      </c>
      <c r="U127" s="357">
        <v>-1</v>
      </c>
      <c r="V127" s="306">
        <v>0</v>
      </c>
      <c r="W127" s="306">
        <v>0</v>
      </c>
      <c r="X127" s="306">
        <v>0</v>
      </c>
      <c r="Y127" s="306">
        <v>0</v>
      </c>
      <c r="Z127" s="306">
        <v>0</v>
      </c>
      <c r="AA127" s="306">
        <v>0</v>
      </c>
      <c r="AB127" s="306">
        <v>0</v>
      </c>
      <c r="AC127" s="306">
        <v>0</v>
      </c>
      <c r="AD127" s="306">
        <v>0</v>
      </c>
      <c r="AE127" s="306">
        <v>0</v>
      </c>
      <c r="AF127" s="306">
        <v>0</v>
      </c>
      <c r="AG127" s="306">
        <v>0</v>
      </c>
      <c r="AH127" s="306">
        <v>0</v>
      </c>
    </row>
    <row r="128" spans="1:34" ht="15.75" thickBot="1" x14ac:dyDescent="0.3">
      <c r="A128" s="356" t="s">
        <v>27</v>
      </c>
      <c r="B128" s="356">
        <v>2011</v>
      </c>
      <c r="C128" s="356">
        <v>12</v>
      </c>
      <c r="D128" s="356" t="s">
        <v>318</v>
      </c>
      <c r="E128" s="356" t="s">
        <v>319</v>
      </c>
      <c r="F128" s="356" t="s">
        <v>42</v>
      </c>
      <c r="G128" s="356" t="s">
        <v>82</v>
      </c>
      <c r="H128" s="356" t="s">
        <v>32</v>
      </c>
      <c r="I128" s="357">
        <v>-1</v>
      </c>
      <c r="J128" s="357">
        <v>-1</v>
      </c>
      <c r="K128" s="357">
        <v>-1</v>
      </c>
      <c r="L128" s="357">
        <v>-1</v>
      </c>
      <c r="M128" s="357">
        <v>-1</v>
      </c>
      <c r="N128" s="357">
        <v>-1</v>
      </c>
      <c r="O128" s="357">
        <v>-1</v>
      </c>
      <c r="P128" s="357">
        <v>-1</v>
      </c>
      <c r="Q128" s="357">
        <v>-1</v>
      </c>
      <c r="R128" s="357">
        <v>-1</v>
      </c>
      <c r="S128" s="357">
        <v>-1</v>
      </c>
      <c r="T128" s="357">
        <v>-1</v>
      </c>
      <c r="U128" s="357">
        <v>-1</v>
      </c>
      <c r="V128" s="306">
        <f t="shared" ref="V128" si="39">IF(I128=-1,0,I128)*2.20462262/2000</f>
        <v>0</v>
      </c>
      <c r="W128" s="306">
        <f t="shared" ref="W128" si="40">IF(J128=-1,0,J128)*2.20462262/2000</f>
        <v>0</v>
      </c>
      <c r="X128" s="306">
        <f t="shared" ref="X128" si="41">IF(K128=-1,0,K128)*2.20462262/2000</f>
        <v>0</v>
      </c>
      <c r="Y128" s="306">
        <f t="shared" ref="Y128" si="42">IF(L128=-1,0,L128)*2.20462262/2000</f>
        <v>0</v>
      </c>
      <c r="Z128" s="306">
        <f t="shared" ref="Z128" si="43">IF(M128=-1,0,M128)*2.20462262/2000</f>
        <v>0</v>
      </c>
      <c r="AA128" s="306">
        <f t="shared" ref="AA128" si="44">IF(N128=-1,0,N128)*2.20462262/2000</f>
        <v>0</v>
      </c>
      <c r="AB128" s="306">
        <f t="shared" ref="AB128" si="45">IF(O128=-1,0,O128)*2.20462262/2000</f>
        <v>0</v>
      </c>
      <c r="AC128" s="306">
        <f t="shared" ref="AC128" si="46">IF(P128=-1,0,P128)*2.20462262/2000</f>
        <v>0</v>
      </c>
      <c r="AD128" s="306">
        <f t="shared" ref="AD128" si="47">IF(Q128=-1,0,Q128)*2.20462262/2000</f>
        <v>0</v>
      </c>
      <c r="AE128" s="306">
        <f t="shared" ref="AE128" si="48">IF(R128=-1,0,R128)*2.20462262/2000</f>
        <v>0</v>
      </c>
      <c r="AF128" s="306">
        <f t="shared" ref="AF128" si="49">IF(S128=-1,0,S128)*2.20462262/2000</f>
        <v>0</v>
      </c>
      <c r="AG128" s="306">
        <f t="shared" ref="AG128" si="50">IF(T128=-1,0,T128)*2.20462262/2000</f>
        <v>0</v>
      </c>
      <c r="AH128" s="306">
        <f t="shared" ref="AH128" si="51">IF(U128=-1,0,U128)*2.20462262/2000</f>
        <v>0</v>
      </c>
    </row>
    <row r="129" spans="1:34" ht="15.75" thickBot="1" x14ac:dyDescent="0.3">
      <c r="A129" s="496" t="s">
        <v>27</v>
      </c>
      <c r="B129" s="496">
        <v>2011</v>
      </c>
      <c r="C129" s="496">
        <v>1</v>
      </c>
      <c r="D129" s="496" t="s">
        <v>251</v>
      </c>
      <c r="E129" s="496" t="s">
        <v>250</v>
      </c>
      <c r="F129" s="496" t="s">
        <v>42</v>
      </c>
      <c r="G129" s="496" t="s">
        <v>195</v>
      </c>
      <c r="H129" s="496" t="s">
        <v>34</v>
      </c>
      <c r="I129" s="354">
        <v>16.490321000000002</v>
      </c>
      <c r="J129" s="354">
        <v>0.64129000000000003</v>
      </c>
      <c r="K129" s="354">
        <v>0.74148199999999997</v>
      </c>
      <c r="L129" s="354">
        <v>0.73761500000000002</v>
      </c>
      <c r="M129" s="354">
        <v>0.74148199999999997</v>
      </c>
      <c r="N129" s="354">
        <v>363.202676</v>
      </c>
      <c r="O129" s="354">
        <v>24.524697</v>
      </c>
      <c r="P129" s="354">
        <v>2.948728</v>
      </c>
      <c r="Q129" s="354">
        <v>2.948728</v>
      </c>
      <c r="R129" s="354">
        <v>0.58543199999999995</v>
      </c>
      <c r="S129" s="354">
        <v>1.9764969999999999</v>
      </c>
      <c r="T129" s="354">
        <v>0.38679799999999998</v>
      </c>
      <c r="U129" s="354">
        <v>18981.963575999998</v>
      </c>
      <c r="V129" s="300">
        <f t="shared" ref="V129:V140" si="52">IF(I129=-1,0,I129)*2.20462262/2000</f>
        <v>1.8177467343830512E-2</v>
      </c>
      <c r="W129" s="300">
        <f t="shared" ref="W129:W140" si="53">IF(J129=-1,0,J129)*2.20462262/2000</f>
        <v>7.0690121998990001E-4</v>
      </c>
      <c r="X129" s="300">
        <f t="shared" ref="X129:X140" si="54">IF(K129=-1,0,K129)*2.20462262/2000</f>
        <v>8.1734399476141994E-4</v>
      </c>
      <c r="Y129" s="300">
        <f t="shared" ref="Y129:Y140" si="55">IF(L129=-1,0,L129)*2.20462262/2000</f>
        <v>8.1308135692564996E-4</v>
      </c>
      <c r="Z129" s="300">
        <f t="shared" ref="Z129:Z140" si="56">IF(M129=-1,0,M129)*2.20462262/2000</f>
        <v>8.1734399476141994E-4</v>
      </c>
      <c r="AA129" s="300">
        <f t="shared" ref="AA129:AA140" si="57">IF(N129=-1,0,N129)*2.20462262/2000</f>
        <v>0.40036241757706553</v>
      </c>
      <c r="AB129" s="300">
        <f t="shared" ref="AB129:AB140" si="58">IF(O129=-1,0,O129)*2.20462262/2000</f>
        <v>2.7033850877423066E-2</v>
      </c>
      <c r="AC129" s="300">
        <f t="shared" ref="AC129:AC140" si="59">IF(P129=-1,0,P129)*2.20462262/2000</f>
        <v>3.2504162245136797E-3</v>
      </c>
      <c r="AD129" s="300">
        <f t="shared" ref="AD129:AD140" si="60">IF(Q129=-1,0,Q129)*2.20462262/2000</f>
        <v>3.2504162245136797E-3</v>
      </c>
      <c r="AE129" s="300">
        <f t="shared" ref="AE129:AE140" si="61">IF(R129=-1,0,R129)*2.20462262/2000</f>
        <v>6.4532831483591995E-4</v>
      </c>
      <c r="AF129" s="300">
        <f t="shared" ref="AF129:AF140" si="62">IF(S129=-1,0,S129)*2.20462262/2000</f>
        <v>2.1787149972810698E-3</v>
      </c>
      <c r="AG129" s="300">
        <f t="shared" ref="AG129:AG140" si="63">IF(T129=-1,0,T129)*2.20462262/2000</f>
        <v>4.2637181008537995E-4</v>
      </c>
      <c r="AH129" s="300">
        <f t="shared" ref="AH129:AH140" si="64">IF(U129=-1,0,U129)*2.20462262/2000</f>
        <v>20.92403313583284</v>
      </c>
    </row>
    <row r="130" spans="1:34" ht="15.75" thickBot="1" x14ac:dyDescent="0.3">
      <c r="A130" s="496" t="s">
        <v>27</v>
      </c>
      <c r="B130" s="496">
        <v>2011</v>
      </c>
      <c r="C130" s="496">
        <v>2</v>
      </c>
      <c r="D130" s="496" t="s">
        <v>256</v>
      </c>
      <c r="E130" s="496" t="s">
        <v>1596</v>
      </c>
      <c r="F130" s="496" t="s">
        <v>42</v>
      </c>
      <c r="G130" s="496" t="s">
        <v>82</v>
      </c>
      <c r="H130" s="496" t="s">
        <v>34</v>
      </c>
      <c r="I130" s="354">
        <v>18.317463</v>
      </c>
      <c r="J130" s="354">
        <v>22.896829</v>
      </c>
      <c r="K130" s="354">
        <v>26.474094000000001</v>
      </c>
      <c r="L130" s="354">
        <v>26.336044000000001</v>
      </c>
      <c r="M130" s="354">
        <v>26.474094000000001</v>
      </c>
      <c r="N130" s="354">
        <v>11067.235344999999</v>
      </c>
      <c r="O130" s="354">
        <v>612.84965699999998</v>
      </c>
      <c r="P130" s="354">
        <v>74.513226000000003</v>
      </c>
      <c r="Q130" s="354">
        <v>74.513226000000003</v>
      </c>
      <c r="R130" s="354">
        <v>12.777248</v>
      </c>
      <c r="S130" s="354">
        <v>49.390844000000001</v>
      </c>
      <c r="T130" s="354">
        <v>12.345135000000001</v>
      </c>
      <c r="U130" s="354">
        <v>474341.83947599999</v>
      </c>
      <c r="V130" s="300">
        <f t="shared" si="52"/>
        <v>2.0191546635406527E-2</v>
      </c>
      <c r="W130" s="300">
        <f t="shared" si="53"/>
        <v>2.523943356983599E-2</v>
      </c>
      <c r="X130" s="300">
        <f t="shared" si="54"/>
        <v>2.918269323820314E-2</v>
      </c>
      <c r="Y130" s="300">
        <f t="shared" si="55"/>
        <v>2.903051916185764E-2</v>
      </c>
      <c r="Z130" s="300">
        <f t="shared" si="56"/>
        <v>2.918269323820314E-2</v>
      </c>
      <c r="AA130" s="300">
        <f t="shared" si="57"/>
        <v>12.19953869122525</v>
      </c>
      <c r="AB130" s="300">
        <f t="shared" si="58"/>
        <v>0.67555110824072062</v>
      </c>
      <c r="AC130" s="300">
        <f t="shared" si="59"/>
        <v>8.2136771764386052E-2</v>
      </c>
      <c r="AD130" s="300">
        <f t="shared" si="60"/>
        <v>8.2136771764386052E-2</v>
      </c>
      <c r="AE130" s="300">
        <f t="shared" si="61"/>
        <v>1.4084504981074879E-2</v>
      </c>
      <c r="AF130" s="300">
        <f t="shared" si="62"/>
        <v>5.444408595164564E-2</v>
      </c>
      <c r="AG130" s="300">
        <f t="shared" si="63"/>
        <v>1.3608181933976849E-2</v>
      </c>
      <c r="AH130" s="300">
        <f t="shared" si="64"/>
        <v>522.87237446059919</v>
      </c>
    </row>
    <row r="131" spans="1:34" ht="15.75" thickBot="1" x14ac:dyDescent="0.3">
      <c r="A131" s="496" t="s">
        <v>27</v>
      </c>
      <c r="B131" s="496">
        <v>2011</v>
      </c>
      <c r="C131" s="496">
        <v>3</v>
      </c>
      <c r="D131" s="496" t="s">
        <v>259</v>
      </c>
      <c r="E131" s="496" t="s">
        <v>1597</v>
      </c>
      <c r="F131" s="496" t="s">
        <v>42</v>
      </c>
      <c r="G131" s="496" t="s">
        <v>195</v>
      </c>
      <c r="H131" s="496" t="s">
        <v>34</v>
      </c>
      <c r="I131" s="354">
        <v>13.492834</v>
      </c>
      <c r="J131" s="354">
        <v>0.73842600000000003</v>
      </c>
      <c r="K131" s="354">
        <v>0.85379300000000002</v>
      </c>
      <c r="L131" s="354">
        <v>0.84934100000000001</v>
      </c>
      <c r="M131" s="354">
        <v>0.85379300000000002</v>
      </c>
      <c r="N131" s="354">
        <v>1162.444755</v>
      </c>
      <c r="O131" s="354">
        <v>65.684850999999995</v>
      </c>
      <c r="P131" s="354">
        <v>13.548075000000001</v>
      </c>
      <c r="Q131" s="354">
        <v>13.548075000000001</v>
      </c>
      <c r="R131" s="354">
        <v>7.3397350000000001</v>
      </c>
      <c r="S131" s="354">
        <v>5.2936800000000002</v>
      </c>
      <c r="T131" s="354">
        <v>0.914659</v>
      </c>
      <c r="U131" s="354">
        <v>50839.668311000001</v>
      </c>
      <c r="V131" s="300">
        <f t="shared" si="52"/>
        <v>1.4873303522152539E-2</v>
      </c>
      <c r="W131" s="300">
        <f t="shared" si="53"/>
        <v>8.1397533139806002E-4</v>
      </c>
      <c r="X131" s="300">
        <f t="shared" si="54"/>
        <v>9.4114568029882997E-4</v>
      </c>
      <c r="Y131" s="300">
        <f t="shared" si="55"/>
        <v>9.3623819034671001E-4</v>
      </c>
      <c r="Z131" s="300">
        <f t="shared" si="56"/>
        <v>9.4114568029882997E-4</v>
      </c>
      <c r="AA131" s="300">
        <f t="shared" si="57"/>
        <v>1.281376000686679</v>
      </c>
      <c r="AB131" s="300">
        <f t="shared" si="58"/>
        <v>7.2405154152964793E-2</v>
      </c>
      <c r="AC131" s="300">
        <f t="shared" si="59"/>
        <v>1.4934196301228249E-2</v>
      </c>
      <c r="AD131" s="300">
        <f t="shared" si="60"/>
        <v>1.4934196301228249E-2</v>
      </c>
      <c r="AE131" s="300">
        <f t="shared" si="61"/>
        <v>8.0906729029028499E-3</v>
      </c>
      <c r="AF131" s="300">
        <f t="shared" si="62"/>
        <v>5.8352833355207996E-3</v>
      </c>
      <c r="AG131" s="300">
        <f t="shared" si="63"/>
        <v>1.00823896049329E-3</v>
      </c>
      <c r="AH131" s="300">
        <f t="shared" si="64"/>
        <v>56.041141375863894</v>
      </c>
    </row>
    <row r="132" spans="1:34" ht="15.75" thickBot="1" x14ac:dyDescent="0.3">
      <c r="A132" s="496" t="s">
        <v>27</v>
      </c>
      <c r="B132" s="496">
        <v>2011</v>
      </c>
      <c r="C132" s="496">
        <v>4</v>
      </c>
      <c r="D132" s="496" t="s">
        <v>260</v>
      </c>
      <c r="E132" s="496" t="s">
        <v>261</v>
      </c>
      <c r="F132" s="496" t="s">
        <v>42</v>
      </c>
      <c r="G132" s="496" t="s">
        <v>233</v>
      </c>
      <c r="H132" s="496" t="s">
        <v>34</v>
      </c>
      <c r="I132" s="354">
        <v>18.418634000000001</v>
      </c>
      <c r="J132" s="354">
        <v>5.0870509999999998</v>
      </c>
      <c r="K132" s="354">
        <v>5.8818219999999997</v>
      </c>
      <c r="L132" s="354">
        <v>5.8511509999999998</v>
      </c>
      <c r="M132" s="354">
        <v>5.8818219999999997</v>
      </c>
      <c r="N132" s="354">
        <v>537.50869499999999</v>
      </c>
      <c r="O132" s="354">
        <v>23.422892999999998</v>
      </c>
      <c r="P132" s="354">
        <v>5.5495850000000004</v>
      </c>
      <c r="Q132" s="354">
        <v>5.5495850000000004</v>
      </c>
      <c r="R132" s="354">
        <v>0.96670500000000004</v>
      </c>
      <c r="S132" s="354">
        <v>1.8876999999999999</v>
      </c>
      <c r="T132" s="354">
        <v>2.6951800000000001</v>
      </c>
      <c r="U132" s="354">
        <v>18129.173834000001</v>
      </c>
      <c r="V132" s="300">
        <f t="shared" si="52"/>
        <v>2.0303068572950542E-2</v>
      </c>
      <c r="W132" s="300">
        <f t="shared" si="53"/>
        <v>5.607513851846809E-3</v>
      </c>
      <c r="X132" s="300">
        <f t="shared" si="54"/>
        <v>6.4835989140068192E-3</v>
      </c>
      <c r="Y132" s="300">
        <f t="shared" si="55"/>
        <v>6.4497899238178088E-3</v>
      </c>
      <c r="Z132" s="300">
        <f t="shared" si="56"/>
        <v>6.4835989140068192E-3</v>
      </c>
      <c r="AA132" s="300">
        <f t="shared" si="57"/>
        <v>0.59250191372184047</v>
      </c>
      <c r="AB132" s="300">
        <f t="shared" si="58"/>
        <v>2.5819319866819825E-2</v>
      </c>
      <c r="AC132" s="300">
        <f t="shared" si="59"/>
        <v>6.1173703113063501E-3</v>
      </c>
      <c r="AD132" s="300">
        <f t="shared" si="60"/>
        <v>6.1173703113063501E-3</v>
      </c>
      <c r="AE132" s="300">
        <f t="shared" si="61"/>
        <v>1.0656098549335501E-3</v>
      </c>
      <c r="AF132" s="300">
        <f t="shared" si="62"/>
        <v>2.0808330598870001E-3</v>
      </c>
      <c r="AG132" s="300">
        <f t="shared" si="63"/>
        <v>2.9709273964857999E-3</v>
      </c>
      <c r="AH132" s="300">
        <f t="shared" si="64"/>
        <v>19.983993358174263</v>
      </c>
    </row>
    <row r="133" spans="1:34" ht="15.75" thickBot="1" x14ac:dyDescent="0.3">
      <c r="A133" s="496" t="s">
        <v>27</v>
      </c>
      <c r="B133" s="496">
        <v>2011</v>
      </c>
      <c r="C133" s="496">
        <v>5</v>
      </c>
      <c r="D133" s="496" t="s">
        <v>298</v>
      </c>
      <c r="E133" s="496" t="s">
        <v>1547</v>
      </c>
      <c r="F133" s="496" t="s">
        <v>42</v>
      </c>
      <c r="G133" s="496" t="s">
        <v>233</v>
      </c>
      <c r="H133" s="496" t="s">
        <v>34</v>
      </c>
      <c r="I133" s="354">
        <v>450.87184400000001</v>
      </c>
      <c r="J133" s="354">
        <v>18.528980000000001</v>
      </c>
      <c r="K133" s="354">
        <v>21.423836999999999</v>
      </c>
      <c r="L133" s="354">
        <v>21.312123</v>
      </c>
      <c r="M133" s="354">
        <v>21.423836999999999</v>
      </c>
      <c r="N133" s="354">
        <v>46055.935724000003</v>
      </c>
      <c r="O133" s="354">
        <v>1650.665493</v>
      </c>
      <c r="P133" s="354">
        <v>161.24587600000001</v>
      </c>
      <c r="Q133" s="354">
        <v>161.24587600000001</v>
      </c>
      <c r="R133" s="354">
        <v>20.307988000000002</v>
      </c>
      <c r="S133" s="354">
        <v>133.030607</v>
      </c>
      <c r="T133" s="354">
        <v>7.9072810000000002</v>
      </c>
      <c r="U133" s="354">
        <v>1277604.87081</v>
      </c>
      <c r="V133" s="300">
        <f t="shared" si="52"/>
        <v>0.49700113300175564</v>
      </c>
      <c r="W133" s="300">
        <f t="shared" si="53"/>
        <v>2.04247042167638E-2</v>
      </c>
      <c r="X133" s="300">
        <f t="shared" si="54"/>
        <v>2.3615737828696467E-2</v>
      </c>
      <c r="Y133" s="300">
        <f t="shared" si="55"/>
        <v>2.3492594223011129E-2</v>
      </c>
      <c r="Z133" s="300">
        <f t="shared" si="56"/>
        <v>2.3615737828696467E-2</v>
      </c>
      <c r="AA133" s="300">
        <f t="shared" si="57"/>
        <v>50.767978841198236</v>
      </c>
      <c r="AB133" s="300">
        <f t="shared" si="58"/>
        <v>1.8195472419606258</v>
      </c>
      <c r="AC133" s="300">
        <f t="shared" si="59"/>
        <v>0.17774315280565756</v>
      </c>
      <c r="AD133" s="300">
        <f t="shared" si="60"/>
        <v>0.17774315280565756</v>
      </c>
      <c r="AE133" s="300">
        <f t="shared" si="61"/>
        <v>2.2385724855744284E-2</v>
      </c>
      <c r="AF133" s="300">
        <f t="shared" si="62"/>
        <v>0.14664114267226516</v>
      </c>
      <c r="AG133" s="300">
        <f t="shared" si="63"/>
        <v>8.7162852776481101E-3</v>
      </c>
      <c r="AH133" s="300">
        <f t="shared" si="64"/>
        <v>1408.3182988049518</v>
      </c>
    </row>
    <row r="134" spans="1:34" ht="15.75" thickBot="1" x14ac:dyDescent="0.3">
      <c r="A134" s="496" t="s">
        <v>27</v>
      </c>
      <c r="B134" s="496">
        <v>2011</v>
      </c>
      <c r="C134" s="496">
        <v>6</v>
      </c>
      <c r="D134" s="496" t="s">
        <v>1598</v>
      </c>
      <c r="E134" s="496" t="s">
        <v>1540</v>
      </c>
      <c r="F134" s="496" t="s">
        <v>42</v>
      </c>
      <c r="G134" s="496" t="s">
        <v>82</v>
      </c>
      <c r="H134" s="496" t="s">
        <v>34</v>
      </c>
      <c r="I134" s="354">
        <v>356.52790199999998</v>
      </c>
      <c r="J134" s="354">
        <v>114.881213</v>
      </c>
      <c r="K134" s="354">
        <v>132.82956999999999</v>
      </c>
      <c r="L134" s="354">
        <v>132.13693000000001</v>
      </c>
      <c r="M134" s="354">
        <v>132.82956999999999</v>
      </c>
      <c r="N134" s="354">
        <v>24381.296107999999</v>
      </c>
      <c r="O134" s="354">
        <v>1056.4286440000001</v>
      </c>
      <c r="P134" s="354">
        <v>182.78736499999999</v>
      </c>
      <c r="Q134" s="354">
        <v>182.78736499999999</v>
      </c>
      <c r="R134" s="354">
        <v>38.942227000000003</v>
      </c>
      <c r="S134" s="354">
        <v>85.139808000000002</v>
      </c>
      <c r="T134" s="354">
        <v>58.705329999999996</v>
      </c>
      <c r="U134" s="354">
        <v>817669.228794</v>
      </c>
      <c r="V134" s="300">
        <f t="shared" si="52"/>
        <v>0.39300473870517155</v>
      </c>
      <c r="W134" s="300">
        <f t="shared" si="53"/>
        <v>0.12663486039641902</v>
      </c>
      <c r="X134" s="300">
        <f t="shared" si="54"/>
        <v>0.14641953731343668</v>
      </c>
      <c r="Y134" s="300">
        <f t="shared" si="55"/>
        <v>0.1456560324076783</v>
      </c>
      <c r="Z134" s="300">
        <f t="shared" si="56"/>
        <v>0.14641953731343668</v>
      </c>
      <c r="AA134" s="300">
        <f t="shared" si="57"/>
        <v>26.875778452307379</v>
      </c>
      <c r="AB134" s="300">
        <f t="shared" si="58"/>
        <v>1.1645132424891638</v>
      </c>
      <c r="AC134" s="300">
        <f t="shared" si="59"/>
        <v>0.20148857976459814</v>
      </c>
      <c r="AD134" s="300">
        <f t="shared" si="60"/>
        <v>0.20148857976459814</v>
      </c>
      <c r="AE134" s="300">
        <f t="shared" si="61"/>
        <v>4.2926457258687371E-2</v>
      </c>
      <c r="AF134" s="300">
        <f t="shared" si="62"/>
        <v>9.3850573289628467E-2</v>
      </c>
      <c r="AG134" s="300">
        <f t="shared" si="63"/>
        <v>6.4711549216282291E-2</v>
      </c>
      <c r="AH134" s="300">
        <f t="shared" si="64"/>
        <v>901.32603873860387</v>
      </c>
    </row>
    <row r="135" spans="1:34" ht="15.75" thickBot="1" x14ac:dyDescent="0.3">
      <c r="A135" s="496" t="s">
        <v>27</v>
      </c>
      <c r="B135" s="496">
        <v>2011</v>
      </c>
      <c r="C135" s="496">
        <v>7</v>
      </c>
      <c r="D135" s="496" t="s">
        <v>269</v>
      </c>
      <c r="E135" s="496" t="s">
        <v>321</v>
      </c>
      <c r="F135" s="496" t="s">
        <v>42</v>
      </c>
      <c r="G135" s="496" t="s">
        <v>233</v>
      </c>
      <c r="H135" s="496" t="s">
        <v>34</v>
      </c>
      <c r="I135" s="354">
        <v>83.981998000000004</v>
      </c>
      <c r="J135" s="354">
        <v>3.7325330000000001</v>
      </c>
      <c r="K135" s="354">
        <v>4.3156819999999998</v>
      </c>
      <c r="L135" s="354">
        <v>4.2931780000000002</v>
      </c>
      <c r="M135" s="354">
        <v>4.3156819999999998</v>
      </c>
      <c r="N135" s="354">
        <v>1927.119786</v>
      </c>
      <c r="O135" s="354">
        <v>124.283753</v>
      </c>
      <c r="P135" s="354">
        <v>15.242041</v>
      </c>
      <c r="Q135" s="354">
        <v>15.242041</v>
      </c>
      <c r="R135" s="354">
        <v>3.062173</v>
      </c>
      <c r="S135" s="354">
        <v>10.016289</v>
      </c>
      <c r="T135" s="354">
        <v>2.1635789999999999</v>
      </c>
      <c r="U135" s="354">
        <v>96194.855242000005</v>
      </c>
      <c r="V135" s="300">
        <f t="shared" si="52"/>
        <v>9.2574306231797382E-2</v>
      </c>
      <c r="W135" s="300">
        <f t="shared" si="53"/>
        <v>4.1144133408482298E-3</v>
      </c>
      <c r="X135" s="300">
        <f t="shared" si="54"/>
        <v>4.7572250789634195E-3</v>
      </c>
      <c r="Y135" s="300">
        <f t="shared" si="55"/>
        <v>4.7324186652431795E-3</v>
      </c>
      <c r="Z135" s="300">
        <f t="shared" si="56"/>
        <v>4.7572250789634195E-3</v>
      </c>
      <c r="AA135" s="300">
        <f t="shared" si="57"/>
        <v>2.1242859358325794</v>
      </c>
      <c r="AB135" s="300">
        <f t="shared" si="58"/>
        <v>0.13699938658114644</v>
      </c>
      <c r="AC135" s="300">
        <f t="shared" si="59"/>
        <v>1.680147418178371E-2</v>
      </c>
      <c r="AD135" s="300">
        <f t="shared" si="60"/>
        <v>1.680147418178371E-2</v>
      </c>
      <c r="AE135" s="300">
        <f t="shared" si="61"/>
        <v>3.3754679310766299E-3</v>
      </c>
      <c r="AF135" s="300">
        <f t="shared" si="62"/>
        <v>1.1041068648928591E-2</v>
      </c>
      <c r="AG135" s="300">
        <f t="shared" si="63"/>
        <v>2.3849376017784896E-3</v>
      </c>
      <c r="AH135" s="300">
        <f t="shared" si="64"/>
        <v>106.03667689706938</v>
      </c>
    </row>
    <row r="136" spans="1:34" ht="15.75" thickBot="1" x14ac:dyDescent="0.3">
      <c r="A136" s="496" t="s">
        <v>27</v>
      </c>
      <c r="B136" s="496">
        <v>2011</v>
      </c>
      <c r="C136" s="496">
        <v>8</v>
      </c>
      <c r="D136" s="496" t="s">
        <v>84</v>
      </c>
      <c r="E136" s="496" t="s">
        <v>1582</v>
      </c>
      <c r="F136" s="496" t="s">
        <v>42</v>
      </c>
      <c r="G136" s="496" t="s">
        <v>85</v>
      </c>
      <c r="H136" s="496" t="s">
        <v>34</v>
      </c>
      <c r="I136" s="354">
        <v>15.93688</v>
      </c>
      <c r="J136" s="354">
        <v>4.5176360000000004</v>
      </c>
      <c r="K136" s="354">
        <v>5.2234449999999999</v>
      </c>
      <c r="L136" s="354">
        <v>5.1962070000000002</v>
      </c>
      <c r="M136" s="354">
        <v>5.2234449999999999</v>
      </c>
      <c r="N136" s="354">
        <v>191.69899799999999</v>
      </c>
      <c r="O136" s="354">
        <v>21.243846999999999</v>
      </c>
      <c r="P136" s="354">
        <v>5.2991900000000003</v>
      </c>
      <c r="Q136" s="354">
        <v>5.2991900000000003</v>
      </c>
      <c r="R136" s="354">
        <v>1.3303240000000001</v>
      </c>
      <c r="S136" s="354">
        <v>1.712086</v>
      </c>
      <c r="T136" s="354">
        <v>2.25678</v>
      </c>
      <c r="U136" s="354">
        <v>16442.606303</v>
      </c>
      <c r="V136" s="300">
        <f t="shared" si="52"/>
        <v>1.75674030701128E-2</v>
      </c>
      <c r="W136" s="300">
        <f t="shared" si="53"/>
        <v>4.9798412572631609E-3</v>
      </c>
      <c r="X136" s="300">
        <f t="shared" si="54"/>
        <v>5.7578625006629493E-3</v>
      </c>
      <c r="Y136" s="300">
        <f t="shared" si="55"/>
        <v>5.7278377452011702E-3</v>
      </c>
      <c r="Z136" s="300">
        <f t="shared" si="56"/>
        <v>5.7578625006629493E-3</v>
      </c>
      <c r="AA136" s="300">
        <f t="shared" si="57"/>
        <v>0.21131197361106735</v>
      </c>
      <c r="AB136" s="300">
        <f t="shared" si="58"/>
        <v>2.3417332816009565E-2</v>
      </c>
      <c r="AC136" s="300">
        <f t="shared" si="59"/>
        <v>5.8413570708388991E-3</v>
      </c>
      <c r="AD136" s="300">
        <f t="shared" si="60"/>
        <v>5.8413570708388991E-3</v>
      </c>
      <c r="AE136" s="300">
        <f t="shared" si="61"/>
        <v>1.4664311911644398E-3</v>
      </c>
      <c r="AF136" s="300">
        <f t="shared" si="62"/>
        <v>1.8872517614926599E-3</v>
      </c>
      <c r="AG136" s="300">
        <f t="shared" si="63"/>
        <v>2.4876741181817999E-3</v>
      </c>
      <c r="AH136" s="300">
        <f t="shared" si="64"/>
        <v>18.124870893674185</v>
      </c>
    </row>
    <row r="137" spans="1:34" ht="15.75" thickBot="1" x14ac:dyDescent="0.3">
      <c r="A137" s="496" t="s">
        <v>27</v>
      </c>
      <c r="B137" s="496">
        <v>2011</v>
      </c>
      <c r="C137" s="496">
        <v>9</v>
      </c>
      <c r="D137" s="496" t="s">
        <v>324</v>
      </c>
      <c r="E137" s="496" t="s">
        <v>325</v>
      </c>
      <c r="F137" s="496" t="s">
        <v>42</v>
      </c>
      <c r="G137" s="496" t="s">
        <v>93</v>
      </c>
      <c r="H137" s="496" t="s">
        <v>34</v>
      </c>
      <c r="I137" s="354">
        <v>285.48657300000002</v>
      </c>
      <c r="J137" s="354">
        <v>5.7725720000000003</v>
      </c>
      <c r="K137" s="354">
        <v>6.6744440000000003</v>
      </c>
      <c r="L137" s="354">
        <v>6.63964</v>
      </c>
      <c r="M137" s="354">
        <v>6.6744440000000003</v>
      </c>
      <c r="N137" s="354">
        <v>230.31499299999999</v>
      </c>
      <c r="O137" s="354">
        <v>31.388763000000001</v>
      </c>
      <c r="P137" s="354">
        <v>4.1851700000000003</v>
      </c>
      <c r="Q137" s="354">
        <v>4.1851700000000003</v>
      </c>
      <c r="R137" s="354">
        <v>0</v>
      </c>
      <c r="S137" s="354">
        <v>2.5296859999999999</v>
      </c>
      <c r="T137" s="354">
        <v>1.655484</v>
      </c>
      <c r="U137" s="354">
        <v>24294.708108999999</v>
      </c>
      <c r="V137" s="300">
        <f t="shared" si="52"/>
        <v>0.31469507827104065</v>
      </c>
      <c r="W137" s="300">
        <f t="shared" si="53"/>
        <v>6.3631714033893193E-3</v>
      </c>
      <c r="X137" s="300">
        <f t="shared" si="54"/>
        <v>7.3573151091616395E-3</v>
      </c>
      <c r="Y137" s="300">
        <f t="shared" si="55"/>
        <v>7.3189502663283997E-3</v>
      </c>
      <c r="Z137" s="300">
        <f t="shared" si="56"/>
        <v>7.3573151091616395E-3</v>
      </c>
      <c r="AA137" s="300">
        <f t="shared" si="57"/>
        <v>0.2538788216464708</v>
      </c>
      <c r="AB137" s="300">
        <f t="shared" si="58"/>
        <v>3.4600188461809532E-2</v>
      </c>
      <c r="AC137" s="300">
        <f t="shared" si="59"/>
        <v>4.6133602252727002E-3</v>
      </c>
      <c r="AD137" s="300">
        <f t="shared" si="60"/>
        <v>4.6133602252727002E-3</v>
      </c>
      <c r="AE137" s="300">
        <f t="shared" si="61"/>
        <v>0</v>
      </c>
      <c r="AF137" s="300">
        <f t="shared" si="62"/>
        <v>2.7885014885486599E-3</v>
      </c>
      <c r="AG137" s="300">
        <f t="shared" si="63"/>
        <v>1.8248587367240398E-3</v>
      </c>
      <c r="AH137" s="300">
        <f t="shared" si="64"/>
        <v>26.780331521699409</v>
      </c>
    </row>
    <row r="138" spans="1:34" ht="15.75" thickBot="1" x14ac:dyDescent="0.3">
      <c r="A138" s="496" t="s">
        <v>27</v>
      </c>
      <c r="B138" s="496">
        <v>2011</v>
      </c>
      <c r="C138" s="496">
        <v>10</v>
      </c>
      <c r="D138" s="496" t="s">
        <v>322</v>
      </c>
      <c r="E138" s="496" t="s">
        <v>321</v>
      </c>
      <c r="F138" s="496" t="s">
        <v>42</v>
      </c>
      <c r="G138" s="496" t="s">
        <v>233</v>
      </c>
      <c r="H138" s="496" t="s">
        <v>34</v>
      </c>
      <c r="I138" s="354">
        <v>309.78292800000003</v>
      </c>
      <c r="J138" s="354">
        <v>13.768129999999999</v>
      </c>
      <c r="K138" s="354">
        <v>15.919181</v>
      </c>
      <c r="L138" s="354">
        <v>15.836169999999999</v>
      </c>
      <c r="M138" s="354">
        <v>15.919181</v>
      </c>
      <c r="N138" s="354">
        <v>7417.434362</v>
      </c>
      <c r="O138" s="354">
        <v>455.84775500000001</v>
      </c>
      <c r="P138" s="354">
        <v>55.495393</v>
      </c>
      <c r="Q138" s="354">
        <v>55.495393</v>
      </c>
      <c r="R138" s="354">
        <v>11.231434999999999</v>
      </c>
      <c r="S138" s="354">
        <v>36.737729999999999</v>
      </c>
      <c r="T138" s="354">
        <v>7.5262279999999997</v>
      </c>
      <c r="U138" s="354">
        <v>352823.33954399999</v>
      </c>
      <c r="V138" s="300">
        <f t="shared" si="52"/>
        <v>0.34147722517931567</v>
      </c>
      <c r="W138" s="300">
        <f t="shared" si="53"/>
        <v>1.5176765416550298E-2</v>
      </c>
      <c r="X138" s="300">
        <f t="shared" si="54"/>
        <v>1.7547893262237109E-2</v>
      </c>
      <c r="Y138" s="300">
        <f t="shared" si="55"/>
        <v>1.7456389298082697E-2</v>
      </c>
      <c r="Z138" s="300">
        <f t="shared" si="56"/>
        <v>1.7547893262237109E-2</v>
      </c>
      <c r="AA138" s="300">
        <f t="shared" si="57"/>
        <v>8.1763217884152333</v>
      </c>
      <c r="AB138" s="300">
        <f t="shared" si="58"/>
        <v>0.50248613597460901</v>
      </c>
      <c r="AC138" s="300">
        <f t="shared" si="59"/>
        <v>6.1173199356794827E-2</v>
      </c>
      <c r="AD138" s="300">
        <f t="shared" si="60"/>
        <v>6.1173199356794827E-2</v>
      </c>
      <c r="AE138" s="300">
        <f t="shared" si="61"/>
        <v>1.2380537828029848E-2</v>
      </c>
      <c r="AF138" s="300">
        <f t="shared" si="62"/>
        <v>4.0496415282726295E-2</v>
      </c>
      <c r="AG138" s="300">
        <f t="shared" si="63"/>
        <v>8.2962462460386792E-3</v>
      </c>
      <c r="AH138" s="300">
        <f t="shared" si="64"/>
        <v>388.92115761132141</v>
      </c>
    </row>
    <row r="139" spans="1:34" ht="15.75" thickBot="1" x14ac:dyDescent="0.3">
      <c r="A139" s="496" t="s">
        <v>27</v>
      </c>
      <c r="B139" s="496">
        <v>2011</v>
      </c>
      <c r="C139" s="496">
        <v>11</v>
      </c>
      <c r="D139" s="496" t="s">
        <v>299</v>
      </c>
      <c r="E139" s="496" t="s">
        <v>294</v>
      </c>
      <c r="F139" s="496" t="s">
        <v>30</v>
      </c>
      <c r="G139" s="496" t="s">
        <v>96</v>
      </c>
      <c r="H139" s="496" t="s">
        <v>34</v>
      </c>
      <c r="I139" s="354">
        <v>71.213862000000006</v>
      </c>
      <c r="J139" s="354">
        <v>21.773213999999999</v>
      </c>
      <c r="K139" s="354">
        <v>25.174931999999998</v>
      </c>
      <c r="L139" s="354">
        <v>25.043657</v>
      </c>
      <c r="M139" s="354">
        <v>25.174931999999998</v>
      </c>
      <c r="N139" s="354">
        <v>188.32516000000001</v>
      </c>
      <c r="O139" s="354">
        <v>24.565131000000001</v>
      </c>
      <c r="P139" s="354">
        <v>4.1870770000000004</v>
      </c>
      <c r="Q139" s="354">
        <v>4.1870770000000004</v>
      </c>
      <c r="R139" s="354">
        <v>0</v>
      </c>
      <c r="S139" s="354">
        <v>1.9797560000000001</v>
      </c>
      <c r="T139" s="354">
        <v>2.207322</v>
      </c>
      <c r="U139" s="354">
        <v>19013.259042999998</v>
      </c>
      <c r="V139" s="300">
        <f t="shared" si="52"/>
        <v>7.8499845511379215E-2</v>
      </c>
      <c r="W139" s="300">
        <f t="shared" si="53"/>
        <v>2.4000860047250338E-2</v>
      </c>
      <c r="X139" s="300">
        <f t="shared" si="54"/>
        <v>2.7750612272080918E-2</v>
      </c>
      <c r="Y139" s="300">
        <f t="shared" si="55"/>
        <v>2.7605906354860668E-2</v>
      </c>
      <c r="Z139" s="300">
        <f t="shared" si="56"/>
        <v>2.7750612272080918E-2</v>
      </c>
      <c r="AA139" s="300">
        <f t="shared" si="57"/>
        <v>0.20759295382555959</v>
      </c>
      <c r="AB139" s="300">
        <f t="shared" si="58"/>
        <v>2.707842173293161E-2</v>
      </c>
      <c r="AC139" s="300">
        <f t="shared" si="59"/>
        <v>4.61546233294087E-3</v>
      </c>
      <c r="AD139" s="300">
        <f t="shared" si="60"/>
        <v>4.61546233294087E-3</v>
      </c>
      <c r="AE139" s="300">
        <f t="shared" si="61"/>
        <v>0</v>
      </c>
      <c r="AF139" s="300">
        <f t="shared" si="62"/>
        <v>2.18230742984036E-3</v>
      </c>
      <c r="AG139" s="300">
        <f t="shared" si="63"/>
        <v>2.4331560054118196E-3</v>
      </c>
      <c r="AH139" s="300">
        <f t="shared" si="64"/>
        <v>20.958530483058674</v>
      </c>
    </row>
    <row r="140" spans="1:34" ht="15.75" thickBot="1" x14ac:dyDescent="0.3">
      <c r="A140" s="496" t="s">
        <v>27</v>
      </c>
      <c r="B140" s="496">
        <v>2011</v>
      </c>
      <c r="C140" s="496">
        <v>12</v>
      </c>
      <c r="D140" s="496" t="s">
        <v>318</v>
      </c>
      <c r="E140" s="496" t="s">
        <v>319</v>
      </c>
      <c r="F140" s="496" t="s">
        <v>42</v>
      </c>
      <c r="G140" s="496" t="s">
        <v>82</v>
      </c>
      <c r="H140" s="496" t="s">
        <v>34</v>
      </c>
      <c r="I140" s="354">
        <v>19.688479000000001</v>
      </c>
      <c r="J140" s="354">
        <v>5.484648</v>
      </c>
      <c r="K140" s="354">
        <v>6.3415369999999998</v>
      </c>
      <c r="L140" s="354">
        <v>6.3084689999999997</v>
      </c>
      <c r="M140" s="354">
        <v>6.3415369999999998</v>
      </c>
      <c r="N140" s="354">
        <v>838.16233799999998</v>
      </c>
      <c r="O140" s="354">
        <v>37.594607000000003</v>
      </c>
      <c r="P140" s="354">
        <v>5.9996179999999999</v>
      </c>
      <c r="Q140" s="354">
        <v>5.9996179999999999</v>
      </c>
      <c r="R140" s="354">
        <v>0</v>
      </c>
      <c r="S140" s="354">
        <v>3.0298289999999999</v>
      </c>
      <c r="T140" s="354">
        <v>2.969789</v>
      </c>
      <c r="U140" s="354">
        <v>29097.993334999999</v>
      </c>
      <c r="V140" s="300">
        <f t="shared" si="52"/>
        <v>2.1702833078397491E-2</v>
      </c>
      <c r="W140" s="300">
        <f t="shared" si="53"/>
        <v>6.04578952176888E-3</v>
      </c>
      <c r="X140" s="300">
        <f t="shared" si="54"/>
        <v>6.9903479578834696E-3</v>
      </c>
      <c r="Y140" s="300">
        <f t="shared" si="55"/>
        <v>6.9538967274843898E-3</v>
      </c>
      <c r="Z140" s="300">
        <f t="shared" si="56"/>
        <v>6.9903479578834696E-3</v>
      </c>
      <c r="AA140" s="300">
        <f t="shared" si="57"/>
        <v>0.9239158247934427</v>
      </c>
      <c r="AB140" s="300">
        <f t="shared" si="58"/>
        <v>4.1440960491105176E-2</v>
      </c>
      <c r="AC140" s="300">
        <f t="shared" si="59"/>
        <v>6.6134467770795789E-3</v>
      </c>
      <c r="AD140" s="300">
        <f t="shared" si="60"/>
        <v>6.6134467770795789E-3</v>
      </c>
      <c r="AE140" s="300">
        <f t="shared" si="61"/>
        <v>0</v>
      </c>
      <c r="AF140" s="300">
        <f t="shared" si="62"/>
        <v>3.3398147740659897E-3</v>
      </c>
      <c r="AG140" s="300">
        <f t="shared" si="63"/>
        <v>3.2736320030135901E-3</v>
      </c>
      <c r="AH140" s="300">
        <f t="shared" si="64"/>
        <v>32.075047151475118</v>
      </c>
    </row>
    <row r="141" spans="1:34" ht="15.75" thickBot="1" x14ac:dyDescent="0.3">
      <c r="A141" s="356" t="s">
        <v>27</v>
      </c>
      <c r="B141" s="356">
        <v>2011</v>
      </c>
      <c r="C141" s="356">
        <v>1</v>
      </c>
      <c r="D141" s="356" t="s">
        <v>251</v>
      </c>
      <c r="E141" s="356" t="s">
        <v>250</v>
      </c>
      <c r="F141" s="356" t="s">
        <v>42</v>
      </c>
      <c r="G141" s="356" t="s">
        <v>195</v>
      </c>
      <c r="H141" s="356" t="s">
        <v>38</v>
      </c>
      <c r="I141" s="357">
        <v>109.82971999999999</v>
      </c>
      <c r="J141" s="357">
        <v>6.2879959999999997</v>
      </c>
      <c r="K141" s="357">
        <v>7.2703949999999997</v>
      </c>
      <c r="L141" s="357">
        <v>7.2324840000000004</v>
      </c>
      <c r="M141" s="357">
        <v>7.2703949999999997</v>
      </c>
      <c r="N141" s="357">
        <v>28.998684000000001</v>
      </c>
      <c r="O141" s="357">
        <v>6.1049559999999996</v>
      </c>
      <c r="P141" s="357">
        <v>8.8659999999999997</v>
      </c>
      <c r="Q141" s="357">
        <v>8.8659999999999997</v>
      </c>
      <c r="R141" s="357">
        <v>-1</v>
      </c>
      <c r="S141" s="357">
        <v>-1</v>
      </c>
      <c r="T141" s="357">
        <v>-1</v>
      </c>
      <c r="U141" s="357">
        <v>-1</v>
      </c>
      <c r="V141" s="306">
        <v>0</v>
      </c>
      <c r="W141" s="306">
        <v>0</v>
      </c>
      <c r="X141" s="306">
        <v>0</v>
      </c>
      <c r="Y141" s="306">
        <v>0</v>
      </c>
      <c r="Z141" s="306">
        <v>0</v>
      </c>
      <c r="AA141" s="306">
        <v>0</v>
      </c>
      <c r="AB141" s="306">
        <v>0</v>
      </c>
      <c r="AC141" s="306">
        <v>0</v>
      </c>
      <c r="AD141" s="306">
        <v>0</v>
      </c>
      <c r="AE141" s="306">
        <v>0</v>
      </c>
      <c r="AF141" s="306">
        <v>0</v>
      </c>
      <c r="AG141" s="306">
        <v>0</v>
      </c>
      <c r="AH141" s="306">
        <v>0</v>
      </c>
    </row>
    <row r="142" spans="1:34" ht="15.75" thickBot="1" x14ac:dyDescent="0.3">
      <c r="A142" s="356" t="s">
        <v>27</v>
      </c>
      <c r="B142" s="356">
        <v>2011</v>
      </c>
      <c r="C142" s="356">
        <v>2</v>
      </c>
      <c r="D142" s="356" t="s">
        <v>256</v>
      </c>
      <c r="E142" s="356" t="s">
        <v>1596</v>
      </c>
      <c r="F142" s="356" t="s">
        <v>42</v>
      </c>
      <c r="G142" s="356" t="s">
        <v>82</v>
      </c>
      <c r="H142" s="356" t="s">
        <v>38</v>
      </c>
      <c r="I142" s="357">
        <v>1707.6774</v>
      </c>
      <c r="J142" s="357">
        <v>152.65119999999999</v>
      </c>
      <c r="K142" s="357">
        <v>176.50051500000001</v>
      </c>
      <c r="L142" s="357">
        <v>175.580153</v>
      </c>
      <c r="M142" s="357">
        <v>176.50051500000001</v>
      </c>
      <c r="N142" s="357">
        <v>320.57220000000001</v>
      </c>
      <c r="O142" s="357">
        <v>101.7666</v>
      </c>
      <c r="P142" s="357">
        <v>292.17500000000001</v>
      </c>
      <c r="Q142" s="357">
        <v>292.17500000000001</v>
      </c>
      <c r="R142" s="357">
        <v>-1</v>
      </c>
      <c r="S142" s="357">
        <v>-1</v>
      </c>
      <c r="T142" s="357">
        <v>-1</v>
      </c>
      <c r="U142" s="357">
        <v>-1</v>
      </c>
      <c r="V142" s="306">
        <v>0</v>
      </c>
      <c r="W142" s="306">
        <v>0</v>
      </c>
      <c r="X142" s="306">
        <v>0</v>
      </c>
      <c r="Y142" s="306">
        <v>0</v>
      </c>
      <c r="Z142" s="306">
        <v>0</v>
      </c>
      <c r="AA142" s="306">
        <v>0</v>
      </c>
      <c r="AB142" s="306">
        <v>0</v>
      </c>
      <c r="AC142" s="306">
        <v>0</v>
      </c>
      <c r="AD142" s="306">
        <v>0</v>
      </c>
      <c r="AE142" s="306">
        <v>0</v>
      </c>
      <c r="AF142" s="306">
        <v>0</v>
      </c>
      <c r="AG142" s="306">
        <v>0</v>
      </c>
      <c r="AH142" s="306">
        <v>0</v>
      </c>
    </row>
    <row r="143" spans="1:34" ht="15.75" thickBot="1" x14ac:dyDescent="0.3">
      <c r="A143" s="356" t="s">
        <v>27</v>
      </c>
      <c r="B143" s="356">
        <v>2011</v>
      </c>
      <c r="C143" s="356">
        <v>3</v>
      </c>
      <c r="D143" s="356" t="s">
        <v>259</v>
      </c>
      <c r="E143" s="356" t="s">
        <v>1597</v>
      </c>
      <c r="F143" s="356" t="s">
        <v>42</v>
      </c>
      <c r="G143" s="356" t="s">
        <v>195</v>
      </c>
      <c r="H143" s="356" t="s">
        <v>38</v>
      </c>
      <c r="I143" s="357">
        <v>46.97784</v>
      </c>
      <c r="J143" s="357">
        <v>4.8906000000000001</v>
      </c>
      <c r="K143" s="357">
        <v>5.6546779999999996</v>
      </c>
      <c r="L143" s="357">
        <v>5.6251920000000002</v>
      </c>
      <c r="M143" s="357">
        <v>5.6546779999999996</v>
      </c>
      <c r="N143" s="357">
        <v>108.176328</v>
      </c>
      <c r="O143" s="357">
        <v>11.374271999999999</v>
      </c>
      <c r="P143" s="357">
        <v>10.37322</v>
      </c>
      <c r="Q143" s="357">
        <v>10.37322</v>
      </c>
      <c r="R143" s="357">
        <v>-1</v>
      </c>
      <c r="S143" s="357">
        <v>-1</v>
      </c>
      <c r="T143" s="357">
        <v>-1</v>
      </c>
      <c r="U143" s="357">
        <v>-1</v>
      </c>
      <c r="V143" s="306">
        <v>0</v>
      </c>
      <c r="W143" s="306">
        <v>0</v>
      </c>
      <c r="X143" s="306">
        <v>0</v>
      </c>
      <c r="Y143" s="306">
        <v>0</v>
      </c>
      <c r="Z143" s="306">
        <v>0</v>
      </c>
      <c r="AA143" s="306">
        <v>0</v>
      </c>
      <c r="AB143" s="306">
        <v>0</v>
      </c>
      <c r="AC143" s="306">
        <v>0</v>
      </c>
      <c r="AD143" s="306">
        <v>0</v>
      </c>
      <c r="AE143" s="306">
        <v>0</v>
      </c>
      <c r="AF143" s="306">
        <v>0</v>
      </c>
      <c r="AG143" s="306">
        <v>0</v>
      </c>
      <c r="AH143" s="306">
        <v>0</v>
      </c>
    </row>
    <row r="144" spans="1:34" ht="15.75" thickBot="1" x14ac:dyDescent="0.3">
      <c r="A144" s="356" t="s">
        <v>27</v>
      </c>
      <c r="B144" s="356">
        <v>2011</v>
      </c>
      <c r="C144" s="356">
        <v>4</v>
      </c>
      <c r="D144" s="356" t="s">
        <v>260</v>
      </c>
      <c r="E144" s="356" t="s">
        <v>261</v>
      </c>
      <c r="F144" s="356" t="s">
        <v>42</v>
      </c>
      <c r="G144" s="356" t="s">
        <v>233</v>
      </c>
      <c r="H144" s="356" t="s">
        <v>38</v>
      </c>
      <c r="I144" s="357">
        <v>10.43952</v>
      </c>
      <c r="J144" s="357">
        <v>1.0868</v>
      </c>
      <c r="K144" s="357">
        <v>1.2565949999999999</v>
      </c>
      <c r="L144" s="357">
        <v>1.250043</v>
      </c>
      <c r="M144" s="357">
        <v>1.2565949999999999</v>
      </c>
      <c r="N144" s="357">
        <v>24.039183999999999</v>
      </c>
      <c r="O144" s="357">
        <v>2.5276160000000001</v>
      </c>
      <c r="P144" s="357">
        <v>2.3051599999999999</v>
      </c>
      <c r="Q144" s="357">
        <v>2.3051599999999999</v>
      </c>
      <c r="R144" s="357">
        <v>-1</v>
      </c>
      <c r="S144" s="357">
        <v>-1</v>
      </c>
      <c r="T144" s="357">
        <v>-1</v>
      </c>
      <c r="U144" s="357">
        <v>-1</v>
      </c>
      <c r="V144" s="306">
        <v>0</v>
      </c>
      <c r="W144" s="306">
        <v>0</v>
      </c>
      <c r="X144" s="306">
        <v>0</v>
      </c>
      <c r="Y144" s="306">
        <v>0</v>
      </c>
      <c r="Z144" s="306">
        <v>0</v>
      </c>
      <c r="AA144" s="306">
        <v>0</v>
      </c>
      <c r="AB144" s="306">
        <v>0</v>
      </c>
      <c r="AC144" s="306">
        <v>0</v>
      </c>
      <c r="AD144" s="306">
        <v>0</v>
      </c>
      <c r="AE144" s="306">
        <v>0</v>
      </c>
      <c r="AF144" s="306">
        <v>0</v>
      </c>
      <c r="AG144" s="306">
        <v>0</v>
      </c>
      <c r="AH144" s="306">
        <v>0</v>
      </c>
    </row>
    <row r="145" spans="1:34" ht="15.75" thickBot="1" x14ac:dyDescent="0.3">
      <c r="A145" s="356" t="s">
        <v>27</v>
      </c>
      <c r="B145" s="356">
        <v>2011</v>
      </c>
      <c r="C145" s="356">
        <v>5</v>
      </c>
      <c r="D145" s="356" t="s">
        <v>298</v>
      </c>
      <c r="E145" s="356" t="s">
        <v>1547</v>
      </c>
      <c r="F145" s="356" t="s">
        <v>42</v>
      </c>
      <c r="G145" s="356" t="s">
        <v>233</v>
      </c>
      <c r="H145" s="356" t="s">
        <v>38</v>
      </c>
      <c r="I145" s="357">
        <v>-1</v>
      </c>
      <c r="J145" s="357">
        <v>-1</v>
      </c>
      <c r="K145" s="357">
        <v>-1</v>
      </c>
      <c r="L145" s="357">
        <v>-1</v>
      </c>
      <c r="M145" s="357">
        <v>-1</v>
      </c>
      <c r="N145" s="357">
        <v>-1</v>
      </c>
      <c r="O145" s="357">
        <v>-1</v>
      </c>
      <c r="P145" s="357">
        <v>-1</v>
      </c>
      <c r="Q145" s="357">
        <v>-1</v>
      </c>
      <c r="R145" s="357">
        <v>-1</v>
      </c>
      <c r="S145" s="357">
        <v>-1</v>
      </c>
      <c r="T145" s="357">
        <v>-1</v>
      </c>
      <c r="U145" s="357">
        <v>-1</v>
      </c>
      <c r="V145" s="306">
        <v>0</v>
      </c>
      <c r="W145" s="306">
        <v>0</v>
      </c>
      <c r="X145" s="306">
        <v>0</v>
      </c>
      <c r="Y145" s="306">
        <v>0</v>
      </c>
      <c r="Z145" s="306">
        <v>0</v>
      </c>
      <c r="AA145" s="306">
        <v>0</v>
      </c>
      <c r="AB145" s="306">
        <v>0</v>
      </c>
      <c r="AC145" s="306">
        <v>0</v>
      </c>
      <c r="AD145" s="306">
        <v>0</v>
      </c>
      <c r="AE145" s="306">
        <v>0</v>
      </c>
      <c r="AF145" s="306">
        <v>0</v>
      </c>
      <c r="AG145" s="306">
        <v>0</v>
      </c>
      <c r="AH145" s="306">
        <v>0</v>
      </c>
    </row>
    <row r="146" spans="1:34" ht="15.75" thickBot="1" x14ac:dyDescent="0.3">
      <c r="A146" s="356" t="s">
        <v>27</v>
      </c>
      <c r="B146" s="356">
        <v>2011</v>
      </c>
      <c r="C146" s="356">
        <v>6</v>
      </c>
      <c r="D146" s="356" t="s">
        <v>1598</v>
      </c>
      <c r="E146" s="356" t="s">
        <v>1540</v>
      </c>
      <c r="F146" s="356" t="s">
        <v>42</v>
      </c>
      <c r="G146" s="356" t="s">
        <v>82</v>
      </c>
      <c r="H146" s="356" t="s">
        <v>38</v>
      </c>
      <c r="I146" s="357">
        <v>321.80018000000001</v>
      </c>
      <c r="J146" s="357">
        <v>31.919160000000002</v>
      </c>
      <c r="K146" s="357">
        <v>36.906019999999998</v>
      </c>
      <c r="L146" s="357">
        <v>36.713572999999997</v>
      </c>
      <c r="M146" s="357">
        <v>36.906019999999998</v>
      </c>
      <c r="N146" s="357">
        <v>710.03904399999999</v>
      </c>
      <c r="O146" s="357">
        <v>86.272108000000003</v>
      </c>
      <c r="P146" s="357">
        <v>45.208539999999999</v>
      </c>
      <c r="Q146" s="357">
        <v>45.208539999999999</v>
      </c>
      <c r="R146" s="357">
        <v>-1</v>
      </c>
      <c r="S146" s="357">
        <v>-1</v>
      </c>
      <c r="T146" s="357">
        <v>-1</v>
      </c>
      <c r="U146" s="357">
        <v>-1</v>
      </c>
      <c r="V146" s="306">
        <v>0</v>
      </c>
      <c r="W146" s="306">
        <v>0</v>
      </c>
      <c r="X146" s="306">
        <v>0</v>
      </c>
      <c r="Y146" s="306">
        <v>0</v>
      </c>
      <c r="Z146" s="306">
        <v>0</v>
      </c>
      <c r="AA146" s="306">
        <v>0</v>
      </c>
      <c r="AB146" s="306">
        <v>0</v>
      </c>
      <c r="AC146" s="306">
        <v>0</v>
      </c>
      <c r="AD146" s="306">
        <v>0</v>
      </c>
      <c r="AE146" s="306">
        <v>0</v>
      </c>
      <c r="AF146" s="306">
        <v>0</v>
      </c>
      <c r="AG146" s="306">
        <v>0</v>
      </c>
      <c r="AH146" s="306">
        <v>0</v>
      </c>
    </row>
    <row r="147" spans="1:34" ht="15.75" thickBot="1" x14ac:dyDescent="0.3">
      <c r="A147" s="356" t="s">
        <v>27</v>
      </c>
      <c r="B147" s="356">
        <v>2011</v>
      </c>
      <c r="C147" s="356">
        <v>7</v>
      </c>
      <c r="D147" s="356" t="s">
        <v>269</v>
      </c>
      <c r="E147" s="356" t="s">
        <v>321</v>
      </c>
      <c r="F147" s="356" t="s">
        <v>42</v>
      </c>
      <c r="G147" s="356" t="s">
        <v>233</v>
      </c>
      <c r="H147" s="356" t="s">
        <v>38</v>
      </c>
      <c r="I147" s="357">
        <v>179.72136</v>
      </c>
      <c r="J147" s="357">
        <v>10.289448</v>
      </c>
      <c r="K147" s="357">
        <v>11.89701</v>
      </c>
      <c r="L147" s="357">
        <v>11.834973</v>
      </c>
      <c r="M147" s="357">
        <v>11.89701</v>
      </c>
      <c r="N147" s="357">
        <v>47.452392000000003</v>
      </c>
      <c r="O147" s="357">
        <v>9.9899280000000008</v>
      </c>
      <c r="P147" s="357">
        <v>14.507999999999999</v>
      </c>
      <c r="Q147" s="357">
        <v>14.507999999999999</v>
      </c>
      <c r="R147" s="357">
        <v>-1</v>
      </c>
      <c r="S147" s="357">
        <v>-1</v>
      </c>
      <c r="T147" s="357">
        <v>-1</v>
      </c>
      <c r="U147" s="357">
        <v>-1</v>
      </c>
      <c r="V147" s="306">
        <v>0</v>
      </c>
      <c r="W147" s="306">
        <v>0</v>
      </c>
      <c r="X147" s="306">
        <v>0</v>
      </c>
      <c r="Y147" s="306">
        <v>0</v>
      </c>
      <c r="Z147" s="306">
        <v>0</v>
      </c>
      <c r="AA147" s="306">
        <v>0</v>
      </c>
      <c r="AB147" s="306">
        <v>0</v>
      </c>
      <c r="AC147" s="306">
        <v>0</v>
      </c>
      <c r="AD147" s="306">
        <v>0</v>
      </c>
      <c r="AE147" s="306">
        <v>0</v>
      </c>
      <c r="AF147" s="306">
        <v>0</v>
      </c>
      <c r="AG147" s="306">
        <v>0</v>
      </c>
      <c r="AH147" s="306">
        <v>0</v>
      </c>
    </row>
    <row r="148" spans="1:34" ht="15.75" thickBot="1" x14ac:dyDescent="0.3">
      <c r="A148" s="356" t="s">
        <v>27</v>
      </c>
      <c r="B148" s="356">
        <v>2011</v>
      </c>
      <c r="C148" s="356">
        <v>8</v>
      </c>
      <c r="D148" s="356" t="s">
        <v>84</v>
      </c>
      <c r="E148" s="356" t="s">
        <v>1582</v>
      </c>
      <c r="F148" s="356" t="s">
        <v>42</v>
      </c>
      <c r="G148" s="356" t="s">
        <v>85</v>
      </c>
      <c r="H148" s="356" t="s">
        <v>38</v>
      </c>
      <c r="I148" s="357">
        <v>179.72136</v>
      </c>
      <c r="J148" s="357">
        <v>10.289448</v>
      </c>
      <c r="K148" s="357">
        <v>11.89701</v>
      </c>
      <c r="L148" s="357">
        <v>11.834973</v>
      </c>
      <c r="M148" s="357">
        <v>11.89701</v>
      </c>
      <c r="N148" s="357">
        <v>47.452392000000003</v>
      </c>
      <c r="O148" s="357">
        <v>9.9899280000000008</v>
      </c>
      <c r="P148" s="357">
        <v>14.507999999999999</v>
      </c>
      <c r="Q148" s="357">
        <v>14.507999999999999</v>
      </c>
      <c r="R148" s="357">
        <v>-1</v>
      </c>
      <c r="S148" s="357">
        <v>-1</v>
      </c>
      <c r="T148" s="357">
        <v>-1</v>
      </c>
      <c r="U148" s="357">
        <v>-1</v>
      </c>
      <c r="V148" s="306">
        <v>0</v>
      </c>
      <c r="W148" s="306">
        <v>0</v>
      </c>
      <c r="X148" s="306">
        <v>0</v>
      </c>
      <c r="Y148" s="306">
        <v>0</v>
      </c>
      <c r="Z148" s="306">
        <v>0</v>
      </c>
      <c r="AA148" s="306">
        <v>0</v>
      </c>
      <c r="AB148" s="306">
        <v>0</v>
      </c>
      <c r="AC148" s="306">
        <v>0</v>
      </c>
      <c r="AD148" s="306">
        <v>0</v>
      </c>
      <c r="AE148" s="306">
        <v>0</v>
      </c>
      <c r="AF148" s="306">
        <v>0</v>
      </c>
      <c r="AG148" s="306">
        <v>0</v>
      </c>
      <c r="AH148" s="306">
        <v>0</v>
      </c>
    </row>
    <row r="149" spans="1:34" ht="15.75" thickBot="1" x14ac:dyDescent="0.3">
      <c r="A149" s="356" t="s">
        <v>27</v>
      </c>
      <c r="B149" s="356">
        <v>2011</v>
      </c>
      <c r="C149" s="356">
        <v>9</v>
      </c>
      <c r="D149" s="356" t="s">
        <v>324</v>
      </c>
      <c r="E149" s="356" t="s">
        <v>325</v>
      </c>
      <c r="F149" s="356" t="s">
        <v>42</v>
      </c>
      <c r="G149" s="356" t="s">
        <v>93</v>
      </c>
      <c r="H149" s="356" t="s">
        <v>38</v>
      </c>
      <c r="I149" s="357">
        <v>-1</v>
      </c>
      <c r="J149" s="357">
        <v>-1</v>
      </c>
      <c r="K149" s="357">
        <v>-1</v>
      </c>
      <c r="L149" s="357">
        <v>-1</v>
      </c>
      <c r="M149" s="357">
        <v>-1</v>
      </c>
      <c r="N149" s="357">
        <v>-1</v>
      </c>
      <c r="O149" s="357">
        <v>-1</v>
      </c>
      <c r="P149" s="357">
        <v>-1</v>
      </c>
      <c r="Q149" s="357">
        <v>-1</v>
      </c>
      <c r="R149" s="357">
        <v>-1</v>
      </c>
      <c r="S149" s="357">
        <v>-1</v>
      </c>
      <c r="T149" s="357">
        <v>-1</v>
      </c>
      <c r="U149" s="357">
        <v>-1</v>
      </c>
      <c r="V149" s="306">
        <f t="shared" ref="V149:V170" si="65">IF(I149=-1,0,I149)*2.20462262/2000</f>
        <v>0</v>
      </c>
      <c r="W149" s="306">
        <f t="shared" ref="W149:W170" si="66">IF(J149=-1,0,J149)*2.20462262/2000</f>
        <v>0</v>
      </c>
      <c r="X149" s="306">
        <f t="shared" ref="X149:X170" si="67">IF(K149=-1,0,K149)*2.20462262/2000</f>
        <v>0</v>
      </c>
      <c r="Y149" s="306">
        <f t="shared" ref="Y149:Y170" si="68">IF(L149=-1,0,L149)*2.20462262/2000</f>
        <v>0</v>
      </c>
      <c r="Z149" s="306">
        <f t="shared" ref="Z149:Z170" si="69">IF(M149=-1,0,M149)*2.20462262/2000</f>
        <v>0</v>
      </c>
      <c r="AA149" s="306">
        <f t="shared" ref="AA149:AA170" si="70">IF(N149=-1,0,N149)*2.20462262/2000</f>
        <v>0</v>
      </c>
      <c r="AB149" s="306">
        <f t="shared" ref="AB149:AB170" si="71">IF(O149=-1,0,O149)*2.20462262/2000</f>
        <v>0</v>
      </c>
      <c r="AC149" s="306">
        <f t="shared" ref="AC149:AC170" si="72">IF(P149=-1,0,P149)*2.20462262/2000</f>
        <v>0</v>
      </c>
      <c r="AD149" s="306">
        <f t="shared" ref="AD149:AD170" si="73">IF(Q149=-1,0,Q149)*2.20462262/2000</f>
        <v>0</v>
      </c>
      <c r="AE149" s="306">
        <f t="shared" ref="AE149:AE170" si="74">IF(R149=-1,0,R149)*2.20462262/2000</f>
        <v>0</v>
      </c>
      <c r="AF149" s="306">
        <f t="shared" ref="AF149:AF170" si="75">IF(S149=-1,0,S149)*2.20462262/2000</f>
        <v>0</v>
      </c>
      <c r="AG149" s="306">
        <f t="shared" ref="AG149:AG170" si="76">IF(T149=-1,0,T149)*2.20462262/2000</f>
        <v>0</v>
      </c>
      <c r="AH149" s="306">
        <f t="shared" ref="AH149:AH170" si="77">IF(U149=-1,0,U149)*2.20462262/2000</f>
        <v>0</v>
      </c>
    </row>
    <row r="150" spans="1:34" ht="15.75" thickBot="1" x14ac:dyDescent="0.3">
      <c r="A150" s="356" t="s">
        <v>27</v>
      </c>
      <c r="B150" s="356">
        <v>2011</v>
      </c>
      <c r="C150" s="356">
        <v>10</v>
      </c>
      <c r="D150" s="356" t="s">
        <v>322</v>
      </c>
      <c r="E150" s="356" t="s">
        <v>321</v>
      </c>
      <c r="F150" s="356" t="s">
        <v>42</v>
      </c>
      <c r="G150" s="356" t="s">
        <v>233</v>
      </c>
      <c r="H150" s="356" t="s">
        <v>38</v>
      </c>
      <c r="I150" s="357">
        <v>-1</v>
      </c>
      <c r="J150" s="357">
        <v>-1</v>
      </c>
      <c r="K150" s="357">
        <v>-1</v>
      </c>
      <c r="L150" s="357">
        <v>-1</v>
      </c>
      <c r="M150" s="357">
        <v>-1</v>
      </c>
      <c r="N150" s="357">
        <v>-1</v>
      </c>
      <c r="O150" s="357">
        <v>-1</v>
      </c>
      <c r="P150" s="357">
        <v>-1</v>
      </c>
      <c r="Q150" s="357">
        <v>-1</v>
      </c>
      <c r="R150" s="357">
        <v>-1</v>
      </c>
      <c r="S150" s="357">
        <v>-1</v>
      </c>
      <c r="T150" s="357">
        <v>-1</v>
      </c>
      <c r="U150" s="357">
        <v>-1</v>
      </c>
      <c r="V150" s="306">
        <f t="shared" si="65"/>
        <v>0</v>
      </c>
      <c r="W150" s="306">
        <f t="shared" si="66"/>
        <v>0</v>
      </c>
      <c r="X150" s="306">
        <f t="shared" si="67"/>
        <v>0</v>
      </c>
      <c r="Y150" s="306">
        <f t="shared" si="68"/>
        <v>0</v>
      </c>
      <c r="Z150" s="306">
        <f t="shared" si="69"/>
        <v>0</v>
      </c>
      <c r="AA150" s="306">
        <f t="shared" si="70"/>
        <v>0</v>
      </c>
      <c r="AB150" s="306">
        <f t="shared" si="71"/>
        <v>0</v>
      </c>
      <c r="AC150" s="306">
        <f t="shared" si="72"/>
        <v>0</v>
      </c>
      <c r="AD150" s="306">
        <f t="shared" si="73"/>
        <v>0</v>
      </c>
      <c r="AE150" s="306">
        <f t="shared" si="74"/>
        <v>0</v>
      </c>
      <c r="AF150" s="306">
        <f t="shared" si="75"/>
        <v>0</v>
      </c>
      <c r="AG150" s="306">
        <f t="shared" si="76"/>
        <v>0</v>
      </c>
      <c r="AH150" s="306">
        <f t="shared" si="77"/>
        <v>0</v>
      </c>
    </row>
    <row r="151" spans="1:34" ht="15.75" thickBot="1" x14ac:dyDescent="0.3">
      <c r="A151" s="356" t="s">
        <v>27</v>
      </c>
      <c r="B151" s="356">
        <v>2011</v>
      </c>
      <c r="C151" s="356">
        <v>11</v>
      </c>
      <c r="D151" s="356" t="s">
        <v>299</v>
      </c>
      <c r="E151" s="356" t="s">
        <v>294</v>
      </c>
      <c r="F151" s="356" t="s">
        <v>30</v>
      </c>
      <c r="G151" s="356" t="s">
        <v>96</v>
      </c>
      <c r="H151" s="356" t="s">
        <v>38</v>
      </c>
      <c r="I151" s="357">
        <v>-1</v>
      </c>
      <c r="J151" s="357">
        <v>-1</v>
      </c>
      <c r="K151" s="357">
        <v>-1</v>
      </c>
      <c r="L151" s="357">
        <v>-1</v>
      </c>
      <c r="M151" s="357">
        <v>-1</v>
      </c>
      <c r="N151" s="357">
        <v>-1</v>
      </c>
      <c r="O151" s="357">
        <v>-1</v>
      </c>
      <c r="P151" s="357">
        <v>-1</v>
      </c>
      <c r="Q151" s="357">
        <v>-1</v>
      </c>
      <c r="R151" s="357">
        <v>-1</v>
      </c>
      <c r="S151" s="357">
        <v>-1</v>
      </c>
      <c r="T151" s="357">
        <v>-1</v>
      </c>
      <c r="U151" s="357">
        <v>-1</v>
      </c>
      <c r="V151" s="306">
        <f t="shared" si="65"/>
        <v>0</v>
      </c>
      <c r="W151" s="306">
        <f t="shared" si="66"/>
        <v>0</v>
      </c>
      <c r="X151" s="306">
        <f t="shared" si="67"/>
        <v>0</v>
      </c>
      <c r="Y151" s="306">
        <f t="shared" si="68"/>
        <v>0</v>
      </c>
      <c r="Z151" s="306">
        <f t="shared" si="69"/>
        <v>0</v>
      </c>
      <c r="AA151" s="306">
        <f t="shared" si="70"/>
        <v>0</v>
      </c>
      <c r="AB151" s="306">
        <f t="shared" si="71"/>
        <v>0</v>
      </c>
      <c r="AC151" s="306">
        <f t="shared" si="72"/>
        <v>0</v>
      </c>
      <c r="AD151" s="306">
        <f t="shared" si="73"/>
        <v>0</v>
      </c>
      <c r="AE151" s="306">
        <f t="shared" si="74"/>
        <v>0</v>
      </c>
      <c r="AF151" s="306">
        <f t="shared" si="75"/>
        <v>0</v>
      </c>
      <c r="AG151" s="306">
        <f t="shared" si="76"/>
        <v>0</v>
      </c>
      <c r="AH151" s="306">
        <f t="shared" si="77"/>
        <v>0</v>
      </c>
    </row>
    <row r="152" spans="1:34" ht="15.75" thickBot="1" x14ac:dyDescent="0.3">
      <c r="A152" s="356" t="s">
        <v>27</v>
      </c>
      <c r="B152" s="356">
        <v>2011</v>
      </c>
      <c r="C152" s="356">
        <v>12</v>
      </c>
      <c r="D152" s="356" t="s">
        <v>318</v>
      </c>
      <c r="E152" s="356" t="s">
        <v>319</v>
      </c>
      <c r="F152" s="356" t="s">
        <v>42</v>
      </c>
      <c r="G152" s="356" t="s">
        <v>82</v>
      </c>
      <c r="H152" s="356" t="s">
        <v>38</v>
      </c>
      <c r="I152" s="357">
        <v>-1</v>
      </c>
      <c r="J152" s="357">
        <v>-1</v>
      </c>
      <c r="K152" s="357">
        <v>-1</v>
      </c>
      <c r="L152" s="357">
        <v>-1</v>
      </c>
      <c r="M152" s="357">
        <v>-1</v>
      </c>
      <c r="N152" s="357">
        <v>-1</v>
      </c>
      <c r="O152" s="357">
        <v>-1</v>
      </c>
      <c r="P152" s="357">
        <v>-1</v>
      </c>
      <c r="Q152" s="357">
        <v>-1</v>
      </c>
      <c r="R152" s="357">
        <v>-1</v>
      </c>
      <c r="S152" s="357">
        <v>-1</v>
      </c>
      <c r="T152" s="357">
        <v>-1</v>
      </c>
      <c r="U152" s="357">
        <v>-1</v>
      </c>
      <c r="V152" s="306">
        <f t="shared" si="65"/>
        <v>0</v>
      </c>
      <c r="W152" s="306">
        <f t="shared" si="66"/>
        <v>0</v>
      </c>
      <c r="X152" s="306">
        <f t="shared" si="67"/>
        <v>0</v>
      </c>
      <c r="Y152" s="306">
        <f t="shared" si="68"/>
        <v>0</v>
      </c>
      <c r="Z152" s="306">
        <f t="shared" si="69"/>
        <v>0</v>
      </c>
      <c r="AA152" s="306">
        <f t="shared" si="70"/>
        <v>0</v>
      </c>
      <c r="AB152" s="306">
        <f t="shared" si="71"/>
        <v>0</v>
      </c>
      <c r="AC152" s="306">
        <f t="shared" si="72"/>
        <v>0</v>
      </c>
      <c r="AD152" s="306">
        <f t="shared" si="73"/>
        <v>0</v>
      </c>
      <c r="AE152" s="306">
        <f t="shared" si="74"/>
        <v>0</v>
      </c>
      <c r="AF152" s="306">
        <f t="shared" si="75"/>
        <v>0</v>
      </c>
      <c r="AG152" s="306">
        <f t="shared" si="76"/>
        <v>0</v>
      </c>
      <c r="AH152" s="306">
        <f t="shared" si="77"/>
        <v>0</v>
      </c>
    </row>
    <row r="153" spans="1:34" ht="15.75" thickBot="1" x14ac:dyDescent="0.3">
      <c r="A153" s="496" t="s">
        <v>27</v>
      </c>
      <c r="B153" s="496">
        <v>2011</v>
      </c>
      <c r="C153" s="496">
        <v>13</v>
      </c>
      <c r="D153" s="496" t="s">
        <v>1593</v>
      </c>
      <c r="E153" s="496" t="s">
        <v>353</v>
      </c>
      <c r="F153" s="496" t="s">
        <v>42</v>
      </c>
      <c r="G153" s="496" t="s">
        <v>108</v>
      </c>
      <c r="H153" s="496" t="s">
        <v>38</v>
      </c>
      <c r="I153" s="354">
        <v>-1</v>
      </c>
      <c r="J153" s="354">
        <v>-1</v>
      </c>
      <c r="K153" s="354">
        <v>-1</v>
      </c>
      <c r="L153" s="354">
        <v>-1</v>
      </c>
      <c r="M153" s="354">
        <v>-1</v>
      </c>
      <c r="N153" s="354">
        <v>-1</v>
      </c>
      <c r="O153" s="354">
        <v>-1</v>
      </c>
      <c r="P153" s="354">
        <v>-1</v>
      </c>
      <c r="Q153" s="354">
        <v>-1</v>
      </c>
      <c r="R153" s="354">
        <v>-1</v>
      </c>
      <c r="S153" s="354">
        <v>-1</v>
      </c>
      <c r="T153" s="354">
        <v>-1</v>
      </c>
      <c r="U153" s="354">
        <v>-1</v>
      </c>
      <c r="V153" s="300">
        <f t="shared" si="65"/>
        <v>0</v>
      </c>
      <c r="W153" s="300">
        <f t="shared" si="66"/>
        <v>0</v>
      </c>
      <c r="X153" s="300">
        <f t="shared" si="67"/>
        <v>0</v>
      </c>
      <c r="Y153" s="300">
        <f t="shared" si="68"/>
        <v>0</v>
      </c>
      <c r="Z153" s="300">
        <f t="shared" si="69"/>
        <v>0</v>
      </c>
      <c r="AA153" s="300">
        <f t="shared" si="70"/>
        <v>0</v>
      </c>
      <c r="AB153" s="300">
        <f t="shared" si="71"/>
        <v>0</v>
      </c>
      <c r="AC153" s="300">
        <f t="shared" si="72"/>
        <v>0</v>
      </c>
      <c r="AD153" s="300">
        <f t="shared" si="73"/>
        <v>0</v>
      </c>
      <c r="AE153" s="300">
        <f t="shared" si="74"/>
        <v>0</v>
      </c>
      <c r="AF153" s="300">
        <f t="shared" si="75"/>
        <v>0</v>
      </c>
      <c r="AG153" s="300">
        <f t="shared" si="76"/>
        <v>0</v>
      </c>
      <c r="AH153" s="300">
        <f t="shared" si="77"/>
        <v>0</v>
      </c>
    </row>
    <row r="154" spans="1:34" ht="15.75" thickBot="1" x14ac:dyDescent="0.3">
      <c r="A154" s="496" t="s">
        <v>27</v>
      </c>
      <c r="B154" s="496">
        <v>2011</v>
      </c>
      <c r="C154" s="496">
        <v>14</v>
      </c>
      <c r="D154" s="496" t="s">
        <v>213</v>
      </c>
      <c r="E154" s="496" t="s">
        <v>214</v>
      </c>
      <c r="F154" s="496" t="s">
        <v>42</v>
      </c>
      <c r="G154" s="496" t="s">
        <v>108</v>
      </c>
      <c r="H154" s="496" t="s">
        <v>38</v>
      </c>
      <c r="I154" s="354">
        <v>-1</v>
      </c>
      <c r="J154" s="354">
        <v>-1</v>
      </c>
      <c r="K154" s="354">
        <v>-1</v>
      </c>
      <c r="L154" s="354">
        <v>-1</v>
      </c>
      <c r="M154" s="354">
        <v>-1</v>
      </c>
      <c r="N154" s="354">
        <v>-1</v>
      </c>
      <c r="O154" s="354">
        <v>-1</v>
      </c>
      <c r="P154" s="354">
        <v>-1</v>
      </c>
      <c r="Q154" s="354">
        <v>-1</v>
      </c>
      <c r="R154" s="354">
        <v>-1</v>
      </c>
      <c r="S154" s="354">
        <v>-1</v>
      </c>
      <c r="T154" s="354">
        <v>-1</v>
      </c>
      <c r="U154" s="354">
        <v>-1</v>
      </c>
      <c r="V154" s="300">
        <f t="shared" si="65"/>
        <v>0</v>
      </c>
      <c r="W154" s="300">
        <f t="shared" si="66"/>
        <v>0</v>
      </c>
      <c r="X154" s="300">
        <f t="shared" si="67"/>
        <v>0</v>
      </c>
      <c r="Y154" s="300">
        <f t="shared" si="68"/>
        <v>0</v>
      </c>
      <c r="Z154" s="300">
        <f t="shared" si="69"/>
        <v>0</v>
      </c>
      <c r="AA154" s="300">
        <f t="shared" si="70"/>
        <v>0</v>
      </c>
      <c r="AB154" s="300">
        <f t="shared" si="71"/>
        <v>0</v>
      </c>
      <c r="AC154" s="300">
        <f t="shared" si="72"/>
        <v>0</v>
      </c>
      <c r="AD154" s="300">
        <f t="shared" si="73"/>
        <v>0</v>
      </c>
      <c r="AE154" s="300">
        <f t="shared" si="74"/>
        <v>0</v>
      </c>
      <c r="AF154" s="300">
        <f t="shared" si="75"/>
        <v>0</v>
      </c>
      <c r="AG154" s="300">
        <f t="shared" si="76"/>
        <v>0</v>
      </c>
      <c r="AH154" s="300">
        <f t="shared" si="77"/>
        <v>0</v>
      </c>
    </row>
    <row r="155" spans="1:34" ht="15.75" thickBot="1" x14ac:dyDescent="0.3">
      <c r="A155" s="496" t="s">
        <v>27</v>
      </c>
      <c r="B155" s="496">
        <v>2011</v>
      </c>
      <c r="C155" s="496">
        <v>15</v>
      </c>
      <c r="D155" s="496" t="s">
        <v>259</v>
      </c>
      <c r="E155" s="496" t="s">
        <v>1547</v>
      </c>
      <c r="F155" s="496" t="s">
        <v>42</v>
      </c>
      <c r="G155" s="496" t="s">
        <v>195</v>
      </c>
      <c r="H155" s="496" t="s">
        <v>38</v>
      </c>
      <c r="I155" s="354">
        <v>442.26591500000001</v>
      </c>
      <c r="J155" s="354">
        <v>46.041829</v>
      </c>
      <c r="K155" s="354">
        <v>53.235131000000003</v>
      </c>
      <c r="L155" s="354">
        <v>52.957535999999998</v>
      </c>
      <c r="M155" s="354">
        <v>53.235131000000003</v>
      </c>
      <c r="N155" s="354">
        <v>1018.410014</v>
      </c>
      <c r="O155" s="354">
        <v>107.081399</v>
      </c>
      <c r="P155" s="354">
        <v>97.657143000000005</v>
      </c>
      <c r="Q155" s="354">
        <v>97.657143000000005</v>
      </c>
      <c r="R155" s="354">
        <v>-1</v>
      </c>
      <c r="S155" s="354">
        <v>-1</v>
      </c>
      <c r="T155" s="354">
        <v>-1</v>
      </c>
      <c r="U155" s="354">
        <v>-1</v>
      </c>
      <c r="V155" s="300">
        <f t="shared" si="65"/>
        <v>0.48751472013199859</v>
      </c>
      <c r="W155" s="300">
        <f t="shared" si="66"/>
        <v>5.0752428839785986E-2</v>
      </c>
      <c r="X155" s="300">
        <f t="shared" si="67"/>
        <v>5.8681686990631608E-2</v>
      </c>
      <c r="Y155" s="300">
        <f t="shared" si="68"/>
        <v>5.8375690882532152E-2</v>
      </c>
      <c r="Z155" s="300">
        <f t="shared" si="69"/>
        <v>5.8681686990631608E-2</v>
      </c>
      <c r="AA155" s="300">
        <f t="shared" si="70"/>
        <v>1.1226048766494583</v>
      </c>
      <c r="AB155" s="300">
        <f t="shared" si="71"/>
        <v>0.11803703720832269</v>
      </c>
      <c r="AC155" s="300">
        <f t="shared" si="72"/>
        <v>0.10764857323118733</v>
      </c>
      <c r="AD155" s="300">
        <f t="shared" si="73"/>
        <v>0.10764857323118733</v>
      </c>
      <c r="AE155" s="300">
        <f t="shared" si="74"/>
        <v>0</v>
      </c>
      <c r="AF155" s="300">
        <f t="shared" si="75"/>
        <v>0</v>
      </c>
      <c r="AG155" s="300">
        <f t="shared" si="76"/>
        <v>0</v>
      </c>
      <c r="AH155" s="300">
        <f t="shared" si="77"/>
        <v>0</v>
      </c>
    </row>
    <row r="156" spans="1:34" ht="15.75" thickBot="1" x14ac:dyDescent="0.3">
      <c r="A156" s="496" t="s">
        <v>27</v>
      </c>
      <c r="B156" s="496">
        <v>2011</v>
      </c>
      <c r="C156" s="496">
        <v>5</v>
      </c>
      <c r="D156" s="496" t="s">
        <v>298</v>
      </c>
      <c r="E156" s="496" t="s">
        <v>1547</v>
      </c>
      <c r="F156" s="496" t="s">
        <v>42</v>
      </c>
      <c r="G156" s="496" t="s">
        <v>233</v>
      </c>
      <c r="H156" s="496" t="s">
        <v>38</v>
      </c>
      <c r="I156" s="354">
        <v>-1</v>
      </c>
      <c r="J156" s="354">
        <v>-1</v>
      </c>
      <c r="K156" s="354">
        <v>-1</v>
      </c>
      <c r="L156" s="354">
        <v>-1</v>
      </c>
      <c r="M156" s="354">
        <v>-1</v>
      </c>
      <c r="N156" s="354">
        <v>-1</v>
      </c>
      <c r="O156" s="354">
        <v>-1</v>
      </c>
      <c r="P156" s="354">
        <v>-1</v>
      </c>
      <c r="Q156" s="354">
        <v>-1</v>
      </c>
      <c r="R156" s="354">
        <v>-1</v>
      </c>
      <c r="S156" s="354">
        <v>-1</v>
      </c>
      <c r="T156" s="354">
        <v>-1</v>
      </c>
      <c r="U156" s="354">
        <v>-1</v>
      </c>
      <c r="V156" s="300">
        <f t="shared" si="65"/>
        <v>0</v>
      </c>
      <c r="W156" s="300">
        <f t="shared" si="66"/>
        <v>0</v>
      </c>
      <c r="X156" s="300">
        <f t="shared" si="67"/>
        <v>0</v>
      </c>
      <c r="Y156" s="300">
        <f t="shared" si="68"/>
        <v>0</v>
      </c>
      <c r="Z156" s="300">
        <f t="shared" si="69"/>
        <v>0</v>
      </c>
      <c r="AA156" s="300">
        <f t="shared" si="70"/>
        <v>0</v>
      </c>
      <c r="AB156" s="300">
        <f t="shared" si="71"/>
        <v>0</v>
      </c>
      <c r="AC156" s="300">
        <f t="shared" si="72"/>
        <v>0</v>
      </c>
      <c r="AD156" s="300">
        <f t="shared" si="73"/>
        <v>0</v>
      </c>
      <c r="AE156" s="300">
        <f t="shared" si="74"/>
        <v>0</v>
      </c>
      <c r="AF156" s="300">
        <f t="shared" si="75"/>
        <v>0</v>
      </c>
      <c r="AG156" s="300">
        <f t="shared" si="76"/>
        <v>0</v>
      </c>
      <c r="AH156" s="300">
        <f t="shared" si="77"/>
        <v>0</v>
      </c>
    </row>
    <row r="157" spans="1:34" ht="15.75" thickBot="1" x14ac:dyDescent="0.3">
      <c r="A157" s="496" t="s">
        <v>27</v>
      </c>
      <c r="B157" s="496">
        <v>2011</v>
      </c>
      <c r="C157" s="496">
        <v>10</v>
      </c>
      <c r="D157" s="496" t="s">
        <v>322</v>
      </c>
      <c r="E157" s="496" t="s">
        <v>321</v>
      </c>
      <c r="F157" s="496" t="s">
        <v>42</v>
      </c>
      <c r="G157" s="496" t="s">
        <v>233</v>
      </c>
      <c r="H157" s="496" t="s">
        <v>38</v>
      </c>
      <c r="I157" s="354">
        <v>-1</v>
      </c>
      <c r="J157" s="354">
        <v>-1</v>
      </c>
      <c r="K157" s="354">
        <v>-1</v>
      </c>
      <c r="L157" s="354">
        <v>-1</v>
      </c>
      <c r="M157" s="354">
        <v>-1</v>
      </c>
      <c r="N157" s="354">
        <v>-1</v>
      </c>
      <c r="O157" s="354">
        <v>-1</v>
      </c>
      <c r="P157" s="354">
        <v>-1</v>
      </c>
      <c r="Q157" s="354">
        <v>-1</v>
      </c>
      <c r="R157" s="354">
        <v>-1</v>
      </c>
      <c r="S157" s="354">
        <v>-1</v>
      </c>
      <c r="T157" s="354">
        <v>-1</v>
      </c>
      <c r="U157" s="354">
        <v>-1</v>
      </c>
      <c r="V157" s="300">
        <f t="shared" si="65"/>
        <v>0</v>
      </c>
      <c r="W157" s="300">
        <f t="shared" si="66"/>
        <v>0</v>
      </c>
      <c r="X157" s="300">
        <f t="shared" si="67"/>
        <v>0</v>
      </c>
      <c r="Y157" s="300">
        <f t="shared" si="68"/>
        <v>0</v>
      </c>
      <c r="Z157" s="300">
        <f t="shared" si="69"/>
        <v>0</v>
      </c>
      <c r="AA157" s="300">
        <f t="shared" si="70"/>
        <v>0</v>
      </c>
      <c r="AB157" s="300">
        <f t="shared" si="71"/>
        <v>0</v>
      </c>
      <c r="AC157" s="300">
        <f t="shared" si="72"/>
        <v>0</v>
      </c>
      <c r="AD157" s="300">
        <f t="shared" si="73"/>
        <v>0</v>
      </c>
      <c r="AE157" s="300">
        <f t="shared" si="74"/>
        <v>0</v>
      </c>
      <c r="AF157" s="300">
        <f t="shared" si="75"/>
        <v>0</v>
      </c>
      <c r="AG157" s="300">
        <f t="shared" si="76"/>
        <v>0</v>
      </c>
      <c r="AH157" s="300">
        <f t="shared" si="77"/>
        <v>0</v>
      </c>
    </row>
    <row r="158" spans="1:34" ht="15.75" thickBot="1" x14ac:dyDescent="0.3">
      <c r="A158" s="496" t="s">
        <v>27</v>
      </c>
      <c r="B158" s="496">
        <v>2011</v>
      </c>
      <c r="C158" s="496">
        <v>16</v>
      </c>
      <c r="D158" s="496" t="s">
        <v>1594</v>
      </c>
      <c r="E158" s="496" t="s">
        <v>1540</v>
      </c>
      <c r="F158" s="496" t="s">
        <v>42</v>
      </c>
      <c r="G158" s="496" t="s">
        <v>82</v>
      </c>
      <c r="H158" s="496" t="s">
        <v>38</v>
      </c>
      <c r="I158" s="354">
        <v>4014.3554100000001</v>
      </c>
      <c r="J158" s="354">
        <v>398.18142</v>
      </c>
      <c r="K158" s="354">
        <v>460.39091500000001</v>
      </c>
      <c r="L158" s="354">
        <v>457.990207</v>
      </c>
      <c r="M158" s="354">
        <v>460.39091500000001</v>
      </c>
      <c r="N158" s="354">
        <v>8857.5123779999994</v>
      </c>
      <c r="O158" s="354">
        <v>1076.2172459999999</v>
      </c>
      <c r="P158" s="354">
        <v>563.96222999999998</v>
      </c>
      <c r="Q158" s="354">
        <v>563.96222999999998</v>
      </c>
      <c r="R158" s="354">
        <v>-1</v>
      </c>
      <c r="S158" s="354">
        <v>-1</v>
      </c>
      <c r="T158" s="354">
        <v>-1</v>
      </c>
      <c r="U158" s="354">
        <v>-1</v>
      </c>
      <c r="V158" s="300">
        <f t="shared" si="65"/>
        <v>4.4250693708026869</v>
      </c>
      <c r="W158" s="300">
        <f t="shared" si="66"/>
        <v>0.4389198826978602</v>
      </c>
      <c r="X158" s="300">
        <f t="shared" si="67"/>
        <v>0.50749411262574862</v>
      </c>
      <c r="Y158" s="300">
        <f t="shared" si="68"/>
        <v>0.50484778504534111</v>
      </c>
      <c r="Z158" s="300">
        <f t="shared" si="69"/>
        <v>0.50749411262574862</v>
      </c>
      <c r="AA158" s="300">
        <f t="shared" si="70"/>
        <v>9.7637360727343943</v>
      </c>
      <c r="AB158" s="300">
        <f t="shared" si="71"/>
        <v>1.1863264422828521</v>
      </c>
      <c r="AC158" s="300">
        <f t="shared" si="72"/>
        <v>0.62166194454182122</v>
      </c>
      <c r="AD158" s="300">
        <f t="shared" si="73"/>
        <v>0.62166194454182122</v>
      </c>
      <c r="AE158" s="300">
        <f t="shared" si="74"/>
        <v>0</v>
      </c>
      <c r="AF158" s="300">
        <f t="shared" si="75"/>
        <v>0</v>
      </c>
      <c r="AG158" s="300">
        <f t="shared" si="76"/>
        <v>0</v>
      </c>
      <c r="AH158" s="300">
        <f t="shared" si="77"/>
        <v>0</v>
      </c>
    </row>
    <row r="159" spans="1:34" ht="15.75" thickBot="1" x14ac:dyDescent="0.3">
      <c r="A159" s="496" t="s">
        <v>27</v>
      </c>
      <c r="B159" s="496">
        <v>2011</v>
      </c>
      <c r="C159" s="496">
        <v>17</v>
      </c>
      <c r="D159" s="496" t="s">
        <v>299</v>
      </c>
      <c r="E159" s="496" t="s">
        <v>300</v>
      </c>
      <c r="F159" s="496" t="s">
        <v>42</v>
      </c>
      <c r="G159" s="496" t="s">
        <v>96</v>
      </c>
      <c r="H159" s="496" t="s">
        <v>38</v>
      </c>
      <c r="I159" s="354">
        <v>-1</v>
      </c>
      <c r="J159" s="354">
        <v>-1</v>
      </c>
      <c r="K159" s="354">
        <v>-1</v>
      </c>
      <c r="L159" s="354">
        <v>-1</v>
      </c>
      <c r="M159" s="354">
        <v>-1</v>
      </c>
      <c r="N159" s="354">
        <v>-1</v>
      </c>
      <c r="O159" s="354">
        <v>-1</v>
      </c>
      <c r="P159" s="354">
        <v>-1</v>
      </c>
      <c r="Q159" s="354">
        <v>-1</v>
      </c>
      <c r="R159" s="354">
        <v>-1</v>
      </c>
      <c r="S159" s="354">
        <v>-1</v>
      </c>
      <c r="T159" s="354">
        <v>-1</v>
      </c>
      <c r="U159" s="354">
        <v>-1</v>
      </c>
      <c r="V159" s="300">
        <f t="shared" si="65"/>
        <v>0</v>
      </c>
      <c r="W159" s="300">
        <f t="shared" si="66"/>
        <v>0</v>
      </c>
      <c r="X159" s="300">
        <f t="shared" si="67"/>
        <v>0</v>
      </c>
      <c r="Y159" s="300">
        <f t="shared" si="68"/>
        <v>0</v>
      </c>
      <c r="Z159" s="300">
        <f t="shared" si="69"/>
        <v>0</v>
      </c>
      <c r="AA159" s="300">
        <f t="shared" si="70"/>
        <v>0</v>
      </c>
      <c r="AB159" s="300">
        <f t="shared" si="71"/>
        <v>0</v>
      </c>
      <c r="AC159" s="300">
        <f t="shared" si="72"/>
        <v>0</v>
      </c>
      <c r="AD159" s="300">
        <f t="shared" si="73"/>
        <v>0</v>
      </c>
      <c r="AE159" s="300">
        <f t="shared" si="74"/>
        <v>0</v>
      </c>
      <c r="AF159" s="300">
        <f t="shared" si="75"/>
        <v>0</v>
      </c>
      <c r="AG159" s="300">
        <f t="shared" si="76"/>
        <v>0</v>
      </c>
      <c r="AH159" s="300">
        <f t="shared" si="77"/>
        <v>0</v>
      </c>
    </row>
    <row r="160" spans="1:34" ht="15.75" thickBot="1" x14ac:dyDescent="0.3">
      <c r="A160" s="496" t="s">
        <v>27</v>
      </c>
      <c r="B160" s="496">
        <v>2011</v>
      </c>
      <c r="C160" s="496">
        <v>18</v>
      </c>
      <c r="D160" s="496" t="s">
        <v>1532</v>
      </c>
      <c r="E160" s="496" t="s">
        <v>164</v>
      </c>
      <c r="F160" s="496" t="s">
        <v>42</v>
      </c>
      <c r="G160" s="496" t="s">
        <v>96</v>
      </c>
      <c r="H160" s="496" t="s">
        <v>38</v>
      </c>
      <c r="I160" s="354">
        <v>-1</v>
      </c>
      <c r="J160" s="354">
        <v>-1</v>
      </c>
      <c r="K160" s="354">
        <v>-1</v>
      </c>
      <c r="L160" s="354">
        <v>-1</v>
      </c>
      <c r="M160" s="354">
        <v>-1</v>
      </c>
      <c r="N160" s="354">
        <v>-1</v>
      </c>
      <c r="O160" s="354">
        <v>-1</v>
      </c>
      <c r="P160" s="354">
        <v>-1</v>
      </c>
      <c r="Q160" s="354">
        <v>-1</v>
      </c>
      <c r="R160" s="354">
        <v>-1</v>
      </c>
      <c r="S160" s="354">
        <v>-1</v>
      </c>
      <c r="T160" s="354">
        <v>-1</v>
      </c>
      <c r="U160" s="354">
        <v>-1</v>
      </c>
      <c r="V160" s="300">
        <f t="shared" si="65"/>
        <v>0</v>
      </c>
      <c r="W160" s="300">
        <f t="shared" si="66"/>
        <v>0</v>
      </c>
      <c r="X160" s="300">
        <f t="shared" si="67"/>
        <v>0</v>
      </c>
      <c r="Y160" s="300">
        <f t="shared" si="68"/>
        <v>0</v>
      </c>
      <c r="Z160" s="300">
        <f t="shared" si="69"/>
        <v>0</v>
      </c>
      <c r="AA160" s="300">
        <f t="shared" si="70"/>
        <v>0</v>
      </c>
      <c r="AB160" s="300">
        <f t="shared" si="71"/>
        <v>0</v>
      </c>
      <c r="AC160" s="300">
        <f t="shared" si="72"/>
        <v>0</v>
      </c>
      <c r="AD160" s="300">
        <f t="shared" si="73"/>
        <v>0</v>
      </c>
      <c r="AE160" s="300">
        <f t="shared" si="74"/>
        <v>0</v>
      </c>
      <c r="AF160" s="300">
        <f t="shared" si="75"/>
        <v>0</v>
      </c>
      <c r="AG160" s="300">
        <f t="shared" si="76"/>
        <v>0</v>
      </c>
      <c r="AH160" s="300">
        <f t="shared" si="77"/>
        <v>0</v>
      </c>
    </row>
    <row r="161" spans="1:34" ht="15.75" thickBot="1" x14ac:dyDescent="0.3">
      <c r="A161" s="496" t="s">
        <v>27</v>
      </c>
      <c r="B161" s="496">
        <v>2011</v>
      </c>
      <c r="C161" s="496">
        <v>19</v>
      </c>
      <c r="D161" s="496" t="s">
        <v>1536</v>
      </c>
      <c r="E161" s="496" t="s">
        <v>1595</v>
      </c>
      <c r="F161" s="496" t="s">
        <v>42</v>
      </c>
      <c r="G161" s="496" t="s">
        <v>108</v>
      </c>
      <c r="H161" s="496" t="s">
        <v>38</v>
      </c>
      <c r="I161" s="354">
        <v>-1</v>
      </c>
      <c r="J161" s="354">
        <v>-1</v>
      </c>
      <c r="K161" s="354">
        <v>-1</v>
      </c>
      <c r="L161" s="354">
        <v>-1</v>
      </c>
      <c r="M161" s="354">
        <v>-1</v>
      </c>
      <c r="N161" s="354">
        <v>-1</v>
      </c>
      <c r="O161" s="354">
        <v>-1</v>
      </c>
      <c r="P161" s="354">
        <v>-1</v>
      </c>
      <c r="Q161" s="354">
        <v>-1</v>
      </c>
      <c r="R161" s="354">
        <v>-1</v>
      </c>
      <c r="S161" s="354">
        <v>-1</v>
      </c>
      <c r="T161" s="354">
        <v>-1</v>
      </c>
      <c r="U161" s="354">
        <v>-1</v>
      </c>
      <c r="V161" s="300">
        <f t="shared" si="65"/>
        <v>0</v>
      </c>
      <c r="W161" s="300">
        <f t="shared" si="66"/>
        <v>0</v>
      </c>
      <c r="X161" s="300">
        <f t="shared" si="67"/>
        <v>0</v>
      </c>
      <c r="Y161" s="300">
        <f t="shared" si="68"/>
        <v>0</v>
      </c>
      <c r="Z161" s="300">
        <f t="shared" si="69"/>
        <v>0</v>
      </c>
      <c r="AA161" s="300">
        <f t="shared" si="70"/>
        <v>0</v>
      </c>
      <c r="AB161" s="300">
        <f t="shared" si="71"/>
        <v>0</v>
      </c>
      <c r="AC161" s="300">
        <f t="shared" si="72"/>
        <v>0</v>
      </c>
      <c r="AD161" s="300">
        <f t="shared" si="73"/>
        <v>0</v>
      </c>
      <c r="AE161" s="300">
        <f t="shared" si="74"/>
        <v>0</v>
      </c>
      <c r="AF161" s="300">
        <f t="shared" si="75"/>
        <v>0</v>
      </c>
      <c r="AG161" s="300">
        <f t="shared" si="76"/>
        <v>0</v>
      </c>
      <c r="AH161" s="300">
        <f t="shared" si="77"/>
        <v>0</v>
      </c>
    </row>
    <row r="162" spans="1:34" ht="15.75" thickBot="1" x14ac:dyDescent="0.3">
      <c r="A162" s="496" t="s">
        <v>27</v>
      </c>
      <c r="B162" s="496">
        <v>2011</v>
      </c>
      <c r="C162" s="496">
        <v>13</v>
      </c>
      <c r="D162" s="496" t="s">
        <v>1593</v>
      </c>
      <c r="E162" s="496" t="s">
        <v>353</v>
      </c>
      <c r="F162" s="496" t="s">
        <v>42</v>
      </c>
      <c r="G162" s="496" t="s">
        <v>108</v>
      </c>
      <c r="H162" s="496" t="s">
        <v>39</v>
      </c>
      <c r="I162" s="354">
        <v>-1</v>
      </c>
      <c r="J162" s="354">
        <v>-1</v>
      </c>
      <c r="K162" s="354">
        <v>-1</v>
      </c>
      <c r="L162" s="354">
        <v>-1</v>
      </c>
      <c r="M162" s="354">
        <v>-1</v>
      </c>
      <c r="N162" s="354">
        <v>-1</v>
      </c>
      <c r="O162" s="354">
        <v>-1</v>
      </c>
      <c r="P162" s="354">
        <v>-1</v>
      </c>
      <c r="Q162" s="354">
        <v>-1</v>
      </c>
      <c r="R162" s="354">
        <v>-1</v>
      </c>
      <c r="S162" s="354">
        <v>-1</v>
      </c>
      <c r="T162" s="354">
        <v>-1</v>
      </c>
      <c r="U162" s="354">
        <v>-1</v>
      </c>
      <c r="V162" s="300">
        <f t="shared" si="65"/>
        <v>0</v>
      </c>
      <c r="W162" s="300">
        <f t="shared" si="66"/>
        <v>0</v>
      </c>
      <c r="X162" s="300">
        <f t="shared" si="67"/>
        <v>0</v>
      </c>
      <c r="Y162" s="300">
        <f t="shared" si="68"/>
        <v>0</v>
      </c>
      <c r="Z162" s="300">
        <f t="shared" si="69"/>
        <v>0</v>
      </c>
      <c r="AA162" s="300">
        <f t="shared" si="70"/>
        <v>0</v>
      </c>
      <c r="AB162" s="300">
        <f t="shared" si="71"/>
        <v>0</v>
      </c>
      <c r="AC162" s="300">
        <f t="shared" si="72"/>
        <v>0</v>
      </c>
      <c r="AD162" s="300">
        <f t="shared" si="73"/>
        <v>0</v>
      </c>
      <c r="AE162" s="300">
        <f t="shared" si="74"/>
        <v>0</v>
      </c>
      <c r="AF162" s="300">
        <f t="shared" si="75"/>
        <v>0</v>
      </c>
      <c r="AG162" s="300">
        <f t="shared" si="76"/>
        <v>0</v>
      </c>
      <c r="AH162" s="300">
        <f t="shared" si="77"/>
        <v>0</v>
      </c>
    </row>
    <row r="163" spans="1:34" ht="15.75" thickBot="1" x14ac:dyDescent="0.3">
      <c r="A163" s="496" t="s">
        <v>27</v>
      </c>
      <c r="B163" s="496">
        <v>2011</v>
      </c>
      <c r="C163" s="496">
        <v>14</v>
      </c>
      <c r="D163" s="496" t="s">
        <v>213</v>
      </c>
      <c r="E163" s="496" t="s">
        <v>214</v>
      </c>
      <c r="F163" s="496" t="s">
        <v>42</v>
      </c>
      <c r="G163" s="496" t="s">
        <v>108</v>
      </c>
      <c r="H163" s="496" t="s">
        <v>39</v>
      </c>
      <c r="I163" s="354">
        <v>-1</v>
      </c>
      <c r="J163" s="354">
        <v>-1</v>
      </c>
      <c r="K163" s="354">
        <v>-1</v>
      </c>
      <c r="L163" s="354">
        <v>-1</v>
      </c>
      <c r="M163" s="354">
        <v>-1</v>
      </c>
      <c r="N163" s="354">
        <v>-1</v>
      </c>
      <c r="O163" s="354">
        <v>-1</v>
      </c>
      <c r="P163" s="354">
        <v>-1</v>
      </c>
      <c r="Q163" s="354">
        <v>-1</v>
      </c>
      <c r="R163" s="354">
        <v>-1</v>
      </c>
      <c r="S163" s="354">
        <v>-1</v>
      </c>
      <c r="T163" s="354">
        <v>-1</v>
      </c>
      <c r="U163" s="354">
        <v>-1</v>
      </c>
      <c r="V163" s="300">
        <f t="shared" si="65"/>
        <v>0</v>
      </c>
      <c r="W163" s="300">
        <f t="shared" si="66"/>
        <v>0</v>
      </c>
      <c r="X163" s="300">
        <f t="shared" si="67"/>
        <v>0</v>
      </c>
      <c r="Y163" s="300">
        <f t="shared" si="68"/>
        <v>0</v>
      </c>
      <c r="Z163" s="300">
        <f t="shared" si="69"/>
        <v>0</v>
      </c>
      <c r="AA163" s="300">
        <f t="shared" si="70"/>
        <v>0</v>
      </c>
      <c r="AB163" s="300">
        <f t="shared" si="71"/>
        <v>0</v>
      </c>
      <c r="AC163" s="300">
        <f t="shared" si="72"/>
        <v>0</v>
      </c>
      <c r="AD163" s="300">
        <f t="shared" si="73"/>
        <v>0</v>
      </c>
      <c r="AE163" s="300">
        <f t="shared" si="74"/>
        <v>0</v>
      </c>
      <c r="AF163" s="300">
        <f t="shared" si="75"/>
        <v>0</v>
      </c>
      <c r="AG163" s="300">
        <f t="shared" si="76"/>
        <v>0</v>
      </c>
      <c r="AH163" s="300">
        <f t="shared" si="77"/>
        <v>0</v>
      </c>
    </row>
    <row r="164" spans="1:34" ht="15.75" thickBot="1" x14ac:dyDescent="0.3">
      <c r="A164" s="496" t="s">
        <v>27</v>
      </c>
      <c r="B164" s="496">
        <v>2011</v>
      </c>
      <c r="C164" s="496">
        <v>15</v>
      </c>
      <c r="D164" s="496" t="s">
        <v>259</v>
      </c>
      <c r="E164" s="496" t="s">
        <v>1547</v>
      </c>
      <c r="F164" s="496" t="s">
        <v>42</v>
      </c>
      <c r="G164" s="496" t="s">
        <v>195</v>
      </c>
      <c r="H164" s="496" t="s">
        <v>39</v>
      </c>
      <c r="I164" s="354">
        <v>17843.692685000002</v>
      </c>
      <c r="J164" s="354">
        <v>-1</v>
      </c>
      <c r="K164" s="354">
        <v>576.40279599999997</v>
      </c>
      <c r="L164" s="354">
        <v>600.30498299999999</v>
      </c>
      <c r="M164" s="354">
        <v>662.07310800000005</v>
      </c>
      <c r="N164" s="354">
        <v>1909.818765</v>
      </c>
      <c r="O164" s="354">
        <v>39.813948000000003</v>
      </c>
      <c r="P164" s="354">
        <v>56.149659999999997</v>
      </c>
      <c r="Q164" s="354">
        <v>53.654339999999998</v>
      </c>
      <c r="R164" s="354">
        <v>-1</v>
      </c>
      <c r="S164" s="354">
        <v>-1</v>
      </c>
      <c r="T164" s="354">
        <v>-1</v>
      </c>
      <c r="U164" s="354">
        <v>-1</v>
      </c>
      <c r="V164" s="300">
        <f t="shared" si="65"/>
        <v>19.66930425883977</v>
      </c>
      <c r="W164" s="300">
        <f t="shared" si="66"/>
        <v>0</v>
      </c>
      <c r="X164" s="300">
        <f t="shared" si="67"/>
        <v>0.6353753211464227</v>
      </c>
      <c r="Y164" s="300">
        <f t="shared" si="68"/>
        <v>0.66172297221025767</v>
      </c>
      <c r="Z164" s="300">
        <f t="shared" si="69"/>
        <v>0.72981067499525143</v>
      </c>
      <c r="AA164" s="300">
        <f t="shared" si="70"/>
        <v>2.1052148247097322</v>
      </c>
      <c r="AB164" s="300">
        <f t="shared" si="71"/>
        <v>4.3887365176151882E-2</v>
      </c>
      <c r="AC164" s="300">
        <f t="shared" si="72"/>
        <v>6.1894405270654596E-2</v>
      </c>
      <c r="AD164" s="300">
        <f t="shared" si="73"/>
        <v>5.9143785812585392E-2</v>
      </c>
      <c r="AE164" s="300">
        <f t="shared" si="74"/>
        <v>0</v>
      </c>
      <c r="AF164" s="300">
        <f t="shared" si="75"/>
        <v>0</v>
      </c>
      <c r="AG164" s="300">
        <f t="shared" si="76"/>
        <v>0</v>
      </c>
      <c r="AH164" s="300">
        <f t="shared" si="77"/>
        <v>0</v>
      </c>
    </row>
    <row r="165" spans="1:34" ht="15.75" thickBot="1" x14ac:dyDescent="0.3">
      <c r="A165" s="496" t="s">
        <v>27</v>
      </c>
      <c r="B165" s="496">
        <v>2011</v>
      </c>
      <c r="C165" s="496">
        <v>5</v>
      </c>
      <c r="D165" s="496" t="s">
        <v>298</v>
      </c>
      <c r="E165" s="496" t="s">
        <v>1547</v>
      </c>
      <c r="F165" s="496" t="s">
        <v>42</v>
      </c>
      <c r="G165" s="496" t="s">
        <v>233</v>
      </c>
      <c r="H165" s="496" t="s">
        <v>39</v>
      </c>
      <c r="I165" s="354">
        <v>1074.409044</v>
      </c>
      <c r="J165" s="354">
        <v>-1</v>
      </c>
      <c r="K165" s="354">
        <v>296.65363000000002</v>
      </c>
      <c r="L165" s="354">
        <v>317.45556199999999</v>
      </c>
      <c r="M165" s="354">
        <v>322.58067499999999</v>
      </c>
      <c r="N165" s="354">
        <v>3963.5683760000002</v>
      </c>
      <c r="O165" s="354">
        <v>8.1539780000000004</v>
      </c>
      <c r="P165" s="354">
        <v>236.474525</v>
      </c>
      <c r="Q165" s="354">
        <v>229.380289</v>
      </c>
      <c r="R165" s="354">
        <v>-1</v>
      </c>
      <c r="S165" s="354">
        <v>-1</v>
      </c>
      <c r="T165" s="354">
        <v>-1</v>
      </c>
      <c r="U165" s="354">
        <v>-1</v>
      </c>
      <c r="V165" s="300">
        <f t="shared" si="65"/>
        <v>1.1843332407674876</v>
      </c>
      <c r="W165" s="300">
        <f t="shared" si="66"/>
        <v>0</v>
      </c>
      <c r="X165" s="300">
        <f t="shared" si="67"/>
        <v>0.32700465150155533</v>
      </c>
      <c r="Y165" s="300">
        <f t="shared" si="68"/>
        <v>0.34993485641500621</v>
      </c>
      <c r="Z165" s="300">
        <f t="shared" si="69"/>
        <v>0.35558432643993421</v>
      </c>
      <c r="AA165" s="300">
        <f t="shared" si="70"/>
        <v>4.3690862488231321</v>
      </c>
      <c r="AB165" s="300">
        <f t="shared" si="71"/>
        <v>8.9882221708911803E-3</v>
      </c>
      <c r="AC165" s="300">
        <f t="shared" si="72"/>
        <v>0.26066854343437773</v>
      </c>
      <c r="AD165" s="300">
        <f t="shared" si="73"/>
        <v>0.25284848685576861</v>
      </c>
      <c r="AE165" s="300">
        <f t="shared" si="74"/>
        <v>0</v>
      </c>
      <c r="AF165" s="300">
        <f t="shared" si="75"/>
        <v>0</v>
      </c>
      <c r="AG165" s="300">
        <f t="shared" si="76"/>
        <v>0</v>
      </c>
      <c r="AH165" s="300">
        <f t="shared" si="77"/>
        <v>0</v>
      </c>
    </row>
    <row r="166" spans="1:34" ht="15.75" thickBot="1" x14ac:dyDescent="0.3">
      <c r="A166" s="496" t="s">
        <v>27</v>
      </c>
      <c r="B166" s="496">
        <v>2011</v>
      </c>
      <c r="C166" s="496">
        <v>10</v>
      </c>
      <c r="D166" s="496" t="s">
        <v>322</v>
      </c>
      <c r="E166" s="496" t="s">
        <v>321</v>
      </c>
      <c r="F166" s="496" t="s">
        <v>42</v>
      </c>
      <c r="G166" s="496" t="s">
        <v>233</v>
      </c>
      <c r="H166" s="496" t="s">
        <v>39</v>
      </c>
      <c r="I166" s="354">
        <v>1544.2245929999999</v>
      </c>
      <c r="J166" s="354">
        <v>-1</v>
      </c>
      <c r="K166" s="354">
        <v>426.37395299999997</v>
      </c>
      <c r="L166" s="354">
        <v>456.27212700000001</v>
      </c>
      <c r="M166" s="354">
        <v>463.63834300000002</v>
      </c>
      <c r="N166" s="354">
        <v>5696.7640540000002</v>
      </c>
      <c r="O166" s="354">
        <v>11.719561000000001</v>
      </c>
      <c r="P166" s="354">
        <v>339.87984899999998</v>
      </c>
      <c r="Q166" s="354">
        <v>329.68345299999999</v>
      </c>
      <c r="R166" s="354">
        <v>-1</v>
      </c>
      <c r="S166" s="354">
        <v>-1</v>
      </c>
      <c r="T166" s="354">
        <v>-1</v>
      </c>
      <c r="U166" s="354">
        <v>-1</v>
      </c>
      <c r="V166" s="300">
        <f t="shared" si="65"/>
        <v>1.7022162340440465</v>
      </c>
      <c r="W166" s="300">
        <f t="shared" si="66"/>
        <v>0</v>
      </c>
      <c r="X166" s="300">
        <f t="shared" si="67"/>
        <v>0.46999683068130838</v>
      </c>
      <c r="Y166" s="300">
        <f t="shared" si="68"/>
        <v>0.50295392602985634</v>
      </c>
      <c r="Z166" s="300">
        <f t="shared" si="69"/>
        <v>0.51107378923855928</v>
      </c>
      <c r="AA166" s="300">
        <f t="shared" si="70"/>
        <v>6.2796074471256507</v>
      </c>
      <c r="AB166" s="300">
        <f t="shared" si="71"/>
        <v>1.2918604638534911E-2</v>
      </c>
      <c r="AC166" s="300">
        <f t="shared" si="72"/>
        <v>0.37465340159379212</v>
      </c>
      <c r="AD166" s="300">
        <f t="shared" si="73"/>
        <v>0.36341379896175341</v>
      </c>
      <c r="AE166" s="300">
        <f t="shared" si="74"/>
        <v>0</v>
      </c>
      <c r="AF166" s="300">
        <f t="shared" si="75"/>
        <v>0</v>
      </c>
      <c r="AG166" s="300">
        <f t="shared" si="76"/>
        <v>0</v>
      </c>
      <c r="AH166" s="300">
        <f t="shared" si="77"/>
        <v>0</v>
      </c>
    </row>
    <row r="167" spans="1:34" ht="15.75" thickBot="1" x14ac:dyDescent="0.3">
      <c r="A167" s="496" t="s">
        <v>27</v>
      </c>
      <c r="B167" s="496">
        <v>2011</v>
      </c>
      <c r="C167" s="496">
        <v>16</v>
      </c>
      <c r="D167" s="496" t="s">
        <v>1594</v>
      </c>
      <c r="E167" s="496" t="s">
        <v>1540</v>
      </c>
      <c r="F167" s="496" t="s">
        <v>42</v>
      </c>
      <c r="G167" s="496" t="s">
        <v>82</v>
      </c>
      <c r="H167" s="496" t="s">
        <v>39</v>
      </c>
      <c r="I167" s="354">
        <v>74866.771294000006</v>
      </c>
      <c r="J167" s="354">
        <v>-1</v>
      </c>
      <c r="K167" s="354">
        <v>2828.9581429999998</v>
      </c>
      <c r="L167" s="354">
        <v>2960.0810310000002</v>
      </c>
      <c r="M167" s="354">
        <v>3219.9090839999999</v>
      </c>
      <c r="N167" s="354">
        <v>12627.593867</v>
      </c>
      <c r="O167" s="354">
        <v>164.46282199999999</v>
      </c>
      <c r="P167" s="354">
        <v>585.62051699999995</v>
      </c>
      <c r="Q167" s="354">
        <v>565.02038800000003</v>
      </c>
      <c r="R167" s="354">
        <v>-1</v>
      </c>
      <c r="S167" s="354">
        <v>-1</v>
      </c>
      <c r="T167" s="354">
        <v>-1</v>
      </c>
      <c r="U167" s="354">
        <v>-1</v>
      </c>
      <c r="V167" s="300">
        <f t="shared" si="65"/>
        <v>82.526488740559543</v>
      </c>
      <c r="W167" s="300">
        <f t="shared" si="66"/>
        <v>0</v>
      </c>
      <c r="X167" s="300">
        <f t="shared" si="67"/>
        <v>3.1183925565454969</v>
      </c>
      <c r="Y167" s="300">
        <f t="shared" si="68"/>
        <v>3.2629307989877607</v>
      </c>
      <c r="Z167" s="300">
        <f t="shared" si="69"/>
        <v>3.5493422004649395</v>
      </c>
      <c r="AA167" s="300">
        <f t="shared" si="70"/>
        <v>13.919539537680734</v>
      </c>
      <c r="AB167" s="300">
        <f t="shared" si="71"/>
        <v>0.1812892287651168</v>
      </c>
      <c r="AC167" s="300">
        <f t="shared" si="72"/>
        <v>0.64553611925714727</v>
      </c>
      <c r="AD167" s="300">
        <f t="shared" si="73"/>
        <v>0.62282836407298825</v>
      </c>
      <c r="AE167" s="300">
        <f t="shared" si="74"/>
        <v>0</v>
      </c>
      <c r="AF167" s="300">
        <f t="shared" si="75"/>
        <v>0</v>
      </c>
      <c r="AG167" s="300">
        <f t="shared" si="76"/>
        <v>0</v>
      </c>
      <c r="AH167" s="300">
        <f t="shared" si="77"/>
        <v>0</v>
      </c>
    </row>
    <row r="168" spans="1:34" ht="15.75" thickBot="1" x14ac:dyDescent="0.3">
      <c r="A168" s="496" t="s">
        <v>27</v>
      </c>
      <c r="B168" s="496">
        <v>2011</v>
      </c>
      <c r="C168" s="496">
        <v>17</v>
      </c>
      <c r="D168" s="496" t="s">
        <v>299</v>
      </c>
      <c r="E168" s="496" t="s">
        <v>300</v>
      </c>
      <c r="F168" s="496" t="s">
        <v>42</v>
      </c>
      <c r="G168" s="496" t="s">
        <v>96</v>
      </c>
      <c r="H168" s="496" t="s">
        <v>39</v>
      </c>
      <c r="I168" s="354">
        <v>243.624101</v>
      </c>
      <c r="J168" s="354">
        <v>-1</v>
      </c>
      <c r="K168" s="354">
        <v>67.266392999999994</v>
      </c>
      <c r="L168" s="354">
        <v>71.983243999999999</v>
      </c>
      <c r="M168" s="354">
        <v>73.145365999999996</v>
      </c>
      <c r="N168" s="354">
        <v>898.72117200000002</v>
      </c>
      <c r="O168" s="354">
        <v>1.8488800000000001</v>
      </c>
      <c r="P168" s="354">
        <v>53.620666</v>
      </c>
      <c r="Q168" s="354">
        <v>52.012045999999998</v>
      </c>
      <c r="R168" s="354">
        <v>-1</v>
      </c>
      <c r="S168" s="354">
        <v>-1</v>
      </c>
      <c r="T168" s="354">
        <v>-1</v>
      </c>
      <c r="U168" s="354">
        <v>-1</v>
      </c>
      <c r="V168" s="300">
        <f t="shared" si="65"/>
        <v>0.26854960192088229</v>
      </c>
      <c r="W168" s="300">
        <f t="shared" si="66"/>
        <v>0</v>
      </c>
      <c r="X168" s="300">
        <f t="shared" si="67"/>
        <v>7.4148505786804819E-2</v>
      </c>
      <c r="Y168" s="300">
        <f t="shared" si="68"/>
        <v>7.9347943991689637E-2</v>
      </c>
      <c r="Z168" s="300">
        <f t="shared" si="69"/>
        <v>8.0628964215889457E-2</v>
      </c>
      <c r="AA168" s="300">
        <f t="shared" si="70"/>
        <v>0.99067051243205528</v>
      </c>
      <c r="AB168" s="300">
        <f t="shared" si="71"/>
        <v>2.0380413348327999E-3</v>
      </c>
      <c r="AC168" s="300">
        <f t="shared" si="72"/>
        <v>5.9106666581532456E-2</v>
      </c>
      <c r="AD168" s="300">
        <f t="shared" si="73"/>
        <v>5.7333466562040254E-2</v>
      </c>
      <c r="AE168" s="300">
        <f t="shared" si="74"/>
        <v>0</v>
      </c>
      <c r="AF168" s="300">
        <f t="shared" si="75"/>
        <v>0</v>
      </c>
      <c r="AG168" s="300">
        <f t="shared" si="76"/>
        <v>0</v>
      </c>
      <c r="AH168" s="300">
        <f t="shared" si="77"/>
        <v>0</v>
      </c>
    </row>
    <row r="169" spans="1:34" ht="15.75" thickBot="1" x14ac:dyDescent="0.3">
      <c r="A169" s="496" t="s">
        <v>27</v>
      </c>
      <c r="B169" s="496">
        <v>2011</v>
      </c>
      <c r="C169" s="496">
        <v>18</v>
      </c>
      <c r="D169" s="496" t="s">
        <v>1532</v>
      </c>
      <c r="E169" s="496" t="s">
        <v>164</v>
      </c>
      <c r="F169" s="496" t="s">
        <v>42</v>
      </c>
      <c r="G169" s="496" t="s">
        <v>96</v>
      </c>
      <c r="H169" s="496" t="s">
        <v>39</v>
      </c>
      <c r="I169" s="354">
        <v>58.125328000000003</v>
      </c>
      <c r="J169" s="354">
        <v>-1</v>
      </c>
      <c r="K169" s="354">
        <v>16.048929000000001</v>
      </c>
      <c r="L169" s="354">
        <v>17.174310999999999</v>
      </c>
      <c r="M169" s="354">
        <v>17.451578999999999</v>
      </c>
      <c r="N169" s="354">
        <v>214.43004099999999</v>
      </c>
      <c r="O169" s="354">
        <v>0.44113200000000002</v>
      </c>
      <c r="P169" s="354">
        <v>12.793251</v>
      </c>
      <c r="Q169" s="354">
        <v>12.409454</v>
      </c>
      <c r="R169" s="354">
        <v>-1</v>
      </c>
      <c r="S169" s="354">
        <v>-1</v>
      </c>
      <c r="T169" s="354">
        <v>-1</v>
      </c>
      <c r="U169" s="354">
        <v>-1</v>
      </c>
      <c r="V169" s="300">
        <f t="shared" si="65"/>
        <v>6.4072206451859681E-2</v>
      </c>
      <c r="W169" s="300">
        <f t="shared" si="66"/>
        <v>0</v>
      </c>
      <c r="X169" s="300">
        <f t="shared" si="67"/>
        <v>1.769091595008699E-2</v>
      </c>
      <c r="Y169" s="300">
        <f t="shared" si="68"/>
        <v>1.8931437256757409E-2</v>
      </c>
      <c r="Z169" s="300">
        <f t="shared" si="69"/>
        <v>1.9237072909058486E-2</v>
      </c>
      <c r="AA169" s="300">
        <f t="shared" si="70"/>
        <v>0.23636865939806367</v>
      </c>
      <c r="AB169" s="300">
        <f t="shared" si="71"/>
        <v>4.8626479280292003E-4</v>
      </c>
      <c r="AC169" s="300">
        <f t="shared" si="72"/>
        <v>1.4102145268968809E-2</v>
      </c>
      <c r="AD169" s="300">
        <f t="shared" si="73"/>
        <v>1.3679081495124739E-2</v>
      </c>
      <c r="AE169" s="300">
        <f t="shared" si="74"/>
        <v>0</v>
      </c>
      <c r="AF169" s="300">
        <f t="shared" si="75"/>
        <v>0</v>
      </c>
      <c r="AG169" s="300">
        <f t="shared" si="76"/>
        <v>0</v>
      </c>
      <c r="AH169" s="300">
        <f t="shared" si="77"/>
        <v>0</v>
      </c>
    </row>
    <row r="170" spans="1:34" x14ac:dyDescent="0.25">
      <c r="A170" s="496" t="s">
        <v>27</v>
      </c>
      <c r="B170" s="496">
        <v>2011</v>
      </c>
      <c r="C170" s="496">
        <v>19</v>
      </c>
      <c r="D170" s="496" t="s">
        <v>1536</v>
      </c>
      <c r="E170" s="496" t="s">
        <v>1595</v>
      </c>
      <c r="F170" s="496" t="s">
        <v>42</v>
      </c>
      <c r="G170" s="496" t="s">
        <v>108</v>
      </c>
      <c r="H170" s="496" t="s">
        <v>39</v>
      </c>
      <c r="I170" s="354">
        <v>-1</v>
      </c>
      <c r="J170" s="354">
        <v>-1</v>
      </c>
      <c r="K170" s="354">
        <v>-1</v>
      </c>
      <c r="L170" s="354">
        <v>-1</v>
      </c>
      <c r="M170" s="354">
        <v>-1</v>
      </c>
      <c r="N170" s="354">
        <v>-1</v>
      </c>
      <c r="O170" s="354">
        <v>-1</v>
      </c>
      <c r="P170" s="354">
        <v>-1</v>
      </c>
      <c r="Q170" s="354">
        <v>-1</v>
      </c>
      <c r="R170" s="354">
        <v>-1</v>
      </c>
      <c r="S170" s="354">
        <v>-1</v>
      </c>
      <c r="T170" s="354">
        <v>-1</v>
      </c>
      <c r="U170" s="354">
        <v>-1</v>
      </c>
      <c r="V170" s="300">
        <f t="shared" si="65"/>
        <v>0</v>
      </c>
      <c r="W170" s="300">
        <f t="shared" si="66"/>
        <v>0</v>
      </c>
      <c r="X170" s="300">
        <f t="shared" si="67"/>
        <v>0</v>
      </c>
      <c r="Y170" s="300">
        <f t="shared" si="68"/>
        <v>0</v>
      </c>
      <c r="Z170" s="300">
        <f t="shared" si="69"/>
        <v>0</v>
      </c>
      <c r="AA170" s="300">
        <f t="shared" si="70"/>
        <v>0</v>
      </c>
      <c r="AB170" s="300">
        <f t="shared" si="71"/>
        <v>0</v>
      </c>
      <c r="AC170" s="300">
        <f t="shared" si="72"/>
        <v>0</v>
      </c>
      <c r="AD170" s="300">
        <f t="shared" si="73"/>
        <v>0</v>
      </c>
      <c r="AE170" s="300">
        <f t="shared" si="74"/>
        <v>0</v>
      </c>
      <c r="AF170" s="300">
        <f t="shared" si="75"/>
        <v>0</v>
      </c>
      <c r="AG170" s="300">
        <f t="shared" si="76"/>
        <v>0</v>
      </c>
      <c r="AH170" s="300">
        <f t="shared" si="77"/>
        <v>0</v>
      </c>
    </row>
    <row r="171" spans="1:34" x14ac:dyDescent="0.25">
      <c r="V171" s="497">
        <f>SUM(V3:V170)</f>
        <v>650.15229758758062</v>
      </c>
      <c r="W171" s="497">
        <f t="shared" ref="W171:AH171" si="78">SUM(W3:W170)</f>
        <v>70.983207208709288</v>
      </c>
      <c r="X171" s="497">
        <f t="shared" si="78"/>
        <v>86.715809864736471</v>
      </c>
      <c r="Y171" s="497">
        <f t="shared" si="78"/>
        <v>86.521052314194051</v>
      </c>
      <c r="Z171" s="497">
        <f t="shared" si="78"/>
        <v>87.318878111388429</v>
      </c>
      <c r="AA171" s="497">
        <f t="shared" si="78"/>
        <v>1105.5098291093127</v>
      </c>
      <c r="AB171" s="497">
        <f t="shared" si="78"/>
        <v>83.239215245921372</v>
      </c>
      <c r="AC171" s="497">
        <f t="shared" si="78"/>
        <v>13.091906790716351</v>
      </c>
      <c r="AD171" s="497">
        <f t="shared" si="78"/>
        <v>13.045192493070138</v>
      </c>
      <c r="AE171" s="497">
        <f t="shared" si="78"/>
        <v>1.5883273023217626</v>
      </c>
      <c r="AF171" s="497">
        <f t="shared" si="78"/>
        <v>6.5831857863832655</v>
      </c>
      <c r="AG171" s="497">
        <f t="shared" si="78"/>
        <v>2.7751219083433964</v>
      </c>
      <c r="AH171" s="497">
        <f t="shared" si="78"/>
        <v>63223.873093380105</v>
      </c>
    </row>
  </sheetData>
  <sortState ref="A2:AH73">
    <sortCondition ref="H2:H73"/>
  </sortState>
  <mergeCells count="1">
    <mergeCell ref="A1:N1"/>
  </mergeCells>
  <pageMargins left="0.7" right="0.7" top="0.75" bottom="0.75" header="0.3" footer="0.3"/>
  <pageSetup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12"/>
  <sheetViews>
    <sheetView workbookViewId="0"/>
  </sheetViews>
  <sheetFormatPr defaultRowHeight="15" x14ac:dyDescent="0.25"/>
  <cols>
    <col min="1" max="4" width="9.140625" style="495"/>
    <col min="5" max="5" width="15.42578125" style="495" customWidth="1"/>
    <col min="6" max="6" width="17.42578125" style="495" customWidth="1"/>
    <col min="7" max="7" width="9.140625" style="495"/>
    <col min="8" max="8" width="16.28515625" style="495" customWidth="1"/>
    <col min="9" max="9" width="13" bestFit="1" customWidth="1"/>
    <col min="10" max="10" width="16.140625" bestFit="1" customWidth="1"/>
    <col min="11" max="11" width="17.7109375" bestFit="1" customWidth="1"/>
    <col min="12" max="13" width="18.7109375" bestFit="1" customWidth="1"/>
    <col min="14" max="14" width="17.28515625" bestFit="1" customWidth="1"/>
    <col min="15" max="15" width="17.5703125" bestFit="1" customWidth="1"/>
    <col min="16" max="16" width="18" bestFit="1" customWidth="1"/>
  </cols>
  <sheetData>
    <row r="1" spans="1:16" s="495" customFormat="1" x14ac:dyDescent="0.25">
      <c r="A1" s="120" t="s">
        <v>2238</v>
      </c>
    </row>
    <row r="2" spans="1:16" x14ac:dyDescent="0.25">
      <c r="A2" s="495" t="s">
        <v>1474</v>
      </c>
      <c r="B2" s="495" t="s">
        <v>363</v>
      </c>
      <c r="C2" s="495" t="s">
        <v>2045</v>
      </c>
      <c r="D2" s="495" t="s">
        <v>362</v>
      </c>
      <c r="E2" s="495" t="s">
        <v>2158</v>
      </c>
      <c r="F2" s="495" t="s">
        <v>189</v>
      </c>
      <c r="G2" s="495" t="s">
        <v>190</v>
      </c>
      <c r="H2" s="495" t="s">
        <v>191</v>
      </c>
      <c r="I2" s="530" t="s">
        <v>2186</v>
      </c>
      <c r="J2" s="495" t="s">
        <v>2189</v>
      </c>
      <c r="K2" s="495" t="s">
        <v>2190</v>
      </c>
      <c r="L2" s="495" t="s">
        <v>2191</v>
      </c>
      <c r="M2" s="495" t="s">
        <v>2192</v>
      </c>
      <c r="N2" s="495" t="s">
        <v>2193</v>
      </c>
      <c r="O2" s="495" t="s">
        <v>2188</v>
      </c>
      <c r="P2" s="495" t="s">
        <v>2194</v>
      </c>
    </row>
    <row r="3" spans="1:16" x14ac:dyDescent="0.25">
      <c r="A3" s="495" t="s">
        <v>410</v>
      </c>
      <c r="B3" s="495" t="s">
        <v>411</v>
      </c>
      <c r="C3" s="495" t="s">
        <v>371</v>
      </c>
      <c r="D3" s="495" t="s">
        <v>2179</v>
      </c>
      <c r="E3" s="495" t="s">
        <v>2180</v>
      </c>
      <c r="F3" s="531">
        <v>2275050011</v>
      </c>
      <c r="G3" s="495" t="s">
        <v>227</v>
      </c>
      <c r="H3" s="495" t="s">
        <v>223</v>
      </c>
      <c r="I3" s="531">
        <v>2275050011</v>
      </c>
      <c r="J3" s="532">
        <v>7.1756299698571784</v>
      </c>
      <c r="K3" s="532">
        <v>2.1898525302950479E-2</v>
      </c>
      <c r="L3" s="532">
        <v>1.9040786538709407E-2</v>
      </c>
      <c r="M3" s="532">
        <v>1.9040786538709407E-2</v>
      </c>
      <c r="N3" s="532">
        <v>9.5344317550432097E-3</v>
      </c>
      <c r="O3" s="532">
        <v>0.103029542716536</v>
      </c>
      <c r="P3" s="532">
        <v>7.3795912389200105</v>
      </c>
    </row>
    <row r="4" spans="1:16" x14ac:dyDescent="0.25">
      <c r="A4" s="495" t="s">
        <v>410</v>
      </c>
      <c r="B4" s="495" t="s">
        <v>411</v>
      </c>
      <c r="C4" s="495" t="s">
        <v>371</v>
      </c>
      <c r="D4" s="495" t="s">
        <v>2179</v>
      </c>
      <c r="E4" s="495" t="s">
        <v>2180</v>
      </c>
      <c r="F4" s="495" t="s">
        <v>1393</v>
      </c>
      <c r="G4" s="495" t="s">
        <v>1476</v>
      </c>
      <c r="H4" s="495" t="s">
        <v>199</v>
      </c>
      <c r="I4" s="531" t="s">
        <v>1393</v>
      </c>
      <c r="J4" s="532">
        <v>0.49418783042759973</v>
      </c>
      <c r="K4" s="532">
        <v>0.5463153253804367</v>
      </c>
      <c r="L4" s="532">
        <v>3.1675193242436984E-2</v>
      </c>
      <c r="M4" s="532">
        <v>3.0709409924539639E-2</v>
      </c>
      <c r="N4" s="532">
        <v>1.8297342136146223E-3</v>
      </c>
      <c r="O4" s="532">
        <v>5.3259353251177539E-2</v>
      </c>
      <c r="P4" s="532">
        <v>0</v>
      </c>
    </row>
    <row r="5" spans="1:16" x14ac:dyDescent="0.25">
      <c r="A5" s="495" t="s">
        <v>410</v>
      </c>
      <c r="B5" s="495" t="s">
        <v>411</v>
      </c>
      <c r="C5" s="495" t="s">
        <v>371</v>
      </c>
      <c r="D5" s="495" t="s">
        <v>2179</v>
      </c>
      <c r="E5" s="495" t="s">
        <v>2180</v>
      </c>
      <c r="F5" s="495" t="s">
        <v>1395</v>
      </c>
      <c r="G5" s="495" t="s">
        <v>1396</v>
      </c>
      <c r="H5" s="495" t="s">
        <v>199</v>
      </c>
      <c r="I5" s="531" t="s">
        <v>1395</v>
      </c>
      <c r="J5" s="532">
        <v>4.8545371256021881E-2</v>
      </c>
      <c r="K5" s="532">
        <v>5.3665992281720351E-2</v>
      </c>
      <c r="L5" s="532">
        <v>3.1115375994383476E-3</v>
      </c>
      <c r="M5" s="532">
        <v>3.016666162236763E-3</v>
      </c>
      <c r="N5" s="532">
        <v>1.7973960755551278E-4</v>
      </c>
      <c r="O5" s="532">
        <v>5.2318064453285105E-3</v>
      </c>
      <c r="P5" s="532">
        <v>0</v>
      </c>
    </row>
    <row r="6" spans="1:16" x14ac:dyDescent="0.25">
      <c r="A6" s="495" t="s">
        <v>410</v>
      </c>
      <c r="B6" s="495" t="s">
        <v>411</v>
      </c>
      <c r="C6" s="495" t="s">
        <v>371</v>
      </c>
      <c r="D6" s="495" t="s">
        <v>2179</v>
      </c>
      <c r="E6" s="495" t="s">
        <v>2180</v>
      </c>
      <c r="F6" s="495" t="s">
        <v>1397</v>
      </c>
      <c r="G6" s="495" t="s">
        <v>1398</v>
      </c>
      <c r="H6" s="495" t="s">
        <v>199</v>
      </c>
      <c r="I6" s="531" t="s">
        <v>1397</v>
      </c>
      <c r="J6" s="532">
        <v>3.8389437355131902E-2</v>
      </c>
      <c r="K6" s="532">
        <v>4.2438798911122427E-2</v>
      </c>
      <c r="L6" s="532">
        <v>2.4605884075293498E-3</v>
      </c>
      <c r="M6" s="532">
        <v>2.3855645483845962E-3</v>
      </c>
      <c r="N6" s="532">
        <v>1.4213718478118379E-4</v>
      </c>
      <c r="O6" s="532">
        <v>4.1372864310353771E-3</v>
      </c>
      <c r="P6" s="532">
        <v>0</v>
      </c>
    </row>
    <row r="7" spans="1:16" x14ac:dyDescent="0.25">
      <c r="A7" s="495" t="s">
        <v>410</v>
      </c>
      <c r="B7" s="495" t="s">
        <v>411</v>
      </c>
      <c r="C7" s="495" t="s">
        <v>371</v>
      </c>
      <c r="D7" s="495" t="s">
        <v>2179</v>
      </c>
      <c r="E7" s="495" t="s">
        <v>2180</v>
      </c>
      <c r="F7" s="495" t="s">
        <v>198</v>
      </c>
      <c r="G7" s="495" t="s">
        <v>1477</v>
      </c>
      <c r="H7" s="495" t="s">
        <v>199</v>
      </c>
      <c r="I7" s="531" t="s">
        <v>198</v>
      </c>
      <c r="J7" s="532">
        <v>2.3496772791459088</v>
      </c>
      <c r="K7" s="532">
        <v>2.5975239134984687</v>
      </c>
      <c r="L7" s="532">
        <v>0.15060363143688127</v>
      </c>
      <c r="M7" s="532">
        <v>0.14601169497280841</v>
      </c>
      <c r="N7" s="532">
        <v>8.6996980578947E-3</v>
      </c>
      <c r="O7" s="532">
        <v>0.25322819489103432</v>
      </c>
      <c r="P7" s="532">
        <v>0</v>
      </c>
    </row>
    <row r="8" spans="1:16" x14ac:dyDescent="0.25">
      <c r="A8" s="495" t="s">
        <v>410</v>
      </c>
      <c r="B8" s="495" t="s">
        <v>411</v>
      </c>
      <c r="C8" s="495" t="s">
        <v>371</v>
      </c>
      <c r="D8" s="495" t="s">
        <v>2179</v>
      </c>
      <c r="E8" s="495" t="s">
        <v>2180</v>
      </c>
      <c r="F8" s="495" t="s">
        <v>224</v>
      </c>
      <c r="G8" s="495" t="s">
        <v>225</v>
      </c>
      <c r="I8" s="531" t="s">
        <v>224</v>
      </c>
      <c r="J8" s="532">
        <v>84.178104488354776</v>
      </c>
      <c r="K8" s="532">
        <v>392.59070999842214</v>
      </c>
      <c r="L8" s="532">
        <v>2.9400256686012551</v>
      </c>
      <c r="M8" s="532">
        <v>2.9400256686012551</v>
      </c>
      <c r="N8" s="532">
        <v>19.27640541807984</v>
      </c>
      <c r="O8" s="532">
        <v>29.365373907921001</v>
      </c>
      <c r="P8" s="532">
        <v>14919.818438198874</v>
      </c>
    </row>
    <row r="9" spans="1:16" x14ac:dyDescent="0.25">
      <c r="A9" s="495" t="s">
        <v>410</v>
      </c>
      <c r="B9" s="495" t="s">
        <v>411</v>
      </c>
      <c r="C9" s="495" t="s">
        <v>371</v>
      </c>
      <c r="D9" s="495" t="s">
        <v>2179</v>
      </c>
      <c r="E9" s="495" t="s">
        <v>2180</v>
      </c>
      <c r="F9" s="495" t="s">
        <v>226</v>
      </c>
      <c r="G9" s="495" t="s">
        <v>227</v>
      </c>
      <c r="H9" s="495" t="s">
        <v>221</v>
      </c>
      <c r="I9" s="531" t="s">
        <v>226</v>
      </c>
      <c r="J9" s="532">
        <v>0.24664749520848558</v>
      </c>
      <c r="K9" s="532">
        <v>3.1630450459227216E-2</v>
      </c>
      <c r="L9" s="532">
        <v>1.8460870479320201E-3</v>
      </c>
      <c r="M9" s="532">
        <v>1.8460870479320201E-3</v>
      </c>
      <c r="N9" s="532">
        <v>9.0733724126547503E-3</v>
      </c>
      <c r="O9" s="532">
        <v>2.9057062818202438E-2</v>
      </c>
      <c r="P9" s="532">
        <v>7.0227345795713108</v>
      </c>
    </row>
    <row r="10" spans="1:16" x14ac:dyDescent="0.25">
      <c r="A10" s="495" t="s">
        <v>410</v>
      </c>
      <c r="B10" s="495" t="s">
        <v>411</v>
      </c>
      <c r="C10" s="495" t="s">
        <v>371</v>
      </c>
      <c r="D10" s="495" t="s">
        <v>2179</v>
      </c>
      <c r="E10" s="495" t="s">
        <v>2180</v>
      </c>
      <c r="F10" s="495" t="s">
        <v>219</v>
      </c>
      <c r="G10" s="495" t="s">
        <v>220</v>
      </c>
      <c r="H10" s="495" t="s">
        <v>221</v>
      </c>
      <c r="I10" s="531" t="s">
        <v>219</v>
      </c>
      <c r="J10" s="532">
        <v>0.70884252358647848</v>
      </c>
      <c r="K10" s="532">
        <v>8.4335893850949167E-2</v>
      </c>
      <c r="L10" s="532">
        <v>4.7789681695531699E-3</v>
      </c>
      <c r="M10" s="532">
        <v>4.7789681695531699E-3</v>
      </c>
      <c r="N10" s="532">
        <v>2.4890402125882827E-2</v>
      </c>
      <c r="O10" s="532">
        <v>0.13891801342945562</v>
      </c>
      <c r="P10" s="532">
        <v>19.265017361672122</v>
      </c>
    </row>
    <row r="11" spans="1:16" x14ac:dyDescent="0.25">
      <c r="A11" s="495" t="s">
        <v>410</v>
      </c>
      <c r="B11" s="495" t="s">
        <v>411</v>
      </c>
      <c r="C11" s="495" t="s">
        <v>371</v>
      </c>
      <c r="D11" s="495" t="s">
        <v>2179</v>
      </c>
      <c r="E11" s="495" t="s">
        <v>2180</v>
      </c>
      <c r="F11" s="495" t="s">
        <v>196</v>
      </c>
      <c r="H11" s="495" t="s">
        <v>197</v>
      </c>
      <c r="I11" s="531" t="s">
        <v>196</v>
      </c>
      <c r="J11" s="532">
        <v>3.554723371223948E-2</v>
      </c>
      <c r="K11" s="532">
        <v>7.8433530462969608E-2</v>
      </c>
      <c r="L11" s="532">
        <v>4.9939023403335198E-3</v>
      </c>
      <c r="M11" s="532">
        <v>4.9939023403335198E-3</v>
      </c>
      <c r="N11" s="532">
        <v>9.5299354272097205E-3</v>
      </c>
      <c r="O11" s="532">
        <v>4.0555168475549302E-3</v>
      </c>
      <c r="P11" s="532">
        <v>0</v>
      </c>
    </row>
    <row r="12" spans="1:16" x14ac:dyDescent="0.25">
      <c r="I12" s="531" t="s">
        <v>2187</v>
      </c>
      <c r="J12" s="532">
        <v>95.275571628903833</v>
      </c>
      <c r="K12" s="532">
        <v>396.04695242856997</v>
      </c>
      <c r="L12" s="532">
        <v>3.1585363633840693</v>
      </c>
      <c r="M12" s="532">
        <v>3.1528087483057528</v>
      </c>
      <c r="N12" s="532">
        <v>19.340284868864476</v>
      </c>
      <c r="O12" s="532">
        <v>29.956290684751327</v>
      </c>
      <c r="P12" s="532">
        <v>14953.485781379039</v>
      </c>
    </row>
  </sheetData>
  <pageMargins left="0.7" right="0.7" top="0.75" bottom="0.75" header="0.3" footer="0.3"/>
  <pageSetup orientation="portrait" verticalDpi="0"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23"/>
  <sheetViews>
    <sheetView workbookViewId="0">
      <selection activeCell="H23" sqref="H23"/>
    </sheetView>
  </sheetViews>
  <sheetFormatPr defaultRowHeight="15" x14ac:dyDescent="0.25"/>
  <cols>
    <col min="12" max="12" width="26.140625" customWidth="1"/>
    <col min="17" max="21" width="9.28515625" bestFit="1" customWidth="1"/>
    <col min="22" max="22" width="12.140625" customWidth="1"/>
    <col min="23" max="23" width="10.5703125" bestFit="1" customWidth="1"/>
  </cols>
  <sheetData>
    <row r="1" spans="1:22" s="495" customFormat="1" x14ac:dyDescent="0.25">
      <c r="A1" s="120" t="s">
        <v>2237</v>
      </c>
    </row>
    <row r="2" spans="1:22" x14ac:dyDescent="0.25">
      <c r="A2" t="s">
        <v>1474</v>
      </c>
      <c r="B2" t="s">
        <v>363</v>
      </c>
      <c r="C2" t="s">
        <v>362</v>
      </c>
      <c r="D2" t="s">
        <v>2158</v>
      </c>
      <c r="E2" t="s">
        <v>2181</v>
      </c>
      <c r="F2" t="s">
        <v>189</v>
      </c>
      <c r="G2" t="s">
        <v>2173</v>
      </c>
      <c r="H2" s="495" t="s">
        <v>2197</v>
      </c>
      <c r="I2" t="s">
        <v>0</v>
      </c>
      <c r="J2" t="s">
        <v>1</v>
      </c>
      <c r="K2" t="s">
        <v>2</v>
      </c>
      <c r="L2" t="s">
        <v>3</v>
      </c>
      <c r="M2" t="s">
        <v>4</v>
      </c>
      <c r="N2" t="s">
        <v>6</v>
      </c>
      <c r="O2" t="s">
        <v>2</v>
      </c>
      <c r="P2" t="s">
        <v>229</v>
      </c>
      <c r="Q2" t="s">
        <v>230</v>
      </c>
      <c r="R2" t="s">
        <v>231</v>
      </c>
      <c r="S2" t="s">
        <v>355</v>
      </c>
      <c r="T2" t="s">
        <v>356</v>
      </c>
      <c r="U2" t="s">
        <v>357</v>
      </c>
      <c r="V2" t="s">
        <v>228</v>
      </c>
    </row>
    <row r="3" spans="1:22" x14ac:dyDescent="0.25">
      <c r="A3" t="s">
        <v>410</v>
      </c>
      <c r="B3" t="s">
        <v>411</v>
      </c>
      <c r="C3" t="s">
        <v>371</v>
      </c>
      <c r="D3" t="s">
        <v>2179</v>
      </c>
      <c r="E3" t="s">
        <v>2180</v>
      </c>
      <c r="F3" t="s">
        <v>224</v>
      </c>
      <c r="G3" t="s">
        <v>225</v>
      </c>
      <c r="I3" t="s">
        <v>27</v>
      </c>
      <c r="J3">
        <v>2011</v>
      </c>
      <c r="K3">
        <v>1</v>
      </c>
      <c r="L3" t="s">
        <v>106</v>
      </c>
      <c r="M3" t="s">
        <v>107</v>
      </c>
      <c r="N3" t="s">
        <v>108</v>
      </c>
      <c r="O3">
        <v>1</v>
      </c>
      <c r="P3">
        <v>0.92554734253563797</v>
      </c>
      <c r="Q3">
        <v>0.21533242042429465</v>
      </c>
      <c r="R3">
        <v>2.48159817824108E-2</v>
      </c>
      <c r="S3">
        <v>1.3545806546189188E-2</v>
      </c>
      <c r="T3">
        <v>6.9076305171810693E-3</v>
      </c>
      <c r="U3">
        <v>6.9076305171810693E-3</v>
      </c>
      <c r="V3">
        <v>10.484370691711529</v>
      </c>
    </row>
    <row r="4" spans="1:22" x14ac:dyDescent="0.25">
      <c r="A4" t="s">
        <v>410</v>
      </c>
      <c r="B4" t="s">
        <v>411</v>
      </c>
      <c r="C4" t="s">
        <v>371</v>
      </c>
      <c r="D4" t="s">
        <v>2179</v>
      </c>
      <c r="E4" t="s">
        <v>2180</v>
      </c>
      <c r="F4" t="s">
        <v>224</v>
      </c>
      <c r="G4" t="s">
        <v>225</v>
      </c>
      <c r="I4" t="s">
        <v>27</v>
      </c>
      <c r="J4">
        <v>2011</v>
      </c>
      <c r="K4">
        <v>2</v>
      </c>
      <c r="L4" t="s">
        <v>179</v>
      </c>
      <c r="M4" t="s">
        <v>107</v>
      </c>
      <c r="N4" t="s">
        <v>103</v>
      </c>
      <c r="O4">
        <v>2</v>
      </c>
      <c r="P4">
        <v>0.66657401831174912</v>
      </c>
      <c r="Q4">
        <v>0.15571717937135618</v>
      </c>
      <c r="R4">
        <v>1.6921584226743929E-2</v>
      </c>
      <c r="S4">
        <v>9.5342553852336091E-3</v>
      </c>
      <c r="T4">
        <v>4.7475203301901789E-3</v>
      </c>
      <c r="U4">
        <v>4.7475203301901789E-3</v>
      </c>
      <c r="V4">
        <v>7.3794546019215792</v>
      </c>
    </row>
    <row r="5" spans="1:22" x14ac:dyDescent="0.25">
      <c r="A5" t="s">
        <v>410</v>
      </c>
      <c r="B5" t="s">
        <v>411</v>
      </c>
      <c r="C5" t="s">
        <v>371</v>
      </c>
      <c r="D5" t="s">
        <v>2179</v>
      </c>
      <c r="E5" t="s">
        <v>2180</v>
      </c>
      <c r="F5" t="s">
        <v>224</v>
      </c>
      <c r="G5" t="s">
        <v>225</v>
      </c>
      <c r="I5" t="s">
        <v>27</v>
      </c>
      <c r="J5">
        <v>2011</v>
      </c>
      <c r="K5">
        <v>3</v>
      </c>
      <c r="L5" t="s">
        <v>213</v>
      </c>
      <c r="M5" t="s">
        <v>214</v>
      </c>
      <c r="N5" t="s">
        <v>108</v>
      </c>
      <c r="O5">
        <v>3</v>
      </c>
      <c r="P5">
        <v>6.7306218079457927E-2</v>
      </c>
      <c r="Q5">
        <v>1.1436445669599388E-2</v>
      </c>
      <c r="R5">
        <v>0.47508718415895568</v>
      </c>
      <c r="S5">
        <v>0.10215333860475449</v>
      </c>
      <c r="T5">
        <v>1.1741113492570291E-2</v>
      </c>
      <c r="U5">
        <v>1.1741113492570291E-2</v>
      </c>
      <c r="V5">
        <v>79.066051856042009</v>
      </c>
    </row>
    <row r="6" spans="1:22" x14ac:dyDescent="0.25">
      <c r="A6" t="s">
        <v>410</v>
      </c>
      <c r="B6" t="s">
        <v>411</v>
      </c>
      <c r="C6" t="s">
        <v>371</v>
      </c>
      <c r="D6" t="s">
        <v>2179</v>
      </c>
      <c r="E6" t="s">
        <v>2180</v>
      </c>
      <c r="F6" t="s">
        <v>224</v>
      </c>
      <c r="G6" t="s">
        <v>225</v>
      </c>
      <c r="I6" t="s">
        <v>27</v>
      </c>
      <c r="J6">
        <v>2011</v>
      </c>
      <c r="K6">
        <v>4</v>
      </c>
      <c r="L6" t="s">
        <v>1533</v>
      </c>
      <c r="M6" t="s">
        <v>1534</v>
      </c>
      <c r="N6" t="s">
        <v>82</v>
      </c>
      <c r="O6">
        <v>4</v>
      </c>
      <c r="P6">
        <v>7.0812734610294203</v>
      </c>
      <c r="Q6">
        <v>1.9302886196382889</v>
      </c>
      <c r="R6">
        <v>4.7509185388035817</v>
      </c>
      <c r="S6">
        <v>0.38543151939127684</v>
      </c>
      <c r="T6">
        <v>8.4376768656635265E-2</v>
      </c>
      <c r="U6">
        <v>8.4376768656635265E-2</v>
      </c>
      <c r="V6">
        <v>298.32161022467142</v>
      </c>
    </row>
    <row r="7" spans="1:22" x14ac:dyDescent="0.25">
      <c r="A7" t="s">
        <v>410</v>
      </c>
      <c r="B7" t="s">
        <v>411</v>
      </c>
      <c r="C7" t="s">
        <v>371</v>
      </c>
      <c r="D7" t="s">
        <v>2179</v>
      </c>
      <c r="E7" t="s">
        <v>2180</v>
      </c>
      <c r="F7" t="s">
        <v>224</v>
      </c>
      <c r="G7" t="s">
        <v>225</v>
      </c>
      <c r="I7" t="s">
        <v>27</v>
      </c>
      <c r="J7">
        <v>2011</v>
      </c>
      <c r="K7">
        <v>5</v>
      </c>
      <c r="L7" t="s">
        <v>324</v>
      </c>
      <c r="M7" t="s">
        <v>325</v>
      </c>
      <c r="N7" t="s">
        <v>93</v>
      </c>
      <c r="O7">
        <v>5</v>
      </c>
      <c r="P7">
        <v>2.0448602998374499</v>
      </c>
      <c r="Q7">
        <v>0.41246034262681502</v>
      </c>
      <c r="R7">
        <v>1.1030253674250143</v>
      </c>
      <c r="S7">
        <v>0.15675577378070427</v>
      </c>
      <c r="T7">
        <v>2.5092275009950989E-2</v>
      </c>
      <c r="U7">
        <v>2.5092275009950989E-2</v>
      </c>
      <c r="V7">
        <v>121.32799936284083</v>
      </c>
    </row>
    <row r="8" spans="1:22" x14ac:dyDescent="0.25">
      <c r="A8" t="s">
        <v>410</v>
      </c>
      <c r="B8" t="s">
        <v>411</v>
      </c>
      <c r="C8" t="s">
        <v>371</v>
      </c>
      <c r="D8" t="s">
        <v>2179</v>
      </c>
      <c r="E8" t="s">
        <v>2180</v>
      </c>
      <c r="F8" t="s">
        <v>224</v>
      </c>
      <c r="G8" t="s">
        <v>225</v>
      </c>
      <c r="I8" t="s">
        <v>27</v>
      </c>
      <c r="J8">
        <v>2011</v>
      </c>
      <c r="K8">
        <v>6</v>
      </c>
      <c r="L8" t="s">
        <v>1530</v>
      </c>
      <c r="M8" t="s">
        <v>73</v>
      </c>
      <c r="N8" t="s">
        <v>31</v>
      </c>
      <c r="O8">
        <v>6</v>
      </c>
      <c r="P8">
        <v>0.49084412137111905</v>
      </c>
      <c r="Q8">
        <v>9.4917357106107186E-2</v>
      </c>
      <c r="R8">
        <v>0.11330002631416204</v>
      </c>
      <c r="S8">
        <v>1.9260014212042209E-2</v>
      </c>
      <c r="T8">
        <v>3.8694103221536998E-3</v>
      </c>
      <c r="U8">
        <v>3.8694103221536998E-3</v>
      </c>
      <c r="V8">
        <v>14.907131407059714</v>
      </c>
    </row>
    <row r="9" spans="1:22" x14ac:dyDescent="0.25">
      <c r="A9" t="s">
        <v>410</v>
      </c>
      <c r="B9" t="s">
        <v>411</v>
      </c>
      <c r="C9" t="s">
        <v>371</v>
      </c>
      <c r="D9" t="s">
        <v>2179</v>
      </c>
      <c r="E9" t="s">
        <v>2180</v>
      </c>
      <c r="F9">
        <v>2275050011</v>
      </c>
      <c r="G9" t="s">
        <v>227</v>
      </c>
      <c r="H9" t="s">
        <v>223</v>
      </c>
      <c r="I9" t="s">
        <v>27</v>
      </c>
      <c r="J9">
        <v>2011</v>
      </c>
      <c r="K9">
        <v>7</v>
      </c>
      <c r="L9" t="s">
        <v>119</v>
      </c>
      <c r="M9" t="s">
        <v>120</v>
      </c>
      <c r="N9" t="s">
        <v>115</v>
      </c>
      <c r="O9">
        <v>7</v>
      </c>
      <c r="P9">
        <v>3.8772855890965818</v>
      </c>
      <c r="Q9">
        <v>3.9307312389422137E-2</v>
      </c>
      <c r="R9">
        <v>3.3326122719664502E-3</v>
      </c>
      <c r="S9">
        <v>4.7657911401534298E-3</v>
      </c>
      <c r="T9">
        <v>9.1676420758859487E-3</v>
      </c>
      <c r="U9">
        <v>9.1676420758859487E-3</v>
      </c>
      <c r="V9">
        <v>3.6886936812823836</v>
      </c>
    </row>
    <row r="10" spans="1:22" x14ac:dyDescent="0.25">
      <c r="A10" t="s">
        <v>410</v>
      </c>
      <c r="B10" t="s">
        <v>411</v>
      </c>
      <c r="C10" t="s">
        <v>371</v>
      </c>
      <c r="D10" t="s">
        <v>2179</v>
      </c>
      <c r="E10" t="s">
        <v>2180</v>
      </c>
      <c r="F10">
        <v>2275050011</v>
      </c>
      <c r="G10" t="s">
        <v>227</v>
      </c>
      <c r="H10" t="s">
        <v>223</v>
      </c>
      <c r="I10" t="s">
        <v>27</v>
      </c>
      <c r="J10">
        <v>2011</v>
      </c>
      <c r="K10">
        <v>8</v>
      </c>
      <c r="L10" t="s">
        <v>121</v>
      </c>
      <c r="M10" t="s">
        <v>120</v>
      </c>
      <c r="N10" t="s">
        <v>115</v>
      </c>
      <c r="O10">
        <v>8</v>
      </c>
      <c r="P10">
        <v>3.2983443807605966</v>
      </c>
      <c r="Q10">
        <v>6.3722230327113855E-2</v>
      </c>
      <c r="R10">
        <v>1.8565913030984028E-2</v>
      </c>
      <c r="S10">
        <v>4.7686406148897799E-3</v>
      </c>
      <c r="T10">
        <v>9.8731444628234605E-3</v>
      </c>
      <c r="U10">
        <v>9.8731444628234605E-3</v>
      </c>
      <c r="V10">
        <v>3.6908975576376264</v>
      </c>
    </row>
    <row r="11" spans="1:22" x14ac:dyDescent="0.25">
      <c r="A11" t="s">
        <v>410</v>
      </c>
      <c r="B11" t="s">
        <v>411</v>
      </c>
      <c r="C11" t="s">
        <v>371</v>
      </c>
      <c r="D11" t="s">
        <v>2179</v>
      </c>
      <c r="E11" t="s">
        <v>2180</v>
      </c>
      <c r="F11" t="s">
        <v>226</v>
      </c>
      <c r="G11" t="s">
        <v>227</v>
      </c>
      <c r="H11" t="s">
        <v>221</v>
      </c>
      <c r="I11" t="s">
        <v>27</v>
      </c>
      <c r="J11">
        <v>2011</v>
      </c>
      <c r="K11">
        <v>9</v>
      </c>
      <c r="L11" t="s">
        <v>147</v>
      </c>
      <c r="M11" t="s">
        <v>148</v>
      </c>
      <c r="N11" t="s">
        <v>96</v>
      </c>
      <c r="O11">
        <v>9</v>
      </c>
      <c r="P11">
        <v>0.24664749520848558</v>
      </c>
      <c r="Q11">
        <v>2.9057062818202438E-2</v>
      </c>
      <c r="R11">
        <v>3.1630450459227216E-2</v>
      </c>
      <c r="S11">
        <v>9.0733724126547503E-3</v>
      </c>
      <c r="T11">
        <v>1.8460870479320201E-3</v>
      </c>
      <c r="U11">
        <v>1.8460870479320201E-3</v>
      </c>
      <c r="V11">
        <v>7.0227345795713108</v>
      </c>
    </row>
    <row r="12" spans="1:22" x14ac:dyDescent="0.25">
      <c r="A12" t="s">
        <v>410</v>
      </c>
      <c r="B12" t="s">
        <v>411</v>
      </c>
      <c r="C12" t="s">
        <v>371</v>
      </c>
      <c r="D12" t="s">
        <v>2179</v>
      </c>
      <c r="E12" t="s">
        <v>2180</v>
      </c>
      <c r="F12" t="s">
        <v>224</v>
      </c>
      <c r="G12" t="s">
        <v>225</v>
      </c>
      <c r="I12" t="s">
        <v>27</v>
      </c>
      <c r="J12">
        <v>2011</v>
      </c>
      <c r="K12">
        <v>10</v>
      </c>
      <c r="L12" t="s">
        <v>299</v>
      </c>
      <c r="M12" t="s">
        <v>294</v>
      </c>
      <c r="N12" t="s">
        <v>96</v>
      </c>
      <c r="O12">
        <v>10</v>
      </c>
      <c r="P12">
        <v>0.45563754263918804</v>
      </c>
      <c r="Q12">
        <v>0.24822295821594481</v>
      </c>
      <c r="R12">
        <v>0.43491906033288485</v>
      </c>
      <c r="S12">
        <v>6.7631312833314444E-2</v>
      </c>
      <c r="T12">
        <v>1.301255573379752E-2</v>
      </c>
      <c r="U12">
        <v>1.301255573379752E-2</v>
      </c>
      <c r="V12">
        <v>52.346217765057716</v>
      </c>
    </row>
    <row r="13" spans="1:22" x14ac:dyDescent="0.25">
      <c r="A13" t="s">
        <v>410</v>
      </c>
      <c r="B13" t="s">
        <v>411</v>
      </c>
      <c r="C13" t="s">
        <v>371</v>
      </c>
      <c r="D13" t="s">
        <v>2179</v>
      </c>
      <c r="E13" t="s">
        <v>2180</v>
      </c>
      <c r="F13" t="s">
        <v>224</v>
      </c>
      <c r="G13" t="s">
        <v>225</v>
      </c>
      <c r="I13" t="s">
        <v>27</v>
      </c>
      <c r="J13">
        <v>2011</v>
      </c>
      <c r="K13">
        <v>11</v>
      </c>
      <c r="L13" t="s">
        <v>318</v>
      </c>
      <c r="M13" t="s">
        <v>319</v>
      </c>
      <c r="N13" t="s">
        <v>82</v>
      </c>
      <c r="O13">
        <v>11</v>
      </c>
      <c r="P13">
        <v>64.716225623202945</v>
      </c>
      <c r="Q13">
        <v>24.842419624586018</v>
      </c>
      <c r="R13">
        <v>384.06676145678841</v>
      </c>
      <c r="S13">
        <v>18.097315162325536</v>
      </c>
      <c r="T13">
        <v>2.7222701672969221</v>
      </c>
      <c r="U13">
        <v>2.7222701672969221</v>
      </c>
      <c r="V13">
        <v>14007.209877585599</v>
      </c>
    </row>
    <row r="14" spans="1:22" x14ac:dyDescent="0.25">
      <c r="A14" t="s">
        <v>410</v>
      </c>
      <c r="B14" t="s">
        <v>411</v>
      </c>
      <c r="C14" t="s">
        <v>371</v>
      </c>
      <c r="D14" t="s">
        <v>2179</v>
      </c>
      <c r="E14" t="s">
        <v>2180</v>
      </c>
      <c r="F14" t="s">
        <v>224</v>
      </c>
      <c r="G14" t="s">
        <v>225</v>
      </c>
      <c r="I14" t="s">
        <v>27</v>
      </c>
      <c r="J14">
        <v>2011</v>
      </c>
      <c r="K14">
        <v>12</v>
      </c>
      <c r="L14" t="s">
        <v>1532</v>
      </c>
      <c r="M14" t="s">
        <v>293</v>
      </c>
      <c r="N14" t="s">
        <v>96</v>
      </c>
      <c r="O14">
        <v>12</v>
      </c>
      <c r="P14">
        <v>5.2889966204417869</v>
      </c>
      <c r="Q14">
        <v>1.3031837120723551</v>
      </c>
      <c r="R14">
        <v>0.26255717749425317</v>
      </c>
      <c r="S14">
        <v>0.11331074188240656</v>
      </c>
      <c r="T14">
        <v>2.9462873215422392E-2</v>
      </c>
      <c r="U14">
        <v>2.9462873215422392E-2</v>
      </c>
      <c r="V14">
        <v>87.7018133707587</v>
      </c>
    </row>
    <row r="15" spans="1:22" x14ac:dyDescent="0.25">
      <c r="A15" t="s">
        <v>410</v>
      </c>
      <c r="B15" t="s">
        <v>411</v>
      </c>
      <c r="C15" t="s">
        <v>371</v>
      </c>
      <c r="D15" t="s">
        <v>2179</v>
      </c>
      <c r="E15" t="s">
        <v>2180</v>
      </c>
      <c r="F15" t="s">
        <v>219</v>
      </c>
      <c r="G15" t="s">
        <v>220</v>
      </c>
      <c r="H15" t="s">
        <v>221</v>
      </c>
      <c r="I15" t="s">
        <v>27</v>
      </c>
      <c r="J15">
        <v>2011</v>
      </c>
      <c r="K15">
        <v>13</v>
      </c>
      <c r="L15" t="s">
        <v>1599</v>
      </c>
      <c r="M15" t="s">
        <v>302</v>
      </c>
      <c r="N15" t="s">
        <v>96</v>
      </c>
      <c r="O15">
        <v>13</v>
      </c>
      <c r="P15">
        <v>0.70884252358647848</v>
      </c>
      <c r="Q15">
        <v>0.13891801342945562</v>
      </c>
      <c r="R15">
        <v>8.4335893850949167E-2</v>
      </c>
      <c r="S15">
        <v>2.4890402125882827E-2</v>
      </c>
      <c r="T15">
        <v>4.7789681695531699E-3</v>
      </c>
      <c r="U15">
        <v>4.7789681695531699E-3</v>
      </c>
      <c r="V15">
        <v>19.265017361672122</v>
      </c>
    </row>
    <row r="16" spans="1:22" x14ac:dyDescent="0.25">
      <c r="A16" t="s">
        <v>410</v>
      </c>
      <c r="B16" t="s">
        <v>411</v>
      </c>
      <c r="C16" t="s">
        <v>371</v>
      </c>
      <c r="D16" t="s">
        <v>2179</v>
      </c>
      <c r="E16" t="s">
        <v>2180</v>
      </c>
      <c r="F16" t="s">
        <v>224</v>
      </c>
      <c r="G16" t="s">
        <v>225</v>
      </c>
      <c r="I16" t="s">
        <v>27</v>
      </c>
      <c r="J16">
        <v>2011</v>
      </c>
      <c r="K16">
        <v>14</v>
      </c>
      <c r="L16" t="s">
        <v>352</v>
      </c>
      <c r="M16" t="s">
        <v>353</v>
      </c>
      <c r="N16" t="s">
        <v>108</v>
      </c>
      <c r="O16">
        <v>14</v>
      </c>
      <c r="P16">
        <v>2.4408392409060093</v>
      </c>
      <c r="Q16">
        <v>0.15139524821022129</v>
      </c>
      <c r="R16">
        <v>1.342403621095696</v>
      </c>
      <c r="S16">
        <v>0.31146749311837968</v>
      </c>
      <c r="T16">
        <v>3.8545354026431673E-2</v>
      </c>
      <c r="U16">
        <v>3.8545354026431673E-2</v>
      </c>
      <c r="V16">
        <v>241.07391133321028</v>
      </c>
    </row>
    <row r="17" spans="1:30" x14ac:dyDescent="0.25">
      <c r="A17" t="s">
        <v>410</v>
      </c>
      <c r="B17" t="s">
        <v>411</v>
      </c>
      <c r="C17" t="s">
        <v>371</v>
      </c>
      <c r="D17" t="s">
        <v>2179</v>
      </c>
      <c r="E17" t="s">
        <v>2180</v>
      </c>
      <c r="F17" t="s">
        <v>196</v>
      </c>
      <c r="H17" t="s">
        <v>197</v>
      </c>
      <c r="P17">
        <f>'Lakehurst (NEL) compile  1'!F20</f>
        <v>3.554723371223948E-2</v>
      </c>
      <c r="Q17" s="495">
        <f>'Lakehurst (NEL) compile  1'!G20</f>
        <v>4.0555168475549302E-3</v>
      </c>
      <c r="R17" s="495">
        <f>'Lakehurst (NEL) compile  1'!H20</f>
        <v>7.8433530462969608E-2</v>
      </c>
      <c r="S17" s="495">
        <f>'Lakehurst (NEL) compile  1'!I20</f>
        <v>9.5299354272097205E-3</v>
      </c>
      <c r="T17" s="495">
        <f>'Lakehurst (NEL) compile  1'!J20</f>
        <v>4.9939023403335198E-3</v>
      </c>
      <c r="U17" s="495">
        <f>'Lakehurst (NEL) compile  1'!K20</f>
        <v>4.9939023403335198E-3</v>
      </c>
      <c r="V17" s="495">
        <f>'Lakehurst (NEL) compile  1'!L20</f>
        <v>0</v>
      </c>
    </row>
    <row r="18" spans="1:30" x14ac:dyDescent="0.25">
      <c r="A18" s="495" t="s">
        <v>410</v>
      </c>
      <c r="B18" s="495" t="s">
        <v>411</v>
      </c>
      <c r="C18" s="495" t="s">
        <v>371</v>
      </c>
      <c r="D18" s="495" t="s">
        <v>2179</v>
      </c>
      <c r="E18" s="495" t="s">
        <v>2180</v>
      </c>
      <c r="F18" t="s">
        <v>1393</v>
      </c>
      <c r="G18" t="s">
        <v>1476</v>
      </c>
      <c r="H18" t="s">
        <v>199</v>
      </c>
      <c r="P18">
        <f>$W18*X18</f>
        <v>0.49418783042759973</v>
      </c>
      <c r="Q18" s="495">
        <f t="shared" ref="Q18:V21" si="0">$W18*Y18</f>
        <v>5.3259353251177539E-2</v>
      </c>
      <c r="R18" s="495">
        <f t="shared" si="0"/>
        <v>0.5463153253804367</v>
      </c>
      <c r="S18" s="495">
        <f t="shared" si="0"/>
        <v>1.8297342136146223E-3</v>
      </c>
      <c r="T18" s="495">
        <f t="shared" si="0"/>
        <v>3.1675193242436984E-2</v>
      </c>
      <c r="U18" s="495">
        <f t="shared" si="0"/>
        <v>3.0709409924539639E-2</v>
      </c>
      <c r="V18" s="495">
        <f t="shared" si="0"/>
        <v>0</v>
      </c>
      <c r="W18">
        <v>0.16861875400000001</v>
      </c>
      <c r="X18">
        <f>SUM('Lakehurst (NEL) compile  1'!$F$21:$F$30)</f>
        <v>2.9307999181846625</v>
      </c>
      <c r="Y18" s="495">
        <f>SUM('Lakehurst (NEL) compile  1'!$G$21:$G$30)</f>
        <v>0.31585664101857575</v>
      </c>
      <c r="Z18" s="495">
        <f>SUM('Lakehurst (NEL) compile  1'!$H$21:$H$30)</f>
        <v>3.2399440300717481</v>
      </c>
      <c r="AA18" s="495">
        <f>SUM('Lakehurst (NEL) compile  1'!$I$21:$I$30)</f>
        <v>1.0851309063846019E-2</v>
      </c>
      <c r="AB18" s="495">
        <f>SUM('Lakehurst (NEL) compile  1'!$J$21:$J$30)</f>
        <v>0.18785095068628596</v>
      </c>
      <c r="AC18" s="495">
        <f>SUM('Lakehurst (NEL) compile  1'!$K$21:$K$30)</f>
        <v>0.18212333560796942</v>
      </c>
      <c r="AD18" s="495">
        <f>SUM('Lakehurst (NEL) compile  1'!$L$21:$L$30)</f>
        <v>0</v>
      </c>
    </row>
    <row r="19" spans="1:30" x14ac:dyDescent="0.25">
      <c r="A19" s="495" t="s">
        <v>410</v>
      </c>
      <c r="B19" s="495" t="s">
        <v>411</v>
      </c>
      <c r="C19" s="495" t="s">
        <v>371</v>
      </c>
      <c r="D19" s="495" t="s">
        <v>2179</v>
      </c>
      <c r="E19" s="495" t="s">
        <v>2180</v>
      </c>
      <c r="F19" t="s">
        <v>1395</v>
      </c>
      <c r="G19" t="s">
        <v>1396</v>
      </c>
      <c r="H19" t="s">
        <v>199</v>
      </c>
      <c r="P19" s="495">
        <f>$W19*X19</f>
        <v>4.8545371256021881E-2</v>
      </c>
      <c r="Q19" s="495">
        <f t="shared" si="0"/>
        <v>5.2318064453285105E-3</v>
      </c>
      <c r="R19" s="495">
        <f t="shared" si="0"/>
        <v>5.3665992281720351E-2</v>
      </c>
      <c r="S19" s="495">
        <f t="shared" si="0"/>
        <v>1.7973960755551278E-4</v>
      </c>
      <c r="T19" s="495">
        <f t="shared" si="0"/>
        <v>3.1115375994383476E-3</v>
      </c>
      <c r="U19" s="495">
        <f t="shared" si="0"/>
        <v>3.016666162236763E-3</v>
      </c>
      <c r="V19" s="495">
        <f t="shared" si="0"/>
        <v>0</v>
      </c>
      <c r="W19">
        <v>1.6563864000000001E-2</v>
      </c>
      <c r="X19" s="495">
        <f>SUM('Lakehurst (NEL) compile  1'!$F$21:$F$30)</f>
        <v>2.9307999181846625</v>
      </c>
      <c r="Y19" s="495">
        <f>SUM('Lakehurst (NEL) compile  1'!$G$21:$G$30)</f>
        <v>0.31585664101857575</v>
      </c>
      <c r="Z19" s="495">
        <f>SUM('Lakehurst (NEL) compile  1'!$H$21:$H$30)</f>
        <v>3.2399440300717481</v>
      </c>
      <c r="AA19" s="495">
        <f>SUM('Lakehurst (NEL) compile  1'!$I$21:$I$30)</f>
        <v>1.0851309063846019E-2</v>
      </c>
      <c r="AB19" s="495">
        <f>SUM('Lakehurst (NEL) compile  1'!$J$21:$J$30)</f>
        <v>0.18785095068628596</v>
      </c>
      <c r="AC19" s="495">
        <f>SUM('Lakehurst (NEL) compile  1'!$K$21:$K$30)</f>
        <v>0.18212333560796942</v>
      </c>
      <c r="AD19" s="495">
        <f>SUM('Lakehurst (NEL) compile  1'!$L$21:$L$30)</f>
        <v>0</v>
      </c>
    </row>
    <row r="20" spans="1:30" x14ac:dyDescent="0.25">
      <c r="A20" s="495" t="s">
        <v>410</v>
      </c>
      <c r="B20" s="495" t="s">
        <v>411</v>
      </c>
      <c r="C20" s="495" t="s">
        <v>371</v>
      </c>
      <c r="D20" s="495" t="s">
        <v>2179</v>
      </c>
      <c r="E20" s="495" t="s">
        <v>2180</v>
      </c>
      <c r="F20" t="s">
        <v>1397</v>
      </c>
      <c r="G20" t="s">
        <v>1398</v>
      </c>
      <c r="H20" t="s">
        <v>199</v>
      </c>
      <c r="P20" s="495">
        <f>$W20*X20</f>
        <v>3.8389437355131902E-2</v>
      </c>
      <c r="Q20" s="495">
        <f t="shared" si="0"/>
        <v>4.1372864310353771E-3</v>
      </c>
      <c r="R20" s="495">
        <f t="shared" si="0"/>
        <v>4.2438798911122427E-2</v>
      </c>
      <c r="S20" s="495">
        <f t="shared" si="0"/>
        <v>1.4213718478118379E-4</v>
      </c>
      <c r="T20" s="495">
        <f t="shared" si="0"/>
        <v>2.4605884075293498E-3</v>
      </c>
      <c r="U20" s="495">
        <f t="shared" si="0"/>
        <v>2.3855645483845962E-3</v>
      </c>
      <c r="V20" s="495">
        <f t="shared" si="0"/>
        <v>0</v>
      </c>
      <c r="W20">
        <v>1.3098621E-2</v>
      </c>
      <c r="X20" s="495">
        <f>SUM('Lakehurst (NEL) compile  1'!$F$21:$F$30)</f>
        <v>2.9307999181846625</v>
      </c>
      <c r="Y20" s="495">
        <f>SUM('Lakehurst (NEL) compile  1'!$G$21:$G$30)</f>
        <v>0.31585664101857575</v>
      </c>
      <c r="Z20" s="495">
        <f>SUM('Lakehurst (NEL) compile  1'!$H$21:$H$30)</f>
        <v>3.2399440300717481</v>
      </c>
      <c r="AA20" s="495">
        <f>SUM('Lakehurst (NEL) compile  1'!$I$21:$I$30)</f>
        <v>1.0851309063846019E-2</v>
      </c>
      <c r="AB20" s="495">
        <f>SUM('Lakehurst (NEL) compile  1'!$J$21:$J$30)</f>
        <v>0.18785095068628596</v>
      </c>
      <c r="AC20" s="495">
        <f>SUM('Lakehurst (NEL) compile  1'!$K$21:$K$30)</f>
        <v>0.18212333560796942</v>
      </c>
      <c r="AD20" s="495">
        <f>SUM('Lakehurst (NEL) compile  1'!$L$21:$L$30)</f>
        <v>0</v>
      </c>
    </row>
    <row r="21" spans="1:30" x14ac:dyDescent="0.25">
      <c r="A21" s="495" t="s">
        <v>410</v>
      </c>
      <c r="B21" s="495" t="s">
        <v>411</v>
      </c>
      <c r="C21" s="495" t="s">
        <v>371</v>
      </c>
      <c r="D21" s="495" t="s">
        <v>2179</v>
      </c>
      <c r="E21" s="495" t="s">
        <v>2180</v>
      </c>
      <c r="F21" t="s">
        <v>198</v>
      </c>
      <c r="G21" t="s">
        <v>1477</v>
      </c>
      <c r="H21" t="s">
        <v>199</v>
      </c>
      <c r="P21" s="495">
        <f>$W21*X21</f>
        <v>2.3496772791459088</v>
      </c>
      <c r="Q21" s="495">
        <f t="shared" si="0"/>
        <v>0.25322819489103432</v>
      </c>
      <c r="R21" s="495">
        <f t="shared" si="0"/>
        <v>2.5975239134984687</v>
      </c>
      <c r="S21" s="495">
        <f t="shared" si="0"/>
        <v>8.6996980578947E-3</v>
      </c>
      <c r="T21" s="495">
        <f t="shared" si="0"/>
        <v>0.15060363143688127</v>
      </c>
      <c r="U21" s="495">
        <f t="shared" si="0"/>
        <v>0.14601169497280841</v>
      </c>
      <c r="V21" s="495">
        <f t="shared" si="0"/>
        <v>0</v>
      </c>
      <c r="W21">
        <v>0.80171876099999995</v>
      </c>
      <c r="X21" s="495">
        <f>SUM('Lakehurst (NEL) compile  1'!$F$21:$F$30)</f>
        <v>2.9307999181846625</v>
      </c>
      <c r="Y21" s="495">
        <f>SUM('Lakehurst (NEL) compile  1'!$G$21:$G$30)</f>
        <v>0.31585664101857575</v>
      </c>
      <c r="Z21" s="495">
        <f>SUM('Lakehurst (NEL) compile  1'!$H$21:$H$30)</f>
        <v>3.2399440300717481</v>
      </c>
      <c r="AA21" s="495">
        <f>SUM('Lakehurst (NEL) compile  1'!$I$21:$I$30)</f>
        <v>1.0851309063846019E-2</v>
      </c>
      <c r="AB21" s="495">
        <f>SUM('Lakehurst (NEL) compile  1'!$J$21:$J$30)</f>
        <v>0.18785095068628596</v>
      </c>
      <c r="AC21" s="495">
        <f>SUM('Lakehurst (NEL) compile  1'!$K$21:$K$30)</f>
        <v>0.18212333560796942</v>
      </c>
      <c r="AD21" s="495">
        <f>SUM('Lakehurst (NEL) compile  1'!$L$21:$L$30)</f>
        <v>0</v>
      </c>
    </row>
    <row r="22" spans="1:30" x14ac:dyDescent="0.25">
      <c r="P22" s="497">
        <f>SUM(P3:P21)</f>
        <v>95.275571628903833</v>
      </c>
      <c r="Q22" s="497">
        <f t="shared" ref="Q22:V22" si="1">SUM(Q3:Q21)</f>
        <v>29.956290684751327</v>
      </c>
      <c r="R22" s="497">
        <f t="shared" si="1"/>
        <v>396.04695242856997</v>
      </c>
      <c r="S22" s="497">
        <f t="shared" si="1"/>
        <v>19.34028486886448</v>
      </c>
      <c r="T22" s="497">
        <f t="shared" si="1"/>
        <v>3.1585363633840693</v>
      </c>
      <c r="U22" s="497">
        <f t="shared" si="1"/>
        <v>3.1528087483057523</v>
      </c>
      <c r="V22" s="497">
        <f t="shared" si="1"/>
        <v>14953.485781379039</v>
      </c>
      <c r="W22" s="497">
        <f>SUM(W18:W21)</f>
        <v>1</v>
      </c>
    </row>
    <row r="23" spans="1:30" x14ac:dyDescent="0.25">
      <c r="P23" s="497">
        <f>'Lakehurst (NEL) compile  1'!F31</f>
        <v>95.275571628903833</v>
      </c>
      <c r="Q23" s="497">
        <f>'Lakehurst (NEL) compile  1'!G31</f>
        <v>29.956290684751323</v>
      </c>
      <c r="R23" s="497">
        <f>'Lakehurst (NEL) compile  1'!H31</f>
        <v>396.04695242856997</v>
      </c>
      <c r="S23" s="497">
        <f>'Lakehurst (NEL) compile  1'!I31</f>
        <v>19.340284868864472</v>
      </c>
      <c r="T23" s="497">
        <f>'Lakehurst (NEL) compile  1'!J31</f>
        <v>3.1585363633840688</v>
      </c>
      <c r="U23" s="497">
        <f>'Lakehurst (NEL) compile  1'!K31</f>
        <v>3.1528087483057528</v>
      </c>
      <c r="V23" s="497">
        <f>'Lakehurst (NEL) compile  1'!L31</f>
        <v>14953.485781379039</v>
      </c>
      <c r="W23" s="497"/>
      <c r="X23" s="497"/>
      <c r="Y23" s="497"/>
      <c r="Z23" s="497"/>
      <c r="AA23" s="497"/>
      <c r="AB23" s="497"/>
      <c r="AC23" s="497"/>
      <c r="AD23" s="497"/>
    </row>
  </sheetData>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32"/>
  <sheetViews>
    <sheetView workbookViewId="0">
      <selection activeCell="A2" sqref="A2"/>
    </sheetView>
  </sheetViews>
  <sheetFormatPr defaultRowHeight="15" x14ac:dyDescent="0.25"/>
  <sheetData>
    <row r="1" spans="1:12" s="495" customFormat="1" x14ac:dyDescent="0.25">
      <c r="A1" s="120" t="s">
        <v>2239</v>
      </c>
    </row>
    <row r="2" spans="1:12" x14ac:dyDescent="0.25">
      <c r="A2" t="s">
        <v>2</v>
      </c>
      <c r="B2" t="s">
        <v>3</v>
      </c>
      <c r="C2" t="s">
        <v>4</v>
      </c>
      <c r="D2" t="s">
        <v>6</v>
      </c>
      <c r="E2" s="495" t="s">
        <v>2</v>
      </c>
      <c r="F2" s="354" t="s">
        <v>229</v>
      </c>
      <c r="G2" s="354" t="s">
        <v>230</v>
      </c>
      <c r="H2" s="354" t="s">
        <v>231</v>
      </c>
      <c r="I2" s="354" t="s">
        <v>355</v>
      </c>
      <c r="J2" s="354" t="s">
        <v>356</v>
      </c>
      <c r="K2" s="354" t="s">
        <v>357</v>
      </c>
      <c r="L2" s="354" t="s">
        <v>228</v>
      </c>
    </row>
    <row r="3" spans="1:12" s="495" customFormat="1" x14ac:dyDescent="0.25">
      <c r="F3" s="495">
        <f>DSUM('Lakehurst (NEL) EDMS output'!$C$2:$AH$126,'Lakehurst (NEL) EDMS output'!V2,'Lakehurst (NEL) compile  1'!$E$18:$E$19)</f>
        <v>0.92554734253563797</v>
      </c>
      <c r="G3" s="495">
        <f>DSUM('Lakehurst (NEL) EDMS output'!$C$2:$AH$126,'Lakehurst (NEL) EDMS output'!Y2,'Lakehurst (NEL) compile  1'!$E$18:$E$19)</f>
        <v>0.21533242042429465</v>
      </c>
      <c r="H3" s="495">
        <f>DSUM('Lakehurst (NEL) EDMS output'!$C$2:$AH$126,'Lakehurst (NEL) EDMS output'!AA2,'Lakehurst (NEL) compile  1'!$E$18:$E$19)</f>
        <v>2.48159817824108E-2</v>
      </c>
      <c r="I3" s="495">
        <f>DSUM('Lakehurst (NEL) EDMS output'!$C$2:$AH$126,'Lakehurst (NEL) EDMS output'!AB2,'Lakehurst (NEL) compile  1'!$E$18:$E$19)</f>
        <v>1.3545806546189188E-2</v>
      </c>
      <c r="J3" s="495">
        <f>DSUM('Lakehurst (NEL) EDMS output'!$C$2:$AH$126,'Lakehurst (NEL) EDMS output'!AC2,'Lakehurst (NEL) compile  1'!$E$18:$E$19)</f>
        <v>6.9076305171810693E-3</v>
      </c>
      <c r="K3" s="495">
        <f>DSUM('Lakehurst (NEL) EDMS output'!$C$2:$AH$126,'Lakehurst (NEL) EDMS output'!AD2,'Lakehurst (NEL) compile  1'!$E$18:$E$19)</f>
        <v>6.9076305171810693E-3</v>
      </c>
      <c r="L3" s="495">
        <f>DSUM('Lakehurst (NEL) EDMS output'!$C$2:$AH$126,'Lakehurst (NEL) EDMS output'!AH2,'Lakehurst (NEL) compile  1'!$E$18:$E$19)</f>
        <v>10.484370691711529</v>
      </c>
    </row>
    <row r="4" spans="1:12" x14ac:dyDescent="0.25">
      <c r="A4">
        <v>1</v>
      </c>
      <c r="B4" t="s">
        <v>106</v>
      </c>
      <c r="C4" t="s">
        <v>107</v>
      </c>
      <c r="D4" t="s">
        <v>108</v>
      </c>
      <c r="E4" s="495">
        <v>1</v>
      </c>
      <c r="F4">
        <f t="dataTable" ref="F4:L17" dt2D="0" dtr="0" r1="E19"/>
        <v>0.92554734253563797</v>
      </c>
      <c r="G4">
        <v>0.21533242042429465</v>
      </c>
      <c r="H4">
        <v>2.48159817824108E-2</v>
      </c>
      <c r="I4">
        <v>1.3545806546189188E-2</v>
      </c>
      <c r="J4">
        <v>6.9076305171810693E-3</v>
      </c>
      <c r="K4">
        <v>6.9076305171810693E-3</v>
      </c>
      <c r="L4">
        <v>10.484370691711529</v>
      </c>
    </row>
    <row r="5" spans="1:12" x14ac:dyDescent="0.25">
      <c r="A5">
        <v>2</v>
      </c>
      <c r="B5" t="s">
        <v>179</v>
      </c>
      <c r="C5" t="s">
        <v>107</v>
      </c>
      <c r="D5" t="s">
        <v>103</v>
      </c>
      <c r="E5" s="495">
        <v>2</v>
      </c>
      <c r="F5">
        <v>0.66657401831174912</v>
      </c>
      <c r="G5">
        <v>0.15571717937135618</v>
      </c>
      <c r="H5">
        <v>1.6921584226743929E-2</v>
      </c>
      <c r="I5">
        <v>9.5342553852336091E-3</v>
      </c>
      <c r="J5">
        <v>4.7475203301901789E-3</v>
      </c>
      <c r="K5">
        <v>4.7475203301901789E-3</v>
      </c>
      <c r="L5">
        <v>7.3794546019215792</v>
      </c>
    </row>
    <row r="6" spans="1:12" x14ac:dyDescent="0.25">
      <c r="A6">
        <v>3</v>
      </c>
      <c r="B6" t="s">
        <v>213</v>
      </c>
      <c r="C6" t="s">
        <v>214</v>
      </c>
      <c r="D6" t="s">
        <v>108</v>
      </c>
      <c r="E6" s="495">
        <v>3</v>
      </c>
      <c r="F6">
        <v>6.7306218079457927E-2</v>
      </c>
      <c r="G6">
        <v>1.1436445669599388E-2</v>
      </c>
      <c r="H6">
        <v>0.47508718415895568</v>
      </c>
      <c r="I6">
        <v>0.10215333860475449</v>
      </c>
      <c r="J6">
        <v>1.1741113492570291E-2</v>
      </c>
      <c r="K6">
        <v>1.1741113492570291E-2</v>
      </c>
      <c r="L6">
        <v>79.066051856042009</v>
      </c>
    </row>
    <row r="7" spans="1:12" x14ac:dyDescent="0.25">
      <c r="A7">
        <v>4</v>
      </c>
      <c r="B7" t="s">
        <v>1533</v>
      </c>
      <c r="C7" t="s">
        <v>1534</v>
      </c>
      <c r="D7" t="s">
        <v>82</v>
      </c>
      <c r="E7" s="495">
        <v>4</v>
      </c>
      <c r="F7">
        <v>7.0812734610294203</v>
      </c>
      <c r="G7">
        <v>1.9302886196382889</v>
      </c>
      <c r="H7">
        <v>4.7509185388035817</v>
      </c>
      <c r="I7">
        <v>0.38543151939127684</v>
      </c>
      <c r="J7">
        <v>8.4376768656635265E-2</v>
      </c>
      <c r="K7">
        <v>8.4376768656635265E-2</v>
      </c>
      <c r="L7">
        <v>298.32161022467142</v>
      </c>
    </row>
    <row r="8" spans="1:12" x14ac:dyDescent="0.25">
      <c r="A8">
        <v>5</v>
      </c>
      <c r="B8" t="s">
        <v>324</v>
      </c>
      <c r="C8" t="s">
        <v>325</v>
      </c>
      <c r="D8" t="s">
        <v>93</v>
      </c>
      <c r="E8" s="495">
        <v>5</v>
      </c>
      <c r="F8">
        <v>2.0448602998374499</v>
      </c>
      <c r="G8">
        <v>0.41246034262681502</v>
      </c>
      <c r="H8">
        <v>1.1030253674250143</v>
      </c>
      <c r="I8">
        <v>0.15675577378070427</v>
      </c>
      <c r="J8">
        <v>2.5092275009950989E-2</v>
      </c>
      <c r="K8">
        <v>2.5092275009950989E-2</v>
      </c>
      <c r="L8">
        <v>121.32799936284083</v>
      </c>
    </row>
    <row r="9" spans="1:12" x14ac:dyDescent="0.25">
      <c r="A9">
        <v>6</v>
      </c>
      <c r="B9" t="s">
        <v>1530</v>
      </c>
      <c r="C9" t="s">
        <v>73</v>
      </c>
      <c r="D9" t="s">
        <v>31</v>
      </c>
      <c r="E9" s="495">
        <v>6</v>
      </c>
      <c r="F9">
        <v>0.49084412137111905</v>
      </c>
      <c r="G9">
        <v>9.4917357106107186E-2</v>
      </c>
      <c r="H9">
        <v>0.11330002631416204</v>
      </c>
      <c r="I9">
        <v>1.9260014212042209E-2</v>
      </c>
      <c r="J9">
        <v>3.8694103221536998E-3</v>
      </c>
      <c r="K9">
        <v>3.8694103221536998E-3</v>
      </c>
      <c r="L9">
        <v>14.907131407059714</v>
      </c>
    </row>
    <row r="10" spans="1:12" x14ac:dyDescent="0.25">
      <c r="A10">
        <v>7</v>
      </c>
      <c r="B10" t="s">
        <v>119</v>
      </c>
      <c r="C10" t="s">
        <v>120</v>
      </c>
      <c r="D10" t="s">
        <v>115</v>
      </c>
      <c r="E10" s="495">
        <v>7</v>
      </c>
      <c r="F10">
        <v>3.8772855890965818</v>
      </c>
      <c r="G10">
        <v>3.9307312389422137E-2</v>
      </c>
      <c r="H10">
        <v>3.3326122719664502E-3</v>
      </c>
      <c r="I10">
        <v>4.7657911401534298E-3</v>
      </c>
      <c r="J10">
        <v>9.1676420758859487E-3</v>
      </c>
      <c r="K10">
        <v>9.1676420758859487E-3</v>
      </c>
      <c r="L10">
        <v>3.6886936812823836</v>
      </c>
    </row>
    <row r="11" spans="1:12" x14ac:dyDescent="0.25">
      <c r="A11">
        <v>8</v>
      </c>
      <c r="B11" t="s">
        <v>121</v>
      </c>
      <c r="C11" t="s">
        <v>120</v>
      </c>
      <c r="D11" t="s">
        <v>115</v>
      </c>
      <c r="E11" s="495">
        <v>8</v>
      </c>
      <c r="F11">
        <v>3.2983443807605966</v>
      </c>
      <c r="G11">
        <v>6.3722230327113855E-2</v>
      </c>
      <c r="H11">
        <v>1.8565913030984028E-2</v>
      </c>
      <c r="I11">
        <v>4.7686406148897799E-3</v>
      </c>
      <c r="J11">
        <v>9.8731444628234605E-3</v>
      </c>
      <c r="K11">
        <v>9.8731444628234605E-3</v>
      </c>
      <c r="L11">
        <v>3.6908975576376264</v>
      </c>
    </row>
    <row r="12" spans="1:12" x14ac:dyDescent="0.25">
      <c r="A12">
        <v>9</v>
      </c>
      <c r="B12" t="s">
        <v>147</v>
      </c>
      <c r="C12" t="s">
        <v>148</v>
      </c>
      <c r="D12" t="s">
        <v>96</v>
      </c>
      <c r="E12" s="495">
        <v>9</v>
      </c>
      <c r="F12">
        <v>0.24664749520848558</v>
      </c>
      <c r="G12">
        <v>2.9057062818202438E-2</v>
      </c>
      <c r="H12">
        <v>3.1630450459227216E-2</v>
      </c>
      <c r="I12">
        <v>9.0733724126547503E-3</v>
      </c>
      <c r="J12">
        <v>1.8460870479320201E-3</v>
      </c>
      <c r="K12">
        <v>1.8460870479320201E-3</v>
      </c>
      <c r="L12">
        <v>7.0227345795713108</v>
      </c>
    </row>
    <row r="13" spans="1:12" x14ac:dyDescent="0.25">
      <c r="A13">
        <v>10</v>
      </c>
      <c r="B13" t="s">
        <v>299</v>
      </c>
      <c r="C13" t="s">
        <v>294</v>
      </c>
      <c r="D13" t="s">
        <v>96</v>
      </c>
      <c r="E13" s="495">
        <v>10</v>
      </c>
      <c r="F13">
        <v>0.45563754263918804</v>
      </c>
      <c r="G13">
        <v>0.24822295821594481</v>
      </c>
      <c r="H13">
        <v>0.43491906033288485</v>
      </c>
      <c r="I13">
        <v>6.7631312833314444E-2</v>
      </c>
      <c r="J13">
        <v>1.301255573379752E-2</v>
      </c>
      <c r="K13">
        <v>1.301255573379752E-2</v>
      </c>
      <c r="L13">
        <v>52.346217765057716</v>
      </c>
    </row>
    <row r="14" spans="1:12" x14ac:dyDescent="0.25">
      <c r="A14">
        <v>11</v>
      </c>
      <c r="B14" t="s">
        <v>318</v>
      </c>
      <c r="C14" t="s">
        <v>319</v>
      </c>
      <c r="D14" t="s">
        <v>82</v>
      </c>
      <c r="E14" s="495">
        <v>11</v>
      </c>
      <c r="F14">
        <v>64.716225623202945</v>
      </c>
      <c r="G14">
        <v>24.842419624586018</v>
      </c>
      <c r="H14">
        <v>384.06676145678841</v>
      </c>
      <c r="I14">
        <v>18.097315162325536</v>
      </c>
      <c r="J14">
        <v>2.7222701672969221</v>
      </c>
      <c r="K14">
        <v>2.7222701672969221</v>
      </c>
      <c r="L14">
        <v>14007.209877585599</v>
      </c>
    </row>
    <row r="15" spans="1:12" x14ac:dyDescent="0.25">
      <c r="A15">
        <v>12</v>
      </c>
      <c r="B15" t="s">
        <v>1532</v>
      </c>
      <c r="C15" t="s">
        <v>293</v>
      </c>
      <c r="D15" t="s">
        <v>96</v>
      </c>
      <c r="E15" s="495">
        <v>12</v>
      </c>
      <c r="F15">
        <v>5.2889966204417869</v>
      </c>
      <c r="G15">
        <v>1.3031837120723551</v>
      </c>
      <c r="H15">
        <v>0.26255717749425317</v>
      </c>
      <c r="I15">
        <v>0.11331074188240656</v>
      </c>
      <c r="J15">
        <v>2.9462873215422392E-2</v>
      </c>
      <c r="K15">
        <v>2.9462873215422392E-2</v>
      </c>
      <c r="L15">
        <v>87.7018133707587</v>
      </c>
    </row>
    <row r="16" spans="1:12" x14ac:dyDescent="0.25">
      <c r="A16">
        <v>13</v>
      </c>
      <c r="B16" t="s">
        <v>1599</v>
      </c>
      <c r="C16" t="s">
        <v>302</v>
      </c>
      <c r="D16" t="s">
        <v>96</v>
      </c>
      <c r="E16" s="495">
        <v>13</v>
      </c>
      <c r="F16">
        <v>0.70884252358647848</v>
      </c>
      <c r="G16">
        <v>0.13891801342945562</v>
      </c>
      <c r="H16">
        <v>8.4335893850949167E-2</v>
      </c>
      <c r="I16">
        <v>2.4890402125882827E-2</v>
      </c>
      <c r="J16">
        <v>4.7789681695531699E-3</v>
      </c>
      <c r="K16">
        <v>4.7789681695531699E-3</v>
      </c>
      <c r="L16">
        <v>19.265017361672122</v>
      </c>
    </row>
    <row r="17" spans="1:18" x14ac:dyDescent="0.25">
      <c r="A17">
        <v>14</v>
      </c>
      <c r="B17" t="s">
        <v>352</v>
      </c>
      <c r="C17" t="s">
        <v>353</v>
      </c>
      <c r="D17" t="s">
        <v>108</v>
      </c>
      <c r="E17" s="495">
        <v>14</v>
      </c>
      <c r="F17">
        <v>2.4408392409060093</v>
      </c>
      <c r="G17">
        <v>0.15139524821022129</v>
      </c>
      <c r="H17">
        <v>1.342403621095696</v>
      </c>
      <c r="I17">
        <v>0.31146749311837968</v>
      </c>
      <c r="J17">
        <v>3.8545354026431673E-2</v>
      </c>
      <c r="K17">
        <v>3.8545354026431673E-2</v>
      </c>
      <c r="L17">
        <v>241.07391133321028</v>
      </c>
    </row>
    <row r="18" spans="1:18" x14ac:dyDescent="0.25">
      <c r="E18" s="495" t="s">
        <v>2</v>
      </c>
    </row>
    <row r="19" spans="1:18" x14ac:dyDescent="0.25">
      <c r="E19" s="495">
        <v>1</v>
      </c>
      <c r="F19" t="s">
        <v>229</v>
      </c>
      <c r="G19" t="s">
        <v>230</v>
      </c>
      <c r="H19" t="s">
        <v>231</v>
      </c>
      <c r="I19" t="s">
        <v>355</v>
      </c>
      <c r="J19" t="s">
        <v>356</v>
      </c>
      <c r="K19" t="s">
        <v>357</v>
      </c>
      <c r="L19" t="s">
        <v>228</v>
      </c>
    </row>
    <row r="20" spans="1:18" x14ac:dyDescent="0.25">
      <c r="A20" t="s">
        <v>27</v>
      </c>
      <c r="B20" t="s">
        <v>1533</v>
      </c>
      <c r="C20" t="s">
        <v>1534</v>
      </c>
      <c r="D20" t="s">
        <v>82</v>
      </c>
      <c r="E20" t="s">
        <v>38</v>
      </c>
      <c r="F20">
        <v>3.554723371223948E-2</v>
      </c>
      <c r="G20">
        <v>4.0555168475549302E-3</v>
      </c>
      <c r="H20">
        <v>7.8433530462969608E-2</v>
      </c>
      <c r="I20">
        <v>9.5299354272097205E-3</v>
      </c>
      <c r="J20">
        <v>4.9939023403335198E-3</v>
      </c>
      <c r="K20">
        <v>4.9939023403335198E-3</v>
      </c>
      <c r="L20">
        <v>0</v>
      </c>
    </row>
    <row r="21" spans="1:18" x14ac:dyDescent="0.25">
      <c r="A21" t="s">
        <v>27</v>
      </c>
      <c r="B21" t="s">
        <v>1533</v>
      </c>
      <c r="C21" t="s">
        <v>1534</v>
      </c>
      <c r="D21" t="s">
        <v>82</v>
      </c>
      <c r="E21" t="s">
        <v>39</v>
      </c>
      <c r="F21">
        <v>1.3055955835486821</v>
      </c>
      <c r="G21">
        <v>4.8380357415617817E-2</v>
      </c>
      <c r="H21">
        <v>0.17005617055532554</v>
      </c>
      <c r="I21">
        <v>2.7630226649293195E-3</v>
      </c>
      <c r="J21">
        <v>7.6703571911546095E-3</v>
      </c>
      <c r="K21">
        <v>7.3868802008071497E-3</v>
      </c>
      <c r="L21">
        <v>0</v>
      </c>
    </row>
    <row r="22" spans="1:18" x14ac:dyDescent="0.25">
      <c r="A22" t="s">
        <v>27</v>
      </c>
      <c r="B22" t="s">
        <v>324</v>
      </c>
      <c r="C22" t="s">
        <v>325</v>
      </c>
      <c r="D22" t="s">
        <v>93</v>
      </c>
      <c r="E22" t="s">
        <v>39</v>
      </c>
      <c r="F22">
        <v>3.6729288427027494E-3</v>
      </c>
      <c r="G22">
        <v>1.08524201936465E-3</v>
      </c>
      <c r="H22">
        <v>1.3549795810820079E-2</v>
      </c>
      <c r="I22">
        <v>2.7875248407279999E-5</v>
      </c>
      <c r="J22">
        <v>8.0840314772600999E-4</v>
      </c>
      <c r="K22">
        <v>7.841511965946999E-4</v>
      </c>
      <c r="L22">
        <v>0</v>
      </c>
    </row>
    <row r="23" spans="1:18" x14ac:dyDescent="0.25">
      <c r="A23" t="s">
        <v>27</v>
      </c>
      <c r="B23" t="s">
        <v>1530</v>
      </c>
      <c r="C23" t="s">
        <v>73</v>
      </c>
      <c r="D23" t="s">
        <v>31</v>
      </c>
      <c r="E23" t="s">
        <v>39</v>
      </c>
      <c r="F23">
        <v>0.36123467941622156</v>
      </c>
      <c r="G23">
        <v>1.1952415547584189E-2</v>
      </c>
      <c r="H23">
        <v>2.9162502201937869E-2</v>
      </c>
      <c r="I23">
        <v>8.1899084785855996E-4</v>
      </c>
      <c r="J23">
        <v>4.0089960033389997E-4</v>
      </c>
      <c r="K23">
        <v>3.7161008651589002E-4</v>
      </c>
      <c r="L23">
        <v>0</v>
      </c>
    </row>
    <row r="24" spans="1:18" x14ac:dyDescent="0.25">
      <c r="A24" t="s">
        <v>27</v>
      </c>
      <c r="B24" t="s">
        <v>119</v>
      </c>
      <c r="C24" t="s">
        <v>120</v>
      </c>
      <c r="D24" t="s">
        <v>115</v>
      </c>
      <c r="E24" t="s">
        <v>39</v>
      </c>
      <c r="F24">
        <v>8.0287395419504997E-4</v>
      </c>
      <c r="G24">
        <v>3.5379342881236E-4</v>
      </c>
      <c r="H24">
        <v>2.7010826901091097E-3</v>
      </c>
      <c r="I24">
        <v>1.319576869201E-5</v>
      </c>
      <c r="J24">
        <v>5.9210652016649999E-5</v>
      </c>
      <c r="K24">
        <v>5.7434828496239996E-5</v>
      </c>
      <c r="L24">
        <v>0</v>
      </c>
    </row>
    <row r="25" spans="1:18" x14ac:dyDescent="0.25">
      <c r="A25" t="s">
        <v>27</v>
      </c>
      <c r="B25" t="s">
        <v>121</v>
      </c>
      <c r="C25" t="s">
        <v>120</v>
      </c>
      <c r="D25" t="s">
        <v>115</v>
      </c>
      <c r="E25" t="s">
        <v>39</v>
      </c>
      <c r="F25">
        <v>2.40423576588266E-3</v>
      </c>
      <c r="G25">
        <v>1.0594479347106501E-3</v>
      </c>
      <c r="H25">
        <v>8.0884881218864293E-3</v>
      </c>
      <c r="I25">
        <v>3.9514553529569994E-5</v>
      </c>
      <c r="J25">
        <v>1.7730897883611998E-4</v>
      </c>
      <c r="K25">
        <v>1.7199032676536998E-4</v>
      </c>
      <c r="L25">
        <v>0</v>
      </c>
    </row>
    <row r="26" spans="1:18" x14ac:dyDescent="0.25">
      <c r="A26" t="s">
        <v>27</v>
      </c>
      <c r="B26" t="s">
        <v>147</v>
      </c>
      <c r="C26" t="s">
        <v>148</v>
      </c>
      <c r="D26" t="s">
        <v>96</v>
      </c>
      <c r="E26" t="s">
        <v>39</v>
      </c>
      <c r="F26">
        <v>7.5803226079764292E-3</v>
      </c>
      <c r="G26">
        <v>2.4396364936033099E-3</v>
      </c>
      <c r="H26">
        <v>2.9902869593299367E-2</v>
      </c>
      <c r="I26">
        <v>8.7650283814649994E-5</v>
      </c>
      <c r="J26">
        <v>1.7985862489614999E-3</v>
      </c>
      <c r="K26">
        <v>1.7446292126483099E-3</v>
      </c>
      <c r="L26">
        <v>0</v>
      </c>
    </row>
    <row r="27" spans="1:18" x14ac:dyDescent="0.25">
      <c r="A27" t="s">
        <v>27</v>
      </c>
      <c r="B27" t="s">
        <v>299</v>
      </c>
      <c r="C27" t="s">
        <v>294</v>
      </c>
      <c r="D27" t="s">
        <v>96</v>
      </c>
      <c r="E27" t="s">
        <v>39</v>
      </c>
      <c r="F27">
        <v>4.0810320474475E-3</v>
      </c>
      <c r="G27">
        <v>1.2058238535655498E-3</v>
      </c>
      <c r="H27">
        <v>1.5055328188772839E-2</v>
      </c>
      <c r="I27">
        <v>3.0972743188379999E-5</v>
      </c>
      <c r="J27">
        <v>8.9822608713267002E-4</v>
      </c>
      <c r="K27">
        <v>8.7127898484840993E-4</v>
      </c>
      <c r="L27">
        <v>0</v>
      </c>
    </row>
    <row r="28" spans="1:18" x14ac:dyDescent="0.25">
      <c r="A28" t="s">
        <v>27</v>
      </c>
      <c r="B28" t="s">
        <v>318</v>
      </c>
      <c r="C28" t="s">
        <v>319</v>
      </c>
      <c r="D28" t="s">
        <v>82</v>
      </c>
      <c r="E28" t="s">
        <v>39</v>
      </c>
      <c r="F28">
        <v>0.31301517457389288</v>
      </c>
      <c r="G28">
        <v>9.248670334736904E-2</v>
      </c>
      <c r="H28">
        <v>1.1547437031640557</v>
      </c>
      <c r="I28">
        <v>2.3755745695113501E-3</v>
      </c>
      <c r="J28">
        <v>6.8893921151703341E-2</v>
      </c>
      <c r="K28">
        <v>6.6827103980122982E-2</v>
      </c>
      <c r="L28">
        <v>0</v>
      </c>
    </row>
    <row r="29" spans="1:18" x14ac:dyDescent="0.25">
      <c r="A29" t="s">
        <v>27</v>
      </c>
      <c r="B29" t="s">
        <v>1532</v>
      </c>
      <c r="C29" t="s">
        <v>293</v>
      </c>
      <c r="D29" t="s">
        <v>96</v>
      </c>
      <c r="E29" t="s">
        <v>39</v>
      </c>
      <c r="F29">
        <v>0.47462405136899305</v>
      </c>
      <c r="G29">
        <v>0.1402373345624327</v>
      </c>
      <c r="H29">
        <v>1.7509347155332053</v>
      </c>
      <c r="I29">
        <v>3.6020766809411893E-3</v>
      </c>
      <c r="J29">
        <v>0.10446366406089301</v>
      </c>
      <c r="K29">
        <v>0.10132975442566716</v>
      </c>
      <c r="L29">
        <v>0</v>
      </c>
    </row>
    <row r="30" spans="1:18" x14ac:dyDescent="0.25">
      <c r="A30" t="s">
        <v>27</v>
      </c>
      <c r="B30" t="s">
        <v>1599</v>
      </c>
      <c r="C30" t="s">
        <v>302</v>
      </c>
      <c r="D30" t="s">
        <v>96</v>
      </c>
      <c r="E30" t="s">
        <v>39</v>
      </c>
      <c r="F30">
        <v>0.45778903605866866</v>
      </c>
      <c r="G30">
        <v>1.6655886415515457E-2</v>
      </c>
      <c r="H30">
        <v>6.5749374212335981E-2</v>
      </c>
      <c r="I30">
        <v>1.0924357029737099E-3</v>
      </c>
      <c r="J30">
        <v>2.6803735675281397E-3</v>
      </c>
      <c r="K30">
        <v>2.5785023655031801E-3</v>
      </c>
      <c r="L30">
        <v>0</v>
      </c>
    </row>
    <row r="31" spans="1:18" x14ac:dyDescent="0.25">
      <c r="F31">
        <f>SUM(F4:F30)</f>
        <v>95.275571628903833</v>
      </c>
      <c r="G31" s="495">
        <f t="shared" ref="G31:L31" si="0">SUM(G4:G30)</f>
        <v>29.956290684751323</v>
      </c>
      <c r="H31" s="495">
        <f t="shared" si="0"/>
        <v>396.04695242856997</v>
      </c>
      <c r="I31" s="495">
        <f t="shared" si="0"/>
        <v>19.340284868864472</v>
      </c>
      <c r="J31" s="495">
        <f t="shared" si="0"/>
        <v>3.1585363633840688</v>
      </c>
      <c r="K31" s="495">
        <f t="shared" si="0"/>
        <v>3.1528087483057528</v>
      </c>
      <c r="L31" s="495">
        <f t="shared" si="0"/>
        <v>14953.485781379039</v>
      </c>
      <c r="M31" s="495">
        <f t="shared" ref="M31" si="1">SUM(M4:M30)</f>
        <v>0</v>
      </c>
      <c r="N31" s="495">
        <f t="shared" ref="N31" si="2">SUM(N4:N30)</f>
        <v>0</v>
      </c>
      <c r="O31" s="495">
        <f t="shared" ref="O31" si="3">SUM(O4:O30)</f>
        <v>0</v>
      </c>
      <c r="P31" s="495">
        <f t="shared" ref="P31" si="4">SUM(P4:P30)</f>
        <v>0</v>
      </c>
      <c r="Q31" s="495">
        <f t="shared" ref="Q31" si="5">SUM(Q4:Q30)</f>
        <v>0</v>
      </c>
      <c r="R31" s="495">
        <f t="shared" ref="R31" si="6">SUM(R4:R30)</f>
        <v>0</v>
      </c>
    </row>
    <row r="32" spans="1:18" x14ac:dyDescent="0.25">
      <c r="F32">
        <f>'Lakehurst (NEL) EDMS output'!V155</f>
        <v>95.275571628903805</v>
      </c>
      <c r="G32">
        <f>'Lakehurst (NEL) EDMS output'!Y155</f>
        <v>29.95629068475132</v>
      </c>
      <c r="H32">
        <f>'Lakehurst (NEL) EDMS output'!AA155</f>
        <v>396.04695242856991</v>
      </c>
      <c r="I32">
        <f>'Lakehurst (NEL) EDMS output'!AB155</f>
        <v>19.340284868864465</v>
      </c>
      <c r="J32">
        <f>'Lakehurst (NEL) EDMS output'!AC155</f>
        <v>3.1585363633840688</v>
      </c>
      <c r="K32">
        <f>'Lakehurst (NEL) EDMS output'!AD155</f>
        <v>3.1528087483057528</v>
      </c>
      <c r="L32">
        <f>'Lakehurst (NEL) EDMS output'!AH155</f>
        <v>14953.485781379035</v>
      </c>
    </row>
  </sheetData>
  <pageMargins left="0.7" right="0.7" top="0.75" bottom="0.75" header="0.3" footer="0.3"/>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I158"/>
  <sheetViews>
    <sheetView workbookViewId="0">
      <selection activeCell="C2" sqref="C2"/>
    </sheetView>
  </sheetViews>
  <sheetFormatPr defaultRowHeight="15" x14ac:dyDescent="0.25"/>
  <cols>
    <col min="1" max="3" width="9.140625" style="495"/>
    <col min="4" max="4" width="17.5703125" style="495" customWidth="1"/>
    <col min="5" max="5" width="16.5703125" style="495" customWidth="1"/>
    <col min="6" max="6" width="11.5703125" style="355" customWidth="1"/>
    <col min="7" max="11" width="9.140625" style="355"/>
    <col min="12" max="12" width="17.28515625" style="355" customWidth="1"/>
    <col min="13" max="16" width="9.140625" style="355"/>
    <col min="17" max="17" width="11.85546875" style="355" customWidth="1"/>
    <col min="18" max="25" width="9.140625" style="355"/>
    <col min="26" max="26" width="10.7109375" style="355" customWidth="1"/>
    <col min="27" max="28" width="9.140625" style="355"/>
    <col min="29" max="29" width="13.5703125" style="355" customWidth="1"/>
    <col min="30" max="16384" width="9.140625" style="355"/>
  </cols>
  <sheetData>
    <row r="1" spans="1:35" s="495" customFormat="1" ht="30.75" customHeight="1" x14ac:dyDescent="0.25">
      <c r="A1" s="565" t="s">
        <v>2236</v>
      </c>
      <c r="B1" s="547"/>
      <c r="C1" s="547"/>
      <c r="D1" s="547"/>
      <c r="E1" s="547"/>
      <c r="F1" s="547"/>
      <c r="G1" s="547"/>
      <c r="H1" s="547"/>
      <c r="I1" s="547"/>
      <c r="J1" s="547"/>
      <c r="K1" s="547"/>
      <c r="L1" s="547"/>
      <c r="M1" s="547"/>
      <c r="N1" s="547"/>
    </row>
    <row r="2" spans="1:35" s="495" customFormat="1" ht="15.75" thickBot="1" x14ac:dyDescent="0.3">
      <c r="A2" s="496" t="s">
        <v>0</v>
      </c>
      <c r="B2" s="496" t="s">
        <v>1</v>
      </c>
      <c r="C2" s="495" t="s">
        <v>2</v>
      </c>
      <c r="D2" s="496" t="s">
        <v>3</v>
      </c>
      <c r="E2" s="496" t="s">
        <v>4</v>
      </c>
      <c r="F2" s="496" t="s">
        <v>5</v>
      </c>
      <c r="G2" s="496" t="s">
        <v>6</v>
      </c>
      <c r="H2" s="496" t="s">
        <v>7</v>
      </c>
      <c r="I2" s="354" t="s">
        <v>8</v>
      </c>
      <c r="J2" s="354" t="s">
        <v>9</v>
      </c>
      <c r="K2" s="354" t="s">
        <v>10</v>
      </c>
      <c r="L2" s="354" t="s">
        <v>11</v>
      </c>
      <c r="M2" s="354" t="s">
        <v>12</v>
      </c>
      <c r="N2" s="354" t="s">
        <v>13</v>
      </c>
      <c r="O2" s="354" t="s">
        <v>14</v>
      </c>
      <c r="P2" s="354" t="s">
        <v>15</v>
      </c>
      <c r="Q2" s="354" t="s">
        <v>16</v>
      </c>
      <c r="R2" s="354" t="s">
        <v>1537</v>
      </c>
      <c r="S2" s="354" t="s">
        <v>1538</v>
      </c>
      <c r="T2" s="354" t="s">
        <v>1539</v>
      </c>
      <c r="U2" s="354" t="s">
        <v>17</v>
      </c>
      <c r="V2" s="354" t="s">
        <v>229</v>
      </c>
      <c r="W2" s="354" t="s">
        <v>19</v>
      </c>
      <c r="X2" s="354" t="s">
        <v>20</v>
      </c>
      <c r="Y2" s="354" t="s">
        <v>230</v>
      </c>
      <c r="Z2" s="354" t="s">
        <v>22</v>
      </c>
      <c r="AA2" s="354" t="s">
        <v>231</v>
      </c>
      <c r="AB2" s="354" t="s">
        <v>355</v>
      </c>
      <c r="AC2" s="354" t="s">
        <v>356</v>
      </c>
      <c r="AD2" s="354" t="s">
        <v>357</v>
      </c>
      <c r="AE2" s="354" t="s">
        <v>1587</v>
      </c>
      <c r="AF2" s="354" t="s">
        <v>1588</v>
      </c>
      <c r="AG2" s="354" t="s">
        <v>1589</v>
      </c>
      <c r="AH2" s="354" t="s">
        <v>228</v>
      </c>
      <c r="AI2" s="355"/>
    </row>
    <row r="3" spans="1:35" ht="15.75" thickBot="1" x14ac:dyDescent="0.3">
      <c r="A3" s="496" t="s">
        <v>27</v>
      </c>
      <c r="B3" s="496">
        <v>2011</v>
      </c>
      <c r="C3" s="496">
        <v>1</v>
      </c>
      <c r="D3" s="496" t="s">
        <v>106</v>
      </c>
      <c r="E3" s="496" t="s">
        <v>107</v>
      </c>
      <c r="F3" s="496" t="s">
        <v>42</v>
      </c>
      <c r="G3" s="496" t="s">
        <v>108</v>
      </c>
      <c r="H3" s="496" t="s">
        <v>36</v>
      </c>
      <c r="I3" s="354">
        <v>152.01480100000001</v>
      </c>
      <c r="J3" s="354">
        <v>28.092435999999999</v>
      </c>
      <c r="K3" s="354">
        <v>32.481431000000001</v>
      </c>
      <c r="L3" s="354">
        <v>32.312057000000003</v>
      </c>
      <c r="M3" s="354">
        <v>32.481431000000001</v>
      </c>
      <c r="N3" s="354">
        <v>5.5572249999999999</v>
      </c>
      <c r="O3" s="354">
        <v>2.7443590000000002</v>
      </c>
      <c r="P3" s="354">
        <v>2.2231540000000001</v>
      </c>
      <c r="Q3" s="354">
        <v>2.2231540000000001</v>
      </c>
      <c r="R3" s="354">
        <v>0</v>
      </c>
      <c r="S3" s="359">
        <v>0.22117400000000001</v>
      </c>
      <c r="T3" s="359">
        <v>2.0019800000000001</v>
      </c>
      <c r="U3" s="359">
        <v>2124.1166629999998</v>
      </c>
      <c r="V3" s="300">
        <f t="shared" ref="V3:AH3" si="0">IF(I3=-1,0,I3)*2.20462262/2000</f>
        <v>0.1675676344296993</v>
      </c>
      <c r="W3" s="300">
        <f t="shared" si="0"/>
        <v>3.0966609928251156E-2</v>
      </c>
      <c r="X3" s="300">
        <f t="shared" si="0"/>
        <v>3.5804648756284606E-2</v>
      </c>
      <c r="Y3" s="300">
        <f t="shared" si="0"/>
        <v>3.5617945880464671E-2</v>
      </c>
      <c r="Z3" s="300">
        <f t="shared" si="0"/>
        <v>3.5804648756284606E-2</v>
      </c>
      <c r="AA3" s="300">
        <f t="shared" si="0"/>
        <v>6.1257919697147497E-3</v>
      </c>
      <c r="AB3" s="300">
        <f t="shared" si="0"/>
        <v>3.0251379644002903E-3</v>
      </c>
      <c r="AC3" s="300">
        <f t="shared" si="0"/>
        <v>2.4506077980717398E-3</v>
      </c>
      <c r="AD3" s="300">
        <f t="shared" si="0"/>
        <v>2.4506077980717398E-3</v>
      </c>
      <c r="AE3" s="300">
        <f t="shared" si="0"/>
        <v>0</v>
      </c>
      <c r="AF3" s="300">
        <f t="shared" si="0"/>
        <v>2.4380260167794E-4</v>
      </c>
      <c r="AG3" s="300">
        <f t="shared" si="0"/>
        <v>2.2068051963938001E-3</v>
      </c>
      <c r="AH3" s="300">
        <f t="shared" si="0"/>
        <v>2.3414378213843583</v>
      </c>
    </row>
    <row r="4" spans="1:35" ht="15.75" thickBot="1" x14ac:dyDescent="0.3">
      <c r="A4" s="496" t="s">
        <v>27</v>
      </c>
      <c r="B4" s="496">
        <v>2011</v>
      </c>
      <c r="C4" s="496">
        <v>2</v>
      </c>
      <c r="D4" s="496" t="s">
        <v>179</v>
      </c>
      <c r="E4" s="496" t="s">
        <v>107</v>
      </c>
      <c r="F4" s="496" t="s">
        <v>42</v>
      </c>
      <c r="G4" s="496" t="s">
        <v>103</v>
      </c>
      <c r="H4" s="496" t="s">
        <v>36</v>
      </c>
      <c r="I4" s="354">
        <v>101.36235600000001</v>
      </c>
      <c r="J4" s="354">
        <v>19.060251999999998</v>
      </c>
      <c r="K4" s="354">
        <v>22.038112000000002</v>
      </c>
      <c r="L4" s="354">
        <v>21.923193999999999</v>
      </c>
      <c r="M4" s="354">
        <v>22.038112000000002</v>
      </c>
      <c r="N4" s="354">
        <v>2.9396089999999999</v>
      </c>
      <c r="O4" s="354">
        <v>1.6629830000000001</v>
      </c>
      <c r="P4" s="354">
        <v>1.3471519999999999</v>
      </c>
      <c r="Q4" s="354">
        <v>1.3471519999999999</v>
      </c>
      <c r="R4" s="354">
        <v>0</v>
      </c>
      <c r="S4" s="509">
        <v>0.134023</v>
      </c>
      <c r="T4" s="509">
        <v>1.213128</v>
      </c>
      <c r="U4" s="509">
        <v>1287.138876</v>
      </c>
      <c r="V4" s="300">
        <f t="shared" ref="V4:V67" si="1">IF(I4=-1,0,I4)*2.20462262/2000</f>
        <v>0.11173287142704637</v>
      </c>
      <c r="W4" s="300">
        <f t="shared" ref="W4:W67" si="2">IF(J4=-1,0,J4)*2.20462262/2000</f>
        <v>2.1010331351050116E-2</v>
      </c>
      <c r="X4" s="300">
        <f t="shared" ref="X4:X67" si="3">IF(K4=-1,0,K4)*2.20462262/2000</f>
        <v>2.429286010864672E-2</v>
      </c>
      <c r="Y4" s="300">
        <f t="shared" ref="Y4:Y67" si="4">IF(L4=-1,0,L4)*2.20462262/2000</f>
        <v>2.4166184697524136E-2</v>
      </c>
      <c r="Z4" s="300">
        <f t="shared" ref="Z4:Z67" si="5">IF(M4=-1,0,M4)*2.20462262/2000</f>
        <v>2.429286010864672E-2</v>
      </c>
      <c r="AA4" s="300">
        <f t="shared" ref="AA4:AA67" si="6">IF(N4=-1,0,N4)*2.20462262/2000</f>
        <v>3.2403642476777897E-3</v>
      </c>
      <c r="AB4" s="300">
        <f t="shared" ref="AB4:AB67" si="7">IF(O4=-1,0,O4)*2.20462262/2000</f>
        <v>1.83312496923773E-3</v>
      </c>
      <c r="AC4" s="300">
        <f t="shared" ref="AC4:AC67" si="8">IF(P4=-1,0,P4)*2.20462262/2000</f>
        <v>1.4849808858891198E-3</v>
      </c>
      <c r="AD4" s="300">
        <f t="shared" ref="AD4:AD67" si="9">IF(Q4=-1,0,Q4)*2.20462262/2000</f>
        <v>1.4849808858891198E-3</v>
      </c>
      <c r="AE4" s="300">
        <f t="shared" ref="AE4:AE67" si="10">IF(R4=-1,0,R4)*2.20462262/2000</f>
        <v>0</v>
      </c>
      <c r="AF4" s="300">
        <f t="shared" ref="AF4:AF67" si="11">IF(S4=-1,0,S4)*2.20462262/2000</f>
        <v>1.4773506870013E-4</v>
      </c>
      <c r="AG4" s="300">
        <f t="shared" ref="AG4:AG67" si="12">IF(T4=-1,0,T4)*2.20462262/2000</f>
        <v>1.3372447148776799E-3</v>
      </c>
      <c r="AH4" s="300">
        <f t="shared" ref="AH4:AH67" si="13">IF(U4=-1,0,U4)*2.20462262/2000</f>
        <v>1.4188277405554874</v>
      </c>
    </row>
    <row r="5" spans="1:35" ht="15.75" thickBot="1" x14ac:dyDescent="0.3">
      <c r="A5" s="496" t="s">
        <v>27</v>
      </c>
      <c r="B5" s="496">
        <v>2011</v>
      </c>
      <c r="C5" s="496">
        <v>3</v>
      </c>
      <c r="D5" s="496" t="s">
        <v>213</v>
      </c>
      <c r="E5" s="496" t="s">
        <v>214</v>
      </c>
      <c r="F5" s="496" t="s">
        <v>42</v>
      </c>
      <c r="G5" s="496" t="s">
        <v>108</v>
      </c>
      <c r="H5" s="496" t="s">
        <v>36</v>
      </c>
      <c r="I5" s="354">
        <v>10.571408999999999</v>
      </c>
      <c r="J5" s="354">
        <v>1.561685</v>
      </c>
      <c r="K5" s="354">
        <v>1.805674</v>
      </c>
      <c r="L5" s="354">
        <v>1.7962579999999999</v>
      </c>
      <c r="M5" s="354">
        <v>1.805674</v>
      </c>
      <c r="N5" s="354">
        <v>74.082248000000007</v>
      </c>
      <c r="O5" s="354">
        <v>15.920799000000001</v>
      </c>
      <c r="P5" s="354">
        <v>1.908463</v>
      </c>
      <c r="Q5" s="354">
        <v>1.908463</v>
      </c>
      <c r="R5" s="354">
        <v>0</v>
      </c>
      <c r="S5" s="354">
        <v>1.283091</v>
      </c>
      <c r="T5" s="354">
        <v>0.62537200000000004</v>
      </c>
      <c r="U5" s="354">
        <v>12322.600001000001</v>
      </c>
      <c r="V5" s="300">
        <f t="shared" si="1"/>
        <v>1.1652983703335789E-2</v>
      </c>
      <c r="W5" s="300">
        <f t="shared" si="2"/>
        <v>1.72146303815735E-3</v>
      </c>
      <c r="X5" s="300">
        <f t="shared" si="3"/>
        <v>1.9904148723729398E-3</v>
      </c>
      <c r="Y5" s="300">
        <f t="shared" si="4"/>
        <v>1.9800355090779796E-3</v>
      </c>
      <c r="Z5" s="300">
        <f t="shared" si="5"/>
        <v>1.9904148723729398E-3</v>
      </c>
      <c r="AA5" s="300">
        <f t="shared" si="6"/>
        <v>8.166169984062488E-2</v>
      </c>
      <c r="AB5" s="300">
        <f t="shared" si="7"/>
        <v>1.7549676801936691E-2</v>
      </c>
      <c r="AC5" s="300">
        <f t="shared" si="8"/>
        <v>2.1037203496165301E-3</v>
      </c>
      <c r="AD5" s="300">
        <f t="shared" si="9"/>
        <v>2.1037203496165301E-3</v>
      </c>
      <c r="AE5" s="300">
        <f t="shared" si="10"/>
        <v>0</v>
      </c>
      <c r="AF5" s="300">
        <f t="shared" si="11"/>
        <v>1.4143657210592101E-3</v>
      </c>
      <c r="AG5" s="300">
        <f t="shared" si="12"/>
        <v>6.8935462855732E-4</v>
      </c>
      <c r="AH5" s="300">
        <f t="shared" si="13"/>
        <v>13.583341349708311</v>
      </c>
    </row>
    <row r="6" spans="1:35" ht="15.75" thickBot="1" x14ac:dyDescent="0.3">
      <c r="A6" s="496" t="s">
        <v>27</v>
      </c>
      <c r="B6" s="496">
        <v>2011</v>
      </c>
      <c r="C6" s="496">
        <v>4</v>
      </c>
      <c r="D6" s="496" t="s">
        <v>1533</v>
      </c>
      <c r="E6" s="496" t="s">
        <v>1534</v>
      </c>
      <c r="F6" s="496" t="s">
        <v>42</v>
      </c>
      <c r="G6" s="496" t="s">
        <v>82</v>
      </c>
      <c r="H6" s="496" t="s">
        <v>36</v>
      </c>
      <c r="I6" s="354">
        <v>194.42724000000001</v>
      </c>
      <c r="J6" s="354">
        <v>38.452285000000003</v>
      </c>
      <c r="K6" s="354">
        <v>44.459842000000002</v>
      </c>
      <c r="L6" s="354">
        <v>44.228006000000001</v>
      </c>
      <c r="M6" s="354">
        <v>44.459842000000002</v>
      </c>
      <c r="N6" s="354">
        <v>196.310124</v>
      </c>
      <c r="O6" s="354">
        <v>41.199401999999999</v>
      </c>
      <c r="P6" s="354">
        <v>5.4798419999999997</v>
      </c>
      <c r="Q6" s="354">
        <v>5.4798419999999997</v>
      </c>
      <c r="R6" s="354">
        <v>0.42558099999999999</v>
      </c>
      <c r="S6" s="359">
        <v>3.3203469999999999</v>
      </c>
      <c r="T6" s="359">
        <v>1.733914</v>
      </c>
      <c r="U6" s="359">
        <v>31888.082306</v>
      </c>
      <c r="V6" s="300">
        <f t="shared" si="1"/>
        <v>0.21431934562408442</v>
      </c>
      <c r="W6" s="300">
        <f t="shared" si="2"/>
        <v>4.2386388650843349E-2</v>
      </c>
      <c r="X6" s="300">
        <f t="shared" si="3"/>
        <v>4.9008586677413021E-2</v>
      </c>
      <c r="Y6" s="300">
        <f t="shared" si="4"/>
        <v>4.8753031232547858E-2</v>
      </c>
      <c r="Z6" s="300">
        <f t="shared" si="5"/>
        <v>4.9008586677413021E-2</v>
      </c>
      <c r="AA6" s="300">
        <f t="shared" si="6"/>
        <v>0.21639486995270243</v>
      </c>
      <c r="AB6" s="300">
        <f t="shared" si="7"/>
        <v>4.5414566789836623E-2</v>
      </c>
      <c r="AC6" s="300">
        <f t="shared" si="8"/>
        <v>6.0404918136130192E-3</v>
      </c>
      <c r="AD6" s="300">
        <f t="shared" si="9"/>
        <v>6.0404918136130192E-3</v>
      </c>
      <c r="AE6" s="300">
        <f t="shared" si="10"/>
        <v>4.6912274962110996E-4</v>
      </c>
      <c r="AF6" s="300">
        <f t="shared" si="11"/>
        <v>3.6600560512245698E-3</v>
      </c>
      <c r="AG6" s="300">
        <f t="shared" si="12"/>
        <v>1.9113130127673399E-3</v>
      </c>
      <c r="AH6" s="300">
        <f t="shared" si="13"/>
        <v>35.150593780114676</v>
      </c>
    </row>
    <row r="7" spans="1:35" ht="15.75" thickBot="1" x14ac:dyDescent="0.3">
      <c r="A7" s="496" t="s">
        <v>27</v>
      </c>
      <c r="B7" s="496">
        <v>2011</v>
      </c>
      <c r="C7" s="496">
        <v>5</v>
      </c>
      <c r="D7" s="496" t="s">
        <v>324</v>
      </c>
      <c r="E7" s="496" t="s">
        <v>325</v>
      </c>
      <c r="F7" s="496" t="s">
        <v>42</v>
      </c>
      <c r="G7" s="496" t="s">
        <v>93</v>
      </c>
      <c r="H7" s="496" t="s">
        <v>36</v>
      </c>
      <c r="I7" s="354">
        <v>17.839189999999999</v>
      </c>
      <c r="J7" s="354">
        <v>6.6300319999999999</v>
      </c>
      <c r="K7" s="354">
        <v>7.6658689999999998</v>
      </c>
      <c r="L7" s="354">
        <v>7.6258949999999999</v>
      </c>
      <c r="M7" s="354">
        <v>7.6658689999999998</v>
      </c>
      <c r="N7" s="354">
        <v>3.6091030000000002</v>
      </c>
      <c r="O7" s="354">
        <v>0.81274100000000005</v>
      </c>
      <c r="P7" s="354">
        <v>0.12706899999999999</v>
      </c>
      <c r="Q7" s="354">
        <v>0.12706899999999999</v>
      </c>
      <c r="R7" s="354">
        <v>0</v>
      </c>
      <c r="S7" s="354">
        <v>6.5501000000000004E-2</v>
      </c>
      <c r="T7" s="354">
        <v>6.1568999999999999E-2</v>
      </c>
      <c r="U7" s="354">
        <v>629.05674099999999</v>
      </c>
      <c r="V7" s="300">
        <f t="shared" si="1"/>
        <v>1.9664340898238899E-2</v>
      </c>
      <c r="W7" s="300">
        <f t="shared" si="2"/>
        <v>7.3083592592619196E-3</v>
      </c>
      <c r="X7" s="300">
        <f t="shared" si="3"/>
        <v>8.4501740996783883E-3</v>
      </c>
      <c r="Y7" s="300">
        <f t="shared" si="4"/>
        <v>8.40611030737245E-3</v>
      </c>
      <c r="Z7" s="300">
        <f t="shared" si="5"/>
        <v>8.4501740996783883E-3</v>
      </c>
      <c r="AA7" s="300">
        <f t="shared" si="6"/>
        <v>3.9783550558549303E-3</v>
      </c>
      <c r="AB7" s="300">
        <f t="shared" si="7"/>
        <v>8.9589359640071E-4</v>
      </c>
      <c r="AC7" s="300">
        <f t="shared" si="8"/>
        <v>1.4006959585038996E-4</v>
      </c>
      <c r="AD7" s="300">
        <f t="shared" si="9"/>
        <v>1.4006959585038996E-4</v>
      </c>
      <c r="AE7" s="300">
        <f t="shared" si="10"/>
        <v>0</v>
      </c>
      <c r="AF7" s="300">
        <f t="shared" si="11"/>
        <v>7.220249311630999E-5</v>
      </c>
      <c r="AG7" s="300">
        <f t="shared" si="12"/>
        <v>6.7868205045390004E-5</v>
      </c>
      <c r="AH7" s="300">
        <f t="shared" si="13"/>
        <v>0.6934163602360407</v>
      </c>
    </row>
    <row r="8" spans="1:35" ht="15.75" thickBot="1" x14ac:dyDescent="0.3">
      <c r="A8" s="356" t="s">
        <v>27</v>
      </c>
      <c r="B8" s="356">
        <v>2011</v>
      </c>
      <c r="C8" s="356">
        <v>6</v>
      </c>
      <c r="D8" s="356" t="s">
        <v>1530</v>
      </c>
      <c r="E8" s="356" t="s">
        <v>73</v>
      </c>
      <c r="F8" s="356" t="s">
        <v>42</v>
      </c>
      <c r="G8" s="356" t="s">
        <v>31</v>
      </c>
      <c r="H8" s="356" t="s">
        <v>36</v>
      </c>
      <c r="I8" s="357">
        <v>58.540973000000001</v>
      </c>
      <c r="J8" s="357">
        <v>8.4065930000000009</v>
      </c>
      <c r="K8" s="357">
        <v>9.719989</v>
      </c>
      <c r="L8" s="357">
        <v>9.6693040000000003</v>
      </c>
      <c r="M8" s="357">
        <v>9.719989</v>
      </c>
      <c r="N8" s="357">
        <v>9.5893060000000006</v>
      </c>
      <c r="O8" s="357">
        <v>2.5038140000000002</v>
      </c>
      <c r="P8" s="357">
        <v>0.697052</v>
      </c>
      <c r="Q8" s="357">
        <v>0.697052</v>
      </c>
      <c r="R8" s="357">
        <v>0</v>
      </c>
      <c r="S8" s="358">
        <v>0.201788</v>
      </c>
      <c r="T8" s="358">
        <v>0.49526399999999998</v>
      </c>
      <c r="U8" s="358">
        <v>1937.9369079999999</v>
      </c>
      <c r="V8" s="300">
        <f t="shared" si="1"/>
        <v>6.4530376636304621E-2</v>
      </c>
      <c r="W8" s="300">
        <f t="shared" si="2"/>
        <v>9.2666825424668302E-3</v>
      </c>
      <c r="X8" s="300">
        <f t="shared" si="3"/>
        <v>1.071445380777559E-2</v>
      </c>
      <c r="Y8" s="300">
        <f t="shared" si="4"/>
        <v>1.0658583159028239E-2</v>
      </c>
      <c r="Z8" s="300">
        <f t="shared" si="5"/>
        <v>1.071445380777559E-2</v>
      </c>
      <c r="AA8" s="300">
        <f t="shared" si="6"/>
        <v>1.0570400458850861E-2</v>
      </c>
      <c r="AB8" s="300">
        <f t="shared" si="7"/>
        <v>2.7599824903363399E-3</v>
      </c>
      <c r="AC8" s="300">
        <f t="shared" si="8"/>
        <v>7.6836830325811996E-4</v>
      </c>
      <c r="AD8" s="300">
        <f t="shared" si="9"/>
        <v>7.6836830325811996E-4</v>
      </c>
      <c r="AE8" s="300">
        <f t="shared" si="10"/>
        <v>0</v>
      </c>
      <c r="AF8" s="300">
        <f t="shared" si="11"/>
        <v>2.2243319462227998E-4</v>
      </c>
      <c r="AG8" s="300">
        <f t="shared" si="12"/>
        <v>5.459351086358399E-4</v>
      </c>
      <c r="AH8" s="300">
        <f t="shared" si="13"/>
        <v>2.136209771754829</v>
      </c>
    </row>
    <row r="9" spans="1:35" ht="15.75" thickBot="1" x14ac:dyDescent="0.3">
      <c r="A9" s="496" t="s">
        <v>27</v>
      </c>
      <c r="B9" s="496">
        <v>2011</v>
      </c>
      <c r="C9" s="496">
        <v>7</v>
      </c>
      <c r="D9" s="496" t="s">
        <v>119</v>
      </c>
      <c r="E9" s="496" t="s">
        <v>120</v>
      </c>
      <c r="F9" s="496" t="s">
        <v>42</v>
      </c>
      <c r="G9" s="496" t="s">
        <v>115</v>
      </c>
      <c r="H9" s="496" t="s">
        <v>36</v>
      </c>
      <c r="I9" s="354">
        <v>2036.781939</v>
      </c>
      <c r="J9" s="354">
        <v>16.951402000000002</v>
      </c>
      <c r="K9" s="354">
        <v>14.788904</v>
      </c>
      <c r="L9" s="354">
        <v>14.149505</v>
      </c>
      <c r="M9" s="354">
        <v>16.607416000000001</v>
      </c>
      <c r="N9" s="354">
        <v>1.6465460000000001</v>
      </c>
      <c r="O9" s="354">
        <v>2.4552070000000001</v>
      </c>
      <c r="P9" s="354">
        <v>3.538862</v>
      </c>
      <c r="Q9" s="354">
        <v>3.538862</v>
      </c>
      <c r="R9" s="354">
        <v>0</v>
      </c>
      <c r="S9" s="509">
        <v>0.19786999999999999</v>
      </c>
      <c r="T9" s="509">
        <v>3.340992</v>
      </c>
      <c r="U9" s="509">
        <v>1900.315374</v>
      </c>
      <c r="V9" s="300">
        <f t="shared" si="1"/>
        <v>2.24516776736343</v>
      </c>
      <c r="W9" s="300">
        <f t="shared" si="2"/>
        <v>1.8685722144956621E-2</v>
      </c>
      <c r="X9" s="300">
        <f t="shared" si="3"/>
        <v>1.6301976141704241E-2</v>
      </c>
      <c r="Y9" s="300">
        <f t="shared" si="4"/>
        <v>1.559715939240155E-2</v>
      </c>
      <c r="Z9" s="300">
        <f t="shared" si="5"/>
        <v>1.8306542486674959E-2</v>
      </c>
      <c r="AA9" s="300">
        <f t="shared" si="6"/>
        <v>1.81500627823526E-3</v>
      </c>
      <c r="AB9" s="300">
        <f t="shared" si="7"/>
        <v>2.7064024444911697E-3</v>
      </c>
      <c r="AC9" s="300">
        <f t="shared" si="8"/>
        <v>3.9009276071292195E-3</v>
      </c>
      <c r="AD9" s="300">
        <f t="shared" si="9"/>
        <v>3.9009276071292195E-3</v>
      </c>
      <c r="AE9" s="300">
        <f t="shared" si="10"/>
        <v>0</v>
      </c>
      <c r="AF9" s="300">
        <f t="shared" si="11"/>
        <v>2.1811433890969997E-4</v>
      </c>
      <c r="AG9" s="300">
        <f t="shared" si="12"/>
        <v>3.68281326821952E-3</v>
      </c>
      <c r="AH9" s="300">
        <f t="shared" si="13"/>
        <v>2.0947391293270798</v>
      </c>
    </row>
    <row r="10" spans="1:35" ht="15.75" thickBot="1" x14ac:dyDescent="0.3">
      <c r="A10" s="496" t="s">
        <v>27</v>
      </c>
      <c r="B10" s="496">
        <v>2011</v>
      </c>
      <c r="C10" s="496">
        <v>8</v>
      </c>
      <c r="D10" s="496" t="s">
        <v>121</v>
      </c>
      <c r="E10" s="496" t="s">
        <v>120</v>
      </c>
      <c r="F10" s="496" t="s">
        <v>42</v>
      </c>
      <c r="G10" s="496" t="s">
        <v>115</v>
      </c>
      <c r="H10" s="496" t="s">
        <v>36</v>
      </c>
      <c r="I10" s="354">
        <v>666.26655000000005</v>
      </c>
      <c r="J10" s="354">
        <v>9.3528009999999995</v>
      </c>
      <c r="K10" s="354">
        <v>8.1596600000000006</v>
      </c>
      <c r="L10" s="354">
        <v>7.8068770000000001</v>
      </c>
      <c r="M10" s="354">
        <v>9.1630090000000006</v>
      </c>
      <c r="N10" s="354">
        <v>10.407995</v>
      </c>
      <c r="O10" s="354">
        <v>1.2686329999999999</v>
      </c>
      <c r="P10" s="354">
        <v>1.8285690000000001</v>
      </c>
      <c r="Q10" s="354">
        <v>1.8285690000000001</v>
      </c>
      <c r="R10" s="354">
        <v>0</v>
      </c>
      <c r="S10" s="354">
        <v>0.102242</v>
      </c>
      <c r="T10" s="354">
        <v>1.7263269999999999</v>
      </c>
      <c r="U10" s="354">
        <v>981.91378399999996</v>
      </c>
      <c r="V10" s="300">
        <f t="shared" si="1"/>
        <v>0.73443315353968042</v>
      </c>
      <c r="W10" s="300">
        <f t="shared" si="2"/>
        <v>1.0309698322479308E-2</v>
      </c>
      <c r="X10" s="300">
        <f t="shared" si="3"/>
        <v>8.9944855037546005E-3</v>
      </c>
      <c r="Y10" s="300">
        <f t="shared" si="4"/>
        <v>8.6056088128788708E-3</v>
      </c>
      <c r="Z10" s="300">
        <f t="shared" si="5"/>
        <v>1.010048845433179E-2</v>
      </c>
      <c r="AA10" s="300">
        <f t="shared" si="6"/>
        <v>1.1472850602923449E-2</v>
      </c>
      <c r="AB10" s="300">
        <f t="shared" si="7"/>
        <v>1.3984285041392297E-3</v>
      </c>
      <c r="AC10" s="300">
        <f t="shared" si="8"/>
        <v>2.0156522898153902E-3</v>
      </c>
      <c r="AD10" s="300">
        <f t="shared" si="9"/>
        <v>2.0156522898153902E-3</v>
      </c>
      <c r="AE10" s="300">
        <f t="shared" si="10"/>
        <v>0</v>
      </c>
      <c r="AF10" s="300">
        <f t="shared" si="11"/>
        <v>1.1270251295701999E-4</v>
      </c>
      <c r="AG10" s="300">
        <f t="shared" si="12"/>
        <v>1.9029497768583699E-3</v>
      </c>
      <c r="AH10" s="300">
        <f t="shared" si="13"/>
        <v>1.0823746695480969</v>
      </c>
    </row>
    <row r="11" spans="1:35" ht="15.75" thickBot="1" x14ac:dyDescent="0.3">
      <c r="A11" s="496" t="s">
        <v>27</v>
      </c>
      <c r="B11" s="496">
        <v>2011</v>
      </c>
      <c r="C11" s="496">
        <v>9</v>
      </c>
      <c r="D11" s="496" t="s">
        <v>147</v>
      </c>
      <c r="E11" s="496" t="s">
        <v>148</v>
      </c>
      <c r="F11" s="496" t="s">
        <v>42</v>
      </c>
      <c r="G11" s="496" t="s">
        <v>96</v>
      </c>
      <c r="H11" s="496" t="s">
        <v>36</v>
      </c>
      <c r="I11" s="354">
        <v>5.3767110000000002</v>
      </c>
      <c r="J11" s="354">
        <v>0.16293099999999999</v>
      </c>
      <c r="K11" s="354">
        <v>0.188386</v>
      </c>
      <c r="L11" s="354">
        <v>0.18740399999999999</v>
      </c>
      <c r="M11" s="354">
        <v>0.188386</v>
      </c>
      <c r="N11" s="354">
        <v>9.4796110000000002</v>
      </c>
      <c r="O11" s="354">
        <v>2.142703</v>
      </c>
      <c r="P11" s="354">
        <v>0.20274400000000001</v>
      </c>
      <c r="Q11" s="354">
        <v>0.20274400000000001</v>
      </c>
      <c r="R11" s="354">
        <v>0</v>
      </c>
      <c r="S11" s="354">
        <v>0.17268500000000001</v>
      </c>
      <c r="T11" s="354">
        <v>3.0058999999999999E-2</v>
      </c>
      <c r="U11" s="354">
        <v>1658.438956</v>
      </c>
      <c r="V11" s="300">
        <f t="shared" si="1"/>
        <v>5.9268093459014098E-3</v>
      </c>
      <c r="W11" s="300">
        <f t="shared" si="2"/>
        <v>1.7960068404960998E-4</v>
      </c>
      <c r="X11" s="300">
        <f t="shared" si="3"/>
        <v>2.0766001844565998E-4</v>
      </c>
      <c r="Y11" s="300">
        <f t="shared" si="4"/>
        <v>2.0657754873923997E-4</v>
      </c>
      <c r="Z11" s="300">
        <f t="shared" si="5"/>
        <v>2.0766001844565998E-4</v>
      </c>
      <c r="AA11" s="300">
        <f t="shared" si="6"/>
        <v>1.0449482419700409E-2</v>
      </c>
      <c r="AB11" s="300">
        <f t="shared" si="7"/>
        <v>2.3619257508709296E-3</v>
      </c>
      <c r="AC11" s="300">
        <f t="shared" si="8"/>
        <v>2.2348700423463998E-4</v>
      </c>
      <c r="AD11" s="300">
        <f t="shared" si="9"/>
        <v>2.2348700423463998E-4</v>
      </c>
      <c r="AE11" s="300">
        <f t="shared" si="10"/>
        <v>0</v>
      </c>
      <c r="AF11" s="300">
        <f t="shared" si="11"/>
        <v>1.9035262856734999E-4</v>
      </c>
      <c r="AG11" s="300">
        <f t="shared" si="12"/>
        <v>3.3134375667289992E-5</v>
      </c>
      <c r="AH11" s="300">
        <f t="shared" si="13"/>
        <v>1.8281160181433922</v>
      </c>
    </row>
    <row r="12" spans="1:35" ht="15.75" thickBot="1" x14ac:dyDescent="0.3">
      <c r="A12" s="496" t="s">
        <v>27</v>
      </c>
      <c r="B12" s="496">
        <v>2011</v>
      </c>
      <c r="C12" s="496">
        <v>10</v>
      </c>
      <c r="D12" s="496" t="s">
        <v>299</v>
      </c>
      <c r="E12" s="496" t="s">
        <v>294</v>
      </c>
      <c r="F12" s="496" t="s">
        <v>42</v>
      </c>
      <c r="G12" s="496" t="s">
        <v>96</v>
      </c>
      <c r="H12" s="496" t="s">
        <v>36</v>
      </c>
      <c r="I12" s="354">
        <v>9.1492170000000002</v>
      </c>
      <c r="J12" s="354">
        <v>4.9937769999999997</v>
      </c>
      <c r="K12" s="354">
        <v>5.7739760000000002</v>
      </c>
      <c r="L12" s="354">
        <v>5.7438669999999998</v>
      </c>
      <c r="M12" s="354">
        <v>5.7739760000000002</v>
      </c>
      <c r="N12" s="354">
        <v>2.4447009999999998</v>
      </c>
      <c r="O12" s="354">
        <v>0.597271</v>
      </c>
      <c r="P12" s="354">
        <v>0.115166</v>
      </c>
      <c r="Q12" s="354">
        <v>0.115166</v>
      </c>
      <c r="R12" s="354">
        <v>0</v>
      </c>
      <c r="S12" s="509">
        <v>4.8134999999999997E-2</v>
      </c>
      <c r="T12" s="509">
        <v>6.7030999999999993E-2</v>
      </c>
      <c r="U12" s="509">
        <v>462.28372300000001</v>
      </c>
      <c r="V12" s="300">
        <f t="shared" si="1"/>
        <v>1.0085285376744271E-2</v>
      </c>
      <c r="W12" s="300">
        <f t="shared" si="2"/>
        <v>5.5046968667178692E-3</v>
      </c>
      <c r="X12" s="300">
        <f t="shared" si="3"/>
        <v>6.3647190484685595E-3</v>
      </c>
      <c r="Y12" s="300">
        <f t="shared" si="4"/>
        <v>6.3315295572357695E-3</v>
      </c>
      <c r="Z12" s="300">
        <f t="shared" si="5"/>
        <v>6.3647190484685595E-3</v>
      </c>
      <c r="AA12" s="300">
        <f t="shared" si="6"/>
        <v>2.6948215618683097E-3</v>
      </c>
      <c r="AB12" s="300">
        <f t="shared" si="7"/>
        <v>6.583785784350099E-4</v>
      </c>
      <c r="AC12" s="300">
        <f t="shared" si="8"/>
        <v>1.2694878432745999E-4</v>
      </c>
      <c r="AD12" s="300">
        <f t="shared" si="9"/>
        <v>1.2694878432745999E-4</v>
      </c>
      <c r="AE12" s="300">
        <f t="shared" si="10"/>
        <v>0</v>
      </c>
      <c r="AF12" s="300">
        <f t="shared" si="11"/>
        <v>5.3059754906849991E-5</v>
      </c>
      <c r="AG12" s="300">
        <f t="shared" si="12"/>
        <v>7.3889029420609988E-5</v>
      </c>
      <c r="AH12" s="300">
        <f t="shared" si="13"/>
        <v>0.50958057629180709</v>
      </c>
    </row>
    <row r="13" spans="1:35" ht="15.75" thickBot="1" x14ac:dyDescent="0.3">
      <c r="A13" s="496" t="s">
        <v>27</v>
      </c>
      <c r="B13" s="496">
        <v>2011</v>
      </c>
      <c r="C13" s="496">
        <v>11</v>
      </c>
      <c r="D13" s="496" t="s">
        <v>318</v>
      </c>
      <c r="E13" s="496" t="s">
        <v>319</v>
      </c>
      <c r="F13" s="496" t="s">
        <v>42</v>
      </c>
      <c r="G13" s="496" t="s">
        <v>82</v>
      </c>
      <c r="H13" s="496" t="s">
        <v>36</v>
      </c>
      <c r="I13" s="354">
        <v>406.53594299999997</v>
      </c>
      <c r="J13" s="354">
        <v>111.12526699999999</v>
      </c>
      <c r="K13" s="354">
        <v>128.486818</v>
      </c>
      <c r="L13" s="354">
        <v>127.816823</v>
      </c>
      <c r="M13" s="354">
        <v>128.486818</v>
      </c>
      <c r="N13" s="354">
        <v>17216.752655</v>
      </c>
      <c r="O13" s="354">
        <v>764.459205</v>
      </c>
      <c r="P13" s="354">
        <v>81.985586999999995</v>
      </c>
      <c r="Q13" s="354">
        <v>81.985586999999995</v>
      </c>
      <c r="R13" s="354">
        <v>0</v>
      </c>
      <c r="S13" s="509">
        <v>61.609377000000002</v>
      </c>
      <c r="T13" s="509">
        <v>20.37621</v>
      </c>
      <c r="U13" s="509">
        <v>591686.69106800004</v>
      </c>
      <c r="V13" s="300">
        <f t="shared" si="1"/>
        <v>0.44812916789041524</v>
      </c>
      <c r="W13" s="300">
        <f t="shared" si="2"/>
        <v>0.12249463864086975</v>
      </c>
      <c r="X13" s="300">
        <f t="shared" si="3"/>
        <v>0.14163247266731155</v>
      </c>
      <c r="Y13" s="300">
        <f t="shared" si="4"/>
        <v>0.14089392960116812</v>
      </c>
      <c r="Z13" s="300">
        <f t="shared" si="5"/>
        <v>0.14163247266731155</v>
      </c>
      <c r="AA13" s="300">
        <f t="shared" si="6"/>
        <v>18.978221173079024</v>
      </c>
      <c r="AB13" s="300">
        <f t="shared" si="7"/>
        <v>0.84267202770510852</v>
      </c>
      <c r="AC13" s="300">
        <f t="shared" si="8"/>
        <v>9.0373639807088957E-2</v>
      </c>
      <c r="AD13" s="300">
        <f t="shared" si="9"/>
        <v>9.0373639807088957E-2</v>
      </c>
      <c r="AE13" s="300">
        <f t="shared" si="10"/>
        <v>0</v>
      </c>
      <c r="AF13" s="300">
        <f t="shared" si="11"/>
        <v>6.7912713069153863E-2</v>
      </c>
      <c r="AG13" s="300">
        <f t="shared" si="12"/>
        <v>2.2460926737935101E-2</v>
      </c>
      <c r="AH13" s="300">
        <f t="shared" si="13"/>
        <v>652.22293154073236</v>
      </c>
    </row>
    <row r="14" spans="1:35" ht="15.75" thickBot="1" x14ac:dyDescent="0.3">
      <c r="A14" s="496" t="s">
        <v>27</v>
      </c>
      <c r="B14" s="496">
        <v>2011</v>
      </c>
      <c r="C14" s="496">
        <v>12</v>
      </c>
      <c r="D14" s="496" t="s">
        <v>1532</v>
      </c>
      <c r="E14" s="496" t="s">
        <v>293</v>
      </c>
      <c r="F14" s="496" t="s">
        <v>42</v>
      </c>
      <c r="G14" s="496" t="s">
        <v>96</v>
      </c>
      <c r="H14" s="496" t="s">
        <v>36</v>
      </c>
      <c r="I14" s="354">
        <v>973.94077300000004</v>
      </c>
      <c r="J14" s="354">
        <v>210.58290600000001</v>
      </c>
      <c r="K14" s="354">
        <v>243.483126</v>
      </c>
      <c r="L14" s="354">
        <v>242.213483</v>
      </c>
      <c r="M14" s="354">
        <v>243.483126</v>
      </c>
      <c r="N14" s="354">
        <v>29.597163999999999</v>
      </c>
      <c r="O14" s="354">
        <v>17.039545</v>
      </c>
      <c r="P14" s="354">
        <v>1.3734919999999999</v>
      </c>
      <c r="Q14" s="354">
        <v>1.3734919999999999</v>
      </c>
      <c r="R14" s="354">
        <v>0</v>
      </c>
      <c r="S14" s="359">
        <v>1.3732530000000001</v>
      </c>
      <c r="T14" s="359">
        <v>2.3900000000000001E-4</v>
      </c>
      <c r="U14" s="359">
        <v>13188.502664</v>
      </c>
      <c r="V14" s="300">
        <f t="shared" si="1"/>
        <v>1.0735859293480425</v>
      </c>
      <c r="W14" s="300">
        <f t="shared" si="2"/>
        <v>0.23212791897646684</v>
      </c>
      <c r="X14" s="300">
        <f t="shared" si="3"/>
        <v>0.26839420358395505</v>
      </c>
      <c r="Y14" s="300">
        <f t="shared" si="4"/>
        <v>0.26699466174539271</v>
      </c>
      <c r="Z14" s="300">
        <f t="shared" si="5"/>
        <v>0.26839420358395505</v>
      </c>
      <c r="AA14" s="300">
        <f t="shared" si="6"/>
        <v>3.2625288621124841E-2</v>
      </c>
      <c r="AB14" s="300">
        <f t="shared" si="7"/>
        <v>1.8782883170753949E-2</v>
      </c>
      <c r="AC14" s="300">
        <f t="shared" si="8"/>
        <v>1.5140157657945199E-3</v>
      </c>
      <c r="AD14" s="300">
        <f t="shared" si="9"/>
        <v>1.5140157657945199E-3</v>
      </c>
      <c r="AE14" s="300">
        <f t="shared" si="10"/>
        <v>0</v>
      </c>
      <c r="AF14" s="300">
        <f t="shared" si="11"/>
        <v>1.5137523133914299E-3</v>
      </c>
      <c r="AG14" s="300">
        <f t="shared" si="12"/>
        <v>2.6345240308999998E-7</v>
      </c>
      <c r="AH14" s="300">
        <f t="shared" si="13"/>
        <v>14.537835648492328</v>
      </c>
    </row>
    <row r="15" spans="1:35" ht="15.75" thickBot="1" x14ac:dyDescent="0.3">
      <c r="A15" s="496" t="s">
        <v>27</v>
      </c>
      <c r="B15" s="496">
        <v>2011</v>
      </c>
      <c r="C15" s="496">
        <v>13</v>
      </c>
      <c r="D15" s="496" t="s">
        <v>1599</v>
      </c>
      <c r="E15" s="496" t="s">
        <v>302</v>
      </c>
      <c r="F15" s="496" t="s">
        <v>42</v>
      </c>
      <c r="G15" s="496" t="s">
        <v>96</v>
      </c>
      <c r="H15" s="496" t="s">
        <v>36</v>
      </c>
      <c r="I15" s="354">
        <v>63.079191999999999</v>
      </c>
      <c r="J15" s="354">
        <v>0.59609299999999998</v>
      </c>
      <c r="K15" s="354">
        <v>0.68922300000000003</v>
      </c>
      <c r="L15" s="354">
        <v>0.68562900000000004</v>
      </c>
      <c r="M15" s="354">
        <v>0.68922300000000003</v>
      </c>
      <c r="N15" s="354">
        <v>10.548838</v>
      </c>
      <c r="O15" s="354">
        <v>3.8758349999999999</v>
      </c>
      <c r="P15" s="354">
        <v>0.31241600000000003</v>
      </c>
      <c r="Q15" s="354">
        <v>0.31241600000000003</v>
      </c>
      <c r="R15" s="354">
        <v>0</v>
      </c>
      <c r="S15" s="509">
        <v>0.31236199999999997</v>
      </c>
      <c r="T15" s="509">
        <v>5.3999999999999998E-5</v>
      </c>
      <c r="U15" s="509">
        <v>2999.872656</v>
      </c>
      <c r="V15" s="300">
        <f t="shared" si="1"/>
        <v>6.953290676726151E-2</v>
      </c>
      <c r="W15" s="300">
        <f t="shared" si="2"/>
        <v>6.5708005571182989E-4</v>
      </c>
      <c r="X15" s="300">
        <f t="shared" si="3"/>
        <v>7.5973830801212994E-4</v>
      </c>
      <c r="Y15" s="300">
        <f t="shared" si="4"/>
        <v>7.5577660116399E-4</v>
      </c>
      <c r="Z15" s="300">
        <f t="shared" si="5"/>
        <v>7.5973830801212994E-4</v>
      </c>
      <c r="AA15" s="300">
        <f t="shared" si="6"/>
        <v>1.1628103434757779E-2</v>
      </c>
      <c r="AB15" s="300">
        <f t="shared" si="7"/>
        <v>4.2723767561938493E-3</v>
      </c>
      <c r="AC15" s="300">
        <f t="shared" si="8"/>
        <v>3.4437969022496E-4</v>
      </c>
      <c r="AD15" s="300">
        <f t="shared" si="9"/>
        <v>3.4437969022496E-4</v>
      </c>
      <c r="AE15" s="300">
        <f t="shared" si="10"/>
        <v>0</v>
      </c>
      <c r="AF15" s="300">
        <f t="shared" si="11"/>
        <v>3.4432016541421993E-4</v>
      </c>
      <c r="AG15" s="300">
        <f t="shared" si="12"/>
        <v>5.9524810739999989E-8</v>
      </c>
      <c r="AH15" s="300">
        <f t="shared" si="13"/>
        <v>3.3067935572685392</v>
      </c>
    </row>
    <row r="16" spans="1:35" ht="15.75" thickBot="1" x14ac:dyDescent="0.3">
      <c r="A16" s="496" t="s">
        <v>27</v>
      </c>
      <c r="B16" s="496">
        <v>2011</v>
      </c>
      <c r="C16" s="496">
        <v>14</v>
      </c>
      <c r="D16" s="496" t="s">
        <v>352</v>
      </c>
      <c r="E16" s="496" t="s">
        <v>353</v>
      </c>
      <c r="F16" s="496" t="s">
        <v>42</v>
      </c>
      <c r="G16" s="496" t="s">
        <v>108</v>
      </c>
      <c r="H16" s="496" t="s">
        <v>36</v>
      </c>
      <c r="I16" s="354">
        <v>286.61553900000001</v>
      </c>
      <c r="J16" s="354">
        <v>15.459569999999999</v>
      </c>
      <c r="K16" s="354">
        <v>17.874880999999998</v>
      </c>
      <c r="L16" s="354">
        <v>17.781673000000001</v>
      </c>
      <c r="M16" s="354">
        <v>17.874880999999998</v>
      </c>
      <c r="N16" s="354">
        <v>156.71139099999999</v>
      </c>
      <c r="O16" s="354">
        <v>36.287731000000001</v>
      </c>
      <c r="P16" s="354">
        <v>6.0298160000000003</v>
      </c>
      <c r="Q16" s="354">
        <v>6.0298160000000003</v>
      </c>
      <c r="R16" s="354">
        <v>0</v>
      </c>
      <c r="S16" s="509">
        <v>2.9245049999999999</v>
      </c>
      <c r="T16" s="509">
        <v>3.1053109999999999</v>
      </c>
      <c r="U16" s="509">
        <v>28086.479182999999</v>
      </c>
      <c r="V16" s="300">
        <f t="shared" si="1"/>
        <v>0.31593955026144604</v>
      </c>
      <c r="W16" s="300">
        <f t="shared" si="2"/>
        <v>1.7041258858736696E-2</v>
      </c>
      <c r="X16" s="300">
        <f t="shared" si="3"/>
        <v>1.9703683491204108E-2</v>
      </c>
      <c r="Y16" s="300">
        <f t="shared" si="4"/>
        <v>1.9600939258621629E-2</v>
      </c>
      <c r="Z16" s="300">
        <f t="shared" si="5"/>
        <v>1.9703683491204108E-2</v>
      </c>
      <c r="AA16" s="300">
        <f t="shared" si="6"/>
        <v>0.17274473870513218</v>
      </c>
      <c r="AB16" s="300">
        <f t="shared" si="7"/>
        <v>4.0000376295537605E-2</v>
      </c>
      <c r="AC16" s="300">
        <f t="shared" si="8"/>
        <v>6.6467343740189604E-3</v>
      </c>
      <c r="AD16" s="300">
        <f t="shared" si="9"/>
        <v>6.6467343740189604E-3</v>
      </c>
      <c r="AE16" s="300">
        <f t="shared" si="10"/>
        <v>0</v>
      </c>
      <c r="AF16" s="300">
        <f t="shared" si="11"/>
        <v>3.2237149376515496E-3</v>
      </c>
      <c r="AG16" s="300">
        <f t="shared" si="12"/>
        <v>3.4230194363674099E-3</v>
      </c>
      <c r="AH16" s="300">
        <f t="shared" si="13"/>
        <v>30.960043661500457</v>
      </c>
    </row>
    <row r="17" spans="1:34" ht="15.75" thickBot="1" x14ac:dyDescent="0.3">
      <c r="A17" s="496" t="s">
        <v>27</v>
      </c>
      <c r="B17" s="496">
        <v>2011</v>
      </c>
      <c r="C17" s="496">
        <v>1</v>
      </c>
      <c r="D17" s="496" t="s">
        <v>106</v>
      </c>
      <c r="E17" s="496" t="s">
        <v>107</v>
      </c>
      <c r="F17" s="496" t="s">
        <v>42</v>
      </c>
      <c r="G17" s="496" t="s">
        <v>108</v>
      </c>
      <c r="H17" s="496" t="s">
        <v>35</v>
      </c>
      <c r="I17" s="354">
        <v>-1</v>
      </c>
      <c r="J17" s="354">
        <v>-1</v>
      </c>
      <c r="K17" s="354">
        <v>-1</v>
      </c>
      <c r="L17" s="354">
        <v>-1</v>
      </c>
      <c r="M17" s="354">
        <v>-1</v>
      </c>
      <c r="N17" s="354">
        <v>-1</v>
      </c>
      <c r="O17" s="354">
        <v>-1</v>
      </c>
      <c r="P17" s="354">
        <v>-1</v>
      </c>
      <c r="Q17" s="354">
        <v>-1</v>
      </c>
      <c r="R17" s="354">
        <v>-1</v>
      </c>
      <c r="S17" s="354">
        <v>-1</v>
      </c>
      <c r="T17" s="354">
        <v>-1</v>
      </c>
      <c r="U17" s="354">
        <v>-1</v>
      </c>
      <c r="V17" s="300">
        <f t="shared" si="1"/>
        <v>0</v>
      </c>
      <c r="W17" s="300">
        <f t="shared" si="2"/>
        <v>0</v>
      </c>
      <c r="X17" s="300">
        <f t="shared" si="3"/>
        <v>0</v>
      </c>
      <c r="Y17" s="300">
        <f t="shared" si="4"/>
        <v>0</v>
      </c>
      <c r="Z17" s="300">
        <f t="shared" si="5"/>
        <v>0</v>
      </c>
      <c r="AA17" s="300">
        <f t="shared" si="6"/>
        <v>0</v>
      </c>
      <c r="AB17" s="300">
        <f t="shared" si="7"/>
        <v>0</v>
      </c>
      <c r="AC17" s="300">
        <f t="shared" si="8"/>
        <v>0</v>
      </c>
      <c r="AD17" s="300">
        <f t="shared" si="9"/>
        <v>0</v>
      </c>
      <c r="AE17" s="300">
        <f t="shared" si="10"/>
        <v>0</v>
      </c>
      <c r="AF17" s="300">
        <f t="shared" si="11"/>
        <v>0</v>
      </c>
      <c r="AG17" s="300">
        <f t="shared" si="12"/>
        <v>0</v>
      </c>
      <c r="AH17" s="300">
        <f t="shared" si="13"/>
        <v>0</v>
      </c>
    </row>
    <row r="18" spans="1:34" ht="15.75" thickBot="1" x14ac:dyDescent="0.3">
      <c r="A18" s="496" t="s">
        <v>27</v>
      </c>
      <c r="B18" s="496">
        <v>2011</v>
      </c>
      <c r="C18" s="496">
        <v>2</v>
      </c>
      <c r="D18" s="496" t="s">
        <v>179</v>
      </c>
      <c r="E18" s="496" t="s">
        <v>107</v>
      </c>
      <c r="F18" s="496" t="s">
        <v>42</v>
      </c>
      <c r="G18" s="496" t="s">
        <v>103</v>
      </c>
      <c r="H18" s="496" t="s">
        <v>35</v>
      </c>
      <c r="I18" s="354">
        <v>-1</v>
      </c>
      <c r="J18" s="354">
        <v>-1</v>
      </c>
      <c r="K18" s="354">
        <v>-1</v>
      </c>
      <c r="L18" s="354">
        <v>-1</v>
      </c>
      <c r="M18" s="354">
        <v>-1</v>
      </c>
      <c r="N18" s="354">
        <v>-1</v>
      </c>
      <c r="O18" s="354">
        <v>-1</v>
      </c>
      <c r="P18" s="354">
        <v>-1</v>
      </c>
      <c r="Q18" s="354">
        <v>-1</v>
      </c>
      <c r="R18" s="354">
        <v>-1</v>
      </c>
      <c r="S18" s="359">
        <v>-1</v>
      </c>
      <c r="T18" s="359">
        <v>-1</v>
      </c>
      <c r="U18" s="359">
        <v>-1</v>
      </c>
      <c r="V18" s="300">
        <f t="shared" si="1"/>
        <v>0</v>
      </c>
      <c r="W18" s="300">
        <f t="shared" si="2"/>
        <v>0</v>
      </c>
      <c r="X18" s="300">
        <f t="shared" si="3"/>
        <v>0</v>
      </c>
      <c r="Y18" s="300">
        <f t="shared" si="4"/>
        <v>0</v>
      </c>
      <c r="Z18" s="300">
        <f t="shared" si="5"/>
        <v>0</v>
      </c>
      <c r="AA18" s="300">
        <f t="shared" si="6"/>
        <v>0</v>
      </c>
      <c r="AB18" s="300">
        <f t="shared" si="7"/>
        <v>0</v>
      </c>
      <c r="AC18" s="300">
        <f t="shared" si="8"/>
        <v>0</v>
      </c>
      <c r="AD18" s="300">
        <f t="shared" si="9"/>
        <v>0</v>
      </c>
      <c r="AE18" s="300">
        <f t="shared" si="10"/>
        <v>0</v>
      </c>
      <c r="AF18" s="300">
        <f t="shared" si="11"/>
        <v>0</v>
      </c>
      <c r="AG18" s="300">
        <f t="shared" si="12"/>
        <v>0</v>
      </c>
      <c r="AH18" s="300">
        <f t="shared" si="13"/>
        <v>0</v>
      </c>
    </row>
    <row r="19" spans="1:34" ht="15.75" thickBot="1" x14ac:dyDescent="0.3">
      <c r="A19" s="496" t="s">
        <v>27</v>
      </c>
      <c r="B19" s="496">
        <v>2011</v>
      </c>
      <c r="C19" s="496">
        <v>3</v>
      </c>
      <c r="D19" s="496" t="s">
        <v>213</v>
      </c>
      <c r="E19" s="496" t="s">
        <v>214</v>
      </c>
      <c r="F19" s="496" t="s">
        <v>42</v>
      </c>
      <c r="G19" s="496" t="s">
        <v>108</v>
      </c>
      <c r="H19" s="496" t="s">
        <v>35</v>
      </c>
      <c r="I19" s="354">
        <v>-1</v>
      </c>
      <c r="J19" s="354">
        <v>-1</v>
      </c>
      <c r="K19" s="354">
        <v>-1</v>
      </c>
      <c r="L19" s="354">
        <v>-1</v>
      </c>
      <c r="M19" s="354">
        <v>-1</v>
      </c>
      <c r="N19" s="354">
        <v>-1</v>
      </c>
      <c r="O19" s="354">
        <v>-1</v>
      </c>
      <c r="P19" s="354">
        <v>-1</v>
      </c>
      <c r="Q19" s="354">
        <v>-1</v>
      </c>
      <c r="R19" s="354">
        <v>-1</v>
      </c>
      <c r="S19" s="354">
        <v>-1</v>
      </c>
      <c r="T19" s="354">
        <v>-1</v>
      </c>
      <c r="U19" s="354">
        <v>-1</v>
      </c>
      <c r="V19" s="300">
        <f t="shared" si="1"/>
        <v>0</v>
      </c>
      <c r="W19" s="300">
        <f t="shared" si="2"/>
        <v>0</v>
      </c>
      <c r="X19" s="300">
        <f t="shared" si="3"/>
        <v>0</v>
      </c>
      <c r="Y19" s="300">
        <f t="shared" si="4"/>
        <v>0</v>
      </c>
      <c r="Z19" s="300">
        <f t="shared" si="5"/>
        <v>0</v>
      </c>
      <c r="AA19" s="300">
        <f t="shared" si="6"/>
        <v>0</v>
      </c>
      <c r="AB19" s="300">
        <f t="shared" si="7"/>
        <v>0</v>
      </c>
      <c r="AC19" s="300">
        <f t="shared" si="8"/>
        <v>0</v>
      </c>
      <c r="AD19" s="300">
        <f t="shared" si="9"/>
        <v>0</v>
      </c>
      <c r="AE19" s="300">
        <f t="shared" si="10"/>
        <v>0</v>
      </c>
      <c r="AF19" s="300">
        <f t="shared" si="11"/>
        <v>0</v>
      </c>
      <c r="AG19" s="300">
        <f t="shared" si="12"/>
        <v>0</v>
      </c>
      <c r="AH19" s="300">
        <f t="shared" si="13"/>
        <v>0</v>
      </c>
    </row>
    <row r="20" spans="1:34" ht="15.75" thickBot="1" x14ac:dyDescent="0.3">
      <c r="A20" s="496" t="s">
        <v>27</v>
      </c>
      <c r="B20" s="496">
        <v>2011</v>
      </c>
      <c r="C20" s="496">
        <v>4</v>
      </c>
      <c r="D20" s="496" t="s">
        <v>1533</v>
      </c>
      <c r="E20" s="496" t="s">
        <v>1534</v>
      </c>
      <c r="F20" s="496" t="s">
        <v>42</v>
      </c>
      <c r="G20" s="496" t="s">
        <v>82</v>
      </c>
      <c r="H20" s="496" t="s">
        <v>35</v>
      </c>
      <c r="I20" s="354">
        <v>5.2009129999999999</v>
      </c>
      <c r="J20" s="354">
        <v>5.2009129999999999</v>
      </c>
      <c r="K20" s="354">
        <v>6.0134730000000003</v>
      </c>
      <c r="L20" s="354">
        <v>5.9821160000000004</v>
      </c>
      <c r="M20" s="354">
        <v>6.0134730000000003</v>
      </c>
      <c r="N20" s="354">
        <v>782.85681199999999</v>
      </c>
      <c r="O20" s="354">
        <v>33.829596000000002</v>
      </c>
      <c r="P20" s="354">
        <v>5.5802269999999998</v>
      </c>
      <c r="Q20" s="354">
        <v>5.5802269999999998</v>
      </c>
      <c r="R20" s="354">
        <v>0.84002600000000005</v>
      </c>
      <c r="S20" s="354">
        <v>2.7263980000000001</v>
      </c>
      <c r="T20" s="354">
        <v>2.0138020000000001</v>
      </c>
      <c r="U20" s="354">
        <v>26183.897987</v>
      </c>
      <c r="V20" s="300">
        <f t="shared" si="1"/>
        <v>5.7330252222260293E-3</v>
      </c>
      <c r="W20" s="300">
        <f t="shared" si="2"/>
        <v>5.7330252222260293E-3</v>
      </c>
      <c r="X20" s="300">
        <f t="shared" si="3"/>
        <v>6.6287193002796301E-3</v>
      </c>
      <c r="Y20" s="300">
        <f t="shared" si="4"/>
        <v>6.5941541245319608E-3</v>
      </c>
      <c r="Z20" s="300">
        <f t="shared" si="5"/>
        <v>6.6287193002796301E-3</v>
      </c>
      <c r="AA20" s="300">
        <f t="shared" si="6"/>
        <v>0.86295191797814363</v>
      </c>
      <c r="AB20" s="300">
        <f t="shared" si="7"/>
        <v>3.7290746283530761E-2</v>
      </c>
      <c r="AC20" s="300">
        <f t="shared" si="8"/>
        <v>6.1511473344673696E-3</v>
      </c>
      <c r="AD20" s="300">
        <f t="shared" si="9"/>
        <v>6.1511473344673696E-3</v>
      </c>
      <c r="AE20" s="300">
        <f t="shared" si="10"/>
        <v>9.2597016049406002E-4</v>
      </c>
      <c r="AF20" s="300">
        <f t="shared" si="11"/>
        <v>3.0053393509613799E-3</v>
      </c>
      <c r="AG20" s="300">
        <f t="shared" si="12"/>
        <v>2.21983672070062E-3</v>
      </c>
      <c r="AH20" s="300">
        <f t="shared" si="13"/>
        <v>28.862806890956328</v>
      </c>
    </row>
    <row r="21" spans="1:34" ht="15.75" thickBot="1" x14ac:dyDescent="0.3">
      <c r="A21" s="496" t="s">
        <v>27</v>
      </c>
      <c r="B21" s="496">
        <v>2011</v>
      </c>
      <c r="C21" s="496">
        <v>5</v>
      </c>
      <c r="D21" s="496" t="s">
        <v>324</v>
      </c>
      <c r="E21" s="496" t="s">
        <v>325</v>
      </c>
      <c r="F21" s="496" t="s">
        <v>42</v>
      </c>
      <c r="G21" s="496" t="s">
        <v>93</v>
      </c>
      <c r="H21" s="496" t="s">
        <v>35</v>
      </c>
      <c r="I21" s="354">
        <v>3.8297080000000001</v>
      </c>
      <c r="J21" s="354">
        <v>7.5554999999999997E-2</v>
      </c>
      <c r="K21" s="354">
        <v>8.7359999999999993E-2</v>
      </c>
      <c r="L21" s="354">
        <v>8.6903999999999995E-2</v>
      </c>
      <c r="M21" s="354">
        <v>8.7359999999999993E-2</v>
      </c>
      <c r="N21" s="354">
        <v>4.2193550000000002</v>
      </c>
      <c r="O21" s="354">
        <v>0.41101399999999999</v>
      </c>
      <c r="P21" s="354">
        <v>7.9163999999999998E-2</v>
      </c>
      <c r="Q21" s="354">
        <v>7.9163999999999998E-2</v>
      </c>
      <c r="R21" s="354">
        <v>0</v>
      </c>
      <c r="S21" s="359">
        <v>3.3125000000000002E-2</v>
      </c>
      <c r="T21" s="359">
        <v>4.6039999999999998E-2</v>
      </c>
      <c r="U21" s="359">
        <v>318.12264399999998</v>
      </c>
      <c r="V21" s="300">
        <f t="shared" si="1"/>
        <v>4.22153044239748E-3</v>
      </c>
      <c r="W21" s="300">
        <f t="shared" si="2"/>
        <v>8.3285131027049982E-5</v>
      </c>
      <c r="X21" s="300">
        <f t="shared" si="3"/>
        <v>9.6297916041599986E-5</v>
      </c>
      <c r="Y21" s="300">
        <f t="shared" si="4"/>
        <v>9.5795262084239985E-5</v>
      </c>
      <c r="Z21" s="300">
        <f t="shared" si="5"/>
        <v>9.6297916041599986E-5</v>
      </c>
      <c r="AA21" s="300">
        <f t="shared" si="6"/>
        <v>4.6510427374050504E-3</v>
      </c>
      <c r="AB21" s="300">
        <f t="shared" si="7"/>
        <v>4.5306538076833998E-4</v>
      </c>
      <c r="AC21" s="300">
        <f t="shared" si="8"/>
        <v>8.7263372544839997E-5</v>
      </c>
      <c r="AD21" s="300">
        <f t="shared" si="9"/>
        <v>8.7263372544839997E-5</v>
      </c>
      <c r="AE21" s="300">
        <f t="shared" si="10"/>
        <v>0</v>
      </c>
      <c r="AF21" s="300">
        <f t="shared" si="11"/>
        <v>3.6514062143749995E-5</v>
      </c>
      <c r="AG21" s="300">
        <f t="shared" si="12"/>
        <v>5.0750412712399995E-5</v>
      </c>
      <c r="AH21" s="300">
        <f t="shared" si="13"/>
        <v>0.35067018844830355</v>
      </c>
    </row>
    <row r="22" spans="1:34" ht="15.75" thickBot="1" x14ac:dyDescent="0.3">
      <c r="A22" s="496" t="s">
        <v>27</v>
      </c>
      <c r="B22" s="496">
        <v>2011</v>
      </c>
      <c r="C22" s="496">
        <v>6</v>
      </c>
      <c r="D22" s="496" t="s">
        <v>1530</v>
      </c>
      <c r="E22" s="496" t="s">
        <v>73</v>
      </c>
      <c r="F22" s="496" t="s">
        <v>42</v>
      </c>
      <c r="G22" s="496" t="s">
        <v>31</v>
      </c>
      <c r="H22" s="496" t="s">
        <v>35</v>
      </c>
      <c r="I22" s="354">
        <v>3.6439859999999999</v>
      </c>
      <c r="J22" s="354">
        <v>4.8418999999999997E-2</v>
      </c>
      <c r="K22" s="354">
        <v>5.5983999999999999E-2</v>
      </c>
      <c r="L22" s="354">
        <v>5.5691999999999998E-2</v>
      </c>
      <c r="M22" s="354">
        <v>5.5983999999999999E-2</v>
      </c>
      <c r="N22" s="354">
        <v>12.068887</v>
      </c>
      <c r="O22" s="354">
        <v>0.93270299999999995</v>
      </c>
      <c r="P22" s="354">
        <v>0.123289</v>
      </c>
      <c r="Q22" s="354">
        <v>0.123289</v>
      </c>
      <c r="R22" s="354">
        <v>0</v>
      </c>
      <c r="S22" s="354">
        <v>7.5167999999999999E-2</v>
      </c>
      <c r="T22" s="354">
        <v>4.8120999999999997E-2</v>
      </c>
      <c r="U22" s="354">
        <v>721.90599299999997</v>
      </c>
      <c r="V22" s="300">
        <f t="shared" si="1"/>
        <v>4.0168069812816596E-3</v>
      </c>
      <c r="W22" s="300">
        <f t="shared" si="2"/>
        <v>5.337281131888999E-5</v>
      </c>
      <c r="X22" s="300">
        <f t="shared" si="3"/>
        <v>6.171179637903999E-5</v>
      </c>
      <c r="Y22" s="300">
        <f t="shared" si="4"/>
        <v>6.1389921476519998E-5</v>
      </c>
      <c r="Z22" s="300">
        <f t="shared" si="5"/>
        <v>6.171179637903999E-5</v>
      </c>
      <c r="AA22" s="300">
        <f t="shared" si="6"/>
        <v>1.3303670639211968E-2</v>
      </c>
      <c r="AB22" s="300">
        <f t="shared" si="7"/>
        <v>1.02812906577093E-3</v>
      </c>
      <c r="AC22" s="300">
        <f t="shared" si="8"/>
        <v>1.3590285909858998E-4</v>
      </c>
      <c r="AD22" s="300">
        <f t="shared" si="9"/>
        <v>1.3590285909858998E-4</v>
      </c>
      <c r="AE22" s="300">
        <f t="shared" si="10"/>
        <v>0</v>
      </c>
      <c r="AF22" s="300">
        <f t="shared" si="11"/>
        <v>8.2858536550079986E-5</v>
      </c>
      <c r="AG22" s="300">
        <f t="shared" si="12"/>
        <v>5.3044322548509991E-5</v>
      </c>
      <c r="AH22" s="300">
        <f t="shared" si="13"/>
        <v>0.79576514084068073</v>
      </c>
    </row>
    <row r="23" spans="1:34" ht="15.75" thickBot="1" x14ac:dyDescent="0.3">
      <c r="A23" s="496" t="s">
        <v>27</v>
      </c>
      <c r="B23" s="496">
        <v>2011</v>
      </c>
      <c r="C23" s="496">
        <v>7</v>
      </c>
      <c r="D23" s="496" t="s">
        <v>119</v>
      </c>
      <c r="E23" s="496" t="s">
        <v>120</v>
      </c>
      <c r="F23" s="496" t="s">
        <v>42</v>
      </c>
      <c r="G23" s="496" t="s">
        <v>115</v>
      </c>
      <c r="H23" s="496" t="s">
        <v>35</v>
      </c>
      <c r="I23" s="354">
        <v>815.25105699999995</v>
      </c>
      <c r="J23" s="354">
        <v>6.7850409999999997</v>
      </c>
      <c r="K23" s="354">
        <v>5.9194699999999996</v>
      </c>
      <c r="L23" s="354">
        <v>5.6635410000000004</v>
      </c>
      <c r="M23" s="354">
        <v>6.6473550000000001</v>
      </c>
      <c r="N23" s="354">
        <v>0.64501600000000003</v>
      </c>
      <c r="O23" s="354">
        <v>0.97523099999999996</v>
      </c>
      <c r="P23" s="354">
        <v>2.584139</v>
      </c>
      <c r="Q23" s="354">
        <v>2.584139</v>
      </c>
      <c r="R23" s="354">
        <v>0</v>
      </c>
      <c r="S23" s="359">
        <v>7.8595999999999999E-2</v>
      </c>
      <c r="T23" s="359">
        <v>2.5055429999999999</v>
      </c>
      <c r="U23" s="359">
        <v>754.82306300000005</v>
      </c>
      <c r="V23" s="300">
        <f t="shared" si="1"/>
        <v>0.89866046062055449</v>
      </c>
      <c r="W23" s="300">
        <f t="shared" si="2"/>
        <v>7.4792274331137096E-3</v>
      </c>
      <c r="X23" s="300">
        <f t="shared" si="3"/>
        <v>6.5250987302056997E-3</v>
      </c>
      <c r="Y23" s="300">
        <f t="shared" si="4"/>
        <v>6.2429852989487099E-3</v>
      </c>
      <c r="Z23" s="300">
        <f t="shared" si="5"/>
        <v>7.3274545980850491E-3</v>
      </c>
      <c r="AA23" s="300">
        <f t="shared" si="6"/>
        <v>7.1100843193095992E-4</v>
      </c>
      <c r="AB23" s="300">
        <f t="shared" si="7"/>
        <v>1.0750081611626099E-3</v>
      </c>
      <c r="AC23" s="300">
        <f t="shared" si="8"/>
        <v>2.8485256463120895E-3</v>
      </c>
      <c r="AD23" s="300">
        <f t="shared" si="9"/>
        <v>2.8485256463120895E-3</v>
      </c>
      <c r="AE23" s="300">
        <f t="shared" si="10"/>
        <v>0</v>
      </c>
      <c r="AF23" s="300">
        <f t="shared" si="11"/>
        <v>8.6637259720759985E-5</v>
      </c>
      <c r="AG23" s="300">
        <f t="shared" si="12"/>
        <v>2.7618883865913294E-3</v>
      </c>
      <c r="AH23" s="300">
        <f t="shared" si="13"/>
        <v>0.83204999939374247</v>
      </c>
    </row>
    <row r="24" spans="1:34" ht="15.75" thickBot="1" x14ac:dyDescent="0.3">
      <c r="A24" s="496" t="s">
        <v>27</v>
      </c>
      <c r="B24" s="496">
        <v>2011</v>
      </c>
      <c r="C24" s="496">
        <v>8</v>
      </c>
      <c r="D24" s="496" t="s">
        <v>121</v>
      </c>
      <c r="E24" s="496" t="s">
        <v>120</v>
      </c>
      <c r="F24" s="496" t="s">
        <v>42</v>
      </c>
      <c r="G24" s="496" t="s">
        <v>115</v>
      </c>
      <c r="H24" s="496" t="s">
        <v>35</v>
      </c>
      <c r="I24" s="354">
        <v>947.55554500000005</v>
      </c>
      <c r="J24" s="354">
        <v>7.8861629999999998</v>
      </c>
      <c r="K24" s="354">
        <v>6.8801220000000001</v>
      </c>
      <c r="L24" s="354">
        <v>6.5826599999999997</v>
      </c>
      <c r="M24" s="354">
        <v>7.7261329999999999</v>
      </c>
      <c r="N24" s="354">
        <v>4.189991</v>
      </c>
      <c r="O24" s="354">
        <v>1.133642</v>
      </c>
      <c r="P24" s="354">
        <v>3.3557250000000001</v>
      </c>
      <c r="Q24" s="354">
        <v>3.3557250000000001</v>
      </c>
      <c r="R24" s="354">
        <v>0</v>
      </c>
      <c r="S24" s="359">
        <v>9.1363E-2</v>
      </c>
      <c r="T24" s="359">
        <v>3.2643629999999999</v>
      </c>
      <c r="U24" s="359">
        <v>877.43155000000002</v>
      </c>
      <c r="V24" s="300">
        <f t="shared" si="1"/>
        <v>1.0445011941067139</v>
      </c>
      <c r="W24" s="300">
        <f t="shared" si="2"/>
        <v>8.6930066674035279E-3</v>
      </c>
      <c r="X24" s="300">
        <f t="shared" si="3"/>
        <v>7.5840362947798192E-3</v>
      </c>
      <c r="Y24" s="300">
        <f t="shared" si="4"/>
        <v>7.2561405678845991E-3</v>
      </c>
      <c r="Z24" s="300">
        <f t="shared" si="5"/>
        <v>8.516603788464229E-3</v>
      </c>
      <c r="AA24" s="300">
        <f t="shared" si="6"/>
        <v>4.6186744680982092E-3</v>
      </c>
      <c r="AB24" s="300">
        <f t="shared" si="7"/>
        <v>1.24962639809102E-3</v>
      </c>
      <c r="AC24" s="300">
        <f t="shared" si="8"/>
        <v>3.6990536207497501E-3</v>
      </c>
      <c r="AD24" s="300">
        <f t="shared" si="9"/>
        <v>3.6990536207497501E-3</v>
      </c>
      <c r="AE24" s="300">
        <f t="shared" si="10"/>
        <v>0</v>
      </c>
      <c r="AF24" s="300">
        <f t="shared" si="11"/>
        <v>1.0071046821552999E-4</v>
      </c>
      <c r="AG24" s="300">
        <f t="shared" si="12"/>
        <v>3.5983442548455295E-3</v>
      </c>
      <c r="AH24" s="300">
        <f t="shared" si="13"/>
        <v>0.9672027213158304</v>
      </c>
    </row>
    <row r="25" spans="1:34" ht="15.75" thickBot="1" x14ac:dyDescent="0.3">
      <c r="A25" s="496" t="s">
        <v>27</v>
      </c>
      <c r="B25" s="496">
        <v>2011</v>
      </c>
      <c r="C25" s="496">
        <v>9</v>
      </c>
      <c r="D25" s="496" t="s">
        <v>147</v>
      </c>
      <c r="E25" s="496" t="s">
        <v>148</v>
      </c>
      <c r="F25" s="496" t="s">
        <v>42</v>
      </c>
      <c r="G25" s="496" t="s">
        <v>96</v>
      </c>
      <c r="H25" s="496" t="s">
        <v>35</v>
      </c>
      <c r="I25" s="354">
        <v>0.62172899999999998</v>
      </c>
      <c r="J25" s="354">
        <v>6.2000000000000003E-5</v>
      </c>
      <c r="K25" s="354">
        <v>7.2000000000000002E-5</v>
      </c>
      <c r="L25" s="354">
        <v>7.2000000000000002E-5</v>
      </c>
      <c r="M25" s="354">
        <v>7.2000000000000002E-5</v>
      </c>
      <c r="N25" s="354">
        <v>4.6472239999999996</v>
      </c>
      <c r="O25" s="354">
        <v>0.81303000000000003</v>
      </c>
      <c r="P25" s="354">
        <v>0.198661</v>
      </c>
      <c r="Q25" s="354">
        <v>0.198661</v>
      </c>
      <c r="R25" s="354">
        <v>0</v>
      </c>
      <c r="S25" s="354">
        <v>6.5523999999999999E-2</v>
      </c>
      <c r="T25" s="354">
        <v>0.13313800000000001</v>
      </c>
      <c r="U25" s="354">
        <v>629.28044899999998</v>
      </c>
      <c r="V25" s="300">
        <f t="shared" si="1"/>
        <v>6.8533890845498991E-4</v>
      </c>
      <c r="W25" s="300">
        <f t="shared" si="2"/>
        <v>6.8343301219999998E-8</v>
      </c>
      <c r="X25" s="300">
        <f t="shared" si="3"/>
        <v>7.9366414319999999E-8</v>
      </c>
      <c r="Y25" s="300">
        <f t="shared" si="4"/>
        <v>7.9366414319999999E-8</v>
      </c>
      <c r="Z25" s="300">
        <f t="shared" si="5"/>
        <v>7.9366414319999999E-8</v>
      </c>
      <c r="AA25" s="300">
        <f t="shared" si="6"/>
        <v>5.1226875753034393E-3</v>
      </c>
      <c r="AB25" s="300">
        <f t="shared" si="7"/>
        <v>8.9621216436929993E-4</v>
      </c>
      <c r="AC25" s="300">
        <f t="shared" si="8"/>
        <v>2.1898626715591E-4</v>
      </c>
      <c r="AD25" s="300">
        <f t="shared" si="9"/>
        <v>2.1898626715591E-4</v>
      </c>
      <c r="AE25" s="300">
        <f t="shared" si="10"/>
        <v>0</v>
      </c>
      <c r="AF25" s="300">
        <f t="shared" si="11"/>
        <v>7.2227846276439996E-5</v>
      </c>
      <c r="AG25" s="300">
        <f t="shared" si="12"/>
        <v>1.4675952319078E-4</v>
      </c>
      <c r="AH25" s="300">
        <f t="shared" si="13"/>
        <v>0.69366295609457818</v>
      </c>
    </row>
    <row r="26" spans="1:34" ht="15.75" thickBot="1" x14ac:dyDescent="0.3">
      <c r="A26" s="496" t="s">
        <v>27</v>
      </c>
      <c r="B26" s="496">
        <v>2011</v>
      </c>
      <c r="C26" s="496">
        <v>10</v>
      </c>
      <c r="D26" s="496" t="s">
        <v>299</v>
      </c>
      <c r="E26" s="496" t="s">
        <v>294</v>
      </c>
      <c r="F26" s="496" t="s">
        <v>42</v>
      </c>
      <c r="G26" s="496" t="s">
        <v>96</v>
      </c>
      <c r="H26" s="496" t="s">
        <v>35</v>
      </c>
      <c r="I26" s="354">
        <v>1.9829600000000001</v>
      </c>
      <c r="J26" s="354">
        <v>0.230577</v>
      </c>
      <c r="K26" s="354">
        <v>0.26660099999999998</v>
      </c>
      <c r="L26" s="354">
        <v>0.26521</v>
      </c>
      <c r="M26" s="354">
        <v>0.26660099999999998</v>
      </c>
      <c r="N26" s="354">
        <v>8.3559579999999993</v>
      </c>
      <c r="O26" s="354">
        <v>1.095753</v>
      </c>
      <c r="P26" s="354">
        <v>0.20494399999999999</v>
      </c>
      <c r="Q26" s="354">
        <v>0.20494399999999999</v>
      </c>
      <c r="R26" s="354">
        <v>0</v>
      </c>
      <c r="S26" s="509">
        <v>8.8308999999999999E-2</v>
      </c>
      <c r="T26" s="509">
        <v>0.116635</v>
      </c>
      <c r="U26" s="509">
        <v>848.10624600000006</v>
      </c>
      <c r="V26" s="300">
        <f t="shared" si="1"/>
        <v>2.1858392352775997E-3</v>
      </c>
      <c r="W26" s="300">
        <f t="shared" si="2"/>
        <v>2.5416763492586999E-4</v>
      </c>
      <c r="X26" s="300">
        <f t="shared" si="3"/>
        <v>2.9387729755730996E-4</v>
      </c>
      <c r="Y26" s="300">
        <f t="shared" si="4"/>
        <v>2.9234398252509999E-4</v>
      </c>
      <c r="Z26" s="300">
        <f t="shared" si="5"/>
        <v>2.9387729755730996E-4</v>
      </c>
      <c r="AA26" s="300">
        <f t="shared" si="6"/>
        <v>9.2108670092849784E-3</v>
      </c>
      <c r="AB26" s="300">
        <f t="shared" si="7"/>
        <v>1.2078609248664298E-3</v>
      </c>
      <c r="AC26" s="300">
        <f t="shared" si="8"/>
        <v>2.2591208911664E-4</v>
      </c>
      <c r="AD26" s="300">
        <f t="shared" si="9"/>
        <v>2.2591208911664E-4</v>
      </c>
      <c r="AE26" s="300">
        <f t="shared" si="10"/>
        <v>0</v>
      </c>
      <c r="AF26" s="300">
        <f t="shared" si="11"/>
        <v>9.7344009474789993E-5</v>
      </c>
      <c r="AG26" s="300">
        <f t="shared" si="12"/>
        <v>1.2856807964184999E-4</v>
      </c>
      <c r="AH26" s="300">
        <f t="shared" si="13"/>
        <v>0.9348771070474422</v>
      </c>
    </row>
    <row r="27" spans="1:34" ht="15.75" thickBot="1" x14ac:dyDescent="0.3">
      <c r="A27" s="356" t="s">
        <v>27</v>
      </c>
      <c r="B27" s="356">
        <v>2011</v>
      </c>
      <c r="C27" s="356">
        <v>11</v>
      </c>
      <c r="D27" s="356" t="s">
        <v>318</v>
      </c>
      <c r="E27" s="356" t="s">
        <v>319</v>
      </c>
      <c r="F27" s="356" t="s">
        <v>42</v>
      </c>
      <c r="G27" s="356" t="s">
        <v>82</v>
      </c>
      <c r="H27" s="356" t="s">
        <v>35</v>
      </c>
      <c r="I27" s="357">
        <v>188.20005</v>
      </c>
      <c r="J27" s="357">
        <v>51.136215999999997</v>
      </c>
      <c r="K27" s="357">
        <v>59.125433999999998</v>
      </c>
      <c r="L27" s="357">
        <v>58.817124999999997</v>
      </c>
      <c r="M27" s="357">
        <v>59.125433999999998</v>
      </c>
      <c r="N27" s="357">
        <v>7720.0478649999995</v>
      </c>
      <c r="O27" s="357">
        <v>346.08529199999998</v>
      </c>
      <c r="P27" s="357">
        <v>47.710183999999998</v>
      </c>
      <c r="Q27" s="357">
        <v>47.710183999999998</v>
      </c>
      <c r="R27" s="357">
        <v>0</v>
      </c>
      <c r="S27" s="358">
        <v>27.891742000000001</v>
      </c>
      <c r="T27" s="358">
        <v>19.818442000000001</v>
      </c>
      <c r="U27" s="358">
        <v>267867.87325399998</v>
      </c>
      <c r="V27" s="300">
        <f t="shared" si="1"/>
        <v>0.20745504365756548</v>
      </c>
      <c r="W27" s="300">
        <f t="shared" si="2"/>
        <v>5.6368029247402952E-2</v>
      </c>
      <c r="X27" s="300">
        <f t="shared" si="3"/>
        <v>6.5174634606858531E-2</v>
      </c>
      <c r="Y27" s="300">
        <f t="shared" si="4"/>
        <v>6.4834782109183753E-2</v>
      </c>
      <c r="Z27" s="300">
        <f t="shared" si="5"/>
        <v>6.5174634606858531E-2</v>
      </c>
      <c r="AA27" s="300">
        <f t="shared" si="6"/>
        <v>8.5098960753308521</v>
      </c>
      <c r="AB27" s="300">
        <f t="shared" si="7"/>
        <v>0.38149373159625249</v>
      </c>
      <c r="AC27" s="300">
        <f t="shared" si="8"/>
        <v>5.2591475425381035E-2</v>
      </c>
      <c r="AD27" s="300">
        <f t="shared" si="9"/>
        <v>5.2591475425381035E-2</v>
      </c>
      <c r="AE27" s="300">
        <f t="shared" si="10"/>
        <v>0</v>
      </c>
      <c r="AF27" s="300">
        <f t="shared" si="11"/>
        <v>3.0745382662202017E-2</v>
      </c>
      <c r="AG27" s="300">
        <f t="shared" si="12"/>
        <v>2.1846092763179017E-2</v>
      </c>
      <c r="AH27" s="300">
        <f t="shared" si="13"/>
        <v>295.27378627353067</v>
      </c>
    </row>
    <row r="28" spans="1:34" ht="15.75" thickBot="1" x14ac:dyDescent="0.3">
      <c r="A28" s="496" t="s">
        <v>27</v>
      </c>
      <c r="B28" s="496">
        <v>2011</v>
      </c>
      <c r="C28" s="496">
        <v>12</v>
      </c>
      <c r="D28" s="496" t="s">
        <v>1532</v>
      </c>
      <c r="E28" s="496" t="s">
        <v>293</v>
      </c>
      <c r="F28" s="496" t="s">
        <v>42</v>
      </c>
      <c r="G28" s="496" t="s">
        <v>96</v>
      </c>
      <c r="H28" s="496" t="s">
        <v>35</v>
      </c>
      <c r="I28" s="354">
        <v>22.719007999999999</v>
      </c>
      <c r="J28" s="354">
        <v>8.6600000000000002E-4</v>
      </c>
      <c r="K28" s="354">
        <v>1.0020000000000001E-3</v>
      </c>
      <c r="L28" s="354">
        <v>9.9599999999999992E-4</v>
      </c>
      <c r="M28" s="354">
        <v>1.0020000000000001E-3</v>
      </c>
      <c r="N28" s="354">
        <v>57.153874000000002</v>
      </c>
      <c r="O28" s="354">
        <v>11.311868</v>
      </c>
      <c r="P28" s="354">
        <v>1.842435</v>
      </c>
      <c r="Q28" s="354">
        <v>1.842435</v>
      </c>
      <c r="R28" s="354">
        <v>0</v>
      </c>
      <c r="S28" s="509">
        <v>0.91164699999999999</v>
      </c>
      <c r="T28" s="509">
        <v>0.93078799999999995</v>
      </c>
      <c r="U28" s="509">
        <v>8755.3161349999991</v>
      </c>
      <c r="V28" s="300">
        <f t="shared" si="1"/>
        <v>2.5043419470380478E-2</v>
      </c>
      <c r="W28" s="300">
        <f t="shared" si="2"/>
        <v>9.5460159446000009E-7</v>
      </c>
      <c r="X28" s="300">
        <f t="shared" si="3"/>
        <v>1.1045159326200001E-6</v>
      </c>
      <c r="Y28" s="300">
        <f t="shared" si="4"/>
        <v>1.0979020647599999E-6</v>
      </c>
      <c r="Z28" s="300">
        <f t="shared" si="5"/>
        <v>1.1045159326200001E-6</v>
      </c>
      <c r="AA28" s="300">
        <f t="shared" si="6"/>
        <v>6.3001361720514931E-2</v>
      </c>
      <c r="AB28" s="300">
        <f t="shared" si="7"/>
        <v>1.246920003362708E-2</v>
      </c>
      <c r="AC28" s="300">
        <f t="shared" si="8"/>
        <v>2.0309369384398498E-3</v>
      </c>
      <c r="AD28" s="300">
        <f t="shared" si="9"/>
        <v>2.0309369384398498E-3</v>
      </c>
      <c r="AE28" s="300">
        <f t="shared" si="10"/>
        <v>0</v>
      </c>
      <c r="AF28" s="300">
        <f t="shared" si="11"/>
        <v>1.0049187988275699E-3</v>
      </c>
      <c r="AG28" s="300">
        <f t="shared" si="12"/>
        <v>1.0260181396122799E-3</v>
      </c>
      <c r="AH28" s="300">
        <f t="shared" si="13"/>
        <v>9.6510839982359844</v>
      </c>
    </row>
    <row r="29" spans="1:34" ht="15.75" thickBot="1" x14ac:dyDescent="0.3">
      <c r="A29" s="496" t="s">
        <v>27</v>
      </c>
      <c r="B29" s="496">
        <v>2011</v>
      </c>
      <c r="C29" s="496">
        <v>13</v>
      </c>
      <c r="D29" s="496" t="s">
        <v>1599</v>
      </c>
      <c r="E29" s="496" t="s">
        <v>302</v>
      </c>
      <c r="F29" s="496" t="s">
        <v>42</v>
      </c>
      <c r="G29" s="496" t="s">
        <v>96</v>
      </c>
      <c r="H29" s="496" t="s">
        <v>35</v>
      </c>
      <c r="I29" s="354">
        <v>6.7050939999999999</v>
      </c>
      <c r="J29" s="354">
        <v>3.1199999999999999E-4</v>
      </c>
      <c r="K29" s="354">
        <v>3.6099999999999999E-4</v>
      </c>
      <c r="L29" s="354">
        <v>3.59E-4</v>
      </c>
      <c r="M29" s="354">
        <v>3.6099999999999999E-4</v>
      </c>
      <c r="N29" s="354">
        <v>26.614903999999999</v>
      </c>
      <c r="O29" s="354">
        <v>4.0788359999999999</v>
      </c>
      <c r="P29" s="354">
        <v>0.47509899999999999</v>
      </c>
      <c r="Q29" s="354">
        <v>0.47509899999999999</v>
      </c>
      <c r="R29" s="354">
        <v>0</v>
      </c>
      <c r="S29" s="359">
        <v>0.32872200000000001</v>
      </c>
      <c r="T29" s="359">
        <v>0.14637700000000001</v>
      </c>
      <c r="U29" s="359">
        <v>3156.9941690000001</v>
      </c>
      <c r="V29" s="300">
        <f t="shared" si="1"/>
        <v>7.3911009508131394E-3</v>
      </c>
      <c r="W29" s="300">
        <f t="shared" si="2"/>
        <v>3.4392112871999996E-7</v>
      </c>
      <c r="X29" s="300">
        <f t="shared" si="3"/>
        <v>3.9793438290999993E-7</v>
      </c>
      <c r="Y29" s="300">
        <f t="shared" si="4"/>
        <v>3.9572976028999993E-7</v>
      </c>
      <c r="Z29" s="300">
        <f t="shared" si="5"/>
        <v>3.9793438290999993E-7</v>
      </c>
      <c r="AA29" s="300">
        <f t="shared" si="6"/>
        <v>2.9337909693764239E-2</v>
      </c>
      <c r="AB29" s="300">
        <f t="shared" si="7"/>
        <v>4.4961470544351602E-3</v>
      </c>
      <c r="AC29" s="300">
        <f t="shared" si="8"/>
        <v>5.237070010696899E-4</v>
      </c>
      <c r="AD29" s="300">
        <f t="shared" si="9"/>
        <v>5.237070010696899E-4</v>
      </c>
      <c r="AE29" s="300">
        <f t="shared" si="10"/>
        <v>0</v>
      </c>
      <c r="AF29" s="300">
        <f t="shared" si="11"/>
        <v>3.6235397844582002E-4</v>
      </c>
      <c r="AG29" s="300">
        <f t="shared" si="12"/>
        <v>1.6135302262386999E-4</v>
      </c>
      <c r="AH29" s="300">
        <f t="shared" si="13"/>
        <v>3.4799903780927512</v>
      </c>
    </row>
    <row r="30" spans="1:34" ht="15.75" thickBot="1" x14ac:dyDescent="0.3">
      <c r="A30" s="496" t="s">
        <v>27</v>
      </c>
      <c r="B30" s="496">
        <v>2011</v>
      </c>
      <c r="C30" s="496">
        <v>14</v>
      </c>
      <c r="D30" s="496" t="s">
        <v>352</v>
      </c>
      <c r="E30" s="496" t="s">
        <v>353</v>
      </c>
      <c r="F30" s="496" t="s">
        <v>42</v>
      </c>
      <c r="G30" s="496" t="s">
        <v>108</v>
      </c>
      <c r="H30" s="496" t="s">
        <v>35</v>
      </c>
      <c r="I30" s="354">
        <v>-1</v>
      </c>
      <c r="J30" s="354">
        <v>-1</v>
      </c>
      <c r="K30" s="354">
        <v>-1</v>
      </c>
      <c r="L30" s="354">
        <v>-1</v>
      </c>
      <c r="M30" s="354">
        <v>-1</v>
      </c>
      <c r="N30" s="354">
        <v>-1</v>
      </c>
      <c r="O30" s="354">
        <v>-1</v>
      </c>
      <c r="P30" s="354">
        <v>-1</v>
      </c>
      <c r="Q30" s="354">
        <v>-1</v>
      </c>
      <c r="R30" s="354">
        <v>-1</v>
      </c>
      <c r="S30" s="509">
        <v>-1</v>
      </c>
      <c r="T30" s="509">
        <v>-1</v>
      </c>
      <c r="U30" s="509">
        <v>-1</v>
      </c>
      <c r="V30" s="300">
        <f t="shared" si="1"/>
        <v>0</v>
      </c>
      <c r="W30" s="300">
        <f t="shared" si="2"/>
        <v>0</v>
      </c>
      <c r="X30" s="300">
        <f t="shared" si="3"/>
        <v>0</v>
      </c>
      <c r="Y30" s="300">
        <f t="shared" si="4"/>
        <v>0</v>
      </c>
      <c r="Z30" s="300">
        <f t="shared" si="5"/>
        <v>0</v>
      </c>
      <c r="AA30" s="300">
        <f t="shared" si="6"/>
        <v>0</v>
      </c>
      <c r="AB30" s="300">
        <f t="shared" si="7"/>
        <v>0</v>
      </c>
      <c r="AC30" s="300">
        <f t="shared" si="8"/>
        <v>0</v>
      </c>
      <c r="AD30" s="300">
        <f t="shared" si="9"/>
        <v>0</v>
      </c>
      <c r="AE30" s="300">
        <f t="shared" si="10"/>
        <v>0</v>
      </c>
      <c r="AF30" s="300">
        <f t="shared" si="11"/>
        <v>0</v>
      </c>
      <c r="AG30" s="300">
        <f t="shared" si="12"/>
        <v>0</v>
      </c>
      <c r="AH30" s="300">
        <f t="shared" si="13"/>
        <v>0</v>
      </c>
    </row>
    <row r="31" spans="1:34" ht="15.75" thickBot="1" x14ac:dyDescent="0.3">
      <c r="A31" s="496" t="s">
        <v>27</v>
      </c>
      <c r="B31" s="496">
        <v>2011</v>
      </c>
      <c r="C31" s="496">
        <v>1</v>
      </c>
      <c r="D31" s="496" t="s">
        <v>106</v>
      </c>
      <c r="E31" s="496" t="s">
        <v>107</v>
      </c>
      <c r="F31" s="496" t="s">
        <v>42</v>
      </c>
      <c r="G31" s="496" t="s">
        <v>108</v>
      </c>
      <c r="H31" s="496" t="s">
        <v>37</v>
      </c>
      <c r="I31" s="354">
        <v>204.12103300000001</v>
      </c>
      <c r="J31" s="354">
        <v>42.086810999999997</v>
      </c>
      <c r="K31" s="354">
        <v>48.662204000000003</v>
      </c>
      <c r="L31" s="354">
        <v>48.408454999999996</v>
      </c>
      <c r="M31" s="354">
        <v>48.662204000000003</v>
      </c>
      <c r="N31" s="354">
        <v>4.9813890000000001</v>
      </c>
      <c r="O31" s="354">
        <v>2.824125</v>
      </c>
      <c r="P31" s="354">
        <v>1.094778</v>
      </c>
      <c r="Q31" s="354">
        <v>1.094778</v>
      </c>
      <c r="R31" s="354">
        <v>0</v>
      </c>
      <c r="S31" s="354">
        <v>0.227602</v>
      </c>
      <c r="T31" s="354">
        <v>0.86717500000000003</v>
      </c>
      <c r="U31" s="354">
        <v>2185.8553059999999</v>
      </c>
      <c r="V31" s="300">
        <f t="shared" si="1"/>
        <v>0.22500492328478322</v>
      </c>
      <c r="W31" s="300">
        <f t="shared" si="2"/>
        <v>4.6392767767132408E-2</v>
      </c>
      <c r="X31" s="300">
        <f t="shared" si="3"/>
        <v>5.364089783872724E-2</v>
      </c>
      <c r="Y31" s="300">
        <f t="shared" si="4"/>
        <v>5.3361187446126043E-2</v>
      </c>
      <c r="Z31" s="300">
        <f t="shared" si="5"/>
        <v>5.364089783872724E-2</v>
      </c>
      <c r="AA31" s="300">
        <f t="shared" si="6"/>
        <v>5.4910414342095905E-3</v>
      </c>
      <c r="AB31" s="300">
        <f t="shared" si="7"/>
        <v>3.1130649283537498E-3</v>
      </c>
      <c r="AC31" s="300">
        <f t="shared" si="8"/>
        <v>1.2067861713391799E-3</v>
      </c>
      <c r="AD31" s="300">
        <f t="shared" si="9"/>
        <v>1.2067861713391799E-3</v>
      </c>
      <c r="AE31" s="300">
        <f t="shared" si="10"/>
        <v>0</v>
      </c>
      <c r="AF31" s="300">
        <f t="shared" si="11"/>
        <v>2.5088825877861995E-4</v>
      </c>
      <c r="AG31" s="300">
        <f t="shared" si="12"/>
        <v>9.5589681024924999E-4</v>
      </c>
      <c r="AH31" s="300">
        <f t="shared" si="13"/>
        <v>2.4094930258273108</v>
      </c>
    </row>
    <row r="32" spans="1:34" ht="15.75" thickBot="1" x14ac:dyDescent="0.3">
      <c r="A32" s="496" t="s">
        <v>27</v>
      </c>
      <c r="B32" s="496">
        <v>2011</v>
      </c>
      <c r="C32" s="496">
        <v>2</v>
      </c>
      <c r="D32" s="496" t="s">
        <v>179</v>
      </c>
      <c r="E32" s="496" t="s">
        <v>107</v>
      </c>
      <c r="F32" s="496" t="s">
        <v>42</v>
      </c>
      <c r="G32" s="496" t="s">
        <v>103</v>
      </c>
      <c r="H32" s="496" t="s">
        <v>37</v>
      </c>
      <c r="I32" s="354">
        <v>149.416596</v>
      </c>
      <c r="J32" s="354">
        <v>30.807545999999999</v>
      </c>
      <c r="K32" s="354">
        <v>35.620733000000001</v>
      </c>
      <c r="L32" s="354">
        <v>35.434989000000002</v>
      </c>
      <c r="M32" s="354">
        <v>35.620733000000001</v>
      </c>
      <c r="N32" s="354">
        <v>3.6463770000000002</v>
      </c>
      <c r="O32" s="354">
        <v>2.0672600000000001</v>
      </c>
      <c r="P32" s="354">
        <v>0.80137700000000001</v>
      </c>
      <c r="Q32" s="354">
        <v>0.80137700000000001</v>
      </c>
      <c r="R32" s="354">
        <v>0</v>
      </c>
      <c r="S32" s="509">
        <v>0.166605</v>
      </c>
      <c r="T32" s="509">
        <v>0.634772</v>
      </c>
      <c r="U32" s="509">
        <v>1600.0460840000001</v>
      </c>
      <c r="V32" s="300">
        <f t="shared" si="1"/>
        <v>0.16470360367250075</v>
      </c>
      <c r="W32" s="300">
        <f t="shared" si="2"/>
        <v>3.3959506389145251E-2</v>
      </c>
      <c r="X32" s="300">
        <f t="shared" si="3"/>
        <v>3.9265136856390229E-2</v>
      </c>
      <c r="Y32" s="300">
        <f t="shared" si="4"/>
        <v>3.906038914442559E-2</v>
      </c>
      <c r="Z32" s="300">
        <f t="shared" si="5"/>
        <v>3.9265136856390229E-2</v>
      </c>
      <c r="AA32" s="300">
        <f t="shared" si="6"/>
        <v>4.0194426076238703E-3</v>
      </c>
      <c r="AB32" s="300">
        <f t="shared" si="7"/>
        <v>2.2787640787106001E-3</v>
      </c>
      <c r="AC32" s="300">
        <f t="shared" si="8"/>
        <v>8.8336693067386991E-4</v>
      </c>
      <c r="AD32" s="300">
        <f t="shared" si="9"/>
        <v>8.8336693067386991E-4</v>
      </c>
      <c r="AE32" s="300">
        <f t="shared" si="10"/>
        <v>0</v>
      </c>
      <c r="AF32" s="300">
        <f t="shared" si="11"/>
        <v>1.8365057580254997E-4</v>
      </c>
      <c r="AG32" s="300">
        <f t="shared" si="12"/>
        <v>6.9971635487132001E-4</v>
      </c>
      <c r="AH32" s="300">
        <f t="shared" si="13"/>
        <v>1.76374889491441</v>
      </c>
    </row>
    <row r="33" spans="1:34" ht="15.75" thickBot="1" x14ac:dyDescent="0.3">
      <c r="A33" s="496" t="s">
        <v>27</v>
      </c>
      <c r="B33" s="496">
        <v>2011</v>
      </c>
      <c r="C33" s="496">
        <v>3</v>
      </c>
      <c r="D33" s="496" t="s">
        <v>213</v>
      </c>
      <c r="E33" s="496" t="s">
        <v>214</v>
      </c>
      <c r="F33" s="496" t="s">
        <v>42</v>
      </c>
      <c r="G33" s="496" t="s">
        <v>108</v>
      </c>
      <c r="H33" s="496" t="s">
        <v>37</v>
      </c>
      <c r="I33" s="354">
        <v>11.206443999999999</v>
      </c>
      <c r="J33" s="354">
        <v>1.655497</v>
      </c>
      <c r="K33" s="354">
        <v>1.914142</v>
      </c>
      <c r="L33" s="354">
        <v>1.904161</v>
      </c>
      <c r="M33" s="354">
        <v>1.914142</v>
      </c>
      <c r="N33" s="354">
        <v>79.739485999999999</v>
      </c>
      <c r="O33" s="354">
        <v>17.090432</v>
      </c>
      <c r="P33" s="354">
        <v>1.411465</v>
      </c>
      <c r="Q33" s="354">
        <v>1.411465</v>
      </c>
      <c r="R33" s="354">
        <v>0</v>
      </c>
      <c r="S33" s="354">
        <v>1.377354</v>
      </c>
      <c r="T33" s="354">
        <v>3.4111000000000002E-2</v>
      </c>
      <c r="U33" s="354">
        <v>13227.888766</v>
      </c>
      <c r="V33" s="300">
        <f t="shared" si="1"/>
        <v>1.2352989966081638E-2</v>
      </c>
      <c r="W33" s="300">
        <f t="shared" si="2"/>
        <v>1.8248730667710699E-3</v>
      </c>
      <c r="X33" s="300">
        <f t="shared" si="3"/>
        <v>2.1099803755460196E-3</v>
      </c>
      <c r="Y33" s="300">
        <f t="shared" si="4"/>
        <v>2.0989782063609097E-3</v>
      </c>
      <c r="Z33" s="300">
        <f t="shared" si="5"/>
        <v>2.1099803755460196E-3</v>
      </c>
      <c r="AA33" s="300">
        <f t="shared" si="6"/>
        <v>8.7897737271386667E-2</v>
      </c>
      <c r="AB33" s="300">
        <f t="shared" si="7"/>
        <v>1.8838976486385918E-2</v>
      </c>
      <c r="AC33" s="300">
        <f t="shared" si="8"/>
        <v>1.5558738331691499E-3</v>
      </c>
      <c r="AD33" s="300">
        <f t="shared" si="9"/>
        <v>1.5558738331691499E-3</v>
      </c>
      <c r="AE33" s="300">
        <f t="shared" si="10"/>
        <v>0</v>
      </c>
      <c r="AF33" s="300">
        <f t="shared" si="11"/>
        <v>1.5182728920737397E-3</v>
      </c>
      <c r="AG33" s="300">
        <f t="shared" si="12"/>
        <v>3.7600941095410001E-5</v>
      </c>
      <c r="AH33" s="300">
        <f t="shared" si="13"/>
        <v>14.581251394183742</v>
      </c>
    </row>
    <row r="34" spans="1:34" ht="15.75" thickBot="1" x14ac:dyDescent="0.3">
      <c r="A34" s="496" t="s">
        <v>27</v>
      </c>
      <c r="B34" s="496">
        <v>2011</v>
      </c>
      <c r="C34" s="496">
        <v>4</v>
      </c>
      <c r="D34" s="496" t="s">
        <v>1533</v>
      </c>
      <c r="E34" s="496" t="s">
        <v>1534</v>
      </c>
      <c r="F34" s="496" t="s">
        <v>42</v>
      </c>
      <c r="G34" s="496" t="s">
        <v>82</v>
      </c>
      <c r="H34" s="496" t="s">
        <v>37</v>
      </c>
      <c r="I34" s="354">
        <v>1691.5426279999999</v>
      </c>
      <c r="J34" s="354">
        <v>382.58993800000002</v>
      </c>
      <c r="K34" s="354">
        <v>442.36351300000001</v>
      </c>
      <c r="L34" s="354">
        <v>440.05680799999999</v>
      </c>
      <c r="M34" s="354">
        <v>442.36351300000001</v>
      </c>
      <c r="N34" s="354">
        <v>107.355628</v>
      </c>
      <c r="O34" s="354">
        <v>43.984361</v>
      </c>
      <c r="P34" s="354">
        <v>12.226851999999999</v>
      </c>
      <c r="Q34" s="354">
        <v>12.226851999999999</v>
      </c>
      <c r="R34" s="354">
        <v>0.57856099999999999</v>
      </c>
      <c r="S34" s="354">
        <v>3.5447920000000002</v>
      </c>
      <c r="T34" s="354">
        <v>8.1034980000000001</v>
      </c>
      <c r="U34" s="354">
        <v>34043.622855000001</v>
      </c>
      <c r="V34" s="300">
        <f t="shared" si="1"/>
        <v>1.8646065701915224</v>
      </c>
      <c r="W34" s="300">
        <f t="shared" si="2"/>
        <v>0.42173321574959882</v>
      </c>
      <c r="X34" s="300">
        <f t="shared" si="3"/>
        <v>0.48762230351123204</v>
      </c>
      <c r="Y34" s="300">
        <f t="shared" si="4"/>
        <v>0.48507959650089844</v>
      </c>
      <c r="Z34" s="300">
        <f t="shared" si="5"/>
        <v>0.48762230351123204</v>
      </c>
      <c r="AA34" s="300">
        <f t="shared" si="6"/>
        <v>0.11833932293655267</v>
      </c>
      <c r="AB34" s="300">
        <f t="shared" si="7"/>
        <v>4.8484458593422909E-2</v>
      </c>
      <c r="AC34" s="300">
        <f t="shared" si="8"/>
        <v>1.3477797245296118E-2</v>
      </c>
      <c r="AD34" s="300">
        <f t="shared" si="9"/>
        <v>1.3477797245296118E-2</v>
      </c>
      <c r="AE34" s="300">
        <f t="shared" si="10"/>
        <v>6.3775433382491002E-4</v>
      </c>
      <c r="AF34" s="300">
        <f t="shared" si="11"/>
        <v>3.9074643131975203E-3</v>
      </c>
      <c r="AG34" s="300">
        <f t="shared" si="12"/>
        <v>8.9325774959623794E-3</v>
      </c>
      <c r="AH34" s="300">
        <f t="shared" si="13"/>
        <v>37.526670506440993</v>
      </c>
    </row>
    <row r="35" spans="1:34" ht="15.75" thickBot="1" x14ac:dyDescent="0.3">
      <c r="A35" s="356" t="s">
        <v>27</v>
      </c>
      <c r="B35" s="356">
        <v>2011</v>
      </c>
      <c r="C35" s="356">
        <v>5</v>
      </c>
      <c r="D35" s="356" t="s">
        <v>324</v>
      </c>
      <c r="E35" s="356" t="s">
        <v>325</v>
      </c>
      <c r="F35" s="356" t="s">
        <v>42</v>
      </c>
      <c r="G35" s="356" t="s">
        <v>93</v>
      </c>
      <c r="H35" s="356" t="s">
        <v>37</v>
      </c>
      <c r="I35" s="357">
        <v>90.304081999999994</v>
      </c>
      <c r="J35" s="357">
        <v>38.254635</v>
      </c>
      <c r="K35" s="357">
        <v>44.231310999999998</v>
      </c>
      <c r="L35" s="357">
        <v>44.000667</v>
      </c>
      <c r="M35" s="357">
        <v>44.231310999999998</v>
      </c>
      <c r="N35" s="357">
        <v>0.82069199999999998</v>
      </c>
      <c r="O35" s="357">
        <v>0.88242600000000004</v>
      </c>
      <c r="P35" s="357">
        <v>0.85933199999999998</v>
      </c>
      <c r="Q35" s="357">
        <v>0.85933199999999998</v>
      </c>
      <c r="R35" s="357">
        <v>0</v>
      </c>
      <c r="S35" s="358">
        <v>7.1117E-2</v>
      </c>
      <c r="T35" s="358">
        <v>0.78821600000000003</v>
      </c>
      <c r="U35" s="358">
        <v>682.99217499999997</v>
      </c>
      <c r="V35" s="300">
        <f t="shared" si="1"/>
        <v>9.9543210927767398E-2</v>
      </c>
      <c r="W35" s="300">
        <f t="shared" si="2"/>
        <v>4.2168516820421852E-2</v>
      </c>
      <c r="X35" s="300">
        <f t="shared" si="3"/>
        <v>4.875667437142741E-2</v>
      </c>
      <c r="Y35" s="300">
        <f t="shared" si="4"/>
        <v>4.850243288164377E-2</v>
      </c>
      <c r="Z35" s="300">
        <f t="shared" si="5"/>
        <v>4.875667437142741E-2</v>
      </c>
      <c r="AA35" s="300">
        <f t="shared" si="6"/>
        <v>9.0465807362651994E-4</v>
      </c>
      <c r="AB35" s="300">
        <f t="shared" si="7"/>
        <v>9.7270816003806003E-4</v>
      </c>
      <c r="AC35" s="300">
        <f t="shared" si="8"/>
        <v>9.4725138264491996E-4</v>
      </c>
      <c r="AD35" s="300">
        <f t="shared" si="9"/>
        <v>9.4725138264491996E-4</v>
      </c>
      <c r="AE35" s="300">
        <f t="shared" si="10"/>
        <v>0</v>
      </c>
      <c r="AF35" s="300">
        <f t="shared" si="11"/>
        <v>7.8393073433269996E-5</v>
      </c>
      <c r="AG35" s="300">
        <f t="shared" si="12"/>
        <v>8.6885941152295995E-4</v>
      </c>
      <c r="AH35" s="300">
        <f t="shared" si="13"/>
        <v>0.75286999914399921</v>
      </c>
    </row>
    <row r="36" spans="1:34" ht="15.75" thickBot="1" x14ac:dyDescent="0.3">
      <c r="A36" s="496" t="s">
        <v>27</v>
      </c>
      <c r="B36" s="496">
        <v>2011</v>
      </c>
      <c r="C36" s="496">
        <v>6</v>
      </c>
      <c r="D36" s="496" t="s">
        <v>1530</v>
      </c>
      <c r="E36" s="496" t="s">
        <v>73</v>
      </c>
      <c r="F36" s="496" t="s">
        <v>42</v>
      </c>
      <c r="G36" s="496" t="s">
        <v>31</v>
      </c>
      <c r="H36" s="496" t="s">
        <v>37</v>
      </c>
      <c r="I36" s="354">
        <v>102.315123</v>
      </c>
      <c r="J36" s="354">
        <v>18.067397</v>
      </c>
      <c r="K36" s="354">
        <v>20.890139999999999</v>
      </c>
      <c r="L36" s="354">
        <v>20.781207999999999</v>
      </c>
      <c r="M36" s="354">
        <v>20.890139999999999</v>
      </c>
      <c r="N36" s="354">
        <v>8.9958819999999999</v>
      </c>
      <c r="O36" s="354">
        <v>3.0018790000000002</v>
      </c>
      <c r="P36" s="354">
        <v>0.63551800000000003</v>
      </c>
      <c r="Q36" s="354">
        <v>0.63551800000000003</v>
      </c>
      <c r="R36" s="354">
        <v>0</v>
      </c>
      <c r="S36" s="354">
        <v>0.241928</v>
      </c>
      <c r="T36" s="354">
        <v>0.39359</v>
      </c>
      <c r="U36" s="354">
        <v>2323.4359220000001</v>
      </c>
      <c r="V36" s="300">
        <f t="shared" si="1"/>
        <v>0.11278311726694112</v>
      </c>
      <c r="W36" s="300">
        <f t="shared" si="2"/>
        <v>1.991589605536007E-2</v>
      </c>
      <c r="X36" s="300">
        <f t="shared" si="3"/>
        <v>2.3027437589483397E-2</v>
      </c>
      <c r="Y36" s="300">
        <f t="shared" si="4"/>
        <v>2.290736061386248E-2</v>
      </c>
      <c r="Z36" s="300">
        <f t="shared" si="5"/>
        <v>2.3027437589483397E-2</v>
      </c>
      <c r="AA36" s="300">
        <f t="shared" si="6"/>
        <v>9.9162624720254191E-3</v>
      </c>
      <c r="AB36" s="300">
        <f t="shared" si="7"/>
        <v>3.3090051729514898E-3</v>
      </c>
      <c r="AC36" s="300">
        <f t="shared" si="8"/>
        <v>7.0053867910858003E-4</v>
      </c>
      <c r="AD36" s="300">
        <f t="shared" si="9"/>
        <v>7.0053867910858003E-4</v>
      </c>
      <c r="AE36" s="300">
        <f t="shared" si="10"/>
        <v>0</v>
      </c>
      <c r="AF36" s="300">
        <f t="shared" si="11"/>
        <v>2.6667997060568E-4</v>
      </c>
      <c r="AG36" s="300">
        <f t="shared" si="12"/>
        <v>4.3385870850289998E-4</v>
      </c>
      <c r="AH36" s="300">
        <f t="shared" si="13"/>
        <v>2.5611496948808776</v>
      </c>
    </row>
    <row r="37" spans="1:34" ht="15.75" thickBot="1" x14ac:dyDescent="0.3">
      <c r="A37" s="496" t="s">
        <v>27</v>
      </c>
      <c r="B37" s="496">
        <v>2011</v>
      </c>
      <c r="C37" s="496">
        <v>7</v>
      </c>
      <c r="D37" s="496" t="s">
        <v>119</v>
      </c>
      <c r="E37" s="496" t="s">
        <v>120</v>
      </c>
      <c r="F37" s="496" t="s">
        <v>42</v>
      </c>
      <c r="G37" s="496" t="s">
        <v>115</v>
      </c>
      <c r="H37" s="496" t="s">
        <v>37</v>
      </c>
      <c r="I37" s="354">
        <v>99.511888999999996</v>
      </c>
      <c r="J37" s="354">
        <v>4.4482920000000004</v>
      </c>
      <c r="K37" s="354">
        <v>3.8808210000000001</v>
      </c>
      <c r="L37" s="354">
        <v>3.7130329999999998</v>
      </c>
      <c r="M37" s="354">
        <v>4.3580240000000003</v>
      </c>
      <c r="N37" s="354">
        <v>0.13044800000000001</v>
      </c>
      <c r="O37" s="354">
        <v>0.14310999999999999</v>
      </c>
      <c r="P37" s="354">
        <v>0.119634</v>
      </c>
      <c r="Q37" s="354">
        <v>0.119634</v>
      </c>
      <c r="R37" s="354">
        <v>0</v>
      </c>
      <c r="S37" s="509">
        <v>1.1534000000000001E-2</v>
      </c>
      <c r="T37" s="509">
        <v>0.108101</v>
      </c>
      <c r="U37" s="509">
        <v>110.766436</v>
      </c>
      <c r="V37" s="300">
        <f t="shared" si="1"/>
        <v>0.10969308072416457</v>
      </c>
      <c r="W37" s="300">
        <f t="shared" si="2"/>
        <v>4.90340258178252E-3</v>
      </c>
      <c r="X37" s="300">
        <f t="shared" si="3"/>
        <v>4.2778728803855096E-3</v>
      </c>
      <c r="Y37" s="300">
        <f t="shared" si="4"/>
        <v>4.0929182703032295E-3</v>
      </c>
      <c r="Z37" s="300">
        <f t="shared" si="5"/>
        <v>4.8038991444514408E-3</v>
      </c>
      <c r="AA37" s="300">
        <f t="shared" si="6"/>
        <v>1.4379430576687998E-4</v>
      </c>
      <c r="AB37" s="300">
        <f t="shared" si="7"/>
        <v>1.5775177157409997E-4</v>
      </c>
      <c r="AC37" s="300">
        <f t="shared" si="8"/>
        <v>1.3187391126054E-4</v>
      </c>
      <c r="AD37" s="300">
        <f t="shared" si="9"/>
        <v>1.3187391126054E-4</v>
      </c>
      <c r="AE37" s="300">
        <f t="shared" si="10"/>
        <v>0</v>
      </c>
      <c r="AF37" s="300">
        <f t="shared" si="11"/>
        <v>1.271405864954E-5</v>
      </c>
      <c r="AG37" s="300">
        <f t="shared" si="12"/>
        <v>1.1916095492230999E-4</v>
      </c>
      <c r="AH37" s="300">
        <f t="shared" si="13"/>
        <v>0.12209909517119115</v>
      </c>
    </row>
    <row r="38" spans="1:34" ht="15.75" thickBot="1" x14ac:dyDescent="0.3">
      <c r="A38" s="496" t="s">
        <v>27</v>
      </c>
      <c r="B38" s="496">
        <v>2011</v>
      </c>
      <c r="C38" s="496">
        <v>8</v>
      </c>
      <c r="D38" s="496" t="s">
        <v>121</v>
      </c>
      <c r="E38" s="496" t="s">
        <v>120</v>
      </c>
      <c r="F38" s="496" t="s">
        <v>42</v>
      </c>
      <c r="G38" s="496" t="s">
        <v>115</v>
      </c>
      <c r="H38" s="496" t="s">
        <v>37</v>
      </c>
      <c r="I38" s="354">
        <v>239.002578</v>
      </c>
      <c r="J38" s="354">
        <v>13.109171999999999</v>
      </c>
      <c r="K38" s="354">
        <v>11.436828</v>
      </c>
      <c r="L38" s="354">
        <v>10.942356999999999</v>
      </c>
      <c r="M38" s="354">
        <v>12.843152999999999</v>
      </c>
      <c r="N38" s="354">
        <v>0.34403499999999998</v>
      </c>
      <c r="O38" s="354">
        <v>0.35758400000000001</v>
      </c>
      <c r="P38" s="354">
        <v>0.29892600000000003</v>
      </c>
      <c r="Q38" s="354">
        <v>0.29892600000000003</v>
      </c>
      <c r="R38" s="354">
        <v>0</v>
      </c>
      <c r="S38" s="359">
        <v>2.8818E-2</v>
      </c>
      <c r="T38" s="359">
        <v>0.27010699999999999</v>
      </c>
      <c r="U38" s="359">
        <v>276.76778000000002</v>
      </c>
      <c r="V38" s="300">
        <f t="shared" si="1"/>
        <v>0.2634552448485572</v>
      </c>
      <c r="W38" s="300">
        <f t="shared" si="2"/>
        <v>1.4450388560335318E-2</v>
      </c>
      <c r="X38" s="300">
        <f t="shared" si="3"/>
        <v>1.260694485492468E-2</v>
      </c>
      <c r="Y38" s="300">
        <f t="shared" si="4"/>
        <v>1.2061883879157669E-2</v>
      </c>
      <c r="Z38" s="300">
        <f t="shared" si="5"/>
        <v>1.4157152807960427E-2</v>
      </c>
      <c r="AA38" s="300">
        <f t="shared" si="6"/>
        <v>3.7923367153584996E-4</v>
      </c>
      <c r="AB38" s="300">
        <f t="shared" si="7"/>
        <v>3.9416888747503999E-4</v>
      </c>
      <c r="AC38" s="300">
        <f t="shared" si="8"/>
        <v>3.2950951065306E-4</v>
      </c>
      <c r="AD38" s="300">
        <f t="shared" si="9"/>
        <v>3.2950951065306E-4</v>
      </c>
      <c r="AE38" s="300">
        <f t="shared" si="10"/>
        <v>0</v>
      </c>
      <c r="AF38" s="300">
        <f t="shared" si="11"/>
        <v>3.1766407331579999E-5</v>
      </c>
      <c r="AG38" s="300">
        <f t="shared" si="12"/>
        <v>2.9774200101016996E-4</v>
      </c>
      <c r="AH38" s="300">
        <f t="shared" si="13"/>
        <v>0.30508425413759183</v>
      </c>
    </row>
    <row r="39" spans="1:34" ht="15.75" thickBot="1" x14ac:dyDescent="0.3">
      <c r="A39" s="496" t="s">
        <v>27</v>
      </c>
      <c r="B39" s="496">
        <v>2011</v>
      </c>
      <c r="C39" s="496">
        <v>9</v>
      </c>
      <c r="D39" s="496" t="s">
        <v>147</v>
      </c>
      <c r="E39" s="496" t="s">
        <v>148</v>
      </c>
      <c r="F39" s="496" t="s">
        <v>42</v>
      </c>
      <c r="G39" s="496" t="s">
        <v>96</v>
      </c>
      <c r="H39" s="496" t="s">
        <v>37</v>
      </c>
      <c r="I39" s="354">
        <v>58.478586999999997</v>
      </c>
      <c r="J39" s="354">
        <v>6.1323790000000002</v>
      </c>
      <c r="K39" s="354">
        <v>7.090465</v>
      </c>
      <c r="L39" s="354">
        <v>7.0534920000000003</v>
      </c>
      <c r="M39" s="354">
        <v>7.090465</v>
      </c>
      <c r="N39" s="354">
        <v>2.2839680000000002</v>
      </c>
      <c r="O39" s="354">
        <v>1.145122</v>
      </c>
      <c r="P39" s="354">
        <v>0.218642</v>
      </c>
      <c r="Q39" s="354">
        <v>0.218642</v>
      </c>
      <c r="R39" s="354">
        <v>0</v>
      </c>
      <c r="S39" s="509">
        <v>9.2287999999999995E-2</v>
      </c>
      <c r="T39" s="509">
        <v>0.12635399999999999</v>
      </c>
      <c r="U39" s="509">
        <v>886.31712400000004</v>
      </c>
      <c r="V39" s="300">
        <f t="shared" si="1"/>
        <v>6.4461607842918961E-2</v>
      </c>
      <c r="W39" s="300">
        <f t="shared" si="2"/>
        <v>6.7597907289064897E-3</v>
      </c>
      <c r="X39" s="300">
        <f t="shared" si="3"/>
        <v>7.8158997626591505E-3</v>
      </c>
      <c r="Y39" s="300">
        <f t="shared" si="4"/>
        <v>7.7751440065945195E-3</v>
      </c>
      <c r="Z39" s="300">
        <f t="shared" si="5"/>
        <v>7.8158997626591505E-3</v>
      </c>
      <c r="AA39" s="300">
        <f t="shared" si="6"/>
        <v>2.5176437580780799E-3</v>
      </c>
      <c r="AB39" s="300">
        <f t="shared" si="7"/>
        <v>1.2622809319298197E-3</v>
      </c>
      <c r="AC39" s="300">
        <f t="shared" si="8"/>
        <v>2.4101154944101998E-4</v>
      </c>
      <c r="AD39" s="300">
        <f t="shared" si="9"/>
        <v>2.4101154944101998E-4</v>
      </c>
      <c r="AE39" s="300">
        <f t="shared" si="10"/>
        <v>0</v>
      </c>
      <c r="AF39" s="300">
        <f t="shared" si="11"/>
        <v>1.0173010617727998E-4</v>
      </c>
      <c r="AG39" s="300">
        <f t="shared" si="12"/>
        <v>1.3928144326373997E-4</v>
      </c>
      <c r="AH39" s="300">
        <f t="shared" si="13"/>
        <v>0.97699739003187247</v>
      </c>
    </row>
    <row r="40" spans="1:34" ht="15.75" thickBot="1" x14ac:dyDescent="0.3">
      <c r="A40" s="496" t="s">
        <v>27</v>
      </c>
      <c r="B40" s="496">
        <v>2011</v>
      </c>
      <c r="C40" s="496">
        <v>10</v>
      </c>
      <c r="D40" s="496" t="s">
        <v>299</v>
      </c>
      <c r="E40" s="496" t="s">
        <v>294</v>
      </c>
      <c r="F40" s="496" t="s">
        <v>42</v>
      </c>
      <c r="G40" s="496" t="s">
        <v>96</v>
      </c>
      <c r="H40" s="496" t="s">
        <v>37</v>
      </c>
      <c r="I40" s="354">
        <v>35.505417999999999</v>
      </c>
      <c r="J40" s="354">
        <v>19.379380999999999</v>
      </c>
      <c r="K40" s="354">
        <v>22.4071</v>
      </c>
      <c r="L40" s="354">
        <v>22.290258999999999</v>
      </c>
      <c r="M40" s="354">
        <v>22.4071</v>
      </c>
      <c r="N40" s="354">
        <v>9.6313659999999999</v>
      </c>
      <c r="O40" s="354">
        <v>2.360077</v>
      </c>
      <c r="P40" s="354">
        <v>0.58950499999999995</v>
      </c>
      <c r="Q40" s="354">
        <v>0.58950499999999995</v>
      </c>
      <c r="R40" s="354">
        <v>0</v>
      </c>
      <c r="S40" s="509">
        <v>0.19020400000000001</v>
      </c>
      <c r="T40" s="509">
        <v>0.39930100000000002</v>
      </c>
      <c r="U40" s="509">
        <v>1826.6851469999999</v>
      </c>
      <c r="V40" s="300">
        <f t="shared" si="1"/>
        <v>3.913802382767758E-2</v>
      </c>
      <c r="W40" s="300">
        <f t="shared" si="2"/>
        <v>2.1362110857099107E-2</v>
      </c>
      <c r="X40" s="300">
        <f t="shared" si="3"/>
        <v>2.4699599754300999E-2</v>
      </c>
      <c r="Y40" s="300">
        <f t="shared" si="4"/>
        <v>2.457080459852929E-2</v>
      </c>
      <c r="Z40" s="300">
        <f t="shared" si="5"/>
        <v>2.4699599754300999E-2</v>
      </c>
      <c r="AA40" s="300">
        <f t="shared" si="6"/>
        <v>1.0616763672549458E-2</v>
      </c>
      <c r="AB40" s="300">
        <f t="shared" si="7"/>
        <v>2.60153956957087E-3</v>
      </c>
      <c r="AC40" s="300">
        <f t="shared" si="8"/>
        <v>6.4981802880154994E-4</v>
      </c>
      <c r="AD40" s="300">
        <f t="shared" si="9"/>
        <v>6.4981802880154994E-4</v>
      </c>
      <c r="AE40" s="300">
        <f t="shared" si="10"/>
        <v>0</v>
      </c>
      <c r="AF40" s="300">
        <f t="shared" si="11"/>
        <v>2.0966402040724E-4</v>
      </c>
      <c r="AG40" s="300">
        <f t="shared" si="12"/>
        <v>4.4015400839430999E-4</v>
      </c>
      <c r="AH40" s="300">
        <f t="shared" si="13"/>
        <v>2.0135756973471124</v>
      </c>
    </row>
    <row r="41" spans="1:34" ht="15.75" thickBot="1" x14ac:dyDescent="0.3">
      <c r="A41" s="496" t="s">
        <v>27</v>
      </c>
      <c r="B41" s="496">
        <v>2011</v>
      </c>
      <c r="C41" s="496">
        <v>11</v>
      </c>
      <c r="D41" s="496" t="s">
        <v>318</v>
      </c>
      <c r="E41" s="496" t="s">
        <v>319</v>
      </c>
      <c r="F41" s="496" t="s">
        <v>42</v>
      </c>
      <c r="G41" s="496" t="s">
        <v>82</v>
      </c>
      <c r="H41" s="496" t="s">
        <v>37</v>
      </c>
      <c r="I41" s="354">
        <v>13603.827856</v>
      </c>
      <c r="J41" s="354">
        <v>4669.970757</v>
      </c>
      <c r="K41" s="354">
        <v>5399.579197</v>
      </c>
      <c r="L41" s="354">
        <v>5371.4230909999997</v>
      </c>
      <c r="M41" s="354">
        <v>5399.579197</v>
      </c>
      <c r="N41" s="354">
        <v>655.41952800000001</v>
      </c>
      <c r="O41" s="354">
        <v>272.49229500000001</v>
      </c>
      <c r="P41" s="354">
        <v>118.182884</v>
      </c>
      <c r="Q41" s="354">
        <v>118.182884</v>
      </c>
      <c r="R41" s="354">
        <v>0</v>
      </c>
      <c r="S41" s="359">
        <v>21.960728</v>
      </c>
      <c r="T41" s="359">
        <v>96.222155999999998</v>
      </c>
      <c r="U41" s="359">
        <v>210907.34874799999</v>
      </c>
      <c r="V41" s="300">
        <f t="shared" si="1"/>
        <v>14.99565330496185</v>
      </c>
      <c r="W41" s="300">
        <f t="shared" si="2"/>
        <v>5.1477615828103618</v>
      </c>
      <c r="X41" s="300">
        <f t="shared" si="3"/>
        <v>5.9520172180938182</v>
      </c>
      <c r="Y41" s="300">
        <f t="shared" si="4"/>
        <v>5.9209804240044583</v>
      </c>
      <c r="Z41" s="300">
        <f t="shared" si="5"/>
        <v>5.9520172180938182</v>
      </c>
      <c r="AA41" s="300">
        <f t="shared" si="6"/>
        <v>0.72247635850926162</v>
      </c>
      <c r="AB41" s="300">
        <f t="shared" si="7"/>
        <v>0.30037133866635646</v>
      </c>
      <c r="AC41" s="300">
        <f t="shared" si="8"/>
        <v>0.13027432968161803</v>
      </c>
      <c r="AD41" s="300">
        <f t="shared" si="9"/>
        <v>0.13027432968161803</v>
      </c>
      <c r="AE41" s="300">
        <f t="shared" si="10"/>
        <v>0</v>
      </c>
      <c r="AF41" s="300">
        <f t="shared" si="11"/>
        <v>2.4207558850233679E-2</v>
      </c>
      <c r="AG41" s="300">
        <f t="shared" si="12"/>
        <v>0.10606677083138434</v>
      </c>
      <c r="AH41" s="300">
        <f t="shared" si="13"/>
        <v>232.48555588703471</v>
      </c>
    </row>
    <row r="42" spans="1:34" ht="15.75" thickBot="1" x14ac:dyDescent="0.3">
      <c r="A42" s="496" t="s">
        <v>27</v>
      </c>
      <c r="B42" s="496">
        <v>2011</v>
      </c>
      <c r="C42" s="496">
        <v>12</v>
      </c>
      <c r="D42" s="496" t="s">
        <v>1532</v>
      </c>
      <c r="E42" s="496" t="s">
        <v>293</v>
      </c>
      <c r="F42" s="496" t="s">
        <v>42</v>
      </c>
      <c r="G42" s="496" t="s">
        <v>96</v>
      </c>
      <c r="H42" s="496" t="s">
        <v>37</v>
      </c>
      <c r="I42" s="354">
        <v>1021.439108</v>
      </c>
      <c r="J42" s="354">
        <v>220.85287</v>
      </c>
      <c r="K42" s="354">
        <v>255.357608</v>
      </c>
      <c r="L42" s="354">
        <v>254.02604600000001</v>
      </c>
      <c r="M42" s="354">
        <v>255.357608</v>
      </c>
      <c r="N42" s="354">
        <v>31.478702999999999</v>
      </c>
      <c r="O42" s="354">
        <v>18.173845</v>
      </c>
      <c r="P42" s="354">
        <v>6.0152190000000001</v>
      </c>
      <c r="Q42" s="354">
        <v>6.0152190000000001</v>
      </c>
      <c r="R42" s="354">
        <v>0</v>
      </c>
      <c r="S42" s="509">
        <v>1.4646680000000001</v>
      </c>
      <c r="T42" s="509">
        <v>4.5505509999999996</v>
      </c>
      <c r="U42" s="509">
        <v>14066.443236999999</v>
      </c>
      <c r="V42" s="300">
        <f t="shared" si="1"/>
        <v>1.1259438812247116</v>
      </c>
      <c r="W42" s="300">
        <f t="shared" si="2"/>
        <v>0.24344861644695967</v>
      </c>
      <c r="X42" s="300">
        <f t="shared" si="3"/>
        <v>0.28148357939294649</v>
      </c>
      <c r="Y42" s="300">
        <f t="shared" si="4"/>
        <v>0.28001578354038026</v>
      </c>
      <c r="Z42" s="300">
        <f t="shared" si="5"/>
        <v>0.28148357939294649</v>
      </c>
      <c r="AA42" s="300">
        <f t="shared" si="6"/>
        <v>3.4699330341030926E-2</v>
      </c>
      <c r="AB42" s="300">
        <f t="shared" si="7"/>
        <v>2.003323488968695E-2</v>
      </c>
      <c r="AC42" s="300">
        <f t="shared" si="8"/>
        <v>6.6306439358268902E-3</v>
      </c>
      <c r="AD42" s="300">
        <f t="shared" si="9"/>
        <v>6.6306439358268902E-3</v>
      </c>
      <c r="AE42" s="300">
        <f t="shared" si="10"/>
        <v>0</v>
      </c>
      <c r="AF42" s="300">
        <f t="shared" si="11"/>
        <v>1.6145201017950801E-3</v>
      </c>
      <c r="AG42" s="300">
        <f t="shared" si="12"/>
        <v>5.0161238340318097E-3</v>
      </c>
      <c r="AH42" s="300">
        <f t="shared" si="13"/>
        <v>15.505599471618108</v>
      </c>
    </row>
    <row r="43" spans="1:34" ht="15.75" thickBot="1" x14ac:dyDescent="0.3">
      <c r="A43" s="496" t="s">
        <v>27</v>
      </c>
      <c r="B43" s="496">
        <v>2011</v>
      </c>
      <c r="C43" s="496">
        <v>13</v>
      </c>
      <c r="D43" s="496" t="s">
        <v>1599</v>
      </c>
      <c r="E43" s="496" t="s">
        <v>302</v>
      </c>
      <c r="F43" s="496" t="s">
        <v>42</v>
      </c>
      <c r="G43" s="496" t="s">
        <v>96</v>
      </c>
      <c r="H43" s="496" t="s">
        <v>37</v>
      </c>
      <c r="I43" s="354">
        <v>155.94415799999999</v>
      </c>
      <c r="J43" s="354">
        <v>29.708203000000001</v>
      </c>
      <c r="K43" s="354">
        <v>34.349635999999997</v>
      </c>
      <c r="L43" s="354">
        <v>34.170520000000003</v>
      </c>
      <c r="M43" s="354">
        <v>34.349635999999997</v>
      </c>
      <c r="N43" s="354">
        <v>6.1817909999999996</v>
      </c>
      <c r="O43" s="354">
        <v>3.3106499999999999</v>
      </c>
      <c r="P43" s="354">
        <v>0.899065</v>
      </c>
      <c r="Q43" s="354">
        <v>0.899065</v>
      </c>
      <c r="R43" s="354">
        <v>0</v>
      </c>
      <c r="S43" s="509">
        <v>0.26681199999999999</v>
      </c>
      <c r="T43" s="509">
        <v>0.63225299999999995</v>
      </c>
      <c r="U43" s="509">
        <v>2562.422376</v>
      </c>
      <c r="V43" s="300">
        <f t="shared" si="1"/>
        <v>0.17189900909182698</v>
      </c>
      <c r="W43" s="300">
        <f t="shared" si="2"/>
        <v>3.2747688166675927E-2</v>
      </c>
      <c r="X43" s="300">
        <f t="shared" si="3"/>
        <v>3.7863992257183156E-2</v>
      </c>
      <c r="Y43" s="300">
        <f t="shared" si="4"/>
        <v>3.7666550664581203E-2</v>
      </c>
      <c r="Z43" s="300">
        <f t="shared" si="5"/>
        <v>3.7863992257183156E-2</v>
      </c>
      <c r="AA43" s="300">
        <f t="shared" si="6"/>
        <v>6.8142581353562099E-3</v>
      </c>
      <c r="AB43" s="300">
        <f t="shared" si="7"/>
        <v>3.6493669384514999E-3</v>
      </c>
      <c r="AC43" s="300">
        <f t="shared" si="8"/>
        <v>9.9104951792514996E-4</v>
      </c>
      <c r="AD43" s="300">
        <f t="shared" si="9"/>
        <v>9.9104951792514996E-4</v>
      </c>
      <c r="AE43" s="300">
        <f t="shared" si="10"/>
        <v>0</v>
      </c>
      <c r="AF43" s="300">
        <f t="shared" si="11"/>
        <v>2.9410988524371993E-4</v>
      </c>
      <c r="AG43" s="300">
        <f t="shared" si="12"/>
        <v>6.9693963268142986E-4</v>
      </c>
      <c r="AH43" s="300">
        <f t="shared" si="13"/>
        <v>2.8245871660618724</v>
      </c>
    </row>
    <row r="44" spans="1:34" ht="15.75" thickBot="1" x14ac:dyDescent="0.3">
      <c r="A44" s="496" t="s">
        <v>27</v>
      </c>
      <c r="B44" s="496">
        <v>2011</v>
      </c>
      <c r="C44" s="496">
        <v>14</v>
      </c>
      <c r="D44" s="496" t="s">
        <v>352</v>
      </c>
      <c r="E44" s="496" t="s">
        <v>353</v>
      </c>
      <c r="F44" s="496" t="s">
        <v>42</v>
      </c>
      <c r="G44" s="496" t="s">
        <v>108</v>
      </c>
      <c r="H44" s="496" t="s">
        <v>37</v>
      </c>
      <c r="I44" s="354">
        <v>447.46968700000002</v>
      </c>
      <c r="J44" s="354">
        <v>24.126438</v>
      </c>
      <c r="K44" s="354">
        <v>27.895809</v>
      </c>
      <c r="L44" s="354">
        <v>27.750346</v>
      </c>
      <c r="M44" s="354">
        <v>27.895809</v>
      </c>
      <c r="N44" s="354">
        <v>246.739982</v>
      </c>
      <c r="O44" s="354">
        <v>57.308804000000002</v>
      </c>
      <c r="P44" s="354">
        <v>5.120158</v>
      </c>
      <c r="Q44" s="354">
        <v>5.120158</v>
      </c>
      <c r="R44" s="354">
        <v>0</v>
      </c>
      <c r="S44" s="509">
        <v>4.6186369999999997</v>
      </c>
      <c r="T44" s="509">
        <v>0.50152099999999999</v>
      </c>
      <c r="U44" s="509">
        <v>44356.659709</v>
      </c>
      <c r="V44" s="300">
        <f t="shared" si="1"/>
        <v>0.49325089686225998</v>
      </c>
      <c r="W44" s="300">
        <f t="shared" si="2"/>
        <v>2.6594845477413778E-2</v>
      </c>
      <c r="X44" s="300">
        <f t="shared" si="3"/>
        <v>3.0749865762299787E-2</v>
      </c>
      <c r="Y44" s="300">
        <f t="shared" si="4"/>
        <v>3.0589520252213259E-2</v>
      </c>
      <c r="Z44" s="300">
        <f t="shared" si="5"/>
        <v>3.0749865762299787E-2</v>
      </c>
      <c r="AA44" s="300">
        <f t="shared" si="6"/>
        <v>0.27198427278779641</v>
      </c>
      <c r="AB44" s="300">
        <f t="shared" si="7"/>
        <v>6.3172142811773246E-2</v>
      </c>
      <c r="AC44" s="300">
        <f t="shared" si="8"/>
        <v>5.6440080723869791E-3</v>
      </c>
      <c r="AD44" s="300">
        <f t="shared" si="9"/>
        <v>5.6440080723869791E-3</v>
      </c>
      <c r="AE44" s="300">
        <f t="shared" si="10"/>
        <v>0</v>
      </c>
      <c r="AF44" s="300">
        <f t="shared" si="11"/>
        <v>5.0911758018844702E-3</v>
      </c>
      <c r="AG44" s="300">
        <f t="shared" si="12"/>
        <v>5.5283227050250989E-4</v>
      </c>
      <c r="AH44" s="300">
        <f t="shared" si="13"/>
        <v>48.894847671052005</v>
      </c>
    </row>
    <row r="45" spans="1:34" ht="15.75" thickBot="1" x14ac:dyDescent="0.3">
      <c r="A45" s="496" t="s">
        <v>27</v>
      </c>
      <c r="B45" s="496">
        <v>2011</v>
      </c>
      <c r="C45" s="496">
        <v>1</v>
      </c>
      <c r="D45" s="496" t="s">
        <v>106</v>
      </c>
      <c r="E45" s="496" t="s">
        <v>107</v>
      </c>
      <c r="F45" s="496" t="s">
        <v>42</v>
      </c>
      <c r="G45" s="496" t="s">
        <v>108</v>
      </c>
      <c r="H45" s="496" t="s">
        <v>33</v>
      </c>
      <c r="I45" s="354">
        <v>483.292438</v>
      </c>
      <c r="J45" s="354">
        <v>99.647925000000001</v>
      </c>
      <c r="K45" s="354">
        <v>115.216324</v>
      </c>
      <c r="L45" s="354">
        <v>114.615529</v>
      </c>
      <c r="M45" s="354">
        <v>115.216324</v>
      </c>
      <c r="N45" s="354">
        <v>11.793352000000001</v>
      </c>
      <c r="O45" s="354">
        <v>6.6859149999999996</v>
      </c>
      <c r="P45" s="354">
        <v>2.5918079999999999</v>
      </c>
      <c r="Q45" s="354">
        <v>2.5918079999999999</v>
      </c>
      <c r="R45" s="354">
        <v>0</v>
      </c>
      <c r="S45" s="354">
        <v>0.53883199999999998</v>
      </c>
      <c r="T45" s="354">
        <v>2.0529760000000001</v>
      </c>
      <c r="U45" s="354">
        <v>5174.8569690000004</v>
      </c>
      <c r="V45" s="300">
        <f t="shared" si="1"/>
        <v>0.53273872044487369</v>
      </c>
      <c r="W45" s="300">
        <f t="shared" si="2"/>
        <v>0.10984303474553174</v>
      </c>
      <c r="X45" s="300">
        <f t="shared" si="3"/>
        <v>0.12700425704182444</v>
      </c>
      <c r="Y45" s="300">
        <f t="shared" si="4"/>
        <v>0.12634199391833298</v>
      </c>
      <c r="Z45" s="300">
        <f t="shared" si="5"/>
        <v>0.12700425704182444</v>
      </c>
      <c r="AA45" s="300">
        <f t="shared" si="6"/>
        <v>1.299994529241112E-2</v>
      </c>
      <c r="AB45" s="300">
        <f t="shared" si="7"/>
        <v>7.3699597221986487E-3</v>
      </c>
      <c r="AC45" s="300">
        <f t="shared" si="8"/>
        <v>2.8569792717484796E-3</v>
      </c>
      <c r="AD45" s="300">
        <f t="shared" si="9"/>
        <v>2.8569792717484796E-3</v>
      </c>
      <c r="AE45" s="300">
        <f t="shared" si="10"/>
        <v>0</v>
      </c>
      <c r="AF45" s="300">
        <f t="shared" si="11"/>
        <v>5.9396060778991999E-4</v>
      </c>
      <c r="AG45" s="300">
        <f t="shared" si="12"/>
        <v>2.2630186639585599E-3</v>
      </c>
      <c r="AH45" s="300">
        <f t="shared" si="13"/>
        <v>5.7043033645610191</v>
      </c>
    </row>
    <row r="46" spans="1:34" ht="15.75" thickBot="1" x14ac:dyDescent="0.3">
      <c r="A46" s="496" t="s">
        <v>27</v>
      </c>
      <c r="B46" s="496">
        <v>2011</v>
      </c>
      <c r="C46" s="496">
        <v>2</v>
      </c>
      <c r="D46" s="496" t="s">
        <v>179</v>
      </c>
      <c r="E46" s="496" t="s">
        <v>107</v>
      </c>
      <c r="F46" s="496" t="s">
        <v>42</v>
      </c>
      <c r="G46" s="496" t="s">
        <v>103</v>
      </c>
      <c r="H46" s="496" t="s">
        <v>33</v>
      </c>
      <c r="I46" s="354">
        <v>353.77006499999999</v>
      </c>
      <c r="J46" s="354">
        <v>72.942280999999994</v>
      </c>
      <c r="K46" s="354">
        <v>84.338348999999994</v>
      </c>
      <c r="L46" s="354">
        <v>83.898567</v>
      </c>
      <c r="M46" s="354">
        <v>84.338348999999994</v>
      </c>
      <c r="N46" s="354">
        <v>8.6327339999999992</v>
      </c>
      <c r="O46" s="354">
        <v>4.8940900000000003</v>
      </c>
      <c r="P46" s="354">
        <v>1.897203</v>
      </c>
      <c r="Q46" s="354">
        <v>1.897203</v>
      </c>
      <c r="R46" s="354">
        <v>0</v>
      </c>
      <c r="S46" s="354">
        <v>0.39442500000000003</v>
      </c>
      <c r="T46" s="354">
        <v>1.5027779999999999</v>
      </c>
      <c r="U46" s="354">
        <v>3787.9953009999999</v>
      </c>
      <c r="V46" s="300">
        <f t="shared" si="1"/>
        <v>0.38996474378893509</v>
      </c>
      <c r="W46" s="300">
        <f t="shared" si="2"/>
        <v>8.0405101323498096E-2</v>
      </c>
      <c r="X46" s="300">
        <f t="shared" si="3"/>
        <v>9.296711596942718E-2</v>
      </c>
      <c r="Y46" s="300">
        <f t="shared" si="4"/>
        <v>9.2482339296892757E-2</v>
      </c>
      <c r="Z46" s="300">
        <f t="shared" si="5"/>
        <v>9.296711596942718E-2</v>
      </c>
      <c r="AA46" s="300">
        <f t="shared" si="6"/>
        <v>9.5159603244215386E-3</v>
      </c>
      <c r="AB46" s="300">
        <f t="shared" si="7"/>
        <v>5.3948107591578996E-3</v>
      </c>
      <c r="AC46" s="300">
        <f t="shared" si="8"/>
        <v>2.0913083242659297E-3</v>
      </c>
      <c r="AD46" s="300">
        <f t="shared" si="9"/>
        <v>2.0913083242659297E-3</v>
      </c>
      <c r="AE46" s="300">
        <f t="shared" si="10"/>
        <v>0</v>
      </c>
      <c r="AF46" s="300">
        <f t="shared" si="11"/>
        <v>4.3477913844674999E-4</v>
      </c>
      <c r="AG46" s="300">
        <f t="shared" si="12"/>
        <v>1.6565291858191798E-3</v>
      </c>
      <c r="AH46" s="300">
        <f t="shared" si="13"/>
        <v>4.1755500625191546</v>
      </c>
    </row>
    <row r="47" spans="1:34" ht="15.75" thickBot="1" x14ac:dyDescent="0.3">
      <c r="A47" s="496" t="s">
        <v>27</v>
      </c>
      <c r="B47" s="496">
        <v>2011</v>
      </c>
      <c r="C47" s="496">
        <v>3</v>
      </c>
      <c r="D47" s="496" t="s">
        <v>213</v>
      </c>
      <c r="E47" s="496" t="s">
        <v>214</v>
      </c>
      <c r="F47" s="496" t="s">
        <v>42</v>
      </c>
      <c r="G47" s="496" t="s">
        <v>108</v>
      </c>
      <c r="H47" s="496" t="s">
        <v>33</v>
      </c>
      <c r="I47" s="354">
        <v>26.533225999999999</v>
      </c>
      <c r="J47" s="354">
        <v>3.9196810000000002</v>
      </c>
      <c r="K47" s="354">
        <v>4.5320689999999999</v>
      </c>
      <c r="L47" s="354">
        <v>4.5084359999999997</v>
      </c>
      <c r="M47" s="354">
        <v>4.5320689999999999</v>
      </c>
      <c r="N47" s="354">
        <v>187.828835</v>
      </c>
      <c r="O47" s="354">
        <v>40.460383</v>
      </c>
      <c r="P47" s="354">
        <v>3.341542</v>
      </c>
      <c r="Q47" s="354">
        <v>3.341542</v>
      </c>
      <c r="R47" s="354">
        <v>0</v>
      </c>
      <c r="S47" s="354">
        <v>3.2607870000000001</v>
      </c>
      <c r="T47" s="354">
        <v>8.0754000000000006E-2</v>
      </c>
      <c r="U47" s="354">
        <v>31316.08583</v>
      </c>
      <c r="V47" s="300">
        <f t="shared" si="1"/>
        <v>2.9247875110586057E-2</v>
      </c>
      <c r="W47" s="300">
        <f t="shared" si="2"/>
        <v>4.3207086978921099E-3</v>
      </c>
      <c r="X47" s="300">
        <f t="shared" si="3"/>
        <v>4.9957509164003898E-3</v>
      </c>
      <c r="Y47" s="300">
        <f t="shared" si="4"/>
        <v>4.9696999932111593E-3</v>
      </c>
      <c r="Z47" s="300">
        <f t="shared" si="5"/>
        <v>4.9957509164003898E-3</v>
      </c>
      <c r="AA47" s="300">
        <f t="shared" si="6"/>
        <v>0.20704584916462382</v>
      </c>
      <c r="AB47" s="300">
        <f t="shared" si="7"/>
        <v>4.459993778783173E-2</v>
      </c>
      <c r="AC47" s="300">
        <f t="shared" si="8"/>
        <v>3.6834195394400198E-3</v>
      </c>
      <c r="AD47" s="300">
        <f t="shared" si="9"/>
        <v>3.6834195394400198E-3</v>
      </c>
      <c r="AE47" s="300">
        <f t="shared" si="10"/>
        <v>0</v>
      </c>
      <c r="AF47" s="300">
        <f t="shared" si="11"/>
        <v>3.59440238960097E-3</v>
      </c>
      <c r="AG47" s="300">
        <f t="shared" si="12"/>
        <v>8.9016047527740007E-5</v>
      </c>
      <c r="AH47" s="300">
        <f t="shared" si="13"/>
        <v>34.52007559533974</v>
      </c>
    </row>
    <row r="48" spans="1:34" ht="15.75" thickBot="1" x14ac:dyDescent="0.3">
      <c r="A48" s="496" t="s">
        <v>27</v>
      </c>
      <c r="B48" s="496">
        <v>2011</v>
      </c>
      <c r="C48" s="496">
        <v>4</v>
      </c>
      <c r="D48" s="496" t="s">
        <v>1533</v>
      </c>
      <c r="E48" s="496" t="s">
        <v>1534</v>
      </c>
      <c r="F48" s="496" t="s">
        <v>42</v>
      </c>
      <c r="G48" s="496" t="s">
        <v>82</v>
      </c>
      <c r="H48" s="496" t="s">
        <v>33</v>
      </c>
      <c r="I48" s="354">
        <v>4515.4034730000003</v>
      </c>
      <c r="J48" s="354">
        <v>1022.355503</v>
      </c>
      <c r="K48" s="354">
        <v>1182.0822430000001</v>
      </c>
      <c r="L48" s="354">
        <v>1175.918275</v>
      </c>
      <c r="M48" s="354">
        <v>1182.0822430000001</v>
      </c>
      <c r="N48" s="354">
        <v>275.01333</v>
      </c>
      <c r="O48" s="354">
        <v>114.337474</v>
      </c>
      <c r="P48" s="354">
        <v>31.783736999999999</v>
      </c>
      <c r="Q48" s="354">
        <v>31.783736999999999</v>
      </c>
      <c r="R48" s="354">
        <v>1.5039720000000001</v>
      </c>
      <c r="S48" s="354">
        <v>9.2146980000000003</v>
      </c>
      <c r="T48" s="354">
        <v>21.065068</v>
      </c>
      <c r="U48" s="354">
        <v>88496.497054000007</v>
      </c>
      <c r="V48" s="300">
        <f t="shared" si="1"/>
        <v>4.9773803175011802</v>
      </c>
      <c r="W48" s="300">
        <f t="shared" si="2"/>
        <v>1.1269540337976389</v>
      </c>
      <c r="X48" s="300">
        <f t="shared" si="3"/>
        <v>1.3030226258090685</v>
      </c>
      <c r="Y48" s="300">
        <f t="shared" si="4"/>
        <v>1.2962280141681901</v>
      </c>
      <c r="Z48" s="300">
        <f t="shared" si="5"/>
        <v>1.3030226258090685</v>
      </c>
      <c r="AA48" s="300">
        <f t="shared" si="6"/>
        <v>0.30315030405976229</v>
      </c>
      <c r="AB48" s="300">
        <f t="shared" si="7"/>
        <v>0.12603549074703094</v>
      </c>
      <c r="AC48" s="300">
        <f t="shared" si="8"/>
        <v>3.5035572769165468E-2</v>
      </c>
      <c r="AD48" s="300">
        <f t="shared" si="9"/>
        <v>3.5035572769165468E-2</v>
      </c>
      <c r="AE48" s="300">
        <f t="shared" si="10"/>
        <v>1.65784534552332E-3</v>
      </c>
      <c r="AF48" s="300">
        <f t="shared" si="11"/>
        <v>1.015746582363438E-2</v>
      </c>
      <c r="AG48" s="300">
        <f t="shared" si="12"/>
        <v>2.322026270231908E-2</v>
      </c>
      <c r="AH48" s="300">
        <f t="shared" si="13"/>
        <v>97.550689598005874</v>
      </c>
    </row>
    <row r="49" spans="1:34" ht="15.75" thickBot="1" x14ac:dyDescent="0.3">
      <c r="A49" s="496" t="s">
        <v>27</v>
      </c>
      <c r="B49" s="496">
        <v>2011</v>
      </c>
      <c r="C49" s="496">
        <v>5</v>
      </c>
      <c r="D49" s="496" t="s">
        <v>324</v>
      </c>
      <c r="E49" s="496" t="s">
        <v>325</v>
      </c>
      <c r="F49" s="496" t="s">
        <v>42</v>
      </c>
      <c r="G49" s="496" t="s">
        <v>93</v>
      </c>
      <c r="H49" s="496" t="s">
        <v>33</v>
      </c>
      <c r="I49" s="354">
        <v>245.08660800000001</v>
      </c>
      <c r="J49" s="354">
        <v>103.82364099999999</v>
      </c>
      <c r="K49" s="354">
        <v>120.04442899999999</v>
      </c>
      <c r="L49" s="354">
        <v>119.418457</v>
      </c>
      <c r="M49" s="354">
        <v>120.04442899999999</v>
      </c>
      <c r="N49" s="354">
        <v>2.2273700000000001</v>
      </c>
      <c r="O49" s="354">
        <v>2.394917</v>
      </c>
      <c r="P49" s="354">
        <v>2.3322400000000001</v>
      </c>
      <c r="Q49" s="354">
        <v>2.3322400000000001</v>
      </c>
      <c r="R49" s="354">
        <v>0</v>
      </c>
      <c r="S49" s="509">
        <v>0.19301099999999999</v>
      </c>
      <c r="T49" s="509">
        <v>2.1392289999999998</v>
      </c>
      <c r="U49" s="509">
        <v>1853.650811</v>
      </c>
      <c r="V49" s="300">
        <f t="shared" si="1"/>
        <v>0.27016173992793646</v>
      </c>
      <c r="W49" s="300">
        <f t="shared" si="2"/>
        <v>0.1144459737196797</v>
      </c>
      <c r="X49" s="300">
        <f t="shared" si="3"/>
        <v>0.13232633178919198</v>
      </c>
      <c r="Y49" s="300">
        <f t="shared" si="4"/>
        <v>0.13163631577384868</v>
      </c>
      <c r="Z49" s="300">
        <f t="shared" si="5"/>
        <v>0.13232633178919198</v>
      </c>
      <c r="AA49" s="300">
        <f t="shared" si="6"/>
        <v>2.4552551425546998E-3</v>
      </c>
      <c r="AB49" s="300">
        <f t="shared" si="7"/>
        <v>2.6399440956112697E-3</v>
      </c>
      <c r="AC49" s="300">
        <f t="shared" si="8"/>
        <v>2.5708545296344002E-3</v>
      </c>
      <c r="AD49" s="300">
        <f t="shared" si="9"/>
        <v>2.5708545296344002E-3</v>
      </c>
      <c r="AE49" s="300">
        <f t="shared" si="10"/>
        <v>0</v>
      </c>
      <c r="AF49" s="300">
        <f t="shared" si="11"/>
        <v>2.1275820825440996E-4</v>
      </c>
      <c r="AG49" s="300">
        <f t="shared" si="12"/>
        <v>2.3580963213799895E-3</v>
      </c>
      <c r="AH49" s="300">
        <f t="shared" si="13"/>
        <v>2.0433002537559721</v>
      </c>
    </row>
    <row r="50" spans="1:34" ht="15.75" thickBot="1" x14ac:dyDescent="0.3">
      <c r="A50" s="496" t="s">
        <v>27</v>
      </c>
      <c r="B50" s="496">
        <v>2011</v>
      </c>
      <c r="C50" s="496">
        <v>6</v>
      </c>
      <c r="D50" s="496" t="s">
        <v>1530</v>
      </c>
      <c r="E50" s="496" t="s">
        <v>73</v>
      </c>
      <c r="F50" s="496" t="s">
        <v>42</v>
      </c>
      <c r="G50" s="496" t="s">
        <v>31</v>
      </c>
      <c r="H50" s="496" t="s">
        <v>33</v>
      </c>
      <c r="I50" s="354">
        <v>269.62315000000001</v>
      </c>
      <c r="J50" s="354">
        <v>48.171165000000002</v>
      </c>
      <c r="K50" s="354">
        <v>55.697141999999999</v>
      </c>
      <c r="L50" s="354">
        <v>55.406708999999999</v>
      </c>
      <c r="M50" s="354">
        <v>55.697141999999999</v>
      </c>
      <c r="N50" s="354">
        <v>21.242671000000001</v>
      </c>
      <c r="O50" s="354">
        <v>7.5700229999999999</v>
      </c>
      <c r="P50" s="354">
        <v>1.602624</v>
      </c>
      <c r="Q50" s="354">
        <v>1.602624</v>
      </c>
      <c r="R50" s="354">
        <v>0</v>
      </c>
      <c r="S50" s="354">
        <v>0.61008399999999996</v>
      </c>
      <c r="T50" s="354">
        <v>0.99253999999999998</v>
      </c>
      <c r="U50" s="354">
        <v>5859.1507119999997</v>
      </c>
      <c r="V50" s="300">
        <f t="shared" si="1"/>
        <v>0.29720864768282651</v>
      </c>
      <c r="W50" s="300">
        <f t="shared" si="2"/>
        <v>5.309961999537615E-2</v>
      </c>
      <c r="X50" s="300">
        <f t="shared" si="3"/>
        <v>6.1395589561276019E-2</v>
      </c>
      <c r="Y50" s="300">
        <f t="shared" si="4"/>
        <v>6.1075441980578786E-2</v>
      </c>
      <c r="Z50" s="300">
        <f t="shared" si="5"/>
        <v>6.1395589561276019E-2</v>
      </c>
      <c r="AA50" s="300">
        <f t="shared" si="6"/>
        <v>2.341603649790901E-2</v>
      </c>
      <c r="AB50" s="300">
        <f t="shared" si="7"/>
        <v>8.3445219698601303E-3</v>
      </c>
      <c r="AC50" s="300">
        <f t="shared" si="8"/>
        <v>1.7665905608774399E-3</v>
      </c>
      <c r="AD50" s="300">
        <f t="shared" si="9"/>
        <v>1.7665905608774399E-3</v>
      </c>
      <c r="AE50" s="300">
        <f t="shared" si="10"/>
        <v>0</v>
      </c>
      <c r="AF50" s="300">
        <f t="shared" si="11"/>
        <v>6.7250249325003994E-4</v>
      </c>
      <c r="AG50" s="300">
        <f t="shared" si="12"/>
        <v>1.0940880676273998E-3</v>
      </c>
      <c r="AH50" s="300">
        <f t="shared" si="13"/>
        <v>6.458608096832152</v>
      </c>
    </row>
    <row r="51" spans="1:34" ht="15.75" thickBot="1" x14ac:dyDescent="0.3">
      <c r="A51" s="496" t="s">
        <v>27</v>
      </c>
      <c r="B51" s="496">
        <v>2011</v>
      </c>
      <c r="C51" s="496">
        <v>7</v>
      </c>
      <c r="D51" s="496" t="s">
        <v>119</v>
      </c>
      <c r="E51" s="496" t="s">
        <v>120</v>
      </c>
      <c r="F51" s="496" t="s">
        <v>42</v>
      </c>
      <c r="G51" s="496" t="s">
        <v>115</v>
      </c>
      <c r="H51" s="496" t="s">
        <v>33</v>
      </c>
      <c r="I51" s="354">
        <v>211.18895000000001</v>
      </c>
      <c r="J51" s="354">
        <v>11.583608</v>
      </c>
      <c r="K51" s="354">
        <v>10.105881</v>
      </c>
      <c r="L51" s="354">
        <v>9.6689530000000001</v>
      </c>
      <c r="M51" s="354">
        <v>11.348547</v>
      </c>
      <c r="N51" s="354">
        <v>0.30399900000000002</v>
      </c>
      <c r="O51" s="354">
        <v>0.315971</v>
      </c>
      <c r="P51" s="354">
        <v>0.26413900000000001</v>
      </c>
      <c r="Q51" s="354">
        <v>0.26413900000000001</v>
      </c>
      <c r="R51" s="354">
        <v>0</v>
      </c>
      <c r="S51" s="359">
        <v>2.5465000000000002E-2</v>
      </c>
      <c r="T51" s="359">
        <v>0.238674</v>
      </c>
      <c r="U51" s="359">
        <v>244.55927399999999</v>
      </c>
      <c r="V51" s="300">
        <f t="shared" si="1"/>
        <v>0.23279596813202449</v>
      </c>
      <c r="W51" s="300">
        <f t="shared" si="2"/>
        <v>1.2768742109006481E-2</v>
      </c>
      <c r="X51" s="300">
        <f t="shared" si="3"/>
        <v>1.1139826923814109E-2</v>
      </c>
      <c r="Y51" s="300">
        <f t="shared" si="4"/>
        <v>1.0658196247758428E-2</v>
      </c>
      <c r="Z51" s="300">
        <f t="shared" si="5"/>
        <v>1.250963171016657E-2</v>
      </c>
      <c r="AA51" s="300">
        <f t="shared" si="6"/>
        <v>3.3510153592869002E-4</v>
      </c>
      <c r="AB51" s="300">
        <f t="shared" si="7"/>
        <v>3.4829840693200998E-4</v>
      </c>
      <c r="AC51" s="300">
        <f t="shared" si="8"/>
        <v>2.9116340711209002E-4</v>
      </c>
      <c r="AD51" s="300">
        <f t="shared" si="9"/>
        <v>2.9116340711209002E-4</v>
      </c>
      <c r="AE51" s="300">
        <f t="shared" si="10"/>
        <v>0</v>
      </c>
      <c r="AF51" s="300">
        <f t="shared" si="11"/>
        <v>2.8070357509150001E-5</v>
      </c>
      <c r="AG51" s="300">
        <f t="shared" si="12"/>
        <v>2.6309304960294002E-4</v>
      </c>
      <c r="AH51" s="300">
        <f t="shared" si="13"/>
        <v>0.26958045369558892</v>
      </c>
    </row>
    <row r="52" spans="1:34" ht="15.75" thickBot="1" x14ac:dyDescent="0.3">
      <c r="A52" s="496" t="s">
        <v>27</v>
      </c>
      <c r="B52" s="496">
        <v>2011</v>
      </c>
      <c r="C52" s="496">
        <v>8</v>
      </c>
      <c r="D52" s="496" t="s">
        <v>121</v>
      </c>
      <c r="E52" s="496" t="s">
        <v>120</v>
      </c>
      <c r="F52" s="496" t="s">
        <v>42</v>
      </c>
      <c r="G52" s="496" t="s">
        <v>115</v>
      </c>
      <c r="H52" s="496" t="s">
        <v>33</v>
      </c>
      <c r="I52" s="354">
        <v>632.41281300000003</v>
      </c>
      <c r="J52" s="354">
        <v>34.687525999999998</v>
      </c>
      <c r="K52" s="354">
        <v>30.262421</v>
      </c>
      <c r="L52" s="354">
        <v>28.954024</v>
      </c>
      <c r="M52" s="354">
        <v>33.983628000000003</v>
      </c>
      <c r="N52" s="354">
        <v>0.91033500000000001</v>
      </c>
      <c r="O52" s="354">
        <v>0.94618500000000005</v>
      </c>
      <c r="P52" s="354">
        <v>0.79097200000000001</v>
      </c>
      <c r="Q52" s="354">
        <v>0.79097200000000001</v>
      </c>
      <c r="R52" s="354">
        <v>0</v>
      </c>
      <c r="S52" s="354">
        <v>7.6255000000000003E-2</v>
      </c>
      <c r="T52" s="354">
        <v>0.71471700000000005</v>
      </c>
      <c r="U52" s="354">
        <v>732.34143200000005</v>
      </c>
      <c r="V52" s="300">
        <f t="shared" si="1"/>
        <v>0.69711579635881504</v>
      </c>
      <c r="W52" s="300">
        <f t="shared" si="2"/>
        <v>3.8236452225719059E-2</v>
      </c>
      <c r="X52" s="300">
        <f t="shared" si="3"/>
        <v>3.3358608936281509E-2</v>
      </c>
      <c r="Y52" s="300">
        <f t="shared" si="4"/>
        <v>3.1916348125211436E-2</v>
      </c>
      <c r="Z52" s="300">
        <f t="shared" si="5"/>
        <v>3.7460537499232678E-2</v>
      </c>
      <c r="AA52" s="300">
        <f t="shared" si="6"/>
        <v>1.0034725663888499E-3</v>
      </c>
      <c r="AB52" s="300">
        <f t="shared" si="7"/>
        <v>1.0429904268523501E-3</v>
      </c>
      <c r="AC52" s="300">
        <f t="shared" si="8"/>
        <v>8.7189738149331996E-4</v>
      </c>
      <c r="AD52" s="300">
        <f t="shared" si="9"/>
        <v>8.7189738149331996E-4</v>
      </c>
      <c r="AE52" s="300">
        <f t="shared" si="10"/>
        <v>0</v>
      </c>
      <c r="AF52" s="300">
        <f t="shared" si="11"/>
        <v>8.4056748944050003E-5</v>
      </c>
      <c r="AG52" s="300">
        <f t="shared" si="12"/>
        <v>7.8784063254927006E-4</v>
      </c>
      <c r="AH52" s="300">
        <f t="shared" si="13"/>
        <v>0.80726824327519586</v>
      </c>
    </row>
    <row r="53" spans="1:34" ht="15.75" thickBot="1" x14ac:dyDescent="0.3">
      <c r="A53" s="496" t="s">
        <v>27</v>
      </c>
      <c r="B53" s="496">
        <v>2011</v>
      </c>
      <c r="C53" s="496">
        <v>9</v>
      </c>
      <c r="D53" s="496" t="s">
        <v>147</v>
      </c>
      <c r="E53" s="496" t="s">
        <v>148</v>
      </c>
      <c r="F53" s="496" t="s">
        <v>42</v>
      </c>
      <c r="G53" s="496" t="s">
        <v>96</v>
      </c>
      <c r="H53" s="496" t="s">
        <v>33</v>
      </c>
      <c r="I53" s="354">
        <v>158.51100199999999</v>
      </c>
      <c r="J53" s="354">
        <v>16.622316000000001</v>
      </c>
      <c r="K53" s="354">
        <v>19.219287000000001</v>
      </c>
      <c r="L53" s="354">
        <v>19.119067999999999</v>
      </c>
      <c r="M53" s="354">
        <v>19.219287000000001</v>
      </c>
      <c r="N53" s="354">
        <v>6.1908830000000004</v>
      </c>
      <c r="O53" s="354">
        <v>3.1039460000000001</v>
      </c>
      <c r="P53" s="354">
        <v>0.59264700000000003</v>
      </c>
      <c r="Q53" s="354">
        <v>0.59264700000000003</v>
      </c>
      <c r="R53" s="354">
        <v>0</v>
      </c>
      <c r="S53" s="354">
        <v>0.25015399999999999</v>
      </c>
      <c r="T53" s="354">
        <v>0.34249400000000002</v>
      </c>
      <c r="U53" s="354">
        <v>2402.4352180000001</v>
      </c>
      <c r="V53" s="300">
        <f t="shared" si="1"/>
        <v>0.1747284702640326</v>
      </c>
      <c r="W53" s="300">
        <f t="shared" si="2"/>
        <v>1.8322966925193959E-2</v>
      </c>
      <c r="X53" s="300">
        <f t="shared" si="3"/>
        <v>2.1185637430235972E-2</v>
      </c>
      <c r="Y53" s="300">
        <f t="shared" si="4"/>
        <v>2.1075164893059078E-2</v>
      </c>
      <c r="Z53" s="300">
        <f t="shared" si="5"/>
        <v>2.1185637430235972E-2</v>
      </c>
      <c r="AA53" s="300">
        <f t="shared" si="6"/>
        <v>6.8242803497867302E-3</v>
      </c>
      <c r="AB53" s="300">
        <f t="shared" si="7"/>
        <v>3.4215147814292595E-3</v>
      </c>
      <c r="AC53" s="300">
        <f t="shared" si="8"/>
        <v>6.5328149093757002E-4</v>
      </c>
      <c r="AD53" s="300">
        <f t="shared" si="9"/>
        <v>6.5328149093757002E-4</v>
      </c>
      <c r="AE53" s="300">
        <f t="shared" si="10"/>
        <v>0</v>
      </c>
      <c r="AF53" s="300">
        <f t="shared" si="11"/>
        <v>2.7574758344173998E-4</v>
      </c>
      <c r="AG53" s="300">
        <f t="shared" si="12"/>
        <v>3.7753500980713999E-4</v>
      </c>
      <c r="AH53" s="300">
        <f t="shared" si="13"/>
        <v>2.6482315123437155</v>
      </c>
    </row>
    <row r="54" spans="1:34" ht="15.75" thickBot="1" x14ac:dyDescent="0.3">
      <c r="A54" s="496" t="s">
        <v>27</v>
      </c>
      <c r="B54" s="496">
        <v>2011</v>
      </c>
      <c r="C54" s="496">
        <v>10</v>
      </c>
      <c r="D54" s="496" t="s">
        <v>299</v>
      </c>
      <c r="E54" s="496" t="s">
        <v>294</v>
      </c>
      <c r="F54" s="496" t="s">
        <v>42</v>
      </c>
      <c r="G54" s="496" t="s">
        <v>96</v>
      </c>
      <c r="H54" s="496" t="s">
        <v>33</v>
      </c>
      <c r="I54" s="354">
        <v>94.326730999999995</v>
      </c>
      <c r="J54" s="354">
        <v>51.484921999999997</v>
      </c>
      <c r="K54" s="354">
        <v>59.528619999999997</v>
      </c>
      <c r="L54" s="354">
        <v>59.218207999999997</v>
      </c>
      <c r="M54" s="354">
        <v>59.528619999999997</v>
      </c>
      <c r="N54" s="354">
        <v>25.587510999999999</v>
      </c>
      <c r="O54" s="354">
        <v>6.2699829999999999</v>
      </c>
      <c r="P54" s="354">
        <v>1.5661290000000001</v>
      </c>
      <c r="Q54" s="354">
        <v>1.5661290000000001</v>
      </c>
      <c r="R54" s="354">
        <v>0</v>
      </c>
      <c r="S54" s="359">
        <v>0.50531099999999995</v>
      </c>
      <c r="T54" s="359">
        <v>1.060818</v>
      </c>
      <c r="U54" s="359">
        <v>4852.9280490000001</v>
      </c>
      <c r="V54" s="300">
        <f t="shared" si="1"/>
        <v>0.10397742241662761</v>
      </c>
      <c r="W54" s="300">
        <f t="shared" si="2"/>
        <v>5.6752411815067814E-2</v>
      </c>
      <c r="X54" s="300">
        <f t="shared" si="3"/>
        <v>6.5619071094692186E-2</v>
      </c>
      <c r="Y54" s="300">
        <f t="shared" si="4"/>
        <v>6.5276900436332469E-2</v>
      </c>
      <c r="Z54" s="300">
        <f t="shared" si="5"/>
        <v>6.5619071094692186E-2</v>
      </c>
      <c r="AA54" s="300">
        <f t="shared" si="6"/>
        <v>2.8205402770049407E-2</v>
      </c>
      <c r="AB54" s="300">
        <f t="shared" si="7"/>
        <v>6.9114731744077292E-3</v>
      </c>
      <c r="AC54" s="300">
        <f t="shared" si="8"/>
        <v>1.7263617096189901E-3</v>
      </c>
      <c r="AD54" s="300">
        <f t="shared" si="9"/>
        <v>1.7263617096189901E-3</v>
      </c>
      <c r="AE54" s="300">
        <f t="shared" si="10"/>
        <v>0</v>
      </c>
      <c r="AF54" s="300">
        <f t="shared" si="11"/>
        <v>5.570100303674099E-4</v>
      </c>
      <c r="AG54" s="300">
        <f t="shared" si="12"/>
        <v>1.1693516792515798E-3</v>
      </c>
      <c r="AH54" s="300">
        <f t="shared" si="13"/>
        <v>5.3494374750289344</v>
      </c>
    </row>
    <row r="55" spans="1:34" ht="15.75" thickBot="1" x14ac:dyDescent="0.3">
      <c r="A55" s="496" t="s">
        <v>27</v>
      </c>
      <c r="B55" s="496">
        <v>2011</v>
      </c>
      <c r="C55" s="496">
        <v>11</v>
      </c>
      <c r="D55" s="496" t="s">
        <v>318</v>
      </c>
      <c r="E55" s="496" t="s">
        <v>319</v>
      </c>
      <c r="F55" s="496" t="s">
        <v>42</v>
      </c>
      <c r="G55" s="496" t="s">
        <v>82</v>
      </c>
      <c r="H55" s="496" t="s">
        <v>33</v>
      </c>
      <c r="I55" s="354">
        <v>36920.505140000001</v>
      </c>
      <c r="J55" s="354">
        <v>12674.203256999999</v>
      </c>
      <c r="K55" s="354">
        <v>14654.34535</v>
      </c>
      <c r="L55" s="354">
        <v>14577.930265999999</v>
      </c>
      <c r="M55" s="354">
        <v>14654.34535</v>
      </c>
      <c r="N55" s="354">
        <v>1778.794932</v>
      </c>
      <c r="O55" s="354">
        <v>739.53840600000001</v>
      </c>
      <c r="P55" s="354">
        <v>320.74588199999999</v>
      </c>
      <c r="Q55" s="354">
        <v>320.74588199999999</v>
      </c>
      <c r="R55" s="354">
        <v>0</v>
      </c>
      <c r="S55" s="509">
        <v>59.600957000000001</v>
      </c>
      <c r="T55" s="509">
        <v>261.144925</v>
      </c>
      <c r="U55" s="509">
        <v>572398.14674</v>
      </c>
      <c r="V55" s="300">
        <f t="shared" si="1"/>
        <v>40.697890386735132</v>
      </c>
      <c r="W55" s="300">
        <f t="shared" si="2"/>
        <v>13.970917595429935</v>
      </c>
      <c r="X55" s="300">
        <f t="shared" si="3"/>
        <v>16.153650619950909</v>
      </c>
      <c r="Y55" s="300">
        <f t="shared" si="4"/>
        <v>16.069417408603108</v>
      </c>
      <c r="Z55" s="300">
        <f t="shared" si="5"/>
        <v>16.153650619950909</v>
      </c>
      <c r="AA55" s="300">
        <f t="shared" si="6"/>
        <v>1.9607857717142809</v>
      </c>
      <c r="AB55" s="300">
        <f t="shared" si="7"/>
        <v>0.81520154911317189</v>
      </c>
      <c r="AC55" s="300">
        <f t="shared" si="8"/>
        <v>0.35356181336452541</v>
      </c>
      <c r="AD55" s="300">
        <f t="shared" si="9"/>
        <v>0.35356181336452541</v>
      </c>
      <c r="AE55" s="300">
        <f t="shared" si="10"/>
        <v>0</v>
      </c>
      <c r="AF55" s="300">
        <f t="shared" si="11"/>
        <v>6.5698808987923671E-2</v>
      </c>
      <c r="AG55" s="300">
        <f t="shared" si="12"/>
        <v>0.28786300437660173</v>
      </c>
      <c r="AH55" s="300">
        <f t="shared" si="13"/>
        <v>630.96095097454156</v>
      </c>
    </row>
    <row r="56" spans="1:34" ht="15.75" thickBot="1" x14ac:dyDescent="0.3">
      <c r="A56" s="496" t="s">
        <v>27</v>
      </c>
      <c r="B56" s="496">
        <v>2011</v>
      </c>
      <c r="C56" s="496">
        <v>12</v>
      </c>
      <c r="D56" s="496" t="s">
        <v>1532</v>
      </c>
      <c r="E56" s="496" t="s">
        <v>293</v>
      </c>
      <c r="F56" s="496" t="s">
        <v>42</v>
      </c>
      <c r="G56" s="496" t="s">
        <v>96</v>
      </c>
      <c r="H56" s="496" t="s">
        <v>33</v>
      </c>
      <c r="I56" s="354">
        <v>2752.9045209999999</v>
      </c>
      <c r="J56" s="354">
        <v>595.22575600000005</v>
      </c>
      <c r="K56" s="354">
        <v>688.22028599999999</v>
      </c>
      <c r="L56" s="354">
        <v>684.63156100000003</v>
      </c>
      <c r="M56" s="354">
        <v>688.22028599999999</v>
      </c>
      <c r="N56" s="354">
        <v>84.838992000000005</v>
      </c>
      <c r="O56" s="354">
        <v>48.980755000000002</v>
      </c>
      <c r="P56" s="354">
        <v>16.211759000000001</v>
      </c>
      <c r="Q56" s="354">
        <v>16.211759000000001</v>
      </c>
      <c r="R56" s="354">
        <v>0</v>
      </c>
      <c r="S56" s="509">
        <v>3.9474619999999998</v>
      </c>
      <c r="T56" s="509">
        <v>12.264296</v>
      </c>
      <c r="U56" s="509">
        <v>37910.801401999997</v>
      </c>
      <c r="V56" s="300">
        <f t="shared" si="1"/>
        <v>3.0345577888484323</v>
      </c>
      <c r="W56" s="300">
        <f t="shared" si="2"/>
        <v>0.65612408284210044</v>
      </c>
      <c r="X56" s="300">
        <f t="shared" si="3"/>
        <v>0.75863300502923459</v>
      </c>
      <c r="Y56" s="300">
        <f t="shared" si="4"/>
        <v>0.7546771128732549</v>
      </c>
      <c r="Z56" s="300">
        <f t="shared" si="5"/>
        <v>0.75863300502923459</v>
      </c>
      <c r="AA56" s="300">
        <f t="shared" si="6"/>
        <v>9.3518980410599528E-2</v>
      </c>
      <c r="AB56" s="300">
        <f t="shared" si="7"/>
        <v>5.3992040208839048E-2</v>
      </c>
      <c r="AC56" s="300">
        <f t="shared" si="8"/>
        <v>1.7870405300694291E-2</v>
      </c>
      <c r="AD56" s="300">
        <f t="shared" si="9"/>
        <v>1.7870405300694291E-2</v>
      </c>
      <c r="AE56" s="300">
        <f t="shared" si="10"/>
        <v>0</v>
      </c>
      <c r="AF56" s="300">
        <f t="shared" si="11"/>
        <v>4.3513320083952197E-3</v>
      </c>
      <c r="AG56" s="300">
        <f t="shared" si="12"/>
        <v>1.3519072189987758E-2</v>
      </c>
      <c r="AH56" s="300">
        <f t="shared" si="13"/>
        <v>41.789505156588447</v>
      </c>
    </row>
    <row r="57" spans="1:34" ht="15.75" thickBot="1" x14ac:dyDescent="0.3">
      <c r="A57" s="496" t="s">
        <v>27</v>
      </c>
      <c r="B57" s="496">
        <v>2011</v>
      </c>
      <c r="C57" s="496">
        <v>13</v>
      </c>
      <c r="D57" s="496" t="s">
        <v>1599</v>
      </c>
      <c r="E57" s="496" t="s">
        <v>302</v>
      </c>
      <c r="F57" s="496" t="s">
        <v>42</v>
      </c>
      <c r="G57" s="496" t="s">
        <v>96</v>
      </c>
      <c r="H57" s="496" t="s">
        <v>33</v>
      </c>
      <c r="I57" s="354">
        <v>410.67719099999999</v>
      </c>
      <c r="J57" s="354">
        <v>78.957982000000001</v>
      </c>
      <c r="K57" s="354">
        <v>91.293907000000004</v>
      </c>
      <c r="L57" s="354">
        <v>90.817854999999994</v>
      </c>
      <c r="M57" s="354">
        <v>91.293907000000004</v>
      </c>
      <c r="N57" s="354">
        <v>15.649596000000001</v>
      </c>
      <c r="O57" s="354">
        <v>8.518815</v>
      </c>
      <c r="P57" s="354">
        <v>2.3134350000000001</v>
      </c>
      <c r="Q57" s="354">
        <v>2.3134350000000001</v>
      </c>
      <c r="R57" s="354">
        <v>0</v>
      </c>
      <c r="S57" s="359">
        <v>0.68654899999999996</v>
      </c>
      <c r="T57" s="359">
        <v>1.6268849999999999</v>
      </c>
      <c r="U57" s="359">
        <v>6593.5098289999996</v>
      </c>
      <c r="V57" s="300">
        <f t="shared" si="1"/>
        <v>0.45269411239833018</v>
      </c>
      <c r="W57" s="300">
        <f t="shared" si="2"/>
        <v>8.7036276573376412E-2</v>
      </c>
      <c r="X57" s="300">
        <f t="shared" si="3"/>
        <v>0.10063430622018817</v>
      </c>
      <c r="Y57" s="300">
        <f t="shared" si="4"/>
        <v>0.10010954871644002</v>
      </c>
      <c r="Z57" s="300">
        <f t="shared" si="5"/>
        <v>0.10063430622018817</v>
      </c>
      <c r="AA57" s="300">
        <f t="shared" si="6"/>
        <v>1.7250726667730761E-2</v>
      </c>
      <c r="AB57" s="300">
        <f t="shared" si="7"/>
        <v>9.3903861222976483E-3</v>
      </c>
      <c r="AC57" s="300">
        <f t="shared" si="8"/>
        <v>2.55012556544985E-3</v>
      </c>
      <c r="AD57" s="300">
        <f t="shared" si="9"/>
        <v>2.55012556544985E-3</v>
      </c>
      <c r="AE57" s="300">
        <f t="shared" si="10"/>
        <v>0</v>
      </c>
      <c r="AF57" s="300">
        <f t="shared" si="11"/>
        <v>7.5679072756918992E-4</v>
      </c>
      <c r="AG57" s="300">
        <f t="shared" si="12"/>
        <v>1.7933337355693498E-3</v>
      </c>
      <c r="AH57" s="300">
        <f t="shared" si="13"/>
        <v>7.2681004571028653</v>
      </c>
    </row>
    <row r="58" spans="1:34" ht="15.75" thickBot="1" x14ac:dyDescent="0.3">
      <c r="A58" s="496" t="s">
        <v>27</v>
      </c>
      <c r="B58" s="496">
        <v>2011</v>
      </c>
      <c r="C58" s="496">
        <v>14</v>
      </c>
      <c r="D58" s="496" t="s">
        <v>352</v>
      </c>
      <c r="E58" s="496" t="s">
        <v>353</v>
      </c>
      <c r="F58" s="496" t="s">
        <v>42</v>
      </c>
      <c r="G58" s="496" t="s">
        <v>108</v>
      </c>
      <c r="H58" s="496" t="s">
        <v>33</v>
      </c>
      <c r="I58" s="354">
        <v>1059.4631670000001</v>
      </c>
      <c r="J58" s="354">
        <v>57.123583000000004</v>
      </c>
      <c r="K58" s="354">
        <v>66.048231999999999</v>
      </c>
      <c r="L58" s="354">
        <v>65.703823</v>
      </c>
      <c r="M58" s="354">
        <v>66.048231999999999</v>
      </c>
      <c r="N58" s="354">
        <v>584.15256399999998</v>
      </c>
      <c r="O58" s="354">
        <v>135.67451800000001</v>
      </c>
      <c r="P58" s="354">
        <v>12.121611</v>
      </c>
      <c r="Q58" s="354">
        <v>12.121611</v>
      </c>
      <c r="R58" s="354">
        <v>0</v>
      </c>
      <c r="S58" s="509">
        <v>10.934295000000001</v>
      </c>
      <c r="T58" s="509">
        <v>1.187316</v>
      </c>
      <c r="U58" s="509">
        <v>105011.23703</v>
      </c>
      <c r="V58" s="300">
        <f t="shared" si="1"/>
        <v>1.1678582315125188</v>
      </c>
      <c r="W58" s="300">
        <f t="shared" si="2"/>
        <v>6.2967971608623732E-2</v>
      </c>
      <c r="X58" s="300">
        <f t="shared" si="3"/>
        <v>7.2805713139103917E-2</v>
      </c>
      <c r="Y58" s="300">
        <f t="shared" si="4"/>
        <v>7.2426067203138128E-2</v>
      </c>
      <c r="Z58" s="300">
        <f t="shared" si="5"/>
        <v>7.2805713139103917E-2</v>
      </c>
      <c r="AA58" s="300">
        <f t="shared" si="6"/>
        <v>0.64391797806269879</v>
      </c>
      <c r="AB58" s="300">
        <f t="shared" si="7"/>
        <v>0.14955555567019857</v>
      </c>
      <c r="AC58" s="300">
        <f t="shared" si="8"/>
        <v>1.3361788900720409E-2</v>
      </c>
      <c r="AD58" s="300">
        <f t="shared" si="9"/>
        <v>1.3361788900720409E-2</v>
      </c>
      <c r="AE58" s="300">
        <f t="shared" si="10"/>
        <v>0</v>
      </c>
      <c r="AF58" s="300">
        <f t="shared" si="11"/>
        <v>1.205299704537645E-2</v>
      </c>
      <c r="AG58" s="300">
        <f t="shared" si="12"/>
        <v>1.3087918553439598E-3</v>
      </c>
      <c r="AH58" s="300">
        <f t="shared" si="13"/>
        <v>115.75507425525981</v>
      </c>
    </row>
    <row r="59" spans="1:34" ht="15.75" thickBot="1" x14ac:dyDescent="0.3">
      <c r="A59" s="496" t="s">
        <v>27</v>
      </c>
      <c r="B59" s="496">
        <v>2011</v>
      </c>
      <c r="C59" s="496">
        <v>1</v>
      </c>
      <c r="D59" s="496" t="s">
        <v>106</v>
      </c>
      <c r="E59" s="496" t="s">
        <v>107</v>
      </c>
      <c r="F59" s="496" t="s">
        <v>42</v>
      </c>
      <c r="G59" s="496" t="s">
        <v>108</v>
      </c>
      <c r="H59" s="496" t="s">
        <v>32</v>
      </c>
      <c r="I59" s="354">
        <v>-1</v>
      </c>
      <c r="J59" s="354">
        <v>-1</v>
      </c>
      <c r="K59" s="354">
        <v>-1</v>
      </c>
      <c r="L59" s="354">
        <v>-1</v>
      </c>
      <c r="M59" s="354">
        <v>-1</v>
      </c>
      <c r="N59" s="354">
        <v>-1</v>
      </c>
      <c r="O59" s="354">
        <v>-1</v>
      </c>
      <c r="P59" s="354">
        <v>-1</v>
      </c>
      <c r="Q59" s="354">
        <v>-1</v>
      </c>
      <c r="R59" s="354">
        <v>-1</v>
      </c>
      <c r="S59" s="354">
        <v>-1</v>
      </c>
      <c r="T59" s="354">
        <v>-1</v>
      </c>
      <c r="U59" s="354">
        <v>-1</v>
      </c>
      <c r="V59" s="300">
        <f t="shared" si="1"/>
        <v>0</v>
      </c>
      <c r="W59" s="300">
        <f t="shared" si="2"/>
        <v>0</v>
      </c>
      <c r="X59" s="300">
        <f t="shared" si="3"/>
        <v>0</v>
      </c>
      <c r="Y59" s="300">
        <f t="shared" si="4"/>
        <v>0</v>
      </c>
      <c r="Z59" s="300">
        <f t="shared" si="5"/>
        <v>0</v>
      </c>
      <c r="AA59" s="300">
        <f t="shared" si="6"/>
        <v>0</v>
      </c>
      <c r="AB59" s="300">
        <f t="shared" si="7"/>
        <v>0</v>
      </c>
      <c r="AC59" s="300">
        <f t="shared" si="8"/>
        <v>0</v>
      </c>
      <c r="AD59" s="300">
        <f t="shared" si="9"/>
        <v>0</v>
      </c>
      <c r="AE59" s="300">
        <f t="shared" si="10"/>
        <v>0</v>
      </c>
      <c r="AF59" s="300">
        <f t="shared" si="11"/>
        <v>0</v>
      </c>
      <c r="AG59" s="300">
        <f t="shared" si="12"/>
        <v>0</v>
      </c>
      <c r="AH59" s="300">
        <f t="shared" si="13"/>
        <v>0</v>
      </c>
    </row>
    <row r="60" spans="1:34" ht="15.75" thickBot="1" x14ac:dyDescent="0.3">
      <c r="A60" s="496" t="s">
        <v>27</v>
      </c>
      <c r="B60" s="496">
        <v>2011</v>
      </c>
      <c r="C60" s="496">
        <v>2</v>
      </c>
      <c r="D60" s="496" t="s">
        <v>179</v>
      </c>
      <c r="E60" s="496" t="s">
        <v>107</v>
      </c>
      <c r="F60" s="496" t="s">
        <v>42</v>
      </c>
      <c r="G60" s="496" t="s">
        <v>103</v>
      </c>
      <c r="H60" s="496" t="s">
        <v>32</v>
      </c>
      <c r="I60" s="354">
        <v>-1</v>
      </c>
      <c r="J60" s="354">
        <v>-1</v>
      </c>
      <c r="K60" s="354">
        <v>-1</v>
      </c>
      <c r="L60" s="354">
        <v>-1</v>
      </c>
      <c r="M60" s="354">
        <v>-1</v>
      </c>
      <c r="N60" s="354">
        <v>-1</v>
      </c>
      <c r="O60" s="354">
        <v>-1</v>
      </c>
      <c r="P60" s="354">
        <v>-1</v>
      </c>
      <c r="Q60" s="354">
        <v>-1</v>
      </c>
      <c r="R60" s="354">
        <v>-1</v>
      </c>
      <c r="S60" s="354">
        <v>-1</v>
      </c>
      <c r="T60" s="354">
        <v>-1</v>
      </c>
      <c r="U60" s="354">
        <v>-1</v>
      </c>
      <c r="V60" s="300">
        <f t="shared" si="1"/>
        <v>0</v>
      </c>
      <c r="W60" s="300">
        <f t="shared" si="2"/>
        <v>0</v>
      </c>
      <c r="X60" s="300">
        <f t="shared" si="3"/>
        <v>0</v>
      </c>
      <c r="Y60" s="300">
        <f t="shared" si="4"/>
        <v>0</v>
      </c>
      <c r="Z60" s="300">
        <f t="shared" si="5"/>
        <v>0</v>
      </c>
      <c r="AA60" s="300">
        <f t="shared" si="6"/>
        <v>0</v>
      </c>
      <c r="AB60" s="300">
        <f t="shared" si="7"/>
        <v>0</v>
      </c>
      <c r="AC60" s="300">
        <f t="shared" si="8"/>
        <v>0</v>
      </c>
      <c r="AD60" s="300">
        <f t="shared" si="9"/>
        <v>0</v>
      </c>
      <c r="AE60" s="300">
        <f t="shared" si="10"/>
        <v>0</v>
      </c>
      <c r="AF60" s="300">
        <f t="shared" si="11"/>
        <v>0</v>
      </c>
      <c r="AG60" s="300">
        <f t="shared" si="12"/>
        <v>0</v>
      </c>
      <c r="AH60" s="300">
        <f t="shared" si="13"/>
        <v>0</v>
      </c>
    </row>
    <row r="61" spans="1:34" ht="15.75" thickBot="1" x14ac:dyDescent="0.3">
      <c r="A61" s="496" t="s">
        <v>27</v>
      </c>
      <c r="B61" s="496">
        <v>2011</v>
      </c>
      <c r="C61" s="496">
        <v>3</v>
      </c>
      <c r="D61" s="496" t="s">
        <v>213</v>
      </c>
      <c r="E61" s="496" t="s">
        <v>214</v>
      </c>
      <c r="F61" s="496" t="s">
        <v>42</v>
      </c>
      <c r="G61" s="496" t="s">
        <v>108</v>
      </c>
      <c r="H61" s="496" t="s">
        <v>32</v>
      </c>
      <c r="I61" s="354">
        <v>-1</v>
      </c>
      <c r="J61" s="354">
        <v>-1</v>
      </c>
      <c r="K61" s="354">
        <v>-1</v>
      </c>
      <c r="L61" s="354">
        <v>-1</v>
      </c>
      <c r="M61" s="354">
        <v>-1</v>
      </c>
      <c r="N61" s="354">
        <v>-1</v>
      </c>
      <c r="O61" s="354">
        <v>-1</v>
      </c>
      <c r="P61" s="354">
        <v>-1</v>
      </c>
      <c r="Q61" s="354">
        <v>-1</v>
      </c>
      <c r="R61" s="354">
        <v>-1</v>
      </c>
      <c r="S61" s="354">
        <v>-1</v>
      </c>
      <c r="T61" s="354">
        <v>-1</v>
      </c>
      <c r="U61" s="354">
        <v>-1</v>
      </c>
      <c r="V61" s="300">
        <f t="shared" si="1"/>
        <v>0</v>
      </c>
      <c r="W61" s="300">
        <f t="shared" si="2"/>
        <v>0</v>
      </c>
      <c r="X61" s="300">
        <f t="shared" si="3"/>
        <v>0</v>
      </c>
      <c r="Y61" s="300">
        <f t="shared" si="4"/>
        <v>0</v>
      </c>
      <c r="Z61" s="300">
        <f t="shared" si="5"/>
        <v>0</v>
      </c>
      <c r="AA61" s="300">
        <f t="shared" si="6"/>
        <v>0</v>
      </c>
      <c r="AB61" s="300">
        <f t="shared" si="7"/>
        <v>0</v>
      </c>
      <c r="AC61" s="300">
        <f t="shared" si="8"/>
        <v>0</v>
      </c>
      <c r="AD61" s="300">
        <f t="shared" si="9"/>
        <v>0</v>
      </c>
      <c r="AE61" s="300">
        <f t="shared" si="10"/>
        <v>0</v>
      </c>
      <c r="AF61" s="300">
        <f t="shared" si="11"/>
        <v>0</v>
      </c>
      <c r="AG61" s="300">
        <f t="shared" si="12"/>
        <v>0</v>
      </c>
      <c r="AH61" s="300">
        <f t="shared" si="13"/>
        <v>0</v>
      </c>
    </row>
    <row r="62" spans="1:34" ht="15.75" thickBot="1" x14ac:dyDescent="0.3">
      <c r="A62" s="496" t="s">
        <v>27</v>
      </c>
      <c r="B62" s="496">
        <v>2011</v>
      </c>
      <c r="C62" s="496">
        <v>4</v>
      </c>
      <c r="D62" s="496" t="s">
        <v>1533</v>
      </c>
      <c r="E62" s="496" t="s">
        <v>1534</v>
      </c>
      <c r="F62" s="496" t="s">
        <v>42</v>
      </c>
      <c r="G62" s="496" t="s">
        <v>82</v>
      </c>
      <c r="H62" s="496" t="s">
        <v>32</v>
      </c>
      <c r="I62" s="354">
        <v>-1</v>
      </c>
      <c r="J62" s="354">
        <v>56.401499999999999</v>
      </c>
      <c r="K62" s="354">
        <v>65.213335000000001</v>
      </c>
      <c r="L62" s="354">
        <v>64.873279999999994</v>
      </c>
      <c r="M62" s="354">
        <v>65.213335000000001</v>
      </c>
      <c r="N62" s="354">
        <v>-1</v>
      </c>
      <c r="O62" s="354">
        <v>-1</v>
      </c>
      <c r="P62" s="354">
        <v>-1</v>
      </c>
      <c r="Q62" s="354">
        <v>-1</v>
      </c>
      <c r="R62" s="354">
        <v>-1</v>
      </c>
      <c r="S62" s="354">
        <v>-1</v>
      </c>
      <c r="T62" s="354">
        <v>-1</v>
      </c>
      <c r="U62" s="354">
        <v>-1</v>
      </c>
      <c r="V62" s="300">
        <f t="shared" si="1"/>
        <v>0</v>
      </c>
      <c r="W62" s="300">
        <f t="shared" si="2"/>
        <v>6.2172011350964992E-2</v>
      </c>
      <c r="X62" s="300">
        <f t="shared" si="3"/>
        <v>7.188539673331884E-2</v>
      </c>
      <c r="Y62" s="300">
        <f t="shared" si="4"/>
        <v>7.1510550260796793E-2</v>
      </c>
      <c r="Z62" s="300">
        <f t="shared" si="5"/>
        <v>7.188539673331884E-2</v>
      </c>
      <c r="AA62" s="300">
        <f t="shared" si="6"/>
        <v>0</v>
      </c>
      <c r="AB62" s="300">
        <f t="shared" si="7"/>
        <v>0</v>
      </c>
      <c r="AC62" s="300">
        <f t="shared" si="8"/>
        <v>0</v>
      </c>
      <c r="AD62" s="300">
        <f t="shared" si="9"/>
        <v>0</v>
      </c>
      <c r="AE62" s="300">
        <f t="shared" si="10"/>
        <v>0</v>
      </c>
      <c r="AF62" s="300">
        <f t="shared" si="11"/>
        <v>0</v>
      </c>
      <c r="AG62" s="300">
        <f t="shared" si="12"/>
        <v>0</v>
      </c>
      <c r="AH62" s="300">
        <f t="shared" si="13"/>
        <v>0</v>
      </c>
    </row>
    <row r="63" spans="1:34" ht="15.75" thickBot="1" x14ac:dyDescent="0.3">
      <c r="A63" s="496" t="s">
        <v>27</v>
      </c>
      <c r="B63" s="496">
        <v>2011</v>
      </c>
      <c r="C63" s="496">
        <v>5</v>
      </c>
      <c r="D63" s="496" t="s">
        <v>324</v>
      </c>
      <c r="E63" s="496" t="s">
        <v>325</v>
      </c>
      <c r="F63" s="496" t="s">
        <v>42</v>
      </c>
      <c r="G63" s="496" t="s">
        <v>93</v>
      </c>
      <c r="H63" s="496" t="s">
        <v>32</v>
      </c>
      <c r="I63" s="354">
        <v>-1</v>
      </c>
      <c r="J63" s="354">
        <v>-1</v>
      </c>
      <c r="K63" s="354">
        <v>-1</v>
      </c>
      <c r="L63" s="354">
        <v>-1</v>
      </c>
      <c r="M63" s="354">
        <v>-1</v>
      </c>
      <c r="N63" s="354">
        <v>-1</v>
      </c>
      <c r="O63" s="354">
        <v>-1</v>
      </c>
      <c r="P63" s="354">
        <v>-1</v>
      </c>
      <c r="Q63" s="354">
        <v>-1</v>
      </c>
      <c r="R63" s="354">
        <v>-1</v>
      </c>
      <c r="S63" s="314">
        <v>-1</v>
      </c>
      <c r="T63" s="314">
        <v>-1</v>
      </c>
      <c r="U63" s="314">
        <v>-1</v>
      </c>
      <c r="V63" s="300">
        <f t="shared" si="1"/>
        <v>0</v>
      </c>
      <c r="W63" s="300">
        <f t="shared" si="2"/>
        <v>0</v>
      </c>
      <c r="X63" s="300">
        <f t="shared" si="3"/>
        <v>0</v>
      </c>
      <c r="Y63" s="300">
        <f t="shared" si="4"/>
        <v>0</v>
      </c>
      <c r="Z63" s="300">
        <f t="shared" si="5"/>
        <v>0</v>
      </c>
      <c r="AA63" s="300">
        <f t="shared" si="6"/>
        <v>0</v>
      </c>
      <c r="AB63" s="300">
        <f t="shared" si="7"/>
        <v>0</v>
      </c>
      <c r="AC63" s="300">
        <f t="shared" si="8"/>
        <v>0</v>
      </c>
      <c r="AD63" s="300">
        <f t="shared" si="9"/>
        <v>0</v>
      </c>
      <c r="AE63" s="300">
        <f t="shared" si="10"/>
        <v>0</v>
      </c>
      <c r="AF63" s="300">
        <f t="shared" si="11"/>
        <v>0</v>
      </c>
      <c r="AG63" s="300">
        <f t="shared" si="12"/>
        <v>0</v>
      </c>
      <c r="AH63" s="300">
        <f t="shared" si="13"/>
        <v>0</v>
      </c>
    </row>
    <row r="64" spans="1:34" ht="15.75" thickBot="1" x14ac:dyDescent="0.3">
      <c r="A64" s="496" t="s">
        <v>27</v>
      </c>
      <c r="B64" s="496">
        <v>2011</v>
      </c>
      <c r="C64" s="496">
        <v>6</v>
      </c>
      <c r="D64" s="496" t="s">
        <v>1530</v>
      </c>
      <c r="E64" s="496" t="s">
        <v>73</v>
      </c>
      <c r="F64" s="496" t="s">
        <v>42</v>
      </c>
      <c r="G64" s="496" t="s">
        <v>31</v>
      </c>
      <c r="H64" s="496" t="s">
        <v>32</v>
      </c>
      <c r="I64" s="354">
        <v>-1</v>
      </c>
      <c r="J64" s="354">
        <v>-1</v>
      </c>
      <c r="K64" s="354">
        <v>-1</v>
      </c>
      <c r="L64" s="354">
        <v>-1</v>
      </c>
      <c r="M64" s="354">
        <v>-1</v>
      </c>
      <c r="N64" s="354">
        <v>-1</v>
      </c>
      <c r="O64" s="354">
        <v>-1</v>
      </c>
      <c r="P64" s="354">
        <v>-1</v>
      </c>
      <c r="Q64" s="354">
        <v>-1</v>
      </c>
      <c r="R64" s="354">
        <v>-1</v>
      </c>
      <c r="S64" s="314">
        <v>-1</v>
      </c>
      <c r="T64" s="314">
        <v>-1</v>
      </c>
      <c r="U64" s="314">
        <v>-1</v>
      </c>
      <c r="V64" s="300">
        <f t="shared" si="1"/>
        <v>0</v>
      </c>
      <c r="W64" s="300">
        <f t="shared" si="2"/>
        <v>0</v>
      </c>
      <c r="X64" s="300">
        <f t="shared" si="3"/>
        <v>0</v>
      </c>
      <c r="Y64" s="300">
        <f t="shared" si="4"/>
        <v>0</v>
      </c>
      <c r="Z64" s="300">
        <f t="shared" si="5"/>
        <v>0</v>
      </c>
      <c r="AA64" s="300">
        <f t="shared" si="6"/>
        <v>0</v>
      </c>
      <c r="AB64" s="300">
        <f t="shared" si="7"/>
        <v>0</v>
      </c>
      <c r="AC64" s="300">
        <f t="shared" si="8"/>
        <v>0</v>
      </c>
      <c r="AD64" s="300">
        <f t="shared" si="9"/>
        <v>0</v>
      </c>
      <c r="AE64" s="300">
        <f t="shared" si="10"/>
        <v>0</v>
      </c>
      <c r="AF64" s="300">
        <f t="shared" si="11"/>
        <v>0</v>
      </c>
      <c r="AG64" s="300">
        <f t="shared" si="12"/>
        <v>0</v>
      </c>
      <c r="AH64" s="300">
        <f t="shared" si="13"/>
        <v>0</v>
      </c>
    </row>
    <row r="65" spans="1:34" ht="15.75" thickBot="1" x14ac:dyDescent="0.3">
      <c r="A65" s="496" t="s">
        <v>27</v>
      </c>
      <c r="B65" s="496">
        <v>2011</v>
      </c>
      <c r="C65" s="496">
        <v>7</v>
      </c>
      <c r="D65" s="496" t="s">
        <v>119</v>
      </c>
      <c r="E65" s="496" t="s">
        <v>120</v>
      </c>
      <c r="F65" s="496" t="s">
        <v>42</v>
      </c>
      <c r="G65" s="496" t="s">
        <v>115</v>
      </c>
      <c r="H65" s="496" t="s">
        <v>32</v>
      </c>
      <c r="I65" s="354">
        <v>-1</v>
      </c>
      <c r="J65" s="354">
        <v>-1</v>
      </c>
      <c r="K65" s="354">
        <v>-1</v>
      </c>
      <c r="L65" s="354">
        <v>-1</v>
      </c>
      <c r="M65" s="354">
        <v>-1</v>
      </c>
      <c r="N65" s="354">
        <v>-1</v>
      </c>
      <c r="O65" s="354">
        <v>-1</v>
      </c>
      <c r="P65" s="354">
        <v>-1</v>
      </c>
      <c r="Q65" s="354">
        <v>-1</v>
      </c>
      <c r="R65" s="354">
        <v>-1</v>
      </c>
      <c r="S65" s="314">
        <v>-1</v>
      </c>
      <c r="T65" s="314">
        <v>-1</v>
      </c>
      <c r="U65" s="314">
        <v>-1</v>
      </c>
      <c r="V65" s="300">
        <f t="shared" si="1"/>
        <v>0</v>
      </c>
      <c r="W65" s="300">
        <f t="shared" si="2"/>
        <v>0</v>
      </c>
      <c r="X65" s="300">
        <f t="shared" si="3"/>
        <v>0</v>
      </c>
      <c r="Y65" s="300">
        <f t="shared" si="4"/>
        <v>0</v>
      </c>
      <c r="Z65" s="300">
        <f t="shared" si="5"/>
        <v>0</v>
      </c>
      <c r="AA65" s="300">
        <f t="shared" si="6"/>
        <v>0</v>
      </c>
      <c r="AB65" s="300">
        <f t="shared" si="7"/>
        <v>0</v>
      </c>
      <c r="AC65" s="300">
        <f t="shared" si="8"/>
        <v>0</v>
      </c>
      <c r="AD65" s="300">
        <f t="shared" si="9"/>
        <v>0</v>
      </c>
      <c r="AE65" s="300">
        <f t="shared" si="10"/>
        <v>0</v>
      </c>
      <c r="AF65" s="300">
        <f t="shared" si="11"/>
        <v>0</v>
      </c>
      <c r="AG65" s="300">
        <f t="shared" si="12"/>
        <v>0</v>
      </c>
      <c r="AH65" s="300">
        <f t="shared" si="13"/>
        <v>0</v>
      </c>
    </row>
    <row r="66" spans="1:34" ht="15.75" thickBot="1" x14ac:dyDescent="0.3">
      <c r="A66" s="356" t="s">
        <v>27</v>
      </c>
      <c r="B66" s="356">
        <v>2011</v>
      </c>
      <c r="C66" s="356">
        <v>8</v>
      </c>
      <c r="D66" s="356" t="s">
        <v>121</v>
      </c>
      <c r="E66" s="356" t="s">
        <v>120</v>
      </c>
      <c r="F66" s="356" t="s">
        <v>42</v>
      </c>
      <c r="G66" s="356" t="s">
        <v>115</v>
      </c>
      <c r="H66" s="356" t="s">
        <v>32</v>
      </c>
      <c r="I66" s="357">
        <v>-1</v>
      </c>
      <c r="J66" s="357">
        <v>-1</v>
      </c>
      <c r="K66" s="357">
        <v>-1</v>
      </c>
      <c r="L66" s="357">
        <v>-1</v>
      </c>
      <c r="M66" s="357">
        <v>-1</v>
      </c>
      <c r="N66" s="357">
        <v>-1</v>
      </c>
      <c r="O66" s="357">
        <v>-1</v>
      </c>
      <c r="P66" s="357">
        <v>-1</v>
      </c>
      <c r="Q66" s="357">
        <v>-1</v>
      </c>
      <c r="R66" s="357">
        <v>-1</v>
      </c>
      <c r="S66" s="306">
        <v>-1</v>
      </c>
      <c r="T66" s="306">
        <v>-1</v>
      </c>
      <c r="U66" s="306">
        <v>-1</v>
      </c>
      <c r="V66" s="300">
        <f t="shared" si="1"/>
        <v>0</v>
      </c>
      <c r="W66" s="300">
        <f t="shared" si="2"/>
        <v>0</v>
      </c>
      <c r="X66" s="300">
        <f t="shared" si="3"/>
        <v>0</v>
      </c>
      <c r="Y66" s="300">
        <f t="shared" si="4"/>
        <v>0</v>
      </c>
      <c r="Z66" s="300">
        <f t="shared" si="5"/>
        <v>0</v>
      </c>
      <c r="AA66" s="300">
        <f t="shared" si="6"/>
        <v>0</v>
      </c>
      <c r="AB66" s="300">
        <f t="shared" si="7"/>
        <v>0</v>
      </c>
      <c r="AC66" s="300">
        <f t="shared" si="8"/>
        <v>0</v>
      </c>
      <c r="AD66" s="300">
        <f t="shared" si="9"/>
        <v>0</v>
      </c>
      <c r="AE66" s="300">
        <f t="shared" si="10"/>
        <v>0</v>
      </c>
      <c r="AF66" s="300">
        <f t="shared" si="11"/>
        <v>0</v>
      </c>
      <c r="AG66" s="300">
        <f t="shared" si="12"/>
        <v>0</v>
      </c>
      <c r="AH66" s="300">
        <f t="shared" si="13"/>
        <v>0</v>
      </c>
    </row>
    <row r="67" spans="1:34" ht="15.75" thickBot="1" x14ac:dyDescent="0.3">
      <c r="A67" s="496" t="s">
        <v>27</v>
      </c>
      <c r="B67" s="496">
        <v>2011</v>
      </c>
      <c r="C67" s="496">
        <v>9</v>
      </c>
      <c r="D67" s="496" t="s">
        <v>147</v>
      </c>
      <c r="E67" s="496" t="s">
        <v>148</v>
      </c>
      <c r="F67" s="496" t="s">
        <v>42</v>
      </c>
      <c r="G67" s="496" t="s">
        <v>96</v>
      </c>
      <c r="H67" s="496" t="s">
        <v>32</v>
      </c>
      <c r="I67" s="354">
        <v>-1</v>
      </c>
      <c r="J67" s="354">
        <v>-1</v>
      </c>
      <c r="K67" s="354">
        <v>-1</v>
      </c>
      <c r="L67" s="354">
        <v>-1</v>
      </c>
      <c r="M67" s="354">
        <v>-1</v>
      </c>
      <c r="N67" s="354">
        <v>-1</v>
      </c>
      <c r="O67" s="354">
        <v>-1</v>
      </c>
      <c r="P67" s="354">
        <v>-1</v>
      </c>
      <c r="Q67" s="354">
        <v>-1</v>
      </c>
      <c r="R67" s="354">
        <v>-1</v>
      </c>
      <c r="S67" s="314">
        <v>-1</v>
      </c>
      <c r="T67" s="314">
        <v>-1</v>
      </c>
      <c r="U67" s="314">
        <v>-1</v>
      </c>
      <c r="V67" s="300">
        <f t="shared" si="1"/>
        <v>0</v>
      </c>
      <c r="W67" s="300">
        <f t="shared" si="2"/>
        <v>0</v>
      </c>
      <c r="X67" s="300">
        <f t="shared" si="3"/>
        <v>0</v>
      </c>
      <c r="Y67" s="300">
        <f t="shared" si="4"/>
        <v>0</v>
      </c>
      <c r="Z67" s="300">
        <f t="shared" si="5"/>
        <v>0</v>
      </c>
      <c r="AA67" s="300">
        <f t="shared" si="6"/>
        <v>0</v>
      </c>
      <c r="AB67" s="300">
        <f t="shared" si="7"/>
        <v>0</v>
      </c>
      <c r="AC67" s="300">
        <f t="shared" si="8"/>
        <v>0</v>
      </c>
      <c r="AD67" s="300">
        <f t="shared" si="9"/>
        <v>0</v>
      </c>
      <c r="AE67" s="300">
        <f t="shared" si="10"/>
        <v>0</v>
      </c>
      <c r="AF67" s="300">
        <f t="shared" si="11"/>
        <v>0</v>
      </c>
      <c r="AG67" s="300">
        <f t="shared" si="12"/>
        <v>0</v>
      </c>
      <c r="AH67" s="300">
        <f t="shared" si="13"/>
        <v>0</v>
      </c>
    </row>
    <row r="68" spans="1:34" ht="15.75" thickBot="1" x14ac:dyDescent="0.3">
      <c r="A68" s="496" t="s">
        <v>27</v>
      </c>
      <c r="B68" s="496">
        <v>2011</v>
      </c>
      <c r="C68" s="496">
        <v>10</v>
      </c>
      <c r="D68" s="496" t="s">
        <v>299</v>
      </c>
      <c r="E68" s="496" t="s">
        <v>294</v>
      </c>
      <c r="F68" s="496" t="s">
        <v>42</v>
      </c>
      <c r="G68" s="496" t="s">
        <v>96</v>
      </c>
      <c r="H68" s="496" t="s">
        <v>32</v>
      </c>
      <c r="I68" s="354">
        <v>-1</v>
      </c>
      <c r="J68" s="354">
        <v>-1</v>
      </c>
      <c r="K68" s="354">
        <v>-1</v>
      </c>
      <c r="L68" s="354">
        <v>-1</v>
      </c>
      <c r="M68" s="354">
        <v>-1</v>
      </c>
      <c r="N68" s="354">
        <v>-1</v>
      </c>
      <c r="O68" s="354">
        <v>-1</v>
      </c>
      <c r="P68" s="354">
        <v>-1</v>
      </c>
      <c r="Q68" s="354">
        <v>-1</v>
      </c>
      <c r="R68" s="354">
        <v>-1</v>
      </c>
      <c r="S68" s="314">
        <v>-1</v>
      </c>
      <c r="T68" s="314">
        <v>-1</v>
      </c>
      <c r="U68" s="314">
        <v>-1</v>
      </c>
      <c r="V68" s="300">
        <f t="shared" ref="V68:V86" si="14">IF(I68=-1,0,I68)*2.20462262/2000</f>
        <v>0</v>
      </c>
      <c r="W68" s="300">
        <f t="shared" ref="W68:W86" si="15">IF(J68=-1,0,J68)*2.20462262/2000</f>
        <v>0</v>
      </c>
      <c r="X68" s="300">
        <f t="shared" ref="X68:X86" si="16">IF(K68=-1,0,K68)*2.20462262/2000</f>
        <v>0</v>
      </c>
      <c r="Y68" s="300">
        <f t="shared" ref="Y68:Y86" si="17">IF(L68=-1,0,L68)*2.20462262/2000</f>
        <v>0</v>
      </c>
      <c r="Z68" s="300">
        <f t="shared" ref="Z68:Z86" si="18">IF(M68=-1,0,M68)*2.20462262/2000</f>
        <v>0</v>
      </c>
      <c r="AA68" s="300">
        <f t="shared" ref="AA68:AA86" si="19">IF(N68=-1,0,N68)*2.20462262/2000</f>
        <v>0</v>
      </c>
      <c r="AB68" s="300">
        <f t="shared" ref="AB68:AB86" si="20">IF(O68=-1,0,O68)*2.20462262/2000</f>
        <v>0</v>
      </c>
      <c r="AC68" s="300">
        <f t="shared" ref="AC68:AC86" si="21">IF(P68=-1,0,P68)*2.20462262/2000</f>
        <v>0</v>
      </c>
      <c r="AD68" s="300">
        <f t="shared" ref="AD68:AD86" si="22">IF(Q68=-1,0,Q68)*2.20462262/2000</f>
        <v>0</v>
      </c>
      <c r="AE68" s="300">
        <f t="shared" ref="AE68:AE86" si="23">IF(R68=-1,0,R68)*2.20462262/2000</f>
        <v>0</v>
      </c>
      <c r="AF68" s="300">
        <f t="shared" ref="AF68:AF86" si="24">IF(S68=-1,0,S68)*2.20462262/2000</f>
        <v>0</v>
      </c>
      <c r="AG68" s="300">
        <f t="shared" ref="AG68:AG86" si="25">IF(T68=-1,0,T68)*2.20462262/2000</f>
        <v>0</v>
      </c>
      <c r="AH68" s="300">
        <f t="shared" ref="AH68:AH86" si="26">IF(U68=-1,0,U68)*2.20462262/2000</f>
        <v>0</v>
      </c>
    </row>
    <row r="69" spans="1:34" ht="15.75" thickBot="1" x14ac:dyDescent="0.3">
      <c r="A69" s="496" t="s">
        <v>27</v>
      </c>
      <c r="B69" s="496">
        <v>2011</v>
      </c>
      <c r="C69" s="496">
        <v>11</v>
      </c>
      <c r="D69" s="496" t="s">
        <v>318</v>
      </c>
      <c r="E69" s="496" t="s">
        <v>319</v>
      </c>
      <c r="F69" s="496" t="s">
        <v>42</v>
      </c>
      <c r="G69" s="496" t="s">
        <v>82</v>
      </c>
      <c r="H69" s="496" t="s">
        <v>32</v>
      </c>
      <c r="I69" s="354">
        <v>-1</v>
      </c>
      <c r="J69" s="354">
        <v>-1</v>
      </c>
      <c r="K69" s="354">
        <v>-1</v>
      </c>
      <c r="L69" s="354">
        <v>-1</v>
      </c>
      <c r="M69" s="354">
        <v>-1</v>
      </c>
      <c r="N69" s="354">
        <v>-1</v>
      </c>
      <c r="O69" s="354">
        <v>-1</v>
      </c>
      <c r="P69" s="354">
        <v>-1</v>
      </c>
      <c r="Q69" s="354">
        <v>-1</v>
      </c>
      <c r="R69" s="354">
        <v>-1</v>
      </c>
      <c r="S69" s="314">
        <v>-1</v>
      </c>
      <c r="T69" s="314">
        <v>-1</v>
      </c>
      <c r="U69" s="314">
        <v>-1</v>
      </c>
      <c r="V69" s="300">
        <f t="shared" si="14"/>
        <v>0</v>
      </c>
      <c r="W69" s="300">
        <f t="shared" si="15"/>
        <v>0</v>
      </c>
      <c r="X69" s="300">
        <f t="shared" si="16"/>
        <v>0</v>
      </c>
      <c r="Y69" s="300">
        <f t="shared" si="17"/>
        <v>0</v>
      </c>
      <c r="Z69" s="300">
        <f t="shared" si="18"/>
        <v>0</v>
      </c>
      <c r="AA69" s="300">
        <f t="shared" si="19"/>
        <v>0</v>
      </c>
      <c r="AB69" s="300">
        <f t="shared" si="20"/>
        <v>0</v>
      </c>
      <c r="AC69" s="300">
        <f t="shared" si="21"/>
        <v>0</v>
      </c>
      <c r="AD69" s="300">
        <f t="shared" si="22"/>
        <v>0</v>
      </c>
      <c r="AE69" s="300">
        <f t="shared" si="23"/>
        <v>0</v>
      </c>
      <c r="AF69" s="300">
        <f t="shared" si="24"/>
        <v>0</v>
      </c>
      <c r="AG69" s="300">
        <f t="shared" si="25"/>
        <v>0</v>
      </c>
      <c r="AH69" s="300">
        <f t="shared" si="26"/>
        <v>0</v>
      </c>
    </row>
    <row r="70" spans="1:34" ht="15.75" thickBot="1" x14ac:dyDescent="0.3">
      <c r="A70" s="496" t="s">
        <v>27</v>
      </c>
      <c r="B70" s="496">
        <v>2011</v>
      </c>
      <c r="C70" s="496">
        <v>12</v>
      </c>
      <c r="D70" s="496" t="s">
        <v>1532</v>
      </c>
      <c r="E70" s="496" t="s">
        <v>293</v>
      </c>
      <c r="F70" s="496" t="s">
        <v>42</v>
      </c>
      <c r="G70" s="496" t="s">
        <v>96</v>
      </c>
      <c r="H70" s="496" t="s">
        <v>32</v>
      </c>
      <c r="I70" s="354">
        <v>-1</v>
      </c>
      <c r="J70" s="354">
        <v>-1</v>
      </c>
      <c r="K70" s="354">
        <v>-1</v>
      </c>
      <c r="L70" s="354">
        <v>-1</v>
      </c>
      <c r="M70" s="354">
        <v>-1</v>
      </c>
      <c r="N70" s="354">
        <v>-1</v>
      </c>
      <c r="O70" s="354">
        <v>-1</v>
      </c>
      <c r="P70" s="354">
        <v>-1</v>
      </c>
      <c r="Q70" s="354">
        <v>-1</v>
      </c>
      <c r="R70" s="354">
        <v>-1</v>
      </c>
      <c r="S70" s="314">
        <v>-1</v>
      </c>
      <c r="T70" s="314">
        <v>-1</v>
      </c>
      <c r="U70" s="314">
        <v>-1</v>
      </c>
      <c r="V70" s="300">
        <f t="shared" si="14"/>
        <v>0</v>
      </c>
      <c r="W70" s="300">
        <f t="shared" si="15"/>
        <v>0</v>
      </c>
      <c r="X70" s="300">
        <f t="shared" si="16"/>
        <v>0</v>
      </c>
      <c r="Y70" s="300">
        <f t="shared" si="17"/>
        <v>0</v>
      </c>
      <c r="Z70" s="300">
        <f t="shared" si="18"/>
        <v>0</v>
      </c>
      <c r="AA70" s="300">
        <f t="shared" si="19"/>
        <v>0</v>
      </c>
      <c r="AB70" s="300">
        <f t="shared" si="20"/>
        <v>0</v>
      </c>
      <c r="AC70" s="300">
        <f t="shared" si="21"/>
        <v>0</v>
      </c>
      <c r="AD70" s="300">
        <f t="shared" si="22"/>
        <v>0</v>
      </c>
      <c r="AE70" s="300">
        <f t="shared" si="23"/>
        <v>0</v>
      </c>
      <c r="AF70" s="300">
        <f t="shared" si="24"/>
        <v>0</v>
      </c>
      <c r="AG70" s="300">
        <f t="shared" si="25"/>
        <v>0</v>
      </c>
      <c r="AH70" s="300">
        <f t="shared" si="26"/>
        <v>0</v>
      </c>
    </row>
    <row r="71" spans="1:34" ht="15.75" thickBot="1" x14ac:dyDescent="0.3">
      <c r="A71" s="496" t="s">
        <v>27</v>
      </c>
      <c r="B71" s="496">
        <v>2011</v>
      </c>
      <c r="C71" s="496">
        <v>13</v>
      </c>
      <c r="D71" s="496" t="s">
        <v>1599</v>
      </c>
      <c r="E71" s="496" t="s">
        <v>302</v>
      </c>
      <c r="F71" s="496" t="s">
        <v>42</v>
      </c>
      <c r="G71" s="496" t="s">
        <v>96</v>
      </c>
      <c r="H71" s="496" t="s">
        <v>32</v>
      </c>
      <c r="I71" s="354">
        <v>-1</v>
      </c>
      <c r="J71" s="354">
        <v>-1</v>
      </c>
      <c r="K71" s="354">
        <v>-1</v>
      </c>
      <c r="L71" s="354">
        <v>-1</v>
      </c>
      <c r="M71" s="354">
        <v>-1</v>
      </c>
      <c r="N71" s="354">
        <v>-1</v>
      </c>
      <c r="O71" s="354">
        <v>-1</v>
      </c>
      <c r="P71" s="354">
        <v>-1</v>
      </c>
      <c r="Q71" s="354">
        <v>-1</v>
      </c>
      <c r="R71" s="354">
        <v>-1</v>
      </c>
      <c r="S71" s="314">
        <v>-1</v>
      </c>
      <c r="T71" s="314">
        <v>-1</v>
      </c>
      <c r="U71" s="314">
        <v>-1</v>
      </c>
      <c r="V71" s="300">
        <f t="shared" si="14"/>
        <v>0</v>
      </c>
      <c r="W71" s="300">
        <f t="shared" si="15"/>
        <v>0</v>
      </c>
      <c r="X71" s="300">
        <f t="shared" si="16"/>
        <v>0</v>
      </c>
      <c r="Y71" s="300">
        <f t="shared" si="17"/>
        <v>0</v>
      </c>
      <c r="Z71" s="300">
        <f t="shared" si="18"/>
        <v>0</v>
      </c>
      <c r="AA71" s="300">
        <f t="shared" si="19"/>
        <v>0</v>
      </c>
      <c r="AB71" s="300">
        <f t="shared" si="20"/>
        <v>0</v>
      </c>
      <c r="AC71" s="300">
        <f t="shared" si="21"/>
        <v>0</v>
      </c>
      <c r="AD71" s="300">
        <f t="shared" si="22"/>
        <v>0</v>
      </c>
      <c r="AE71" s="300">
        <f t="shared" si="23"/>
        <v>0</v>
      </c>
      <c r="AF71" s="300">
        <f t="shared" si="24"/>
        <v>0</v>
      </c>
      <c r="AG71" s="300">
        <f t="shared" si="25"/>
        <v>0</v>
      </c>
      <c r="AH71" s="300">
        <f t="shared" si="26"/>
        <v>0</v>
      </c>
    </row>
    <row r="72" spans="1:34" ht="15.75" thickBot="1" x14ac:dyDescent="0.3">
      <c r="A72" s="496" t="s">
        <v>27</v>
      </c>
      <c r="B72" s="496">
        <v>2011</v>
      </c>
      <c r="C72" s="496">
        <v>14</v>
      </c>
      <c r="D72" s="496" t="s">
        <v>352</v>
      </c>
      <c r="E72" s="496" t="s">
        <v>353</v>
      </c>
      <c r="F72" s="496" t="s">
        <v>42</v>
      </c>
      <c r="G72" s="496" t="s">
        <v>108</v>
      </c>
      <c r="H72" s="496" t="s">
        <v>32</v>
      </c>
      <c r="I72" s="354">
        <v>-1</v>
      </c>
      <c r="J72" s="354">
        <v>-1</v>
      </c>
      <c r="K72" s="354">
        <v>-1</v>
      </c>
      <c r="L72" s="354">
        <v>-1</v>
      </c>
      <c r="M72" s="354">
        <v>-1</v>
      </c>
      <c r="N72" s="354">
        <v>-1</v>
      </c>
      <c r="O72" s="354">
        <v>-1</v>
      </c>
      <c r="P72" s="354">
        <v>-1</v>
      </c>
      <c r="Q72" s="354">
        <v>-1</v>
      </c>
      <c r="R72" s="354">
        <v>-1</v>
      </c>
      <c r="S72" s="300">
        <v>-1</v>
      </c>
      <c r="T72" s="300">
        <v>-1</v>
      </c>
      <c r="U72" s="300">
        <v>-1</v>
      </c>
      <c r="V72" s="300">
        <f t="shared" si="14"/>
        <v>0</v>
      </c>
      <c r="W72" s="300">
        <f t="shared" si="15"/>
        <v>0</v>
      </c>
      <c r="X72" s="300">
        <f t="shared" si="16"/>
        <v>0</v>
      </c>
      <c r="Y72" s="300">
        <f t="shared" si="17"/>
        <v>0</v>
      </c>
      <c r="Z72" s="300">
        <f t="shared" si="18"/>
        <v>0</v>
      </c>
      <c r="AA72" s="300">
        <f t="shared" si="19"/>
        <v>0</v>
      </c>
      <c r="AB72" s="300">
        <f t="shared" si="20"/>
        <v>0</v>
      </c>
      <c r="AC72" s="300">
        <f t="shared" si="21"/>
        <v>0</v>
      </c>
      <c r="AD72" s="300">
        <f t="shared" si="22"/>
        <v>0</v>
      </c>
      <c r="AE72" s="300">
        <f t="shared" si="23"/>
        <v>0</v>
      </c>
      <c r="AF72" s="300">
        <f t="shared" si="24"/>
        <v>0</v>
      </c>
      <c r="AG72" s="300">
        <f t="shared" si="25"/>
        <v>0</v>
      </c>
      <c r="AH72" s="300">
        <f t="shared" si="26"/>
        <v>0</v>
      </c>
    </row>
    <row r="73" spans="1:34" ht="15.75" thickBot="1" x14ac:dyDescent="0.3">
      <c r="A73" s="496" t="s">
        <v>27</v>
      </c>
      <c r="B73" s="496">
        <v>2011</v>
      </c>
      <c r="C73" s="496">
        <v>1</v>
      </c>
      <c r="D73" s="496" t="s">
        <v>106</v>
      </c>
      <c r="E73" s="496" t="s">
        <v>107</v>
      </c>
      <c r="F73" s="496" t="s">
        <v>42</v>
      </c>
      <c r="G73" s="496" t="s">
        <v>108</v>
      </c>
      <c r="H73" s="496" t="s">
        <v>34</v>
      </c>
      <c r="I73" s="354">
        <v>0.21415400000000001</v>
      </c>
      <c r="J73" s="354">
        <v>8.907E-3</v>
      </c>
      <c r="K73" s="354">
        <v>1.0299000000000001E-2</v>
      </c>
      <c r="L73" s="354">
        <v>1.0245000000000001E-2</v>
      </c>
      <c r="M73" s="354">
        <v>1.0299000000000001E-2</v>
      </c>
      <c r="N73" s="354">
        <v>0.18071400000000001</v>
      </c>
      <c r="O73" s="354">
        <v>3.415E-2</v>
      </c>
      <c r="P73" s="354">
        <v>0.35675699999999999</v>
      </c>
      <c r="Q73" s="354">
        <v>0.35675699999999999</v>
      </c>
      <c r="R73" s="354">
        <v>0</v>
      </c>
      <c r="S73" s="314">
        <v>2.7520000000000001E-3</v>
      </c>
      <c r="T73" s="314">
        <v>0.35400399999999999</v>
      </c>
      <c r="U73" s="314">
        <v>26.432169999999999</v>
      </c>
      <c r="V73" s="300">
        <f t="shared" si="14"/>
        <v>2.3606437628173997E-4</v>
      </c>
      <c r="W73" s="300">
        <f t="shared" si="15"/>
        <v>9.8182868381699999E-6</v>
      </c>
      <c r="X73" s="300">
        <f t="shared" si="16"/>
        <v>1.135270418169E-5</v>
      </c>
      <c r="Y73" s="300">
        <f t="shared" si="17"/>
        <v>1.129317937095E-5</v>
      </c>
      <c r="Z73" s="300">
        <f t="shared" si="18"/>
        <v>1.135270418169E-5</v>
      </c>
      <c r="AA73" s="300">
        <f t="shared" si="19"/>
        <v>1.9920308607534001E-4</v>
      </c>
      <c r="AB73" s="300">
        <f t="shared" si="20"/>
        <v>3.76439312365E-5</v>
      </c>
      <c r="AC73" s="300">
        <f t="shared" si="21"/>
        <v>3.9325727602166998E-4</v>
      </c>
      <c r="AD73" s="300">
        <f t="shared" si="22"/>
        <v>3.9325727602166998E-4</v>
      </c>
      <c r="AE73" s="300">
        <f t="shared" si="23"/>
        <v>0</v>
      </c>
      <c r="AF73" s="300">
        <f t="shared" si="24"/>
        <v>3.0335607251199998E-6</v>
      </c>
      <c r="AG73" s="300">
        <f t="shared" si="25"/>
        <v>3.9022261298523995E-4</v>
      </c>
      <c r="AH73" s="300">
        <f t="shared" si="26"/>
        <v>2.9136479938842698E-2</v>
      </c>
    </row>
    <row r="74" spans="1:34" ht="15.75" thickBot="1" x14ac:dyDescent="0.3">
      <c r="A74" s="496" t="s">
        <v>27</v>
      </c>
      <c r="B74" s="496">
        <v>2011</v>
      </c>
      <c r="C74" s="496">
        <v>2</v>
      </c>
      <c r="D74" s="496" t="s">
        <v>179</v>
      </c>
      <c r="E74" s="496" t="s">
        <v>107</v>
      </c>
      <c r="F74" s="496" t="s">
        <v>42</v>
      </c>
      <c r="G74" s="496" t="s">
        <v>103</v>
      </c>
      <c r="H74" s="496" t="s">
        <v>34</v>
      </c>
      <c r="I74" s="354">
        <v>0.15676100000000001</v>
      </c>
      <c r="J74" s="354">
        <v>6.5199999999999998E-3</v>
      </c>
      <c r="K74" s="354">
        <v>7.5389999999999997E-3</v>
      </c>
      <c r="L74" s="354">
        <v>7.4989999999999996E-3</v>
      </c>
      <c r="M74" s="354">
        <v>7.5389999999999997E-3</v>
      </c>
      <c r="N74" s="354">
        <v>0.13228300000000001</v>
      </c>
      <c r="O74" s="354">
        <v>2.4997999999999999E-2</v>
      </c>
      <c r="P74" s="354">
        <v>0.26114599999999999</v>
      </c>
      <c r="Q74" s="354">
        <v>0.26114599999999999</v>
      </c>
      <c r="R74" s="354">
        <v>0</v>
      </c>
      <c r="S74" s="314">
        <v>2.0149999999999999E-3</v>
      </c>
      <c r="T74" s="314">
        <v>0.259131</v>
      </c>
      <c r="U74" s="314">
        <v>19.348348999999999</v>
      </c>
      <c r="V74" s="300">
        <f t="shared" si="14"/>
        <v>1.7279942326691E-4</v>
      </c>
      <c r="W74" s="300">
        <f t="shared" si="15"/>
        <v>7.1870697411999985E-6</v>
      </c>
      <c r="X74" s="300">
        <f t="shared" si="16"/>
        <v>8.310324966089999E-6</v>
      </c>
      <c r="Y74" s="300">
        <f t="shared" si="17"/>
        <v>8.2662325136899984E-6</v>
      </c>
      <c r="Z74" s="300">
        <f t="shared" si="18"/>
        <v>8.310324966089999E-6</v>
      </c>
      <c r="AA74" s="300">
        <f t="shared" si="19"/>
        <v>1.4581704702073002E-4</v>
      </c>
      <c r="AB74" s="300">
        <f t="shared" si="20"/>
        <v>2.7555578127379997E-5</v>
      </c>
      <c r="AC74" s="300">
        <f t="shared" si="21"/>
        <v>2.8786418936125994E-4</v>
      </c>
      <c r="AD74" s="300">
        <f t="shared" si="22"/>
        <v>2.8786418936125994E-4</v>
      </c>
      <c r="AE74" s="300">
        <f t="shared" si="23"/>
        <v>0</v>
      </c>
      <c r="AF74" s="300">
        <f t="shared" si="24"/>
        <v>2.2211572896499999E-6</v>
      </c>
      <c r="AG74" s="300">
        <f t="shared" si="25"/>
        <v>2.8564303207160994E-4</v>
      </c>
      <c r="AH74" s="300">
        <f t="shared" si="26"/>
        <v>2.132790393252719E-2</v>
      </c>
    </row>
    <row r="75" spans="1:34" ht="15.75" thickBot="1" x14ac:dyDescent="0.3">
      <c r="A75" s="356" t="s">
        <v>27</v>
      </c>
      <c r="B75" s="356">
        <v>2011</v>
      </c>
      <c r="C75" s="356">
        <v>3</v>
      </c>
      <c r="D75" s="356" t="s">
        <v>213</v>
      </c>
      <c r="E75" s="356" t="s">
        <v>214</v>
      </c>
      <c r="F75" s="356" t="s">
        <v>42</v>
      </c>
      <c r="G75" s="356" t="s">
        <v>108</v>
      </c>
      <c r="H75" s="356" t="s">
        <v>34</v>
      </c>
      <c r="I75" s="357">
        <v>3.3642999999999999E-2</v>
      </c>
      <c r="J75" s="357">
        <v>4.9699999999999996E-3</v>
      </c>
      <c r="K75" s="357">
        <v>5.7460000000000002E-3</v>
      </c>
      <c r="L75" s="357">
        <v>5.7169999999999999E-3</v>
      </c>
      <c r="M75" s="357">
        <v>5.7460000000000002E-3</v>
      </c>
      <c r="N75" s="357">
        <v>0.23815900000000001</v>
      </c>
      <c r="O75" s="357">
        <v>5.1302E-2</v>
      </c>
      <c r="P75" s="357">
        <v>0.77394099999999999</v>
      </c>
      <c r="Q75" s="357">
        <v>0.77394099999999999</v>
      </c>
      <c r="R75" s="357">
        <v>0</v>
      </c>
      <c r="S75" s="306">
        <v>4.1349999999999998E-3</v>
      </c>
      <c r="T75" s="306">
        <v>0.76980700000000002</v>
      </c>
      <c r="U75" s="306">
        <v>39.707514000000003</v>
      </c>
      <c r="V75" s="300">
        <f t="shared" si="14"/>
        <v>3.7085059402330001E-5</v>
      </c>
      <c r="W75" s="300">
        <f t="shared" si="15"/>
        <v>5.4784872106999992E-6</v>
      </c>
      <c r="X75" s="300">
        <f t="shared" si="16"/>
        <v>6.3338807872600005E-6</v>
      </c>
      <c r="Y75" s="300">
        <f t="shared" si="17"/>
        <v>6.3019137592699996E-6</v>
      </c>
      <c r="Z75" s="300">
        <f t="shared" si="18"/>
        <v>6.3338807872600005E-6</v>
      </c>
      <c r="AA75" s="300">
        <f t="shared" si="19"/>
        <v>2.6252535927829E-4</v>
      </c>
      <c r="AB75" s="300">
        <f t="shared" si="20"/>
        <v>5.6550774825619991E-5</v>
      </c>
      <c r="AC75" s="300">
        <f t="shared" si="21"/>
        <v>8.5312391757270988E-4</v>
      </c>
      <c r="AD75" s="300">
        <f t="shared" si="22"/>
        <v>8.5312391757270988E-4</v>
      </c>
      <c r="AE75" s="300">
        <f t="shared" si="23"/>
        <v>0</v>
      </c>
      <c r="AF75" s="300">
        <f t="shared" si="24"/>
        <v>4.5580572668499995E-6</v>
      </c>
      <c r="AG75" s="300">
        <f t="shared" si="25"/>
        <v>8.4856696261717004E-4</v>
      </c>
      <c r="AH75" s="300">
        <f t="shared" si="26"/>
        <v>4.3770041774183338E-2</v>
      </c>
    </row>
    <row r="76" spans="1:34" ht="15.75" thickBot="1" x14ac:dyDescent="0.3">
      <c r="A76" s="496" t="s">
        <v>27</v>
      </c>
      <c r="B76" s="496">
        <v>2011</v>
      </c>
      <c r="C76" s="496">
        <v>4</v>
      </c>
      <c r="D76" s="496" t="s">
        <v>1533</v>
      </c>
      <c r="E76" s="496" t="s">
        <v>1534</v>
      </c>
      <c r="F76" s="496" t="s">
        <v>42</v>
      </c>
      <c r="G76" s="496" t="s">
        <v>82</v>
      </c>
      <c r="H76" s="496" t="s">
        <v>34</v>
      </c>
      <c r="I76" s="354">
        <v>17.448975000000001</v>
      </c>
      <c r="J76" s="354">
        <v>17.448975000000001</v>
      </c>
      <c r="K76" s="354">
        <v>20.175098999999999</v>
      </c>
      <c r="L76" s="354">
        <v>20.069896</v>
      </c>
      <c r="M76" s="354">
        <v>20.175098999999999</v>
      </c>
      <c r="N76" s="354">
        <v>2948.4249089999998</v>
      </c>
      <c r="O76" s="354">
        <v>116.30676</v>
      </c>
      <c r="P76" s="354">
        <v>21.474658999999999</v>
      </c>
      <c r="Q76" s="354">
        <v>21.474658999999999</v>
      </c>
      <c r="R76" s="354">
        <v>2.91046</v>
      </c>
      <c r="S76" s="314">
        <v>9.3734070000000003</v>
      </c>
      <c r="T76" s="314">
        <v>9.1907920000000001</v>
      </c>
      <c r="U76" s="314">
        <v>90020.712432999993</v>
      </c>
      <c r="V76" s="300">
        <f t="shared" si="14"/>
        <v>1.9234202490407248E-2</v>
      </c>
      <c r="W76" s="300">
        <f t="shared" si="15"/>
        <v>1.9234202490407248E-2</v>
      </c>
      <c r="X76" s="300">
        <f t="shared" si="16"/>
        <v>2.2239239808069688E-2</v>
      </c>
      <c r="Y76" s="300">
        <f t="shared" si="17"/>
        <v>2.2123273351323757E-2</v>
      </c>
      <c r="Z76" s="300">
        <f t="shared" si="18"/>
        <v>2.2239239808069688E-2</v>
      </c>
      <c r="AA76" s="300">
        <f t="shared" si="19"/>
        <v>3.2500821238764206</v>
      </c>
      <c r="AB76" s="300">
        <f t="shared" si="20"/>
        <v>0.12820625697745558</v>
      </c>
      <c r="AC76" s="300">
        <f t="shared" si="21"/>
        <v>2.3671759494093288E-2</v>
      </c>
      <c r="AD76" s="300">
        <f t="shared" si="22"/>
        <v>2.3671759494093288E-2</v>
      </c>
      <c r="AE76" s="300">
        <f t="shared" si="23"/>
        <v>3.2082329753025996E-3</v>
      </c>
      <c r="AF76" s="300">
        <f t="shared" si="24"/>
        <v>1.0332412549333168E-2</v>
      </c>
      <c r="AG76" s="300">
        <f t="shared" si="25"/>
        <v>1.013111396945752E-2</v>
      </c>
      <c r="AH76" s="300">
        <f t="shared" si="26"/>
        <v>99.23084944915351</v>
      </c>
    </row>
    <row r="77" spans="1:34" ht="15.75" thickBot="1" x14ac:dyDescent="0.3">
      <c r="A77" s="496" t="s">
        <v>27</v>
      </c>
      <c r="B77" s="496">
        <v>2011</v>
      </c>
      <c r="C77" s="496">
        <v>5</v>
      </c>
      <c r="D77" s="496" t="s">
        <v>324</v>
      </c>
      <c r="E77" s="496" t="s">
        <v>325</v>
      </c>
      <c r="F77" s="496" t="s">
        <v>42</v>
      </c>
      <c r="G77" s="496" t="s">
        <v>93</v>
      </c>
      <c r="H77" s="496" t="s">
        <v>34</v>
      </c>
      <c r="I77" s="354">
        <v>40.783513999999997</v>
      </c>
      <c r="J77" s="354">
        <v>0.82464700000000002</v>
      </c>
      <c r="K77" s="354">
        <v>0.95348500000000003</v>
      </c>
      <c r="L77" s="354">
        <v>0.94851300000000005</v>
      </c>
      <c r="M77" s="354">
        <v>0.95348500000000003</v>
      </c>
      <c r="N77" s="354">
        <v>33.168790999999999</v>
      </c>
      <c r="O77" s="354">
        <v>4.4856590000000001</v>
      </c>
      <c r="P77" s="354">
        <v>0.59808499999999998</v>
      </c>
      <c r="Q77" s="354">
        <v>0.59808499999999998</v>
      </c>
      <c r="R77" s="354">
        <v>0</v>
      </c>
      <c r="S77" s="314">
        <v>0.36150900000000002</v>
      </c>
      <c r="T77" s="314">
        <v>0.23657700000000001</v>
      </c>
      <c r="U77" s="314">
        <v>3471.8726689999999</v>
      </c>
      <c r="V77" s="300">
        <f t="shared" si="14"/>
        <v>4.4956128743743336E-2</v>
      </c>
      <c r="W77" s="300">
        <f t="shared" si="15"/>
        <v>9.0901771485756998E-4</v>
      </c>
      <c r="X77" s="300">
        <f t="shared" si="16"/>
        <v>1.05103729941535E-3</v>
      </c>
      <c r="Y77" s="300">
        <f t="shared" si="17"/>
        <v>1.04555660758203E-3</v>
      </c>
      <c r="Z77" s="300">
        <f t="shared" si="18"/>
        <v>1.05103729941535E-3</v>
      </c>
      <c r="AA77" s="300">
        <f t="shared" si="19"/>
        <v>3.6562333458326206E-2</v>
      </c>
      <c r="AB77" s="300">
        <f t="shared" si="20"/>
        <v>4.9445926485032895E-3</v>
      </c>
      <c r="AC77" s="300">
        <f t="shared" si="21"/>
        <v>6.5927585984135E-4</v>
      </c>
      <c r="AD77" s="300">
        <f t="shared" si="22"/>
        <v>6.5927585984135E-4</v>
      </c>
      <c r="AE77" s="300">
        <f t="shared" si="23"/>
        <v>0</v>
      </c>
      <c r="AF77" s="300">
        <f t="shared" si="24"/>
        <v>3.9849545936679001E-4</v>
      </c>
      <c r="AG77" s="300">
        <f t="shared" si="25"/>
        <v>2.6078150278586998E-4</v>
      </c>
      <c r="AH77" s="300">
        <f t="shared" si="26"/>
        <v>3.8270845099185857</v>
      </c>
    </row>
    <row r="78" spans="1:34" ht="15.75" thickBot="1" x14ac:dyDescent="0.3">
      <c r="A78" s="496" t="s">
        <v>27</v>
      </c>
      <c r="B78" s="496">
        <v>2011</v>
      </c>
      <c r="C78" s="496">
        <v>6</v>
      </c>
      <c r="D78" s="496" t="s">
        <v>1530</v>
      </c>
      <c r="E78" s="496" t="s">
        <v>73</v>
      </c>
      <c r="F78" s="496" t="s">
        <v>42</v>
      </c>
      <c r="G78" s="496" t="s">
        <v>31</v>
      </c>
      <c r="H78" s="496" t="s">
        <v>34</v>
      </c>
      <c r="I78" s="354">
        <v>11.163065</v>
      </c>
      <c r="J78" s="354">
        <v>0.16924400000000001</v>
      </c>
      <c r="K78" s="354">
        <v>0.195685</v>
      </c>
      <c r="L78" s="354">
        <v>0.194665</v>
      </c>
      <c r="M78" s="354">
        <v>0.195685</v>
      </c>
      <c r="N78" s="354">
        <v>50.887309000000002</v>
      </c>
      <c r="O78" s="354">
        <v>3.4639720000000001</v>
      </c>
      <c r="P78" s="354">
        <v>0.45178699999999999</v>
      </c>
      <c r="Q78" s="354">
        <v>0.45178699999999999</v>
      </c>
      <c r="R78" s="354">
        <v>0</v>
      </c>
      <c r="S78" s="300">
        <v>0.279169</v>
      </c>
      <c r="T78" s="300">
        <v>0.17261799999999999</v>
      </c>
      <c r="U78" s="300">
        <v>2681.0926060000002</v>
      </c>
      <c r="V78" s="300">
        <f t="shared" si="14"/>
        <v>1.230517280376515E-2</v>
      </c>
      <c r="W78" s="300">
        <f t="shared" si="15"/>
        <v>1.8655957534963999E-4</v>
      </c>
      <c r="X78" s="300">
        <f t="shared" si="16"/>
        <v>2.1570578869735001E-4</v>
      </c>
      <c r="Y78" s="300">
        <f t="shared" si="17"/>
        <v>2.1458143116115001E-4</v>
      </c>
      <c r="Z78" s="300">
        <f t="shared" si="18"/>
        <v>2.1570578869735001E-4</v>
      </c>
      <c r="AA78" s="300">
        <f t="shared" si="19"/>
        <v>5.6093656246164789E-2</v>
      </c>
      <c r="AB78" s="300">
        <f t="shared" si="20"/>
        <v>3.81837551312332E-3</v>
      </c>
      <c r="AC78" s="300">
        <f t="shared" si="21"/>
        <v>4.9800991981097001E-4</v>
      </c>
      <c r="AD78" s="300">
        <f t="shared" si="22"/>
        <v>4.9800991981097001E-4</v>
      </c>
      <c r="AE78" s="300">
        <f t="shared" si="23"/>
        <v>0</v>
      </c>
      <c r="AF78" s="300">
        <f t="shared" si="24"/>
        <v>3.0773114610138994E-4</v>
      </c>
      <c r="AG78" s="300">
        <f t="shared" si="25"/>
        <v>1.9027877370957999E-4</v>
      </c>
      <c r="AH78" s="300">
        <f t="shared" si="26"/>
        <v>2.9553987027511739</v>
      </c>
    </row>
    <row r="79" spans="1:34" ht="15.75" thickBot="1" x14ac:dyDescent="0.3">
      <c r="A79" s="496" t="s">
        <v>27</v>
      </c>
      <c r="B79" s="496">
        <v>2011</v>
      </c>
      <c r="C79" s="496">
        <v>7</v>
      </c>
      <c r="D79" s="496" t="s">
        <v>119</v>
      </c>
      <c r="E79" s="496" t="s">
        <v>120</v>
      </c>
      <c r="F79" s="496" t="s">
        <v>42</v>
      </c>
      <c r="G79" s="496" t="s">
        <v>115</v>
      </c>
      <c r="H79" s="496" t="s">
        <v>34</v>
      </c>
      <c r="I79" s="354">
        <v>354.68048700000003</v>
      </c>
      <c r="J79" s="354">
        <v>2.9518779999999998</v>
      </c>
      <c r="K79" s="354">
        <v>2.5753050000000002</v>
      </c>
      <c r="L79" s="354">
        <v>2.463962</v>
      </c>
      <c r="M79" s="354">
        <v>2.8919769999999998</v>
      </c>
      <c r="N79" s="354">
        <v>0.29728599999999999</v>
      </c>
      <c r="O79" s="354">
        <v>0.43393399999999999</v>
      </c>
      <c r="P79" s="354">
        <v>1.809971</v>
      </c>
      <c r="Q79" s="354">
        <v>1.809971</v>
      </c>
      <c r="R79" s="354">
        <v>0</v>
      </c>
      <c r="S79" s="314">
        <v>3.4972000000000003E-2</v>
      </c>
      <c r="T79" s="314">
        <v>1.774999</v>
      </c>
      <c r="U79" s="314">
        <v>335.86247400000002</v>
      </c>
      <c r="V79" s="300">
        <f t="shared" si="14"/>
        <v>0.39096831225640793</v>
      </c>
      <c r="W79" s="300">
        <f t="shared" si="15"/>
        <v>3.2538885051401792E-3</v>
      </c>
      <c r="X79" s="300">
        <f t="shared" si="16"/>
        <v>2.8387878281995503E-3</v>
      </c>
      <c r="Y79" s="300">
        <f t="shared" si="17"/>
        <v>2.7160531800102198E-3</v>
      </c>
      <c r="Z79" s="300">
        <f t="shared" si="18"/>
        <v>3.1878589553598698E-3</v>
      </c>
      <c r="AA79" s="300">
        <f t="shared" si="19"/>
        <v>3.2770172010466E-4</v>
      </c>
      <c r="AB79" s="300">
        <f t="shared" si="20"/>
        <v>4.7833035599353994E-4</v>
      </c>
      <c r="AC79" s="300">
        <f t="shared" si="21"/>
        <v>1.99515150407201E-3</v>
      </c>
      <c r="AD79" s="300">
        <f t="shared" si="22"/>
        <v>1.99515150407201E-3</v>
      </c>
      <c r="AE79" s="300">
        <f t="shared" si="23"/>
        <v>0</v>
      </c>
      <c r="AF79" s="300">
        <f t="shared" si="24"/>
        <v>3.8550031133319998E-5</v>
      </c>
      <c r="AG79" s="300">
        <f t="shared" si="25"/>
        <v>1.9566014729386896E-3</v>
      </c>
      <c r="AH79" s="300">
        <f t="shared" si="26"/>
        <v>0.3702250036947809</v>
      </c>
    </row>
    <row r="80" spans="1:34" ht="15.75" thickBot="1" x14ac:dyDescent="0.3">
      <c r="A80" s="496" t="s">
        <v>27</v>
      </c>
      <c r="B80" s="496">
        <v>2011</v>
      </c>
      <c r="C80" s="496">
        <v>8</v>
      </c>
      <c r="D80" s="496" t="s">
        <v>121</v>
      </c>
      <c r="E80" s="496" t="s">
        <v>120</v>
      </c>
      <c r="F80" s="496" t="s">
        <v>42</v>
      </c>
      <c r="G80" s="496" t="s">
        <v>115</v>
      </c>
      <c r="H80" s="496" t="s">
        <v>34</v>
      </c>
      <c r="I80" s="354">
        <v>506.97020600000002</v>
      </c>
      <c r="J80" s="354">
        <v>4.2193300000000002</v>
      </c>
      <c r="K80" s="354">
        <v>3.6810679999999998</v>
      </c>
      <c r="L80" s="354">
        <v>3.5219170000000002</v>
      </c>
      <c r="M80" s="354">
        <v>4.1337099999999998</v>
      </c>
      <c r="N80" s="354">
        <v>0.99035700000000004</v>
      </c>
      <c r="O80" s="354">
        <v>0.61999400000000005</v>
      </c>
      <c r="P80" s="354">
        <v>2.6825739999999998</v>
      </c>
      <c r="Q80" s="354">
        <v>2.6825739999999998</v>
      </c>
      <c r="R80" s="354">
        <v>0</v>
      </c>
      <c r="S80" s="314">
        <v>4.9966999999999998E-2</v>
      </c>
      <c r="T80" s="314">
        <v>2.6326079999999998</v>
      </c>
      <c r="U80" s="314">
        <v>479.871398</v>
      </c>
      <c r="V80" s="300">
        <f t="shared" si="14"/>
        <v>0.55883899190682984</v>
      </c>
      <c r="W80" s="300">
        <f t="shared" si="15"/>
        <v>4.6510151796223002E-3</v>
      </c>
      <c r="X80" s="300">
        <f t="shared" si="16"/>
        <v>4.0576828892790791E-3</v>
      </c>
      <c r="Y80" s="300">
        <f t="shared" si="17"/>
        <v>3.8822489419812699E-3</v>
      </c>
      <c r="Z80" s="300">
        <f t="shared" si="18"/>
        <v>4.5566352852600992E-3</v>
      </c>
      <c r="AA80" s="300">
        <f t="shared" si="19"/>
        <v>1.09168172203767E-3</v>
      </c>
      <c r="AB80" s="300">
        <f t="shared" si="20"/>
        <v>6.8342639833214006E-4</v>
      </c>
      <c r="AC80" s="300">
        <f t="shared" si="21"/>
        <v>2.9570316601119397E-3</v>
      </c>
      <c r="AD80" s="300">
        <f t="shared" si="22"/>
        <v>2.9570316601119397E-3</v>
      </c>
      <c r="AE80" s="300">
        <f t="shared" si="23"/>
        <v>0</v>
      </c>
      <c r="AF80" s="300">
        <f t="shared" si="24"/>
        <v>5.5079189226769994E-5</v>
      </c>
      <c r="AG80" s="300">
        <f t="shared" si="25"/>
        <v>2.9019535731964799E-3</v>
      </c>
      <c r="AH80" s="300">
        <f t="shared" si="26"/>
        <v>0.52896766936091133</v>
      </c>
    </row>
    <row r="81" spans="1:35" ht="15.75" thickBot="1" x14ac:dyDescent="0.3">
      <c r="A81" s="496" t="s">
        <v>27</v>
      </c>
      <c r="B81" s="496">
        <v>2011</v>
      </c>
      <c r="C81" s="496">
        <v>9</v>
      </c>
      <c r="D81" s="496" t="s">
        <v>147</v>
      </c>
      <c r="E81" s="496" t="s">
        <v>148</v>
      </c>
      <c r="F81" s="496" t="s">
        <v>42</v>
      </c>
      <c r="G81" s="496" t="s">
        <v>96</v>
      </c>
      <c r="H81" s="496" t="s">
        <v>34</v>
      </c>
      <c r="I81" s="354">
        <v>0.76681500000000002</v>
      </c>
      <c r="J81" s="354">
        <v>7.7000000000000001E-5</v>
      </c>
      <c r="K81" s="354">
        <v>8.8999999999999995E-5</v>
      </c>
      <c r="L81" s="354">
        <v>8.7999999999999998E-5</v>
      </c>
      <c r="M81" s="354">
        <v>8.8999999999999995E-5</v>
      </c>
      <c r="N81" s="354">
        <v>6.0929760000000002</v>
      </c>
      <c r="O81" s="354">
        <v>1.026424</v>
      </c>
      <c r="P81" s="354">
        <v>0.46204800000000001</v>
      </c>
      <c r="Q81" s="354">
        <v>0.46204800000000001</v>
      </c>
      <c r="R81" s="354">
        <v>0</v>
      </c>
      <c r="S81" s="300">
        <v>8.2722000000000004E-2</v>
      </c>
      <c r="T81" s="300">
        <v>0.379326</v>
      </c>
      <c r="U81" s="300">
        <v>794.44590200000005</v>
      </c>
      <c r="V81" s="300">
        <f t="shared" si="14"/>
        <v>8.452688471776499E-4</v>
      </c>
      <c r="W81" s="300">
        <f t="shared" si="15"/>
        <v>8.4877970870000005E-8</v>
      </c>
      <c r="X81" s="300">
        <f t="shared" si="16"/>
        <v>9.810570658999999E-8</v>
      </c>
      <c r="Y81" s="300">
        <f t="shared" si="17"/>
        <v>9.7003395279999991E-8</v>
      </c>
      <c r="Z81" s="300">
        <f t="shared" si="18"/>
        <v>9.810570658999999E-8</v>
      </c>
      <c r="AA81" s="300">
        <f t="shared" si="19"/>
        <v>6.7163563563585596E-3</v>
      </c>
      <c r="AB81" s="300">
        <f t="shared" si="20"/>
        <v>1.1314387840554399E-3</v>
      </c>
      <c r="AC81" s="300">
        <f t="shared" si="21"/>
        <v>5.0932073616287996E-4</v>
      </c>
      <c r="AD81" s="300">
        <f t="shared" si="22"/>
        <v>5.0932073616287996E-4</v>
      </c>
      <c r="AE81" s="300">
        <f t="shared" si="23"/>
        <v>0</v>
      </c>
      <c r="AF81" s="300">
        <f t="shared" si="24"/>
        <v>9.1185396185820006E-5</v>
      </c>
      <c r="AG81" s="300">
        <f t="shared" si="25"/>
        <v>4.1813533997705999E-4</v>
      </c>
      <c r="AH81" s="300">
        <f t="shared" si="26"/>
        <v>0.87572670295775168</v>
      </c>
    </row>
    <row r="82" spans="1:35" ht="15.75" thickBot="1" x14ac:dyDescent="0.3">
      <c r="A82" s="496" t="s">
        <v>27</v>
      </c>
      <c r="B82" s="496">
        <v>2011</v>
      </c>
      <c r="C82" s="496">
        <v>10</v>
      </c>
      <c r="D82" s="496" t="s">
        <v>299</v>
      </c>
      <c r="E82" s="496" t="s">
        <v>294</v>
      </c>
      <c r="F82" s="496" t="s">
        <v>42</v>
      </c>
      <c r="G82" s="496" t="s">
        <v>96</v>
      </c>
      <c r="H82" s="496" t="s">
        <v>34</v>
      </c>
      <c r="I82" s="354">
        <v>2.3685510000000001</v>
      </c>
      <c r="J82" s="354">
        <v>0.72388699999999995</v>
      </c>
      <c r="K82" s="354">
        <v>0.83698300000000003</v>
      </c>
      <c r="L82" s="354">
        <v>0.83261799999999997</v>
      </c>
      <c r="M82" s="354">
        <v>0.83698300000000003</v>
      </c>
      <c r="N82" s="354">
        <v>6.3104389999999997</v>
      </c>
      <c r="O82" s="354">
        <v>0.81764499999999996</v>
      </c>
      <c r="P82" s="354">
        <v>0.139373</v>
      </c>
      <c r="Q82" s="354">
        <v>0.139373</v>
      </c>
      <c r="R82" s="354">
        <v>0</v>
      </c>
      <c r="S82" s="314">
        <v>6.5895999999999996E-2</v>
      </c>
      <c r="T82" s="314">
        <v>7.3477000000000001E-2</v>
      </c>
      <c r="U82" s="314">
        <v>632.85178399999995</v>
      </c>
      <c r="V82" s="300">
        <f t="shared" si="14"/>
        <v>2.6108805556118099E-3</v>
      </c>
      <c r="W82" s="300">
        <f t="shared" si="15"/>
        <v>7.979488272619699E-4</v>
      </c>
      <c r="X82" s="300">
        <f t="shared" si="16"/>
        <v>9.2261582717772996E-4</v>
      </c>
      <c r="Y82" s="300">
        <f t="shared" si="17"/>
        <v>9.178042383095799E-4</v>
      </c>
      <c r="Z82" s="300">
        <f t="shared" si="18"/>
        <v>9.2261582717772996E-4</v>
      </c>
      <c r="AA82" s="300">
        <f t="shared" si="19"/>
        <v>6.9560682807650893E-3</v>
      </c>
      <c r="AB82" s="300">
        <f t="shared" si="20"/>
        <v>9.0129933106494991E-4</v>
      </c>
      <c r="AC82" s="300">
        <f t="shared" si="21"/>
        <v>1.5363243420863E-4</v>
      </c>
      <c r="AD82" s="300">
        <f t="shared" si="22"/>
        <v>1.5363243420863E-4</v>
      </c>
      <c r="AE82" s="300">
        <f t="shared" si="23"/>
        <v>0</v>
      </c>
      <c r="AF82" s="300">
        <f t="shared" si="24"/>
        <v>7.2637906083759986E-5</v>
      </c>
      <c r="AG82" s="300">
        <f t="shared" si="25"/>
        <v>8.0994528124869999E-5</v>
      </c>
      <c r="AH82" s="300">
        <f t="shared" si="26"/>
        <v>0.69759967905687703</v>
      </c>
    </row>
    <row r="83" spans="1:35" ht="15.75" thickBot="1" x14ac:dyDescent="0.3">
      <c r="A83" s="496" t="s">
        <v>27</v>
      </c>
      <c r="B83" s="496">
        <v>2011</v>
      </c>
      <c r="C83" s="496">
        <v>11</v>
      </c>
      <c r="D83" s="496" t="s">
        <v>318</v>
      </c>
      <c r="E83" s="496" t="s">
        <v>319</v>
      </c>
      <c r="F83" s="496" t="s">
        <v>42</v>
      </c>
      <c r="G83" s="496" t="s">
        <v>82</v>
      </c>
      <c r="H83" s="496" t="s">
        <v>34</v>
      </c>
      <c r="I83" s="354">
        <v>314.603317</v>
      </c>
      <c r="J83" s="354">
        <v>87.639494999999997</v>
      </c>
      <c r="K83" s="354">
        <v>101.33176899999999</v>
      </c>
      <c r="L83" s="354">
        <v>100.80337400000001</v>
      </c>
      <c r="M83" s="354">
        <v>101.33176899999999</v>
      </c>
      <c r="N83" s="354">
        <v>13500.441392999999</v>
      </c>
      <c r="O83" s="354">
        <v>600.938399</v>
      </c>
      <c r="P83" s="354">
        <v>95.901902000000007</v>
      </c>
      <c r="Q83" s="354">
        <v>95.901902000000007</v>
      </c>
      <c r="R83" s="354">
        <v>0</v>
      </c>
      <c r="S83" s="314">
        <v>48.430891000000003</v>
      </c>
      <c r="T83" s="314">
        <v>47.471012000000002</v>
      </c>
      <c r="U83" s="314">
        <v>465122.59981400002</v>
      </c>
      <c r="V83" s="300">
        <f t="shared" si="14"/>
        <v>0.34679079449261524</v>
      </c>
      <c r="W83" s="300">
        <f t="shared" si="15"/>
        <v>9.6606006541188436E-2</v>
      </c>
      <c r="X83" s="300">
        <f t="shared" si="16"/>
        <v>0.11169915503100739</v>
      </c>
      <c r="Y83" s="300">
        <f t="shared" si="17"/>
        <v>0.11111669924635995</v>
      </c>
      <c r="Z83" s="300">
        <f t="shared" si="18"/>
        <v>0.11169915503100739</v>
      </c>
      <c r="AA83" s="300">
        <f t="shared" si="19"/>
        <v>14.881689237496053</v>
      </c>
      <c r="AB83" s="300">
        <f t="shared" si="20"/>
        <v>0.66242119383099274</v>
      </c>
      <c r="AC83" s="300">
        <f t="shared" si="21"/>
        <v>0.10571375122511162</v>
      </c>
      <c r="AD83" s="300">
        <f t="shared" si="22"/>
        <v>0.10571375122511162</v>
      </c>
      <c r="AE83" s="300">
        <f t="shared" si="23"/>
        <v>0</v>
      </c>
      <c r="AF83" s="300">
        <f t="shared" si="24"/>
        <v>5.3385918902677208E-2</v>
      </c>
      <c r="AG83" s="300">
        <f t="shared" si="25"/>
        <v>5.2327833424745722E-2</v>
      </c>
      <c r="AH83" s="300">
        <f t="shared" si="26"/>
        <v>512.70990231157612</v>
      </c>
    </row>
    <row r="84" spans="1:35" ht="15.75" thickBot="1" x14ac:dyDescent="0.3">
      <c r="A84" s="496" t="s">
        <v>27</v>
      </c>
      <c r="B84" s="496">
        <v>2011</v>
      </c>
      <c r="C84" s="496">
        <v>12</v>
      </c>
      <c r="D84" s="496" t="s">
        <v>1532</v>
      </c>
      <c r="E84" s="496" t="s">
        <v>293</v>
      </c>
      <c r="F84" s="496" t="s">
        <v>42</v>
      </c>
      <c r="G84" s="496" t="s">
        <v>96</v>
      </c>
      <c r="H84" s="496" t="s">
        <v>34</v>
      </c>
      <c r="I84" s="354">
        <v>27.093617999999999</v>
      </c>
      <c r="J84" s="354">
        <v>1.1791739999999999</v>
      </c>
      <c r="K84" s="354">
        <v>1.3634010000000001</v>
      </c>
      <c r="L84" s="354">
        <v>1.3562920000000001</v>
      </c>
      <c r="M84" s="354">
        <v>1.3634010000000001</v>
      </c>
      <c r="N84" s="354">
        <v>35.119132</v>
      </c>
      <c r="O84" s="354">
        <v>7.287763</v>
      </c>
      <c r="P84" s="354">
        <v>1.285364</v>
      </c>
      <c r="Q84" s="354">
        <v>1.285364</v>
      </c>
      <c r="R84" s="354">
        <v>0</v>
      </c>
      <c r="S84" s="300">
        <v>0.58733599999999997</v>
      </c>
      <c r="T84" s="300">
        <v>0.69802799999999998</v>
      </c>
      <c r="U84" s="300">
        <v>5640.6833889999998</v>
      </c>
      <c r="V84" s="300">
        <f t="shared" si="14"/>
        <v>2.9865601550219577E-2</v>
      </c>
      <c r="W84" s="300">
        <f t="shared" si="15"/>
        <v>1.2998168366579398E-3</v>
      </c>
      <c r="X84" s="300">
        <f t="shared" si="16"/>
        <v>1.50289234236531E-3</v>
      </c>
      <c r="Y84" s="300">
        <f t="shared" si="17"/>
        <v>1.49505601126252E-3</v>
      </c>
      <c r="Z84" s="300">
        <f t="shared" si="18"/>
        <v>1.50289234236531E-3</v>
      </c>
      <c r="AA84" s="300">
        <f t="shared" si="19"/>
        <v>3.8712216400982921E-2</v>
      </c>
      <c r="AB84" s="300">
        <f t="shared" si="20"/>
        <v>8.0333835794995298E-3</v>
      </c>
      <c r="AC84" s="300">
        <f t="shared" si="21"/>
        <v>1.4168712746668399E-3</v>
      </c>
      <c r="AD84" s="300">
        <f t="shared" si="22"/>
        <v>1.4168712746668399E-3</v>
      </c>
      <c r="AE84" s="300">
        <f t="shared" si="23"/>
        <v>0</v>
      </c>
      <c r="AF84" s="300">
        <f t="shared" si="24"/>
        <v>6.4742711557016E-4</v>
      </c>
      <c r="AG84" s="300">
        <f t="shared" si="25"/>
        <v>7.6944415909667994E-4</v>
      </c>
      <c r="AH84" s="300">
        <f t="shared" si="26"/>
        <v>6.2177890958238287</v>
      </c>
    </row>
    <row r="85" spans="1:35" ht="15.75" thickBot="1" x14ac:dyDescent="0.3">
      <c r="A85" s="496" t="s">
        <v>27</v>
      </c>
      <c r="B85" s="496">
        <v>2011</v>
      </c>
      <c r="C85" s="496">
        <v>13</v>
      </c>
      <c r="D85" s="496" t="s">
        <v>1599</v>
      </c>
      <c r="E85" s="496" t="s">
        <v>302</v>
      </c>
      <c r="F85" s="496" t="s">
        <v>42</v>
      </c>
      <c r="G85" s="496" t="s">
        <v>96</v>
      </c>
      <c r="H85" s="496" t="s">
        <v>34</v>
      </c>
      <c r="I85" s="354">
        <v>6.645486</v>
      </c>
      <c r="J85" s="354">
        <v>0.30424099999999998</v>
      </c>
      <c r="K85" s="354">
        <v>0.351773</v>
      </c>
      <c r="L85" s="354">
        <v>0.349939</v>
      </c>
      <c r="M85" s="354">
        <v>0.351773</v>
      </c>
      <c r="N85" s="354">
        <v>17.513107000000002</v>
      </c>
      <c r="O85" s="354">
        <v>2.7960569999999998</v>
      </c>
      <c r="P85" s="354">
        <v>0.33539200000000002</v>
      </c>
      <c r="Q85" s="354">
        <v>0.33539200000000002</v>
      </c>
      <c r="R85" s="354">
        <v>0</v>
      </c>
      <c r="S85" s="314">
        <v>0.22534000000000001</v>
      </c>
      <c r="T85" s="314">
        <v>0.110052</v>
      </c>
      <c r="U85" s="314">
        <v>2164.1307510000001</v>
      </c>
      <c r="V85" s="300">
        <f t="shared" si="14"/>
        <v>7.3253943782466604E-3</v>
      </c>
      <c r="W85" s="300">
        <f t="shared" si="15"/>
        <v>3.3536829526570994E-4</v>
      </c>
      <c r="X85" s="300">
        <f t="shared" si="16"/>
        <v>3.8776335645263001E-4</v>
      </c>
      <c r="Y85" s="300">
        <f t="shared" si="17"/>
        <v>3.8574171751008996E-4</v>
      </c>
      <c r="Z85" s="300">
        <f t="shared" si="18"/>
        <v>3.8776335645263001E-4</v>
      </c>
      <c r="AA85" s="300">
        <f t="shared" si="19"/>
        <v>1.9304895919340172E-2</v>
      </c>
      <c r="AB85" s="300">
        <f t="shared" si="20"/>
        <v>3.0821252545046697E-3</v>
      </c>
      <c r="AC85" s="300">
        <f t="shared" si="21"/>
        <v>3.6970639488352001E-4</v>
      </c>
      <c r="AD85" s="300">
        <f t="shared" si="22"/>
        <v>3.6970639488352001E-4</v>
      </c>
      <c r="AE85" s="300">
        <f t="shared" si="23"/>
        <v>0</v>
      </c>
      <c r="AF85" s="300">
        <f t="shared" si="24"/>
        <v>2.483948305954E-4</v>
      </c>
      <c r="AG85" s="300">
        <f t="shared" si="25"/>
        <v>1.2131156428811998E-4</v>
      </c>
      <c r="AH85" s="300">
        <f t="shared" si="26"/>
        <v>2.3855458031460941</v>
      </c>
    </row>
    <row r="86" spans="1:35" ht="15.75" thickBot="1" x14ac:dyDescent="0.3">
      <c r="A86" s="496" t="s">
        <v>27</v>
      </c>
      <c r="B86" s="496">
        <v>2011</v>
      </c>
      <c r="C86" s="496">
        <v>14</v>
      </c>
      <c r="D86" s="496" t="s">
        <v>352</v>
      </c>
      <c r="E86" s="496" t="s">
        <v>353</v>
      </c>
      <c r="F86" s="496" t="s">
        <v>42</v>
      </c>
      <c r="G86" s="496" t="s">
        <v>108</v>
      </c>
      <c r="H86" s="496" t="s">
        <v>34</v>
      </c>
      <c r="I86" s="354">
        <v>1.3832739999999999</v>
      </c>
      <c r="J86" s="354">
        <v>7.6244000000000006E-2</v>
      </c>
      <c r="K86" s="354">
        <v>8.8154999999999997E-2</v>
      </c>
      <c r="L86" s="354">
        <v>8.7695999999999996E-2</v>
      </c>
      <c r="M86" s="354">
        <v>8.8154999999999997E-2</v>
      </c>
      <c r="N86" s="354">
        <v>0.81989599999999996</v>
      </c>
      <c r="O86" s="354">
        <v>0.182508</v>
      </c>
      <c r="P86" s="354">
        <v>1.187257</v>
      </c>
      <c r="Q86" s="354">
        <v>1.187257</v>
      </c>
      <c r="R86" s="354">
        <v>0</v>
      </c>
      <c r="S86" s="300">
        <v>1.4709E-2</v>
      </c>
      <c r="T86" s="300">
        <v>1.1725479999999999</v>
      </c>
      <c r="U86" s="300">
        <v>141.259975</v>
      </c>
      <c r="V86" s="300">
        <f t="shared" si="14"/>
        <v>1.52479857502894E-3</v>
      </c>
      <c r="W86" s="300">
        <f t="shared" si="15"/>
        <v>8.4044623519639996E-5</v>
      </c>
      <c r="X86" s="300">
        <f t="shared" si="16"/>
        <v>9.7174253533049998E-5</v>
      </c>
      <c r="Y86" s="300">
        <f t="shared" si="17"/>
        <v>9.666829264175999E-5</v>
      </c>
      <c r="Z86" s="300">
        <f t="shared" si="18"/>
        <v>9.7174253533049998E-5</v>
      </c>
      <c r="AA86" s="300">
        <f t="shared" si="19"/>
        <v>9.0378063382375994E-4</v>
      </c>
      <c r="AB86" s="300">
        <f t="shared" si="20"/>
        <v>2.0118063256548E-4</v>
      </c>
      <c r="AC86" s="300">
        <f t="shared" si="21"/>
        <v>1.30872681897667E-3</v>
      </c>
      <c r="AD86" s="300">
        <f t="shared" si="22"/>
        <v>1.30872681897667E-3</v>
      </c>
      <c r="AE86" s="300">
        <f t="shared" si="23"/>
        <v>0</v>
      </c>
      <c r="AF86" s="300">
        <f t="shared" si="24"/>
        <v>1.6213897058789998E-5</v>
      </c>
      <c r="AG86" s="300">
        <f t="shared" si="25"/>
        <v>1.2925129219178799E-3</v>
      </c>
      <c r="AH86" s="300">
        <f t="shared" si="26"/>
        <v>0.15571246809281722</v>
      </c>
    </row>
    <row r="87" spans="1:35" ht="15.75" thickBot="1" x14ac:dyDescent="0.3">
      <c r="A87" s="324" t="s">
        <v>27</v>
      </c>
      <c r="B87" s="324">
        <v>2011</v>
      </c>
      <c r="C87" s="324">
        <v>3</v>
      </c>
      <c r="D87" s="324" t="s">
        <v>213</v>
      </c>
      <c r="E87" s="324" t="s">
        <v>214</v>
      </c>
      <c r="F87" s="324" t="s">
        <v>42</v>
      </c>
      <c r="G87" s="324" t="s">
        <v>108</v>
      </c>
      <c r="H87" s="324" t="s">
        <v>36</v>
      </c>
      <c r="I87" s="325">
        <v>12.674117000000001</v>
      </c>
      <c r="J87" s="325">
        <v>1.8723129999999999</v>
      </c>
      <c r="K87" s="325">
        <v>2.1648320000000001</v>
      </c>
      <c r="L87" s="325">
        <v>2.153543</v>
      </c>
      <c r="M87" s="325">
        <v>2.1648320000000001</v>
      </c>
      <c r="N87" s="325">
        <v>88.817586000000006</v>
      </c>
      <c r="O87" s="325">
        <v>19.087527999999999</v>
      </c>
      <c r="P87" s="325">
        <v>2.2880660000000002</v>
      </c>
      <c r="Q87" s="325">
        <v>2.2880660000000002</v>
      </c>
      <c r="R87" s="325">
        <v>0</v>
      </c>
      <c r="S87" s="325">
        <v>1.5383039999999999</v>
      </c>
      <c r="T87" s="325">
        <v>0.74976200000000004</v>
      </c>
      <c r="U87" s="325">
        <v>14773.628103999999</v>
      </c>
      <c r="V87" s="300">
        <f t="shared" ref="V87:V125" si="27">IF(I87=-1,0,I87)*2.20462262/2000</f>
        <v>1.3970822513363269E-2</v>
      </c>
      <c r="W87" s="300">
        <f t="shared" ref="W87:W125" si="28">IF(J87=-1,0,J87)*2.20462262/2000</f>
        <v>2.0638717957600296E-3</v>
      </c>
      <c r="X87" s="300">
        <f t="shared" ref="X87:X125" si="29">IF(K87=-1,0,K87)*2.20462262/2000</f>
        <v>2.3863187978499199E-3</v>
      </c>
      <c r="Y87" s="300">
        <f t="shared" ref="Y87:Y125" si="30">IF(L87=-1,0,L87)*2.20462262/2000</f>
        <v>2.37387480547133E-3</v>
      </c>
      <c r="Z87" s="300">
        <f t="shared" ref="Z87:Z125" si="31">IF(M87=-1,0,M87)*2.20462262/2000</f>
        <v>2.3863187978499199E-3</v>
      </c>
      <c r="AA87" s="300">
        <f t="shared" ref="AA87:AA125" si="32">IF(N87=-1,0,N87)*2.20462262/2000</f>
        <v>9.7904629574697671E-2</v>
      </c>
      <c r="AB87" s="300">
        <f t="shared" ref="AB87:AB125" si="33">IF(O87=-1,0,O87)*2.20462262/2000</f>
        <v>2.1040397994341677E-2</v>
      </c>
      <c r="AC87" s="300">
        <f t="shared" ref="AC87:AC125" si="34">IF(P87=-1,0,P87)*2.20462262/2000</f>
        <v>2.5221610298264601E-3</v>
      </c>
      <c r="AD87" s="300">
        <f t="shared" ref="AD87:AD125" si="35">IF(Q87=-1,0,Q87)*2.20462262/2000</f>
        <v>2.5221610298264601E-3</v>
      </c>
      <c r="AE87" s="300">
        <f t="shared" ref="AE87:AE125" si="36">IF(R87=-1,0,R87)*2.20462262/2000</f>
        <v>0</v>
      </c>
      <c r="AF87" s="300">
        <f t="shared" ref="AF87:AF125" si="37">IF(S87=-1,0,S87)*2.20462262/2000</f>
        <v>1.6956898974182398E-3</v>
      </c>
      <c r="AG87" s="300">
        <f t="shared" ref="AG87:AG125" si="38">IF(T87=-1,0,T87)*2.20462262/2000</f>
        <v>8.2647113240821998E-4</v>
      </c>
      <c r="AH87" s="300">
        <f t="shared" ref="AH87:AH125" si="39">IF(U87=-1,0,U87)*2.20462262/2000</f>
        <v>16.285137348773056</v>
      </c>
      <c r="AI87" s="497">
        <f>SUM(AA3:AA87)</f>
        <v>52.03000557352609</v>
      </c>
    </row>
    <row r="88" spans="1:35" ht="15.75" thickBot="1" x14ac:dyDescent="0.3">
      <c r="A88" s="496" t="s">
        <v>27</v>
      </c>
      <c r="B88" s="496">
        <v>2011</v>
      </c>
      <c r="C88" s="496">
        <v>5</v>
      </c>
      <c r="D88" s="496" t="s">
        <v>324</v>
      </c>
      <c r="E88" s="496" t="s">
        <v>325</v>
      </c>
      <c r="F88" s="496" t="s">
        <v>42</v>
      </c>
      <c r="G88" s="496" t="s">
        <v>93</v>
      </c>
      <c r="H88" s="496" t="s">
        <v>36</v>
      </c>
      <c r="I88" s="354">
        <v>416.24777</v>
      </c>
      <c r="J88" s="354">
        <v>154.70074700000001</v>
      </c>
      <c r="K88" s="354">
        <v>178.870271</v>
      </c>
      <c r="L88" s="354">
        <v>177.93755200000001</v>
      </c>
      <c r="M88" s="354">
        <v>178.870271</v>
      </c>
      <c r="N88" s="354">
        <v>84.212397999999993</v>
      </c>
      <c r="O88" s="354">
        <v>18.963964000000001</v>
      </c>
      <c r="P88" s="354">
        <v>2.9649540000000001</v>
      </c>
      <c r="Q88" s="354">
        <v>2.9649540000000001</v>
      </c>
      <c r="R88" s="354">
        <v>0</v>
      </c>
      <c r="S88" s="359">
        <v>1.528346</v>
      </c>
      <c r="T88" s="359">
        <v>1.4366080000000001</v>
      </c>
      <c r="U88" s="359">
        <v>14677.99063</v>
      </c>
      <c r="V88" s="300">
        <f t="shared" si="27"/>
        <v>0.45883462463327868</v>
      </c>
      <c r="W88" s="300">
        <f t="shared" si="28"/>
        <v>0.17052838308354856</v>
      </c>
      <c r="X88" s="300">
        <f t="shared" si="29"/>
        <v>0.19717072274606501</v>
      </c>
      <c r="Y88" s="300">
        <f t="shared" si="30"/>
        <v>0.19614257604331312</v>
      </c>
      <c r="Z88" s="300">
        <f t="shared" si="31"/>
        <v>0.19717072274606501</v>
      </c>
      <c r="AA88" s="300">
        <f t="shared" si="32"/>
        <v>9.2828278757621369E-2</v>
      </c>
      <c r="AB88" s="300">
        <f t="shared" si="33"/>
        <v>2.0904191999632841E-2</v>
      </c>
      <c r="AC88" s="300">
        <f t="shared" si="34"/>
        <v>3.2683023278297402E-3</v>
      </c>
      <c r="AD88" s="300">
        <f t="shared" si="35"/>
        <v>3.2683023278297402E-3</v>
      </c>
      <c r="AE88" s="300">
        <f t="shared" si="36"/>
        <v>0</v>
      </c>
      <c r="AF88" s="300">
        <f t="shared" si="37"/>
        <v>1.6847130813932598E-3</v>
      </c>
      <c r="AG88" s="300">
        <f t="shared" si="38"/>
        <v>1.58358924643648E-3</v>
      </c>
      <c r="AH88" s="300">
        <f t="shared" si="39"/>
        <v>16.179715079523024</v>
      </c>
    </row>
    <row r="89" spans="1:35" ht="15.75" thickBot="1" x14ac:dyDescent="0.3">
      <c r="A89" s="496" t="s">
        <v>27</v>
      </c>
      <c r="B89" s="496">
        <v>2011</v>
      </c>
      <c r="C89" s="496">
        <v>10</v>
      </c>
      <c r="D89" s="496" t="s">
        <v>299</v>
      </c>
      <c r="E89" s="496" t="s">
        <v>294</v>
      </c>
      <c r="F89" s="496" t="s">
        <v>42</v>
      </c>
      <c r="G89" s="496" t="s">
        <v>96</v>
      </c>
      <c r="H89" s="496" t="s">
        <v>36</v>
      </c>
      <c r="I89" s="354">
        <v>182.98433299999999</v>
      </c>
      <c r="J89" s="354">
        <v>99.875550000000004</v>
      </c>
      <c r="K89" s="354">
        <v>115.479512</v>
      </c>
      <c r="L89" s="354">
        <v>114.87734399999999</v>
      </c>
      <c r="M89" s="354">
        <v>115.479512</v>
      </c>
      <c r="N89" s="354">
        <v>48.894011999999996</v>
      </c>
      <c r="O89" s="354">
        <v>11.945411</v>
      </c>
      <c r="P89" s="354">
        <v>2.3033290000000002</v>
      </c>
      <c r="Q89" s="354">
        <v>2.3033290000000002</v>
      </c>
      <c r="R89" s="354">
        <v>0</v>
      </c>
      <c r="S89" s="354">
        <v>0.96270599999999995</v>
      </c>
      <c r="T89" s="354">
        <v>1.3406229999999999</v>
      </c>
      <c r="U89" s="354">
        <v>9245.6744510000008</v>
      </c>
      <c r="V89" s="300">
        <f t="shared" si="27"/>
        <v>0.20170569981870623</v>
      </c>
      <c r="W89" s="300">
        <f t="shared" si="28"/>
        <v>0.11009394835747049</v>
      </c>
      <c r="X89" s="300">
        <f t="shared" si="29"/>
        <v>0.12729437215088071</v>
      </c>
      <c r="Y89" s="300">
        <f t="shared" si="30"/>
        <v>0.12663059555396064</v>
      </c>
      <c r="Z89" s="300">
        <f t="shared" si="31"/>
        <v>0.12729437215088071</v>
      </c>
      <c r="AA89" s="300">
        <f t="shared" si="32"/>
        <v>5.3896422418875718E-2</v>
      </c>
      <c r="AB89" s="300">
        <f t="shared" si="33"/>
        <v>1.316756164789841E-2</v>
      </c>
      <c r="AC89" s="300">
        <f t="shared" si="34"/>
        <v>2.5389856073509904E-3</v>
      </c>
      <c r="AD89" s="300">
        <f t="shared" si="35"/>
        <v>2.5389856073509904E-3</v>
      </c>
      <c r="AE89" s="300">
        <f t="shared" si="36"/>
        <v>0</v>
      </c>
      <c r="AF89" s="300">
        <f t="shared" si="37"/>
        <v>1.0612017120048597E-3</v>
      </c>
      <c r="AG89" s="300">
        <f t="shared" si="38"/>
        <v>1.4777838953461298E-3</v>
      </c>
      <c r="AH89" s="300">
        <f t="shared" si="39"/>
        <v>10.191611515915341</v>
      </c>
    </row>
    <row r="90" spans="1:35" ht="15.75" thickBot="1" x14ac:dyDescent="0.3">
      <c r="A90" s="496" t="s">
        <v>27</v>
      </c>
      <c r="B90" s="496">
        <v>2011</v>
      </c>
      <c r="C90" s="496">
        <v>11</v>
      </c>
      <c r="D90" s="496" t="s">
        <v>318</v>
      </c>
      <c r="E90" s="496" t="s">
        <v>319</v>
      </c>
      <c r="F90" s="496" t="s">
        <v>42</v>
      </c>
      <c r="G90" s="496" t="s">
        <v>82</v>
      </c>
      <c r="H90" s="496" t="s">
        <v>36</v>
      </c>
      <c r="I90" s="354">
        <v>3252.8175799999999</v>
      </c>
      <c r="J90" s="354">
        <v>889.14702</v>
      </c>
      <c r="K90" s="354">
        <v>1028.0620590000001</v>
      </c>
      <c r="L90" s="354">
        <v>1022.701229</v>
      </c>
      <c r="M90" s="354">
        <v>1028.0620590000001</v>
      </c>
      <c r="N90" s="354">
        <v>137756.468116</v>
      </c>
      <c r="O90" s="354">
        <v>6116.6703260000004</v>
      </c>
      <c r="P90" s="354">
        <v>655.99158799999998</v>
      </c>
      <c r="Q90" s="354">
        <v>655.99158799999998</v>
      </c>
      <c r="R90" s="354">
        <v>0</v>
      </c>
      <c r="S90" s="359">
        <v>492.95533899999998</v>
      </c>
      <c r="T90" s="359">
        <v>163.03625</v>
      </c>
      <c r="U90" s="359">
        <v>4734264.9583900003</v>
      </c>
      <c r="V90" s="300">
        <f t="shared" si="27"/>
        <v>3.5856176078008293</v>
      </c>
      <c r="W90" s="300">
        <f t="shared" si="28"/>
        <v>0.98011681639879611</v>
      </c>
      <c r="X90" s="300">
        <f t="shared" si="29"/>
        <v>1.1332444350175874</v>
      </c>
      <c r="Y90" s="300">
        <f t="shared" si="30"/>
        <v>1.1273351314776001</v>
      </c>
      <c r="Z90" s="300">
        <f t="shared" si="31"/>
        <v>1.1332444350175874</v>
      </c>
      <c r="AA90" s="300">
        <f t="shared" si="32"/>
        <v>151.85051282992117</v>
      </c>
      <c r="AB90" s="300">
        <f t="shared" si="33"/>
        <v>6.7424748798911871</v>
      </c>
      <c r="AC90" s="300">
        <f t="shared" si="34"/>
        <v>0.72310694671726028</v>
      </c>
      <c r="AD90" s="300">
        <f t="shared" si="35"/>
        <v>0.72310694671726028</v>
      </c>
      <c r="AE90" s="300">
        <f t="shared" si="36"/>
        <v>0</v>
      </c>
      <c r="AF90" s="300">
        <f t="shared" si="37"/>
        <v>0.54339024550458404</v>
      </c>
      <c r="AG90" s="300">
        <f t="shared" si="38"/>
        <v>0.17971670231498749</v>
      </c>
      <c r="AH90" s="300">
        <f t="shared" si="39"/>
        <v>5218.6338081699769</v>
      </c>
    </row>
    <row r="91" spans="1:35" ht="15.75" thickBot="1" x14ac:dyDescent="0.3">
      <c r="A91" s="496" t="s">
        <v>27</v>
      </c>
      <c r="B91" s="496">
        <v>2011</v>
      </c>
      <c r="C91" s="496">
        <v>14</v>
      </c>
      <c r="D91" s="496" t="s">
        <v>352</v>
      </c>
      <c r="E91" s="496" t="s">
        <v>353</v>
      </c>
      <c r="F91" s="496" t="s">
        <v>42</v>
      </c>
      <c r="G91" s="496" t="s">
        <v>108</v>
      </c>
      <c r="H91" s="496" t="s">
        <v>36</v>
      </c>
      <c r="I91" s="354">
        <v>417.34623599999998</v>
      </c>
      <c r="J91" s="354">
        <v>22.510968999999999</v>
      </c>
      <c r="K91" s="354">
        <v>26.027947999999999</v>
      </c>
      <c r="L91" s="354">
        <v>25.892226000000001</v>
      </c>
      <c r="M91" s="354">
        <v>26.027947999999999</v>
      </c>
      <c r="N91" s="354">
        <v>228.190382</v>
      </c>
      <c r="O91" s="354">
        <v>52.839243000000003</v>
      </c>
      <c r="P91" s="354">
        <v>8.7801279999999995</v>
      </c>
      <c r="Q91" s="354">
        <v>8.7801279999999995</v>
      </c>
      <c r="R91" s="354">
        <v>0</v>
      </c>
      <c r="S91" s="354">
        <v>4.258426</v>
      </c>
      <c r="T91" s="354">
        <v>4.5217020000000003</v>
      </c>
      <c r="U91" s="354">
        <v>40897.246572999997</v>
      </c>
      <c r="V91" s="300">
        <f t="shared" si="27"/>
        <v>0.46004547612872909</v>
      </c>
      <c r="W91" s="300">
        <f t="shared" si="28"/>
        <v>2.4814095727759385E-2</v>
      </c>
      <c r="X91" s="300">
        <f t="shared" si="29"/>
        <v>2.8690901456491877E-2</v>
      </c>
      <c r="Y91" s="300">
        <f t="shared" si="30"/>
        <v>2.854129356087606E-2</v>
      </c>
      <c r="Z91" s="300">
        <f t="shared" si="31"/>
        <v>2.8690901456491877E-2</v>
      </c>
      <c r="AA91" s="300">
        <f t="shared" si="32"/>
        <v>0.25153683891182044</v>
      </c>
      <c r="AB91" s="300">
        <f t="shared" si="33"/>
        <v>5.8245295170738329E-2</v>
      </c>
      <c r="AC91" s="300">
        <f t="shared" si="34"/>
        <v>9.6784343976476801E-3</v>
      </c>
      <c r="AD91" s="300">
        <f t="shared" si="35"/>
        <v>9.6784343976476801E-3</v>
      </c>
      <c r="AE91" s="300">
        <f t="shared" si="36"/>
        <v>0</v>
      </c>
      <c r="AF91" s="300">
        <f t="shared" si="37"/>
        <v>4.69411114259806E-3</v>
      </c>
      <c r="AG91" s="300">
        <f t="shared" si="38"/>
        <v>4.98432325504962E-3</v>
      </c>
      <c r="AH91" s="300">
        <f t="shared" si="39"/>
        <v>45.081497445276632</v>
      </c>
    </row>
    <row r="92" spans="1:35" ht="15.75" thickBot="1" x14ac:dyDescent="0.3">
      <c r="A92" s="496" t="s">
        <v>27</v>
      </c>
      <c r="B92" s="496">
        <v>2011</v>
      </c>
      <c r="C92" s="496">
        <v>3</v>
      </c>
      <c r="D92" s="496" t="s">
        <v>213</v>
      </c>
      <c r="E92" s="496" t="s">
        <v>214</v>
      </c>
      <c r="F92" s="496" t="s">
        <v>42</v>
      </c>
      <c r="G92" s="496" t="s">
        <v>108</v>
      </c>
      <c r="H92" s="496" t="s">
        <v>35</v>
      </c>
      <c r="I92" s="354">
        <v>-1</v>
      </c>
      <c r="J92" s="354">
        <v>-1</v>
      </c>
      <c r="K92" s="354">
        <v>-1</v>
      </c>
      <c r="L92" s="354">
        <v>-1</v>
      </c>
      <c r="M92" s="354">
        <v>-1</v>
      </c>
      <c r="N92" s="354">
        <v>-1</v>
      </c>
      <c r="O92" s="354">
        <v>-1</v>
      </c>
      <c r="P92" s="354">
        <v>-1</v>
      </c>
      <c r="Q92" s="354">
        <v>-1</v>
      </c>
      <c r="R92" s="354">
        <v>-1</v>
      </c>
      <c r="S92" s="354">
        <v>-1</v>
      </c>
      <c r="T92" s="354">
        <v>-1</v>
      </c>
      <c r="U92" s="354">
        <v>-1</v>
      </c>
      <c r="V92" s="300">
        <f t="shared" si="27"/>
        <v>0</v>
      </c>
      <c r="W92" s="300">
        <f t="shared" si="28"/>
        <v>0</v>
      </c>
      <c r="X92" s="300">
        <f t="shared" si="29"/>
        <v>0</v>
      </c>
      <c r="Y92" s="300">
        <f t="shared" si="30"/>
        <v>0</v>
      </c>
      <c r="Z92" s="300">
        <f t="shared" si="31"/>
        <v>0</v>
      </c>
      <c r="AA92" s="300">
        <f t="shared" si="32"/>
        <v>0</v>
      </c>
      <c r="AB92" s="300">
        <f t="shared" si="33"/>
        <v>0</v>
      </c>
      <c r="AC92" s="300">
        <f t="shared" si="34"/>
        <v>0</v>
      </c>
      <c r="AD92" s="300">
        <f t="shared" si="35"/>
        <v>0</v>
      </c>
      <c r="AE92" s="300">
        <f t="shared" si="36"/>
        <v>0</v>
      </c>
      <c r="AF92" s="300">
        <f t="shared" si="37"/>
        <v>0</v>
      </c>
      <c r="AG92" s="300">
        <f t="shared" si="38"/>
        <v>0</v>
      </c>
      <c r="AH92" s="300">
        <f t="shared" si="39"/>
        <v>0</v>
      </c>
    </row>
    <row r="93" spans="1:35" ht="15.75" thickBot="1" x14ac:dyDescent="0.3">
      <c r="A93" s="496" t="s">
        <v>27</v>
      </c>
      <c r="B93" s="496">
        <v>2011</v>
      </c>
      <c r="C93" s="496">
        <v>5</v>
      </c>
      <c r="D93" s="496" t="s">
        <v>324</v>
      </c>
      <c r="E93" s="496" t="s">
        <v>325</v>
      </c>
      <c r="F93" s="496" t="s">
        <v>42</v>
      </c>
      <c r="G93" s="496" t="s">
        <v>93</v>
      </c>
      <c r="H93" s="496" t="s">
        <v>35</v>
      </c>
      <c r="I93" s="354">
        <v>89.359858000000003</v>
      </c>
      <c r="J93" s="354">
        <v>1.7629570000000001</v>
      </c>
      <c r="K93" s="354">
        <v>2.0383900000000001</v>
      </c>
      <c r="L93" s="354">
        <v>2.0277609999999999</v>
      </c>
      <c r="M93" s="354">
        <v>2.0383900000000001</v>
      </c>
      <c r="N93" s="354">
        <v>98.451622999999998</v>
      </c>
      <c r="O93" s="354">
        <v>9.5903369999999999</v>
      </c>
      <c r="P93" s="354">
        <v>1.847162</v>
      </c>
      <c r="Q93" s="354">
        <v>1.847162</v>
      </c>
      <c r="R93" s="354">
        <v>0</v>
      </c>
      <c r="S93" s="354">
        <v>0.77290499999999995</v>
      </c>
      <c r="T93" s="354">
        <v>1.0742560000000001</v>
      </c>
      <c r="U93" s="354">
        <v>7422.8616949999996</v>
      </c>
      <c r="V93" s="300">
        <f t="shared" si="27"/>
        <v>9.8502382133393976E-2</v>
      </c>
      <c r="W93" s="300">
        <f t="shared" si="28"/>
        <v>1.9433274401436699E-3</v>
      </c>
      <c r="X93" s="300">
        <f t="shared" si="29"/>
        <v>2.2469403511908999E-3</v>
      </c>
      <c r="Y93" s="300">
        <f t="shared" si="30"/>
        <v>2.2352238842769097E-3</v>
      </c>
      <c r="Z93" s="300">
        <f t="shared" si="31"/>
        <v>2.2469403511908999E-3</v>
      </c>
      <c r="AA93" s="300">
        <f t="shared" si="32"/>
        <v>0.10852433752075612</v>
      </c>
      <c r="AB93" s="300">
        <f t="shared" si="33"/>
        <v>1.057153694181147E-2</v>
      </c>
      <c r="AC93" s="300">
        <f t="shared" si="34"/>
        <v>2.0361475640022198E-3</v>
      </c>
      <c r="AD93" s="300">
        <f t="shared" si="35"/>
        <v>2.0361475640022198E-3</v>
      </c>
      <c r="AE93" s="300">
        <f t="shared" si="36"/>
        <v>0</v>
      </c>
      <c r="AF93" s="300">
        <f t="shared" si="37"/>
        <v>8.5198192305554988E-4</v>
      </c>
      <c r="AG93" s="300">
        <f t="shared" si="38"/>
        <v>1.1841645386353602E-3</v>
      </c>
      <c r="AH93" s="300">
        <f t="shared" si="39"/>
        <v>8.1823043989642699</v>
      </c>
    </row>
    <row r="94" spans="1:35" ht="15.75" thickBot="1" x14ac:dyDescent="0.3">
      <c r="A94" s="495" t="s">
        <v>27</v>
      </c>
      <c r="B94" s="495">
        <v>2011</v>
      </c>
      <c r="C94" s="495">
        <v>10</v>
      </c>
      <c r="D94" s="495" t="s">
        <v>299</v>
      </c>
      <c r="E94" s="495" t="s">
        <v>294</v>
      </c>
      <c r="F94" s="495" t="s">
        <v>42</v>
      </c>
      <c r="G94" s="495" t="s">
        <v>96</v>
      </c>
      <c r="H94" s="495" t="s">
        <v>35</v>
      </c>
      <c r="I94" s="495">
        <v>39.659190000000002</v>
      </c>
      <c r="J94" s="495">
        <v>4.6115339999999998</v>
      </c>
      <c r="K94" s="495">
        <v>5.3320119999999998</v>
      </c>
      <c r="L94" s="495">
        <v>5.3042090000000002</v>
      </c>
      <c r="M94" s="495">
        <v>5.3320119999999998</v>
      </c>
      <c r="N94" s="495">
        <v>167.119159</v>
      </c>
      <c r="O94" s="495">
        <v>21.915064999999998</v>
      </c>
      <c r="P94" s="495">
        <v>4.0988899999999999</v>
      </c>
      <c r="Q94" s="495">
        <v>4.0988899999999999</v>
      </c>
      <c r="R94" s="495">
        <v>0</v>
      </c>
      <c r="S94" s="497">
        <v>1.766181</v>
      </c>
      <c r="T94" s="497">
        <v>2.3327089999999999</v>
      </c>
      <c r="U94" s="497">
        <v>16962.124919999998</v>
      </c>
      <c r="V94" s="300">
        <f t="shared" si="27"/>
        <v>4.3716773682438897E-2</v>
      </c>
      <c r="W94" s="300">
        <f t="shared" si="28"/>
        <v>5.0833460846495399E-3</v>
      </c>
      <c r="X94" s="300">
        <f t="shared" si="29"/>
        <v>5.8775371326557193E-3</v>
      </c>
      <c r="Y94" s="300">
        <f t="shared" si="30"/>
        <v>5.8468895713037899E-3</v>
      </c>
      <c r="Z94" s="300">
        <f t="shared" si="31"/>
        <v>5.8775371326557193E-3</v>
      </c>
      <c r="AA94" s="300">
        <f t="shared" si="32"/>
        <v>0.18421733908338828</v>
      </c>
      <c r="AB94" s="300">
        <f t="shared" si="33"/>
        <v>2.4157224008885148E-2</v>
      </c>
      <c r="AC94" s="300">
        <f t="shared" si="34"/>
        <v>4.5182528054458996E-3</v>
      </c>
      <c r="AD94" s="300">
        <f t="shared" si="35"/>
        <v>4.5182528054458996E-3</v>
      </c>
      <c r="AE94" s="300">
        <f t="shared" si="36"/>
        <v>0</v>
      </c>
      <c r="AF94" s="300">
        <f t="shared" si="37"/>
        <v>1.9468812918071099E-3</v>
      </c>
      <c r="AG94" s="300">
        <f t="shared" si="38"/>
        <v>2.5713715136387897E-3</v>
      </c>
      <c r="AH94" s="300">
        <f t="shared" si="39"/>
        <v>18.69754214094884</v>
      </c>
    </row>
    <row r="95" spans="1:35" ht="15.75" thickBot="1" x14ac:dyDescent="0.3">
      <c r="A95" s="496" t="s">
        <v>27</v>
      </c>
      <c r="B95" s="496">
        <v>2011</v>
      </c>
      <c r="C95" s="496">
        <v>11</v>
      </c>
      <c r="D95" s="496" t="s">
        <v>318</v>
      </c>
      <c r="E95" s="496" t="s">
        <v>319</v>
      </c>
      <c r="F95" s="496" t="s">
        <v>42</v>
      </c>
      <c r="G95" s="496" t="s">
        <v>82</v>
      </c>
      <c r="H95" s="496" t="s">
        <v>35</v>
      </c>
      <c r="I95" s="354">
        <v>1505.8457699999999</v>
      </c>
      <c r="J95" s="354">
        <v>409.15639900000002</v>
      </c>
      <c r="K95" s="354">
        <v>473.08055999999999</v>
      </c>
      <c r="L95" s="354">
        <v>470.61368099999999</v>
      </c>
      <c r="M95" s="354">
        <v>473.08055999999999</v>
      </c>
      <c r="N95" s="354">
        <v>61770.448173999997</v>
      </c>
      <c r="O95" s="354">
        <v>2769.1335570000001</v>
      </c>
      <c r="P95" s="354">
        <v>381.743674</v>
      </c>
      <c r="Q95" s="354">
        <v>381.743674</v>
      </c>
      <c r="R95" s="354">
        <v>0</v>
      </c>
      <c r="S95" s="354">
        <v>223.17030299999999</v>
      </c>
      <c r="T95" s="354">
        <v>158.57337100000001</v>
      </c>
      <c r="U95" s="354">
        <v>2143292.2270630002</v>
      </c>
      <c r="V95" s="300">
        <f t="shared" si="27"/>
        <v>1.6599108233866584</v>
      </c>
      <c r="W95" s="300">
        <f t="shared" si="28"/>
        <v>0.45101772617657271</v>
      </c>
      <c r="X95" s="300">
        <f t="shared" si="29"/>
        <v>0.52148205182913354</v>
      </c>
      <c r="Y95" s="300">
        <f t="shared" si="30"/>
        <v>0.51876278320703206</v>
      </c>
      <c r="Z95" s="300">
        <f t="shared" si="31"/>
        <v>0.52148205182913354</v>
      </c>
      <c r="AA95" s="300">
        <f t="shared" si="32"/>
        <v>68.090263645969046</v>
      </c>
      <c r="AB95" s="300">
        <f t="shared" si="33"/>
        <v>3.0524472387816295</v>
      </c>
      <c r="AC95" s="300">
        <f t="shared" si="34"/>
        <v>0.42080036937115289</v>
      </c>
      <c r="AD95" s="300">
        <f t="shared" si="35"/>
        <v>0.42080036937115289</v>
      </c>
      <c r="AE95" s="300">
        <f t="shared" si="36"/>
        <v>0</v>
      </c>
      <c r="AF95" s="300">
        <f t="shared" si="37"/>
        <v>0.24600314905302689</v>
      </c>
      <c r="AG95" s="300">
        <f t="shared" si="38"/>
        <v>0.17479722031812603</v>
      </c>
      <c r="AH95" s="300">
        <f t="shared" si="39"/>
        <v>2362.5752625266332</v>
      </c>
    </row>
    <row r="96" spans="1:35" ht="15.75" thickBot="1" x14ac:dyDescent="0.3">
      <c r="A96" s="496" t="s">
        <v>27</v>
      </c>
      <c r="B96" s="496">
        <v>2011</v>
      </c>
      <c r="C96" s="496">
        <v>14</v>
      </c>
      <c r="D96" s="496" t="s">
        <v>352</v>
      </c>
      <c r="E96" s="496" t="s">
        <v>353</v>
      </c>
      <c r="F96" s="496" t="s">
        <v>42</v>
      </c>
      <c r="G96" s="496" t="s">
        <v>108</v>
      </c>
      <c r="H96" s="496" t="s">
        <v>35</v>
      </c>
      <c r="I96" s="354">
        <v>-1</v>
      </c>
      <c r="J96" s="354">
        <v>-1</v>
      </c>
      <c r="K96" s="354">
        <v>-1</v>
      </c>
      <c r="L96" s="354">
        <v>-1</v>
      </c>
      <c r="M96" s="354">
        <v>-1</v>
      </c>
      <c r="N96" s="354">
        <v>-1</v>
      </c>
      <c r="O96" s="354">
        <v>-1</v>
      </c>
      <c r="P96" s="354">
        <v>-1</v>
      </c>
      <c r="Q96" s="354">
        <v>-1</v>
      </c>
      <c r="R96" s="354">
        <v>-1</v>
      </c>
      <c r="S96" s="359">
        <v>-1</v>
      </c>
      <c r="T96" s="359">
        <v>-1</v>
      </c>
      <c r="U96" s="359">
        <v>-1</v>
      </c>
      <c r="V96" s="300">
        <f t="shared" si="27"/>
        <v>0</v>
      </c>
      <c r="W96" s="300">
        <f t="shared" si="28"/>
        <v>0</v>
      </c>
      <c r="X96" s="300">
        <f t="shared" si="29"/>
        <v>0</v>
      </c>
      <c r="Y96" s="300">
        <f t="shared" si="30"/>
        <v>0</v>
      </c>
      <c r="Z96" s="300">
        <f t="shared" si="31"/>
        <v>0</v>
      </c>
      <c r="AA96" s="300">
        <f t="shared" si="32"/>
        <v>0</v>
      </c>
      <c r="AB96" s="300">
        <f t="shared" si="33"/>
        <v>0</v>
      </c>
      <c r="AC96" s="300">
        <f t="shared" si="34"/>
        <v>0</v>
      </c>
      <c r="AD96" s="300">
        <f t="shared" si="35"/>
        <v>0</v>
      </c>
      <c r="AE96" s="300">
        <f t="shared" si="36"/>
        <v>0</v>
      </c>
      <c r="AF96" s="300">
        <f t="shared" si="37"/>
        <v>0</v>
      </c>
      <c r="AG96" s="300">
        <f t="shared" si="38"/>
        <v>0</v>
      </c>
      <c r="AH96" s="300">
        <f t="shared" si="39"/>
        <v>0</v>
      </c>
    </row>
    <row r="97" spans="1:34" ht="15.75" thickBot="1" x14ac:dyDescent="0.3">
      <c r="A97" s="356" t="s">
        <v>27</v>
      </c>
      <c r="B97" s="356">
        <v>2011</v>
      </c>
      <c r="C97" s="356">
        <v>3</v>
      </c>
      <c r="D97" s="356" t="s">
        <v>213</v>
      </c>
      <c r="E97" s="356" t="s">
        <v>214</v>
      </c>
      <c r="F97" s="356" t="s">
        <v>42</v>
      </c>
      <c r="G97" s="356" t="s">
        <v>108</v>
      </c>
      <c r="H97" s="356" t="s">
        <v>39</v>
      </c>
      <c r="I97" s="357">
        <v>-1</v>
      </c>
      <c r="J97" s="357">
        <v>-1</v>
      </c>
      <c r="K97" s="357">
        <v>-1</v>
      </c>
      <c r="L97" s="357">
        <v>-1</v>
      </c>
      <c r="M97" s="357">
        <v>-1</v>
      </c>
      <c r="N97" s="357">
        <v>-1</v>
      </c>
      <c r="O97" s="357">
        <v>-1</v>
      </c>
      <c r="P97" s="357">
        <v>-1</v>
      </c>
      <c r="Q97" s="357">
        <v>-1</v>
      </c>
      <c r="R97" s="357">
        <v>-1</v>
      </c>
      <c r="S97" s="358">
        <v>-1</v>
      </c>
      <c r="T97" s="358">
        <v>-1</v>
      </c>
      <c r="U97" s="358">
        <v>-1</v>
      </c>
      <c r="V97" s="300">
        <f t="shared" si="27"/>
        <v>0</v>
      </c>
      <c r="W97" s="300">
        <f t="shared" si="28"/>
        <v>0</v>
      </c>
      <c r="X97" s="300">
        <f t="shared" si="29"/>
        <v>0</v>
      </c>
      <c r="Y97" s="300">
        <f t="shared" si="30"/>
        <v>0</v>
      </c>
      <c r="Z97" s="300">
        <f t="shared" si="31"/>
        <v>0</v>
      </c>
      <c r="AA97" s="300">
        <f t="shared" si="32"/>
        <v>0</v>
      </c>
      <c r="AB97" s="300">
        <f t="shared" si="33"/>
        <v>0</v>
      </c>
      <c r="AC97" s="300">
        <f t="shared" si="34"/>
        <v>0</v>
      </c>
      <c r="AD97" s="300">
        <f t="shared" si="35"/>
        <v>0</v>
      </c>
      <c r="AE97" s="300">
        <f t="shared" si="36"/>
        <v>0</v>
      </c>
      <c r="AF97" s="300">
        <f t="shared" si="37"/>
        <v>0</v>
      </c>
      <c r="AG97" s="300">
        <f t="shared" si="38"/>
        <v>0</v>
      </c>
      <c r="AH97" s="300">
        <f t="shared" si="39"/>
        <v>0</v>
      </c>
    </row>
    <row r="98" spans="1:34" ht="15.75" thickBot="1" x14ac:dyDescent="0.3">
      <c r="A98" s="356" t="s">
        <v>27</v>
      </c>
      <c r="B98" s="356">
        <v>2011</v>
      </c>
      <c r="C98" s="356">
        <v>5</v>
      </c>
      <c r="D98" s="356" t="s">
        <v>324</v>
      </c>
      <c r="E98" s="356" t="s">
        <v>325</v>
      </c>
      <c r="F98" s="356" t="s">
        <v>42</v>
      </c>
      <c r="G98" s="356" t="s">
        <v>93</v>
      </c>
      <c r="H98" s="356" t="s">
        <v>39</v>
      </c>
      <c r="I98" s="357">
        <v>77.747253999999998</v>
      </c>
      <c r="J98" s="357">
        <v>-1</v>
      </c>
      <c r="K98" s="357">
        <v>21.466719999999999</v>
      </c>
      <c r="L98" s="357">
        <v>22.972007999999999</v>
      </c>
      <c r="M98" s="357">
        <v>23.342877000000001</v>
      </c>
      <c r="N98" s="357">
        <v>286.817252</v>
      </c>
      <c r="O98" s="357">
        <v>0.59004900000000005</v>
      </c>
      <c r="P98" s="357">
        <v>17.111992000000001</v>
      </c>
      <c r="Q98" s="357">
        <v>16.598631999999998</v>
      </c>
      <c r="R98" s="357">
        <v>-1</v>
      </c>
      <c r="S98" s="529">
        <v>-1</v>
      </c>
      <c r="T98" s="529">
        <v>-1</v>
      </c>
      <c r="U98" s="529">
        <v>-1</v>
      </c>
      <c r="V98" s="300">
        <v>0</v>
      </c>
      <c r="W98" s="300">
        <v>0</v>
      </c>
      <c r="X98" s="300">
        <v>0</v>
      </c>
      <c r="Y98" s="300">
        <v>0</v>
      </c>
      <c r="Z98" s="300">
        <v>0</v>
      </c>
      <c r="AA98" s="300">
        <v>0</v>
      </c>
      <c r="AB98" s="300">
        <v>0</v>
      </c>
      <c r="AC98" s="300">
        <v>0</v>
      </c>
      <c r="AD98" s="300">
        <v>0</v>
      </c>
      <c r="AE98" s="300">
        <v>0</v>
      </c>
      <c r="AF98" s="300">
        <v>0</v>
      </c>
      <c r="AG98" s="300">
        <v>0</v>
      </c>
      <c r="AH98" s="300">
        <v>0</v>
      </c>
    </row>
    <row r="99" spans="1:34" ht="15.75" thickBot="1" x14ac:dyDescent="0.3">
      <c r="A99" s="356" t="s">
        <v>27</v>
      </c>
      <c r="B99" s="356">
        <v>2011</v>
      </c>
      <c r="C99" s="356">
        <v>10</v>
      </c>
      <c r="D99" s="356" t="s">
        <v>299</v>
      </c>
      <c r="E99" s="356" t="s">
        <v>294</v>
      </c>
      <c r="F99" s="356" t="s">
        <v>42</v>
      </c>
      <c r="G99" s="356" t="s">
        <v>96</v>
      </c>
      <c r="H99" s="356" t="s">
        <v>39</v>
      </c>
      <c r="I99" s="357">
        <v>74.045004000000006</v>
      </c>
      <c r="J99" s="357">
        <v>-1</v>
      </c>
      <c r="K99" s="357">
        <v>20.444495</v>
      </c>
      <c r="L99" s="357">
        <v>21.878102999999999</v>
      </c>
      <c r="M99" s="357">
        <v>22.231311000000002</v>
      </c>
      <c r="N99" s="357">
        <v>273.15928700000001</v>
      </c>
      <c r="O99" s="357">
        <v>0.56195200000000001</v>
      </c>
      <c r="P99" s="357">
        <v>16.297135000000001</v>
      </c>
      <c r="Q99" s="357">
        <v>15.808221</v>
      </c>
      <c r="R99" s="357">
        <v>-1</v>
      </c>
      <c r="S99" s="357">
        <v>-1</v>
      </c>
      <c r="T99" s="357">
        <v>-1</v>
      </c>
      <c r="U99" s="357">
        <v>-1</v>
      </c>
      <c r="V99" s="300">
        <v>0</v>
      </c>
      <c r="W99" s="300">
        <v>0</v>
      </c>
      <c r="X99" s="300">
        <v>0</v>
      </c>
      <c r="Y99" s="300">
        <v>0</v>
      </c>
      <c r="Z99" s="300">
        <v>0</v>
      </c>
      <c r="AA99" s="300">
        <v>0</v>
      </c>
      <c r="AB99" s="300">
        <v>0</v>
      </c>
      <c r="AC99" s="300">
        <v>0</v>
      </c>
      <c r="AD99" s="300">
        <v>0</v>
      </c>
      <c r="AE99" s="300">
        <v>0</v>
      </c>
      <c r="AF99" s="300">
        <v>0</v>
      </c>
      <c r="AG99" s="300">
        <v>0</v>
      </c>
      <c r="AH99" s="300">
        <v>0</v>
      </c>
    </row>
    <row r="100" spans="1:34" ht="15.75" thickBot="1" x14ac:dyDescent="0.3">
      <c r="A100" s="356" t="s">
        <v>27</v>
      </c>
      <c r="B100" s="356">
        <v>2011</v>
      </c>
      <c r="C100" s="356">
        <v>11</v>
      </c>
      <c r="D100" s="356" t="s">
        <v>318</v>
      </c>
      <c r="E100" s="356" t="s">
        <v>319</v>
      </c>
      <c r="F100" s="356" t="s">
        <v>42</v>
      </c>
      <c r="G100" s="356" t="s">
        <v>82</v>
      </c>
      <c r="H100" s="356" t="s">
        <v>39</v>
      </c>
      <c r="I100" s="357">
        <v>2272.0709430000002</v>
      </c>
      <c r="J100" s="357">
        <v>-1</v>
      </c>
      <c r="K100" s="357">
        <v>627.339339</v>
      </c>
      <c r="L100" s="357">
        <v>671.32959700000004</v>
      </c>
      <c r="M100" s="357">
        <v>682.167777</v>
      </c>
      <c r="N100" s="357">
        <v>8381.8927320000003</v>
      </c>
      <c r="O100" s="357">
        <v>17.243486999999998</v>
      </c>
      <c r="P100" s="357">
        <v>500.07759800000002</v>
      </c>
      <c r="Q100" s="357">
        <v>485.07526999999999</v>
      </c>
      <c r="R100" s="357">
        <v>-1</v>
      </c>
      <c r="S100" s="529">
        <v>-1</v>
      </c>
      <c r="T100" s="529">
        <v>-1</v>
      </c>
      <c r="U100" s="529">
        <v>-1</v>
      </c>
      <c r="V100" s="300">
        <v>0</v>
      </c>
      <c r="W100" s="300">
        <v>0</v>
      </c>
      <c r="X100" s="300">
        <v>0</v>
      </c>
      <c r="Y100" s="300">
        <v>0</v>
      </c>
      <c r="Z100" s="300">
        <v>0</v>
      </c>
      <c r="AA100" s="300">
        <v>0</v>
      </c>
      <c r="AB100" s="300">
        <v>0</v>
      </c>
      <c r="AC100" s="300">
        <v>0</v>
      </c>
      <c r="AD100" s="300">
        <v>0</v>
      </c>
      <c r="AE100" s="300">
        <v>0</v>
      </c>
      <c r="AF100" s="300">
        <v>0</v>
      </c>
      <c r="AG100" s="300">
        <v>0</v>
      </c>
      <c r="AH100" s="300">
        <v>0</v>
      </c>
    </row>
    <row r="101" spans="1:34" ht="15.75" thickBot="1" x14ac:dyDescent="0.3">
      <c r="A101" s="120" t="s">
        <v>27</v>
      </c>
      <c r="B101" s="120">
        <v>2011</v>
      </c>
      <c r="C101" s="120">
        <v>14</v>
      </c>
      <c r="D101" s="120" t="s">
        <v>352</v>
      </c>
      <c r="E101" s="120" t="s">
        <v>353</v>
      </c>
      <c r="F101" s="120" t="s">
        <v>42</v>
      </c>
      <c r="G101" s="120" t="s">
        <v>108</v>
      </c>
      <c r="H101" s="120" t="s">
        <v>39</v>
      </c>
      <c r="I101" s="120">
        <v>-1</v>
      </c>
      <c r="J101" s="120">
        <v>-1</v>
      </c>
      <c r="K101" s="120">
        <v>-1</v>
      </c>
      <c r="L101" s="120">
        <v>-1</v>
      </c>
      <c r="M101" s="120">
        <v>-1</v>
      </c>
      <c r="N101" s="120">
        <v>-1</v>
      </c>
      <c r="O101" s="120">
        <v>-1</v>
      </c>
      <c r="P101" s="120">
        <v>-1</v>
      </c>
      <c r="Q101" s="120">
        <v>-1</v>
      </c>
      <c r="R101" s="120">
        <v>-1</v>
      </c>
      <c r="S101" s="120">
        <v>-1</v>
      </c>
      <c r="T101" s="120">
        <v>-1</v>
      </c>
      <c r="U101" s="120">
        <v>-1</v>
      </c>
      <c r="V101" s="300">
        <v>0</v>
      </c>
      <c r="W101" s="300">
        <v>0</v>
      </c>
      <c r="X101" s="300">
        <v>0</v>
      </c>
      <c r="Y101" s="300">
        <v>0</v>
      </c>
      <c r="Z101" s="300">
        <v>0</v>
      </c>
      <c r="AA101" s="300">
        <v>0</v>
      </c>
      <c r="AB101" s="300">
        <v>0</v>
      </c>
      <c r="AC101" s="300">
        <v>0</v>
      </c>
      <c r="AD101" s="300">
        <v>0</v>
      </c>
      <c r="AE101" s="300">
        <v>0</v>
      </c>
      <c r="AF101" s="300">
        <v>0</v>
      </c>
      <c r="AG101" s="300">
        <v>0</v>
      </c>
      <c r="AH101" s="300">
        <v>0</v>
      </c>
    </row>
    <row r="102" spans="1:34" ht="15.75" thickBot="1" x14ac:dyDescent="0.3">
      <c r="A102" s="356" t="s">
        <v>27</v>
      </c>
      <c r="B102" s="356">
        <v>2011</v>
      </c>
      <c r="C102" s="356">
        <v>3</v>
      </c>
      <c r="D102" s="356" t="s">
        <v>213</v>
      </c>
      <c r="E102" s="356" t="s">
        <v>214</v>
      </c>
      <c r="F102" s="356" t="s">
        <v>42</v>
      </c>
      <c r="G102" s="356" t="s">
        <v>108</v>
      </c>
      <c r="H102" s="356" t="s">
        <v>37</v>
      </c>
      <c r="I102" s="357">
        <v>1.716056</v>
      </c>
      <c r="J102" s="357">
        <v>0.25350800000000001</v>
      </c>
      <c r="K102" s="357">
        <v>0.29311500000000001</v>
      </c>
      <c r="L102" s="357">
        <v>0.29158600000000001</v>
      </c>
      <c r="M102" s="357">
        <v>0.29311500000000001</v>
      </c>
      <c r="N102" s="357">
        <v>12.631562000000001</v>
      </c>
      <c r="O102" s="357">
        <v>2.6170779999999998</v>
      </c>
      <c r="P102" s="357">
        <v>0.216139</v>
      </c>
      <c r="Q102" s="357">
        <v>0.216139</v>
      </c>
      <c r="R102" s="357">
        <v>0</v>
      </c>
      <c r="S102" s="357">
        <v>0.21091599999999999</v>
      </c>
      <c r="T102" s="357">
        <v>5.2230000000000002E-3</v>
      </c>
      <c r="U102" s="357">
        <v>2025.602245</v>
      </c>
      <c r="V102" s="300">
        <v>0</v>
      </c>
      <c r="W102" s="300">
        <v>0</v>
      </c>
      <c r="X102" s="300">
        <v>0</v>
      </c>
      <c r="Y102" s="300">
        <v>0</v>
      </c>
      <c r="Z102" s="300">
        <v>0</v>
      </c>
      <c r="AA102" s="300">
        <v>0</v>
      </c>
      <c r="AB102" s="300">
        <v>0</v>
      </c>
      <c r="AC102" s="300">
        <v>0</v>
      </c>
      <c r="AD102" s="300">
        <v>0</v>
      </c>
      <c r="AE102" s="300">
        <v>0</v>
      </c>
      <c r="AF102" s="300">
        <v>0</v>
      </c>
      <c r="AG102" s="300">
        <v>0</v>
      </c>
      <c r="AH102" s="300">
        <v>0</v>
      </c>
    </row>
    <row r="103" spans="1:34" ht="15.75" thickBot="1" x14ac:dyDescent="0.3">
      <c r="A103" s="356" t="s">
        <v>27</v>
      </c>
      <c r="B103" s="356">
        <v>2011</v>
      </c>
      <c r="C103" s="356">
        <v>5</v>
      </c>
      <c r="D103" s="356" t="s">
        <v>324</v>
      </c>
      <c r="E103" s="356" t="s">
        <v>325</v>
      </c>
      <c r="F103" s="356" t="s">
        <v>42</v>
      </c>
      <c r="G103" s="356" t="s">
        <v>93</v>
      </c>
      <c r="H103" s="356" t="s">
        <v>37</v>
      </c>
      <c r="I103" s="357">
        <v>0.21038000000000001</v>
      </c>
      <c r="J103" s="357">
        <v>8.9121000000000006E-2</v>
      </c>
      <c r="K103" s="357">
        <v>0.103045</v>
      </c>
      <c r="L103" s="357">
        <v>0.102507</v>
      </c>
      <c r="M103" s="357">
        <v>0.103045</v>
      </c>
      <c r="N103" s="357">
        <v>1.9120000000000001E-3</v>
      </c>
      <c r="O103" s="357">
        <v>2.0560000000000001E-3</v>
      </c>
      <c r="P103" s="357">
        <v>2.0019999999999999E-3</v>
      </c>
      <c r="Q103" s="357">
        <v>2.0019999999999999E-3</v>
      </c>
      <c r="R103" s="357">
        <v>0</v>
      </c>
      <c r="S103" s="529">
        <v>1.66E-4</v>
      </c>
      <c r="T103" s="529">
        <v>1.836E-3</v>
      </c>
      <c r="U103" s="529">
        <v>1.5911519999999999</v>
      </c>
      <c r="V103" s="300">
        <v>0</v>
      </c>
      <c r="W103" s="300">
        <v>0</v>
      </c>
      <c r="X103" s="300">
        <v>0</v>
      </c>
      <c r="Y103" s="300">
        <v>0</v>
      </c>
      <c r="Z103" s="300">
        <v>0</v>
      </c>
      <c r="AA103" s="300">
        <v>0</v>
      </c>
      <c r="AB103" s="300">
        <v>0</v>
      </c>
      <c r="AC103" s="300">
        <v>0</v>
      </c>
      <c r="AD103" s="300">
        <v>0</v>
      </c>
      <c r="AE103" s="300">
        <v>0</v>
      </c>
      <c r="AF103" s="300">
        <v>0</v>
      </c>
      <c r="AG103" s="300">
        <v>0</v>
      </c>
      <c r="AH103" s="300">
        <v>0</v>
      </c>
    </row>
    <row r="104" spans="1:34" ht="15.75" thickBot="1" x14ac:dyDescent="0.3">
      <c r="A104" s="356" t="s">
        <v>27</v>
      </c>
      <c r="B104" s="356">
        <v>2011</v>
      </c>
      <c r="C104" s="356">
        <v>10</v>
      </c>
      <c r="D104" s="356" t="s">
        <v>299</v>
      </c>
      <c r="E104" s="356" t="s">
        <v>294</v>
      </c>
      <c r="F104" s="356" t="s">
        <v>42</v>
      </c>
      <c r="G104" s="356" t="s">
        <v>96</v>
      </c>
      <c r="H104" s="356" t="s">
        <v>37</v>
      </c>
      <c r="I104" s="357">
        <v>15.069288</v>
      </c>
      <c r="J104" s="357">
        <v>8.2250399999999999</v>
      </c>
      <c r="K104" s="357">
        <v>9.5100709999999999</v>
      </c>
      <c r="L104" s="357">
        <v>9.4604809999999997</v>
      </c>
      <c r="M104" s="357">
        <v>9.5100709999999999</v>
      </c>
      <c r="N104" s="357">
        <v>4.0877660000000002</v>
      </c>
      <c r="O104" s="357">
        <v>1.0016689999999999</v>
      </c>
      <c r="P104" s="357">
        <v>0.250199</v>
      </c>
      <c r="Q104" s="357">
        <v>0.250199</v>
      </c>
      <c r="R104" s="357">
        <v>0</v>
      </c>
      <c r="S104" s="358">
        <v>8.0726999999999993E-2</v>
      </c>
      <c r="T104" s="358">
        <v>0.16947200000000001</v>
      </c>
      <c r="U104" s="358">
        <v>775.28574000000003</v>
      </c>
      <c r="V104" s="300">
        <v>0</v>
      </c>
      <c r="W104" s="300">
        <v>0</v>
      </c>
      <c r="X104" s="300">
        <v>0</v>
      </c>
      <c r="Y104" s="300">
        <v>0</v>
      </c>
      <c r="Z104" s="300">
        <v>0</v>
      </c>
      <c r="AA104" s="300">
        <v>0</v>
      </c>
      <c r="AB104" s="300">
        <v>0</v>
      </c>
      <c r="AC104" s="300">
        <v>0</v>
      </c>
      <c r="AD104" s="300">
        <v>0</v>
      </c>
      <c r="AE104" s="300">
        <v>0</v>
      </c>
      <c r="AF104" s="300">
        <v>0</v>
      </c>
      <c r="AG104" s="300">
        <v>0</v>
      </c>
      <c r="AH104" s="300">
        <v>0</v>
      </c>
    </row>
    <row r="105" spans="1:34" ht="15.75" thickBot="1" x14ac:dyDescent="0.3">
      <c r="A105" s="356" t="s">
        <v>27</v>
      </c>
      <c r="B105" s="356">
        <v>2011</v>
      </c>
      <c r="C105" s="356">
        <v>11</v>
      </c>
      <c r="D105" s="356" t="s">
        <v>318</v>
      </c>
      <c r="E105" s="356" t="s">
        <v>319</v>
      </c>
      <c r="F105" s="356" t="s">
        <v>42</v>
      </c>
      <c r="G105" s="356" t="s">
        <v>82</v>
      </c>
      <c r="H105" s="356" t="s">
        <v>37</v>
      </c>
      <c r="I105" s="357">
        <v>12.293913999999999</v>
      </c>
      <c r="J105" s="357">
        <v>4.2202989999999998</v>
      </c>
      <c r="K105" s="357">
        <v>4.8796530000000002</v>
      </c>
      <c r="L105" s="357">
        <v>4.8542079999999999</v>
      </c>
      <c r="M105" s="357">
        <v>4.8796530000000002</v>
      </c>
      <c r="N105" s="357">
        <v>0.59230899999999997</v>
      </c>
      <c r="O105" s="357">
        <v>0.246254</v>
      </c>
      <c r="P105" s="357">
        <v>0.106803</v>
      </c>
      <c r="Q105" s="357">
        <v>0.106803</v>
      </c>
      <c r="R105" s="357">
        <v>0</v>
      </c>
      <c r="S105" s="357">
        <v>1.9845999999999999E-2</v>
      </c>
      <c r="T105" s="357">
        <v>8.6957000000000007E-2</v>
      </c>
      <c r="U105" s="357">
        <v>190.59906699999999</v>
      </c>
      <c r="V105" s="300">
        <v>0</v>
      </c>
      <c r="W105" s="300">
        <v>0</v>
      </c>
      <c r="X105" s="300">
        <v>0</v>
      </c>
      <c r="Y105" s="300">
        <v>0</v>
      </c>
      <c r="Z105" s="300">
        <v>0</v>
      </c>
      <c r="AA105" s="300">
        <v>0</v>
      </c>
      <c r="AB105" s="300">
        <v>0</v>
      </c>
      <c r="AC105" s="300">
        <v>0</v>
      </c>
      <c r="AD105" s="300">
        <v>0</v>
      </c>
      <c r="AE105" s="300">
        <v>0</v>
      </c>
      <c r="AF105" s="300">
        <v>0</v>
      </c>
      <c r="AG105" s="300">
        <v>0</v>
      </c>
      <c r="AH105" s="300">
        <v>0</v>
      </c>
    </row>
    <row r="106" spans="1:34" ht="15.75" thickBot="1" x14ac:dyDescent="0.3">
      <c r="A106" s="356" t="s">
        <v>27</v>
      </c>
      <c r="B106" s="356">
        <v>2011</v>
      </c>
      <c r="C106" s="356">
        <v>14</v>
      </c>
      <c r="D106" s="356" t="s">
        <v>352</v>
      </c>
      <c r="E106" s="356" t="s">
        <v>353</v>
      </c>
      <c r="F106" s="356" t="s">
        <v>42</v>
      </c>
      <c r="G106" s="356" t="s">
        <v>108</v>
      </c>
      <c r="H106" s="356" t="s">
        <v>37</v>
      </c>
      <c r="I106" s="357">
        <v>83.222204000000005</v>
      </c>
      <c r="J106" s="357">
        <v>4.4871309999999998</v>
      </c>
      <c r="K106" s="357">
        <v>5.1881740000000001</v>
      </c>
      <c r="L106" s="357">
        <v>5.1611200000000004</v>
      </c>
      <c r="M106" s="357">
        <v>5.1881740000000001</v>
      </c>
      <c r="N106" s="357">
        <v>45.889690000000002</v>
      </c>
      <c r="O106" s="357">
        <v>10.658521</v>
      </c>
      <c r="P106" s="357">
        <v>0.952268</v>
      </c>
      <c r="Q106" s="357">
        <v>0.952268</v>
      </c>
      <c r="R106" s="357">
        <v>0</v>
      </c>
      <c r="S106" s="357">
        <v>0.85899300000000001</v>
      </c>
      <c r="T106" s="357">
        <v>9.3274999999999997E-2</v>
      </c>
      <c r="U106" s="357">
        <v>8249.6291739999997</v>
      </c>
      <c r="V106" s="300">
        <v>0</v>
      </c>
      <c r="W106" s="300">
        <v>0</v>
      </c>
      <c r="X106" s="300">
        <v>0</v>
      </c>
      <c r="Y106" s="300">
        <v>0</v>
      </c>
      <c r="Z106" s="300">
        <v>0</v>
      </c>
      <c r="AA106" s="300">
        <v>0</v>
      </c>
      <c r="AB106" s="300">
        <v>0</v>
      </c>
      <c r="AC106" s="300">
        <v>0</v>
      </c>
      <c r="AD106" s="300">
        <v>0</v>
      </c>
      <c r="AE106" s="300">
        <v>0</v>
      </c>
      <c r="AF106" s="300">
        <v>0</v>
      </c>
      <c r="AG106" s="300">
        <v>0</v>
      </c>
      <c r="AH106" s="300">
        <v>0</v>
      </c>
    </row>
    <row r="107" spans="1:34" ht="15.75" thickBot="1" x14ac:dyDescent="0.3">
      <c r="A107" s="356" t="s">
        <v>27</v>
      </c>
      <c r="B107" s="356">
        <v>2011</v>
      </c>
      <c r="C107" s="356">
        <v>3</v>
      </c>
      <c r="D107" s="356" t="s">
        <v>213</v>
      </c>
      <c r="E107" s="356" t="s">
        <v>214</v>
      </c>
      <c r="F107" s="356" t="s">
        <v>42</v>
      </c>
      <c r="G107" s="356" t="s">
        <v>108</v>
      </c>
      <c r="H107" s="356" t="s">
        <v>33</v>
      </c>
      <c r="I107" s="357">
        <v>-1</v>
      </c>
      <c r="J107" s="357">
        <v>-1</v>
      </c>
      <c r="K107" s="357">
        <v>-1</v>
      </c>
      <c r="L107" s="357">
        <v>-1</v>
      </c>
      <c r="M107" s="357">
        <v>-1</v>
      </c>
      <c r="N107" s="357">
        <v>-1</v>
      </c>
      <c r="O107" s="357">
        <v>-1</v>
      </c>
      <c r="P107" s="357">
        <v>-1</v>
      </c>
      <c r="Q107" s="357">
        <v>-1</v>
      </c>
      <c r="R107" s="357">
        <v>-1</v>
      </c>
      <c r="S107" s="357">
        <v>-1</v>
      </c>
      <c r="T107" s="357">
        <v>-1</v>
      </c>
      <c r="U107" s="357">
        <v>-1</v>
      </c>
      <c r="V107" s="300">
        <v>0</v>
      </c>
      <c r="W107" s="300">
        <v>0</v>
      </c>
      <c r="X107" s="300">
        <v>0</v>
      </c>
      <c r="Y107" s="300">
        <v>0</v>
      </c>
      <c r="Z107" s="300">
        <v>0</v>
      </c>
      <c r="AA107" s="300">
        <v>0</v>
      </c>
      <c r="AB107" s="300">
        <v>0</v>
      </c>
      <c r="AC107" s="300">
        <v>0</v>
      </c>
      <c r="AD107" s="300">
        <v>0</v>
      </c>
      <c r="AE107" s="300">
        <v>0</v>
      </c>
      <c r="AF107" s="300">
        <v>0</v>
      </c>
      <c r="AG107" s="300">
        <v>0</v>
      </c>
      <c r="AH107" s="300">
        <v>0</v>
      </c>
    </row>
    <row r="108" spans="1:34" ht="15.75" thickBot="1" x14ac:dyDescent="0.3">
      <c r="A108" s="356" t="s">
        <v>27</v>
      </c>
      <c r="B108" s="356">
        <v>2011</v>
      </c>
      <c r="C108" s="356">
        <v>5</v>
      </c>
      <c r="D108" s="356" t="s">
        <v>324</v>
      </c>
      <c r="E108" s="356" t="s">
        <v>325</v>
      </c>
      <c r="F108" s="356" t="s">
        <v>42</v>
      </c>
      <c r="G108" s="356" t="s">
        <v>93</v>
      </c>
      <c r="H108" s="356" t="s">
        <v>33</v>
      </c>
      <c r="I108" s="357">
        <v>-1</v>
      </c>
      <c r="J108" s="357">
        <v>-1</v>
      </c>
      <c r="K108" s="357">
        <v>-1</v>
      </c>
      <c r="L108" s="357">
        <v>-1</v>
      </c>
      <c r="M108" s="357">
        <v>-1</v>
      </c>
      <c r="N108" s="357">
        <v>-1</v>
      </c>
      <c r="O108" s="357">
        <v>-1</v>
      </c>
      <c r="P108" s="357">
        <v>-1</v>
      </c>
      <c r="Q108" s="357">
        <v>-1</v>
      </c>
      <c r="R108" s="357">
        <v>-1</v>
      </c>
      <c r="S108" s="357">
        <v>-1</v>
      </c>
      <c r="T108" s="357">
        <v>-1</v>
      </c>
      <c r="U108" s="357">
        <v>-1</v>
      </c>
      <c r="V108" s="300">
        <v>0</v>
      </c>
      <c r="W108" s="300">
        <v>0</v>
      </c>
      <c r="X108" s="300">
        <v>0</v>
      </c>
      <c r="Y108" s="300">
        <v>0</v>
      </c>
      <c r="Z108" s="300">
        <v>0</v>
      </c>
      <c r="AA108" s="300">
        <v>0</v>
      </c>
      <c r="AB108" s="300">
        <v>0</v>
      </c>
      <c r="AC108" s="300">
        <v>0</v>
      </c>
      <c r="AD108" s="300">
        <v>0</v>
      </c>
      <c r="AE108" s="300">
        <v>0</v>
      </c>
      <c r="AF108" s="300">
        <v>0</v>
      </c>
      <c r="AG108" s="300">
        <v>0</v>
      </c>
      <c r="AH108" s="300">
        <v>0</v>
      </c>
    </row>
    <row r="109" spans="1:34" ht="15.75" thickBot="1" x14ac:dyDescent="0.3">
      <c r="A109" s="356" t="s">
        <v>27</v>
      </c>
      <c r="B109" s="356">
        <v>2011</v>
      </c>
      <c r="C109" s="356">
        <v>10</v>
      </c>
      <c r="D109" s="356" t="s">
        <v>299</v>
      </c>
      <c r="E109" s="356" t="s">
        <v>294</v>
      </c>
      <c r="F109" s="356" t="s">
        <v>42</v>
      </c>
      <c r="G109" s="356" t="s">
        <v>96</v>
      </c>
      <c r="H109" s="356" t="s">
        <v>33</v>
      </c>
      <c r="I109" s="357">
        <v>-1</v>
      </c>
      <c r="J109" s="357">
        <v>-1</v>
      </c>
      <c r="K109" s="357">
        <v>-1</v>
      </c>
      <c r="L109" s="357">
        <v>-1</v>
      </c>
      <c r="M109" s="357">
        <v>-1</v>
      </c>
      <c r="N109" s="357">
        <v>-1</v>
      </c>
      <c r="O109" s="357">
        <v>-1</v>
      </c>
      <c r="P109" s="357">
        <v>-1</v>
      </c>
      <c r="Q109" s="357">
        <v>-1</v>
      </c>
      <c r="R109" s="357">
        <v>-1</v>
      </c>
      <c r="S109" s="357">
        <v>-1</v>
      </c>
      <c r="T109" s="357">
        <v>-1</v>
      </c>
      <c r="U109" s="357">
        <v>-1</v>
      </c>
      <c r="V109" s="300">
        <v>0</v>
      </c>
      <c r="W109" s="300">
        <v>0</v>
      </c>
      <c r="X109" s="300">
        <v>0</v>
      </c>
      <c r="Y109" s="300">
        <v>0</v>
      </c>
      <c r="Z109" s="300">
        <v>0</v>
      </c>
      <c r="AA109" s="300">
        <v>0</v>
      </c>
      <c r="AB109" s="300">
        <v>0</v>
      </c>
      <c r="AC109" s="300">
        <v>0</v>
      </c>
      <c r="AD109" s="300">
        <v>0</v>
      </c>
      <c r="AE109" s="300">
        <v>0</v>
      </c>
      <c r="AF109" s="300">
        <v>0</v>
      </c>
      <c r="AG109" s="300">
        <v>0</v>
      </c>
      <c r="AH109" s="300">
        <v>0</v>
      </c>
    </row>
    <row r="110" spans="1:34" ht="15.75" thickBot="1" x14ac:dyDescent="0.3">
      <c r="A110" s="356" t="s">
        <v>27</v>
      </c>
      <c r="B110" s="356">
        <v>2011</v>
      </c>
      <c r="C110" s="356">
        <v>11</v>
      </c>
      <c r="D110" s="356" t="s">
        <v>318</v>
      </c>
      <c r="E110" s="356" t="s">
        <v>319</v>
      </c>
      <c r="F110" s="356" t="s">
        <v>42</v>
      </c>
      <c r="G110" s="356" t="s">
        <v>82</v>
      </c>
      <c r="H110" s="356" t="s">
        <v>33</v>
      </c>
      <c r="I110" s="357">
        <v>-1</v>
      </c>
      <c r="J110" s="357">
        <v>-1</v>
      </c>
      <c r="K110" s="357">
        <v>-1</v>
      </c>
      <c r="L110" s="357">
        <v>-1</v>
      </c>
      <c r="M110" s="357">
        <v>-1</v>
      </c>
      <c r="N110" s="357">
        <v>-1</v>
      </c>
      <c r="O110" s="357">
        <v>-1</v>
      </c>
      <c r="P110" s="357">
        <v>-1</v>
      </c>
      <c r="Q110" s="357">
        <v>-1</v>
      </c>
      <c r="R110" s="357">
        <v>-1</v>
      </c>
      <c r="S110" s="357">
        <v>-1</v>
      </c>
      <c r="T110" s="357">
        <v>-1</v>
      </c>
      <c r="U110" s="357">
        <v>-1</v>
      </c>
      <c r="V110" s="300">
        <v>0</v>
      </c>
      <c r="W110" s="300">
        <v>0</v>
      </c>
      <c r="X110" s="300">
        <v>0</v>
      </c>
      <c r="Y110" s="300">
        <v>0</v>
      </c>
      <c r="Z110" s="300">
        <v>0</v>
      </c>
      <c r="AA110" s="300">
        <v>0</v>
      </c>
      <c r="AB110" s="300">
        <v>0</v>
      </c>
      <c r="AC110" s="300">
        <v>0</v>
      </c>
      <c r="AD110" s="300">
        <v>0</v>
      </c>
      <c r="AE110" s="300">
        <v>0</v>
      </c>
      <c r="AF110" s="300">
        <v>0</v>
      </c>
      <c r="AG110" s="300">
        <v>0</v>
      </c>
      <c r="AH110" s="300">
        <v>0</v>
      </c>
    </row>
    <row r="111" spans="1:34" ht="15.75" thickBot="1" x14ac:dyDescent="0.3">
      <c r="A111" s="356" t="s">
        <v>27</v>
      </c>
      <c r="B111" s="356">
        <v>2011</v>
      </c>
      <c r="C111" s="120">
        <v>14</v>
      </c>
      <c r="D111" s="356" t="s">
        <v>352</v>
      </c>
      <c r="E111" s="356" t="s">
        <v>353</v>
      </c>
      <c r="F111" s="356" t="s">
        <v>42</v>
      </c>
      <c r="G111" s="356" t="s">
        <v>108</v>
      </c>
      <c r="H111" s="356" t="s">
        <v>33</v>
      </c>
      <c r="I111" s="357">
        <v>-1</v>
      </c>
      <c r="J111" s="357">
        <v>-1</v>
      </c>
      <c r="K111" s="357">
        <v>-1</v>
      </c>
      <c r="L111" s="357">
        <v>-1</v>
      </c>
      <c r="M111" s="357">
        <v>-1</v>
      </c>
      <c r="N111" s="357">
        <v>-1</v>
      </c>
      <c r="O111" s="357">
        <v>-1</v>
      </c>
      <c r="P111" s="357">
        <v>-1</v>
      </c>
      <c r="Q111" s="357">
        <v>-1</v>
      </c>
      <c r="R111" s="357">
        <v>-1</v>
      </c>
      <c r="S111" s="358">
        <v>-1</v>
      </c>
      <c r="T111" s="358">
        <v>-1</v>
      </c>
      <c r="U111" s="358">
        <v>-1</v>
      </c>
      <c r="V111" s="300">
        <v>0</v>
      </c>
      <c r="W111" s="300">
        <v>0</v>
      </c>
      <c r="X111" s="300">
        <v>0</v>
      </c>
      <c r="Y111" s="300">
        <v>0</v>
      </c>
      <c r="Z111" s="300">
        <v>0</v>
      </c>
      <c r="AA111" s="300">
        <v>0</v>
      </c>
      <c r="AB111" s="300">
        <v>0</v>
      </c>
      <c r="AC111" s="300">
        <v>0</v>
      </c>
      <c r="AD111" s="300">
        <v>0</v>
      </c>
      <c r="AE111" s="300">
        <v>0</v>
      </c>
      <c r="AF111" s="300">
        <v>0</v>
      </c>
      <c r="AG111" s="300">
        <v>0</v>
      </c>
      <c r="AH111" s="300">
        <v>0</v>
      </c>
    </row>
    <row r="112" spans="1:34" ht="15.75" thickBot="1" x14ac:dyDescent="0.3">
      <c r="A112" s="356" t="s">
        <v>27</v>
      </c>
      <c r="B112" s="356">
        <v>2011</v>
      </c>
      <c r="C112" s="356">
        <v>3</v>
      </c>
      <c r="D112" s="356" t="s">
        <v>213</v>
      </c>
      <c r="E112" s="356" t="s">
        <v>214</v>
      </c>
      <c r="F112" s="356" t="s">
        <v>42</v>
      </c>
      <c r="G112" s="356" t="s">
        <v>108</v>
      </c>
      <c r="H112" s="356" t="s">
        <v>32</v>
      </c>
      <c r="I112" s="357">
        <v>-1</v>
      </c>
      <c r="J112" s="357">
        <v>-1</v>
      </c>
      <c r="K112" s="357">
        <v>-1</v>
      </c>
      <c r="L112" s="357">
        <v>-1</v>
      </c>
      <c r="M112" s="357">
        <v>-1</v>
      </c>
      <c r="N112" s="357">
        <v>-1</v>
      </c>
      <c r="O112" s="357">
        <v>-1</v>
      </c>
      <c r="P112" s="357">
        <v>-1</v>
      </c>
      <c r="Q112" s="357">
        <v>-1</v>
      </c>
      <c r="R112" s="357">
        <v>-1</v>
      </c>
      <c r="S112" s="358">
        <v>-1</v>
      </c>
      <c r="T112" s="358">
        <v>-1</v>
      </c>
      <c r="U112" s="358">
        <v>-1</v>
      </c>
      <c r="V112" s="300">
        <v>0</v>
      </c>
      <c r="W112" s="300">
        <v>0</v>
      </c>
      <c r="X112" s="300">
        <v>0</v>
      </c>
      <c r="Y112" s="300">
        <v>0</v>
      </c>
      <c r="Z112" s="300">
        <v>0</v>
      </c>
      <c r="AA112" s="300">
        <v>0</v>
      </c>
      <c r="AB112" s="300">
        <v>0</v>
      </c>
      <c r="AC112" s="300">
        <v>0</v>
      </c>
      <c r="AD112" s="300">
        <v>0</v>
      </c>
      <c r="AE112" s="300">
        <v>0</v>
      </c>
      <c r="AF112" s="300">
        <v>0</v>
      </c>
      <c r="AG112" s="300">
        <v>0</v>
      </c>
      <c r="AH112" s="300">
        <v>0</v>
      </c>
    </row>
    <row r="113" spans="1:34" ht="15.75" thickBot="1" x14ac:dyDescent="0.3">
      <c r="A113" s="356" t="s">
        <v>27</v>
      </c>
      <c r="B113" s="356">
        <v>2011</v>
      </c>
      <c r="C113" s="356">
        <v>5</v>
      </c>
      <c r="D113" s="356" t="s">
        <v>324</v>
      </c>
      <c r="E113" s="356" t="s">
        <v>325</v>
      </c>
      <c r="F113" s="356" t="s">
        <v>42</v>
      </c>
      <c r="G113" s="356" t="s">
        <v>93</v>
      </c>
      <c r="H113" s="356" t="s">
        <v>32</v>
      </c>
      <c r="I113" s="357">
        <v>-1</v>
      </c>
      <c r="J113" s="357">
        <v>-1</v>
      </c>
      <c r="K113" s="357">
        <v>-1</v>
      </c>
      <c r="L113" s="357">
        <v>-1</v>
      </c>
      <c r="M113" s="357">
        <v>-1</v>
      </c>
      <c r="N113" s="357">
        <v>-1</v>
      </c>
      <c r="O113" s="357">
        <v>-1</v>
      </c>
      <c r="P113" s="357">
        <v>-1</v>
      </c>
      <c r="Q113" s="357">
        <v>-1</v>
      </c>
      <c r="R113" s="357">
        <v>-1</v>
      </c>
      <c r="S113" s="357">
        <v>-1</v>
      </c>
      <c r="T113" s="357">
        <v>-1</v>
      </c>
      <c r="U113" s="357">
        <v>-1</v>
      </c>
      <c r="V113" s="300">
        <v>0</v>
      </c>
      <c r="W113" s="300">
        <v>0</v>
      </c>
      <c r="X113" s="300">
        <v>0</v>
      </c>
      <c r="Y113" s="300">
        <v>0</v>
      </c>
      <c r="Z113" s="300">
        <v>0</v>
      </c>
      <c r="AA113" s="300">
        <v>0</v>
      </c>
      <c r="AB113" s="300">
        <v>0</v>
      </c>
      <c r="AC113" s="300">
        <v>0</v>
      </c>
      <c r="AD113" s="300">
        <v>0</v>
      </c>
      <c r="AE113" s="300">
        <v>0</v>
      </c>
      <c r="AF113" s="300">
        <v>0</v>
      </c>
      <c r="AG113" s="300">
        <v>0</v>
      </c>
      <c r="AH113" s="300">
        <v>0</v>
      </c>
    </row>
    <row r="114" spans="1:34" ht="15.75" thickBot="1" x14ac:dyDescent="0.3">
      <c r="A114" s="356" t="s">
        <v>27</v>
      </c>
      <c r="B114" s="356">
        <v>2011</v>
      </c>
      <c r="C114" s="356">
        <v>10</v>
      </c>
      <c r="D114" s="356" t="s">
        <v>299</v>
      </c>
      <c r="E114" s="356" t="s">
        <v>294</v>
      </c>
      <c r="F114" s="356" t="s">
        <v>42</v>
      </c>
      <c r="G114" s="356" t="s">
        <v>96</v>
      </c>
      <c r="H114" s="356" t="s">
        <v>32</v>
      </c>
      <c r="I114" s="357">
        <v>-1</v>
      </c>
      <c r="J114" s="357">
        <v>-1</v>
      </c>
      <c r="K114" s="357">
        <v>-1</v>
      </c>
      <c r="L114" s="357">
        <v>-1</v>
      </c>
      <c r="M114" s="357">
        <v>-1</v>
      </c>
      <c r="N114" s="357">
        <v>-1</v>
      </c>
      <c r="O114" s="357">
        <v>-1</v>
      </c>
      <c r="P114" s="357">
        <v>-1</v>
      </c>
      <c r="Q114" s="357">
        <v>-1</v>
      </c>
      <c r="R114" s="357">
        <v>-1</v>
      </c>
      <c r="S114" s="529">
        <v>-1</v>
      </c>
      <c r="T114" s="529">
        <v>-1</v>
      </c>
      <c r="U114" s="529">
        <v>-1</v>
      </c>
      <c r="V114" s="300">
        <v>0</v>
      </c>
      <c r="W114" s="300">
        <v>0</v>
      </c>
      <c r="X114" s="300">
        <v>0</v>
      </c>
      <c r="Y114" s="300">
        <v>0</v>
      </c>
      <c r="Z114" s="300">
        <v>0</v>
      </c>
      <c r="AA114" s="300">
        <v>0</v>
      </c>
      <c r="AB114" s="300">
        <v>0</v>
      </c>
      <c r="AC114" s="300">
        <v>0</v>
      </c>
      <c r="AD114" s="300">
        <v>0</v>
      </c>
      <c r="AE114" s="300">
        <v>0</v>
      </c>
      <c r="AF114" s="300">
        <v>0</v>
      </c>
      <c r="AG114" s="300">
        <v>0</v>
      </c>
      <c r="AH114" s="300">
        <v>0</v>
      </c>
    </row>
    <row r="115" spans="1:34" ht="15.75" thickBot="1" x14ac:dyDescent="0.3">
      <c r="A115" s="356" t="s">
        <v>27</v>
      </c>
      <c r="B115" s="356">
        <v>2011</v>
      </c>
      <c r="C115" s="356">
        <v>11</v>
      </c>
      <c r="D115" s="356" t="s">
        <v>318</v>
      </c>
      <c r="E115" s="356" t="s">
        <v>319</v>
      </c>
      <c r="F115" s="356" t="s">
        <v>42</v>
      </c>
      <c r="G115" s="356" t="s">
        <v>82</v>
      </c>
      <c r="H115" s="356" t="s">
        <v>32</v>
      </c>
      <c r="I115" s="357">
        <v>-1</v>
      </c>
      <c r="J115" s="357">
        <v>-1</v>
      </c>
      <c r="K115" s="357">
        <v>-1</v>
      </c>
      <c r="L115" s="357">
        <v>-1</v>
      </c>
      <c r="M115" s="357">
        <v>-1</v>
      </c>
      <c r="N115" s="357">
        <v>-1</v>
      </c>
      <c r="O115" s="357">
        <v>-1</v>
      </c>
      <c r="P115" s="357">
        <v>-1</v>
      </c>
      <c r="Q115" s="357">
        <v>-1</v>
      </c>
      <c r="R115" s="357">
        <v>-1</v>
      </c>
      <c r="S115" s="357">
        <v>-1</v>
      </c>
      <c r="T115" s="357">
        <v>-1</v>
      </c>
      <c r="U115" s="357">
        <v>-1</v>
      </c>
      <c r="V115" s="300">
        <v>0</v>
      </c>
      <c r="W115" s="300">
        <v>0</v>
      </c>
      <c r="X115" s="300">
        <v>0</v>
      </c>
      <c r="Y115" s="300">
        <v>0</v>
      </c>
      <c r="Z115" s="300">
        <v>0</v>
      </c>
      <c r="AA115" s="300">
        <v>0</v>
      </c>
      <c r="AB115" s="300">
        <v>0</v>
      </c>
      <c r="AC115" s="300">
        <v>0</v>
      </c>
      <c r="AD115" s="300">
        <v>0</v>
      </c>
      <c r="AE115" s="300">
        <v>0</v>
      </c>
      <c r="AF115" s="300">
        <v>0</v>
      </c>
      <c r="AG115" s="300">
        <v>0</v>
      </c>
      <c r="AH115" s="300">
        <v>0</v>
      </c>
    </row>
    <row r="116" spans="1:34" ht="15.75" thickBot="1" x14ac:dyDescent="0.3">
      <c r="A116" s="356" t="s">
        <v>27</v>
      </c>
      <c r="B116" s="356">
        <v>2011</v>
      </c>
      <c r="C116" s="120">
        <v>14</v>
      </c>
      <c r="D116" s="356" t="s">
        <v>352</v>
      </c>
      <c r="E116" s="356" t="s">
        <v>353</v>
      </c>
      <c r="F116" s="356" t="s">
        <v>42</v>
      </c>
      <c r="G116" s="356" t="s">
        <v>108</v>
      </c>
      <c r="H116" s="356" t="s">
        <v>32</v>
      </c>
      <c r="I116" s="357">
        <v>-1</v>
      </c>
      <c r="J116" s="357">
        <v>-1</v>
      </c>
      <c r="K116" s="357">
        <v>-1</v>
      </c>
      <c r="L116" s="357">
        <v>-1</v>
      </c>
      <c r="M116" s="357">
        <v>-1</v>
      </c>
      <c r="N116" s="357">
        <v>-1</v>
      </c>
      <c r="O116" s="357">
        <v>-1</v>
      </c>
      <c r="P116" s="357">
        <v>-1</v>
      </c>
      <c r="Q116" s="357">
        <v>-1</v>
      </c>
      <c r="R116" s="357">
        <v>-1</v>
      </c>
      <c r="S116" s="529">
        <v>-1</v>
      </c>
      <c r="T116" s="529">
        <v>-1</v>
      </c>
      <c r="U116" s="529">
        <v>-1</v>
      </c>
      <c r="V116" s="300">
        <v>0</v>
      </c>
      <c r="W116" s="300">
        <v>0</v>
      </c>
      <c r="X116" s="300">
        <v>0</v>
      </c>
      <c r="Y116" s="300">
        <v>0</v>
      </c>
      <c r="Z116" s="300">
        <v>0</v>
      </c>
      <c r="AA116" s="300">
        <v>0</v>
      </c>
      <c r="AB116" s="300">
        <v>0</v>
      </c>
      <c r="AC116" s="300">
        <v>0</v>
      </c>
      <c r="AD116" s="300">
        <v>0</v>
      </c>
      <c r="AE116" s="300">
        <v>0</v>
      </c>
      <c r="AF116" s="300">
        <v>0</v>
      </c>
      <c r="AG116" s="300">
        <v>0</v>
      </c>
      <c r="AH116" s="300">
        <v>0</v>
      </c>
    </row>
    <row r="117" spans="1:34" ht="15.75" thickBot="1" x14ac:dyDescent="0.3">
      <c r="A117" s="496" t="s">
        <v>27</v>
      </c>
      <c r="B117" s="496">
        <v>2011</v>
      </c>
      <c r="C117" s="356">
        <v>3</v>
      </c>
      <c r="D117" s="496" t="s">
        <v>213</v>
      </c>
      <c r="E117" s="496" t="s">
        <v>214</v>
      </c>
      <c r="F117" s="496" t="s">
        <v>42</v>
      </c>
      <c r="G117" s="496" t="s">
        <v>108</v>
      </c>
      <c r="H117" s="496" t="s">
        <v>34</v>
      </c>
      <c r="I117" s="354">
        <v>4.0335000000000003E-2</v>
      </c>
      <c r="J117" s="354">
        <v>5.9589999999999999E-3</v>
      </c>
      <c r="K117" s="354">
        <v>6.8890000000000002E-3</v>
      </c>
      <c r="L117" s="354">
        <v>6.8539999999999998E-3</v>
      </c>
      <c r="M117" s="354">
        <v>6.8890000000000002E-3</v>
      </c>
      <c r="N117" s="354">
        <v>0.28553000000000001</v>
      </c>
      <c r="O117" s="354">
        <v>6.1505999999999998E-2</v>
      </c>
      <c r="P117" s="354">
        <v>0.92788199999999998</v>
      </c>
      <c r="Q117" s="354">
        <v>0.92788199999999998</v>
      </c>
      <c r="R117" s="354">
        <v>0</v>
      </c>
      <c r="S117" s="359">
        <v>4.9569999999999996E-3</v>
      </c>
      <c r="T117" s="359">
        <v>0.922925</v>
      </c>
      <c r="U117" s="359">
        <v>47.605541000000002</v>
      </c>
      <c r="V117" s="300">
        <f t="shared" si="27"/>
        <v>4.4461726688849998E-5</v>
      </c>
      <c r="W117" s="300">
        <f t="shared" si="28"/>
        <v>6.5686730962899988E-6</v>
      </c>
      <c r="X117" s="300">
        <f t="shared" si="29"/>
        <v>7.5938226145899992E-6</v>
      </c>
      <c r="Y117" s="300">
        <f t="shared" si="30"/>
        <v>7.5552417187399993E-6</v>
      </c>
      <c r="Z117" s="300">
        <f t="shared" si="31"/>
        <v>7.5938226145899992E-6</v>
      </c>
      <c r="AA117" s="300">
        <f t="shared" si="32"/>
        <v>3.1474294834430002E-4</v>
      </c>
      <c r="AB117" s="300">
        <f t="shared" si="33"/>
        <v>6.7798759432859999E-5</v>
      </c>
      <c r="AC117" s="300">
        <f t="shared" si="34"/>
        <v>1.0228148229454199E-3</v>
      </c>
      <c r="AD117" s="300">
        <f t="shared" si="35"/>
        <v>1.0228148229454199E-3</v>
      </c>
      <c r="AE117" s="300">
        <f t="shared" si="36"/>
        <v>0</v>
      </c>
      <c r="AF117" s="300">
        <f t="shared" si="37"/>
        <v>5.4641571636699995E-6</v>
      </c>
      <c r="AG117" s="300">
        <f t="shared" si="38"/>
        <v>1.01735066578175E-3</v>
      </c>
      <c r="AH117" s="300">
        <f t="shared" si="39"/>
        <v>5.2476126262968714E-2</v>
      </c>
    </row>
    <row r="118" spans="1:34" ht="15.75" thickBot="1" x14ac:dyDescent="0.3">
      <c r="A118" s="496" t="s">
        <v>27</v>
      </c>
      <c r="B118" s="496">
        <v>2011</v>
      </c>
      <c r="C118" s="356">
        <v>5</v>
      </c>
      <c r="D118" s="496" t="s">
        <v>324</v>
      </c>
      <c r="E118" s="496" t="s">
        <v>325</v>
      </c>
      <c r="F118" s="496" t="s">
        <v>42</v>
      </c>
      <c r="G118" s="496" t="s">
        <v>93</v>
      </c>
      <c r="H118" s="496" t="s">
        <v>34</v>
      </c>
      <c r="I118" s="354">
        <v>951.61533099999997</v>
      </c>
      <c r="J118" s="354">
        <v>19.241772000000001</v>
      </c>
      <c r="K118" s="354">
        <v>22.247992</v>
      </c>
      <c r="L118" s="354">
        <v>22.131979999999999</v>
      </c>
      <c r="M118" s="354">
        <v>22.247992</v>
      </c>
      <c r="N118" s="354">
        <v>773.93844999999999</v>
      </c>
      <c r="O118" s="354">
        <v>104.66538799999999</v>
      </c>
      <c r="P118" s="354">
        <v>13.955323</v>
      </c>
      <c r="Q118" s="354">
        <v>13.955323</v>
      </c>
      <c r="R118" s="354">
        <v>0</v>
      </c>
      <c r="S118" s="354">
        <v>8.4352040000000006</v>
      </c>
      <c r="T118" s="354">
        <v>5.5201190000000002</v>
      </c>
      <c r="U118" s="354">
        <v>81010.362284000003</v>
      </c>
      <c r="V118" s="300">
        <f t="shared" si="27"/>
        <v>1.0489763421306935</v>
      </c>
      <c r="W118" s="300">
        <f t="shared" si="28"/>
        <v>2.1210422900041319E-2</v>
      </c>
      <c r="X118" s="300">
        <f t="shared" si="29"/>
        <v>2.452421320638952E-2</v>
      </c>
      <c r="Y118" s="300">
        <f t="shared" si="30"/>
        <v>2.4396331866693797E-2</v>
      </c>
      <c r="Z118" s="300">
        <f t="shared" si="31"/>
        <v>2.452421320638952E-2</v>
      </c>
      <c r="AA118" s="300">
        <f t="shared" si="32"/>
        <v>0.85312110667886942</v>
      </c>
      <c r="AB118" s="300">
        <f t="shared" si="33"/>
        <v>0.11537384095793828</v>
      </c>
      <c r="AC118" s="300">
        <f t="shared" si="34"/>
        <v>1.538311037760313E-2</v>
      </c>
      <c r="AD118" s="300">
        <f t="shared" si="35"/>
        <v>1.538311037760313E-2</v>
      </c>
      <c r="AE118" s="300">
        <f t="shared" si="36"/>
        <v>0</v>
      </c>
      <c r="AF118" s="300">
        <f t="shared" si="37"/>
        <v>9.2982207713572396E-3</v>
      </c>
      <c r="AG118" s="300">
        <f t="shared" si="38"/>
        <v>6.0848896062458899E-3</v>
      </c>
      <c r="AH118" s="300">
        <f t="shared" si="39"/>
        <v>89.298638572850635</v>
      </c>
    </row>
    <row r="119" spans="1:34" ht="15.75" thickBot="1" x14ac:dyDescent="0.3">
      <c r="A119" s="496" t="s">
        <v>27</v>
      </c>
      <c r="B119" s="496">
        <v>2011</v>
      </c>
      <c r="C119" s="356">
        <v>10</v>
      </c>
      <c r="D119" s="496" t="s">
        <v>299</v>
      </c>
      <c r="E119" s="496" t="s">
        <v>294</v>
      </c>
      <c r="F119" s="496" t="s">
        <v>42</v>
      </c>
      <c r="G119" s="496" t="s">
        <v>96</v>
      </c>
      <c r="H119" s="496" t="s">
        <v>34</v>
      </c>
      <c r="I119" s="354">
        <v>47.371026000000001</v>
      </c>
      <c r="J119" s="354">
        <v>14.477739</v>
      </c>
      <c r="K119" s="354">
        <v>16.739654000000002</v>
      </c>
      <c r="L119" s="354">
        <v>16.652365</v>
      </c>
      <c r="M119" s="354">
        <v>16.739654000000002</v>
      </c>
      <c r="N119" s="354">
        <v>126.208789</v>
      </c>
      <c r="O119" s="354">
        <v>16.352889999999999</v>
      </c>
      <c r="P119" s="354">
        <v>2.7874560000000002</v>
      </c>
      <c r="Q119" s="354">
        <v>2.7874560000000002</v>
      </c>
      <c r="R119" s="354">
        <v>0</v>
      </c>
      <c r="S119" s="354">
        <v>1.317914</v>
      </c>
      <c r="T119" s="354">
        <v>1.4695419999999999</v>
      </c>
      <c r="U119" s="354">
        <v>12657.035673</v>
      </c>
      <c r="V119" s="300">
        <f t="shared" si="27"/>
        <v>5.221761772610406E-2</v>
      </c>
      <c r="W119" s="300">
        <f t="shared" si="28"/>
        <v>1.595897544292809E-2</v>
      </c>
      <c r="X119" s="300">
        <f t="shared" si="29"/>
        <v>1.8452309929686741E-2</v>
      </c>
      <c r="Y119" s="300">
        <f t="shared" si="30"/>
        <v>1.8356090277748149E-2</v>
      </c>
      <c r="Z119" s="300">
        <f t="shared" si="31"/>
        <v>1.8452309929686741E-2</v>
      </c>
      <c r="AA119" s="300">
        <f t="shared" si="32"/>
        <v>0.1391213755361036</v>
      </c>
      <c r="AB119" s="300">
        <f t="shared" si="33"/>
        <v>1.8025975598185896E-2</v>
      </c>
      <c r="AC119" s="300">
        <f t="shared" si="34"/>
        <v>3.0726442749273598E-3</v>
      </c>
      <c r="AD119" s="300">
        <f t="shared" si="35"/>
        <v>3.0726442749273598E-3</v>
      </c>
      <c r="AE119" s="300">
        <f t="shared" si="36"/>
        <v>0</v>
      </c>
      <c r="AF119" s="300">
        <f t="shared" si="37"/>
        <v>1.4527515078073398E-3</v>
      </c>
      <c r="AG119" s="300">
        <f t="shared" si="38"/>
        <v>1.6198927671200198E-3</v>
      </c>
      <c r="AH119" s="300">
        <f t="shared" si="39"/>
        <v>13.951993573421362</v>
      </c>
    </row>
    <row r="120" spans="1:34" ht="15.75" thickBot="1" x14ac:dyDescent="0.3">
      <c r="A120" s="356" t="s">
        <v>27</v>
      </c>
      <c r="B120" s="356">
        <v>2011</v>
      </c>
      <c r="C120" s="356">
        <v>11</v>
      </c>
      <c r="D120" s="356" t="s">
        <v>318</v>
      </c>
      <c r="E120" s="356" t="s">
        <v>319</v>
      </c>
      <c r="F120" s="356" t="s">
        <v>42</v>
      </c>
      <c r="G120" s="356" t="s">
        <v>82</v>
      </c>
      <c r="H120" s="356" t="s">
        <v>34</v>
      </c>
      <c r="I120" s="357">
        <v>2517.2367089999998</v>
      </c>
      <c r="J120" s="357">
        <v>701.23022600000002</v>
      </c>
      <c r="K120" s="357">
        <v>810.78626299999996</v>
      </c>
      <c r="L120" s="357">
        <v>806.55841799999996</v>
      </c>
      <c r="M120" s="357">
        <v>810.78626299999996</v>
      </c>
      <c r="N120" s="357">
        <v>108021.13276399999</v>
      </c>
      <c r="O120" s="357">
        <v>4808.2906839999996</v>
      </c>
      <c r="P120" s="357">
        <v>767.34025499999996</v>
      </c>
      <c r="Q120" s="357">
        <v>767.34025499999996</v>
      </c>
      <c r="R120" s="357">
        <v>0</v>
      </c>
      <c r="S120" s="358">
        <v>387.51026899999999</v>
      </c>
      <c r="T120" s="358">
        <v>379.82998600000002</v>
      </c>
      <c r="U120" s="358">
        <v>3721587.2165020001</v>
      </c>
      <c r="V120" s="300">
        <f t="shared" si="27"/>
        <v>2.7747784942778786</v>
      </c>
      <c r="W120" s="300">
        <f t="shared" si="28"/>
        <v>0.77297400903365598</v>
      </c>
      <c r="X120" s="300">
        <f t="shared" si="29"/>
        <v>0.89373886769753452</v>
      </c>
      <c r="Y120" s="300">
        <f t="shared" si="30"/>
        <v>0.88907846633710741</v>
      </c>
      <c r="Z120" s="300">
        <f t="shared" si="31"/>
        <v>0.89373886769753452</v>
      </c>
      <c r="AA120" s="300">
        <f t="shared" si="32"/>
        <v>119.07291636476876</v>
      </c>
      <c r="AB120" s="300">
        <f t="shared" si="33"/>
        <v>5.3002332027408352</v>
      </c>
      <c r="AC120" s="300">
        <f t="shared" si="34"/>
        <v>0.845847841704784</v>
      </c>
      <c r="AD120" s="300">
        <f t="shared" si="35"/>
        <v>0.845847841704784</v>
      </c>
      <c r="AE120" s="300">
        <f t="shared" si="36"/>
        <v>0</v>
      </c>
      <c r="AF120" s="300">
        <f t="shared" si="37"/>
        <v>0.42715695225984235</v>
      </c>
      <c r="AG120" s="300">
        <f t="shared" si="38"/>
        <v>0.41869088944494165</v>
      </c>
      <c r="AH120" s="300">
        <f t="shared" si="39"/>
        <v>4102.3476799015734</v>
      </c>
    </row>
    <row r="121" spans="1:34" ht="15.75" thickBot="1" x14ac:dyDescent="0.3">
      <c r="A121" s="496" t="s">
        <v>27</v>
      </c>
      <c r="B121" s="496">
        <v>2011</v>
      </c>
      <c r="C121" s="120">
        <v>14</v>
      </c>
      <c r="D121" s="496" t="s">
        <v>352</v>
      </c>
      <c r="E121" s="496" t="s">
        <v>353</v>
      </c>
      <c r="F121" s="496" t="s">
        <v>42</v>
      </c>
      <c r="G121" s="496" t="s">
        <v>108</v>
      </c>
      <c r="H121" s="496" t="s">
        <v>34</v>
      </c>
      <c r="I121" s="354">
        <v>2.014211</v>
      </c>
      <c r="J121" s="354">
        <v>0.11101999999999999</v>
      </c>
      <c r="K121" s="354">
        <v>0.12836500000000001</v>
      </c>
      <c r="L121" s="354">
        <v>0.127695</v>
      </c>
      <c r="M121" s="354">
        <v>0.12836500000000001</v>
      </c>
      <c r="N121" s="354">
        <v>1.1938660000000001</v>
      </c>
      <c r="O121" s="354">
        <v>0.26575300000000002</v>
      </c>
      <c r="P121" s="354">
        <v>1.7287870000000001</v>
      </c>
      <c r="Q121" s="354">
        <v>1.7287870000000001</v>
      </c>
      <c r="R121" s="354">
        <v>0</v>
      </c>
      <c r="S121" s="509">
        <v>2.1418E-2</v>
      </c>
      <c r="T121" s="509">
        <v>1.7073689999999999</v>
      </c>
      <c r="U121" s="509">
        <v>205.69128699999999</v>
      </c>
      <c r="V121" s="300">
        <f t="shared" si="27"/>
        <v>2.2202875660264098E-3</v>
      </c>
      <c r="W121" s="300">
        <f t="shared" si="28"/>
        <v>1.2237860163619998E-4</v>
      </c>
      <c r="X121" s="300">
        <f t="shared" si="29"/>
        <v>1.4149819130815001E-4</v>
      </c>
      <c r="Y121" s="300">
        <f t="shared" si="30"/>
        <v>1.4075964273044998E-4</v>
      </c>
      <c r="Z121" s="300">
        <f t="shared" si="31"/>
        <v>1.4149819130815001E-4</v>
      </c>
      <c r="AA121" s="300">
        <f t="shared" si="32"/>
        <v>1.3160119944244598E-3</v>
      </c>
      <c r="AB121" s="300">
        <f t="shared" si="33"/>
        <v>2.9294253756643004E-4</v>
      </c>
      <c r="AC121" s="300">
        <f t="shared" si="34"/>
        <v>1.90566146268097E-3</v>
      </c>
      <c r="AD121" s="300">
        <f t="shared" si="35"/>
        <v>1.90566146268097E-3</v>
      </c>
      <c r="AE121" s="300">
        <f t="shared" si="36"/>
        <v>0</v>
      </c>
      <c r="AF121" s="300">
        <f t="shared" si="37"/>
        <v>2.3609303637579998E-5</v>
      </c>
      <c r="AG121" s="300">
        <f t="shared" si="38"/>
        <v>1.8820521590433899E-3</v>
      </c>
      <c r="AH121" s="300">
        <f t="shared" si="39"/>
        <v>0.22673583202855593</v>
      </c>
    </row>
    <row r="122" spans="1:34" ht="15.75" thickBot="1" x14ac:dyDescent="0.3">
      <c r="A122" s="356" t="s">
        <v>27</v>
      </c>
      <c r="B122" s="356">
        <v>2011</v>
      </c>
      <c r="C122" s="356">
        <v>3</v>
      </c>
      <c r="D122" s="356" t="s">
        <v>213</v>
      </c>
      <c r="E122" s="356" t="s">
        <v>214</v>
      </c>
      <c r="F122" s="356" t="s">
        <v>42</v>
      </c>
      <c r="G122" s="356" t="s">
        <v>108</v>
      </c>
      <c r="H122" s="356" t="s">
        <v>38</v>
      </c>
      <c r="I122" s="357">
        <v>-1</v>
      </c>
      <c r="J122" s="357">
        <v>-1</v>
      </c>
      <c r="K122" s="357">
        <v>-1</v>
      </c>
      <c r="L122" s="357">
        <v>-1</v>
      </c>
      <c r="M122" s="357">
        <v>-1</v>
      </c>
      <c r="N122" s="357">
        <v>-1</v>
      </c>
      <c r="O122" s="357">
        <v>-1</v>
      </c>
      <c r="P122" s="357">
        <v>-1</v>
      </c>
      <c r="Q122" s="357">
        <v>-1</v>
      </c>
      <c r="R122" s="357">
        <v>-1</v>
      </c>
      <c r="S122" s="357">
        <v>-1</v>
      </c>
      <c r="T122" s="357">
        <v>-1</v>
      </c>
      <c r="U122" s="357">
        <v>-1</v>
      </c>
      <c r="V122" s="300">
        <f t="shared" si="27"/>
        <v>0</v>
      </c>
      <c r="W122" s="300">
        <f t="shared" si="28"/>
        <v>0</v>
      </c>
      <c r="X122" s="300">
        <f t="shared" si="29"/>
        <v>0</v>
      </c>
      <c r="Y122" s="300">
        <f t="shared" si="30"/>
        <v>0</v>
      </c>
      <c r="Z122" s="300">
        <f t="shared" si="31"/>
        <v>0</v>
      </c>
      <c r="AA122" s="300">
        <f t="shared" si="32"/>
        <v>0</v>
      </c>
      <c r="AB122" s="300">
        <f t="shared" si="33"/>
        <v>0</v>
      </c>
      <c r="AC122" s="300">
        <f t="shared" si="34"/>
        <v>0</v>
      </c>
      <c r="AD122" s="300">
        <f t="shared" si="35"/>
        <v>0</v>
      </c>
      <c r="AE122" s="300">
        <f t="shared" si="36"/>
        <v>0</v>
      </c>
      <c r="AF122" s="300">
        <f t="shared" si="37"/>
        <v>0</v>
      </c>
      <c r="AG122" s="300">
        <f t="shared" si="38"/>
        <v>0</v>
      </c>
      <c r="AH122" s="300">
        <f t="shared" si="39"/>
        <v>0</v>
      </c>
    </row>
    <row r="123" spans="1:34" ht="15.75" thickBot="1" x14ac:dyDescent="0.3">
      <c r="A123" s="356" t="s">
        <v>27</v>
      </c>
      <c r="B123" s="356">
        <v>2011</v>
      </c>
      <c r="C123" s="356">
        <v>5</v>
      </c>
      <c r="D123" s="356" t="s">
        <v>324</v>
      </c>
      <c r="E123" s="356" t="s">
        <v>325</v>
      </c>
      <c r="F123" s="356" t="s">
        <v>42</v>
      </c>
      <c r="G123" s="356" t="s">
        <v>93</v>
      </c>
      <c r="H123" s="356" t="s">
        <v>38</v>
      </c>
      <c r="I123" s="357">
        <v>-1</v>
      </c>
      <c r="J123" s="357">
        <v>-1</v>
      </c>
      <c r="K123" s="357">
        <v>-1</v>
      </c>
      <c r="L123" s="357">
        <v>-1</v>
      </c>
      <c r="M123" s="357">
        <v>-1</v>
      </c>
      <c r="N123" s="357">
        <v>-1</v>
      </c>
      <c r="O123" s="357">
        <v>-1</v>
      </c>
      <c r="P123" s="357">
        <v>-1</v>
      </c>
      <c r="Q123" s="357">
        <v>-1</v>
      </c>
      <c r="R123" s="357">
        <v>-1</v>
      </c>
      <c r="S123" s="358">
        <v>-1</v>
      </c>
      <c r="T123" s="358">
        <v>-1</v>
      </c>
      <c r="U123" s="358">
        <v>-1</v>
      </c>
      <c r="V123" s="300">
        <f t="shared" si="27"/>
        <v>0</v>
      </c>
      <c r="W123" s="300">
        <f t="shared" si="28"/>
        <v>0</v>
      </c>
      <c r="X123" s="300">
        <f t="shared" si="29"/>
        <v>0</v>
      </c>
      <c r="Y123" s="300">
        <f t="shared" si="30"/>
        <v>0</v>
      </c>
      <c r="Z123" s="300">
        <f t="shared" si="31"/>
        <v>0</v>
      </c>
      <c r="AA123" s="300">
        <f t="shared" si="32"/>
        <v>0</v>
      </c>
      <c r="AB123" s="300">
        <f t="shared" si="33"/>
        <v>0</v>
      </c>
      <c r="AC123" s="300">
        <f t="shared" si="34"/>
        <v>0</v>
      </c>
      <c r="AD123" s="300">
        <f t="shared" si="35"/>
        <v>0</v>
      </c>
      <c r="AE123" s="300">
        <f t="shared" si="36"/>
        <v>0</v>
      </c>
      <c r="AF123" s="300">
        <f t="shared" si="37"/>
        <v>0</v>
      </c>
      <c r="AG123" s="300">
        <f t="shared" si="38"/>
        <v>0</v>
      </c>
      <c r="AH123" s="300">
        <f t="shared" si="39"/>
        <v>0</v>
      </c>
    </row>
    <row r="124" spans="1:34" ht="15.75" thickBot="1" x14ac:dyDescent="0.3">
      <c r="A124" s="356" t="s">
        <v>27</v>
      </c>
      <c r="B124" s="356">
        <v>2011</v>
      </c>
      <c r="C124" s="356">
        <v>10</v>
      </c>
      <c r="D124" s="356" t="s">
        <v>299</v>
      </c>
      <c r="E124" s="356" t="s">
        <v>294</v>
      </c>
      <c r="F124" s="356" t="s">
        <v>42</v>
      </c>
      <c r="G124" s="356" t="s">
        <v>96</v>
      </c>
      <c r="H124" s="356" t="s">
        <v>38</v>
      </c>
      <c r="I124" s="357">
        <v>-1</v>
      </c>
      <c r="J124" s="357">
        <v>-1</v>
      </c>
      <c r="K124" s="357">
        <v>-1</v>
      </c>
      <c r="L124" s="357">
        <v>-1</v>
      </c>
      <c r="M124" s="357">
        <v>-1</v>
      </c>
      <c r="N124" s="357">
        <v>-1</v>
      </c>
      <c r="O124" s="357">
        <v>-1</v>
      </c>
      <c r="P124" s="357">
        <v>-1</v>
      </c>
      <c r="Q124" s="357">
        <v>-1</v>
      </c>
      <c r="R124" s="357">
        <v>-1</v>
      </c>
      <c r="S124" s="357">
        <v>-1</v>
      </c>
      <c r="T124" s="357">
        <v>-1</v>
      </c>
      <c r="U124" s="357">
        <v>-1</v>
      </c>
      <c r="V124" s="300">
        <f t="shared" si="27"/>
        <v>0</v>
      </c>
      <c r="W124" s="300">
        <f t="shared" si="28"/>
        <v>0</v>
      </c>
      <c r="X124" s="300">
        <f t="shared" si="29"/>
        <v>0</v>
      </c>
      <c r="Y124" s="300">
        <f t="shared" si="30"/>
        <v>0</v>
      </c>
      <c r="Z124" s="300">
        <f t="shared" si="31"/>
        <v>0</v>
      </c>
      <c r="AA124" s="300">
        <f t="shared" si="32"/>
        <v>0</v>
      </c>
      <c r="AB124" s="300">
        <f t="shared" si="33"/>
        <v>0</v>
      </c>
      <c r="AC124" s="300">
        <f t="shared" si="34"/>
        <v>0</v>
      </c>
      <c r="AD124" s="300">
        <f t="shared" si="35"/>
        <v>0</v>
      </c>
      <c r="AE124" s="300">
        <f t="shared" si="36"/>
        <v>0</v>
      </c>
      <c r="AF124" s="300">
        <f t="shared" si="37"/>
        <v>0</v>
      </c>
      <c r="AG124" s="300">
        <f t="shared" si="38"/>
        <v>0</v>
      </c>
      <c r="AH124" s="300">
        <f t="shared" si="39"/>
        <v>0</v>
      </c>
    </row>
    <row r="125" spans="1:34" x14ac:dyDescent="0.25">
      <c r="A125" s="356" t="s">
        <v>27</v>
      </c>
      <c r="B125" s="356">
        <v>2011</v>
      </c>
      <c r="C125" s="356">
        <v>11</v>
      </c>
      <c r="D125" s="356" t="s">
        <v>318</v>
      </c>
      <c r="E125" s="356" t="s">
        <v>319</v>
      </c>
      <c r="F125" s="356" t="s">
        <v>42</v>
      </c>
      <c r="G125" s="356" t="s">
        <v>82</v>
      </c>
      <c r="H125" s="356" t="s">
        <v>38</v>
      </c>
      <c r="I125" s="357">
        <v>-1</v>
      </c>
      <c r="J125" s="357">
        <v>-1</v>
      </c>
      <c r="K125" s="357">
        <v>-1</v>
      </c>
      <c r="L125" s="357">
        <v>-1</v>
      </c>
      <c r="M125" s="357">
        <v>-1</v>
      </c>
      <c r="N125" s="357">
        <v>-1</v>
      </c>
      <c r="O125" s="357">
        <v>-1</v>
      </c>
      <c r="P125" s="357">
        <v>-1</v>
      </c>
      <c r="Q125" s="357">
        <v>-1</v>
      </c>
      <c r="R125" s="357">
        <v>-1</v>
      </c>
      <c r="S125" s="357">
        <v>-1</v>
      </c>
      <c r="T125" s="357">
        <v>-1</v>
      </c>
      <c r="U125" s="357">
        <v>-1</v>
      </c>
      <c r="V125" s="300">
        <f t="shared" si="27"/>
        <v>0</v>
      </c>
      <c r="W125" s="300">
        <f t="shared" si="28"/>
        <v>0</v>
      </c>
      <c r="X125" s="300">
        <f t="shared" si="29"/>
        <v>0</v>
      </c>
      <c r="Y125" s="300">
        <f t="shared" si="30"/>
        <v>0</v>
      </c>
      <c r="Z125" s="300">
        <f t="shared" si="31"/>
        <v>0</v>
      </c>
      <c r="AA125" s="300">
        <f t="shared" si="32"/>
        <v>0</v>
      </c>
      <c r="AB125" s="300">
        <f t="shared" si="33"/>
        <v>0</v>
      </c>
      <c r="AC125" s="300">
        <f t="shared" si="34"/>
        <v>0</v>
      </c>
      <c r="AD125" s="300">
        <f t="shared" si="35"/>
        <v>0</v>
      </c>
      <c r="AE125" s="300">
        <f t="shared" si="36"/>
        <v>0</v>
      </c>
      <c r="AF125" s="300">
        <f t="shared" si="37"/>
        <v>0</v>
      </c>
      <c r="AG125" s="300">
        <f t="shared" si="38"/>
        <v>0</v>
      </c>
      <c r="AH125" s="300">
        <f t="shared" si="39"/>
        <v>0</v>
      </c>
    </row>
    <row r="126" spans="1:34" ht="15.75" thickBot="1" x14ac:dyDescent="0.3">
      <c r="A126" s="120" t="s">
        <v>27</v>
      </c>
      <c r="B126" s="120">
        <v>2011</v>
      </c>
      <c r="C126" s="120">
        <v>14</v>
      </c>
      <c r="D126" s="120" t="s">
        <v>352</v>
      </c>
      <c r="E126" s="120" t="s">
        <v>353</v>
      </c>
      <c r="F126" s="120" t="s">
        <v>42</v>
      </c>
      <c r="G126" s="120" t="s">
        <v>108</v>
      </c>
      <c r="H126" s="120" t="s">
        <v>38</v>
      </c>
      <c r="I126" s="120">
        <v>-1</v>
      </c>
      <c r="J126" s="120">
        <v>-1</v>
      </c>
      <c r="K126" s="120">
        <v>-1</v>
      </c>
      <c r="L126" s="120">
        <v>-1</v>
      </c>
      <c r="M126" s="120">
        <v>-1</v>
      </c>
      <c r="N126" s="120">
        <v>-1</v>
      </c>
      <c r="O126" s="120">
        <v>-1</v>
      </c>
      <c r="P126" s="120">
        <v>-1</v>
      </c>
      <c r="Q126" s="120">
        <v>-1</v>
      </c>
      <c r="R126" s="120">
        <v>-1</v>
      </c>
      <c r="S126" s="120">
        <v>-1</v>
      </c>
      <c r="T126" s="120">
        <v>-1</v>
      </c>
      <c r="U126" s="120">
        <v>-1</v>
      </c>
      <c r="V126" s="492">
        <v>0</v>
      </c>
      <c r="W126" s="492">
        <v>0</v>
      </c>
      <c r="X126" s="492">
        <v>0</v>
      </c>
      <c r="Y126" s="492">
        <v>0</v>
      </c>
      <c r="Z126" s="492">
        <v>0</v>
      </c>
      <c r="AA126" s="492">
        <v>0</v>
      </c>
      <c r="AB126" s="492">
        <v>0</v>
      </c>
      <c r="AC126" s="492">
        <v>0</v>
      </c>
      <c r="AD126" s="492">
        <v>0</v>
      </c>
      <c r="AE126" s="492">
        <v>0</v>
      </c>
      <c r="AF126" s="492">
        <v>0</v>
      </c>
      <c r="AG126" s="492">
        <v>0</v>
      </c>
      <c r="AH126" s="492">
        <v>0</v>
      </c>
    </row>
    <row r="127" spans="1:34" ht="15.75" thickBot="1" x14ac:dyDescent="0.3">
      <c r="A127" s="356" t="s">
        <v>27</v>
      </c>
      <c r="B127" s="356">
        <v>2011</v>
      </c>
      <c r="C127" s="356">
        <v>1</v>
      </c>
      <c r="D127" s="356" t="s">
        <v>106</v>
      </c>
      <c r="E127" s="356" t="s">
        <v>107</v>
      </c>
      <c r="F127" s="356" t="s">
        <v>42</v>
      </c>
      <c r="G127" s="356" t="s">
        <v>108</v>
      </c>
      <c r="H127" s="356" t="s">
        <v>38</v>
      </c>
      <c r="I127" s="357">
        <v>-1</v>
      </c>
      <c r="J127" s="357">
        <v>-1</v>
      </c>
      <c r="K127" s="357">
        <v>-1</v>
      </c>
      <c r="L127" s="357">
        <v>-1</v>
      </c>
      <c r="M127" s="357">
        <v>-1</v>
      </c>
      <c r="N127" s="357">
        <v>-1</v>
      </c>
      <c r="O127" s="357">
        <v>-1</v>
      </c>
      <c r="P127" s="357">
        <v>-1</v>
      </c>
      <c r="Q127" s="357">
        <v>-1</v>
      </c>
      <c r="R127" s="357">
        <v>-1</v>
      </c>
      <c r="S127" s="306">
        <v>-1</v>
      </c>
      <c r="T127" s="306">
        <v>-1</v>
      </c>
      <c r="U127" s="306">
        <v>-1</v>
      </c>
      <c r="V127" s="300">
        <f t="shared" ref="V127:V154" si="40">IF(I127=-1,0,I127)*2.20462262/2000</f>
        <v>0</v>
      </c>
      <c r="W127" s="300">
        <f t="shared" ref="W127:W154" si="41">IF(J127=-1,0,J127)*2.20462262/2000</f>
        <v>0</v>
      </c>
      <c r="X127" s="300">
        <f t="shared" ref="X127:X154" si="42">IF(K127=-1,0,K127)*2.20462262/2000</f>
        <v>0</v>
      </c>
      <c r="Y127" s="300">
        <f t="shared" ref="Y127:Y154" si="43">IF(L127=-1,0,L127)*2.20462262/2000</f>
        <v>0</v>
      </c>
      <c r="Z127" s="300">
        <f t="shared" ref="Z127:Z154" si="44">IF(M127=-1,0,M127)*2.20462262/2000</f>
        <v>0</v>
      </c>
      <c r="AA127" s="300">
        <f t="shared" ref="AA127:AA154" si="45">IF(N127=-1,0,N127)*2.20462262/2000</f>
        <v>0</v>
      </c>
      <c r="AB127" s="300">
        <f t="shared" ref="AB127:AB154" si="46">IF(O127=-1,0,O127)*2.20462262/2000</f>
        <v>0</v>
      </c>
      <c r="AC127" s="300">
        <f t="shared" ref="AC127:AC154" si="47">IF(P127=-1,0,P127)*2.20462262/2000</f>
        <v>0</v>
      </c>
      <c r="AD127" s="300">
        <f t="shared" ref="AD127:AD154" si="48">IF(Q127=-1,0,Q127)*2.20462262/2000</f>
        <v>0</v>
      </c>
      <c r="AE127" s="300">
        <f t="shared" ref="AE127:AE154" si="49">IF(R127=-1,0,R127)*2.20462262/2000</f>
        <v>0</v>
      </c>
      <c r="AF127" s="300">
        <f t="shared" ref="AF127:AF154" si="50">IF(S127=-1,0,S127)*2.20462262/2000</f>
        <v>0</v>
      </c>
      <c r="AG127" s="300">
        <f t="shared" ref="AG127:AG154" si="51">IF(T127=-1,0,T127)*2.20462262/2000</f>
        <v>0</v>
      </c>
      <c r="AH127" s="300">
        <f t="shared" ref="AH127:AH154" si="52">IF(U127=-1,0,U127)*2.20462262/2000</f>
        <v>0</v>
      </c>
    </row>
    <row r="128" spans="1:34" ht="15.75" thickBot="1" x14ac:dyDescent="0.3">
      <c r="A128" s="496" t="s">
        <v>27</v>
      </c>
      <c r="B128" s="496">
        <v>2011</v>
      </c>
      <c r="C128" s="496">
        <v>2</v>
      </c>
      <c r="D128" s="496" t="s">
        <v>179</v>
      </c>
      <c r="E128" s="496" t="s">
        <v>107</v>
      </c>
      <c r="F128" s="496" t="s">
        <v>42</v>
      </c>
      <c r="G128" s="496" t="s">
        <v>103</v>
      </c>
      <c r="H128" s="496" t="s">
        <v>38</v>
      </c>
      <c r="I128" s="354">
        <v>-1</v>
      </c>
      <c r="J128" s="354">
        <v>-1</v>
      </c>
      <c r="K128" s="354">
        <v>-1</v>
      </c>
      <c r="L128" s="354">
        <v>-1</v>
      </c>
      <c r="M128" s="354">
        <v>-1</v>
      </c>
      <c r="N128" s="354">
        <v>-1</v>
      </c>
      <c r="O128" s="354">
        <v>-1</v>
      </c>
      <c r="P128" s="354">
        <v>-1</v>
      </c>
      <c r="Q128" s="354">
        <v>-1</v>
      </c>
      <c r="R128" s="354">
        <v>-1</v>
      </c>
      <c r="S128" s="314">
        <v>-1</v>
      </c>
      <c r="T128" s="314">
        <v>-1</v>
      </c>
      <c r="U128" s="314">
        <v>-1</v>
      </c>
      <c r="V128" s="300">
        <f t="shared" si="40"/>
        <v>0</v>
      </c>
      <c r="W128" s="300">
        <f t="shared" si="41"/>
        <v>0</v>
      </c>
      <c r="X128" s="300">
        <f t="shared" si="42"/>
        <v>0</v>
      </c>
      <c r="Y128" s="300">
        <f t="shared" si="43"/>
        <v>0</v>
      </c>
      <c r="Z128" s="300">
        <f t="shared" si="44"/>
        <v>0</v>
      </c>
      <c r="AA128" s="300">
        <f t="shared" si="45"/>
        <v>0</v>
      </c>
      <c r="AB128" s="300">
        <f t="shared" si="46"/>
        <v>0</v>
      </c>
      <c r="AC128" s="300">
        <f t="shared" si="47"/>
        <v>0</v>
      </c>
      <c r="AD128" s="300">
        <f t="shared" si="48"/>
        <v>0</v>
      </c>
      <c r="AE128" s="300">
        <f t="shared" si="49"/>
        <v>0</v>
      </c>
      <c r="AF128" s="300">
        <f t="shared" si="50"/>
        <v>0</v>
      </c>
      <c r="AG128" s="300">
        <f t="shared" si="51"/>
        <v>0</v>
      </c>
      <c r="AH128" s="300">
        <f t="shared" si="52"/>
        <v>0</v>
      </c>
    </row>
    <row r="129" spans="1:35" ht="15.75" thickBot="1" x14ac:dyDescent="0.3">
      <c r="A129" s="496" t="s">
        <v>27</v>
      </c>
      <c r="B129" s="496">
        <v>2011</v>
      </c>
      <c r="C129" s="496">
        <v>3</v>
      </c>
      <c r="D129" s="496" t="s">
        <v>213</v>
      </c>
      <c r="E129" s="496" t="s">
        <v>214</v>
      </c>
      <c r="F129" s="496" t="s">
        <v>42</v>
      </c>
      <c r="G129" s="496" t="s">
        <v>108</v>
      </c>
      <c r="H129" s="496" t="s">
        <v>38</v>
      </c>
      <c r="I129" s="354">
        <v>-1</v>
      </c>
      <c r="J129" s="354">
        <v>-1</v>
      </c>
      <c r="K129" s="354">
        <v>-1</v>
      </c>
      <c r="L129" s="354">
        <v>-1</v>
      </c>
      <c r="M129" s="354">
        <v>-1</v>
      </c>
      <c r="N129" s="354">
        <v>-1</v>
      </c>
      <c r="O129" s="354">
        <v>-1</v>
      </c>
      <c r="P129" s="354">
        <v>-1</v>
      </c>
      <c r="Q129" s="354">
        <v>-1</v>
      </c>
      <c r="R129" s="354">
        <v>-1</v>
      </c>
      <c r="S129" s="314">
        <v>-1</v>
      </c>
      <c r="T129" s="314">
        <v>-1</v>
      </c>
      <c r="U129" s="314">
        <v>-1</v>
      </c>
      <c r="V129" s="300">
        <f t="shared" si="40"/>
        <v>0</v>
      </c>
      <c r="W129" s="300">
        <f t="shared" si="41"/>
        <v>0</v>
      </c>
      <c r="X129" s="300">
        <f t="shared" si="42"/>
        <v>0</v>
      </c>
      <c r="Y129" s="300">
        <f t="shared" si="43"/>
        <v>0</v>
      </c>
      <c r="Z129" s="300">
        <f t="shared" si="44"/>
        <v>0</v>
      </c>
      <c r="AA129" s="300">
        <f t="shared" si="45"/>
        <v>0</v>
      </c>
      <c r="AB129" s="300">
        <f t="shared" si="46"/>
        <v>0</v>
      </c>
      <c r="AC129" s="300">
        <f t="shared" si="47"/>
        <v>0</v>
      </c>
      <c r="AD129" s="300">
        <f t="shared" si="48"/>
        <v>0</v>
      </c>
      <c r="AE129" s="300">
        <f t="shared" si="49"/>
        <v>0</v>
      </c>
      <c r="AF129" s="300">
        <f t="shared" si="50"/>
        <v>0</v>
      </c>
      <c r="AG129" s="300">
        <f t="shared" si="51"/>
        <v>0</v>
      </c>
      <c r="AH129" s="300">
        <f t="shared" si="52"/>
        <v>0</v>
      </c>
    </row>
    <row r="130" spans="1:35" ht="15.75" thickBot="1" x14ac:dyDescent="0.3">
      <c r="A130" s="496" t="s">
        <v>27</v>
      </c>
      <c r="B130" s="496">
        <v>2011</v>
      </c>
      <c r="C130" s="496">
        <v>4</v>
      </c>
      <c r="D130" s="496" t="s">
        <v>1533</v>
      </c>
      <c r="E130" s="496" t="s">
        <v>1534</v>
      </c>
      <c r="F130" s="496" t="s">
        <v>42</v>
      </c>
      <c r="G130" s="496" t="s">
        <v>82</v>
      </c>
      <c r="H130" s="496" t="s">
        <v>38</v>
      </c>
      <c r="I130" s="354">
        <v>32.247908000000002</v>
      </c>
      <c r="J130" s="354">
        <v>3.1986500000000002</v>
      </c>
      <c r="K130" s="354">
        <v>3.698388</v>
      </c>
      <c r="L130" s="354">
        <v>3.679103</v>
      </c>
      <c r="M130" s="354">
        <v>3.698388</v>
      </c>
      <c r="N130" s="354">
        <v>71.153701999999996</v>
      </c>
      <c r="O130" s="354">
        <v>8.6454120000000003</v>
      </c>
      <c r="P130" s="354">
        <v>4.530392</v>
      </c>
      <c r="Q130" s="354">
        <v>4.530392</v>
      </c>
      <c r="R130" s="354">
        <v>-1</v>
      </c>
      <c r="S130" s="300">
        <v>-1</v>
      </c>
      <c r="T130" s="300">
        <v>-1</v>
      </c>
      <c r="U130" s="300">
        <v>-1</v>
      </c>
      <c r="V130" s="300">
        <f t="shared" si="40"/>
        <v>3.554723371223948E-2</v>
      </c>
      <c r="W130" s="300">
        <f t="shared" si="41"/>
        <v>3.5259080717315E-3</v>
      </c>
      <c r="X130" s="300">
        <f t="shared" si="42"/>
        <v>4.0767749211682797E-3</v>
      </c>
      <c r="Y130" s="300">
        <f t="shared" si="43"/>
        <v>4.0555168475549302E-3</v>
      </c>
      <c r="Z130" s="300">
        <f t="shared" si="44"/>
        <v>4.0767749211682797E-3</v>
      </c>
      <c r="AA130" s="300">
        <f t="shared" si="45"/>
        <v>7.8433530462969608E-2</v>
      </c>
      <c r="AB130" s="300">
        <f t="shared" si="46"/>
        <v>9.5299354272097205E-3</v>
      </c>
      <c r="AC130" s="300">
        <f t="shared" si="47"/>
        <v>4.9939023403335198E-3</v>
      </c>
      <c r="AD130" s="300">
        <f t="shared" si="48"/>
        <v>4.9939023403335198E-3</v>
      </c>
      <c r="AE130" s="300">
        <f t="shared" si="49"/>
        <v>0</v>
      </c>
      <c r="AF130" s="300">
        <f t="shared" si="50"/>
        <v>0</v>
      </c>
      <c r="AG130" s="300">
        <f t="shared" si="51"/>
        <v>0</v>
      </c>
      <c r="AH130" s="300">
        <f t="shared" si="52"/>
        <v>0</v>
      </c>
    </row>
    <row r="131" spans="1:35" ht="15.75" thickBot="1" x14ac:dyDescent="0.3">
      <c r="A131" s="496" t="s">
        <v>27</v>
      </c>
      <c r="B131" s="496">
        <v>2011</v>
      </c>
      <c r="C131" s="496">
        <v>5</v>
      </c>
      <c r="D131" s="496" t="s">
        <v>324</v>
      </c>
      <c r="E131" s="496" t="s">
        <v>325</v>
      </c>
      <c r="F131" s="496" t="s">
        <v>42</v>
      </c>
      <c r="G131" s="496" t="s">
        <v>93</v>
      </c>
      <c r="H131" s="496" t="s">
        <v>38</v>
      </c>
      <c r="I131" s="354">
        <v>-1</v>
      </c>
      <c r="J131" s="354">
        <v>-1</v>
      </c>
      <c r="K131" s="354">
        <v>-1</v>
      </c>
      <c r="L131" s="354">
        <v>-1</v>
      </c>
      <c r="M131" s="354">
        <v>-1</v>
      </c>
      <c r="N131" s="354">
        <v>-1</v>
      </c>
      <c r="O131" s="354">
        <v>-1</v>
      </c>
      <c r="P131" s="354">
        <v>-1</v>
      </c>
      <c r="Q131" s="354">
        <v>-1</v>
      </c>
      <c r="R131" s="354">
        <v>-1</v>
      </c>
      <c r="S131" s="314">
        <v>-1</v>
      </c>
      <c r="T131" s="314">
        <v>-1</v>
      </c>
      <c r="U131" s="314">
        <v>-1</v>
      </c>
      <c r="V131" s="300">
        <f t="shared" si="40"/>
        <v>0</v>
      </c>
      <c r="W131" s="300">
        <f t="shared" si="41"/>
        <v>0</v>
      </c>
      <c r="X131" s="300">
        <f t="shared" si="42"/>
        <v>0</v>
      </c>
      <c r="Y131" s="300">
        <f t="shared" si="43"/>
        <v>0</v>
      </c>
      <c r="Z131" s="300">
        <f t="shared" si="44"/>
        <v>0</v>
      </c>
      <c r="AA131" s="300">
        <f t="shared" si="45"/>
        <v>0</v>
      </c>
      <c r="AB131" s="300">
        <f t="shared" si="46"/>
        <v>0</v>
      </c>
      <c r="AC131" s="300">
        <f t="shared" si="47"/>
        <v>0</v>
      </c>
      <c r="AD131" s="300">
        <f t="shared" si="48"/>
        <v>0</v>
      </c>
      <c r="AE131" s="300">
        <f t="shared" si="49"/>
        <v>0</v>
      </c>
      <c r="AF131" s="300">
        <f t="shared" si="50"/>
        <v>0</v>
      </c>
      <c r="AG131" s="300">
        <f t="shared" si="51"/>
        <v>0</v>
      </c>
      <c r="AH131" s="300">
        <f t="shared" si="52"/>
        <v>0</v>
      </c>
    </row>
    <row r="132" spans="1:35" ht="15.75" thickBot="1" x14ac:dyDescent="0.3">
      <c r="A132" s="496" t="s">
        <v>27</v>
      </c>
      <c r="B132" s="496">
        <v>2011</v>
      </c>
      <c r="C132" s="496">
        <v>6</v>
      </c>
      <c r="D132" s="496" t="s">
        <v>1530</v>
      </c>
      <c r="E132" s="496" t="s">
        <v>73</v>
      </c>
      <c r="F132" s="496" t="s">
        <v>42</v>
      </c>
      <c r="G132" s="496" t="s">
        <v>31</v>
      </c>
      <c r="H132" s="496" t="s">
        <v>38</v>
      </c>
      <c r="I132" s="354">
        <v>-1</v>
      </c>
      <c r="J132" s="354">
        <v>-1</v>
      </c>
      <c r="K132" s="354">
        <v>-1</v>
      </c>
      <c r="L132" s="354">
        <v>-1</v>
      </c>
      <c r="M132" s="354">
        <v>-1</v>
      </c>
      <c r="N132" s="354">
        <v>-1</v>
      </c>
      <c r="O132" s="354">
        <v>-1</v>
      </c>
      <c r="P132" s="354">
        <v>-1</v>
      </c>
      <c r="Q132" s="354">
        <v>-1</v>
      </c>
      <c r="R132" s="354">
        <v>-1</v>
      </c>
      <c r="S132" s="314">
        <v>-1</v>
      </c>
      <c r="T132" s="314">
        <v>-1</v>
      </c>
      <c r="U132" s="314">
        <v>-1</v>
      </c>
      <c r="V132" s="300">
        <f t="shared" si="40"/>
        <v>0</v>
      </c>
      <c r="W132" s="300">
        <f t="shared" si="41"/>
        <v>0</v>
      </c>
      <c r="X132" s="300">
        <f t="shared" si="42"/>
        <v>0</v>
      </c>
      <c r="Y132" s="300">
        <f t="shared" si="43"/>
        <v>0</v>
      </c>
      <c r="Z132" s="300">
        <f t="shared" si="44"/>
        <v>0</v>
      </c>
      <c r="AA132" s="300">
        <f t="shared" si="45"/>
        <v>0</v>
      </c>
      <c r="AB132" s="300">
        <f t="shared" si="46"/>
        <v>0</v>
      </c>
      <c r="AC132" s="300">
        <f t="shared" si="47"/>
        <v>0</v>
      </c>
      <c r="AD132" s="300">
        <f t="shared" si="48"/>
        <v>0</v>
      </c>
      <c r="AE132" s="300">
        <f t="shared" si="49"/>
        <v>0</v>
      </c>
      <c r="AF132" s="300">
        <f t="shared" si="50"/>
        <v>0</v>
      </c>
      <c r="AG132" s="300">
        <f t="shared" si="51"/>
        <v>0</v>
      </c>
      <c r="AH132" s="300">
        <f t="shared" si="52"/>
        <v>0</v>
      </c>
    </row>
    <row r="133" spans="1:35" ht="15.75" thickBot="1" x14ac:dyDescent="0.3">
      <c r="A133" s="496" t="s">
        <v>27</v>
      </c>
      <c r="B133" s="496">
        <v>2011</v>
      </c>
      <c r="C133" s="496">
        <v>7</v>
      </c>
      <c r="D133" s="496" t="s">
        <v>119</v>
      </c>
      <c r="E133" s="496" t="s">
        <v>120</v>
      </c>
      <c r="F133" s="496" t="s">
        <v>42</v>
      </c>
      <c r="G133" s="496" t="s">
        <v>115</v>
      </c>
      <c r="H133" s="496" t="s">
        <v>38</v>
      </c>
      <c r="I133" s="354">
        <v>-1</v>
      </c>
      <c r="J133" s="354">
        <v>-1</v>
      </c>
      <c r="K133" s="354">
        <v>-1</v>
      </c>
      <c r="L133" s="354">
        <v>-1</v>
      </c>
      <c r="M133" s="354">
        <v>-1</v>
      </c>
      <c r="N133" s="354">
        <v>-1</v>
      </c>
      <c r="O133" s="354">
        <v>-1</v>
      </c>
      <c r="P133" s="354">
        <v>-1</v>
      </c>
      <c r="Q133" s="354">
        <v>-1</v>
      </c>
      <c r="R133" s="354">
        <v>-1</v>
      </c>
      <c r="S133" s="314">
        <v>-1</v>
      </c>
      <c r="T133" s="314">
        <v>-1</v>
      </c>
      <c r="U133" s="314">
        <v>-1</v>
      </c>
      <c r="V133" s="300">
        <f t="shared" si="40"/>
        <v>0</v>
      </c>
      <c r="W133" s="300">
        <f t="shared" si="41"/>
        <v>0</v>
      </c>
      <c r="X133" s="300">
        <f t="shared" si="42"/>
        <v>0</v>
      </c>
      <c r="Y133" s="300">
        <f t="shared" si="43"/>
        <v>0</v>
      </c>
      <c r="Z133" s="300">
        <f t="shared" si="44"/>
        <v>0</v>
      </c>
      <c r="AA133" s="300">
        <f t="shared" si="45"/>
        <v>0</v>
      </c>
      <c r="AB133" s="300">
        <f t="shared" si="46"/>
        <v>0</v>
      </c>
      <c r="AC133" s="300">
        <f t="shared" si="47"/>
        <v>0</v>
      </c>
      <c r="AD133" s="300">
        <f t="shared" si="48"/>
        <v>0</v>
      </c>
      <c r="AE133" s="300">
        <f t="shared" si="49"/>
        <v>0</v>
      </c>
      <c r="AF133" s="300">
        <f t="shared" si="50"/>
        <v>0</v>
      </c>
      <c r="AG133" s="300">
        <f t="shared" si="51"/>
        <v>0</v>
      </c>
      <c r="AH133" s="300">
        <f t="shared" si="52"/>
        <v>0</v>
      </c>
    </row>
    <row r="134" spans="1:35" ht="15.75" thickBot="1" x14ac:dyDescent="0.3">
      <c r="A134" s="496" t="s">
        <v>27</v>
      </c>
      <c r="B134" s="496">
        <v>2011</v>
      </c>
      <c r="C134" s="496">
        <v>8</v>
      </c>
      <c r="D134" s="496" t="s">
        <v>121</v>
      </c>
      <c r="E134" s="496" t="s">
        <v>120</v>
      </c>
      <c r="F134" s="496" t="s">
        <v>42</v>
      </c>
      <c r="G134" s="496" t="s">
        <v>115</v>
      </c>
      <c r="H134" s="496" t="s">
        <v>38</v>
      </c>
      <c r="I134" s="354">
        <v>-1</v>
      </c>
      <c r="J134" s="354">
        <v>-1</v>
      </c>
      <c r="K134" s="354">
        <v>-1</v>
      </c>
      <c r="L134" s="354">
        <v>-1</v>
      </c>
      <c r="M134" s="354">
        <v>-1</v>
      </c>
      <c r="N134" s="354">
        <v>-1</v>
      </c>
      <c r="O134" s="354">
        <v>-1</v>
      </c>
      <c r="P134" s="354">
        <v>-1</v>
      </c>
      <c r="Q134" s="354">
        <v>-1</v>
      </c>
      <c r="R134" s="354">
        <v>-1</v>
      </c>
      <c r="S134" s="314">
        <v>-1</v>
      </c>
      <c r="T134" s="314">
        <v>-1</v>
      </c>
      <c r="U134" s="314">
        <v>-1</v>
      </c>
      <c r="V134" s="300">
        <f t="shared" si="40"/>
        <v>0</v>
      </c>
      <c r="W134" s="300">
        <f t="shared" si="41"/>
        <v>0</v>
      </c>
      <c r="X134" s="300">
        <f t="shared" si="42"/>
        <v>0</v>
      </c>
      <c r="Y134" s="300">
        <f t="shared" si="43"/>
        <v>0</v>
      </c>
      <c r="Z134" s="300">
        <f t="shared" si="44"/>
        <v>0</v>
      </c>
      <c r="AA134" s="300">
        <f t="shared" si="45"/>
        <v>0</v>
      </c>
      <c r="AB134" s="300">
        <f t="shared" si="46"/>
        <v>0</v>
      </c>
      <c r="AC134" s="300">
        <f t="shared" si="47"/>
        <v>0</v>
      </c>
      <c r="AD134" s="300">
        <f t="shared" si="48"/>
        <v>0</v>
      </c>
      <c r="AE134" s="300">
        <f t="shared" si="49"/>
        <v>0</v>
      </c>
      <c r="AF134" s="300">
        <f t="shared" si="50"/>
        <v>0</v>
      </c>
      <c r="AG134" s="300">
        <f t="shared" si="51"/>
        <v>0</v>
      </c>
      <c r="AH134" s="300">
        <f t="shared" si="52"/>
        <v>0</v>
      </c>
    </row>
    <row r="135" spans="1:35" ht="15.75" thickBot="1" x14ac:dyDescent="0.3">
      <c r="A135" s="496" t="s">
        <v>27</v>
      </c>
      <c r="B135" s="496">
        <v>2011</v>
      </c>
      <c r="C135" s="496">
        <v>9</v>
      </c>
      <c r="D135" s="496" t="s">
        <v>147</v>
      </c>
      <c r="E135" s="496" t="s">
        <v>148</v>
      </c>
      <c r="F135" s="496" t="s">
        <v>42</v>
      </c>
      <c r="G135" s="496" t="s">
        <v>96</v>
      </c>
      <c r="H135" s="496" t="s">
        <v>38</v>
      </c>
      <c r="I135" s="354">
        <v>-1</v>
      </c>
      <c r="J135" s="354">
        <v>-1</v>
      </c>
      <c r="K135" s="354">
        <v>-1</v>
      </c>
      <c r="L135" s="354">
        <v>-1</v>
      </c>
      <c r="M135" s="354">
        <v>-1</v>
      </c>
      <c r="N135" s="354">
        <v>-1</v>
      </c>
      <c r="O135" s="354">
        <v>-1</v>
      </c>
      <c r="P135" s="354">
        <v>-1</v>
      </c>
      <c r="Q135" s="354">
        <v>-1</v>
      </c>
      <c r="R135" s="354">
        <v>-1</v>
      </c>
      <c r="S135" s="314">
        <v>-1</v>
      </c>
      <c r="T135" s="314">
        <v>-1</v>
      </c>
      <c r="U135" s="314">
        <v>-1</v>
      </c>
      <c r="V135" s="300">
        <f t="shared" si="40"/>
        <v>0</v>
      </c>
      <c r="W135" s="300">
        <f t="shared" si="41"/>
        <v>0</v>
      </c>
      <c r="X135" s="300">
        <f t="shared" si="42"/>
        <v>0</v>
      </c>
      <c r="Y135" s="300">
        <f t="shared" si="43"/>
        <v>0</v>
      </c>
      <c r="Z135" s="300">
        <f t="shared" si="44"/>
        <v>0</v>
      </c>
      <c r="AA135" s="300">
        <f t="shared" si="45"/>
        <v>0</v>
      </c>
      <c r="AB135" s="300">
        <f t="shared" si="46"/>
        <v>0</v>
      </c>
      <c r="AC135" s="300">
        <f t="shared" si="47"/>
        <v>0</v>
      </c>
      <c r="AD135" s="300">
        <f t="shared" si="48"/>
        <v>0</v>
      </c>
      <c r="AE135" s="300">
        <f t="shared" si="49"/>
        <v>0</v>
      </c>
      <c r="AF135" s="300">
        <f t="shared" si="50"/>
        <v>0</v>
      </c>
      <c r="AG135" s="300">
        <f t="shared" si="51"/>
        <v>0</v>
      </c>
      <c r="AH135" s="300">
        <f t="shared" si="52"/>
        <v>0</v>
      </c>
    </row>
    <row r="136" spans="1:35" ht="15.75" thickBot="1" x14ac:dyDescent="0.3">
      <c r="A136" s="496" t="s">
        <v>27</v>
      </c>
      <c r="B136" s="496">
        <v>2011</v>
      </c>
      <c r="C136" s="496">
        <v>10</v>
      </c>
      <c r="D136" s="496" t="s">
        <v>299</v>
      </c>
      <c r="E136" s="496" t="s">
        <v>294</v>
      </c>
      <c r="F136" s="496" t="s">
        <v>42</v>
      </c>
      <c r="G136" s="496" t="s">
        <v>96</v>
      </c>
      <c r="H136" s="496" t="s">
        <v>38</v>
      </c>
      <c r="I136" s="354">
        <v>-1</v>
      </c>
      <c r="J136" s="354">
        <v>-1</v>
      </c>
      <c r="K136" s="354">
        <v>-1</v>
      </c>
      <c r="L136" s="354">
        <v>-1</v>
      </c>
      <c r="M136" s="354">
        <v>-1</v>
      </c>
      <c r="N136" s="354">
        <v>-1</v>
      </c>
      <c r="O136" s="354">
        <v>-1</v>
      </c>
      <c r="P136" s="354">
        <v>-1</v>
      </c>
      <c r="Q136" s="354">
        <v>-1</v>
      </c>
      <c r="R136" s="354">
        <v>-1</v>
      </c>
      <c r="S136" s="300">
        <v>-1</v>
      </c>
      <c r="T136" s="300">
        <v>-1</v>
      </c>
      <c r="U136" s="300">
        <v>-1</v>
      </c>
      <c r="V136" s="300">
        <f t="shared" si="40"/>
        <v>0</v>
      </c>
      <c r="W136" s="300">
        <f t="shared" si="41"/>
        <v>0</v>
      </c>
      <c r="X136" s="300">
        <f t="shared" si="42"/>
        <v>0</v>
      </c>
      <c r="Y136" s="300">
        <f t="shared" si="43"/>
        <v>0</v>
      </c>
      <c r="Z136" s="300">
        <f t="shared" si="44"/>
        <v>0</v>
      </c>
      <c r="AA136" s="300">
        <f t="shared" si="45"/>
        <v>0</v>
      </c>
      <c r="AB136" s="300">
        <f t="shared" si="46"/>
        <v>0</v>
      </c>
      <c r="AC136" s="300">
        <f t="shared" si="47"/>
        <v>0</v>
      </c>
      <c r="AD136" s="300">
        <f t="shared" si="48"/>
        <v>0</v>
      </c>
      <c r="AE136" s="300">
        <f t="shared" si="49"/>
        <v>0</v>
      </c>
      <c r="AF136" s="300">
        <f t="shared" si="50"/>
        <v>0</v>
      </c>
      <c r="AG136" s="300">
        <f t="shared" si="51"/>
        <v>0</v>
      </c>
      <c r="AH136" s="300">
        <f t="shared" si="52"/>
        <v>0</v>
      </c>
    </row>
    <row r="137" spans="1:35" ht="15.75" thickBot="1" x14ac:dyDescent="0.3">
      <c r="A137" s="496" t="s">
        <v>27</v>
      </c>
      <c r="B137" s="496">
        <v>2011</v>
      </c>
      <c r="C137" s="496">
        <v>11</v>
      </c>
      <c r="D137" s="496" t="s">
        <v>318</v>
      </c>
      <c r="E137" s="496" t="s">
        <v>319</v>
      </c>
      <c r="F137" s="496" t="s">
        <v>42</v>
      </c>
      <c r="G137" s="496" t="s">
        <v>82</v>
      </c>
      <c r="H137" s="496" t="s">
        <v>38</v>
      </c>
      <c r="I137" s="354">
        <v>-1</v>
      </c>
      <c r="J137" s="354">
        <v>-1</v>
      </c>
      <c r="K137" s="354">
        <v>-1</v>
      </c>
      <c r="L137" s="354">
        <v>-1</v>
      </c>
      <c r="M137" s="354">
        <v>-1</v>
      </c>
      <c r="N137" s="354">
        <v>-1</v>
      </c>
      <c r="O137" s="354">
        <v>-1</v>
      </c>
      <c r="P137" s="354">
        <v>-1</v>
      </c>
      <c r="Q137" s="354">
        <v>-1</v>
      </c>
      <c r="R137" s="354">
        <v>-1</v>
      </c>
      <c r="S137" s="314">
        <v>-1</v>
      </c>
      <c r="T137" s="314">
        <v>-1</v>
      </c>
      <c r="U137" s="314">
        <v>-1</v>
      </c>
      <c r="V137" s="300">
        <f t="shared" si="40"/>
        <v>0</v>
      </c>
      <c r="W137" s="300">
        <f t="shared" si="41"/>
        <v>0</v>
      </c>
      <c r="X137" s="300">
        <f t="shared" si="42"/>
        <v>0</v>
      </c>
      <c r="Y137" s="300">
        <f t="shared" si="43"/>
        <v>0</v>
      </c>
      <c r="Z137" s="300">
        <f t="shared" si="44"/>
        <v>0</v>
      </c>
      <c r="AA137" s="300">
        <f t="shared" si="45"/>
        <v>0</v>
      </c>
      <c r="AB137" s="300">
        <f t="shared" si="46"/>
        <v>0</v>
      </c>
      <c r="AC137" s="300">
        <f t="shared" si="47"/>
        <v>0</v>
      </c>
      <c r="AD137" s="300">
        <f t="shared" si="48"/>
        <v>0</v>
      </c>
      <c r="AE137" s="300">
        <f t="shared" si="49"/>
        <v>0</v>
      </c>
      <c r="AF137" s="300">
        <f t="shared" si="50"/>
        <v>0</v>
      </c>
      <c r="AG137" s="300">
        <f t="shared" si="51"/>
        <v>0</v>
      </c>
      <c r="AH137" s="300">
        <f t="shared" si="52"/>
        <v>0</v>
      </c>
    </row>
    <row r="138" spans="1:35" ht="15.75" thickBot="1" x14ac:dyDescent="0.3">
      <c r="A138" s="496" t="s">
        <v>27</v>
      </c>
      <c r="B138" s="496">
        <v>2011</v>
      </c>
      <c r="C138" s="496">
        <v>12</v>
      </c>
      <c r="D138" s="496" t="s">
        <v>1532</v>
      </c>
      <c r="E138" s="496" t="s">
        <v>293</v>
      </c>
      <c r="F138" s="496" t="s">
        <v>42</v>
      </c>
      <c r="G138" s="496" t="s">
        <v>96</v>
      </c>
      <c r="H138" s="496" t="s">
        <v>38</v>
      </c>
      <c r="I138" s="354">
        <v>-1</v>
      </c>
      <c r="J138" s="354">
        <v>-1</v>
      </c>
      <c r="K138" s="354">
        <v>-1</v>
      </c>
      <c r="L138" s="354">
        <v>-1</v>
      </c>
      <c r="M138" s="354">
        <v>-1</v>
      </c>
      <c r="N138" s="354">
        <v>-1</v>
      </c>
      <c r="O138" s="354">
        <v>-1</v>
      </c>
      <c r="P138" s="354">
        <v>-1</v>
      </c>
      <c r="Q138" s="354">
        <v>-1</v>
      </c>
      <c r="R138" s="354">
        <v>-1</v>
      </c>
      <c r="S138" s="314">
        <v>-1</v>
      </c>
      <c r="T138" s="314">
        <v>-1</v>
      </c>
      <c r="U138" s="314">
        <v>-1</v>
      </c>
      <c r="V138" s="300">
        <f t="shared" si="40"/>
        <v>0</v>
      </c>
      <c r="W138" s="300">
        <f t="shared" si="41"/>
        <v>0</v>
      </c>
      <c r="X138" s="300">
        <f t="shared" si="42"/>
        <v>0</v>
      </c>
      <c r="Y138" s="300">
        <f t="shared" si="43"/>
        <v>0</v>
      </c>
      <c r="Z138" s="300">
        <f t="shared" si="44"/>
        <v>0</v>
      </c>
      <c r="AA138" s="300">
        <f t="shared" si="45"/>
        <v>0</v>
      </c>
      <c r="AB138" s="300">
        <f t="shared" si="46"/>
        <v>0</v>
      </c>
      <c r="AC138" s="300">
        <f t="shared" si="47"/>
        <v>0</v>
      </c>
      <c r="AD138" s="300">
        <f t="shared" si="48"/>
        <v>0</v>
      </c>
      <c r="AE138" s="300">
        <f t="shared" si="49"/>
        <v>0</v>
      </c>
      <c r="AF138" s="300">
        <f t="shared" si="50"/>
        <v>0</v>
      </c>
      <c r="AG138" s="300">
        <f t="shared" si="51"/>
        <v>0</v>
      </c>
      <c r="AH138" s="300">
        <f t="shared" si="52"/>
        <v>0</v>
      </c>
    </row>
    <row r="139" spans="1:35" ht="15.75" thickBot="1" x14ac:dyDescent="0.3">
      <c r="A139" s="496" t="s">
        <v>27</v>
      </c>
      <c r="B139" s="496">
        <v>2011</v>
      </c>
      <c r="C139" s="496">
        <v>13</v>
      </c>
      <c r="D139" s="496" t="s">
        <v>1599</v>
      </c>
      <c r="E139" s="496" t="s">
        <v>302</v>
      </c>
      <c r="F139" s="496" t="s">
        <v>42</v>
      </c>
      <c r="G139" s="496" t="s">
        <v>96</v>
      </c>
      <c r="H139" s="496" t="s">
        <v>38</v>
      </c>
      <c r="I139" s="354">
        <v>-1</v>
      </c>
      <c r="J139" s="354">
        <v>-1</v>
      </c>
      <c r="K139" s="354">
        <v>-1</v>
      </c>
      <c r="L139" s="354">
        <v>-1</v>
      </c>
      <c r="M139" s="354">
        <v>-1</v>
      </c>
      <c r="N139" s="354">
        <v>-1</v>
      </c>
      <c r="O139" s="354">
        <v>-1</v>
      </c>
      <c r="P139" s="354">
        <v>-1</v>
      </c>
      <c r="Q139" s="354">
        <v>-1</v>
      </c>
      <c r="R139" s="354">
        <v>-1</v>
      </c>
      <c r="S139" s="314">
        <v>-1</v>
      </c>
      <c r="T139" s="314">
        <v>-1</v>
      </c>
      <c r="U139" s="314">
        <v>-1</v>
      </c>
      <c r="V139" s="300">
        <f t="shared" si="40"/>
        <v>0</v>
      </c>
      <c r="W139" s="300">
        <f t="shared" si="41"/>
        <v>0</v>
      </c>
      <c r="X139" s="300">
        <f t="shared" si="42"/>
        <v>0</v>
      </c>
      <c r="Y139" s="300">
        <f t="shared" si="43"/>
        <v>0</v>
      </c>
      <c r="Z139" s="300">
        <f t="shared" si="44"/>
        <v>0</v>
      </c>
      <c r="AA139" s="300">
        <f t="shared" si="45"/>
        <v>0</v>
      </c>
      <c r="AB139" s="300">
        <f t="shared" si="46"/>
        <v>0</v>
      </c>
      <c r="AC139" s="300">
        <f t="shared" si="47"/>
        <v>0</v>
      </c>
      <c r="AD139" s="300">
        <f t="shared" si="48"/>
        <v>0</v>
      </c>
      <c r="AE139" s="300">
        <f t="shared" si="49"/>
        <v>0</v>
      </c>
      <c r="AF139" s="300">
        <f t="shared" si="50"/>
        <v>0</v>
      </c>
      <c r="AG139" s="300">
        <f t="shared" si="51"/>
        <v>0</v>
      </c>
      <c r="AH139" s="300">
        <f t="shared" si="52"/>
        <v>0</v>
      </c>
    </row>
    <row r="140" spans="1:35" ht="15.75" thickBot="1" x14ac:dyDescent="0.3">
      <c r="A140" s="496" t="s">
        <v>27</v>
      </c>
      <c r="B140" s="496">
        <v>2011</v>
      </c>
      <c r="C140" s="496">
        <v>14</v>
      </c>
      <c r="D140" s="496" t="s">
        <v>352</v>
      </c>
      <c r="E140" s="496" t="s">
        <v>353</v>
      </c>
      <c r="F140" s="496" t="s">
        <v>42</v>
      </c>
      <c r="G140" s="496" t="s">
        <v>108</v>
      </c>
      <c r="H140" s="496" t="s">
        <v>38</v>
      </c>
      <c r="I140" s="354">
        <v>-1</v>
      </c>
      <c r="J140" s="354">
        <v>-1</v>
      </c>
      <c r="K140" s="354">
        <v>-1</v>
      </c>
      <c r="L140" s="354">
        <v>-1</v>
      </c>
      <c r="M140" s="354">
        <v>-1</v>
      </c>
      <c r="N140" s="354">
        <v>-1</v>
      </c>
      <c r="O140" s="354">
        <v>-1</v>
      </c>
      <c r="P140" s="354">
        <v>-1</v>
      </c>
      <c r="Q140" s="354">
        <v>-1</v>
      </c>
      <c r="R140" s="354">
        <v>-1</v>
      </c>
      <c r="S140" s="314">
        <v>-1</v>
      </c>
      <c r="T140" s="314">
        <v>-1</v>
      </c>
      <c r="U140" s="314">
        <v>-1</v>
      </c>
      <c r="V140" s="300">
        <f t="shared" si="40"/>
        <v>0</v>
      </c>
      <c r="W140" s="300">
        <f t="shared" si="41"/>
        <v>0</v>
      </c>
      <c r="X140" s="300">
        <f t="shared" si="42"/>
        <v>0</v>
      </c>
      <c r="Y140" s="300">
        <f t="shared" si="43"/>
        <v>0</v>
      </c>
      <c r="Z140" s="300">
        <f t="shared" si="44"/>
        <v>0</v>
      </c>
      <c r="AA140" s="300">
        <f t="shared" si="45"/>
        <v>0</v>
      </c>
      <c r="AB140" s="300">
        <f t="shared" si="46"/>
        <v>0</v>
      </c>
      <c r="AC140" s="300">
        <f t="shared" si="47"/>
        <v>0</v>
      </c>
      <c r="AD140" s="300">
        <f t="shared" si="48"/>
        <v>0</v>
      </c>
      <c r="AE140" s="300">
        <f t="shared" si="49"/>
        <v>0</v>
      </c>
      <c r="AF140" s="300">
        <f t="shared" si="50"/>
        <v>0</v>
      </c>
      <c r="AG140" s="300">
        <f t="shared" si="51"/>
        <v>0</v>
      </c>
      <c r="AH140" s="300">
        <f t="shared" si="52"/>
        <v>0</v>
      </c>
    </row>
    <row r="141" spans="1:35" ht="15.75" thickBot="1" x14ac:dyDescent="0.3">
      <c r="A141" s="496" t="s">
        <v>27</v>
      </c>
      <c r="B141" s="496">
        <v>2011</v>
      </c>
      <c r="C141" s="496">
        <v>1</v>
      </c>
      <c r="D141" s="496" t="s">
        <v>106</v>
      </c>
      <c r="E141" s="496" t="s">
        <v>107</v>
      </c>
      <c r="F141" s="496" t="s">
        <v>42</v>
      </c>
      <c r="G141" s="496" t="s">
        <v>108</v>
      </c>
      <c r="H141" s="496" t="s">
        <v>39</v>
      </c>
      <c r="I141" s="354">
        <v>-1</v>
      </c>
      <c r="J141" s="354">
        <v>-1</v>
      </c>
      <c r="K141" s="354">
        <v>-1</v>
      </c>
      <c r="L141" s="354">
        <v>-1</v>
      </c>
      <c r="M141" s="354">
        <v>-1</v>
      </c>
      <c r="N141" s="354">
        <v>-1</v>
      </c>
      <c r="O141" s="354">
        <v>-1</v>
      </c>
      <c r="P141" s="354">
        <v>-1</v>
      </c>
      <c r="Q141" s="354">
        <v>-1</v>
      </c>
      <c r="R141" s="354">
        <v>-1</v>
      </c>
      <c r="S141" s="354">
        <v>-1</v>
      </c>
      <c r="T141" s="354">
        <v>-1</v>
      </c>
      <c r="U141" s="354">
        <v>-1</v>
      </c>
      <c r="V141" s="300">
        <f t="shared" si="40"/>
        <v>0</v>
      </c>
      <c r="W141" s="300">
        <f t="shared" si="41"/>
        <v>0</v>
      </c>
      <c r="X141" s="300">
        <f t="shared" si="42"/>
        <v>0</v>
      </c>
      <c r="Y141" s="300">
        <f t="shared" si="43"/>
        <v>0</v>
      </c>
      <c r="Z141" s="300">
        <f t="shared" si="44"/>
        <v>0</v>
      </c>
      <c r="AA141" s="300">
        <f t="shared" si="45"/>
        <v>0</v>
      </c>
      <c r="AB141" s="300">
        <f t="shared" si="46"/>
        <v>0</v>
      </c>
      <c r="AC141" s="300">
        <f t="shared" si="47"/>
        <v>0</v>
      </c>
      <c r="AD141" s="300">
        <f t="shared" si="48"/>
        <v>0</v>
      </c>
      <c r="AE141" s="300">
        <f t="shared" si="49"/>
        <v>0</v>
      </c>
      <c r="AF141" s="300">
        <f t="shared" si="50"/>
        <v>0</v>
      </c>
      <c r="AG141" s="300">
        <f t="shared" si="51"/>
        <v>0</v>
      </c>
      <c r="AH141" s="300">
        <f t="shared" si="52"/>
        <v>0</v>
      </c>
      <c r="AI141" s="495"/>
    </row>
    <row r="142" spans="1:35" ht="15.75" thickBot="1" x14ac:dyDescent="0.3">
      <c r="A142" s="496" t="s">
        <v>27</v>
      </c>
      <c r="B142" s="496">
        <v>2011</v>
      </c>
      <c r="C142" s="496">
        <v>2</v>
      </c>
      <c r="D142" s="496" t="s">
        <v>179</v>
      </c>
      <c r="E142" s="496" t="s">
        <v>107</v>
      </c>
      <c r="F142" s="496" t="s">
        <v>42</v>
      </c>
      <c r="G142" s="496" t="s">
        <v>103</v>
      </c>
      <c r="H142" s="496" t="s">
        <v>39</v>
      </c>
      <c r="I142" s="354">
        <v>-1</v>
      </c>
      <c r="J142" s="354">
        <v>-1</v>
      </c>
      <c r="K142" s="354">
        <v>-1</v>
      </c>
      <c r="L142" s="354">
        <v>-1</v>
      </c>
      <c r="M142" s="354">
        <v>-1</v>
      </c>
      <c r="N142" s="354">
        <v>-1</v>
      </c>
      <c r="O142" s="354">
        <v>-1</v>
      </c>
      <c r="P142" s="354">
        <v>-1</v>
      </c>
      <c r="Q142" s="354">
        <v>-1</v>
      </c>
      <c r="R142" s="354">
        <v>-1</v>
      </c>
      <c r="S142" s="509">
        <v>-1</v>
      </c>
      <c r="T142" s="509">
        <v>-1</v>
      </c>
      <c r="U142" s="509">
        <v>-1</v>
      </c>
      <c r="V142" s="300">
        <f t="shared" si="40"/>
        <v>0</v>
      </c>
      <c r="W142" s="300">
        <f t="shared" si="41"/>
        <v>0</v>
      </c>
      <c r="X142" s="300">
        <f t="shared" si="42"/>
        <v>0</v>
      </c>
      <c r="Y142" s="300">
        <f t="shared" si="43"/>
        <v>0</v>
      </c>
      <c r="Z142" s="300">
        <f t="shared" si="44"/>
        <v>0</v>
      </c>
      <c r="AA142" s="300">
        <f t="shared" si="45"/>
        <v>0</v>
      </c>
      <c r="AB142" s="300">
        <f t="shared" si="46"/>
        <v>0</v>
      </c>
      <c r="AC142" s="300">
        <f t="shared" si="47"/>
        <v>0</v>
      </c>
      <c r="AD142" s="300">
        <f t="shared" si="48"/>
        <v>0</v>
      </c>
      <c r="AE142" s="300">
        <f t="shared" si="49"/>
        <v>0</v>
      </c>
      <c r="AF142" s="300">
        <f t="shared" si="50"/>
        <v>0</v>
      </c>
      <c r="AG142" s="300">
        <f t="shared" si="51"/>
        <v>0</v>
      </c>
      <c r="AH142" s="300">
        <f t="shared" si="52"/>
        <v>0</v>
      </c>
      <c r="AI142" s="495"/>
    </row>
    <row r="143" spans="1:35" ht="15.75" thickBot="1" x14ac:dyDescent="0.3">
      <c r="A143" s="496" t="s">
        <v>27</v>
      </c>
      <c r="B143" s="496">
        <v>2011</v>
      </c>
      <c r="C143" s="496">
        <v>3</v>
      </c>
      <c r="D143" s="496" t="s">
        <v>213</v>
      </c>
      <c r="E143" s="496" t="s">
        <v>214</v>
      </c>
      <c r="F143" s="496" t="s">
        <v>42</v>
      </c>
      <c r="G143" s="496" t="s">
        <v>108</v>
      </c>
      <c r="H143" s="496" t="s">
        <v>39</v>
      </c>
      <c r="I143" s="354">
        <v>-1</v>
      </c>
      <c r="J143" s="354">
        <v>-1</v>
      </c>
      <c r="K143" s="354">
        <v>-1</v>
      </c>
      <c r="L143" s="354">
        <v>-1</v>
      </c>
      <c r="M143" s="354">
        <v>-1</v>
      </c>
      <c r="N143" s="354">
        <v>-1</v>
      </c>
      <c r="O143" s="354">
        <v>-1</v>
      </c>
      <c r="P143" s="354">
        <v>-1</v>
      </c>
      <c r="Q143" s="354">
        <v>-1</v>
      </c>
      <c r="R143" s="354">
        <v>-1</v>
      </c>
      <c r="S143" s="359">
        <v>-1</v>
      </c>
      <c r="T143" s="359">
        <v>-1</v>
      </c>
      <c r="U143" s="359">
        <v>-1</v>
      </c>
      <c r="V143" s="300">
        <f t="shared" si="40"/>
        <v>0</v>
      </c>
      <c r="W143" s="300">
        <f t="shared" si="41"/>
        <v>0</v>
      </c>
      <c r="X143" s="300">
        <f t="shared" si="42"/>
        <v>0</v>
      </c>
      <c r="Y143" s="300">
        <f t="shared" si="43"/>
        <v>0</v>
      </c>
      <c r="Z143" s="300">
        <f t="shared" si="44"/>
        <v>0</v>
      </c>
      <c r="AA143" s="300">
        <f t="shared" si="45"/>
        <v>0</v>
      </c>
      <c r="AB143" s="300">
        <f t="shared" si="46"/>
        <v>0</v>
      </c>
      <c r="AC143" s="300">
        <f t="shared" si="47"/>
        <v>0</v>
      </c>
      <c r="AD143" s="300">
        <f t="shared" si="48"/>
        <v>0</v>
      </c>
      <c r="AE143" s="300">
        <f t="shared" si="49"/>
        <v>0</v>
      </c>
      <c r="AF143" s="300">
        <f t="shared" si="50"/>
        <v>0</v>
      </c>
      <c r="AG143" s="300">
        <f t="shared" si="51"/>
        <v>0</v>
      </c>
      <c r="AH143" s="300">
        <f t="shared" si="52"/>
        <v>0</v>
      </c>
      <c r="AI143" s="495"/>
    </row>
    <row r="144" spans="1:35" ht="15.75" thickBot="1" x14ac:dyDescent="0.3">
      <c r="A144" s="496" t="s">
        <v>27</v>
      </c>
      <c r="B144" s="496">
        <v>2011</v>
      </c>
      <c r="C144" s="496">
        <v>4</v>
      </c>
      <c r="D144" s="496" t="s">
        <v>1533</v>
      </c>
      <c r="E144" s="496" t="s">
        <v>1534</v>
      </c>
      <c r="F144" s="496" t="s">
        <v>42</v>
      </c>
      <c r="G144" s="496" t="s">
        <v>82</v>
      </c>
      <c r="H144" s="496" t="s">
        <v>39</v>
      </c>
      <c r="I144" s="354">
        <v>1184.416391</v>
      </c>
      <c r="J144" s="354">
        <v>-1</v>
      </c>
      <c r="K144" s="354">
        <v>42.020060999999998</v>
      </c>
      <c r="L144" s="354">
        <v>43.889921999999999</v>
      </c>
      <c r="M144" s="354">
        <v>47.993274</v>
      </c>
      <c r="N144" s="354">
        <v>154.27236300000001</v>
      </c>
      <c r="O144" s="354">
        <v>2.5065719999999998</v>
      </c>
      <c r="P144" s="354">
        <v>6.958431</v>
      </c>
      <c r="Q144" s="354">
        <v>6.7012650000000002</v>
      </c>
      <c r="R144" s="354">
        <v>-1</v>
      </c>
      <c r="S144" s="509">
        <v>-1</v>
      </c>
      <c r="T144" s="509">
        <v>-1</v>
      </c>
      <c r="U144" s="509">
        <v>-1</v>
      </c>
      <c r="V144" s="300">
        <f t="shared" si="40"/>
        <v>1.3055955835486821</v>
      </c>
      <c r="W144" s="300">
        <f t="shared" si="41"/>
        <v>0</v>
      </c>
      <c r="X144" s="300">
        <f t="shared" si="42"/>
        <v>4.6319188487189904E-2</v>
      </c>
      <c r="Y144" s="300">
        <f t="shared" si="43"/>
        <v>4.8380357415617817E-2</v>
      </c>
      <c r="Z144" s="300">
        <f t="shared" si="44"/>
        <v>5.2903528734128936E-2</v>
      </c>
      <c r="AA144" s="300">
        <f t="shared" si="45"/>
        <v>0.17005617055532554</v>
      </c>
      <c r="AB144" s="300">
        <f t="shared" si="46"/>
        <v>2.7630226649293195E-3</v>
      </c>
      <c r="AC144" s="300">
        <f t="shared" si="47"/>
        <v>7.6703571911546095E-3</v>
      </c>
      <c r="AD144" s="300">
        <f t="shared" si="48"/>
        <v>7.3868802008071497E-3</v>
      </c>
      <c r="AE144" s="300">
        <f t="shared" si="49"/>
        <v>0</v>
      </c>
      <c r="AF144" s="300">
        <f t="shared" si="50"/>
        <v>0</v>
      </c>
      <c r="AG144" s="300">
        <f t="shared" si="51"/>
        <v>0</v>
      </c>
      <c r="AH144" s="300">
        <f t="shared" si="52"/>
        <v>0</v>
      </c>
      <c r="AI144" s="495"/>
    </row>
    <row r="145" spans="1:35" ht="15.75" thickBot="1" x14ac:dyDescent="0.3">
      <c r="A145" s="496" t="s">
        <v>27</v>
      </c>
      <c r="B145" s="496">
        <v>2011</v>
      </c>
      <c r="C145" s="496">
        <v>5</v>
      </c>
      <c r="D145" s="496" t="s">
        <v>324</v>
      </c>
      <c r="E145" s="496" t="s">
        <v>325</v>
      </c>
      <c r="F145" s="496" t="s">
        <v>42</v>
      </c>
      <c r="G145" s="496" t="s">
        <v>93</v>
      </c>
      <c r="H145" s="496" t="s">
        <v>39</v>
      </c>
      <c r="I145" s="354">
        <v>3.3320249999999998</v>
      </c>
      <c r="J145" s="354">
        <v>-1</v>
      </c>
      <c r="K145" s="354">
        <v>0.92000199999999999</v>
      </c>
      <c r="L145" s="354">
        <v>0.98451500000000003</v>
      </c>
      <c r="M145" s="354">
        <v>1.0004090000000001</v>
      </c>
      <c r="N145" s="354">
        <v>12.292168</v>
      </c>
      <c r="O145" s="354">
        <v>2.5288000000000001E-2</v>
      </c>
      <c r="P145" s="354">
        <v>0.733371</v>
      </c>
      <c r="Q145" s="354">
        <v>0.71136999999999995</v>
      </c>
      <c r="R145" s="354">
        <v>-1</v>
      </c>
      <c r="S145" s="354">
        <v>-1</v>
      </c>
      <c r="T145" s="354">
        <v>-1</v>
      </c>
      <c r="U145" s="354">
        <v>-1</v>
      </c>
      <c r="V145" s="300">
        <f t="shared" si="40"/>
        <v>3.6729288427027494E-3</v>
      </c>
      <c r="W145" s="300">
        <f t="shared" si="41"/>
        <v>0</v>
      </c>
      <c r="X145" s="300">
        <f t="shared" si="42"/>
        <v>1.0141286098226199E-3</v>
      </c>
      <c r="Y145" s="300">
        <f t="shared" si="43"/>
        <v>1.08524201936465E-3</v>
      </c>
      <c r="Z145" s="300">
        <f t="shared" si="44"/>
        <v>1.10276215532579E-3</v>
      </c>
      <c r="AA145" s="300">
        <f t="shared" si="45"/>
        <v>1.3549795810820079E-2</v>
      </c>
      <c r="AB145" s="300">
        <f t="shared" si="46"/>
        <v>2.7875248407279999E-5</v>
      </c>
      <c r="AC145" s="300">
        <f t="shared" si="47"/>
        <v>8.0840314772600999E-4</v>
      </c>
      <c r="AD145" s="300">
        <f t="shared" si="48"/>
        <v>7.841511965946999E-4</v>
      </c>
      <c r="AE145" s="300">
        <f t="shared" si="49"/>
        <v>0</v>
      </c>
      <c r="AF145" s="300">
        <f t="shared" si="50"/>
        <v>0</v>
      </c>
      <c r="AG145" s="300">
        <f t="shared" si="51"/>
        <v>0</v>
      </c>
      <c r="AH145" s="300">
        <f t="shared" si="52"/>
        <v>0</v>
      </c>
      <c r="AI145" s="495"/>
    </row>
    <row r="146" spans="1:35" ht="15.75" thickBot="1" x14ac:dyDescent="0.3">
      <c r="A146" s="496" t="s">
        <v>27</v>
      </c>
      <c r="B146" s="496">
        <v>2011</v>
      </c>
      <c r="C146" s="496">
        <v>6</v>
      </c>
      <c r="D146" s="496" t="s">
        <v>1530</v>
      </c>
      <c r="E146" s="496" t="s">
        <v>73</v>
      </c>
      <c r="F146" s="496" t="s">
        <v>42</v>
      </c>
      <c r="G146" s="496" t="s">
        <v>31</v>
      </c>
      <c r="H146" s="496" t="s">
        <v>39</v>
      </c>
      <c r="I146" s="354">
        <v>327.70658900000001</v>
      </c>
      <c r="J146" s="354">
        <v>-1</v>
      </c>
      <c r="K146" s="354">
        <v>10.450436</v>
      </c>
      <c r="L146" s="354">
        <v>10.843049000000001</v>
      </c>
      <c r="M146" s="354">
        <v>12.090741</v>
      </c>
      <c r="N146" s="354">
        <v>26.455777000000001</v>
      </c>
      <c r="O146" s="354">
        <v>0.74297599999999997</v>
      </c>
      <c r="P146" s="354">
        <v>0.36369000000000001</v>
      </c>
      <c r="Q146" s="354">
        <v>0.337119</v>
      </c>
      <c r="R146" s="354">
        <v>-1</v>
      </c>
      <c r="S146" s="354">
        <v>-1</v>
      </c>
      <c r="T146" s="354">
        <v>-1</v>
      </c>
      <c r="U146" s="354">
        <v>-1</v>
      </c>
      <c r="V146" s="300">
        <f t="shared" si="40"/>
        <v>0.36123467941622156</v>
      </c>
      <c r="W146" s="300">
        <f t="shared" si="41"/>
        <v>0</v>
      </c>
      <c r="X146" s="300">
        <f t="shared" si="42"/>
        <v>1.1519633797231159E-2</v>
      </c>
      <c r="Y146" s="300">
        <f t="shared" si="43"/>
        <v>1.1952415547584189E-2</v>
      </c>
      <c r="Z146" s="300">
        <f t="shared" si="44"/>
        <v>1.3327760550580709E-2</v>
      </c>
      <c r="AA146" s="300">
        <f t="shared" si="45"/>
        <v>2.9162502201937869E-2</v>
      </c>
      <c r="AB146" s="300">
        <f t="shared" si="46"/>
        <v>8.1899084785855996E-4</v>
      </c>
      <c r="AC146" s="300">
        <f t="shared" si="47"/>
        <v>4.0089960033389997E-4</v>
      </c>
      <c r="AD146" s="300">
        <f t="shared" si="48"/>
        <v>3.7161008651589002E-4</v>
      </c>
      <c r="AE146" s="300">
        <f t="shared" si="49"/>
        <v>0</v>
      </c>
      <c r="AF146" s="300">
        <f t="shared" si="50"/>
        <v>0</v>
      </c>
      <c r="AG146" s="300">
        <f t="shared" si="51"/>
        <v>0</v>
      </c>
      <c r="AH146" s="300">
        <f t="shared" si="52"/>
        <v>0</v>
      </c>
      <c r="AI146" s="495"/>
    </row>
    <row r="147" spans="1:35" ht="15.75" thickBot="1" x14ac:dyDescent="0.3">
      <c r="A147" s="496" t="s">
        <v>27</v>
      </c>
      <c r="B147" s="496">
        <v>2011</v>
      </c>
      <c r="C147" s="496">
        <v>7</v>
      </c>
      <c r="D147" s="496" t="s">
        <v>119</v>
      </c>
      <c r="E147" s="496" t="s">
        <v>120</v>
      </c>
      <c r="F147" s="496" t="s">
        <v>42</v>
      </c>
      <c r="G147" s="496" t="s">
        <v>115</v>
      </c>
      <c r="H147" s="496" t="s">
        <v>39</v>
      </c>
      <c r="I147" s="354">
        <v>0.72835499999999997</v>
      </c>
      <c r="J147" s="354">
        <v>-1</v>
      </c>
      <c r="K147" s="354">
        <v>0.299925</v>
      </c>
      <c r="L147" s="354">
        <v>0.32095600000000002</v>
      </c>
      <c r="M147" s="354">
        <v>0.32613799999999998</v>
      </c>
      <c r="N147" s="354">
        <v>2.4503810000000001</v>
      </c>
      <c r="O147" s="354">
        <v>1.1971000000000001E-2</v>
      </c>
      <c r="P147" s="354">
        <v>5.3714999999999999E-2</v>
      </c>
      <c r="Q147" s="354">
        <v>5.2103999999999998E-2</v>
      </c>
      <c r="R147" s="354">
        <v>-1</v>
      </c>
      <c r="S147" s="354">
        <v>-1</v>
      </c>
      <c r="T147" s="354">
        <v>-1</v>
      </c>
      <c r="U147" s="354">
        <v>-1</v>
      </c>
      <c r="V147" s="300">
        <f t="shared" si="40"/>
        <v>8.0287395419504997E-4</v>
      </c>
      <c r="W147" s="300">
        <f t="shared" si="41"/>
        <v>0</v>
      </c>
      <c r="X147" s="300">
        <f t="shared" si="42"/>
        <v>3.3061071965174998E-4</v>
      </c>
      <c r="Y147" s="300">
        <f t="shared" si="43"/>
        <v>3.5379342881236E-4</v>
      </c>
      <c r="Z147" s="300">
        <f t="shared" si="44"/>
        <v>3.5950560602077998E-4</v>
      </c>
      <c r="AA147" s="300">
        <f t="shared" si="45"/>
        <v>2.7010826901091097E-3</v>
      </c>
      <c r="AB147" s="300">
        <f t="shared" si="46"/>
        <v>1.319576869201E-5</v>
      </c>
      <c r="AC147" s="300">
        <f t="shared" si="47"/>
        <v>5.9210652016649999E-5</v>
      </c>
      <c r="AD147" s="300">
        <f t="shared" si="48"/>
        <v>5.7434828496239996E-5</v>
      </c>
      <c r="AE147" s="300">
        <f t="shared" si="49"/>
        <v>0</v>
      </c>
      <c r="AF147" s="300">
        <f t="shared" si="50"/>
        <v>0</v>
      </c>
      <c r="AG147" s="300">
        <f t="shared" si="51"/>
        <v>0</v>
      </c>
      <c r="AH147" s="300">
        <f t="shared" si="52"/>
        <v>0</v>
      </c>
      <c r="AI147" s="495"/>
    </row>
    <row r="148" spans="1:35" ht="15.75" thickBot="1" x14ac:dyDescent="0.3">
      <c r="A148" s="496" t="s">
        <v>27</v>
      </c>
      <c r="B148" s="496">
        <v>2011</v>
      </c>
      <c r="C148" s="496">
        <v>8</v>
      </c>
      <c r="D148" s="496" t="s">
        <v>121</v>
      </c>
      <c r="E148" s="496" t="s">
        <v>120</v>
      </c>
      <c r="F148" s="496" t="s">
        <v>42</v>
      </c>
      <c r="G148" s="496" t="s">
        <v>115</v>
      </c>
      <c r="H148" s="496" t="s">
        <v>39</v>
      </c>
      <c r="I148" s="354">
        <v>2.1810860000000001</v>
      </c>
      <c r="J148" s="354">
        <v>-1</v>
      </c>
      <c r="K148" s="354">
        <v>0.89813600000000005</v>
      </c>
      <c r="L148" s="354">
        <v>0.96111500000000005</v>
      </c>
      <c r="M148" s="354">
        <v>0.97663199999999994</v>
      </c>
      <c r="N148" s="354">
        <v>7.3377530000000002</v>
      </c>
      <c r="O148" s="354">
        <v>3.5846999999999997E-2</v>
      </c>
      <c r="P148" s="354">
        <v>0.16085199999999999</v>
      </c>
      <c r="Q148" s="354">
        <v>0.156027</v>
      </c>
      <c r="R148" s="354">
        <v>-1</v>
      </c>
      <c r="S148" s="354">
        <v>-1</v>
      </c>
      <c r="T148" s="354">
        <v>-1</v>
      </c>
      <c r="U148" s="354">
        <v>-1</v>
      </c>
      <c r="V148" s="300">
        <f t="shared" si="40"/>
        <v>2.40423576588266E-3</v>
      </c>
      <c r="W148" s="300">
        <f t="shared" si="41"/>
        <v>0</v>
      </c>
      <c r="X148" s="300">
        <f t="shared" si="42"/>
        <v>9.9002547071816004E-4</v>
      </c>
      <c r="Y148" s="300">
        <f t="shared" si="43"/>
        <v>1.0594479347106501E-3</v>
      </c>
      <c r="Z148" s="300">
        <f t="shared" si="44"/>
        <v>1.0765524993079198E-3</v>
      </c>
      <c r="AA148" s="300">
        <f t="shared" si="45"/>
        <v>8.0884881218864293E-3</v>
      </c>
      <c r="AB148" s="300">
        <f t="shared" si="46"/>
        <v>3.9514553529569994E-5</v>
      </c>
      <c r="AC148" s="300">
        <f t="shared" si="47"/>
        <v>1.7730897883611998E-4</v>
      </c>
      <c r="AD148" s="300">
        <f t="shared" si="48"/>
        <v>1.7199032676536998E-4</v>
      </c>
      <c r="AE148" s="300">
        <f t="shared" si="49"/>
        <v>0</v>
      </c>
      <c r="AF148" s="300">
        <f t="shared" si="50"/>
        <v>0</v>
      </c>
      <c r="AG148" s="300">
        <f t="shared" si="51"/>
        <v>0</v>
      </c>
      <c r="AH148" s="300">
        <f t="shared" si="52"/>
        <v>0</v>
      </c>
      <c r="AI148" s="495"/>
    </row>
    <row r="149" spans="1:35" ht="15.75" thickBot="1" x14ac:dyDescent="0.3">
      <c r="A149" s="496" t="s">
        <v>27</v>
      </c>
      <c r="B149" s="496">
        <v>2011</v>
      </c>
      <c r="C149" s="496">
        <v>9</v>
      </c>
      <c r="D149" s="496" t="s">
        <v>147</v>
      </c>
      <c r="E149" s="496" t="s">
        <v>148</v>
      </c>
      <c r="F149" s="496" t="s">
        <v>42</v>
      </c>
      <c r="G149" s="496" t="s">
        <v>96</v>
      </c>
      <c r="H149" s="496" t="s">
        <v>39</v>
      </c>
      <c r="I149" s="354">
        <v>6.8767529999999999</v>
      </c>
      <c r="J149" s="354">
        <v>-1</v>
      </c>
      <c r="K149" s="354">
        <v>2.0681759999999998</v>
      </c>
      <c r="L149" s="354">
        <v>2.2132010000000002</v>
      </c>
      <c r="M149" s="354">
        <v>2.2489319999999999</v>
      </c>
      <c r="N149" s="354">
        <v>27.127427000000001</v>
      </c>
      <c r="O149" s="354">
        <v>7.9515000000000002E-2</v>
      </c>
      <c r="P149" s="354">
        <v>1.63165</v>
      </c>
      <c r="Q149" s="354">
        <v>1.5827009999999999</v>
      </c>
      <c r="R149" s="354">
        <v>-1</v>
      </c>
      <c r="S149" s="509">
        <v>-1</v>
      </c>
      <c r="T149" s="509">
        <v>-1</v>
      </c>
      <c r="U149" s="509">
        <v>-1</v>
      </c>
      <c r="V149" s="300">
        <f t="shared" si="40"/>
        <v>7.5803226079764292E-3</v>
      </c>
      <c r="W149" s="300">
        <f t="shared" si="41"/>
        <v>0</v>
      </c>
      <c r="X149" s="300">
        <f t="shared" si="42"/>
        <v>2.2797737958705597E-3</v>
      </c>
      <c r="Y149" s="300">
        <f t="shared" si="43"/>
        <v>2.4396364936033099E-3</v>
      </c>
      <c r="Z149" s="300">
        <f t="shared" si="44"/>
        <v>2.4790231790209195E-3</v>
      </c>
      <c r="AA149" s="300">
        <f t="shared" si="45"/>
        <v>2.9902869593299367E-2</v>
      </c>
      <c r="AB149" s="300">
        <f t="shared" si="46"/>
        <v>8.7650283814649994E-5</v>
      </c>
      <c r="AC149" s="300">
        <f t="shared" si="47"/>
        <v>1.7985862489614999E-3</v>
      </c>
      <c r="AD149" s="300">
        <f t="shared" si="48"/>
        <v>1.7446292126483099E-3</v>
      </c>
      <c r="AE149" s="300">
        <f t="shared" si="49"/>
        <v>0</v>
      </c>
      <c r="AF149" s="300">
        <f t="shared" si="50"/>
        <v>0</v>
      </c>
      <c r="AG149" s="300">
        <f t="shared" si="51"/>
        <v>0</v>
      </c>
      <c r="AH149" s="300">
        <f t="shared" si="52"/>
        <v>0</v>
      </c>
      <c r="AI149" s="495"/>
    </row>
    <row r="150" spans="1:35" ht="15.75" thickBot="1" x14ac:dyDescent="0.3">
      <c r="A150" s="496" t="s">
        <v>27</v>
      </c>
      <c r="B150" s="496">
        <v>2011</v>
      </c>
      <c r="C150" s="496">
        <v>10</v>
      </c>
      <c r="D150" s="496" t="s">
        <v>299</v>
      </c>
      <c r="E150" s="496" t="s">
        <v>294</v>
      </c>
      <c r="F150" s="496" t="s">
        <v>42</v>
      </c>
      <c r="G150" s="496" t="s">
        <v>96</v>
      </c>
      <c r="H150" s="496" t="s">
        <v>39</v>
      </c>
      <c r="I150" s="354">
        <v>3.7022499999999998</v>
      </c>
      <c r="J150" s="354">
        <v>-1</v>
      </c>
      <c r="K150" s="354">
        <v>1.0222249999999999</v>
      </c>
      <c r="L150" s="354">
        <v>1.0939049999999999</v>
      </c>
      <c r="M150" s="354">
        <v>1.1115660000000001</v>
      </c>
      <c r="N150" s="354">
        <v>13.657964</v>
      </c>
      <c r="O150" s="354">
        <v>2.8098000000000001E-2</v>
      </c>
      <c r="P150" s="354">
        <v>0.81485700000000005</v>
      </c>
      <c r="Q150" s="354">
        <v>0.79041099999999997</v>
      </c>
      <c r="R150" s="354">
        <v>-1</v>
      </c>
      <c r="S150" s="509">
        <v>-1</v>
      </c>
      <c r="T150" s="509">
        <v>-1</v>
      </c>
      <c r="U150" s="509">
        <v>-1</v>
      </c>
      <c r="V150" s="300">
        <f t="shared" si="40"/>
        <v>4.0810320474475E-3</v>
      </c>
      <c r="W150" s="300">
        <f t="shared" si="41"/>
        <v>0</v>
      </c>
      <c r="X150" s="300">
        <f t="shared" si="42"/>
        <v>1.1268101788647498E-3</v>
      </c>
      <c r="Y150" s="300">
        <f t="shared" si="43"/>
        <v>1.2058238535655498E-3</v>
      </c>
      <c r="Z150" s="300">
        <f t="shared" si="44"/>
        <v>1.2252917736114599E-3</v>
      </c>
      <c r="AA150" s="300">
        <f t="shared" si="45"/>
        <v>1.5055328188772839E-2</v>
      </c>
      <c r="AB150" s="300">
        <f t="shared" si="46"/>
        <v>3.0972743188379999E-5</v>
      </c>
      <c r="AC150" s="300">
        <f t="shared" si="47"/>
        <v>8.9822608713267002E-4</v>
      </c>
      <c r="AD150" s="300">
        <f t="shared" si="48"/>
        <v>8.7127898484840993E-4</v>
      </c>
      <c r="AE150" s="300">
        <f t="shared" si="49"/>
        <v>0</v>
      </c>
      <c r="AF150" s="300">
        <f t="shared" si="50"/>
        <v>0</v>
      </c>
      <c r="AG150" s="300">
        <f t="shared" si="51"/>
        <v>0</v>
      </c>
      <c r="AH150" s="300">
        <f t="shared" si="52"/>
        <v>0</v>
      </c>
      <c r="AI150" s="495"/>
    </row>
    <row r="151" spans="1:35" ht="15.75" thickBot="1" x14ac:dyDescent="0.3">
      <c r="A151" s="496" t="s">
        <v>27</v>
      </c>
      <c r="B151" s="496">
        <v>2011</v>
      </c>
      <c r="C151" s="496">
        <v>11</v>
      </c>
      <c r="D151" s="496" t="s">
        <v>318</v>
      </c>
      <c r="E151" s="496" t="s">
        <v>319</v>
      </c>
      <c r="F151" s="496" t="s">
        <v>42</v>
      </c>
      <c r="G151" s="496" t="s">
        <v>82</v>
      </c>
      <c r="H151" s="496" t="s">
        <v>39</v>
      </c>
      <c r="I151" s="354">
        <v>283.96258999999998</v>
      </c>
      <c r="J151" s="354">
        <v>-1</v>
      </c>
      <c r="K151" s="354">
        <v>78.404640000000001</v>
      </c>
      <c r="L151" s="354">
        <v>83.902525999999995</v>
      </c>
      <c r="M151" s="354">
        <v>85.257078000000007</v>
      </c>
      <c r="N151" s="354">
        <v>1047.565867</v>
      </c>
      <c r="O151" s="354">
        <v>2.1550850000000001</v>
      </c>
      <c r="P151" s="354">
        <v>62.499513999999998</v>
      </c>
      <c r="Q151" s="354">
        <v>60.624529000000003</v>
      </c>
      <c r="R151" s="354">
        <v>-1</v>
      </c>
      <c r="S151" s="509">
        <v>-1</v>
      </c>
      <c r="T151" s="509">
        <v>-1</v>
      </c>
      <c r="U151" s="509">
        <v>-1</v>
      </c>
      <c r="V151" s="300">
        <f t="shared" si="40"/>
        <v>0.31301517457389288</v>
      </c>
      <c r="W151" s="300">
        <f t="shared" si="41"/>
        <v>0</v>
      </c>
      <c r="X151" s="300">
        <f t="shared" si="42"/>
        <v>8.6426321428478392E-2</v>
      </c>
      <c r="Y151" s="300">
        <f t="shared" si="43"/>
        <v>9.248670334736904E-2</v>
      </c>
      <c r="Z151" s="300">
        <f t="shared" si="44"/>
        <v>9.3979841336952183E-2</v>
      </c>
      <c r="AA151" s="300">
        <f t="shared" si="45"/>
        <v>1.1547437031640557</v>
      </c>
      <c r="AB151" s="300">
        <f t="shared" si="46"/>
        <v>2.3755745695113501E-3</v>
      </c>
      <c r="AC151" s="300">
        <f t="shared" si="47"/>
        <v>6.8893921151703341E-2</v>
      </c>
      <c r="AD151" s="300">
        <f t="shared" si="48"/>
        <v>6.6827103980122982E-2</v>
      </c>
      <c r="AE151" s="300">
        <f t="shared" si="49"/>
        <v>0</v>
      </c>
      <c r="AF151" s="300">
        <f t="shared" si="50"/>
        <v>0</v>
      </c>
      <c r="AG151" s="300">
        <f t="shared" si="51"/>
        <v>0</v>
      </c>
      <c r="AH151" s="300">
        <f t="shared" si="52"/>
        <v>0</v>
      </c>
      <c r="AI151" s="495"/>
    </row>
    <row r="152" spans="1:35" ht="15.75" thickBot="1" x14ac:dyDescent="0.3">
      <c r="A152" s="496" t="s">
        <v>27</v>
      </c>
      <c r="B152" s="496">
        <v>2011</v>
      </c>
      <c r="C152" s="496">
        <v>12</v>
      </c>
      <c r="D152" s="496" t="s">
        <v>1532</v>
      </c>
      <c r="E152" s="496" t="s">
        <v>293</v>
      </c>
      <c r="F152" s="496" t="s">
        <v>42</v>
      </c>
      <c r="G152" s="496" t="s">
        <v>96</v>
      </c>
      <c r="H152" s="496" t="s">
        <v>39</v>
      </c>
      <c r="I152" s="354">
        <v>430.57169699999997</v>
      </c>
      <c r="J152" s="354">
        <v>-1</v>
      </c>
      <c r="K152" s="354">
        <v>118.88473999999999</v>
      </c>
      <c r="L152" s="354">
        <v>127.22117</v>
      </c>
      <c r="M152" s="354">
        <v>129.27507299999999</v>
      </c>
      <c r="N152" s="354">
        <v>1588.4212560000001</v>
      </c>
      <c r="O152" s="354">
        <v>3.2677489999999998</v>
      </c>
      <c r="P152" s="354">
        <v>94.767842000000002</v>
      </c>
      <c r="Q152" s="354">
        <v>91.924807000000001</v>
      </c>
      <c r="R152" s="354">
        <v>-1</v>
      </c>
      <c r="S152" s="509">
        <v>-1</v>
      </c>
      <c r="T152" s="509">
        <v>-1</v>
      </c>
      <c r="U152" s="509">
        <v>-1</v>
      </c>
      <c r="V152" s="300">
        <f t="shared" si="40"/>
        <v>0.47462405136899305</v>
      </c>
      <c r="W152" s="300">
        <f t="shared" si="41"/>
        <v>0</v>
      </c>
      <c r="X152" s="300">
        <f t="shared" si="42"/>
        <v>0.1310479934884094</v>
      </c>
      <c r="Y152" s="300">
        <f t="shared" si="43"/>
        <v>0.1402373345624327</v>
      </c>
      <c r="Z152" s="300">
        <f t="shared" si="44"/>
        <v>0.14250137506897562</v>
      </c>
      <c r="AA152" s="300">
        <f t="shared" si="45"/>
        <v>1.7509347155332053</v>
      </c>
      <c r="AB152" s="300">
        <f t="shared" si="46"/>
        <v>3.6020766809411893E-3</v>
      </c>
      <c r="AC152" s="300">
        <f t="shared" si="47"/>
        <v>0.10446366406089301</v>
      </c>
      <c r="AD152" s="300">
        <f t="shared" si="48"/>
        <v>0.10132975442566716</v>
      </c>
      <c r="AE152" s="300">
        <f t="shared" si="49"/>
        <v>0</v>
      </c>
      <c r="AF152" s="300">
        <f t="shared" si="50"/>
        <v>0</v>
      </c>
      <c r="AG152" s="300">
        <f t="shared" si="51"/>
        <v>0</v>
      </c>
      <c r="AH152" s="300">
        <f t="shared" si="52"/>
        <v>0</v>
      </c>
      <c r="AI152" s="495"/>
    </row>
    <row r="153" spans="1:35" ht="15.75" thickBot="1" x14ac:dyDescent="0.3">
      <c r="A153" s="496" t="s">
        <v>27</v>
      </c>
      <c r="B153" s="496">
        <v>2011</v>
      </c>
      <c r="C153" s="496">
        <v>13</v>
      </c>
      <c r="D153" s="496" t="s">
        <v>1599</v>
      </c>
      <c r="E153" s="496" t="s">
        <v>302</v>
      </c>
      <c r="F153" s="496" t="s">
        <v>42</v>
      </c>
      <c r="G153" s="496" t="s">
        <v>96</v>
      </c>
      <c r="H153" s="496" t="s">
        <v>39</v>
      </c>
      <c r="I153" s="354">
        <v>415.29922800000003</v>
      </c>
      <c r="J153" s="354">
        <v>-1</v>
      </c>
      <c r="K153" s="354">
        <v>14.476865999999999</v>
      </c>
      <c r="L153" s="354">
        <v>15.109966</v>
      </c>
      <c r="M153" s="354">
        <v>16.558513000000001</v>
      </c>
      <c r="N153" s="354">
        <v>59.646828999999997</v>
      </c>
      <c r="O153" s="354">
        <v>0.99104099999999995</v>
      </c>
      <c r="P153" s="354">
        <v>2.431594</v>
      </c>
      <c r="Q153" s="354">
        <v>2.339178</v>
      </c>
      <c r="R153" s="354">
        <v>-1</v>
      </c>
      <c r="S153" s="509">
        <v>-1</v>
      </c>
      <c r="T153" s="509">
        <v>-1</v>
      </c>
      <c r="U153" s="509">
        <v>-1</v>
      </c>
      <c r="V153" s="300">
        <f t="shared" si="40"/>
        <v>0.45778903605866866</v>
      </c>
      <c r="W153" s="300">
        <f t="shared" si="41"/>
        <v>0</v>
      </c>
      <c r="X153" s="300">
        <f t="shared" si="42"/>
        <v>1.595801312515446E-2</v>
      </c>
      <c r="Y153" s="300">
        <f t="shared" si="43"/>
        <v>1.6655886415515457E-2</v>
      </c>
      <c r="Z153" s="300">
        <f t="shared" si="44"/>
        <v>1.8252636156682031E-2</v>
      </c>
      <c r="AA153" s="300">
        <f t="shared" si="45"/>
        <v>6.5749374212335981E-2</v>
      </c>
      <c r="AB153" s="300">
        <f t="shared" si="46"/>
        <v>1.0924357029737099E-3</v>
      </c>
      <c r="AC153" s="300">
        <f t="shared" si="47"/>
        <v>2.6803735675281397E-3</v>
      </c>
      <c r="AD153" s="300">
        <f t="shared" si="48"/>
        <v>2.5785023655031801E-3</v>
      </c>
      <c r="AE153" s="300">
        <f t="shared" si="49"/>
        <v>0</v>
      </c>
      <c r="AF153" s="300">
        <f t="shared" si="50"/>
        <v>0</v>
      </c>
      <c r="AG153" s="300">
        <f t="shared" si="51"/>
        <v>0</v>
      </c>
      <c r="AH153" s="300">
        <f t="shared" si="52"/>
        <v>0</v>
      </c>
      <c r="AI153" s="495"/>
    </row>
    <row r="154" spans="1:35" x14ac:dyDescent="0.25">
      <c r="A154" s="496" t="s">
        <v>27</v>
      </c>
      <c r="B154" s="496">
        <v>2011</v>
      </c>
      <c r="C154" s="496">
        <v>14</v>
      </c>
      <c r="D154" s="496" t="s">
        <v>352</v>
      </c>
      <c r="E154" s="496" t="s">
        <v>353</v>
      </c>
      <c r="F154" s="496" t="s">
        <v>42</v>
      </c>
      <c r="G154" s="496" t="s">
        <v>108</v>
      </c>
      <c r="H154" s="496" t="s">
        <v>39</v>
      </c>
      <c r="I154" s="354">
        <v>-1</v>
      </c>
      <c r="J154" s="354">
        <v>-1</v>
      </c>
      <c r="K154" s="354">
        <v>-1</v>
      </c>
      <c r="L154" s="354">
        <v>-1</v>
      </c>
      <c r="M154" s="354">
        <v>-1</v>
      </c>
      <c r="N154" s="354">
        <v>-1</v>
      </c>
      <c r="O154" s="354">
        <v>-1</v>
      </c>
      <c r="P154" s="354">
        <v>-1</v>
      </c>
      <c r="Q154" s="354">
        <v>-1</v>
      </c>
      <c r="R154" s="354">
        <v>-1</v>
      </c>
      <c r="S154" s="359">
        <v>-1</v>
      </c>
      <c r="T154" s="359">
        <v>-1</v>
      </c>
      <c r="U154" s="359">
        <v>-1</v>
      </c>
      <c r="V154" s="523">
        <f t="shared" si="40"/>
        <v>0</v>
      </c>
      <c r="W154" s="523">
        <f t="shared" si="41"/>
        <v>0</v>
      </c>
      <c r="X154" s="523">
        <f t="shared" si="42"/>
        <v>0</v>
      </c>
      <c r="Y154" s="523">
        <f t="shared" si="43"/>
        <v>0</v>
      </c>
      <c r="Z154" s="523">
        <f t="shared" si="44"/>
        <v>0</v>
      </c>
      <c r="AA154" s="523">
        <f t="shared" si="45"/>
        <v>0</v>
      </c>
      <c r="AB154" s="523">
        <f t="shared" si="46"/>
        <v>0</v>
      </c>
      <c r="AC154" s="523">
        <f t="shared" si="47"/>
        <v>0</v>
      </c>
      <c r="AD154" s="523">
        <f t="shared" si="48"/>
        <v>0</v>
      </c>
      <c r="AE154" s="523">
        <f t="shared" si="49"/>
        <v>0</v>
      </c>
      <c r="AF154" s="523">
        <f t="shared" si="50"/>
        <v>0</v>
      </c>
      <c r="AG154" s="523">
        <f t="shared" si="51"/>
        <v>0</v>
      </c>
      <c r="AH154" s="523">
        <f t="shared" si="52"/>
        <v>0</v>
      </c>
      <c r="AI154" s="495"/>
    </row>
    <row r="155" spans="1:35" x14ac:dyDescent="0.25">
      <c r="C155" s="495" t="s">
        <v>2</v>
      </c>
      <c r="V155" s="497">
        <f>SUM(V3:V154)</f>
        <v>95.275571628903805</v>
      </c>
      <c r="W155" s="497">
        <f t="shared" ref="W155:AH155" si="53">SUM(W3:W154)</f>
        <v>25.803556330069849</v>
      </c>
      <c r="X155" s="497">
        <f t="shared" si="53"/>
        <v>30.096932480481929</v>
      </c>
      <c r="Y155" s="497">
        <f t="shared" si="53"/>
        <v>29.95629068475132</v>
      </c>
      <c r="Z155" s="497">
        <f t="shared" si="53"/>
        <v>30.140369742187808</v>
      </c>
      <c r="AA155" s="497">
        <f t="shared" si="53"/>
        <v>396.04695242856991</v>
      </c>
      <c r="AB155" s="497">
        <f t="shared" si="53"/>
        <v>19.340284868864465</v>
      </c>
      <c r="AC155" s="497">
        <f t="shared" si="53"/>
        <v>3.1585363633840688</v>
      </c>
      <c r="AD155" s="497">
        <f t="shared" si="53"/>
        <v>3.1528087483057528</v>
      </c>
      <c r="AE155" s="497">
        <f t="shared" si="53"/>
        <v>6.8989255647659998E-3</v>
      </c>
      <c r="AF155" s="497">
        <f t="shared" si="53"/>
        <v>1.5570317130945983</v>
      </c>
      <c r="AG155" s="497">
        <f t="shared" si="53"/>
        <v>1.4017608750050194</v>
      </c>
      <c r="AH155" s="497">
        <f t="shared" si="53"/>
        <v>14953.485781379035</v>
      </c>
    </row>
    <row r="156" spans="1:35" x14ac:dyDescent="0.25">
      <c r="C156" s="496">
        <v>1</v>
      </c>
    </row>
    <row r="157" spans="1:35" ht="30" customHeight="1" x14ac:dyDescent="0.25">
      <c r="A157" s="547" t="s">
        <v>2184</v>
      </c>
      <c r="B157" s="547"/>
      <c r="C157" s="547"/>
      <c r="D157" s="547"/>
      <c r="E157" s="547"/>
      <c r="F157" s="547"/>
      <c r="G157" s="547"/>
      <c r="H157" s="547"/>
      <c r="I157" s="547"/>
      <c r="J157" s="547"/>
      <c r="K157" s="547"/>
      <c r="L157" s="547"/>
    </row>
    <row r="158" spans="1:35" ht="46.5" customHeight="1" x14ac:dyDescent="0.25">
      <c r="A158" s="547" t="s">
        <v>2185</v>
      </c>
      <c r="B158" s="547"/>
      <c r="C158" s="547"/>
      <c r="D158" s="547"/>
      <c r="E158" s="547"/>
      <c r="F158" s="547"/>
      <c r="G158" s="547"/>
      <c r="H158" s="547"/>
      <c r="I158" s="547"/>
      <c r="J158" s="547"/>
      <c r="K158" s="547"/>
      <c r="L158" s="547"/>
    </row>
  </sheetData>
  <sortState ref="A117:U156">
    <sortCondition ref="H117:H156"/>
  </sortState>
  <mergeCells count="3">
    <mergeCell ref="A157:L157"/>
    <mergeCell ref="A158:L158"/>
    <mergeCell ref="A1:N1"/>
  </mergeCells>
  <pageMargins left="0.7" right="0.7" top="0.75" bottom="0.75" header="0.3" footer="0.3"/>
  <pageSetup orientation="portrait"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7"/>
  <sheetViews>
    <sheetView workbookViewId="0">
      <selection activeCell="F9" sqref="F9"/>
    </sheetView>
  </sheetViews>
  <sheetFormatPr defaultRowHeight="15" x14ac:dyDescent="0.25"/>
  <sheetData>
    <row r="1" spans="1:29" s="495" customFormat="1" x14ac:dyDescent="0.25">
      <c r="A1" s="120" t="s">
        <v>2240</v>
      </c>
    </row>
    <row r="2" spans="1:29" x14ac:dyDescent="0.25">
      <c r="A2" s="495" t="s">
        <v>1474</v>
      </c>
      <c r="B2" s="495" t="s">
        <v>363</v>
      </c>
      <c r="C2" s="495" t="s">
        <v>362</v>
      </c>
      <c r="D2" s="495" t="s">
        <v>2158</v>
      </c>
      <c r="E2" s="202" t="s">
        <v>189</v>
      </c>
      <c r="F2" s="196" t="s">
        <v>190</v>
      </c>
      <c r="G2" s="196" t="s">
        <v>191</v>
      </c>
      <c r="H2" s="496" t="s">
        <v>1</v>
      </c>
      <c r="I2" s="357" t="s">
        <v>229</v>
      </c>
      <c r="J2" s="495" t="s">
        <v>230</v>
      </c>
      <c r="K2" s="495" t="s">
        <v>231</v>
      </c>
      <c r="L2" s="495" t="s">
        <v>355</v>
      </c>
      <c r="M2" s="495" t="s">
        <v>356</v>
      </c>
      <c r="N2" s="495" t="s">
        <v>357</v>
      </c>
      <c r="O2" s="495"/>
      <c r="P2" s="495" t="s">
        <v>1484</v>
      </c>
      <c r="Q2" s="495" t="s">
        <v>1478</v>
      </c>
      <c r="R2" s="495" t="s">
        <v>1479</v>
      </c>
      <c r="S2" s="495" t="s">
        <v>1480</v>
      </c>
      <c r="T2" s="495" t="s">
        <v>1481</v>
      </c>
      <c r="U2" s="495" t="s">
        <v>1482</v>
      </c>
      <c r="V2" s="495" t="s">
        <v>1483</v>
      </c>
      <c r="W2" s="495"/>
      <c r="X2" s="495"/>
      <c r="Y2" s="495"/>
      <c r="Z2" s="495"/>
      <c r="AA2" s="495"/>
      <c r="AB2" s="495"/>
      <c r="AC2" s="495"/>
    </row>
    <row r="3" spans="1:29" x14ac:dyDescent="0.25">
      <c r="A3" s="495" t="s">
        <v>569</v>
      </c>
      <c r="B3" s="495" t="s">
        <v>1473</v>
      </c>
      <c r="C3" s="495" t="s">
        <v>1471</v>
      </c>
      <c r="D3" s="495" t="s">
        <v>1472</v>
      </c>
      <c r="E3" s="495">
        <v>2007</v>
      </c>
      <c r="F3" s="495" t="s">
        <v>1476</v>
      </c>
      <c r="G3" s="495" t="s">
        <v>199</v>
      </c>
      <c r="H3" s="495" t="s">
        <v>1393</v>
      </c>
      <c r="I3" s="495">
        <v>1</v>
      </c>
      <c r="J3" s="495">
        <v>1</v>
      </c>
      <c r="K3" s="495">
        <v>1</v>
      </c>
      <c r="L3" s="495">
        <v>1</v>
      </c>
      <c r="M3" s="495">
        <v>1</v>
      </c>
      <c r="N3" s="495">
        <v>1</v>
      </c>
      <c r="O3" s="495" t="s">
        <v>1475</v>
      </c>
      <c r="P3" s="495">
        <v>0.16861875400000001</v>
      </c>
      <c r="Q3" s="495">
        <v>2602.3647120940705</v>
      </c>
      <c r="R3" s="495">
        <v>292.68919061991147</v>
      </c>
      <c r="S3" s="495">
        <v>9.5084821948904885</v>
      </c>
      <c r="T3" s="495">
        <v>9.1504399534308067</v>
      </c>
      <c r="U3" s="495">
        <v>15.96791316601324</v>
      </c>
      <c r="V3" s="495">
        <v>90.303935214232908</v>
      </c>
      <c r="W3" s="495"/>
      <c r="X3" s="495"/>
      <c r="Y3" s="495"/>
      <c r="Z3" s="495"/>
      <c r="AA3" s="495"/>
      <c r="AB3" s="495"/>
      <c r="AC3" s="495"/>
    </row>
    <row r="4" spans="1:29" x14ac:dyDescent="0.25">
      <c r="A4" s="495" t="s">
        <v>569</v>
      </c>
      <c r="B4" s="495" t="s">
        <v>1473</v>
      </c>
      <c r="C4" s="495" t="s">
        <v>1471</v>
      </c>
      <c r="D4" s="495" t="s">
        <v>1472</v>
      </c>
      <c r="E4" s="495">
        <v>2007</v>
      </c>
      <c r="F4" s="495" t="s">
        <v>1396</v>
      </c>
      <c r="G4" s="495" t="s">
        <v>199</v>
      </c>
      <c r="H4" s="495" t="s">
        <v>1395</v>
      </c>
      <c r="I4" s="495">
        <v>1</v>
      </c>
      <c r="J4" s="495">
        <v>1</v>
      </c>
      <c r="K4" s="495">
        <v>1</v>
      </c>
      <c r="L4" s="495">
        <v>1</v>
      </c>
      <c r="M4" s="495">
        <v>1</v>
      </c>
      <c r="N4" s="495">
        <v>1</v>
      </c>
      <c r="O4" s="495" t="s">
        <v>1475</v>
      </c>
      <c r="P4" s="495">
        <v>1.6563864000000001E-2</v>
      </c>
      <c r="Q4" s="495">
        <v>2602.3647120940705</v>
      </c>
      <c r="R4" s="495">
        <v>292.68919061991147</v>
      </c>
      <c r="S4" s="495">
        <v>9.5084821948904885</v>
      </c>
      <c r="T4" s="495">
        <v>9.1504399534308067</v>
      </c>
      <c r="U4" s="495">
        <v>15.96791316601324</v>
      </c>
      <c r="V4" s="495">
        <v>90.303935214232908</v>
      </c>
      <c r="W4" s="495"/>
      <c r="X4" s="495"/>
      <c r="Y4" s="495"/>
      <c r="Z4" s="495"/>
      <c r="AA4" s="495"/>
      <c r="AB4" s="495"/>
      <c r="AC4" s="495"/>
    </row>
    <row r="5" spans="1:29" x14ac:dyDescent="0.25">
      <c r="A5" s="495" t="s">
        <v>569</v>
      </c>
      <c r="B5" s="495" t="s">
        <v>1473</v>
      </c>
      <c r="C5" s="495" t="s">
        <v>1471</v>
      </c>
      <c r="D5" s="495" t="s">
        <v>1472</v>
      </c>
      <c r="E5" s="495">
        <v>2007</v>
      </c>
      <c r="F5" s="495" t="s">
        <v>1398</v>
      </c>
      <c r="G5" s="495" t="s">
        <v>199</v>
      </c>
      <c r="H5" s="495" t="s">
        <v>1397</v>
      </c>
      <c r="I5" s="495">
        <v>1</v>
      </c>
      <c r="J5" s="495">
        <v>1</v>
      </c>
      <c r="K5" s="495">
        <v>1</v>
      </c>
      <c r="L5" s="495">
        <v>1</v>
      </c>
      <c r="M5" s="495">
        <v>1</v>
      </c>
      <c r="N5" s="495">
        <v>1</v>
      </c>
      <c r="O5" s="495" t="s">
        <v>1475</v>
      </c>
      <c r="P5" s="495">
        <v>1.3098621E-2</v>
      </c>
      <c r="Q5" s="495">
        <v>2602.3647120940705</v>
      </c>
      <c r="R5" s="495">
        <v>292.68919061991147</v>
      </c>
      <c r="S5" s="495">
        <v>9.5084821948904885</v>
      </c>
      <c r="T5" s="495">
        <v>9.1504399534308067</v>
      </c>
      <c r="U5" s="495">
        <v>15.96791316601324</v>
      </c>
      <c r="V5" s="495">
        <v>90.303935214232908</v>
      </c>
      <c r="W5" s="495"/>
      <c r="X5" s="495"/>
      <c r="Y5" s="495"/>
      <c r="Z5" s="495"/>
      <c r="AA5" s="495"/>
      <c r="AB5" s="495"/>
      <c r="AC5" s="495"/>
    </row>
    <row r="6" spans="1:29" x14ac:dyDescent="0.25">
      <c r="A6" s="495" t="s">
        <v>569</v>
      </c>
      <c r="B6" s="495" t="s">
        <v>1473</v>
      </c>
      <c r="C6" s="495" t="s">
        <v>1471</v>
      </c>
      <c r="D6" s="495" t="s">
        <v>1472</v>
      </c>
      <c r="E6" s="495">
        <v>2007</v>
      </c>
      <c r="F6" s="495" t="s">
        <v>1477</v>
      </c>
      <c r="G6" s="495" t="s">
        <v>199</v>
      </c>
      <c r="H6" s="495" t="s">
        <v>198</v>
      </c>
      <c r="I6" s="495">
        <v>1</v>
      </c>
      <c r="J6" s="495">
        <v>1</v>
      </c>
      <c r="K6" s="495">
        <v>1</v>
      </c>
      <c r="L6" s="495">
        <v>1</v>
      </c>
      <c r="M6" s="495">
        <v>1</v>
      </c>
      <c r="N6" s="495">
        <v>1</v>
      </c>
      <c r="O6" s="495" t="s">
        <v>1475</v>
      </c>
      <c r="P6" s="495">
        <v>0.80171876099999995</v>
      </c>
      <c r="Q6" s="495">
        <v>2602.3647120940705</v>
      </c>
      <c r="R6" s="495">
        <v>292.68919061991147</v>
      </c>
      <c r="S6" s="495">
        <v>9.5084821948904885</v>
      </c>
      <c r="T6" s="495">
        <v>9.1504399534308067</v>
      </c>
      <c r="U6" s="495">
        <v>15.96791316601324</v>
      </c>
      <c r="V6" s="495">
        <v>90.303935214232908</v>
      </c>
      <c r="W6" s="495"/>
      <c r="X6" s="495"/>
      <c r="Y6" s="495"/>
      <c r="Z6" s="495"/>
      <c r="AA6" s="495"/>
      <c r="AB6" s="495"/>
      <c r="AC6" s="495"/>
    </row>
    <row r="7" spans="1:29" x14ac:dyDescent="0.25">
      <c r="A7" s="495" t="s">
        <v>569</v>
      </c>
      <c r="B7" s="495" t="s">
        <v>1473</v>
      </c>
      <c r="C7" s="495" t="s">
        <v>1471</v>
      </c>
      <c r="D7" s="495" t="s">
        <v>1472</v>
      </c>
      <c r="E7" s="495">
        <v>2007</v>
      </c>
      <c r="F7" s="495" t="s">
        <v>197</v>
      </c>
      <c r="G7" s="495"/>
      <c r="H7" s="495" t="s">
        <v>196</v>
      </c>
      <c r="I7" s="495">
        <v>1</v>
      </c>
      <c r="J7" s="495">
        <v>1</v>
      </c>
      <c r="K7" s="495">
        <v>1</v>
      </c>
      <c r="L7" s="495">
        <v>1</v>
      </c>
      <c r="M7" s="495">
        <v>1</v>
      </c>
      <c r="N7" s="495">
        <v>1</v>
      </c>
      <c r="O7" s="495" t="s">
        <v>1475</v>
      </c>
      <c r="P7" s="495">
        <v>1</v>
      </c>
      <c r="Q7" s="495"/>
      <c r="R7" s="495"/>
      <c r="S7" s="495"/>
      <c r="T7" s="495"/>
      <c r="U7" s="495"/>
      <c r="V7" s="495"/>
      <c r="W7" s="495"/>
      <c r="X7" s="495"/>
      <c r="Y7" s="495"/>
      <c r="Z7" s="495"/>
      <c r="AA7" s="495"/>
      <c r="AB7" s="495"/>
      <c r="AC7" s="495"/>
    </row>
  </sheetData>
  <pageMargins left="0.7" right="0.7" top="0.75" bottom="0.75" header="0.3" footer="0.3"/>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366"/>
  <sheetViews>
    <sheetView topLeftCell="A144" workbookViewId="0">
      <selection activeCell="A172" sqref="A172"/>
    </sheetView>
  </sheetViews>
  <sheetFormatPr defaultRowHeight="15" x14ac:dyDescent="0.25"/>
  <cols>
    <col min="1" max="1" width="13.7109375" style="80" customWidth="1"/>
    <col min="2" max="3" width="9.140625" style="80"/>
    <col min="4" max="4" width="23.140625" style="80" customWidth="1"/>
    <col min="5" max="6" width="9.140625" style="80"/>
    <col min="7" max="7" width="13.140625" style="80" customWidth="1"/>
    <col min="8" max="8" width="9.140625" style="80"/>
    <col min="9" max="9" width="12.42578125" style="80" customWidth="1"/>
    <col min="10" max="10" width="12" style="80" customWidth="1"/>
    <col min="11" max="11" width="12.28515625" style="80" customWidth="1"/>
    <col min="12" max="12" width="13" style="80" customWidth="1"/>
    <col min="13" max="13" width="12.140625" style="80" customWidth="1"/>
    <col min="14" max="14" width="12.7109375" style="80" customWidth="1"/>
    <col min="15" max="15" width="11.42578125" style="80" customWidth="1"/>
    <col min="16" max="16" width="11.7109375" style="80" customWidth="1"/>
    <col min="17" max="17" width="13" style="80" customWidth="1"/>
    <col min="18" max="18" width="10.5703125" style="80" customWidth="1"/>
    <col min="19" max="19" width="14.42578125" style="80" customWidth="1"/>
    <col min="20" max="259" width="9.140625" style="80"/>
    <col min="260" max="260" width="23.140625" style="80" customWidth="1"/>
    <col min="261" max="264" width="9.140625" style="80"/>
    <col min="265" max="265" width="12.42578125" style="80" customWidth="1"/>
    <col min="266" max="266" width="12" style="80" customWidth="1"/>
    <col min="267" max="267" width="12.28515625" style="80" customWidth="1"/>
    <col min="268" max="268" width="13" style="80" customWidth="1"/>
    <col min="269" max="269" width="12.140625" style="80" customWidth="1"/>
    <col min="270" max="270" width="12.7109375" style="80" customWidth="1"/>
    <col min="271" max="271" width="11.42578125" style="80" customWidth="1"/>
    <col min="272" max="272" width="11.7109375" style="80" customWidth="1"/>
    <col min="273" max="273" width="13" style="80" customWidth="1"/>
    <col min="274" max="274" width="10.5703125" style="80" customWidth="1"/>
    <col min="275" max="275" width="14.42578125" style="80" customWidth="1"/>
    <col min="276" max="515" width="9.140625" style="80"/>
    <col min="516" max="516" width="23.140625" style="80" customWidth="1"/>
    <col min="517" max="520" width="9.140625" style="80"/>
    <col min="521" max="521" width="12.42578125" style="80" customWidth="1"/>
    <col min="522" max="522" width="12" style="80" customWidth="1"/>
    <col min="523" max="523" width="12.28515625" style="80" customWidth="1"/>
    <col min="524" max="524" width="13" style="80" customWidth="1"/>
    <col min="525" max="525" width="12.140625" style="80" customWidth="1"/>
    <col min="526" max="526" width="12.7109375" style="80" customWidth="1"/>
    <col min="527" max="527" width="11.42578125" style="80" customWidth="1"/>
    <col min="528" max="528" width="11.7109375" style="80" customWidth="1"/>
    <col min="529" max="529" width="13" style="80" customWidth="1"/>
    <col min="530" max="530" width="10.5703125" style="80" customWidth="1"/>
    <col min="531" max="531" width="14.42578125" style="80" customWidth="1"/>
    <col min="532" max="771" width="9.140625" style="80"/>
    <col min="772" max="772" width="23.140625" style="80" customWidth="1"/>
    <col min="773" max="776" width="9.140625" style="80"/>
    <col min="777" max="777" width="12.42578125" style="80" customWidth="1"/>
    <col min="778" max="778" width="12" style="80" customWidth="1"/>
    <col min="779" max="779" width="12.28515625" style="80" customWidth="1"/>
    <col min="780" max="780" width="13" style="80" customWidth="1"/>
    <col min="781" max="781" width="12.140625" style="80" customWidth="1"/>
    <col min="782" max="782" width="12.7109375" style="80" customWidth="1"/>
    <col min="783" max="783" width="11.42578125" style="80" customWidth="1"/>
    <col min="784" max="784" width="11.7109375" style="80" customWidth="1"/>
    <col min="785" max="785" width="13" style="80" customWidth="1"/>
    <col min="786" max="786" width="10.5703125" style="80" customWidth="1"/>
    <col min="787" max="787" width="14.42578125" style="80" customWidth="1"/>
    <col min="788" max="1027" width="9.140625" style="80"/>
    <col min="1028" max="1028" width="23.140625" style="80" customWidth="1"/>
    <col min="1029" max="1032" width="9.140625" style="80"/>
    <col min="1033" max="1033" width="12.42578125" style="80" customWidth="1"/>
    <col min="1034" max="1034" width="12" style="80" customWidth="1"/>
    <col min="1035" max="1035" width="12.28515625" style="80" customWidth="1"/>
    <col min="1036" max="1036" width="13" style="80" customWidth="1"/>
    <col min="1037" max="1037" width="12.140625" style="80" customWidth="1"/>
    <col min="1038" max="1038" width="12.7109375" style="80" customWidth="1"/>
    <col min="1039" max="1039" width="11.42578125" style="80" customWidth="1"/>
    <col min="1040" max="1040" width="11.7109375" style="80" customWidth="1"/>
    <col min="1041" max="1041" width="13" style="80" customWidth="1"/>
    <col min="1042" max="1042" width="10.5703125" style="80" customWidth="1"/>
    <col min="1043" max="1043" width="14.42578125" style="80" customWidth="1"/>
    <col min="1044" max="1283" width="9.140625" style="80"/>
    <col min="1284" max="1284" width="23.140625" style="80" customWidth="1"/>
    <col min="1285" max="1288" width="9.140625" style="80"/>
    <col min="1289" max="1289" width="12.42578125" style="80" customWidth="1"/>
    <col min="1290" max="1290" width="12" style="80" customWidth="1"/>
    <col min="1291" max="1291" width="12.28515625" style="80" customWidth="1"/>
    <col min="1292" max="1292" width="13" style="80" customWidth="1"/>
    <col min="1293" max="1293" width="12.140625" style="80" customWidth="1"/>
    <col min="1294" max="1294" width="12.7109375" style="80" customWidth="1"/>
    <col min="1295" max="1295" width="11.42578125" style="80" customWidth="1"/>
    <col min="1296" max="1296" width="11.7109375" style="80" customWidth="1"/>
    <col min="1297" max="1297" width="13" style="80" customWidth="1"/>
    <col min="1298" max="1298" width="10.5703125" style="80" customWidth="1"/>
    <col min="1299" max="1299" width="14.42578125" style="80" customWidth="1"/>
    <col min="1300" max="1539" width="9.140625" style="80"/>
    <col min="1540" max="1540" width="23.140625" style="80" customWidth="1"/>
    <col min="1541" max="1544" width="9.140625" style="80"/>
    <col min="1545" max="1545" width="12.42578125" style="80" customWidth="1"/>
    <col min="1546" max="1546" width="12" style="80" customWidth="1"/>
    <col min="1547" max="1547" width="12.28515625" style="80" customWidth="1"/>
    <col min="1548" max="1548" width="13" style="80" customWidth="1"/>
    <col min="1549" max="1549" width="12.140625" style="80" customWidth="1"/>
    <col min="1550" max="1550" width="12.7109375" style="80" customWidth="1"/>
    <col min="1551" max="1551" width="11.42578125" style="80" customWidth="1"/>
    <col min="1552" max="1552" width="11.7109375" style="80" customWidth="1"/>
    <col min="1553" max="1553" width="13" style="80" customWidth="1"/>
    <col min="1554" max="1554" width="10.5703125" style="80" customWidth="1"/>
    <col min="1555" max="1555" width="14.42578125" style="80" customWidth="1"/>
    <col min="1556" max="1795" width="9.140625" style="80"/>
    <col min="1796" max="1796" width="23.140625" style="80" customWidth="1"/>
    <col min="1797" max="1800" width="9.140625" style="80"/>
    <col min="1801" max="1801" width="12.42578125" style="80" customWidth="1"/>
    <col min="1802" max="1802" width="12" style="80" customWidth="1"/>
    <col min="1803" max="1803" width="12.28515625" style="80" customWidth="1"/>
    <col min="1804" max="1804" width="13" style="80" customWidth="1"/>
    <col min="1805" max="1805" width="12.140625" style="80" customWidth="1"/>
    <col min="1806" max="1806" width="12.7109375" style="80" customWidth="1"/>
    <col min="1807" max="1807" width="11.42578125" style="80" customWidth="1"/>
    <col min="1808" max="1808" width="11.7109375" style="80" customWidth="1"/>
    <col min="1809" max="1809" width="13" style="80" customWidth="1"/>
    <col min="1810" max="1810" width="10.5703125" style="80" customWidth="1"/>
    <col min="1811" max="1811" width="14.42578125" style="80" customWidth="1"/>
    <col min="1812" max="2051" width="9.140625" style="80"/>
    <col min="2052" max="2052" width="23.140625" style="80" customWidth="1"/>
    <col min="2053" max="2056" width="9.140625" style="80"/>
    <col min="2057" max="2057" width="12.42578125" style="80" customWidth="1"/>
    <col min="2058" max="2058" width="12" style="80" customWidth="1"/>
    <col min="2059" max="2059" width="12.28515625" style="80" customWidth="1"/>
    <col min="2060" max="2060" width="13" style="80" customWidth="1"/>
    <col min="2061" max="2061" width="12.140625" style="80" customWidth="1"/>
    <col min="2062" max="2062" width="12.7109375" style="80" customWidth="1"/>
    <col min="2063" max="2063" width="11.42578125" style="80" customWidth="1"/>
    <col min="2064" max="2064" width="11.7109375" style="80" customWidth="1"/>
    <col min="2065" max="2065" width="13" style="80" customWidth="1"/>
    <col min="2066" max="2066" width="10.5703125" style="80" customWidth="1"/>
    <col min="2067" max="2067" width="14.42578125" style="80" customWidth="1"/>
    <col min="2068" max="2307" width="9.140625" style="80"/>
    <col min="2308" max="2308" width="23.140625" style="80" customWidth="1"/>
    <col min="2309" max="2312" width="9.140625" style="80"/>
    <col min="2313" max="2313" width="12.42578125" style="80" customWidth="1"/>
    <col min="2314" max="2314" width="12" style="80" customWidth="1"/>
    <col min="2315" max="2315" width="12.28515625" style="80" customWidth="1"/>
    <col min="2316" max="2316" width="13" style="80" customWidth="1"/>
    <col min="2317" max="2317" width="12.140625" style="80" customWidth="1"/>
    <col min="2318" max="2318" width="12.7109375" style="80" customWidth="1"/>
    <col min="2319" max="2319" width="11.42578125" style="80" customWidth="1"/>
    <col min="2320" max="2320" width="11.7109375" style="80" customWidth="1"/>
    <col min="2321" max="2321" width="13" style="80" customWidth="1"/>
    <col min="2322" max="2322" width="10.5703125" style="80" customWidth="1"/>
    <col min="2323" max="2323" width="14.42578125" style="80" customWidth="1"/>
    <col min="2324" max="2563" width="9.140625" style="80"/>
    <col min="2564" max="2564" width="23.140625" style="80" customWidth="1"/>
    <col min="2565" max="2568" width="9.140625" style="80"/>
    <col min="2569" max="2569" width="12.42578125" style="80" customWidth="1"/>
    <col min="2570" max="2570" width="12" style="80" customWidth="1"/>
    <col min="2571" max="2571" width="12.28515625" style="80" customWidth="1"/>
    <col min="2572" max="2572" width="13" style="80" customWidth="1"/>
    <col min="2573" max="2573" width="12.140625" style="80" customWidth="1"/>
    <col min="2574" max="2574" width="12.7109375" style="80" customWidth="1"/>
    <col min="2575" max="2575" width="11.42578125" style="80" customWidth="1"/>
    <col min="2576" max="2576" width="11.7109375" style="80" customWidth="1"/>
    <col min="2577" max="2577" width="13" style="80" customWidth="1"/>
    <col min="2578" max="2578" width="10.5703125" style="80" customWidth="1"/>
    <col min="2579" max="2579" width="14.42578125" style="80" customWidth="1"/>
    <col min="2580" max="2819" width="9.140625" style="80"/>
    <col min="2820" max="2820" width="23.140625" style="80" customWidth="1"/>
    <col min="2821" max="2824" width="9.140625" style="80"/>
    <col min="2825" max="2825" width="12.42578125" style="80" customWidth="1"/>
    <col min="2826" max="2826" width="12" style="80" customWidth="1"/>
    <col min="2827" max="2827" width="12.28515625" style="80" customWidth="1"/>
    <col min="2828" max="2828" width="13" style="80" customWidth="1"/>
    <col min="2829" max="2829" width="12.140625" style="80" customWidth="1"/>
    <col min="2830" max="2830" width="12.7109375" style="80" customWidth="1"/>
    <col min="2831" max="2831" width="11.42578125" style="80" customWidth="1"/>
    <col min="2832" max="2832" width="11.7109375" style="80" customWidth="1"/>
    <col min="2833" max="2833" width="13" style="80" customWidth="1"/>
    <col min="2834" max="2834" width="10.5703125" style="80" customWidth="1"/>
    <col min="2835" max="2835" width="14.42578125" style="80" customWidth="1"/>
    <col min="2836" max="3075" width="9.140625" style="80"/>
    <col min="3076" max="3076" width="23.140625" style="80" customWidth="1"/>
    <col min="3077" max="3080" width="9.140625" style="80"/>
    <col min="3081" max="3081" width="12.42578125" style="80" customWidth="1"/>
    <col min="3082" max="3082" width="12" style="80" customWidth="1"/>
    <col min="3083" max="3083" width="12.28515625" style="80" customWidth="1"/>
    <col min="3084" max="3084" width="13" style="80" customWidth="1"/>
    <col min="3085" max="3085" width="12.140625" style="80" customWidth="1"/>
    <col min="3086" max="3086" width="12.7109375" style="80" customWidth="1"/>
    <col min="3087" max="3087" width="11.42578125" style="80" customWidth="1"/>
    <col min="3088" max="3088" width="11.7109375" style="80" customWidth="1"/>
    <col min="3089" max="3089" width="13" style="80" customWidth="1"/>
    <col min="3090" max="3090" width="10.5703125" style="80" customWidth="1"/>
    <col min="3091" max="3091" width="14.42578125" style="80" customWidth="1"/>
    <col min="3092" max="3331" width="9.140625" style="80"/>
    <col min="3332" max="3332" width="23.140625" style="80" customWidth="1"/>
    <col min="3333" max="3336" width="9.140625" style="80"/>
    <col min="3337" max="3337" width="12.42578125" style="80" customWidth="1"/>
    <col min="3338" max="3338" width="12" style="80" customWidth="1"/>
    <col min="3339" max="3339" width="12.28515625" style="80" customWidth="1"/>
    <col min="3340" max="3340" width="13" style="80" customWidth="1"/>
    <col min="3341" max="3341" width="12.140625" style="80" customWidth="1"/>
    <col min="3342" max="3342" width="12.7109375" style="80" customWidth="1"/>
    <col min="3343" max="3343" width="11.42578125" style="80" customWidth="1"/>
    <col min="3344" max="3344" width="11.7109375" style="80" customWidth="1"/>
    <col min="3345" max="3345" width="13" style="80" customWidth="1"/>
    <col min="3346" max="3346" width="10.5703125" style="80" customWidth="1"/>
    <col min="3347" max="3347" width="14.42578125" style="80" customWidth="1"/>
    <col min="3348" max="3587" width="9.140625" style="80"/>
    <col min="3588" max="3588" width="23.140625" style="80" customWidth="1"/>
    <col min="3589" max="3592" width="9.140625" style="80"/>
    <col min="3593" max="3593" width="12.42578125" style="80" customWidth="1"/>
    <col min="3594" max="3594" width="12" style="80" customWidth="1"/>
    <col min="3595" max="3595" width="12.28515625" style="80" customWidth="1"/>
    <col min="3596" max="3596" width="13" style="80" customWidth="1"/>
    <col min="3597" max="3597" width="12.140625" style="80" customWidth="1"/>
    <col min="3598" max="3598" width="12.7109375" style="80" customWidth="1"/>
    <col min="3599" max="3599" width="11.42578125" style="80" customWidth="1"/>
    <col min="3600" max="3600" width="11.7109375" style="80" customWidth="1"/>
    <col min="3601" max="3601" width="13" style="80" customWidth="1"/>
    <col min="3602" max="3602" width="10.5703125" style="80" customWidth="1"/>
    <col min="3603" max="3603" width="14.42578125" style="80" customWidth="1"/>
    <col min="3604" max="3843" width="9.140625" style="80"/>
    <col min="3844" max="3844" width="23.140625" style="80" customWidth="1"/>
    <col min="3845" max="3848" width="9.140625" style="80"/>
    <col min="3849" max="3849" width="12.42578125" style="80" customWidth="1"/>
    <col min="3850" max="3850" width="12" style="80" customWidth="1"/>
    <col min="3851" max="3851" width="12.28515625" style="80" customWidth="1"/>
    <col min="3852" max="3852" width="13" style="80" customWidth="1"/>
    <col min="3853" max="3853" width="12.140625" style="80" customWidth="1"/>
    <col min="3854" max="3854" width="12.7109375" style="80" customWidth="1"/>
    <col min="3855" max="3855" width="11.42578125" style="80" customWidth="1"/>
    <col min="3856" max="3856" width="11.7109375" style="80" customWidth="1"/>
    <col min="3857" max="3857" width="13" style="80" customWidth="1"/>
    <col min="3858" max="3858" width="10.5703125" style="80" customWidth="1"/>
    <col min="3859" max="3859" width="14.42578125" style="80" customWidth="1"/>
    <col min="3860" max="4099" width="9.140625" style="80"/>
    <col min="4100" max="4100" width="23.140625" style="80" customWidth="1"/>
    <col min="4101" max="4104" width="9.140625" style="80"/>
    <col min="4105" max="4105" width="12.42578125" style="80" customWidth="1"/>
    <col min="4106" max="4106" width="12" style="80" customWidth="1"/>
    <col min="4107" max="4107" width="12.28515625" style="80" customWidth="1"/>
    <col min="4108" max="4108" width="13" style="80" customWidth="1"/>
    <col min="4109" max="4109" width="12.140625" style="80" customWidth="1"/>
    <col min="4110" max="4110" width="12.7109375" style="80" customWidth="1"/>
    <col min="4111" max="4111" width="11.42578125" style="80" customWidth="1"/>
    <col min="4112" max="4112" width="11.7109375" style="80" customWidth="1"/>
    <col min="4113" max="4113" width="13" style="80" customWidth="1"/>
    <col min="4114" max="4114" width="10.5703125" style="80" customWidth="1"/>
    <col min="4115" max="4115" width="14.42578125" style="80" customWidth="1"/>
    <col min="4116" max="4355" width="9.140625" style="80"/>
    <col min="4356" max="4356" width="23.140625" style="80" customWidth="1"/>
    <col min="4357" max="4360" width="9.140625" style="80"/>
    <col min="4361" max="4361" width="12.42578125" style="80" customWidth="1"/>
    <col min="4362" max="4362" width="12" style="80" customWidth="1"/>
    <col min="4363" max="4363" width="12.28515625" style="80" customWidth="1"/>
    <col min="4364" max="4364" width="13" style="80" customWidth="1"/>
    <col min="4365" max="4365" width="12.140625" style="80" customWidth="1"/>
    <col min="4366" max="4366" width="12.7109375" style="80" customWidth="1"/>
    <col min="4367" max="4367" width="11.42578125" style="80" customWidth="1"/>
    <col min="4368" max="4368" width="11.7109375" style="80" customWidth="1"/>
    <col min="4369" max="4369" width="13" style="80" customWidth="1"/>
    <col min="4370" max="4370" width="10.5703125" style="80" customWidth="1"/>
    <col min="4371" max="4371" width="14.42578125" style="80" customWidth="1"/>
    <col min="4372" max="4611" width="9.140625" style="80"/>
    <col min="4612" max="4612" width="23.140625" style="80" customWidth="1"/>
    <col min="4613" max="4616" width="9.140625" style="80"/>
    <col min="4617" max="4617" width="12.42578125" style="80" customWidth="1"/>
    <col min="4618" max="4618" width="12" style="80" customWidth="1"/>
    <col min="4619" max="4619" width="12.28515625" style="80" customWidth="1"/>
    <col min="4620" max="4620" width="13" style="80" customWidth="1"/>
    <col min="4621" max="4621" width="12.140625" style="80" customWidth="1"/>
    <col min="4622" max="4622" width="12.7109375" style="80" customWidth="1"/>
    <col min="4623" max="4623" width="11.42578125" style="80" customWidth="1"/>
    <col min="4624" max="4624" width="11.7109375" style="80" customWidth="1"/>
    <col min="4625" max="4625" width="13" style="80" customWidth="1"/>
    <col min="4626" max="4626" width="10.5703125" style="80" customWidth="1"/>
    <col min="4627" max="4627" width="14.42578125" style="80" customWidth="1"/>
    <col min="4628" max="4867" width="9.140625" style="80"/>
    <col min="4868" max="4868" width="23.140625" style="80" customWidth="1"/>
    <col min="4869" max="4872" width="9.140625" style="80"/>
    <col min="4873" max="4873" width="12.42578125" style="80" customWidth="1"/>
    <col min="4874" max="4874" width="12" style="80" customWidth="1"/>
    <col min="4875" max="4875" width="12.28515625" style="80" customWidth="1"/>
    <col min="4876" max="4876" width="13" style="80" customWidth="1"/>
    <col min="4877" max="4877" width="12.140625" style="80" customWidth="1"/>
    <col min="4878" max="4878" width="12.7109375" style="80" customWidth="1"/>
    <col min="4879" max="4879" width="11.42578125" style="80" customWidth="1"/>
    <col min="4880" max="4880" width="11.7109375" style="80" customWidth="1"/>
    <col min="4881" max="4881" width="13" style="80" customWidth="1"/>
    <col min="4882" max="4882" width="10.5703125" style="80" customWidth="1"/>
    <col min="4883" max="4883" width="14.42578125" style="80" customWidth="1"/>
    <col min="4884" max="5123" width="9.140625" style="80"/>
    <col min="5124" max="5124" width="23.140625" style="80" customWidth="1"/>
    <col min="5125" max="5128" width="9.140625" style="80"/>
    <col min="5129" max="5129" width="12.42578125" style="80" customWidth="1"/>
    <col min="5130" max="5130" width="12" style="80" customWidth="1"/>
    <col min="5131" max="5131" width="12.28515625" style="80" customWidth="1"/>
    <col min="5132" max="5132" width="13" style="80" customWidth="1"/>
    <col min="5133" max="5133" width="12.140625" style="80" customWidth="1"/>
    <col min="5134" max="5134" width="12.7109375" style="80" customWidth="1"/>
    <col min="5135" max="5135" width="11.42578125" style="80" customWidth="1"/>
    <col min="5136" max="5136" width="11.7109375" style="80" customWidth="1"/>
    <col min="5137" max="5137" width="13" style="80" customWidth="1"/>
    <col min="5138" max="5138" width="10.5703125" style="80" customWidth="1"/>
    <col min="5139" max="5139" width="14.42578125" style="80" customWidth="1"/>
    <col min="5140" max="5379" width="9.140625" style="80"/>
    <col min="5380" max="5380" width="23.140625" style="80" customWidth="1"/>
    <col min="5381" max="5384" width="9.140625" style="80"/>
    <col min="5385" max="5385" width="12.42578125" style="80" customWidth="1"/>
    <col min="5386" max="5386" width="12" style="80" customWidth="1"/>
    <col min="5387" max="5387" width="12.28515625" style="80" customWidth="1"/>
    <col min="5388" max="5388" width="13" style="80" customWidth="1"/>
    <col min="5389" max="5389" width="12.140625" style="80" customWidth="1"/>
    <col min="5390" max="5390" width="12.7109375" style="80" customWidth="1"/>
    <col min="5391" max="5391" width="11.42578125" style="80" customWidth="1"/>
    <col min="5392" max="5392" width="11.7109375" style="80" customWidth="1"/>
    <col min="5393" max="5393" width="13" style="80" customWidth="1"/>
    <col min="5394" max="5394" width="10.5703125" style="80" customWidth="1"/>
    <col min="5395" max="5395" width="14.42578125" style="80" customWidth="1"/>
    <col min="5396" max="5635" width="9.140625" style="80"/>
    <col min="5636" max="5636" width="23.140625" style="80" customWidth="1"/>
    <col min="5637" max="5640" width="9.140625" style="80"/>
    <col min="5641" max="5641" width="12.42578125" style="80" customWidth="1"/>
    <col min="5642" max="5642" width="12" style="80" customWidth="1"/>
    <col min="5643" max="5643" width="12.28515625" style="80" customWidth="1"/>
    <col min="5644" max="5644" width="13" style="80" customWidth="1"/>
    <col min="5645" max="5645" width="12.140625" style="80" customWidth="1"/>
    <col min="5646" max="5646" width="12.7109375" style="80" customWidth="1"/>
    <col min="5647" max="5647" width="11.42578125" style="80" customWidth="1"/>
    <col min="5648" max="5648" width="11.7109375" style="80" customWidth="1"/>
    <col min="5649" max="5649" width="13" style="80" customWidth="1"/>
    <col min="5650" max="5650" width="10.5703125" style="80" customWidth="1"/>
    <col min="5651" max="5651" width="14.42578125" style="80" customWidth="1"/>
    <col min="5652" max="5891" width="9.140625" style="80"/>
    <col min="5892" max="5892" width="23.140625" style="80" customWidth="1"/>
    <col min="5893" max="5896" width="9.140625" style="80"/>
    <col min="5897" max="5897" width="12.42578125" style="80" customWidth="1"/>
    <col min="5898" max="5898" width="12" style="80" customWidth="1"/>
    <col min="5899" max="5899" width="12.28515625" style="80" customWidth="1"/>
    <col min="5900" max="5900" width="13" style="80" customWidth="1"/>
    <col min="5901" max="5901" width="12.140625" style="80" customWidth="1"/>
    <col min="5902" max="5902" width="12.7109375" style="80" customWidth="1"/>
    <col min="5903" max="5903" width="11.42578125" style="80" customWidth="1"/>
    <col min="5904" max="5904" width="11.7109375" style="80" customWidth="1"/>
    <col min="5905" max="5905" width="13" style="80" customWidth="1"/>
    <col min="5906" max="5906" width="10.5703125" style="80" customWidth="1"/>
    <col min="5907" max="5907" width="14.42578125" style="80" customWidth="1"/>
    <col min="5908" max="6147" width="9.140625" style="80"/>
    <col min="6148" max="6148" width="23.140625" style="80" customWidth="1"/>
    <col min="6149" max="6152" width="9.140625" style="80"/>
    <col min="6153" max="6153" width="12.42578125" style="80" customWidth="1"/>
    <col min="6154" max="6154" width="12" style="80" customWidth="1"/>
    <col min="6155" max="6155" width="12.28515625" style="80" customWidth="1"/>
    <col min="6156" max="6156" width="13" style="80" customWidth="1"/>
    <col min="6157" max="6157" width="12.140625" style="80" customWidth="1"/>
    <col min="6158" max="6158" width="12.7109375" style="80" customWidth="1"/>
    <col min="6159" max="6159" width="11.42578125" style="80" customWidth="1"/>
    <col min="6160" max="6160" width="11.7109375" style="80" customWidth="1"/>
    <col min="6161" max="6161" width="13" style="80" customWidth="1"/>
    <col min="6162" max="6162" width="10.5703125" style="80" customWidth="1"/>
    <col min="6163" max="6163" width="14.42578125" style="80" customWidth="1"/>
    <col min="6164" max="6403" width="9.140625" style="80"/>
    <col min="6404" max="6404" width="23.140625" style="80" customWidth="1"/>
    <col min="6405" max="6408" width="9.140625" style="80"/>
    <col min="6409" max="6409" width="12.42578125" style="80" customWidth="1"/>
    <col min="6410" max="6410" width="12" style="80" customWidth="1"/>
    <col min="6411" max="6411" width="12.28515625" style="80" customWidth="1"/>
    <col min="6412" max="6412" width="13" style="80" customWidth="1"/>
    <col min="6413" max="6413" width="12.140625" style="80" customWidth="1"/>
    <col min="6414" max="6414" width="12.7109375" style="80" customWidth="1"/>
    <col min="6415" max="6415" width="11.42578125" style="80" customWidth="1"/>
    <col min="6416" max="6416" width="11.7109375" style="80" customWidth="1"/>
    <col min="6417" max="6417" width="13" style="80" customWidth="1"/>
    <col min="6418" max="6418" width="10.5703125" style="80" customWidth="1"/>
    <col min="6419" max="6419" width="14.42578125" style="80" customWidth="1"/>
    <col min="6420" max="6659" width="9.140625" style="80"/>
    <col min="6660" max="6660" width="23.140625" style="80" customWidth="1"/>
    <col min="6661" max="6664" width="9.140625" style="80"/>
    <col min="6665" max="6665" width="12.42578125" style="80" customWidth="1"/>
    <col min="6666" max="6666" width="12" style="80" customWidth="1"/>
    <col min="6667" max="6667" width="12.28515625" style="80" customWidth="1"/>
    <col min="6668" max="6668" width="13" style="80" customWidth="1"/>
    <col min="6669" max="6669" width="12.140625" style="80" customWidth="1"/>
    <col min="6670" max="6670" width="12.7109375" style="80" customWidth="1"/>
    <col min="6671" max="6671" width="11.42578125" style="80" customWidth="1"/>
    <col min="6672" max="6672" width="11.7109375" style="80" customWidth="1"/>
    <col min="6673" max="6673" width="13" style="80" customWidth="1"/>
    <col min="6674" max="6674" width="10.5703125" style="80" customWidth="1"/>
    <col min="6675" max="6675" width="14.42578125" style="80" customWidth="1"/>
    <col min="6676" max="6915" width="9.140625" style="80"/>
    <col min="6916" max="6916" width="23.140625" style="80" customWidth="1"/>
    <col min="6917" max="6920" width="9.140625" style="80"/>
    <col min="6921" max="6921" width="12.42578125" style="80" customWidth="1"/>
    <col min="6922" max="6922" width="12" style="80" customWidth="1"/>
    <col min="6923" max="6923" width="12.28515625" style="80" customWidth="1"/>
    <col min="6924" max="6924" width="13" style="80" customWidth="1"/>
    <col min="6925" max="6925" width="12.140625" style="80" customWidth="1"/>
    <col min="6926" max="6926" width="12.7109375" style="80" customWidth="1"/>
    <col min="6927" max="6927" width="11.42578125" style="80" customWidth="1"/>
    <col min="6928" max="6928" width="11.7109375" style="80" customWidth="1"/>
    <col min="6929" max="6929" width="13" style="80" customWidth="1"/>
    <col min="6930" max="6930" width="10.5703125" style="80" customWidth="1"/>
    <col min="6931" max="6931" width="14.42578125" style="80" customWidth="1"/>
    <col min="6932" max="7171" width="9.140625" style="80"/>
    <col min="7172" max="7172" width="23.140625" style="80" customWidth="1"/>
    <col min="7173" max="7176" width="9.140625" style="80"/>
    <col min="7177" max="7177" width="12.42578125" style="80" customWidth="1"/>
    <col min="7178" max="7178" width="12" style="80" customWidth="1"/>
    <col min="7179" max="7179" width="12.28515625" style="80" customWidth="1"/>
    <col min="7180" max="7180" width="13" style="80" customWidth="1"/>
    <col min="7181" max="7181" width="12.140625" style="80" customWidth="1"/>
    <col min="7182" max="7182" width="12.7109375" style="80" customWidth="1"/>
    <col min="7183" max="7183" width="11.42578125" style="80" customWidth="1"/>
    <col min="7184" max="7184" width="11.7109375" style="80" customWidth="1"/>
    <col min="7185" max="7185" width="13" style="80" customWidth="1"/>
    <col min="7186" max="7186" width="10.5703125" style="80" customWidth="1"/>
    <col min="7187" max="7187" width="14.42578125" style="80" customWidth="1"/>
    <col min="7188" max="7427" width="9.140625" style="80"/>
    <col min="7428" max="7428" width="23.140625" style="80" customWidth="1"/>
    <col min="7429" max="7432" width="9.140625" style="80"/>
    <col min="7433" max="7433" width="12.42578125" style="80" customWidth="1"/>
    <col min="7434" max="7434" width="12" style="80" customWidth="1"/>
    <col min="7435" max="7435" width="12.28515625" style="80" customWidth="1"/>
    <col min="7436" max="7436" width="13" style="80" customWidth="1"/>
    <col min="7437" max="7437" width="12.140625" style="80" customWidth="1"/>
    <col min="7438" max="7438" width="12.7109375" style="80" customWidth="1"/>
    <col min="7439" max="7439" width="11.42578125" style="80" customWidth="1"/>
    <col min="7440" max="7440" width="11.7109375" style="80" customWidth="1"/>
    <col min="7441" max="7441" width="13" style="80" customWidth="1"/>
    <col min="7442" max="7442" width="10.5703125" style="80" customWidth="1"/>
    <col min="7443" max="7443" width="14.42578125" style="80" customWidth="1"/>
    <col min="7444" max="7683" width="9.140625" style="80"/>
    <col min="7684" max="7684" width="23.140625" style="80" customWidth="1"/>
    <col min="7685" max="7688" width="9.140625" style="80"/>
    <col min="7689" max="7689" width="12.42578125" style="80" customWidth="1"/>
    <col min="7690" max="7690" width="12" style="80" customWidth="1"/>
    <col min="7691" max="7691" width="12.28515625" style="80" customWidth="1"/>
    <col min="7692" max="7692" width="13" style="80" customWidth="1"/>
    <col min="7693" max="7693" width="12.140625" style="80" customWidth="1"/>
    <col min="7694" max="7694" width="12.7109375" style="80" customWidth="1"/>
    <col min="7695" max="7695" width="11.42578125" style="80" customWidth="1"/>
    <col min="7696" max="7696" width="11.7109375" style="80" customWidth="1"/>
    <col min="7697" max="7697" width="13" style="80" customWidth="1"/>
    <col min="7698" max="7698" width="10.5703125" style="80" customWidth="1"/>
    <col min="7699" max="7699" width="14.42578125" style="80" customWidth="1"/>
    <col min="7700" max="7939" width="9.140625" style="80"/>
    <col min="7940" max="7940" width="23.140625" style="80" customWidth="1"/>
    <col min="7941" max="7944" width="9.140625" style="80"/>
    <col min="7945" max="7945" width="12.42578125" style="80" customWidth="1"/>
    <col min="7946" max="7946" width="12" style="80" customWidth="1"/>
    <col min="7947" max="7947" width="12.28515625" style="80" customWidth="1"/>
    <col min="7948" max="7948" width="13" style="80" customWidth="1"/>
    <col min="7949" max="7949" width="12.140625" style="80" customWidth="1"/>
    <col min="7950" max="7950" width="12.7109375" style="80" customWidth="1"/>
    <col min="7951" max="7951" width="11.42578125" style="80" customWidth="1"/>
    <col min="7952" max="7952" width="11.7109375" style="80" customWidth="1"/>
    <col min="7953" max="7953" width="13" style="80" customWidth="1"/>
    <col min="7954" max="7954" width="10.5703125" style="80" customWidth="1"/>
    <col min="7955" max="7955" width="14.42578125" style="80" customWidth="1"/>
    <col min="7956" max="8195" width="9.140625" style="80"/>
    <col min="8196" max="8196" width="23.140625" style="80" customWidth="1"/>
    <col min="8197" max="8200" width="9.140625" style="80"/>
    <col min="8201" max="8201" width="12.42578125" style="80" customWidth="1"/>
    <col min="8202" max="8202" width="12" style="80" customWidth="1"/>
    <col min="8203" max="8203" width="12.28515625" style="80" customWidth="1"/>
    <col min="8204" max="8204" width="13" style="80" customWidth="1"/>
    <col min="8205" max="8205" width="12.140625" style="80" customWidth="1"/>
    <col min="8206" max="8206" width="12.7109375" style="80" customWidth="1"/>
    <col min="8207" max="8207" width="11.42578125" style="80" customWidth="1"/>
    <col min="8208" max="8208" width="11.7109375" style="80" customWidth="1"/>
    <col min="8209" max="8209" width="13" style="80" customWidth="1"/>
    <col min="8210" max="8210" width="10.5703125" style="80" customWidth="1"/>
    <col min="8211" max="8211" width="14.42578125" style="80" customWidth="1"/>
    <col min="8212" max="8451" width="9.140625" style="80"/>
    <col min="8452" max="8452" width="23.140625" style="80" customWidth="1"/>
    <col min="8453" max="8456" width="9.140625" style="80"/>
    <col min="8457" max="8457" width="12.42578125" style="80" customWidth="1"/>
    <col min="8458" max="8458" width="12" style="80" customWidth="1"/>
    <col min="8459" max="8459" width="12.28515625" style="80" customWidth="1"/>
    <col min="8460" max="8460" width="13" style="80" customWidth="1"/>
    <col min="8461" max="8461" width="12.140625" style="80" customWidth="1"/>
    <col min="8462" max="8462" width="12.7109375" style="80" customWidth="1"/>
    <col min="8463" max="8463" width="11.42578125" style="80" customWidth="1"/>
    <col min="8464" max="8464" width="11.7109375" style="80" customWidth="1"/>
    <col min="8465" max="8465" width="13" style="80" customWidth="1"/>
    <col min="8466" max="8466" width="10.5703125" style="80" customWidth="1"/>
    <col min="8467" max="8467" width="14.42578125" style="80" customWidth="1"/>
    <col min="8468" max="8707" width="9.140625" style="80"/>
    <col min="8708" max="8708" width="23.140625" style="80" customWidth="1"/>
    <col min="8709" max="8712" width="9.140625" style="80"/>
    <col min="8713" max="8713" width="12.42578125" style="80" customWidth="1"/>
    <col min="8714" max="8714" width="12" style="80" customWidth="1"/>
    <col min="8715" max="8715" width="12.28515625" style="80" customWidth="1"/>
    <col min="8716" max="8716" width="13" style="80" customWidth="1"/>
    <col min="8717" max="8717" width="12.140625" style="80" customWidth="1"/>
    <col min="8718" max="8718" width="12.7109375" style="80" customWidth="1"/>
    <col min="8719" max="8719" width="11.42578125" style="80" customWidth="1"/>
    <col min="8720" max="8720" width="11.7109375" style="80" customWidth="1"/>
    <col min="8721" max="8721" width="13" style="80" customWidth="1"/>
    <col min="8722" max="8722" width="10.5703125" style="80" customWidth="1"/>
    <col min="8723" max="8723" width="14.42578125" style="80" customWidth="1"/>
    <col min="8724" max="8963" width="9.140625" style="80"/>
    <col min="8964" max="8964" width="23.140625" style="80" customWidth="1"/>
    <col min="8965" max="8968" width="9.140625" style="80"/>
    <col min="8969" max="8969" width="12.42578125" style="80" customWidth="1"/>
    <col min="8970" max="8970" width="12" style="80" customWidth="1"/>
    <col min="8971" max="8971" width="12.28515625" style="80" customWidth="1"/>
    <col min="8972" max="8972" width="13" style="80" customWidth="1"/>
    <col min="8973" max="8973" width="12.140625" style="80" customWidth="1"/>
    <col min="8974" max="8974" width="12.7109375" style="80" customWidth="1"/>
    <col min="8975" max="8975" width="11.42578125" style="80" customWidth="1"/>
    <col min="8976" max="8976" width="11.7109375" style="80" customWidth="1"/>
    <col min="8977" max="8977" width="13" style="80" customWidth="1"/>
    <col min="8978" max="8978" width="10.5703125" style="80" customWidth="1"/>
    <col min="8979" max="8979" width="14.42578125" style="80" customWidth="1"/>
    <col min="8980" max="9219" width="9.140625" style="80"/>
    <col min="9220" max="9220" width="23.140625" style="80" customWidth="1"/>
    <col min="9221" max="9224" width="9.140625" style="80"/>
    <col min="9225" max="9225" width="12.42578125" style="80" customWidth="1"/>
    <col min="9226" max="9226" width="12" style="80" customWidth="1"/>
    <col min="9227" max="9227" width="12.28515625" style="80" customWidth="1"/>
    <col min="9228" max="9228" width="13" style="80" customWidth="1"/>
    <col min="9229" max="9229" width="12.140625" style="80" customWidth="1"/>
    <col min="9230" max="9230" width="12.7109375" style="80" customWidth="1"/>
    <col min="9231" max="9231" width="11.42578125" style="80" customWidth="1"/>
    <col min="9232" max="9232" width="11.7109375" style="80" customWidth="1"/>
    <col min="9233" max="9233" width="13" style="80" customWidth="1"/>
    <col min="9234" max="9234" width="10.5703125" style="80" customWidth="1"/>
    <col min="9235" max="9235" width="14.42578125" style="80" customWidth="1"/>
    <col min="9236" max="9475" width="9.140625" style="80"/>
    <col min="9476" max="9476" width="23.140625" style="80" customWidth="1"/>
    <col min="9477" max="9480" width="9.140625" style="80"/>
    <col min="9481" max="9481" width="12.42578125" style="80" customWidth="1"/>
    <col min="9482" max="9482" width="12" style="80" customWidth="1"/>
    <col min="9483" max="9483" width="12.28515625" style="80" customWidth="1"/>
    <col min="9484" max="9484" width="13" style="80" customWidth="1"/>
    <col min="9485" max="9485" width="12.140625" style="80" customWidth="1"/>
    <col min="9486" max="9486" width="12.7109375" style="80" customWidth="1"/>
    <col min="9487" max="9487" width="11.42578125" style="80" customWidth="1"/>
    <col min="9488" max="9488" width="11.7109375" style="80" customWidth="1"/>
    <col min="9489" max="9489" width="13" style="80" customWidth="1"/>
    <col min="9490" max="9490" width="10.5703125" style="80" customWidth="1"/>
    <col min="9491" max="9491" width="14.42578125" style="80" customWidth="1"/>
    <col min="9492" max="9731" width="9.140625" style="80"/>
    <col min="9732" max="9732" width="23.140625" style="80" customWidth="1"/>
    <col min="9733" max="9736" width="9.140625" style="80"/>
    <col min="9737" max="9737" width="12.42578125" style="80" customWidth="1"/>
    <col min="9738" max="9738" width="12" style="80" customWidth="1"/>
    <col min="9739" max="9739" width="12.28515625" style="80" customWidth="1"/>
    <col min="9740" max="9740" width="13" style="80" customWidth="1"/>
    <col min="9741" max="9741" width="12.140625" style="80" customWidth="1"/>
    <col min="9742" max="9742" width="12.7109375" style="80" customWidth="1"/>
    <col min="9743" max="9743" width="11.42578125" style="80" customWidth="1"/>
    <col min="9744" max="9744" width="11.7109375" style="80" customWidth="1"/>
    <col min="9745" max="9745" width="13" style="80" customWidth="1"/>
    <col min="9746" max="9746" width="10.5703125" style="80" customWidth="1"/>
    <col min="9747" max="9747" width="14.42578125" style="80" customWidth="1"/>
    <col min="9748" max="9987" width="9.140625" style="80"/>
    <col min="9988" max="9988" width="23.140625" style="80" customWidth="1"/>
    <col min="9989" max="9992" width="9.140625" style="80"/>
    <col min="9993" max="9993" width="12.42578125" style="80" customWidth="1"/>
    <col min="9994" max="9994" width="12" style="80" customWidth="1"/>
    <col min="9995" max="9995" width="12.28515625" style="80" customWidth="1"/>
    <col min="9996" max="9996" width="13" style="80" customWidth="1"/>
    <col min="9997" max="9997" width="12.140625" style="80" customWidth="1"/>
    <col min="9998" max="9998" width="12.7109375" style="80" customWidth="1"/>
    <col min="9999" max="9999" width="11.42578125" style="80" customWidth="1"/>
    <col min="10000" max="10000" width="11.7109375" style="80" customWidth="1"/>
    <col min="10001" max="10001" width="13" style="80" customWidth="1"/>
    <col min="10002" max="10002" width="10.5703125" style="80" customWidth="1"/>
    <col min="10003" max="10003" width="14.42578125" style="80" customWidth="1"/>
    <col min="10004" max="10243" width="9.140625" style="80"/>
    <col min="10244" max="10244" width="23.140625" style="80" customWidth="1"/>
    <col min="10245" max="10248" width="9.140625" style="80"/>
    <col min="10249" max="10249" width="12.42578125" style="80" customWidth="1"/>
    <col min="10250" max="10250" width="12" style="80" customWidth="1"/>
    <col min="10251" max="10251" width="12.28515625" style="80" customWidth="1"/>
    <col min="10252" max="10252" width="13" style="80" customWidth="1"/>
    <col min="10253" max="10253" width="12.140625" style="80" customWidth="1"/>
    <col min="10254" max="10254" width="12.7109375" style="80" customWidth="1"/>
    <col min="10255" max="10255" width="11.42578125" style="80" customWidth="1"/>
    <col min="10256" max="10256" width="11.7109375" style="80" customWidth="1"/>
    <col min="10257" max="10257" width="13" style="80" customWidth="1"/>
    <col min="10258" max="10258" width="10.5703125" style="80" customWidth="1"/>
    <col min="10259" max="10259" width="14.42578125" style="80" customWidth="1"/>
    <col min="10260" max="10499" width="9.140625" style="80"/>
    <col min="10500" max="10500" width="23.140625" style="80" customWidth="1"/>
    <col min="10501" max="10504" width="9.140625" style="80"/>
    <col min="10505" max="10505" width="12.42578125" style="80" customWidth="1"/>
    <col min="10506" max="10506" width="12" style="80" customWidth="1"/>
    <col min="10507" max="10507" width="12.28515625" style="80" customWidth="1"/>
    <col min="10508" max="10508" width="13" style="80" customWidth="1"/>
    <col min="10509" max="10509" width="12.140625" style="80" customWidth="1"/>
    <col min="10510" max="10510" width="12.7109375" style="80" customWidth="1"/>
    <col min="10511" max="10511" width="11.42578125" style="80" customWidth="1"/>
    <col min="10512" max="10512" width="11.7109375" style="80" customWidth="1"/>
    <col min="10513" max="10513" width="13" style="80" customWidth="1"/>
    <col min="10514" max="10514" width="10.5703125" style="80" customWidth="1"/>
    <col min="10515" max="10515" width="14.42578125" style="80" customWidth="1"/>
    <col min="10516" max="10755" width="9.140625" style="80"/>
    <col min="10756" max="10756" width="23.140625" style="80" customWidth="1"/>
    <col min="10757" max="10760" width="9.140625" style="80"/>
    <col min="10761" max="10761" width="12.42578125" style="80" customWidth="1"/>
    <col min="10762" max="10762" width="12" style="80" customWidth="1"/>
    <col min="10763" max="10763" width="12.28515625" style="80" customWidth="1"/>
    <col min="10764" max="10764" width="13" style="80" customWidth="1"/>
    <col min="10765" max="10765" width="12.140625" style="80" customWidth="1"/>
    <col min="10766" max="10766" width="12.7109375" style="80" customWidth="1"/>
    <col min="10767" max="10767" width="11.42578125" style="80" customWidth="1"/>
    <col min="10768" max="10768" width="11.7109375" style="80" customWidth="1"/>
    <col min="10769" max="10769" width="13" style="80" customWidth="1"/>
    <col min="10770" max="10770" width="10.5703125" style="80" customWidth="1"/>
    <col min="10771" max="10771" width="14.42578125" style="80" customWidth="1"/>
    <col min="10772" max="11011" width="9.140625" style="80"/>
    <col min="11012" max="11012" width="23.140625" style="80" customWidth="1"/>
    <col min="11013" max="11016" width="9.140625" style="80"/>
    <col min="11017" max="11017" width="12.42578125" style="80" customWidth="1"/>
    <col min="11018" max="11018" width="12" style="80" customWidth="1"/>
    <col min="11019" max="11019" width="12.28515625" style="80" customWidth="1"/>
    <col min="11020" max="11020" width="13" style="80" customWidth="1"/>
    <col min="11021" max="11021" width="12.140625" style="80" customWidth="1"/>
    <col min="11022" max="11022" width="12.7109375" style="80" customWidth="1"/>
    <col min="11023" max="11023" width="11.42578125" style="80" customWidth="1"/>
    <col min="11024" max="11024" width="11.7109375" style="80" customWidth="1"/>
    <col min="11025" max="11025" width="13" style="80" customWidth="1"/>
    <col min="11026" max="11026" width="10.5703125" style="80" customWidth="1"/>
    <col min="11027" max="11027" width="14.42578125" style="80" customWidth="1"/>
    <col min="11028" max="11267" width="9.140625" style="80"/>
    <col min="11268" max="11268" width="23.140625" style="80" customWidth="1"/>
    <col min="11269" max="11272" width="9.140625" style="80"/>
    <col min="11273" max="11273" width="12.42578125" style="80" customWidth="1"/>
    <col min="11274" max="11274" width="12" style="80" customWidth="1"/>
    <col min="11275" max="11275" width="12.28515625" style="80" customWidth="1"/>
    <col min="11276" max="11276" width="13" style="80" customWidth="1"/>
    <col min="11277" max="11277" width="12.140625" style="80" customWidth="1"/>
    <col min="11278" max="11278" width="12.7109375" style="80" customWidth="1"/>
    <col min="11279" max="11279" width="11.42578125" style="80" customWidth="1"/>
    <col min="11280" max="11280" width="11.7109375" style="80" customWidth="1"/>
    <col min="11281" max="11281" width="13" style="80" customWidth="1"/>
    <col min="11282" max="11282" width="10.5703125" style="80" customWidth="1"/>
    <col min="11283" max="11283" width="14.42578125" style="80" customWidth="1"/>
    <col min="11284" max="11523" width="9.140625" style="80"/>
    <col min="11524" max="11524" width="23.140625" style="80" customWidth="1"/>
    <col min="11525" max="11528" width="9.140625" style="80"/>
    <col min="11529" max="11529" width="12.42578125" style="80" customWidth="1"/>
    <col min="11530" max="11530" width="12" style="80" customWidth="1"/>
    <col min="11531" max="11531" width="12.28515625" style="80" customWidth="1"/>
    <col min="11532" max="11532" width="13" style="80" customWidth="1"/>
    <col min="11533" max="11533" width="12.140625" style="80" customWidth="1"/>
    <col min="11534" max="11534" width="12.7109375" style="80" customWidth="1"/>
    <col min="11535" max="11535" width="11.42578125" style="80" customWidth="1"/>
    <col min="11536" max="11536" width="11.7109375" style="80" customWidth="1"/>
    <col min="11537" max="11537" width="13" style="80" customWidth="1"/>
    <col min="11538" max="11538" width="10.5703125" style="80" customWidth="1"/>
    <col min="11539" max="11539" width="14.42578125" style="80" customWidth="1"/>
    <col min="11540" max="11779" width="9.140625" style="80"/>
    <col min="11780" max="11780" width="23.140625" style="80" customWidth="1"/>
    <col min="11781" max="11784" width="9.140625" style="80"/>
    <col min="11785" max="11785" width="12.42578125" style="80" customWidth="1"/>
    <col min="11786" max="11786" width="12" style="80" customWidth="1"/>
    <col min="11787" max="11787" width="12.28515625" style="80" customWidth="1"/>
    <col min="11788" max="11788" width="13" style="80" customWidth="1"/>
    <col min="11789" max="11789" width="12.140625" style="80" customWidth="1"/>
    <col min="11790" max="11790" width="12.7109375" style="80" customWidth="1"/>
    <col min="11791" max="11791" width="11.42578125" style="80" customWidth="1"/>
    <col min="11792" max="11792" width="11.7109375" style="80" customWidth="1"/>
    <col min="11793" max="11793" width="13" style="80" customWidth="1"/>
    <col min="11794" max="11794" width="10.5703125" style="80" customWidth="1"/>
    <col min="11795" max="11795" width="14.42578125" style="80" customWidth="1"/>
    <col min="11796" max="12035" width="9.140625" style="80"/>
    <col min="12036" max="12036" width="23.140625" style="80" customWidth="1"/>
    <col min="12037" max="12040" width="9.140625" style="80"/>
    <col min="12041" max="12041" width="12.42578125" style="80" customWidth="1"/>
    <col min="12042" max="12042" width="12" style="80" customWidth="1"/>
    <col min="12043" max="12043" width="12.28515625" style="80" customWidth="1"/>
    <col min="12044" max="12044" width="13" style="80" customWidth="1"/>
    <col min="12045" max="12045" width="12.140625" style="80" customWidth="1"/>
    <col min="12046" max="12046" width="12.7109375" style="80" customWidth="1"/>
    <col min="12047" max="12047" width="11.42578125" style="80" customWidth="1"/>
    <col min="12048" max="12048" width="11.7109375" style="80" customWidth="1"/>
    <col min="12049" max="12049" width="13" style="80" customWidth="1"/>
    <col min="12050" max="12050" width="10.5703125" style="80" customWidth="1"/>
    <col min="12051" max="12051" width="14.42578125" style="80" customWidth="1"/>
    <col min="12052" max="12291" width="9.140625" style="80"/>
    <col min="12292" max="12292" width="23.140625" style="80" customWidth="1"/>
    <col min="12293" max="12296" width="9.140625" style="80"/>
    <col min="12297" max="12297" width="12.42578125" style="80" customWidth="1"/>
    <col min="12298" max="12298" width="12" style="80" customWidth="1"/>
    <col min="12299" max="12299" width="12.28515625" style="80" customWidth="1"/>
    <col min="12300" max="12300" width="13" style="80" customWidth="1"/>
    <col min="12301" max="12301" width="12.140625" style="80" customWidth="1"/>
    <col min="12302" max="12302" width="12.7109375" style="80" customWidth="1"/>
    <col min="12303" max="12303" width="11.42578125" style="80" customWidth="1"/>
    <col min="12304" max="12304" width="11.7109375" style="80" customWidth="1"/>
    <col min="12305" max="12305" width="13" style="80" customWidth="1"/>
    <col min="12306" max="12306" width="10.5703125" style="80" customWidth="1"/>
    <col min="12307" max="12307" width="14.42578125" style="80" customWidth="1"/>
    <col min="12308" max="12547" width="9.140625" style="80"/>
    <col min="12548" max="12548" width="23.140625" style="80" customWidth="1"/>
    <col min="12549" max="12552" width="9.140625" style="80"/>
    <col min="12553" max="12553" width="12.42578125" style="80" customWidth="1"/>
    <col min="12554" max="12554" width="12" style="80" customWidth="1"/>
    <col min="12555" max="12555" width="12.28515625" style="80" customWidth="1"/>
    <col min="12556" max="12556" width="13" style="80" customWidth="1"/>
    <col min="12557" max="12557" width="12.140625" style="80" customWidth="1"/>
    <col min="12558" max="12558" width="12.7109375" style="80" customWidth="1"/>
    <col min="12559" max="12559" width="11.42578125" style="80" customWidth="1"/>
    <col min="12560" max="12560" width="11.7109375" style="80" customWidth="1"/>
    <col min="12561" max="12561" width="13" style="80" customWidth="1"/>
    <col min="12562" max="12562" width="10.5703125" style="80" customWidth="1"/>
    <col min="12563" max="12563" width="14.42578125" style="80" customWidth="1"/>
    <col min="12564" max="12803" width="9.140625" style="80"/>
    <col min="12804" max="12804" width="23.140625" style="80" customWidth="1"/>
    <col min="12805" max="12808" width="9.140625" style="80"/>
    <col min="12809" max="12809" width="12.42578125" style="80" customWidth="1"/>
    <col min="12810" max="12810" width="12" style="80" customWidth="1"/>
    <col min="12811" max="12811" width="12.28515625" style="80" customWidth="1"/>
    <col min="12812" max="12812" width="13" style="80" customWidth="1"/>
    <col min="12813" max="12813" width="12.140625" style="80" customWidth="1"/>
    <col min="12814" max="12814" width="12.7109375" style="80" customWidth="1"/>
    <col min="12815" max="12815" width="11.42578125" style="80" customWidth="1"/>
    <col min="12816" max="12816" width="11.7109375" style="80" customWidth="1"/>
    <col min="12817" max="12817" width="13" style="80" customWidth="1"/>
    <col min="12818" max="12818" width="10.5703125" style="80" customWidth="1"/>
    <col min="12819" max="12819" width="14.42578125" style="80" customWidth="1"/>
    <col min="12820" max="13059" width="9.140625" style="80"/>
    <col min="13060" max="13060" width="23.140625" style="80" customWidth="1"/>
    <col min="13061" max="13064" width="9.140625" style="80"/>
    <col min="13065" max="13065" width="12.42578125" style="80" customWidth="1"/>
    <col min="13066" max="13066" width="12" style="80" customWidth="1"/>
    <col min="13067" max="13067" width="12.28515625" style="80" customWidth="1"/>
    <col min="13068" max="13068" width="13" style="80" customWidth="1"/>
    <col min="13069" max="13069" width="12.140625" style="80" customWidth="1"/>
    <col min="13070" max="13070" width="12.7109375" style="80" customWidth="1"/>
    <col min="13071" max="13071" width="11.42578125" style="80" customWidth="1"/>
    <col min="13072" max="13072" width="11.7109375" style="80" customWidth="1"/>
    <col min="13073" max="13073" width="13" style="80" customWidth="1"/>
    <col min="13074" max="13074" width="10.5703125" style="80" customWidth="1"/>
    <col min="13075" max="13075" width="14.42578125" style="80" customWidth="1"/>
    <col min="13076" max="13315" width="9.140625" style="80"/>
    <col min="13316" max="13316" width="23.140625" style="80" customWidth="1"/>
    <col min="13317" max="13320" width="9.140625" style="80"/>
    <col min="13321" max="13321" width="12.42578125" style="80" customWidth="1"/>
    <col min="13322" max="13322" width="12" style="80" customWidth="1"/>
    <col min="13323" max="13323" width="12.28515625" style="80" customWidth="1"/>
    <col min="13324" max="13324" width="13" style="80" customWidth="1"/>
    <col min="13325" max="13325" width="12.140625" style="80" customWidth="1"/>
    <col min="13326" max="13326" width="12.7109375" style="80" customWidth="1"/>
    <col min="13327" max="13327" width="11.42578125" style="80" customWidth="1"/>
    <col min="13328" max="13328" width="11.7109375" style="80" customWidth="1"/>
    <col min="13329" max="13329" width="13" style="80" customWidth="1"/>
    <col min="13330" max="13330" width="10.5703125" style="80" customWidth="1"/>
    <col min="13331" max="13331" width="14.42578125" style="80" customWidth="1"/>
    <col min="13332" max="13571" width="9.140625" style="80"/>
    <col min="13572" max="13572" width="23.140625" style="80" customWidth="1"/>
    <col min="13573" max="13576" width="9.140625" style="80"/>
    <col min="13577" max="13577" width="12.42578125" style="80" customWidth="1"/>
    <col min="13578" max="13578" width="12" style="80" customWidth="1"/>
    <col min="13579" max="13579" width="12.28515625" style="80" customWidth="1"/>
    <col min="13580" max="13580" width="13" style="80" customWidth="1"/>
    <col min="13581" max="13581" width="12.140625" style="80" customWidth="1"/>
    <col min="13582" max="13582" width="12.7109375" style="80" customWidth="1"/>
    <col min="13583" max="13583" width="11.42578125" style="80" customWidth="1"/>
    <col min="13584" max="13584" width="11.7109375" style="80" customWidth="1"/>
    <col min="13585" max="13585" width="13" style="80" customWidth="1"/>
    <col min="13586" max="13586" width="10.5703125" style="80" customWidth="1"/>
    <col min="13587" max="13587" width="14.42578125" style="80" customWidth="1"/>
    <col min="13588" max="13827" width="9.140625" style="80"/>
    <col min="13828" max="13828" width="23.140625" style="80" customWidth="1"/>
    <col min="13829" max="13832" width="9.140625" style="80"/>
    <col min="13833" max="13833" width="12.42578125" style="80" customWidth="1"/>
    <col min="13834" max="13834" width="12" style="80" customWidth="1"/>
    <col min="13835" max="13835" width="12.28515625" style="80" customWidth="1"/>
    <col min="13836" max="13836" width="13" style="80" customWidth="1"/>
    <col min="13837" max="13837" width="12.140625" style="80" customWidth="1"/>
    <col min="13838" max="13838" width="12.7109375" style="80" customWidth="1"/>
    <col min="13839" max="13839" width="11.42578125" style="80" customWidth="1"/>
    <col min="13840" max="13840" width="11.7109375" style="80" customWidth="1"/>
    <col min="13841" max="13841" width="13" style="80" customWidth="1"/>
    <col min="13842" max="13842" width="10.5703125" style="80" customWidth="1"/>
    <col min="13843" max="13843" width="14.42578125" style="80" customWidth="1"/>
    <col min="13844" max="14083" width="9.140625" style="80"/>
    <col min="14084" max="14084" width="23.140625" style="80" customWidth="1"/>
    <col min="14085" max="14088" width="9.140625" style="80"/>
    <col min="14089" max="14089" width="12.42578125" style="80" customWidth="1"/>
    <col min="14090" max="14090" width="12" style="80" customWidth="1"/>
    <col min="14091" max="14091" width="12.28515625" style="80" customWidth="1"/>
    <col min="14092" max="14092" width="13" style="80" customWidth="1"/>
    <col min="14093" max="14093" width="12.140625" style="80" customWidth="1"/>
    <col min="14094" max="14094" width="12.7109375" style="80" customWidth="1"/>
    <col min="14095" max="14095" width="11.42578125" style="80" customWidth="1"/>
    <col min="14096" max="14096" width="11.7109375" style="80" customWidth="1"/>
    <col min="14097" max="14097" width="13" style="80" customWidth="1"/>
    <col min="14098" max="14098" width="10.5703125" style="80" customWidth="1"/>
    <col min="14099" max="14099" width="14.42578125" style="80" customWidth="1"/>
    <col min="14100" max="14339" width="9.140625" style="80"/>
    <col min="14340" max="14340" width="23.140625" style="80" customWidth="1"/>
    <col min="14341" max="14344" width="9.140625" style="80"/>
    <col min="14345" max="14345" width="12.42578125" style="80" customWidth="1"/>
    <col min="14346" max="14346" width="12" style="80" customWidth="1"/>
    <col min="14347" max="14347" width="12.28515625" style="80" customWidth="1"/>
    <col min="14348" max="14348" width="13" style="80" customWidth="1"/>
    <col min="14349" max="14349" width="12.140625" style="80" customWidth="1"/>
    <col min="14350" max="14350" width="12.7109375" style="80" customWidth="1"/>
    <col min="14351" max="14351" width="11.42578125" style="80" customWidth="1"/>
    <col min="14352" max="14352" width="11.7109375" style="80" customWidth="1"/>
    <col min="14353" max="14353" width="13" style="80" customWidth="1"/>
    <col min="14354" max="14354" width="10.5703125" style="80" customWidth="1"/>
    <col min="14355" max="14355" width="14.42578125" style="80" customWidth="1"/>
    <col min="14356" max="14595" width="9.140625" style="80"/>
    <col min="14596" max="14596" width="23.140625" style="80" customWidth="1"/>
    <col min="14597" max="14600" width="9.140625" style="80"/>
    <col min="14601" max="14601" width="12.42578125" style="80" customWidth="1"/>
    <col min="14602" max="14602" width="12" style="80" customWidth="1"/>
    <col min="14603" max="14603" width="12.28515625" style="80" customWidth="1"/>
    <col min="14604" max="14604" width="13" style="80" customWidth="1"/>
    <col min="14605" max="14605" width="12.140625" style="80" customWidth="1"/>
    <col min="14606" max="14606" width="12.7109375" style="80" customWidth="1"/>
    <col min="14607" max="14607" width="11.42578125" style="80" customWidth="1"/>
    <col min="14608" max="14608" width="11.7109375" style="80" customWidth="1"/>
    <col min="14609" max="14609" width="13" style="80" customWidth="1"/>
    <col min="14610" max="14610" width="10.5703125" style="80" customWidth="1"/>
    <col min="14611" max="14611" width="14.42578125" style="80" customWidth="1"/>
    <col min="14612" max="14851" width="9.140625" style="80"/>
    <col min="14852" max="14852" width="23.140625" style="80" customWidth="1"/>
    <col min="14853" max="14856" width="9.140625" style="80"/>
    <col min="14857" max="14857" width="12.42578125" style="80" customWidth="1"/>
    <col min="14858" max="14858" width="12" style="80" customWidth="1"/>
    <col min="14859" max="14859" width="12.28515625" style="80" customWidth="1"/>
    <col min="14860" max="14860" width="13" style="80" customWidth="1"/>
    <col min="14861" max="14861" width="12.140625" style="80" customWidth="1"/>
    <col min="14862" max="14862" width="12.7109375" style="80" customWidth="1"/>
    <col min="14863" max="14863" width="11.42578125" style="80" customWidth="1"/>
    <col min="14864" max="14864" width="11.7109375" style="80" customWidth="1"/>
    <col min="14865" max="14865" width="13" style="80" customWidth="1"/>
    <col min="14866" max="14866" width="10.5703125" style="80" customWidth="1"/>
    <col min="14867" max="14867" width="14.42578125" style="80" customWidth="1"/>
    <col min="14868" max="15107" width="9.140625" style="80"/>
    <col min="15108" max="15108" width="23.140625" style="80" customWidth="1"/>
    <col min="15109" max="15112" width="9.140625" style="80"/>
    <col min="15113" max="15113" width="12.42578125" style="80" customWidth="1"/>
    <col min="15114" max="15114" width="12" style="80" customWidth="1"/>
    <col min="15115" max="15115" width="12.28515625" style="80" customWidth="1"/>
    <col min="15116" max="15116" width="13" style="80" customWidth="1"/>
    <col min="15117" max="15117" width="12.140625" style="80" customWidth="1"/>
    <col min="15118" max="15118" width="12.7109375" style="80" customWidth="1"/>
    <col min="15119" max="15119" width="11.42578125" style="80" customWidth="1"/>
    <col min="15120" max="15120" width="11.7109375" style="80" customWidth="1"/>
    <col min="15121" max="15121" width="13" style="80" customWidth="1"/>
    <col min="15122" max="15122" width="10.5703125" style="80" customWidth="1"/>
    <col min="15123" max="15123" width="14.42578125" style="80" customWidth="1"/>
    <col min="15124" max="15363" width="9.140625" style="80"/>
    <col min="15364" max="15364" width="23.140625" style="80" customWidth="1"/>
    <col min="15365" max="15368" width="9.140625" style="80"/>
    <col min="15369" max="15369" width="12.42578125" style="80" customWidth="1"/>
    <col min="15370" max="15370" width="12" style="80" customWidth="1"/>
    <col min="15371" max="15371" width="12.28515625" style="80" customWidth="1"/>
    <col min="15372" max="15372" width="13" style="80" customWidth="1"/>
    <col min="15373" max="15373" width="12.140625" style="80" customWidth="1"/>
    <col min="15374" max="15374" width="12.7109375" style="80" customWidth="1"/>
    <col min="15375" max="15375" width="11.42578125" style="80" customWidth="1"/>
    <col min="15376" max="15376" width="11.7109375" style="80" customWidth="1"/>
    <col min="15377" max="15377" width="13" style="80" customWidth="1"/>
    <col min="15378" max="15378" width="10.5703125" style="80" customWidth="1"/>
    <col min="15379" max="15379" width="14.42578125" style="80" customWidth="1"/>
    <col min="15380" max="15619" width="9.140625" style="80"/>
    <col min="15620" max="15620" width="23.140625" style="80" customWidth="1"/>
    <col min="15621" max="15624" width="9.140625" style="80"/>
    <col min="15625" max="15625" width="12.42578125" style="80" customWidth="1"/>
    <col min="15626" max="15626" width="12" style="80" customWidth="1"/>
    <col min="15627" max="15627" width="12.28515625" style="80" customWidth="1"/>
    <col min="15628" max="15628" width="13" style="80" customWidth="1"/>
    <col min="15629" max="15629" width="12.140625" style="80" customWidth="1"/>
    <col min="15630" max="15630" width="12.7109375" style="80" customWidth="1"/>
    <col min="15631" max="15631" width="11.42578125" style="80" customWidth="1"/>
    <col min="15632" max="15632" width="11.7109375" style="80" customWidth="1"/>
    <col min="15633" max="15633" width="13" style="80" customWidth="1"/>
    <col min="15634" max="15634" width="10.5703125" style="80" customWidth="1"/>
    <col min="15635" max="15635" width="14.42578125" style="80" customWidth="1"/>
    <col min="15636" max="15875" width="9.140625" style="80"/>
    <col min="15876" max="15876" width="23.140625" style="80" customWidth="1"/>
    <col min="15877" max="15880" width="9.140625" style="80"/>
    <col min="15881" max="15881" width="12.42578125" style="80" customWidth="1"/>
    <col min="15882" max="15882" width="12" style="80" customWidth="1"/>
    <col min="15883" max="15883" width="12.28515625" style="80" customWidth="1"/>
    <col min="15884" max="15884" width="13" style="80" customWidth="1"/>
    <col min="15885" max="15885" width="12.140625" style="80" customWidth="1"/>
    <col min="15886" max="15886" width="12.7109375" style="80" customWidth="1"/>
    <col min="15887" max="15887" width="11.42578125" style="80" customWidth="1"/>
    <col min="15888" max="15888" width="11.7109375" style="80" customWidth="1"/>
    <col min="15889" max="15889" width="13" style="80" customWidth="1"/>
    <col min="15890" max="15890" width="10.5703125" style="80" customWidth="1"/>
    <col min="15891" max="15891" width="14.42578125" style="80" customWidth="1"/>
    <col min="15892" max="16131" width="9.140625" style="80"/>
    <col min="16132" max="16132" width="23.140625" style="80" customWidth="1"/>
    <col min="16133" max="16136" width="9.140625" style="80"/>
    <col min="16137" max="16137" width="12.42578125" style="80" customWidth="1"/>
    <col min="16138" max="16138" width="12" style="80" customWidth="1"/>
    <col min="16139" max="16139" width="12.28515625" style="80" customWidth="1"/>
    <col min="16140" max="16140" width="13" style="80" customWidth="1"/>
    <col min="16141" max="16141" width="12.140625" style="80" customWidth="1"/>
    <col min="16142" max="16142" width="12.7109375" style="80" customWidth="1"/>
    <col min="16143" max="16143" width="11.42578125" style="80" customWidth="1"/>
    <col min="16144" max="16144" width="11.7109375" style="80" customWidth="1"/>
    <col min="16145" max="16145" width="13" style="80" customWidth="1"/>
    <col min="16146" max="16146" width="10.5703125" style="80" customWidth="1"/>
    <col min="16147" max="16147" width="14.42578125" style="80" customWidth="1"/>
    <col min="16148" max="16384" width="9.140625" style="80"/>
  </cols>
  <sheetData>
    <row r="1" spans="1:33" ht="32.25" customHeight="1" thickBot="1" x14ac:dyDescent="0.3">
      <c r="A1" s="120" t="s">
        <v>2242</v>
      </c>
      <c r="B1" s="120"/>
      <c r="C1" s="120"/>
      <c r="D1" s="120"/>
      <c r="E1" s="120"/>
      <c r="F1" s="120"/>
      <c r="G1" s="120"/>
      <c r="H1" s="120"/>
      <c r="I1" s="120"/>
      <c r="J1" s="120"/>
      <c r="K1" s="120"/>
      <c r="L1" s="120"/>
    </row>
    <row r="2" spans="1:33" ht="15.75" thickBot="1" x14ac:dyDescent="0.3">
      <c r="A2" s="320" t="s">
        <v>0</v>
      </c>
      <c r="B2" s="321" t="s">
        <v>1</v>
      </c>
      <c r="C2" s="321" t="s">
        <v>2</v>
      </c>
      <c r="D2" s="321" t="s">
        <v>3</v>
      </c>
      <c r="E2" s="321" t="s">
        <v>4</v>
      </c>
      <c r="F2" s="321" t="s">
        <v>5</v>
      </c>
      <c r="G2" s="321" t="s">
        <v>6</v>
      </c>
      <c r="H2" s="321"/>
      <c r="I2" s="321" t="s">
        <v>7</v>
      </c>
      <c r="J2" s="322" t="s">
        <v>8</v>
      </c>
      <c r="K2" s="322" t="s">
        <v>9</v>
      </c>
      <c r="L2" s="322" t="s">
        <v>10</v>
      </c>
      <c r="M2" s="322" t="s">
        <v>11</v>
      </c>
      <c r="N2" s="322" t="s">
        <v>12</v>
      </c>
      <c r="O2" s="322" t="s">
        <v>13</v>
      </c>
      <c r="P2" s="322" t="s">
        <v>14</v>
      </c>
      <c r="Q2" s="322" t="s">
        <v>15</v>
      </c>
      <c r="R2" s="322" t="s">
        <v>16</v>
      </c>
      <c r="S2" s="323" t="s">
        <v>17</v>
      </c>
    </row>
    <row r="3" spans="1:33" x14ac:dyDescent="0.25">
      <c r="A3" s="243" t="s">
        <v>27</v>
      </c>
      <c r="B3" s="197">
        <v>2007</v>
      </c>
      <c r="C3" s="197">
        <v>1</v>
      </c>
      <c r="D3" s="197" t="s">
        <v>28</v>
      </c>
      <c r="E3" s="197" t="s">
        <v>29</v>
      </c>
      <c r="F3" s="197" t="s">
        <v>42</v>
      </c>
      <c r="G3" s="197" t="s">
        <v>31</v>
      </c>
      <c r="H3" s="197" t="s">
        <v>1445</v>
      </c>
      <c r="I3" s="197" t="s">
        <v>36</v>
      </c>
      <c r="J3" s="198">
        <v>329.74650600000001</v>
      </c>
      <c r="K3" s="198">
        <v>38.293143000000001</v>
      </c>
      <c r="L3" s="198">
        <v>44.275835000000001</v>
      </c>
      <c r="M3" s="198">
        <v>44.044958999999999</v>
      </c>
      <c r="N3" s="198">
        <v>44.275835000000001</v>
      </c>
      <c r="O3" s="198">
        <v>1.861003</v>
      </c>
      <c r="P3" s="198">
        <v>2.6882090000000001</v>
      </c>
      <c r="Q3" s="198">
        <v>0</v>
      </c>
      <c r="R3" s="198">
        <v>0</v>
      </c>
      <c r="S3" s="199">
        <v>2080.657142</v>
      </c>
    </row>
    <row r="4" spans="1:33" x14ac:dyDescent="0.25">
      <c r="A4" s="56" t="s">
        <v>27</v>
      </c>
      <c r="B4" s="7">
        <v>2007</v>
      </c>
      <c r="C4" s="7">
        <v>2</v>
      </c>
      <c r="D4" s="7" t="s">
        <v>43</v>
      </c>
      <c r="E4" s="7" t="s">
        <v>41</v>
      </c>
      <c r="F4" s="7" t="s">
        <v>42</v>
      </c>
      <c r="G4" s="7" t="s">
        <v>31</v>
      </c>
      <c r="H4" s="7" t="s">
        <v>1445</v>
      </c>
      <c r="I4" s="7" t="s">
        <v>36</v>
      </c>
      <c r="J4" s="3">
        <v>80.185389999999998</v>
      </c>
      <c r="K4" s="3">
        <v>20.800924999999999</v>
      </c>
      <c r="L4" s="3">
        <v>24.050737000000002</v>
      </c>
      <c r="M4" s="3">
        <v>23.925325000000001</v>
      </c>
      <c r="N4" s="3">
        <v>24.050737000000002</v>
      </c>
      <c r="O4" s="3">
        <v>9.586093</v>
      </c>
      <c r="P4" s="3">
        <v>2.8715069999999998</v>
      </c>
      <c r="Q4" s="3">
        <v>0</v>
      </c>
      <c r="R4" s="3">
        <v>0</v>
      </c>
      <c r="S4" s="19">
        <v>2222.528918</v>
      </c>
    </row>
    <row r="5" spans="1:33" x14ac:dyDescent="0.25">
      <c r="A5" s="56" t="s">
        <v>27</v>
      </c>
      <c r="B5" s="7">
        <v>2007</v>
      </c>
      <c r="C5" s="7">
        <v>4</v>
      </c>
      <c r="D5" s="7" t="s">
        <v>48</v>
      </c>
      <c r="E5" s="7" t="s">
        <v>49</v>
      </c>
      <c r="F5" s="7" t="s">
        <v>42</v>
      </c>
      <c r="G5" s="7" t="s">
        <v>31</v>
      </c>
      <c r="H5" s="7" t="s">
        <v>1445</v>
      </c>
      <c r="I5" s="7" t="s">
        <v>36</v>
      </c>
      <c r="J5" s="3">
        <v>155.40797499999999</v>
      </c>
      <c r="K5" s="3">
        <v>40.198278000000002</v>
      </c>
      <c r="L5" s="3">
        <v>46.478617999999997</v>
      </c>
      <c r="M5" s="3">
        <v>46.236255</v>
      </c>
      <c r="N5" s="3">
        <v>46.478617999999997</v>
      </c>
      <c r="O5" s="3">
        <v>5.3432130000000004</v>
      </c>
      <c r="P5" s="3">
        <v>2.6347139999999998</v>
      </c>
      <c r="Q5" s="3">
        <v>1.9088449999999999</v>
      </c>
      <c r="R5" s="3">
        <v>1.9088449999999999</v>
      </c>
      <c r="S5" s="19">
        <v>2039.2520469999999</v>
      </c>
    </row>
    <row r="6" spans="1:33" x14ac:dyDescent="0.25">
      <c r="A6" s="56" t="s">
        <v>27</v>
      </c>
      <c r="B6" s="7">
        <v>2007</v>
      </c>
      <c r="C6" s="7">
        <v>5</v>
      </c>
      <c r="D6" s="7" t="s">
        <v>51</v>
      </c>
      <c r="E6" s="7" t="s">
        <v>52</v>
      </c>
      <c r="F6" s="7" t="s">
        <v>42</v>
      </c>
      <c r="G6" s="7" t="s">
        <v>31</v>
      </c>
      <c r="H6" s="7" t="s">
        <v>1445</v>
      </c>
      <c r="I6" s="7" t="s">
        <v>36</v>
      </c>
      <c r="J6" s="3">
        <v>188.23582099999999</v>
      </c>
      <c r="K6" s="3">
        <v>139.74684199999999</v>
      </c>
      <c r="L6" s="3">
        <v>161.58005700000001</v>
      </c>
      <c r="M6" s="3">
        <v>160.73749699999999</v>
      </c>
      <c r="N6" s="3">
        <v>161.58005700000001</v>
      </c>
      <c r="O6" s="3">
        <v>6.2627240000000004</v>
      </c>
      <c r="P6" s="3">
        <v>2.9812829999999999</v>
      </c>
      <c r="Q6" s="3">
        <v>5.2212129999999997</v>
      </c>
      <c r="R6" s="3">
        <v>5.2212129999999997</v>
      </c>
      <c r="S6" s="19">
        <v>2307.4946169999998</v>
      </c>
    </row>
    <row r="7" spans="1:33" x14ac:dyDescent="0.25">
      <c r="A7" s="56" t="s">
        <v>27</v>
      </c>
      <c r="B7" s="7">
        <v>2007</v>
      </c>
      <c r="C7" s="7">
        <v>1</v>
      </c>
      <c r="D7" s="7" t="s">
        <v>28</v>
      </c>
      <c r="E7" s="7" t="s">
        <v>29</v>
      </c>
      <c r="F7" s="7" t="s">
        <v>42</v>
      </c>
      <c r="G7" s="7" t="s">
        <v>31</v>
      </c>
      <c r="H7" s="7" t="s">
        <v>1446</v>
      </c>
      <c r="I7" s="7" t="s">
        <v>35</v>
      </c>
      <c r="J7" s="3">
        <v>42.427691000000003</v>
      </c>
      <c r="K7" s="3">
        <v>4.973E-3</v>
      </c>
      <c r="L7" s="3">
        <v>5.7499999999999999E-3</v>
      </c>
      <c r="M7" s="3">
        <v>5.7200000000000003E-3</v>
      </c>
      <c r="N7" s="3">
        <v>5.7499999999999999E-3</v>
      </c>
      <c r="O7" s="3">
        <v>1.0783529999999999</v>
      </c>
      <c r="P7" s="3">
        <v>0.73335899999999998</v>
      </c>
      <c r="Q7" s="3">
        <v>0</v>
      </c>
      <c r="R7" s="3">
        <v>0</v>
      </c>
      <c r="S7" s="19">
        <v>567.61519899999996</v>
      </c>
    </row>
    <row r="8" spans="1:33" x14ac:dyDescent="0.25">
      <c r="A8" s="56" t="s">
        <v>27</v>
      </c>
      <c r="B8" s="7">
        <v>2007</v>
      </c>
      <c r="C8" s="7">
        <v>2</v>
      </c>
      <c r="D8" s="7" t="s">
        <v>43</v>
      </c>
      <c r="E8" s="7" t="s">
        <v>41</v>
      </c>
      <c r="F8" s="7" t="s">
        <v>42</v>
      </c>
      <c r="G8" s="7" t="s">
        <v>31</v>
      </c>
      <c r="H8" s="7" t="s">
        <v>1446</v>
      </c>
      <c r="I8" s="7" t="s">
        <v>35</v>
      </c>
      <c r="J8" s="3">
        <v>6.635497</v>
      </c>
      <c r="K8" s="3">
        <v>0.104777</v>
      </c>
      <c r="L8" s="3">
        <v>0.121147</v>
      </c>
      <c r="M8" s="3">
        <v>0.120515</v>
      </c>
      <c r="N8" s="3">
        <v>0.121147</v>
      </c>
      <c r="O8" s="3">
        <v>12.104353</v>
      </c>
      <c r="P8" s="3">
        <v>1.0761179999999999</v>
      </c>
      <c r="Q8" s="3">
        <v>0</v>
      </c>
      <c r="R8" s="3">
        <v>0</v>
      </c>
      <c r="S8" s="19">
        <v>832.90846499999998</v>
      </c>
      <c r="AE8" s="80">
        <f>IF(U8=-1,0,U8)</f>
        <v>0</v>
      </c>
      <c r="AF8" s="80">
        <f>IF(V8=-1,0,V8)</f>
        <v>0</v>
      </c>
      <c r="AG8" s="80">
        <f>IF(W8=-1,0,W8)</f>
        <v>0</v>
      </c>
    </row>
    <row r="9" spans="1:33" ht="15.75" thickBot="1" x14ac:dyDescent="0.3">
      <c r="A9" s="244" t="s">
        <v>27</v>
      </c>
      <c r="B9" s="40">
        <v>2007</v>
      </c>
      <c r="C9" s="40">
        <v>4</v>
      </c>
      <c r="D9" s="40" t="s">
        <v>48</v>
      </c>
      <c r="E9" s="40" t="s">
        <v>49</v>
      </c>
      <c r="F9" s="40" t="s">
        <v>42</v>
      </c>
      <c r="G9" s="40" t="s">
        <v>31</v>
      </c>
      <c r="H9" s="40" t="s">
        <v>1446</v>
      </c>
      <c r="I9" s="40" t="s">
        <v>35</v>
      </c>
      <c r="J9" s="41">
        <v>3.7755109999999998</v>
      </c>
      <c r="K9" s="41">
        <v>6.195E-3</v>
      </c>
      <c r="L9" s="41">
        <v>7.1630000000000001E-3</v>
      </c>
      <c r="M9" s="41">
        <v>7.1260000000000004E-3</v>
      </c>
      <c r="N9" s="41">
        <v>7.1630000000000001E-3</v>
      </c>
      <c r="O9" s="41">
        <v>4.5108259999999998</v>
      </c>
      <c r="P9" s="41">
        <v>0.76820100000000002</v>
      </c>
      <c r="Q9" s="41">
        <v>0.124442</v>
      </c>
      <c r="R9" s="41">
        <v>0.124442</v>
      </c>
      <c r="S9" s="245">
        <v>594.58264899999995</v>
      </c>
      <c r="AE9" s="80">
        <f>IF(U9=-1,0,U9)</f>
        <v>0</v>
      </c>
    </row>
    <row r="10" spans="1:33" x14ac:dyDescent="0.25">
      <c r="A10" s="243" t="s">
        <v>27</v>
      </c>
      <c r="B10" s="197">
        <v>2007</v>
      </c>
      <c r="C10" s="197">
        <v>5</v>
      </c>
      <c r="D10" s="197" t="s">
        <v>51</v>
      </c>
      <c r="E10" s="197" t="s">
        <v>52</v>
      </c>
      <c r="F10" s="197" t="s">
        <v>42</v>
      </c>
      <c r="G10" s="197" t="s">
        <v>31</v>
      </c>
      <c r="H10" s="197" t="s">
        <v>1446</v>
      </c>
      <c r="I10" s="197" t="s">
        <v>35</v>
      </c>
      <c r="J10" s="198">
        <v>17.150731</v>
      </c>
      <c r="K10" s="198">
        <v>1.3928579999999999</v>
      </c>
      <c r="L10" s="198">
        <v>1.6104700000000001</v>
      </c>
      <c r="M10" s="198">
        <v>1.6020719999999999</v>
      </c>
      <c r="N10" s="198">
        <v>1.6104700000000001</v>
      </c>
      <c r="O10" s="198">
        <v>13.366261</v>
      </c>
      <c r="P10" s="198">
        <v>1.925476</v>
      </c>
      <c r="Q10" s="198">
        <v>1.0826150000000001</v>
      </c>
      <c r="R10" s="198">
        <v>1.0826150000000001</v>
      </c>
      <c r="S10" s="199">
        <v>1490.3067120000001</v>
      </c>
    </row>
    <row r="11" spans="1:33" x14ac:dyDescent="0.25">
      <c r="A11" s="56" t="s">
        <v>27</v>
      </c>
      <c r="B11" s="7">
        <v>2007</v>
      </c>
      <c r="C11" s="7">
        <v>1</v>
      </c>
      <c r="D11" s="7" t="s">
        <v>28</v>
      </c>
      <c r="E11" s="7" t="s">
        <v>29</v>
      </c>
      <c r="F11" s="7" t="s">
        <v>42</v>
      </c>
      <c r="G11" s="7" t="s">
        <v>31</v>
      </c>
      <c r="H11" s="7" t="s">
        <v>1447</v>
      </c>
      <c r="I11" s="7" t="s">
        <v>37</v>
      </c>
      <c r="J11" s="3">
        <v>933.02133200000003</v>
      </c>
      <c r="K11" s="3">
        <v>107.89239000000001</v>
      </c>
      <c r="L11" s="3">
        <v>124.74885500000001</v>
      </c>
      <c r="M11" s="3">
        <v>124.09835200000001</v>
      </c>
      <c r="N11" s="3">
        <v>124.74885500000001</v>
      </c>
      <c r="O11" s="3">
        <v>5.3397189999999997</v>
      </c>
      <c r="P11" s="3">
        <v>7.7474749999999997</v>
      </c>
      <c r="Q11" s="3">
        <v>0</v>
      </c>
      <c r="R11" s="3">
        <v>0</v>
      </c>
      <c r="S11" s="19">
        <v>5996.4975320000003</v>
      </c>
    </row>
    <row r="12" spans="1:33" x14ac:dyDescent="0.25">
      <c r="A12" s="56" t="s">
        <v>27</v>
      </c>
      <c r="B12" s="7">
        <v>2007</v>
      </c>
      <c r="C12" s="7">
        <v>2</v>
      </c>
      <c r="D12" s="7" t="s">
        <v>43</v>
      </c>
      <c r="E12" s="7" t="s">
        <v>41</v>
      </c>
      <c r="F12" s="7" t="s">
        <v>42</v>
      </c>
      <c r="G12" s="7" t="s">
        <v>31</v>
      </c>
      <c r="H12" s="7" t="s">
        <v>1447</v>
      </c>
      <c r="I12" s="7" t="s">
        <v>37</v>
      </c>
      <c r="J12" s="3">
        <v>134.33251799999999</v>
      </c>
      <c r="K12" s="3">
        <v>45.228918</v>
      </c>
      <c r="L12" s="3">
        <v>52.295214000000001</v>
      </c>
      <c r="M12" s="3">
        <v>52.022520999999998</v>
      </c>
      <c r="N12" s="3">
        <v>52.295214000000001</v>
      </c>
      <c r="O12" s="3">
        <v>7.3459110000000001</v>
      </c>
      <c r="P12" s="3">
        <v>3.096651</v>
      </c>
      <c r="Q12" s="3">
        <v>0</v>
      </c>
      <c r="R12" s="3">
        <v>0</v>
      </c>
      <c r="S12" s="19">
        <v>2396.788548</v>
      </c>
    </row>
    <row r="13" spans="1:33" x14ac:dyDescent="0.25">
      <c r="A13" s="56" t="s">
        <v>27</v>
      </c>
      <c r="B13" s="7">
        <v>2007</v>
      </c>
      <c r="C13" s="7">
        <v>4</v>
      </c>
      <c r="D13" s="7" t="s">
        <v>48</v>
      </c>
      <c r="E13" s="7" t="s">
        <v>49</v>
      </c>
      <c r="F13" s="7" t="s">
        <v>42</v>
      </c>
      <c r="G13" s="7" t="s">
        <v>31</v>
      </c>
      <c r="H13" s="7" t="s">
        <v>1447</v>
      </c>
      <c r="I13" s="7" t="s">
        <v>37</v>
      </c>
      <c r="J13" s="3">
        <v>287.93275699999998</v>
      </c>
      <c r="K13" s="3">
        <v>108.826667</v>
      </c>
      <c r="L13" s="3">
        <v>125.829098</v>
      </c>
      <c r="M13" s="3">
        <v>125.172962</v>
      </c>
      <c r="N13" s="3">
        <v>125.829098</v>
      </c>
      <c r="O13" s="3">
        <v>4.1036149999999996</v>
      </c>
      <c r="P13" s="3">
        <v>2.910059</v>
      </c>
      <c r="Q13" s="3">
        <v>2.5739179999999999</v>
      </c>
      <c r="R13" s="3">
        <v>2.5739179999999999</v>
      </c>
      <c r="S13" s="19">
        <v>2252.3679699999998</v>
      </c>
    </row>
    <row r="14" spans="1:33" ht="15.75" thickBot="1" x14ac:dyDescent="0.3">
      <c r="A14" s="56" t="s">
        <v>27</v>
      </c>
      <c r="B14" s="7">
        <v>2007</v>
      </c>
      <c r="C14" s="7">
        <v>5</v>
      </c>
      <c r="D14" s="7" t="s">
        <v>51</v>
      </c>
      <c r="E14" s="7" t="s">
        <v>52</v>
      </c>
      <c r="F14" s="7" t="s">
        <v>42</v>
      </c>
      <c r="G14" s="7" t="s">
        <v>31</v>
      </c>
      <c r="H14" s="7" t="s">
        <v>1447</v>
      </c>
      <c r="I14" s="7" t="s">
        <v>37</v>
      </c>
      <c r="J14" s="3">
        <v>335.08651400000002</v>
      </c>
      <c r="K14" s="3">
        <v>332.465799</v>
      </c>
      <c r="L14" s="3">
        <v>384.408276</v>
      </c>
      <c r="M14" s="3">
        <v>382.40377899999999</v>
      </c>
      <c r="N14" s="3">
        <v>384.408276</v>
      </c>
      <c r="O14" s="3">
        <v>4.7843749999999998</v>
      </c>
      <c r="P14" s="3">
        <v>3.6653129999999998</v>
      </c>
      <c r="Q14" s="3">
        <v>7.1347370000000003</v>
      </c>
      <c r="R14" s="3">
        <v>7.1347370000000003</v>
      </c>
      <c r="S14" s="19">
        <v>2836.9293429999998</v>
      </c>
    </row>
    <row r="15" spans="1:33" x14ac:dyDescent="0.25">
      <c r="A15" s="243" t="s">
        <v>27</v>
      </c>
      <c r="B15" s="197">
        <v>2007</v>
      </c>
      <c r="C15" s="197">
        <v>1</v>
      </c>
      <c r="D15" s="197" t="s">
        <v>28</v>
      </c>
      <c r="E15" s="197" t="s">
        <v>29</v>
      </c>
      <c r="F15" s="197" t="s">
        <v>42</v>
      </c>
      <c r="G15" s="197" t="s">
        <v>31</v>
      </c>
      <c r="H15" s="197" t="s">
        <v>1448</v>
      </c>
      <c r="I15" s="197" t="s">
        <v>33</v>
      </c>
      <c r="J15" s="198">
        <v>2488.153014</v>
      </c>
      <c r="K15" s="198">
        <v>288.94680199999999</v>
      </c>
      <c r="L15" s="198">
        <v>334.09012999999999</v>
      </c>
      <c r="M15" s="198">
        <v>332.34801700000003</v>
      </c>
      <c r="N15" s="198">
        <v>334.09012999999999</v>
      </c>
      <c r="O15" s="198">
        <v>14.222075999999999</v>
      </c>
      <c r="P15" s="198">
        <v>20.647905000000002</v>
      </c>
      <c r="Q15" s="198">
        <v>0</v>
      </c>
      <c r="R15" s="198">
        <v>0</v>
      </c>
      <c r="S15" s="199">
        <v>15981.350865</v>
      </c>
    </row>
    <row r="16" spans="1:33" x14ac:dyDescent="0.25">
      <c r="A16" s="56" t="s">
        <v>27</v>
      </c>
      <c r="B16" s="7">
        <v>2007</v>
      </c>
      <c r="C16" s="7">
        <v>2</v>
      </c>
      <c r="D16" s="7" t="s">
        <v>43</v>
      </c>
      <c r="E16" s="7" t="s">
        <v>41</v>
      </c>
      <c r="F16" s="7" t="s">
        <v>42</v>
      </c>
      <c r="G16" s="7" t="s">
        <v>31</v>
      </c>
      <c r="H16" s="7" t="s">
        <v>1448</v>
      </c>
      <c r="I16" s="7" t="s">
        <v>33</v>
      </c>
      <c r="J16" s="3">
        <v>352.75588699999997</v>
      </c>
      <c r="K16" s="3">
        <v>120.63529</v>
      </c>
      <c r="L16" s="3">
        <v>139.482629</v>
      </c>
      <c r="M16" s="3">
        <v>138.75529700000001</v>
      </c>
      <c r="N16" s="3">
        <v>139.482629</v>
      </c>
      <c r="O16" s="3">
        <v>16.710940000000001</v>
      </c>
      <c r="P16" s="3">
        <v>7.7429639999999997</v>
      </c>
      <c r="Q16" s="3">
        <v>0</v>
      </c>
      <c r="R16" s="3">
        <v>0</v>
      </c>
      <c r="S16" s="19">
        <v>5993.006574</v>
      </c>
    </row>
    <row r="17" spans="1:19" x14ac:dyDescent="0.25">
      <c r="A17" s="56" t="s">
        <v>27</v>
      </c>
      <c r="B17" s="7">
        <v>2007</v>
      </c>
      <c r="C17" s="7">
        <v>4</v>
      </c>
      <c r="D17" s="7" t="s">
        <v>48</v>
      </c>
      <c r="E17" s="7" t="s">
        <v>49</v>
      </c>
      <c r="F17" s="7" t="s">
        <v>42</v>
      </c>
      <c r="G17" s="7" t="s">
        <v>31</v>
      </c>
      <c r="H17" s="7" t="s">
        <v>1448</v>
      </c>
      <c r="I17" s="7" t="s">
        <v>33</v>
      </c>
      <c r="J17" s="3">
        <v>761.49521700000003</v>
      </c>
      <c r="K17" s="3">
        <v>291.329609</v>
      </c>
      <c r="L17" s="3">
        <v>336.845214</v>
      </c>
      <c r="M17" s="3">
        <v>335.08873499999999</v>
      </c>
      <c r="N17" s="3">
        <v>336.845214</v>
      </c>
      <c r="O17" s="3">
        <v>9.9381699999999995</v>
      </c>
      <c r="P17" s="3">
        <v>7.4203409999999996</v>
      </c>
      <c r="Q17" s="3">
        <v>6.5632159999999997</v>
      </c>
      <c r="R17" s="3">
        <v>6.5632159999999997</v>
      </c>
      <c r="S17" s="19">
        <v>5743.2979670000004</v>
      </c>
    </row>
    <row r="18" spans="1:19" x14ac:dyDescent="0.25">
      <c r="A18" s="56" t="s">
        <v>27</v>
      </c>
      <c r="B18" s="7">
        <v>2007</v>
      </c>
      <c r="C18" s="7">
        <v>5</v>
      </c>
      <c r="D18" s="7" t="s">
        <v>51</v>
      </c>
      <c r="E18" s="7" t="s">
        <v>52</v>
      </c>
      <c r="F18" s="7" t="s">
        <v>42</v>
      </c>
      <c r="G18" s="7" t="s">
        <v>31</v>
      </c>
      <c r="H18" s="7" t="s">
        <v>1448</v>
      </c>
      <c r="I18" s="7" t="s">
        <v>33</v>
      </c>
      <c r="J18" s="3">
        <v>884.97984299999996</v>
      </c>
      <c r="K18" s="3">
        <v>884.23740999999995</v>
      </c>
      <c r="L18" s="3">
        <v>1022.385401</v>
      </c>
      <c r="M18" s="3">
        <v>1017.054173</v>
      </c>
      <c r="N18" s="3">
        <v>1022.385401</v>
      </c>
      <c r="O18" s="3">
        <v>12.132220999999999</v>
      </c>
      <c r="P18" s="3">
        <v>9.5496560000000006</v>
      </c>
      <c r="Q18" s="3">
        <v>18.588940999999998</v>
      </c>
      <c r="R18" s="3">
        <v>18.588940999999998</v>
      </c>
      <c r="S18" s="19">
        <v>7391.3747750000002</v>
      </c>
    </row>
    <row r="19" spans="1:19" x14ac:dyDescent="0.25">
      <c r="A19" s="56" t="s">
        <v>27</v>
      </c>
      <c r="B19" s="7">
        <v>2007</v>
      </c>
      <c r="C19" s="7">
        <v>1</v>
      </c>
      <c r="D19" s="7" t="s">
        <v>28</v>
      </c>
      <c r="E19" s="7" t="s">
        <v>29</v>
      </c>
      <c r="F19" s="7" t="s">
        <v>42</v>
      </c>
      <c r="G19" s="7" t="s">
        <v>31</v>
      </c>
      <c r="H19" s="7" t="s">
        <v>1449</v>
      </c>
      <c r="I19" s="7" t="s">
        <v>32</v>
      </c>
      <c r="J19" s="3">
        <v>0</v>
      </c>
      <c r="K19" s="3">
        <v>0</v>
      </c>
      <c r="L19" s="3">
        <v>0</v>
      </c>
      <c r="M19" s="3">
        <v>0</v>
      </c>
      <c r="N19" s="3">
        <v>0</v>
      </c>
      <c r="O19" s="3">
        <v>0</v>
      </c>
      <c r="P19" s="3">
        <v>0</v>
      </c>
      <c r="Q19" s="3">
        <v>0</v>
      </c>
      <c r="R19" s="3">
        <v>0</v>
      </c>
      <c r="S19" s="19">
        <v>0</v>
      </c>
    </row>
    <row r="20" spans="1:19" ht="15.75" thickBot="1" x14ac:dyDescent="0.3">
      <c r="A20" s="59" t="s">
        <v>27</v>
      </c>
      <c r="B20" s="13">
        <v>2007</v>
      </c>
      <c r="C20" s="13">
        <v>2</v>
      </c>
      <c r="D20" s="13" t="s">
        <v>43</v>
      </c>
      <c r="E20" s="13" t="s">
        <v>41</v>
      </c>
      <c r="F20" s="13" t="s">
        <v>42</v>
      </c>
      <c r="G20" s="13" t="s">
        <v>31</v>
      </c>
      <c r="H20" s="13" t="s">
        <v>1449</v>
      </c>
      <c r="I20" s="13" t="s">
        <v>32</v>
      </c>
      <c r="J20" s="14">
        <v>0</v>
      </c>
      <c r="K20" s="14">
        <v>17.559999999999999</v>
      </c>
      <c r="L20" s="14">
        <v>20.303470000000001</v>
      </c>
      <c r="M20" s="14">
        <v>20.197596999999998</v>
      </c>
      <c r="N20" s="14">
        <v>20.303470000000001</v>
      </c>
      <c r="O20" s="14">
        <v>0</v>
      </c>
      <c r="P20" s="14">
        <v>0</v>
      </c>
      <c r="Q20" s="14">
        <v>0</v>
      </c>
      <c r="R20" s="14">
        <v>0</v>
      </c>
      <c r="S20" s="38">
        <v>0</v>
      </c>
    </row>
    <row r="21" spans="1:19" x14ac:dyDescent="0.25">
      <c r="A21" s="243" t="s">
        <v>27</v>
      </c>
      <c r="B21" s="197">
        <v>2007</v>
      </c>
      <c r="C21" s="197">
        <v>4</v>
      </c>
      <c r="D21" s="197" t="s">
        <v>48</v>
      </c>
      <c r="E21" s="197" t="s">
        <v>49</v>
      </c>
      <c r="F21" s="197" t="s">
        <v>42</v>
      </c>
      <c r="G21" s="197" t="s">
        <v>31</v>
      </c>
      <c r="H21" s="197" t="s">
        <v>1449</v>
      </c>
      <c r="I21" s="197" t="s">
        <v>32</v>
      </c>
      <c r="J21" s="198">
        <v>0</v>
      </c>
      <c r="K21" s="198">
        <v>16.978999999999999</v>
      </c>
      <c r="L21" s="198">
        <v>19.631698</v>
      </c>
      <c r="M21" s="198">
        <v>19.529328</v>
      </c>
      <c r="N21" s="198">
        <v>19.631698</v>
      </c>
      <c r="O21" s="198">
        <v>0</v>
      </c>
      <c r="P21" s="198">
        <v>0</v>
      </c>
      <c r="Q21" s="198">
        <v>0</v>
      </c>
      <c r="R21" s="198">
        <v>0</v>
      </c>
      <c r="S21" s="199">
        <v>0</v>
      </c>
    </row>
    <row r="22" spans="1:19" x14ac:dyDescent="0.25">
      <c r="A22" s="56" t="s">
        <v>27</v>
      </c>
      <c r="B22" s="7">
        <v>2007</v>
      </c>
      <c r="C22" s="7">
        <v>5</v>
      </c>
      <c r="D22" s="7" t="s">
        <v>51</v>
      </c>
      <c r="E22" s="7" t="s">
        <v>52</v>
      </c>
      <c r="F22" s="7" t="s">
        <v>42</v>
      </c>
      <c r="G22" s="7" t="s">
        <v>31</v>
      </c>
      <c r="H22" s="7" t="s">
        <v>1449</v>
      </c>
      <c r="I22" s="7" t="s">
        <v>32</v>
      </c>
      <c r="J22" s="3">
        <v>0</v>
      </c>
      <c r="K22" s="3">
        <v>17.29</v>
      </c>
      <c r="L22" s="3">
        <v>19.991287</v>
      </c>
      <c r="M22" s="3">
        <v>19.887042000000001</v>
      </c>
      <c r="N22" s="3">
        <v>19.991287</v>
      </c>
      <c r="O22" s="3">
        <v>0</v>
      </c>
      <c r="P22" s="3">
        <v>0</v>
      </c>
      <c r="Q22" s="3">
        <v>0</v>
      </c>
      <c r="R22" s="3">
        <v>0</v>
      </c>
      <c r="S22" s="19">
        <v>0</v>
      </c>
    </row>
    <row r="23" spans="1:19" x14ac:dyDescent="0.25">
      <c r="A23" s="56" t="s">
        <v>27</v>
      </c>
      <c r="B23" s="7">
        <v>2007</v>
      </c>
      <c r="C23" s="7">
        <v>1</v>
      </c>
      <c r="D23" s="7" t="s">
        <v>28</v>
      </c>
      <c r="E23" s="7" t="s">
        <v>29</v>
      </c>
      <c r="F23" s="7" t="s">
        <v>42</v>
      </c>
      <c r="G23" s="7" t="s">
        <v>31</v>
      </c>
      <c r="H23" s="7" t="s">
        <v>1450</v>
      </c>
      <c r="I23" s="7" t="s">
        <v>34</v>
      </c>
      <c r="J23" s="3">
        <v>172.27192600000001</v>
      </c>
      <c r="K23" s="3">
        <v>4.4842E-2</v>
      </c>
      <c r="L23" s="3">
        <v>5.1847999999999998E-2</v>
      </c>
      <c r="M23" s="3">
        <v>5.1577999999999999E-2</v>
      </c>
      <c r="N23" s="3">
        <v>5.1847999999999998E-2</v>
      </c>
      <c r="O23" s="3">
        <v>5.8306490000000002</v>
      </c>
      <c r="P23" s="3">
        <v>3.457802</v>
      </c>
      <c r="Q23" s="3">
        <v>0</v>
      </c>
      <c r="R23" s="3">
        <v>0</v>
      </c>
      <c r="S23" s="19">
        <v>2676.3174370000002</v>
      </c>
    </row>
    <row r="24" spans="1:19" x14ac:dyDescent="0.25">
      <c r="A24" s="56" t="s">
        <v>27</v>
      </c>
      <c r="B24" s="7">
        <v>2007</v>
      </c>
      <c r="C24" s="7">
        <v>2</v>
      </c>
      <c r="D24" s="7" t="s">
        <v>43</v>
      </c>
      <c r="E24" s="7" t="s">
        <v>41</v>
      </c>
      <c r="F24" s="7" t="s">
        <v>42</v>
      </c>
      <c r="G24" s="7" t="s">
        <v>31</v>
      </c>
      <c r="H24" s="7" t="s">
        <v>1450</v>
      </c>
      <c r="I24" s="7" t="s">
        <v>34</v>
      </c>
      <c r="J24" s="3">
        <v>21.131748000000002</v>
      </c>
      <c r="K24" s="3">
        <v>0.38421300000000003</v>
      </c>
      <c r="L24" s="3">
        <v>0.44424000000000002</v>
      </c>
      <c r="M24" s="3">
        <v>0.44192399999999998</v>
      </c>
      <c r="N24" s="3">
        <v>0.44424000000000002</v>
      </c>
      <c r="O24" s="3">
        <v>47.372700999999999</v>
      </c>
      <c r="P24" s="3">
        <v>4.048082</v>
      </c>
      <c r="Q24" s="3">
        <v>0</v>
      </c>
      <c r="R24" s="3">
        <v>0</v>
      </c>
      <c r="S24" s="19">
        <v>3133.1903870000001</v>
      </c>
    </row>
    <row r="25" spans="1:19" x14ac:dyDescent="0.25">
      <c r="A25" s="56" t="s">
        <v>27</v>
      </c>
      <c r="B25" s="7">
        <v>2007</v>
      </c>
      <c r="C25" s="7">
        <v>4</v>
      </c>
      <c r="D25" s="7" t="s">
        <v>48</v>
      </c>
      <c r="E25" s="7" t="s">
        <v>49</v>
      </c>
      <c r="F25" s="7" t="s">
        <v>42</v>
      </c>
      <c r="G25" s="7" t="s">
        <v>31</v>
      </c>
      <c r="H25" s="7" t="s">
        <v>1450</v>
      </c>
      <c r="I25" s="7" t="s">
        <v>34</v>
      </c>
      <c r="J25" s="3">
        <v>26.121141999999999</v>
      </c>
      <c r="K25" s="3">
        <v>4.0745000000000003E-2</v>
      </c>
      <c r="L25" s="3">
        <v>4.7109999999999999E-2</v>
      </c>
      <c r="M25" s="3">
        <v>4.6864999999999997E-2</v>
      </c>
      <c r="N25" s="3">
        <v>4.7109999999999999E-2</v>
      </c>
      <c r="O25" s="3">
        <v>26.268463000000001</v>
      </c>
      <c r="P25" s="3">
        <v>4.6206389999999997</v>
      </c>
      <c r="Q25" s="3">
        <v>0.76275300000000001</v>
      </c>
      <c r="R25" s="3">
        <v>0.76275300000000001</v>
      </c>
      <c r="S25" s="19">
        <v>3576.3461010000001</v>
      </c>
    </row>
    <row r="26" spans="1:19" ht="15.75" thickBot="1" x14ac:dyDescent="0.3">
      <c r="A26" s="59" t="s">
        <v>27</v>
      </c>
      <c r="B26" s="13">
        <v>2007</v>
      </c>
      <c r="C26" s="13">
        <v>5</v>
      </c>
      <c r="D26" s="13" t="s">
        <v>51</v>
      </c>
      <c r="E26" s="13" t="s">
        <v>52</v>
      </c>
      <c r="F26" s="13" t="s">
        <v>42</v>
      </c>
      <c r="G26" s="13" t="s">
        <v>31</v>
      </c>
      <c r="H26" s="13" t="s">
        <v>1450</v>
      </c>
      <c r="I26" s="13" t="s">
        <v>34</v>
      </c>
      <c r="J26" s="14">
        <v>24.160222999999998</v>
      </c>
      <c r="K26" s="14">
        <v>2.7631869999999998</v>
      </c>
      <c r="L26" s="14">
        <v>3.1948910000000001</v>
      </c>
      <c r="M26" s="14">
        <v>3.1782309999999998</v>
      </c>
      <c r="N26" s="14">
        <v>3.1948910000000001</v>
      </c>
      <c r="O26" s="14">
        <v>16.882300000000001</v>
      </c>
      <c r="P26" s="14">
        <v>2.477881</v>
      </c>
      <c r="Q26" s="14">
        <v>0.45418799999999998</v>
      </c>
      <c r="R26" s="14">
        <v>0.45418799999999998</v>
      </c>
      <c r="S26" s="38">
        <v>1917.864468</v>
      </c>
    </row>
    <row r="27" spans="1:19" x14ac:dyDescent="0.25">
      <c r="A27" s="56" t="s">
        <v>27</v>
      </c>
      <c r="B27" s="7">
        <v>2007</v>
      </c>
      <c r="C27" s="7">
        <v>1</v>
      </c>
      <c r="D27" s="7" t="s">
        <v>28</v>
      </c>
      <c r="E27" s="7" t="s">
        <v>29</v>
      </c>
      <c r="F27" s="7" t="s">
        <v>42</v>
      </c>
      <c r="G27" s="7" t="s">
        <v>31</v>
      </c>
      <c r="H27" s="7" t="s">
        <v>1378</v>
      </c>
      <c r="I27" s="7" t="s">
        <v>38</v>
      </c>
      <c r="J27" s="3">
        <v>0</v>
      </c>
      <c r="K27" s="3">
        <v>0</v>
      </c>
      <c r="L27" s="3">
        <v>0</v>
      </c>
      <c r="M27" s="3">
        <v>0</v>
      </c>
      <c r="N27" s="3">
        <v>0</v>
      </c>
      <c r="O27" s="3">
        <v>0</v>
      </c>
      <c r="P27" s="3">
        <v>0</v>
      </c>
      <c r="Q27" s="3">
        <v>0</v>
      </c>
      <c r="R27" s="3">
        <v>0</v>
      </c>
      <c r="S27" s="19">
        <v>0</v>
      </c>
    </row>
    <row r="28" spans="1:19" x14ac:dyDescent="0.25">
      <c r="A28" s="56" t="s">
        <v>27</v>
      </c>
      <c r="B28" s="7">
        <v>2007</v>
      </c>
      <c r="C28" s="7">
        <v>2</v>
      </c>
      <c r="D28" s="7" t="s">
        <v>43</v>
      </c>
      <c r="E28" s="7" t="s">
        <v>41</v>
      </c>
      <c r="F28" s="7" t="s">
        <v>42</v>
      </c>
      <c r="G28" s="7" t="s">
        <v>31</v>
      </c>
      <c r="H28" s="7" t="s">
        <v>1378</v>
      </c>
      <c r="I28" s="7" t="s">
        <v>38</v>
      </c>
      <c r="J28" s="3">
        <v>0</v>
      </c>
      <c r="K28" s="3">
        <v>0</v>
      </c>
      <c r="L28" s="3">
        <v>0</v>
      </c>
      <c r="M28" s="3">
        <v>0</v>
      </c>
      <c r="N28" s="3">
        <v>0</v>
      </c>
      <c r="O28" s="3">
        <v>0</v>
      </c>
      <c r="P28" s="3">
        <v>0</v>
      </c>
      <c r="Q28" s="3">
        <v>0</v>
      </c>
      <c r="R28" s="3">
        <v>0</v>
      </c>
      <c r="S28" s="19">
        <v>0</v>
      </c>
    </row>
    <row r="29" spans="1:19" x14ac:dyDescent="0.25">
      <c r="A29" s="56" t="s">
        <v>27</v>
      </c>
      <c r="B29" s="7">
        <v>2007</v>
      </c>
      <c r="C29" s="7">
        <v>4</v>
      </c>
      <c r="D29" s="7" t="s">
        <v>48</v>
      </c>
      <c r="E29" s="7" t="s">
        <v>49</v>
      </c>
      <c r="F29" s="7" t="s">
        <v>42</v>
      </c>
      <c r="G29" s="7" t="s">
        <v>31</v>
      </c>
      <c r="H29" s="7" t="s">
        <v>1378</v>
      </c>
      <c r="I29" s="7" t="s">
        <v>38</v>
      </c>
      <c r="J29" s="3">
        <v>0</v>
      </c>
      <c r="K29" s="3">
        <v>0</v>
      </c>
      <c r="L29" s="3">
        <v>0</v>
      </c>
      <c r="M29" s="3">
        <v>0</v>
      </c>
      <c r="N29" s="3">
        <v>0</v>
      </c>
      <c r="O29" s="3">
        <v>0</v>
      </c>
      <c r="P29" s="3">
        <v>0</v>
      </c>
      <c r="Q29" s="3">
        <v>0</v>
      </c>
      <c r="R29" s="3">
        <v>0</v>
      </c>
      <c r="S29" s="19">
        <v>0</v>
      </c>
    </row>
    <row r="30" spans="1:19" x14ac:dyDescent="0.25">
      <c r="A30" s="56" t="s">
        <v>27</v>
      </c>
      <c r="B30" s="7">
        <v>2007</v>
      </c>
      <c r="C30" s="7">
        <v>5</v>
      </c>
      <c r="D30" s="7" t="s">
        <v>51</v>
      </c>
      <c r="E30" s="7" t="s">
        <v>52</v>
      </c>
      <c r="F30" s="7" t="s">
        <v>42</v>
      </c>
      <c r="G30" s="7" t="s">
        <v>31</v>
      </c>
      <c r="H30" s="7" t="s">
        <v>1378</v>
      </c>
      <c r="I30" s="7" t="s">
        <v>38</v>
      </c>
      <c r="J30" s="3">
        <v>0</v>
      </c>
      <c r="K30" s="3">
        <v>0</v>
      </c>
      <c r="L30" s="3">
        <v>0</v>
      </c>
      <c r="M30" s="3">
        <v>0</v>
      </c>
      <c r="N30" s="3">
        <v>0</v>
      </c>
      <c r="O30" s="3">
        <v>0</v>
      </c>
      <c r="P30" s="3">
        <v>0</v>
      </c>
      <c r="Q30" s="3">
        <v>0</v>
      </c>
      <c r="R30" s="3">
        <v>0</v>
      </c>
      <c r="S30" s="19">
        <v>0</v>
      </c>
    </row>
    <row r="31" spans="1:19" x14ac:dyDescent="0.25">
      <c r="A31" s="56" t="s">
        <v>27</v>
      </c>
      <c r="B31" s="7">
        <v>2007</v>
      </c>
      <c r="C31" s="7">
        <v>1</v>
      </c>
      <c r="D31" s="7" t="s">
        <v>28</v>
      </c>
      <c r="E31" s="7" t="s">
        <v>29</v>
      </c>
      <c r="F31" s="7" t="s">
        <v>42</v>
      </c>
      <c r="G31" s="7" t="s">
        <v>31</v>
      </c>
      <c r="H31" s="7" t="s">
        <v>499</v>
      </c>
      <c r="I31" s="7" t="s">
        <v>39</v>
      </c>
      <c r="J31" s="3">
        <v>524.56327499999998</v>
      </c>
      <c r="K31" s="3">
        <v>0</v>
      </c>
      <c r="L31" s="3">
        <v>17.186513000000001</v>
      </c>
      <c r="M31" s="3">
        <v>17.831292000000001</v>
      </c>
      <c r="N31" s="3">
        <v>19.886043999999998</v>
      </c>
      <c r="O31" s="3">
        <v>45.455134999999999</v>
      </c>
      <c r="P31" s="3">
        <v>1.4184460000000001</v>
      </c>
      <c r="Q31" s="3">
        <v>0.55299100000000001</v>
      </c>
      <c r="R31" s="3">
        <v>0.51820100000000002</v>
      </c>
      <c r="S31" s="19">
        <v>0</v>
      </c>
    </row>
    <row r="32" spans="1:19" x14ac:dyDescent="0.25">
      <c r="A32" s="56" t="s">
        <v>27</v>
      </c>
      <c r="B32" s="7">
        <v>2007</v>
      </c>
      <c r="C32" s="7">
        <v>2</v>
      </c>
      <c r="D32" s="7" t="s">
        <v>43</v>
      </c>
      <c r="E32" s="7" t="s">
        <v>41</v>
      </c>
      <c r="F32" s="7" t="s">
        <v>42</v>
      </c>
      <c r="G32" s="7" t="s">
        <v>31</v>
      </c>
      <c r="H32" s="7" t="s">
        <v>499</v>
      </c>
      <c r="I32" s="7" t="s">
        <v>39</v>
      </c>
      <c r="J32" s="3">
        <v>524.56327499999998</v>
      </c>
      <c r="K32" s="3">
        <v>0</v>
      </c>
      <c r="L32" s="3">
        <v>17.186513000000001</v>
      </c>
      <c r="M32" s="3">
        <v>17.831292000000001</v>
      </c>
      <c r="N32" s="3">
        <v>19.886043999999998</v>
      </c>
      <c r="O32" s="3">
        <v>45.455134999999999</v>
      </c>
      <c r="P32" s="3">
        <v>1.4184460000000001</v>
      </c>
      <c r="Q32" s="3">
        <v>0.55299100000000001</v>
      </c>
      <c r="R32" s="3">
        <v>0.51820100000000002</v>
      </c>
      <c r="S32" s="19">
        <v>0</v>
      </c>
    </row>
    <row r="33" spans="1:19" x14ac:dyDescent="0.25">
      <c r="A33" s="56" t="s">
        <v>27</v>
      </c>
      <c r="B33" s="7">
        <v>2007</v>
      </c>
      <c r="C33" s="7">
        <v>4</v>
      </c>
      <c r="D33" s="7" t="s">
        <v>48</v>
      </c>
      <c r="E33" s="7" t="s">
        <v>49</v>
      </c>
      <c r="F33" s="7" t="s">
        <v>42</v>
      </c>
      <c r="G33" s="7" t="s">
        <v>31</v>
      </c>
      <c r="H33" s="7" t="s">
        <v>499</v>
      </c>
      <c r="I33" s="7" t="s">
        <v>39</v>
      </c>
      <c r="J33" s="3">
        <v>525.72431400000005</v>
      </c>
      <c r="K33" s="3">
        <v>0</v>
      </c>
      <c r="L33" s="3">
        <v>17.425298000000002</v>
      </c>
      <c r="M33" s="3">
        <v>18.086822000000002</v>
      </c>
      <c r="N33" s="3">
        <v>20.145700000000001</v>
      </c>
      <c r="O33" s="3">
        <v>48.636280999999997</v>
      </c>
      <c r="P33" s="3">
        <v>1.6327480000000001</v>
      </c>
      <c r="Q33" s="3">
        <v>0.76012400000000002</v>
      </c>
      <c r="R33" s="3">
        <v>0.71911999999999998</v>
      </c>
      <c r="S33" s="19">
        <v>0</v>
      </c>
    </row>
    <row r="34" spans="1:19" ht="15.75" thickBot="1" x14ac:dyDescent="0.3">
      <c r="A34" s="244" t="s">
        <v>27</v>
      </c>
      <c r="B34" s="40">
        <v>2007</v>
      </c>
      <c r="C34" s="40">
        <v>5</v>
      </c>
      <c r="D34" s="40" t="s">
        <v>51</v>
      </c>
      <c r="E34" s="40" t="s">
        <v>52</v>
      </c>
      <c r="F34" s="40" t="s">
        <v>42</v>
      </c>
      <c r="G34" s="40" t="s">
        <v>31</v>
      </c>
      <c r="H34" s="40" t="s">
        <v>499</v>
      </c>
      <c r="I34" s="40" t="s">
        <v>39</v>
      </c>
      <c r="J34" s="41">
        <v>525.72431400000005</v>
      </c>
      <c r="K34" s="41">
        <v>0</v>
      </c>
      <c r="L34" s="41">
        <v>17.425298000000002</v>
      </c>
      <c r="M34" s="41">
        <v>18.086822000000002</v>
      </c>
      <c r="N34" s="41">
        <v>20.145700000000001</v>
      </c>
      <c r="O34" s="41">
        <v>48.636280999999997</v>
      </c>
      <c r="P34" s="41">
        <v>1.6327480000000001</v>
      </c>
      <c r="Q34" s="41">
        <v>0.76012400000000002</v>
      </c>
      <c r="R34" s="41">
        <v>0.71911999999999998</v>
      </c>
      <c r="S34" s="245">
        <v>0</v>
      </c>
    </row>
    <row r="35" spans="1:19" x14ac:dyDescent="0.25">
      <c r="A35" s="243"/>
      <c r="B35" s="197"/>
      <c r="C35" s="197"/>
      <c r="D35" s="197" t="s">
        <v>1452</v>
      </c>
      <c r="E35" s="197"/>
      <c r="F35" s="197"/>
      <c r="G35" s="197"/>
      <c r="H35" s="197" t="s">
        <v>296</v>
      </c>
      <c r="I35" s="197"/>
      <c r="J35" s="198">
        <f t="shared" ref="J35:S35" si="0">AVERAGE(J3:J6)+AVERAGE(J7:J10)+AVERAGE(J11:J14)+AVERAGE(J15:J18)+AVERAGE(J19:J22)+AVERAGE(J23:J26)</f>
        <v>1811.25181075</v>
      </c>
      <c r="K35" s="198">
        <f t="shared" si="0"/>
        <v>618.79321574999994</v>
      </c>
      <c r="L35" s="198">
        <f t="shared" si="0"/>
        <v>715.46978449999995</v>
      </c>
      <c r="M35" s="198">
        <f t="shared" si="0"/>
        <v>711.73896749999994</v>
      </c>
      <c r="N35" s="198">
        <f t="shared" si="0"/>
        <v>715.46978449999995</v>
      </c>
      <c r="O35" s="198">
        <f t="shared" si="0"/>
        <v>56.260991500000003</v>
      </c>
      <c r="P35" s="198">
        <f t="shared" si="0"/>
        <v>23.265908750000001</v>
      </c>
      <c r="Q35" s="198">
        <f t="shared" si="0"/>
        <v>11.103717</v>
      </c>
      <c r="R35" s="198">
        <f t="shared" si="0"/>
        <v>11.103717</v>
      </c>
      <c r="S35" s="199">
        <f t="shared" si="0"/>
        <v>18007.669428999998</v>
      </c>
    </row>
    <row r="36" spans="1:19" x14ac:dyDescent="0.25">
      <c r="A36" s="56"/>
      <c r="B36" s="7"/>
      <c r="C36" s="7"/>
      <c r="D36" s="7"/>
      <c r="E36" s="7"/>
      <c r="F36" s="7"/>
      <c r="G36" s="7"/>
      <c r="H36" s="7" t="s">
        <v>499</v>
      </c>
      <c r="I36" s="7"/>
      <c r="J36" s="3">
        <f t="shared" ref="J36:S36" si="1">AVERAGE(J31:J34)</f>
        <v>525.14379450000001</v>
      </c>
      <c r="K36" s="3">
        <f t="shared" si="1"/>
        <v>0</v>
      </c>
      <c r="L36" s="3">
        <f t="shared" si="1"/>
        <v>17.305905500000001</v>
      </c>
      <c r="M36" s="3">
        <f t="shared" si="1"/>
        <v>17.959057000000001</v>
      </c>
      <c r="N36" s="3">
        <f t="shared" si="1"/>
        <v>20.015872000000002</v>
      </c>
      <c r="O36" s="3">
        <f t="shared" si="1"/>
        <v>47.045707999999998</v>
      </c>
      <c r="P36" s="3">
        <f t="shared" si="1"/>
        <v>1.5255970000000001</v>
      </c>
      <c r="Q36" s="3">
        <f t="shared" si="1"/>
        <v>0.65655750000000002</v>
      </c>
      <c r="R36" s="3">
        <f t="shared" si="1"/>
        <v>0.61866050000000006</v>
      </c>
      <c r="S36" s="19">
        <f t="shared" si="1"/>
        <v>0</v>
      </c>
    </row>
    <row r="37" spans="1:19" ht="15.75" thickBot="1" x14ac:dyDescent="0.3">
      <c r="A37" s="246"/>
      <c r="B37" s="247"/>
      <c r="C37" s="247"/>
      <c r="D37" s="247"/>
      <c r="E37" s="247"/>
      <c r="F37" s="247"/>
      <c r="G37" s="247"/>
      <c r="H37" s="247"/>
      <c r="I37" s="247"/>
      <c r="J37" s="14" t="s">
        <v>229</v>
      </c>
      <c r="K37" s="14" t="s">
        <v>19</v>
      </c>
      <c r="L37" s="14" t="s">
        <v>20</v>
      </c>
      <c r="M37" s="14" t="s">
        <v>230</v>
      </c>
      <c r="N37" s="14" t="s">
        <v>22</v>
      </c>
      <c r="O37" s="14" t="s">
        <v>231</v>
      </c>
      <c r="P37" s="14" t="s">
        <v>355</v>
      </c>
      <c r="Q37" s="14" t="s">
        <v>356</v>
      </c>
      <c r="R37" s="14" t="s">
        <v>357</v>
      </c>
      <c r="S37" s="38" t="s">
        <v>228</v>
      </c>
    </row>
    <row r="38" spans="1:19" ht="15.75" thickBot="1" x14ac:dyDescent="0.3">
      <c r="A38" s="259"/>
      <c r="B38" s="260"/>
      <c r="C38" s="260"/>
      <c r="D38" s="260" t="s">
        <v>1453</v>
      </c>
      <c r="E38" s="260" t="s">
        <v>1451</v>
      </c>
      <c r="F38" s="260"/>
      <c r="G38" s="260"/>
      <c r="H38" s="260"/>
      <c r="I38" s="260"/>
      <c r="J38" s="288">
        <f t="shared" ref="J38:S38" si="2">J35*2.20462262/2000/100</f>
        <v>1.9965633562477044E-2</v>
      </c>
      <c r="K38" s="262">
        <f t="shared" si="2"/>
        <v>6.8210276027249502E-3</v>
      </c>
      <c r="L38" s="262">
        <f t="shared" si="2"/>
        <v>7.8867043541761255E-3</v>
      </c>
      <c r="M38" s="261">
        <f t="shared" si="2"/>
        <v>7.8455791364297218E-3</v>
      </c>
      <c r="N38" s="262">
        <f t="shared" si="2"/>
        <v>7.8867043541761255E-3</v>
      </c>
      <c r="O38" s="261">
        <f t="shared" si="2"/>
        <v>6.2017127242263868E-4</v>
      </c>
      <c r="P38" s="261">
        <f t="shared" si="2"/>
        <v>2.5646274352552961E-4</v>
      </c>
      <c r="Q38" s="261">
        <f t="shared" si="2"/>
        <v>1.2239752832139268E-4</v>
      </c>
      <c r="R38" s="261">
        <f t="shared" si="2"/>
        <v>1.2239752832139268E-4</v>
      </c>
      <c r="S38" s="263">
        <f t="shared" si="2"/>
        <v>0.1985005767832794</v>
      </c>
    </row>
    <row r="40" spans="1:19" ht="15.75" thickBot="1" x14ac:dyDescent="0.3">
      <c r="A40" s="120" t="s">
        <v>2243</v>
      </c>
      <c r="B40" s="120"/>
      <c r="C40" s="120"/>
      <c r="D40" s="120"/>
      <c r="E40" s="120"/>
      <c r="F40" s="120"/>
      <c r="G40" s="120"/>
      <c r="H40" s="120"/>
      <c r="I40" s="120"/>
      <c r="J40" s="120"/>
      <c r="K40" s="120"/>
      <c r="L40" s="120"/>
      <c r="M40" s="249"/>
      <c r="N40" s="327"/>
      <c r="O40" s="327"/>
      <c r="P40" s="327"/>
      <c r="Q40" s="327"/>
      <c r="R40" s="327"/>
      <c r="S40" s="327"/>
    </row>
    <row r="41" spans="1:19" x14ac:dyDescent="0.25">
      <c r="A41" s="296" t="s">
        <v>0</v>
      </c>
      <c r="B41" s="296" t="s">
        <v>1</v>
      </c>
      <c r="C41" s="296" t="s">
        <v>2</v>
      </c>
      <c r="D41" s="296" t="s">
        <v>3</v>
      </c>
      <c r="E41" s="296" t="s">
        <v>4</v>
      </c>
      <c r="F41" s="296" t="s">
        <v>5</v>
      </c>
      <c r="G41" s="296" t="s">
        <v>6</v>
      </c>
      <c r="H41" s="296"/>
      <c r="I41" s="296" t="s">
        <v>7</v>
      </c>
      <c r="J41" s="314" t="s">
        <v>8</v>
      </c>
      <c r="K41" s="314" t="s">
        <v>9</v>
      </c>
      <c r="L41" s="314" t="s">
        <v>10</v>
      </c>
      <c r="M41" s="314" t="s">
        <v>11</v>
      </c>
      <c r="N41" s="314" t="s">
        <v>12</v>
      </c>
      <c r="O41" s="314" t="s">
        <v>13</v>
      </c>
      <c r="P41" s="314" t="s">
        <v>14</v>
      </c>
      <c r="Q41" s="314" t="s">
        <v>15</v>
      </c>
      <c r="R41" s="314" t="s">
        <v>16</v>
      </c>
      <c r="S41" s="315" t="s">
        <v>17</v>
      </c>
    </row>
    <row r="42" spans="1:19" x14ac:dyDescent="0.25">
      <c r="A42" s="246" t="s">
        <v>27</v>
      </c>
      <c r="B42" s="247">
        <v>2007</v>
      </c>
      <c r="C42" s="247">
        <v>3</v>
      </c>
      <c r="D42" s="247" t="s">
        <v>116</v>
      </c>
      <c r="E42" s="247" t="s">
        <v>117</v>
      </c>
      <c r="F42" s="247" t="s">
        <v>42</v>
      </c>
      <c r="G42" s="247" t="s">
        <v>115</v>
      </c>
      <c r="H42" s="247" t="s">
        <v>1445</v>
      </c>
      <c r="I42" s="247" t="s">
        <v>36</v>
      </c>
      <c r="J42" s="248">
        <v>454.10241300000001</v>
      </c>
      <c r="K42" s="248">
        <v>9.6974640000000001</v>
      </c>
      <c r="L42" s="248">
        <v>8.4603540000000006</v>
      </c>
      <c r="M42" s="248">
        <v>8.0945699999999992</v>
      </c>
      <c r="N42" s="248">
        <v>9.5006780000000006</v>
      </c>
      <c r="O42" s="248">
        <v>2.2018710000000001</v>
      </c>
      <c r="P42" s="248">
        <v>0.58735199999999999</v>
      </c>
      <c r="Q42" s="248">
        <v>0</v>
      </c>
      <c r="R42" s="248">
        <v>0</v>
      </c>
      <c r="S42" s="251">
        <v>454.60643599999997</v>
      </c>
    </row>
    <row r="43" spans="1:19" x14ac:dyDescent="0.25">
      <c r="A43" s="56" t="s">
        <v>27</v>
      </c>
      <c r="B43" s="7">
        <v>2007</v>
      </c>
      <c r="C43" s="7">
        <v>2</v>
      </c>
      <c r="D43" s="7" t="s">
        <v>119</v>
      </c>
      <c r="E43" s="7" t="s">
        <v>120</v>
      </c>
      <c r="F43" s="7" t="s">
        <v>42</v>
      </c>
      <c r="G43" s="7" t="s">
        <v>115</v>
      </c>
      <c r="H43" s="4" t="s">
        <v>1445</v>
      </c>
      <c r="I43" s="7" t="s">
        <v>36</v>
      </c>
      <c r="J43" s="3">
        <v>1142.003295</v>
      </c>
      <c r="K43" s="3">
        <v>9.5044819999999994</v>
      </c>
      <c r="L43" s="3">
        <v>8.2919909999999994</v>
      </c>
      <c r="M43" s="3">
        <v>7.9334860000000003</v>
      </c>
      <c r="N43" s="3">
        <v>9.3116120000000002</v>
      </c>
      <c r="O43" s="3">
        <v>0.75580000000000003</v>
      </c>
      <c r="P43" s="3">
        <v>1.318813</v>
      </c>
      <c r="Q43" s="3">
        <v>0</v>
      </c>
      <c r="R43" s="3">
        <v>0</v>
      </c>
      <c r="S43" s="19">
        <v>1020.753197</v>
      </c>
    </row>
    <row r="44" spans="1:19" x14ac:dyDescent="0.25">
      <c r="A44" s="56" t="s">
        <v>27</v>
      </c>
      <c r="B44" s="7">
        <v>2007</v>
      </c>
      <c r="C44" s="7">
        <v>13</v>
      </c>
      <c r="D44" s="7" t="s">
        <v>315</v>
      </c>
      <c r="E44" s="7" t="s">
        <v>105</v>
      </c>
      <c r="F44" s="7" t="s">
        <v>42</v>
      </c>
      <c r="G44" s="7" t="s">
        <v>115</v>
      </c>
      <c r="H44" s="7" t="s">
        <v>1445</v>
      </c>
      <c r="I44" s="7" t="s">
        <v>36</v>
      </c>
      <c r="J44" s="3">
        <v>1291.702088</v>
      </c>
      <c r="K44" s="3">
        <v>13.538385999999999</v>
      </c>
      <c r="L44" s="3">
        <v>11.811287999999999</v>
      </c>
      <c r="M44" s="3">
        <v>11.300625999999999</v>
      </c>
      <c r="N44" s="3">
        <v>13.263658</v>
      </c>
      <c r="O44" s="3">
        <v>0.90465899999999999</v>
      </c>
      <c r="P44" s="3">
        <v>1.2511509999999999</v>
      </c>
      <c r="Q44" s="3">
        <v>0</v>
      </c>
      <c r="R44" s="3">
        <v>0</v>
      </c>
      <c r="S44" s="19">
        <v>968.38326700000005</v>
      </c>
    </row>
    <row r="45" spans="1:19" x14ac:dyDescent="0.25">
      <c r="A45" s="56" t="s">
        <v>27</v>
      </c>
      <c r="B45" s="7">
        <v>2007</v>
      </c>
      <c r="C45" s="7">
        <v>7</v>
      </c>
      <c r="D45" s="7" t="s">
        <v>135</v>
      </c>
      <c r="E45" s="7" t="s">
        <v>102</v>
      </c>
      <c r="F45" s="7" t="s">
        <v>42</v>
      </c>
      <c r="G45" s="7" t="s">
        <v>115</v>
      </c>
      <c r="H45" s="7" t="s">
        <v>1445</v>
      </c>
      <c r="I45" s="7" t="s">
        <v>36</v>
      </c>
      <c r="J45" s="3">
        <v>481.70833199999998</v>
      </c>
      <c r="K45" s="3">
        <v>4.9070099999999996</v>
      </c>
      <c r="L45" s="3">
        <v>4.2810199999999998</v>
      </c>
      <c r="M45" s="3">
        <v>4.0959300000000001</v>
      </c>
      <c r="N45" s="3">
        <v>4.8074349999999999</v>
      </c>
      <c r="O45" s="3">
        <v>2.4457490000000002</v>
      </c>
      <c r="P45" s="3">
        <v>0.58735199999999999</v>
      </c>
      <c r="Q45" s="3">
        <v>0</v>
      </c>
      <c r="R45" s="3">
        <v>0</v>
      </c>
      <c r="S45" s="19">
        <v>454.60643599999997</v>
      </c>
    </row>
    <row r="46" spans="1:19" x14ac:dyDescent="0.25">
      <c r="A46" s="56" t="s">
        <v>27</v>
      </c>
      <c r="B46" s="7">
        <v>2007</v>
      </c>
      <c r="C46" s="7">
        <v>9</v>
      </c>
      <c r="D46" s="7" t="s">
        <v>138</v>
      </c>
      <c r="E46" s="7" t="s">
        <v>105</v>
      </c>
      <c r="F46" s="7" t="s">
        <v>42</v>
      </c>
      <c r="G46" s="7" t="s">
        <v>115</v>
      </c>
      <c r="H46" s="7" t="s">
        <v>1445</v>
      </c>
      <c r="I46" s="7" t="s">
        <v>36</v>
      </c>
      <c r="J46" s="3">
        <v>1498.3255549999999</v>
      </c>
      <c r="K46" s="3">
        <v>15.285465</v>
      </c>
      <c r="L46" s="3">
        <v>13.335490999999999</v>
      </c>
      <c r="M46" s="3">
        <v>12.758931</v>
      </c>
      <c r="N46" s="3">
        <v>14.975285</v>
      </c>
      <c r="O46" s="3">
        <v>0.47779300000000002</v>
      </c>
      <c r="P46" s="3">
        <v>1.3673120000000001</v>
      </c>
      <c r="Q46" s="3">
        <v>0</v>
      </c>
      <c r="R46" s="3">
        <v>0</v>
      </c>
      <c r="S46" s="19">
        <v>1058.2911999999999</v>
      </c>
    </row>
    <row r="47" spans="1:19" ht="15.75" thickBot="1" x14ac:dyDescent="0.3">
      <c r="A47" s="244" t="s">
        <v>27</v>
      </c>
      <c r="B47" s="40">
        <v>2007</v>
      </c>
      <c r="C47" s="40">
        <v>17</v>
      </c>
      <c r="D47" s="40" t="s">
        <v>143</v>
      </c>
      <c r="E47" s="40" t="s">
        <v>105</v>
      </c>
      <c r="F47" s="40" t="s">
        <v>42</v>
      </c>
      <c r="G47" s="40" t="s">
        <v>115</v>
      </c>
      <c r="H47" s="40" t="s">
        <v>1445</v>
      </c>
      <c r="I47" s="40" t="s">
        <v>36</v>
      </c>
      <c r="J47" s="41">
        <v>839.46506599999998</v>
      </c>
      <c r="K47" s="41">
        <v>9.348573</v>
      </c>
      <c r="L47" s="41">
        <v>8.1559709999999992</v>
      </c>
      <c r="M47" s="41">
        <v>7.8033469999999996</v>
      </c>
      <c r="N47" s="41">
        <v>9.1588670000000008</v>
      </c>
      <c r="O47" s="41">
        <v>0.86508200000000002</v>
      </c>
      <c r="P47" s="41">
        <v>0.83863500000000002</v>
      </c>
      <c r="Q47" s="41">
        <v>0</v>
      </c>
      <c r="R47" s="41">
        <v>0</v>
      </c>
      <c r="S47" s="245">
        <v>649.09846400000004</v>
      </c>
    </row>
    <row r="48" spans="1:19" x14ac:dyDescent="0.25">
      <c r="A48" s="243" t="s">
        <v>27</v>
      </c>
      <c r="B48" s="197">
        <v>2007</v>
      </c>
      <c r="C48" s="197">
        <v>3</v>
      </c>
      <c r="D48" s="197" t="s">
        <v>116</v>
      </c>
      <c r="E48" s="197" t="s">
        <v>117</v>
      </c>
      <c r="F48" s="197" t="s">
        <v>42</v>
      </c>
      <c r="G48" s="197" t="s">
        <v>115</v>
      </c>
      <c r="H48" s="197" t="s">
        <v>1446</v>
      </c>
      <c r="I48" s="197" t="s">
        <v>35</v>
      </c>
      <c r="J48" s="198">
        <v>184.674667</v>
      </c>
      <c r="K48" s="198">
        <v>3.9437709999999999</v>
      </c>
      <c r="L48" s="198">
        <v>3.4406620000000001</v>
      </c>
      <c r="M48" s="198">
        <v>3.2919049999999999</v>
      </c>
      <c r="N48" s="198">
        <v>3.8637419999999998</v>
      </c>
      <c r="O48" s="198">
        <v>0.89051000000000002</v>
      </c>
      <c r="P48" s="198">
        <v>0.23709</v>
      </c>
      <c r="Q48" s="198">
        <v>0</v>
      </c>
      <c r="R48" s="198">
        <v>0</v>
      </c>
      <c r="S48" s="199">
        <v>183.50649000000001</v>
      </c>
    </row>
    <row r="49" spans="1:19" x14ac:dyDescent="0.25">
      <c r="A49" s="244" t="s">
        <v>27</v>
      </c>
      <c r="B49" s="40">
        <v>2007</v>
      </c>
      <c r="C49" s="40">
        <v>2</v>
      </c>
      <c r="D49" s="40" t="s">
        <v>119</v>
      </c>
      <c r="E49" s="40" t="s">
        <v>120</v>
      </c>
      <c r="F49" s="40" t="s">
        <v>42</v>
      </c>
      <c r="G49" s="40" t="s">
        <v>115</v>
      </c>
      <c r="H49" s="18" t="s">
        <v>1446</v>
      </c>
      <c r="I49" s="40" t="s">
        <v>35</v>
      </c>
      <c r="J49" s="41">
        <v>471.45466800000003</v>
      </c>
      <c r="K49" s="41">
        <v>3.9237470000000001</v>
      </c>
      <c r="L49" s="41">
        <v>3.4231929999999999</v>
      </c>
      <c r="M49" s="41">
        <v>3.275191</v>
      </c>
      <c r="N49" s="41">
        <v>3.844125</v>
      </c>
      <c r="O49" s="41">
        <v>0.30546899999999999</v>
      </c>
      <c r="P49" s="41">
        <v>0.54020500000000005</v>
      </c>
      <c r="Q49" s="41">
        <v>0</v>
      </c>
      <c r="R49" s="41">
        <v>0</v>
      </c>
      <c r="S49" s="245">
        <v>418.11558500000001</v>
      </c>
    </row>
    <row r="50" spans="1:19" x14ac:dyDescent="0.25">
      <c r="A50" s="56" t="s">
        <v>27</v>
      </c>
      <c r="B50" s="7">
        <v>2007</v>
      </c>
      <c r="C50" s="7">
        <v>13</v>
      </c>
      <c r="D50" s="7" t="s">
        <v>315</v>
      </c>
      <c r="E50" s="7" t="s">
        <v>105</v>
      </c>
      <c r="F50" s="7" t="s">
        <v>42</v>
      </c>
      <c r="G50" s="7" t="s">
        <v>115</v>
      </c>
      <c r="H50" s="7" t="s">
        <v>1446</v>
      </c>
      <c r="I50" s="7" t="s">
        <v>35</v>
      </c>
      <c r="J50" s="3">
        <v>447.96472699999998</v>
      </c>
      <c r="K50" s="3">
        <v>4.6916390000000003</v>
      </c>
      <c r="L50" s="3">
        <v>4.0931240000000004</v>
      </c>
      <c r="M50" s="3">
        <v>3.9161579999999998</v>
      </c>
      <c r="N50" s="3">
        <v>4.5964340000000004</v>
      </c>
      <c r="O50" s="3">
        <v>0.305085</v>
      </c>
      <c r="P50" s="3">
        <v>0.42973899999999998</v>
      </c>
      <c r="Q50" s="3">
        <v>0</v>
      </c>
      <c r="R50" s="3">
        <v>0</v>
      </c>
      <c r="S50" s="19">
        <v>332.615612</v>
      </c>
    </row>
    <row r="51" spans="1:19" x14ac:dyDescent="0.25">
      <c r="A51" s="56" t="s">
        <v>27</v>
      </c>
      <c r="B51" s="7">
        <v>2007</v>
      </c>
      <c r="C51" s="7">
        <v>7</v>
      </c>
      <c r="D51" s="7" t="s">
        <v>135</v>
      </c>
      <c r="E51" s="7" t="s">
        <v>102</v>
      </c>
      <c r="F51" s="7" t="s">
        <v>42</v>
      </c>
      <c r="G51" s="7" t="s">
        <v>115</v>
      </c>
      <c r="H51" s="7" t="s">
        <v>1446</v>
      </c>
      <c r="I51" s="7" t="s">
        <v>35</v>
      </c>
      <c r="J51" s="3">
        <v>196.16231199999999</v>
      </c>
      <c r="K51" s="3">
        <v>1.9955860000000001</v>
      </c>
      <c r="L51" s="3">
        <v>1.7410080000000001</v>
      </c>
      <c r="M51" s="3">
        <v>1.6657360000000001</v>
      </c>
      <c r="N51" s="3">
        <v>1.9550909999999999</v>
      </c>
      <c r="O51" s="3">
        <v>0.99599300000000002</v>
      </c>
      <c r="P51" s="3">
        <v>0.23709</v>
      </c>
      <c r="Q51" s="3">
        <v>0</v>
      </c>
      <c r="R51" s="3">
        <v>0</v>
      </c>
      <c r="S51" s="19">
        <v>183.50649000000001</v>
      </c>
    </row>
    <row r="52" spans="1:19" x14ac:dyDescent="0.25">
      <c r="A52" s="56" t="s">
        <v>27</v>
      </c>
      <c r="B52" s="7">
        <v>2007</v>
      </c>
      <c r="C52" s="7">
        <v>9</v>
      </c>
      <c r="D52" s="7" t="s">
        <v>138</v>
      </c>
      <c r="E52" s="7" t="s">
        <v>105</v>
      </c>
      <c r="F52" s="7" t="s">
        <v>42</v>
      </c>
      <c r="G52" s="7" t="s">
        <v>115</v>
      </c>
      <c r="H52" s="7" t="s">
        <v>1446</v>
      </c>
      <c r="I52" s="7" t="s">
        <v>35</v>
      </c>
      <c r="J52" s="3">
        <v>341.79601600000001</v>
      </c>
      <c r="K52" s="3">
        <v>3.4844759999999999</v>
      </c>
      <c r="L52" s="3">
        <v>3.0399600000000002</v>
      </c>
      <c r="M52" s="3">
        <v>2.9085269999999999</v>
      </c>
      <c r="N52" s="3">
        <v>3.413767</v>
      </c>
      <c r="O52" s="3">
        <v>0.106202</v>
      </c>
      <c r="P52" s="3">
        <v>0.30916199999999999</v>
      </c>
      <c r="Q52" s="3">
        <v>0</v>
      </c>
      <c r="R52" s="3">
        <v>0</v>
      </c>
      <c r="S52" s="19">
        <v>239.28956199999999</v>
      </c>
    </row>
    <row r="53" spans="1:19" ht="15.75" thickBot="1" x14ac:dyDescent="0.3">
      <c r="A53" s="59" t="s">
        <v>27</v>
      </c>
      <c r="B53" s="13">
        <v>2007</v>
      </c>
      <c r="C53" s="13">
        <v>17</v>
      </c>
      <c r="D53" s="13" t="s">
        <v>143</v>
      </c>
      <c r="E53" s="13" t="s">
        <v>105</v>
      </c>
      <c r="F53" s="13" t="s">
        <v>42</v>
      </c>
      <c r="G53" s="13" t="s">
        <v>115</v>
      </c>
      <c r="H53" s="13" t="s">
        <v>1446</v>
      </c>
      <c r="I53" s="13" t="s">
        <v>35</v>
      </c>
      <c r="J53" s="14">
        <v>191.17598599999999</v>
      </c>
      <c r="K53" s="14">
        <v>2.109289</v>
      </c>
      <c r="L53" s="14">
        <v>1.840206</v>
      </c>
      <c r="M53" s="14">
        <v>1.7606440000000001</v>
      </c>
      <c r="N53" s="14">
        <v>2.0664859999999998</v>
      </c>
      <c r="O53" s="14">
        <v>0.19742499999999999</v>
      </c>
      <c r="P53" s="14">
        <v>0.18962300000000001</v>
      </c>
      <c r="Q53" s="14">
        <v>0</v>
      </c>
      <c r="R53" s="14">
        <v>0</v>
      </c>
      <c r="S53" s="38">
        <v>146.767248</v>
      </c>
    </row>
    <row r="54" spans="1:19" x14ac:dyDescent="0.25">
      <c r="A54" s="243" t="s">
        <v>27</v>
      </c>
      <c r="B54" s="197">
        <v>2007</v>
      </c>
      <c r="C54" s="197">
        <v>3</v>
      </c>
      <c r="D54" s="197" t="s">
        <v>116</v>
      </c>
      <c r="E54" s="197" t="s">
        <v>117</v>
      </c>
      <c r="F54" s="197" t="s">
        <v>42</v>
      </c>
      <c r="G54" s="197" t="s">
        <v>115</v>
      </c>
      <c r="H54" s="197" t="s">
        <v>499</v>
      </c>
      <c r="I54" s="197" t="s">
        <v>39</v>
      </c>
      <c r="J54" s="198">
        <v>0.62201600000000001</v>
      </c>
      <c r="K54" s="198">
        <v>0</v>
      </c>
      <c r="L54" s="198">
        <v>0.21831</v>
      </c>
      <c r="M54" s="198">
        <v>0.23361799999999999</v>
      </c>
      <c r="N54" s="198">
        <v>0.23738999999999999</v>
      </c>
      <c r="O54" s="198">
        <v>2.4611339999999999</v>
      </c>
      <c r="P54" s="198">
        <v>0.26150800000000002</v>
      </c>
      <c r="Q54" s="198">
        <v>9.4491000000000006E-2</v>
      </c>
      <c r="R54" s="198">
        <v>9.1657000000000002E-2</v>
      </c>
      <c r="S54" s="199">
        <v>0</v>
      </c>
    </row>
    <row r="55" spans="1:19" x14ac:dyDescent="0.25">
      <c r="A55" s="56" t="s">
        <v>27</v>
      </c>
      <c r="B55" s="7">
        <v>2007</v>
      </c>
      <c r="C55" s="7">
        <v>2</v>
      </c>
      <c r="D55" s="7" t="s">
        <v>119</v>
      </c>
      <c r="E55" s="7" t="s">
        <v>120</v>
      </c>
      <c r="F55" s="7" t="s">
        <v>42</v>
      </c>
      <c r="G55" s="7" t="s">
        <v>115</v>
      </c>
      <c r="H55" s="4" t="s">
        <v>499</v>
      </c>
      <c r="I55" s="7" t="s">
        <v>39</v>
      </c>
      <c r="J55" s="3">
        <v>0.62201600000000001</v>
      </c>
      <c r="K55" s="3">
        <v>0</v>
      </c>
      <c r="L55" s="3">
        <v>0.21831</v>
      </c>
      <c r="M55" s="3">
        <v>0.23361799999999999</v>
      </c>
      <c r="N55" s="3">
        <v>0.23738999999999999</v>
      </c>
      <c r="O55" s="3">
        <v>2.4611339999999999</v>
      </c>
      <c r="P55" s="3">
        <v>0.26150800000000002</v>
      </c>
      <c r="Q55" s="3">
        <v>9.4491000000000006E-2</v>
      </c>
      <c r="R55" s="3">
        <v>9.1657000000000002E-2</v>
      </c>
      <c r="S55" s="19">
        <v>0</v>
      </c>
    </row>
    <row r="56" spans="1:19" x14ac:dyDescent="0.25">
      <c r="A56" s="56" t="s">
        <v>27</v>
      </c>
      <c r="B56" s="7">
        <v>2007</v>
      </c>
      <c r="C56" s="7">
        <v>13</v>
      </c>
      <c r="D56" s="7" t="s">
        <v>315</v>
      </c>
      <c r="E56" s="7" t="s">
        <v>105</v>
      </c>
      <c r="F56" s="7" t="s">
        <v>42</v>
      </c>
      <c r="G56" s="7" t="s">
        <v>115</v>
      </c>
      <c r="H56" s="7" t="s">
        <v>499</v>
      </c>
      <c r="I56" s="7" t="s">
        <v>39</v>
      </c>
      <c r="J56" s="3">
        <v>0.62201600000000001</v>
      </c>
      <c r="K56" s="3">
        <v>0</v>
      </c>
      <c r="L56" s="3">
        <v>0.21831</v>
      </c>
      <c r="M56" s="3">
        <v>0.23361799999999999</v>
      </c>
      <c r="N56" s="3">
        <v>0.23738999999999999</v>
      </c>
      <c r="O56" s="3">
        <v>2.4611339999999999</v>
      </c>
      <c r="P56" s="3">
        <v>0.26150800000000002</v>
      </c>
      <c r="Q56" s="3">
        <v>9.4491000000000006E-2</v>
      </c>
      <c r="R56" s="3">
        <v>9.1657000000000002E-2</v>
      </c>
      <c r="S56" s="19">
        <v>0</v>
      </c>
    </row>
    <row r="57" spans="1:19" x14ac:dyDescent="0.25">
      <c r="A57" s="56" t="s">
        <v>27</v>
      </c>
      <c r="B57" s="7">
        <v>2007</v>
      </c>
      <c r="C57" s="7">
        <v>7</v>
      </c>
      <c r="D57" s="7" t="s">
        <v>135</v>
      </c>
      <c r="E57" s="7" t="s">
        <v>102</v>
      </c>
      <c r="F57" s="7" t="s">
        <v>42</v>
      </c>
      <c r="G57" s="7" t="s">
        <v>115</v>
      </c>
      <c r="H57" s="7" t="s">
        <v>499</v>
      </c>
      <c r="I57" s="7" t="s">
        <v>39</v>
      </c>
      <c r="J57" s="3">
        <v>362.59566100000001</v>
      </c>
      <c r="K57" s="3">
        <v>0</v>
      </c>
      <c r="L57" s="3">
        <v>11.518636000000001</v>
      </c>
      <c r="M57" s="3">
        <v>11.973020999999999</v>
      </c>
      <c r="N57" s="3">
        <v>13.280364000000001</v>
      </c>
      <c r="O57" s="3">
        <v>32.699274000000003</v>
      </c>
      <c r="P57" s="3">
        <v>1.582036</v>
      </c>
      <c r="Q57" s="3">
        <v>0.745166</v>
      </c>
      <c r="R57" s="3">
        <v>0.71217699999999995</v>
      </c>
      <c r="S57" s="19">
        <v>0</v>
      </c>
    </row>
    <row r="58" spans="1:19" x14ac:dyDescent="0.25">
      <c r="A58" s="56" t="s">
        <v>27</v>
      </c>
      <c r="B58" s="7">
        <v>2007</v>
      </c>
      <c r="C58" s="7">
        <v>9</v>
      </c>
      <c r="D58" s="7" t="s">
        <v>138</v>
      </c>
      <c r="E58" s="7" t="s">
        <v>105</v>
      </c>
      <c r="F58" s="7" t="s">
        <v>42</v>
      </c>
      <c r="G58" s="7" t="s">
        <v>115</v>
      </c>
      <c r="H58" s="7" t="s">
        <v>499</v>
      </c>
      <c r="I58" s="7" t="s">
        <v>39</v>
      </c>
      <c r="J58" s="3">
        <v>0.62201600000000001</v>
      </c>
      <c r="K58" s="3">
        <v>0</v>
      </c>
      <c r="L58" s="3">
        <v>0.21831</v>
      </c>
      <c r="M58" s="3">
        <v>0.23361799999999999</v>
      </c>
      <c r="N58" s="3">
        <v>0.23738999999999999</v>
      </c>
      <c r="O58" s="3">
        <v>2.4611339999999999</v>
      </c>
      <c r="P58" s="3">
        <v>0.26150800000000002</v>
      </c>
      <c r="Q58" s="3">
        <v>9.4491000000000006E-2</v>
      </c>
      <c r="R58" s="3">
        <v>9.1657000000000002E-2</v>
      </c>
      <c r="S58" s="19">
        <v>0</v>
      </c>
    </row>
    <row r="59" spans="1:19" ht="15.75" thickBot="1" x14ac:dyDescent="0.3">
      <c r="A59" s="59" t="s">
        <v>27</v>
      </c>
      <c r="B59" s="13">
        <v>2007</v>
      </c>
      <c r="C59" s="13">
        <v>17</v>
      </c>
      <c r="D59" s="13" t="s">
        <v>143</v>
      </c>
      <c r="E59" s="13" t="s">
        <v>105</v>
      </c>
      <c r="F59" s="13" t="s">
        <v>42</v>
      </c>
      <c r="G59" s="13" t="s">
        <v>115</v>
      </c>
      <c r="H59" s="13" t="s">
        <v>499</v>
      </c>
      <c r="I59" s="13" t="s">
        <v>39</v>
      </c>
      <c r="J59" s="14">
        <v>4.3729279999999999</v>
      </c>
      <c r="K59" s="14">
        <v>0</v>
      </c>
      <c r="L59" s="14">
        <v>1.5065809999999999</v>
      </c>
      <c r="M59" s="14">
        <v>1.6122259999999999</v>
      </c>
      <c r="N59" s="14">
        <v>1.6382540000000001</v>
      </c>
      <c r="O59" s="14">
        <v>21.107852999999999</v>
      </c>
      <c r="P59" s="14">
        <v>1.574533</v>
      </c>
      <c r="Q59" s="14">
        <v>1.0815509999999999</v>
      </c>
      <c r="R59" s="14">
        <v>1.049104</v>
      </c>
      <c r="S59" s="38">
        <v>0</v>
      </c>
    </row>
    <row r="60" spans="1:19" x14ac:dyDescent="0.25">
      <c r="A60" s="243" t="s">
        <v>27</v>
      </c>
      <c r="B60" s="197">
        <v>2007</v>
      </c>
      <c r="C60" s="197">
        <v>3</v>
      </c>
      <c r="D60" s="197" t="s">
        <v>116</v>
      </c>
      <c r="E60" s="197" t="s">
        <v>117</v>
      </c>
      <c r="F60" s="197" t="s">
        <v>42</v>
      </c>
      <c r="G60" s="197" t="s">
        <v>115</v>
      </c>
      <c r="H60" s="197" t="s">
        <v>1447</v>
      </c>
      <c r="I60" s="197" t="s">
        <v>37</v>
      </c>
      <c r="J60" s="198">
        <v>35.987361</v>
      </c>
      <c r="K60" s="198">
        <v>1.5011810000000001</v>
      </c>
      <c r="L60" s="198">
        <v>1.3096749999999999</v>
      </c>
      <c r="M60" s="198">
        <v>1.2530509999999999</v>
      </c>
      <c r="N60" s="198">
        <v>1.4707190000000001</v>
      </c>
      <c r="O60" s="198">
        <v>0.10050000000000001</v>
      </c>
      <c r="P60" s="198">
        <v>6.8465999999999999E-2</v>
      </c>
      <c r="Q60" s="198">
        <v>0</v>
      </c>
      <c r="R60" s="198">
        <v>0</v>
      </c>
      <c r="S60" s="199">
        <v>52.992271000000002</v>
      </c>
    </row>
    <row r="61" spans="1:19" x14ac:dyDescent="0.25">
      <c r="A61" s="56" t="s">
        <v>27</v>
      </c>
      <c r="B61" s="7">
        <v>2007</v>
      </c>
      <c r="C61" s="7">
        <v>2</v>
      </c>
      <c r="D61" s="7" t="s">
        <v>119</v>
      </c>
      <c r="E61" s="7" t="s">
        <v>120</v>
      </c>
      <c r="F61" s="7" t="s">
        <v>42</v>
      </c>
      <c r="G61" s="7" t="s">
        <v>115</v>
      </c>
      <c r="H61" s="4" t="s">
        <v>1447</v>
      </c>
      <c r="I61" s="7" t="s">
        <v>37</v>
      </c>
      <c r="J61" s="3">
        <v>54.489789000000002</v>
      </c>
      <c r="K61" s="3">
        <v>2.4203709999999998</v>
      </c>
      <c r="L61" s="3">
        <v>2.1116030000000001</v>
      </c>
      <c r="M61" s="3">
        <v>2.020308</v>
      </c>
      <c r="N61" s="3">
        <v>2.3712559999999998</v>
      </c>
      <c r="O61" s="3">
        <v>6.4165E-2</v>
      </c>
      <c r="P61" s="3">
        <v>7.5022000000000005E-2</v>
      </c>
      <c r="Q61" s="3">
        <v>0</v>
      </c>
      <c r="R61" s="3">
        <v>0</v>
      </c>
      <c r="S61" s="19">
        <v>58.066186999999999</v>
      </c>
    </row>
    <row r="62" spans="1:19" x14ac:dyDescent="0.25">
      <c r="A62" s="56" t="s">
        <v>27</v>
      </c>
      <c r="B62" s="7">
        <v>2007</v>
      </c>
      <c r="C62" s="7">
        <v>13</v>
      </c>
      <c r="D62" s="7" t="s">
        <v>315</v>
      </c>
      <c r="E62" s="7" t="s">
        <v>105</v>
      </c>
      <c r="F62" s="7" t="s">
        <v>42</v>
      </c>
      <c r="G62" s="7" t="s">
        <v>115</v>
      </c>
      <c r="H62" s="7" t="s">
        <v>1447</v>
      </c>
      <c r="I62" s="7" t="s">
        <v>37</v>
      </c>
      <c r="J62" s="3">
        <v>446.72624000000002</v>
      </c>
      <c r="K62" s="3">
        <v>20.552609</v>
      </c>
      <c r="L62" s="3">
        <v>17.930702</v>
      </c>
      <c r="M62" s="3">
        <v>17.155467999999999</v>
      </c>
      <c r="N62" s="3">
        <v>20.135543999999999</v>
      </c>
      <c r="O62" s="3">
        <v>0.16394300000000001</v>
      </c>
      <c r="P62" s="3">
        <v>0.44393100000000002</v>
      </c>
      <c r="Q62" s="3">
        <v>0</v>
      </c>
      <c r="R62" s="3">
        <v>0</v>
      </c>
      <c r="S62" s="19">
        <v>343.60011400000002</v>
      </c>
    </row>
    <row r="63" spans="1:19" x14ac:dyDescent="0.25">
      <c r="A63" s="56" t="s">
        <v>27</v>
      </c>
      <c r="B63" s="7">
        <v>2007</v>
      </c>
      <c r="C63" s="7">
        <v>7</v>
      </c>
      <c r="D63" s="7" t="s">
        <v>135</v>
      </c>
      <c r="E63" s="7" t="s">
        <v>102</v>
      </c>
      <c r="F63" s="7" t="s">
        <v>42</v>
      </c>
      <c r="G63" s="7" t="s">
        <v>115</v>
      </c>
      <c r="H63" s="7" t="s">
        <v>1447</v>
      </c>
      <c r="I63" s="7" t="s">
        <v>37</v>
      </c>
      <c r="J63" s="3">
        <v>33.314751000000001</v>
      </c>
      <c r="K63" s="3">
        <v>1.689087</v>
      </c>
      <c r="L63" s="3">
        <v>1.4736089999999999</v>
      </c>
      <c r="M63" s="3">
        <v>1.4098980000000001</v>
      </c>
      <c r="N63" s="3">
        <v>1.654811</v>
      </c>
      <c r="O63" s="3">
        <v>0.17868000000000001</v>
      </c>
      <c r="P63" s="3">
        <v>6.4899999999999999E-2</v>
      </c>
      <c r="Q63" s="3">
        <v>0</v>
      </c>
      <c r="R63" s="3">
        <v>0</v>
      </c>
      <c r="S63" s="19">
        <v>50.232334000000002</v>
      </c>
    </row>
    <row r="64" spans="1:19" x14ac:dyDescent="0.25">
      <c r="A64" s="56" t="s">
        <v>27</v>
      </c>
      <c r="B64" s="7">
        <v>2007</v>
      </c>
      <c r="C64" s="7">
        <v>9</v>
      </c>
      <c r="D64" s="7" t="s">
        <v>138</v>
      </c>
      <c r="E64" s="7" t="s">
        <v>105</v>
      </c>
      <c r="F64" s="7" t="s">
        <v>42</v>
      </c>
      <c r="G64" s="7" t="s">
        <v>115</v>
      </c>
      <c r="H64" s="7" t="s">
        <v>1447</v>
      </c>
      <c r="I64" s="7" t="s">
        <v>37</v>
      </c>
      <c r="J64" s="3">
        <v>203.964586</v>
      </c>
      <c r="K64" s="3">
        <v>10.068254</v>
      </c>
      <c r="L64" s="3">
        <v>8.7838419999999999</v>
      </c>
      <c r="M64" s="3">
        <v>8.4040730000000003</v>
      </c>
      <c r="N64" s="3">
        <v>9.863944</v>
      </c>
      <c r="O64" s="3">
        <v>6.1152999999999999E-2</v>
      </c>
      <c r="P64" s="3">
        <v>0.201819</v>
      </c>
      <c r="Q64" s="3">
        <v>0</v>
      </c>
      <c r="R64" s="3">
        <v>0</v>
      </c>
      <c r="S64" s="19">
        <v>156.20667299999999</v>
      </c>
    </row>
    <row r="65" spans="1:21" ht="15.75" thickBot="1" x14ac:dyDescent="0.3">
      <c r="A65" s="244" t="s">
        <v>27</v>
      </c>
      <c r="B65" s="40">
        <v>2007</v>
      </c>
      <c r="C65" s="40">
        <v>17</v>
      </c>
      <c r="D65" s="40" t="s">
        <v>143</v>
      </c>
      <c r="E65" s="40" t="s">
        <v>105</v>
      </c>
      <c r="F65" s="40" t="s">
        <v>42</v>
      </c>
      <c r="G65" s="40" t="s">
        <v>115</v>
      </c>
      <c r="H65" s="40" t="s">
        <v>1447</v>
      </c>
      <c r="I65" s="40" t="s">
        <v>37</v>
      </c>
      <c r="J65" s="41">
        <v>197.12128899999999</v>
      </c>
      <c r="K65" s="41">
        <v>10.008326</v>
      </c>
      <c r="L65" s="41">
        <v>8.7315590000000007</v>
      </c>
      <c r="M65" s="41">
        <v>8.3540500000000009</v>
      </c>
      <c r="N65" s="41">
        <v>9.8052320000000002</v>
      </c>
      <c r="O65" s="41">
        <v>6.4929000000000001E-2</v>
      </c>
      <c r="P65" s="41">
        <v>0.19616900000000001</v>
      </c>
      <c r="Q65" s="41">
        <v>0</v>
      </c>
      <c r="R65" s="41">
        <v>0</v>
      </c>
      <c r="S65" s="245">
        <v>151.83362600000001</v>
      </c>
    </row>
    <row r="66" spans="1:21" x14ac:dyDescent="0.25">
      <c r="A66" s="243" t="s">
        <v>27</v>
      </c>
      <c r="B66" s="197">
        <v>2007</v>
      </c>
      <c r="C66" s="197">
        <v>3</v>
      </c>
      <c r="D66" s="197" t="s">
        <v>116</v>
      </c>
      <c r="E66" s="197" t="s">
        <v>117</v>
      </c>
      <c r="F66" s="197" t="s">
        <v>42</v>
      </c>
      <c r="G66" s="197" t="s">
        <v>115</v>
      </c>
      <c r="H66" s="197" t="s">
        <v>1448</v>
      </c>
      <c r="I66" s="197" t="s">
        <v>33</v>
      </c>
      <c r="J66" s="198">
        <v>83.995230000000006</v>
      </c>
      <c r="K66" s="198">
        <v>3.782394</v>
      </c>
      <c r="L66" s="198">
        <v>3.2998720000000001</v>
      </c>
      <c r="M66" s="198">
        <v>3.1572019999999998</v>
      </c>
      <c r="N66" s="198">
        <v>3.7056399999999998</v>
      </c>
      <c r="O66" s="198">
        <v>0.20543</v>
      </c>
      <c r="P66" s="198">
        <v>0.167764</v>
      </c>
      <c r="Q66" s="198">
        <v>0</v>
      </c>
      <c r="R66" s="198">
        <v>0</v>
      </c>
      <c r="S66" s="199">
        <v>129.84847600000001</v>
      </c>
      <c r="T66" s="29"/>
      <c r="U66" s="29"/>
    </row>
    <row r="67" spans="1:21" x14ac:dyDescent="0.25">
      <c r="A67" s="56" t="s">
        <v>27</v>
      </c>
      <c r="B67" s="7">
        <v>2007</v>
      </c>
      <c r="C67" s="7">
        <v>2</v>
      </c>
      <c r="D67" s="7" t="s">
        <v>119</v>
      </c>
      <c r="E67" s="7" t="s">
        <v>120</v>
      </c>
      <c r="F67" s="7" t="s">
        <v>42</v>
      </c>
      <c r="G67" s="7" t="s">
        <v>115</v>
      </c>
      <c r="H67" s="4" t="s">
        <v>1448</v>
      </c>
      <c r="I67" s="7" t="s">
        <v>33</v>
      </c>
      <c r="J67" s="3">
        <v>114.743484</v>
      </c>
      <c r="K67" s="3">
        <v>6.2936230000000002</v>
      </c>
      <c r="L67" s="3">
        <v>5.490742</v>
      </c>
      <c r="M67" s="3">
        <v>5.2533500000000002</v>
      </c>
      <c r="N67" s="3">
        <v>6.1659090000000001</v>
      </c>
      <c r="O67" s="3">
        <v>0.15110999999999999</v>
      </c>
      <c r="P67" s="3">
        <v>0.16453799999999999</v>
      </c>
      <c r="Q67" s="3">
        <v>0</v>
      </c>
      <c r="R67" s="3">
        <v>0</v>
      </c>
      <c r="S67" s="19">
        <v>127.35138999999999</v>
      </c>
    </row>
    <row r="68" spans="1:21" x14ac:dyDescent="0.25">
      <c r="A68" s="56" t="s">
        <v>27</v>
      </c>
      <c r="B68" s="7">
        <v>2007</v>
      </c>
      <c r="C68" s="7">
        <v>13</v>
      </c>
      <c r="D68" s="7" t="s">
        <v>315</v>
      </c>
      <c r="E68" s="7" t="s">
        <v>105</v>
      </c>
      <c r="F68" s="7" t="s">
        <v>42</v>
      </c>
      <c r="G68" s="7" t="s">
        <v>115</v>
      </c>
      <c r="H68" s="7" t="s">
        <v>1448</v>
      </c>
      <c r="I68" s="7" t="s">
        <v>33</v>
      </c>
      <c r="J68" s="3">
        <v>1022.375051</v>
      </c>
      <c r="K68" s="3">
        <v>53.789253000000002</v>
      </c>
      <c r="L68" s="3">
        <v>46.927331000000002</v>
      </c>
      <c r="M68" s="3">
        <v>44.898426999999998</v>
      </c>
      <c r="N68" s="3">
        <v>52.697732999999999</v>
      </c>
      <c r="O68" s="3">
        <v>0.30332999999999999</v>
      </c>
      <c r="P68" s="3">
        <v>1.0162640000000001</v>
      </c>
      <c r="Q68" s="3">
        <v>0</v>
      </c>
      <c r="R68" s="3">
        <v>0</v>
      </c>
      <c r="S68" s="19">
        <v>786.58211300000005</v>
      </c>
    </row>
    <row r="69" spans="1:21" x14ac:dyDescent="0.25">
      <c r="A69" s="56" t="s">
        <v>27</v>
      </c>
      <c r="B69" s="7">
        <v>2007</v>
      </c>
      <c r="C69" s="7">
        <v>7</v>
      </c>
      <c r="D69" s="7" t="s">
        <v>135</v>
      </c>
      <c r="E69" s="7" t="s">
        <v>102</v>
      </c>
      <c r="F69" s="7" t="s">
        <v>42</v>
      </c>
      <c r="G69" s="7" t="s">
        <v>115</v>
      </c>
      <c r="H69" s="7" t="s">
        <v>1448</v>
      </c>
      <c r="I69" s="7" t="s">
        <v>33</v>
      </c>
      <c r="J69" s="3">
        <v>75.953880999999996</v>
      </c>
      <c r="K69" s="3">
        <v>4.436788</v>
      </c>
      <c r="L69" s="3">
        <v>3.8707850000000001</v>
      </c>
      <c r="M69" s="3">
        <v>3.7034310000000001</v>
      </c>
      <c r="N69" s="3">
        <v>4.3467549999999999</v>
      </c>
      <c r="O69" s="3">
        <v>0.411354</v>
      </c>
      <c r="P69" s="3">
        <v>0.158086</v>
      </c>
      <c r="Q69" s="3">
        <v>0</v>
      </c>
      <c r="R69" s="3">
        <v>0</v>
      </c>
      <c r="S69" s="19">
        <v>122.357218</v>
      </c>
    </row>
    <row r="70" spans="1:21" x14ac:dyDescent="0.25">
      <c r="A70" s="56" t="s">
        <v>27</v>
      </c>
      <c r="B70" s="7">
        <v>2007</v>
      </c>
      <c r="C70" s="7">
        <v>9</v>
      </c>
      <c r="D70" s="7" t="s">
        <v>138</v>
      </c>
      <c r="E70" s="7" t="s">
        <v>105</v>
      </c>
      <c r="F70" s="7" t="s">
        <v>42</v>
      </c>
      <c r="G70" s="7" t="s">
        <v>115</v>
      </c>
      <c r="H70" s="7" t="s">
        <v>1448</v>
      </c>
      <c r="I70" s="7" t="s">
        <v>33</v>
      </c>
      <c r="J70" s="3">
        <v>511.18752499999999</v>
      </c>
      <c r="K70" s="3">
        <v>26.894627</v>
      </c>
      <c r="L70" s="3">
        <v>23.463666</v>
      </c>
      <c r="M70" s="3">
        <v>22.449214000000001</v>
      </c>
      <c r="N70" s="3">
        <v>26.348866999999998</v>
      </c>
      <c r="O70" s="3">
        <v>0.15166499999999999</v>
      </c>
      <c r="P70" s="3">
        <v>0.50813200000000003</v>
      </c>
      <c r="Q70" s="3">
        <v>0</v>
      </c>
      <c r="R70" s="3">
        <v>0</v>
      </c>
      <c r="S70" s="19">
        <v>393.29105600000003</v>
      </c>
    </row>
    <row r="71" spans="1:21" ht="15.75" thickBot="1" x14ac:dyDescent="0.3">
      <c r="A71" s="244" t="s">
        <v>27</v>
      </c>
      <c r="B71" s="40">
        <v>2007</v>
      </c>
      <c r="C71" s="40">
        <v>17</v>
      </c>
      <c r="D71" s="40" t="s">
        <v>143</v>
      </c>
      <c r="E71" s="40" t="s">
        <v>105</v>
      </c>
      <c r="F71" s="40" t="s">
        <v>42</v>
      </c>
      <c r="G71" s="40" t="s">
        <v>115</v>
      </c>
      <c r="H71" s="40" t="s">
        <v>1448</v>
      </c>
      <c r="I71" s="40" t="s">
        <v>33</v>
      </c>
      <c r="J71" s="41">
        <v>511.18752499999999</v>
      </c>
      <c r="K71" s="41">
        <v>26.894627</v>
      </c>
      <c r="L71" s="41">
        <v>23.463666</v>
      </c>
      <c r="M71" s="41">
        <v>22.449214000000001</v>
      </c>
      <c r="N71" s="41">
        <v>26.348866999999998</v>
      </c>
      <c r="O71" s="41">
        <v>0.15166499999999999</v>
      </c>
      <c r="P71" s="41">
        <v>0.50813200000000003</v>
      </c>
      <c r="Q71" s="41">
        <v>0</v>
      </c>
      <c r="R71" s="41">
        <v>0</v>
      </c>
      <c r="S71" s="245">
        <v>393.29105600000003</v>
      </c>
    </row>
    <row r="72" spans="1:21" x14ac:dyDescent="0.25">
      <c r="A72" s="243" t="s">
        <v>27</v>
      </c>
      <c r="B72" s="197">
        <v>2007</v>
      </c>
      <c r="C72" s="197">
        <v>3</v>
      </c>
      <c r="D72" s="197" t="s">
        <v>116</v>
      </c>
      <c r="E72" s="197" t="s">
        <v>117</v>
      </c>
      <c r="F72" s="197" t="s">
        <v>42</v>
      </c>
      <c r="G72" s="197" t="s">
        <v>115</v>
      </c>
      <c r="H72" s="197" t="s">
        <v>1449</v>
      </c>
      <c r="I72" s="197" t="s">
        <v>32</v>
      </c>
      <c r="J72" s="198">
        <v>0</v>
      </c>
      <c r="K72" s="198">
        <v>0</v>
      </c>
      <c r="L72" s="198">
        <v>0</v>
      </c>
      <c r="M72" s="198">
        <v>0</v>
      </c>
      <c r="N72" s="198">
        <v>0</v>
      </c>
      <c r="O72" s="198">
        <v>0</v>
      </c>
      <c r="P72" s="198">
        <v>0</v>
      </c>
      <c r="Q72" s="198">
        <v>0</v>
      </c>
      <c r="R72" s="198">
        <v>0</v>
      </c>
      <c r="S72" s="199">
        <v>0</v>
      </c>
    </row>
    <row r="73" spans="1:21" x14ac:dyDescent="0.25">
      <c r="A73" s="56" t="s">
        <v>27</v>
      </c>
      <c r="B73" s="7">
        <v>2007</v>
      </c>
      <c r="C73" s="7">
        <v>2</v>
      </c>
      <c r="D73" s="7" t="s">
        <v>119</v>
      </c>
      <c r="E73" s="7" t="s">
        <v>120</v>
      </c>
      <c r="F73" s="7" t="s">
        <v>42</v>
      </c>
      <c r="G73" s="7" t="s">
        <v>115</v>
      </c>
      <c r="H73" s="4" t="s">
        <v>1449</v>
      </c>
      <c r="I73" s="7" t="s">
        <v>32</v>
      </c>
      <c r="J73" s="3">
        <v>0</v>
      </c>
      <c r="K73" s="3">
        <v>0</v>
      </c>
      <c r="L73" s="3">
        <v>0</v>
      </c>
      <c r="M73" s="3">
        <v>0</v>
      </c>
      <c r="N73" s="3">
        <v>0</v>
      </c>
      <c r="O73" s="3">
        <v>0</v>
      </c>
      <c r="P73" s="3">
        <v>0</v>
      </c>
      <c r="Q73" s="3">
        <v>0</v>
      </c>
      <c r="R73" s="3">
        <v>0</v>
      </c>
      <c r="S73" s="19">
        <v>0</v>
      </c>
    </row>
    <row r="74" spans="1:21" x14ac:dyDescent="0.25">
      <c r="A74" s="56" t="s">
        <v>27</v>
      </c>
      <c r="B74" s="7">
        <v>2007</v>
      </c>
      <c r="C74" s="7">
        <v>13</v>
      </c>
      <c r="D74" s="7" t="s">
        <v>315</v>
      </c>
      <c r="E74" s="7" t="s">
        <v>105</v>
      </c>
      <c r="F74" s="7" t="s">
        <v>42</v>
      </c>
      <c r="G74" s="7" t="s">
        <v>115</v>
      </c>
      <c r="H74" s="7" t="s">
        <v>1449</v>
      </c>
      <c r="I74" s="7" t="s">
        <v>32</v>
      </c>
      <c r="J74" s="3">
        <v>0</v>
      </c>
      <c r="K74" s="3">
        <v>0</v>
      </c>
      <c r="L74" s="3">
        <v>0</v>
      </c>
      <c r="M74" s="3">
        <v>0</v>
      </c>
      <c r="N74" s="3">
        <v>0</v>
      </c>
      <c r="O74" s="3">
        <v>0</v>
      </c>
      <c r="P74" s="3">
        <v>0</v>
      </c>
      <c r="Q74" s="3">
        <v>0</v>
      </c>
      <c r="R74" s="3">
        <v>0</v>
      </c>
      <c r="S74" s="19">
        <v>0</v>
      </c>
    </row>
    <row r="75" spans="1:21" x14ac:dyDescent="0.25">
      <c r="A75" s="56" t="s">
        <v>27</v>
      </c>
      <c r="B75" s="7">
        <v>2007</v>
      </c>
      <c r="C75" s="7">
        <v>7</v>
      </c>
      <c r="D75" s="7" t="s">
        <v>135</v>
      </c>
      <c r="E75" s="7" t="s">
        <v>102</v>
      </c>
      <c r="F75" s="7" t="s">
        <v>42</v>
      </c>
      <c r="G75" s="7" t="s">
        <v>115</v>
      </c>
      <c r="H75" s="7" t="s">
        <v>1449</v>
      </c>
      <c r="I75" s="7" t="s">
        <v>32</v>
      </c>
      <c r="J75" s="3">
        <v>0</v>
      </c>
      <c r="K75" s="3">
        <v>0</v>
      </c>
      <c r="L75" s="3">
        <v>0</v>
      </c>
      <c r="M75" s="3">
        <v>0</v>
      </c>
      <c r="N75" s="3">
        <v>0</v>
      </c>
      <c r="O75" s="3">
        <v>0</v>
      </c>
      <c r="P75" s="3">
        <v>0</v>
      </c>
      <c r="Q75" s="3">
        <v>0</v>
      </c>
      <c r="R75" s="3">
        <v>0</v>
      </c>
      <c r="S75" s="19">
        <v>0</v>
      </c>
    </row>
    <row r="76" spans="1:21" x14ac:dyDescent="0.25">
      <c r="A76" s="57" t="s">
        <v>27</v>
      </c>
      <c r="B76" s="58">
        <v>2007</v>
      </c>
      <c r="C76" s="58">
        <v>9</v>
      </c>
      <c r="D76" s="58" t="s">
        <v>138</v>
      </c>
      <c r="E76" s="58" t="s">
        <v>105</v>
      </c>
      <c r="F76" s="58" t="s">
        <v>42</v>
      </c>
      <c r="G76" s="58" t="s">
        <v>115</v>
      </c>
      <c r="H76" s="7" t="s">
        <v>1449</v>
      </c>
      <c r="I76" s="58" t="s">
        <v>32</v>
      </c>
      <c r="J76" s="26">
        <v>0</v>
      </c>
      <c r="K76" s="26">
        <v>0</v>
      </c>
      <c r="L76" s="26">
        <v>0</v>
      </c>
      <c r="M76" s="26">
        <v>0</v>
      </c>
      <c r="N76" s="26">
        <v>0</v>
      </c>
      <c r="O76" s="26">
        <v>0</v>
      </c>
      <c r="P76" s="26">
        <v>0</v>
      </c>
      <c r="Q76" s="26">
        <v>0</v>
      </c>
      <c r="R76" s="26">
        <v>0</v>
      </c>
      <c r="S76" s="36">
        <v>0</v>
      </c>
    </row>
    <row r="77" spans="1:21" ht="15.75" thickBot="1" x14ac:dyDescent="0.3">
      <c r="A77" s="250" t="s">
        <v>27</v>
      </c>
      <c r="B77" s="13">
        <v>2007</v>
      </c>
      <c r="C77" s="13">
        <v>17</v>
      </c>
      <c r="D77" s="13" t="s">
        <v>143</v>
      </c>
      <c r="E77" s="13" t="s">
        <v>105</v>
      </c>
      <c r="F77" s="13" t="s">
        <v>42</v>
      </c>
      <c r="G77" s="13" t="s">
        <v>115</v>
      </c>
      <c r="H77" s="13" t="s">
        <v>1449</v>
      </c>
      <c r="I77" s="13" t="s">
        <v>32</v>
      </c>
      <c r="J77" s="14">
        <v>0</v>
      </c>
      <c r="K77" s="14">
        <v>0</v>
      </c>
      <c r="L77" s="14">
        <v>0</v>
      </c>
      <c r="M77" s="14">
        <v>0</v>
      </c>
      <c r="N77" s="14">
        <v>0</v>
      </c>
      <c r="O77" s="14">
        <v>0</v>
      </c>
      <c r="P77" s="14">
        <v>0</v>
      </c>
      <c r="Q77" s="14">
        <v>0</v>
      </c>
      <c r="R77" s="14">
        <v>0</v>
      </c>
      <c r="S77" s="38">
        <v>0</v>
      </c>
    </row>
    <row r="78" spans="1:21" x14ac:dyDescent="0.25">
      <c r="A78" s="243" t="s">
        <v>27</v>
      </c>
      <c r="B78" s="197">
        <v>2007</v>
      </c>
      <c r="C78" s="197">
        <v>3</v>
      </c>
      <c r="D78" s="197" t="s">
        <v>116</v>
      </c>
      <c r="E78" s="197" t="s">
        <v>117</v>
      </c>
      <c r="F78" s="197" t="s">
        <v>42</v>
      </c>
      <c r="G78" s="197" t="s">
        <v>115</v>
      </c>
      <c r="H78" s="197" t="s">
        <v>1450</v>
      </c>
      <c r="I78" s="197" t="s">
        <v>34</v>
      </c>
      <c r="J78" s="198">
        <v>87.725033999999994</v>
      </c>
      <c r="K78" s="198">
        <v>1.873389</v>
      </c>
      <c r="L78" s="198">
        <v>1.6344000000000001</v>
      </c>
      <c r="M78" s="198">
        <v>1.563736</v>
      </c>
      <c r="N78" s="198">
        <v>1.8353729999999999</v>
      </c>
      <c r="O78" s="198">
        <v>0.43007499999999999</v>
      </c>
      <c r="P78" s="198">
        <v>0.115171</v>
      </c>
      <c r="Q78" s="198">
        <v>0</v>
      </c>
      <c r="R78" s="198">
        <v>0</v>
      </c>
      <c r="S78" s="199">
        <v>89.141322000000002</v>
      </c>
    </row>
    <row r="79" spans="1:21" x14ac:dyDescent="0.25">
      <c r="A79" s="56" t="s">
        <v>27</v>
      </c>
      <c r="B79" s="7">
        <v>2007</v>
      </c>
      <c r="C79" s="7">
        <v>2</v>
      </c>
      <c r="D79" s="7" t="s">
        <v>119</v>
      </c>
      <c r="E79" s="7" t="s">
        <v>120</v>
      </c>
      <c r="F79" s="7" t="s">
        <v>42</v>
      </c>
      <c r="G79" s="7" t="s">
        <v>115</v>
      </c>
      <c r="H79" s="49" t="s">
        <v>1450</v>
      </c>
      <c r="I79" s="7" t="s">
        <v>34</v>
      </c>
      <c r="J79" s="3">
        <v>205.17084500000001</v>
      </c>
      <c r="K79" s="3">
        <v>1.7075629999999999</v>
      </c>
      <c r="L79" s="3">
        <v>1.4897279999999999</v>
      </c>
      <c r="M79" s="3">
        <v>1.4253199999999999</v>
      </c>
      <c r="N79" s="3">
        <v>1.672912</v>
      </c>
      <c r="O79" s="3">
        <v>0.140709</v>
      </c>
      <c r="P79" s="3">
        <v>0.24056</v>
      </c>
      <c r="Q79" s="3">
        <v>0</v>
      </c>
      <c r="R79" s="3">
        <v>0</v>
      </c>
      <c r="S79" s="19">
        <v>186.19207</v>
      </c>
    </row>
    <row r="80" spans="1:21" x14ac:dyDescent="0.25">
      <c r="A80" s="56" t="s">
        <v>27</v>
      </c>
      <c r="B80" s="7">
        <v>2007</v>
      </c>
      <c r="C80" s="7">
        <v>13</v>
      </c>
      <c r="D80" s="7" t="s">
        <v>315</v>
      </c>
      <c r="E80" s="7" t="s">
        <v>105</v>
      </c>
      <c r="F80" s="7" t="s">
        <v>42</v>
      </c>
      <c r="G80" s="7" t="s">
        <v>115</v>
      </c>
      <c r="H80" s="7" t="s">
        <v>1450</v>
      </c>
      <c r="I80" s="7" t="s">
        <v>34</v>
      </c>
      <c r="J80" s="3">
        <v>244.432895</v>
      </c>
      <c r="K80" s="3">
        <v>2.564905</v>
      </c>
      <c r="L80" s="3">
        <v>2.237698</v>
      </c>
      <c r="M80" s="3">
        <v>2.140952</v>
      </c>
      <c r="N80" s="3">
        <v>2.5128560000000002</v>
      </c>
      <c r="O80" s="3">
        <v>0.17916799999999999</v>
      </c>
      <c r="P80" s="3">
        <v>0.24126900000000001</v>
      </c>
      <c r="Q80" s="3">
        <v>0</v>
      </c>
      <c r="R80" s="3">
        <v>0</v>
      </c>
      <c r="S80" s="19">
        <v>186.740419</v>
      </c>
    </row>
    <row r="81" spans="1:19" x14ac:dyDescent="0.25">
      <c r="A81" s="56" t="s">
        <v>27</v>
      </c>
      <c r="B81" s="7">
        <v>2007</v>
      </c>
      <c r="C81" s="7">
        <v>7</v>
      </c>
      <c r="D81" s="7" t="s">
        <v>135</v>
      </c>
      <c r="E81" s="7" t="s">
        <v>102</v>
      </c>
      <c r="F81" s="7" t="s">
        <v>42</v>
      </c>
      <c r="G81" s="7" t="s">
        <v>115</v>
      </c>
      <c r="H81" s="7" t="s">
        <v>1450</v>
      </c>
      <c r="I81" s="7" t="s">
        <v>34</v>
      </c>
      <c r="J81" s="3">
        <v>92.867633999999995</v>
      </c>
      <c r="K81" s="3">
        <v>0.94795300000000005</v>
      </c>
      <c r="L81" s="3">
        <v>0.82702200000000003</v>
      </c>
      <c r="M81" s="3">
        <v>0.79126600000000002</v>
      </c>
      <c r="N81" s="3">
        <v>0.92871599999999999</v>
      </c>
      <c r="O81" s="3">
        <v>0.47270099999999998</v>
      </c>
      <c r="P81" s="3">
        <v>0.115171</v>
      </c>
      <c r="Q81" s="3">
        <v>0</v>
      </c>
      <c r="R81" s="3">
        <v>0</v>
      </c>
      <c r="S81" s="19">
        <v>89.141322000000002</v>
      </c>
    </row>
    <row r="82" spans="1:19" x14ac:dyDescent="0.25">
      <c r="A82" s="56" t="s">
        <v>27</v>
      </c>
      <c r="B82" s="7">
        <v>2007</v>
      </c>
      <c r="C82" s="7">
        <v>9</v>
      </c>
      <c r="D82" s="7" t="s">
        <v>138</v>
      </c>
      <c r="E82" s="7" t="s">
        <v>105</v>
      </c>
      <c r="F82" s="7" t="s">
        <v>42</v>
      </c>
      <c r="G82" s="7" t="s">
        <v>115</v>
      </c>
      <c r="H82" s="7" t="s">
        <v>1450</v>
      </c>
      <c r="I82" s="7" t="s">
        <v>34</v>
      </c>
      <c r="J82" s="3">
        <v>205.686319</v>
      </c>
      <c r="K82" s="3">
        <v>2.1004330000000002</v>
      </c>
      <c r="L82" s="3">
        <v>1.8324800000000001</v>
      </c>
      <c r="M82" s="3">
        <v>1.753253</v>
      </c>
      <c r="N82" s="3">
        <v>2.0578099999999999</v>
      </c>
      <c r="O82" s="3">
        <v>6.8281999999999995E-2</v>
      </c>
      <c r="P82" s="3">
        <v>0.19112499999999999</v>
      </c>
      <c r="Q82" s="3">
        <v>0</v>
      </c>
      <c r="R82" s="3">
        <v>0</v>
      </c>
      <c r="S82" s="19">
        <v>147.92935700000001</v>
      </c>
    </row>
    <row r="83" spans="1:19" ht="15.75" thickBot="1" x14ac:dyDescent="0.3">
      <c r="A83" s="59" t="s">
        <v>27</v>
      </c>
      <c r="B83" s="13">
        <v>2007</v>
      </c>
      <c r="C83" s="13">
        <v>17</v>
      </c>
      <c r="D83" s="13" t="s">
        <v>143</v>
      </c>
      <c r="E83" s="13" t="s">
        <v>105</v>
      </c>
      <c r="F83" s="13" t="s">
        <v>42</v>
      </c>
      <c r="G83" s="13" t="s">
        <v>115</v>
      </c>
      <c r="H83" s="13" t="s">
        <v>1450</v>
      </c>
      <c r="I83" s="13" t="s">
        <v>34</v>
      </c>
      <c r="J83" s="14">
        <v>115.516251</v>
      </c>
      <c r="K83" s="14">
        <v>1.3034730000000001</v>
      </c>
      <c r="L83" s="14">
        <v>1.1371880000000001</v>
      </c>
      <c r="M83" s="14">
        <v>1.088022</v>
      </c>
      <c r="N83" s="14">
        <v>1.2770220000000001</v>
      </c>
      <c r="O83" s="14">
        <v>0.11916</v>
      </c>
      <c r="P83" s="14">
        <v>0.117226</v>
      </c>
      <c r="Q83" s="14">
        <v>0</v>
      </c>
      <c r="R83" s="14">
        <v>0</v>
      </c>
      <c r="S83" s="38">
        <v>90.731849999999994</v>
      </c>
    </row>
    <row r="84" spans="1:19" x14ac:dyDescent="0.25">
      <c r="A84" s="243" t="s">
        <v>27</v>
      </c>
      <c r="B84" s="197">
        <v>2007</v>
      </c>
      <c r="C84" s="197">
        <v>3</v>
      </c>
      <c r="D84" s="197" t="s">
        <v>116</v>
      </c>
      <c r="E84" s="197" t="s">
        <v>117</v>
      </c>
      <c r="F84" s="197" t="s">
        <v>42</v>
      </c>
      <c r="G84" s="197" t="s">
        <v>115</v>
      </c>
      <c r="H84" s="197" t="s">
        <v>1378</v>
      </c>
      <c r="I84" s="197" t="s">
        <v>38</v>
      </c>
      <c r="J84" s="198">
        <v>0</v>
      </c>
      <c r="K84" s="198">
        <v>0</v>
      </c>
      <c r="L84" s="198">
        <v>0</v>
      </c>
      <c r="M84" s="198">
        <v>0</v>
      </c>
      <c r="N84" s="198">
        <v>0</v>
      </c>
      <c r="O84" s="198">
        <v>0</v>
      </c>
      <c r="P84" s="198">
        <v>0</v>
      </c>
      <c r="Q84" s="198">
        <v>0</v>
      </c>
      <c r="R84" s="198">
        <v>0</v>
      </c>
      <c r="S84" s="199">
        <v>0</v>
      </c>
    </row>
    <row r="85" spans="1:19" x14ac:dyDescent="0.25">
      <c r="A85" s="56" t="s">
        <v>27</v>
      </c>
      <c r="B85" s="7">
        <v>2007</v>
      </c>
      <c r="C85" s="7">
        <v>2</v>
      </c>
      <c r="D85" s="7" t="s">
        <v>119</v>
      </c>
      <c r="E85" s="7" t="s">
        <v>120</v>
      </c>
      <c r="F85" s="7" t="s">
        <v>42</v>
      </c>
      <c r="G85" s="7" t="s">
        <v>115</v>
      </c>
      <c r="H85" s="7" t="s">
        <v>1378</v>
      </c>
      <c r="I85" s="7" t="s">
        <v>38</v>
      </c>
      <c r="J85" s="3">
        <v>0</v>
      </c>
      <c r="K85" s="3">
        <v>0</v>
      </c>
      <c r="L85" s="3">
        <v>0</v>
      </c>
      <c r="M85" s="3">
        <v>0</v>
      </c>
      <c r="N85" s="3">
        <v>0</v>
      </c>
      <c r="O85" s="3">
        <v>0</v>
      </c>
      <c r="P85" s="3">
        <v>0</v>
      </c>
      <c r="Q85" s="3">
        <v>0</v>
      </c>
      <c r="R85" s="3">
        <v>0</v>
      </c>
      <c r="S85" s="19">
        <v>0</v>
      </c>
    </row>
    <row r="86" spans="1:19" x14ac:dyDescent="0.25">
      <c r="A86" s="56" t="s">
        <v>27</v>
      </c>
      <c r="B86" s="7">
        <v>2007</v>
      </c>
      <c r="C86" s="7">
        <v>13</v>
      </c>
      <c r="D86" s="7" t="s">
        <v>315</v>
      </c>
      <c r="E86" s="7" t="s">
        <v>105</v>
      </c>
      <c r="F86" s="7" t="s">
        <v>42</v>
      </c>
      <c r="G86" s="7" t="s">
        <v>115</v>
      </c>
      <c r="H86" s="7" t="s">
        <v>1378</v>
      </c>
      <c r="I86" s="7" t="s">
        <v>38</v>
      </c>
      <c r="J86" s="3">
        <v>0</v>
      </c>
      <c r="K86" s="3">
        <v>0</v>
      </c>
      <c r="L86" s="3">
        <v>0</v>
      </c>
      <c r="M86" s="3">
        <v>0</v>
      </c>
      <c r="N86" s="3">
        <v>0</v>
      </c>
      <c r="O86" s="3">
        <v>0</v>
      </c>
      <c r="P86" s="3">
        <v>0</v>
      </c>
      <c r="Q86" s="3">
        <v>0</v>
      </c>
      <c r="R86" s="3">
        <v>0</v>
      </c>
      <c r="S86" s="19">
        <v>0</v>
      </c>
    </row>
    <row r="87" spans="1:19" x14ac:dyDescent="0.25">
      <c r="A87" s="56" t="s">
        <v>27</v>
      </c>
      <c r="B87" s="7">
        <v>2007</v>
      </c>
      <c r="C87" s="7">
        <v>7</v>
      </c>
      <c r="D87" s="7" t="s">
        <v>135</v>
      </c>
      <c r="E87" s="7" t="s">
        <v>102</v>
      </c>
      <c r="F87" s="7" t="s">
        <v>42</v>
      </c>
      <c r="G87" s="7" t="s">
        <v>115</v>
      </c>
      <c r="H87" s="7" t="s">
        <v>1378</v>
      </c>
      <c r="I87" s="7" t="s">
        <v>38</v>
      </c>
      <c r="J87" s="3">
        <v>0</v>
      </c>
      <c r="K87" s="3">
        <v>0</v>
      </c>
      <c r="L87" s="3">
        <v>0</v>
      </c>
      <c r="M87" s="3">
        <v>0</v>
      </c>
      <c r="N87" s="3">
        <v>0</v>
      </c>
      <c r="O87" s="3">
        <v>0</v>
      </c>
      <c r="P87" s="3">
        <v>0</v>
      </c>
      <c r="Q87" s="3">
        <v>0</v>
      </c>
      <c r="R87" s="3">
        <v>0</v>
      </c>
      <c r="S87" s="19">
        <v>0</v>
      </c>
    </row>
    <row r="88" spans="1:19" x14ac:dyDescent="0.25">
      <c r="A88" s="56" t="s">
        <v>27</v>
      </c>
      <c r="B88" s="7">
        <v>2007</v>
      </c>
      <c r="C88" s="7">
        <v>9</v>
      </c>
      <c r="D88" s="7" t="s">
        <v>138</v>
      </c>
      <c r="E88" s="7" t="s">
        <v>105</v>
      </c>
      <c r="F88" s="7" t="s">
        <v>42</v>
      </c>
      <c r="G88" s="7" t="s">
        <v>115</v>
      </c>
      <c r="H88" s="7" t="s">
        <v>1378</v>
      </c>
      <c r="I88" s="7" t="s">
        <v>38</v>
      </c>
      <c r="J88" s="3">
        <v>0</v>
      </c>
      <c r="K88" s="3">
        <v>0</v>
      </c>
      <c r="L88" s="3">
        <v>0</v>
      </c>
      <c r="M88" s="3">
        <v>0</v>
      </c>
      <c r="N88" s="3">
        <v>0</v>
      </c>
      <c r="O88" s="3">
        <v>0</v>
      </c>
      <c r="P88" s="3">
        <v>0</v>
      </c>
      <c r="Q88" s="3">
        <v>0</v>
      </c>
      <c r="R88" s="3">
        <v>0</v>
      </c>
      <c r="S88" s="19">
        <v>0</v>
      </c>
    </row>
    <row r="89" spans="1:19" ht="15.75" thickBot="1" x14ac:dyDescent="0.3">
      <c r="A89" s="59" t="s">
        <v>27</v>
      </c>
      <c r="B89" s="13">
        <v>2007</v>
      </c>
      <c r="C89" s="13">
        <v>17</v>
      </c>
      <c r="D89" s="13" t="s">
        <v>143</v>
      </c>
      <c r="E89" s="13" t="s">
        <v>105</v>
      </c>
      <c r="F89" s="13" t="s">
        <v>42</v>
      </c>
      <c r="G89" s="13" t="s">
        <v>115</v>
      </c>
      <c r="H89" s="13" t="s">
        <v>1378</v>
      </c>
      <c r="I89" s="13" t="s">
        <v>38</v>
      </c>
      <c r="J89" s="14">
        <v>0</v>
      </c>
      <c r="K89" s="14">
        <v>0</v>
      </c>
      <c r="L89" s="14">
        <v>0</v>
      </c>
      <c r="M89" s="14">
        <v>0</v>
      </c>
      <c r="N89" s="14">
        <v>0</v>
      </c>
      <c r="O89" s="14">
        <v>0</v>
      </c>
      <c r="P89" s="14">
        <v>0</v>
      </c>
      <c r="Q89" s="14">
        <v>0</v>
      </c>
      <c r="R89" s="14">
        <v>0</v>
      </c>
      <c r="S89" s="38">
        <v>0</v>
      </c>
    </row>
    <row r="90" spans="1:19" x14ac:dyDescent="0.25">
      <c r="A90" s="246"/>
      <c r="B90" s="247"/>
      <c r="C90" s="247"/>
      <c r="D90" s="247"/>
      <c r="E90" s="247"/>
      <c r="F90" s="247"/>
      <c r="G90" s="247"/>
      <c r="I90" s="247"/>
      <c r="J90" s="248">
        <f>AVERAGE(J42:J47)+AVERAGE(J48:J53)+AVERAGE(J60:J65)+AVERAGE(J66:J71)+AVERAGE(J72:J77)+AVERAGE(J78:J83)</f>
        <v>1963.8301358333333</v>
      </c>
      <c r="K90" s="248">
        <f t="shared" ref="K90:S90" si="3">AVERAGE(K43:K46)+AVERAGE(K47:K50)+AVERAGE(K51:K55)+AVERAGE(K56:K59)+AVERAGE(K60:K63)+AVERAGE(K64:K67)</f>
        <v>31.882599700000004</v>
      </c>
      <c r="L90" s="248">
        <f t="shared" si="3"/>
        <v>31.268104049999998</v>
      </c>
      <c r="M90" s="248">
        <f t="shared" si="3"/>
        <v>30.219292849999999</v>
      </c>
      <c r="N90" s="248">
        <f t="shared" si="3"/>
        <v>35.178927550000004</v>
      </c>
      <c r="O90" s="248">
        <f t="shared" si="3"/>
        <v>17.911740600000002</v>
      </c>
      <c r="P90" s="248">
        <f t="shared" si="3"/>
        <v>3.1599009500000004</v>
      </c>
      <c r="Q90" s="248">
        <f t="shared" si="3"/>
        <v>0.54172114999999987</v>
      </c>
      <c r="R90" s="248">
        <f t="shared" si="3"/>
        <v>0.52281155000000001</v>
      </c>
      <c r="S90" s="248">
        <f t="shared" si="3"/>
        <v>1652.7879905</v>
      </c>
    </row>
    <row r="91" spans="1:19" x14ac:dyDescent="0.25">
      <c r="A91" s="246"/>
      <c r="B91" s="247"/>
      <c r="C91" s="247"/>
      <c r="D91" s="247"/>
      <c r="E91" s="247"/>
      <c r="F91" s="247"/>
      <c r="G91" s="247"/>
      <c r="H91" s="247"/>
      <c r="I91" s="247"/>
      <c r="J91" s="248">
        <f>AVERAGE(J54:J59)</f>
        <v>61.576108833333329</v>
      </c>
      <c r="K91" s="248">
        <f t="shared" ref="K91:S91" si="4">AVERAGE(K54:K59)</f>
        <v>0</v>
      </c>
      <c r="L91" s="248">
        <f t="shared" si="4"/>
        <v>2.3164095000000002</v>
      </c>
      <c r="M91" s="248">
        <f t="shared" si="4"/>
        <v>2.4199531666666663</v>
      </c>
      <c r="N91" s="248">
        <f t="shared" si="4"/>
        <v>2.6446963333333335</v>
      </c>
      <c r="O91" s="248">
        <f t="shared" si="4"/>
        <v>10.608610500000001</v>
      </c>
      <c r="P91" s="248">
        <f t="shared" si="4"/>
        <v>0.70043349999999993</v>
      </c>
      <c r="Q91" s="248">
        <f t="shared" si="4"/>
        <v>0.36744683333333333</v>
      </c>
      <c r="R91" s="248">
        <f t="shared" si="4"/>
        <v>0.35465149999999995</v>
      </c>
      <c r="S91" s="248">
        <f t="shared" si="4"/>
        <v>0</v>
      </c>
    </row>
    <row r="92" spans="1:19" ht="15.75" thickBot="1" x14ac:dyDescent="0.3">
      <c r="A92" s="246"/>
      <c r="B92" s="247"/>
      <c r="C92" s="247"/>
      <c r="D92" s="247"/>
      <c r="E92" s="247"/>
      <c r="F92" s="247"/>
      <c r="G92" s="247"/>
      <c r="H92" s="247"/>
      <c r="I92" s="247"/>
      <c r="J92" s="14" t="s">
        <v>229</v>
      </c>
      <c r="K92" s="14" t="s">
        <v>19</v>
      </c>
      <c r="L92" s="14" t="s">
        <v>20</v>
      </c>
      <c r="M92" s="14" t="s">
        <v>230</v>
      </c>
      <c r="N92" s="14" t="s">
        <v>22</v>
      </c>
      <c r="O92" s="14" t="s">
        <v>231</v>
      </c>
      <c r="P92" s="14" t="s">
        <v>355</v>
      </c>
      <c r="Q92" s="14" t="s">
        <v>356</v>
      </c>
      <c r="R92" s="14" t="s">
        <v>357</v>
      </c>
      <c r="S92" s="38" t="s">
        <v>228</v>
      </c>
    </row>
    <row r="93" spans="1:19" ht="15.75" thickBot="1" x14ac:dyDescent="0.3">
      <c r="A93" s="259"/>
      <c r="B93" s="260"/>
      <c r="C93" s="260"/>
      <c r="D93" s="260" t="s">
        <v>1453</v>
      </c>
      <c r="E93" s="260" t="s">
        <v>1454</v>
      </c>
      <c r="F93" s="260"/>
      <c r="G93" s="260"/>
      <c r="H93" s="260"/>
      <c r="I93" s="260"/>
      <c r="J93" s="261">
        <f t="shared" ref="J93:S93" si="5">J90*2.20462262/2000/100</f>
        <v>2.1647521696479193E-2</v>
      </c>
      <c r="K93" s="262">
        <f t="shared" si="5"/>
        <v>3.5144550241512614E-4</v>
      </c>
      <c r="L93" s="262">
        <f t="shared" si="5"/>
        <v>3.4467184736571802E-4</v>
      </c>
      <c r="M93" s="261">
        <f t="shared" si="5"/>
        <v>3.3311068288757127E-4</v>
      </c>
      <c r="N93" s="262">
        <f t="shared" si="5"/>
        <v>3.877812971203559E-4</v>
      </c>
      <c r="O93" s="261">
        <f t="shared" si="5"/>
        <v>1.9744314245166188E-4</v>
      </c>
      <c r="P93" s="261">
        <f t="shared" si="5"/>
        <v>3.4831945556647445E-5</v>
      </c>
      <c r="Q93" s="261">
        <f t="shared" si="5"/>
        <v>5.971453505112063E-6</v>
      </c>
      <c r="R93" s="261">
        <f t="shared" si="5"/>
        <v>5.7630108456363047E-6</v>
      </c>
      <c r="S93" s="263">
        <f t="shared" si="5"/>
        <v>1.8218868949603225E-2</v>
      </c>
    </row>
    <row r="94" spans="1:19" x14ac:dyDescent="0.25">
      <c r="A94" s="324"/>
      <c r="B94" s="324"/>
      <c r="C94" s="324"/>
      <c r="D94" s="324"/>
      <c r="E94" s="324"/>
      <c r="F94" s="324"/>
      <c r="G94" s="324"/>
      <c r="H94" s="324"/>
      <c r="I94" s="324"/>
      <c r="J94" s="325"/>
      <c r="K94" s="325"/>
      <c r="L94" s="325"/>
      <c r="M94" s="325"/>
      <c r="N94" s="325"/>
      <c r="O94" s="325"/>
      <c r="P94" s="325"/>
      <c r="Q94" s="325"/>
      <c r="R94" s="325"/>
      <c r="S94" s="325"/>
    </row>
    <row r="95" spans="1:19" ht="15.75" thickBot="1" x14ac:dyDescent="0.3">
      <c r="A95" s="326" t="s">
        <v>2244</v>
      </c>
      <c r="B95" s="326"/>
      <c r="C95" s="326"/>
      <c r="D95" s="326"/>
      <c r="E95" s="326"/>
      <c r="F95" s="326"/>
      <c r="G95" s="326"/>
      <c r="H95" s="326"/>
      <c r="I95" s="326"/>
      <c r="J95" s="326"/>
      <c r="K95" s="326"/>
      <c r="L95" s="326"/>
      <c r="M95" s="327"/>
      <c r="N95" s="327"/>
      <c r="O95" s="327"/>
      <c r="P95" s="327"/>
      <c r="Q95" s="327"/>
      <c r="R95" s="327"/>
      <c r="S95" s="327"/>
    </row>
    <row r="96" spans="1:19" x14ac:dyDescent="0.25">
      <c r="A96" s="313" t="s">
        <v>0</v>
      </c>
      <c r="B96" s="296" t="s">
        <v>1</v>
      </c>
      <c r="C96" s="296" t="s">
        <v>2</v>
      </c>
      <c r="D96" s="296" t="s">
        <v>3</v>
      </c>
      <c r="E96" s="296" t="s">
        <v>4</v>
      </c>
      <c r="F96" s="296" t="s">
        <v>5</v>
      </c>
      <c r="G96" s="296" t="s">
        <v>6</v>
      </c>
      <c r="H96" s="296"/>
      <c r="I96" s="296" t="s">
        <v>7</v>
      </c>
      <c r="J96" s="314" t="s">
        <v>8</v>
      </c>
      <c r="K96" s="314" t="s">
        <v>9</v>
      </c>
      <c r="L96" s="314" t="s">
        <v>10</v>
      </c>
      <c r="M96" s="314" t="s">
        <v>11</v>
      </c>
      <c r="N96" s="314" t="s">
        <v>12</v>
      </c>
      <c r="O96" s="314" t="s">
        <v>13</v>
      </c>
      <c r="P96" s="314" t="s">
        <v>14</v>
      </c>
      <c r="Q96" s="314" t="s">
        <v>15</v>
      </c>
      <c r="R96" s="314" t="s">
        <v>16</v>
      </c>
      <c r="S96" s="315" t="s">
        <v>17</v>
      </c>
    </row>
    <row r="97" spans="1:19" x14ac:dyDescent="0.25">
      <c r="A97" s="316" t="s">
        <v>27</v>
      </c>
      <c r="B97" s="317">
        <v>2007</v>
      </c>
      <c r="C97" s="317">
        <v>11</v>
      </c>
      <c r="D97" s="317" t="s">
        <v>125</v>
      </c>
      <c r="E97" s="317" t="s">
        <v>105</v>
      </c>
      <c r="F97" s="317" t="s">
        <v>42</v>
      </c>
      <c r="G97" s="317" t="s">
        <v>115</v>
      </c>
      <c r="H97" s="294"/>
      <c r="I97" s="317" t="s">
        <v>36</v>
      </c>
      <c r="J97" s="318">
        <v>2253.3091020000002</v>
      </c>
      <c r="K97" s="318">
        <v>22.630991000000002</v>
      </c>
      <c r="L97" s="318">
        <v>19.743943999999999</v>
      </c>
      <c r="M97" s="318">
        <v>18.890315000000001</v>
      </c>
      <c r="N97" s="318">
        <v>22.171751</v>
      </c>
      <c r="O97" s="318">
        <v>0.45593800000000001</v>
      </c>
      <c r="P97" s="318">
        <v>1.9875430000000001</v>
      </c>
      <c r="Q97" s="318">
        <v>0</v>
      </c>
      <c r="R97" s="318">
        <v>0</v>
      </c>
      <c r="S97" s="319">
        <v>1538.3459889999999</v>
      </c>
    </row>
    <row r="98" spans="1:19" ht="15.75" thickBot="1" x14ac:dyDescent="0.3">
      <c r="A98" s="309" t="s">
        <v>27</v>
      </c>
      <c r="B98" s="310">
        <v>2007</v>
      </c>
      <c r="C98" s="310">
        <v>14</v>
      </c>
      <c r="D98" s="310" t="s">
        <v>136</v>
      </c>
      <c r="E98" s="310" t="s">
        <v>102</v>
      </c>
      <c r="F98" s="310" t="s">
        <v>42</v>
      </c>
      <c r="G98" s="310" t="s">
        <v>115</v>
      </c>
      <c r="H98" s="291" t="s">
        <v>1445</v>
      </c>
      <c r="I98" s="310" t="s">
        <v>36</v>
      </c>
      <c r="J98" s="311">
        <v>803.70024899999999</v>
      </c>
      <c r="K98" s="311">
        <v>8.1324280000000009</v>
      </c>
      <c r="L98" s="311">
        <v>7.09497</v>
      </c>
      <c r="M98" s="311">
        <v>6.7882189999999998</v>
      </c>
      <c r="N98" s="311">
        <v>7.9674009999999997</v>
      </c>
      <c r="O98" s="311">
        <v>2.0933359999999999</v>
      </c>
      <c r="P98" s="311">
        <v>0.97405900000000001</v>
      </c>
      <c r="Q98" s="311">
        <v>0</v>
      </c>
      <c r="R98" s="311">
        <v>0</v>
      </c>
      <c r="S98" s="312">
        <v>753.91571899999997</v>
      </c>
    </row>
    <row r="99" spans="1:19" x14ac:dyDescent="0.25">
      <c r="A99" s="61" t="s">
        <v>27</v>
      </c>
      <c r="B99" s="43">
        <v>2007</v>
      </c>
      <c r="C99" s="43">
        <v>8</v>
      </c>
      <c r="D99" s="43" t="s">
        <v>137</v>
      </c>
      <c r="E99" s="43" t="s">
        <v>105</v>
      </c>
      <c r="F99" s="43" t="s">
        <v>42</v>
      </c>
      <c r="G99" s="43" t="s">
        <v>115</v>
      </c>
      <c r="H99" s="197" t="s">
        <v>1445</v>
      </c>
      <c r="I99" s="43" t="s">
        <v>36</v>
      </c>
      <c r="J99" s="39">
        <v>2974.9156630000002</v>
      </c>
      <c r="K99" s="39">
        <v>29.616392999999999</v>
      </c>
      <c r="L99" s="39">
        <v>25.838215999999999</v>
      </c>
      <c r="M99" s="39">
        <v>24.7211</v>
      </c>
      <c r="N99" s="39">
        <v>29.015402000000002</v>
      </c>
      <c r="O99" s="39">
        <v>0.62505999999999995</v>
      </c>
      <c r="P99" s="39">
        <v>2.5737969999999999</v>
      </c>
      <c r="Q99" s="39">
        <v>0</v>
      </c>
      <c r="R99" s="39">
        <v>0</v>
      </c>
      <c r="S99" s="256">
        <v>1992.1027200000001</v>
      </c>
    </row>
    <row r="100" spans="1:19" x14ac:dyDescent="0.25">
      <c r="A100" s="61" t="s">
        <v>27</v>
      </c>
      <c r="B100" s="43">
        <v>2007</v>
      </c>
      <c r="C100" s="43">
        <v>16</v>
      </c>
      <c r="D100" s="43" t="s">
        <v>140</v>
      </c>
      <c r="E100" s="43" t="s">
        <v>105</v>
      </c>
      <c r="F100" s="43" t="s">
        <v>42</v>
      </c>
      <c r="G100" s="43" t="s">
        <v>115</v>
      </c>
      <c r="H100" s="7" t="s">
        <v>1445</v>
      </c>
      <c r="I100" s="43" t="s">
        <v>36</v>
      </c>
      <c r="J100" s="39">
        <v>1234.065611</v>
      </c>
      <c r="K100" s="39">
        <v>13.12419</v>
      </c>
      <c r="L100" s="39">
        <v>11.44993</v>
      </c>
      <c r="M100" s="39">
        <v>10.954891999999999</v>
      </c>
      <c r="N100" s="39">
        <v>12.857867000000001</v>
      </c>
      <c r="O100" s="39">
        <v>1.319674</v>
      </c>
      <c r="P100" s="39">
        <v>1.2330970000000001</v>
      </c>
      <c r="Q100" s="39">
        <v>0</v>
      </c>
      <c r="R100" s="39">
        <v>0</v>
      </c>
      <c r="S100" s="256">
        <v>954.40919099999996</v>
      </c>
    </row>
    <row r="101" spans="1:19" x14ac:dyDescent="0.25">
      <c r="A101" s="61" t="s">
        <v>27</v>
      </c>
      <c r="B101" s="43">
        <v>2007</v>
      </c>
      <c r="C101" s="43">
        <v>11</v>
      </c>
      <c r="D101" s="43" t="s">
        <v>125</v>
      </c>
      <c r="E101" s="43" t="s">
        <v>105</v>
      </c>
      <c r="F101" s="43" t="s">
        <v>42</v>
      </c>
      <c r="G101" s="43" t="s">
        <v>115</v>
      </c>
      <c r="H101" s="7" t="s">
        <v>1445</v>
      </c>
      <c r="I101" s="43" t="s">
        <v>35</v>
      </c>
      <c r="J101" s="39">
        <v>781.45185800000002</v>
      </c>
      <c r="K101" s="39">
        <v>7.8426210000000003</v>
      </c>
      <c r="L101" s="39">
        <v>6.8421339999999997</v>
      </c>
      <c r="M101" s="39">
        <v>6.5463149999999999</v>
      </c>
      <c r="N101" s="39">
        <v>7.6834749999999996</v>
      </c>
      <c r="O101" s="39">
        <v>0.15375900000000001</v>
      </c>
      <c r="P101" s="39">
        <v>0.68267199999999995</v>
      </c>
      <c r="Q101" s="39">
        <v>0</v>
      </c>
      <c r="R101" s="39">
        <v>0</v>
      </c>
      <c r="S101" s="256">
        <v>528.38365799999997</v>
      </c>
    </row>
    <row r="102" spans="1:19" x14ac:dyDescent="0.25">
      <c r="A102" s="61" t="s">
        <v>27</v>
      </c>
      <c r="B102" s="43">
        <v>2007</v>
      </c>
      <c r="C102" s="43">
        <v>14</v>
      </c>
      <c r="D102" s="43" t="s">
        <v>136</v>
      </c>
      <c r="E102" s="43" t="s">
        <v>102</v>
      </c>
      <c r="F102" s="43" t="s">
        <v>42</v>
      </c>
      <c r="G102" s="43" t="s">
        <v>115</v>
      </c>
      <c r="H102" s="7" t="s">
        <v>1446</v>
      </c>
      <c r="I102" s="43" t="s">
        <v>35</v>
      </c>
      <c r="J102" s="39">
        <v>0</v>
      </c>
      <c r="K102" s="39">
        <v>0</v>
      </c>
      <c r="L102" s="39">
        <v>0</v>
      </c>
      <c r="M102" s="39">
        <v>0</v>
      </c>
      <c r="N102" s="39">
        <v>0</v>
      </c>
      <c r="O102" s="39">
        <v>0</v>
      </c>
      <c r="P102" s="39">
        <v>0</v>
      </c>
      <c r="Q102" s="39">
        <v>0</v>
      </c>
      <c r="R102" s="39">
        <v>0</v>
      </c>
      <c r="S102" s="256">
        <v>0</v>
      </c>
    </row>
    <row r="103" spans="1:19" x14ac:dyDescent="0.25">
      <c r="A103" s="61" t="s">
        <v>27</v>
      </c>
      <c r="B103" s="43">
        <v>2007</v>
      </c>
      <c r="C103" s="43">
        <v>8</v>
      </c>
      <c r="D103" s="43" t="s">
        <v>137</v>
      </c>
      <c r="E103" s="43" t="s">
        <v>105</v>
      </c>
      <c r="F103" s="43" t="s">
        <v>42</v>
      </c>
      <c r="G103" s="43" t="s">
        <v>115</v>
      </c>
      <c r="H103" s="7" t="s">
        <v>1446</v>
      </c>
      <c r="I103" s="43" t="s">
        <v>35</v>
      </c>
      <c r="J103" s="39">
        <v>1030.0189680000001</v>
      </c>
      <c r="K103" s="39">
        <v>10.254222</v>
      </c>
      <c r="L103" s="39">
        <v>8.9460859999999993</v>
      </c>
      <c r="M103" s="39">
        <v>8.5593020000000006</v>
      </c>
      <c r="N103" s="39">
        <v>10.046137999999999</v>
      </c>
      <c r="O103" s="39">
        <v>0.218308</v>
      </c>
      <c r="P103" s="39">
        <v>0.88403500000000002</v>
      </c>
      <c r="Q103" s="39">
        <v>0</v>
      </c>
      <c r="R103" s="39">
        <v>0</v>
      </c>
      <c r="S103" s="256">
        <v>684.23783000000003</v>
      </c>
    </row>
    <row r="104" spans="1:19" x14ac:dyDescent="0.25">
      <c r="A104" s="61" t="s">
        <v>27</v>
      </c>
      <c r="B104" s="43">
        <v>2007</v>
      </c>
      <c r="C104" s="43">
        <v>16</v>
      </c>
      <c r="D104" s="43" t="s">
        <v>140</v>
      </c>
      <c r="E104" s="43" t="s">
        <v>105</v>
      </c>
      <c r="F104" s="43" t="s">
        <v>42</v>
      </c>
      <c r="G104" s="43" t="s">
        <v>115</v>
      </c>
      <c r="H104" s="7" t="s">
        <v>1446</v>
      </c>
      <c r="I104" s="43" t="s">
        <v>35</v>
      </c>
      <c r="J104" s="39">
        <v>632.25504599999999</v>
      </c>
      <c r="K104" s="39">
        <v>6.2943340000000001</v>
      </c>
      <c r="L104" s="39">
        <v>5.4913629999999998</v>
      </c>
      <c r="M104" s="39">
        <v>5.2539439999999997</v>
      </c>
      <c r="N104" s="39">
        <v>6.1666069999999999</v>
      </c>
      <c r="O104" s="39">
        <v>9.8381999999999997E-2</v>
      </c>
      <c r="P104" s="39">
        <v>0.54273800000000005</v>
      </c>
      <c r="Q104" s="39">
        <v>0</v>
      </c>
      <c r="R104" s="39">
        <v>0</v>
      </c>
      <c r="S104" s="256">
        <v>420.076054</v>
      </c>
    </row>
    <row r="105" spans="1:19" x14ac:dyDescent="0.25">
      <c r="A105" s="61" t="s">
        <v>27</v>
      </c>
      <c r="B105" s="43">
        <v>2007</v>
      </c>
      <c r="C105" s="43">
        <v>11</v>
      </c>
      <c r="D105" s="43" t="s">
        <v>125</v>
      </c>
      <c r="E105" s="43" t="s">
        <v>105</v>
      </c>
      <c r="F105" s="43" t="s">
        <v>42</v>
      </c>
      <c r="G105" s="43" t="s">
        <v>115</v>
      </c>
      <c r="H105" s="7" t="s">
        <v>1446</v>
      </c>
      <c r="I105" s="43" t="s">
        <v>37</v>
      </c>
      <c r="J105" s="39">
        <v>498.88367499999998</v>
      </c>
      <c r="K105" s="39">
        <v>21.046593000000001</v>
      </c>
      <c r="L105" s="39">
        <v>18.361668999999999</v>
      </c>
      <c r="M105" s="39">
        <v>17.567802</v>
      </c>
      <c r="N105" s="39">
        <v>20.619505</v>
      </c>
      <c r="O105" s="39">
        <v>0.13805600000000001</v>
      </c>
      <c r="P105" s="39">
        <v>0.484848</v>
      </c>
      <c r="Q105" s="39">
        <v>0</v>
      </c>
      <c r="R105" s="39">
        <v>0</v>
      </c>
      <c r="S105" s="256">
        <v>375.26920200000001</v>
      </c>
    </row>
    <row r="106" spans="1:19" x14ac:dyDescent="0.25">
      <c r="A106" s="61" t="s">
        <v>27</v>
      </c>
      <c r="B106" s="43">
        <v>2007</v>
      </c>
      <c r="C106" s="43">
        <v>14</v>
      </c>
      <c r="D106" s="43" t="s">
        <v>136</v>
      </c>
      <c r="E106" s="43" t="s">
        <v>102</v>
      </c>
      <c r="F106" s="43" t="s">
        <v>42</v>
      </c>
      <c r="G106" s="43" t="s">
        <v>115</v>
      </c>
      <c r="H106" s="7" t="s">
        <v>1447</v>
      </c>
      <c r="I106" s="43" t="s">
        <v>37</v>
      </c>
      <c r="J106" s="39">
        <v>72.908192999999997</v>
      </c>
      <c r="K106" s="39">
        <v>3.4406460000000001</v>
      </c>
      <c r="L106" s="39">
        <v>3.0017209999999999</v>
      </c>
      <c r="M106" s="39">
        <v>2.8719410000000001</v>
      </c>
      <c r="N106" s="39">
        <v>3.3708260000000001</v>
      </c>
      <c r="O106" s="39">
        <v>0.35006900000000002</v>
      </c>
      <c r="P106" s="39">
        <v>0.137435</v>
      </c>
      <c r="Q106" s="39">
        <v>0</v>
      </c>
      <c r="R106" s="39">
        <v>0</v>
      </c>
      <c r="S106" s="256">
        <v>106.373859</v>
      </c>
    </row>
    <row r="107" spans="1:19" x14ac:dyDescent="0.25">
      <c r="A107" s="61" t="s">
        <v>27</v>
      </c>
      <c r="B107" s="43">
        <v>2007</v>
      </c>
      <c r="C107" s="43">
        <v>8</v>
      </c>
      <c r="D107" s="43" t="s">
        <v>137</v>
      </c>
      <c r="E107" s="43" t="s">
        <v>105</v>
      </c>
      <c r="F107" s="43" t="s">
        <v>42</v>
      </c>
      <c r="G107" s="43" t="s">
        <v>115</v>
      </c>
      <c r="H107" s="7" t="s">
        <v>1447</v>
      </c>
      <c r="I107" s="43" t="s">
        <v>37</v>
      </c>
      <c r="J107" s="39">
        <v>538.60042499999997</v>
      </c>
      <c r="K107" s="39">
        <v>21.429226</v>
      </c>
      <c r="L107" s="39">
        <v>18.695488999999998</v>
      </c>
      <c r="M107" s="39">
        <v>17.887188999999999</v>
      </c>
      <c r="N107" s="39">
        <v>20.994373</v>
      </c>
      <c r="O107" s="39">
        <v>0.145201</v>
      </c>
      <c r="P107" s="39">
        <v>0.51742200000000005</v>
      </c>
      <c r="Q107" s="39">
        <v>0</v>
      </c>
      <c r="R107" s="39">
        <v>0</v>
      </c>
      <c r="S107" s="256">
        <v>400.48148600000002</v>
      </c>
    </row>
    <row r="108" spans="1:19" x14ac:dyDescent="0.25">
      <c r="A108" s="61" t="s">
        <v>27</v>
      </c>
      <c r="B108" s="43">
        <v>2007</v>
      </c>
      <c r="C108" s="43">
        <v>16</v>
      </c>
      <c r="D108" s="43" t="s">
        <v>140</v>
      </c>
      <c r="E108" s="43" t="s">
        <v>105</v>
      </c>
      <c r="F108" s="43" t="s">
        <v>42</v>
      </c>
      <c r="G108" s="43" t="s">
        <v>115</v>
      </c>
      <c r="H108" s="7" t="s">
        <v>1447</v>
      </c>
      <c r="I108" s="43" t="s">
        <v>37</v>
      </c>
      <c r="J108" s="39">
        <v>376.72331300000002</v>
      </c>
      <c r="K108" s="39">
        <v>19.820188000000002</v>
      </c>
      <c r="L108" s="39">
        <v>17.291716999999998</v>
      </c>
      <c r="M108" s="39">
        <v>16.544108999999999</v>
      </c>
      <c r="N108" s="39">
        <v>19.417985999999999</v>
      </c>
      <c r="O108" s="39">
        <v>0.111771</v>
      </c>
      <c r="P108" s="39">
        <v>0.37447200000000003</v>
      </c>
      <c r="Q108" s="39">
        <v>0</v>
      </c>
      <c r="R108" s="39">
        <v>0</v>
      </c>
      <c r="S108" s="256">
        <v>289.83866499999999</v>
      </c>
    </row>
    <row r="109" spans="1:19" x14ac:dyDescent="0.25">
      <c r="A109" s="61" t="s">
        <v>27</v>
      </c>
      <c r="B109" s="43">
        <v>2007</v>
      </c>
      <c r="C109" s="43">
        <v>11</v>
      </c>
      <c r="D109" s="43" t="s">
        <v>125</v>
      </c>
      <c r="E109" s="43" t="s">
        <v>105</v>
      </c>
      <c r="F109" s="43" t="s">
        <v>42</v>
      </c>
      <c r="G109" s="43" t="s">
        <v>115</v>
      </c>
      <c r="H109" s="7" t="s">
        <v>1447</v>
      </c>
      <c r="I109" s="43" t="s">
        <v>33</v>
      </c>
      <c r="J109" s="39">
        <v>1022.375051</v>
      </c>
      <c r="K109" s="39">
        <v>53.789253000000002</v>
      </c>
      <c r="L109" s="39">
        <v>46.927331000000002</v>
      </c>
      <c r="M109" s="39">
        <v>44.898426999999998</v>
      </c>
      <c r="N109" s="39">
        <v>52.697732999999999</v>
      </c>
      <c r="O109" s="39">
        <v>0.30332999999999999</v>
      </c>
      <c r="P109" s="39">
        <v>1.0162640000000001</v>
      </c>
      <c r="Q109" s="39">
        <v>0</v>
      </c>
      <c r="R109" s="39">
        <v>0</v>
      </c>
      <c r="S109" s="256">
        <v>786.58211300000005</v>
      </c>
    </row>
    <row r="110" spans="1:19" x14ac:dyDescent="0.25">
      <c r="A110" s="61" t="s">
        <v>27</v>
      </c>
      <c r="B110" s="43">
        <v>2007</v>
      </c>
      <c r="C110" s="43">
        <v>14</v>
      </c>
      <c r="D110" s="43" t="s">
        <v>136</v>
      </c>
      <c r="E110" s="43" t="s">
        <v>102</v>
      </c>
      <c r="F110" s="43" t="s">
        <v>42</v>
      </c>
      <c r="G110" s="43" t="s">
        <v>115</v>
      </c>
      <c r="H110" s="7" t="s">
        <v>1448</v>
      </c>
      <c r="I110" s="43" t="s">
        <v>33</v>
      </c>
      <c r="J110" s="39">
        <v>151.90776099999999</v>
      </c>
      <c r="K110" s="39">
        <v>8.8735759999999999</v>
      </c>
      <c r="L110" s="39">
        <v>7.7415700000000003</v>
      </c>
      <c r="M110" s="39">
        <v>7.4068630000000004</v>
      </c>
      <c r="N110" s="39">
        <v>8.6935090000000006</v>
      </c>
      <c r="O110" s="39">
        <v>0.82270799999999999</v>
      </c>
      <c r="P110" s="39">
        <v>0.31617099999999998</v>
      </c>
      <c r="Q110" s="39">
        <v>0</v>
      </c>
      <c r="R110" s="39">
        <v>0</v>
      </c>
      <c r="S110" s="256">
        <v>244.71443500000001</v>
      </c>
    </row>
    <row r="111" spans="1:19" x14ac:dyDescent="0.25">
      <c r="A111" s="61" t="s">
        <v>27</v>
      </c>
      <c r="B111" s="43">
        <v>2007</v>
      </c>
      <c r="C111" s="43">
        <v>8</v>
      </c>
      <c r="D111" s="43" t="s">
        <v>137</v>
      </c>
      <c r="E111" s="43" t="s">
        <v>105</v>
      </c>
      <c r="F111" s="43" t="s">
        <v>42</v>
      </c>
      <c r="G111" s="43" t="s">
        <v>115</v>
      </c>
      <c r="H111" s="7" t="s">
        <v>1448</v>
      </c>
      <c r="I111" s="43" t="s">
        <v>33</v>
      </c>
      <c r="J111" s="39">
        <v>1022.375051</v>
      </c>
      <c r="K111" s="39">
        <v>53.789253000000002</v>
      </c>
      <c r="L111" s="39">
        <v>46.927331000000002</v>
      </c>
      <c r="M111" s="39">
        <v>44.898426999999998</v>
      </c>
      <c r="N111" s="39">
        <v>52.697732999999999</v>
      </c>
      <c r="O111" s="39">
        <v>0.30332999999999999</v>
      </c>
      <c r="P111" s="39">
        <v>1.0162640000000001</v>
      </c>
      <c r="Q111" s="39">
        <v>0</v>
      </c>
      <c r="R111" s="39">
        <v>0</v>
      </c>
      <c r="S111" s="256">
        <v>786.58211300000005</v>
      </c>
    </row>
    <row r="112" spans="1:19" x14ac:dyDescent="0.25">
      <c r="A112" s="61" t="s">
        <v>27</v>
      </c>
      <c r="B112" s="43">
        <v>2007</v>
      </c>
      <c r="C112" s="43">
        <v>16</v>
      </c>
      <c r="D112" s="43" t="s">
        <v>140</v>
      </c>
      <c r="E112" s="43" t="s">
        <v>105</v>
      </c>
      <c r="F112" s="43" t="s">
        <v>42</v>
      </c>
      <c r="G112" s="43" t="s">
        <v>115</v>
      </c>
      <c r="H112" s="7" t="s">
        <v>1448</v>
      </c>
      <c r="I112" s="43" t="s">
        <v>33</v>
      </c>
      <c r="J112" s="39">
        <v>1022.375051</v>
      </c>
      <c r="K112" s="39">
        <v>53.789253000000002</v>
      </c>
      <c r="L112" s="39">
        <v>46.927331000000002</v>
      </c>
      <c r="M112" s="39">
        <v>44.898426999999998</v>
      </c>
      <c r="N112" s="39">
        <v>52.697732999999999</v>
      </c>
      <c r="O112" s="39">
        <v>0.30332999999999999</v>
      </c>
      <c r="P112" s="39">
        <v>1.0162640000000001</v>
      </c>
      <c r="Q112" s="39">
        <v>0</v>
      </c>
      <c r="R112" s="39">
        <v>0</v>
      </c>
      <c r="S112" s="256">
        <v>786.58211300000005</v>
      </c>
    </row>
    <row r="113" spans="1:19" x14ac:dyDescent="0.25">
      <c r="A113" s="61" t="s">
        <v>27</v>
      </c>
      <c r="B113" s="43">
        <v>2007</v>
      </c>
      <c r="C113" s="43">
        <v>11</v>
      </c>
      <c r="D113" s="43" t="s">
        <v>125</v>
      </c>
      <c r="E113" s="43" t="s">
        <v>105</v>
      </c>
      <c r="F113" s="43" t="s">
        <v>42</v>
      </c>
      <c r="G113" s="43" t="s">
        <v>115</v>
      </c>
      <c r="H113" s="7" t="s">
        <v>1448</v>
      </c>
      <c r="I113" s="43" t="s">
        <v>32</v>
      </c>
      <c r="J113" s="39">
        <v>0</v>
      </c>
      <c r="K113" s="39">
        <v>0</v>
      </c>
      <c r="L113" s="39">
        <v>0</v>
      </c>
      <c r="M113" s="39">
        <v>0</v>
      </c>
      <c r="N113" s="39">
        <v>0</v>
      </c>
      <c r="O113" s="39">
        <v>0</v>
      </c>
      <c r="P113" s="39">
        <v>0</v>
      </c>
      <c r="Q113" s="39">
        <v>0</v>
      </c>
      <c r="R113" s="39">
        <v>0</v>
      </c>
      <c r="S113" s="256">
        <v>0</v>
      </c>
    </row>
    <row r="114" spans="1:19" x14ac:dyDescent="0.25">
      <c r="A114" s="61" t="s">
        <v>27</v>
      </c>
      <c r="B114" s="43">
        <v>2007</v>
      </c>
      <c r="C114" s="43">
        <v>14</v>
      </c>
      <c r="D114" s="43" t="s">
        <v>136</v>
      </c>
      <c r="E114" s="43" t="s">
        <v>102</v>
      </c>
      <c r="F114" s="43" t="s">
        <v>42</v>
      </c>
      <c r="G114" s="43" t="s">
        <v>115</v>
      </c>
      <c r="H114" s="7" t="s">
        <v>1449</v>
      </c>
      <c r="I114" s="43" t="s">
        <v>32</v>
      </c>
      <c r="J114" s="39">
        <v>0</v>
      </c>
      <c r="K114" s="39">
        <v>0</v>
      </c>
      <c r="L114" s="39">
        <v>0</v>
      </c>
      <c r="M114" s="39">
        <v>0</v>
      </c>
      <c r="N114" s="39">
        <v>0</v>
      </c>
      <c r="O114" s="39">
        <v>0</v>
      </c>
      <c r="P114" s="39">
        <v>0</v>
      </c>
      <c r="Q114" s="39">
        <v>0</v>
      </c>
      <c r="R114" s="39">
        <v>0</v>
      </c>
      <c r="S114" s="256">
        <v>0</v>
      </c>
    </row>
    <row r="115" spans="1:19" x14ac:dyDescent="0.25">
      <c r="A115" s="61" t="s">
        <v>27</v>
      </c>
      <c r="B115" s="43">
        <v>2007</v>
      </c>
      <c r="C115" s="43">
        <v>8</v>
      </c>
      <c r="D115" s="43" t="s">
        <v>137</v>
      </c>
      <c r="E115" s="43" t="s">
        <v>105</v>
      </c>
      <c r="F115" s="43" t="s">
        <v>42</v>
      </c>
      <c r="G115" s="43" t="s">
        <v>115</v>
      </c>
      <c r="H115" s="7" t="s">
        <v>1449</v>
      </c>
      <c r="I115" s="43" t="s">
        <v>32</v>
      </c>
      <c r="J115" s="39">
        <v>0</v>
      </c>
      <c r="K115" s="39">
        <v>0</v>
      </c>
      <c r="L115" s="39">
        <v>0</v>
      </c>
      <c r="M115" s="39">
        <v>0</v>
      </c>
      <c r="N115" s="39">
        <v>0</v>
      </c>
      <c r="O115" s="39">
        <v>0</v>
      </c>
      <c r="P115" s="39">
        <v>0</v>
      </c>
      <c r="Q115" s="39">
        <v>0</v>
      </c>
      <c r="R115" s="39">
        <v>0</v>
      </c>
      <c r="S115" s="256">
        <v>0</v>
      </c>
    </row>
    <row r="116" spans="1:19" x14ac:dyDescent="0.25">
      <c r="A116" s="61" t="s">
        <v>27</v>
      </c>
      <c r="B116" s="43">
        <v>2007</v>
      </c>
      <c r="C116" s="43">
        <v>16</v>
      </c>
      <c r="D116" s="43" t="s">
        <v>140</v>
      </c>
      <c r="E116" s="43" t="s">
        <v>105</v>
      </c>
      <c r="F116" s="43" t="s">
        <v>42</v>
      </c>
      <c r="G116" s="43" t="s">
        <v>115</v>
      </c>
      <c r="H116" s="7" t="s">
        <v>1449</v>
      </c>
      <c r="I116" s="43" t="s">
        <v>32</v>
      </c>
      <c r="J116" s="39">
        <v>0</v>
      </c>
      <c r="K116" s="39">
        <v>0</v>
      </c>
      <c r="L116" s="39">
        <v>0</v>
      </c>
      <c r="M116" s="39">
        <v>0</v>
      </c>
      <c r="N116" s="39">
        <v>0</v>
      </c>
      <c r="O116" s="39">
        <v>0</v>
      </c>
      <c r="P116" s="39">
        <v>0</v>
      </c>
      <c r="Q116" s="39">
        <v>0</v>
      </c>
      <c r="R116" s="39">
        <v>0</v>
      </c>
      <c r="S116" s="256">
        <v>0</v>
      </c>
    </row>
    <row r="117" spans="1:19" x14ac:dyDescent="0.25">
      <c r="A117" s="61" t="s">
        <v>27</v>
      </c>
      <c r="B117" s="43">
        <v>2007</v>
      </c>
      <c r="C117" s="43">
        <v>11</v>
      </c>
      <c r="D117" s="43" t="s">
        <v>125</v>
      </c>
      <c r="E117" s="43" t="s">
        <v>105</v>
      </c>
      <c r="F117" s="43" t="s">
        <v>42</v>
      </c>
      <c r="G117" s="43" t="s">
        <v>115</v>
      </c>
      <c r="H117" s="7" t="s">
        <v>1449</v>
      </c>
      <c r="I117" s="43" t="s">
        <v>34</v>
      </c>
      <c r="J117" s="39">
        <v>426.40084899999999</v>
      </c>
      <c r="K117" s="39">
        <v>4.2875370000000004</v>
      </c>
      <c r="L117" s="39">
        <v>3.7405740000000001</v>
      </c>
      <c r="M117" s="39">
        <v>3.5788500000000001</v>
      </c>
      <c r="N117" s="39">
        <v>4.2005319999999999</v>
      </c>
      <c r="O117" s="39">
        <v>9.0299000000000004E-2</v>
      </c>
      <c r="P117" s="39">
        <v>0.383272</v>
      </c>
      <c r="Q117" s="39">
        <v>0</v>
      </c>
      <c r="R117" s="39">
        <v>0</v>
      </c>
      <c r="S117" s="256">
        <v>296.65049399999998</v>
      </c>
    </row>
    <row r="118" spans="1:19" x14ac:dyDescent="0.25">
      <c r="A118" s="61" t="s">
        <v>27</v>
      </c>
      <c r="B118" s="43">
        <v>2007</v>
      </c>
      <c r="C118" s="43">
        <v>14</v>
      </c>
      <c r="D118" s="43" t="s">
        <v>136</v>
      </c>
      <c r="E118" s="43" t="s">
        <v>102</v>
      </c>
      <c r="F118" s="43" t="s">
        <v>42</v>
      </c>
      <c r="G118" s="43" t="s">
        <v>115</v>
      </c>
      <c r="H118" s="7" t="s">
        <v>1450</v>
      </c>
      <c r="I118" s="43" t="s">
        <v>34</v>
      </c>
      <c r="J118" s="39">
        <v>512.63686900000005</v>
      </c>
      <c r="K118" s="39">
        <v>5.1872360000000004</v>
      </c>
      <c r="L118" s="39">
        <v>4.5254969999999997</v>
      </c>
      <c r="M118" s="39">
        <v>4.3298370000000004</v>
      </c>
      <c r="N118" s="39">
        <v>5.0819729999999996</v>
      </c>
      <c r="O118" s="39">
        <v>1.3531470000000001</v>
      </c>
      <c r="P118" s="39">
        <v>0.62470300000000001</v>
      </c>
      <c r="Q118" s="39">
        <v>0</v>
      </c>
      <c r="R118" s="39">
        <v>0</v>
      </c>
      <c r="S118" s="256">
        <v>483.51593100000002</v>
      </c>
    </row>
    <row r="119" spans="1:19" x14ac:dyDescent="0.25">
      <c r="A119" s="61" t="s">
        <v>27</v>
      </c>
      <c r="B119" s="43">
        <v>2007</v>
      </c>
      <c r="C119" s="43">
        <v>8</v>
      </c>
      <c r="D119" s="43" t="s">
        <v>137</v>
      </c>
      <c r="E119" s="43" t="s">
        <v>105</v>
      </c>
      <c r="F119" s="43" t="s">
        <v>42</v>
      </c>
      <c r="G119" s="43" t="s">
        <v>115</v>
      </c>
      <c r="H119" s="7" t="s">
        <v>1450</v>
      </c>
      <c r="I119" s="43" t="s">
        <v>34</v>
      </c>
      <c r="J119" s="39">
        <v>564.39671599999997</v>
      </c>
      <c r="K119" s="39">
        <v>5.6187800000000001</v>
      </c>
      <c r="L119" s="39">
        <v>4.9019890000000004</v>
      </c>
      <c r="M119" s="39">
        <v>4.6900510000000004</v>
      </c>
      <c r="N119" s="39">
        <v>5.5047600000000001</v>
      </c>
      <c r="O119" s="39">
        <v>0.117295</v>
      </c>
      <c r="P119" s="39">
        <v>0.49632399999999999</v>
      </c>
      <c r="Q119" s="39">
        <v>0</v>
      </c>
      <c r="R119" s="39">
        <v>0</v>
      </c>
      <c r="S119" s="256">
        <v>384.15171900000001</v>
      </c>
    </row>
    <row r="120" spans="1:19" x14ac:dyDescent="0.25">
      <c r="A120" s="61" t="s">
        <v>27</v>
      </c>
      <c r="B120" s="43">
        <v>2007</v>
      </c>
      <c r="C120" s="43">
        <v>16</v>
      </c>
      <c r="D120" s="43" t="s">
        <v>140</v>
      </c>
      <c r="E120" s="43" t="s">
        <v>105</v>
      </c>
      <c r="F120" s="43" t="s">
        <v>42</v>
      </c>
      <c r="G120" s="43" t="s">
        <v>115</v>
      </c>
      <c r="H120" s="7" t="s">
        <v>1450</v>
      </c>
      <c r="I120" s="43" t="s">
        <v>34</v>
      </c>
      <c r="J120" s="39">
        <v>651.162689</v>
      </c>
      <c r="K120" s="39">
        <v>6.4825670000000004</v>
      </c>
      <c r="L120" s="39">
        <v>5.655583</v>
      </c>
      <c r="M120" s="39">
        <v>5.4110639999999997</v>
      </c>
      <c r="N120" s="39">
        <v>6.351019</v>
      </c>
      <c r="O120" s="39">
        <v>0.15787499999999999</v>
      </c>
      <c r="P120" s="39">
        <v>0.57218999999999998</v>
      </c>
      <c r="Q120" s="39">
        <v>0</v>
      </c>
      <c r="R120" s="39">
        <v>0</v>
      </c>
      <c r="S120" s="256">
        <v>442.871555</v>
      </c>
    </row>
    <row r="121" spans="1:19" x14ac:dyDescent="0.25">
      <c r="A121" s="61" t="s">
        <v>27</v>
      </c>
      <c r="B121" s="43">
        <v>2007</v>
      </c>
      <c r="C121" s="43">
        <v>11</v>
      </c>
      <c r="D121" s="43" t="s">
        <v>125</v>
      </c>
      <c r="E121" s="43" t="s">
        <v>105</v>
      </c>
      <c r="F121" s="43" t="s">
        <v>42</v>
      </c>
      <c r="G121" s="43" t="s">
        <v>115</v>
      </c>
      <c r="H121" s="7" t="s">
        <v>1450</v>
      </c>
      <c r="I121" s="43" t="s">
        <v>38</v>
      </c>
      <c r="J121" s="39">
        <v>0</v>
      </c>
      <c r="K121" s="39">
        <v>0</v>
      </c>
      <c r="L121" s="39">
        <v>0</v>
      </c>
      <c r="M121" s="39">
        <v>0</v>
      </c>
      <c r="N121" s="39">
        <v>0</v>
      </c>
      <c r="O121" s="39">
        <v>0</v>
      </c>
      <c r="P121" s="39">
        <v>0</v>
      </c>
      <c r="Q121" s="39">
        <v>0</v>
      </c>
      <c r="R121" s="39">
        <v>0</v>
      </c>
      <c r="S121" s="256">
        <v>0</v>
      </c>
    </row>
    <row r="122" spans="1:19" x14ac:dyDescent="0.25">
      <c r="A122" s="61" t="s">
        <v>27</v>
      </c>
      <c r="B122" s="43">
        <v>2007</v>
      </c>
      <c r="C122" s="43">
        <v>14</v>
      </c>
      <c r="D122" s="43" t="s">
        <v>136</v>
      </c>
      <c r="E122" s="43" t="s">
        <v>102</v>
      </c>
      <c r="F122" s="43" t="s">
        <v>42</v>
      </c>
      <c r="G122" s="43" t="s">
        <v>115</v>
      </c>
      <c r="H122" s="7" t="s">
        <v>1378</v>
      </c>
      <c r="I122" s="43" t="s">
        <v>38</v>
      </c>
      <c r="J122" s="39">
        <v>0</v>
      </c>
      <c r="K122" s="39">
        <v>0</v>
      </c>
      <c r="L122" s="39">
        <v>0</v>
      </c>
      <c r="M122" s="39">
        <v>0</v>
      </c>
      <c r="N122" s="39">
        <v>0</v>
      </c>
      <c r="O122" s="39">
        <v>0</v>
      </c>
      <c r="P122" s="39">
        <v>0</v>
      </c>
      <c r="Q122" s="39">
        <v>0</v>
      </c>
      <c r="R122" s="39">
        <v>0</v>
      </c>
      <c r="S122" s="256">
        <v>0</v>
      </c>
    </row>
    <row r="123" spans="1:19" x14ac:dyDescent="0.25">
      <c r="A123" s="61" t="s">
        <v>27</v>
      </c>
      <c r="B123" s="43">
        <v>2007</v>
      </c>
      <c r="C123" s="43">
        <v>8</v>
      </c>
      <c r="D123" s="43" t="s">
        <v>137</v>
      </c>
      <c r="E123" s="43" t="s">
        <v>105</v>
      </c>
      <c r="F123" s="43" t="s">
        <v>42</v>
      </c>
      <c r="G123" s="43" t="s">
        <v>115</v>
      </c>
      <c r="H123" s="7" t="s">
        <v>1378</v>
      </c>
      <c r="I123" s="43" t="s">
        <v>38</v>
      </c>
      <c r="J123" s="39">
        <v>0</v>
      </c>
      <c r="K123" s="39">
        <v>0</v>
      </c>
      <c r="L123" s="39">
        <v>0</v>
      </c>
      <c r="M123" s="39">
        <v>0</v>
      </c>
      <c r="N123" s="39">
        <v>0</v>
      </c>
      <c r="O123" s="39">
        <v>0</v>
      </c>
      <c r="P123" s="39">
        <v>0</v>
      </c>
      <c r="Q123" s="39">
        <v>0</v>
      </c>
      <c r="R123" s="39">
        <v>0</v>
      </c>
      <c r="S123" s="256">
        <v>0</v>
      </c>
    </row>
    <row r="124" spans="1:19" x14ac:dyDescent="0.25">
      <c r="A124" s="61" t="s">
        <v>27</v>
      </c>
      <c r="B124" s="43">
        <v>2007</v>
      </c>
      <c r="C124" s="43">
        <v>16</v>
      </c>
      <c r="D124" s="43" t="s">
        <v>140</v>
      </c>
      <c r="E124" s="43" t="s">
        <v>105</v>
      </c>
      <c r="F124" s="43" t="s">
        <v>42</v>
      </c>
      <c r="G124" s="43" t="s">
        <v>115</v>
      </c>
      <c r="H124" s="7" t="s">
        <v>1378</v>
      </c>
      <c r="I124" s="43" t="s">
        <v>38</v>
      </c>
      <c r="J124" s="39">
        <v>0</v>
      </c>
      <c r="K124" s="39">
        <v>0</v>
      </c>
      <c r="L124" s="39">
        <v>0</v>
      </c>
      <c r="M124" s="39">
        <v>0</v>
      </c>
      <c r="N124" s="39">
        <v>0</v>
      </c>
      <c r="O124" s="39">
        <v>0</v>
      </c>
      <c r="P124" s="39">
        <v>0</v>
      </c>
      <c r="Q124" s="39">
        <v>0</v>
      </c>
      <c r="R124" s="39">
        <v>0</v>
      </c>
      <c r="S124" s="256">
        <v>0</v>
      </c>
    </row>
    <row r="125" spans="1:19" x14ac:dyDescent="0.25">
      <c r="A125" s="61" t="s">
        <v>27</v>
      </c>
      <c r="B125" s="43">
        <v>2007</v>
      </c>
      <c r="C125" s="43">
        <v>11</v>
      </c>
      <c r="D125" s="43" t="s">
        <v>125</v>
      </c>
      <c r="E125" s="43" t="s">
        <v>105</v>
      </c>
      <c r="F125" s="43" t="s">
        <v>42</v>
      </c>
      <c r="G125" s="43" t="s">
        <v>115</v>
      </c>
      <c r="H125" s="7" t="s">
        <v>1378</v>
      </c>
      <c r="I125" s="43" t="s">
        <v>39</v>
      </c>
      <c r="J125" s="39">
        <v>478.393326</v>
      </c>
      <c r="K125" s="39">
        <v>0</v>
      </c>
      <c r="L125" s="39">
        <v>15.049965</v>
      </c>
      <c r="M125" s="39">
        <v>15.652200000000001</v>
      </c>
      <c r="N125" s="39">
        <v>17.333531000000001</v>
      </c>
      <c r="O125" s="39">
        <v>46.419142000000001</v>
      </c>
      <c r="P125" s="39">
        <v>2.1413169999999999</v>
      </c>
      <c r="Q125" s="39">
        <v>1.31603</v>
      </c>
      <c r="R125" s="39">
        <v>1.2648250000000001</v>
      </c>
      <c r="S125" s="256">
        <v>0</v>
      </c>
    </row>
    <row r="126" spans="1:19" x14ac:dyDescent="0.25">
      <c r="A126" s="61" t="s">
        <v>27</v>
      </c>
      <c r="B126" s="43">
        <v>2007</v>
      </c>
      <c r="C126" s="43">
        <v>14</v>
      </c>
      <c r="D126" s="43" t="s">
        <v>136</v>
      </c>
      <c r="E126" s="43" t="s">
        <v>102</v>
      </c>
      <c r="F126" s="43" t="s">
        <v>42</v>
      </c>
      <c r="G126" s="43" t="s">
        <v>115</v>
      </c>
      <c r="H126" s="7" t="s">
        <v>499</v>
      </c>
      <c r="I126" s="43" t="s">
        <v>39</v>
      </c>
      <c r="J126" s="39">
        <v>709.52181599999994</v>
      </c>
      <c r="K126" s="39">
        <v>0</v>
      </c>
      <c r="L126" s="39">
        <v>22.066579999999998</v>
      </c>
      <c r="M126" s="39">
        <v>22.920228000000002</v>
      </c>
      <c r="N126" s="39">
        <v>25.477536000000001</v>
      </c>
      <c r="O126" s="39">
        <v>57.600847000000002</v>
      </c>
      <c r="P126" s="39">
        <v>2.50867</v>
      </c>
      <c r="Q126" s="39">
        <v>1.1444190000000001</v>
      </c>
      <c r="R126" s="39">
        <v>1.089154</v>
      </c>
      <c r="S126" s="256">
        <v>0</v>
      </c>
    </row>
    <row r="127" spans="1:19" x14ac:dyDescent="0.25">
      <c r="A127" s="61" t="s">
        <v>27</v>
      </c>
      <c r="B127" s="43">
        <v>2007</v>
      </c>
      <c r="C127" s="43">
        <v>8</v>
      </c>
      <c r="D127" s="43" t="s">
        <v>137</v>
      </c>
      <c r="E127" s="43" t="s">
        <v>105</v>
      </c>
      <c r="F127" s="43" t="s">
        <v>42</v>
      </c>
      <c r="G127" s="43" t="s">
        <v>115</v>
      </c>
      <c r="H127" s="7" t="s">
        <v>499</v>
      </c>
      <c r="I127" s="43" t="s">
        <v>39</v>
      </c>
      <c r="J127" s="39">
        <v>0.62201600000000001</v>
      </c>
      <c r="K127" s="39">
        <v>0</v>
      </c>
      <c r="L127" s="39">
        <v>0.21831</v>
      </c>
      <c r="M127" s="39">
        <v>0.23361799999999999</v>
      </c>
      <c r="N127" s="39">
        <v>0.23738999999999999</v>
      </c>
      <c r="O127" s="39">
        <v>2.4611339999999999</v>
      </c>
      <c r="P127" s="39">
        <v>0.26150800000000002</v>
      </c>
      <c r="Q127" s="39">
        <v>9.4491000000000006E-2</v>
      </c>
      <c r="R127" s="39">
        <v>9.1657000000000002E-2</v>
      </c>
      <c r="S127" s="256">
        <v>0</v>
      </c>
    </row>
    <row r="128" spans="1:19" x14ac:dyDescent="0.25">
      <c r="A128" s="61" t="s">
        <v>27</v>
      </c>
      <c r="B128" s="43">
        <v>2007</v>
      </c>
      <c r="C128" s="43">
        <v>16</v>
      </c>
      <c r="D128" s="43" t="s">
        <v>140</v>
      </c>
      <c r="E128" s="43" t="s">
        <v>105</v>
      </c>
      <c r="F128" s="43" t="s">
        <v>42</v>
      </c>
      <c r="G128" s="43" t="s">
        <v>115</v>
      </c>
      <c r="H128" s="7" t="s">
        <v>499</v>
      </c>
      <c r="I128" s="43" t="s">
        <v>39</v>
      </c>
      <c r="J128" s="39">
        <v>0.62201600000000001</v>
      </c>
      <c r="K128" s="39">
        <v>0</v>
      </c>
      <c r="L128" s="39">
        <v>0.21831</v>
      </c>
      <c r="M128" s="39">
        <v>0.23361799999999999</v>
      </c>
      <c r="N128" s="39">
        <v>0.23738999999999999</v>
      </c>
      <c r="O128" s="39">
        <v>2.4611339999999999</v>
      </c>
      <c r="P128" s="39">
        <v>0.26150800000000002</v>
      </c>
      <c r="Q128" s="39">
        <v>9.4491000000000006E-2</v>
      </c>
      <c r="R128" s="39">
        <v>9.1657000000000002E-2</v>
      </c>
      <c r="S128" s="256">
        <v>0</v>
      </c>
    </row>
    <row r="129" spans="1:19" x14ac:dyDescent="0.25">
      <c r="A129" s="61"/>
      <c r="B129" s="43"/>
      <c r="C129" s="43"/>
      <c r="D129" s="43"/>
      <c r="E129" s="43"/>
      <c r="F129" s="43"/>
      <c r="G129" s="43"/>
      <c r="H129" s="7" t="s">
        <v>499</v>
      </c>
      <c r="I129" s="43"/>
      <c r="J129" s="39">
        <f>AVERAGE(J97:J100)+AVERAGE(J101:J104)+AVERAGE(J105:J108)+AVERAGE(J109:J112)+AVERAGE(J117:J120)</f>
        <v>4142.6155349999999</v>
      </c>
      <c r="K129" s="39">
        <f t="shared" ref="K129:S129" si="6">AVERAGE(K97:K100)+AVERAGE(K101:K104)+AVERAGE(K105:K108)+AVERAGE(K109:K112)+AVERAGE(K117:K120)</f>
        <v>88.862321749999992</v>
      </c>
      <c r="L129" s="39">
        <f t="shared" si="6"/>
        <v>77.52611125</v>
      </c>
      <c r="M129" s="39">
        <f t="shared" si="6"/>
        <v>74.174268499999997</v>
      </c>
      <c r="N129" s="39">
        <f t="shared" si="6"/>
        <v>87.059080749999993</v>
      </c>
      <c r="O129" s="39">
        <f t="shared" si="6"/>
        <v>2.2902170000000002</v>
      </c>
      <c r="P129" s="39">
        <f t="shared" si="6"/>
        <v>3.9583925</v>
      </c>
      <c r="Q129" s="39">
        <f t="shared" si="6"/>
        <v>0</v>
      </c>
      <c r="R129" s="39">
        <f t="shared" si="6"/>
        <v>0</v>
      </c>
      <c r="S129" s="39">
        <f t="shared" si="6"/>
        <v>3063.7712114999999</v>
      </c>
    </row>
    <row r="130" spans="1:19" x14ac:dyDescent="0.25">
      <c r="A130" s="61"/>
      <c r="B130" s="43"/>
      <c r="C130" s="43"/>
      <c r="D130" s="43"/>
      <c r="E130" s="43"/>
      <c r="F130" s="43"/>
      <c r="G130" s="43"/>
      <c r="H130" s="7"/>
      <c r="I130" s="43"/>
      <c r="J130" s="39">
        <f>AVERAGE(J125:J128)</f>
        <v>297.28979349999997</v>
      </c>
      <c r="K130" s="39">
        <f t="shared" ref="K130:S130" si="7">AVERAGE(K125:K128)</f>
        <v>0</v>
      </c>
      <c r="L130" s="39">
        <f t="shared" si="7"/>
        <v>9.3882912500000018</v>
      </c>
      <c r="M130" s="39">
        <f t="shared" si="7"/>
        <v>9.7599160000000005</v>
      </c>
      <c r="N130" s="39">
        <f t="shared" si="7"/>
        <v>10.821461749999999</v>
      </c>
      <c r="O130" s="39">
        <f t="shared" si="7"/>
        <v>27.235564250000003</v>
      </c>
      <c r="P130" s="39">
        <f t="shared" si="7"/>
        <v>1.2932507499999999</v>
      </c>
      <c r="Q130" s="39">
        <f t="shared" si="7"/>
        <v>0.66235775000000008</v>
      </c>
      <c r="R130" s="39">
        <f t="shared" si="7"/>
        <v>0.63432325000000001</v>
      </c>
      <c r="S130" s="39">
        <f t="shared" si="7"/>
        <v>0</v>
      </c>
    </row>
    <row r="131" spans="1:19" ht="15.75" thickBot="1" x14ac:dyDescent="0.3">
      <c r="A131" s="246"/>
      <c r="B131" s="247"/>
      <c r="C131" s="247"/>
      <c r="D131" s="247"/>
      <c r="E131" s="247"/>
      <c r="F131" s="247"/>
      <c r="G131" s="247"/>
      <c r="H131" s="247"/>
      <c r="I131" s="247"/>
      <c r="J131" s="14" t="s">
        <v>229</v>
      </c>
      <c r="K131" s="14" t="s">
        <v>19</v>
      </c>
      <c r="L131" s="14" t="s">
        <v>20</v>
      </c>
      <c r="M131" s="14" t="s">
        <v>230</v>
      </c>
      <c r="N131" s="14" t="s">
        <v>22</v>
      </c>
      <c r="O131" s="14" t="s">
        <v>231</v>
      </c>
      <c r="P131" s="14" t="s">
        <v>355</v>
      </c>
      <c r="Q131" s="14" t="s">
        <v>356</v>
      </c>
      <c r="R131" s="14" t="s">
        <v>357</v>
      </c>
      <c r="S131" s="38" t="s">
        <v>228</v>
      </c>
    </row>
    <row r="132" spans="1:19" ht="15.75" thickBot="1" x14ac:dyDescent="0.3">
      <c r="A132" s="259"/>
      <c r="B132" s="260"/>
      <c r="C132" s="260"/>
      <c r="D132" s="260" t="s">
        <v>1453</v>
      </c>
      <c r="E132" s="260" t="s">
        <v>1456</v>
      </c>
      <c r="F132" s="260"/>
      <c r="G132" s="260"/>
      <c r="H132" s="260"/>
      <c r="I132" s="260"/>
      <c r="J132" s="261">
        <f t="shared" ref="J132:S132" si="8">J129*2.20462262/2000/100</f>
        <v>4.566451957212201E-2</v>
      </c>
      <c r="K132" s="262">
        <f t="shared" si="8"/>
        <v>9.7953942297883986E-4</v>
      </c>
      <c r="L132" s="262">
        <f t="shared" si="8"/>
        <v>8.5457909251193231E-4</v>
      </c>
      <c r="M132" s="261">
        <f t="shared" si="8"/>
        <v>8.1763135078526724E-4</v>
      </c>
      <c r="N132" s="262">
        <f t="shared" si="8"/>
        <v>9.5966209348928274E-4</v>
      </c>
      <c r="O132" s="261">
        <f t="shared" si="8"/>
        <v>2.5245321014542703E-5</v>
      </c>
      <c r="P132" s="261">
        <f t="shared" si="8"/>
        <v>4.3633808221691749E-5</v>
      </c>
      <c r="Q132" s="261">
        <f t="shared" si="8"/>
        <v>0</v>
      </c>
      <c r="R132" s="261">
        <f t="shared" si="8"/>
        <v>0</v>
      </c>
      <c r="S132" s="263">
        <f t="shared" si="8"/>
        <v>3.3772296576888516E-2</v>
      </c>
    </row>
    <row r="133" spans="1:19" x14ac:dyDescent="0.25">
      <c r="A133" s="324"/>
      <c r="B133" s="324"/>
      <c r="C133" s="324"/>
      <c r="D133" s="324"/>
      <c r="E133" s="324"/>
      <c r="F133" s="324"/>
      <c r="G133" s="324"/>
      <c r="H133" s="324"/>
      <c r="I133" s="324"/>
      <c r="J133" s="328"/>
      <c r="K133" s="329"/>
      <c r="L133" s="329"/>
      <c r="M133" s="328"/>
      <c r="N133" s="329"/>
      <c r="O133" s="328"/>
      <c r="P133" s="328"/>
      <c r="Q133" s="328"/>
      <c r="R133" s="328"/>
      <c r="S133" s="329"/>
    </row>
    <row r="134" spans="1:19" x14ac:dyDescent="0.25">
      <c r="A134" s="120" t="s">
        <v>2245</v>
      </c>
      <c r="B134" s="247"/>
      <c r="C134" s="247"/>
      <c r="D134" s="247"/>
      <c r="E134" s="247"/>
      <c r="F134" s="247"/>
      <c r="G134" s="247"/>
      <c r="H134" s="247"/>
      <c r="I134" s="247"/>
      <c r="J134" s="264"/>
      <c r="K134" s="265"/>
      <c r="L134" s="265"/>
      <c r="M134" s="264"/>
      <c r="N134" s="265"/>
      <c r="O134" s="264"/>
      <c r="P134" s="264"/>
      <c r="Q134" s="264"/>
      <c r="R134" s="264"/>
      <c r="S134" s="266"/>
    </row>
    <row r="135" spans="1:19" x14ac:dyDescent="0.25">
      <c r="A135" s="56" t="s">
        <v>0</v>
      </c>
      <c r="B135" s="7" t="s">
        <v>1</v>
      </c>
      <c r="C135" s="7" t="s">
        <v>2</v>
      </c>
      <c r="D135" s="7" t="s">
        <v>3</v>
      </c>
      <c r="E135" s="7" t="s">
        <v>4</v>
      </c>
      <c r="F135" s="7" t="s">
        <v>5</v>
      </c>
      <c r="G135" s="7" t="s">
        <v>6</v>
      </c>
      <c r="H135" s="7"/>
      <c r="I135" s="7" t="s">
        <v>7</v>
      </c>
      <c r="J135" s="3" t="s">
        <v>8</v>
      </c>
      <c r="K135" s="3" t="s">
        <v>9</v>
      </c>
      <c r="L135" s="3" t="s">
        <v>10</v>
      </c>
      <c r="M135" s="3" t="s">
        <v>11</v>
      </c>
      <c r="N135" s="3" t="s">
        <v>12</v>
      </c>
      <c r="O135" s="3" t="s">
        <v>13</v>
      </c>
      <c r="P135" s="3" t="s">
        <v>14</v>
      </c>
      <c r="Q135" s="3" t="s">
        <v>15</v>
      </c>
      <c r="R135" s="3" t="s">
        <v>16</v>
      </c>
      <c r="S135" s="19" t="s">
        <v>17</v>
      </c>
    </row>
    <row r="136" spans="1:19" ht="15.75" thickBot="1" x14ac:dyDescent="0.3">
      <c r="A136" s="61" t="s">
        <v>27</v>
      </c>
      <c r="B136" s="43">
        <v>2007</v>
      </c>
      <c r="C136" s="43">
        <v>15</v>
      </c>
      <c r="D136" s="43" t="s">
        <v>157</v>
      </c>
      <c r="E136" s="43" t="s">
        <v>158</v>
      </c>
      <c r="F136" s="43" t="s">
        <v>42</v>
      </c>
      <c r="G136" s="43" t="s">
        <v>96</v>
      </c>
      <c r="H136" s="7"/>
      <c r="I136" s="43" t="s">
        <v>36</v>
      </c>
      <c r="J136" s="39">
        <v>12.288512000000001</v>
      </c>
      <c r="K136" s="39">
        <v>0.84748400000000002</v>
      </c>
      <c r="L136" s="39">
        <v>0.97988900000000001</v>
      </c>
      <c r="M136" s="39">
        <v>0.97477999999999998</v>
      </c>
      <c r="N136" s="39">
        <v>0.97988900000000001</v>
      </c>
      <c r="O136" s="39">
        <v>2.9476330000000002</v>
      </c>
      <c r="P136" s="39">
        <v>0.89077700000000004</v>
      </c>
      <c r="Q136" s="39">
        <v>0</v>
      </c>
      <c r="R136" s="39">
        <v>0</v>
      </c>
      <c r="S136" s="256">
        <v>689.45553399999994</v>
      </c>
    </row>
    <row r="137" spans="1:19" ht="15.75" thickBot="1" x14ac:dyDescent="0.3">
      <c r="A137" s="252" t="s">
        <v>27</v>
      </c>
      <c r="B137" s="253">
        <v>2007</v>
      </c>
      <c r="C137" s="253">
        <v>18</v>
      </c>
      <c r="D137" s="253" t="s">
        <v>166</v>
      </c>
      <c r="E137" s="253" t="s">
        <v>158</v>
      </c>
      <c r="F137" s="253" t="s">
        <v>42</v>
      </c>
      <c r="G137" s="253" t="s">
        <v>96</v>
      </c>
      <c r="H137" s="7" t="s">
        <v>1445</v>
      </c>
      <c r="I137" s="253" t="s">
        <v>36</v>
      </c>
      <c r="J137" s="254">
        <v>20.644797000000001</v>
      </c>
      <c r="K137" s="254">
        <v>1.4237789999999999</v>
      </c>
      <c r="L137" s="254">
        <v>1.6462220000000001</v>
      </c>
      <c r="M137" s="254">
        <v>1.6376379999999999</v>
      </c>
      <c r="N137" s="254">
        <v>1.6462220000000001</v>
      </c>
      <c r="O137" s="254">
        <v>4.9609389999999998</v>
      </c>
      <c r="P137" s="254">
        <v>1.5000849999999999</v>
      </c>
      <c r="Q137" s="254">
        <v>0</v>
      </c>
      <c r="R137" s="254">
        <v>0</v>
      </c>
      <c r="S137" s="255">
        <v>1161.0562199999999</v>
      </c>
    </row>
    <row r="138" spans="1:19" x14ac:dyDescent="0.25">
      <c r="A138" s="61" t="s">
        <v>27</v>
      </c>
      <c r="B138" s="43">
        <v>2007</v>
      </c>
      <c r="C138" s="43">
        <v>15</v>
      </c>
      <c r="D138" s="43" t="s">
        <v>157</v>
      </c>
      <c r="E138" s="43" t="s">
        <v>158</v>
      </c>
      <c r="F138" s="43" t="s">
        <v>42</v>
      </c>
      <c r="G138" s="43" t="s">
        <v>96</v>
      </c>
      <c r="H138" s="197" t="s">
        <v>1445</v>
      </c>
      <c r="I138" s="43" t="s">
        <v>35</v>
      </c>
      <c r="J138" s="39">
        <v>0</v>
      </c>
      <c r="K138" s="39">
        <v>0</v>
      </c>
      <c r="L138" s="39">
        <v>0</v>
      </c>
      <c r="M138" s="39">
        <v>0</v>
      </c>
      <c r="N138" s="39">
        <v>0</v>
      </c>
      <c r="O138" s="39">
        <v>0</v>
      </c>
      <c r="P138" s="39">
        <v>0</v>
      </c>
      <c r="Q138" s="39">
        <v>0</v>
      </c>
      <c r="R138" s="39">
        <v>0</v>
      </c>
      <c r="S138" s="256">
        <v>0</v>
      </c>
    </row>
    <row r="139" spans="1:19" x14ac:dyDescent="0.25">
      <c r="A139" s="61" t="s">
        <v>27</v>
      </c>
      <c r="B139" s="43">
        <v>2007</v>
      </c>
      <c r="C139" s="43">
        <v>18</v>
      </c>
      <c r="D139" s="43" t="s">
        <v>166</v>
      </c>
      <c r="E139" s="43" t="s">
        <v>158</v>
      </c>
      <c r="F139" s="43" t="s">
        <v>42</v>
      </c>
      <c r="G139" s="43" t="s">
        <v>96</v>
      </c>
      <c r="H139" s="7" t="s">
        <v>1446</v>
      </c>
      <c r="I139" s="43" t="s">
        <v>35</v>
      </c>
      <c r="J139" s="39">
        <v>0.76781299999999997</v>
      </c>
      <c r="K139" s="39">
        <v>8.1000000000000004E-5</v>
      </c>
      <c r="L139" s="39">
        <v>9.2999999999999997E-5</v>
      </c>
      <c r="M139" s="39">
        <v>9.2999999999999997E-5</v>
      </c>
      <c r="N139" s="39">
        <v>9.2999999999999997E-5</v>
      </c>
      <c r="O139" s="39">
        <v>5.9252929999999999</v>
      </c>
      <c r="P139" s="39">
        <v>1.0109589999999999</v>
      </c>
      <c r="Q139" s="39">
        <v>0</v>
      </c>
      <c r="R139" s="39">
        <v>0</v>
      </c>
      <c r="S139" s="256">
        <v>782.47628999999995</v>
      </c>
    </row>
    <row r="140" spans="1:19" x14ac:dyDescent="0.25">
      <c r="A140" s="61" t="s">
        <v>27</v>
      </c>
      <c r="B140" s="43">
        <v>2007</v>
      </c>
      <c r="C140" s="43">
        <v>15</v>
      </c>
      <c r="D140" s="43" t="s">
        <v>157</v>
      </c>
      <c r="E140" s="43" t="s">
        <v>158</v>
      </c>
      <c r="F140" s="43" t="s">
        <v>42</v>
      </c>
      <c r="G140" s="43" t="s">
        <v>96</v>
      </c>
      <c r="H140" s="7" t="s">
        <v>1446</v>
      </c>
      <c r="I140" s="43" t="s">
        <v>37</v>
      </c>
      <c r="J140" s="39">
        <v>23.335478999999999</v>
      </c>
      <c r="K140" s="39">
        <v>1.609343</v>
      </c>
      <c r="L140" s="39">
        <v>1.860778</v>
      </c>
      <c r="M140" s="39">
        <v>1.851075</v>
      </c>
      <c r="N140" s="39">
        <v>1.860778</v>
      </c>
      <c r="O140" s="39">
        <v>5.6768970000000003</v>
      </c>
      <c r="P140" s="39">
        <v>1.725036</v>
      </c>
      <c r="Q140" s="39">
        <v>0</v>
      </c>
      <c r="R140" s="39">
        <v>0</v>
      </c>
      <c r="S140" s="256">
        <v>1335.1669280000001</v>
      </c>
    </row>
    <row r="141" spans="1:19" x14ac:dyDescent="0.25">
      <c r="A141" s="61" t="s">
        <v>27</v>
      </c>
      <c r="B141" s="43">
        <v>2007</v>
      </c>
      <c r="C141" s="43">
        <v>18</v>
      </c>
      <c r="D141" s="43" t="s">
        <v>166</v>
      </c>
      <c r="E141" s="43" t="s">
        <v>158</v>
      </c>
      <c r="F141" s="43" t="s">
        <v>42</v>
      </c>
      <c r="G141" s="43" t="s">
        <v>96</v>
      </c>
      <c r="H141" s="7" t="s">
        <v>1447</v>
      </c>
      <c r="I141" s="43" t="s">
        <v>37</v>
      </c>
      <c r="J141" s="39">
        <v>23.311734999999999</v>
      </c>
      <c r="K141" s="39">
        <v>1.6077060000000001</v>
      </c>
      <c r="L141" s="39">
        <v>1.858884</v>
      </c>
      <c r="M141" s="39">
        <v>1.849191</v>
      </c>
      <c r="N141" s="39">
        <v>1.858884</v>
      </c>
      <c r="O141" s="39">
        <v>5.6711210000000003</v>
      </c>
      <c r="P141" s="39">
        <v>1.7232799999999999</v>
      </c>
      <c r="Q141" s="39">
        <v>0</v>
      </c>
      <c r="R141" s="39">
        <v>0</v>
      </c>
      <c r="S141" s="256">
        <v>1333.8084269999999</v>
      </c>
    </row>
    <row r="142" spans="1:19" x14ac:dyDescent="0.25">
      <c r="A142" s="61" t="s">
        <v>27</v>
      </c>
      <c r="B142" s="43">
        <v>2007</v>
      </c>
      <c r="C142" s="43">
        <v>15</v>
      </c>
      <c r="D142" s="43" t="s">
        <v>157</v>
      </c>
      <c r="E142" s="43" t="s">
        <v>158</v>
      </c>
      <c r="F142" s="43" t="s">
        <v>42</v>
      </c>
      <c r="G142" s="43" t="s">
        <v>96</v>
      </c>
      <c r="H142" s="7" t="s">
        <v>1447</v>
      </c>
      <c r="I142" s="43" t="s">
        <v>33</v>
      </c>
      <c r="J142" s="39">
        <v>62.845928999999998</v>
      </c>
      <c r="K142" s="39">
        <v>4.3342020000000003</v>
      </c>
      <c r="L142" s="39">
        <v>5.0113519999999996</v>
      </c>
      <c r="M142" s="39">
        <v>4.98522</v>
      </c>
      <c r="N142" s="39">
        <v>5.0113519999999996</v>
      </c>
      <c r="O142" s="39">
        <v>15.288732</v>
      </c>
      <c r="P142" s="39">
        <v>4.6457790000000001</v>
      </c>
      <c r="Q142" s="39">
        <v>0</v>
      </c>
      <c r="R142" s="39">
        <v>0</v>
      </c>
      <c r="S142" s="256">
        <v>3595.8039450000001</v>
      </c>
    </row>
    <row r="143" spans="1:19" x14ac:dyDescent="0.25">
      <c r="A143" s="61" t="s">
        <v>27</v>
      </c>
      <c r="B143" s="43">
        <v>2007</v>
      </c>
      <c r="C143" s="43">
        <v>18</v>
      </c>
      <c r="D143" s="43" t="s">
        <v>166</v>
      </c>
      <c r="E143" s="43" t="s">
        <v>158</v>
      </c>
      <c r="F143" s="43" t="s">
        <v>42</v>
      </c>
      <c r="G143" s="43" t="s">
        <v>96</v>
      </c>
      <c r="H143" s="7" t="s">
        <v>1448</v>
      </c>
      <c r="I143" s="43" t="s">
        <v>33</v>
      </c>
      <c r="J143" s="39">
        <v>62.845928999999998</v>
      </c>
      <c r="K143" s="39">
        <v>4.3342020000000003</v>
      </c>
      <c r="L143" s="39">
        <v>5.0113519999999996</v>
      </c>
      <c r="M143" s="39">
        <v>4.98522</v>
      </c>
      <c r="N143" s="39">
        <v>5.0113519999999996</v>
      </c>
      <c r="O143" s="39">
        <v>15.288732</v>
      </c>
      <c r="P143" s="39">
        <v>4.6457790000000001</v>
      </c>
      <c r="Q143" s="39">
        <v>0</v>
      </c>
      <c r="R143" s="39">
        <v>0</v>
      </c>
      <c r="S143" s="256">
        <v>3595.8039450000001</v>
      </c>
    </row>
    <row r="144" spans="1:19" x14ac:dyDescent="0.25">
      <c r="A144" s="61" t="s">
        <v>27</v>
      </c>
      <c r="B144" s="43">
        <v>2007</v>
      </c>
      <c r="C144" s="43">
        <v>15</v>
      </c>
      <c r="D144" s="43" t="s">
        <v>157</v>
      </c>
      <c r="E144" s="43" t="s">
        <v>158</v>
      </c>
      <c r="F144" s="43" t="s">
        <v>42</v>
      </c>
      <c r="G144" s="43" t="s">
        <v>96</v>
      </c>
      <c r="H144" s="7" t="s">
        <v>1448</v>
      </c>
      <c r="I144" s="43" t="s">
        <v>32</v>
      </c>
      <c r="J144" s="39">
        <v>0</v>
      </c>
      <c r="K144" s="39">
        <v>0</v>
      </c>
      <c r="L144" s="39">
        <v>0</v>
      </c>
      <c r="M144" s="39">
        <v>0</v>
      </c>
      <c r="N144" s="39">
        <v>0</v>
      </c>
      <c r="O144" s="39">
        <v>0</v>
      </c>
      <c r="P144" s="39">
        <v>0</v>
      </c>
      <c r="Q144" s="39">
        <v>0</v>
      </c>
      <c r="R144" s="39">
        <v>0</v>
      </c>
      <c r="S144" s="256">
        <v>0</v>
      </c>
    </row>
    <row r="145" spans="1:19" x14ac:dyDescent="0.25">
      <c r="A145" s="61" t="s">
        <v>27</v>
      </c>
      <c r="B145" s="43">
        <v>2007</v>
      </c>
      <c r="C145" s="43">
        <v>18</v>
      </c>
      <c r="D145" s="43" t="s">
        <v>166</v>
      </c>
      <c r="E145" s="43" t="s">
        <v>158</v>
      </c>
      <c r="F145" s="43" t="s">
        <v>42</v>
      </c>
      <c r="G145" s="43" t="s">
        <v>96</v>
      </c>
      <c r="H145" s="7" t="s">
        <v>1449</v>
      </c>
      <c r="I145" s="43" t="s">
        <v>32</v>
      </c>
      <c r="J145" s="39">
        <v>0</v>
      </c>
      <c r="K145" s="39">
        <v>0</v>
      </c>
      <c r="L145" s="39">
        <v>0</v>
      </c>
      <c r="M145" s="39">
        <v>0</v>
      </c>
      <c r="N145" s="39">
        <v>0</v>
      </c>
      <c r="O145" s="39">
        <v>0</v>
      </c>
      <c r="P145" s="39">
        <v>0</v>
      </c>
      <c r="Q145" s="39">
        <v>0</v>
      </c>
      <c r="R145" s="39">
        <v>0</v>
      </c>
      <c r="S145" s="256">
        <v>0</v>
      </c>
    </row>
    <row r="146" spans="1:19" x14ac:dyDescent="0.25">
      <c r="A146" s="61" t="s">
        <v>27</v>
      </c>
      <c r="B146" s="43">
        <v>2007</v>
      </c>
      <c r="C146" s="43">
        <v>15</v>
      </c>
      <c r="D146" s="43" t="s">
        <v>157</v>
      </c>
      <c r="E146" s="43" t="s">
        <v>158</v>
      </c>
      <c r="F146" s="43" t="s">
        <v>42</v>
      </c>
      <c r="G146" s="43" t="s">
        <v>96</v>
      </c>
      <c r="H146" s="7" t="s">
        <v>1449</v>
      </c>
      <c r="I146" s="43" t="s">
        <v>34</v>
      </c>
      <c r="J146" s="39">
        <v>1.240521</v>
      </c>
      <c r="K146" s="39">
        <v>2.6145999999999999E-2</v>
      </c>
      <c r="L146" s="39">
        <v>3.0231000000000001E-2</v>
      </c>
      <c r="M146" s="39">
        <v>3.0074E-2</v>
      </c>
      <c r="N146" s="39">
        <v>3.0231000000000001E-2</v>
      </c>
      <c r="O146" s="39">
        <v>6.2210489999999998</v>
      </c>
      <c r="P146" s="39">
        <v>1.134342</v>
      </c>
      <c r="Q146" s="39">
        <v>0</v>
      </c>
      <c r="R146" s="39">
        <v>0</v>
      </c>
      <c r="S146" s="256">
        <v>877.97393099999999</v>
      </c>
    </row>
    <row r="147" spans="1:19" x14ac:dyDescent="0.25">
      <c r="A147" s="61" t="s">
        <v>27</v>
      </c>
      <c r="B147" s="43">
        <v>2007</v>
      </c>
      <c r="C147" s="43">
        <v>18</v>
      </c>
      <c r="D147" s="43" t="s">
        <v>166</v>
      </c>
      <c r="E147" s="43" t="s">
        <v>158</v>
      </c>
      <c r="F147" s="43" t="s">
        <v>42</v>
      </c>
      <c r="G147" s="43" t="s">
        <v>96</v>
      </c>
      <c r="H147" s="7" t="s">
        <v>1450</v>
      </c>
      <c r="I147" s="43" t="s">
        <v>34</v>
      </c>
      <c r="J147" s="39">
        <v>0.74684700000000004</v>
      </c>
      <c r="K147" s="39">
        <v>1.7471E-2</v>
      </c>
      <c r="L147" s="39">
        <v>2.0199999999999999E-2</v>
      </c>
      <c r="M147" s="39">
        <v>2.0094999999999998E-2</v>
      </c>
      <c r="N147" s="39">
        <v>2.0199999999999999E-2</v>
      </c>
      <c r="O147" s="39">
        <v>3.7007590000000001</v>
      </c>
      <c r="P147" s="39">
        <v>0.65417899999999995</v>
      </c>
      <c r="Q147" s="39">
        <v>0</v>
      </c>
      <c r="R147" s="39">
        <v>0</v>
      </c>
      <c r="S147" s="256">
        <v>506.33059700000001</v>
      </c>
    </row>
    <row r="148" spans="1:19" x14ac:dyDescent="0.25">
      <c r="A148" s="61" t="s">
        <v>27</v>
      </c>
      <c r="B148" s="43">
        <v>2007</v>
      </c>
      <c r="C148" s="43">
        <v>15</v>
      </c>
      <c r="D148" s="43" t="s">
        <v>157</v>
      </c>
      <c r="E148" s="43" t="s">
        <v>158</v>
      </c>
      <c r="F148" s="43" t="s">
        <v>42</v>
      </c>
      <c r="G148" s="43" t="s">
        <v>96</v>
      </c>
      <c r="H148" s="7" t="s">
        <v>1450</v>
      </c>
      <c r="I148" s="43" t="s">
        <v>38</v>
      </c>
      <c r="J148" s="39">
        <v>0</v>
      </c>
      <c r="K148" s="39">
        <v>0</v>
      </c>
      <c r="L148" s="39">
        <v>0</v>
      </c>
      <c r="M148" s="39">
        <v>0</v>
      </c>
      <c r="N148" s="39">
        <v>0</v>
      </c>
      <c r="O148" s="39">
        <v>0</v>
      </c>
      <c r="P148" s="39">
        <v>0</v>
      </c>
      <c r="Q148" s="39">
        <v>0</v>
      </c>
      <c r="R148" s="39">
        <v>0</v>
      </c>
      <c r="S148" s="256">
        <v>0</v>
      </c>
    </row>
    <row r="149" spans="1:19" ht="15.75" thickBot="1" x14ac:dyDescent="0.3">
      <c r="A149" s="257" t="s">
        <v>27</v>
      </c>
      <c r="B149" s="44">
        <v>2007</v>
      </c>
      <c r="C149" s="44">
        <v>18</v>
      </c>
      <c r="D149" s="44" t="s">
        <v>166</v>
      </c>
      <c r="E149" s="44" t="s">
        <v>158</v>
      </c>
      <c r="F149" s="44" t="s">
        <v>42</v>
      </c>
      <c r="G149" s="44" t="s">
        <v>96</v>
      </c>
      <c r="H149" s="7" t="s">
        <v>1378</v>
      </c>
      <c r="I149" s="44" t="s">
        <v>38</v>
      </c>
      <c r="J149" s="46">
        <v>0</v>
      </c>
      <c r="K149" s="46">
        <v>0</v>
      </c>
      <c r="L149" s="46">
        <v>0</v>
      </c>
      <c r="M149" s="46">
        <v>0</v>
      </c>
      <c r="N149" s="46">
        <v>0</v>
      </c>
      <c r="O149" s="46">
        <v>0</v>
      </c>
      <c r="P149" s="46">
        <v>0</v>
      </c>
      <c r="Q149" s="46">
        <v>0</v>
      </c>
      <c r="R149" s="46">
        <v>0</v>
      </c>
      <c r="S149" s="258">
        <v>0</v>
      </c>
    </row>
    <row r="150" spans="1:19" ht="15.75" thickBot="1" x14ac:dyDescent="0.3">
      <c r="A150" s="61" t="s">
        <v>27</v>
      </c>
      <c r="B150" s="43">
        <v>2007</v>
      </c>
      <c r="C150" s="43">
        <v>15</v>
      </c>
      <c r="D150" s="43" t="s">
        <v>157</v>
      </c>
      <c r="E150" s="43" t="s">
        <v>158</v>
      </c>
      <c r="F150" s="43" t="s">
        <v>42</v>
      </c>
      <c r="G150" s="43" t="s">
        <v>96</v>
      </c>
      <c r="H150" s="13" t="s">
        <v>1378</v>
      </c>
      <c r="I150" s="43" t="s">
        <v>39</v>
      </c>
      <c r="J150" s="39">
        <v>0.62201600000000001</v>
      </c>
      <c r="K150" s="39">
        <v>0</v>
      </c>
      <c r="L150" s="39">
        <v>0.21831</v>
      </c>
      <c r="M150" s="39">
        <v>0.23361799999999999</v>
      </c>
      <c r="N150" s="39">
        <v>0.23738999999999999</v>
      </c>
      <c r="O150" s="39">
        <v>2.4611339999999999</v>
      </c>
      <c r="P150" s="39">
        <v>0.26150800000000002</v>
      </c>
      <c r="Q150" s="39">
        <v>9.4491000000000006E-2</v>
      </c>
      <c r="R150" s="39">
        <v>9.1657000000000002E-2</v>
      </c>
      <c r="S150" s="256">
        <v>0</v>
      </c>
    </row>
    <row r="151" spans="1:19" x14ac:dyDescent="0.25">
      <c r="A151" s="61" t="s">
        <v>27</v>
      </c>
      <c r="B151" s="43">
        <v>2007</v>
      </c>
      <c r="C151" s="43">
        <v>18</v>
      </c>
      <c r="D151" s="43" t="s">
        <v>166</v>
      </c>
      <c r="E151" s="43" t="s">
        <v>158</v>
      </c>
      <c r="F151" s="43" t="s">
        <v>42</v>
      </c>
      <c r="G151" s="43" t="s">
        <v>96</v>
      </c>
      <c r="H151" s="7" t="s">
        <v>499</v>
      </c>
      <c r="I151" s="43" t="s">
        <v>39</v>
      </c>
      <c r="J151" s="39">
        <v>0.62201600000000001</v>
      </c>
      <c r="K151" s="39">
        <v>0</v>
      </c>
      <c r="L151" s="39">
        <v>0.21831</v>
      </c>
      <c r="M151" s="39">
        <v>0.23361799999999999</v>
      </c>
      <c r="N151" s="39">
        <v>0.23738999999999999</v>
      </c>
      <c r="O151" s="39">
        <v>2.4611339999999999</v>
      </c>
      <c r="P151" s="39">
        <v>0.26150800000000002</v>
      </c>
      <c r="Q151" s="39">
        <v>9.4491000000000006E-2</v>
      </c>
      <c r="R151" s="39">
        <v>9.1657000000000002E-2</v>
      </c>
      <c r="S151" s="256">
        <v>0</v>
      </c>
    </row>
    <row r="152" spans="1:19" x14ac:dyDescent="0.25">
      <c r="A152" s="330"/>
      <c r="B152" s="294"/>
      <c r="C152" s="294"/>
      <c r="D152" s="294"/>
      <c r="E152" s="294"/>
      <c r="F152" s="294"/>
      <c r="G152" s="294"/>
      <c r="H152" s="294" t="s">
        <v>499</v>
      </c>
      <c r="I152" s="294"/>
      <c r="J152" s="331">
        <f>AVERAGE(J136:J137)+AVERAGE(J138:J139)+AVERAGE(J140:J141)+AVERAGE(J142:J143)+AVERAGE(J144:J145)+AVERAGE(J146:J147)</f>
        <v>104.01378099999999</v>
      </c>
      <c r="K152" s="331">
        <f t="shared" ref="K152:S152" si="9">AVERAGE(K136:K137)+AVERAGE(K138:K139)+AVERAGE(K140:K141)+AVERAGE(K142:K143)+AVERAGE(K144:K145)+AVERAGE(K146:K147)</f>
        <v>7.1002070000000002</v>
      </c>
      <c r="L152" s="331">
        <f t="shared" si="9"/>
        <v>8.209500499999999</v>
      </c>
      <c r="M152" s="331">
        <f t="shared" si="9"/>
        <v>8.1666930000000004</v>
      </c>
      <c r="N152" s="331">
        <f t="shared" si="9"/>
        <v>8.209500499999999</v>
      </c>
      <c r="O152" s="331">
        <f t="shared" si="9"/>
        <v>32.840577500000002</v>
      </c>
      <c r="P152" s="331">
        <f t="shared" si="9"/>
        <v>8.965107999999999</v>
      </c>
      <c r="Q152" s="331">
        <f t="shared" si="9"/>
        <v>0</v>
      </c>
      <c r="R152" s="331">
        <f t="shared" si="9"/>
        <v>0</v>
      </c>
      <c r="S152" s="332">
        <f t="shared" si="9"/>
        <v>6938.9379085</v>
      </c>
    </row>
    <row r="153" spans="1:19" x14ac:dyDescent="0.25">
      <c r="A153" s="330"/>
      <c r="B153" s="294"/>
      <c r="C153" s="294"/>
      <c r="D153" s="294"/>
      <c r="E153" s="294"/>
      <c r="F153" s="294"/>
      <c r="G153" s="294"/>
      <c r="H153" s="294"/>
      <c r="I153" s="294"/>
      <c r="J153" s="331">
        <f>AVERAGE(J150:J151)</f>
        <v>0.62201600000000001</v>
      </c>
      <c r="K153" s="331">
        <f t="shared" ref="K153:S153" si="10">AVERAGE(K150:K151)</f>
        <v>0</v>
      </c>
      <c r="L153" s="331">
        <f t="shared" si="10"/>
        <v>0.21831</v>
      </c>
      <c r="M153" s="331">
        <f t="shared" si="10"/>
        <v>0.23361799999999999</v>
      </c>
      <c r="N153" s="331">
        <f t="shared" si="10"/>
        <v>0.23738999999999999</v>
      </c>
      <c r="O153" s="331">
        <f t="shared" si="10"/>
        <v>2.4611339999999999</v>
      </c>
      <c r="P153" s="331">
        <f t="shared" si="10"/>
        <v>0.26150800000000002</v>
      </c>
      <c r="Q153" s="331">
        <f t="shared" si="10"/>
        <v>9.4491000000000006E-2</v>
      </c>
      <c r="R153" s="331">
        <f t="shared" si="10"/>
        <v>9.1657000000000002E-2</v>
      </c>
      <c r="S153" s="332">
        <f t="shared" si="10"/>
        <v>0</v>
      </c>
    </row>
    <row r="154" spans="1:19" ht="15.75" thickBot="1" x14ac:dyDescent="0.3">
      <c r="A154" s="333"/>
      <c r="B154" s="302"/>
      <c r="C154" s="302"/>
      <c r="D154" s="302"/>
      <c r="E154" s="302"/>
      <c r="F154" s="302"/>
      <c r="G154" s="302"/>
      <c r="H154" s="302"/>
      <c r="I154" s="302"/>
      <c r="J154" s="334" t="s">
        <v>229</v>
      </c>
      <c r="K154" s="334" t="s">
        <v>19</v>
      </c>
      <c r="L154" s="334" t="s">
        <v>20</v>
      </c>
      <c r="M154" s="334" t="s">
        <v>230</v>
      </c>
      <c r="N154" s="334" t="s">
        <v>22</v>
      </c>
      <c r="O154" s="334" t="s">
        <v>231</v>
      </c>
      <c r="P154" s="334" t="s">
        <v>355</v>
      </c>
      <c r="Q154" s="334" t="s">
        <v>356</v>
      </c>
      <c r="R154" s="334" t="s">
        <v>357</v>
      </c>
      <c r="S154" s="335" t="s">
        <v>228</v>
      </c>
    </row>
    <row r="155" spans="1:19" ht="15.75" thickBot="1" x14ac:dyDescent="0.3">
      <c r="A155" s="259"/>
      <c r="B155" s="260"/>
      <c r="C155" s="260"/>
      <c r="D155" s="260" t="s">
        <v>1453</v>
      </c>
      <c r="E155" s="260" t="s">
        <v>1455</v>
      </c>
      <c r="F155" s="260"/>
      <c r="G155" s="260"/>
      <c r="H155" s="260"/>
      <c r="I155" s="260"/>
      <c r="J155" s="261">
        <f t="shared" ref="J155:S155" si="11">J152*2.20462262/2000/100</f>
        <v>1.1465556719216308E-3</v>
      </c>
      <c r="K155" s="262">
        <f t="shared" si="11"/>
        <v>7.8266384794411692E-5</v>
      </c>
      <c r="L155" s="262">
        <f t="shared" si="11"/>
        <v>9.0494252506006533E-5</v>
      </c>
      <c r="M155" s="261">
        <f t="shared" si="11"/>
        <v>9.0022380591978302E-5</v>
      </c>
      <c r="N155" s="262">
        <f t="shared" si="11"/>
        <v>9.0494252506006533E-5</v>
      </c>
      <c r="O155" s="261">
        <f t="shared" si="11"/>
        <v>3.6200540005181523E-4</v>
      </c>
      <c r="P155" s="261">
        <f t="shared" si="11"/>
        <v>9.8823399437714783E-5</v>
      </c>
      <c r="Q155" s="261">
        <f t="shared" si="11"/>
        <v>0</v>
      </c>
      <c r="R155" s="261">
        <f t="shared" si="11"/>
        <v>0</v>
      </c>
      <c r="S155" s="263">
        <f t="shared" si="11"/>
        <v>7.6488697359272939E-2</v>
      </c>
    </row>
    <row r="156" spans="1:19" x14ac:dyDescent="0.25">
      <c r="A156" s="1"/>
      <c r="B156" s="1"/>
      <c r="C156" s="1"/>
      <c r="D156" s="1"/>
      <c r="E156" s="1"/>
      <c r="F156" s="1"/>
      <c r="G156" s="1"/>
      <c r="H156" s="1"/>
      <c r="I156" s="1"/>
      <c r="J156" s="2"/>
      <c r="K156" s="2"/>
      <c r="L156" s="2"/>
      <c r="M156" s="2"/>
      <c r="N156" s="2"/>
      <c r="O156" s="2"/>
      <c r="P156" s="2"/>
      <c r="Q156" s="2"/>
      <c r="R156" s="2"/>
      <c r="S156" s="2"/>
    </row>
    <row r="157" spans="1:19" x14ac:dyDescent="0.25">
      <c r="A157" s="1"/>
      <c r="B157" s="1"/>
      <c r="C157" s="1"/>
      <c r="D157" s="1"/>
      <c r="E157" s="1"/>
      <c r="F157" s="1"/>
      <c r="G157" s="1"/>
      <c r="H157" s="1"/>
      <c r="I157" s="1"/>
      <c r="J157" s="2"/>
      <c r="K157" s="2"/>
      <c r="L157" s="2"/>
      <c r="M157" s="2"/>
      <c r="N157" s="2"/>
      <c r="O157" s="2"/>
      <c r="P157" s="2"/>
      <c r="Q157" s="2"/>
      <c r="R157" s="2"/>
      <c r="S157" s="2"/>
    </row>
    <row r="158" spans="1:19" ht="15.75" thickBot="1" x14ac:dyDescent="0.3">
      <c r="A158" s="120" t="s">
        <v>2246</v>
      </c>
      <c r="B158" s="1"/>
      <c r="C158" s="1"/>
      <c r="D158" s="1"/>
      <c r="E158" s="1"/>
      <c r="F158" s="1"/>
      <c r="G158" s="1"/>
      <c r="H158" s="1"/>
      <c r="I158" s="1"/>
      <c r="J158" s="2"/>
      <c r="K158" s="2"/>
      <c r="L158" s="2"/>
      <c r="M158" s="2"/>
      <c r="N158" s="2"/>
      <c r="O158" s="2"/>
      <c r="P158" s="2"/>
      <c r="Q158" s="2"/>
      <c r="R158" s="2"/>
      <c r="S158" s="2"/>
    </row>
    <row r="159" spans="1:19" x14ac:dyDescent="0.25">
      <c r="A159" s="297" t="s">
        <v>3</v>
      </c>
      <c r="B159" s="295" t="s">
        <v>229</v>
      </c>
      <c r="C159" s="295" t="s">
        <v>231</v>
      </c>
      <c r="D159" s="295" t="s">
        <v>356</v>
      </c>
      <c r="E159" s="295" t="s">
        <v>497</v>
      </c>
      <c r="F159" s="295" t="s">
        <v>355</v>
      </c>
      <c r="G159" s="307" t="s">
        <v>230</v>
      </c>
      <c r="J159" s="268"/>
      <c r="K159" s="268"/>
      <c r="L159" s="268"/>
      <c r="M159" s="268"/>
      <c r="N159" s="268"/>
      <c r="O159" s="268"/>
      <c r="P159" s="268"/>
      <c r="Q159" s="268"/>
      <c r="R159" s="268"/>
      <c r="S159" s="2"/>
    </row>
    <row r="160" spans="1:19" x14ac:dyDescent="0.25">
      <c r="A160" s="292" t="s">
        <v>178</v>
      </c>
      <c r="B160" s="293">
        <v>1.8601555826268353E-3</v>
      </c>
      <c r="C160" s="293">
        <v>4.3344457014373303E-5</v>
      </c>
      <c r="D160" s="293">
        <v>0</v>
      </c>
      <c r="E160" s="293">
        <v>0</v>
      </c>
      <c r="F160" s="293">
        <v>2.5579310318359605E-5</v>
      </c>
      <c r="G160" s="301">
        <v>4.3384506188888223E-4</v>
      </c>
      <c r="J160" s="268"/>
      <c r="K160" s="268"/>
      <c r="L160" s="268"/>
      <c r="M160" s="268"/>
      <c r="N160" s="268"/>
      <c r="O160" s="268"/>
      <c r="P160" s="268"/>
      <c r="Q160" s="268"/>
      <c r="R160" s="268"/>
      <c r="S160" s="2"/>
    </row>
    <row r="161" spans="1:19" x14ac:dyDescent="0.25">
      <c r="A161" s="292" t="s">
        <v>218</v>
      </c>
      <c r="B161" s="293">
        <v>4.0768291879540713E-3</v>
      </c>
      <c r="C161" s="293">
        <v>3.1994758835625673E-4</v>
      </c>
      <c r="D161" s="293">
        <v>0</v>
      </c>
      <c r="E161" s="293">
        <v>0</v>
      </c>
      <c r="F161" s="293">
        <v>1.1604347523715971E-4</v>
      </c>
      <c r="G161" s="301">
        <v>4.9084225846500514E-3</v>
      </c>
      <c r="J161" s="268"/>
      <c r="K161" s="268"/>
      <c r="L161" s="268"/>
      <c r="M161" s="268"/>
      <c r="N161" s="268"/>
      <c r="O161" s="268"/>
      <c r="P161" s="268"/>
      <c r="Q161" s="268"/>
      <c r="R161" s="268"/>
      <c r="S161" s="2"/>
    </row>
    <row r="162" spans="1:19" x14ac:dyDescent="0.25">
      <c r="A162" s="336" t="s">
        <v>1469</v>
      </c>
      <c r="B162" s="337">
        <f t="shared" ref="B162:G162" si="12">AVERAGE(B160:B161)</f>
        <v>2.9684923852904533E-3</v>
      </c>
      <c r="C162" s="337">
        <f t="shared" si="12"/>
        <v>1.8164602268531501E-4</v>
      </c>
      <c r="D162" s="337">
        <f t="shared" si="12"/>
        <v>0</v>
      </c>
      <c r="E162" s="337">
        <f t="shared" si="12"/>
        <v>0</v>
      </c>
      <c r="F162" s="337">
        <f t="shared" si="12"/>
        <v>7.0811392777759654E-5</v>
      </c>
      <c r="G162" s="338">
        <f t="shared" si="12"/>
        <v>2.6711338232694669E-3</v>
      </c>
      <c r="J162" s="268"/>
      <c r="K162" s="268"/>
      <c r="L162" s="268"/>
      <c r="M162" s="268"/>
      <c r="N162" s="268"/>
      <c r="O162" s="268"/>
      <c r="P162" s="268"/>
      <c r="Q162" s="268"/>
      <c r="R162" s="268"/>
      <c r="S162" s="2"/>
    </row>
    <row r="163" spans="1:19" x14ac:dyDescent="0.25">
      <c r="A163" s="292" t="s">
        <v>109</v>
      </c>
      <c r="B163" s="293">
        <v>4.1629699997301466E-3</v>
      </c>
      <c r="C163" s="293">
        <v>3.0385894693162204E-4</v>
      </c>
      <c r="D163" s="293">
        <v>0</v>
      </c>
      <c r="E163" s="293">
        <v>0</v>
      </c>
      <c r="F163" s="293">
        <v>1.1494459211533379E-4</v>
      </c>
      <c r="G163" s="301">
        <v>5.027801554703254E-3</v>
      </c>
      <c r="J163" s="268"/>
      <c r="K163" s="268"/>
      <c r="L163" s="268"/>
      <c r="M163" s="268"/>
      <c r="N163" s="268"/>
      <c r="O163" s="268"/>
      <c r="P163" s="268"/>
      <c r="Q163" s="268"/>
      <c r="R163" s="268"/>
      <c r="S163" s="2"/>
    </row>
    <row r="164" spans="1:19" ht="15.75" thickBot="1" x14ac:dyDescent="0.3">
      <c r="A164" s="308" t="s">
        <v>1493</v>
      </c>
      <c r="B164" s="343">
        <f t="shared" ref="B164:G164" si="13">B163</f>
        <v>4.1629699997301466E-3</v>
      </c>
      <c r="C164" s="343">
        <f t="shared" si="13"/>
        <v>3.0385894693162204E-4</v>
      </c>
      <c r="D164" s="343">
        <f t="shared" si="13"/>
        <v>0</v>
      </c>
      <c r="E164" s="343">
        <f t="shared" si="13"/>
        <v>0</v>
      </c>
      <c r="F164" s="343">
        <f t="shared" si="13"/>
        <v>1.1494459211533379E-4</v>
      </c>
      <c r="G164" s="343">
        <f t="shared" si="13"/>
        <v>5.027801554703254E-3</v>
      </c>
      <c r="H164" s="268"/>
      <c r="I164" s="268"/>
      <c r="J164" s="268"/>
      <c r="K164" s="268"/>
      <c r="L164" s="268"/>
      <c r="M164" s="268"/>
      <c r="N164" s="268"/>
      <c r="O164" s="268"/>
      <c r="P164" s="268"/>
      <c r="Q164" s="268"/>
      <c r="R164" s="268"/>
      <c r="S164" s="2"/>
    </row>
    <row r="165" spans="1:19" x14ac:dyDescent="0.25">
      <c r="A165" s="268"/>
      <c r="B165" s="268"/>
      <c r="C165" s="268"/>
      <c r="D165" s="268"/>
      <c r="E165" s="268"/>
      <c r="F165" s="268"/>
      <c r="G165" s="268"/>
      <c r="H165" s="268"/>
      <c r="I165" s="268"/>
      <c r="J165" s="268"/>
      <c r="K165" s="268"/>
      <c r="L165" s="268"/>
      <c r="M165" s="268"/>
      <c r="N165" s="268"/>
      <c r="O165" s="268"/>
      <c r="P165" s="268"/>
      <c r="Q165" s="268"/>
      <c r="R165" s="268"/>
      <c r="S165" s="2"/>
    </row>
    <row r="166" spans="1:19" x14ac:dyDescent="0.25">
      <c r="A166" s="268"/>
      <c r="B166" s="268"/>
      <c r="C166" s="268"/>
      <c r="D166" s="268"/>
      <c r="E166" s="268"/>
      <c r="F166" s="268"/>
      <c r="G166" s="268"/>
      <c r="H166" s="268"/>
      <c r="I166" s="268"/>
      <c r="J166" s="268"/>
      <c r="K166" s="268"/>
      <c r="L166" s="268"/>
      <c r="M166" s="268"/>
      <c r="N166" s="268"/>
      <c r="O166" s="268"/>
      <c r="P166" s="268"/>
      <c r="Q166" s="268"/>
      <c r="R166" s="268"/>
      <c r="S166" s="2"/>
    </row>
    <row r="167" spans="1:19" x14ac:dyDescent="0.25">
      <c r="A167" s="268"/>
      <c r="B167" s="268"/>
      <c r="C167" s="268"/>
      <c r="D167" s="268"/>
      <c r="E167" s="268"/>
      <c r="F167" s="268"/>
      <c r="G167" s="268"/>
      <c r="H167" s="268"/>
      <c r="I167" s="268"/>
      <c r="J167" s="268"/>
      <c r="K167" s="268"/>
      <c r="L167" s="268"/>
      <c r="M167" s="268"/>
      <c r="N167" s="268"/>
      <c r="O167" s="268"/>
      <c r="P167" s="268"/>
      <c r="Q167" s="268"/>
      <c r="R167" s="268"/>
      <c r="S167" s="2"/>
    </row>
    <row r="168" spans="1:19" x14ac:dyDescent="0.25">
      <c r="H168" s="268"/>
      <c r="I168" s="268"/>
      <c r="J168" s="268"/>
      <c r="K168" s="268"/>
      <c r="L168" s="268"/>
      <c r="M168" s="268"/>
      <c r="N168" s="268"/>
      <c r="O168" s="268"/>
      <c r="P168" s="268"/>
      <c r="Q168" s="268"/>
      <c r="R168" s="268"/>
      <c r="S168" s="2"/>
    </row>
    <row r="169" spans="1:19" x14ac:dyDescent="0.25">
      <c r="A169" s="268"/>
      <c r="B169" s="268"/>
      <c r="C169" s="268"/>
      <c r="D169" s="268"/>
      <c r="E169" s="268"/>
      <c r="F169" s="268"/>
      <c r="G169" s="268"/>
      <c r="H169" s="268"/>
      <c r="I169" s="268"/>
      <c r="J169" s="268"/>
      <c r="K169" s="268"/>
      <c r="L169" s="268"/>
      <c r="M169" s="268"/>
      <c r="N169" s="268"/>
      <c r="O169" s="268"/>
      <c r="P169" s="268"/>
      <c r="Q169" s="268"/>
      <c r="R169" s="268"/>
      <c r="S169" s="2"/>
    </row>
    <row r="170" spans="1:19" x14ac:dyDescent="0.25">
      <c r="A170" s="268"/>
      <c r="B170" s="268"/>
      <c r="C170" s="268"/>
      <c r="D170" s="268"/>
      <c r="E170" s="268"/>
      <c r="F170" s="268"/>
      <c r="G170" s="268"/>
      <c r="H170" s="268"/>
      <c r="I170" s="268"/>
      <c r="J170" s="268"/>
      <c r="K170" s="268"/>
      <c r="L170" s="268"/>
      <c r="M170" s="268"/>
      <c r="N170" s="268"/>
      <c r="O170" s="268"/>
      <c r="P170" s="268"/>
      <c r="Q170" s="268"/>
      <c r="R170" s="268"/>
      <c r="S170" s="2"/>
    </row>
    <row r="171" spans="1:19" x14ac:dyDescent="0.25">
      <c r="A171" s="1"/>
      <c r="B171" s="1"/>
      <c r="C171" s="1"/>
      <c r="D171" s="1"/>
      <c r="E171" s="1"/>
      <c r="F171" s="1"/>
      <c r="G171" s="1"/>
      <c r="H171" s="1"/>
      <c r="I171" s="1"/>
      <c r="J171" s="2"/>
      <c r="K171" s="2"/>
      <c r="L171" s="2"/>
      <c r="M171" s="2"/>
      <c r="N171" s="2"/>
      <c r="O171" s="2"/>
      <c r="P171" s="2"/>
      <c r="Q171" s="2"/>
      <c r="R171" s="2"/>
      <c r="S171" s="2"/>
    </row>
    <row r="172" spans="1:19" x14ac:dyDescent="0.25">
      <c r="A172" s="1"/>
      <c r="B172" s="1"/>
      <c r="C172" s="1"/>
      <c r="D172" s="1"/>
      <c r="E172" s="1"/>
      <c r="F172" s="1"/>
      <c r="G172" s="1"/>
      <c r="H172" s="1"/>
      <c r="I172" s="1"/>
      <c r="J172" s="2"/>
      <c r="K172" s="2"/>
      <c r="L172" s="2"/>
      <c r="M172" s="2"/>
      <c r="N172" s="2"/>
      <c r="O172" s="2"/>
      <c r="P172" s="2"/>
      <c r="Q172" s="2"/>
      <c r="R172" s="2"/>
      <c r="S172" s="2"/>
    </row>
    <row r="173" spans="1:19" x14ac:dyDescent="0.25">
      <c r="A173" s="1"/>
      <c r="B173" s="1"/>
      <c r="C173" s="1"/>
      <c r="D173" s="1"/>
      <c r="E173" s="1"/>
      <c r="F173" s="1"/>
      <c r="G173" s="1"/>
      <c r="H173" s="1"/>
      <c r="I173" s="1"/>
      <c r="J173" s="2"/>
      <c r="K173" s="2"/>
      <c r="L173" s="2"/>
      <c r="M173" s="2"/>
      <c r="N173" s="2"/>
      <c r="O173" s="2"/>
      <c r="P173" s="2"/>
      <c r="Q173" s="2"/>
      <c r="R173" s="2"/>
      <c r="S173" s="2"/>
    </row>
    <row r="174" spans="1:19" x14ac:dyDescent="0.25">
      <c r="A174" s="1"/>
      <c r="B174" s="1"/>
      <c r="C174" s="1"/>
      <c r="D174" s="1"/>
      <c r="E174" s="1"/>
      <c r="F174" s="1"/>
      <c r="G174" s="1"/>
      <c r="H174" s="1"/>
      <c r="I174" s="1"/>
      <c r="J174" s="2"/>
      <c r="K174" s="2"/>
      <c r="L174" s="2"/>
      <c r="M174" s="2"/>
      <c r="N174" s="2"/>
      <c r="O174" s="2"/>
      <c r="P174" s="2"/>
      <c r="Q174" s="2"/>
      <c r="R174" s="2"/>
      <c r="S174" s="2"/>
    </row>
    <row r="175" spans="1:19" x14ac:dyDescent="0.25">
      <c r="A175" s="1"/>
      <c r="B175" s="1"/>
      <c r="C175" s="1"/>
      <c r="D175" s="1"/>
      <c r="E175" s="1"/>
      <c r="F175" s="1"/>
      <c r="G175" s="1"/>
      <c r="H175" s="1"/>
      <c r="I175" s="1"/>
      <c r="J175" s="2"/>
      <c r="K175" s="2"/>
      <c r="L175" s="2"/>
      <c r="M175" s="2"/>
      <c r="N175" s="2"/>
      <c r="O175" s="2"/>
      <c r="P175" s="2"/>
      <c r="Q175" s="2"/>
      <c r="R175" s="2"/>
      <c r="S175" s="2"/>
    </row>
    <row r="176" spans="1:19" x14ac:dyDescent="0.25">
      <c r="A176" s="1"/>
      <c r="B176" s="1"/>
      <c r="C176" s="1"/>
      <c r="D176" s="1"/>
      <c r="E176" s="1"/>
      <c r="F176" s="1"/>
      <c r="G176" s="1"/>
      <c r="H176" s="1"/>
      <c r="I176" s="1"/>
      <c r="J176" s="2"/>
      <c r="K176" s="2"/>
      <c r="L176" s="2"/>
      <c r="M176" s="2"/>
      <c r="N176" s="2"/>
      <c r="O176" s="2"/>
      <c r="P176" s="2"/>
      <c r="Q176" s="2"/>
      <c r="R176" s="2"/>
      <c r="S176" s="2"/>
    </row>
    <row r="177" spans="1:19" x14ac:dyDescent="0.25">
      <c r="A177" s="1"/>
      <c r="B177" s="1"/>
      <c r="C177" s="1"/>
      <c r="D177" s="1"/>
      <c r="E177" s="1"/>
      <c r="F177" s="1"/>
      <c r="G177" s="1"/>
      <c r="H177" s="1"/>
      <c r="I177" s="1"/>
      <c r="J177" s="2"/>
      <c r="K177" s="2"/>
      <c r="L177" s="2"/>
      <c r="M177" s="2"/>
      <c r="N177" s="2"/>
      <c r="O177" s="2"/>
      <c r="P177" s="2"/>
      <c r="Q177" s="2"/>
      <c r="R177" s="2"/>
      <c r="S177" s="2"/>
    </row>
    <row r="178" spans="1:19" x14ac:dyDescent="0.25">
      <c r="A178" s="1"/>
      <c r="B178" s="1"/>
      <c r="C178" s="1"/>
      <c r="D178" s="1"/>
      <c r="E178" s="1"/>
      <c r="F178" s="1"/>
      <c r="G178" s="1"/>
      <c r="H178" s="1"/>
      <c r="I178" s="1"/>
      <c r="J178" s="2"/>
      <c r="K178" s="2"/>
      <c r="L178" s="2"/>
      <c r="M178" s="2"/>
      <c r="N178" s="2"/>
      <c r="O178" s="2"/>
      <c r="P178" s="2"/>
      <c r="Q178" s="2"/>
      <c r="R178" s="2"/>
      <c r="S178" s="2"/>
    </row>
    <row r="179" spans="1:19" x14ac:dyDescent="0.25">
      <c r="A179" s="1"/>
      <c r="B179" s="1"/>
      <c r="C179" s="1"/>
      <c r="D179" s="1"/>
      <c r="E179" s="1"/>
      <c r="F179" s="1"/>
      <c r="G179" s="1"/>
      <c r="H179" s="1"/>
      <c r="I179" s="1"/>
      <c r="J179" s="2"/>
      <c r="K179" s="2"/>
      <c r="L179" s="2"/>
      <c r="M179" s="2"/>
      <c r="N179" s="2"/>
      <c r="O179" s="2"/>
      <c r="P179" s="2"/>
      <c r="Q179" s="2"/>
      <c r="R179" s="2"/>
      <c r="S179" s="2"/>
    </row>
    <row r="180" spans="1:19" x14ac:dyDescent="0.25">
      <c r="A180" s="1"/>
      <c r="B180" s="1"/>
      <c r="C180" s="1"/>
      <c r="D180" s="1"/>
      <c r="E180" s="1"/>
      <c r="F180" s="1"/>
      <c r="G180" s="1"/>
      <c r="H180" s="1"/>
      <c r="I180" s="1"/>
      <c r="J180" s="2"/>
      <c r="K180" s="2"/>
      <c r="L180" s="2"/>
      <c r="M180" s="2"/>
      <c r="N180" s="2"/>
      <c r="O180" s="2"/>
      <c r="P180" s="2"/>
      <c r="Q180" s="2"/>
      <c r="R180" s="2"/>
      <c r="S180" s="2"/>
    </row>
    <row r="181" spans="1:19" x14ac:dyDescent="0.25">
      <c r="A181" s="1"/>
      <c r="B181" s="1"/>
      <c r="C181" s="1"/>
      <c r="D181" s="1"/>
      <c r="E181" s="1"/>
      <c r="F181" s="1"/>
      <c r="G181" s="1"/>
      <c r="H181" s="1"/>
      <c r="I181" s="1"/>
      <c r="J181" s="2"/>
      <c r="K181" s="2"/>
      <c r="L181" s="2"/>
      <c r="M181" s="2"/>
      <c r="N181" s="2"/>
      <c r="O181" s="2"/>
      <c r="P181" s="2"/>
      <c r="Q181" s="2"/>
      <c r="R181" s="2"/>
      <c r="S181" s="2"/>
    </row>
    <row r="182" spans="1:19" x14ac:dyDescent="0.25">
      <c r="A182" s="1"/>
      <c r="B182" s="1"/>
      <c r="C182" s="1"/>
      <c r="D182" s="1"/>
      <c r="E182" s="1"/>
      <c r="F182" s="1"/>
      <c r="G182" s="1"/>
      <c r="H182" s="1"/>
      <c r="I182" s="1"/>
      <c r="J182" s="2"/>
      <c r="K182" s="2"/>
      <c r="L182" s="2"/>
      <c r="M182" s="2"/>
      <c r="N182" s="2"/>
      <c r="O182" s="2"/>
      <c r="P182" s="2"/>
      <c r="Q182" s="2"/>
      <c r="R182" s="2"/>
      <c r="S182" s="2"/>
    </row>
    <row r="183" spans="1:19" x14ac:dyDescent="0.25">
      <c r="A183" s="1"/>
      <c r="B183" s="1"/>
      <c r="C183" s="1"/>
      <c r="D183" s="1"/>
      <c r="E183" s="1"/>
      <c r="F183" s="1"/>
      <c r="G183" s="1"/>
      <c r="H183" s="1"/>
      <c r="I183" s="1"/>
      <c r="J183" s="2"/>
      <c r="K183" s="2"/>
      <c r="L183" s="2"/>
      <c r="M183" s="2"/>
      <c r="N183" s="2"/>
      <c r="O183" s="2"/>
      <c r="P183" s="2"/>
      <c r="Q183" s="2"/>
      <c r="R183" s="2"/>
      <c r="S183" s="2"/>
    </row>
    <row r="184" spans="1:19" x14ac:dyDescent="0.25">
      <c r="A184" s="1"/>
      <c r="B184" s="1"/>
      <c r="C184" s="1"/>
      <c r="D184" s="1"/>
      <c r="E184" s="1"/>
      <c r="F184" s="1"/>
      <c r="G184" s="1"/>
      <c r="H184" s="1"/>
      <c r="I184" s="1"/>
      <c r="J184" s="2"/>
      <c r="K184" s="2"/>
      <c r="L184" s="2"/>
      <c r="M184" s="2"/>
      <c r="N184" s="2"/>
      <c r="O184" s="2"/>
      <c r="P184" s="2"/>
      <c r="Q184" s="2"/>
      <c r="R184" s="2"/>
      <c r="S184" s="2"/>
    </row>
    <row r="185" spans="1:19" x14ac:dyDescent="0.25">
      <c r="A185" s="1"/>
      <c r="B185" s="1"/>
      <c r="C185" s="1"/>
      <c r="D185" s="1"/>
      <c r="E185" s="1"/>
      <c r="F185" s="1"/>
      <c r="G185" s="1"/>
      <c r="H185" s="1"/>
      <c r="I185" s="1"/>
      <c r="J185" s="2"/>
      <c r="K185" s="2"/>
      <c r="L185" s="2"/>
      <c r="M185" s="2"/>
      <c r="N185" s="2"/>
      <c r="O185" s="2"/>
      <c r="P185" s="2"/>
      <c r="Q185" s="2"/>
      <c r="R185" s="2"/>
      <c r="S185" s="2"/>
    </row>
    <row r="186" spans="1:19" x14ac:dyDescent="0.25">
      <c r="A186" s="1"/>
      <c r="B186" s="1"/>
      <c r="C186" s="1"/>
      <c r="D186" s="1"/>
      <c r="E186" s="1"/>
      <c r="F186" s="1"/>
      <c r="G186" s="1"/>
      <c r="H186" s="1"/>
      <c r="I186" s="1"/>
      <c r="J186" s="2"/>
      <c r="K186" s="2"/>
      <c r="L186" s="2"/>
      <c r="M186" s="2"/>
      <c r="N186" s="2"/>
      <c r="O186" s="2"/>
      <c r="P186" s="2"/>
      <c r="Q186" s="2"/>
      <c r="R186" s="2"/>
      <c r="S186" s="2"/>
    </row>
    <row r="187" spans="1:19" x14ac:dyDescent="0.25">
      <c r="A187" s="1"/>
      <c r="B187" s="1"/>
      <c r="C187" s="1"/>
      <c r="D187" s="1"/>
      <c r="E187" s="1"/>
      <c r="F187" s="1"/>
      <c r="G187" s="1"/>
      <c r="H187" s="1"/>
      <c r="I187" s="1"/>
      <c r="J187" s="2"/>
      <c r="K187" s="2"/>
      <c r="L187" s="2"/>
      <c r="M187" s="2"/>
      <c r="N187" s="2"/>
      <c r="O187" s="2"/>
      <c r="P187" s="2"/>
      <c r="Q187" s="2"/>
      <c r="R187" s="2"/>
      <c r="S187" s="2"/>
    </row>
    <row r="188" spans="1:19" x14ac:dyDescent="0.25">
      <c r="A188" s="1"/>
      <c r="B188" s="1"/>
      <c r="C188" s="1"/>
      <c r="D188" s="1"/>
      <c r="E188" s="1"/>
      <c r="F188" s="1"/>
      <c r="G188" s="1"/>
      <c r="H188" s="1"/>
      <c r="I188" s="1"/>
      <c r="J188" s="2"/>
      <c r="K188" s="2"/>
      <c r="L188" s="2"/>
      <c r="M188" s="2"/>
      <c r="N188" s="2"/>
      <c r="O188" s="2"/>
      <c r="P188" s="2"/>
      <c r="Q188" s="2"/>
      <c r="R188" s="2"/>
      <c r="S188" s="2"/>
    </row>
    <row r="189" spans="1:19" x14ac:dyDescent="0.25">
      <c r="A189" s="1"/>
      <c r="B189" s="1"/>
      <c r="C189" s="1"/>
      <c r="D189" s="1"/>
      <c r="E189" s="1"/>
      <c r="F189" s="1"/>
      <c r="G189" s="1"/>
      <c r="H189" s="1"/>
      <c r="I189" s="1"/>
      <c r="J189" s="2"/>
      <c r="K189" s="2"/>
      <c r="L189" s="2"/>
      <c r="M189" s="2"/>
      <c r="N189" s="2"/>
      <c r="O189" s="2"/>
      <c r="P189" s="2"/>
      <c r="Q189" s="2"/>
      <c r="R189" s="2"/>
      <c r="S189" s="2"/>
    </row>
    <row r="190" spans="1:19" x14ac:dyDescent="0.25">
      <c r="A190" s="1"/>
      <c r="B190" s="1"/>
      <c r="C190" s="1"/>
      <c r="D190" s="1"/>
      <c r="E190" s="1"/>
      <c r="F190" s="1"/>
      <c r="G190" s="1"/>
      <c r="H190" s="1"/>
      <c r="I190" s="1"/>
      <c r="J190" s="2"/>
      <c r="K190" s="2"/>
      <c r="L190" s="2"/>
      <c r="M190" s="2"/>
      <c r="N190" s="2"/>
      <c r="O190" s="2"/>
      <c r="P190" s="2"/>
      <c r="Q190" s="2"/>
      <c r="R190" s="2"/>
      <c r="S190" s="2"/>
    </row>
    <row r="191" spans="1:19" x14ac:dyDescent="0.25">
      <c r="A191" s="1"/>
      <c r="B191" s="1"/>
      <c r="C191" s="1"/>
      <c r="D191" s="1"/>
      <c r="E191" s="1"/>
      <c r="F191" s="1"/>
      <c r="G191" s="1"/>
      <c r="H191" s="1"/>
      <c r="I191" s="1"/>
      <c r="J191" s="2"/>
      <c r="K191" s="2"/>
      <c r="L191" s="2"/>
      <c r="M191" s="2"/>
      <c r="N191" s="2"/>
      <c r="O191" s="2"/>
      <c r="P191" s="2"/>
      <c r="Q191" s="2"/>
      <c r="R191" s="2"/>
      <c r="S191" s="2"/>
    </row>
    <row r="192" spans="1:19" x14ac:dyDescent="0.25">
      <c r="A192" s="1"/>
      <c r="B192" s="1"/>
      <c r="C192" s="1"/>
      <c r="D192" s="1"/>
      <c r="E192" s="1"/>
      <c r="F192" s="1"/>
      <c r="G192" s="1"/>
      <c r="H192" s="1"/>
      <c r="I192" s="1"/>
      <c r="J192" s="2"/>
      <c r="K192" s="2"/>
      <c r="L192" s="2"/>
      <c r="M192" s="2"/>
      <c r="N192" s="2"/>
      <c r="O192" s="2"/>
      <c r="P192" s="2"/>
      <c r="Q192" s="2"/>
      <c r="R192" s="2"/>
      <c r="S192" s="2"/>
    </row>
    <row r="193" spans="1:19" x14ac:dyDescent="0.25">
      <c r="A193" s="1"/>
      <c r="B193" s="1"/>
      <c r="C193" s="1"/>
      <c r="D193" s="1"/>
      <c r="E193" s="1"/>
      <c r="F193" s="1"/>
      <c r="G193" s="1"/>
      <c r="H193" s="1"/>
      <c r="I193" s="1"/>
      <c r="J193" s="2"/>
      <c r="K193" s="2"/>
      <c r="L193" s="2"/>
      <c r="M193" s="2"/>
      <c r="N193" s="2"/>
      <c r="O193" s="2"/>
      <c r="P193" s="2"/>
      <c r="Q193" s="2"/>
      <c r="R193" s="2"/>
      <c r="S193" s="2"/>
    </row>
    <row r="194" spans="1:19" x14ac:dyDescent="0.25">
      <c r="A194" s="1"/>
      <c r="B194" s="1"/>
      <c r="C194" s="1"/>
      <c r="D194" s="1"/>
      <c r="E194" s="1"/>
      <c r="F194" s="1"/>
      <c r="G194" s="1"/>
      <c r="H194" s="1"/>
      <c r="I194" s="1"/>
      <c r="J194" s="2"/>
      <c r="K194" s="2"/>
      <c r="L194" s="2"/>
      <c r="M194" s="2"/>
      <c r="N194" s="2"/>
      <c r="O194" s="2"/>
      <c r="P194" s="2"/>
      <c r="Q194" s="2"/>
      <c r="R194" s="2"/>
      <c r="S194" s="2"/>
    </row>
    <row r="195" spans="1:19" x14ac:dyDescent="0.25">
      <c r="A195" s="1"/>
      <c r="B195" s="1"/>
      <c r="C195" s="1"/>
      <c r="D195" s="1"/>
      <c r="E195" s="1"/>
      <c r="F195" s="1"/>
      <c r="G195" s="1"/>
      <c r="H195" s="1"/>
      <c r="I195" s="1"/>
      <c r="J195" s="2"/>
      <c r="K195" s="2"/>
      <c r="L195" s="2"/>
      <c r="M195" s="2"/>
      <c r="N195" s="2"/>
      <c r="O195" s="2"/>
      <c r="P195" s="2"/>
      <c r="Q195" s="2"/>
      <c r="R195" s="2"/>
      <c r="S195" s="2"/>
    </row>
    <row r="196" spans="1:19" x14ac:dyDescent="0.25">
      <c r="A196" s="1"/>
      <c r="B196" s="1"/>
      <c r="C196" s="1"/>
      <c r="D196" s="1"/>
      <c r="E196" s="1"/>
      <c r="F196" s="1"/>
      <c r="G196" s="1"/>
      <c r="H196" s="1"/>
      <c r="I196" s="1"/>
      <c r="J196" s="2"/>
      <c r="K196" s="2"/>
      <c r="L196" s="2"/>
      <c r="M196" s="2"/>
      <c r="N196" s="2"/>
      <c r="O196" s="2"/>
      <c r="P196" s="2"/>
      <c r="Q196" s="2"/>
      <c r="R196" s="2"/>
      <c r="S196" s="2"/>
    </row>
    <row r="197" spans="1:19" x14ac:dyDescent="0.25">
      <c r="A197" s="1"/>
      <c r="B197" s="1"/>
      <c r="C197" s="1"/>
      <c r="D197" s="1"/>
      <c r="E197" s="1"/>
      <c r="F197" s="1"/>
      <c r="G197" s="1"/>
      <c r="H197" s="1"/>
      <c r="I197" s="1"/>
      <c r="J197" s="2"/>
      <c r="K197" s="2"/>
      <c r="L197" s="2"/>
      <c r="M197" s="2"/>
      <c r="N197" s="2"/>
      <c r="O197" s="2"/>
      <c r="P197" s="2"/>
      <c r="Q197" s="2"/>
      <c r="R197" s="2"/>
      <c r="S197" s="2"/>
    </row>
    <row r="198" spans="1:19" x14ac:dyDescent="0.25">
      <c r="A198" s="1"/>
      <c r="B198" s="1"/>
      <c r="C198" s="1"/>
      <c r="D198" s="1"/>
      <c r="E198" s="1"/>
      <c r="F198" s="1"/>
      <c r="G198" s="1"/>
      <c r="H198" s="1"/>
      <c r="I198" s="1"/>
      <c r="J198" s="2"/>
      <c r="K198" s="2"/>
      <c r="L198" s="2"/>
      <c r="M198" s="2"/>
      <c r="N198" s="2"/>
      <c r="O198" s="2"/>
      <c r="P198" s="2"/>
      <c r="Q198" s="2"/>
      <c r="R198" s="2"/>
      <c r="S198" s="2"/>
    </row>
    <row r="199" spans="1:19" x14ac:dyDescent="0.25">
      <c r="A199" s="1"/>
      <c r="B199" s="1"/>
      <c r="C199" s="1"/>
      <c r="D199" s="1"/>
      <c r="E199" s="1"/>
      <c r="F199" s="1"/>
      <c r="G199" s="1"/>
      <c r="H199" s="1"/>
      <c r="I199" s="1"/>
      <c r="J199" s="2"/>
      <c r="K199" s="2"/>
      <c r="L199" s="2"/>
      <c r="M199" s="2"/>
      <c r="N199" s="2"/>
      <c r="O199" s="2"/>
      <c r="P199" s="2"/>
      <c r="Q199" s="2"/>
      <c r="R199" s="2"/>
      <c r="S199" s="2"/>
    </row>
    <row r="200" spans="1:19" x14ac:dyDescent="0.25">
      <c r="A200" s="1"/>
      <c r="B200" s="1"/>
      <c r="C200" s="1"/>
      <c r="D200" s="1"/>
      <c r="E200" s="1"/>
      <c r="F200" s="1"/>
      <c r="G200" s="1"/>
      <c r="H200" s="1"/>
      <c r="I200" s="1"/>
      <c r="J200" s="2"/>
      <c r="K200" s="2"/>
      <c r="L200" s="2"/>
      <c r="M200" s="2"/>
      <c r="N200" s="2"/>
      <c r="O200" s="2"/>
      <c r="P200" s="2"/>
      <c r="Q200" s="2"/>
      <c r="R200" s="2"/>
      <c r="S200" s="2"/>
    </row>
    <row r="201" spans="1:19" x14ac:dyDescent="0.25">
      <c r="A201" s="1"/>
      <c r="B201" s="1"/>
      <c r="C201" s="1"/>
      <c r="D201" s="1"/>
      <c r="E201" s="1"/>
      <c r="F201" s="1"/>
      <c r="G201" s="1"/>
      <c r="H201" s="1"/>
      <c r="I201" s="1"/>
      <c r="J201" s="2"/>
      <c r="K201" s="2"/>
      <c r="L201" s="2"/>
      <c r="M201" s="2"/>
      <c r="N201" s="2"/>
      <c r="O201" s="2"/>
      <c r="P201" s="2"/>
      <c r="Q201" s="2"/>
      <c r="R201" s="2"/>
      <c r="S201" s="2"/>
    </row>
    <row r="202" spans="1:19" x14ac:dyDescent="0.25">
      <c r="A202" s="1"/>
      <c r="B202" s="1"/>
      <c r="C202" s="1"/>
      <c r="D202" s="1"/>
      <c r="E202" s="1"/>
      <c r="F202" s="1"/>
      <c r="G202" s="1"/>
      <c r="H202" s="1"/>
      <c r="I202" s="1"/>
      <c r="J202" s="2"/>
      <c r="K202" s="2"/>
      <c r="L202" s="2"/>
      <c r="M202" s="2"/>
      <c r="N202" s="2"/>
      <c r="O202" s="2"/>
      <c r="P202" s="2"/>
      <c r="Q202" s="2"/>
      <c r="R202" s="2"/>
      <c r="S202" s="2"/>
    </row>
    <row r="203" spans="1:19" x14ac:dyDescent="0.25">
      <c r="A203" s="1"/>
      <c r="B203" s="1"/>
      <c r="C203" s="1"/>
      <c r="D203" s="1"/>
      <c r="E203" s="1"/>
      <c r="F203" s="1"/>
      <c r="G203" s="1"/>
      <c r="H203" s="1"/>
      <c r="I203" s="1"/>
      <c r="J203" s="2"/>
      <c r="K203" s="2"/>
      <c r="L203" s="2"/>
      <c r="M203" s="2"/>
      <c r="N203" s="2"/>
      <c r="O203" s="2"/>
      <c r="P203" s="2"/>
      <c r="Q203" s="2"/>
      <c r="R203" s="2"/>
      <c r="S203" s="2"/>
    </row>
    <row r="204" spans="1:19" x14ac:dyDescent="0.25">
      <c r="A204" s="1"/>
      <c r="B204" s="1"/>
      <c r="C204" s="1"/>
      <c r="D204" s="1"/>
      <c r="E204" s="1"/>
      <c r="F204" s="1"/>
      <c r="G204" s="1"/>
      <c r="H204" s="1"/>
      <c r="I204" s="1"/>
      <c r="J204" s="2"/>
      <c r="K204" s="2"/>
      <c r="L204" s="2"/>
      <c r="M204" s="2"/>
      <c r="N204" s="2"/>
      <c r="O204" s="2"/>
      <c r="P204" s="2"/>
      <c r="Q204" s="2"/>
      <c r="R204" s="2"/>
      <c r="S204" s="2"/>
    </row>
    <row r="205" spans="1:19" x14ac:dyDescent="0.25">
      <c r="A205" s="1"/>
      <c r="B205" s="1"/>
      <c r="C205" s="1"/>
      <c r="D205" s="1"/>
      <c r="E205" s="1"/>
      <c r="F205" s="1"/>
      <c r="G205" s="1"/>
      <c r="H205" s="1"/>
      <c r="I205" s="1"/>
      <c r="J205" s="2"/>
      <c r="K205" s="2"/>
      <c r="L205" s="2"/>
      <c r="M205" s="2"/>
      <c r="N205" s="2"/>
      <c r="O205" s="2"/>
      <c r="P205" s="2"/>
      <c r="Q205" s="2"/>
      <c r="R205" s="2"/>
      <c r="S205" s="2"/>
    </row>
    <row r="206" spans="1:19" x14ac:dyDescent="0.25">
      <c r="A206" s="1"/>
      <c r="B206" s="1"/>
      <c r="C206" s="1"/>
      <c r="D206" s="1"/>
      <c r="E206" s="1"/>
      <c r="F206" s="1"/>
      <c r="G206" s="1"/>
      <c r="H206" s="1"/>
      <c r="I206" s="1"/>
      <c r="J206" s="2"/>
      <c r="K206" s="2"/>
      <c r="L206" s="2"/>
      <c r="M206" s="2"/>
      <c r="N206" s="2"/>
      <c r="O206" s="2"/>
      <c r="P206" s="2"/>
      <c r="Q206" s="2"/>
      <c r="R206" s="2"/>
      <c r="S206" s="2"/>
    </row>
    <row r="207" spans="1:19" x14ac:dyDescent="0.25">
      <c r="A207" s="1"/>
      <c r="B207" s="1"/>
      <c r="C207" s="1"/>
      <c r="D207" s="1"/>
      <c r="E207" s="1"/>
      <c r="F207" s="1"/>
      <c r="G207" s="1"/>
      <c r="H207" s="1"/>
      <c r="I207" s="1"/>
      <c r="J207" s="2"/>
      <c r="K207" s="2"/>
      <c r="L207" s="2"/>
      <c r="M207" s="2"/>
      <c r="N207" s="2"/>
      <c r="O207" s="2"/>
      <c r="P207" s="2"/>
      <c r="Q207" s="2"/>
      <c r="R207" s="2"/>
      <c r="S207" s="2"/>
    </row>
    <row r="208" spans="1:19" x14ac:dyDescent="0.25">
      <c r="A208" s="1"/>
      <c r="B208" s="1"/>
      <c r="C208" s="1"/>
      <c r="D208" s="1"/>
      <c r="E208" s="1"/>
      <c r="F208" s="1"/>
      <c r="G208" s="1"/>
      <c r="H208" s="1"/>
      <c r="I208" s="1"/>
      <c r="J208" s="2"/>
      <c r="K208" s="2"/>
      <c r="L208" s="2"/>
      <c r="M208" s="2"/>
      <c r="N208" s="2"/>
      <c r="O208" s="2"/>
      <c r="P208" s="2"/>
      <c r="Q208" s="2"/>
      <c r="R208" s="2"/>
      <c r="S208" s="2"/>
    </row>
    <row r="209" spans="1:19" x14ac:dyDescent="0.25">
      <c r="A209" s="1"/>
      <c r="B209" s="1"/>
      <c r="C209" s="1"/>
      <c r="D209" s="1"/>
      <c r="E209" s="1"/>
      <c r="F209" s="1"/>
      <c r="G209" s="1"/>
      <c r="H209" s="1"/>
      <c r="I209" s="1"/>
      <c r="J209" s="2"/>
      <c r="K209" s="2"/>
      <c r="L209" s="2"/>
      <c r="M209" s="2"/>
      <c r="N209" s="2"/>
      <c r="O209" s="2"/>
      <c r="P209" s="2"/>
      <c r="Q209" s="2"/>
      <c r="R209" s="2"/>
      <c r="S209" s="2"/>
    </row>
    <row r="210" spans="1:19" x14ac:dyDescent="0.25">
      <c r="A210" s="1"/>
      <c r="B210" s="1"/>
      <c r="C210" s="1"/>
      <c r="D210" s="1"/>
      <c r="E210" s="1"/>
      <c r="F210" s="1"/>
      <c r="G210" s="1"/>
      <c r="H210" s="1"/>
      <c r="I210" s="1"/>
      <c r="J210" s="2"/>
      <c r="K210" s="2"/>
      <c r="L210" s="2"/>
      <c r="M210" s="2"/>
      <c r="N210" s="2"/>
      <c r="O210" s="2"/>
      <c r="P210" s="2"/>
      <c r="Q210" s="2"/>
      <c r="R210" s="2"/>
      <c r="S210" s="2"/>
    </row>
    <row r="211" spans="1:19" x14ac:dyDescent="0.25">
      <c r="A211" s="1"/>
      <c r="B211" s="1"/>
      <c r="C211" s="1"/>
      <c r="D211" s="1"/>
      <c r="E211" s="1"/>
      <c r="F211" s="1"/>
      <c r="G211" s="1"/>
      <c r="H211" s="1"/>
      <c r="I211" s="1"/>
      <c r="J211" s="2"/>
      <c r="K211" s="2"/>
      <c r="L211" s="2"/>
      <c r="M211" s="2"/>
      <c r="N211" s="2"/>
      <c r="O211" s="2"/>
      <c r="P211" s="2"/>
      <c r="Q211" s="2"/>
      <c r="R211" s="2"/>
      <c r="S211" s="2"/>
    </row>
    <row r="212" spans="1:19" x14ac:dyDescent="0.25">
      <c r="A212" s="1"/>
      <c r="B212" s="1"/>
      <c r="C212" s="1"/>
      <c r="D212" s="1"/>
      <c r="E212" s="1"/>
      <c r="F212" s="1"/>
      <c r="G212" s="1"/>
      <c r="H212" s="1"/>
      <c r="I212" s="1"/>
      <c r="J212" s="2"/>
      <c r="K212" s="2"/>
      <c r="L212" s="2"/>
      <c r="M212" s="2"/>
      <c r="N212" s="2"/>
      <c r="O212" s="2"/>
      <c r="P212" s="2"/>
      <c r="Q212" s="2"/>
      <c r="R212" s="2"/>
      <c r="S212" s="2"/>
    </row>
    <row r="213" spans="1:19" x14ac:dyDescent="0.25">
      <c r="A213" s="1"/>
      <c r="B213" s="1"/>
      <c r="C213" s="1"/>
      <c r="D213" s="1"/>
      <c r="E213" s="1"/>
      <c r="F213" s="1"/>
      <c r="G213" s="1"/>
      <c r="H213" s="1"/>
      <c r="I213" s="1"/>
      <c r="J213" s="2"/>
      <c r="K213" s="2"/>
      <c r="L213" s="2"/>
      <c r="M213" s="2"/>
      <c r="N213" s="2"/>
      <c r="O213" s="2"/>
      <c r="P213" s="2"/>
      <c r="Q213" s="2"/>
      <c r="R213" s="2"/>
      <c r="S213" s="2"/>
    </row>
    <row r="214" spans="1:19" x14ac:dyDescent="0.25">
      <c r="A214" s="1"/>
      <c r="B214" s="1"/>
      <c r="C214" s="1"/>
      <c r="D214" s="1"/>
      <c r="E214" s="1"/>
      <c r="F214" s="1"/>
      <c r="G214" s="1"/>
      <c r="H214" s="1"/>
      <c r="I214" s="1"/>
      <c r="J214" s="2"/>
      <c r="K214" s="2"/>
      <c r="L214" s="2"/>
      <c r="M214" s="2"/>
      <c r="N214" s="2"/>
      <c r="O214" s="2"/>
      <c r="P214" s="2"/>
      <c r="Q214" s="2"/>
      <c r="R214" s="2"/>
      <c r="S214" s="2"/>
    </row>
    <row r="215" spans="1:19" x14ac:dyDescent="0.25">
      <c r="A215" s="1"/>
      <c r="B215" s="1"/>
      <c r="C215" s="1"/>
      <c r="D215" s="1"/>
      <c r="E215" s="1"/>
      <c r="F215" s="1"/>
      <c r="G215" s="1"/>
      <c r="H215" s="1"/>
      <c r="I215" s="1"/>
      <c r="J215" s="2"/>
      <c r="K215" s="2"/>
      <c r="L215" s="2"/>
      <c r="M215" s="2"/>
      <c r="N215" s="2"/>
      <c r="O215" s="2"/>
      <c r="P215" s="2"/>
      <c r="Q215" s="2"/>
      <c r="R215" s="2"/>
      <c r="S215" s="2"/>
    </row>
    <row r="216" spans="1:19" x14ac:dyDescent="0.25">
      <c r="A216" s="1"/>
      <c r="B216" s="1"/>
      <c r="C216" s="1"/>
      <c r="D216" s="1"/>
      <c r="E216" s="1"/>
      <c r="F216" s="1"/>
      <c r="G216" s="1"/>
      <c r="H216" s="1"/>
      <c r="I216" s="1"/>
      <c r="J216" s="2"/>
      <c r="K216" s="2"/>
      <c r="L216" s="2"/>
      <c r="M216" s="2"/>
      <c r="N216" s="2"/>
      <c r="O216" s="2"/>
      <c r="P216" s="2"/>
      <c r="Q216" s="2"/>
      <c r="R216" s="2"/>
      <c r="S216" s="2"/>
    </row>
    <row r="217" spans="1:19" x14ac:dyDescent="0.25">
      <c r="A217" s="1"/>
      <c r="B217" s="1"/>
      <c r="C217" s="1"/>
      <c r="D217" s="1"/>
      <c r="E217" s="1"/>
      <c r="F217" s="1"/>
      <c r="G217" s="1"/>
      <c r="H217" s="1"/>
      <c r="I217" s="1"/>
      <c r="J217" s="2"/>
      <c r="K217" s="2"/>
      <c r="L217" s="2"/>
      <c r="M217" s="2"/>
      <c r="N217" s="2"/>
      <c r="O217" s="2"/>
      <c r="P217" s="2"/>
      <c r="Q217" s="2"/>
      <c r="R217" s="2"/>
      <c r="S217" s="2"/>
    </row>
    <row r="218" spans="1:19" x14ac:dyDescent="0.25">
      <c r="A218" s="1"/>
      <c r="B218" s="1"/>
      <c r="C218" s="1"/>
      <c r="D218" s="1"/>
      <c r="E218" s="1"/>
      <c r="F218" s="1"/>
      <c r="G218" s="1"/>
      <c r="H218" s="1"/>
      <c r="I218" s="1"/>
      <c r="J218" s="2"/>
      <c r="K218" s="2"/>
      <c r="L218" s="2"/>
      <c r="M218" s="2"/>
      <c r="N218" s="2"/>
      <c r="O218" s="2"/>
      <c r="P218" s="2"/>
      <c r="Q218" s="2"/>
      <c r="R218" s="2"/>
      <c r="S218" s="2"/>
    </row>
    <row r="219" spans="1:19" x14ac:dyDescent="0.25">
      <c r="A219" s="1"/>
      <c r="B219" s="1"/>
      <c r="C219" s="1"/>
      <c r="D219" s="1"/>
      <c r="E219" s="1"/>
      <c r="F219" s="1"/>
      <c r="G219" s="1"/>
      <c r="H219" s="1"/>
      <c r="I219" s="1"/>
      <c r="J219" s="2"/>
      <c r="K219" s="2"/>
      <c r="L219" s="2"/>
      <c r="M219" s="2"/>
      <c r="N219" s="2"/>
      <c r="O219" s="2"/>
      <c r="P219" s="2"/>
      <c r="Q219" s="2"/>
      <c r="R219" s="2"/>
      <c r="S219" s="2"/>
    </row>
    <row r="220" spans="1:19" x14ac:dyDescent="0.25">
      <c r="A220" s="1"/>
      <c r="B220" s="1"/>
      <c r="C220" s="1"/>
      <c r="D220" s="1"/>
      <c r="E220" s="1"/>
      <c r="F220" s="1"/>
      <c r="G220" s="1"/>
      <c r="H220" s="1"/>
      <c r="I220" s="1"/>
      <c r="J220" s="2"/>
      <c r="K220" s="2"/>
      <c r="L220" s="2"/>
      <c r="M220" s="2"/>
      <c r="N220" s="2"/>
      <c r="O220" s="2"/>
      <c r="P220" s="2"/>
      <c r="Q220" s="2"/>
      <c r="R220" s="2"/>
      <c r="S220" s="2"/>
    </row>
    <row r="221" spans="1:19" x14ac:dyDescent="0.25">
      <c r="A221" s="1"/>
      <c r="B221" s="1"/>
      <c r="C221" s="1"/>
      <c r="D221" s="1"/>
      <c r="E221" s="1"/>
      <c r="F221" s="1"/>
      <c r="G221" s="1"/>
      <c r="H221" s="1"/>
      <c r="I221" s="1"/>
      <c r="J221" s="2"/>
      <c r="K221" s="2"/>
      <c r="L221" s="2"/>
      <c r="M221" s="2"/>
      <c r="N221" s="2"/>
      <c r="O221" s="2"/>
      <c r="P221" s="2"/>
      <c r="Q221" s="2"/>
      <c r="R221" s="2"/>
      <c r="S221" s="2"/>
    </row>
    <row r="222" spans="1:19" x14ac:dyDescent="0.25">
      <c r="A222" s="1"/>
      <c r="B222" s="1"/>
      <c r="C222" s="1"/>
      <c r="D222" s="1"/>
      <c r="E222" s="1"/>
      <c r="F222" s="1"/>
      <c r="G222" s="1"/>
      <c r="H222" s="1"/>
      <c r="I222" s="1"/>
      <c r="J222" s="2"/>
      <c r="K222" s="2"/>
      <c r="L222" s="2"/>
      <c r="M222" s="2"/>
      <c r="N222" s="2"/>
      <c r="O222" s="2"/>
      <c r="P222" s="2"/>
      <c r="Q222" s="2"/>
      <c r="R222" s="2"/>
      <c r="S222" s="2"/>
    </row>
    <row r="223" spans="1:19" x14ac:dyDescent="0.25">
      <c r="A223" s="1"/>
      <c r="B223" s="1"/>
      <c r="C223" s="1"/>
      <c r="D223" s="1"/>
      <c r="E223" s="1"/>
      <c r="F223" s="1"/>
      <c r="G223" s="1"/>
      <c r="H223" s="1"/>
      <c r="I223" s="1"/>
      <c r="J223" s="2"/>
      <c r="K223" s="2"/>
      <c r="L223" s="2"/>
      <c r="M223" s="2"/>
      <c r="N223" s="2"/>
      <c r="O223" s="2"/>
      <c r="P223" s="2"/>
      <c r="Q223" s="2"/>
      <c r="R223" s="2"/>
      <c r="S223" s="2"/>
    </row>
    <row r="224" spans="1:19" x14ac:dyDescent="0.25">
      <c r="A224" s="1"/>
      <c r="B224" s="1"/>
      <c r="C224" s="1"/>
      <c r="D224" s="1"/>
      <c r="E224" s="1"/>
      <c r="F224" s="1"/>
      <c r="G224" s="1"/>
      <c r="H224" s="1"/>
      <c r="I224" s="1"/>
      <c r="J224" s="2"/>
      <c r="K224" s="2"/>
      <c r="L224" s="2"/>
      <c r="M224" s="2"/>
      <c r="N224" s="2"/>
      <c r="O224" s="2"/>
      <c r="P224" s="2"/>
      <c r="Q224" s="2"/>
      <c r="R224" s="2"/>
      <c r="S224" s="2"/>
    </row>
    <row r="225" spans="1:19" x14ac:dyDescent="0.25">
      <c r="A225" s="1"/>
      <c r="B225" s="1"/>
      <c r="C225" s="1"/>
      <c r="D225" s="1"/>
      <c r="E225" s="1"/>
      <c r="F225" s="1"/>
      <c r="G225" s="1"/>
      <c r="H225" s="1"/>
      <c r="I225" s="1"/>
      <c r="J225" s="2"/>
      <c r="K225" s="2"/>
      <c r="L225" s="2"/>
      <c r="M225" s="2"/>
      <c r="N225" s="2"/>
      <c r="O225" s="2"/>
      <c r="P225" s="2"/>
      <c r="Q225" s="2"/>
      <c r="R225" s="2"/>
      <c r="S225" s="2"/>
    </row>
    <row r="226" spans="1:19" x14ac:dyDescent="0.25">
      <c r="A226" s="1"/>
      <c r="B226" s="1"/>
      <c r="C226" s="1"/>
      <c r="D226" s="1"/>
      <c r="E226" s="1"/>
      <c r="F226" s="1"/>
      <c r="G226" s="1"/>
      <c r="H226" s="1"/>
      <c r="I226" s="1"/>
      <c r="J226" s="2"/>
      <c r="K226" s="2"/>
      <c r="L226" s="2"/>
      <c r="M226" s="2"/>
      <c r="N226" s="2"/>
      <c r="O226" s="2"/>
      <c r="P226" s="2"/>
      <c r="Q226" s="2"/>
      <c r="R226" s="2"/>
      <c r="S226" s="2"/>
    </row>
    <row r="227" spans="1:19" x14ac:dyDescent="0.25">
      <c r="A227" s="1"/>
      <c r="B227" s="1"/>
      <c r="C227" s="1"/>
      <c r="D227" s="1"/>
      <c r="E227" s="1"/>
      <c r="F227" s="1"/>
      <c r="G227" s="1"/>
      <c r="H227" s="1"/>
      <c r="I227" s="1"/>
      <c r="J227" s="2"/>
      <c r="K227" s="2"/>
      <c r="L227" s="2"/>
      <c r="M227" s="2"/>
      <c r="N227" s="2"/>
      <c r="O227" s="2"/>
      <c r="P227" s="2"/>
      <c r="Q227" s="2"/>
      <c r="R227" s="2"/>
      <c r="S227" s="2"/>
    </row>
    <row r="228" spans="1:19" x14ac:dyDescent="0.25">
      <c r="A228" s="1"/>
      <c r="B228" s="1"/>
      <c r="C228" s="1"/>
      <c r="D228" s="1"/>
      <c r="E228" s="1"/>
      <c r="F228" s="1"/>
      <c r="G228" s="1"/>
      <c r="H228" s="1"/>
      <c r="I228" s="1"/>
      <c r="J228" s="2"/>
      <c r="K228" s="2"/>
      <c r="L228" s="2"/>
      <c r="M228" s="2"/>
      <c r="N228" s="2"/>
      <c r="O228" s="2"/>
      <c r="P228" s="2"/>
      <c r="Q228" s="2"/>
      <c r="R228" s="2"/>
      <c r="S228" s="2"/>
    </row>
    <row r="229" spans="1:19" x14ac:dyDescent="0.25">
      <c r="A229" s="1"/>
      <c r="B229" s="1"/>
      <c r="C229" s="1"/>
      <c r="D229" s="1"/>
      <c r="E229" s="1"/>
      <c r="F229" s="1"/>
      <c r="G229" s="1"/>
      <c r="H229" s="1"/>
      <c r="I229" s="1"/>
      <c r="J229" s="2"/>
      <c r="K229" s="2"/>
      <c r="L229" s="2"/>
      <c r="M229" s="2"/>
      <c r="N229" s="2"/>
      <c r="O229" s="2"/>
      <c r="P229" s="2"/>
      <c r="Q229" s="2"/>
      <c r="R229" s="2"/>
      <c r="S229" s="2"/>
    </row>
    <row r="230" spans="1:19" x14ac:dyDescent="0.25">
      <c r="A230" s="1"/>
      <c r="B230" s="1"/>
      <c r="C230" s="1"/>
      <c r="D230" s="1"/>
      <c r="E230" s="1"/>
      <c r="F230" s="1"/>
      <c r="G230" s="1"/>
      <c r="H230" s="1"/>
      <c r="I230" s="1"/>
      <c r="J230" s="2"/>
      <c r="K230" s="2"/>
      <c r="L230" s="2"/>
      <c r="M230" s="2"/>
      <c r="N230" s="2"/>
      <c r="O230" s="2"/>
      <c r="P230" s="2"/>
      <c r="Q230" s="2"/>
      <c r="R230" s="2"/>
      <c r="S230" s="2"/>
    </row>
    <row r="231" spans="1:19" x14ac:dyDescent="0.25">
      <c r="A231" s="1"/>
      <c r="B231" s="1"/>
      <c r="C231" s="1"/>
      <c r="D231" s="1"/>
      <c r="E231" s="1"/>
      <c r="F231" s="1"/>
      <c r="G231" s="1"/>
      <c r="H231" s="1"/>
      <c r="I231" s="1"/>
      <c r="J231" s="2"/>
      <c r="K231" s="2"/>
      <c r="L231" s="2"/>
      <c r="M231" s="2"/>
      <c r="N231" s="2"/>
      <c r="O231" s="2"/>
      <c r="P231" s="2"/>
      <c r="Q231" s="2"/>
      <c r="R231" s="2"/>
      <c r="S231" s="2"/>
    </row>
    <row r="232" spans="1:19" x14ac:dyDescent="0.25">
      <c r="A232" s="1"/>
      <c r="B232" s="1"/>
      <c r="C232" s="1"/>
      <c r="D232" s="1"/>
      <c r="E232" s="1"/>
      <c r="F232" s="1"/>
      <c r="G232" s="1"/>
      <c r="H232" s="1"/>
      <c r="I232" s="1"/>
      <c r="J232" s="2"/>
      <c r="K232" s="2"/>
      <c r="L232" s="2"/>
      <c r="M232" s="2"/>
      <c r="N232" s="2"/>
      <c r="O232" s="2"/>
      <c r="P232" s="2"/>
      <c r="Q232" s="2"/>
      <c r="R232" s="2"/>
      <c r="S232" s="2"/>
    </row>
    <row r="233" spans="1:19" x14ac:dyDescent="0.25">
      <c r="A233" s="1"/>
      <c r="B233" s="1"/>
      <c r="C233" s="1"/>
      <c r="D233" s="1"/>
      <c r="E233" s="1"/>
      <c r="F233" s="1"/>
      <c r="G233" s="1"/>
      <c r="H233" s="1"/>
      <c r="I233" s="1"/>
      <c r="J233" s="2"/>
      <c r="K233" s="2"/>
      <c r="L233" s="2"/>
      <c r="M233" s="2"/>
      <c r="N233" s="2"/>
      <c r="O233" s="2"/>
      <c r="P233" s="2"/>
      <c r="Q233" s="2"/>
      <c r="R233" s="2"/>
      <c r="S233" s="2"/>
    </row>
    <row r="234" spans="1:19" x14ac:dyDescent="0.25">
      <c r="A234" s="1"/>
      <c r="B234" s="1"/>
      <c r="C234" s="1"/>
      <c r="D234" s="1"/>
      <c r="E234" s="1"/>
      <c r="F234" s="1"/>
      <c r="G234" s="1"/>
      <c r="H234" s="1"/>
      <c r="I234" s="1"/>
      <c r="J234" s="2"/>
      <c r="K234" s="2"/>
      <c r="L234" s="2"/>
      <c r="M234" s="2"/>
      <c r="N234" s="2"/>
      <c r="O234" s="2"/>
      <c r="P234" s="2"/>
      <c r="Q234" s="2"/>
      <c r="R234" s="2"/>
      <c r="S234" s="2"/>
    </row>
    <row r="235" spans="1:19" x14ac:dyDescent="0.25">
      <c r="A235" s="1"/>
      <c r="B235" s="1"/>
      <c r="C235" s="1"/>
      <c r="D235" s="1"/>
      <c r="E235" s="1"/>
      <c r="F235" s="1"/>
      <c r="G235" s="1"/>
      <c r="H235" s="1"/>
      <c r="I235" s="1"/>
      <c r="J235" s="2"/>
      <c r="K235" s="2"/>
      <c r="L235" s="2"/>
      <c r="M235" s="2"/>
      <c r="N235" s="2"/>
      <c r="O235" s="2"/>
      <c r="P235" s="2"/>
      <c r="Q235" s="2"/>
      <c r="R235" s="2"/>
      <c r="S235" s="2"/>
    </row>
    <row r="236" spans="1:19" x14ac:dyDescent="0.25">
      <c r="A236" s="1"/>
      <c r="B236" s="1"/>
      <c r="C236" s="1"/>
      <c r="D236" s="1"/>
      <c r="E236" s="1"/>
      <c r="F236" s="1"/>
      <c r="G236" s="1"/>
      <c r="H236" s="1"/>
      <c r="I236" s="1"/>
      <c r="J236" s="2"/>
      <c r="K236" s="2"/>
      <c r="L236" s="2"/>
      <c r="M236" s="2"/>
      <c r="N236" s="2"/>
      <c r="O236" s="2"/>
      <c r="P236" s="2"/>
      <c r="Q236" s="2"/>
      <c r="R236" s="2"/>
      <c r="S236" s="2"/>
    </row>
    <row r="237" spans="1:19" x14ac:dyDescent="0.25">
      <c r="A237" s="1"/>
      <c r="B237" s="1"/>
      <c r="C237" s="1"/>
      <c r="D237" s="1"/>
      <c r="E237" s="1"/>
      <c r="F237" s="1"/>
      <c r="G237" s="1"/>
      <c r="H237" s="1"/>
      <c r="I237" s="1"/>
      <c r="J237" s="2"/>
      <c r="K237" s="2"/>
      <c r="L237" s="2"/>
      <c r="M237" s="2"/>
      <c r="N237" s="2"/>
      <c r="O237" s="2"/>
      <c r="P237" s="2"/>
      <c r="Q237" s="2"/>
      <c r="R237" s="2"/>
      <c r="S237" s="2"/>
    </row>
    <row r="238" spans="1:19" x14ac:dyDescent="0.25">
      <c r="A238" s="1"/>
      <c r="B238" s="1"/>
      <c r="C238" s="1"/>
      <c r="D238" s="1"/>
      <c r="E238" s="1"/>
      <c r="F238" s="1"/>
      <c r="G238" s="1"/>
      <c r="H238" s="1"/>
      <c r="I238" s="1"/>
      <c r="J238" s="2"/>
      <c r="K238" s="2"/>
      <c r="L238" s="2"/>
      <c r="M238" s="2"/>
      <c r="N238" s="2"/>
      <c r="O238" s="2"/>
      <c r="P238" s="2"/>
      <c r="Q238" s="2"/>
      <c r="R238" s="2"/>
      <c r="S238" s="2"/>
    </row>
    <row r="239" spans="1:19" x14ac:dyDescent="0.25">
      <c r="A239" s="1"/>
      <c r="B239" s="1"/>
      <c r="C239" s="1"/>
      <c r="D239" s="1"/>
      <c r="E239" s="1"/>
      <c r="F239" s="1"/>
      <c r="G239" s="1"/>
      <c r="H239" s="1"/>
      <c r="I239" s="1"/>
      <c r="J239" s="2"/>
      <c r="K239" s="2"/>
      <c r="L239" s="2"/>
      <c r="M239" s="2"/>
      <c r="N239" s="2"/>
      <c r="O239" s="2"/>
      <c r="P239" s="2"/>
      <c r="Q239" s="2"/>
      <c r="R239" s="2"/>
      <c r="S239" s="2"/>
    </row>
    <row r="240" spans="1:19" x14ac:dyDescent="0.25">
      <c r="A240" s="1"/>
      <c r="B240" s="1"/>
      <c r="C240" s="1"/>
      <c r="D240" s="1"/>
      <c r="E240" s="1"/>
      <c r="F240" s="1"/>
      <c r="G240" s="1"/>
      <c r="H240" s="1"/>
      <c r="I240" s="1"/>
      <c r="J240" s="2"/>
      <c r="K240" s="2"/>
      <c r="L240" s="2"/>
      <c r="M240" s="2"/>
      <c r="N240" s="2"/>
      <c r="O240" s="2"/>
      <c r="P240" s="2"/>
      <c r="Q240" s="2"/>
      <c r="R240" s="2"/>
      <c r="S240" s="2"/>
    </row>
    <row r="241" spans="1:19" x14ac:dyDescent="0.25">
      <c r="A241" s="1"/>
      <c r="B241" s="1"/>
      <c r="C241" s="1"/>
      <c r="D241" s="1"/>
      <c r="E241" s="1"/>
      <c r="F241" s="1"/>
      <c r="G241" s="1"/>
      <c r="H241" s="1"/>
      <c r="I241" s="1"/>
      <c r="J241" s="2"/>
      <c r="K241" s="2"/>
      <c r="L241" s="2"/>
      <c r="M241" s="2"/>
      <c r="N241" s="2"/>
      <c r="O241" s="2"/>
      <c r="P241" s="2"/>
      <c r="Q241" s="2"/>
      <c r="R241" s="2"/>
      <c r="S241" s="2"/>
    </row>
    <row r="242" spans="1:19" x14ac:dyDescent="0.25">
      <c r="A242" s="1"/>
      <c r="B242" s="1"/>
      <c r="C242" s="1"/>
      <c r="D242" s="1"/>
      <c r="E242" s="1"/>
      <c r="F242" s="1"/>
      <c r="G242" s="1"/>
      <c r="H242" s="1"/>
      <c r="I242" s="1"/>
      <c r="J242" s="2"/>
      <c r="K242" s="2"/>
      <c r="L242" s="2"/>
      <c r="M242" s="2"/>
      <c r="N242" s="2"/>
      <c r="O242" s="2"/>
      <c r="P242" s="2"/>
      <c r="Q242" s="2"/>
      <c r="R242" s="2"/>
      <c r="S242" s="2"/>
    </row>
    <row r="243" spans="1:19" x14ac:dyDescent="0.25">
      <c r="A243" s="1"/>
      <c r="B243" s="1"/>
      <c r="C243" s="1"/>
      <c r="D243" s="1"/>
      <c r="E243" s="1"/>
      <c r="F243" s="1"/>
      <c r="G243" s="1"/>
      <c r="H243" s="1"/>
      <c r="I243" s="1"/>
      <c r="J243" s="2"/>
      <c r="K243" s="2"/>
      <c r="L243" s="2"/>
      <c r="M243" s="2"/>
      <c r="N243" s="2"/>
      <c r="O243" s="2"/>
      <c r="P243" s="2"/>
      <c r="Q243" s="2"/>
      <c r="R243" s="2"/>
      <c r="S243" s="2"/>
    </row>
    <row r="244" spans="1:19" x14ac:dyDescent="0.25">
      <c r="A244" s="1"/>
      <c r="B244" s="1"/>
      <c r="C244" s="1"/>
      <c r="D244" s="1"/>
      <c r="E244" s="1"/>
      <c r="F244" s="1"/>
      <c r="G244" s="1"/>
      <c r="H244" s="1"/>
      <c r="I244" s="1"/>
      <c r="J244" s="2"/>
      <c r="K244" s="2"/>
      <c r="L244" s="2"/>
      <c r="M244" s="2"/>
      <c r="N244" s="2"/>
      <c r="O244" s="2"/>
      <c r="P244" s="2"/>
      <c r="Q244" s="2"/>
      <c r="R244" s="2"/>
      <c r="S244" s="2"/>
    </row>
    <row r="245" spans="1:19" x14ac:dyDescent="0.25">
      <c r="A245" s="1"/>
      <c r="B245" s="1"/>
      <c r="C245" s="1"/>
      <c r="D245" s="1"/>
      <c r="E245" s="1"/>
      <c r="F245" s="1"/>
      <c r="G245" s="1"/>
      <c r="H245" s="1"/>
      <c r="I245" s="1"/>
      <c r="J245" s="2"/>
      <c r="K245" s="2"/>
      <c r="L245" s="2"/>
      <c r="M245" s="2"/>
      <c r="N245" s="2"/>
      <c r="O245" s="2"/>
      <c r="P245" s="2"/>
      <c r="Q245" s="2"/>
      <c r="R245" s="2"/>
      <c r="S245" s="2"/>
    </row>
    <row r="246" spans="1:19" x14ac:dyDescent="0.25">
      <c r="A246" s="1"/>
      <c r="B246" s="1"/>
      <c r="C246" s="1"/>
      <c r="D246" s="1"/>
      <c r="E246" s="1"/>
      <c r="F246" s="1"/>
      <c r="G246" s="1"/>
      <c r="H246" s="1"/>
      <c r="I246" s="1"/>
      <c r="J246" s="2"/>
      <c r="K246" s="2"/>
      <c r="L246" s="2"/>
      <c r="M246" s="2"/>
      <c r="N246" s="2"/>
      <c r="O246" s="2"/>
      <c r="P246" s="2"/>
      <c r="Q246" s="2"/>
      <c r="R246" s="2"/>
      <c r="S246" s="2"/>
    </row>
    <row r="247" spans="1:19" x14ac:dyDescent="0.25">
      <c r="A247" s="1"/>
      <c r="B247" s="1"/>
      <c r="C247" s="1"/>
      <c r="D247" s="1"/>
      <c r="E247" s="1"/>
      <c r="F247" s="1"/>
      <c r="G247" s="1"/>
      <c r="H247" s="1"/>
      <c r="I247" s="1"/>
      <c r="J247" s="2"/>
      <c r="K247" s="2"/>
      <c r="L247" s="2"/>
      <c r="M247" s="2"/>
      <c r="N247" s="2"/>
      <c r="O247" s="2"/>
      <c r="P247" s="2"/>
      <c r="Q247" s="2"/>
      <c r="R247" s="2"/>
      <c r="S247" s="2"/>
    </row>
    <row r="248" spans="1:19" x14ac:dyDescent="0.25">
      <c r="A248" s="1"/>
      <c r="B248" s="1"/>
      <c r="C248" s="1"/>
      <c r="D248" s="1"/>
      <c r="E248" s="1"/>
      <c r="F248" s="1"/>
      <c r="G248" s="1"/>
      <c r="H248" s="1"/>
      <c r="I248" s="1"/>
      <c r="J248" s="2"/>
      <c r="K248" s="2"/>
      <c r="L248" s="2"/>
      <c r="M248" s="2"/>
      <c r="N248" s="2"/>
      <c r="O248" s="2"/>
      <c r="P248" s="2"/>
      <c r="Q248" s="2"/>
      <c r="R248" s="2"/>
      <c r="S248" s="2"/>
    </row>
    <row r="249" spans="1:19" x14ac:dyDescent="0.25">
      <c r="A249" s="1"/>
      <c r="B249" s="1"/>
      <c r="C249" s="1"/>
      <c r="D249" s="1"/>
      <c r="E249" s="1"/>
      <c r="F249" s="1"/>
      <c r="G249" s="1"/>
      <c r="H249" s="1"/>
      <c r="I249" s="1"/>
      <c r="J249" s="2"/>
      <c r="K249" s="2"/>
      <c r="L249" s="2"/>
      <c r="M249" s="2"/>
      <c r="N249" s="2"/>
      <c r="O249" s="2"/>
      <c r="P249" s="2"/>
      <c r="Q249" s="2"/>
      <c r="R249" s="2"/>
      <c r="S249" s="2"/>
    </row>
    <row r="250" spans="1:19" x14ac:dyDescent="0.25">
      <c r="A250" s="1"/>
      <c r="B250" s="1"/>
      <c r="C250" s="1"/>
      <c r="D250" s="1"/>
      <c r="E250" s="1"/>
      <c r="F250" s="1"/>
      <c r="G250" s="1"/>
      <c r="H250" s="1"/>
      <c r="I250" s="1"/>
      <c r="J250" s="2"/>
      <c r="K250" s="2"/>
      <c r="L250" s="2"/>
      <c r="M250" s="2"/>
      <c r="N250" s="2"/>
      <c r="O250" s="2"/>
      <c r="P250" s="2"/>
      <c r="Q250" s="2"/>
      <c r="R250" s="2"/>
      <c r="S250" s="2"/>
    </row>
    <row r="251" spans="1:19" x14ac:dyDescent="0.25">
      <c r="A251" s="1"/>
      <c r="B251" s="1"/>
      <c r="C251" s="1"/>
      <c r="D251" s="1"/>
      <c r="E251" s="1"/>
      <c r="F251" s="1"/>
      <c r="G251" s="1"/>
      <c r="H251" s="1"/>
      <c r="I251" s="1"/>
      <c r="J251" s="2"/>
      <c r="K251" s="2"/>
      <c r="L251" s="2"/>
      <c r="M251" s="2"/>
      <c r="N251" s="2"/>
      <c r="O251" s="2"/>
      <c r="P251" s="2"/>
      <c r="Q251" s="2"/>
      <c r="R251" s="2"/>
      <c r="S251" s="2"/>
    </row>
    <row r="252" spans="1:19" x14ac:dyDescent="0.25">
      <c r="A252" s="1"/>
      <c r="B252" s="1"/>
      <c r="C252" s="1"/>
      <c r="D252" s="1"/>
      <c r="E252" s="1"/>
      <c r="F252" s="1"/>
      <c r="G252" s="1"/>
      <c r="H252" s="1"/>
      <c r="I252" s="1"/>
      <c r="J252" s="2"/>
      <c r="K252" s="2"/>
      <c r="L252" s="2"/>
      <c r="M252" s="2"/>
      <c r="N252" s="2"/>
      <c r="O252" s="2"/>
      <c r="P252" s="2"/>
      <c r="Q252" s="2"/>
      <c r="R252" s="2"/>
      <c r="S252" s="2"/>
    </row>
    <row r="253" spans="1:19" x14ac:dyDescent="0.25">
      <c r="A253" s="1"/>
      <c r="B253" s="1"/>
      <c r="C253" s="1"/>
      <c r="D253" s="1"/>
      <c r="E253" s="1"/>
      <c r="F253" s="1"/>
      <c r="G253" s="1"/>
      <c r="H253" s="1"/>
      <c r="I253" s="1"/>
      <c r="J253" s="2"/>
      <c r="K253" s="2"/>
      <c r="L253" s="2"/>
      <c r="M253" s="2"/>
      <c r="N253" s="2"/>
      <c r="O253" s="2"/>
      <c r="P253" s="2"/>
      <c r="Q253" s="2"/>
      <c r="R253" s="2"/>
      <c r="S253" s="2"/>
    </row>
    <row r="254" spans="1:19" x14ac:dyDescent="0.25">
      <c r="A254" s="1"/>
      <c r="B254" s="1"/>
      <c r="C254" s="1"/>
      <c r="D254" s="1"/>
      <c r="E254" s="1"/>
      <c r="F254" s="1"/>
      <c r="G254" s="1"/>
      <c r="H254" s="1"/>
      <c r="I254" s="1"/>
      <c r="J254" s="2"/>
      <c r="K254" s="2"/>
      <c r="L254" s="2"/>
      <c r="M254" s="2"/>
      <c r="N254" s="2"/>
      <c r="O254" s="2"/>
      <c r="P254" s="2"/>
      <c r="Q254" s="2"/>
      <c r="R254" s="2"/>
      <c r="S254" s="2"/>
    </row>
    <row r="255" spans="1:19" x14ac:dyDescent="0.25">
      <c r="A255" s="1"/>
      <c r="B255" s="1"/>
      <c r="C255" s="1"/>
      <c r="D255" s="1"/>
      <c r="E255" s="1"/>
      <c r="F255" s="1"/>
      <c r="G255" s="1"/>
      <c r="H255" s="1"/>
      <c r="I255" s="1"/>
      <c r="J255" s="2"/>
      <c r="K255" s="2"/>
      <c r="L255" s="2"/>
      <c r="M255" s="2"/>
      <c r="N255" s="2"/>
      <c r="O255" s="2"/>
      <c r="P255" s="2"/>
      <c r="Q255" s="2"/>
      <c r="R255" s="2"/>
      <c r="S255" s="2"/>
    </row>
    <row r="256" spans="1:19" x14ac:dyDescent="0.25">
      <c r="A256" s="1"/>
      <c r="B256" s="1"/>
      <c r="C256" s="1"/>
      <c r="D256" s="1"/>
      <c r="E256" s="1"/>
      <c r="F256" s="1"/>
      <c r="G256" s="1"/>
      <c r="H256" s="1"/>
      <c r="I256" s="1"/>
      <c r="J256" s="2"/>
      <c r="K256" s="2"/>
      <c r="L256" s="2"/>
      <c r="M256" s="2"/>
      <c r="N256" s="2"/>
      <c r="O256" s="2"/>
      <c r="P256" s="2"/>
      <c r="Q256" s="2"/>
      <c r="R256" s="2"/>
      <c r="S256" s="2"/>
    </row>
    <row r="257" spans="1:19" x14ac:dyDescent="0.25">
      <c r="A257" s="1"/>
      <c r="B257" s="1"/>
      <c r="C257" s="1"/>
      <c r="D257" s="1"/>
      <c r="E257" s="1"/>
      <c r="F257" s="1"/>
      <c r="G257" s="1"/>
      <c r="H257" s="1"/>
      <c r="I257" s="1"/>
      <c r="J257" s="2"/>
      <c r="K257" s="2"/>
      <c r="L257" s="2"/>
      <c r="M257" s="2"/>
      <c r="N257" s="2"/>
      <c r="O257" s="2"/>
      <c r="P257" s="2"/>
      <c r="Q257" s="2"/>
      <c r="R257" s="2"/>
      <c r="S257" s="2"/>
    </row>
    <row r="258" spans="1:19" x14ac:dyDescent="0.25">
      <c r="A258" s="1"/>
      <c r="B258" s="1"/>
      <c r="C258" s="1"/>
      <c r="D258" s="1"/>
      <c r="E258" s="1"/>
      <c r="F258" s="1"/>
      <c r="G258" s="1"/>
      <c r="H258" s="1"/>
      <c r="I258" s="1"/>
      <c r="J258" s="2"/>
      <c r="K258" s="2"/>
      <c r="L258" s="2"/>
      <c r="M258" s="2"/>
      <c r="N258" s="2"/>
      <c r="O258" s="2"/>
      <c r="P258" s="2"/>
      <c r="Q258" s="2"/>
      <c r="R258" s="2"/>
      <c r="S258" s="2"/>
    </row>
    <row r="259" spans="1:19" x14ac:dyDescent="0.25">
      <c r="A259" s="1"/>
      <c r="B259" s="1"/>
      <c r="C259" s="1"/>
      <c r="D259" s="1"/>
      <c r="E259" s="1"/>
      <c r="F259" s="1"/>
      <c r="G259" s="1"/>
      <c r="H259" s="1"/>
      <c r="I259" s="1"/>
      <c r="J259" s="2"/>
      <c r="K259" s="2"/>
      <c r="L259" s="2"/>
      <c r="M259" s="2"/>
      <c r="N259" s="2"/>
      <c r="O259" s="2"/>
      <c r="P259" s="2"/>
      <c r="Q259" s="2"/>
      <c r="R259" s="2"/>
      <c r="S259" s="2"/>
    </row>
    <row r="260" spans="1:19" x14ac:dyDescent="0.25">
      <c r="A260" s="1"/>
      <c r="B260" s="1"/>
      <c r="C260" s="1"/>
      <c r="D260" s="1"/>
      <c r="E260" s="1"/>
      <c r="F260" s="1"/>
      <c r="G260" s="1"/>
      <c r="H260" s="1"/>
      <c r="I260" s="1"/>
      <c r="J260" s="2"/>
      <c r="K260" s="2"/>
      <c r="L260" s="2"/>
      <c r="M260" s="2"/>
      <c r="N260" s="2"/>
      <c r="O260" s="2"/>
      <c r="P260" s="2"/>
      <c r="Q260" s="2"/>
      <c r="R260" s="2"/>
      <c r="S260" s="2"/>
    </row>
    <row r="261" spans="1:19" x14ac:dyDescent="0.25">
      <c r="A261" s="1"/>
      <c r="B261" s="1"/>
      <c r="C261" s="1"/>
      <c r="D261" s="1"/>
      <c r="E261" s="1"/>
      <c r="F261" s="1"/>
      <c r="G261" s="1"/>
      <c r="H261" s="1"/>
      <c r="I261" s="1"/>
      <c r="J261" s="2"/>
      <c r="K261" s="2"/>
      <c r="L261" s="2"/>
      <c r="M261" s="2"/>
      <c r="N261" s="2"/>
      <c r="O261" s="2"/>
      <c r="P261" s="2"/>
      <c r="Q261" s="2"/>
      <c r="R261" s="2"/>
      <c r="S261" s="2"/>
    </row>
    <row r="262" spans="1:19" x14ac:dyDescent="0.25">
      <c r="A262" s="1"/>
      <c r="B262" s="1"/>
      <c r="C262" s="1"/>
      <c r="D262" s="1"/>
      <c r="E262" s="1"/>
      <c r="F262" s="1"/>
      <c r="G262" s="1"/>
      <c r="H262" s="1"/>
      <c r="I262" s="1"/>
      <c r="J262" s="2"/>
      <c r="K262" s="2"/>
      <c r="L262" s="2"/>
      <c r="M262" s="2"/>
      <c r="N262" s="2"/>
      <c r="O262" s="2"/>
      <c r="P262" s="2"/>
      <c r="Q262" s="2"/>
      <c r="R262" s="2"/>
      <c r="S262" s="2"/>
    </row>
    <row r="263" spans="1:19" x14ac:dyDescent="0.25">
      <c r="A263" s="1"/>
      <c r="B263" s="1"/>
      <c r="C263" s="1"/>
      <c r="D263" s="1"/>
      <c r="E263" s="1"/>
      <c r="F263" s="1"/>
      <c r="G263" s="1"/>
      <c r="H263" s="1"/>
      <c r="I263" s="1"/>
      <c r="J263" s="2"/>
      <c r="K263" s="2"/>
      <c r="L263" s="2"/>
      <c r="M263" s="2"/>
      <c r="N263" s="2"/>
      <c r="O263" s="2"/>
      <c r="P263" s="2"/>
      <c r="Q263" s="2"/>
      <c r="R263" s="2"/>
      <c r="S263" s="2"/>
    </row>
    <row r="264" spans="1:19" x14ac:dyDescent="0.25">
      <c r="A264" s="1"/>
      <c r="B264" s="1"/>
      <c r="C264" s="1"/>
      <c r="D264" s="1"/>
      <c r="E264" s="1"/>
      <c r="F264" s="1"/>
      <c r="G264" s="1"/>
      <c r="H264" s="1"/>
      <c r="I264" s="1"/>
      <c r="J264" s="2"/>
      <c r="K264" s="2"/>
      <c r="L264" s="2"/>
      <c r="M264" s="2"/>
      <c r="N264" s="2"/>
      <c r="O264" s="2"/>
      <c r="P264" s="2"/>
      <c r="Q264" s="2"/>
      <c r="R264" s="2"/>
      <c r="S264" s="2"/>
    </row>
    <row r="265" spans="1:19" x14ac:dyDescent="0.25">
      <c r="A265" s="1"/>
      <c r="B265" s="1"/>
      <c r="C265" s="1"/>
      <c r="D265" s="1"/>
      <c r="E265" s="1"/>
      <c r="F265" s="1"/>
      <c r="G265" s="1"/>
      <c r="H265" s="1"/>
      <c r="I265" s="1"/>
      <c r="J265" s="2"/>
      <c r="K265" s="2"/>
      <c r="L265" s="2"/>
      <c r="M265" s="2"/>
      <c r="N265" s="2"/>
      <c r="O265" s="2"/>
      <c r="P265" s="2"/>
      <c r="Q265" s="2"/>
      <c r="R265" s="2"/>
      <c r="S265" s="2"/>
    </row>
    <row r="266" spans="1:19" x14ac:dyDescent="0.25">
      <c r="A266" s="1"/>
      <c r="B266" s="1"/>
      <c r="C266" s="1"/>
      <c r="D266" s="1"/>
      <c r="E266" s="1"/>
      <c r="F266" s="1"/>
      <c r="G266" s="1"/>
      <c r="H266" s="1"/>
      <c r="I266" s="1"/>
      <c r="J266" s="2"/>
      <c r="K266" s="2"/>
      <c r="L266" s="2"/>
      <c r="M266" s="2"/>
      <c r="N266" s="2"/>
      <c r="O266" s="2"/>
      <c r="P266" s="2"/>
      <c r="Q266" s="2"/>
      <c r="R266" s="2"/>
      <c r="S266" s="2"/>
    </row>
    <row r="267" spans="1:19" x14ac:dyDescent="0.25">
      <c r="A267" s="1"/>
      <c r="B267" s="1"/>
      <c r="C267" s="1"/>
      <c r="D267" s="1"/>
      <c r="E267" s="1"/>
      <c r="F267" s="1"/>
      <c r="G267" s="1"/>
      <c r="H267" s="1"/>
      <c r="I267" s="1"/>
      <c r="J267" s="2"/>
      <c r="K267" s="2"/>
      <c r="L267" s="2"/>
      <c r="M267" s="2"/>
      <c r="N267" s="2"/>
      <c r="O267" s="2"/>
      <c r="P267" s="2"/>
      <c r="Q267" s="2"/>
      <c r="R267" s="2"/>
      <c r="S267" s="2"/>
    </row>
    <row r="268" spans="1:19" x14ac:dyDescent="0.25">
      <c r="A268" s="1"/>
      <c r="B268" s="1"/>
      <c r="C268" s="1"/>
      <c r="D268" s="1"/>
      <c r="E268" s="1"/>
      <c r="F268" s="1"/>
      <c r="G268" s="1"/>
      <c r="H268" s="1"/>
      <c r="I268" s="1"/>
      <c r="J268" s="2"/>
      <c r="K268" s="2"/>
      <c r="L268" s="2"/>
      <c r="M268" s="2"/>
      <c r="N268" s="2"/>
      <c r="O268" s="2"/>
      <c r="P268" s="2"/>
      <c r="Q268" s="2"/>
      <c r="R268" s="2"/>
      <c r="S268" s="2"/>
    </row>
    <row r="269" spans="1:19" x14ac:dyDescent="0.25">
      <c r="A269" s="1"/>
      <c r="B269" s="1"/>
      <c r="C269" s="1"/>
      <c r="D269" s="1"/>
      <c r="E269" s="1"/>
      <c r="F269" s="1"/>
      <c r="G269" s="1"/>
      <c r="H269" s="1"/>
      <c r="I269" s="1"/>
      <c r="J269" s="2"/>
      <c r="K269" s="2"/>
      <c r="L269" s="2"/>
      <c r="M269" s="2"/>
      <c r="N269" s="2"/>
      <c r="O269" s="2"/>
      <c r="P269" s="2"/>
      <c r="Q269" s="2"/>
      <c r="R269" s="2"/>
      <c r="S269" s="2"/>
    </row>
    <row r="270" spans="1:19" x14ac:dyDescent="0.25">
      <c r="A270" s="1"/>
      <c r="B270" s="1"/>
      <c r="C270" s="1"/>
      <c r="D270" s="1"/>
      <c r="E270" s="1"/>
      <c r="F270" s="1"/>
      <c r="G270" s="1"/>
      <c r="H270" s="1"/>
      <c r="I270" s="1"/>
      <c r="J270" s="2"/>
      <c r="K270" s="2"/>
      <c r="L270" s="2"/>
      <c r="M270" s="2"/>
      <c r="N270" s="2"/>
      <c r="O270" s="2"/>
      <c r="P270" s="2"/>
      <c r="Q270" s="2"/>
      <c r="R270" s="2"/>
      <c r="S270" s="2"/>
    </row>
    <row r="271" spans="1:19" x14ac:dyDescent="0.25">
      <c r="A271" s="1"/>
      <c r="B271" s="1"/>
      <c r="C271" s="1"/>
      <c r="D271" s="1"/>
      <c r="E271" s="1"/>
      <c r="F271" s="1"/>
      <c r="G271" s="1"/>
      <c r="H271" s="1"/>
      <c r="I271" s="1"/>
      <c r="J271" s="2"/>
      <c r="K271" s="2"/>
      <c r="L271" s="2"/>
      <c r="M271" s="2"/>
      <c r="N271" s="2"/>
      <c r="O271" s="2"/>
      <c r="P271" s="2"/>
      <c r="Q271" s="2"/>
      <c r="R271" s="2"/>
      <c r="S271" s="2"/>
    </row>
    <row r="272" spans="1:19" x14ac:dyDescent="0.25">
      <c r="A272" s="1"/>
      <c r="B272" s="1"/>
      <c r="C272" s="1"/>
      <c r="D272" s="1"/>
      <c r="E272" s="1"/>
      <c r="F272" s="1"/>
      <c r="G272" s="1"/>
      <c r="H272" s="1"/>
      <c r="I272" s="1"/>
      <c r="J272" s="2"/>
      <c r="K272" s="2"/>
      <c r="L272" s="2"/>
      <c r="M272" s="2"/>
      <c r="N272" s="2"/>
      <c r="O272" s="2"/>
      <c r="P272" s="2"/>
      <c r="Q272" s="2"/>
      <c r="R272" s="2"/>
      <c r="S272" s="2"/>
    </row>
    <row r="273" spans="1:19" x14ac:dyDescent="0.25">
      <c r="A273" s="1"/>
      <c r="B273" s="1"/>
      <c r="C273" s="1"/>
      <c r="D273" s="1"/>
      <c r="E273" s="1"/>
      <c r="F273" s="1"/>
      <c r="G273" s="1"/>
      <c r="H273" s="1"/>
      <c r="I273" s="1"/>
      <c r="J273" s="2"/>
      <c r="K273" s="2"/>
      <c r="L273" s="2"/>
      <c r="M273" s="2"/>
      <c r="N273" s="2"/>
      <c r="O273" s="2"/>
      <c r="P273" s="2"/>
      <c r="Q273" s="2"/>
      <c r="R273" s="2"/>
      <c r="S273" s="2"/>
    </row>
    <row r="274" spans="1:19" x14ac:dyDescent="0.25">
      <c r="A274" s="1"/>
      <c r="B274" s="1"/>
      <c r="C274" s="1"/>
      <c r="D274" s="1"/>
      <c r="E274" s="1"/>
      <c r="F274" s="1"/>
      <c r="G274" s="1"/>
      <c r="H274" s="1"/>
      <c r="I274" s="1"/>
      <c r="J274" s="2"/>
      <c r="K274" s="2"/>
      <c r="L274" s="2"/>
      <c r="M274" s="2"/>
      <c r="N274" s="2"/>
      <c r="O274" s="2"/>
      <c r="P274" s="2"/>
      <c r="Q274" s="2"/>
      <c r="R274" s="2"/>
      <c r="S274" s="2"/>
    </row>
    <row r="275" spans="1:19" x14ac:dyDescent="0.25">
      <c r="A275" s="1"/>
      <c r="B275" s="1"/>
      <c r="C275" s="1"/>
      <c r="D275" s="1"/>
      <c r="E275" s="1"/>
      <c r="F275" s="1"/>
      <c r="G275" s="1"/>
      <c r="H275" s="1"/>
      <c r="I275" s="1"/>
      <c r="J275" s="2"/>
      <c r="K275" s="2"/>
      <c r="L275" s="2"/>
      <c r="M275" s="2"/>
      <c r="N275" s="2"/>
      <c r="O275" s="2"/>
      <c r="P275" s="2"/>
      <c r="Q275" s="2"/>
      <c r="R275" s="2"/>
      <c r="S275" s="2"/>
    </row>
    <row r="276" spans="1:19" x14ac:dyDescent="0.25">
      <c r="A276" s="1"/>
      <c r="B276" s="1"/>
      <c r="C276" s="1"/>
      <c r="D276" s="1"/>
      <c r="E276" s="1"/>
      <c r="F276" s="1"/>
      <c r="G276" s="1"/>
      <c r="H276" s="1"/>
      <c r="I276" s="1"/>
      <c r="J276" s="2"/>
      <c r="K276" s="2"/>
      <c r="L276" s="2"/>
      <c r="M276" s="2"/>
      <c r="N276" s="2"/>
      <c r="O276" s="2"/>
      <c r="P276" s="2"/>
      <c r="Q276" s="2"/>
      <c r="R276" s="2"/>
      <c r="S276" s="2"/>
    </row>
    <row r="277" spans="1:19" x14ac:dyDescent="0.25">
      <c r="A277" s="1"/>
      <c r="B277" s="1"/>
      <c r="C277" s="1"/>
      <c r="D277" s="1"/>
      <c r="E277" s="1"/>
      <c r="F277" s="1"/>
      <c r="G277" s="1"/>
      <c r="H277" s="1"/>
      <c r="I277" s="1"/>
      <c r="J277" s="2"/>
      <c r="K277" s="2"/>
      <c r="L277" s="2"/>
      <c r="M277" s="2"/>
      <c r="N277" s="2"/>
      <c r="O277" s="2"/>
      <c r="P277" s="2"/>
      <c r="Q277" s="2"/>
      <c r="R277" s="2"/>
      <c r="S277" s="2"/>
    </row>
    <row r="278" spans="1:19" x14ac:dyDescent="0.25">
      <c r="A278" s="1"/>
      <c r="B278" s="1"/>
      <c r="C278" s="1"/>
      <c r="D278" s="1"/>
      <c r="E278" s="1"/>
      <c r="F278" s="1"/>
      <c r="G278" s="1"/>
      <c r="H278" s="1"/>
      <c r="I278" s="1"/>
      <c r="J278" s="2"/>
      <c r="K278" s="2"/>
      <c r="L278" s="2"/>
      <c r="M278" s="2"/>
      <c r="N278" s="2"/>
      <c r="O278" s="2"/>
      <c r="P278" s="2"/>
      <c r="Q278" s="2"/>
      <c r="R278" s="2"/>
      <c r="S278" s="2"/>
    </row>
    <row r="279" spans="1:19" x14ac:dyDescent="0.25">
      <c r="A279" s="1"/>
      <c r="B279" s="1"/>
      <c r="C279" s="1"/>
      <c r="D279" s="1"/>
      <c r="E279" s="1"/>
      <c r="F279" s="1"/>
      <c r="G279" s="1"/>
      <c r="H279" s="1"/>
      <c r="I279" s="1"/>
      <c r="J279" s="2"/>
      <c r="K279" s="2"/>
      <c r="L279" s="2"/>
      <c r="M279" s="2"/>
      <c r="N279" s="2"/>
      <c r="O279" s="2"/>
      <c r="P279" s="2"/>
      <c r="Q279" s="2"/>
      <c r="R279" s="2"/>
      <c r="S279" s="2"/>
    </row>
    <row r="280" spans="1:19" x14ac:dyDescent="0.25">
      <c r="A280" s="1"/>
      <c r="B280" s="1"/>
      <c r="C280" s="1"/>
      <c r="D280" s="1"/>
      <c r="E280" s="1"/>
      <c r="F280" s="1"/>
      <c r="G280" s="1"/>
      <c r="H280" s="1"/>
      <c r="I280" s="1"/>
      <c r="J280" s="2"/>
      <c r="K280" s="2"/>
      <c r="L280" s="2"/>
      <c r="M280" s="2"/>
      <c r="N280" s="2"/>
      <c r="O280" s="2"/>
      <c r="P280" s="2"/>
      <c r="Q280" s="2"/>
      <c r="R280" s="2"/>
      <c r="S280" s="2"/>
    </row>
    <row r="281" spans="1:19" x14ac:dyDescent="0.25">
      <c r="A281" s="1"/>
      <c r="B281" s="1"/>
      <c r="C281" s="1"/>
      <c r="D281" s="1"/>
      <c r="E281" s="1"/>
      <c r="F281" s="1"/>
      <c r="G281" s="1"/>
      <c r="H281" s="1"/>
      <c r="I281" s="1"/>
      <c r="J281" s="2"/>
      <c r="K281" s="2"/>
      <c r="L281" s="2"/>
      <c r="M281" s="2"/>
      <c r="N281" s="2"/>
      <c r="O281" s="2"/>
      <c r="P281" s="2"/>
      <c r="Q281" s="2"/>
      <c r="R281" s="2"/>
      <c r="S281" s="2"/>
    </row>
    <row r="282" spans="1:19" x14ac:dyDescent="0.25">
      <c r="A282" s="1"/>
      <c r="B282" s="1"/>
      <c r="C282" s="1"/>
      <c r="D282" s="1"/>
      <c r="E282" s="1"/>
      <c r="F282" s="1"/>
      <c r="G282" s="1"/>
      <c r="H282" s="1"/>
      <c r="I282" s="1"/>
      <c r="J282" s="2"/>
      <c r="K282" s="2"/>
      <c r="L282" s="2"/>
      <c r="M282" s="2"/>
      <c r="N282" s="2"/>
      <c r="O282" s="2"/>
      <c r="P282" s="2"/>
      <c r="Q282" s="2"/>
      <c r="R282" s="2"/>
      <c r="S282" s="2"/>
    </row>
    <row r="283" spans="1:19" x14ac:dyDescent="0.25">
      <c r="A283" s="1"/>
      <c r="B283" s="1"/>
      <c r="C283" s="1"/>
      <c r="D283" s="1"/>
      <c r="E283" s="1"/>
      <c r="F283" s="1"/>
      <c r="G283" s="1"/>
      <c r="H283" s="1"/>
      <c r="I283" s="1"/>
      <c r="J283" s="2"/>
      <c r="K283" s="2"/>
      <c r="L283" s="2"/>
      <c r="M283" s="2"/>
      <c r="N283" s="2"/>
      <c r="O283" s="2"/>
      <c r="P283" s="2"/>
      <c r="Q283" s="2"/>
      <c r="R283" s="2"/>
      <c r="S283" s="2"/>
    </row>
    <row r="284" spans="1:19" x14ac:dyDescent="0.25">
      <c r="A284" s="1"/>
      <c r="B284" s="1"/>
      <c r="C284" s="1"/>
      <c r="D284" s="1"/>
      <c r="E284" s="1"/>
      <c r="F284" s="1"/>
      <c r="G284" s="1"/>
      <c r="H284" s="1"/>
      <c r="I284" s="1"/>
      <c r="J284" s="2"/>
      <c r="K284" s="2"/>
      <c r="L284" s="2"/>
      <c r="M284" s="2"/>
      <c r="N284" s="2"/>
      <c r="O284" s="2"/>
      <c r="P284" s="2"/>
      <c r="Q284" s="2"/>
      <c r="R284" s="2"/>
      <c r="S284" s="2"/>
    </row>
    <row r="285" spans="1:19" x14ac:dyDescent="0.25">
      <c r="A285" s="1"/>
      <c r="B285" s="1"/>
      <c r="C285" s="1"/>
      <c r="D285" s="1"/>
      <c r="E285" s="1"/>
      <c r="F285" s="1"/>
      <c r="G285" s="1"/>
      <c r="H285" s="1"/>
      <c r="I285" s="1"/>
      <c r="J285" s="2"/>
      <c r="K285" s="2"/>
      <c r="L285" s="2"/>
      <c r="M285" s="2"/>
      <c r="N285" s="2"/>
      <c r="O285" s="2"/>
      <c r="P285" s="2"/>
      <c r="Q285" s="2"/>
      <c r="R285" s="2"/>
      <c r="S285" s="2"/>
    </row>
    <row r="286" spans="1:19" x14ac:dyDescent="0.25">
      <c r="A286" s="1"/>
      <c r="B286" s="1"/>
      <c r="C286" s="1"/>
      <c r="D286" s="1"/>
      <c r="E286" s="1"/>
      <c r="F286" s="1"/>
      <c r="G286" s="1"/>
      <c r="H286" s="1"/>
      <c r="I286" s="1"/>
      <c r="J286" s="2"/>
      <c r="K286" s="2"/>
      <c r="L286" s="2"/>
      <c r="M286" s="2"/>
      <c r="N286" s="2"/>
      <c r="O286" s="2"/>
      <c r="P286" s="2"/>
      <c r="Q286" s="2"/>
      <c r="R286" s="2"/>
      <c r="S286" s="2"/>
    </row>
    <row r="287" spans="1:19" x14ac:dyDescent="0.25">
      <c r="A287" s="1"/>
      <c r="B287" s="1"/>
      <c r="C287" s="1"/>
      <c r="D287" s="1"/>
      <c r="E287" s="1"/>
      <c r="F287" s="1"/>
      <c r="G287" s="1"/>
      <c r="H287" s="1"/>
      <c r="I287" s="1"/>
      <c r="J287" s="2"/>
      <c r="K287" s="2"/>
      <c r="L287" s="2"/>
      <c r="M287" s="2"/>
      <c r="N287" s="2"/>
      <c r="O287" s="2"/>
      <c r="P287" s="2"/>
      <c r="Q287" s="2"/>
      <c r="R287" s="2"/>
      <c r="S287" s="2"/>
    </row>
    <row r="288" spans="1:19" x14ac:dyDescent="0.25">
      <c r="A288" s="1"/>
      <c r="B288" s="1"/>
      <c r="C288" s="1"/>
      <c r="D288" s="1"/>
      <c r="E288" s="1"/>
      <c r="F288" s="1"/>
      <c r="G288" s="1"/>
      <c r="H288" s="1"/>
      <c r="I288" s="1"/>
      <c r="J288" s="2"/>
      <c r="K288" s="2"/>
      <c r="L288" s="2"/>
      <c r="M288" s="2"/>
      <c r="N288" s="2"/>
      <c r="O288" s="2"/>
      <c r="P288" s="2"/>
      <c r="Q288" s="2"/>
      <c r="R288" s="2"/>
      <c r="S288" s="2"/>
    </row>
    <row r="289" spans="1:19" x14ac:dyDescent="0.25">
      <c r="A289" s="1"/>
      <c r="B289" s="1"/>
      <c r="C289" s="1"/>
      <c r="D289" s="1"/>
      <c r="E289" s="1"/>
      <c r="F289" s="1"/>
      <c r="G289" s="1"/>
      <c r="H289" s="1"/>
      <c r="I289" s="1"/>
      <c r="J289" s="2"/>
      <c r="K289" s="2"/>
      <c r="L289" s="2"/>
      <c r="M289" s="2"/>
      <c r="N289" s="2"/>
      <c r="O289" s="2"/>
      <c r="P289" s="2"/>
      <c r="Q289" s="2"/>
      <c r="R289" s="2"/>
      <c r="S289" s="2"/>
    </row>
    <row r="290" spans="1:19" x14ac:dyDescent="0.25">
      <c r="A290" s="1"/>
      <c r="B290" s="1"/>
      <c r="C290" s="1"/>
      <c r="D290" s="1"/>
      <c r="E290" s="1"/>
      <c r="F290" s="1"/>
      <c r="G290" s="1"/>
      <c r="H290" s="1"/>
      <c r="I290" s="1"/>
      <c r="J290" s="2"/>
      <c r="K290" s="2"/>
      <c r="L290" s="2"/>
      <c r="M290" s="2"/>
      <c r="N290" s="2"/>
      <c r="O290" s="2"/>
      <c r="P290" s="2"/>
      <c r="Q290" s="2"/>
      <c r="R290" s="2"/>
      <c r="S290" s="2"/>
    </row>
    <row r="291" spans="1:19" x14ac:dyDescent="0.25">
      <c r="A291" s="1"/>
      <c r="B291" s="1"/>
      <c r="C291" s="1"/>
      <c r="D291" s="1"/>
      <c r="E291" s="1"/>
      <c r="F291" s="1"/>
      <c r="G291" s="1"/>
      <c r="H291" s="1"/>
      <c r="I291" s="1"/>
      <c r="J291" s="2"/>
      <c r="K291" s="2"/>
      <c r="L291" s="2"/>
      <c r="M291" s="2"/>
      <c r="N291" s="2"/>
      <c r="O291" s="2"/>
      <c r="P291" s="2"/>
      <c r="Q291" s="2"/>
      <c r="R291" s="2"/>
      <c r="S291" s="2"/>
    </row>
    <row r="292" spans="1:19" x14ac:dyDescent="0.25">
      <c r="A292" s="1"/>
      <c r="B292" s="1"/>
      <c r="C292" s="1"/>
      <c r="D292" s="1"/>
      <c r="E292" s="1"/>
      <c r="F292" s="1"/>
      <c r="G292" s="1"/>
      <c r="H292" s="1"/>
      <c r="I292" s="1"/>
      <c r="J292" s="2"/>
      <c r="K292" s="2"/>
      <c r="L292" s="2"/>
      <c r="M292" s="2"/>
      <c r="N292" s="2"/>
      <c r="O292" s="2"/>
      <c r="P292" s="2"/>
      <c r="Q292" s="2"/>
      <c r="R292" s="2"/>
      <c r="S292" s="2"/>
    </row>
    <row r="293" spans="1:19" x14ac:dyDescent="0.25">
      <c r="A293" s="1"/>
      <c r="B293" s="1"/>
      <c r="C293" s="1"/>
      <c r="D293" s="1"/>
      <c r="E293" s="1"/>
      <c r="F293" s="1"/>
      <c r="G293" s="1"/>
      <c r="H293" s="1"/>
      <c r="I293" s="1"/>
      <c r="J293" s="2"/>
      <c r="K293" s="2"/>
      <c r="L293" s="2"/>
      <c r="M293" s="2"/>
      <c r="N293" s="2"/>
      <c r="O293" s="2"/>
      <c r="P293" s="2"/>
      <c r="Q293" s="2"/>
      <c r="R293" s="2"/>
      <c r="S293" s="2"/>
    </row>
    <row r="294" spans="1:19" x14ac:dyDescent="0.25">
      <c r="A294" s="1"/>
      <c r="B294" s="1"/>
      <c r="C294" s="1"/>
      <c r="D294" s="1"/>
      <c r="E294" s="1"/>
      <c r="F294" s="1"/>
      <c r="G294" s="1"/>
      <c r="H294" s="1"/>
      <c r="I294" s="1"/>
      <c r="J294" s="2"/>
      <c r="K294" s="2"/>
      <c r="L294" s="2"/>
      <c r="M294" s="2"/>
      <c r="N294" s="2"/>
      <c r="O294" s="2"/>
      <c r="P294" s="2"/>
      <c r="Q294" s="2"/>
      <c r="R294" s="2"/>
      <c r="S294" s="2"/>
    </row>
    <row r="295" spans="1:19" x14ac:dyDescent="0.25">
      <c r="A295" s="1"/>
      <c r="B295" s="1"/>
      <c r="C295" s="1"/>
      <c r="D295" s="1"/>
      <c r="E295" s="1"/>
      <c r="F295" s="1"/>
      <c r="G295" s="1"/>
      <c r="H295" s="1"/>
      <c r="I295" s="1"/>
      <c r="J295" s="2"/>
      <c r="K295" s="2"/>
      <c r="L295" s="2"/>
      <c r="M295" s="2"/>
      <c r="N295" s="2"/>
      <c r="O295" s="2"/>
      <c r="P295" s="2"/>
      <c r="Q295" s="2"/>
      <c r="R295" s="2"/>
      <c r="S295" s="2"/>
    </row>
    <row r="296" spans="1:19" x14ac:dyDescent="0.25">
      <c r="A296" s="1"/>
      <c r="B296" s="1"/>
      <c r="C296" s="1"/>
      <c r="D296" s="1"/>
      <c r="E296" s="1"/>
      <c r="F296" s="1"/>
      <c r="G296" s="1"/>
      <c r="H296" s="1"/>
      <c r="I296" s="1"/>
      <c r="J296" s="2"/>
      <c r="K296" s="2"/>
      <c r="L296" s="2"/>
      <c r="M296" s="2"/>
      <c r="N296" s="2"/>
      <c r="O296" s="2"/>
      <c r="P296" s="2"/>
      <c r="Q296" s="2"/>
      <c r="R296" s="2"/>
      <c r="S296" s="2"/>
    </row>
    <row r="297" spans="1:19" x14ac:dyDescent="0.25">
      <c r="A297" s="1"/>
      <c r="B297" s="1"/>
      <c r="C297" s="1"/>
      <c r="D297" s="1"/>
      <c r="E297" s="1"/>
      <c r="F297" s="1"/>
      <c r="G297" s="1"/>
      <c r="H297" s="1"/>
      <c r="I297" s="1"/>
      <c r="J297" s="2"/>
      <c r="K297" s="2"/>
      <c r="L297" s="2"/>
      <c r="M297" s="2"/>
      <c r="N297" s="2"/>
      <c r="O297" s="2"/>
      <c r="P297" s="2"/>
      <c r="Q297" s="2"/>
      <c r="R297" s="2"/>
      <c r="S297" s="2"/>
    </row>
    <row r="298" spans="1:19" x14ac:dyDescent="0.25">
      <c r="A298" s="1"/>
      <c r="B298" s="1"/>
      <c r="C298" s="1"/>
      <c r="D298" s="1"/>
      <c r="E298" s="1"/>
      <c r="F298" s="1"/>
      <c r="G298" s="1"/>
      <c r="H298" s="1"/>
      <c r="I298" s="1"/>
      <c r="J298" s="2"/>
      <c r="K298" s="2"/>
      <c r="L298" s="2"/>
      <c r="M298" s="2"/>
      <c r="N298" s="2"/>
      <c r="O298" s="2"/>
      <c r="P298" s="2"/>
      <c r="Q298" s="2"/>
      <c r="R298" s="2"/>
      <c r="S298" s="2"/>
    </row>
    <row r="299" spans="1:19" x14ac:dyDescent="0.25">
      <c r="A299" s="1"/>
      <c r="B299" s="1"/>
      <c r="C299" s="1"/>
      <c r="D299" s="1"/>
      <c r="E299" s="1"/>
      <c r="F299" s="1"/>
      <c r="G299" s="1"/>
      <c r="H299" s="1"/>
      <c r="I299" s="1"/>
      <c r="J299" s="2"/>
      <c r="K299" s="2"/>
      <c r="L299" s="2"/>
      <c r="M299" s="2"/>
      <c r="N299" s="2"/>
      <c r="O299" s="2"/>
      <c r="P299" s="2"/>
      <c r="Q299" s="2"/>
      <c r="R299" s="2"/>
      <c r="S299" s="2"/>
    </row>
    <row r="300" spans="1:19" x14ac:dyDescent="0.25">
      <c r="A300" s="1"/>
      <c r="B300" s="1"/>
      <c r="C300" s="1"/>
      <c r="D300" s="1"/>
      <c r="E300" s="1"/>
      <c r="F300" s="1"/>
      <c r="G300" s="1"/>
      <c r="H300" s="1"/>
      <c r="I300" s="1"/>
      <c r="J300" s="2"/>
      <c r="K300" s="2"/>
      <c r="L300" s="2"/>
      <c r="M300" s="2"/>
      <c r="N300" s="2"/>
      <c r="O300" s="2"/>
      <c r="P300" s="2"/>
      <c r="Q300" s="2"/>
      <c r="R300" s="2"/>
      <c r="S300" s="2"/>
    </row>
    <row r="301" spans="1:19" x14ac:dyDescent="0.25">
      <c r="A301" s="1"/>
      <c r="B301" s="1"/>
      <c r="C301" s="1"/>
      <c r="D301" s="1"/>
      <c r="E301" s="1"/>
      <c r="F301" s="1"/>
      <c r="G301" s="1"/>
      <c r="H301" s="1"/>
      <c r="I301" s="1"/>
      <c r="J301" s="2"/>
      <c r="K301" s="2"/>
      <c r="L301" s="2"/>
      <c r="M301" s="2"/>
      <c r="N301" s="2"/>
      <c r="O301" s="2"/>
      <c r="P301" s="2"/>
      <c r="Q301" s="2"/>
      <c r="R301" s="2"/>
      <c r="S301" s="2"/>
    </row>
    <row r="302" spans="1:19" x14ac:dyDescent="0.25">
      <c r="A302" s="1"/>
      <c r="B302" s="1"/>
      <c r="C302" s="1"/>
      <c r="D302" s="1"/>
      <c r="E302" s="1"/>
      <c r="F302" s="1"/>
      <c r="G302" s="1"/>
      <c r="H302" s="1"/>
      <c r="I302" s="1"/>
      <c r="J302" s="2"/>
      <c r="K302" s="2"/>
      <c r="L302" s="2"/>
      <c r="M302" s="2"/>
      <c r="N302" s="2"/>
      <c r="O302" s="2"/>
      <c r="P302" s="2"/>
      <c r="Q302" s="2"/>
      <c r="R302" s="2"/>
      <c r="S302" s="2"/>
    </row>
    <row r="303" spans="1:19" x14ac:dyDescent="0.25">
      <c r="A303" s="1"/>
      <c r="B303" s="1"/>
      <c r="C303" s="1"/>
      <c r="D303" s="1"/>
      <c r="E303" s="1"/>
      <c r="F303" s="1"/>
      <c r="G303" s="1"/>
      <c r="H303" s="1"/>
      <c r="I303" s="1"/>
      <c r="J303" s="2"/>
      <c r="K303" s="2"/>
      <c r="L303" s="2"/>
      <c r="M303" s="2"/>
      <c r="N303" s="2"/>
      <c r="O303" s="2"/>
      <c r="P303" s="2"/>
      <c r="Q303" s="2"/>
      <c r="R303" s="2"/>
      <c r="S303" s="2"/>
    </row>
    <row r="304" spans="1:19" x14ac:dyDescent="0.25">
      <c r="A304" s="1"/>
      <c r="B304" s="1"/>
      <c r="C304" s="1"/>
      <c r="D304" s="1"/>
      <c r="E304" s="1"/>
      <c r="F304" s="1"/>
      <c r="G304" s="1"/>
      <c r="H304" s="1"/>
      <c r="I304" s="1"/>
      <c r="J304" s="2"/>
      <c r="K304" s="2"/>
      <c r="L304" s="2"/>
      <c r="M304" s="2"/>
      <c r="N304" s="2"/>
      <c r="O304" s="2"/>
      <c r="P304" s="2"/>
      <c r="Q304" s="2"/>
      <c r="R304" s="2"/>
      <c r="S304" s="2"/>
    </row>
    <row r="305" spans="1:19" x14ac:dyDescent="0.25">
      <c r="A305" s="1"/>
      <c r="B305" s="1"/>
      <c r="C305" s="1"/>
      <c r="D305" s="1"/>
      <c r="E305" s="1"/>
      <c r="F305" s="1"/>
      <c r="G305" s="1"/>
      <c r="H305" s="1"/>
      <c r="I305" s="1"/>
      <c r="J305" s="2"/>
      <c r="K305" s="2"/>
      <c r="L305" s="2"/>
      <c r="M305" s="2"/>
      <c r="N305" s="2"/>
      <c r="O305" s="2"/>
      <c r="P305" s="2"/>
      <c r="Q305" s="2"/>
      <c r="R305" s="2"/>
      <c r="S305" s="2"/>
    </row>
    <row r="306" spans="1:19" x14ac:dyDescent="0.25">
      <c r="A306" s="1"/>
      <c r="B306" s="1"/>
      <c r="C306" s="1"/>
      <c r="D306" s="1"/>
      <c r="E306" s="1"/>
      <c r="F306" s="1"/>
      <c r="G306" s="1"/>
      <c r="H306" s="1"/>
      <c r="I306" s="1"/>
      <c r="J306" s="2"/>
      <c r="K306" s="2"/>
      <c r="L306" s="2"/>
      <c r="M306" s="2"/>
      <c r="N306" s="2"/>
      <c r="O306" s="2"/>
      <c r="P306" s="2"/>
      <c r="Q306" s="2"/>
      <c r="R306" s="2"/>
      <c r="S306" s="2"/>
    </row>
    <row r="307" spans="1:19" x14ac:dyDescent="0.25">
      <c r="A307" s="1"/>
      <c r="B307" s="1"/>
      <c r="C307" s="1"/>
      <c r="D307" s="1"/>
      <c r="E307" s="1"/>
      <c r="F307" s="1"/>
      <c r="G307" s="1"/>
      <c r="H307" s="1"/>
      <c r="I307" s="1"/>
      <c r="J307" s="2"/>
      <c r="K307" s="2"/>
      <c r="L307" s="2"/>
      <c r="M307" s="2"/>
      <c r="N307" s="2"/>
      <c r="O307" s="2"/>
      <c r="P307" s="2"/>
      <c r="Q307" s="2"/>
      <c r="R307" s="2"/>
      <c r="S307" s="2"/>
    </row>
    <row r="308" spans="1:19" x14ac:dyDescent="0.25">
      <c r="A308" s="1"/>
      <c r="B308" s="1"/>
      <c r="C308" s="1"/>
      <c r="D308" s="1"/>
      <c r="E308" s="1"/>
      <c r="F308" s="1"/>
      <c r="G308" s="1"/>
      <c r="H308" s="1"/>
      <c r="I308" s="1"/>
      <c r="J308" s="2"/>
      <c r="K308" s="2"/>
      <c r="L308" s="2"/>
      <c r="M308" s="2"/>
      <c r="N308" s="2"/>
      <c r="O308" s="2"/>
      <c r="P308" s="2"/>
      <c r="Q308" s="2"/>
      <c r="R308" s="2"/>
      <c r="S308" s="2"/>
    </row>
    <row r="309" spans="1:19" x14ac:dyDescent="0.25">
      <c r="A309" s="1"/>
      <c r="B309" s="1"/>
      <c r="C309" s="1"/>
      <c r="D309" s="1"/>
      <c r="E309" s="1"/>
      <c r="F309" s="1"/>
      <c r="G309" s="1"/>
      <c r="H309" s="1"/>
      <c r="I309" s="1"/>
      <c r="J309" s="2"/>
      <c r="K309" s="2"/>
      <c r="L309" s="2"/>
      <c r="M309" s="2"/>
      <c r="N309" s="2"/>
      <c r="O309" s="2"/>
      <c r="P309" s="2"/>
      <c r="Q309" s="2"/>
      <c r="R309" s="2"/>
      <c r="S309" s="2"/>
    </row>
    <row r="310" spans="1:19" x14ac:dyDescent="0.25">
      <c r="A310" s="1"/>
      <c r="B310" s="1"/>
      <c r="C310" s="1"/>
      <c r="D310" s="1"/>
      <c r="E310" s="1"/>
      <c r="F310" s="1"/>
      <c r="G310" s="1"/>
      <c r="H310" s="1"/>
      <c r="I310" s="1"/>
      <c r="J310" s="2"/>
      <c r="K310" s="2"/>
      <c r="L310" s="2"/>
      <c r="M310" s="2"/>
      <c r="N310" s="2"/>
      <c r="O310" s="2"/>
      <c r="P310" s="2"/>
      <c r="Q310" s="2"/>
      <c r="R310" s="2"/>
      <c r="S310" s="2"/>
    </row>
    <row r="311" spans="1:19" x14ac:dyDescent="0.25">
      <c r="A311" s="1"/>
      <c r="B311" s="1"/>
      <c r="C311" s="1"/>
      <c r="D311" s="1"/>
      <c r="E311" s="1"/>
      <c r="F311" s="1"/>
      <c r="G311" s="1"/>
      <c r="H311" s="1"/>
      <c r="I311" s="1"/>
      <c r="J311" s="2"/>
      <c r="K311" s="2"/>
      <c r="L311" s="2"/>
      <c r="M311" s="2"/>
      <c r="N311" s="2"/>
      <c r="O311" s="2"/>
      <c r="P311" s="2"/>
      <c r="Q311" s="2"/>
      <c r="R311" s="2"/>
      <c r="S311" s="2"/>
    </row>
    <row r="312" spans="1:19" x14ac:dyDescent="0.25">
      <c r="A312" s="1"/>
      <c r="B312" s="1"/>
      <c r="C312" s="1"/>
      <c r="D312" s="1"/>
      <c r="E312" s="1"/>
      <c r="F312" s="1"/>
      <c r="G312" s="1"/>
      <c r="H312" s="1"/>
      <c r="I312" s="1"/>
      <c r="J312" s="2"/>
      <c r="K312" s="2"/>
      <c r="L312" s="2"/>
      <c r="M312" s="2"/>
      <c r="N312" s="2"/>
      <c r="O312" s="2"/>
      <c r="P312" s="2"/>
      <c r="Q312" s="2"/>
      <c r="R312" s="2"/>
      <c r="S312" s="2"/>
    </row>
    <row r="313" spans="1:19" x14ac:dyDescent="0.25">
      <c r="A313" s="1"/>
      <c r="B313" s="1"/>
      <c r="C313" s="1"/>
      <c r="D313" s="1"/>
      <c r="E313" s="1"/>
      <c r="F313" s="1"/>
      <c r="G313" s="1"/>
      <c r="H313" s="1"/>
      <c r="I313" s="1"/>
      <c r="J313" s="2"/>
      <c r="K313" s="2"/>
      <c r="L313" s="2"/>
      <c r="M313" s="2"/>
      <c r="N313" s="2"/>
      <c r="O313" s="2"/>
      <c r="P313" s="2"/>
      <c r="Q313" s="2"/>
      <c r="R313" s="2"/>
      <c r="S313" s="2"/>
    </row>
    <row r="314" spans="1:19" x14ac:dyDescent="0.25">
      <c r="A314" s="1"/>
      <c r="B314" s="1"/>
      <c r="C314" s="1"/>
      <c r="D314" s="1"/>
      <c r="E314" s="1"/>
      <c r="F314" s="1"/>
      <c r="G314" s="1"/>
      <c r="H314" s="1"/>
      <c r="I314" s="1"/>
      <c r="J314" s="2"/>
      <c r="K314" s="2"/>
      <c r="L314" s="2"/>
      <c r="M314" s="2"/>
      <c r="N314" s="2"/>
      <c r="O314" s="2"/>
      <c r="P314" s="2"/>
      <c r="Q314" s="2"/>
      <c r="R314" s="2"/>
      <c r="S314" s="2"/>
    </row>
    <row r="315" spans="1:19" x14ac:dyDescent="0.25">
      <c r="A315" s="1"/>
      <c r="B315" s="1"/>
      <c r="C315" s="1"/>
      <c r="D315" s="1"/>
      <c r="E315" s="1"/>
      <c r="F315" s="1"/>
      <c r="G315" s="1"/>
      <c r="H315" s="1"/>
      <c r="I315" s="1"/>
      <c r="J315" s="2"/>
      <c r="K315" s="2"/>
      <c r="L315" s="2"/>
      <c r="M315" s="2"/>
      <c r="N315" s="2"/>
      <c r="O315" s="2"/>
      <c r="P315" s="2"/>
      <c r="Q315" s="2"/>
      <c r="R315" s="2"/>
      <c r="S315" s="2"/>
    </row>
    <row r="316" spans="1:19" x14ac:dyDescent="0.25">
      <c r="A316" s="1"/>
      <c r="B316" s="1"/>
      <c r="C316" s="1"/>
      <c r="D316" s="1"/>
      <c r="E316" s="1"/>
      <c r="F316" s="1"/>
      <c r="G316" s="1"/>
      <c r="H316" s="1"/>
      <c r="I316" s="1"/>
      <c r="J316" s="2"/>
      <c r="K316" s="2"/>
      <c r="L316" s="2"/>
      <c r="M316" s="2"/>
      <c r="N316" s="2"/>
      <c r="O316" s="2"/>
      <c r="P316" s="2"/>
      <c r="Q316" s="2"/>
      <c r="R316" s="2"/>
      <c r="S316" s="2"/>
    </row>
    <row r="317" spans="1:19" x14ac:dyDescent="0.25">
      <c r="A317" s="1"/>
      <c r="B317" s="1"/>
      <c r="C317" s="1"/>
      <c r="D317" s="1"/>
      <c r="E317" s="1"/>
      <c r="F317" s="1"/>
      <c r="G317" s="1"/>
      <c r="H317" s="1"/>
      <c r="I317" s="1"/>
      <c r="J317" s="2"/>
      <c r="K317" s="2"/>
      <c r="L317" s="2"/>
      <c r="M317" s="2"/>
      <c r="N317" s="2"/>
      <c r="O317" s="2"/>
      <c r="P317" s="2"/>
      <c r="Q317" s="2"/>
      <c r="R317" s="2"/>
      <c r="S317" s="2"/>
    </row>
    <row r="318" spans="1:19" x14ac:dyDescent="0.25">
      <c r="A318" s="1"/>
      <c r="B318" s="1"/>
      <c r="C318" s="1"/>
      <c r="D318" s="1"/>
      <c r="E318" s="1"/>
      <c r="F318" s="1"/>
      <c r="G318" s="1"/>
      <c r="H318" s="1"/>
      <c r="I318" s="1"/>
      <c r="J318" s="2"/>
      <c r="K318" s="2"/>
      <c r="L318" s="2"/>
      <c r="M318" s="2"/>
      <c r="N318" s="2"/>
      <c r="O318" s="2"/>
      <c r="P318" s="2"/>
      <c r="Q318" s="2"/>
      <c r="R318" s="2"/>
      <c r="S318" s="2"/>
    </row>
    <row r="319" spans="1:19" x14ac:dyDescent="0.25">
      <c r="A319" s="1"/>
      <c r="B319" s="1"/>
      <c r="C319" s="1"/>
      <c r="D319" s="1"/>
      <c r="E319" s="1"/>
      <c r="F319" s="1"/>
      <c r="G319" s="1"/>
      <c r="H319" s="1"/>
      <c r="I319" s="1"/>
      <c r="J319" s="2"/>
      <c r="K319" s="2"/>
      <c r="L319" s="2"/>
      <c r="M319" s="2"/>
      <c r="N319" s="2"/>
      <c r="O319" s="2"/>
      <c r="P319" s="2"/>
      <c r="Q319" s="2"/>
      <c r="R319" s="2"/>
      <c r="S319" s="2"/>
    </row>
    <row r="320" spans="1:19" x14ac:dyDescent="0.25">
      <c r="A320" s="1"/>
      <c r="B320" s="1"/>
      <c r="C320" s="1"/>
      <c r="D320" s="1"/>
      <c r="E320" s="1"/>
      <c r="F320" s="1"/>
      <c r="G320" s="1"/>
      <c r="H320" s="1"/>
      <c r="I320" s="1"/>
      <c r="J320" s="2"/>
      <c r="K320" s="2"/>
      <c r="L320" s="2"/>
      <c r="M320" s="2"/>
      <c r="N320" s="2"/>
      <c r="O320" s="2"/>
      <c r="P320" s="2"/>
      <c r="Q320" s="2"/>
      <c r="R320" s="2"/>
      <c r="S320" s="2"/>
    </row>
    <row r="321" spans="1:19" x14ac:dyDescent="0.25">
      <c r="A321" s="1"/>
      <c r="B321" s="1"/>
      <c r="C321" s="1"/>
      <c r="D321" s="1"/>
      <c r="E321" s="1"/>
      <c r="F321" s="1"/>
      <c r="G321" s="1"/>
      <c r="H321" s="1"/>
      <c r="I321" s="1"/>
      <c r="J321" s="2"/>
      <c r="K321" s="2"/>
      <c r="L321" s="2"/>
      <c r="M321" s="2"/>
      <c r="N321" s="2"/>
      <c r="O321" s="2"/>
      <c r="P321" s="2"/>
      <c r="Q321" s="2"/>
      <c r="R321" s="2"/>
      <c r="S321" s="2"/>
    </row>
    <row r="322" spans="1:19" x14ac:dyDescent="0.25">
      <c r="A322" s="1"/>
      <c r="B322" s="1"/>
      <c r="C322" s="1"/>
      <c r="D322" s="1"/>
      <c r="E322" s="1"/>
      <c r="F322" s="1"/>
      <c r="G322" s="1"/>
      <c r="H322" s="1"/>
      <c r="I322" s="1"/>
      <c r="J322" s="2"/>
      <c r="K322" s="2"/>
      <c r="L322" s="2"/>
      <c r="M322" s="2"/>
      <c r="N322" s="2"/>
      <c r="O322" s="2"/>
      <c r="P322" s="2"/>
      <c r="Q322" s="2"/>
      <c r="R322" s="2"/>
      <c r="S322" s="2"/>
    </row>
    <row r="323" spans="1:19" x14ac:dyDescent="0.25">
      <c r="A323" s="1"/>
      <c r="B323" s="1"/>
      <c r="C323" s="1"/>
      <c r="D323" s="1"/>
      <c r="E323" s="1"/>
      <c r="F323" s="1"/>
      <c r="G323" s="1"/>
      <c r="H323" s="1"/>
      <c r="I323" s="1"/>
      <c r="J323" s="2"/>
      <c r="K323" s="2"/>
      <c r="L323" s="2"/>
      <c r="M323" s="2"/>
      <c r="N323" s="2"/>
      <c r="O323" s="2"/>
      <c r="P323" s="2"/>
      <c r="Q323" s="2"/>
      <c r="R323" s="2"/>
      <c r="S323" s="2"/>
    </row>
    <row r="324" spans="1:19" x14ac:dyDescent="0.25">
      <c r="A324" s="1"/>
      <c r="B324" s="1"/>
      <c r="C324" s="1"/>
      <c r="D324" s="1"/>
      <c r="E324" s="1"/>
      <c r="F324" s="1"/>
      <c r="G324" s="1"/>
      <c r="H324" s="1"/>
      <c r="I324" s="1"/>
      <c r="J324" s="2"/>
      <c r="K324" s="2"/>
      <c r="L324" s="2"/>
      <c r="M324" s="2"/>
      <c r="N324" s="2"/>
      <c r="O324" s="2"/>
      <c r="P324" s="2"/>
      <c r="Q324" s="2"/>
      <c r="R324" s="2"/>
      <c r="S324" s="2"/>
    </row>
    <row r="325" spans="1:19" x14ac:dyDescent="0.25">
      <c r="A325" s="1"/>
      <c r="B325" s="1"/>
      <c r="C325" s="1"/>
      <c r="D325" s="1"/>
      <c r="E325" s="1"/>
      <c r="F325" s="1"/>
      <c r="G325" s="1"/>
      <c r="H325" s="1"/>
      <c r="I325" s="1"/>
      <c r="J325" s="2"/>
      <c r="K325" s="2"/>
      <c r="L325" s="2"/>
      <c r="M325" s="2"/>
      <c r="N325" s="2"/>
      <c r="O325" s="2"/>
      <c r="P325" s="2"/>
      <c r="Q325" s="2"/>
      <c r="R325" s="2"/>
      <c r="S325" s="2"/>
    </row>
    <row r="326" spans="1:19" x14ac:dyDescent="0.25">
      <c r="A326" s="1"/>
      <c r="B326" s="1"/>
      <c r="C326" s="1"/>
      <c r="D326" s="1"/>
      <c r="E326" s="1"/>
      <c r="F326" s="1"/>
      <c r="G326" s="1"/>
      <c r="H326" s="1"/>
      <c r="I326" s="1"/>
      <c r="J326" s="2"/>
      <c r="K326" s="2"/>
      <c r="L326" s="2"/>
      <c r="M326" s="2"/>
      <c r="N326" s="2"/>
      <c r="O326" s="2"/>
      <c r="P326" s="2"/>
      <c r="Q326" s="2"/>
      <c r="R326" s="2"/>
      <c r="S326" s="2"/>
    </row>
    <row r="327" spans="1:19" x14ac:dyDescent="0.25">
      <c r="A327" s="1"/>
      <c r="B327" s="1"/>
      <c r="C327" s="1"/>
      <c r="D327" s="1"/>
      <c r="E327" s="1"/>
      <c r="F327" s="1"/>
      <c r="G327" s="1"/>
      <c r="H327" s="1"/>
      <c r="I327" s="1"/>
      <c r="J327" s="2"/>
      <c r="K327" s="2"/>
      <c r="L327" s="2"/>
      <c r="M327" s="2"/>
      <c r="N327" s="2"/>
      <c r="O327" s="2"/>
      <c r="P327" s="2"/>
      <c r="Q327" s="2"/>
      <c r="R327" s="2"/>
      <c r="S327" s="2"/>
    </row>
    <row r="328" spans="1:19" x14ac:dyDescent="0.25">
      <c r="A328" s="1"/>
      <c r="B328" s="1"/>
      <c r="C328" s="1"/>
      <c r="D328" s="1"/>
      <c r="E328" s="1"/>
      <c r="F328" s="1"/>
      <c r="G328" s="1"/>
      <c r="H328" s="1"/>
      <c r="I328" s="1"/>
      <c r="J328" s="2"/>
      <c r="K328" s="2"/>
      <c r="L328" s="2"/>
      <c r="M328" s="2"/>
      <c r="N328" s="2"/>
      <c r="O328" s="2"/>
      <c r="P328" s="2"/>
      <c r="Q328" s="2"/>
      <c r="R328" s="2"/>
      <c r="S328" s="2"/>
    </row>
    <row r="329" spans="1:19" x14ac:dyDescent="0.25">
      <c r="A329" s="1"/>
      <c r="B329" s="1"/>
      <c r="C329" s="1"/>
      <c r="D329" s="1"/>
      <c r="E329" s="1"/>
      <c r="F329" s="1"/>
      <c r="G329" s="1"/>
      <c r="H329" s="1"/>
      <c r="I329" s="1"/>
      <c r="J329" s="2"/>
      <c r="K329" s="2"/>
      <c r="L329" s="2"/>
      <c r="M329" s="2"/>
      <c r="N329" s="2"/>
      <c r="O329" s="2"/>
      <c r="P329" s="2"/>
      <c r="Q329" s="2"/>
      <c r="R329" s="2"/>
      <c r="S329" s="2"/>
    </row>
    <row r="330" spans="1:19" x14ac:dyDescent="0.25">
      <c r="A330" s="1"/>
      <c r="B330" s="1"/>
      <c r="C330" s="1"/>
      <c r="D330" s="1"/>
      <c r="E330" s="1"/>
      <c r="F330" s="1"/>
      <c r="G330" s="1"/>
      <c r="H330" s="1"/>
      <c r="I330" s="1"/>
      <c r="J330" s="2"/>
      <c r="K330" s="2"/>
      <c r="L330" s="2"/>
      <c r="M330" s="2"/>
      <c r="N330" s="2"/>
      <c r="O330" s="2"/>
      <c r="P330" s="2"/>
      <c r="Q330" s="2"/>
      <c r="R330" s="2"/>
      <c r="S330" s="2"/>
    </row>
    <row r="331" spans="1:19" x14ac:dyDescent="0.25">
      <c r="A331" s="1"/>
      <c r="B331" s="1"/>
      <c r="C331" s="1"/>
      <c r="D331" s="1"/>
      <c r="E331" s="1"/>
      <c r="F331" s="1"/>
      <c r="G331" s="1"/>
      <c r="H331" s="1"/>
      <c r="I331" s="1"/>
      <c r="J331" s="2"/>
      <c r="K331" s="2"/>
      <c r="L331" s="2"/>
      <c r="M331" s="2"/>
      <c r="N331" s="2"/>
      <c r="O331" s="2"/>
      <c r="P331" s="2"/>
      <c r="Q331" s="2"/>
      <c r="R331" s="2"/>
      <c r="S331" s="2"/>
    </row>
    <row r="332" spans="1:19" x14ac:dyDescent="0.25">
      <c r="A332" s="1"/>
      <c r="B332" s="1"/>
      <c r="C332" s="1"/>
      <c r="D332" s="1"/>
      <c r="E332" s="1"/>
      <c r="F332" s="1"/>
      <c r="G332" s="1"/>
      <c r="H332" s="1"/>
      <c r="I332" s="1"/>
      <c r="J332" s="2"/>
      <c r="K332" s="2"/>
      <c r="L332" s="2"/>
      <c r="M332" s="2"/>
      <c r="N332" s="2"/>
      <c r="O332" s="2"/>
      <c r="P332" s="2"/>
      <c r="Q332" s="2"/>
      <c r="R332" s="2"/>
      <c r="S332" s="2"/>
    </row>
    <row r="333" spans="1:19" x14ac:dyDescent="0.25">
      <c r="A333" s="1"/>
      <c r="B333" s="1"/>
      <c r="C333" s="1"/>
      <c r="D333" s="1"/>
      <c r="E333" s="1"/>
      <c r="F333" s="1"/>
      <c r="G333" s="1"/>
      <c r="H333" s="1"/>
      <c r="I333" s="1"/>
      <c r="J333" s="2"/>
      <c r="K333" s="2"/>
      <c r="L333" s="2"/>
      <c r="M333" s="2"/>
      <c r="N333" s="2"/>
      <c r="O333" s="2"/>
      <c r="P333" s="2"/>
      <c r="Q333" s="2"/>
      <c r="R333" s="2"/>
      <c r="S333" s="2"/>
    </row>
    <row r="334" spans="1:19" x14ac:dyDescent="0.25">
      <c r="A334" s="1"/>
      <c r="B334" s="1"/>
      <c r="C334" s="1"/>
      <c r="D334" s="1"/>
      <c r="E334" s="1"/>
      <c r="F334" s="1"/>
      <c r="G334" s="1"/>
      <c r="H334" s="1"/>
      <c r="I334" s="1"/>
      <c r="J334" s="2"/>
      <c r="K334" s="2"/>
      <c r="L334" s="2"/>
      <c r="M334" s="2"/>
      <c r="N334" s="2"/>
      <c r="O334" s="2"/>
      <c r="P334" s="2"/>
      <c r="Q334" s="2"/>
      <c r="R334" s="2"/>
      <c r="S334" s="2"/>
    </row>
    <row r="335" spans="1:19" x14ac:dyDescent="0.25">
      <c r="A335" s="1"/>
      <c r="B335" s="1"/>
      <c r="C335" s="1"/>
      <c r="D335" s="1"/>
      <c r="E335" s="1"/>
      <c r="F335" s="1"/>
      <c r="G335" s="1"/>
      <c r="H335" s="1"/>
      <c r="I335" s="1"/>
      <c r="J335" s="2"/>
      <c r="K335" s="2"/>
      <c r="L335" s="2"/>
      <c r="M335" s="2"/>
      <c r="N335" s="2"/>
      <c r="O335" s="2"/>
      <c r="P335" s="2"/>
      <c r="Q335" s="2"/>
      <c r="R335" s="2"/>
      <c r="S335" s="2"/>
    </row>
    <row r="336" spans="1:19" x14ac:dyDescent="0.25">
      <c r="A336" s="1"/>
      <c r="B336" s="1"/>
      <c r="C336" s="1"/>
      <c r="D336" s="1"/>
      <c r="E336" s="1"/>
      <c r="F336" s="1"/>
      <c r="G336" s="1"/>
      <c r="H336" s="1"/>
      <c r="I336" s="1"/>
      <c r="J336" s="2"/>
      <c r="K336" s="2"/>
      <c r="L336" s="2"/>
      <c r="M336" s="2"/>
      <c r="N336" s="2"/>
      <c r="O336" s="2"/>
      <c r="P336" s="2"/>
      <c r="Q336" s="2"/>
      <c r="R336" s="2"/>
      <c r="S336" s="2"/>
    </row>
    <row r="337" spans="1:19" x14ac:dyDescent="0.25">
      <c r="A337" s="1"/>
      <c r="B337" s="1"/>
      <c r="C337" s="1"/>
      <c r="D337" s="1"/>
      <c r="E337" s="1"/>
      <c r="F337" s="1"/>
      <c r="G337" s="1"/>
      <c r="H337" s="1"/>
      <c r="I337" s="1"/>
      <c r="J337" s="2"/>
      <c r="K337" s="2"/>
      <c r="L337" s="2"/>
      <c r="M337" s="2"/>
      <c r="N337" s="2"/>
      <c r="O337" s="2"/>
      <c r="P337" s="2"/>
      <c r="Q337" s="2"/>
      <c r="R337" s="2"/>
      <c r="S337" s="2"/>
    </row>
    <row r="338" spans="1:19" x14ac:dyDescent="0.25">
      <c r="A338" s="1"/>
      <c r="B338" s="1"/>
      <c r="C338" s="1"/>
      <c r="D338" s="1"/>
      <c r="E338" s="1"/>
      <c r="F338" s="1"/>
      <c r="G338" s="1"/>
      <c r="H338" s="1"/>
      <c r="I338" s="1"/>
      <c r="J338" s="2"/>
      <c r="K338" s="2"/>
      <c r="L338" s="2"/>
      <c r="M338" s="2"/>
      <c r="N338" s="2"/>
      <c r="O338" s="2"/>
      <c r="P338" s="2"/>
      <c r="Q338" s="2"/>
      <c r="R338" s="2"/>
      <c r="S338" s="2"/>
    </row>
    <row r="339" spans="1:19" x14ac:dyDescent="0.25">
      <c r="A339" s="1"/>
      <c r="B339" s="1"/>
      <c r="C339" s="1"/>
      <c r="D339" s="1"/>
      <c r="E339" s="1"/>
      <c r="F339" s="1"/>
      <c r="G339" s="1"/>
      <c r="H339" s="1"/>
      <c r="I339" s="1"/>
      <c r="J339" s="2"/>
      <c r="K339" s="2"/>
      <c r="L339" s="2"/>
      <c r="M339" s="2"/>
      <c r="N339" s="2"/>
      <c r="O339" s="2"/>
      <c r="P339" s="2"/>
      <c r="Q339" s="2"/>
      <c r="R339" s="2"/>
      <c r="S339" s="2"/>
    </row>
    <row r="340" spans="1:19" x14ac:dyDescent="0.25">
      <c r="A340" s="1"/>
      <c r="B340" s="1"/>
      <c r="C340" s="1"/>
      <c r="D340" s="1"/>
      <c r="E340" s="1"/>
      <c r="F340" s="1"/>
      <c r="G340" s="1"/>
      <c r="H340" s="1"/>
      <c r="I340" s="1"/>
      <c r="J340" s="2"/>
      <c r="K340" s="2"/>
      <c r="L340" s="2"/>
      <c r="M340" s="2"/>
      <c r="N340" s="2"/>
      <c r="O340" s="2"/>
      <c r="P340" s="2"/>
      <c r="Q340" s="2"/>
      <c r="R340" s="2"/>
      <c r="S340" s="2"/>
    </row>
    <row r="341" spans="1:19" x14ac:dyDescent="0.25">
      <c r="A341" s="1"/>
      <c r="B341" s="1"/>
      <c r="C341" s="1"/>
      <c r="D341" s="1"/>
      <c r="E341" s="1"/>
      <c r="F341" s="1"/>
      <c r="G341" s="1"/>
      <c r="H341" s="1"/>
      <c r="I341" s="1"/>
      <c r="J341" s="2"/>
      <c r="K341" s="2"/>
      <c r="L341" s="2"/>
      <c r="M341" s="2"/>
      <c r="N341" s="2"/>
      <c r="O341" s="2"/>
      <c r="P341" s="2"/>
      <c r="Q341" s="2"/>
      <c r="R341" s="2"/>
      <c r="S341" s="2"/>
    </row>
    <row r="342" spans="1:19" x14ac:dyDescent="0.25">
      <c r="A342" s="1"/>
      <c r="B342" s="1"/>
      <c r="C342" s="1"/>
      <c r="D342" s="1"/>
      <c r="E342" s="1"/>
      <c r="F342" s="1"/>
      <c r="G342" s="1"/>
      <c r="H342" s="1"/>
      <c r="I342" s="1"/>
      <c r="J342" s="2"/>
      <c r="K342" s="2"/>
      <c r="L342" s="2"/>
      <c r="M342" s="2"/>
      <c r="N342" s="2"/>
      <c r="O342" s="2"/>
      <c r="P342" s="2"/>
      <c r="Q342" s="2"/>
      <c r="R342" s="2"/>
      <c r="S342" s="2"/>
    </row>
    <row r="343" spans="1:19" x14ac:dyDescent="0.25">
      <c r="A343" s="1"/>
      <c r="B343" s="1"/>
      <c r="C343" s="1"/>
      <c r="D343" s="1"/>
      <c r="E343" s="1"/>
      <c r="F343" s="1"/>
      <c r="G343" s="1"/>
      <c r="H343" s="1"/>
      <c r="I343" s="1"/>
      <c r="J343" s="2"/>
      <c r="K343" s="2"/>
      <c r="L343" s="2"/>
      <c r="M343" s="2"/>
      <c r="N343" s="2"/>
      <c r="O343" s="2"/>
      <c r="P343" s="2"/>
      <c r="Q343" s="2"/>
      <c r="R343" s="2"/>
      <c r="S343" s="2"/>
    </row>
    <row r="344" spans="1:19" x14ac:dyDescent="0.25">
      <c r="A344" s="1"/>
      <c r="B344" s="1"/>
      <c r="C344" s="1"/>
      <c r="D344" s="1"/>
      <c r="E344" s="1"/>
      <c r="F344" s="1"/>
      <c r="G344" s="1"/>
      <c r="H344" s="1"/>
      <c r="I344" s="1"/>
      <c r="J344" s="2"/>
      <c r="K344" s="2"/>
      <c r="L344" s="2"/>
      <c r="M344" s="2"/>
      <c r="N344" s="2"/>
      <c r="O344" s="2"/>
      <c r="P344" s="2"/>
      <c r="Q344" s="2"/>
      <c r="R344" s="2"/>
      <c r="S344" s="2"/>
    </row>
    <row r="345" spans="1:19" x14ac:dyDescent="0.25">
      <c r="A345" s="1"/>
      <c r="B345" s="1"/>
      <c r="C345" s="1"/>
      <c r="D345" s="1"/>
      <c r="E345" s="1"/>
      <c r="F345" s="1"/>
      <c r="G345" s="1"/>
      <c r="H345" s="1"/>
      <c r="I345" s="1"/>
      <c r="J345" s="2"/>
      <c r="K345" s="2"/>
      <c r="L345" s="2"/>
      <c r="M345" s="2"/>
      <c r="N345" s="2"/>
      <c r="O345" s="2"/>
      <c r="P345" s="2"/>
      <c r="Q345" s="2"/>
      <c r="R345" s="2"/>
      <c r="S345" s="2"/>
    </row>
    <row r="346" spans="1:19" x14ac:dyDescent="0.25">
      <c r="A346" s="1"/>
      <c r="B346" s="1"/>
      <c r="C346" s="1"/>
      <c r="D346" s="1"/>
      <c r="E346" s="1"/>
      <c r="F346" s="1"/>
      <c r="G346" s="1"/>
      <c r="H346" s="1"/>
      <c r="I346" s="1"/>
      <c r="J346" s="2"/>
      <c r="K346" s="2"/>
      <c r="L346" s="2"/>
      <c r="M346" s="2"/>
      <c r="N346" s="2"/>
      <c r="O346" s="2"/>
      <c r="P346" s="2"/>
      <c r="Q346" s="2"/>
      <c r="R346" s="2"/>
      <c r="S346" s="2"/>
    </row>
    <row r="347" spans="1:19" x14ac:dyDescent="0.25">
      <c r="A347" s="1"/>
      <c r="B347" s="1"/>
      <c r="C347" s="1"/>
      <c r="D347" s="1"/>
      <c r="E347" s="1"/>
      <c r="F347" s="1"/>
      <c r="G347" s="1"/>
      <c r="H347" s="1"/>
      <c r="I347" s="1"/>
      <c r="J347" s="2"/>
      <c r="K347" s="2"/>
      <c r="L347" s="2"/>
      <c r="M347" s="2"/>
      <c r="N347" s="2"/>
      <c r="O347" s="2"/>
      <c r="P347" s="2"/>
      <c r="Q347" s="2"/>
      <c r="R347" s="2"/>
      <c r="S347" s="2"/>
    </row>
    <row r="348" spans="1:19" x14ac:dyDescent="0.25">
      <c r="A348" s="1"/>
      <c r="B348" s="1"/>
      <c r="C348" s="1"/>
      <c r="D348" s="1"/>
      <c r="E348" s="1"/>
      <c r="F348" s="1"/>
      <c r="G348" s="1"/>
      <c r="H348" s="1"/>
      <c r="I348" s="1"/>
      <c r="J348" s="2"/>
      <c r="K348" s="2"/>
      <c r="L348" s="2"/>
      <c r="M348" s="2"/>
      <c r="N348" s="2"/>
      <c r="O348" s="2"/>
      <c r="P348" s="2"/>
      <c r="Q348" s="2"/>
      <c r="R348" s="2"/>
      <c r="S348" s="2"/>
    </row>
    <row r="349" spans="1:19" x14ac:dyDescent="0.25">
      <c r="A349" s="1"/>
      <c r="B349" s="1"/>
      <c r="C349" s="1"/>
      <c r="D349" s="1"/>
      <c r="E349" s="1"/>
      <c r="F349" s="1"/>
      <c r="G349" s="1"/>
      <c r="H349" s="1"/>
      <c r="I349" s="1"/>
      <c r="J349" s="2"/>
      <c r="K349" s="2"/>
      <c r="L349" s="2"/>
      <c r="M349" s="2"/>
      <c r="N349" s="2"/>
      <c r="O349" s="2"/>
      <c r="P349" s="2"/>
      <c r="Q349" s="2"/>
      <c r="R349" s="2"/>
      <c r="S349" s="2"/>
    </row>
    <row r="350" spans="1:19" x14ac:dyDescent="0.25">
      <c r="A350" s="1"/>
      <c r="B350" s="1"/>
      <c r="C350" s="1"/>
      <c r="D350" s="1"/>
      <c r="E350" s="1"/>
      <c r="F350" s="1"/>
      <c r="G350" s="1"/>
      <c r="H350" s="1"/>
      <c r="I350" s="1"/>
      <c r="J350" s="2"/>
      <c r="K350" s="2"/>
      <c r="L350" s="2"/>
      <c r="M350" s="2"/>
      <c r="N350" s="2"/>
      <c r="O350" s="2"/>
      <c r="P350" s="2"/>
      <c r="Q350" s="2"/>
      <c r="R350" s="2"/>
      <c r="S350" s="2"/>
    </row>
    <row r="351" spans="1:19" x14ac:dyDescent="0.25">
      <c r="A351" s="1"/>
      <c r="B351" s="1"/>
      <c r="C351" s="1"/>
      <c r="D351" s="1"/>
      <c r="E351" s="1"/>
      <c r="F351" s="1"/>
      <c r="G351" s="1"/>
      <c r="H351" s="1"/>
      <c r="I351" s="1"/>
      <c r="J351" s="2"/>
      <c r="K351" s="2"/>
      <c r="L351" s="2"/>
      <c r="M351" s="2"/>
      <c r="N351" s="2"/>
      <c r="O351" s="2"/>
      <c r="P351" s="2"/>
      <c r="Q351" s="2"/>
      <c r="R351" s="2"/>
      <c r="S351" s="2"/>
    </row>
    <row r="352" spans="1:19" x14ac:dyDescent="0.25">
      <c r="A352" s="1"/>
      <c r="B352" s="1"/>
      <c r="C352" s="1"/>
      <c r="D352" s="1"/>
      <c r="E352" s="1"/>
      <c r="F352" s="1"/>
      <c r="G352" s="1"/>
      <c r="H352" s="1"/>
      <c r="I352" s="1"/>
      <c r="J352" s="2"/>
      <c r="K352" s="2"/>
      <c r="L352" s="2"/>
      <c r="M352" s="2"/>
      <c r="N352" s="2"/>
      <c r="O352" s="2"/>
      <c r="P352" s="2"/>
      <c r="Q352" s="2"/>
      <c r="R352" s="2"/>
      <c r="S352" s="2"/>
    </row>
    <row r="353" spans="1:19" x14ac:dyDescent="0.25">
      <c r="A353" s="1"/>
      <c r="B353" s="1"/>
      <c r="C353" s="1"/>
      <c r="D353" s="1"/>
      <c r="E353" s="1"/>
      <c r="F353" s="1"/>
      <c r="G353" s="1"/>
      <c r="H353" s="1"/>
      <c r="I353" s="1"/>
      <c r="J353" s="2"/>
      <c r="K353" s="2"/>
      <c r="L353" s="2"/>
      <c r="M353" s="2"/>
      <c r="N353" s="2"/>
      <c r="O353" s="2"/>
      <c r="P353" s="2"/>
      <c r="Q353" s="2"/>
      <c r="R353" s="2"/>
      <c r="S353" s="2"/>
    </row>
    <row r="354" spans="1:19" x14ac:dyDescent="0.25">
      <c r="A354" s="1"/>
      <c r="B354" s="1"/>
      <c r="C354" s="1"/>
      <c r="D354" s="1"/>
      <c r="E354" s="1"/>
      <c r="F354" s="1"/>
      <c r="G354" s="1"/>
      <c r="H354" s="1"/>
      <c r="I354" s="1"/>
      <c r="J354" s="2"/>
      <c r="K354" s="2"/>
      <c r="L354" s="2"/>
      <c r="M354" s="2"/>
      <c r="N354" s="2"/>
      <c r="O354" s="2"/>
      <c r="P354" s="2"/>
      <c r="Q354" s="2"/>
      <c r="R354" s="2"/>
      <c r="S354" s="2"/>
    </row>
    <row r="355" spans="1:19" x14ac:dyDescent="0.25">
      <c r="A355" s="1"/>
      <c r="B355" s="1"/>
      <c r="C355" s="1"/>
      <c r="D355" s="1"/>
      <c r="E355" s="1"/>
      <c r="F355" s="1"/>
      <c r="G355" s="1"/>
      <c r="H355" s="1"/>
      <c r="I355" s="1"/>
      <c r="J355" s="2"/>
      <c r="K355" s="2"/>
      <c r="L355" s="2"/>
      <c r="M355" s="2"/>
      <c r="N355" s="2"/>
      <c r="O355" s="2"/>
      <c r="P355" s="2"/>
      <c r="Q355" s="2"/>
      <c r="R355" s="2"/>
      <c r="S355" s="2"/>
    </row>
    <row r="356" spans="1:19" x14ac:dyDescent="0.25">
      <c r="A356" s="1"/>
      <c r="B356" s="1"/>
      <c r="C356" s="1"/>
      <c r="D356" s="1"/>
      <c r="E356" s="1"/>
      <c r="F356" s="1"/>
      <c r="G356" s="1"/>
      <c r="H356" s="1"/>
      <c r="I356" s="1"/>
      <c r="J356" s="2"/>
      <c r="K356" s="2"/>
      <c r="L356" s="2"/>
      <c r="M356" s="2"/>
      <c r="N356" s="2"/>
      <c r="O356" s="2"/>
      <c r="P356" s="2"/>
      <c r="Q356" s="2"/>
      <c r="R356" s="2"/>
      <c r="S356" s="2"/>
    </row>
    <row r="357" spans="1:19" x14ac:dyDescent="0.25">
      <c r="A357" s="1"/>
      <c r="B357" s="1"/>
      <c r="C357" s="1"/>
      <c r="D357" s="1"/>
      <c r="E357" s="1"/>
      <c r="F357" s="1"/>
      <c r="G357" s="1"/>
      <c r="H357" s="1"/>
      <c r="I357" s="1"/>
      <c r="J357" s="2"/>
      <c r="K357" s="2"/>
      <c r="L357" s="2"/>
      <c r="M357" s="2"/>
      <c r="N357" s="2"/>
      <c r="O357" s="2"/>
      <c r="P357" s="2"/>
      <c r="Q357" s="2"/>
      <c r="R357" s="2"/>
      <c r="S357" s="2"/>
    </row>
    <row r="358" spans="1:19" x14ac:dyDescent="0.25">
      <c r="A358" s="1"/>
      <c r="B358" s="1"/>
      <c r="C358" s="1"/>
      <c r="D358" s="1"/>
      <c r="E358" s="1"/>
      <c r="F358" s="1"/>
      <c r="G358" s="1"/>
      <c r="H358" s="1"/>
      <c r="I358" s="1"/>
      <c r="J358" s="2"/>
      <c r="K358" s="2"/>
      <c r="L358" s="2"/>
      <c r="M358" s="2"/>
      <c r="N358" s="2"/>
      <c r="O358" s="2"/>
      <c r="P358" s="2"/>
      <c r="Q358" s="2"/>
      <c r="R358" s="2"/>
      <c r="S358" s="2"/>
    </row>
    <row r="359" spans="1:19" x14ac:dyDescent="0.25">
      <c r="A359" s="1"/>
      <c r="B359" s="1"/>
      <c r="C359" s="1"/>
      <c r="D359" s="1"/>
      <c r="E359" s="1"/>
      <c r="F359" s="1"/>
      <c r="G359" s="1"/>
      <c r="H359" s="1"/>
      <c r="I359" s="1"/>
      <c r="J359" s="2"/>
      <c r="K359" s="2"/>
      <c r="L359" s="2"/>
      <c r="M359" s="2"/>
      <c r="N359" s="2"/>
      <c r="O359" s="2"/>
      <c r="P359" s="2"/>
      <c r="Q359" s="2"/>
      <c r="R359" s="2"/>
      <c r="S359" s="2"/>
    </row>
    <row r="360" spans="1:19" x14ac:dyDescent="0.25">
      <c r="A360" s="1"/>
      <c r="B360" s="1"/>
      <c r="C360" s="1"/>
      <c r="D360" s="1"/>
      <c r="E360" s="1"/>
      <c r="F360" s="1"/>
      <c r="G360" s="1"/>
      <c r="H360" s="1"/>
      <c r="I360" s="1"/>
      <c r="J360" s="2"/>
      <c r="K360" s="2"/>
      <c r="L360" s="2"/>
      <c r="M360" s="2"/>
      <c r="N360" s="2"/>
      <c r="O360" s="2"/>
      <c r="P360" s="2"/>
      <c r="Q360" s="2"/>
      <c r="R360" s="2"/>
      <c r="S360" s="2"/>
    </row>
    <row r="361" spans="1:19" x14ac:dyDescent="0.25">
      <c r="A361" s="1"/>
      <c r="B361" s="1"/>
      <c r="C361" s="1"/>
      <c r="D361" s="1"/>
      <c r="E361" s="1"/>
      <c r="F361" s="1"/>
      <c r="G361" s="1"/>
      <c r="H361" s="1"/>
      <c r="I361" s="1"/>
      <c r="J361" s="2"/>
      <c r="K361" s="2"/>
      <c r="L361" s="2"/>
      <c r="M361" s="2"/>
      <c r="N361" s="2"/>
      <c r="O361" s="2"/>
      <c r="P361" s="2"/>
      <c r="Q361" s="2"/>
      <c r="R361" s="2"/>
      <c r="S361" s="2"/>
    </row>
    <row r="362" spans="1:19" x14ac:dyDescent="0.25">
      <c r="A362" s="1"/>
      <c r="B362" s="1"/>
      <c r="C362" s="1"/>
      <c r="D362" s="1"/>
      <c r="E362" s="1"/>
      <c r="F362" s="1"/>
      <c r="G362" s="1"/>
      <c r="H362" s="1"/>
      <c r="I362" s="1"/>
      <c r="J362" s="2"/>
      <c r="K362" s="2"/>
      <c r="L362" s="2"/>
      <c r="M362" s="2"/>
      <c r="N362" s="2"/>
      <c r="O362" s="2"/>
      <c r="P362" s="2"/>
      <c r="Q362" s="2"/>
      <c r="R362" s="2"/>
      <c r="S362" s="2"/>
    </row>
    <row r="363" spans="1:19" x14ac:dyDescent="0.25">
      <c r="A363" s="1"/>
      <c r="B363" s="1"/>
      <c r="C363" s="1"/>
      <c r="D363" s="1"/>
      <c r="E363" s="1"/>
      <c r="F363" s="1"/>
      <c r="G363" s="1"/>
      <c r="H363" s="1"/>
      <c r="I363" s="1"/>
      <c r="J363" s="2"/>
      <c r="K363" s="2"/>
      <c r="L363" s="2"/>
      <c r="M363" s="2"/>
      <c r="N363" s="2"/>
      <c r="O363" s="2"/>
      <c r="P363" s="2"/>
      <c r="Q363" s="2"/>
      <c r="R363" s="2"/>
      <c r="S363" s="2"/>
    </row>
    <row r="364" spans="1:19" x14ac:dyDescent="0.25">
      <c r="A364" s="1"/>
      <c r="B364" s="1"/>
      <c r="C364" s="1"/>
      <c r="D364" s="1"/>
      <c r="E364" s="1"/>
      <c r="F364" s="1"/>
      <c r="G364" s="1"/>
      <c r="H364" s="1"/>
      <c r="I364" s="1"/>
      <c r="J364" s="2"/>
      <c r="K364" s="2"/>
      <c r="L364" s="2"/>
      <c r="M364" s="2"/>
      <c r="N364" s="2"/>
      <c r="O364" s="2"/>
      <c r="P364" s="2"/>
      <c r="Q364" s="2"/>
      <c r="R364" s="2"/>
      <c r="S364" s="2"/>
    </row>
    <row r="365" spans="1:19" x14ac:dyDescent="0.25">
      <c r="A365" s="1"/>
      <c r="B365" s="1"/>
      <c r="C365" s="1"/>
      <c r="D365" s="1"/>
      <c r="E365" s="1"/>
      <c r="F365" s="1"/>
      <c r="G365" s="1"/>
      <c r="H365" s="1"/>
      <c r="I365" s="1"/>
      <c r="J365" s="2"/>
      <c r="K365" s="2"/>
      <c r="L365" s="2"/>
      <c r="M365" s="2"/>
      <c r="N365" s="2"/>
      <c r="O365" s="2"/>
      <c r="P365" s="2"/>
      <c r="Q365" s="2"/>
      <c r="R365" s="2"/>
      <c r="S365" s="2"/>
    </row>
    <row r="366" spans="1:19" x14ac:dyDescent="0.25">
      <c r="H366" s="1"/>
    </row>
  </sheetData>
  <pageMargins left="0.7" right="0.7" top="0.75" bottom="0.75" header="0.3" footer="0.3"/>
  <pageSetup orientation="portrait"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P14"/>
  <sheetViews>
    <sheetView workbookViewId="0">
      <selection activeCell="C25" sqref="C25"/>
    </sheetView>
  </sheetViews>
  <sheetFormatPr defaultRowHeight="15" x14ac:dyDescent="0.25"/>
  <cols>
    <col min="2" max="2" width="5.7109375" customWidth="1"/>
    <col min="3" max="3" width="12.42578125" customWidth="1"/>
    <col min="4" max="4" width="6.42578125" customWidth="1"/>
    <col min="7" max="7" width="4.42578125" customWidth="1"/>
    <col min="10" max="10" width="7" customWidth="1"/>
    <col min="11" max="11" width="6.42578125" customWidth="1"/>
    <col min="12" max="12" width="5" customWidth="1"/>
    <col min="13" max="13" width="4.28515625" customWidth="1"/>
    <col min="14" max="14" width="4.5703125" customWidth="1"/>
    <col min="15" max="15" width="10.7109375" customWidth="1"/>
    <col min="16" max="16" width="11" customWidth="1"/>
    <col min="17" max="17" width="12.5703125" style="80" customWidth="1"/>
    <col min="23" max="23" width="13.140625" customWidth="1"/>
    <col min="24" max="24" width="16" customWidth="1"/>
    <col min="25" max="26" width="15.42578125" customWidth="1"/>
    <col min="27" max="27" width="13.85546875" customWidth="1"/>
    <col min="28" max="28" width="15.140625" customWidth="1"/>
    <col min="29" max="29" width="18.5703125" customWidth="1"/>
    <col min="30" max="30" width="15.85546875" customWidth="1"/>
    <col min="31" max="31" width="15" customWidth="1"/>
    <col min="32" max="32" width="14.140625" customWidth="1"/>
    <col min="33" max="33" width="14.42578125" customWidth="1"/>
    <col min="34" max="34" width="13.85546875" customWidth="1"/>
    <col min="35" max="35" width="11" customWidth="1"/>
    <col min="55" max="55" width="14.140625" customWidth="1"/>
    <col min="56" max="56" width="17" customWidth="1"/>
    <col min="57" max="57" width="11.28515625" customWidth="1"/>
    <col min="58" max="58" width="11.85546875" customWidth="1"/>
    <col min="59" max="59" width="11.140625" customWidth="1"/>
    <col min="60" max="60" width="11.7109375" customWidth="1"/>
    <col min="61" max="61" width="12.28515625" customWidth="1"/>
    <col min="62" max="62" width="12.42578125" customWidth="1"/>
    <col min="63" max="64" width="12.5703125" customWidth="1"/>
    <col min="65" max="65" width="11.5703125" customWidth="1"/>
    <col min="66" max="66" width="12.5703125" customWidth="1"/>
    <col min="67" max="67" width="11.7109375" customWidth="1"/>
    <col min="68" max="68" width="12.28515625" customWidth="1"/>
  </cols>
  <sheetData>
    <row r="1" spans="1:68" ht="32.25" customHeight="1" thickBot="1" x14ac:dyDescent="0.3">
      <c r="A1" s="578" t="s">
        <v>2241</v>
      </c>
      <c r="B1" s="579"/>
      <c r="C1" s="579"/>
      <c r="D1" s="579"/>
      <c r="E1" s="579"/>
      <c r="F1" s="579"/>
      <c r="G1" s="579"/>
      <c r="H1" s="579"/>
      <c r="I1" s="579"/>
      <c r="J1" s="579"/>
      <c r="K1" s="579"/>
      <c r="L1" s="579"/>
      <c r="M1" s="579"/>
      <c r="N1" s="579"/>
      <c r="O1" s="579"/>
      <c r="P1" s="579"/>
      <c r="Q1" s="76"/>
    </row>
    <row r="2" spans="1:68" ht="15.75" customHeight="1" thickBot="1" x14ac:dyDescent="0.3">
      <c r="A2" s="580" t="s">
        <v>1356</v>
      </c>
      <c r="B2" s="581"/>
      <c r="C2" s="581"/>
      <c r="D2" s="581"/>
      <c r="E2" s="581"/>
      <c r="F2" s="581"/>
      <c r="G2" s="582"/>
      <c r="H2" s="583" t="s">
        <v>1409</v>
      </c>
      <c r="I2" s="584"/>
      <c r="J2" s="584"/>
      <c r="K2" s="584"/>
      <c r="L2" s="584"/>
      <c r="M2" s="584"/>
      <c r="N2" s="584"/>
      <c r="O2" s="585"/>
      <c r="P2" s="586"/>
      <c r="Q2" s="583" t="s">
        <v>1428</v>
      </c>
      <c r="R2" s="587"/>
      <c r="S2" s="587"/>
      <c r="T2" s="587"/>
      <c r="U2" s="587"/>
      <c r="V2" s="588"/>
      <c r="W2" s="573" t="s">
        <v>1419</v>
      </c>
      <c r="X2" s="574"/>
      <c r="Y2" s="574"/>
      <c r="Z2" s="574"/>
      <c r="AA2" s="575"/>
      <c r="AB2" s="576"/>
      <c r="AC2" s="573" t="s">
        <v>1420</v>
      </c>
      <c r="AD2" s="574"/>
      <c r="AE2" s="574"/>
      <c r="AF2" s="574"/>
      <c r="AG2" s="575"/>
      <c r="AH2" s="576"/>
      <c r="AI2" s="573" t="s">
        <v>1421</v>
      </c>
      <c r="AJ2" s="574"/>
      <c r="AK2" s="574"/>
      <c r="AL2" s="574"/>
      <c r="AM2" s="574"/>
      <c r="AN2" s="574"/>
      <c r="AO2" s="574"/>
      <c r="AP2" s="577"/>
      <c r="AQ2" s="573" t="s">
        <v>1422</v>
      </c>
      <c r="AR2" s="574"/>
      <c r="AS2" s="574"/>
      <c r="AT2" s="574"/>
      <c r="AU2" s="574"/>
      <c r="AV2" s="574"/>
      <c r="AW2" s="574"/>
      <c r="AX2" s="577"/>
      <c r="AY2" s="572" t="s">
        <v>1423</v>
      </c>
      <c r="AZ2" s="570"/>
      <c r="BA2" s="570"/>
      <c r="BB2" s="570"/>
      <c r="BC2" s="570"/>
      <c r="BD2" s="571"/>
      <c r="BE2" s="567" t="s">
        <v>1402</v>
      </c>
      <c r="BF2" s="568"/>
      <c r="BG2" s="568"/>
      <c r="BH2" s="568"/>
      <c r="BI2" s="568"/>
      <c r="BJ2" s="569"/>
      <c r="BK2" s="567" t="s">
        <v>1401</v>
      </c>
      <c r="BL2" s="570"/>
      <c r="BM2" s="570"/>
      <c r="BN2" s="570"/>
      <c r="BO2" s="570"/>
      <c r="BP2" s="571"/>
    </row>
    <row r="3" spans="1:68" ht="60.75" thickBot="1" x14ac:dyDescent="0.3">
      <c r="A3" s="141" t="s">
        <v>361</v>
      </c>
      <c r="B3" s="151" t="s">
        <v>362</v>
      </c>
      <c r="C3" s="151" t="s">
        <v>363</v>
      </c>
      <c r="D3" s="151" t="s">
        <v>364</v>
      </c>
      <c r="E3" s="151" t="s">
        <v>365</v>
      </c>
      <c r="F3" s="151" t="s">
        <v>366</v>
      </c>
      <c r="G3" s="152" t="s">
        <v>501</v>
      </c>
      <c r="H3" s="195" t="s">
        <v>502</v>
      </c>
      <c r="I3" s="196" t="s">
        <v>503</v>
      </c>
      <c r="J3" s="196" t="s">
        <v>504</v>
      </c>
      <c r="K3" s="196" t="s">
        <v>505</v>
      </c>
      <c r="L3" s="196" t="s">
        <v>506</v>
      </c>
      <c r="M3" s="196" t="s">
        <v>507</v>
      </c>
      <c r="N3" s="219" t="s">
        <v>508</v>
      </c>
      <c r="O3" s="220" t="s">
        <v>1408</v>
      </c>
      <c r="P3" s="240" t="s">
        <v>1412</v>
      </c>
      <c r="Q3" s="231" t="s">
        <v>1415</v>
      </c>
      <c r="R3" s="221" t="s">
        <v>1405</v>
      </c>
      <c r="S3" s="142" t="s">
        <v>1410</v>
      </c>
      <c r="T3" s="142" t="s">
        <v>1411</v>
      </c>
      <c r="U3" s="142" t="s">
        <v>1406</v>
      </c>
      <c r="V3" s="143" t="s">
        <v>1407</v>
      </c>
      <c r="W3" s="153" t="s">
        <v>525</v>
      </c>
      <c r="X3" s="154" t="s">
        <v>526</v>
      </c>
      <c r="Y3" s="154" t="s">
        <v>527</v>
      </c>
      <c r="Z3" s="154" t="s">
        <v>528</v>
      </c>
      <c r="AA3" s="154" t="s">
        <v>529</v>
      </c>
      <c r="AB3" s="155" t="s">
        <v>530</v>
      </c>
      <c r="AC3" s="147" t="s">
        <v>531</v>
      </c>
      <c r="AD3" s="148" t="s">
        <v>532</v>
      </c>
      <c r="AE3" s="148" t="s">
        <v>533</v>
      </c>
      <c r="AF3" s="148" t="s">
        <v>534</v>
      </c>
      <c r="AG3" s="148" t="s">
        <v>535</v>
      </c>
      <c r="AH3" s="149" t="s">
        <v>536</v>
      </c>
      <c r="AI3" s="147" t="s">
        <v>537</v>
      </c>
      <c r="AJ3" s="148" t="s">
        <v>538</v>
      </c>
      <c r="AK3" s="148" t="s">
        <v>539</v>
      </c>
      <c r="AL3" s="148" t="s">
        <v>540</v>
      </c>
      <c r="AM3" s="148" t="s">
        <v>541</v>
      </c>
      <c r="AN3" s="148" t="s">
        <v>542</v>
      </c>
      <c r="AO3" s="148" t="s">
        <v>543</v>
      </c>
      <c r="AP3" s="149" t="s">
        <v>544</v>
      </c>
      <c r="AQ3" s="156" t="s">
        <v>545</v>
      </c>
      <c r="AR3" s="157" t="s">
        <v>546</v>
      </c>
      <c r="AS3" s="157" t="s">
        <v>547</v>
      </c>
      <c r="AT3" s="157" t="s">
        <v>548</v>
      </c>
      <c r="AU3" s="157" t="s">
        <v>549</v>
      </c>
      <c r="AV3" s="157" t="s">
        <v>550</v>
      </c>
      <c r="AW3" s="157" t="s">
        <v>551</v>
      </c>
      <c r="AX3" s="158" t="s">
        <v>552</v>
      </c>
      <c r="AY3" s="153" t="s">
        <v>553</v>
      </c>
      <c r="AZ3" s="154" t="s">
        <v>554</v>
      </c>
      <c r="BA3" s="154" t="s">
        <v>555</v>
      </c>
      <c r="BB3" s="154" t="s">
        <v>556</v>
      </c>
      <c r="BC3" s="154" t="s">
        <v>557</v>
      </c>
      <c r="BD3" s="159" t="s">
        <v>558</v>
      </c>
      <c r="BE3" s="150" t="s">
        <v>559</v>
      </c>
      <c r="BF3" s="160" t="s">
        <v>23</v>
      </c>
      <c r="BG3" s="160" t="s">
        <v>367</v>
      </c>
      <c r="BH3" s="160" t="s">
        <v>26</v>
      </c>
      <c r="BI3" s="160" t="s">
        <v>24</v>
      </c>
      <c r="BJ3" s="161" t="s">
        <v>21</v>
      </c>
      <c r="BK3" s="162" t="s">
        <v>303</v>
      </c>
      <c r="BL3" s="154" t="s">
        <v>304</v>
      </c>
      <c r="BM3" s="154" t="s">
        <v>1416</v>
      </c>
      <c r="BN3" s="154" t="s">
        <v>1417</v>
      </c>
      <c r="BO3" s="154" t="s">
        <v>1418</v>
      </c>
      <c r="BP3" s="155" t="s">
        <v>305</v>
      </c>
    </row>
    <row r="4" spans="1:68" ht="26.25" x14ac:dyDescent="0.25">
      <c r="A4" s="9"/>
      <c r="B4" s="4"/>
      <c r="C4" s="4"/>
      <c r="D4" s="4"/>
      <c r="E4" s="4"/>
      <c r="F4" s="4"/>
      <c r="G4" s="8"/>
      <c r="H4" s="9"/>
      <c r="I4" s="4"/>
      <c r="J4" s="4"/>
      <c r="K4" s="4"/>
      <c r="L4" s="4"/>
      <c r="M4" s="4"/>
      <c r="N4" s="8"/>
      <c r="O4" s="52"/>
      <c r="P4" s="8"/>
      <c r="Q4" s="227"/>
      <c r="R4" s="222"/>
      <c r="S4" s="53"/>
      <c r="T4" s="53"/>
      <c r="U4" s="53"/>
      <c r="V4" s="54"/>
      <c r="W4" s="64">
        <v>2275060011</v>
      </c>
      <c r="X4" s="27">
        <v>2275060011</v>
      </c>
      <c r="Y4" s="27">
        <v>2275060011</v>
      </c>
      <c r="Z4" s="27">
        <v>2275060011</v>
      </c>
      <c r="AA4" s="27">
        <v>2275060011</v>
      </c>
      <c r="AB4" s="65">
        <v>2275060011</v>
      </c>
      <c r="AC4" s="64">
        <v>2275060011</v>
      </c>
      <c r="AD4" s="27">
        <v>2275060011</v>
      </c>
      <c r="AE4" s="27">
        <v>2275060011</v>
      </c>
      <c r="AF4" s="27">
        <v>2275060011</v>
      </c>
      <c r="AG4" s="27">
        <v>2275060011</v>
      </c>
      <c r="AH4" s="65">
        <v>2275060011</v>
      </c>
      <c r="AI4" s="64">
        <v>2275060012</v>
      </c>
      <c r="AJ4" s="27" t="s">
        <v>226</v>
      </c>
      <c r="AK4" s="27" t="s">
        <v>226</v>
      </c>
      <c r="AL4" s="27" t="s">
        <v>226</v>
      </c>
      <c r="AM4" s="27" t="s">
        <v>226</v>
      </c>
      <c r="AN4" s="27" t="s">
        <v>226</v>
      </c>
      <c r="AO4" s="27" t="s">
        <v>226</v>
      </c>
      <c r="AP4" s="65" t="s">
        <v>226</v>
      </c>
      <c r="AQ4" s="64" t="s">
        <v>226</v>
      </c>
      <c r="AR4" s="27" t="s">
        <v>226</v>
      </c>
      <c r="AS4" s="27" t="s">
        <v>226</v>
      </c>
      <c r="AT4" s="27" t="s">
        <v>226</v>
      </c>
      <c r="AU4" s="27" t="s">
        <v>226</v>
      </c>
      <c r="AV4" s="27" t="s">
        <v>226</v>
      </c>
      <c r="AW4" s="27" t="s">
        <v>226</v>
      </c>
      <c r="AX4" s="65" t="s">
        <v>226</v>
      </c>
      <c r="AY4" s="66" t="s">
        <v>226</v>
      </c>
      <c r="AZ4" s="163" t="s">
        <v>226</v>
      </c>
      <c r="BA4" s="163" t="s">
        <v>226</v>
      </c>
      <c r="BB4" s="163" t="s">
        <v>226</v>
      </c>
      <c r="BC4" s="163" t="s">
        <v>226</v>
      </c>
      <c r="BD4" s="164" t="s">
        <v>226</v>
      </c>
      <c r="BE4" s="64" t="s">
        <v>283</v>
      </c>
      <c r="BF4" s="27" t="s">
        <v>283</v>
      </c>
      <c r="BG4" s="27" t="s">
        <v>283</v>
      </c>
      <c r="BH4" s="27" t="s">
        <v>283</v>
      </c>
      <c r="BI4" s="27" t="s">
        <v>283</v>
      </c>
      <c r="BJ4" s="65" t="s">
        <v>283</v>
      </c>
      <c r="BK4" s="165" t="s">
        <v>226</v>
      </c>
      <c r="BL4" s="163" t="s">
        <v>226</v>
      </c>
      <c r="BM4" s="163" t="s">
        <v>226</v>
      </c>
      <c r="BN4" s="163" t="s">
        <v>226</v>
      </c>
      <c r="BO4" s="163" t="s">
        <v>226</v>
      </c>
      <c r="BP4" s="166" t="s">
        <v>226</v>
      </c>
    </row>
    <row r="5" spans="1:68" x14ac:dyDescent="0.25">
      <c r="A5" s="35" t="s">
        <v>368</v>
      </c>
      <c r="B5" s="16" t="s">
        <v>417</v>
      </c>
      <c r="C5" s="16" t="s">
        <v>416</v>
      </c>
      <c r="D5" s="16" t="s">
        <v>371</v>
      </c>
      <c r="E5" s="16" t="s">
        <v>418</v>
      </c>
      <c r="F5" s="42" t="s">
        <v>419</v>
      </c>
      <c r="G5" s="34" t="s">
        <v>560</v>
      </c>
      <c r="H5" s="367">
        <v>76</v>
      </c>
      <c r="I5" s="367">
        <v>7</v>
      </c>
      <c r="J5" s="367">
        <v>0</v>
      </c>
      <c r="K5" s="367">
        <v>9</v>
      </c>
      <c r="L5" s="367"/>
      <c r="M5" s="367"/>
      <c r="N5" s="367"/>
      <c r="O5" s="140">
        <v>5000</v>
      </c>
      <c r="P5" s="217">
        <v>39537</v>
      </c>
      <c r="Q5" s="228" t="s">
        <v>1413</v>
      </c>
      <c r="R5" s="223"/>
      <c r="S5" s="67">
        <f>O5/2/2</f>
        <v>1250</v>
      </c>
      <c r="T5" s="67">
        <f>S5</f>
        <v>1250</v>
      </c>
      <c r="U5" s="67"/>
      <c r="V5" s="144"/>
      <c r="W5" s="68">
        <v>2.1647521714546435E-2</v>
      </c>
      <c r="X5" s="3">
        <v>1.974431426164499E-4</v>
      </c>
      <c r="Y5" s="3">
        <v>5.9714535100958973E-6</v>
      </c>
      <c r="Z5" s="3">
        <v>5.763010850446172E-6</v>
      </c>
      <c r="AA5" s="3">
        <v>3.4831945585718537E-5</v>
      </c>
      <c r="AB5" s="19">
        <v>3.3311068316558884E-4</v>
      </c>
      <c r="AC5" s="9">
        <v>4.5664519610234065E-2</v>
      </c>
      <c r="AD5" s="4">
        <v>2.5245321035612698E-5</v>
      </c>
      <c r="AE5" s="4">
        <v>0</v>
      </c>
      <c r="AF5" s="4">
        <v>0</v>
      </c>
      <c r="AG5" s="4">
        <v>4.3633808258108961E-5</v>
      </c>
      <c r="AH5" s="8">
        <v>8.1763135146767059E-4</v>
      </c>
      <c r="AI5" s="9">
        <v>1.1465556728785578E-3</v>
      </c>
      <c r="AJ5" s="4">
        <v>0</v>
      </c>
      <c r="AK5" s="4">
        <v>0</v>
      </c>
      <c r="AL5" s="4">
        <v>3.6200540035394855E-4</v>
      </c>
      <c r="AM5" s="4">
        <v>0</v>
      </c>
      <c r="AN5" s="4">
        <v>0</v>
      </c>
      <c r="AO5" s="4">
        <v>9.8823399520193769E-5</v>
      </c>
      <c r="AP5" s="8">
        <v>9.0022380667111873E-5</v>
      </c>
      <c r="AQ5" s="9">
        <v>1.9965633579140562E-2</v>
      </c>
      <c r="AR5" s="4">
        <v>0</v>
      </c>
      <c r="AS5" s="4">
        <v>0</v>
      </c>
      <c r="AT5" s="4">
        <v>6.2017127294023973E-4</v>
      </c>
      <c r="AU5" s="4">
        <v>1.2239752842354689E-4</v>
      </c>
      <c r="AV5" s="4">
        <v>1.2239752842354689E-4</v>
      </c>
      <c r="AW5" s="4">
        <v>2.56462743739576E-4</v>
      </c>
      <c r="AX5" s="8">
        <v>7.8455791429777218E-3</v>
      </c>
      <c r="AY5" s="9">
        <v>4.1629699997301466E-3</v>
      </c>
      <c r="AZ5" s="4">
        <v>3.0385894693162204E-4</v>
      </c>
      <c r="BA5" s="4">
        <v>0</v>
      </c>
      <c r="BB5" s="4">
        <v>0</v>
      </c>
      <c r="BC5" s="4">
        <v>1.1494459211533379E-4</v>
      </c>
      <c r="BD5" s="32">
        <v>5.027801554703254E-3</v>
      </c>
      <c r="BE5" s="9">
        <f>$AG5*$AR5+$AH5*R5</f>
        <v>0</v>
      </c>
      <c r="BF5" s="4">
        <v>0</v>
      </c>
      <c r="BG5" s="4">
        <v>0</v>
      </c>
      <c r="BH5" s="4">
        <v>0</v>
      </c>
      <c r="BI5" s="4">
        <v>0</v>
      </c>
      <c r="BJ5" s="8">
        <v>0</v>
      </c>
      <c r="BK5" s="140">
        <f>$S5*AC5+$T5*AI5+AQ5*$U5+$V5*AY5</f>
        <v>58.513844103890783</v>
      </c>
      <c r="BL5" s="16">
        <f>$S5*AD5+$T5*AL5+AT5*$U5+$V5*AZ5</f>
        <v>0.48406340173695162</v>
      </c>
      <c r="BM5" s="16">
        <f>$S5*AE5+$T5*AM5+AU5*$U5+$V5*BA5</f>
        <v>0</v>
      </c>
      <c r="BN5" s="16">
        <f>$S5*AF5+$T5*AN5+AV5*$U5+$V5*BB5</f>
        <v>0</v>
      </c>
      <c r="BO5" s="16">
        <f>$S5*AG5+$T5*AO5+AW5*$U5+$V5*BC5</f>
        <v>0.17807150972287841</v>
      </c>
      <c r="BP5" s="34">
        <f>$S5*AH5+$T5*AP5+AX5*$U5+$V5*BD5</f>
        <v>1.1345671651684779</v>
      </c>
    </row>
    <row r="6" spans="1:68" x14ac:dyDescent="0.25">
      <c r="A6" s="9" t="s">
        <v>368</v>
      </c>
      <c r="B6" s="4" t="s">
        <v>461</v>
      </c>
      <c r="C6" s="4" t="s">
        <v>460</v>
      </c>
      <c r="D6" s="4" t="s">
        <v>371</v>
      </c>
      <c r="E6" s="4" t="s">
        <v>462</v>
      </c>
      <c r="F6" s="481" t="s">
        <v>463</v>
      </c>
      <c r="G6" s="8" t="s">
        <v>560</v>
      </c>
      <c r="H6" s="367">
        <v>95</v>
      </c>
      <c r="I6" s="367">
        <v>3</v>
      </c>
      <c r="J6" s="367"/>
      <c r="K6" s="367">
        <v>3</v>
      </c>
      <c r="L6" s="367"/>
      <c r="M6" s="367"/>
      <c r="N6" s="367">
        <v>4</v>
      </c>
      <c r="O6" s="24">
        <v>100</v>
      </c>
      <c r="P6" s="216">
        <v>39813</v>
      </c>
      <c r="Q6" s="229" t="s">
        <v>1414</v>
      </c>
      <c r="R6" s="224"/>
      <c r="S6" s="58">
        <f>O6/2/2</f>
        <v>25</v>
      </c>
      <c r="T6" s="58">
        <f>S6</f>
        <v>25</v>
      </c>
      <c r="U6" s="70"/>
      <c r="V6" s="145"/>
      <c r="W6" s="68">
        <v>2.1647521714546435E-2</v>
      </c>
      <c r="X6" s="3">
        <v>1.974431426164499E-4</v>
      </c>
      <c r="Y6" s="3">
        <v>5.9714535100958973E-6</v>
      </c>
      <c r="Z6" s="3">
        <v>5.763010850446172E-6</v>
      </c>
      <c r="AA6" s="3">
        <v>3.4831945585718537E-5</v>
      </c>
      <c r="AB6" s="19">
        <v>3.3311068316558884E-4</v>
      </c>
      <c r="AC6" s="9">
        <v>4.5664519610234065E-2</v>
      </c>
      <c r="AD6" s="4">
        <v>2.5245321035612698E-5</v>
      </c>
      <c r="AE6" s="4">
        <v>0</v>
      </c>
      <c r="AF6" s="4">
        <v>0</v>
      </c>
      <c r="AG6" s="4">
        <v>4.3633808258108961E-5</v>
      </c>
      <c r="AH6" s="8">
        <v>8.1763135146767059E-4</v>
      </c>
      <c r="AI6" s="9">
        <v>1.1465556728785578E-3</v>
      </c>
      <c r="AJ6" s="4">
        <v>0</v>
      </c>
      <c r="AK6" s="4">
        <v>0</v>
      </c>
      <c r="AL6" s="4">
        <v>3.6200540035394855E-4</v>
      </c>
      <c r="AM6" s="4">
        <v>0</v>
      </c>
      <c r="AN6" s="4">
        <v>0</v>
      </c>
      <c r="AO6" s="4">
        <v>9.8823399520193769E-5</v>
      </c>
      <c r="AP6" s="8">
        <v>9.0022380667111873E-5</v>
      </c>
      <c r="AQ6" s="9">
        <v>1.9965633579140562E-2</v>
      </c>
      <c r="AR6" s="4">
        <v>0</v>
      </c>
      <c r="AS6" s="4">
        <v>0</v>
      </c>
      <c r="AT6" s="4">
        <v>6.2017127294023973E-4</v>
      </c>
      <c r="AU6" s="4">
        <v>1.2239752842354689E-4</v>
      </c>
      <c r="AV6" s="4">
        <v>1.2239752842354689E-4</v>
      </c>
      <c r="AW6" s="4">
        <v>2.56462743739576E-4</v>
      </c>
      <c r="AX6" s="8">
        <v>7.8455791429777218E-3</v>
      </c>
      <c r="AY6" s="9">
        <v>4.1629699997301466E-3</v>
      </c>
      <c r="AZ6" s="4">
        <v>3.0385894693162204E-4</v>
      </c>
      <c r="BA6" s="4">
        <v>0</v>
      </c>
      <c r="BB6" s="4">
        <v>0</v>
      </c>
      <c r="BC6" s="4">
        <v>1.1494459211533379E-4</v>
      </c>
      <c r="BD6" s="32">
        <v>5.027801554703254E-3</v>
      </c>
      <c r="BE6" s="9">
        <f>$AG6*$AR6+$AH6*R5</f>
        <v>0</v>
      </c>
      <c r="BF6" s="4">
        <v>0</v>
      </c>
      <c r="BG6" s="4">
        <v>0</v>
      </c>
      <c r="BH6" s="4">
        <v>0</v>
      </c>
      <c r="BI6" s="4">
        <v>0</v>
      </c>
      <c r="BJ6" s="8">
        <v>0</v>
      </c>
      <c r="BK6" s="140">
        <f>$S6*AC6+$T6*AI6+AQ6*$U6+$V6*AY6</f>
        <v>1.1702768820778156</v>
      </c>
      <c r="BL6" s="16">
        <f t="shared" ref="BL6:BP7" si="0">$S6*AD6+$T6*AL6+AT6*$U6+$V6*AZ6</f>
        <v>9.6812680347390309E-3</v>
      </c>
      <c r="BM6" s="16">
        <f t="shared" si="0"/>
        <v>0</v>
      </c>
      <c r="BN6" s="16">
        <f t="shared" si="0"/>
        <v>0</v>
      </c>
      <c r="BO6" s="16">
        <f t="shared" si="0"/>
        <v>3.5614301944575681E-3</v>
      </c>
      <c r="BP6" s="34">
        <f t="shared" si="0"/>
        <v>2.2691343303369561E-2</v>
      </c>
    </row>
    <row r="7" spans="1:68" ht="15.75" thickBot="1" x14ac:dyDescent="0.3">
      <c r="A7" s="11" t="s">
        <v>368</v>
      </c>
      <c r="B7" s="12" t="s">
        <v>488</v>
      </c>
      <c r="C7" s="12" t="s">
        <v>406</v>
      </c>
      <c r="D7" s="367" t="s">
        <v>405</v>
      </c>
      <c r="E7" s="12" t="s">
        <v>489</v>
      </c>
      <c r="F7" s="482" t="s">
        <v>490</v>
      </c>
      <c r="G7" s="15" t="s">
        <v>562</v>
      </c>
      <c r="H7" s="367">
        <v>79</v>
      </c>
      <c r="I7" s="367">
        <v>9</v>
      </c>
      <c r="J7" s="367">
        <v>0</v>
      </c>
      <c r="K7" s="367">
        <v>0</v>
      </c>
      <c r="L7" s="367"/>
      <c r="M7" s="367"/>
      <c r="N7" s="15"/>
      <c r="O7" s="367">
        <v>707</v>
      </c>
      <c r="P7" s="226">
        <v>39684</v>
      </c>
      <c r="Q7" s="230" t="s">
        <v>1414</v>
      </c>
      <c r="R7" s="225"/>
      <c r="S7" s="13">
        <f>O7/2/2</f>
        <v>176.75</v>
      </c>
      <c r="T7" s="13">
        <f>S7</f>
        <v>176.75</v>
      </c>
      <c r="U7" s="138"/>
      <c r="V7" s="146"/>
      <c r="W7" s="71">
        <v>2.1647521714546435E-2</v>
      </c>
      <c r="X7" s="14">
        <v>1.974431426164499E-4</v>
      </c>
      <c r="Y7" s="14">
        <v>5.9714535100958973E-6</v>
      </c>
      <c r="Z7" s="14">
        <v>5.763010850446172E-6</v>
      </c>
      <c r="AA7" s="14">
        <v>3.4831945585718537E-5</v>
      </c>
      <c r="AB7" s="38">
        <v>3.3311068316558884E-4</v>
      </c>
      <c r="AC7" s="11">
        <v>4.5664519610234065E-2</v>
      </c>
      <c r="AD7" s="12">
        <v>2.5245321035612698E-5</v>
      </c>
      <c r="AE7" s="12">
        <v>0</v>
      </c>
      <c r="AF7" s="12">
        <v>0</v>
      </c>
      <c r="AG7" s="12">
        <v>4.3633808258108961E-5</v>
      </c>
      <c r="AH7" s="15">
        <v>8.1763135146767059E-4</v>
      </c>
      <c r="AI7" s="11">
        <v>1.1465556728785578E-3</v>
      </c>
      <c r="AJ7" s="12">
        <v>0</v>
      </c>
      <c r="AK7" s="12">
        <v>0</v>
      </c>
      <c r="AL7" s="12">
        <v>3.6200540035394855E-4</v>
      </c>
      <c r="AM7" s="12">
        <v>0</v>
      </c>
      <c r="AN7" s="12">
        <v>0</v>
      </c>
      <c r="AO7" s="12">
        <v>9.8823399520193769E-5</v>
      </c>
      <c r="AP7" s="15">
        <v>9.0022380667111873E-5</v>
      </c>
      <c r="AQ7" s="11">
        <v>1.9965633579140562E-2</v>
      </c>
      <c r="AR7" s="12">
        <v>0</v>
      </c>
      <c r="AS7" s="12">
        <v>0</v>
      </c>
      <c r="AT7" s="12">
        <v>6.2017127294023973E-4</v>
      </c>
      <c r="AU7" s="12">
        <v>1.2239752842354689E-4</v>
      </c>
      <c r="AV7" s="12">
        <v>1.2239752842354689E-4</v>
      </c>
      <c r="AW7" s="12">
        <v>2.56462743739576E-4</v>
      </c>
      <c r="AX7" s="15">
        <v>7.8455791429777218E-3</v>
      </c>
      <c r="AY7" s="11">
        <v>4.1629699997301466E-3</v>
      </c>
      <c r="AZ7" s="12">
        <v>3.0385894693162204E-4</v>
      </c>
      <c r="BA7" s="12">
        <v>0</v>
      </c>
      <c r="BB7" s="12">
        <v>0</v>
      </c>
      <c r="BC7" s="12">
        <v>1.1494459211533379E-4</v>
      </c>
      <c r="BD7" s="108">
        <v>5.027801554703254E-3</v>
      </c>
      <c r="BE7" s="11">
        <f>$AG7*$AR7+$AH7*R5</f>
        <v>0</v>
      </c>
      <c r="BF7" s="12">
        <v>0</v>
      </c>
      <c r="BG7" s="12">
        <v>0</v>
      </c>
      <c r="BH7" s="12">
        <v>0</v>
      </c>
      <c r="BI7" s="12">
        <v>0</v>
      </c>
      <c r="BJ7" s="15">
        <v>0</v>
      </c>
      <c r="BK7" s="167">
        <f>$S7*AC7+$T7*AI7+AQ7*$U7+$V7*AY7</f>
        <v>8.2738575562901548</v>
      </c>
      <c r="BL7" s="131">
        <f t="shared" si="0"/>
        <v>6.8446565005604948E-2</v>
      </c>
      <c r="BM7" s="131">
        <f t="shared" si="0"/>
        <v>0</v>
      </c>
      <c r="BN7" s="131">
        <f t="shared" si="0"/>
        <v>0</v>
      </c>
      <c r="BO7" s="131">
        <f t="shared" si="0"/>
        <v>2.5179311474815006E-2</v>
      </c>
      <c r="BP7" s="139">
        <f t="shared" si="0"/>
        <v>0.1604277971548228</v>
      </c>
    </row>
    <row r="8" spans="1:68" x14ac:dyDescent="0.25">
      <c r="A8" s="74" t="s">
        <v>572</v>
      </c>
      <c r="O8">
        <f>SUM(O5:O7)</f>
        <v>5807</v>
      </c>
      <c r="W8" s="21"/>
      <c r="X8" s="21"/>
      <c r="Y8" s="21"/>
      <c r="Z8" s="21"/>
      <c r="AA8" s="21"/>
      <c r="AB8" s="21"/>
      <c r="AC8" s="21"/>
      <c r="AD8" s="21"/>
      <c r="AE8" s="21"/>
      <c r="AF8" s="21"/>
      <c r="AG8" s="21"/>
      <c r="AH8" s="21"/>
      <c r="AI8" s="21"/>
      <c r="AJ8" s="21"/>
      <c r="AK8" s="21"/>
      <c r="AL8" s="21"/>
      <c r="AM8" s="21"/>
      <c r="AN8" s="21"/>
      <c r="AO8" s="21"/>
      <c r="AP8" s="21"/>
      <c r="AQ8" s="21"/>
      <c r="AR8" s="21"/>
      <c r="AS8" s="21"/>
      <c r="AT8" s="21"/>
      <c r="AU8" s="21"/>
      <c r="AV8" s="21"/>
      <c r="AW8" s="21"/>
      <c r="AX8" s="21"/>
    </row>
    <row r="9" spans="1:68" x14ac:dyDescent="0.25">
      <c r="A9" s="74" t="s">
        <v>573</v>
      </c>
    </row>
    <row r="10" spans="1:68" x14ac:dyDescent="0.25">
      <c r="A10" s="73"/>
      <c r="B10" s="73"/>
      <c r="C10" s="73"/>
      <c r="D10" s="73"/>
      <c r="E10" s="73"/>
      <c r="F10" s="73"/>
      <c r="G10" s="73"/>
      <c r="H10" s="73"/>
      <c r="I10" s="73"/>
      <c r="J10" s="60"/>
      <c r="K10" s="73"/>
      <c r="L10" s="73"/>
      <c r="M10" s="73"/>
      <c r="N10" s="73"/>
      <c r="O10" s="73"/>
      <c r="P10" s="75"/>
      <c r="Q10" s="75"/>
      <c r="R10" s="75"/>
      <c r="S10" s="75"/>
      <c r="T10" s="75"/>
      <c r="U10" s="75"/>
      <c r="V10" s="75"/>
      <c r="W10" s="29"/>
      <c r="X10" s="29"/>
      <c r="Y10" s="29"/>
      <c r="Z10" s="29"/>
      <c r="AA10" s="29"/>
      <c r="AB10" s="29"/>
      <c r="AC10" s="29"/>
      <c r="AD10" s="29"/>
      <c r="AE10" s="29"/>
      <c r="AF10" s="29"/>
      <c r="AG10" s="29"/>
      <c r="AH10" s="29"/>
    </row>
    <row r="11" spans="1:68" x14ac:dyDescent="0.25">
      <c r="P11" s="80"/>
      <c r="Q11"/>
    </row>
    <row r="13" spans="1:68" x14ac:dyDescent="0.25">
      <c r="AB13" s="349"/>
    </row>
    <row r="14" spans="1:68" x14ac:dyDescent="0.25">
      <c r="AB14" s="349"/>
    </row>
  </sheetData>
  <mergeCells count="11">
    <mergeCell ref="W2:AB2"/>
    <mergeCell ref="A1:P1"/>
    <mergeCell ref="A2:G2"/>
    <mergeCell ref="H2:P2"/>
    <mergeCell ref="Q2:V2"/>
    <mergeCell ref="BE2:BJ2"/>
    <mergeCell ref="BK2:BP2"/>
    <mergeCell ref="AY2:BD2"/>
    <mergeCell ref="AC2:AH2"/>
    <mergeCell ref="AI2:AP2"/>
    <mergeCell ref="AQ2:AX2"/>
  </mergeCells>
  <pageMargins left="0.7" right="0.7" top="0.75" bottom="0.75" header="0.3" footer="0.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B33"/>
  <sheetViews>
    <sheetView workbookViewId="0">
      <selection activeCell="A2" sqref="A2:I2"/>
    </sheetView>
  </sheetViews>
  <sheetFormatPr defaultRowHeight="15" x14ac:dyDescent="0.25"/>
  <cols>
    <col min="1" max="2" width="10" customWidth="1"/>
    <col min="3" max="3" width="11.7109375" customWidth="1"/>
    <col min="4" max="4" width="12.140625" customWidth="1"/>
    <col min="5" max="5" width="10.42578125" customWidth="1"/>
    <col min="8" max="8" width="12.85546875" customWidth="1"/>
    <col min="9" max="9" width="3.85546875" customWidth="1"/>
    <col min="10" max="10" width="5.28515625" customWidth="1"/>
    <col min="11" max="11" width="5.7109375" customWidth="1"/>
    <col min="12" max="12" width="5.28515625" customWidth="1"/>
    <col min="13" max="13" width="5.140625" customWidth="1"/>
    <col min="14" max="14" width="5.28515625" customWidth="1"/>
    <col min="15" max="15" width="5" customWidth="1"/>
    <col min="16" max="16" width="5.28515625" customWidth="1"/>
    <col min="17" max="17" width="8" customWidth="1"/>
    <col min="18" max="18" width="4.5703125" customWidth="1"/>
    <col min="19" max="19" width="6.7109375" customWidth="1"/>
    <col min="20" max="20" width="7.85546875" customWidth="1"/>
    <col min="21" max="21" width="8.28515625" customWidth="1"/>
    <col min="22" max="22" width="9.5703125" customWidth="1"/>
    <col min="23" max="23" width="11.140625" customWidth="1"/>
    <col min="24" max="24" width="15.85546875" customWidth="1"/>
    <col min="25" max="25" width="8.7109375" customWidth="1"/>
    <col min="26" max="26" width="8.42578125" customWidth="1"/>
    <col min="27" max="27" width="7.85546875" customWidth="1"/>
    <col min="28" max="28" width="8" customWidth="1"/>
    <col min="29" max="29" width="8.28515625" customWidth="1"/>
    <col min="30" max="30" width="8.42578125" customWidth="1"/>
    <col min="31" max="31" width="7.7109375" customWidth="1"/>
    <col min="225" max="226" width="10" customWidth="1"/>
    <col min="227" max="227" width="11.7109375" customWidth="1"/>
    <col min="228" max="228" width="12.140625" customWidth="1"/>
    <col min="229" max="229" width="10.42578125" customWidth="1"/>
    <col min="231" max="231" width="2.85546875" customWidth="1"/>
    <col min="233" max="233" width="12.85546875" customWidth="1"/>
    <col min="234" max="234" width="3.85546875" customWidth="1"/>
    <col min="235" max="235" width="5.28515625" customWidth="1"/>
    <col min="236" max="236" width="5.7109375" customWidth="1"/>
    <col min="237" max="237" width="5.28515625" customWidth="1"/>
    <col min="238" max="238" width="5.140625" customWidth="1"/>
    <col min="239" max="239" width="5.28515625" customWidth="1"/>
    <col min="240" max="240" width="5" customWidth="1"/>
    <col min="241" max="241" width="5.28515625" customWidth="1"/>
    <col min="242" max="242" width="8" customWidth="1"/>
    <col min="243" max="243" width="4.5703125" customWidth="1"/>
    <col min="244" max="244" width="6.7109375" customWidth="1"/>
    <col min="245" max="245" width="7.85546875" customWidth="1"/>
    <col min="246" max="246" width="8.28515625" customWidth="1"/>
    <col min="247" max="247" width="7.140625" customWidth="1"/>
    <col min="248" max="248" width="11.140625" customWidth="1"/>
    <col min="249" max="249" width="8" customWidth="1"/>
    <col min="255" max="257" width="8.7109375" customWidth="1"/>
    <col min="258" max="258" width="6.85546875" customWidth="1"/>
    <col min="259" max="259" width="6.7109375" customWidth="1"/>
    <col min="262" max="262" width="8.42578125" customWidth="1"/>
    <col min="263" max="263" width="10.5703125" customWidth="1"/>
    <col min="481" max="482" width="10" customWidth="1"/>
    <col min="483" max="483" width="11.7109375" customWidth="1"/>
    <col min="484" max="484" width="12.140625" customWidth="1"/>
    <col min="485" max="485" width="10.42578125" customWidth="1"/>
    <col min="487" max="487" width="2.85546875" customWidth="1"/>
    <col min="489" max="489" width="12.85546875" customWidth="1"/>
    <col min="490" max="490" width="3.85546875" customWidth="1"/>
    <col min="491" max="491" width="5.28515625" customWidth="1"/>
    <col min="492" max="492" width="5.7109375" customWidth="1"/>
    <col min="493" max="493" width="5.28515625" customWidth="1"/>
    <col min="494" max="494" width="5.140625" customWidth="1"/>
    <col min="495" max="495" width="5.28515625" customWidth="1"/>
    <col min="496" max="496" width="5" customWidth="1"/>
    <col min="497" max="497" width="5.28515625" customWidth="1"/>
    <col min="498" max="498" width="8" customWidth="1"/>
    <col min="499" max="499" width="4.5703125" customWidth="1"/>
    <col min="500" max="500" width="6.7109375" customWidth="1"/>
    <col min="501" max="501" width="7.85546875" customWidth="1"/>
    <col min="502" max="502" width="8.28515625" customWidth="1"/>
    <col min="503" max="503" width="7.140625" customWidth="1"/>
    <col min="504" max="504" width="11.140625" customWidth="1"/>
    <col min="505" max="505" width="8" customWidth="1"/>
    <col min="511" max="513" width="8.7109375" customWidth="1"/>
    <col min="514" max="514" width="6.85546875" customWidth="1"/>
    <col min="515" max="515" width="6.7109375" customWidth="1"/>
    <col min="518" max="518" width="8.42578125" customWidth="1"/>
    <col min="519" max="519" width="10.5703125" customWidth="1"/>
    <col min="737" max="738" width="10" customWidth="1"/>
    <col min="739" max="739" width="11.7109375" customWidth="1"/>
    <col min="740" max="740" width="12.140625" customWidth="1"/>
    <col min="741" max="741" width="10.42578125" customWidth="1"/>
    <col min="743" max="743" width="2.85546875" customWidth="1"/>
    <col min="745" max="745" width="12.85546875" customWidth="1"/>
    <col min="746" max="746" width="3.85546875" customWidth="1"/>
    <col min="747" max="747" width="5.28515625" customWidth="1"/>
    <col min="748" max="748" width="5.7109375" customWidth="1"/>
    <col min="749" max="749" width="5.28515625" customWidth="1"/>
    <col min="750" max="750" width="5.140625" customWidth="1"/>
    <col min="751" max="751" width="5.28515625" customWidth="1"/>
    <col min="752" max="752" width="5" customWidth="1"/>
    <col min="753" max="753" width="5.28515625" customWidth="1"/>
    <col min="754" max="754" width="8" customWidth="1"/>
    <col min="755" max="755" width="4.5703125" customWidth="1"/>
    <col min="756" max="756" width="6.7109375" customWidth="1"/>
    <col min="757" max="757" width="7.85546875" customWidth="1"/>
    <col min="758" max="758" width="8.28515625" customWidth="1"/>
    <col min="759" max="759" width="7.140625" customWidth="1"/>
    <col min="760" max="760" width="11.140625" customWidth="1"/>
    <col min="761" max="761" width="8" customWidth="1"/>
    <col min="767" max="769" width="8.7109375" customWidth="1"/>
    <col min="770" max="770" width="6.85546875" customWidth="1"/>
    <col min="771" max="771" width="6.7109375" customWidth="1"/>
    <col min="774" max="774" width="8.42578125" customWidth="1"/>
    <col min="775" max="775" width="10.5703125" customWidth="1"/>
    <col min="993" max="994" width="10" customWidth="1"/>
    <col min="995" max="995" width="11.7109375" customWidth="1"/>
    <col min="996" max="996" width="12.140625" customWidth="1"/>
    <col min="997" max="997" width="10.42578125" customWidth="1"/>
    <col min="999" max="999" width="2.85546875" customWidth="1"/>
    <col min="1001" max="1001" width="12.85546875" customWidth="1"/>
    <col min="1002" max="1002" width="3.85546875" customWidth="1"/>
    <col min="1003" max="1003" width="5.28515625" customWidth="1"/>
    <col min="1004" max="1004" width="5.7109375" customWidth="1"/>
    <col min="1005" max="1005" width="5.28515625" customWidth="1"/>
    <col min="1006" max="1006" width="5.140625" customWidth="1"/>
    <col min="1007" max="1007" width="5.28515625" customWidth="1"/>
    <col min="1008" max="1008" width="5" customWidth="1"/>
    <col min="1009" max="1009" width="5.28515625" customWidth="1"/>
    <col min="1010" max="1010" width="8" customWidth="1"/>
    <col min="1011" max="1011" width="4.5703125" customWidth="1"/>
    <col min="1012" max="1012" width="6.7109375" customWidth="1"/>
    <col min="1013" max="1013" width="7.85546875" customWidth="1"/>
    <col min="1014" max="1014" width="8.28515625" customWidth="1"/>
    <col min="1015" max="1015" width="7.140625" customWidth="1"/>
    <col min="1016" max="1016" width="11.140625" customWidth="1"/>
    <col min="1017" max="1017" width="8" customWidth="1"/>
    <col min="1023" max="1025" width="8.7109375" customWidth="1"/>
    <col min="1026" max="1026" width="6.85546875" customWidth="1"/>
    <col min="1027" max="1027" width="6.7109375" customWidth="1"/>
    <col min="1030" max="1030" width="8.42578125" customWidth="1"/>
    <col min="1031" max="1031" width="10.5703125" customWidth="1"/>
    <col min="1249" max="1250" width="10" customWidth="1"/>
    <col min="1251" max="1251" width="11.7109375" customWidth="1"/>
    <col min="1252" max="1252" width="12.140625" customWidth="1"/>
    <col min="1253" max="1253" width="10.42578125" customWidth="1"/>
    <col min="1255" max="1255" width="2.85546875" customWidth="1"/>
    <col min="1257" max="1257" width="12.85546875" customWidth="1"/>
    <col min="1258" max="1258" width="3.85546875" customWidth="1"/>
    <col min="1259" max="1259" width="5.28515625" customWidth="1"/>
    <col min="1260" max="1260" width="5.7109375" customWidth="1"/>
    <col min="1261" max="1261" width="5.28515625" customWidth="1"/>
    <col min="1262" max="1262" width="5.140625" customWidth="1"/>
    <col min="1263" max="1263" width="5.28515625" customWidth="1"/>
    <col min="1264" max="1264" width="5" customWidth="1"/>
    <col min="1265" max="1265" width="5.28515625" customWidth="1"/>
    <col min="1266" max="1266" width="8" customWidth="1"/>
    <col min="1267" max="1267" width="4.5703125" customWidth="1"/>
    <col min="1268" max="1268" width="6.7109375" customWidth="1"/>
    <col min="1269" max="1269" width="7.85546875" customWidth="1"/>
    <col min="1270" max="1270" width="8.28515625" customWidth="1"/>
    <col min="1271" max="1271" width="7.140625" customWidth="1"/>
    <col min="1272" max="1272" width="11.140625" customWidth="1"/>
    <col min="1273" max="1273" width="8" customWidth="1"/>
    <col min="1279" max="1281" width="8.7109375" customWidth="1"/>
    <col min="1282" max="1282" width="6.85546875" customWidth="1"/>
    <col min="1283" max="1283" width="6.7109375" customWidth="1"/>
    <col min="1286" max="1286" width="8.42578125" customWidth="1"/>
    <col min="1287" max="1287" width="10.5703125" customWidth="1"/>
    <col min="1505" max="1506" width="10" customWidth="1"/>
    <col min="1507" max="1507" width="11.7109375" customWidth="1"/>
    <col min="1508" max="1508" width="12.140625" customWidth="1"/>
    <col min="1509" max="1509" width="10.42578125" customWidth="1"/>
    <col min="1511" max="1511" width="2.85546875" customWidth="1"/>
    <col min="1513" max="1513" width="12.85546875" customWidth="1"/>
    <col min="1514" max="1514" width="3.85546875" customWidth="1"/>
    <col min="1515" max="1515" width="5.28515625" customWidth="1"/>
    <col min="1516" max="1516" width="5.7109375" customWidth="1"/>
    <col min="1517" max="1517" width="5.28515625" customWidth="1"/>
    <col min="1518" max="1518" width="5.140625" customWidth="1"/>
    <col min="1519" max="1519" width="5.28515625" customWidth="1"/>
    <col min="1520" max="1520" width="5" customWidth="1"/>
    <col min="1521" max="1521" width="5.28515625" customWidth="1"/>
    <col min="1522" max="1522" width="8" customWidth="1"/>
    <col min="1523" max="1523" width="4.5703125" customWidth="1"/>
    <col min="1524" max="1524" width="6.7109375" customWidth="1"/>
    <col min="1525" max="1525" width="7.85546875" customWidth="1"/>
    <col min="1526" max="1526" width="8.28515625" customWidth="1"/>
    <col min="1527" max="1527" width="7.140625" customWidth="1"/>
    <col min="1528" max="1528" width="11.140625" customWidth="1"/>
    <col min="1529" max="1529" width="8" customWidth="1"/>
    <col min="1535" max="1537" width="8.7109375" customWidth="1"/>
    <col min="1538" max="1538" width="6.85546875" customWidth="1"/>
    <col min="1539" max="1539" width="6.7109375" customWidth="1"/>
    <col min="1542" max="1542" width="8.42578125" customWidth="1"/>
    <col min="1543" max="1543" width="10.5703125" customWidth="1"/>
    <col min="1761" max="1762" width="10" customWidth="1"/>
    <col min="1763" max="1763" width="11.7109375" customWidth="1"/>
    <col min="1764" max="1764" width="12.140625" customWidth="1"/>
    <col min="1765" max="1765" width="10.42578125" customWidth="1"/>
    <col min="1767" max="1767" width="2.85546875" customWidth="1"/>
    <col min="1769" max="1769" width="12.85546875" customWidth="1"/>
    <col min="1770" max="1770" width="3.85546875" customWidth="1"/>
    <col min="1771" max="1771" width="5.28515625" customWidth="1"/>
    <col min="1772" max="1772" width="5.7109375" customWidth="1"/>
    <col min="1773" max="1773" width="5.28515625" customWidth="1"/>
    <col min="1774" max="1774" width="5.140625" customWidth="1"/>
    <col min="1775" max="1775" width="5.28515625" customWidth="1"/>
    <col min="1776" max="1776" width="5" customWidth="1"/>
    <col min="1777" max="1777" width="5.28515625" customWidth="1"/>
    <col min="1778" max="1778" width="8" customWidth="1"/>
    <col min="1779" max="1779" width="4.5703125" customWidth="1"/>
    <col min="1780" max="1780" width="6.7109375" customWidth="1"/>
    <col min="1781" max="1781" width="7.85546875" customWidth="1"/>
    <col min="1782" max="1782" width="8.28515625" customWidth="1"/>
    <col min="1783" max="1783" width="7.140625" customWidth="1"/>
    <col min="1784" max="1784" width="11.140625" customWidth="1"/>
    <col min="1785" max="1785" width="8" customWidth="1"/>
    <col min="1791" max="1793" width="8.7109375" customWidth="1"/>
    <col min="1794" max="1794" width="6.85546875" customWidth="1"/>
    <col min="1795" max="1795" width="6.7109375" customWidth="1"/>
    <col min="1798" max="1798" width="8.42578125" customWidth="1"/>
    <col min="1799" max="1799" width="10.5703125" customWidth="1"/>
    <col min="2017" max="2018" width="10" customWidth="1"/>
    <col min="2019" max="2019" width="11.7109375" customWidth="1"/>
    <col min="2020" max="2020" width="12.140625" customWidth="1"/>
    <col min="2021" max="2021" width="10.42578125" customWidth="1"/>
    <col min="2023" max="2023" width="2.85546875" customWidth="1"/>
    <col min="2025" max="2025" width="12.85546875" customWidth="1"/>
    <col min="2026" max="2026" width="3.85546875" customWidth="1"/>
    <col min="2027" max="2027" width="5.28515625" customWidth="1"/>
    <col min="2028" max="2028" width="5.7109375" customWidth="1"/>
    <col min="2029" max="2029" width="5.28515625" customWidth="1"/>
    <col min="2030" max="2030" width="5.140625" customWidth="1"/>
    <col min="2031" max="2031" width="5.28515625" customWidth="1"/>
    <col min="2032" max="2032" width="5" customWidth="1"/>
    <col min="2033" max="2033" width="5.28515625" customWidth="1"/>
    <col min="2034" max="2034" width="8" customWidth="1"/>
    <col min="2035" max="2035" width="4.5703125" customWidth="1"/>
    <col min="2036" max="2036" width="6.7109375" customWidth="1"/>
    <col min="2037" max="2037" width="7.85546875" customWidth="1"/>
    <col min="2038" max="2038" width="8.28515625" customWidth="1"/>
    <col min="2039" max="2039" width="7.140625" customWidth="1"/>
    <col min="2040" max="2040" width="11.140625" customWidth="1"/>
    <col min="2041" max="2041" width="8" customWidth="1"/>
    <col min="2047" max="2049" width="8.7109375" customWidth="1"/>
    <col min="2050" max="2050" width="6.85546875" customWidth="1"/>
    <col min="2051" max="2051" width="6.7109375" customWidth="1"/>
    <col min="2054" max="2054" width="8.42578125" customWidth="1"/>
    <col min="2055" max="2055" width="10.5703125" customWidth="1"/>
    <col min="2273" max="2274" width="10" customWidth="1"/>
    <col min="2275" max="2275" width="11.7109375" customWidth="1"/>
    <col min="2276" max="2276" width="12.140625" customWidth="1"/>
    <col min="2277" max="2277" width="10.42578125" customWidth="1"/>
    <col min="2279" max="2279" width="2.85546875" customWidth="1"/>
    <col min="2281" max="2281" width="12.85546875" customWidth="1"/>
    <col min="2282" max="2282" width="3.85546875" customWidth="1"/>
    <col min="2283" max="2283" width="5.28515625" customWidth="1"/>
    <col min="2284" max="2284" width="5.7109375" customWidth="1"/>
    <col min="2285" max="2285" width="5.28515625" customWidth="1"/>
    <col min="2286" max="2286" width="5.140625" customWidth="1"/>
    <col min="2287" max="2287" width="5.28515625" customWidth="1"/>
    <col min="2288" max="2288" width="5" customWidth="1"/>
    <col min="2289" max="2289" width="5.28515625" customWidth="1"/>
    <col min="2290" max="2290" width="8" customWidth="1"/>
    <col min="2291" max="2291" width="4.5703125" customWidth="1"/>
    <col min="2292" max="2292" width="6.7109375" customWidth="1"/>
    <col min="2293" max="2293" width="7.85546875" customWidth="1"/>
    <col min="2294" max="2294" width="8.28515625" customWidth="1"/>
    <col min="2295" max="2295" width="7.140625" customWidth="1"/>
    <col min="2296" max="2296" width="11.140625" customWidth="1"/>
    <col min="2297" max="2297" width="8" customWidth="1"/>
    <col min="2303" max="2305" width="8.7109375" customWidth="1"/>
    <col min="2306" max="2306" width="6.85546875" customWidth="1"/>
    <col min="2307" max="2307" width="6.7109375" customWidth="1"/>
    <col min="2310" max="2310" width="8.42578125" customWidth="1"/>
    <col min="2311" max="2311" width="10.5703125" customWidth="1"/>
    <col min="2529" max="2530" width="10" customWidth="1"/>
    <col min="2531" max="2531" width="11.7109375" customWidth="1"/>
    <col min="2532" max="2532" width="12.140625" customWidth="1"/>
    <col min="2533" max="2533" width="10.42578125" customWidth="1"/>
    <col min="2535" max="2535" width="2.85546875" customWidth="1"/>
    <col min="2537" max="2537" width="12.85546875" customWidth="1"/>
    <col min="2538" max="2538" width="3.85546875" customWidth="1"/>
    <col min="2539" max="2539" width="5.28515625" customWidth="1"/>
    <col min="2540" max="2540" width="5.7109375" customWidth="1"/>
    <col min="2541" max="2541" width="5.28515625" customWidth="1"/>
    <col min="2542" max="2542" width="5.140625" customWidth="1"/>
    <col min="2543" max="2543" width="5.28515625" customWidth="1"/>
    <col min="2544" max="2544" width="5" customWidth="1"/>
    <col min="2545" max="2545" width="5.28515625" customWidth="1"/>
    <col min="2546" max="2546" width="8" customWidth="1"/>
    <col min="2547" max="2547" width="4.5703125" customWidth="1"/>
    <col min="2548" max="2548" width="6.7109375" customWidth="1"/>
    <col min="2549" max="2549" width="7.85546875" customWidth="1"/>
    <col min="2550" max="2550" width="8.28515625" customWidth="1"/>
    <col min="2551" max="2551" width="7.140625" customWidth="1"/>
    <col min="2552" max="2552" width="11.140625" customWidth="1"/>
    <col min="2553" max="2553" width="8" customWidth="1"/>
    <col min="2559" max="2561" width="8.7109375" customWidth="1"/>
    <col min="2562" max="2562" width="6.85546875" customWidth="1"/>
    <col min="2563" max="2563" width="6.7109375" customWidth="1"/>
    <col min="2566" max="2566" width="8.42578125" customWidth="1"/>
    <col min="2567" max="2567" width="10.5703125" customWidth="1"/>
    <col min="2785" max="2786" width="10" customWidth="1"/>
    <col min="2787" max="2787" width="11.7109375" customWidth="1"/>
    <col min="2788" max="2788" width="12.140625" customWidth="1"/>
    <col min="2789" max="2789" width="10.42578125" customWidth="1"/>
    <col min="2791" max="2791" width="2.85546875" customWidth="1"/>
    <col min="2793" max="2793" width="12.85546875" customWidth="1"/>
    <col min="2794" max="2794" width="3.85546875" customWidth="1"/>
    <col min="2795" max="2795" width="5.28515625" customWidth="1"/>
    <col min="2796" max="2796" width="5.7109375" customWidth="1"/>
    <col min="2797" max="2797" width="5.28515625" customWidth="1"/>
    <col min="2798" max="2798" width="5.140625" customWidth="1"/>
    <col min="2799" max="2799" width="5.28515625" customWidth="1"/>
    <col min="2800" max="2800" width="5" customWidth="1"/>
    <col min="2801" max="2801" width="5.28515625" customWidth="1"/>
    <col min="2802" max="2802" width="8" customWidth="1"/>
    <col min="2803" max="2803" width="4.5703125" customWidth="1"/>
    <col min="2804" max="2804" width="6.7109375" customWidth="1"/>
    <col min="2805" max="2805" width="7.85546875" customWidth="1"/>
    <col min="2806" max="2806" width="8.28515625" customWidth="1"/>
    <col min="2807" max="2807" width="7.140625" customWidth="1"/>
    <col min="2808" max="2808" width="11.140625" customWidth="1"/>
    <col min="2809" max="2809" width="8" customWidth="1"/>
    <col min="2815" max="2817" width="8.7109375" customWidth="1"/>
    <col min="2818" max="2818" width="6.85546875" customWidth="1"/>
    <col min="2819" max="2819" width="6.7109375" customWidth="1"/>
    <col min="2822" max="2822" width="8.42578125" customWidth="1"/>
    <col min="2823" max="2823" width="10.5703125" customWidth="1"/>
    <col min="3041" max="3042" width="10" customWidth="1"/>
    <col min="3043" max="3043" width="11.7109375" customWidth="1"/>
    <col min="3044" max="3044" width="12.140625" customWidth="1"/>
    <col min="3045" max="3045" width="10.42578125" customWidth="1"/>
    <col min="3047" max="3047" width="2.85546875" customWidth="1"/>
    <col min="3049" max="3049" width="12.85546875" customWidth="1"/>
    <col min="3050" max="3050" width="3.85546875" customWidth="1"/>
    <col min="3051" max="3051" width="5.28515625" customWidth="1"/>
    <col min="3052" max="3052" width="5.7109375" customWidth="1"/>
    <col min="3053" max="3053" width="5.28515625" customWidth="1"/>
    <col min="3054" max="3054" width="5.140625" customWidth="1"/>
    <col min="3055" max="3055" width="5.28515625" customWidth="1"/>
    <col min="3056" max="3056" width="5" customWidth="1"/>
    <col min="3057" max="3057" width="5.28515625" customWidth="1"/>
    <col min="3058" max="3058" width="8" customWidth="1"/>
    <col min="3059" max="3059" width="4.5703125" customWidth="1"/>
    <col min="3060" max="3060" width="6.7109375" customWidth="1"/>
    <col min="3061" max="3061" width="7.85546875" customWidth="1"/>
    <col min="3062" max="3062" width="8.28515625" customWidth="1"/>
    <col min="3063" max="3063" width="7.140625" customWidth="1"/>
    <col min="3064" max="3064" width="11.140625" customWidth="1"/>
    <col min="3065" max="3065" width="8" customWidth="1"/>
    <col min="3071" max="3073" width="8.7109375" customWidth="1"/>
    <col min="3074" max="3074" width="6.85546875" customWidth="1"/>
    <col min="3075" max="3075" width="6.7109375" customWidth="1"/>
    <col min="3078" max="3078" width="8.42578125" customWidth="1"/>
    <col min="3079" max="3079" width="10.5703125" customWidth="1"/>
    <col min="3297" max="3298" width="10" customWidth="1"/>
    <col min="3299" max="3299" width="11.7109375" customWidth="1"/>
    <col min="3300" max="3300" width="12.140625" customWidth="1"/>
    <col min="3301" max="3301" width="10.42578125" customWidth="1"/>
    <col min="3303" max="3303" width="2.85546875" customWidth="1"/>
    <col min="3305" max="3305" width="12.85546875" customWidth="1"/>
    <col min="3306" max="3306" width="3.85546875" customWidth="1"/>
    <col min="3307" max="3307" width="5.28515625" customWidth="1"/>
    <col min="3308" max="3308" width="5.7109375" customWidth="1"/>
    <col min="3309" max="3309" width="5.28515625" customWidth="1"/>
    <col min="3310" max="3310" width="5.140625" customWidth="1"/>
    <col min="3311" max="3311" width="5.28515625" customWidth="1"/>
    <col min="3312" max="3312" width="5" customWidth="1"/>
    <col min="3313" max="3313" width="5.28515625" customWidth="1"/>
    <col min="3314" max="3314" width="8" customWidth="1"/>
    <col min="3315" max="3315" width="4.5703125" customWidth="1"/>
    <col min="3316" max="3316" width="6.7109375" customWidth="1"/>
    <col min="3317" max="3317" width="7.85546875" customWidth="1"/>
    <col min="3318" max="3318" width="8.28515625" customWidth="1"/>
    <col min="3319" max="3319" width="7.140625" customWidth="1"/>
    <col min="3320" max="3320" width="11.140625" customWidth="1"/>
    <col min="3321" max="3321" width="8" customWidth="1"/>
    <col min="3327" max="3329" width="8.7109375" customWidth="1"/>
    <col min="3330" max="3330" width="6.85546875" customWidth="1"/>
    <col min="3331" max="3331" width="6.7109375" customWidth="1"/>
    <col min="3334" max="3334" width="8.42578125" customWidth="1"/>
    <col min="3335" max="3335" width="10.5703125" customWidth="1"/>
    <col min="3553" max="3554" width="10" customWidth="1"/>
    <col min="3555" max="3555" width="11.7109375" customWidth="1"/>
    <col min="3556" max="3556" width="12.140625" customWidth="1"/>
    <col min="3557" max="3557" width="10.42578125" customWidth="1"/>
    <col min="3559" max="3559" width="2.85546875" customWidth="1"/>
    <col min="3561" max="3561" width="12.85546875" customWidth="1"/>
    <col min="3562" max="3562" width="3.85546875" customWidth="1"/>
    <col min="3563" max="3563" width="5.28515625" customWidth="1"/>
    <col min="3564" max="3564" width="5.7109375" customWidth="1"/>
    <col min="3565" max="3565" width="5.28515625" customWidth="1"/>
    <col min="3566" max="3566" width="5.140625" customWidth="1"/>
    <col min="3567" max="3567" width="5.28515625" customWidth="1"/>
    <col min="3568" max="3568" width="5" customWidth="1"/>
    <col min="3569" max="3569" width="5.28515625" customWidth="1"/>
    <col min="3570" max="3570" width="8" customWidth="1"/>
    <col min="3571" max="3571" width="4.5703125" customWidth="1"/>
    <col min="3572" max="3572" width="6.7109375" customWidth="1"/>
    <col min="3573" max="3573" width="7.85546875" customWidth="1"/>
    <col min="3574" max="3574" width="8.28515625" customWidth="1"/>
    <col min="3575" max="3575" width="7.140625" customWidth="1"/>
    <col min="3576" max="3576" width="11.140625" customWidth="1"/>
    <col min="3577" max="3577" width="8" customWidth="1"/>
    <col min="3583" max="3585" width="8.7109375" customWidth="1"/>
    <col min="3586" max="3586" width="6.85546875" customWidth="1"/>
    <col min="3587" max="3587" width="6.7109375" customWidth="1"/>
    <col min="3590" max="3590" width="8.42578125" customWidth="1"/>
    <col min="3591" max="3591" width="10.5703125" customWidth="1"/>
    <col min="3809" max="3810" width="10" customWidth="1"/>
    <col min="3811" max="3811" width="11.7109375" customWidth="1"/>
    <col min="3812" max="3812" width="12.140625" customWidth="1"/>
    <col min="3813" max="3813" width="10.42578125" customWidth="1"/>
    <col min="3815" max="3815" width="2.85546875" customWidth="1"/>
    <col min="3817" max="3817" width="12.85546875" customWidth="1"/>
    <col min="3818" max="3818" width="3.85546875" customWidth="1"/>
    <col min="3819" max="3819" width="5.28515625" customWidth="1"/>
    <col min="3820" max="3820" width="5.7109375" customWidth="1"/>
    <col min="3821" max="3821" width="5.28515625" customWidth="1"/>
    <col min="3822" max="3822" width="5.140625" customWidth="1"/>
    <col min="3823" max="3823" width="5.28515625" customWidth="1"/>
    <col min="3824" max="3824" width="5" customWidth="1"/>
    <col min="3825" max="3825" width="5.28515625" customWidth="1"/>
    <col min="3826" max="3826" width="8" customWidth="1"/>
    <col min="3827" max="3827" width="4.5703125" customWidth="1"/>
    <col min="3828" max="3828" width="6.7109375" customWidth="1"/>
    <col min="3829" max="3829" width="7.85546875" customWidth="1"/>
    <col min="3830" max="3830" width="8.28515625" customWidth="1"/>
    <col min="3831" max="3831" width="7.140625" customWidth="1"/>
    <col min="3832" max="3832" width="11.140625" customWidth="1"/>
    <col min="3833" max="3833" width="8" customWidth="1"/>
    <col min="3839" max="3841" width="8.7109375" customWidth="1"/>
    <col min="3842" max="3842" width="6.85546875" customWidth="1"/>
    <col min="3843" max="3843" width="6.7109375" customWidth="1"/>
    <col min="3846" max="3846" width="8.42578125" customWidth="1"/>
    <col min="3847" max="3847" width="10.5703125" customWidth="1"/>
    <col min="4065" max="4066" width="10" customWidth="1"/>
    <col min="4067" max="4067" width="11.7109375" customWidth="1"/>
    <col min="4068" max="4068" width="12.140625" customWidth="1"/>
    <col min="4069" max="4069" width="10.42578125" customWidth="1"/>
    <col min="4071" max="4071" width="2.85546875" customWidth="1"/>
    <col min="4073" max="4073" width="12.85546875" customWidth="1"/>
    <col min="4074" max="4074" width="3.85546875" customWidth="1"/>
    <col min="4075" max="4075" width="5.28515625" customWidth="1"/>
    <col min="4076" max="4076" width="5.7109375" customWidth="1"/>
    <col min="4077" max="4077" width="5.28515625" customWidth="1"/>
    <col min="4078" max="4078" width="5.140625" customWidth="1"/>
    <col min="4079" max="4079" width="5.28515625" customWidth="1"/>
    <col min="4080" max="4080" width="5" customWidth="1"/>
    <col min="4081" max="4081" width="5.28515625" customWidth="1"/>
    <col min="4082" max="4082" width="8" customWidth="1"/>
    <col min="4083" max="4083" width="4.5703125" customWidth="1"/>
    <col min="4084" max="4084" width="6.7109375" customWidth="1"/>
    <col min="4085" max="4085" width="7.85546875" customWidth="1"/>
    <col min="4086" max="4086" width="8.28515625" customWidth="1"/>
    <col min="4087" max="4087" width="7.140625" customWidth="1"/>
    <col min="4088" max="4088" width="11.140625" customWidth="1"/>
    <col min="4089" max="4089" width="8" customWidth="1"/>
    <col min="4095" max="4097" width="8.7109375" customWidth="1"/>
    <col min="4098" max="4098" width="6.85546875" customWidth="1"/>
    <col min="4099" max="4099" width="6.7109375" customWidth="1"/>
    <col min="4102" max="4102" width="8.42578125" customWidth="1"/>
    <col min="4103" max="4103" width="10.5703125" customWidth="1"/>
    <col min="4321" max="4322" width="10" customWidth="1"/>
    <col min="4323" max="4323" width="11.7109375" customWidth="1"/>
    <col min="4324" max="4324" width="12.140625" customWidth="1"/>
    <col min="4325" max="4325" width="10.42578125" customWidth="1"/>
    <col min="4327" max="4327" width="2.85546875" customWidth="1"/>
    <col min="4329" max="4329" width="12.85546875" customWidth="1"/>
    <col min="4330" max="4330" width="3.85546875" customWidth="1"/>
    <col min="4331" max="4331" width="5.28515625" customWidth="1"/>
    <col min="4332" max="4332" width="5.7109375" customWidth="1"/>
    <col min="4333" max="4333" width="5.28515625" customWidth="1"/>
    <col min="4334" max="4334" width="5.140625" customWidth="1"/>
    <col min="4335" max="4335" width="5.28515625" customWidth="1"/>
    <col min="4336" max="4336" width="5" customWidth="1"/>
    <col min="4337" max="4337" width="5.28515625" customWidth="1"/>
    <col min="4338" max="4338" width="8" customWidth="1"/>
    <col min="4339" max="4339" width="4.5703125" customWidth="1"/>
    <col min="4340" max="4340" width="6.7109375" customWidth="1"/>
    <col min="4341" max="4341" width="7.85546875" customWidth="1"/>
    <col min="4342" max="4342" width="8.28515625" customWidth="1"/>
    <col min="4343" max="4343" width="7.140625" customWidth="1"/>
    <col min="4344" max="4344" width="11.140625" customWidth="1"/>
    <col min="4345" max="4345" width="8" customWidth="1"/>
    <col min="4351" max="4353" width="8.7109375" customWidth="1"/>
    <col min="4354" max="4354" width="6.85546875" customWidth="1"/>
    <col min="4355" max="4355" width="6.7109375" customWidth="1"/>
    <col min="4358" max="4358" width="8.42578125" customWidth="1"/>
    <col min="4359" max="4359" width="10.5703125" customWidth="1"/>
    <col min="4577" max="4578" width="10" customWidth="1"/>
    <col min="4579" max="4579" width="11.7109375" customWidth="1"/>
    <col min="4580" max="4580" width="12.140625" customWidth="1"/>
    <col min="4581" max="4581" width="10.42578125" customWidth="1"/>
    <col min="4583" max="4583" width="2.85546875" customWidth="1"/>
    <col min="4585" max="4585" width="12.85546875" customWidth="1"/>
    <col min="4586" max="4586" width="3.85546875" customWidth="1"/>
    <col min="4587" max="4587" width="5.28515625" customWidth="1"/>
    <col min="4588" max="4588" width="5.7109375" customWidth="1"/>
    <col min="4589" max="4589" width="5.28515625" customWidth="1"/>
    <col min="4590" max="4590" width="5.140625" customWidth="1"/>
    <col min="4591" max="4591" width="5.28515625" customWidth="1"/>
    <col min="4592" max="4592" width="5" customWidth="1"/>
    <col min="4593" max="4593" width="5.28515625" customWidth="1"/>
    <col min="4594" max="4594" width="8" customWidth="1"/>
    <col min="4595" max="4595" width="4.5703125" customWidth="1"/>
    <col min="4596" max="4596" width="6.7109375" customWidth="1"/>
    <col min="4597" max="4597" width="7.85546875" customWidth="1"/>
    <col min="4598" max="4598" width="8.28515625" customWidth="1"/>
    <col min="4599" max="4599" width="7.140625" customWidth="1"/>
    <col min="4600" max="4600" width="11.140625" customWidth="1"/>
    <col min="4601" max="4601" width="8" customWidth="1"/>
    <col min="4607" max="4609" width="8.7109375" customWidth="1"/>
    <col min="4610" max="4610" width="6.85546875" customWidth="1"/>
    <col min="4611" max="4611" width="6.7109375" customWidth="1"/>
    <col min="4614" max="4614" width="8.42578125" customWidth="1"/>
    <col min="4615" max="4615" width="10.5703125" customWidth="1"/>
    <col min="4833" max="4834" width="10" customWidth="1"/>
    <col min="4835" max="4835" width="11.7109375" customWidth="1"/>
    <col min="4836" max="4836" width="12.140625" customWidth="1"/>
    <col min="4837" max="4837" width="10.42578125" customWidth="1"/>
    <col min="4839" max="4839" width="2.85546875" customWidth="1"/>
    <col min="4841" max="4841" width="12.85546875" customWidth="1"/>
    <col min="4842" max="4842" width="3.85546875" customWidth="1"/>
    <col min="4843" max="4843" width="5.28515625" customWidth="1"/>
    <col min="4844" max="4844" width="5.7109375" customWidth="1"/>
    <col min="4845" max="4845" width="5.28515625" customWidth="1"/>
    <col min="4846" max="4846" width="5.140625" customWidth="1"/>
    <col min="4847" max="4847" width="5.28515625" customWidth="1"/>
    <col min="4848" max="4848" width="5" customWidth="1"/>
    <col min="4849" max="4849" width="5.28515625" customWidth="1"/>
    <col min="4850" max="4850" width="8" customWidth="1"/>
    <col min="4851" max="4851" width="4.5703125" customWidth="1"/>
    <col min="4852" max="4852" width="6.7109375" customWidth="1"/>
    <col min="4853" max="4853" width="7.85546875" customWidth="1"/>
    <col min="4854" max="4854" width="8.28515625" customWidth="1"/>
    <col min="4855" max="4855" width="7.140625" customWidth="1"/>
    <col min="4856" max="4856" width="11.140625" customWidth="1"/>
    <col min="4857" max="4857" width="8" customWidth="1"/>
    <col min="4863" max="4865" width="8.7109375" customWidth="1"/>
    <col min="4866" max="4866" width="6.85546875" customWidth="1"/>
    <col min="4867" max="4867" width="6.7109375" customWidth="1"/>
    <col min="4870" max="4870" width="8.42578125" customWidth="1"/>
    <col min="4871" max="4871" width="10.5703125" customWidth="1"/>
    <col min="5089" max="5090" width="10" customWidth="1"/>
    <col min="5091" max="5091" width="11.7109375" customWidth="1"/>
    <col min="5092" max="5092" width="12.140625" customWidth="1"/>
    <col min="5093" max="5093" width="10.42578125" customWidth="1"/>
    <col min="5095" max="5095" width="2.85546875" customWidth="1"/>
    <col min="5097" max="5097" width="12.85546875" customWidth="1"/>
    <col min="5098" max="5098" width="3.85546875" customWidth="1"/>
    <col min="5099" max="5099" width="5.28515625" customWidth="1"/>
    <col min="5100" max="5100" width="5.7109375" customWidth="1"/>
    <col min="5101" max="5101" width="5.28515625" customWidth="1"/>
    <col min="5102" max="5102" width="5.140625" customWidth="1"/>
    <col min="5103" max="5103" width="5.28515625" customWidth="1"/>
    <col min="5104" max="5104" width="5" customWidth="1"/>
    <col min="5105" max="5105" width="5.28515625" customWidth="1"/>
    <col min="5106" max="5106" width="8" customWidth="1"/>
    <col min="5107" max="5107" width="4.5703125" customWidth="1"/>
    <col min="5108" max="5108" width="6.7109375" customWidth="1"/>
    <col min="5109" max="5109" width="7.85546875" customWidth="1"/>
    <col min="5110" max="5110" width="8.28515625" customWidth="1"/>
    <col min="5111" max="5111" width="7.140625" customWidth="1"/>
    <col min="5112" max="5112" width="11.140625" customWidth="1"/>
    <col min="5113" max="5113" width="8" customWidth="1"/>
    <col min="5119" max="5121" width="8.7109375" customWidth="1"/>
    <col min="5122" max="5122" width="6.85546875" customWidth="1"/>
    <col min="5123" max="5123" width="6.7109375" customWidth="1"/>
    <col min="5126" max="5126" width="8.42578125" customWidth="1"/>
    <col min="5127" max="5127" width="10.5703125" customWidth="1"/>
    <col min="5345" max="5346" width="10" customWidth="1"/>
    <col min="5347" max="5347" width="11.7109375" customWidth="1"/>
    <col min="5348" max="5348" width="12.140625" customWidth="1"/>
    <col min="5349" max="5349" width="10.42578125" customWidth="1"/>
    <col min="5351" max="5351" width="2.85546875" customWidth="1"/>
    <col min="5353" max="5353" width="12.85546875" customWidth="1"/>
    <col min="5354" max="5354" width="3.85546875" customWidth="1"/>
    <col min="5355" max="5355" width="5.28515625" customWidth="1"/>
    <col min="5356" max="5356" width="5.7109375" customWidth="1"/>
    <col min="5357" max="5357" width="5.28515625" customWidth="1"/>
    <col min="5358" max="5358" width="5.140625" customWidth="1"/>
    <col min="5359" max="5359" width="5.28515625" customWidth="1"/>
    <col min="5360" max="5360" width="5" customWidth="1"/>
    <col min="5361" max="5361" width="5.28515625" customWidth="1"/>
    <col min="5362" max="5362" width="8" customWidth="1"/>
    <col min="5363" max="5363" width="4.5703125" customWidth="1"/>
    <col min="5364" max="5364" width="6.7109375" customWidth="1"/>
    <col min="5365" max="5365" width="7.85546875" customWidth="1"/>
    <col min="5366" max="5366" width="8.28515625" customWidth="1"/>
    <col min="5367" max="5367" width="7.140625" customWidth="1"/>
    <col min="5368" max="5368" width="11.140625" customWidth="1"/>
    <col min="5369" max="5369" width="8" customWidth="1"/>
    <col min="5375" max="5377" width="8.7109375" customWidth="1"/>
    <col min="5378" max="5378" width="6.85546875" customWidth="1"/>
    <col min="5379" max="5379" width="6.7109375" customWidth="1"/>
    <col min="5382" max="5382" width="8.42578125" customWidth="1"/>
    <col min="5383" max="5383" width="10.5703125" customWidth="1"/>
    <col min="5601" max="5602" width="10" customWidth="1"/>
    <col min="5603" max="5603" width="11.7109375" customWidth="1"/>
    <col min="5604" max="5604" width="12.140625" customWidth="1"/>
    <col min="5605" max="5605" width="10.42578125" customWidth="1"/>
    <col min="5607" max="5607" width="2.85546875" customWidth="1"/>
    <col min="5609" max="5609" width="12.85546875" customWidth="1"/>
    <col min="5610" max="5610" width="3.85546875" customWidth="1"/>
    <col min="5611" max="5611" width="5.28515625" customWidth="1"/>
    <col min="5612" max="5612" width="5.7109375" customWidth="1"/>
    <col min="5613" max="5613" width="5.28515625" customWidth="1"/>
    <col min="5614" max="5614" width="5.140625" customWidth="1"/>
    <col min="5615" max="5615" width="5.28515625" customWidth="1"/>
    <col min="5616" max="5616" width="5" customWidth="1"/>
    <col min="5617" max="5617" width="5.28515625" customWidth="1"/>
    <col min="5618" max="5618" width="8" customWidth="1"/>
    <col min="5619" max="5619" width="4.5703125" customWidth="1"/>
    <col min="5620" max="5620" width="6.7109375" customWidth="1"/>
    <col min="5621" max="5621" width="7.85546875" customWidth="1"/>
    <col min="5622" max="5622" width="8.28515625" customWidth="1"/>
    <col min="5623" max="5623" width="7.140625" customWidth="1"/>
    <col min="5624" max="5624" width="11.140625" customWidth="1"/>
    <col min="5625" max="5625" width="8" customWidth="1"/>
    <col min="5631" max="5633" width="8.7109375" customWidth="1"/>
    <col min="5634" max="5634" width="6.85546875" customWidth="1"/>
    <col min="5635" max="5635" width="6.7109375" customWidth="1"/>
    <col min="5638" max="5638" width="8.42578125" customWidth="1"/>
    <col min="5639" max="5639" width="10.5703125" customWidth="1"/>
    <col min="5857" max="5858" width="10" customWidth="1"/>
    <col min="5859" max="5859" width="11.7109375" customWidth="1"/>
    <col min="5860" max="5860" width="12.140625" customWidth="1"/>
    <col min="5861" max="5861" width="10.42578125" customWidth="1"/>
    <col min="5863" max="5863" width="2.85546875" customWidth="1"/>
    <col min="5865" max="5865" width="12.85546875" customWidth="1"/>
    <col min="5866" max="5866" width="3.85546875" customWidth="1"/>
    <col min="5867" max="5867" width="5.28515625" customWidth="1"/>
    <col min="5868" max="5868" width="5.7109375" customWidth="1"/>
    <col min="5869" max="5869" width="5.28515625" customWidth="1"/>
    <col min="5870" max="5870" width="5.140625" customWidth="1"/>
    <col min="5871" max="5871" width="5.28515625" customWidth="1"/>
    <col min="5872" max="5872" width="5" customWidth="1"/>
    <col min="5873" max="5873" width="5.28515625" customWidth="1"/>
    <col min="5874" max="5874" width="8" customWidth="1"/>
    <col min="5875" max="5875" width="4.5703125" customWidth="1"/>
    <col min="5876" max="5876" width="6.7109375" customWidth="1"/>
    <col min="5877" max="5877" width="7.85546875" customWidth="1"/>
    <col min="5878" max="5878" width="8.28515625" customWidth="1"/>
    <col min="5879" max="5879" width="7.140625" customWidth="1"/>
    <col min="5880" max="5880" width="11.140625" customWidth="1"/>
    <col min="5881" max="5881" width="8" customWidth="1"/>
    <col min="5887" max="5889" width="8.7109375" customWidth="1"/>
    <col min="5890" max="5890" width="6.85546875" customWidth="1"/>
    <col min="5891" max="5891" width="6.7109375" customWidth="1"/>
    <col min="5894" max="5894" width="8.42578125" customWidth="1"/>
    <col min="5895" max="5895" width="10.5703125" customWidth="1"/>
    <col min="6113" max="6114" width="10" customWidth="1"/>
    <col min="6115" max="6115" width="11.7109375" customWidth="1"/>
    <col min="6116" max="6116" width="12.140625" customWidth="1"/>
    <col min="6117" max="6117" width="10.42578125" customWidth="1"/>
    <col min="6119" max="6119" width="2.85546875" customWidth="1"/>
    <col min="6121" max="6121" width="12.85546875" customWidth="1"/>
    <col min="6122" max="6122" width="3.85546875" customWidth="1"/>
    <col min="6123" max="6123" width="5.28515625" customWidth="1"/>
    <col min="6124" max="6124" width="5.7109375" customWidth="1"/>
    <col min="6125" max="6125" width="5.28515625" customWidth="1"/>
    <col min="6126" max="6126" width="5.140625" customWidth="1"/>
    <col min="6127" max="6127" width="5.28515625" customWidth="1"/>
    <col min="6128" max="6128" width="5" customWidth="1"/>
    <col min="6129" max="6129" width="5.28515625" customWidth="1"/>
    <col min="6130" max="6130" width="8" customWidth="1"/>
    <col min="6131" max="6131" width="4.5703125" customWidth="1"/>
    <col min="6132" max="6132" width="6.7109375" customWidth="1"/>
    <col min="6133" max="6133" width="7.85546875" customWidth="1"/>
    <col min="6134" max="6134" width="8.28515625" customWidth="1"/>
    <col min="6135" max="6135" width="7.140625" customWidth="1"/>
    <col min="6136" max="6136" width="11.140625" customWidth="1"/>
    <col min="6137" max="6137" width="8" customWidth="1"/>
    <col min="6143" max="6145" width="8.7109375" customWidth="1"/>
    <col min="6146" max="6146" width="6.85546875" customWidth="1"/>
    <col min="6147" max="6147" width="6.7109375" customWidth="1"/>
    <col min="6150" max="6150" width="8.42578125" customWidth="1"/>
    <col min="6151" max="6151" width="10.5703125" customWidth="1"/>
    <col min="6369" max="6370" width="10" customWidth="1"/>
    <col min="6371" max="6371" width="11.7109375" customWidth="1"/>
    <col min="6372" max="6372" width="12.140625" customWidth="1"/>
    <col min="6373" max="6373" width="10.42578125" customWidth="1"/>
    <col min="6375" max="6375" width="2.85546875" customWidth="1"/>
    <col min="6377" max="6377" width="12.85546875" customWidth="1"/>
    <col min="6378" max="6378" width="3.85546875" customWidth="1"/>
    <col min="6379" max="6379" width="5.28515625" customWidth="1"/>
    <col min="6380" max="6380" width="5.7109375" customWidth="1"/>
    <col min="6381" max="6381" width="5.28515625" customWidth="1"/>
    <col min="6382" max="6382" width="5.140625" customWidth="1"/>
    <col min="6383" max="6383" width="5.28515625" customWidth="1"/>
    <col min="6384" max="6384" width="5" customWidth="1"/>
    <col min="6385" max="6385" width="5.28515625" customWidth="1"/>
    <col min="6386" max="6386" width="8" customWidth="1"/>
    <col min="6387" max="6387" width="4.5703125" customWidth="1"/>
    <col min="6388" max="6388" width="6.7109375" customWidth="1"/>
    <col min="6389" max="6389" width="7.85546875" customWidth="1"/>
    <col min="6390" max="6390" width="8.28515625" customWidth="1"/>
    <col min="6391" max="6391" width="7.140625" customWidth="1"/>
    <col min="6392" max="6392" width="11.140625" customWidth="1"/>
    <col min="6393" max="6393" width="8" customWidth="1"/>
    <col min="6399" max="6401" width="8.7109375" customWidth="1"/>
    <col min="6402" max="6402" width="6.85546875" customWidth="1"/>
    <col min="6403" max="6403" width="6.7109375" customWidth="1"/>
    <col min="6406" max="6406" width="8.42578125" customWidth="1"/>
    <col min="6407" max="6407" width="10.5703125" customWidth="1"/>
    <col min="6625" max="6626" width="10" customWidth="1"/>
    <col min="6627" max="6627" width="11.7109375" customWidth="1"/>
    <col min="6628" max="6628" width="12.140625" customWidth="1"/>
    <col min="6629" max="6629" width="10.42578125" customWidth="1"/>
    <col min="6631" max="6631" width="2.85546875" customWidth="1"/>
    <col min="6633" max="6633" width="12.85546875" customWidth="1"/>
    <col min="6634" max="6634" width="3.85546875" customWidth="1"/>
    <col min="6635" max="6635" width="5.28515625" customWidth="1"/>
    <col min="6636" max="6636" width="5.7109375" customWidth="1"/>
    <col min="6637" max="6637" width="5.28515625" customWidth="1"/>
    <col min="6638" max="6638" width="5.140625" customWidth="1"/>
    <col min="6639" max="6639" width="5.28515625" customWidth="1"/>
    <col min="6640" max="6640" width="5" customWidth="1"/>
    <col min="6641" max="6641" width="5.28515625" customWidth="1"/>
    <col min="6642" max="6642" width="8" customWidth="1"/>
    <col min="6643" max="6643" width="4.5703125" customWidth="1"/>
    <col min="6644" max="6644" width="6.7109375" customWidth="1"/>
    <col min="6645" max="6645" width="7.85546875" customWidth="1"/>
    <col min="6646" max="6646" width="8.28515625" customWidth="1"/>
    <col min="6647" max="6647" width="7.140625" customWidth="1"/>
    <col min="6648" max="6648" width="11.140625" customWidth="1"/>
    <col min="6649" max="6649" width="8" customWidth="1"/>
    <col min="6655" max="6657" width="8.7109375" customWidth="1"/>
    <col min="6658" max="6658" width="6.85546875" customWidth="1"/>
    <col min="6659" max="6659" width="6.7109375" customWidth="1"/>
    <col min="6662" max="6662" width="8.42578125" customWidth="1"/>
    <col min="6663" max="6663" width="10.5703125" customWidth="1"/>
    <col min="6881" max="6882" width="10" customWidth="1"/>
    <col min="6883" max="6883" width="11.7109375" customWidth="1"/>
    <col min="6884" max="6884" width="12.140625" customWidth="1"/>
    <col min="6885" max="6885" width="10.42578125" customWidth="1"/>
    <col min="6887" max="6887" width="2.85546875" customWidth="1"/>
    <col min="6889" max="6889" width="12.85546875" customWidth="1"/>
    <col min="6890" max="6890" width="3.85546875" customWidth="1"/>
    <col min="6891" max="6891" width="5.28515625" customWidth="1"/>
    <col min="6892" max="6892" width="5.7109375" customWidth="1"/>
    <col min="6893" max="6893" width="5.28515625" customWidth="1"/>
    <col min="6894" max="6894" width="5.140625" customWidth="1"/>
    <col min="6895" max="6895" width="5.28515625" customWidth="1"/>
    <col min="6896" max="6896" width="5" customWidth="1"/>
    <col min="6897" max="6897" width="5.28515625" customWidth="1"/>
    <col min="6898" max="6898" width="8" customWidth="1"/>
    <col min="6899" max="6899" width="4.5703125" customWidth="1"/>
    <col min="6900" max="6900" width="6.7109375" customWidth="1"/>
    <col min="6901" max="6901" width="7.85546875" customWidth="1"/>
    <col min="6902" max="6902" width="8.28515625" customWidth="1"/>
    <col min="6903" max="6903" width="7.140625" customWidth="1"/>
    <col min="6904" max="6904" width="11.140625" customWidth="1"/>
    <col min="6905" max="6905" width="8" customWidth="1"/>
    <col min="6911" max="6913" width="8.7109375" customWidth="1"/>
    <col min="6914" max="6914" width="6.85546875" customWidth="1"/>
    <col min="6915" max="6915" width="6.7109375" customWidth="1"/>
    <col min="6918" max="6918" width="8.42578125" customWidth="1"/>
    <col min="6919" max="6919" width="10.5703125" customWidth="1"/>
    <col min="7137" max="7138" width="10" customWidth="1"/>
    <col min="7139" max="7139" width="11.7109375" customWidth="1"/>
    <col min="7140" max="7140" width="12.140625" customWidth="1"/>
    <col min="7141" max="7141" width="10.42578125" customWidth="1"/>
    <col min="7143" max="7143" width="2.85546875" customWidth="1"/>
    <col min="7145" max="7145" width="12.85546875" customWidth="1"/>
    <col min="7146" max="7146" width="3.85546875" customWidth="1"/>
    <col min="7147" max="7147" width="5.28515625" customWidth="1"/>
    <col min="7148" max="7148" width="5.7109375" customWidth="1"/>
    <col min="7149" max="7149" width="5.28515625" customWidth="1"/>
    <col min="7150" max="7150" width="5.140625" customWidth="1"/>
    <col min="7151" max="7151" width="5.28515625" customWidth="1"/>
    <col min="7152" max="7152" width="5" customWidth="1"/>
    <col min="7153" max="7153" width="5.28515625" customWidth="1"/>
    <col min="7154" max="7154" width="8" customWidth="1"/>
    <col min="7155" max="7155" width="4.5703125" customWidth="1"/>
    <col min="7156" max="7156" width="6.7109375" customWidth="1"/>
    <col min="7157" max="7157" width="7.85546875" customWidth="1"/>
    <col min="7158" max="7158" width="8.28515625" customWidth="1"/>
    <col min="7159" max="7159" width="7.140625" customWidth="1"/>
    <col min="7160" max="7160" width="11.140625" customWidth="1"/>
    <col min="7161" max="7161" width="8" customWidth="1"/>
    <col min="7167" max="7169" width="8.7109375" customWidth="1"/>
    <col min="7170" max="7170" width="6.85546875" customWidth="1"/>
    <col min="7171" max="7171" width="6.7109375" customWidth="1"/>
    <col min="7174" max="7174" width="8.42578125" customWidth="1"/>
    <col min="7175" max="7175" width="10.5703125" customWidth="1"/>
    <col min="7393" max="7394" width="10" customWidth="1"/>
    <col min="7395" max="7395" width="11.7109375" customWidth="1"/>
    <col min="7396" max="7396" width="12.140625" customWidth="1"/>
    <col min="7397" max="7397" width="10.42578125" customWidth="1"/>
    <col min="7399" max="7399" width="2.85546875" customWidth="1"/>
    <col min="7401" max="7401" width="12.85546875" customWidth="1"/>
    <col min="7402" max="7402" width="3.85546875" customWidth="1"/>
    <col min="7403" max="7403" width="5.28515625" customWidth="1"/>
    <col min="7404" max="7404" width="5.7109375" customWidth="1"/>
    <col min="7405" max="7405" width="5.28515625" customWidth="1"/>
    <col min="7406" max="7406" width="5.140625" customWidth="1"/>
    <col min="7407" max="7407" width="5.28515625" customWidth="1"/>
    <col min="7408" max="7408" width="5" customWidth="1"/>
    <col min="7409" max="7409" width="5.28515625" customWidth="1"/>
    <col min="7410" max="7410" width="8" customWidth="1"/>
    <col min="7411" max="7411" width="4.5703125" customWidth="1"/>
    <col min="7412" max="7412" width="6.7109375" customWidth="1"/>
    <col min="7413" max="7413" width="7.85546875" customWidth="1"/>
    <col min="7414" max="7414" width="8.28515625" customWidth="1"/>
    <col min="7415" max="7415" width="7.140625" customWidth="1"/>
    <col min="7416" max="7416" width="11.140625" customWidth="1"/>
    <col min="7417" max="7417" width="8" customWidth="1"/>
    <col min="7423" max="7425" width="8.7109375" customWidth="1"/>
    <col min="7426" max="7426" width="6.85546875" customWidth="1"/>
    <col min="7427" max="7427" width="6.7109375" customWidth="1"/>
    <col min="7430" max="7430" width="8.42578125" customWidth="1"/>
    <col min="7431" max="7431" width="10.5703125" customWidth="1"/>
    <col min="7649" max="7650" width="10" customWidth="1"/>
    <col min="7651" max="7651" width="11.7109375" customWidth="1"/>
    <col min="7652" max="7652" width="12.140625" customWidth="1"/>
    <col min="7653" max="7653" width="10.42578125" customWidth="1"/>
    <col min="7655" max="7655" width="2.85546875" customWidth="1"/>
    <col min="7657" max="7657" width="12.85546875" customWidth="1"/>
    <col min="7658" max="7658" width="3.85546875" customWidth="1"/>
    <col min="7659" max="7659" width="5.28515625" customWidth="1"/>
    <col min="7660" max="7660" width="5.7109375" customWidth="1"/>
    <col min="7661" max="7661" width="5.28515625" customWidth="1"/>
    <col min="7662" max="7662" width="5.140625" customWidth="1"/>
    <col min="7663" max="7663" width="5.28515625" customWidth="1"/>
    <col min="7664" max="7664" width="5" customWidth="1"/>
    <col min="7665" max="7665" width="5.28515625" customWidth="1"/>
    <col min="7666" max="7666" width="8" customWidth="1"/>
    <col min="7667" max="7667" width="4.5703125" customWidth="1"/>
    <col min="7668" max="7668" width="6.7109375" customWidth="1"/>
    <col min="7669" max="7669" width="7.85546875" customWidth="1"/>
    <col min="7670" max="7670" width="8.28515625" customWidth="1"/>
    <col min="7671" max="7671" width="7.140625" customWidth="1"/>
    <col min="7672" max="7672" width="11.140625" customWidth="1"/>
    <col min="7673" max="7673" width="8" customWidth="1"/>
    <col min="7679" max="7681" width="8.7109375" customWidth="1"/>
    <col min="7682" max="7682" width="6.85546875" customWidth="1"/>
    <col min="7683" max="7683" width="6.7109375" customWidth="1"/>
    <col min="7686" max="7686" width="8.42578125" customWidth="1"/>
    <col min="7687" max="7687" width="10.5703125" customWidth="1"/>
    <col min="7905" max="7906" width="10" customWidth="1"/>
    <col min="7907" max="7907" width="11.7109375" customWidth="1"/>
    <col min="7908" max="7908" width="12.140625" customWidth="1"/>
    <col min="7909" max="7909" width="10.42578125" customWidth="1"/>
    <col min="7911" max="7911" width="2.85546875" customWidth="1"/>
    <col min="7913" max="7913" width="12.85546875" customWidth="1"/>
    <col min="7914" max="7914" width="3.85546875" customWidth="1"/>
    <col min="7915" max="7915" width="5.28515625" customWidth="1"/>
    <col min="7916" max="7916" width="5.7109375" customWidth="1"/>
    <col min="7917" max="7917" width="5.28515625" customWidth="1"/>
    <col min="7918" max="7918" width="5.140625" customWidth="1"/>
    <col min="7919" max="7919" width="5.28515625" customWidth="1"/>
    <col min="7920" max="7920" width="5" customWidth="1"/>
    <col min="7921" max="7921" width="5.28515625" customWidth="1"/>
    <col min="7922" max="7922" width="8" customWidth="1"/>
    <col min="7923" max="7923" width="4.5703125" customWidth="1"/>
    <col min="7924" max="7924" width="6.7109375" customWidth="1"/>
    <col min="7925" max="7925" width="7.85546875" customWidth="1"/>
    <col min="7926" max="7926" width="8.28515625" customWidth="1"/>
    <col min="7927" max="7927" width="7.140625" customWidth="1"/>
    <col min="7928" max="7928" width="11.140625" customWidth="1"/>
    <col min="7929" max="7929" width="8" customWidth="1"/>
    <col min="7935" max="7937" width="8.7109375" customWidth="1"/>
    <col min="7938" max="7938" width="6.85546875" customWidth="1"/>
    <col min="7939" max="7939" width="6.7109375" customWidth="1"/>
    <col min="7942" max="7942" width="8.42578125" customWidth="1"/>
    <col min="7943" max="7943" width="10.5703125" customWidth="1"/>
    <col min="8161" max="8162" width="10" customWidth="1"/>
    <col min="8163" max="8163" width="11.7109375" customWidth="1"/>
    <col min="8164" max="8164" width="12.140625" customWidth="1"/>
    <col min="8165" max="8165" width="10.42578125" customWidth="1"/>
    <col min="8167" max="8167" width="2.85546875" customWidth="1"/>
    <col min="8169" max="8169" width="12.85546875" customWidth="1"/>
    <col min="8170" max="8170" width="3.85546875" customWidth="1"/>
    <col min="8171" max="8171" width="5.28515625" customWidth="1"/>
    <col min="8172" max="8172" width="5.7109375" customWidth="1"/>
    <col min="8173" max="8173" width="5.28515625" customWidth="1"/>
    <col min="8174" max="8174" width="5.140625" customWidth="1"/>
    <col min="8175" max="8175" width="5.28515625" customWidth="1"/>
    <col min="8176" max="8176" width="5" customWidth="1"/>
    <col min="8177" max="8177" width="5.28515625" customWidth="1"/>
    <col min="8178" max="8178" width="8" customWidth="1"/>
    <col min="8179" max="8179" width="4.5703125" customWidth="1"/>
    <col min="8180" max="8180" width="6.7109375" customWidth="1"/>
    <col min="8181" max="8181" width="7.85546875" customWidth="1"/>
    <col min="8182" max="8182" width="8.28515625" customWidth="1"/>
    <col min="8183" max="8183" width="7.140625" customWidth="1"/>
    <col min="8184" max="8184" width="11.140625" customWidth="1"/>
    <col min="8185" max="8185" width="8" customWidth="1"/>
    <col min="8191" max="8193" width="8.7109375" customWidth="1"/>
    <col min="8194" max="8194" width="6.85546875" customWidth="1"/>
    <col min="8195" max="8195" width="6.7109375" customWidth="1"/>
    <col min="8198" max="8198" width="8.42578125" customWidth="1"/>
    <col min="8199" max="8199" width="10.5703125" customWidth="1"/>
    <col min="8417" max="8418" width="10" customWidth="1"/>
    <col min="8419" max="8419" width="11.7109375" customWidth="1"/>
    <col min="8420" max="8420" width="12.140625" customWidth="1"/>
    <col min="8421" max="8421" width="10.42578125" customWidth="1"/>
    <col min="8423" max="8423" width="2.85546875" customWidth="1"/>
    <col min="8425" max="8425" width="12.85546875" customWidth="1"/>
    <col min="8426" max="8426" width="3.85546875" customWidth="1"/>
    <col min="8427" max="8427" width="5.28515625" customWidth="1"/>
    <col min="8428" max="8428" width="5.7109375" customWidth="1"/>
    <col min="8429" max="8429" width="5.28515625" customWidth="1"/>
    <col min="8430" max="8430" width="5.140625" customWidth="1"/>
    <col min="8431" max="8431" width="5.28515625" customWidth="1"/>
    <col min="8432" max="8432" width="5" customWidth="1"/>
    <col min="8433" max="8433" width="5.28515625" customWidth="1"/>
    <col min="8434" max="8434" width="8" customWidth="1"/>
    <col min="8435" max="8435" width="4.5703125" customWidth="1"/>
    <col min="8436" max="8436" width="6.7109375" customWidth="1"/>
    <col min="8437" max="8437" width="7.85546875" customWidth="1"/>
    <col min="8438" max="8438" width="8.28515625" customWidth="1"/>
    <col min="8439" max="8439" width="7.140625" customWidth="1"/>
    <col min="8440" max="8440" width="11.140625" customWidth="1"/>
    <col min="8441" max="8441" width="8" customWidth="1"/>
    <col min="8447" max="8449" width="8.7109375" customWidth="1"/>
    <col min="8450" max="8450" width="6.85546875" customWidth="1"/>
    <col min="8451" max="8451" width="6.7109375" customWidth="1"/>
    <col min="8454" max="8454" width="8.42578125" customWidth="1"/>
    <col min="8455" max="8455" width="10.5703125" customWidth="1"/>
    <col min="8673" max="8674" width="10" customWidth="1"/>
    <col min="8675" max="8675" width="11.7109375" customWidth="1"/>
    <col min="8676" max="8676" width="12.140625" customWidth="1"/>
    <col min="8677" max="8677" width="10.42578125" customWidth="1"/>
    <col min="8679" max="8679" width="2.85546875" customWidth="1"/>
    <col min="8681" max="8681" width="12.85546875" customWidth="1"/>
    <col min="8682" max="8682" width="3.85546875" customWidth="1"/>
    <col min="8683" max="8683" width="5.28515625" customWidth="1"/>
    <col min="8684" max="8684" width="5.7109375" customWidth="1"/>
    <col min="8685" max="8685" width="5.28515625" customWidth="1"/>
    <col min="8686" max="8686" width="5.140625" customWidth="1"/>
    <col min="8687" max="8687" width="5.28515625" customWidth="1"/>
    <col min="8688" max="8688" width="5" customWidth="1"/>
    <col min="8689" max="8689" width="5.28515625" customWidth="1"/>
    <col min="8690" max="8690" width="8" customWidth="1"/>
    <col min="8691" max="8691" width="4.5703125" customWidth="1"/>
    <col min="8692" max="8692" width="6.7109375" customWidth="1"/>
    <col min="8693" max="8693" width="7.85546875" customWidth="1"/>
    <col min="8694" max="8694" width="8.28515625" customWidth="1"/>
    <col min="8695" max="8695" width="7.140625" customWidth="1"/>
    <col min="8696" max="8696" width="11.140625" customWidth="1"/>
    <col min="8697" max="8697" width="8" customWidth="1"/>
    <col min="8703" max="8705" width="8.7109375" customWidth="1"/>
    <col min="8706" max="8706" width="6.85546875" customWidth="1"/>
    <col min="8707" max="8707" width="6.7109375" customWidth="1"/>
    <col min="8710" max="8710" width="8.42578125" customWidth="1"/>
    <col min="8711" max="8711" width="10.5703125" customWidth="1"/>
    <col min="8929" max="8930" width="10" customWidth="1"/>
    <col min="8931" max="8931" width="11.7109375" customWidth="1"/>
    <col min="8932" max="8932" width="12.140625" customWidth="1"/>
    <col min="8933" max="8933" width="10.42578125" customWidth="1"/>
    <col min="8935" max="8935" width="2.85546875" customWidth="1"/>
    <col min="8937" max="8937" width="12.85546875" customWidth="1"/>
    <col min="8938" max="8938" width="3.85546875" customWidth="1"/>
    <col min="8939" max="8939" width="5.28515625" customWidth="1"/>
    <col min="8940" max="8940" width="5.7109375" customWidth="1"/>
    <col min="8941" max="8941" width="5.28515625" customWidth="1"/>
    <col min="8942" max="8942" width="5.140625" customWidth="1"/>
    <col min="8943" max="8943" width="5.28515625" customWidth="1"/>
    <col min="8944" max="8944" width="5" customWidth="1"/>
    <col min="8945" max="8945" width="5.28515625" customWidth="1"/>
    <col min="8946" max="8946" width="8" customWidth="1"/>
    <col min="8947" max="8947" width="4.5703125" customWidth="1"/>
    <col min="8948" max="8948" width="6.7109375" customWidth="1"/>
    <col min="8949" max="8949" width="7.85546875" customWidth="1"/>
    <col min="8950" max="8950" width="8.28515625" customWidth="1"/>
    <col min="8951" max="8951" width="7.140625" customWidth="1"/>
    <col min="8952" max="8952" width="11.140625" customWidth="1"/>
    <col min="8953" max="8953" width="8" customWidth="1"/>
    <col min="8959" max="8961" width="8.7109375" customWidth="1"/>
    <col min="8962" max="8962" width="6.85546875" customWidth="1"/>
    <col min="8963" max="8963" width="6.7109375" customWidth="1"/>
    <col min="8966" max="8966" width="8.42578125" customWidth="1"/>
    <col min="8967" max="8967" width="10.5703125" customWidth="1"/>
    <col min="9185" max="9186" width="10" customWidth="1"/>
    <col min="9187" max="9187" width="11.7109375" customWidth="1"/>
    <col min="9188" max="9188" width="12.140625" customWidth="1"/>
    <col min="9189" max="9189" width="10.42578125" customWidth="1"/>
    <col min="9191" max="9191" width="2.85546875" customWidth="1"/>
    <col min="9193" max="9193" width="12.85546875" customWidth="1"/>
    <col min="9194" max="9194" width="3.85546875" customWidth="1"/>
    <col min="9195" max="9195" width="5.28515625" customWidth="1"/>
    <col min="9196" max="9196" width="5.7109375" customWidth="1"/>
    <col min="9197" max="9197" width="5.28515625" customWidth="1"/>
    <col min="9198" max="9198" width="5.140625" customWidth="1"/>
    <col min="9199" max="9199" width="5.28515625" customWidth="1"/>
    <col min="9200" max="9200" width="5" customWidth="1"/>
    <col min="9201" max="9201" width="5.28515625" customWidth="1"/>
    <col min="9202" max="9202" width="8" customWidth="1"/>
    <col min="9203" max="9203" width="4.5703125" customWidth="1"/>
    <col min="9204" max="9204" width="6.7109375" customWidth="1"/>
    <col min="9205" max="9205" width="7.85546875" customWidth="1"/>
    <col min="9206" max="9206" width="8.28515625" customWidth="1"/>
    <col min="9207" max="9207" width="7.140625" customWidth="1"/>
    <col min="9208" max="9208" width="11.140625" customWidth="1"/>
    <col min="9209" max="9209" width="8" customWidth="1"/>
    <col min="9215" max="9217" width="8.7109375" customWidth="1"/>
    <col min="9218" max="9218" width="6.85546875" customWidth="1"/>
    <col min="9219" max="9219" width="6.7109375" customWidth="1"/>
    <col min="9222" max="9222" width="8.42578125" customWidth="1"/>
    <col min="9223" max="9223" width="10.5703125" customWidth="1"/>
    <col min="9441" max="9442" width="10" customWidth="1"/>
    <col min="9443" max="9443" width="11.7109375" customWidth="1"/>
    <col min="9444" max="9444" width="12.140625" customWidth="1"/>
    <col min="9445" max="9445" width="10.42578125" customWidth="1"/>
    <col min="9447" max="9447" width="2.85546875" customWidth="1"/>
    <col min="9449" max="9449" width="12.85546875" customWidth="1"/>
    <col min="9450" max="9450" width="3.85546875" customWidth="1"/>
    <col min="9451" max="9451" width="5.28515625" customWidth="1"/>
    <col min="9452" max="9452" width="5.7109375" customWidth="1"/>
    <col min="9453" max="9453" width="5.28515625" customWidth="1"/>
    <col min="9454" max="9454" width="5.140625" customWidth="1"/>
    <col min="9455" max="9455" width="5.28515625" customWidth="1"/>
    <col min="9456" max="9456" width="5" customWidth="1"/>
    <col min="9457" max="9457" width="5.28515625" customWidth="1"/>
    <col min="9458" max="9458" width="8" customWidth="1"/>
    <col min="9459" max="9459" width="4.5703125" customWidth="1"/>
    <col min="9460" max="9460" width="6.7109375" customWidth="1"/>
    <col min="9461" max="9461" width="7.85546875" customWidth="1"/>
    <col min="9462" max="9462" width="8.28515625" customWidth="1"/>
    <col min="9463" max="9463" width="7.140625" customWidth="1"/>
    <col min="9464" max="9464" width="11.140625" customWidth="1"/>
    <col min="9465" max="9465" width="8" customWidth="1"/>
    <col min="9471" max="9473" width="8.7109375" customWidth="1"/>
    <col min="9474" max="9474" width="6.85546875" customWidth="1"/>
    <col min="9475" max="9475" width="6.7109375" customWidth="1"/>
    <col min="9478" max="9478" width="8.42578125" customWidth="1"/>
    <col min="9479" max="9479" width="10.5703125" customWidth="1"/>
    <col min="9697" max="9698" width="10" customWidth="1"/>
    <col min="9699" max="9699" width="11.7109375" customWidth="1"/>
    <col min="9700" max="9700" width="12.140625" customWidth="1"/>
    <col min="9701" max="9701" width="10.42578125" customWidth="1"/>
    <col min="9703" max="9703" width="2.85546875" customWidth="1"/>
    <col min="9705" max="9705" width="12.85546875" customWidth="1"/>
    <col min="9706" max="9706" width="3.85546875" customWidth="1"/>
    <col min="9707" max="9707" width="5.28515625" customWidth="1"/>
    <col min="9708" max="9708" width="5.7109375" customWidth="1"/>
    <col min="9709" max="9709" width="5.28515625" customWidth="1"/>
    <col min="9710" max="9710" width="5.140625" customWidth="1"/>
    <col min="9711" max="9711" width="5.28515625" customWidth="1"/>
    <col min="9712" max="9712" width="5" customWidth="1"/>
    <col min="9713" max="9713" width="5.28515625" customWidth="1"/>
    <col min="9714" max="9714" width="8" customWidth="1"/>
    <col min="9715" max="9715" width="4.5703125" customWidth="1"/>
    <col min="9716" max="9716" width="6.7109375" customWidth="1"/>
    <col min="9717" max="9717" width="7.85546875" customWidth="1"/>
    <col min="9718" max="9718" width="8.28515625" customWidth="1"/>
    <col min="9719" max="9719" width="7.140625" customWidth="1"/>
    <col min="9720" max="9720" width="11.140625" customWidth="1"/>
    <col min="9721" max="9721" width="8" customWidth="1"/>
    <col min="9727" max="9729" width="8.7109375" customWidth="1"/>
    <col min="9730" max="9730" width="6.85546875" customWidth="1"/>
    <col min="9731" max="9731" width="6.7109375" customWidth="1"/>
    <col min="9734" max="9734" width="8.42578125" customWidth="1"/>
    <col min="9735" max="9735" width="10.5703125" customWidth="1"/>
    <col min="9953" max="9954" width="10" customWidth="1"/>
    <col min="9955" max="9955" width="11.7109375" customWidth="1"/>
    <col min="9956" max="9956" width="12.140625" customWidth="1"/>
    <col min="9957" max="9957" width="10.42578125" customWidth="1"/>
    <col min="9959" max="9959" width="2.85546875" customWidth="1"/>
    <col min="9961" max="9961" width="12.85546875" customWidth="1"/>
    <col min="9962" max="9962" width="3.85546875" customWidth="1"/>
    <col min="9963" max="9963" width="5.28515625" customWidth="1"/>
    <col min="9964" max="9964" width="5.7109375" customWidth="1"/>
    <col min="9965" max="9965" width="5.28515625" customWidth="1"/>
    <col min="9966" max="9966" width="5.140625" customWidth="1"/>
    <col min="9967" max="9967" width="5.28515625" customWidth="1"/>
    <col min="9968" max="9968" width="5" customWidth="1"/>
    <col min="9969" max="9969" width="5.28515625" customWidth="1"/>
    <col min="9970" max="9970" width="8" customWidth="1"/>
    <col min="9971" max="9971" width="4.5703125" customWidth="1"/>
    <col min="9972" max="9972" width="6.7109375" customWidth="1"/>
    <col min="9973" max="9973" width="7.85546875" customWidth="1"/>
    <col min="9974" max="9974" width="8.28515625" customWidth="1"/>
    <col min="9975" max="9975" width="7.140625" customWidth="1"/>
    <col min="9976" max="9976" width="11.140625" customWidth="1"/>
    <col min="9977" max="9977" width="8" customWidth="1"/>
    <col min="9983" max="9985" width="8.7109375" customWidth="1"/>
    <col min="9986" max="9986" width="6.85546875" customWidth="1"/>
    <col min="9987" max="9987" width="6.7109375" customWidth="1"/>
    <col min="9990" max="9990" width="8.42578125" customWidth="1"/>
    <col min="9991" max="9991" width="10.5703125" customWidth="1"/>
    <col min="10209" max="10210" width="10" customWidth="1"/>
    <col min="10211" max="10211" width="11.7109375" customWidth="1"/>
    <col min="10212" max="10212" width="12.140625" customWidth="1"/>
    <col min="10213" max="10213" width="10.42578125" customWidth="1"/>
    <col min="10215" max="10215" width="2.85546875" customWidth="1"/>
    <col min="10217" max="10217" width="12.85546875" customWidth="1"/>
    <col min="10218" max="10218" width="3.85546875" customWidth="1"/>
    <col min="10219" max="10219" width="5.28515625" customWidth="1"/>
    <col min="10220" max="10220" width="5.7109375" customWidth="1"/>
    <col min="10221" max="10221" width="5.28515625" customWidth="1"/>
    <col min="10222" max="10222" width="5.140625" customWidth="1"/>
    <col min="10223" max="10223" width="5.28515625" customWidth="1"/>
    <col min="10224" max="10224" width="5" customWidth="1"/>
    <col min="10225" max="10225" width="5.28515625" customWidth="1"/>
    <col min="10226" max="10226" width="8" customWidth="1"/>
    <col min="10227" max="10227" width="4.5703125" customWidth="1"/>
    <col min="10228" max="10228" width="6.7109375" customWidth="1"/>
    <col min="10229" max="10229" width="7.85546875" customWidth="1"/>
    <col min="10230" max="10230" width="8.28515625" customWidth="1"/>
    <col min="10231" max="10231" width="7.140625" customWidth="1"/>
    <col min="10232" max="10232" width="11.140625" customWidth="1"/>
    <col min="10233" max="10233" width="8" customWidth="1"/>
    <col min="10239" max="10241" width="8.7109375" customWidth="1"/>
    <col min="10242" max="10242" width="6.85546875" customWidth="1"/>
    <col min="10243" max="10243" width="6.7109375" customWidth="1"/>
    <col min="10246" max="10246" width="8.42578125" customWidth="1"/>
    <col min="10247" max="10247" width="10.5703125" customWidth="1"/>
    <col min="10465" max="10466" width="10" customWidth="1"/>
    <col min="10467" max="10467" width="11.7109375" customWidth="1"/>
    <col min="10468" max="10468" width="12.140625" customWidth="1"/>
    <col min="10469" max="10469" width="10.42578125" customWidth="1"/>
    <col min="10471" max="10471" width="2.85546875" customWidth="1"/>
    <col min="10473" max="10473" width="12.85546875" customWidth="1"/>
    <col min="10474" max="10474" width="3.85546875" customWidth="1"/>
    <col min="10475" max="10475" width="5.28515625" customWidth="1"/>
    <col min="10476" max="10476" width="5.7109375" customWidth="1"/>
    <col min="10477" max="10477" width="5.28515625" customWidth="1"/>
    <col min="10478" max="10478" width="5.140625" customWidth="1"/>
    <col min="10479" max="10479" width="5.28515625" customWidth="1"/>
    <col min="10480" max="10480" width="5" customWidth="1"/>
    <col min="10481" max="10481" width="5.28515625" customWidth="1"/>
    <col min="10482" max="10482" width="8" customWidth="1"/>
    <col min="10483" max="10483" width="4.5703125" customWidth="1"/>
    <col min="10484" max="10484" width="6.7109375" customWidth="1"/>
    <col min="10485" max="10485" width="7.85546875" customWidth="1"/>
    <col min="10486" max="10486" width="8.28515625" customWidth="1"/>
    <col min="10487" max="10487" width="7.140625" customWidth="1"/>
    <col min="10488" max="10488" width="11.140625" customWidth="1"/>
    <col min="10489" max="10489" width="8" customWidth="1"/>
    <col min="10495" max="10497" width="8.7109375" customWidth="1"/>
    <col min="10498" max="10498" width="6.85546875" customWidth="1"/>
    <col min="10499" max="10499" width="6.7109375" customWidth="1"/>
    <col min="10502" max="10502" width="8.42578125" customWidth="1"/>
    <col min="10503" max="10503" width="10.5703125" customWidth="1"/>
    <col min="10721" max="10722" width="10" customWidth="1"/>
    <col min="10723" max="10723" width="11.7109375" customWidth="1"/>
    <col min="10724" max="10724" width="12.140625" customWidth="1"/>
    <col min="10725" max="10725" width="10.42578125" customWidth="1"/>
    <col min="10727" max="10727" width="2.85546875" customWidth="1"/>
    <col min="10729" max="10729" width="12.85546875" customWidth="1"/>
    <col min="10730" max="10730" width="3.85546875" customWidth="1"/>
    <col min="10731" max="10731" width="5.28515625" customWidth="1"/>
    <col min="10732" max="10732" width="5.7109375" customWidth="1"/>
    <col min="10733" max="10733" width="5.28515625" customWidth="1"/>
    <col min="10734" max="10734" width="5.140625" customWidth="1"/>
    <col min="10735" max="10735" width="5.28515625" customWidth="1"/>
    <col min="10736" max="10736" width="5" customWidth="1"/>
    <col min="10737" max="10737" width="5.28515625" customWidth="1"/>
    <col min="10738" max="10738" width="8" customWidth="1"/>
    <col min="10739" max="10739" width="4.5703125" customWidth="1"/>
    <col min="10740" max="10740" width="6.7109375" customWidth="1"/>
    <col min="10741" max="10741" width="7.85546875" customWidth="1"/>
    <col min="10742" max="10742" width="8.28515625" customWidth="1"/>
    <col min="10743" max="10743" width="7.140625" customWidth="1"/>
    <col min="10744" max="10744" width="11.140625" customWidth="1"/>
    <col min="10745" max="10745" width="8" customWidth="1"/>
    <col min="10751" max="10753" width="8.7109375" customWidth="1"/>
    <col min="10754" max="10754" width="6.85546875" customWidth="1"/>
    <col min="10755" max="10755" width="6.7109375" customWidth="1"/>
    <col min="10758" max="10758" width="8.42578125" customWidth="1"/>
    <col min="10759" max="10759" width="10.5703125" customWidth="1"/>
    <col min="10977" max="10978" width="10" customWidth="1"/>
    <col min="10979" max="10979" width="11.7109375" customWidth="1"/>
    <col min="10980" max="10980" width="12.140625" customWidth="1"/>
    <col min="10981" max="10981" width="10.42578125" customWidth="1"/>
    <col min="10983" max="10983" width="2.85546875" customWidth="1"/>
    <col min="10985" max="10985" width="12.85546875" customWidth="1"/>
    <col min="10986" max="10986" width="3.85546875" customWidth="1"/>
    <col min="10987" max="10987" width="5.28515625" customWidth="1"/>
    <col min="10988" max="10988" width="5.7109375" customWidth="1"/>
    <col min="10989" max="10989" width="5.28515625" customWidth="1"/>
    <col min="10990" max="10990" width="5.140625" customWidth="1"/>
    <col min="10991" max="10991" width="5.28515625" customWidth="1"/>
    <col min="10992" max="10992" width="5" customWidth="1"/>
    <col min="10993" max="10993" width="5.28515625" customWidth="1"/>
    <col min="10994" max="10994" width="8" customWidth="1"/>
    <col min="10995" max="10995" width="4.5703125" customWidth="1"/>
    <col min="10996" max="10996" width="6.7109375" customWidth="1"/>
    <col min="10997" max="10997" width="7.85546875" customWidth="1"/>
    <col min="10998" max="10998" width="8.28515625" customWidth="1"/>
    <col min="10999" max="10999" width="7.140625" customWidth="1"/>
    <col min="11000" max="11000" width="11.140625" customWidth="1"/>
    <col min="11001" max="11001" width="8" customWidth="1"/>
    <col min="11007" max="11009" width="8.7109375" customWidth="1"/>
    <col min="11010" max="11010" width="6.85546875" customWidth="1"/>
    <col min="11011" max="11011" width="6.7109375" customWidth="1"/>
    <col min="11014" max="11014" width="8.42578125" customWidth="1"/>
    <col min="11015" max="11015" width="10.5703125" customWidth="1"/>
    <col min="11233" max="11234" width="10" customWidth="1"/>
    <col min="11235" max="11235" width="11.7109375" customWidth="1"/>
    <col min="11236" max="11236" width="12.140625" customWidth="1"/>
    <col min="11237" max="11237" width="10.42578125" customWidth="1"/>
    <col min="11239" max="11239" width="2.85546875" customWidth="1"/>
    <col min="11241" max="11241" width="12.85546875" customWidth="1"/>
    <col min="11242" max="11242" width="3.85546875" customWidth="1"/>
    <col min="11243" max="11243" width="5.28515625" customWidth="1"/>
    <col min="11244" max="11244" width="5.7109375" customWidth="1"/>
    <col min="11245" max="11245" width="5.28515625" customWidth="1"/>
    <col min="11246" max="11246" width="5.140625" customWidth="1"/>
    <col min="11247" max="11247" width="5.28515625" customWidth="1"/>
    <col min="11248" max="11248" width="5" customWidth="1"/>
    <col min="11249" max="11249" width="5.28515625" customWidth="1"/>
    <col min="11250" max="11250" width="8" customWidth="1"/>
    <col min="11251" max="11251" width="4.5703125" customWidth="1"/>
    <col min="11252" max="11252" width="6.7109375" customWidth="1"/>
    <col min="11253" max="11253" width="7.85546875" customWidth="1"/>
    <col min="11254" max="11254" width="8.28515625" customWidth="1"/>
    <col min="11255" max="11255" width="7.140625" customWidth="1"/>
    <col min="11256" max="11256" width="11.140625" customWidth="1"/>
    <col min="11257" max="11257" width="8" customWidth="1"/>
    <col min="11263" max="11265" width="8.7109375" customWidth="1"/>
    <col min="11266" max="11266" width="6.85546875" customWidth="1"/>
    <col min="11267" max="11267" width="6.7109375" customWidth="1"/>
    <col min="11270" max="11270" width="8.42578125" customWidth="1"/>
    <col min="11271" max="11271" width="10.5703125" customWidth="1"/>
    <col min="11489" max="11490" width="10" customWidth="1"/>
    <col min="11491" max="11491" width="11.7109375" customWidth="1"/>
    <col min="11492" max="11492" width="12.140625" customWidth="1"/>
    <col min="11493" max="11493" width="10.42578125" customWidth="1"/>
    <col min="11495" max="11495" width="2.85546875" customWidth="1"/>
    <col min="11497" max="11497" width="12.85546875" customWidth="1"/>
    <col min="11498" max="11498" width="3.85546875" customWidth="1"/>
    <col min="11499" max="11499" width="5.28515625" customWidth="1"/>
    <col min="11500" max="11500" width="5.7109375" customWidth="1"/>
    <col min="11501" max="11501" width="5.28515625" customWidth="1"/>
    <col min="11502" max="11502" width="5.140625" customWidth="1"/>
    <col min="11503" max="11503" width="5.28515625" customWidth="1"/>
    <col min="11504" max="11504" width="5" customWidth="1"/>
    <col min="11505" max="11505" width="5.28515625" customWidth="1"/>
    <col min="11506" max="11506" width="8" customWidth="1"/>
    <col min="11507" max="11507" width="4.5703125" customWidth="1"/>
    <col min="11508" max="11508" width="6.7109375" customWidth="1"/>
    <col min="11509" max="11509" width="7.85546875" customWidth="1"/>
    <col min="11510" max="11510" width="8.28515625" customWidth="1"/>
    <col min="11511" max="11511" width="7.140625" customWidth="1"/>
    <col min="11512" max="11512" width="11.140625" customWidth="1"/>
    <col min="11513" max="11513" width="8" customWidth="1"/>
    <col min="11519" max="11521" width="8.7109375" customWidth="1"/>
    <col min="11522" max="11522" width="6.85546875" customWidth="1"/>
    <col min="11523" max="11523" width="6.7109375" customWidth="1"/>
    <col min="11526" max="11526" width="8.42578125" customWidth="1"/>
    <col min="11527" max="11527" width="10.5703125" customWidth="1"/>
    <col min="11745" max="11746" width="10" customWidth="1"/>
    <col min="11747" max="11747" width="11.7109375" customWidth="1"/>
    <col min="11748" max="11748" width="12.140625" customWidth="1"/>
    <col min="11749" max="11749" width="10.42578125" customWidth="1"/>
    <col min="11751" max="11751" width="2.85546875" customWidth="1"/>
    <col min="11753" max="11753" width="12.85546875" customWidth="1"/>
    <col min="11754" max="11754" width="3.85546875" customWidth="1"/>
    <col min="11755" max="11755" width="5.28515625" customWidth="1"/>
    <col min="11756" max="11756" width="5.7109375" customWidth="1"/>
    <col min="11757" max="11757" width="5.28515625" customWidth="1"/>
    <col min="11758" max="11758" width="5.140625" customWidth="1"/>
    <col min="11759" max="11759" width="5.28515625" customWidth="1"/>
    <col min="11760" max="11760" width="5" customWidth="1"/>
    <col min="11761" max="11761" width="5.28515625" customWidth="1"/>
    <col min="11762" max="11762" width="8" customWidth="1"/>
    <col min="11763" max="11763" width="4.5703125" customWidth="1"/>
    <col min="11764" max="11764" width="6.7109375" customWidth="1"/>
    <col min="11765" max="11765" width="7.85546875" customWidth="1"/>
    <col min="11766" max="11766" width="8.28515625" customWidth="1"/>
    <col min="11767" max="11767" width="7.140625" customWidth="1"/>
    <col min="11768" max="11768" width="11.140625" customWidth="1"/>
    <col min="11769" max="11769" width="8" customWidth="1"/>
    <col min="11775" max="11777" width="8.7109375" customWidth="1"/>
    <col min="11778" max="11778" width="6.85546875" customWidth="1"/>
    <col min="11779" max="11779" width="6.7109375" customWidth="1"/>
    <col min="11782" max="11782" width="8.42578125" customWidth="1"/>
    <col min="11783" max="11783" width="10.5703125" customWidth="1"/>
    <col min="12001" max="12002" width="10" customWidth="1"/>
    <col min="12003" max="12003" width="11.7109375" customWidth="1"/>
    <col min="12004" max="12004" width="12.140625" customWidth="1"/>
    <col min="12005" max="12005" width="10.42578125" customWidth="1"/>
    <col min="12007" max="12007" width="2.85546875" customWidth="1"/>
    <col min="12009" max="12009" width="12.85546875" customWidth="1"/>
    <col min="12010" max="12010" width="3.85546875" customWidth="1"/>
    <col min="12011" max="12011" width="5.28515625" customWidth="1"/>
    <col min="12012" max="12012" width="5.7109375" customWidth="1"/>
    <col min="12013" max="12013" width="5.28515625" customWidth="1"/>
    <col min="12014" max="12014" width="5.140625" customWidth="1"/>
    <col min="12015" max="12015" width="5.28515625" customWidth="1"/>
    <col min="12016" max="12016" width="5" customWidth="1"/>
    <col min="12017" max="12017" width="5.28515625" customWidth="1"/>
    <col min="12018" max="12018" width="8" customWidth="1"/>
    <col min="12019" max="12019" width="4.5703125" customWidth="1"/>
    <col min="12020" max="12020" width="6.7109375" customWidth="1"/>
    <col min="12021" max="12021" width="7.85546875" customWidth="1"/>
    <col min="12022" max="12022" width="8.28515625" customWidth="1"/>
    <col min="12023" max="12023" width="7.140625" customWidth="1"/>
    <col min="12024" max="12024" width="11.140625" customWidth="1"/>
    <col min="12025" max="12025" width="8" customWidth="1"/>
    <col min="12031" max="12033" width="8.7109375" customWidth="1"/>
    <col min="12034" max="12034" width="6.85546875" customWidth="1"/>
    <col min="12035" max="12035" width="6.7109375" customWidth="1"/>
    <col min="12038" max="12038" width="8.42578125" customWidth="1"/>
    <col min="12039" max="12039" width="10.5703125" customWidth="1"/>
    <col min="12257" max="12258" width="10" customWidth="1"/>
    <col min="12259" max="12259" width="11.7109375" customWidth="1"/>
    <col min="12260" max="12260" width="12.140625" customWidth="1"/>
    <col min="12261" max="12261" width="10.42578125" customWidth="1"/>
    <col min="12263" max="12263" width="2.85546875" customWidth="1"/>
    <col min="12265" max="12265" width="12.85546875" customWidth="1"/>
    <col min="12266" max="12266" width="3.85546875" customWidth="1"/>
    <col min="12267" max="12267" width="5.28515625" customWidth="1"/>
    <col min="12268" max="12268" width="5.7109375" customWidth="1"/>
    <col min="12269" max="12269" width="5.28515625" customWidth="1"/>
    <col min="12270" max="12270" width="5.140625" customWidth="1"/>
    <col min="12271" max="12271" width="5.28515625" customWidth="1"/>
    <col min="12272" max="12272" width="5" customWidth="1"/>
    <col min="12273" max="12273" width="5.28515625" customWidth="1"/>
    <col min="12274" max="12274" width="8" customWidth="1"/>
    <col min="12275" max="12275" width="4.5703125" customWidth="1"/>
    <col min="12276" max="12276" width="6.7109375" customWidth="1"/>
    <col min="12277" max="12277" width="7.85546875" customWidth="1"/>
    <col min="12278" max="12278" width="8.28515625" customWidth="1"/>
    <col min="12279" max="12279" width="7.140625" customWidth="1"/>
    <col min="12280" max="12280" width="11.140625" customWidth="1"/>
    <col min="12281" max="12281" width="8" customWidth="1"/>
    <col min="12287" max="12289" width="8.7109375" customWidth="1"/>
    <col min="12290" max="12290" width="6.85546875" customWidth="1"/>
    <col min="12291" max="12291" width="6.7109375" customWidth="1"/>
    <col min="12294" max="12294" width="8.42578125" customWidth="1"/>
    <col min="12295" max="12295" width="10.5703125" customWidth="1"/>
    <col min="12513" max="12514" width="10" customWidth="1"/>
    <col min="12515" max="12515" width="11.7109375" customWidth="1"/>
    <col min="12516" max="12516" width="12.140625" customWidth="1"/>
    <col min="12517" max="12517" width="10.42578125" customWidth="1"/>
    <col min="12519" max="12519" width="2.85546875" customWidth="1"/>
    <col min="12521" max="12521" width="12.85546875" customWidth="1"/>
    <col min="12522" max="12522" width="3.85546875" customWidth="1"/>
    <col min="12523" max="12523" width="5.28515625" customWidth="1"/>
    <col min="12524" max="12524" width="5.7109375" customWidth="1"/>
    <col min="12525" max="12525" width="5.28515625" customWidth="1"/>
    <col min="12526" max="12526" width="5.140625" customWidth="1"/>
    <col min="12527" max="12527" width="5.28515625" customWidth="1"/>
    <col min="12528" max="12528" width="5" customWidth="1"/>
    <col min="12529" max="12529" width="5.28515625" customWidth="1"/>
    <col min="12530" max="12530" width="8" customWidth="1"/>
    <col min="12531" max="12531" width="4.5703125" customWidth="1"/>
    <col min="12532" max="12532" width="6.7109375" customWidth="1"/>
    <col min="12533" max="12533" width="7.85546875" customWidth="1"/>
    <col min="12534" max="12534" width="8.28515625" customWidth="1"/>
    <col min="12535" max="12535" width="7.140625" customWidth="1"/>
    <col min="12536" max="12536" width="11.140625" customWidth="1"/>
    <col min="12537" max="12537" width="8" customWidth="1"/>
    <col min="12543" max="12545" width="8.7109375" customWidth="1"/>
    <col min="12546" max="12546" width="6.85546875" customWidth="1"/>
    <col min="12547" max="12547" width="6.7109375" customWidth="1"/>
    <col min="12550" max="12550" width="8.42578125" customWidth="1"/>
    <col min="12551" max="12551" width="10.5703125" customWidth="1"/>
    <col min="12769" max="12770" width="10" customWidth="1"/>
    <col min="12771" max="12771" width="11.7109375" customWidth="1"/>
    <col min="12772" max="12772" width="12.140625" customWidth="1"/>
    <col min="12773" max="12773" width="10.42578125" customWidth="1"/>
    <col min="12775" max="12775" width="2.85546875" customWidth="1"/>
    <col min="12777" max="12777" width="12.85546875" customWidth="1"/>
    <col min="12778" max="12778" width="3.85546875" customWidth="1"/>
    <col min="12779" max="12779" width="5.28515625" customWidth="1"/>
    <col min="12780" max="12780" width="5.7109375" customWidth="1"/>
    <col min="12781" max="12781" width="5.28515625" customWidth="1"/>
    <col min="12782" max="12782" width="5.140625" customWidth="1"/>
    <col min="12783" max="12783" width="5.28515625" customWidth="1"/>
    <col min="12784" max="12784" width="5" customWidth="1"/>
    <col min="12785" max="12785" width="5.28515625" customWidth="1"/>
    <col min="12786" max="12786" width="8" customWidth="1"/>
    <col min="12787" max="12787" width="4.5703125" customWidth="1"/>
    <col min="12788" max="12788" width="6.7109375" customWidth="1"/>
    <col min="12789" max="12789" width="7.85546875" customWidth="1"/>
    <col min="12790" max="12790" width="8.28515625" customWidth="1"/>
    <col min="12791" max="12791" width="7.140625" customWidth="1"/>
    <col min="12792" max="12792" width="11.140625" customWidth="1"/>
    <col min="12793" max="12793" width="8" customWidth="1"/>
    <col min="12799" max="12801" width="8.7109375" customWidth="1"/>
    <col min="12802" max="12802" width="6.85546875" customWidth="1"/>
    <col min="12803" max="12803" width="6.7109375" customWidth="1"/>
    <col min="12806" max="12806" width="8.42578125" customWidth="1"/>
    <col min="12807" max="12807" width="10.5703125" customWidth="1"/>
    <col min="13025" max="13026" width="10" customWidth="1"/>
    <col min="13027" max="13027" width="11.7109375" customWidth="1"/>
    <col min="13028" max="13028" width="12.140625" customWidth="1"/>
    <col min="13029" max="13029" width="10.42578125" customWidth="1"/>
    <col min="13031" max="13031" width="2.85546875" customWidth="1"/>
    <col min="13033" max="13033" width="12.85546875" customWidth="1"/>
    <col min="13034" max="13034" width="3.85546875" customWidth="1"/>
    <col min="13035" max="13035" width="5.28515625" customWidth="1"/>
    <col min="13036" max="13036" width="5.7109375" customWidth="1"/>
    <col min="13037" max="13037" width="5.28515625" customWidth="1"/>
    <col min="13038" max="13038" width="5.140625" customWidth="1"/>
    <col min="13039" max="13039" width="5.28515625" customWidth="1"/>
    <col min="13040" max="13040" width="5" customWidth="1"/>
    <col min="13041" max="13041" width="5.28515625" customWidth="1"/>
    <col min="13042" max="13042" width="8" customWidth="1"/>
    <col min="13043" max="13043" width="4.5703125" customWidth="1"/>
    <col min="13044" max="13044" width="6.7109375" customWidth="1"/>
    <col min="13045" max="13045" width="7.85546875" customWidth="1"/>
    <col min="13046" max="13046" width="8.28515625" customWidth="1"/>
    <col min="13047" max="13047" width="7.140625" customWidth="1"/>
    <col min="13048" max="13048" width="11.140625" customWidth="1"/>
    <col min="13049" max="13049" width="8" customWidth="1"/>
    <col min="13055" max="13057" width="8.7109375" customWidth="1"/>
    <col min="13058" max="13058" width="6.85546875" customWidth="1"/>
    <col min="13059" max="13059" width="6.7109375" customWidth="1"/>
    <col min="13062" max="13062" width="8.42578125" customWidth="1"/>
    <col min="13063" max="13063" width="10.5703125" customWidth="1"/>
    <col min="13281" max="13282" width="10" customWidth="1"/>
    <col min="13283" max="13283" width="11.7109375" customWidth="1"/>
    <col min="13284" max="13284" width="12.140625" customWidth="1"/>
    <col min="13285" max="13285" width="10.42578125" customWidth="1"/>
    <col min="13287" max="13287" width="2.85546875" customWidth="1"/>
    <col min="13289" max="13289" width="12.85546875" customWidth="1"/>
    <col min="13290" max="13290" width="3.85546875" customWidth="1"/>
    <col min="13291" max="13291" width="5.28515625" customWidth="1"/>
    <col min="13292" max="13292" width="5.7109375" customWidth="1"/>
    <col min="13293" max="13293" width="5.28515625" customWidth="1"/>
    <col min="13294" max="13294" width="5.140625" customWidth="1"/>
    <col min="13295" max="13295" width="5.28515625" customWidth="1"/>
    <col min="13296" max="13296" width="5" customWidth="1"/>
    <col min="13297" max="13297" width="5.28515625" customWidth="1"/>
    <col min="13298" max="13298" width="8" customWidth="1"/>
    <col min="13299" max="13299" width="4.5703125" customWidth="1"/>
    <col min="13300" max="13300" width="6.7109375" customWidth="1"/>
    <col min="13301" max="13301" width="7.85546875" customWidth="1"/>
    <col min="13302" max="13302" width="8.28515625" customWidth="1"/>
    <col min="13303" max="13303" width="7.140625" customWidth="1"/>
    <col min="13304" max="13304" width="11.140625" customWidth="1"/>
    <col min="13305" max="13305" width="8" customWidth="1"/>
    <col min="13311" max="13313" width="8.7109375" customWidth="1"/>
    <col min="13314" max="13314" width="6.85546875" customWidth="1"/>
    <col min="13315" max="13315" width="6.7109375" customWidth="1"/>
    <col min="13318" max="13318" width="8.42578125" customWidth="1"/>
    <col min="13319" max="13319" width="10.5703125" customWidth="1"/>
    <col min="13537" max="13538" width="10" customWidth="1"/>
    <col min="13539" max="13539" width="11.7109375" customWidth="1"/>
    <col min="13540" max="13540" width="12.140625" customWidth="1"/>
    <col min="13541" max="13541" width="10.42578125" customWidth="1"/>
    <col min="13543" max="13543" width="2.85546875" customWidth="1"/>
    <col min="13545" max="13545" width="12.85546875" customWidth="1"/>
    <col min="13546" max="13546" width="3.85546875" customWidth="1"/>
    <col min="13547" max="13547" width="5.28515625" customWidth="1"/>
    <col min="13548" max="13548" width="5.7109375" customWidth="1"/>
    <col min="13549" max="13549" width="5.28515625" customWidth="1"/>
    <col min="13550" max="13550" width="5.140625" customWidth="1"/>
    <col min="13551" max="13551" width="5.28515625" customWidth="1"/>
    <col min="13552" max="13552" width="5" customWidth="1"/>
    <col min="13553" max="13553" width="5.28515625" customWidth="1"/>
    <col min="13554" max="13554" width="8" customWidth="1"/>
    <col min="13555" max="13555" width="4.5703125" customWidth="1"/>
    <col min="13556" max="13556" width="6.7109375" customWidth="1"/>
    <col min="13557" max="13557" width="7.85546875" customWidth="1"/>
    <col min="13558" max="13558" width="8.28515625" customWidth="1"/>
    <col min="13559" max="13559" width="7.140625" customWidth="1"/>
    <col min="13560" max="13560" width="11.140625" customWidth="1"/>
    <col min="13561" max="13561" width="8" customWidth="1"/>
    <col min="13567" max="13569" width="8.7109375" customWidth="1"/>
    <col min="13570" max="13570" width="6.85546875" customWidth="1"/>
    <col min="13571" max="13571" width="6.7109375" customWidth="1"/>
    <col min="13574" max="13574" width="8.42578125" customWidth="1"/>
    <col min="13575" max="13575" width="10.5703125" customWidth="1"/>
    <col min="13793" max="13794" width="10" customWidth="1"/>
    <col min="13795" max="13795" width="11.7109375" customWidth="1"/>
    <col min="13796" max="13796" width="12.140625" customWidth="1"/>
    <col min="13797" max="13797" width="10.42578125" customWidth="1"/>
    <col min="13799" max="13799" width="2.85546875" customWidth="1"/>
    <col min="13801" max="13801" width="12.85546875" customWidth="1"/>
    <col min="13802" max="13802" width="3.85546875" customWidth="1"/>
    <col min="13803" max="13803" width="5.28515625" customWidth="1"/>
    <col min="13804" max="13804" width="5.7109375" customWidth="1"/>
    <col min="13805" max="13805" width="5.28515625" customWidth="1"/>
    <col min="13806" max="13806" width="5.140625" customWidth="1"/>
    <col min="13807" max="13807" width="5.28515625" customWidth="1"/>
    <col min="13808" max="13808" width="5" customWidth="1"/>
    <col min="13809" max="13809" width="5.28515625" customWidth="1"/>
    <col min="13810" max="13810" width="8" customWidth="1"/>
    <col min="13811" max="13811" width="4.5703125" customWidth="1"/>
    <col min="13812" max="13812" width="6.7109375" customWidth="1"/>
    <col min="13813" max="13813" width="7.85546875" customWidth="1"/>
    <col min="13814" max="13814" width="8.28515625" customWidth="1"/>
    <col min="13815" max="13815" width="7.140625" customWidth="1"/>
    <col min="13816" max="13816" width="11.140625" customWidth="1"/>
    <col min="13817" max="13817" width="8" customWidth="1"/>
    <col min="13823" max="13825" width="8.7109375" customWidth="1"/>
    <col min="13826" max="13826" width="6.85546875" customWidth="1"/>
    <col min="13827" max="13827" width="6.7109375" customWidth="1"/>
    <col min="13830" max="13830" width="8.42578125" customWidth="1"/>
    <col min="13831" max="13831" width="10.5703125" customWidth="1"/>
    <col min="14049" max="14050" width="10" customWidth="1"/>
    <col min="14051" max="14051" width="11.7109375" customWidth="1"/>
    <col min="14052" max="14052" width="12.140625" customWidth="1"/>
    <col min="14053" max="14053" width="10.42578125" customWidth="1"/>
    <col min="14055" max="14055" width="2.85546875" customWidth="1"/>
    <col min="14057" max="14057" width="12.85546875" customWidth="1"/>
    <col min="14058" max="14058" width="3.85546875" customWidth="1"/>
    <col min="14059" max="14059" width="5.28515625" customWidth="1"/>
    <col min="14060" max="14060" width="5.7109375" customWidth="1"/>
    <col min="14061" max="14061" width="5.28515625" customWidth="1"/>
    <col min="14062" max="14062" width="5.140625" customWidth="1"/>
    <col min="14063" max="14063" width="5.28515625" customWidth="1"/>
    <col min="14064" max="14064" width="5" customWidth="1"/>
    <col min="14065" max="14065" width="5.28515625" customWidth="1"/>
    <col min="14066" max="14066" width="8" customWidth="1"/>
    <col min="14067" max="14067" width="4.5703125" customWidth="1"/>
    <col min="14068" max="14068" width="6.7109375" customWidth="1"/>
    <col min="14069" max="14069" width="7.85546875" customWidth="1"/>
    <col min="14070" max="14070" width="8.28515625" customWidth="1"/>
    <col min="14071" max="14071" width="7.140625" customWidth="1"/>
    <col min="14072" max="14072" width="11.140625" customWidth="1"/>
    <col min="14073" max="14073" width="8" customWidth="1"/>
    <col min="14079" max="14081" width="8.7109375" customWidth="1"/>
    <col min="14082" max="14082" width="6.85546875" customWidth="1"/>
    <col min="14083" max="14083" width="6.7109375" customWidth="1"/>
    <col min="14086" max="14086" width="8.42578125" customWidth="1"/>
    <col min="14087" max="14087" width="10.5703125" customWidth="1"/>
    <col min="14305" max="14306" width="10" customWidth="1"/>
    <col min="14307" max="14307" width="11.7109375" customWidth="1"/>
    <col min="14308" max="14308" width="12.140625" customWidth="1"/>
    <col min="14309" max="14309" width="10.42578125" customWidth="1"/>
    <col min="14311" max="14311" width="2.85546875" customWidth="1"/>
    <col min="14313" max="14313" width="12.85546875" customWidth="1"/>
    <col min="14314" max="14314" width="3.85546875" customWidth="1"/>
    <col min="14315" max="14315" width="5.28515625" customWidth="1"/>
    <col min="14316" max="14316" width="5.7109375" customWidth="1"/>
    <col min="14317" max="14317" width="5.28515625" customWidth="1"/>
    <col min="14318" max="14318" width="5.140625" customWidth="1"/>
    <col min="14319" max="14319" width="5.28515625" customWidth="1"/>
    <col min="14320" max="14320" width="5" customWidth="1"/>
    <col min="14321" max="14321" width="5.28515625" customWidth="1"/>
    <col min="14322" max="14322" width="8" customWidth="1"/>
    <col min="14323" max="14323" width="4.5703125" customWidth="1"/>
    <col min="14324" max="14324" width="6.7109375" customWidth="1"/>
    <col min="14325" max="14325" width="7.85546875" customWidth="1"/>
    <col min="14326" max="14326" width="8.28515625" customWidth="1"/>
    <col min="14327" max="14327" width="7.140625" customWidth="1"/>
    <col min="14328" max="14328" width="11.140625" customWidth="1"/>
    <col min="14329" max="14329" width="8" customWidth="1"/>
    <col min="14335" max="14337" width="8.7109375" customWidth="1"/>
    <col min="14338" max="14338" width="6.85546875" customWidth="1"/>
    <col min="14339" max="14339" width="6.7109375" customWidth="1"/>
    <col min="14342" max="14342" width="8.42578125" customWidth="1"/>
    <col min="14343" max="14343" width="10.5703125" customWidth="1"/>
    <col min="14561" max="14562" width="10" customWidth="1"/>
    <col min="14563" max="14563" width="11.7109375" customWidth="1"/>
    <col min="14564" max="14564" width="12.140625" customWidth="1"/>
    <col min="14565" max="14565" width="10.42578125" customWidth="1"/>
    <col min="14567" max="14567" width="2.85546875" customWidth="1"/>
    <col min="14569" max="14569" width="12.85546875" customWidth="1"/>
    <col min="14570" max="14570" width="3.85546875" customWidth="1"/>
    <col min="14571" max="14571" width="5.28515625" customWidth="1"/>
    <col min="14572" max="14572" width="5.7109375" customWidth="1"/>
    <col min="14573" max="14573" width="5.28515625" customWidth="1"/>
    <col min="14574" max="14574" width="5.140625" customWidth="1"/>
    <col min="14575" max="14575" width="5.28515625" customWidth="1"/>
    <col min="14576" max="14576" width="5" customWidth="1"/>
    <col min="14577" max="14577" width="5.28515625" customWidth="1"/>
    <col min="14578" max="14578" width="8" customWidth="1"/>
    <col min="14579" max="14579" width="4.5703125" customWidth="1"/>
    <col min="14580" max="14580" width="6.7109375" customWidth="1"/>
    <col min="14581" max="14581" width="7.85546875" customWidth="1"/>
    <col min="14582" max="14582" width="8.28515625" customWidth="1"/>
    <col min="14583" max="14583" width="7.140625" customWidth="1"/>
    <col min="14584" max="14584" width="11.140625" customWidth="1"/>
    <col min="14585" max="14585" width="8" customWidth="1"/>
    <col min="14591" max="14593" width="8.7109375" customWidth="1"/>
    <col min="14594" max="14594" width="6.85546875" customWidth="1"/>
    <col min="14595" max="14595" width="6.7109375" customWidth="1"/>
    <col min="14598" max="14598" width="8.42578125" customWidth="1"/>
    <col min="14599" max="14599" width="10.5703125" customWidth="1"/>
    <col min="14817" max="14818" width="10" customWidth="1"/>
    <col min="14819" max="14819" width="11.7109375" customWidth="1"/>
    <col min="14820" max="14820" width="12.140625" customWidth="1"/>
    <col min="14821" max="14821" width="10.42578125" customWidth="1"/>
    <col min="14823" max="14823" width="2.85546875" customWidth="1"/>
    <col min="14825" max="14825" width="12.85546875" customWidth="1"/>
    <col min="14826" max="14826" width="3.85546875" customWidth="1"/>
    <col min="14827" max="14827" width="5.28515625" customWidth="1"/>
    <col min="14828" max="14828" width="5.7109375" customWidth="1"/>
    <col min="14829" max="14829" width="5.28515625" customWidth="1"/>
    <col min="14830" max="14830" width="5.140625" customWidth="1"/>
    <col min="14831" max="14831" width="5.28515625" customWidth="1"/>
    <col min="14832" max="14832" width="5" customWidth="1"/>
    <col min="14833" max="14833" width="5.28515625" customWidth="1"/>
    <col min="14834" max="14834" width="8" customWidth="1"/>
    <col min="14835" max="14835" width="4.5703125" customWidth="1"/>
    <col min="14836" max="14836" width="6.7109375" customWidth="1"/>
    <col min="14837" max="14837" width="7.85546875" customWidth="1"/>
    <col min="14838" max="14838" width="8.28515625" customWidth="1"/>
    <col min="14839" max="14839" width="7.140625" customWidth="1"/>
    <col min="14840" max="14840" width="11.140625" customWidth="1"/>
    <col min="14841" max="14841" width="8" customWidth="1"/>
    <col min="14847" max="14849" width="8.7109375" customWidth="1"/>
    <col min="14850" max="14850" width="6.85546875" customWidth="1"/>
    <col min="14851" max="14851" width="6.7109375" customWidth="1"/>
    <col min="14854" max="14854" width="8.42578125" customWidth="1"/>
    <col min="14855" max="14855" width="10.5703125" customWidth="1"/>
    <col min="15073" max="15074" width="10" customWidth="1"/>
    <col min="15075" max="15075" width="11.7109375" customWidth="1"/>
    <col min="15076" max="15076" width="12.140625" customWidth="1"/>
    <col min="15077" max="15077" width="10.42578125" customWidth="1"/>
    <col min="15079" max="15079" width="2.85546875" customWidth="1"/>
    <col min="15081" max="15081" width="12.85546875" customWidth="1"/>
    <col min="15082" max="15082" width="3.85546875" customWidth="1"/>
    <col min="15083" max="15083" width="5.28515625" customWidth="1"/>
    <col min="15084" max="15084" width="5.7109375" customWidth="1"/>
    <col min="15085" max="15085" width="5.28515625" customWidth="1"/>
    <col min="15086" max="15086" width="5.140625" customWidth="1"/>
    <col min="15087" max="15087" width="5.28515625" customWidth="1"/>
    <col min="15088" max="15088" width="5" customWidth="1"/>
    <col min="15089" max="15089" width="5.28515625" customWidth="1"/>
    <col min="15090" max="15090" width="8" customWidth="1"/>
    <col min="15091" max="15091" width="4.5703125" customWidth="1"/>
    <col min="15092" max="15092" width="6.7109375" customWidth="1"/>
    <col min="15093" max="15093" width="7.85546875" customWidth="1"/>
    <col min="15094" max="15094" width="8.28515625" customWidth="1"/>
    <col min="15095" max="15095" width="7.140625" customWidth="1"/>
    <col min="15096" max="15096" width="11.140625" customWidth="1"/>
    <col min="15097" max="15097" width="8" customWidth="1"/>
    <col min="15103" max="15105" width="8.7109375" customWidth="1"/>
    <col min="15106" max="15106" width="6.85546875" customWidth="1"/>
    <col min="15107" max="15107" width="6.7109375" customWidth="1"/>
    <col min="15110" max="15110" width="8.42578125" customWidth="1"/>
    <col min="15111" max="15111" width="10.5703125" customWidth="1"/>
    <col min="15329" max="15330" width="10" customWidth="1"/>
    <col min="15331" max="15331" width="11.7109375" customWidth="1"/>
    <col min="15332" max="15332" width="12.140625" customWidth="1"/>
    <col min="15333" max="15333" width="10.42578125" customWidth="1"/>
    <col min="15335" max="15335" width="2.85546875" customWidth="1"/>
    <col min="15337" max="15337" width="12.85546875" customWidth="1"/>
    <col min="15338" max="15338" width="3.85546875" customWidth="1"/>
    <col min="15339" max="15339" width="5.28515625" customWidth="1"/>
    <col min="15340" max="15340" width="5.7109375" customWidth="1"/>
    <col min="15341" max="15341" width="5.28515625" customWidth="1"/>
    <col min="15342" max="15342" width="5.140625" customWidth="1"/>
    <col min="15343" max="15343" width="5.28515625" customWidth="1"/>
    <col min="15344" max="15344" width="5" customWidth="1"/>
    <col min="15345" max="15345" width="5.28515625" customWidth="1"/>
    <col min="15346" max="15346" width="8" customWidth="1"/>
    <col min="15347" max="15347" width="4.5703125" customWidth="1"/>
    <col min="15348" max="15348" width="6.7109375" customWidth="1"/>
    <col min="15349" max="15349" width="7.85546875" customWidth="1"/>
    <col min="15350" max="15350" width="8.28515625" customWidth="1"/>
    <col min="15351" max="15351" width="7.140625" customWidth="1"/>
    <col min="15352" max="15352" width="11.140625" customWidth="1"/>
    <col min="15353" max="15353" width="8" customWidth="1"/>
    <col min="15359" max="15361" width="8.7109375" customWidth="1"/>
    <col min="15362" max="15362" width="6.85546875" customWidth="1"/>
    <col min="15363" max="15363" width="6.7109375" customWidth="1"/>
    <col min="15366" max="15366" width="8.42578125" customWidth="1"/>
    <col min="15367" max="15367" width="10.5703125" customWidth="1"/>
    <col min="15585" max="15586" width="10" customWidth="1"/>
    <col min="15587" max="15587" width="11.7109375" customWidth="1"/>
    <col min="15588" max="15588" width="12.140625" customWidth="1"/>
    <col min="15589" max="15589" width="10.42578125" customWidth="1"/>
    <col min="15591" max="15591" width="2.85546875" customWidth="1"/>
    <col min="15593" max="15593" width="12.85546875" customWidth="1"/>
    <col min="15594" max="15594" width="3.85546875" customWidth="1"/>
    <col min="15595" max="15595" width="5.28515625" customWidth="1"/>
    <col min="15596" max="15596" width="5.7109375" customWidth="1"/>
    <col min="15597" max="15597" width="5.28515625" customWidth="1"/>
    <col min="15598" max="15598" width="5.140625" customWidth="1"/>
    <col min="15599" max="15599" width="5.28515625" customWidth="1"/>
    <col min="15600" max="15600" width="5" customWidth="1"/>
    <col min="15601" max="15601" width="5.28515625" customWidth="1"/>
    <col min="15602" max="15602" width="8" customWidth="1"/>
    <col min="15603" max="15603" width="4.5703125" customWidth="1"/>
    <col min="15604" max="15604" width="6.7109375" customWidth="1"/>
    <col min="15605" max="15605" width="7.85546875" customWidth="1"/>
    <col min="15606" max="15606" width="8.28515625" customWidth="1"/>
    <col min="15607" max="15607" width="7.140625" customWidth="1"/>
    <col min="15608" max="15608" width="11.140625" customWidth="1"/>
    <col min="15609" max="15609" width="8" customWidth="1"/>
    <col min="15615" max="15617" width="8.7109375" customWidth="1"/>
    <col min="15618" max="15618" width="6.85546875" customWidth="1"/>
    <col min="15619" max="15619" width="6.7109375" customWidth="1"/>
    <col min="15622" max="15622" width="8.42578125" customWidth="1"/>
    <col min="15623" max="15623" width="10.5703125" customWidth="1"/>
    <col min="15841" max="15842" width="10" customWidth="1"/>
    <col min="15843" max="15843" width="11.7109375" customWidth="1"/>
    <col min="15844" max="15844" width="12.140625" customWidth="1"/>
    <col min="15845" max="15845" width="10.42578125" customWidth="1"/>
    <col min="15847" max="15847" width="2.85546875" customWidth="1"/>
    <col min="15849" max="15849" width="12.85546875" customWidth="1"/>
    <col min="15850" max="15850" width="3.85546875" customWidth="1"/>
    <col min="15851" max="15851" width="5.28515625" customWidth="1"/>
    <col min="15852" max="15852" width="5.7109375" customWidth="1"/>
    <col min="15853" max="15853" width="5.28515625" customWidth="1"/>
    <col min="15854" max="15854" width="5.140625" customWidth="1"/>
    <col min="15855" max="15855" width="5.28515625" customWidth="1"/>
    <col min="15856" max="15856" width="5" customWidth="1"/>
    <col min="15857" max="15857" width="5.28515625" customWidth="1"/>
    <col min="15858" max="15858" width="8" customWidth="1"/>
    <col min="15859" max="15859" width="4.5703125" customWidth="1"/>
    <col min="15860" max="15860" width="6.7109375" customWidth="1"/>
    <col min="15861" max="15861" width="7.85546875" customWidth="1"/>
    <col min="15862" max="15862" width="8.28515625" customWidth="1"/>
    <col min="15863" max="15863" width="7.140625" customWidth="1"/>
    <col min="15864" max="15864" width="11.140625" customWidth="1"/>
    <col min="15865" max="15865" width="8" customWidth="1"/>
    <col min="15871" max="15873" width="8.7109375" customWidth="1"/>
    <col min="15874" max="15874" width="6.85546875" customWidth="1"/>
    <col min="15875" max="15875" width="6.7109375" customWidth="1"/>
    <col min="15878" max="15878" width="8.42578125" customWidth="1"/>
    <col min="15879" max="15879" width="10.5703125" customWidth="1"/>
    <col min="16097" max="16098" width="10" customWidth="1"/>
    <col min="16099" max="16099" width="11.7109375" customWidth="1"/>
    <col min="16100" max="16100" width="12.140625" customWidth="1"/>
    <col min="16101" max="16101" width="10.42578125" customWidth="1"/>
    <col min="16103" max="16103" width="2.85546875" customWidth="1"/>
    <col min="16105" max="16105" width="12.85546875" customWidth="1"/>
    <col min="16106" max="16106" width="3.85546875" customWidth="1"/>
    <col min="16107" max="16107" width="5.28515625" customWidth="1"/>
    <col min="16108" max="16108" width="5.7109375" customWidth="1"/>
    <col min="16109" max="16109" width="5.28515625" customWidth="1"/>
    <col min="16110" max="16110" width="5.140625" customWidth="1"/>
    <col min="16111" max="16111" width="5.28515625" customWidth="1"/>
    <col min="16112" max="16112" width="5" customWidth="1"/>
    <col min="16113" max="16113" width="5.28515625" customWidth="1"/>
    <col min="16114" max="16114" width="8" customWidth="1"/>
    <col min="16115" max="16115" width="4.5703125" customWidth="1"/>
    <col min="16116" max="16116" width="6.7109375" customWidth="1"/>
    <col min="16117" max="16117" width="7.85546875" customWidth="1"/>
    <col min="16118" max="16118" width="8.28515625" customWidth="1"/>
    <col min="16119" max="16119" width="7.140625" customWidth="1"/>
    <col min="16120" max="16120" width="11.140625" customWidth="1"/>
    <col min="16121" max="16121" width="8" customWidth="1"/>
    <col min="16127" max="16129" width="8.7109375" customWidth="1"/>
    <col min="16130" max="16130" width="6.85546875" customWidth="1"/>
    <col min="16131" max="16131" width="6.7109375" customWidth="1"/>
    <col min="16134" max="16134" width="8.42578125" customWidth="1"/>
    <col min="16135" max="16135" width="10.5703125" customWidth="1"/>
  </cols>
  <sheetData>
    <row r="1" spans="1:80" s="80" customFormat="1" ht="30.75" customHeight="1" thickBot="1" x14ac:dyDescent="0.3">
      <c r="A1" s="578" t="s">
        <v>2247</v>
      </c>
      <c r="B1" s="579"/>
      <c r="C1" s="579"/>
      <c r="D1" s="579"/>
      <c r="E1" s="579"/>
      <c r="F1" s="579"/>
      <c r="G1" s="579"/>
      <c r="H1" s="579"/>
      <c r="I1" s="579"/>
      <c r="J1" s="579"/>
      <c r="K1" s="579"/>
      <c r="L1" s="579"/>
      <c r="M1" s="579"/>
      <c r="N1" s="579"/>
      <c r="O1" s="579"/>
      <c r="P1" s="579"/>
    </row>
    <row r="2" spans="1:80" s="80" customFormat="1" ht="47.25" customHeight="1" thickBot="1" x14ac:dyDescent="0.3">
      <c r="A2" s="590" t="s">
        <v>1426</v>
      </c>
      <c r="B2" s="581"/>
      <c r="C2" s="581"/>
      <c r="D2" s="581"/>
      <c r="E2" s="581"/>
      <c r="F2" s="581"/>
      <c r="G2" s="581"/>
      <c r="H2" s="581"/>
      <c r="I2" s="582"/>
      <c r="J2" s="583" t="s">
        <v>1404</v>
      </c>
      <c r="K2" s="584"/>
      <c r="L2" s="584"/>
      <c r="M2" s="584"/>
      <c r="N2" s="584"/>
      <c r="O2" s="584"/>
      <c r="P2" s="589"/>
      <c r="Q2" s="583" t="s">
        <v>1429</v>
      </c>
      <c r="R2" s="584"/>
      <c r="S2" s="584"/>
      <c r="T2" s="584"/>
      <c r="U2" s="584"/>
      <c r="V2" s="584"/>
      <c r="W2" s="589"/>
      <c r="X2" s="241" t="s">
        <v>1428</v>
      </c>
      <c r="Y2" s="591" t="s">
        <v>1470</v>
      </c>
      <c r="Z2" s="592"/>
      <c r="AA2" s="592"/>
      <c r="AB2" s="592"/>
      <c r="AC2" s="592"/>
      <c r="AD2" s="593"/>
      <c r="AE2" s="591" t="s">
        <v>1427</v>
      </c>
      <c r="AF2" s="592"/>
      <c r="AG2" s="592"/>
      <c r="AH2" s="592"/>
      <c r="AI2" s="592"/>
      <c r="AJ2" s="593"/>
    </row>
    <row r="3" spans="1:80" ht="67.5" customHeight="1" x14ac:dyDescent="0.25">
      <c r="A3" s="195" t="s">
        <v>361</v>
      </c>
      <c r="B3" s="196" t="s">
        <v>574</v>
      </c>
      <c r="C3" s="196" t="s">
        <v>363</v>
      </c>
      <c r="D3" s="196" t="s">
        <v>571</v>
      </c>
      <c r="E3" s="196" t="s">
        <v>362</v>
      </c>
      <c r="F3" s="233" t="s">
        <v>1352</v>
      </c>
      <c r="G3" s="196" t="s">
        <v>365</v>
      </c>
      <c r="H3" s="196" t="s">
        <v>366</v>
      </c>
      <c r="I3" s="219" t="s">
        <v>501</v>
      </c>
      <c r="J3" s="195" t="s">
        <v>502</v>
      </c>
      <c r="K3" s="196" t="s">
        <v>503</v>
      </c>
      <c r="L3" s="196" t="s">
        <v>504</v>
      </c>
      <c r="M3" s="196" t="s">
        <v>505</v>
      </c>
      <c r="N3" s="196" t="s">
        <v>506</v>
      </c>
      <c r="O3" s="196" t="s">
        <v>507</v>
      </c>
      <c r="P3" s="219" t="s">
        <v>508</v>
      </c>
      <c r="Q3" s="234" t="s">
        <v>509</v>
      </c>
      <c r="R3" s="235" t="s">
        <v>510</v>
      </c>
      <c r="S3" s="235" t="s">
        <v>511</v>
      </c>
      <c r="T3" s="235" t="s">
        <v>512</v>
      </c>
      <c r="U3" s="235" t="s">
        <v>513</v>
      </c>
      <c r="V3" s="235" t="s">
        <v>514</v>
      </c>
      <c r="W3" s="219" t="s">
        <v>515</v>
      </c>
      <c r="X3" s="237" t="s">
        <v>575</v>
      </c>
      <c r="Y3" s="236" t="s">
        <v>1341</v>
      </c>
      <c r="Z3" s="127" t="s">
        <v>1342</v>
      </c>
      <c r="AA3" s="128" t="s">
        <v>1354</v>
      </c>
      <c r="AB3" s="128" t="s">
        <v>1343</v>
      </c>
      <c r="AC3" s="128" t="s">
        <v>1344</v>
      </c>
      <c r="AD3" s="134" t="s">
        <v>1345</v>
      </c>
      <c r="AE3" s="135" t="s">
        <v>1347</v>
      </c>
      <c r="AF3" s="128" t="s">
        <v>1348</v>
      </c>
      <c r="AG3" s="128" t="s">
        <v>1349</v>
      </c>
      <c r="AH3" s="128" t="s">
        <v>1350</v>
      </c>
      <c r="AI3" s="128" t="s">
        <v>1351</v>
      </c>
      <c r="AJ3" s="129" t="s">
        <v>1346</v>
      </c>
    </row>
    <row r="4" spans="1:80" x14ac:dyDescent="0.25">
      <c r="A4" s="35" t="s">
        <v>368</v>
      </c>
      <c r="B4" s="28" t="s">
        <v>441</v>
      </c>
      <c r="C4" s="16" t="s">
        <v>442</v>
      </c>
      <c r="D4" s="27" t="s">
        <v>224</v>
      </c>
      <c r="E4" s="16" t="s">
        <v>443</v>
      </c>
      <c r="F4" s="4">
        <v>5010</v>
      </c>
      <c r="G4" s="16" t="s">
        <v>444</v>
      </c>
      <c r="H4" s="16" t="s">
        <v>444</v>
      </c>
      <c r="I4" s="34" t="s">
        <v>562</v>
      </c>
      <c r="J4" s="35">
        <v>64</v>
      </c>
      <c r="K4" s="16">
        <v>10</v>
      </c>
      <c r="L4" s="16">
        <v>1</v>
      </c>
      <c r="M4" s="16">
        <v>16</v>
      </c>
      <c r="N4" s="16"/>
      <c r="O4" s="16"/>
      <c r="P4" s="34"/>
      <c r="Q4" s="35"/>
      <c r="R4" s="16"/>
      <c r="S4" s="16"/>
      <c r="T4" s="367">
        <v>26000</v>
      </c>
      <c r="U4" s="367">
        <v>16426</v>
      </c>
      <c r="V4" s="367">
        <v>499</v>
      </c>
      <c r="W4" s="217">
        <v>36897</v>
      </c>
      <c r="X4" s="238">
        <f>V4/2</f>
        <v>249.5</v>
      </c>
      <c r="Y4" s="339">
        <v>2.9684923852904533E-3</v>
      </c>
      <c r="Z4" s="3">
        <v>1.8164602268531501E-4</v>
      </c>
      <c r="AA4" s="115">
        <v>0</v>
      </c>
      <c r="AB4" s="115">
        <v>0</v>
      </c>
      <c r="AC4" s="3">
        <v>7.0811392777759654E-5</v>
      </c>
      <c r="AD4" s="340">
        <v>2.6711338232694669E-3</v>
      </c>
      <c r="AE4" s="136">
        <f t="shared" ref="AE4:AJ5" si="0">Y4*$X4</f>
        <v>0.74063885012996811</v>
      </c>
      <c r="AF4" s="77">
        <f t="shared" si="0"/>
        <v>4.5320682659986095E-2</v>
      </c>
      <c r="AG4" s="77">
        <f t="shared" si="0"/>
        <v>0</v>
      </c>
      <c r="AH4" s="77">
        <f t="shared" si="0"/>
        <v>0</v>
      </c>
      <c r="AI4" s="77">
        <f t="shared" si="0"/>
        <v>1.7667442498051033E-2</v>
      </c>
      <c r="AJ4" s="200">
        <f t="shared" si="0"/>
        <v>0.66644788890573203</v>
      </c>
    </row>
    <row r="5" spans="1:80" ht="15.75" thickBot="1" x14ac:dyDescent="0.3">
      <c r="A5" s="130" t="s">
        <v>368</v>
      </c>
      <c r="B5" s="118" t="s">
        <v>395</v>
      </c>
      <c r="C5" s="131" t="s">
        <v>396</v>
      </c>
      <c r="D5" s="132" t="s">
        <v>224</v>
      </c>
      <c r="E5" s="131" t="s">
        <v>491</v>
      </c>
      <c r="F5" s="12">
        <v>5010</v>
      </c>
      <c r="G5" s="131" t="s">
        <v>492</v>
      </c>
      <c r="H5" s="131" t="s">
        <v>493</v>
      </c>
      <c r="I5" s="139" t="s">
        <v>562</v>
      </c>
      <c r="J5" s="130">
        <v>42</v>
      </c>
      <c r="K5" s="131">
        <v>4</v>
      </c>
      <c r="L5" s="131">
        <v>1</v>
      </c>
      <c r="M5" s="131">
        <v>0</v>
      </c>
      <c r="N5" s="131"/>
      <c r="O5" s="131"/>
      <c r="P5" s="139"/>
      <c r="Q5" s="130"/>
      <c r="R5" s="131"/>
      <c r="S5" s="131"/>
      <c r="T5" s="367">
        <v>8000</v>
      </c>
      <c r="U5" s="367">
        <v>22000</v>
      </c>
      <c r="V5" s="367">
        <v>200</v>
      </c>
      <c r="W5" s="218">
        <v>39752</v>
      </c>
      <c r="X5" s="239">
        <f>V5/2</f>
        <v>100</v>
      </c>
      <c r="Y5" s="341">
        <v>2.9684923852904533E-3</v>
      </c>
      <c r="Z5" s="14">
        <v>1.8164602268531501E-4</v>
      </c>
      <c r="AA5" s="45">
        <v>0</v>
      </c>
      <c r="AB5" s="45">
        <v>0</v>
      </c>
      <c r="AC5" s="14">
        <v>7.0811392777759654E-5</v>
      </c>
      <c r="AD5" s="342">
        <v>2.6711338232694669E-3</v>
      </c>
      <c r="AE5" s="137">
        <f t="shared" si="0"/>
        <v>0.29684923852904532</v>
      </c>
      <c r="AF5" s="133">
        <f t="shared" si="0"/>
        <v>1.8164602268531501E-2</v>
      </c>
      <c r="AG5" s="133">
        <f t="shared" si="0"/>
        <v>0</v>
      </c>
      <c r="AH5" s="133">
        <f t="shared" si="0"/>
        <v>0</v>
      </c>
      <c r="AI5" s="133">
        <f t="shared" si="0"/>
        <v>7.0811392777759656E-3</v>
      </c>
      <c r="AJ5" s="201">
        <f t="shared" si="0"/>
        <v>0.2671133823269467</v>
      </c>
    </row>
    <row r="6" spans="1:80" x14ac:dyDescent="0.25">
      <c r="A6" s="31" t="s">
        <v>1353</v>
      </c>
      <c r="B6" s="30"/>
      <c r="C6" s="30"/>
      <c r="D6" s="30"/>
      <c r="X6" s="350">
        <f>SUM(X4:X5)</f>
        <v>349.5</v>
      </c>
    </row>
    <row r="7" spans="1:80" x14ac:dyDescent="0.25">
      <c r="A7" s="304"/>
      <c r="B7" s="304"/>
      <c r="C7" s="304"/>
      <c r="D7" s="304"/>
      <c r="E7" s="17"/>
      <c r="F7" s="17"/>
      <c r="G7" s="17"/>
      <c r="H7" s="17"/>
      <c r="I7" s="594"/>
      <c r="J7" s="594"/>
      <c r="K7" s="594"/>
      <c r="L7" s="594"/>
      <c r="M7" s="594"/>
      <c r="N7" s="594"/>
      <c r="O7" s="594"/>
      <c r="P7" s="594"/>
      <c r="Q7" s="594"/>
      <c r="R7" s="594"/>
      <c r="S7" s="594"/>
      <c r="T7" s="594"/>
      <c r="U7" s="594"/>
      <c r="V7" s="594"/>
      <c r="W7" s="368"/>
      <c r="X7" s="594"/>
      <c r="Y7" s="595"/>
      <c r="Z7" s="595"/>
      <c r="AA7" s="595"/>
      <c r="AB7" s="595"/>
      <c r="AC7" s="595"/>
      <c r="AD7" s="594"/>
      <c r="AE7" s="594"/>
      <c r="AF7" s="594"/>
      <c r="AG7" s="594"/>
      <c r="AH7" s="594"/>
      <c r="AI7" s="594"/>
      <c r="AJ7" s="594"/>
      <c r="AK7" s="595"/>
      <c r="AL7" s="595"/>
      <c r="AM7" s="595"/>
      <c r="AN7" s="595"/>
      <c r="AO7" s="595"/>
      <c r="AP7" s="595"/>
      <c r="AQ7" s="595"/>
      <c r="AR7" s="595"/>
      <c r="AS7" s="595"/>
      <c r="AT7" s="595"/>
      <c r="AU7" s="595"/>
      <c r="AV7" s="595"/>
      <c r="AW7" s="595"/>
      <c r="AX7" s="595"/>
      <c r="AY7" s="595"/>
      <c r="AZ7" s="595"/>
      <c r="BA7" s="595"/>
      <c r="BB7" s="595"/>
      <c r="BC7" s="595"/>
      <c r="BD7" s="595"/>
      <c r="BE7" s="595"/>
      <c r="BF7" s="595"/>
      <c r="BG7" s="595"/>
      <c r="BH7" s="595"/>
      <c r="BI7" s="595"/>
      <c r="BJ7" s="595"/>
      <c r="BK7" s="595"/>
      <c r="BL7" s="595"/>
      <c r="BM7" s="595"/>
      <c r="BN7" s="595"/>
      <c r="BO7" s="595"/>
      <c r="BP7" s="595"/>
      <c r="BQ7" s="595"/>
      <c r="BR7" s="595"/>
      <c r="BS7" s="595"/>
      <c r="BT7" s="595"/>
      <c r="BU7" s="595"/>
      <c r="BV7" s="595"/>
      <c r="BW7" s="595"/>
      <c r="BX7" s="595"/>
      <c r="BY7" s="595"/>
      <c r="BZ7" s="595"/>
      <c r="CA7" s="17"/>
      <c r="CB7" s="17"/>
    </row>
    <row r="8" spans="1:80" x14ac:dyDescent="0.25">
      <c r="A8" s="17"/>
      <c r="B8" s="476"/>
      <c r="C8" s="17"/>
      <c r="D8" s="17"/>
      <c r="E8" s="476"/>
      <c r="F8" s="17"/>
      <c r="G8" s="17"/>
      <c r="H8" s="17"/>
      <c r="I8" s="17"/>
      <c r="J8" s="17"/>
      <c r="K8" s="17"/>
      <c r="L8" s="17"/>
      <c r="M8" s="17"/>
      <c r="N8" s="17"/>
      <c r="O8" s="17"/>
      <c r="P8" s="366"/>
      <c r="Q8" s="366"/>
      <c r="R8" s="366"/>
      <c r="S8" s="366"/>
      <c r="T8" s="366"/>
      <c r="U8" s="366"/>
      <c r="V8" s="366"/>
      <c r="W8" s="366"/>
      <c r="X8" s="476"/>
      <c r="Y8" s="366"/>
      <c r="Z8" s="476"/>
      <c r="AA8" s="476"/>
      <c r="AB8" s="476"/>
      <c r="AC8" s="476"/>
      <c r="AD8" s="476"/>
      <c r="AE8" s="476"/>
      <c r="AF8" s="476"/>
      <c r="AG8" s="476"/>
      <c r="AH8" s="476"/>
      <c r="AI8" s="476"/>
      <c r="AJ8" s="476"/>
      <c r="AK8" s="477"/>
      <c r="AL8" s="477"/>
      <c r="AM8" s="477"/>
      <c r="AN8" s="477"/>
      <c r="AO8" s="477"/>
      <c r="AP8" s="477"/>
      <c r="AQ8" s="478"/>
      <c r="AR8" s="478"/>
      <c r="AS8" s="478"/>
      <c r="AT8" s="478"/>
      <c r="AU8" s="478"/>
      <c r="AV8" s="478"/>
      <c r="AW8" s="478"/>
      <c r="AX8" s="478"/>
      <c r="AY8" s="478"/>
      <c r="AZ8" s="478"/>
      <c r="BA8" s="478"/>
      <c r="BB8" s="478"/>
      <c r="BC8" s="477"/>
      <c r="BD8" s="477"/>
      <c r="BE8" s="477"/>
      <c r="BF8" s="477"/>
      <c r="BG8" s="477"/>
      <c r="BH8" s="477"/>
      <c r="BI8" s="477"/>
      <c r="BJ8" s="477"/>
      <c r="BK8" s="477"/>
      <c r="BL8" s="477"/>
      <c r="BM8" s="477"/>
      <c r="BN8" s="477"/>
      <c r="BO8" s="477"/>
      <c r="BP8" s="477"/>
      <c r="BQ8" s="477"/>
      <c r="BR8" s="477"/>
      <c r="BS8" s="477"/>
      <c r="BT8" s="477"/>
      <c r="BU8" s="477"/>
      <c r="BV8" s="477"/>
      <c r="BW8" s="477"/>
      <c r="BX8" s="477"/>
      <c r="BY8" s="477"/>
      <c r="BZ8" s="477"/>
      <c r="CA8" s="17"/>
      <c r="CB8" s="17"/>
    </row>
    <row r="9" spans="1:80" ht="45" customHeight="1" x14ac:dyDescent="0.25">
      <c r="A9" s="17"/>
      <c r="B9" s="17"/>
      <c r="C9" s="304"/>
      <c r="D9" s="17"/>
      <c r="E9" s="476"/>
      <c r="F9" s="17"/>
      <c r="G9" s="17"/>
      <c r="H9" s="17"/>
      <c r="I9" s="17"/>
      <c r="J9" s="17"/>
      <c r="K9" s="17"/>
      <c r="L9" s="17"/>
      <c r="M9" s="17"/>
      <c r="N9" s="17"/>
      <c r="O9" s="17"/>
      <c r="P9" s="17"/>
      <c r="Q9" s="17"/>
      <c r="R9" s="17"/>
      <c r="S9" s="17"/>
      <c r="T9" s="17"/>
      <c r="U9" s="17"/>
      <c r="V9" s="17"/>
      <c r="W9" s="17"/>
      <c r="X9" s="476"/>
      <c r="Y9" s="366"/>
      <c r="Z9" s="476"/>
      <c r="AA9" s="476"/>
      <c r="AB9" s="476"/>
      <c r="AC9" s="476"/>
      <c r="AD9" s="476"/>
      <c r="AE9" s="476"/>
      <c r="AF9" s="476"/>
      <c r="AG9" s="476"/>
      <c r="AH9" s="476"/>
      <c r="AI9" s="476"/>
      <c r="AJ9" s="476"/>
      <c r="AK9" s="479"/>
      <c r="AL9" s="479"/>
      <c r="AM9" s="479"/>
      <c r="AN9" s="479"/>
      <c r="AO9" s="479"/>
      <c r="AP9" s="479"/>
      <c r="AQ9" s="479"/>
      <c r="AR9" s="479"/>
      <c r="AS9" s="479"/>
      <c r="AT9" s="479"/>
      <c r="AU9" s="479"/>
      <c r="AV9" s="479"/>
      <c r="AW9" s="479"/>
      <c r="AX9" s="479"/>
      <c r="AY9" s="479"/>
      <c r="AZ9" s="479"/>
      <c r="BA9" s="479"/>
      <c r="BB9" s="479"/>
      <c r="BC9" s="479"/>
      <c r="BD9" s="479"/>
      <c r="BE9" s="479"/>
      <c r="BF9" s="479"/>
      <c r="BG9" s="479"/>
      <c r="BH9" s="479"/>
      <c r="BI9" s="479"/>
      <c r="BJ9" s="479"/>
      <c r="BK9" s="479"/>
      <c r="BL9" s="479"/>
      <c r="BM9" s="479"/>
      <c r="BN9" s="479"/>
      <c r="BO9" s="479"/>
      <c r="BP9" s="479"/>
      <c r="BQ9" s="479"/>
      <c r="BR9" s="479"/>
      <c r="BS9" s="479"/>
      <c r="BT9" s="479"/>
      <c r="BU9" s="479"/>
      <c r="BV9" s="479"/>
      <c r="BW9" s="479"/>
      <c r="BX9" s="479"/>
      <c r="BY9" s="479"/>
      <c r="BZ9" s="479"/>
      <c r="CA9" s="17"/>
      <c r="CB9" s="17"/>
    </row>
    <row r="10" spans="1:80" x14ac:dyDescent="0.25">
      <c r="A10" s="17"/>
      <c r="B10" s="17"/>
      <c r="C10" s="17"/>
      <c r="D10" s="17"/>
      <c r="E10" s="17"/>
      <c r="F10" s="17"/>
      <c r="G10" s="17"/>
      <c r="H10" s="17"/>
      <c r="I10" s="17"/>
      <c r="J10" s="17"/>
      <c r="K10" s="17"/>
      <c r="L10" s="17"/>
      <c r="M10" s="17"/>
      <c r="N10" s="17"/>
      <c r="O10" s="17"/>
      <c r="P10" s="17"/>
      <c r="Q10" s="17"/>
      <c r="R10" s="17"/>
      <c r="S10" s="17"/>
      <c r="T10" s="17"/>
      <c r="U10" s="17"/>
      <c r="V10" s="17"/>
      <c r="W10" s="17"/>
      <c r="X10" s="17"/>
      <c r="Y10" s="17"/>
      <c r="Z10" s="17"/>
      <c r="AA10" s="17"/>
      <c r="AB10" s="17"/>
      <c r="AC10" s="480"/>
      <c r="AD10" s="480"/>
      <c r="AE10" s="17"/>
      <c r="AF10" s="17"/>
      <c r="AG10" s="17"/>
      <c r="AH10" s="17"/>
      <c r="AI10" s="17"/>
      <c r="AJ10" s="17"/>
      <c r="AK10" s="17"/>
      <c r="AL10" s="17"/>
      <c r="AM10" s="17"/>
      <c r="AN10" s="17"/>
      <c r="AO10" s="17"/>
      <c r="AP10" s="17"/>
      <c r="AQ10" s="17"/>
      <c r="AR10" s="17"/>
      <c r="AS10" s="17"/>
      <c r="AT10" s="17"/>
      <c r="AU10" s="17"/>
      <c r="AV10" s="17"/>
      <c r="AW10" s="17"/>
      <c r="AX10" s="17"/>
      <c r="AY10" s="17"/>
      <c r="AZ10" s="17"/>
      <c r="BA10" s="17"/>
      <c r="BB10" s="17"/>
      <c r="BC10" s="17"/>
      <c r="BD10" s="17"/>
      <c r="BE10" s="17"/>
      <c r="BF10" s="17"/>
      <c r="BG10" s="17"/>
      <c r="BH10" s="17"/>
      <c r="BI10" s="17"/>
      <c r="BJ10" s="17"/>
      <c r="BK10" s="17"/>
      <c r="BL10" s="17"/>
      <c r="BM10" s="17"/>
      <c r="BN10" s="17"/>
      <c r="BO10" s="17"/>
      <c r="BP10" s="17"/>
      <c r="BQ10" s="17"/>
      <c r="BR10" s="17"/>
      <c r="BS10" s="17"/>
      <c r="BT10" s="17"/>
      <c r="BU10" s="17"/>
      <c r="BV10" s="17"/>
      <c r="BW10" s="17"/>
      <c r="BX10" s="17"/>
      <c r="BY10" s="17"/>
      <c r="BZ10" s="17"/>
      <c r="CA10" s="17"/>
      <c r="CB10" s="17"/>
    </row>
    <row r="11" spans="1:80" x14ac:dyDescent="0.25">
      <c r="A11" s="72"/>
      <c r="B11" s="17"/>
      <c r="C11" s="304"/>
      <c r="D11" s="17"/>
      <c r="E11" s="17"/>
      <c r="F11" s="17"/>
      <c r="G11" s="17"/>
      <c r="H11" s="17"/>
      <c r="I11" s="17"/>
      <c r="J11" s="17"/>
      <c r="K11" s="17"/>
      <c r="L11" s="17"/>
      <c r="M11" s="17"/>
      <c r="N11" s="17"/>
      <c r="O11" s="17"/>
      <c r="P11" s="17"/>
      <c r="Q11" s="17"/>
      <c r="R11" s="17"/>
      <c r="S11" s="17"/>
      <c r="T11" s="17"/>
      <c r="U11" s="17"/>
      <c r="V11" s="437"/>
      <c r="W11" s="17"/>
      <c r="X11" s="360"/>
      <c r="Y11" s="360"/>
      <c r="Z11" s="360"/>
      <c r="AA11" s="360"/>
      <c r="AB11" s="360"/>
      <c r="AC11" s="360"/>
      <c r="AD11" s="360"/>
      <c r="AE11" s="360"/>
      <c r="AF11" s="360"/>
      <c r="AG11" s="360"/>
      <c r="AH11" s="360"/>
      <c r="AI11" s="360"/>
      <c r="AJ11" s="73"/>
      <c r="AK11" s="17"/>
      <c r="AL11" s="17"/>
      <c r="AM11" s="17"/>
      <c r="AN11" s="17"/>
      <c r="AO11" s="17"/>
      <c r="AP11" s="17"/>
      <c r="AQ11" s="17"/>
      <c r="AR11" s="17"/>
      <c r="AS11" s="17"/>
      <c r="AT11" s="17"/>
      <c r="AU11" s="17"/>
      <c r="AV11" s="17"/>
      <c r="AW11" s="17"/>
      <c r="AX11" s="17"/>
      <c r="AY11" s="17"/>
      <c r="AZ11" s="17"/>
      <c r="BA11" s="17"/>
      <c r="BB11" s="17"/>
      <c r="BC11" s="17"/>
      <c r="BD11" s="17"/>
      <c r="BE11" s="17"/>
      <c r="BF11" s="17"/>
      <c r="BG11" s="17"/>
      <c r="BH11" s="17"/>
      <c r="BI11" s="17"/>
      <c r="BJ11" s="17"/>
      <c r="BK11" s="17"/>
      <c r="BL11" s="17"/>
      <c r="BM11" s="17"/>
      <c r="BN11" s="17"/>
      <c r="BO11" s="17"/>
      <c r="BP11" s="17"/>
      <c r="BQ11" s="17"/>
      <c r="BR11" s="17"/>
      <c r="BS11" s="17"/>
      <c r="BT11" s="17"/>
      <c r="BU11" s="73"/>
      <c r="BV11" s="73"/>
      <c r="BW11" s="73"/>
      <c r="BX11" s="73"/>
      <c r="BY11" s="73"/>
      <c r="BZ11" s="73"/>
      <c r="CA11" s="17"/>
      <c r="CB11" s="17"/>
    </row>
    <row r="12" spans="1:80" x14ac:dyDescent="0.25">
      <c r="A12" s="17"/>
      <c r="B12" s="17"/>
      <c r="C12" s="17"/>
      <c r="D12" s="17"/>
      <c r="E12" s="17"/>
      <c r="F12" s="17"/>
      <c r="G12" s="17"/>
      <c r="H12" s="17"/>
      <c r="I12" s="17"/>
      <c r="J12" s="17"/>
      <c r="K12" s="17"/>
      <c r="L12" s="17"/>
      <c r="M12" s="17"/>
      <c r="N12" s="17"/>
      <c r="O12" s="17"/>
      <c r="P12" s="17"/>
      <c r="Q12" s="17"/>
      <c r="R12" s="17"/>
      <c r="S12" s="17"/>
      <c r="T12" s="17"/>
      <c r="U12" s="17"/>
      <c r="V12" s="17"/>
      <c r="W12" s="17"/>
      <c r="X12" s="17"/>
      <c r="Y12" s="17"/>
      <c r="Z12" s="17"/>
      <c r="AA12" s="17"/>
      <c r="AB12" s="17"/>
      <c r="AC12" s="17"/>
      <c r="AD12" s="17"/>
      <c r="AE12" s="17"/>
      <c r="AF12" s="17"/>
      <c r="AG12" s="480"/>
      <c r="AH12" s="480"/>
      <c r="AI12" s="480"/>
      <c r="AJ12" s="480"/>
      <c r="AK12" s="480"/>
      <c r="AL12" s="480"/>
      <c r="AM12" s="17"/>
      <c r="AN12" s="17"/>
      <c r="AO12" s="17"/>
      <c r="AP12" s="17"/>
      <c r="AQ12" s="17"/>
      <c r="AR12" s="17"/>
      <c r="AS12" s="17"/>
      <c r="AT12" s="17"/>
      <c r="AU12" s="17"/>
      <c r="AV12" s="17"/>
      <c r="AW12" s="17"/>
      <c r="AX12" s="17"/>
      <c r="AY12" s="17"/>
      <c r="AZ12" s="17"/>
      <c r="BA12" s="17"/>
      <c r="BB12" s="17"/>
      <c r="BC12" s="17"/>
      <c r="BD12" s="17"/>
      <c r="BE12" s="17"/>
      <c r="BF12" s="17"/>
      <c r="BG12" s="17"/>
      <c r="BH12" s="17"/>
      <c r="BI12" s="17"/>
      <c r="BJ12" s="17"/>
      <c r="BK12" s="17"/>
      <c r="BL12" s="17"/>
      <c r="BM12" s="17"/>
      <c r="BN12" s="17"/>
      <c r="BO12" s="17"/>
      <c r="BP12" s="17"/>
      <c r="BQ12" s="17"/>
      <c r="BR12" s="17"/>
      <c r="BS12" s="17"/>
      <c r="BT12" s="17"/>
      <c r="BU12" s="17"/>
      <c r="BV12" s="17"/>
      <c r="BW12" s="17"/>
      <c r="BX12" s="17"/>
      <c r="BY12" s="17"/>
      <c r="BZ12" s="17"/>
      <c r="CA12" s="17"/>
      <c r="CB12" s="17"/>
    </row>
    <row r="13" spans="1:80" x14ac:dyDescent="0.25">
      <c r="A13" s="17"/>
      <c r="B13" s="17"/>
      <c r="C13" s="17"/>
      <c r="D13" s="17"/>
      <c r="E13" s="17"/>
      <c r="F13" s="17"/>
      <c r="G13" s="17"/>
      <c r="H13" s="17"/>
      <c r="I13" s="17"/>
      <c r="J13" s="17"/>
      <c r="K13" s="17"/>
      <c r="L13" s="17"/>
      <c r="M13" s="17"/>
      <c r="N13" s="17"/>
      <c r="O13" s="17"/>
      <c r="P13" s="17"/>
      <c r="Q13" s="17"/>
      <c r="R13" s="17"/>
      <c r="S13" s="17"/>
      <c r="T13" s="17"/>
      <c r="U13" s="17"/>
      <c r="V13" s="17"/>
      <c r="W13" s="17"/>
      <c r="X13" s="17"/>
      <c r="Y13" s="17"/>
      <c r="Z13" s="17"/>
      <c r="AA13" s="17"/>
      <c r="AB13" s="17"/>
      <c r="AC13" s="17"/>
      <c r="AD13" s="17"/>
      <c r="AE13" s="17"/>
      <c r="AF13" s="17"/>
      <c r="AG13" s="480"/>
      <c r="AH13" s="480"/>
      <c r="AI13" s="480"/>
      <c r="AJ13" s="480"/>
      <c r="AK13" s="480"/>
      <c r="AL13" s="480"/>
      <c r="AM13" s="17"/>
      <c r="AN13" s="17"/>
      <c r="AO13" s="17"/>
      <c r="AP13" s="17"/>
      <c r="AQ13" s="17"/>
      <c r="AR13" s="17"/>
      <c r="AS13" s="17"/>
      <c r="AT13" s="17"/>
      <c r="AU13" s="17"/>
      <c r="AV13" s="17"/>
      <c r="AW13" s="17"/>
      <c r="AX13" s="17"/>
      <c r="AY13" s="17"/>
      <c r="AZ13" s="17"/>
      <c r="BA13" s="17"/>
      <c r="BB13" s="17"/>
      <c r="BC13" s="17"/>
      <c r="BD13" s="17"/>
      <c r="BE13" s="17"/>
      <c r="BF13" s="17"/>
      <c r="BG13" s="17"/>
      <c r="BH13" s="17"/>
      <c r="BI13" s="17"/>
      <c r="BJ13" s="17"/>
      <c r="BK13" s="17"/>
      <c r="BL13" s="17"/>
      <c r="BM13" s="17"/>
      <c r="BN13" s="17"/>
      <c r="BO13" s="17"/>
      <c r="BP13" s="17"/>
      <c r="BQ13" s="17"/>
      <c r="BR13" s="17"/>
      <c r="BS13" s="17"/>
      <c r="BT13" s="17"/>
      <c r="BU13" s="17"/>
      <c r="BV13" s="17"/>
      <c r="BW13" s="17"/>
      <c r="BX13" s="17"/>
      <c r="BY13" s="17"/>
      <c r="BZ13" s="17"/>
      <c r="CA13" s="17"/>
      <c r="CB13" s="17"/>
    </row>
    <row r="14" spans="1:80" x14ac:dyDescent="0.25">
      <c r="Z14" t="s">
        <v>18</v>
      </c>
      <c r="AA14" s="349">
        <v>2.9684923852904533E-3</v>
      </c>
      <c r="AB14">
        <v>2.5673796386728556E-5</v>
      </c>
      <c r="AC14" s="349">
        <f t="shared" ref="AC14:AC17" si="1">AA14*2000</f>
        <v>5.9369847705809065</v>
      </c>
      <c r="AF14" s="474" t="s">
        <v>18</v>
      </c>
      <c r="AG14" s="475">
        <v>5.9369847705809065</v>
      </c>
      <c r="AH14" s="475">
        <v>28.13</v>
      </c>
      <c r="AI14" s="475">
        <v>37.034880230611904</v>
      </c>
      <c r="AJ14" s="475">
        <v>28.13</v>
      </c>
      <c r="AK14" s="475">
        <f t="shared" ref="AK14:AK17" si="2">AI14</f>
        <v>37.034880230611904</v>
      </c>
      <c r="AL14" s="475">
        <v>12.013999999999999</v>
      </c>
    </row>
    <row r="15" spans="1:80" x14ac:dyDescent="0.25">
      <c r="Z15" t="s">
        <v>1502</v>
      </c>
      <c r="AA15">
        <v>0</v>
      </c>
      <c r="AB15">
        <v>2.5632107854798614E-5</v>
      </c>
      <c r="AC15" s="349">
        <f t="shared" si="1"/>
        <v>0</v>
      </c>
      <c r="AF15" s="293" t="s">
        <v>1502</v>
      </c>
      <c r="AG15" s="305">
        <v>0</v>
      </c>
      <c r="AH15" s="305">
        <v>1.4999999999999999E-2</v>
      </c>
      <c r="AI15" s="305">
        <v>5.1347592773457108E-2</v>
      </c>
      <c r="AJ15" s="305">
        <v>1.4999999999999999E-2</v>
      </c>
      <c r="AK15" s="305">
        <f t="shared" si="2"/>
        <v>5.1347592773457108E-2</v>
      </c>
      <c r="AL15" s="305">
        <v>0.01</v>
      </c>
    </row>
    <row r="16" spans="1:80" x14ac:dyDescent="0.25">
      <c r="Z16" t="s">
        <v>1503</v>
      </c>
      <c r="AA16">
        <v>0</v>
      </c>
      <c r="AB16">
        <v>1.0973929784378622E-4</v>
      </c>
      <c r="AC16" s="349">
        <f t="shared" si="1"/>
        <v>0</v>
      </c>
      <c r="AF16" s="293" t="s">
        <v>1503</v>
      </c>
      <c r="AG16" s="305">
        <v>0</v>
      </c>
      <c r="AH16" s="305">
        <v>0.60333000000000003</v>
      </c>
      <c r="AI16" s="305">
        <v>5.126421570959723E-2</v>
      </c>
      <c r="AJ16" s="305">
        <v>0.60333000000000003</v>
      </c>
      <c r="AK16" s="305">
        <f t="shared" si="2"/>
        <v>5.126421570959723E-2</v>
      </c>
      <c r="AL16" s="305">
        <v>0.23669999999999999</v>
      </c>
    </row>
    <row r="17" spans="26:38" x14ac:dyDescent="0.25">
      <c r="Z17" t="s">
        <v>24</v>
      </c>
      <c r="AA17">
        <v>7.0811392777759654E-5</v>
      </c>
      <c r="AB17">
        <v>2.8228290225962697E-3</v>
      </c>
      <c r="AC17" s="349">
        <f t="shared" si="1"/>
        <v>0.1416227855555193</v>
      </c>
      <c r="AF17" s="293" t="s">
        <v>24</v>
      </c>
      <c r="AG17" s="305">
        <v>0.1416227855555193</v>
      </c>
      <c r="AH17" s="305">
        <v>0.41629769999999999</v>
      </c>
      <c r="AI17" s="305">
        <v>0.21947859568757244</v>
      </c>
      <c r="AJ17" s="305">
        <v>0.41629769999999999</v>
      </c>
      <c r="AK17" s="305">
        <f t="shared" si="2"/>
        <v>0.21947859568757244</v>
      </c>
      <c r="AL17" s="305">
        <v>0.163323</v>
      </c>
    </row>
    <row r="19" spans="26:38" x14ac:dyDescent="0.25">
      <c r="Z19" t="s">
        <v>1507</v>
      </c>
      <c r="AA19">
        <v>4.5664519610234065E-2</v>
      </c>
      <c r="AB19">
        <v>2.5245321035612698E-5</v>
      </c>
      <c r="AC19">
        <v>0</v>
      </c>
      <c r="AD19">
        <v>0</v>
      </c>
      <c r="AE19">
        <v>4.3633808258108961E-5</v>
      </c>
      <c r="AF19">
        <v>8.1763135146767059E-4</v>
      </c>
    </row>
    <row r="20" spans="26:38" x14ac:dyDescent="0.25">
      <c r="Z20" t="s">
        <v>1504</v>
      </c>
      <c r="AA20">
        <v>2.1647521714546435E-2</v>
      </c>
      <c r="AB20">
        <v>1.974431426164499E-4</v>
      </c>
      <c r="AC20">
        <v>5.9714535100958973E-6</v>
      </c>
      <c r="AD20">
        <v>5.763010850446172E-6</v>
      </c>
      <c r="AE20">
        <v>3.4831945585718537E-5</v>
      </c>
      <c r="AF20">
        <v>3.3311068316558884E-4</v>
      </c>
    </row>
    <row r="21" spans="26:38" x14ac:dyDescent="0.25">
      <c r="Z21" t="s">
        <v>1505</v>
      </c>
      <c r="AA21">
        <v>1.1465556728785578E-3</v>
      </c>
      <c r="AB21">
        <v>3.6200540035394855E-4</v>
      </c>
      <c r="AC21">
        <v>0</v>
      </c>
      <c r="AD21">
        <v>0</v>
      </c>
      <c r="AE21">
        <v>9.8823399520193769E-5</v>
      </c>
      <c r="AF21">
        <v>9.0022380667111873E-5</v>
      </c>
    </row>
    <row r="22" spans="26:38" x14ac:dyDescent="0.25">
      <c r="Z22" t="s">
        <v>290</v>
      </c>
      <c r="AA22">
        <v>1.9965633579140562E-2</v>
      </c>
      <c r="AB22">
        <v>6.2017127294023973E-4</v>
      </c>
      <c r="AC22">
        <v>1.2239752842354689E-4</v>
      </c>
      <c r="AD22">
        <v>1.2239752842354689E-4</v>
      </c>
      <c r="AE22">
        <v>2.56462743739576E-4</v>
      </c>
      <c r="AF22">
        <v>7.8455791429777218E-3</v>
      </c>
    </row>
    <row r="23" spans="26:38" x14ac:dyDescent="0.25">
      <c r="Z23" t="s">
        <v>1506</v>
      </c>
      <c r="AA23">
        <v>4.1629699997301466E-3</v>
      </c>
      <c r="AB23">
        <v>3.0385894693162204E-4</v>
      </c>
      <c r="AC23">
        <v>0</v>
      </c>
      <c r="AD23">
        <v>0</v>
      </c>
      <c r="AE23">
        <v>1.1494459211533379E-4</v>
      </c>
      <c r="AF23">
        <v>5.027801554703254E-3</v>
      </c>
    </row>
    <row r="24" spans="26:38" x14ac:dyDescent="0.25">
      <c r="AA24">
        <f t="shared" ref="AA24:AF24" si="3">AVERAGE(AA19:AA23)</f>
        <v>1.8517440115305952E-2</v>
      </c>
      <c r="AB24" s="349">
        <f t="shared" si="3"/>
        <v>3.0174481677557459E-4</v>
      </c>
      <c r="AC24" s="349">
        <f t="shared" si="3"/>
        <v>2.5673796386728556E-5</v>
      </c>
      <c r="AD24" s="349">
        <f t="shared" si="3"/>
        <v>2.5632107854798614E-5</v>
      </c>
      <c r="AE24" s="349">
        <f t="shared" si="3"/>
        <v>1.0973929784378622E-4</v>
      </c>
      <c r="AF24" s="349">
        <f t="shared" si="3"/>
        <v>2.8228290225962697E-3</v>
      </c>
    </row>
    <row r="26" spans="26:38" x14ac:dyDescent="0.25">
      <c r="AA26">
        <v>1.8517440115305952E-2</v>
      </c>
      <c r="AB26">
        <v>3.0174481677557459E-4</v>
      </c>
      <c r="AC26">
        <v>2.5673796386728556E-5</v>
      </c>
      <c r="AD26">
        <v>2.5632107854798614E-5</v>
      </c>
      <c r="AE26">
        <v>1.0973929784378622E-4</v>
      </c>
      <c r="AF26">
        <v>2.8228290225962697E-3</v>
      </c>
    </row>
    <row r="28" spans="26:38" x14ac:dyDescent="0.25">
      <c r="AA28" t="s">
        <v>21</v>
      </c>
      <c r="AB28">
        <v>2.8228290225962697E-3</v>
      </c>
      <c r="AC28">
        <v>5.6456580451925396</v>
      </c>
    </row>
    <row r="29" spans="26:38" x14ac:dyDescent="0.25">
      <c r="AA29" t="s">
        <v>23</v>
      </c>
      <c r="AB29">
        <v>3.0174481677557459E-4</v>
      </c>
      <c r="AC29">
        <v>0.60348963355114915</v>
      </c>
    </row>
    <row r="30" spans="26:38" x14ac:dyDescent="0.25">
      <c r="AA30" t="s">
        <v>18</v>
      </c>
      <c r="AB30">
        <v>1.8517440115305952E-2</v>
      </c>
      <c r="AC30">
        <v>37.034880230611904</v>
      </c>
    </row>
    <row r="31" spans="26:38" x14ac:dyDescent="0.25">
      <c r="AA31" t="s">
        <v>1502</v>
      </c>
      <c r="AB31">
        <v>2.5673796386728556E-5</v>
      </c>
      <c r="AC31">
        <v>5.1347592773457108E-2</v>
      </c>
    </row>
    <row r="32" spans="26:38" x14ac:dyDescent="0.25">
      <c r="AA32" t="s">
        <v>1503</v>
      </c>
      <c r="AB32">
        <v>2.5632107854798614E-5</v>
      </c>
      <c r="AC32">
        <v>5.126421570959723E-2</v>
      </c>
    </row>
    <row r="33" spans="27:29" x14ac:dyDescent="0.25">
      <c r="AA33" t="s">
        <v>24</v>
      </c>
      <c r="AB33">
        <v>1.0973929784378622E-4</v>
      </c>
      <c r="AC33">
        <v>0.21947859568757244</v>
      </c>
    </row>
  </sheetData>
  <mergeCells count="17">
    <mergeCell ref="BU7:BZ7"/>
    <mergeCell ref="AQ7:AV7"/>
    <mergeCell ref="AW7:BB7"/>
    <mergeCell ref="BC7:BH7"/>
    <mergeCell ref="BI7:BN7"/>
    <mergeCell ref="BO7:BT7"/>
    <mergeCell ref="I7:O7"/>
    <mergeCell ref="P7:V7"/>
    <mergeCell ref="X7:AC7"/>
    <mergeCell ref="AD7:AJ7"/>
    <mergeCell ref="AK7:AP7"/>
    <mergeCell ref="Q2:W2"/>
    <mergeCell ref="A1:P1"/>
    <mergeCell ref="A2:I2"/>
    <mergeCell ref="J2:P2"/>
    <mergeCell ref="AE2:AJ2"/>
    <mergeCell ref="Y2:AD2"/>
  </mergeCells>
  <pageMargins left="0.7" right="0.7" top="0.75" bottom="0.75" header="0.3" footer="0.3"/>
  <pageSetup orientation="portrait"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Z57"/>
  <sheetViews>
    <sheetView workbookViewId="0">
      <selection sqref="A1:T1"/>
    </sheetView>
  </sheetViews>
  <sheetFormatPr defaultRowHeight="15" x14ac:dyDescent="0.25"/>
  <cols>
    <col min="1" max="1" width="10.28515625" style="367" customWidth="1"/>
    <col min="2" max="2" width="6.28515625" style="367" customWidth="1"/>
    <col min="3" max="3" width="7.28515625" style="367" customWidth="1"/>
    <col min="4" max="4" width="9.140625" style="367"/>
    <col min="5" max="5" width="11.7109375" style="367" customWidth="1"/>
    <col min="6" max="6" width="9.140625" style="367"/>
    <col min="7" max="7" width="12.85546875" style="367" customWidth="1"/>
    <col min="8" max="8" width="3.85546875" style="367" customWidth="1"/>
    <col min="9" max="9" width="5.28515625" style="367" customWidth="1"/>
    <col min="10" max="10" width="5.7109375" style="367" customWidth="1"/>
    <col min="11" max="11" width="5.28515625" style="367" customWidth="1"/>
    <col min="12" max="12" width="5.140625" style="367" customWidth="1"/>
    <col min="13" max="13" width="5.28515625" style="367" customWidth="1"/>
    <col min="14" max="14" width="5" style="367" customWidth="1"/>
    <col min="15" max="15" width="5.28515625" style="367" customWidth="1"/>
    <col min="16" max="16" width="8" style="367" customWidth="1"/>
    <col min="17" max="17" width="10.5703125" style="367" customWidth="1"/>
    <col min="18" max="18" width="6.7109375" style="367" customWidth="1"/>
    <col min="19" max="19" width="10.7109375" style="367" customWidth="1"/>
    <col min="20" max="20" width="11.28515625" style="367" customWidth="1"/>
    <col min="21" max="21" width="9.5703125" style="367" customWidth="1"/>
    <col min="22" max="22" width="11.140625" style="367" customWidth="1"/>
    <col min="23" max="23" width="17.7109375" style="367" customWidth="1"/>
    <col min="24" max="24" width="8" style="367" customWidth="1"/>
    <col min="25" max="26" width="9.28515625" style="367" bestFit="1" customWidth="1"/>
    <col min="27" max="29" width="8.7109375" style="367" customWidth="1"/>
    <col min="30" max="30" width="6.85546875" style="367" customWidth="1"/>
    <col min="31" max="31" width="6.7109375" style="367" customWidth="1"/>
    <col min="32" max="33" width="9.28515625" style="367" bestFit="1" customWidth="1"/>
    <col min="34" max="34" width="8.42578125" style="367" customWidth="1"/>
    <col min="35" max="35" width="10.5703125" style="367" customWidth="1"/>
    <col min="36" max="36" width="9.140625" style="367"/>
    <col min="37" max="37" width="12" style="367" bestFit="1" customWidth="1"/>
    <col min="38" max="38" width="10" style="367" bestFit="1" customWidth="1"/>
    <col min="39" max="41" width="12" style="367" bestFit="1" customWidth="1"/>
    <col min="42" max="43" width="9.28515625" style="367" bestFit="1" customWidth="1"/>
    <col min="44" max="44" width="12" style="367" bestFit="1" customWidth="1"/>
    <col min="45" max="46" width="11.5703125" style="367" customWidth="1"/>
    <col min="47" max="49" width="11.7109375" style="367" customWidth="1"/>
    <col min="50" max="50" width="12.5703125" style="367" customWidth="1"/>
    <col min="51" max="52" width="9.28515625" style="367" bestFit="1" customWidth="1"/>
    <col min="53" max="54" width="12" style="367" bestFit="1" customWidth="1"/>
    <col min="55" max="71" width="9.28515625" style="367" bestFit="1" customWidth="1"/>
    <col min="72" max="72" width="11.7109375" style="367" customWidth="1"/>
    <col min="73" max="74" width="9.28515625" style="367" bestFit="1" customWidth="1"/>
    <col min="75" max="75" width="11.140625" style="367" customWidth="1"/>
    <col min="76" max="76" width="11.42578125" style="367" customWidth="1"/>
    <col min="77" max="77" width="11.28515625" style="367" customWidth="1"/>
    <col min="78" max="78" width="11.42578125" style="367" customWidth="1"/>
    <col min="79" max="79" width="11.140625" style="367" customWidth="1"/>
    <col min="80" max="80" width="11.7109375" style="367" customWidth="1"/>
    <col min="81" max="81" width="12.140625" style="367" customWidth="1"/>
    <col min="82" max="82" width="12.28515625" style="367" customWidth="1"/>
    <col min="83" max="83" width="12.140625" style="367" customWidth="1"/>
    <col min="84" max="84" width="11.42578125" style="367" customWidth="1"/>
    <col min="85" max="85" width="11" style="367" customWidth="1"/>
    <col min="86" max="86" width="12" style="367" customWidth="1"/>
    <col min="87" max="241" width="9.140625" style="367"/>
    <col min="242" max="242" width="2.5703125" style="367" customWidth="1"/>
    <col min="243" max="243" width="4.85546875" style="367" customWidth="1"/>
    <col min="244" max="244" width="9.140625" style="367"/>
    <col min="245" max="245" width="2.85546875" style="367" customWidth="1"/>
    <col min="246" max="246" width="9.140625" style="367"/>
    <col min="247" max="247" width="12.85546875" style="367" customWidth="1"/>
    <col min="248" max="248" width="3.85546875" style="367" customWidth="1"/>
    <col min="249" max="249" width="5.28515625" style="367" customWidth="1"/>
    <col min="250" max="250" width="5.7109375" style="367" customWidth="1"/>
    <col min="251" max="251" width="5.28515625" style="367" customWidth="1"/>
    <col min="252" max="252" width="5.140625" style="367" customWidth="1"/>
    <col min="253" max="253" width="5.28515625" style="367" customWidth="1"/>
    <col min="254" max="254" width="5" style="367" customWidth="1"/>
    <col min="255" max="255" width="5.28515625" style="367" customWidth="1"/>
    <col min="256" max="256" width="8" style="367" customWidth="1"/>
    <col min="257" max="257" width="4.5703125" style="367" customWidth="1"/>
    <col min="258" max="258" width="6.7109375" style="367" customWidth="1"/>
    <col min="259" max="259" width="7.85546875" style="367" customWidth="1"/>
    <col min="260" max="260" width="8.28515625" style="367" customWidth="1"/>
    <col min="261" max="261" width="7.140625" style="367" customWidth="1"/>
    <col min="262" max="262" width="11.140625" style="367" customWidth="1"/>
    <col min="263" max="263" width="8" style="367" customWidth="1"/>
    <col min="264" max="265" width="9.140625" style="367"/>
    <col min="266" max="268" width="8.7109375" style="367" customWidth="1"/>
    <col min="269" max="269" width="6.85546875" style="367" customWidth="1"/>
    <col min="270" max="270" width="6.7109375" style="367" customWidth="1"/>
    <col min="271" max="272" width="9.140625" style="367"/>
    <col min="273" max="273" width="8.42578125" style="367" customWidth="1"/>
    <col min="274" max="274" width="10.5703125" style="367" customWidth="1"/>
    <col min="275" max="326" width="9.140625" style="367"/>
    <col min="327" max="327" width="11.140625" style="367" customWidth="1"/>
    <col min="328" max="328" width="11.7109375" style="367" customWidth="1"/>
    <col min="329" max="329" width="10.85546875" style="367" customWidth="1"/>
    <col min="330" max="330" width="11.42578125" style="367" customWidth="1"/>
    <col min="331" max="331" width="11.28515625" style="367" customWidth="1"/>
    <col min="332" max="332" width="11.42578125" style="367" customWidth="1"/>
    <col min="333" max="333" width="11.140625" style="367" customWidth="1"/>
    <col min="334" max="334" width="10.7109375" style="367" customWidth="1"/>
    <col min="335" max="335" width="12.140625" style="367" customWidth="1"/>
    <col min="336" max="336" width="11.42578125" style="367" customWidth="1"/>
    <col min="337" max="337" width="11.85546875" style="367" customWidth="1"/>
    <col min="338" max="338" width="12.28515625" style="367" customWidth="1"/>
    <col min="339" max="339" width="12.140625" style="367" customWidth="1"/>
    <col min="340" max="340" width="11.42578125" style="367" customWidth="1"/>
    <col min="341" max="341" width="11" style="367" customWidth="1"/>
    <col min="342" max="342" width="12" style="367" customWidth="1"/>
    <col min="343" max="497" width="9.140625" style="367"/>
    <col min="498" max="498" width="2.5703125" style="367" customWidth="1"/>
    <col min="499" max="499" width="4.85546875" style="367" customWidth="1"/>
    <col min="500" max="500" width="9.140625" style="367"/>
    <col min="501" max="501" width="2.85546875" style="367" customWidth="1"/>
    <col min="502" max="502" width="9.140625" style="367"/>
    <col min="503" max="503" width="12.85546875" style="367" customWidth="1"/>
    <col min="504" max="504" width="3.85546875" style="367" customWidth="1"/>
    <col min="505" max="505" width="5.28515625" style="367" customWidth="1"/>
    <col min="506" max="506" width="5.7109375" style="367" customWidth="1"/>
    <col min="507" max="507" width="5.28515625" style="367" customWidth="1"/>
    <col min="508" max="508" width="5.140625" style="367" customWidth="1"/>
    <col min="509" max="509" width="5.28515625" style="367" customWidth="1"/>
    <col min="510" max="510" width="5" style="367" customWidth="1"/>
    <col min="511" max="511" width="5.28515625" style="367" customWidth="1"/>
    <col min="512" max="512" width="8" style="367" customWidth="1"/>
    <col min="513" max="513" width="4.5703125" style="367" customWidth="1"/>
    <col min="514" max="514" width="6.7109375" style="367" customWidth="1"/>
    <col min="515" max="515" width="7.85546875" style="367" customWidth="1"/>
    <col min="516" max="516" width="8.28515625" style="367" customWidth="1"/>
    <col min="517" max="517" width="7.140625" style="367" customWidth="1"/>
    <col min="518" max="518" width="11.140625" style="367" customWidth="1"/>
    <col min="519" max="519" width="8" style="367" customWidth="1"/>
    <col min="520" max="521" width="9.140625" style="367"/>
    <col min="522" max="524" width="8.7109375" style="367" customWidth="1"/>
    <col min="525" max="525" width="6.85546875" style="367" customWidth="1"/>
    <col min="526" max="526" width="6.7109375" style="367" customWidth="1"/>
    <col min="527" max="528" width="9.140625" style="367"/>
    <col min="529" max="529" width="8.42578125" style="367" customWidth="1"/>
    <col min="530" max="530" width="10.5703125" style="367" customWidth="1"/>
    <col min="531" max="582" width="9.140625" style="367"/>
    <col min="583" max="583" width="11.140625" style="367" customWidth="1"/>
    <col min="584" max="584" width="11.7109375" style="367" customWidth="1"/>
    <col min="585" max="585" width="10.85546875" style="367" customWidth="1"/>
    <col min="586" max="586" width="11.42578125" style="367" customWidth="1"/>
    <col min="587" max="587" width="11.28515625" style="367" customWidth="1"/>
    <col min="588" max="588" width="11.42578125" style="367" customWidth="1"/>
    <col min="589" max="589" width="11.140625" style="367" customWidth="1"/>
    <col min="590" max="590" width="10.7109375" style="367" customWidth="1"/>
    <col min="591" max="591" width="12.140625" style="367" customWidth="1"/>
    <col min="592" max="592" width="11.42578125" style="367" customWidth="1"/>
    <col min="593" max="593" width="11.85546875" style="367" customWidth="1"/>
    <col min="594" max="594" width="12.28515625" style="367" customWidth="1"/>
    <col min="595" max="595" width="12.140625" style="367" customWidth="1"/>
    <col min="596" max="596" width="11.42578125" style="367" customWidth="1"/>
    <col min="597" max="597" width="11" style="367" customWidth="1"/>
    <col min="598" max="598" width="12" style="367" customWidth="1"/>
    <col min="599" max="753" width="9.140625" style="367"/>
    <col min="754" max="754" width="2.5703125" style="367" customWidth="1"/>
    <col min="755" max="755" width="4.85546875" style="367" customWidth="1"/>
    <col min="756" max="756" width="9.140625" style="367"/>
    <col min="757" max="757" width="2.85546875" style="367" customWidth="1"/>
    <col min="758" max="758" width="9.140625" style="367"/>
    <col min="759" max="759" width="12.85546875" style="367" customWidth="1"/>
    <col min="760" max="760" width="3.85546875" style="367" customWidth="1"/>
    <col min="761" max="761" width="5.28515625" style="367" customWidth="1"/>
    <col min="762" max="762" width="5.7109375" style="367" customWidth="1"/>
    <col min="763" max="763" width="5.28515625" style="367" customWidth="1"/>
    <col min="764" max="764" width="5.140625" style="367" customWidth="1"/>
    <col min="765" max="765" width="5.28515625" style="367" customWidth="1"/>
    <col min="766" max="766" width="5" style="367" customWidth="1"/>
    <col min="767" max="767" width="5.28515625" style="367" customWidth="1"/>
    <col min="768" max="768" width="8" style="367" customWidth="1"/>
    <col min="769" max="769" width="4.5703125" style="367" customWidth="1"/>
    <col min="770" max="770" width="6.7109375" style="367" customWidth="1"/>
    <col min="771" max="771" width="7.85546875" style="367" customWidth="1"/>
    <col min="772" max="772" width="8.28515625" style="367" customWidth="1"/>
    <col min="773" max="773" width="7.140625" style="367" customWidth="1"/>
    <col min="774" max="774" width="11.140625" style="367" customWidth="1"/>
    <col min="775" max="775" width="8" style="367" customWidth="1"/>
    <col min="776" max="777" width="9.140625" style="367"/>
    <col min="778" max="780" width="8.7109375" style="367" customWidth="1"/>
    <col min="781" max="781" width="6.85546875" style="367" customWidth="1"/>
    <col min="782" max="782" width="6.7109375" style="367" customWidth="1"/>
    <col min="783" max="784" width="9.140625" style="367"/>
    <col min="785" max="785" width="8.42578125" style="367" customWidth="1"/>
    <col min="786" max="786" width="10.5703125" style="367" customWidth="1"/>
    <col min="787" max="838" width="9.140625" style="367"/>
    <col min="839" max="839" width="11.140625" style="367" customWidth="1"/>
    <col min="840" max="840" width="11.7109375" style="367" customWidth="1"/>
    <col min="841" max="841" width="10.85546875" style="367" customWidth="1"/>
    <col min="842" max="842" width="11.42578125" style="367" customWidth="1"/>
    <col min="843" max="843" width="11.28515625" style="367" customWidth="1"/>
    <col min="844" max="844" width="11.42578125" style="367" customWidth="1"/>
    <col min="845" max="845" width="11.140625" style="367" customWidth="1"/>
    <col min="846" max="846" width="10.7109375" style="367" customWidth="1"/>
    <col min="847" max="847" width="12.140625" style="367" customWidth="1"/>
    <col min="848" max="848" width="11.42578125" style="367" customWidth="1"/>
    <col min="849" max="849" width="11.85546875" style="367" customWidth="1"/>
    <col min="850" max="850" width="12.28515625" style="367" customWidth="1"/>
    <col min="851" max="851" width="12.140625" style="367" customWidth="1"/>
    <col min="852" max="852" width="11.42578125" style="367" customWidth="1"/>
    <col min="853" max="853" width="11" style="367" customWidth="1"/>
    <col min="854" max="854" width="12" style="367" customWidth="1"/>
    <col min="855" max="1009" width="9.140625" style="367"/>
    <col min="1010" max="1010" width="2.5703125" style="367" customWidth="1"/>
    <col min="1011" max="1011" width="4.85546875" style="367" customWidth="1"/>
    <col min="1012" max="1012" width="9.140625" style="367"/>
    <col min="1013" max="1013" width="2.85546875" style="367" customWidth="1"/>
    <col min="1014" max="1014" width="9.140625" style="367"/>
    <col min="1015" max="1015" width="12.85546875" style="367" customWidth="1"/>
    <col min="1016" max="1016" width="3.85546875" style="367" customWidth="1"/>
    <col min="1017" max="1017" width="5.28515625" style="367" customWidth="1"/>
    <col min="1018" max="1018" width="5.7109375" style="367" customWidth="1"/>
    <col min="1019" max="1019" width="5.28515625" style="367" customWidth="1"/>
    <col min="1020" max="1020" width="5.140625" style="367" customWidth="1"/>
    <col min="1021" max="1021" width="5.28515625" style="367" customWidth="1"/>
    <col min="1022" max="1022" width="5" style="367" customWidth="1"/>
    <col min="1023" max="1023" width="5.28515625" style="367" customWidth="1"/>
    <col min="1024" max="1024" width="8" style="367" customWidth="1"/>
    <col min="1025" max="1025" width="4.5703125" style="367" customWidth="1"/>
    <col min="1026" max="1026" width="6.7109375" style="367" customWidth="1"/>
    <col min="1027" max="1027" width="7.85546875" style="367" customWidth="1"/>
    <col min="1028" max="1028" width="8.28515625" style="367" customWidth="1"/>
    <col min="1029" max="1029" width="7.140625" style="367" customWidth="1"/>
    <col min="1030" max="1030" width="11.140625" style="367" customWidth="1"/>
    <col min="1031" max="1031" width="8" style="367" customWidth="1"/>
    <col min="1032" max="1033" width="9.140625" style="367"/>
    <col min="1034" max="1036" width="8.7109375" style="367" customWidth="1"/>
    <col min="1037" max="1037" width="6.85546875" style="367" customWidth="1"/>
    <col min="1038" max="1038" width="6.7109375" style="367" customWidth="1"/>
    <col min="1039" max="1040" width="9.140625" style="367"/>
    <col min="1041" max="1041" width="8.42578125" style="367" customWidth="1"/>
    <col min="1042" max="1042" width="10.5703125" style="367" customWidth="1"/>
    <col min="1043" max="1094" width="9.140625" style="367"/>
    <col min="1095" max="1095" width="11.140625" style="367" customWidth="1"/>
    <col min="1096" max="1096" width="11.7109375" style="367" customWidth="1"/>
    <col min="1097" max="1097" width="10.85546875" style="367" customWidth="1"/>
    <col min="1098" max="1098" width="11.42578125" style="367" customWidth="1"/>
    <col min="1099" max="1099" width="11.28515625" style="367" customWidth="1"/>
    <col min="1100" max="1100" width="11.42578125" style="367" customWidth="1"/>
    <col min="1101" max="1101" width="11.140625" style="367" customWidth="1"/>
    <col min="1102" max="1102" width="10.7109375" style="367" customWidth="1"/>
    <col min="1103" max="1103" width="12.140625" style="367" customWidth="1"/>
    <col min="1104" max="1104" width="11.42578125" style="367" customWidth="1"/>
    <col min="1105" max="1105" width="11.85546875" style="367" customWidth="1"/>
    <col min="1106" max="1106" width="12.28515625" style="367" customWidth="1"/>
    <col min="1107" max="1107" width="12.140625" style="367" customWidth="1"/>
    <col min="1108" max="1108" width="11.42578125" style="367" customWidth="1"/>
    <col min="1109" max="1109" width="11" style="367" customWidth="1"/>
    <col min="1110" max="1110" width="12" style="367" customWidth="1"/>
    <col min="1111" max="1265" width="9.140625" style="367"/>
    <col min="1266" max="1266" width="2.5703125" style="367" customWidth="1"/>
    <col min="1267" max="1267" width="4.85546875" style="367" customWidth="1"/>
    <col min="1268" max="1268" width="9.140625" style="367"/>
    <col min="1269" max="1269" width="2.85546875" style="367" customWidth="1"/>
    <col min="1270" max="1270" width="9.140625" style="367"/>
    <col min="1271" max="1271" width="12.85546875" style="367" customWidth="1"/>
    <col min="1272" max="1272" width="3.85546875" style="367" customWidth="1"/>
    <col min="1273" max="1273" width="5.28515625" style="367" customWidth="1"/>
    <col min="1274" max="1274" width="5.7109375" style="367" customWidth="1"/>
    <col min="1275" max="1275" width="5.28515625" style="367" customWidth="1"/>
    <col min="1276" max="1276" width="5.140625" style="367" customWidth="1"/>
    <col min="1277" max="1277" width="5.28515625" style="367" customWidth="1"/>
    <col min="1278" max="1278" width="5" style="367" customWidth="1"/>
    <col min="1279" max="1279" width="5.28515625" style="367" customWidth="1"/>
    <col min="1280" max="1280" width="8" style="367" customWidth="1"/>
    <col min="1281" max="1281" width="4.5703125" style="367" customWidth="1"/>
    <col min="1282" max="1282" width="6.7109375" style="367" customWidth="1"/>
    <col min="1283" max="1283" width="7.85546875" style="367" customWidth="1"/>
    <col min="1284" max="1284" width="8.28515625" style="367" customWidth="1"/>
    <col min="1285" max="1285" width="7.140625" style="367" customWidth="1"/>
    <col min="1286" max="1286" width="11.140625" style="367" customWidth="1"/>
    <col min="1287" max="1287" width="8" style="367" customWidth="1"/>
    <col min="1288" max="1289" width="9.140625" style="367"/>
    <col min="1290" max="1292" width="8.7109375" style="367" customWidth="1"/>
    <col min="1293" max="1293" width="6.85546875" style="367" customWidth="1"/>
    <col min="1294" max="1294" width="6.7109375" style="367" customWidth="1"/>
    <col min="1295" max="1296" width="9.140625" style="367"/>
    <col min="1297" max="1297" width="8.42578125" style="367" customWidth="1"/>
    <col min="1298" max="1298" width="10.5703125" style="367" customWidth="1"/>
    <col min="1299" max="1350" width="9.140625" style="367"/>
    <col min="1351" max="1351" width="11.140625" style="367" customWidth="1"/>
    <col min="1352" max="1352" width="11.7109375" style="367" customWidth="1"/>
    <col min="1353" max="1353" width="10.85546875" style="367" customWidth="1"/>
    <col min="1354" max="1354" width="11.42578125" style="367" customWidth="1"/>
    <col min="1355" max="1355" width="11.28515625" style="367" customWidth="1"/>
    <col min="1356" max="1356" width="11.42578125" style="367" customWidth="1"/>
    <col min="1357" max="1357" width="11.140625" style="367" customWidth="1"/>
    <col min="1358" max="1358" width="10.7109375" style="367" customWidth="1"/>
    <col min="1359" max="1359" width="12.140625" style="367" customWidth="1"/>
    <col min="1360" max="1360" width="11.42578125" style="367" customWidth="1"/>
    <col min="1361" max="1361" width="11.85546875" style="367" customWidth="1"/>
    <col min="1362" max="1362" width="12.28515625" style="367" customWidth="1"/>
    <col min="1363" max="1363" width="12.140625" style="367" customWidth="1"/>
    <col min="1364" max="1364" width="11.42578125" style="367" customWidth="1"/>
    <col min="1365" max="1365" width="11" style="367" customWidth="1"/>
    <col min="1366" max="1366" width="12" style="367" customWidth="1"/>
    <col min="1367" max="1521" width="9.140625" style="367"/>
    <col min="1522" max="1522" width="2.5703125" style="367" customWidth="1"/>
    <col min="1523" max="1523" width="4.85546875" style="367" customWidth="1"/>
    <col min="1524" max="1524" width="9.140625" style="367"/>
    <col min="1525" max="1525" width="2.85546875" style="367" customWidth="1"/>
    <col min="1526" max="1526" width="9.140625" style="367"/>
    <col min="1527" max="1527" width="12.85546875" style="367" customWidth="1"/>
    <col min="1528" max="1528" width="3.85546875" style="367" customWidth="1"/>
    <col min="1529" max="1529" width="5.28515625" style="367" customWidth="1"/>
    <col min="1530" max="1530" width="5.7109375" style="367" customWidth="1"/>
    <col min="1531" max="1531" width="5.28515625" style="367" customWidth="1"/>
    <col min="1532" max="1532" width="5.140625" style="367" customWidth="1"/>
    <col min="1533" max="1533" width="5.28515625" style="367" customWidth="1"/>
    <col min="1534" max="1534" width="5" style="367" customWidth="1"/>
    <col min="1535" max="1535" width="5.28515625" style="367" customWidth="1"/>
    <col min="1536" max="1536" width="8" style="367" customWidth="1"/>
    <col min="1537" max="1537" width="4.5703125" style="367" customWidth="1"/>
    <col min="1538" max="1538" width="6.7109375" style="367" customWidth="1"/>
    <col min="1539" max="1539" width="7.85546875" style="367" customWidth="1"/>
    <col min="1540" max="1540" width="8.28515625" style="367" customWidth="1"/>
    <col min="1541" max="1541" width="7.140625" style="367" customWidth="1"/>
    <col min="1542" max="1542" width="11.140625" style="367" customWidth="1"/>
    <col min="1543" max="1543" width="8" style="367" customWidth="1"/>
    <col min="1544" max="1545" width="9.140625" style="367"/>
    <col min="1546" max="1548" width="8.7109375" style="367" customWidth="1"/>
    <col min="1549" max="1549" width="6.85546875" style="367" customWidth="1"/>
    <col min="1550" max="1550" width="6.7109375" style="367" customWidth="1"/>
    <col min="1551" max="1552" width="9.140625" style="367"/>
    <col min="1553" max="1553" width="8.42578125" style="367" customWidth="1"/>
    <col min="1554" max="1554" width="10.5703125" style="367" customWidth="1"/>
    <col min="1555" max="1606" width="9.140625" style="367"/>
    <col min="1607" max="1607" width="11.140625" style="367" customWidth="1"/>
    <col min="1608" max="1608" width="11.7109375" style="367" customWidth="1"/>
    <col min="1609" max="1609" width="10.85546875" style="367" customWidth="1"/>
    <col min="1610" max="1610" width="11.42578125" style="367" customWidth="1"/>
    <col min="1611" max="1611" width="11.28515625" style="367" customWidth="1"/>
    <col min="1612" max="1612" width="11.42578125" style="367" customWidth="1"/>
    <col min="1613" max="1613" width="11.140625" style="367" customWidth="1"/>
    <col min="1614" max="1614" width="10.7109375" style="367" customWidth="1"/>
    <col min="1615" max="1615" width="12.140625" style="367" customWidth="1"/>
    <col min="1616" max="1616" width="11.42578125" style="367" customWidth="1"/>
    <col min="1617" max="1617" width="11.85546875" style="367" customWidth="1"/>
    <col min="1618" max="1618" width="12.28515625" style="367" customWidth="1"/>
    <col min="1619" max="1619" width="12.140625" style="367" customWidth="1"/>
    <col min="1620" max="1620" width="11.42578125" style="367" customWidth="1"/>
    <col min="1621" max="1621" width="11" style="367" customWidth="1"/>
    <col min="1622" max="1622" width="12" style="367" customWidth="1"/>
    <col min="1623" max="1777" width="9.140625" style="367"/>
    <col min="1778" max="1778" width="2.5703125" style="367" customWidth="1"/>
    <col min="1779" max="1779" width="4.85546875" style="367" customWidth="1"/>
    <col min="1780" max="1780" width="9.140625" style="367"/>
    <col min="1781" max="1781" width="2.85546875" style="367" customWidth="1"/>
    <col min="1782" max="1782" width="9.140625" style="367"/>
    <col min="1783" max="1783" width="12.85546875" style="367" customWidth="1"/>
    <col min="1784" max="1784" width="3.85546875" style="367" customWidth="1"/>
    <col min="1785" max="1785" width="5.28515625" style="367" customWidth="1"/>
    <col min="1786" max="1786" width="5.7109375" style="367" customWidth="1"/>
    <col min="1787" max="1787" width="5.28515625" style="367" customWidth="1"/>
    <col min="1788" max="1788" width="5.140625" style="367" customWidth="1"/>
    <col min="1789" max="1789" width="5.28515625" style="367" customWidth="1"/>
    <col min="1790" max="1790" width="5" style="367" customWidth="1"/>
    <col min="1791" max="1791" width="5.28515625" style="367" customWidth="1"/>
    <col min="1792" max="1792" width="8" style="367" customWidth="1"/>
    <col min="1793" max="1793" width="4.5703125" style="367" customWidth="1"/>
    <col min="1794" max="1794" width="6.7109375" style="367" customWidth="1"/>
    <col min="1795" max="1795" width="7.85546875" style="367" customWidth="1"/>
    <col min="1796" max="1796" width="8.28515625" style="367" customWidth="1"/>
    <col min="1797" max="1797" width="7.140625" style="367" customWidth="1"/>
    <col min="1798" max="1798" width="11.140625" style="367" customWidth="1"/>
    <col min="1799" max="1799" width="8" style="367" customWidth="1"/>
    <col min="1800" max="1801" width="9.140625" style="367"/>
    <col min="1802" max="1804" width="8.7109375" style="367" customWidth="1"/>
    <col min="1805" max="1805" width="6.85546875" style="367" customWidth="1"/>
    <col min="1806" max="1806" width="6.7109375" style="367" customWidth="1"/>
    <col min="1807" max="1808" width="9.140625" style="367"/>
    <col min="1809" max="1809" width="8.42578125" style="367" customWidth="1"/>
    <col min="1810" max="1810" width="10.5703125" style="367" customWidth="1"/>
    <col min="1811" max="1862" width="9.140625" style="367"/>
    <col min="1863" max="1863" width="11.140625" style="367" customWidth="1"/>
    <col min="1864" max="1864" width="11.7109375" style="367" customWidth="1"/>
    <col min="1865" max="1865" width="10.85546875" style="367" customWidth="1"/>
    <col min="1866" max="1866" width="11.42578125" style="367" customWidth="1"/>
    <col min="1867" max="1867" width="11.28515625" style="367" customWidth="1"/>
    <col min="1868" max="1868" width="11.42578125" style="367" customWidth="1"/>
    <col min="1869" max="1869" width="11.140625" style="367" customWidth="1"/>
    <col min="1870" max="1870" width="10.7109375" style="367" customWidth="1"/>
    <col min="1871" max="1871" width="12.140625" style="367" customWidth="1"/>
    <col min="1872" max="1872" width="11.42578125" style="367" customWidth="1"/>
    <col min="1873" max="1873" width="11.85546875" style="367" customWidth="1"/>
    <col min="1874" max="1874" width="12.28515625" style="367" customWidth="1"/>
    <col min="1875" max="1875" width="12.140625" style="367" customWidth="1"/>
    <col min="1876" max="1876" width="11.42578125" style="367" customWidth="1"/>
    <col min="1877" max="1877" width="11" style="367" customWidth="1"/>
    <col min="1878" max="1878" width="12" style="367" customWidth="1"/>
    <col min="1879" max="2033" width="9.140625" style="367"/>
    <col min="2034" max="2034" width="2.5703125" style="367" customWidth="1"/>
    <col min="2035" max="2035" width="4.85546875" style="367" customWidth="1"/>
    <col min="2036" max="2036" width="9.140625" style="367"/>
    <col min="2037" max="2037" width="2.85546875" style="367" customWidth="1"/>
    <col min="2038" max="2038" width="9.140625" style="367"/>
    <col min="2039" max="2039" width="12.85546875" style="367" customWidth="1"/>
    <col min="2040" max="2040" width="3.85546875" style="367" customWidth="1"/>
    <col min="2041" max="2041" width="5.28515625" style="367" customWidth="1"/>
    <col min="2042" max="2042" width="5.7109375" style="367" customWidth="1"/>
    <col min="2043" max="2043" width="5.28515625" style="367" customWidth="1"/>
    <col min="2044" max="2044" width="5.140625" style="367" customWidth="1"/>
    <col min="2045" max="2045" width="5.28515625" style="367" customWidth="1"/>
    <col min="2046" max="2046" width="5" style="367" customWidth="1"/>
    <col min="2047" max="2047" width="5.28515625" style="367" customWidth="1"/>
    <col min="2048" max="2048" width="8" style="367" customWidth="1"/>
    <col min="2049" max="2049" width="4.5703125" style="367" customWidth="1"/>
    <col min="2050" max="2050" width="6.7109375" style="367" customWidth="1"/>
    <col min="2051" max="2051" width="7.85546875" style="367" customWidth="1"/>
    <col min="2052" max="2052" width="8.28515625" style="367" customWidth="1"/>
    <col min="2053" max="2053" width="7.140625" style="367" customWidth="1"/>
    <col min="2054" max="2054" width="11.140625" style="367" customWidth="1"/>
    <col min="2055" max="2055" width="8" style="367" customWidth="1"/>
    <col min="2056" max="2057" width="9.140625" style="367"/>
    <col min="2058" max="2060" width="8.7109375" style="367" customWidth="1"/>
    <col min="2061" max="2061" width="6.85546875" style="367" customWidth="1"/>
    <col min="2062" max="2062" width="6.7109375" style="367" customWidth="1"/>
    <col min="2063" max="2064" width="9.140625" style="367"/>
    <col min="2065" max="2065" width="8.42578125" style="367" customWidth="1"/>
    <col min="2066" max="2066" width="10.5703125" style="367" customWidth="1"/>
    <col min="2067" max="2118" width="9.140625" style="367"/>
    <col min="2119" max="2119" width="11.140625" style="367" customWidth="1"/>
    <col min="2120" max="2120" width="11.7109375" style="367" customWidth="1"/>
    <col min="2121" max="2121" width="10.85546875" style="367" customWidth="1"/>
    <col min="2122" max="2122" width="11.42578125" style="367" customWidth="1"/>
    <col min="2123" max="2123" width="11.28515625" style="367" customWidth="1"/>
    <col min="2124" max="2124" width="11.42578125" style="367" customWidth="1"/>
    <col min="2125" max="2125" width="11.140625" style="367" customWidth="1"/>
    <col min="2126" max="2126" width="10.7109375" style="367" customWidth="1"/>
    <col min="2127" max="2127" width="12.140625" style="367" customWidth="1"/>
    <col min="2128" max="2128" width="11.42578125" style="367" customWidth="1"/>
    <col min="2129" max="2129" width="11.85546875" style="367" customWidth="1"/>
    <col min="2130" max="2130" width="12.28515625" style="367" customWidth="1"/>
    <col min="2131" max="2131" width="12.140625" style="367" customWidth="1"/>
    <col min="2132" max="2132" width="11.42578125" style="367" customWidth="1"/>
    <col min="2133" max="2133" width="11" style="367" customWidth="1"/>
    <col min="2134" max="2134" width="12" style="367" customWidth="1"/>
    <col min="2135" max="2289" width="9.140625" style="367"/>
    <col min="2290" max="2290" width="2.5703125" style="367" customWidth="1"/>
    <col min="2291" max="2291" width="4.85546875" style="367" customWidth="1"/>
    <col min="2292" max="2292" width="9.140625" style="367"/>
    <col min="2293" max="2293" width="2.85546875" style="367" customWidth="1"/>
    <col min="2294" max="2294" width="9.140625" style="367"/>
    <col min="2295" max="2295" width="12.85546875" style="367" customWidth="1"/>
    <col min="2296" max="2296" width="3.85546875" style="367" customWidth="1"/>
    <col min="2297" max="2297" width="5.28515625" style="367" customWidth="1"/>
    <col min="2298" max="2298" width="5.7109375" style="367" customWidth="1"/>
    <col min="2299" max="2299" width="5.28515625" style="367" customWidth="1"/>
    <col min="2300" max="2300" width="5.140625" style="367" customWidth="1"/>
    <col min="2301" max="2301" width="5.28515625" style="367" customWidth="1"/>
    <col min="2302" max="2302" width="5" style="367" customWidth="1"/>
    <col min="2303" max="2303" width="5.28515625" style="367" customWidth="1"/>
    <col min="2304" max="2304" width="8" style="367" customWidth="1"/>
    <col min="2305" max="2305" width="4.5703125" style="367" customWidth="1"/>
    <col min="2306" max="2306" width="6.7109375" style="367" customWidth="1"/>
    <col min="2307" max="2307" width="7.85546875" style="367" customWidth="1"/>
    <col min="2308" max="2308" width="8.28515625" style="367" customWidth="1"/>
    <col min="2309" max="2309" width="7.140625" style="367" customWidth="1"/>
    <col min="2310" max="2310" width="11.140625" style="367" customWidth="1"/>
    <col min="2311" max="2311" width="8" style="367" customWidth="1"/>
    <col min="2312" max="2313" width="9.140625" style="367"/>
    <col min="2314" max="2316" width="8.7109375" style="367" customWidth="1"/>
    <col min="2317" max="2317" width="6.85546875" style="367" customWidth="1"/>
    <col min="2318" max="2318" width="6.7109375" style="367" customWidth="1"/>
    <col min="2319" max="2320" width="9.140625" style="367"/>
    <col min="2321" max="2321" width="8.42578125" style="367" customWidth="1"/>
    <col min="2322" max="2322" width="10.5703125" style="367" customWidth="1"/>
    <col min="2323" max="2374" width="9.140625" style="367"/>
    <col min="2375" max="2375" width="11.140625" style="367" customWidth="1"/>
    <col min="2376" max="2376" width="11.7109375" style="367" customWidth="1"/>
    <col min="2377" max="2377" width="10.85546875" style="367" customWidth="1"/>
    <col min="2378" max="2378" width="11.42578125" style="367" customWidth="1"/>
    <col min="2379" max="2379" width="11.28515625" style="367" customWidth="1"/>
    <col min="2380" max="2380" width="11.42578125" style="367" customWidth="1"/>
    <col min="2381" max="2381" width="11.140625" style="367" customWidth="1"/>
    <col min="2382" max="2382" width="10.7109375" style="367" customWidth="1"/>
    <col min="2383" max="2383" width="12.140625" style="367" customWidth="1"/>
    <col min="2384" max="2384" width="11.42578125" style="367" customWidth="1"/>
    <col min="2385" max="2385" width="11.85546875" style="367" customWidth="1"/>
    <col min="2386" max="2386" width="12.28515625" style="367" customWidth="1"/>
    <col min="2387" max="2387" width="12.140625" style="367" customWidth="1"/>
    <col min="2388" max="2388" width="11.42578125" style="367" customWidth="1"/>
    <col min="2389" max="2389" width="11" style="367" customWidth="1"/>
    <col min="2390" max="2390" width="12" style="367" customWidth="1"/>
    <col min="2391" max="2545" width="9.140625" style="367"/>
    <col min="2546" max="2546" width="2.5703125" style="367" customWidth="1"/>
    <col min="2547" max="2547" width="4.85546875" style="367" customWidth="1"/>
    <col min="2548" max="2548" width="9.140625" style="367"/>
    <col min="2549" max="2549" width="2.85546875" style="367" customWidth="1"/>
    <col min="2550" max="2550" width="9.140625" style="367"/>
    <col min="2551" max="2551" width="12.85546875" style="367" customWidth="1"/>
    <col min="2552" max="2552" width="3.85546875" style="367" customWidth="1"/>
    <col min="2553" max="2553" width="5.28515625" style="367" customWidth="1"/>
    <col min="2554" max="2554" width="5.7109375" style="367" customWidth="1"/>
    <col min="2555" max="2555" width="5.28515625" style="367" customWidth="1"/>
    <col min="2556" max="2556" width="5.140625" style="367" customWidth="1"/>
    <col min="2557" max="2557" width="5.28515625" style="367" customWidth="1"/>
    <col min="2558" max="2558" width="5" style="367" customWidth="1"/>
    <col min="2559" max="2559" width="5.28515625" style="367" customWidth="1"/>
    <col min="2560" max="2560" width="8" style="367" customWidth="1"/>
    <col min="2561" max="2561" width="4.5703125" style="367" customWidth="1"/>
    <col min="2562" max="2562" width="6.7109375" style="367" customWidth="1"/>
    <col min="2563" max="2563" width="7.85546875" style="367" customWidth="1"/>
    <col min="2564" max="2564" width="8.28515625" style="367" customWidth="1"/>
    <col min="2565" max="2565" width="7.140625" style="367" customWidth="1"/>
    <col min="2566" max="2566" width="11.140625" style="367" customWidth="1"/>
    <col min="2567" max="2567" width="8" style="367" customWidth="1"/>
    <col min="2568" max="2569" width="9.140625" style="367"/>
    <col min="2570" max="2572" width="8.7109375" style="367" customWidth="1"/>
    <col min="2573" max="2573" width="6.85546875" style="367" customWidth="1"/>
    <col min="2574" max="2574" width="6.7109375" style="367" customWidth="1"/>
    <col min="2575" max="2576" width="9.140625" style="367"/>
    <col min="2577" max="2577" width="8.42578125" style="367" customWidth="1"/>
    <col min="2578" max="2578" width="10.5703125" style="367" customWidth="1"/>
    <col min="2579" max="2630" width="9.140625" style="367"/>
    <col min="2631" max="2631" width="11.140625" style="367" customWidth="1"/>
    <col min="2632" max="2632" width="11.7109375" style="367" customWidth="1"/>
    <col min="2633" max="2633" width="10.85546875" style="367" customWidth="1"/>
    <col min="2634" max="2634" width="11.42578125" style="367" customWidth="1"/>
    <col min="2635" max="2635" width="11.28515625" style="367" customWidth="1"/>
    <col min="2636" max="2636" width="11.42578125" style="367" customWidth="1"/>
    <col min="2637" max="2637" width="11.140625" style="367" customWidth="1"/>
    <col min="2638" max="2638" width="10.7109375" style="367" customWidth="1"/>
    <col min="2639" max="2639" width="12.140625" style="367" customWidth="1"/>
    <col min="2640" max="2640" width="11.42578125" style="367" customWidth="1"/>
    <col min="2641" max="2641" width="11.85546875" style="367" customWidth="1"/>
    <col min="2642" max="2642" width="12.28515625" style="367" customWidth="1"/>
    <col min="2643" max="2643" width="12.140625" style="367" customWidth="1"/>
    <col min="2644" max="2644" width="11.42578125" style="367" customWidth="1"/>
    <col min="2645" max="2645" width="11" style="367" customWidth="1"/>
    <col min="2646" max="2646" width="12" style="367" customWidth="1"/>
    <col min="2647" max="2801" width="9.140625" style="367"/>
    <col min="2802" max="2802" width="2.5703125" style="367" customWidth="1"/>
    <col min="2803" max="2803" width="4.85546875" style="367" customWidth="1"/>
    <col min="2804" max="2804" width="9.140625" style="367"/>
    <col min="2805" max="2805" width="2.85546875" style="367" customWidth="1"/>
    <col min="2806" max="2806" width="9.140625" style="367"/>
    <col min="2807" max="2807" width="12.85546875" style="367" customWidth="1"/>
    <col min="2808" max="2808" width="3.85546875" style="367" customWidth="1"/>
    <col min="2809" max="2809" width="5.28515625" style="367" customWidth="1"/>
    <col min="2810" max="2810" width="5.7109375" style="367" customWidth="1"/>
    <col min="2811" max="2811" width="5.28515625" style="367" customWidth="1"/>
    <col min="2812" max="2812" width="5.140625" style="367" customWidth="1"/>
    <col min="2813" max="2813" width="5.28515625" style="367" customWidth="1"/>
    <col min="2814" max="2814" width="5" style="367" customWidth="1"/>
    <col min="2815" max="2815" width="5.28515625" style="367" customWidth="1"/>
    <col min="2816" max="2816" width="8" style="367" customWidth="1"/>
    <col min="2817" max="2817" width="4.5703125" style="367" customWidth="1"/>
    <col min="2818" max="2818" width="6.7109375" style="367" customWidth="1"/>
    <col min="2819" max="2819" width="7.85546875" style="367" customWidth="1"/>
    <col min="2820" max="2820" width="8.28515625" style="367" customWidth="1"/>
    <col min="2821" max="2821" width="7.140625" style="367" customWidth="1"/>
    <col min="2822" max="2822" width="11.140625" style="367" customWidth="1"/>
    <col min="2823" max="2823" width="8" style="367" customWidth="1"/>
    <col min="2824" max="2825" width="9.140625" style="367"/>
    <col min="2826" max="2828" width="8.7109375" style="367" customWidth="1"/>
    <col min="2829" max="2829" width="6.85546875" style="367" customWidth="1"/>
    <col min="2830" max="2830" width="6.7109375" style="367" customWidth="1"/>
    <col min="2831" max="2832" width="9.140625" style="367"/>
    <col min="2833" max="2833" width="8.42578125" style="367" customWidth="1"/>
    <col min="2834" max="2834" width="10.5703125" style="367" customWidth="1"/>
    <col min="2835" max="2886" width="9.140625" style="367"/>
    <col min="2887" max="2887" width="11.140625" style="367" customWidth="1"/>
    <col min="2888" max="2888" width="11.7109375" style="367" customWidth="1"/>
    <col min="2889" max="2889" width="10.85546875" style="367" customWidth="1"/>
    <col min="2890" max="2890" width="11.42578125" style="367" customWidth="1"/>
    <col min="2891" max="2891" width="11.28515625" style="367" customWidth="1"/>
    <col min="2892" max="2892" width="11.42578125" style="367" customWidth="1"/>
    <col min="2893" max="2893" width="11.140625" style="367" customWidth="1"/>
    <col min="2894" max="2894" width="10.7109375" style="367" customWidth="1"/>
    <col min="2895" max="2895" width="12.140625" style="367" customWidth="1"/>
    <col min="2896" max="2896" width="11.42578125" style="367" customWidth="1"/>
    <col min="2897" max="2897" width="11.85546875" style="367" customWidth="1"/>
    <col min="2898" max="2898" width="12.28515625" style="367" customWidth="1"/>
    <col min="2899" max="2899" width="12.140625" style="367" customWidth="1"/>
    <col min="2900" max="2900" width="11.42578125" style="367" customWidth="1"/>
    <col min="2901" max="2901" width="11" style="367" customWidth="1"/>
    <col min="2902" max="2902" width="12" style="367" customWidth="1"/>
    <col min="2903" max="3057" width="9.140625" style="367"/>
    <col min="3058" max="3058" width="2.5703125" style="367" customWidth="1"/>
    <col min="3059" max="3059" width="4.85546875" style="367" customWidth="1"/>
    <col min="3060" max="3060" width="9.140625" style="367"/>
    <col min="3061" max="3061" width="2.85546875" style="367" customWidth="1"/>
    <col min="3062" max="3062" width="9.140625" style="367"/>
    <col min="3063" max="3063" width="12.85546875" style="367" customWidth="1"/>
    <col min="3064" max="3064" width="3.85546875" style="367" customWidth="1"/>
    <col min="3065" max="3065" width="5.28515625" style="367" customWidth="1"/>
    <col min="3066" max="3066" width="5.7109375" style="367" customWidth="1"/>
    <col min="3067" max="3067" width="5.28515625" style="367" customWidth="1"/>
    <col min="3068" max="3068" width="5.140625" style="367" customWidth="1"/>
    <col min="3069" max="3069" width="5.28515625" style="367" customWidth="1"/>
    <col min="3070" max="3070" width="5" style="367" customWidth="1"/>
    <col min="3071" max="3071" width="5.28515625" style="367" customWidth="1"/>
    <col min="3072" max="3072" width="8" style="367" customWidth="1"/>
    <col min="3073" max="3073" width="4.5703125" style="367" customWidth="1"/>
    <col min="3074" max="3074" width="6.7109375" style="367" customWidth="1"/>
    <col min="3075" max="3075" width="7.85546875" style="367" customWidth="1"/>
    <col min="3076" max="3076" width="8.28515625" style="367" customWidth="1"/>
    <col min="3077" max="3077" width="7.140625" style="367" customWidth="1"/>
    <col min="3078" max="3078" width="11.140625" style="367" customWidth="1"/>
    <col min="3079" max="3079" width="8" style="367" customWidth="1"/>
    <col min="3080" max="3081" width="9.140625" style="367"/>
    <col min="3082" max="3084" width="8.7109375" style="367" customWidth="1"/>
    <col min="3085" max="3085" width="6.85546875" style="367" customWidth="1"/>
    <col min="3086" max="3086" width="6.7109375" style="367" customWidth="1"/>
    <col min="3087" max="3088" width="9.140625" style="367"/>
    <col min="3089" max="3089" width="8.42578125" style="367" customWidth="1"/>
    <col min="3090" max="3090" width="10.5703125" style="367" customWidth="1"/>
    <col min="3091" max="3142" width="9.140625" style="367"/>
    <col min="3143" max="3143" width="11.140625" style="367" customWidth="1"/>
    <col min="3144" max="3144" width="11.7109375" style="367" customWidth="1"/>
    <col min="3145" max="3145" width="10.85546875" style="367" customWidth="1"/>
    <col min="3146" max="3146" width="11.42578125" style="367" customWidth="1"/>
    <col min="3147" max="3147" width="11.28515625" style="367" customWidth="1"/>
    <col min="3148" max="3148" width="11.42578125" style="367" customWidth="1"/>
    <col min="3149" max="3149" width="11.140625" style="367" customWidth="1"/>
    <col min="3150" max="3150" width="10.7109375" style="367" customWidth="1"/>
    <col min="3151" max="3151" width="12.140625" style="367" customWidth="1"/>
    <col min="3152" max="3152" width="11.42578125" style="367" customWidth="1"/>
    <col min="3153" max="3153" width="11.85546875" style="367" customWidth="1"/>
    <col min="3154" max="3154" width="12.28515625" style="367" customWidth="1"/>
    <col min="3155" max="3155" width="12.140625" style="367" customWidth="1"/>
    <col min="3156" max="3156" width="11.42578125" style="367" customWidth="1"/>
    <col min="3157" max="3157" width="11" style="367" customWidth="1"/>
    <col min="3158" max="3158" width="12" style="367" customWidth="1"/>
    <col min="3159" max="3313" width="9.140625" style="367"/>
    <col min="3314" max="3314" width="2.5703125" style="367" customWidth="1"/>
    <col min="3315" max="3315" width="4.85546875" style="367" customWidth="1"/>
    <col min="3316" max="3316" width="9.140625" style="367"/>
    <col min="3317" max="3317" width="2.85546875" style="367" customWidth="1"/>
    <col min="3318" max="3318" width="9.140625" style="367"/>
    <col min="3319" max="3319" width="12.85546875" style="367" customWidth="1"/>
    <col min="3320" max="3320" width="3.85546875" style="367" customWidth="1"/>
    <col min="3321" max="3321" width="5.28515625" style="367" customWidth="1"/>
    <col min="3322" max="3322" width="5.7109375" style="367" customWidth="1"/>
    <col min="3323" max="3323" width="5.28515625" style="367" customWidth="1"/>
    <col min="3324" max="3324" width="5.140625" style="367" customWidth="1"/>
    <col min="3325" max="3325" width="5.28515625" style="367" customWidth="1"/>
    <col min="3326" max="3326" width="5" style="367" customWidth="1"/>
    <col min="3327" max="3327" width="5.28515625" style="367" customWidth="1"/>
    <col min="3328" max="3328" width="8" style="367" customWidth="1"/>
    <col min="3329" max="3329" width="4.5703125" style="367" customWidth="1"/>
    <col min="3330" max="3330" width="6.7109375" style="367" customWidth="1"/>
    <col min="3331" max="3331" width="7.85546875" style="367" customWidth="1"/>
    <col min="3332" max="3332" width="8.28515625" style="367" customWidth="1"/>
    <col min="3333" max="3333" width="7.140625" style="367" customWidth="1"/>
    <col min="3334" max="3334" width="11.140625" style="367" customWidth="1"/>
    <col min="3335" max="3335" width="8" style="367" customWidth="1"/>
    <col min="3336" max="3337" width="9.140625" style="367"/>
    <col min="3338" max="3340" width="8.7109375" style="367" customWidth="1"/>
    <col min="3341" max="3341" width="6.85546875" style="367" customWidth="1"/>
    <col min="3342" max="3342" width="6.7109375" style="367" customWidth="1"/>
    <col min="3343" max="3344" width="9.140625" style="367"/>
    <col min="3345" max="3345" width="8.42578125" style="367" customWidth="1"/>
    <col min="3346" max="3346" width="10.5703125" style="367" customWidth="1"/>
    <col min="3347" max="3398" width="9.140625" style="367"/>
    <col min="3399" max="3399" width="11.140625" style="367" customWidth="1"/>
    <col min="3400" max="3400" width="11.7109375" style="367" customWidth="1"/>
    <col min="3401" max="3401" width="10.85546875" style="367" customWidth="1"/>
    <col min="3402" max="3402" width="11.42578125" style="367" customWidth="1"/>
    <col min="3403" max="3403" width="11.28515625" style="367" customWidth="1"/>
    <col min="3404" max="3404" width="11.42578125" style="367" customWidth="1"/>
    <col min="3405" max="3405" width="11.140625" style="367" customWidth="1"/>
    <col min="3406" max="3406" width="10.7109375" style="367" customWidth="1"/>
    <col min="3407" max="3407" width="12.140625" style="367" customWidth="1"/>
    <col min="3408" max="3408" width="11.42578125" style="367" customWidth="1"/>
    <col min="3409" max="3409" width="11.85546875" style="367" customWidth="1"/>
    <col min="3410" max="3410" width="12.28515625" style="367" customWidth="1"/>
    <col min="3411" max="3411" width="12.140625" style="367" customWidth="1"/>
    <col min="3412" max="3412" width="11.42578125" style="367" customWidth="1"/>
    <col min="3413" max="3413" width="11" style="367" customWidth="1"/>
    <col min="3414" max="3414" width="12" style="367" customWidth="1"/>
    <col min="3415" max="3569" width="9.140625" style="367"/>
    <col min="3570" max="3570" width="2.5703125" style="367" customWidth="1"/>
    <col min="3571" max="3571" width="4.85546875" style="367" customWidth="1"/>
    <col min="3572" max="3572" width="9.140625" style="367"/>
    <col min="3573" max="3573" width="2.85546875" style="367" customWidth="1"/>
    <col min="3574" max="3574" width="9.140625" style="367"/>
    <col min="3575" max="3575" width="12.85546875" style="367" customWidth="1"/>
    <col min="3576" max="3576" width="3.85546875" style="367" customWidth="1"/>
    <col min="3577" max="3577" width="5.28515625" style="367" customWidth="1"/>
    <col min="3578" max="3578" width="5.7109375" style="367" customWidth="1"/>
    <col min="3579" max="3579" width="5.28515625" style="367" customWidth="1"/>
    <col min="3580" max="3580" width="5.140625" style="367" customWidth="1"/>
    <col min="3581" max="3581" width="5.28515625" style="367" customWidth="1"/>
    <col min="3582" max="3582" width="5" style="367" customWidth="1"/>
    <col min="3583" max="3583" width="5.28515625" style="367" customWidth="1"/>
    <col min="3584" max="3584" width="8" style="367" customWidth="1"/>
    <col min="3585" max="3585" width="4.5703125" style="367" customWidth="1"/>
    <col min="3586" max="3586" width="6.7109375" style="367" customWidth="1"/>
    <col min="3587" max="3587" width="7.85546875" style="367" customWidth="1"/>
    <col min="3588" max="3588" width="8.28515625" style="367" customWidth="1"/>
    <col min="3589" max="3589" width="7.140625" style="367" customWidth="1"/>
    <col min="3590" max="3590" width="11.140625" style="367" customWidth="1"/>
    <col min="3591" max="3591" width="8" style="367" customWidth="1"/>
    <col min="3592" max="3593" width="9.140625" style="367"/>
    <col min="3594" max="3596" width="8.7109375" style="367" customWidth="1"/>
    <col min="3597" max="3597" width="6.85546875" style="367" customWidth="1"/>
    <col min="3598" max="3598" width="6.7109375" style="367" customWidth="1"/>
    <col min="3599" max="3600" width="9.140625" style="367"/>
    <col min="3601" max="3601" width="8.42578125" style="367" customWidth="1"/>
    <col min="3602" max="3602" width="10.5703125" style="367" customWidth="1"/>
    <col min="3603" max="3654" width="9.140625" style="367"/>
    <col min="3655" max="3655" width="11.140625" style="367" customWidth="1"/>
    <col min="3656" max="3656" width="11.7109375" style="367" customWidth="1"/>
    <col min="3657" max="3657" width="10.85546875" style="367" customWidth="1"/>
    <col min="3658" max="3658" width="11.42578125" style="367" customWidth="1"/>
    <col min="3659" max="3659" width="11.28515625" style="367" customWidth="1"/>
    <col min="3660" max="3660" width="11.42578125" style="367" customWidth="1"/>
    <col min="3661" max="3661" width="11.140625" style="367" customWidth="1"/>
    <col min="3662" max="3662" width="10.7109375" style="367" customWidth="1"/>
    <col min="3663" max="3663" width="12.140625" style="367" customWidth="1"/>
    <col min="3664" max="3664" width="11.42578125" style="367" customWidth="1"/>
    <col min="3665" max="3665" width="11.85546875" style="367" customWidth="1"/>
    <col min="3666" max="3666" width="12.28515625" style="367" customWidth="1"/>
    <col min="3667" max="3667" width="12.140625" style="367" customWidth="1"/>
    <col min="3668" max="3668" width="11.42578125" style="367" customWidth="1"/>
    <col min="3669" max="3669" width="11" style="367" customWidth="1"/>
    <col min="3670" max="3670" width="12" style="367" customWidth="1"/>
    <col min="3671" max="3825" width="9.140625" style="367"/>
    <col min="3826" max="3826" width="2.5703125" style="367" customWidth="1"/>
    <col min="3827" max="3827" width="4.85546875" style="367" customWidth="1"/>
    <col min="3828" max="3828" width="9.140625" style="367"/>
    <col min="3829" max="3829" width="2.85546875" style="367" customWidth="1"/>
    <col min="3830" max="3830" width="9.140625" style="367"/>
    <col min="3831" max="3831" width="12.85546875" style="367" customWidth="1"/>
    <col min="3832" max="3832" width="3.85546875" style="367" customWidth="1"/>
    <col min="3833" max="3833" width="5.28515625" style="367" customWidth="1"/>
    <col min="3834" max="3834" width="5.7109375" style="367" customWidth="1"/>
    <col min="3835" max="3835" width="5.28515625" style="367" customWidth="1"/>
    <col min="3836" max="3836" width="5.140625" style="367" customWidth="1"/>
    <col min="3837" max="3837" width="5.28515625" style="367" customWidth="1"/>
    <col min="3838" max="3838" width="5" style="367" customWidth="1"/>
    <col min="3839" max="3839" width="5.28515625" style="367" customWidth="1"/>
    <col min="3840" max="3840" width="8" style="367" customWidth="1"/>
    <col min="3841" max="3841" width="4.5703125" style="367" customWidth="1"/>
    <col min="3842" max="3842" width="6.7109375" style="367" customWidth="1"/>
    <col min="3843" max="3843" width="7.85546875" style="367" customWidth="1"/>
    <col min="3844" max="3844" width="8.28515625" style="367" customWidth="1"/>
    <col min="3845" max="3845" width="7.140625" style="367" customWidth="1"/>
    <col min="3846" max="3846" width="11.140625" style="367" customWidth="1"/>
    <col min="3847" max="3847" width="8" style="367" customWidth="1"/>
    <col min="3848" max="3849" width="9.140625" style="367"/>
    <col min="3850" max="3852" width="8.7109375" style="367" customWidth="1"/>
    <col min="3853" max="3853" width="6.85546875" style="367" customWidth="1"/>
    <col min="3854" max="3854" width="6.7109375" style="367" customWidth="1"/>
    <col min="3855" max="3856" width="9.140625" style="367"/>
    <col min="3857" max="3857" width="8.42578125" style="367" customWidth="1"/>
    <col min="3858" max="3858" width="10.5703125" style="367" customWidth="1"/>
    <col min="3859" max="3910" width="9.140625" style="367"/>
    <col min="3911" max="3911" width="11.140625" style="367" customWidth="1"/>
    <col min="3912" max="3912" width="11.7109375" style="367" customWidth="1"/>
    <col min="3913" max="3913" width="10.85546875" style="367" customWidth="1"/>
    <col min="3914" max="3914" width="11.42578125" style="367" customWidth="1"/>
    <col min="3915" max="3915" width="11.28515625" style="367" customWidth="1"/>
    <col min="3916" max="3916" width="11.42578125" style="367" customWidth="1"/>
    <col min="3917" max="3917" width="11.140625" style="367" customWidth="1"/>
    <col min="3918" max="3918" width="10.7109375" style="367" customWidth="1"/>
    <col min="3919" max="3919" width="12.140625" style="367" customWidth="1"/>
    <col min="3920" max="3920" width="11.42578125" style="367" customWidth="1"/>
    <col min="3921" max="3921" width="11.85546875" style="367" customWidth="1"/>
    <col min="3922" max="3922" width="12.28515625" style="367" customWidth="1"/>
    <col min="3923" max="3923" width="12.140625" style="367" customWidth="1"/>
    <col min="3924" max="3924" width="11.42578125" style="367" customWidth="1"/>
    <col min="3925" max="3925" width="11" style="367" customWidth="1"/>
    <col min="3926" max="3926" width="12" style="367" customWidth="1"/>
    <col min="3927" max="4081" width="9.140625" style="367"/>
    <col min="4082" max="4082" width="2.5703125" style="367" customWidth="1"/>
    <col min="4083" max="4083" width="4.85546875" style="367" customWidth="1"/>
    <col min="4084" max="4084" width="9.140625" style="367"/>
    <col min="4085" max="4085" width="2.85546875" style="367" customWidth="1"/>
    <col min="4086" max="4086" width="9.140625" style="367"/>
    <col min="4087" max="4087" width="12.85546875" style="367" customWidth="1"/>
    <col min="4088" max="4088" width="3.85546875" style="367" customWidth="1"/>
    <col min="4089" max="4089" width="5.28515625" style="367" customWidth="1"/>
    <col min="4090" max="4090" width="5.7109375" style="367" customWidth="1"/>
    <col min="4091" max="4091" width="5.28515625" style="367" customWidth="1"/>
    <col min="4092" max="4092" width="5.140625" style="367" customWidth="1"/>
    <col min="4093" max="4093" width="5.28515625" style="367" customWidth="1"/>
    <col min="4094" max="4094" width="5" style="367" customWidth="1"/>
    <col min="4095" max="4095" width="5.28515625" style="367" customWidth="1"/>
    <col min="4096" max="4096" width="8" style="367" customWidth="1"/>
    <col min="4097" max="4097" width="4.5703125" style="367" customWidth="1"/>
    <col min="4098" max="4098" width="6.7109375" style="367" customWidth="1"/>
    <col min="4099" max="4099" width="7.85546875" style="367" customWidth="1"/>
    <col min="4100" max="4100" width="8.28515625" style="367" customWidth="1"/>
    <col min="4101" max="4101" width="7.140625" style="367" customWidth="1"/>
    <col min="4102" max="4102" width="11.140625" style="367" customWidth="1"/>
    <col min="4103" max="4103" width="8" style="367" customWidth="1"/>
    <col min="4104" max="4105" width="9.140625" style="367"/>
    <col min="4106" max="4108" width="8.7109375" style="367" customWidth="1"/>
    <col min="4109" max="4109" width="6.85546875" style="367" customWidth="1"/>
    <col min="4110" max="4110" width="6.7109375" style="367" customWidth="1"/>
    <col min="4111" max="4112" width="9.140625" style="367"/>
    <col min="4113" max="4113" width="8.42578125" style="367" customWidth="1"/>
    <col min="4114" max="4114" width="10.5703125" style="367" customWidth="1"/>
    <col min="4115" max="4166" width="9.140625" style="367"/>
    <col min="4167" max="4167" width="11.140625" style="367" customWidth="1"/>
    <col min="4168" max="4168" width="11.7109375" style="367" customWidth="1"/>
    <col min="4169" max="4169" width="10.85546875" style="367" customWidth="1"/>
    <col min="4170" max="4170" width="11.42578125" style="367" customWidth="1"/>
    <col min="4171" max="4171" width="11.28515625" style="367" customWidth="1"/>
    <col min="4172" max="4172" width="11.42578125" style="367" customWidth="1"/>
    <col min="4173" max="4173" width="11.140625" style="367" customWidth="1"/>
    <col min="4174" max="4174" width="10.7109375" style="367" customWidth="1"/>
    <col min="4175" max="4175" width="12.140625" style="367" customWidth="1"/>
    <col min="4176" max="4176" width="11.42578125" style="367" customWidth="1"/>
    <col min="4177" max="4177" width="11.85546875" style="367" customWidth="1"/>
    <col min="4178" max="4178" width="12.28515625" style="367" customWidth="1"/>
    <col min="4179" max="4179" width="12.140625" style="367" customWidth="1"/>
    <col min="4180" max="4180" width="11.42578125" style="367" customWidth="1"/>
    <col min="4181" max="4181" width="11" style="367" customWidth="1"/>
    <col min="4182" max="4182" width="12" style="367" customWidth="1"/>
    <col min="4183" max="4337" width="9.140625" style="367"/>
    <col min="4338" max="4338" width="2.5703125" style="367" customWidth="1"/>
    <col min="4339" max="4339" width="4.85546875" style="367" customWidth="1"/>
    <col min="4340" max="4340" width="9.140625" style="367"/>
    <col min="4341" max="4341" width="2.85546875" style="367" customWidth="1"/>
    <col min="4342" max="4342" width="9.140625" style="367"/>
    <col min="4343" max="4343" width="12.85546875" style="367" customWidth="1"/>
    <col min="4344" max="4344" width="3.85546875" style="367" customWidth="1"/>
    <col min="4345" max="4345" width="5.28515625" style="367" customWidth="1"/>
    <col min="4346" max="4346" width="5.7109375" style="367" customWidth="1"/>
    <col min="4347" max="4347" width="5.28515625" style="367" customWidth="1"/>
    <col min="4348" max="4348" width="5.140625" style="367" customWidth="1"/>
    <col min="4349" max="4349" width="5.28515625" style="367" customWidth="1"/>
    <col min="4350" max="4350" width="5" style="367" customWidth="1"/>
    <col min="4351" max="4351" width="5.28515625" style="367" customWidth="1"/>
    <col min="4352" max="4352" width="8" style="367" customWidth="1"/>
    <col min="4353" max="4353" width="4.5703125" style="367" customWidth="1"/>
    <col min="4354" max="4354" width="6.7109375" style="367" customWidth="1"/>
    <col min="4355" max="4355" width="7.85546875" style="367" customWidth="1"/>
    <col min="4356" max="4356" width="8.28515625" style="367" customWidth="1"/>
    <col min="4357" max="4357" width="7.140625" style="367" customWidth="1"/>
    <col min="4358" max="4358" width="11.140625" style="367" customWidth="1"/>
    <col min="4359" max="4359" width="8" style="367" customWidth="1"/>
    <col min="4360" max="4361" width="9.140625" style="367"/>
    <col min="4362" max="4364" width="8.7109375" style="367" customWidth="1"/>
    <col min="4365" max="4365" width="6.85546875" style="367" customWidth="1"/>
    <col min="4366" max="4366" width="6.7109375" style="367" customWidth="1"/>
    <col min="4367" max="4368" width="9.140625" style="367"/>
    <col min="4369" max="4369" width="8.42578125" style="367" customWidth="1"/>
    <col min="4370" max="4370" width="10.5703125" style="367" customWidth="1"/>
    <col min="4371" max="4422" width="9.140625" style="367"/>
    <col min="4423" max="4423" width="11.140625" style="367" customWidth="1"/>
    <col min="4424" max="4424" width="11.7109375" style="367" customWidth="1"/>
    <col min="4425" max="4425" width="10.85546875" style="367" customWidth="1"/>
    <col min="4426" max="4426" width="11.42578125" style="367" customWidth="1"/>
    <col min="4427" max="4427" width="11.28515625" style="367" customWidth="1"/>
    <col min="4428" max="4428" width="11.42578125" style="367" customWidth="1"/>
    <col min="4429" max="4429" width="11.140625" style="367" customWidth="1"/>
    <col min="4430" max="4430" width="10.7109375" style="367" customWidth="1"/>
    <col min="4431" max="4431" width="12.140625" style="367" customWidth="1"/>
    <col min="4432" max="4432" width="11.42578125" style="367" customWidth="1"/>
    <col min="4433" max="4433" width="11.85546875" style="367" customWidth="1"/>
    <col min="4434" max="4434" width="12.28515625" style="367" customWidth="1"/>
    <col min="4435" max="4435" width="12.140625" style="367" customWidth="1"/>
    <col min="4436" max="4436" width="11.42578125" style="367" customWidth="1"/>
    <col min="4437" max="4437" width="11" style="367" customWidth="1"/>
    <col min="4438" max="4438" width="12" style="367" customWidth="1"/>
    <col min="4439" max="4593" width="9.140625" style="367"/>
    <col min="4594" max="4594" width="2.5703125" style="367" customWidth="1"/>
    <col min="4595" max="4595" width="4.85546875" style="367" customWidth="1"/>
    <col min="4596" max="4596" width="9.140625" style="367"/>
    <col min="4597" max="4597" width="2.85546875" style="367" customWidth="1"/>
    <col min="4598" max="4598" width="9.140625" style="367"/>
    <col min="4599" max="4599" width="12.85546875" style="367" customWidth="1"/>
    <col min="4600" max="4600" width="3.85546875" style="367" customWidth="1"/>
    <col min="4601" max="4601" width="5.28515625" style="367" customWidth="1"/>
    <col min="4602" max="4602" width="5.7109375" style="367" customWidth="1"/>
    <col min="4603" max="4603" width="5.28515625" style="367" customWidth="1"/>
    <col min="4604" max="4604" width="5.140625" style="367" customWidth="1"/>
    <col min="4605" max="4605" width="5.28515625" style="367" customWidth="1"/>
    <col min="4606" max="4606" width="5" style="367" customWidth="1"/>
    <col min="4607" max="4607" width="5.28515625" style="367" customWidth="1"/>
    <col min="4608" max="4608" width="8" style="367" customWidth="1"/>
    <col min="4609" max="4609" width="4.5703125" style="367" customWidth="1"/>
    <col min="4610" max="4610" width="6.7109375" style="367" customWidth="1"/>
    <col min="4611" max="4611" width="7.85546875" style="367" customWidth="1"/>
    <col min="4612" max="4612" width="8.28515625" style="367" customWidth="1"/>
    <col min="4613" max="4613" width="7.140625" style="367" customWidth="1"/>
    <col min="4614" max="4614" width="11.140625" style="367" customWidth="1"/>
    <col min="4615" max="4615" width="8" style="367" customWidth="1"/>
    <col min="4616" max="4617" width="9.140625" style="367"/>
    <col min="4618" max="4620" width="8.7109375" style="367" customWidth="1"/>
    <col min="4621" max="4621" width="6.85546875" style="367" customWidth="1"/>
    <col min="4622" max="4622" width="6.7109375" style="367" customWidth="1"/>
    <col min="4623" max="4624" width="9.140625" style="367"/>
    <col min="4625" max="4625" width="8.42578125" style="367" customWidth="1"/>
    <col min="4626" max="4626" width="10.5703125" style="367" customWidth="1"/>
    <col min="4627" max="4678" width="9.140625" style="367"/>
    <col min="4679" max="4679" width="11.140625" style="367" customWidth="1"/>
    <col min="4680" max="4680" width="11.7109375" style="367" customWidth="1"/>
    <col min="4681" max="4681" width="10.85546875" style="367" customWidth="1"/>
    <col min="4682" max="4682" width="11.42578125" style="367" customWidth="1"/>
    <col min="4683" max="4683" width="11.28515625" style="367" customWidth="1"/>
    <col min="4684" max="4684" width="11.42578125" style="367" customWidth="1"/>
    <col min="4685" max="4685" width="11.140625" style="367" customWidth="1"/>
    <col min="4686" max="4686" width="10.7109375" style="367" customWidth="1"/>
    <col min="4687" max="4687" width="12.140625" style="367" customWidth="1"/>
    <col min="4688" max="4688" width="11.42578125" style="367" customWidth="1"/>
    <col min="4689" max="4689" width="11.85546875" style="367" customWidth="1"/>
    <col min="4690" max="4690" width="12.28515625" style="367" customWidth="1"/>
    <col min="4691" max="4691" width="12.140625" style="367" customWidth="1"/>
    <col min="4692" max="4692" width="11.42578125" style="367" customWidth="1"/>
    <col min="4693" max="4693" width="11" style="367" customWidth="1"/>
    <col min="4694" max="4694" width="12" style="367" customWidth="1"/>
    <col min="4695" max="4849" width="9.140625" style="367"/>
    <col min="4850" max="4850" width="2.5703125" style="367" customWidth="1"/>
    <col min="4851" max="4851" width="4.85546875" style="367" customWidth="1"/>
    <col min="4852" max="4852" width="9.140625" style="367"/>
    <col min="4853" max="4853" width="2.85546875" style="367" customWidth="1"/>
    <col min="4854" max="4854" width="9.140625" style="367"/>
    <col min="4855" max="4855" width="12.85546875" style="367" customWidth="1"/>
    <col min="4856" max="4856" width="3.85546875" style="367" customWidth="1"/>
    <col min="4857" max="4857" width="5.28515625" style="367" customWidth="1"/>
    <col min="4858" max="4858" width="5.7109375" style="367" customWidth="1"/>
    <col min="4859" max="4859" width="5.28515625" style="367" customWidth="1"/>
    <col min="4860" max="4860" width="5.140625" style="367" customWidth="1"/>
    <col min="4861" max="4861" width="5.28515625" style="367" customWidth="1"/>
    <col min="4862" max="4862" width="5" style="367" customWidth="1"/>
    <col min="4863" max="4863" width="5.28515625" style="367" customWidth="1"/>
    <col min="4864" max="4864" width="8" style="367" customWidth="1"/>
    <col min="4865" max="4865" width="4.5703125" style="367" customWidth="1"/>
    <col min="4866" max="4866" width="6.7109375" style="367" customWidth="1"/>
    <col min="4867" max="4867" width="7.85546875" style="367" customWidth="1"/>
    <col min="4868" max="4868" width="8.28515625" style="367" customWidth="1"/>
    <col min="4869" max="4869" width="7.140625" style="367" customWidth="1"/>
    <col min="4870" max="4870" width="11.140625" style="367" customWidth="1"/>
    <col min="4871" max="4871" width="8" style="367" customWidth="1"/>
    <col min="4872" max="4873" width="9.140625" style="367"/>
    <col min="4874" max="4876" width="8.7109375" style="367" customWidth="1"/>
    <col min="4877" max="4877" width="6.85546875" style="367" customWidth="1"/>
    <col min="4878" max="4878" width="6.7109375" style="367" customWidth="1"/>
    <col min="4879" max="4880" width="9.140625" style="367"/>
    <col min="4881" max="4881" width="8.42578125" style="367" customWidth="1"/>
    <col min="4882" max="4882" width="10.5703125" style="367" customWidth="1"/>
    <col min="4883" max="4934" width="9.140625" style="367"/>
    <col min="4935" max="4935" width="11.140625" style="367" customWidth="1"/>
    <col min="4936" max="4936" width="11.7109375" style="367" customWidth="1"/>
    <col min="4937" max="4937" width="10.85546875" style="367" customWidth="1"/>
    <col min="4938" max="4938" width="11.42578125" style="367" customWidth="1"/>
    <col min="4939" max="4939" width="11.28515625" style="367" customWidth="1"/>
    <col min="4940" max="4940" width="11.42578125" style="367" customWidth="1"/>
    <col min="4941" max="4941" width="11.140625" style="367" customWidth="1"/>
    <col min="4942" max="4942" width="10.7109375" style="367" customWidth="1"/>
    <col min="4943" max="4943" width="12.140625" style="367" customWidth="1"/>
    <col min="4944" max="4944" width="11.42578125" style="367" customWidth="1"/>
    <col min="4945" max="4945" width="11.85546875" style="367" customWidth="1"/>
    <col min="4946" max="4946" width="12.28515625" style="367" customWidth="1"/>
    <col min="4947" max="4947" width="12.140625" style="367" customWidth="1"/>
    <col min="4948" max="4948" width="11.42578125" style="367" customWidth="1"/>
    <col min="4949" max="4949" width="11" style="367" customWidth="1"/>
    <col min="4950" max="4950" width="12" style="367" customWidth="1"/>
    <col min="4951" max="5105" width="9.140625" style="367"/>
    <col min="5106" max="5106" width="2.5703125" style="367" customWidth="1"/>
    <col min="5107" max="5107" width="4.85546875" style="367" customWidth="1"/>
    <col min="5108" max="5108" width="9.140625" style="367"/>
    <col min="5109" max="5109" width="2.85546875" style="367" customWidth="1"/>
    <col min="5110" max="5110" width="9.140625" style="367"/>
    <col min="5111" max="5111" width="12.85546875" style="367" customWidth="1"/>
    <col min="5112" max="5112" width="3.85546875" style="367" customWidth="1"/>
    <col min="5113" max="5113" width="5.28515625" style="367" customWidth="1"/>
    <col min="5114" max="5114" width="5.7109375" style="367" customWidth="1"/>
    <col min="5115" max="5115" width="5.28515625" style="367" customWidth="1"/>
    <col min="5116" max="5116" width="5.140625" style="367" customWidth="1"/>
    <col min="5117" max="5117" width="5.28515625" style="367" customWidth="1"/>
    <col min="5118" max="5118" width="5" style="367" customWidth="1"/>
    <col min="5119" max="5119" width="5.28515625" style="367" customWidth="1"/>
    <col min="5120" max="5120" width="8" style="367" customWidth="1"/>
    <col min="5121" max="5121" width="4.5703125" style="367" customWidth="1"/>
    <col min="5122" max="5122" width="6.7109375" style="367" customWidth="1"/>
    <col min="5123" max="5123" width="7.85546875" style="367" customWidth="1"/>
    <col min="5124" max="5124" width="8.28515625" style="367" customWidth="1"/>
    <col min="5125" max="5125" width="7.140625" style="367" customWidth="1"/>
    <col min="5126" max="5126" width="11.140625" style="367" customWidth="1"/>
    <col min="5127" max="5127" width="8" style="367" customWidth="1"/>
    <col min="5128" max="5129" width="9.140625" style="367"/>
    <col min="5130" max="5132" width="8.7109375" style="367" customWidth="1"/>
    <col min="5133" max="5133" width="6.85546875" style="367" customWidth="1"/>
    <col min="5134" max="5134" width="6.7109375" style="367" customWidth="1"/>
    <col min="5135" max="5136" width="9.140625" style="367"/>
    <col min="5137" max="5137" width="8.42578125" style="367" customWidth="1"/>
    <col min="5138" max="5138" width="10.5703125" style="367" customWidth="1"/>
    <col min="5139" max="5190" width="9.140625" style="367"/>
    <col min="5191" max="5191" width="11.140625" style="367" customWidth="1"/>
    <col min="5192" max="5192" width="11.7109375" style="367" customWidth="1"/>
    <col min="5193" max="5193" width="10.85546875" style="367" customWidth="1"/>
    <col min="5194" max="5194" width="11.42578125" style="367" customWidth="1"/>
    <col min="5195" max="5195" width="11.28515625" style="367" customWidth="1"/>
    <col min="5196" max="5196" width="11.42578125" style="367" customWidth="1"/>
    <col min="5197" max="5197" width="11.140625" style="367" customWidth="1"/>
    <col min="5198" max="5198" width="10.7109375" style="367" customWidth="1"/>
    <col min="5199" max="5199" width="12.140625" style="367" customWidth="1"/>
    <col min="5200" max="5200" width="11.42578125" style="367" customWidth="1"/>
    <col min="5201" max="5201" width="11.85546875" style="367" customWidth="1"/>
    <col min="5202" max="5202" width="12.28515625" style="367" customWidth="1"/>
    <col min="5203" max="5203" width="12.140625" style="367" customWidth="1"/>
    <col min="5204" max="5204" width="11.42578125" style="367" customWidth="1"/>
    <col min="5205" max="5205" width="11" style="367" customWidth="1"/>
    <col min="5206" max="5206" width="12" style="367" customWidth="1"/>
    <col min="5207" max="5361" width="9.140625" style="367"/>
    <col min="5362" max="5362" width="2.5703125" style="367" customWidth="1"/>
    <col min="5363" max="5363" width="4.85546875" style="367" customWidth="1"/>
    <col min="5364" max="5364" width="9.140625" style="367"/>
    <col min="5365" max="5365" width="2.85546875" style="367" customWidth="1"/>
    <col min="5366" max="5366" width="9.140625" style="367"/>
    <col min="5367" max="5367" width="12.85546875" style="367" customWidth="1"/>
    <col min="5368" max="5368" width="3.85546875" style="367" customWidth="1"/>
    <col min="5369" max="5369" width="5.28515625" style="367" customWidth="1"/>
    <col min="5370" max="5370" width="5.7109375" style="367" customWidth="1"/>
    <col min="5371" max="5371" width="5.28515625" style="367" customWidth="1"/>
    <col min="5372" max="5372" width="5.140625" style="367" customWidth="1"/>
    <col min="5373" max="5373" width="5.28515625" style="367" customWidth="1"/>
    <col min="5374" max="5374" width="5" style="367" customWidth="1"/>
    <col min="5375" max="5375" width="5.28515625" style="367" customWidth="1"/>
    <col min="5376" max="5376" width="8" style="367" customWidth="1"/>
    <col min="5377" max="5377" width="4.5703125" style="367" customWidth="1"/>
    <col min="5378" max="5378" width="6.7109375" style="367" customWidth="1"/>
    <col min="5379" max="5379" width="7.85546875" style="367" customWidth="1"/>
    <col min="5380" max="5380" width="8.28515625" style="367" customWidth="1"/>
    <col min="5381" max="5381" width="7.140625" style="367" customWidth="1"/>
    <col min="5382" max="5382" width="11.140625" style="367" customWidth="1"/>
    <col min="5383" max="5383" width="8" style="367" customWidth="1"/>
    <col min="5384" max="5385" width="9.140625" style="367"/>
    <col min="5386" max="5388" width="8.7109375" style="367" customWidth="1"/>
    <col min="5389" max="5389" width="6.85546875" style="367" customWidth="1"/>
    <col min="5390" max="5390" width="6.7109375" style="367" customWidth="1"/>
    <col min="5391" max="5392" width="9.140625" style="367"/>
    <col min="5393" max="5393" width="8.42578125" style="367" customWidth="1"/>
    <col min="5394" max="5394" width="10.5703125" style="367" customWidth="1"/>
    <col min="5395" max="5446" width="9.140625" style="367"/>
    <col min="5447" max="5447" width="11.140625" style="367" customWidth="1"/>
    <col min="5448" max="5448" width="11.7109375" style="367" customWidth="1"/>
    <col min="5449" max="5449" width="10.85546875" style="367" customWidth="1"/>
    <col min="5450" max="5450" width="11.42578125" style="367" customWidth="1"/>
    <col min="5451" max="5451" width="11.28515625" style="367" customWidth="1"/>
    <col min="5452" max="5452" width="11.42578125" style="367" customWidth="1"/>
    <col min="5453" max="5453" width="11.140625" style="367" customWidth="1"/>
    <col min="5454" max="5454" width="10.7109375" style="367" customWidth="1"/>
    <col min="5455" max="5455" width="12.140625" style="367" customWidth="1"/>
    <col min="5456" max="5456" width="11.42578125" style="367" customWidth="1"/>
    <col min="5457" max="5457" width="11.85546875" style="367" customWidth="1"/>
    <col min="5458" max="5458" width="12.28515625" style="367" customWidth="1"/>
    <col min="5459" max="5459" width="12.140625" style="367" customWidth="1"/>
    <col min="5460" max="5460" width="11.42578125" style="367" customWidth="1"/>
    <col min="5461" max="5461" width="11" style="367" customWidth="1"/>
    <col min="5462" max="5462" width="12" style="367" customWidth="1"/>
    <col min="5463" max="5617" width="9.140625" style="367"/>
    <col min="5618" max="5618" width="2.5703125" style="367" customWidth="1"/>
    <col min="5619" max="5619" width="4.85546875" style="367" customWidth="1"/>
    <col min="5620" max="5620" width="9.140625" style="367"/>
    <col min="5621" max="5621" width="2.85546875" style="367" customWidth="1"/>
    <col min="5622" max="5622" width="9.140625" style="367"/>
    <col min="5623" max="5623" width="12.85546875" style="367" customWidth="1"/>
    <col min="5624" max="5624" width="3.85546875" style="367" customWidth="1"/>
    <col min="5625" max="5625" width="5.28515625" style="367" customWidth="1"/>
    <col min="5626" max="5626" width="5.7109375" style="367" customWidth="1"/>
    <col min="5627" max="5627" width="5.28515625" style="367" customWidth="1"/>
    <col min="5628" max="5628" width="5.140625" style="367" customWidth="1"/>
    <col min="5629" max="5629" width="5.28515625" style="367" customWidth="1"/>
    <col min="5630" max="5630" width="5" style="367" customWidth="1"/>
    <col min="5631" max="5631" width="5.28515625" style="367" customWidth="1"/>
    <col min="5632" max="5632" width="8" style="367" customWidth="1"/>
    <col min="5633" max="5633" width="4.5703125" style="367" customWidth="1"/>
    <col min="5634" max="5634" width="6.7109375" style="367" customWidth="1"/>
    <col min="5635" max="5635" width="7.85546875" style="367" customWidth="1"/>
    <col min="5636" max="5636" width="8.28515625" style="367" customWidth="1"/>
    <col min="5637" max="5637" width="7.140625" style="367" customWidth="1"/>
    <col min="5638" max="5638" width="11.140625" style="367" customWidth="1"/>
    <col min="5639" max="5639" width="8" style="367" customWidth="1"/>
    <col min="5640" max="5641" width="9.140625" style="367"/>
    <col min="5642" max="5644" width="8.7109375" style="367" customWidth="1"/>
    <col min="5645" max="5645" width="6.85546875" style="367" customWidth="1"/>
    <col min="5646" max="5646" width="6.7109375" style="367" customWidth="1"/>
    <col min="5647" max="5648" width="9.140625" style="367"/>
    <col min="5649" max="5649" width="8.42578125" style="367" customWidth="1"/>
    <col min="5650" max="5650" width="10.5703125" style="367" customWidth="1"/>
    <col min="5651" max="5702" width="9.140625" style="367"/>
    <col min="5703" max="5703" width="11.140625" style="367" customWidth="1"/>
    <col min="5704" max="5704" width="11.7109375" style="367" customWidth="1"/>
    <col min="5705" max="5705" width="10.85546875" style="367" customWidth="1"/>
    <col min="5706" max="5706" width="11.42578125" style="367" customWidth="1"/>
    <col min="5707" max="5707" width="11.28515625" style="367" customWidth="1"/>
    <col min="5708" max="5708" width="11.42578125" style="367" customWidth="1"/>
    <col min="5709" max="5709" width="11.140625" style="367" customWidth="1"/>
    <col min="5710" max="5710" width="10.7109375" style="367" customWidth="1"/>
    <col min="5711" max="5711" width="12.140625" style="367" customWidth="1"/>
    <col min="5712" max="5712" width="11.42578125" style="367" customWidth="1"/>
    <col min="5713" max="5713" width="11.85546875" style="367" customWidth="1"/>
    <col min="5714" max="5714" width="12.28515625" style="367" customWidth="1"/>
    <col min="5715" max="5715" width="12.140625" style="367" customWidth="1"/>
    <col min="5716" max="5716" width="11.42578125" style="367" customWidth="1"/>
    <col min="5717" max="5717" width="11" style="367" customWidth="1"/>
    <col min="5718" max="5718" width="12" style="367" customWidth="1"/>
    <col min="5719" max="5873" width="9.140625" style="367"/>
    <col min="5874" max="5874" width="2.5703125" style="367" customWidth="1"/>
    <col min="5875" max="5875" width="4.85546875" style="367" customWidth="1"/>
    <col min="5876" max="5876" width="9.140625" style="367"/>
    <col min="5877" max="5877" width="2.85546875" style="367" customWidth="1"/>
    <col min="5878" max="5878" width="9.140625" style="367"/>
    <col min="5879" max="5879" width="12.85546875" style="367" customWidth="1"/>
    <col min="5880" max="5880" width="3.85546875" style="367" customWidth="1"/>
    <col min="5881" max="5881" width="5.28515625" style="367" customWidth="1"/>
    <col min="5882" max="5882" width="5.7109375" style="367" customWidth="1"/>
    <col min="5883" max="5883" width="5.28515625" style="367" customWidth="1"/>
    <col min="5884" max="5884" width="5.140625" style="367" customWidth="1"/>
    <col min="5885" max="5885" width="5.28515625" style="367" customWidth="1"/>
    <col min="5886" max="5886" width="5" style="367" customWidth="1"/>
    <col min="5887" max="5887" width="5.28515625" style="367" customWidth="1"/>
    <col min="5888" max="5888" width="8" style="367" customWidth="1"/>
    <col min="5889" max="5889" width="4.5703125" style="367" customWidth="1"/>
    <col min="5890" max="5890" width="6.7109375" style="367" customWidth="1"/>
    <col min="5891" max="5891" width="7.85546875" style="367" customWidth="1"/>
    <col min="5892" max="5892" width="8.28515625" style="367" customWidth="1"/>
    <col min="5893" max="5893" width="7.140625" style="367" customWidth="1"/>
    <col min="5894" max="5894" width="11.140625" style="367" customWidth="1"/>
    <col min="5895" max="5895" width="8" style="367" customWidth="1"/>
    <col min="5896" max="5897" width="9.140625" style="367"/>
    <col min="5898" max="5900" width="8.7109375" style="367" customWidth="1"/>
    <col min="5901" max="5901" width="6.85546875" style="367" customWidth="1"/>
    <col min="5902" max="5902" width="6.7109375" style="367" customWidth="1"/>
    <col min="5903" max="5904" width="9.140625" style="367"/>
    <col min="5905" max="5905" width="8.42578125" style="367" customWidth="1"/>
    <col min="5906" max="5906" width="10.5703125" style="367" customWidth="1"/>
    <col min="5907" max="5958" width="9.140625" style="367"/>
    <col min="5959" max="5959" width="11.140625" style="367" customWidth="1"/>
    <col min="5960" max="5960" width="11.7109375" style="367" customWidth="1"/>
    <col min="5961" max="5961" width="10.85546875" style="367" customWidth="1"/>
    <col min="5962" max="5962" width="11.42578125" style="367" customWidth="1"/>
    <col min="5963" max="5963" width="11.28515625" style="367" customWidth="1"/>
    <col min="5964" max="5964" width="11.42578125" style="367" customWidth="1"/>
    <col min="5965" max="5965" width="11.140625" style="367" customWidth="1"/>
    <col min="5966" max="5966" width="10.7109375" style="367" customWidth="1"/>
    <col min="5967" max="5967" width="12.140625" style="367" customWidth="1"/>
    <col min="5968" max="5968" width="11.42578125" style="367" customWidth="1"/>
    <col min="5969" max="5969" width="11.85546875" style="367" customWidth="1"/>
    <col min="5970" max="5970" width="12.28515625" style="367" customWidth="1"/>
    <col min="5971" max="5971" width="12.140625" style="367" customWidth="1"/>
    <col min="5972" max="5972" width="11.42578125" style="367" customWidth="1"/>
    <col min="5973" max="5973" width="11" style="367" customWidth="1"/>
    <col min="5974" max="5974" width="12" style="367" customWidth="1"/>
    <col min="5975" max="6129" width="9.140625" style="367"/>
    <col min="6130" max="6130" width="2.5703125" style="367" customWidth="1"/>
    <col min="6131" max="6131" width="4.85546875" style="367" customWidth="1"/>
    <col min="6132" max="6132" width="9.140625" style="367"/>
    <col min="6133" max="6133" width="2.85546875" style="367" customWidth="1"/>
    <col min="6134" max="6134" width="9.140625" style="367"/>
    <col min="6135" max="6135" width="12.85546875" style="367" customWidth="1"/>
    <col min="6136" max="6136" width="3.85546875" style="367" customWidth="1"/>
    <col min="6137" max="6137" width="5.28515625" style="367" customWidth="1"/>
    <col min="6138" max="6138" width="5.7109375" style="367" customWidth="1"/>
    <col min="6139" max="6139" width="5.28515625" style="367" customWidth="1"/>
    <col min="6140" max="6140" width="5.140625" style="367" customWidth="1"/>
    <col min="6141" max="6141" width="5.28515625" style="367" customWidth="1"/>
    <col min="6142" max="6142" width="5" style="367" customWidth="1"/>
    <col min="6143" max="6143" width="5.28515625" style="367" customWidth="1"/>
    <col min="6144" max="6144" width="8" style="367" customWidth="1"/>
    <col min="6145" max="6145" width="4.5703125" style="367" customWidth="1"/>
    <col min="6146" max="6146" width="6.7109375" style="367" customWidth="1"/>
    <col min="6147" max="6147" width="7.85546875" style="367" customWidth="1"/>
    <col min="6148" max="6148" width="8.28515625" style="367" customWidth="1"/>
    <col min="6149" max="6149" width="7.140625" style="367" customWidth="1"/>
    <col min="6150" max="6150" width="11.140625" style="367" customWidth="1"/>
    <col min="6151" max="6151" width="8" style="367" customWidth="1"/>
    <col min="6152" max="6153" width="9.140625" style="367"/>
    <col min="6154" max="6156" width="8.7109375" style="367" customWidth="1"/>
    <col min="6157" max="6157" width="6.85546875" style="367" customWidth="1"/>
    <col min="6158" max="6158" width="6.7109375" style="367" customWidth="1"/>
    <col min="6159" max="6160" width="9.140625" style="367"/>
    <col min="6161" max="6161" width="8.42578125" style="367" customWidth="1"/>
    <col min="6162" max="6162" width="10.5703125" style="367" customWidth="1"/>
    <col min="6163" max="6214" width="9.140625" style="367"/>
    <col min="6215" max="6215" width="11.140625" style="367" customWidth="1"/>
    <col min="6216" max="6216" width="11.7109375" style="367" customWidth="1"/>
    <col min="6217" max="6217" width="10.85546875" style="367" customWidth="1"/>
    <col min="6218" max="6218" width="11.42578125" style="367" customWidth="1"/>
    <col min="6219" max="6219" width="11.28515625" style="367" customWidth="1"/>
    <col min="6220" max="6220" width="11.42578125" style="367" customWidth="1"/>
    <col min="6221" max="6221" width="11.140625" style="367" customWidth="1"/>
    <col min="6222" max="6222" width="10.7109375" style="367" customWidth="1"/>
    <col min="6223" max="6223" width="12.140625" style="367" customWidth="1"/>
    <col min="6224" max="6224" width="11.42578125" style="367" customWidth="1"/>
    <col min="6225" max="6225" width="11.85546875" style="367" customWidth="1"/>
    <col min="6226" max="6226" width="12.28515625" style="367" customWidth="1"/>
    <col min="6227" max="6227" width="12.140625" style="367" customWidth="1"/>
    <col min="6228" max="6228" width="11.42578125" style="367" customWidth="1"/>
    <col min="6229" max="6229" width="11" style="367" customWidth="1"/>
    <col min="6230" max="6230" width="12" style="367" customWidth="1"/>
    <col min="6231" max="6385" width="9.140625" style="367"/>
    <col min="6386" max="6386" width="2.5703125" style="367" customWidth="1"/>
    <col min="6387" max="6387" width="4.85546875" style="367" customWidth="1"/>
    <col min="6388" max="6388" width="9.140625" style="367"/>
    <col min="6389" max="6389" width="2.85546875" style="367" customWidth="1"/>
    <col min="6390" max="6390" width="9.140625" style="367"/>
    <col min="6391" max="6391" width="12.85546875" style="367" customWidth="1"/>
    <col min="6392" max="6392" width="3.85546875" style="367" customWidth="1"/>
    <col min="6393" max="6393" width="5.28515625" style="367" customWidth="1"/>
    <col min="6394" max="6394" width="5.7109375" style="367" customWidth="1"/>
    <col min="6395" max="6395" width="5.28515625" style="367" customWidth="1"/>
    <col min="6396" max="6396" width="5.140625" style="367" customWidth="1"/>
    <col min="6397" max="6397" width="5.28515625" style="367" customWidth="1"/>
    <col min="6398" max="6398" width="5" style="367" customWidth="1"/>
    <col min="6399" max="6399" width="5.28515625" style="367" customWidth="1"/>
    <col min="6400" max="6400" width="8" style="367" customWidth="1"/>
    <col min="6401" max="6401" width="4.5703125" style="367" customWidth="1"/>
    <col min="6402" max="6402" width="6.7109375" style="367" customWidth="1"/>
    <col min="6403" max="6403" width="7.85546875" style="367" customWidth="1"/>
    <col min="6404" max="6404" width="8.28515625" style="367" customWidth="1"/>
    <col min="6405" max="6405" width="7.140625" style="367" customWidth="1"/>
    <col min="6406" max="6406" width="11.140625" style="367" customWidth="1"/>
    <col min="6407" max="6407" width="8" style="367" customWidth="1"/>
    <col min="6408" max="6409" width="9.140625" style="367"/>
    <col min="6410" max="6412" width="8.7109375" style="367" customWidth="1"/>
    <col min="6413" max="6413" width="6.85546875" style="367" customWidth="1"/>
    <col min="6414" max="6414" width="6.7109375" style="367" customWidth="1"/>
    <col min="6415" max="6416" width="9.140625" style="367"/>
    <col min="6417" max="6417" width="8.42578125" style="367" customWidth="1"/>
    <col min="6418" max="6418" width="10.5703125" style="367" customWidth="1"/>
    <col min="6419" max="6470" width="9.140625" style="367"/>
    <col min="6471" max="6471" width="11.140625" style="367" customWidth="1"/>
    <col min="6472" max="6472" width="11.7109375" style="367" customWidth="1"/>
    <col min="6473" max="6473" width="10.85546875" style="367" customWidth="1"/>
    <col min="6474" max="6474" width="11.42578125" style="367" customWidth="1"/>
    <col min="6475" max="6475" width="11.28515625" style="367" customWidth="1"/>
    <col min="6476" max="6476" width="11.42578125" style="367" customWidth="1"/>
    <col min="6477" max="6477" width="11.140625" style="367" customWidth="1"/>
    <col min="6478" max="6478" width="10.7109375" style="367" customWidth="1"/>
    <col min="6479" max="6479" width="12.140625" style="367" customWidth="1"/>
    <col min="6480" max="6480" width="11.42578125" style="367" customWidth="1"/>
    <col min="6481" max="6481" width="11.85546875" style="367" customWidth="1"/>
    <col min="6482" max="6482" width="12.28515625" style="367" customWidth="1"/>
    <col min="6483" max="6483" width="12.140625" style="367" customWidth="1"/>
    <col min="6484" max="6484" width="11.42578125" style="367" customWidth="1"/>
    <col min="6485" max="6485" width="11" style="367" customWidth="1"/>
    <col min="6486" max="6486" width="12" style="367" customWidth="1"/>
    <col min="6487" max="6641" width="9.140625" style="367"/>
    <col min="6642" max="6642" width="2.5703125" style="367" customWidth="1"/>
    <col min="6643" max="6643" width="4.85546875" style="367" customWidth="1"/>
    <col min="6644" max="6644" width="9.140625" style="367"/>
    <col min="6645" max="6645" width="2.85546875" style="367" customWidth="1"/>
    <col min="6646" max="6646" width="9.140625" style="367"/>
    <col min="6647" max="6647" width="12.85546875" style="367" customWidth="1"/>
    <col min="6648" max="6648" width="3.85546875" style="367" customWidth="1"/>
    <col min="6649" max="6649" width="5.28515625" style="367" customWidth="1"/>
    <col min="6650" max="6650" width="5.7109375" style="367" customWidth="1"/>
    <col min="6651" max="6651" width="5.28515625" style="367" customWidth="1"/>
    <col min="6652" max="6652" width="5.140625" style="367" customWidth="1"/>
    <col min="6653" max="6653" width="5.28515625" style="367" customWidth="1"/>
    <col min="6654" max="6654" width="5" style="367" customWidth="1"/>
    <col min="6655" max="6655" width="5.28515625" style="367" customWidth="1"/>
    <col min="6656" max="6656" width="8" style="367" customWidth="1"/>
    <col min="6657" max="6657" width="4.5703125" style="367" customWidth="1"/>
    <col min="6658" max="6658" width="6.7109375" style="367" customWidth="1"/>
    <col min="6659" max="6659" width="7.85546875" style="367" customWidth="1"/>
    <col min="6660" max="6660" width="8.28515625" style="367" customWidth="1"/>
    <col min="6661" max="6661" width="7.140625" style="367" customWidth="1"/>
    <col min="6662" max="6662" width="11.140625" style="367" customWidth="1"/>
    <col min="6663" max="6663" width="8" style="367" customWidth="1"/>
    <col min="6664" max="6665" width="9.140625" style="367"/>
    <col min="6666" max="6668" width="8.7109375" style="367" customWidth="1"/>
    <col min="6669" max="6669" width="6.85546875" style="367" customWidth="1"/>
    <col min="6670" max="6670" width="6.7109375" style="367" customWidth="1"/>
    <col min="6671" max="6672" width="9.140625" style="367"/>
    <col min="6673" max="6673" width="8.42578125" style="367" customWidth="1"/>
    <col min="6674" max="6674" width="10.5703125" style="367" customWidth="1"/>
    <col min="6675" max="6726" width="9.140625" style="367"/>
    <col min="6727" max="6727" width="11.140625" style="367" customWidth="1"/>
    <col min="6728" max="6728" width="11.7109375" style="367" customWidth="1"/>
    <col min="6729" max="6729" width="10.85546875" style="367" customWidth="1"/>
    <col min="6730" max="6730" width="11.42578125" style="367" customWidth="1"/>
    <col min="6731" max="6731" width="11.28515625" style="367" customWidth="1"/>
    <col min="6732" max="6732" width="11.42578125" style="367" customWidth="1"/>
    <col min="6733" max="6733" width="11.140625" style="367" customWidth="1"/>
    <col min="6734" max="6734" width="10.7109375" style="367" customWidth="1"/>
    <col min="6735" max="6735" width="12.140625" style="367" customWidth="1"/>
    <col min="6736" max="6736" width="11.42578125" style="367" customWidth="1"/>
    <col min="6737" max="6737" width="11.85546875" style="367" customWidth="1"/>
    <col min="6738" max="6738" width="12.28515625" style="367" customWidth="1"/>
    <col min="6739" max="6739" width="12.140625" style="367" customWidth="1"/>
    <col min="6740" max="6740" width="11.42578125" style="367" customWidth="1"/>
    <col min="6741" max="6741" width="11" style="367" customWidth="1"/>
    <col min="6742" max="6742" width="12" style="367" customWidth="1"/>
    <col min="6743" max="6897" width="9.140625" style="367"/>
    <col min="6898" max="6898" width="2.5703125" style="367" customWidth="1"/>
    <col min="6899" max="6899" width="4.85546875" style="367" customWidth="1"/>
    <col min="6900" max="6900" width="9.140625" style="367"/>
    <col min="6901" max="6901" width="2.85546875" style="367" customWidth="1"/>
    <col min="6902" max="6902" width="9.140625" style="367"/>
    <col min="6903" max="6903" width="12.85546875" style="367" customWidth="1"/>
    <col min="6904" max="6904" width="3.85546875" style="367" customWidth="1"/>
    <col min="6905" max="6905" width="5.28515625" style="367" customWidth="1"/>
    <col min="6906" max="6906" width="5.7109375" style="367" customWidth="1"/>
    <col min="6907" max="6907" width="5.28515625" style="367" customWidth="1"/>
    <col min="6908" max="6908" width="5.140625" style="367" customWidth="1"/>
    <col min="6909" max="6909" width="5.28515625" style="367" customWidth="1"/>
    <col min="6910" max="6910" width="5" style="367" customWidth="1"/>
    <col min="6911" max="6911" width="5.28515625" style="367" customWidth="1"/>
    <col min="6912" max="6912" width="8" style="367" customWidth="1"/>
    <col min="6913" max="6913" width="4.5703125" style="367" customWidth="1"/>
    <col min="6914" max="6914" width="6.7109375" style="367" customWidth="1"/>
    <col min="6915" max="6915" width="7.85546875" style="367" customWidth="1"/>
    <col min="6916" max="6916" width="8.28515625" style="367" customWidth="1"/>
    <col min="6917" max="6917" width="7.140625" style="367" customWidth="1"/>
    <col min="6918" max="6918" width="11.140625" style="367" customWidth="1"/>
    <col min="6919" max="6919" width="8" style="367" customWidth="1"/>
    <col min="6920" max="6921" width="9.140625" style="367"/>
    <col min="6922" max="6924" width="8.7109375" style="367" customWidth="1"/>
    <col min="6925" max="6925" width="6.85546875" style="367" customWidth="1"/>
    <col min="6926" max="6926" width="6.7109375" style="367" customWidth="1"/>
    <col min="6927" max="6928" width="9.140625" style="367"/>
    <col min="6929" max="6929" width="8.42578125" style="367" customWidth="1"/>
    <col min="6930" max="6930" width="10.5703125" style="367" customWidth="1"/>
    <col min="6931" max="6982" width="9.140625" style="367"/>
    <col min="6983" max="6983" width="11.140625" style="367" customWidth="1"/>
    <col min="6984" max="6984" width="11.7109375" style="367" customWidth="1"/>
    <col min="6985" max="6985" width="10.85546875" style="367" customWidth="1"/>
    <col min="6986" max="6986" width="11.42578125" style="367" customWidth="1"/>
    <col min="6987" max="6987" width="11.28515625" style="367" customWidth="1"/>
    <col min="6988" max="6988" width="11.42578125" style="367" customWidth="1"/>
    <col min="6989" max="6989" width="11.140625" style="367" customWidth="1"/>
    <col min="6990" max="6990" width="10.7109375" style="367" customWidth="1"/>
    <col min="6991" max="6991" width="12.140625" style="367" customWidth="1"/>
    <col min="6992" max="6992" width="11.42578125" style="367" customWidth="1"/>
    <col min="6993" max="6993" width="11.85546875" style="367" customWidth="1"/>
    <col min="6994" max="6994" width="12.28515625" style="367" customWidth="1"/>
    <col min="6995" max="6995" width="12.140625" style="367" customWidth="1"/>
    <col min="6996" max="6996" width="11.42578125" style="367" customWidth="1"/>
    <col min="6997" max="6997" width="11" style="367" customWidth="1"/>
    <col min="6998" max="6998" width="12" style="367" customWidth="1"/>
    <col min="6999" max="7153" width="9.140625" style="367"/>
    <col min="7154" max="7154" width="2.5703125" style="367" customWidth="1"/>
    <col min="7155" max="7155" width="4.85546875" style="367" customWidth="1"/>
    <col min="7156" max="7156" width="9.140625" style="367"/>
    <col min="7157" max="7157" width="2.85546875" style="367" customWidth="1"/>
    <col min="7158" max="7158" width="9.140625" style="367"/>
    <col min="7159" max="7159" width="12.85546875" style="367" customWidth="1"/>
    <col min="7160" max="7160" width="3.85546875" style="367" customWidth="1"/>
    <col min="7161" max="7161" width="5.28515625" style="367" customWidth="1"/>
    <col min="7162" max="7162" width="5.7109375" style="367" customWidth="1"/>
    <col min="7163" max="7163" width="5.28515625" style="367" customWidth="1"/>
    <col min="7164" max="7164" width="5.140625" style="367" customWidth="1"/>
    <col min="7165" max="7165" width="5.28515625" style="367" customWidth="1"/>
    <col min="7166" max="7166" width="5" style="367" customWidth="1"/>
    <col min="7167" max="7167" width="5.28515625" style="367" customWidth="1"/>
    <col min="7168" max="7168" width="8" style="367" customWidth="1"/>
    <col min="7169" max="7169" width="4.5703125" style="367" customWidth="1"/>
    <col min="7170" max="7170" width="6.7109375" style="367" customWidth="1"/>
    <col min="7171" max="7171" width="7.85546875" style="367" customWidth="1"/>
    <col min="7172" max="7172" width="8.28515625" style="367" customWidth="1"/>
    <col min="7173" max="7173" width="7.140625" style="367" customWidth="1"/>
    <col min="7174" max="7174" width="11.140625" style="367" customWidth="1"/>
    <col min="7175" max="7175" width="8" style="367" customWidth="1"/>
    <col min="7176" max="7177" width="9.140625" style="367"/>
    <col min="7178" max="7180" width="8.7109375" style="367" customWidth="1"/>
    <col min="7181" max="7181" width="6.85546875" style="367" customWidth="1"/>
    <col min="7182" max="7182" width="6.7109375" style="367" customWidth="1"/>
    <col min="7183" max="7184" width="9.140625" style="367"/>
    <col min="7185" max="7185" width="8.42578125" style="367" customWidth="1"/>
    <col min="7186" max="7186" width="10.5703125" style="367" customWidth="1"/>
    <col min="7187" max="7238" width="9.140625" style="367"/>
    <col min="7239" max="7239" width="11.140625" style="367" customWidth="1"/>
    <col min="7240" max="7240" width="11.7109375" style="367" customWidth="1"/>
    <col min="7241" max="7241" width="10.85546875" style="367" customWidth="1"/>
    <col min="7242" max="7242" width="11.42578125" style="367" customWidth="1"/>
    <col min="7243" max="7243" width="11.28515625" style="367" customWidth="1"/>
    <col min="7244" max="7244" width="11.42578125" style="367" customWidth="1"/>
    <col min="7245" max="7245" width="11.140625" style="367" customWidth="1"/>
    <col min="7246" max="7246" width="10.7109375" style="367" customWidth="1"/>
    <col min="7247" max="7247" width="12.140625" style="367" customWidth="1"/>
    <col min="7248" max="7248" width="11.42578125" style="367" customWidth="1"/>
    <col min="7249" max="7249" width="11.85546875" style="367" customWidth="1"/>
    <col min="7250" max="7250" width="12.28515625" style="367" customWidth="1"/>
    <col min="7251" max="7251" width="12.140625" style="367" customWidth="1"/>
    <col min="7252" max="7252" width="11.42578125" style="367" customWidth="1"/>
    <col min="7253" max="7253" width="11" style="367" customWidth="1"/>
    <col min="7254" max="7254" width="12" style="367" customWidth="1"/>
    <col min="7255" max="7409" width="9.140625" style="367"/>
    <col min="7410" max="7410" width="2.5703125" style="367" customWidth="1"/>
    <col min="7411" max="7411" width="4.85546875" style="367" customWidth="1"/>
    <col min="7412" max="7412" width="9.140625" style="367"/>
    <col min="7413" max="7413" width="2.85546875" style="367" customWidth="1"/>
    <col min="7414" max="7414" width="9.140625" style="367"/>
    <col min="7415" max="7415" width="12.85546875" style="367" customWidth="1"/>
    <col min="7416" max="7416" width="3.85546875" style="367" customWidth="1"/>
    <col min="7417" max="7417" width="5.28515625" style="367" customWidth="1"/>
    <col min="7418" max="7418" width="5.7109375" style="367" customWidth="1"/>
    <col min="7419" max="7419" width="5.28515625" style="367" customWidth="1"/>
    <col min="7420" max="7420" width="5.140625" style="367" customWidth="1"/>
    <col min="7421" max="7421" width="5.28515625" style="367" customWidth="1"/>
    <col min="7422" max="7422" width="5" style="367" customWidth="1"/>
    <col min="7423" max="7423" width="5.28515625" style="367" customWidth="1"/>
    <col min="7424" max="7424" width="8" style="367" customWidth="1"/>
    <col min="7425" max="7425" width="4.5703125" style="367" customWidth="1"/>
    <col min="7426" max="7426" width="6.7109375" style="367" customWidth="1"/>
    <col min="7427" max="7427" width="7.85546875" style="367" customWidth="1"/>
    <col min="7428" max="7428" width="8.28515625" style="367" customWidth="1"/>
    <col min="7429" max="7429" width="7.140625" style="367" customWidth="1"/>
    <col min="7430" max="7430" width="11.140625" style="367" customWidth="1"/>
    <col min="7431" max="7431" width="8" style="367" customWidth="1"/>
    <col min="7432" max="7433" width="9.140625" style="367"/>
    <col min="7434" max="7436" width="8.7109375" style="367" customWidth="1"/>
    <col min="7437" max="7437" width="6.85546875" style="367" customWidth="1"/>
    <col min="7438" max="7438" width="6.7109375" style="367" customWidth="1"/>
    <col min="7439" max="7440" width="9.140625" style="367"/>
    <col min="7441" max="7441" width="8.42578125" style="367" customWidth="1"/>
    <col min="7442" max="7442" width="10.5703125" style="367" customWidth="1"/>
    <col min="7443" max="7494" width="9.140625" style="367"/>
    <col min="7495" max="7495" width="11.140625" style="367" customWidth="1"/>
    <col min="7496" max="7496" width="11.7109375" style="367" customWidth="1"/>
    <col min="7497" max="7497" width="10.85546875" style="367" customWidth="1"/>
    <col min="7498" max="7498" width="11.42578125" style="367" customWidth="1"/>
    <col min="7499" max="7499" width="11.28515625" style="367" customWidth="1"/>
    <col min="7500" max="7500" width="11.42578125" style="367" customWidth="1"/>
    <col min="7501" max="7501" width="11.140625" style="367" customWidth="1"/>
    <col min="7502" max="7502" width="10.7109375" style="367" customWidth="1"/>
    <col min="7503" max="7503" width="12.140625" style="367" customWidth="1"/>
    <col min="7504" max="7504" width="11.42578125" style="367" customWidth="1"/>
    <col min="7505" max="7505" width="11.85546875" style="367" customWidth="1"/>
    <col min="7506" max="7506" width="12.28515625" style="367" customWidth="1"/>
    <col min="7507" max="7507" width="12.140625" style="367" customWidth="1"/>
    <col min="7508" max="7508" width="11.42578125" style="367" customWidth="1"/>
    <col min="7509" max="7509" width="11" style="367" customWidth="1"/>
    <col min="7510" max="7510" width="12" style="367" customWidth="1"/>
    <col min="7511" max="7665" width="9.140625" style="367"/>
    <col min="7666" max="7666" width="2.5703125" style="367" customWidth="1"/>
    <col min="7667" max="7667" width="4.85546875" style="367" customWidth="1"/>
    <col min="7668" max="7668" width="9.140625" style="367"/>
    <col min="7669" max="7669" width="2.85546875" style="367" customWidth="1"/>
    <col min="7670" max="7670" width="9.140625" style="367"/>
    <col min="7671" max="7671" width="12.85546875" style="367" customWidth="1"/>
    <col min="7672" max="7672" width="3.85546875" style="367" customWidth="1"/>
    <col min="7673" max="7673" width="5.28515625" style="367" customWidth="1"/>
    <col min="7674" max="7674" width="5.7109375" style="367" customWidth="1"/>
    <col min="7675" max="7675" width="5.28515625" style="367" customWidth="1"/>
    <col min="7676" max="7676" width="5.140625" style="367" customWidth="1"/>
    <col min="7677" max="7677" width="5.28515625" style="367" customWidth="1"/>
    <col min="7678" max="7678" width="5" style="367" customWidth="1"/>
    <col min="7679" max="7679" width="5.28515625" style="367" customWidth="1"/>
    <col min="7680" max="7680" width="8" style="367" customWidth="1"/>
    <col min="7681" max="7681" width="4.5703125" style="367" customWidth="1"/>
    <col min="7682" max="7682" width="6.7109375" style="367" customWidth="1"/>
    <col min="7683" max="7683" width="7.85546875" style="367" customWidth="1"/>
    <col min="7684" max="7684" width="8.28515625" style="367" customWidth="1"/>
    <col min="7685" max="7685" width="7.140625" style="367" customWidth="1"/>
    <col min="7686" max="7686" width="11.140625" style="367" customWidth="1"/>
    <col min="7687" max="7687" width="8" style="367" customWidth="1"/>
    <col min="7688" max="7689" width="9.140625" style="367"/>
    <col min="7690" max="7692" width="8.7109375" style="367" customWidth="1"/>
    <col min="7693" max="7693" width="6.85546875" style="367" customWidth="1"/>
    <col min="7694" max="7694" width="6.7109375" style="367" customWidth="1"/>
    <col min="7695" max="7696" width="9.140625" style="367"/>
    <col min="7697" max="7697" width="8.42578125" style="367" customWidth="1"/>
    <col min="7698" max="7698" width="10.5703125" style="367" customWidth="1"/>
    <col min="7699" max="7750" width="9.140625" style="367"/>
    <col min="7751" max="7751" width="11.140625" style="367" customWidth="1"/>
    <col min="7752" max="7752" width="11.7109375" style="367" customWidth="1"/>
    <col min="7753" max="7753" width="10.85546875" style="367" customWidth="1"/>
    <col min="7754" max="7754" width="11.42578125" style="367" customWidth="1"/>
    <col min="7755" max="7755" width="11.28515625" style="367" customWidth="1"/>
    <col min="7756" max="7756" width="11.42578125" style="367" customWidth="1"/>
    <col min="7757" max="7757" width="11.140625" style="367" customWidth="1"/>
    <col min="7758" max="7758" width="10.7109375" style="367" customWidth="1"/>
    <col min="7759" max="7759" width="12.140625" style="367" customWidth="1"/>
    <col min="7760" max="7760" width="11.42578125" style="367" customWidth="1"/>
    <col min="7761" max="7761" width="11.85546875" style="367" customWidth="1"/>
    <col min="7762" max="7762" width="12.28515625" style="367" customWidth="1"/>
    <col min="7763" max="7763" width="12.140625" style="367" customWidth="1"/>
    <col min="7764" max="7764" width="11.42578125" style="367" customWidth="1"/>
    <col min="7765" max="7765" width="11" style="367" customWidth="1"/>
    <col min="7766" max="7766" width="12" style="367" customWidth="1"/>
    <col min="7767" max="7921" width="9.140625" style="367"/>
    <col min="7922" max="7922" width="2.5703125" style="367" customWidth="1"/>
    <col min="7923" max="7923" width="4.85546875" style="367" customWidth="1"/>
    <col min="7924" max="7924" width="9.140625" style="367"/>
    <col min="7925" max="7925" width="2.85546875" style="367" customWidth="1"/>
    <col min="7926" max="7926" width="9.140625" style="367"/>
    <col min="7927" max="7927" width="12.85546875" style="367" customWidth="1"/>
    <col min="7928" max="7928" width="3.85546875" style="367" customWidth="1"/>
    <col min="7929" max="7929" width="5.28515625" style="367" customWidth="1"/>
    <col min="7930" max="7930" width="5.7109375" style="367" customWidth="1"/>
    <col min="7931" max="7931" width="5.28515625" style="367" customWidth="1"/>
    <col min="7932" max="7932" width="5.140625" style="367" customWidth="1"/>
    <col min="7933" max="7933" width="5.28515625" style="367" customWidth="1"/>
    <col min="7934" max="7934" width="5" style="367" customWidth="1"/>
    <col min="7935" max="7935" width="5.28515625" style="367" customWidth="1"/>
    <col min="7936" max="7936" width="8" style="367" customWidth="1"/>
    <col min="7937" max="7937" width="4.5703125" style="367" customWidth="1"/>
    <col min="7938" max="7938" width="6.7109375" style="367" customWidth="1"/>
    <col min="7939" max="7939" width="7.85546875" style="367" customWidth="1"/>
    <col min="7940" max="7940" width="8.28515625" style="367" customWidth="1"/>
    <col min="7941" max="7941" width="7.140625" style="367" customWidth="1"/>
    <col min="7942" max="7942" width="11.140625" style="367" customWidth="1"/>
    <col min="7943" max="7943" width="8" style="367" customWidth="1"/>
    <col min="7944" max="7945" width="9.140625" style="367"/>
    <col min="7946" max="7948" width="8.7109375" style="367" customWidth="1"/>
    <col min="7949" max="7949" width="6.85546875" style="367" customWidth="1"/>
    <col min="7950" max="7950" width="6.7109375" style="367" customWidth="1"/>
    <col min="7951" max="7952" width="9.140625" style="367"/>
    <col min="7953" max="7953" width="8.42578125" style="367" customWidth="1"/>
    <col min="7954" max="7954" width="10.5703125" style="367" customWidth="1"/>
    <col min="7955" max="8006" width="9.140625" style="367"/>
    <col min="8007" max="8007" width="11.140625" style="367" customWidth="1"/>
    <col min="8008" max="8008" width="11.7109375" style="367" customWidth="1"/>
    <col min="8009" max="8009" width="10.85546875" style="367" customWidth="1"/>
    <col min="8010" max="8010" width="11.42578125" style="367" customWidth="1"/>
    <col min="8011" max="8011" width="11.28515625" style="367" customWidth="1"/>
    <col min="8012" max="8012" width="11.42578125" style="367" customWidth="1"/>
    <col min="8013" max="8013" width="11.140625" style="367" customWidth="1"/>
    <col min="8014" max="8014" width="10.7109375" style="367" customWidth="1"/>
    <col min="8015" max="8015" width="12.140625" style="367" customWidth="1"/>
    <col min="8016" max="8016" width="11.42578125" style="367" customWidth="1"/>
    <col min="8017" max="8017" width="11.85546875" style="367" customWidth="1"/>
    <col min="8018" max="8018" width="12.28515625" style="367" customWidth="1"/>
    <col min="8019" max="8019" width="12.140625" style="367" customWidth="1"/>
    <col min="8020" max="8020" width="11.42578125" style="367" customWidth="1"/>
    <col min="8021" max="8021" width="11" style="367" customWidth="1"/>
    <col min="8022" max="8022" width="12" style="367" customWidth="1"/>
    <col min="8023" max="8177" width="9.140625" style="367"/>
    <col min="8178" max="8178" width="2.5703125" style="367" customWidth="1"/>
    <col min="8179" max="8179" width="4.85546875" style="367" customWidth="1"/>
    <col min="8180" max="8180" width="9.140625" style="367"/>
    <col min="8181" max="8181" width="2.85546875" style="367" customWidth="1"/>
    <col min="8182" max="8182" width="9.140625" style="367"/>
    <col min="8183" max="8183" width="12.85546875" style="367" customWidth="1"/>
    <col min="8184" max="8184" width="3.85546875" style="367" customWidth="1"/>
    <col min="8185" max="8185" width="5.28515625" style="367" customWidth="1"/>
    <col min="8186" max="8186" width="5.7109375" style="367" customWidth="1"/>
    <col min="8187" max="8187" width="5.28515625" style="367" customWidth="1"/>
    <col min="8188" max="8188" width="5.140625" style="367" customWidth="1"/>
    <col min="8189" max="8189" width="5.28515625" style="367" customWidth="1"/>
    <col min="8190" max="8190" width="5" style="367" customWidth="1"/>
    <col min="8191" max="8191" width="5.28515625" style="367" customWidth="1"/>
    <col min="8192" max="8192" width="8" style="367" customWidth="1"/>
    <col min="8193" max="8193" width="4.5703125" style="367" customWidth="1"/>
    <col min="8194" max="8194" width="6.7109375" style="367" customWidth="1"/>
    <col min="8195" max="8195" width="7.85546875" style="367" customWidth="1"/>
    <col min="8196" max="8196" width="8.28515625" style="367" customWidth="1"/>
    <col min="8197" max="8197" width="7.140625" style="367" customWidth="1"/>
    <col min="8198" max="8198" width="11.140625" style="367" customWidth="1"/>
    <col min="8199" max="8199" width="8" style="367" customWidth="1"/>
    <col min="8200" max="8201" width="9.140625" style="367"/>
    <col min="8202" max="8204" width="8.7109375" style="367" customWidth="1"/>
    <col min="8205" max="8205" width="6.85546875" style="367" customWidth="1"/>
    <col min="8206" max="8206" width="6.7109375" style="367" customWidth="1"/>
    <col min="8207" max="8208" width="9.140625" style="367"/>
    <col min="8209" max="8209" width="8.42578125" style="367" customWidth="1"/>
    <col min="8210" max="8210" width="10.5703125" style="367" customWidth="1"/>
    <col min="8211" max="8262" width="9.140625" style="367"/>
    <col min="8263" max="8263" width="11.140625" style="367" customWidth="1"/>
    <col min="8264" max="8264" width="11.7109375" style="367" customWidth="1"/>
    <col min="8265" max="8265" width="10.85546875" style="367" customWidth="1"/>
    <col min="8266" max="8266" width="11.42578125" style="367" customWidth="1"/>
    <col min="8267" max="8267" width="11.28515625" style="367" customWidth="1"/>
    <col min="8268" max="8268" width="11.42578125" style="367" customWidth="1"/>
    <col min="8269" max="8269" width="11.140625" style="367" customWidth="1"/>
    <col min="8270" max="8270" width="10.7109375" style="367" customWidth="1"/>
    <col min="8271" max="8271" width="12.140625" style="367" customWidth="1"/>
    <col min="8272" max="8272" width="11.42578125" style="367" customWidth="1"/>
    <col min="8273" max="8273" width="11.85546875" style="367" customWidth="1"/>
    <col min="8274" max="8274" width="12.28515625" style="367" customWidth="1"/>
    <col min="8275" max="8275" width="12.140625" style="367" customWidth="1"/>
    <col min="8276" max="8276" width="11.42578125" style="367" customWidth="1"/>
    <col min="8277" max="8277" width="11" style="367" customWidth="1"/>
    <col min="8278" max="8278" width="12" style="367" customWidth="1"/>
    <col min="8279" max="8433" width="9.140625" style="367"/>
    <col min="8434" max="8434" width="2.5703125" style="367" customWidth="1"/>
    <col min="8435" max="8435" width="4.85546875" style="367" customWidth="1"/>
    <col min="8436" max="8436" width="9.140625" style="367"/>
    <col min="8437" max="8437" width="2.85546875" style="367" customWidth="1"/>
    <col min="8438" max="8438" width="9.140625" style="367"/>
    <col min="8439" max="8439" width="12.85546875" style="367" customWidth="1"/>
    <col min="8440" max="8440" width="3.85546875" style="367" customWidth="1"/>
    <col min="8441" max="8441" width="5.28515625" style="367" customWidth="1"/>
    <col min="8442" max="8442" width="5.7109375" style="367" customWidth="1"/>
    <col min="8443" max="8443" width="5.28515625" style="367" customWidth="1"/>
    <col min="8444" max="8444" width="5.140625" style="367" customWidth="1"/>
    <col min="8445" max="8445" width="5.28515625" style="367" customWidth="1"/>
    <col min="8446" max="8446" width="5" style="367" customWidth="1"/>
    <col min="8447" max="8447" width="5.28515625" style="367" customWidth="1"/>
    <col min="8448" max="8448" width="8" style="367" customWidth="1"/>
    <col min="8449" max="8449" width="4.5703125" style="367" customWidth="1"/>
    <col min="8450" max="8450" width="6.7109375" style="367" customWidth="1"/>
    <col min="8451" max="8451" width="7.85546875" style="367" customWidth="1"/>
    <col min="8452" max="8452" width="8.28515625" style="367" customWidth="1"/>
    <col min="8453" max="8453" width="7.140625" style="367" customWidth="1"/>
    <col min="8454" max="8454" width="11.140625" style="367" customWidth="1"/>
    <col min="8455" max="8455" width="8" style="367" customWidth="1"/>
    <col min="8456" max="8457" width="9.140625" style="367"/>
    <col min="8458" max="8460" width="8.7109375" style="367" customWidth="1"/>
    <col min="8461" max="8461" width="6.85546875" style="367" customWidth="1"/>
    <col min="8462" max="8462" width="6.7109375" style="367" customWidth="1"/>
    <col min="8463" max="8464" width="9.140625" style="367"/>
    <col min="8465" max="8465" width="8.42578125" style="367" customWidth="1"/>
    <col min="8466" max="8466" width="10.5703125" style="367" customWidth="1"/>
    <col min="8467" max="8518" width="9.140625" style="367"/>
    <col min="8519" max="8519" width="11.140625" style="367" customWidth="1"/>
    <col min="8520" max="8520" width="11.7109375" style="367" customWidth="1"/>
    <col min="8521" max="8521" width="10.85546875" style="367" customWidth="1"/>
    <col min="8522" max="8522" width="11.42578125" style="367" customWidth="1"/>
    <col min="8523" max="8523" width="11.28515625" style="367" customWidth="1"/>
    <col min="8524" max="8524" width="11.42578125" style="367" customWidth="1"/>
    <col min="8525" max="8525" width="11.140625" style="367" customWidth="1"/>
    <col min="8526" max="8526" width="10.7109375" style="367" customWidth="1"/>
    <col min="8527" max="8527" width="12.140625" style="367" customWidth="1"/>
    <col min="8528" max="8528" width="11.42578125" style="367" customWidth="1"/>
    <col min="8529" max="8529" width="11.85546875" style="367" customWidth="1"/>
    <col min="8530" max="8530" width="12.28515625" style="367" customWidth="1"/>
    <col min="8531" max="8531" width="12.140625" style="367" customWidth="1"/>
    <col min="8532" max="8532" width="11.42578125" style="367" customWidth="1"/>
    <col min="8533" max="8533" width="11" style="367" customWidth="1"/>
    <col min="8534" max="8534" width="12" style="367" customWidth="1"/>
    <col min="8535" max="8689" width="9.140625" style="367"/>
    <col min="8690" max="8690" width="2.5703125" style="367" customWidth="1"/>
    <col min="8691" max="8691" width="4.85546875" style="367" customWidth="1"/>
    <col min="8692" max="8692" width="9.140625" style="367"/>
    <col min="8693" max="8693" width="2.85546875" style="367" customWidth="1"/>
    <col min="8694" max="8694" width="9.140625" style="367"/>
    <col min="8695" max="8695" width="12.85546875" style="367" customWidth="1"/>
    <col min="8696" max="8696" width="3.85546875" style="367" customWidth="1"/>
    <col min="8697" max="8697" width="5.28515625" style="367" customWidth="1"/>
    <col min="8698" max="8698" width="5.7109375" style="367" customWidth="1"/>
    <col min="8699" max="8699" width="5.28515625" style="367" customWidth="1"/>
    <col min="8700" max="8700" width="5.140625" style="367" customWidth="1"/>
    <col min="8701" max="8701" width="5.28515625" style="367" customWidth="1"/>
    <col min="8702" max="8702" width="5" style="367" customWidth="1"/>
    <col min="8703" max="8703" width="5.28515625" style="367" customWidth="1"/>
    <col min="8704" max="8704" width="8" style="367" customWidth="1"/>
    <col min="8705" max="8705" width="4.5703125" style="367" customWidth="1"/>
    <col min="8706" max="8706" width="6.7109375" style="367" customWidth="1"/>
    <col min="8707" max="8707" width="7.85546875" style="367" customWidth="1"/>
    <col min="8708" max="8708" width="8.28515625" style="367" customWidth="1"/>
    <col min="8709" max="8709" width="7.140625" style="367" customWidth="1"/>
    <col min="8710" max="8710" width="11.140625" style="367" customWidth="1"/>
    <col min="8711" max="8711" width="8" style="367" customWidth="1"/>
    <col min="8712" max="8713" width="9.140625" style="367"/>
    <col min="8714" max="8716" width="8.7109375" style="367" customWidth="1"/>
    <col min="8717" max="8717" width="6.85546875" style="367" customWidth="1"/>
    <col min="8718" max="8718" width="6.7109375" style="367" customWidth="1"/>
    <col min="8719" max="8720" width="9.140625" style="367"/>
    <col min="8721" max="8721" width="8.42578125" style="367" customWidth="1"/>
    <col min="8722" max="8722" width="10.5703125" style="367" customWidth="1"/>
    <col min="8723" max="8774" width="9.140625" style="367"/>
    <col min="8775" max="8775" width="11.140625" style="367" customWidth="1"/>
    <col min="8776" max="8776" width="11.7109375" style="367" customWidth="1"/>
    <col min="8777" max="8777" width="10.85546875" style="367" customWidth="1"/>
    <col min="8778" max="8778" width="11.42578125" style="367" customWidth="1"/>
    <col min="8779" max="8779" width="11.28515625" style="367" customWidth="1"/>
    <col min="8780" max="8780" width="11.42578125" style="367" customWidth="1"/>
    <col min="8781" max="8781" width="11.140625" style="367" customWidth="1"/>
    <col min="8782" max="8782" width="10.7109375" style="367" customWidth="1"/>
    <col min="8783" max="8783" width="12.140625" style="367" customWidth="1"/>
    <col min="8784" max="8784" width="11.42578125" style="367" customWidth="1"/>
    <col min="8785" max="8785" width="11.85546875" style="367" customWidth="1"/>
    <col min="8786" max="8786" width="12.28515625" style="367" customWidth="1"/>
    <col min="8787" max="8787" width="12.140625" style="367" customWidth="1"/>
    <col min="8788" max="8788" width="11.42578125" style="367" customWidth="1"/>
    <col min="8789" max="8789" width="11" style="367" customWidth="1"/>
    <col min="8790" max="8790" width="12" style="367" customWidth="1"/>
    <col min="8791" max="8945" width="9.140625" style="367"/>
    <col min="8946" max="8946" width="2.5703125" style="367" customWidth="1"/>
    <col min="8947" max="8947" width="4.85546875" style="367" customWidth="1"/>
    <col min="8948" max="8948" width="9.140625" style="367"/>
    <col min="8949" max="8949" width="2.85546875" style="367" customWidth="1"/>
    <col min="8950" max="8950" width="9.140625" style="367"/>
    <col min="8951" max="8951" width="12.85546875" style="367" customWidth="1"/>
    <col min="8952" max="8952" width="3.85546875" style="367" customWidth="1"/>
    <col min="8953" max="8953" width="5.28515625" style="367" customWidth="1"/>
    <col min="8954" max="8954" width="5.7109375" style="367" customWidth="1"/>
    <col min="8955" max="8955" width="5.28515625" style="367" customWidth="1"/>
    <col min="8956" max="8956" width="5.140625" style="367" customWidth="1"/>
    <col min="8957" max="8957" width="5.28515625" style="367" customWidth="1"/>
    <col min="8958" max="8958" width="5" style="367" customWidth="1"/>
    <col min="8959" max="8959" width="5.28515625" style="367" customWidth="1"/>
    <col min="8960" max="8960" width="8" style="367" customWidth="1"/>
    <col min="8961" max="8961" width="4.5703125" style="367" customWidth="1"/>
    <col min="8962" max="8962" width="6.7109375" style="367" customWidth="1"/>
    <col min="8963" max="8963" width="7.85546875" style="367" customWidth="1"/>
    <col min="8964" max="8964" width="8.28515625" style="367" customWidth="1"/>
    <col min="8965" max="8965" width="7.140625" style="367" customWidth="1"/>
    <col min="8966" max="8966" width="11.140625" style="367" customWidth="1"/>
    <col min="8967" max="8967" width="8" style="367" customWidth="1"/>
    <col min="8968" max="8969" width="9.140625" style="367"/>
    <col min="8970" max="8972" width="8.7109375" style="367" customWidth="1"/>
    <col min="8973" max="8973" width="6.85546875" style="367" customWidth="1"/>
    <col min="8974" max="8974" width="6.7109375" style="367" customWidth="1"/>
    <col min="8975" max="8976" width="9.140625" style="367"/>
    <col min="8977" max="8977" width="8.42578125" style="367" customWidth="1"/>
    <col min="8978" max="8978" width="10.5703125" style="367" customWidth="1"/>
    <col min="8979" max="9030" width="9.140625" style="367"/>
    <col min="9031" max="9031" width="11.140625" style="367" customWidth="1"/>
    <col min="9032" max="9032" width="11.7109375" style="367" customWidth="1"/>
    <col min="9033" max="9033" width="10.85546875" style="367" customWidth="1"/>
    <col min="9034" max="9034" width="11.42578125" style="367" customWidth="1"/>
    <col min="9035" max="9035" width="11.28515625" style="367" customWidth="1"/>
    <col min="9036" max="9036" width="11.42578125" style="367" customWidth="1"/>
    <col min="9037" max="9037" width="11.140625" style="367" customWidth="1"/>
    <col min="9038" max="9038" width="10.7109375" style="367" customWidth="1"/>
    <col min="9039" max="9039" width="12.140625" style="367" customWidth="1"/>
    <col min="9040" max="9040" width="11.42578125" style="367" customWidth="1"/>
    <col min="9041" max="9041" width="11.85546875" style="367" customWidth="1"/>
    <col min="9042" max="9042" width="12.28515625" style="367" customWidth="1"/>
    <col min="9043" max="9043" width="12.140625" style="367" customWidth="1"/>
    <col min="9044" max="9044" width="11.42578125" style="367" customWidth="1"/>
    <col min="9045" max="9045" width="11" style="367" customWidth="1"/>
    <col min="9046" max="9046" width="12" style="367" customWidth="1"/>
    <col min="9047" max="9201" width="9.140625" style="367"/>
    <col min="9202" max="9202" width="2.5703125" style="367" customWidth="1"/>
    <col min="9203" max="9203" width="4.85546875" style="367" customWidth="1"/>
    <col min="9204" max="9204" width="9.140625" style="367"/>
    <col min="9205" max="9205" width="2.85546875" style="367" customWidth="1"/>
    <col min="9206" max="9206" width="9.140625" style="367"/>
    <col min="9207" max="9207" width="12.85546875" style="367" customWidth="1"/>
    <col min="9208" max="9208" width="3.85546875" style="367" customWidth="1"/>
    <col min="9209" max="9209" width="5.28515625" style="367" customWidth="1"/>
    <col min="9210" max="9210" width="5.7109375" style="367" customWidth="1"/>
    <col min="9211" max="9211" width="5.28515625" style="367" customWidth="1"/>
    <col min="9212" max="9212" width="5.140625" style="367" customWidth="1"/>
    <col min="9213" max="9213" width="5.28515625" style="367" customWidth="1"/>
    <col min="9214" max="9214" width="5" style="367" customWidth="1"/>
    <col min="9215" max="9215" width="5.28515625" style="367" customWidth="1"/>
    <col min="9216" max="9216" width="8" style="367" customWidth="1"/>
    <col min="9217" max="9217" width="4.5703125" style="367" customWidth="1"/>
    <col min="9218" max="9218" width="6.7109375" style="367" customWidth="1"/>
    <col min="9219" max="9219" width="7.85546875" style="367" customWidth="1"/>
    <col min="9220" max="9220" width="8.28515625" style="367" customWidth="1"/>
    <col min="9221" max="9221" width="7.140625" style="367" customWidth="1"/>
    <col min="9222" max="9222" width="11.140625" style="367" customWidth="1"/>
    <col min="9223" max="9223" width="8" style="367" customWidth="1"/>
    <col min="9224" max="9225" width="9.140625" style="367"/>
    <col min="9226" max="9228" width="8.7109375" style="367" customWidth="1"/>
    <col min="9229" max="9229" width="6.85546875" style="367" customWidth="1"/>
    <col min="9230" max="9230" width="6.7109375" style="367" customWidth="1"/>
    <col min="9231" max="9232" width="9.140625" style="367"/>
    <col min="9233" max="9233" width="8.42578125" style="367" customWidth="1"/>
    <col min="9234" max="9234" width="10.5703125" style="367" customWidth="1"/>
    <col min="9235" max="9286" width="9.140625" style="367"/>
    <col min="9287" max="9287" width="11.140625" style="367" customWidth="1"/>
    <col min="9288" max="9288" width="11.7109375" style="367" customWidth="1"/>
    <col min="9289" max="9289" width="10.85546875" style="367" customWidth="1"/>
    <col min="9290" max="9290" width="11.42578125" style="367" customWidth="1"/>
    <col min="9291" max="9291" width="11.28515625" style="367" customWidth="1"/>
    <col min="9292" max="9292" width="11.42578125" style="367" customWidth="1"/>
    <col min="9293" max="9293" width="11.140625" style="367" customWidth="1"/>
    <col min="9294" max="9294" width="10.7109375" style="367" customWidth="1"/>
    <col min="9295" max="9295" width="12.140625" style="367" customWidth="1"/>
    <col min="9296" max="9296" width="11.42578125" style="367" customWidth="1"/>
    <col min="9297" max="9297" width="11.85546875" style="367" customWidth="1"/>
    <col min="9298" max="9298" width="12.28515625" style="367" customWidth="1"/>
    <col min="9299" max="9299" width="12.140625" style="367" customWidth="1"/>
    <col min="9300" max="9300" width="11.42578125" style="367" customWidth="1"/>
    <col min="9301" max="9301" width="11" style="367" customWidth="1"/>
    <col min="9302" max="9302" width="12" style="367" customWidth="1"/>
    <col min="9303" max="9457" width="9.140625" style="367"/>
    <col min="9458" max="9458" width="2.5703125" style="367" customWidth="1"/>
    <col min="9459" max="9459" width="4.85546875" style="367" customWidth="1"/>
    <col min="9460" max="9460" width="9.140625" style="367"/>
    <col min="9461" max="9461" width="2.85546875" style="367" customWidth="1"/>
    <col min="9462" max="9462" width="9.140625" style="367"/>
    <col min="9463" max="9463" width="12.85546875" style="367" customWidth="1"/>
    <col min="9464" max="9464" width="3.85546875" style="367" customWidth="1"/>
    <col min="9465" max="9465" width="5.28515625" style="367" customWidth="1"/>
    <col min="9466" max="9466" width="5.7109375" style="367" customWidth="1"/>
    <col min="9467" max="9467" width="5.28515625" style="367" customWidth="1"/>
    <col min="9468" max="9468" width="5.140625" style="367" customWidth="1"/>
    <col min="9469" max="9469" width="5.28515625" style="367" customWidth="1"/>
    <col min="9470" max="9470" width="5" style="367" customWidth="1"/>
    <col min="9471" max="9471" width="5.28515625" style="367" customWidth="1"/>
    <col min="9472" max="9472" width="8" style="367" customWidth="1"/>
    <col min="9473" max="9473" width="4.5703125" style="367" customWidth="1"/>
    <col min="9474" max="9474" width="6.7109375" style="367" customWidth="1"/>
    <col min="9475" max="9475" width="7.85546875" style="367" customWidth="1"/>
    <col min="9476" max="9476" width="8.28515625" style="367" customWidth="1"/>
    <col min="9477" max="9477" width="7.140625" style="367" customWidth="1"/>
    <col min="9478" max="9478" width="11.140625" style="367" customWidth="1"/>
    <col min="9479" max="9479" width="8" style="367" customWidth="1"/>
    <col min="9480" max="9481" width="9.140625" style="367"/>
    <col min="9482" max="9484" width="8.7109375" style="367" customWidth="1"/>
    <col min="9485" max="9485" width="6.85546875" style="367" customWidth="1"/>
    <col min="9486" max="9486" width="6.7109375" style="367" customWidth="1"/>
    <col min="9487" max="9488" width="9.140625" style="367"/>
    <col min="9489" max="9489" width="8.42578125" style="367" customWidth="1"/>
    <col min="9490" max="9490" width="10.5703125" style="367" customWidth="1"/>
    <col min="9491" max="9542" width="9.140625" style="367"/>
    <col min="9543" max="9543" width="11.140625" style="367" customWidth="1"/>
    <col min="9544" max="9544" width="11.7109375" style="367" customWidth="1"/>
    <col min="9545" max="9545" width="10.85546875" style="367" customWidth="1"/>
    <col min="9546" max="9546" width="11.42578125" style="367" customWidth="1"/>
    <col min="9547" max="9547" width="11.28515625" style="367" customWidth="1"/>
    <col min="9548" max="9548" width="11.42578125" style="367" customWidth="1"/>
    <col min="9549" max="9549" width="11.140625" style="367" customWidth="1"/>
    <col min="9550" max="9550" width="10.7109375" style="367" customWidth="1"/>
    <col min="9551" max="9551" width="12.140625" style="367" customWidth="1"/>
    <col min="9552" max="9552" width="11.42578125" style="367" customWidth="1"/>
    <col min="9553" max="9553" width="11.85546875" style="367" customWidth="1"/>
    <col min="9554" max="9554" width="12.28515625" style="367" customWidth="1"/>
    <col min="9555" max="9555" width="12.140625" style="367" customWidth="1"/>
    <col min="9556" max="9556" width="11.42578125" style="367" customWidth="1"/>
    <col min="9557" max="9557" width="11" style="367" customWidth="1"/>
    <col min="9558" max="9558" width="12" style="367" customWidth="1"/>
    <col min="9559" max="9713" width="9.140625" style="367"/>
    <col min="9714" max="9714" width="2.5703125" style="367" customWidth="1"/>
    <col min="9715" max="9715" width="4.85546875" style="367" customWidth="1"/>
    <col min="9716" max="9716" width="9.140625" style="367"/>
    <col min="9717" max="9717" width="2.85546875" style="367" customWidth="1"/>
    <col min="9718" max="9718" width="9.140625" style="367"/>
    <col min="9719" max="9719" width="12.85546875" style="367" customWidth="1"/>
    <col min="9720" max="9720" width="3.85546875" style="367" customWidth="1"/>
    <col min="9721" max="9721" width="5.28515625" style="367" customWidth="1"/>
    <col min="9722" max="9722" width="5.7109375" style="367" customWidth="1"/>
    <col min="9723" max="9723" width="5.28515625" style="367" customWidth="1"/>
    <col min="9724" max="9724" width="5.140625" style="367" customWidth="1"/>
    <col min="9725" max="9725" width="5.28515625" style="367" customWidth="1"/>
    <col min="9726" max="9726" width="5" style="367" customWidth="1"/>
    <col min="9727" max="9727" width="5.28515625" style="367" customWidth="1"/>
    <col min="9728" max="9728" width="8" style="367" customWidth="1"/>
    <col min="9729" max="9729" width="4.5703125" style="367" customWidth="1"/>
    <col min="9730" max="9730" width="6.7109375" style="367" customWidth="1"/>
    <col min="9731" max="9731" width="7.85546875" style="367" customWidth="1"/>
    <col min="9732" max="9732" width="8.28515625" style="367" customWidth="1"/>
    <col min="9733" max="9733" width="7.140625" style="367" customWidth="1"/>
    <col min="9734" max="9734" width="11.140625" style="367" customWidth="1"/>
    <col min="9735" max="9735" width="8" style="367" customWidth="1"/>
    <col min="9736" max="9737" width="9.140625" style="367"/>
    <col min="9738" max="9740" width="8.7109375" style="367" customWidth="1"/>
    <col min="9741" max="9741" width="6.85546875" style="367" customWidth="1"/>
    <col min="9742" max="9742" width="6.7109375" style="367" customWidth="1"/>
    <col min="9743" max="9744" width="9.140625" style="367"/>
    <col min="9745" max="9745" width="8.42578125" style="367" customWidth="1"/>
    <col min="9746" max="9746" width="10.5703125" style="367" customWidth="1"/>
    <col min="9747" max="9798" width="9.140625" style="367"/>
    <col min="9799" max="9799" width="11.140625" style="367" customWidth="1"/>
    <col min="9800" max="9800" width="11.7109375" style="367" customWidth="1"/>
    <col min="9801" max="9801" width="10.85546875" style="367" customWidth="1"/>
    <col min="9802" max="9802" width="11.42578125" style="367" customWidth="1"/>
    <col min="9803" max="9803" width="11.28515625" style="367" customWidth="1"/>
    <col min="9804" max="9804" width="11.42578125" style="367" customWidth="1"/>
    <col min="9805" max="9805" width="11.140625" style="367" customWidth="1"/>
    <col min="9806" max="9806" width="10.7109375" style="367" customWidth="1"/>
    <col min="9807" max="9807" width="12.140625" style="367" customWidth="1"/>
    <col min="9808" max="9808" width="11.42578125" style="367" customWidth="1"/>
    <col min="9809" max="9809" width="11.85546875" style="367" customWidth="1"/>
    <col min="9810" max="9810" width="12.28515625" style="367" customWidth="1"/>
    <col min="9811" max="9811" width="12.140625" style="367" customWidth="1"/>
    <col min="9812" max="9812" width="11.42578125" style="367" customWidth="1"/>
    <col min="9813" max="9813" width="11" style="367" customWidth="1"/>
    <col min="9814" max="9814" width="12" style="367" customWidth="1"/>
    <col min="9815" max="9969" width="9.140625" style="367"/>
    <col min="9970" max="9970" width="2.5703125" style="367" customWidth="1"/>
    <col min="9971" max="9971" width="4.85546875" style="367" customWidth="1"/>
    <col min="9972" max="9972" width="9.140625" style="367"/>
    <col min="9973" max="9973" width="2.85546875" style="367" customWidth="1"/>
    <col min="9974" max="9974" width="9.140625" style="367"/>
    <col min="9975" max="9975" width="12.85546875" style="367" customWidth="1"/>
    <col min="9976" max="9976" width="3.85546875" style="367" customWidth="1"/>
    <col min="9977" max="9977" width="5.28515625" style="367" customWidth="1"/>
    <col min="9978" max="9978" width="5.7109375" style="367" customWidth="1"/>
    <col min="9979" max="9979" width="5.28515625" style="367" customWidth="1"/>
    <col min="9980" max="9980" width="5.140625" style="367" customWidth="1"/>
    <col min="9981" max="9981" width="5.28515625" style="367" customWidth="1"/>
    <col min="9982" max="9982" width="5" style="367" customWidth="1"/>
    <col min="9983" max="9983" width="5.28515625" style="367" customWidth="1"/>
    <col min="9984" max="9984" width="8" style="367" customWidth="1"/>
    <col min="9985" max="9985" width="4.5703125" style="367" customWidth="1"/>
    <col min="9986" max="9986" width="6.7109375" style="367" customWidth="1"/>
    <col min="9987" max="9987" width="7.85546875" style="367" customWidth="1"/>
    <col min="9988" max="9988" width="8.28515625" style="367" customWidth="1"/>
    <col min="9989" max="9989" width="7.140625" style="367" customWidth="1"/>
    <col min="9990" max="9990" width="11.140625" style="367" customWidth="1"/>
    <col min="9991" max="9991" width="8" style="367" customWidth="1"/>
    <col min="9992" max="9993" width="9.140625" style="367"/>
    <col min="9994" max="9996" width="8.7109375" style="367" customWidth="1"/>
    <col min="9997" max="9997" width="6.85546875" style="367" customWidth="1"/>
    <col min="9998" max="9998" width="6.7109375" style="367" customWidth="1"/>
    <col min="9999" max="10000" width="9.140625" style="367"/>
    <col min="10001" max="10001" width="8.42578125" style="367" customWidth="1"/>
    <col min="10002" max="10002" width="10.5703125" style="367" customWidth="1"/>
    <col min="10003" max="10054" width="9.140625" style="367"/>
    <col min="10055" max="10055" width="11.140625" style="367" customWidth="1"/>
    <col min="10056" max="10056" width="11.7109375" style="367" customWidth="1"/>
    <col min="10057" max="10057" width="10.85546875" style="367" customWidth="1"/>
    <col min="10058" max="10058" width="11.42578125" style="367" customWidth="1"/>
    <col min="10059" max="10059" width="11.28515625" style="367" customWidth="1"/>
    <col min="10060" max="10060" width="11.42578125" style="367" customWidth="1"/>
    <col min="10061" max="10061" width="11.140625" style="367" customWidth="1"/>
    <col min="10062" max="10062" width="10.7109375" style="367" customWidth="1"/>
    <col min="10063" max="10063" width="12.140625" style="367" customWidth="1"/>
    <col min="10064" max="10064" width="11.42578125" style="367" customWidth="1"/>
    <col min="10065" max="10065" width="11.85546875" style="367" customWidth="1"/>
    <col min="10066" max="10066" width="12.28515625" style="367" customWidth="1"/>
    <col min="10067" max="10067" width="12.140625" style="367" customWidth="1"/>
    <col min="10068" max="10068" width="11.42578125" style="367" customWidth="1"/>
    <col min="10069" max="10069" width="11" style="367" customWidth="1"/>
    <col min="10070" max="10070" width="12" style="367" customWidth="1"/>
    <col min="10071" max="10225" width="9.140625" style="367"/>
    <col min="10226" max="10226" width="2.5703125" style="367" customWidth="1"/>
    <col min="10227" max="10227" width="4.85546875" style="367" customWidth="1"/>
    <col min="10228" max="10228" width="9.140625" style="367"/>
    <col min="10229" max="10229" width="2.85546875" style="367" customWidth="1"/>
    <col min="10230" max="10230" width="9.140625" style="367"/>
    <col min="10231" max="10231" width="12.85546875" style="367" customWidth="1"/>
    <col min="10232" max="10232" width="3.85546875" style="367" customWidth="1"/>
    <col min="10233" max="10233" width="5.28515625" style="367" customWidth="1"/>
    <col min="10234" max="10234" width="5.7109375" style="367" customWidth="1"/>
    <col min="10235" max="10235" width="5.28515625" style="367" customWidth="1"/>
    <col min="10236" max="10236" width="5.140625" style="367" customWidth="1"/>
    <col min="10237" max="10237" width="5.28515625" style="367" customWidth="1"/>
    <col min="10238" max="10238" width="5" style="367" customWidth="1"/>
    <col min="10239" max="10239" width="5.28515625" style="367" customWidth="1"/>
    <col min="10240" max="10240" width="8" style="367" customWidth="1"/>
    <col min="10241" max="10241" width="4.5703125" style="367" customWidth="1"/>
    <col min="10242" max="10242" width="6.7109375" style="367" customWidth="1"/>
    <col min="10243" max="10243" width="7.85546875" style="367" customWidth="1"/>
    <col min="10244" max="10244" width="8.28515625" style="367" customWidth="1"/>
    <col min="10245" max="10245" width="7.140625" style="367" customWidth="1"/>
    <col min="10246" max="10246" width="11.140625" style="367" customWidth="1"/>
    <col min="10247" max="10247" width="8" style="367" customWidth="1"/>
    <col min="10248" max="10249" width="9.140625" style="367"/>
    <col min="10250" max="10252" width="8.7109375" style="367" customWidth="1"/>
    <col min="10253" max="10253" width="6.85546875" style="367" customWidth="1"/>
    <col min="10254" max="10254" width="6.7109375" style="367" customWidth="1"/>
    <col min="10255" max="10256" width="9.140625" style="367"/>
    <col min="10257" max="10257" width="8.42578125" style="367" customWidth="1"/>
    <col min="10258" max="10258" width="10.5703125" style="367" customWidth="1"/>
    <col min="10259" max="10310" width="9.140625" style="367"/>
    <col min="10311" max="10311" width="11.140625" style="367" customWidth="1"/>
    <col min="10312" max="10312" width="11.7109375" style="367" customWidth="1"/>
    <col min="10313" max="10313" width="10.85546875" style="367" customWidth="1"/>
    <col min="10314" max="10314" width="11.42578125" style="367" customWidth="1"/>
    <col min="10315" max="10315" width="11.28515625" style="367" customWidth="1"/>
    <col min="10316" max="10316" width="11.42578125" style="367" customWidth="1"/>
    <col min="10317" max="10317" width="11.140625" style="367" customWidth="1"/>
    <col min="10318" max="10318" width="10.7109375" style="367" customWidth="1"/>
    <col min="10319" max="10319" width="12.140625" style="367" customWidth="1"/>
    <col min="10320" max="10320" width="11.42578125" style="367" customWidth="1"/>
    <col min="10321" max="10321" width="11.85546875" style="367" customWidth="1"/>
    <col min="10322" max="10322" width="12.28515625" style="367" customWidth="1"/>
    <col min="10323" max="10323" width="12.140625" style="367" customWidth="1"/>
    <col min="10324" max="10324" width="11.42578125" style="367" customWidth="1"/>
    <col min="10325" max="10325" width="11" style="367" customWidth="1"/>
    <col min="10326" max="10326" width="12" style="367" customWidth="1"/>
    <col min="10327" max="10481" width="9.140625" style="367"/>
    <col min="10482" max="10482" width="2.5703125" style="367" customWidth="1"/>
    <col min="10483" max="10483" width="4.85546875" style="367" customWidth="1"/>
    <col min="10484" max="10484" width="9.140625" style="367"/>
    <col min="10485" max="10485" width="2.85546875" style="367" customWidth="1"/>
    <col min="10486" max="10486" width="9.140625" style="367"/>
    <col min="10487" max="10487" width="12.85546875" style="367" customWidth="1"/>
    <col min="10488" max="10488" width="3.85546875" style="367" customWidth="1"/>
    <col min="10489" max="10489" width="5.28515625" style="367" customWidth="1"/>
    <col min="10490" max="10490" width="5.7109375" style="367" customWidth="1"/>
    <col min="10491" max="10491" width="5.28515625" style="367" customWidth="1"/>
    <col min="10492" max="10492" width="5.140625" style="367" customWidth="1"/>
    <col min="10493" max="10493" width="5.28515625" style="367" customWidth="1"/>
    <col min="10494" max="10494" width="5" style="367" customWidth="1"/>
    <col min="10495" max="10495" width="5.28515625" style="367" customWidth="1"/>
    <col min="10496" max="10496" width="8" style="367" customWidth="1"/>
    <col min="10497" max="10497" width="4.5703125" style="367" customWidth="1"/>
    <col min="10498" max="10498" width="6.7109375" style="367" customWidth="1"/>
    <col min="10499" max="10499" width="7.85546875" style="367" customWidth="1"/>
    <col min="10500" max="10500" width="8.28515625" style="367" customWidth="1"/>
    <col min="10501" max="10501" width="7.140625" style="367" customWidth="1"/>
    <col min="10502" max="10502" width="11.140625" style="367" customWidth="1"/>
    <col min="10503" max="10503" width="8" style="367" customWidth="1"/>
    <col min="10504" max="10505" width="9.140625" style="367"/>
    <col min="10506" max="10508" width="8.7109375" style="367" customWidth="1"/>
    <col min="10509" max="10509" width="6.85546875" style="367" customWidth="1"/>
    <col min="10510" max="10510" width="6.7109375" style="367" customWidth="1"/>
    <col min="10511" max="10512" width="9.140625" style="367"/>
    <col min="10513" max="10513" width="8.42578125" style="367" customWidth="1"/>
    <col min="10514" max="10514" width="10.5703125" style="367" customWidth="1"/>
    <col min="10515" max="10566" width="9.140625" style="367"/>
    <col min="10567" max="10567" width="11.140625" style="367" customWidth="1"/>
    <col min="10568" max="10568" width="11.7109375" style="367" customWidth="1"/>
    <col min="10569" max="10569" width="10.85546875" style="367" customWidth="1"/>
    <col min="10570" max="10570" width="11.42578125" style="367" customWidth="1"/>
    <col min="10571" max="10571" width="11.28515625" style="367" customWidth="1"/>
    <col min="10572" max="10572" width="11.42578125" style="367" customWidth="1"/>
    <col min="10573" max="10573" width="11.140625" style="367" customWidth="1"/>
    <col min="10574" max="10574" width="10.7109375" style="367" customWidth="1"/>
    <col min="10575" max="10575" width="12.140625" style="367" customWidth="1"/>
    <col min="10576" max="10576" width="11.42578125" style="367" customWidth="1"/>
    <col min="10577" max="10577" width="11.85546875" style="367" customWidth="1"/>
    <col min="10578" max="10578" width="12.28515625" style="367" customWidth="1"/>
    <col min="10579" max="10579" width="12.140625" style="367" customWidth="1"/>
    <col min="10580" max="10580" width="11.42578125" style="367" customWidth="1"/>
    <col min="10581" max="10581" width="11" style="367" customWidth="1"/>
    <col min="10582" max="10582" width="12" style="367" customWidth="1"/>
    <col min="10583" max="10737" width="9.140625" style="367"/>
    <col min="10738" max="10738" width="2.5703125" style="367" customWidth="1"/>
    <col min="10739" max="10739" width="4.85546875" style="367" customWidth="1"/>
    <col min="10740" max="10740" width="9.140625" style="367"/>
    <col min="10741" max="10741" width="2.85546875" style="367" customWidth="1"/>
    <col min="10742" max="10742" width="9.140625" style="367"/>
    <col min="10743" max="10743" width="12.85546875" style="367" customWidth="1"/>
    <col min="10744" max="10744" width="3.85546875" style="367" customWidth="1"/>
    <col min="10745" max="10745" width="5.28515625" style="367" customWidth="1"/>
    <col min="10746" max="10746" width="5.7109375" style="367" customWidth="1"/>
    <col min="10747" max="10747" width="5.28515625" style="367" customWidth="1"/>
    <col min="10748" max="10748" width="5.140625" style="367" customWidth="1"/>
    <col min="10749" max="10749" width="5.28515625" style="367" customWidth="1"/>
    <col min="10750" max="10750" width="5" style="367" customWidth="1"/>
    <col min="10751" max="10751" width="5.28515625" style="367" customWidth="1"/>
    <col min="10752" max="10752" width="8" style="367" customWidth="1"/>
    <col min="10753" max="10753" width="4.5703125" style="367" customWidth="1"/>
    <col min="10754" max="10754" width="6.7109375" style="367" customWidth="1"/>
    <col min="10755" max="10755" width="7.85546875" style="367" customWidth="1"/>
    <col min="10756" max="10756" width="8.28515625" style="367" customWidth="1"/>
    <col min="10757" max="10757" width="7.140625" style="367" customWidth="1"/>
    <col min="10758" max="10758" width="11.140625" style="367" customWidth="1"/>
    <col min="10759" max="10759" width="8" style="367" customWidth="1"/>
    <col min="10760" max="10761" width="9.140625" style="367"/>
    <col min="10762" max="10764" width="8.7109375" style="367" customWidth="1"/>
    <col min="10765" max="10765" width="6.85546875" style="367" customWidth="1"/>
    <col min="10766" max="10766" width="6.7109375" style="367" customWidth="1"/>
    <col min="10767" max="10768" width="9.140625" style="367"/>
    <col min="10769" max="10769" width="8.42578125" style="367" customWidth="1"/>
    <col min="10770" max="10770" width="10.5703125" style="367" customWidth="1"/>
    <col min="10771" max="10822" width="9.140625" style="367"/>
    <col min="10823" max="10823" width="11.140625" style="367" customWidth="1"/>
    <col min="10824" max="10824" width="11.7109375" style="367" customWidth="1"/>
    <col min="10825" max="10825" width="10.85546875" style="367" customWidth="1"/>
    <col min="10826" max="10826" width="11.42578125" style="367" customWidth="1"/>
    <col min="10827" max="10827" width="11.28515625" style="367" customWidth="1"/>
    <col min="10828" max="10828" width="11.42578125" style="367" customWidth="1"/>
    <col min="10829" max="10829" width="11.140625" style="367" customWidth="1"/>
    <col min="10830" max="10830" width="10.7109375" style="367" customWidth="1"/>
    <col min="10831" max="10831" width="12.140625" style="367" customWidth="1"/>
    <col min="10832" max="10832" width="11.42578125" style="367" customWidth="1"/>
    <col min="10833" max="10833" width="11.85546875" style="367" customWidth="1"/>
    <col min="10834" max="10834" width="12.28515625" style="367" customWidth="1"/>
    <col min="10835" max="10835" width="12.140625" style="367" customWidth="1"/>
    <col min="10836" max="10836" width="11.42578125" style="367" customWidth="1"/>
    <col min="10837" max="10837" width="11" style="367" customWidth="1"/>
    <col min="10838" max="10838" width="12" style="367" customWidth="1"/>
    <col min="10839" max="10993" width="9.140625" style="367"/>
    <col min="10994" max="10994" width="2.5703125" style="367" customWidth="1"/>
    <col min="10995" max="10995" width="4.85546875" style="367" customWidth="1"/>
    <col min="10996" max="10996" width="9.140625" style="367"/>
    <col min="10997" max="10997" width="2.85546875" style="367" customWidth="1"/>
    <col min="10998" max="10998" width="9.140625" style="367"/>
    <col min="10999" max="10999" width="12.85546875" style="367" customWidth="1"/>
    <col min="11000" max="11000" width="3.85546875" style="367" customWidth="1"/>
    <col min="11001" max="11001" width="5.28515625" style="367" customWidth="1"/>
    <col min="11002" max="11002" width="5.7109375" style="367" customWidth="1"/>
    <col min="11003" max="11003" width="5.28515625" style="367" customWidth="1"/>
    <col min="11004" max="11004" width="5.140625" style="367" customWidth="1"/>
    <col min="11005" max="11005" width="5.28515625" style="367" customWidth="1"/>
    <col min="11006" max="11006" width="5" style="367" customWidth="1"/>
    <col min="11007" max="11007" width="5.28515625" style="367" customWidth="1"/>
    <col min="11008" max="11008" width="8" style="367" customWidth="1"/>
    <col min="11009" max="11009" width="4.5703125" style="367" customWidth="1"/>
    <col min="11010" max="11010" width="6.7109375" style="367" customWidth="1"/>
    <col min="11011" max="11011" width="7.85546875" style="367" customWidth="1"/>
    <col min="11012" max="11012" width="8.28515625" style="367" customWidth="1"/>
    <col min="11013" max="11013" width="7.140625" style="367" customWidth="1"/>
    <col min="11014" max="11014" width="11.140625" style="367" customWidth="1"/>
    <col min="11015" max="11015" width="8" style="367" customWidth="1"/>
    <col min="11016" max="11017" width="9.140625" style="367"/>
    <col min="11018" max="11020" width="8.7109375" style="367" customWidth="1"/>
    <col min="11021" max="11021" width="6.85546875" style="367" customWidth="1"/>
    <col min="11022" max="11022" width="6.7109375" style="367" customWidth="1"/>
    <col min="11023" max="11024" width="9.140625" style="367"/>
    <col min="11025" max="11025" width="8.42578125" style="367" customWidth="1"/>
    <col min="11026" max="11026" width="10.5703125" style="367" customWidth="1"/>
    <col min="11027" max="11078" width="9.140625" style="367"/>
    <col min="11079" max="11079" width="11.140625" style="367" customWidth="1"/>
    <col min="11080" max="11080" width="11.7109375" style="367" customWidth="1"/>
    <col min="11081" max="11081" width="10.85546875" style="367" customWidth="1"/>
    <col min="11082" max="11082" width="11.42578125" style="367" customWidth="1"/>
    <col min="11083" max="11083" width="11.28515625" style="367" customWidth="1"/>
    <col min="11084" max="11084" width="11.42578125" style="367" customWidth="1"/>
    <col min="11085" max="11085" width="11.140625" style="367" customWidth="1"/>
    <col min="11086" max="11086" width="10.7109375" style="367" customWidth="1"/>
    <col min="11087" max="11087" width="12.140625" style="367" customWidth="1"/>
    <col min="11088" max="11088" width="11.42578125" style="367" customWidth="1"/>
    <col min="11089" max="11089" width="11.85546875" style="367" customWidth="1"/>
    <col min="11090" max="11090" width="12.28515625" style="367" customWidth="1"/>
    <col min="11091" max="11091" width="12.140625" style="367" customWidth="1"/>
    <col min="11092" max="11092" width="11.42578125" style="367" customWidth="1"/>
    <col min="11093" max="11093" width="11" style="367" customWidth="1"/>
    <col min="11094" max="11094" width="12" style="367" customWidth="1"/>
    <col min="11095" max="11249" width="9.140625" style="367"/>
    <col min="11250" max="11250" width="2.5703125" style="367" customWidth="1"/>
    <col min="11251" max="11251" width="4.85546875" style="367" customWidth="1"/>
    <col min="11252" max="11252" width="9.140625" style="367"/>
    <col min="11253" max="11253" width="2.85546875" style="367" customWidth="1"/>
    <col min="11254" max="11254" width="9.140625" style="367"/>
    <col min="11255" max="11255" width="12.85546875" style="367" customWidth="1"/>
    <col min="11256" max="11256" width="3.85546875" style="367" customWidth="1"/>
    <col min="11257" max="11257" width="5.28515625" style="367" customWidth="1"/>
    <col min="11258" max="11258" width="5.7109375" style="367" customWidth="1"/>
    <col min="11259" max="11259" width="5.28515625" style="367" customWidth="1"/>
    <col min="11260" max="11260" width="5.140625" style="367" customWidth="1"/>
    <col min="11261" max="11261" width="5.28515625" style="367" customWidth="1"/>
    <col min="11262" max="11262" width="5" style="367" customWidth="1"/>
    <col min="11263" max="11263" width="5.28515625" style="367" customWidth="1"/>
    <col min="11264" max="11264" width="8" style="367" customWidth="1"/>
    <col min="11265" max="11265" width="4.5703125" style="367" customWidth="1"/>
    <col min="11266" max="11266" width="6.7109375" style="367" customWidth="1"/>
    <col min="11267" max="11267" width="7.85546875" style="367" customWidth="1"/>
    <col min="11268" max="11268" width="8.28515625" style="367" customWidth="1"/>
    <col min="11269" max="11269" width="7.140625" style="367" customWidth="1"/>
    <col min="11270" max="11270" width="11.140625" style="367" customWidth="1"/>
    <col min="11271" max="11271" width="8" style="367" customWidth="1"/>
    <col min="11272" max="11273" width="9.140625" style="367"/>
    <col min="11274" max="11276" width="8.7109375" style="367" customWidth="1"/>
    <col min="11277" max="11277" width="6.85546875" style="367" customWidth="1"/>
    <col min="11278" max="11278" width="6.7109375" style="367" customWidth="1"/>
    <col min="11279" max="11280" width="9.140625" style="367"/>
    <col min="11281" max="11281" width="8.42578125" style="367" customWidth="1"/>
    <col min="11282" max="11282" width="10.5703125" style="367" customWidth="1"/>
    <col min="11283" max="11334" width="9.140625" style="367"/>
    <col min="11335" max="11335" width="11.140625" style="367" customWidth="1"/>
    <col min="11336" max="11336" width="11.7109375" style="367" customWidth="1"/>
    <col min="11337" max="11337" width="10.85546875" style="367" customWidth="1"/>
    <col min="11338" max="11338" width="11.42578125" style="367" customWidth="1"/>
    <col min="11339" max="11339" width="11.28515625" style="367" customWidth="1"/>
    <col min="11340" max="11340" width="11.42578125" style="367" customWidth="1"/>
    <col min="11341" max="11341" width="11.140625" style="367" customWidth="1"/>
    <col min="11342" max="11342" width="10.7109375" style="367" customWidth="1"/>
    <col min="11343" max="11343" width="12.140625" style="367" customWidth="1"/>
    <col min="11344" max="11344" width="11.42578125" style="367" customWidth="1"/>
    <col min="11345" max="11345" width="11.85546875" style="367" customWidth="1"/>
    <col min="11346" max="11346" width="12.28515625" style="367" customWidth="1"/>
    <col min="11347" max="11347" width="12.140625" style="367" customWidth="1"/>
    <col min="11348" max="11348" width="11.42578125" style="367" customWidth="1"/>
    <col min="11349" max="11349" width="11" style="367" customWidth="1"/>
    <col min="11350" max="11350" width="12" style="367" customWidth="1"/>
    <col min="11351" max="11505" width="9.140625" style="367"/>
    <col min="11506" max="11506" width="2.5703125" style="367" customWidth="1"/>
    <col min="11507" max="11507" width="4.85546875" style="367" customWidth="1"/>
    <col min="11508" max="11508" width="9.140625" style="367"/>
    <col min="11509" max="11509" width="2.85546875" style="367" customWidth="1"/>
    <col min="11510" max="11510" width="9.140625" style="367"/>
    <col min="11511" max="11511" width="12.85546875" style="367" customWidth="1"/>
    <col min="11512" max="11512" width="3.85546875" style="367" customWidth="1"/>
    <col min="11513" max="11513" width="5.28515625" style="367" customWidth="1"/>
    <col min="11514" max="11514" width="5.7109375" style="367" customWidth="1"/>
    <col min="11515" max="11515" width="5.28515625" style="367" customWidth="1"/>
    <col min="11516" max="11516" width="5.140625" style="367" customWidth="1"/>
    <col min="11517" max="11517" width="5.28515625" style="367" customWidth="1"/>
    <col min="11518" max="11518" width="5" style="367" customWidth="1"/>
    <col min="11519" max="11519" width="5.28515625" style="367" customWidth="1"/>
    <col min="11520" max="11520" width="8" style="367" customWidth="1"/>
    <col min="11521" max="11521" width="4.5703125" style="367" customWidth="1"/>
    <col min="11522" max="11522" width="6.7109375" style="367" customWidth="1"/>
    <col min="11523" max="11523" width="7.85546875" style="367" customWidth="1"/>
    <col min="11524" max="11524" width="8.28515625" style="367" customWidth="1"/>
    <col min="11525" max="11525" width="7.140625" style="367" customWidth="1"/>
    <col min="11526" max="11526" width="11.140625" style="367" customWidth="1"/>
    <col min="11527" max="11527" width="8" style="367" customWidth="1"/>
    <col min="11528" max="11529" width="9.140625" style="367"/>
    <col min="11530" max="11532" width="8.7109375" style="367" customWidth="1"/>
    <col min="11533" max="11533" width="6.85546875" style="367" customWidth="1"/>
    <col min="11534" max="11534" width="6.7109375" style="367" customWidth="1"/>
    <col min="11535" max="11536" width="9.140625" style="367"/>
    <col min="11537" max="11537" width="8.42578125" style="367" customWidth="1"/>
    <col min="11538" max="11538" width="10.5703125" style="367" customWidth="1"/>
    <col min="11539" max="11590" width="9.140625" style="367"/>
    <col min="11591" max="11591" width="11.140625" style="367" customWidth="1"/>
    <col min="11592" max="11592" width="11.7109375" style="367" customWidth="1"/>
    <col min="11593" max="11593" width="10.85546875" style="367" customWidth="1"/>
    <col min="11594" max="11594" width="11.42578125" style="367" customWidth="1"/>
    <col min="11595" max="11595" width="11.28515625" style="367" customWidth="1"/>
    <col min="11596" max="11596" width="11.42578125" style="367" customWidth="1"/>
    <col min="11597" max="11597" width="11.140625" style="367" customWidth="1"/>
    <col min="11598" max="11598" width="10.7109375" style="367" customWidth="1"/>
    <col min="11599" max="11599" width="12.140625" style="367" customWidth="1"/>
    <col min="11600" max="11600" width="11.42578125" style="367" customWidth="1"/>
    <col min="11601" max="11601" width="11.85546875" style="367" customWidth="1"/>
    <col min="11602" max="11602" width="12.28515625" style="367" customWidth="1"/>
    <col min="11603" max="11603" width="12.140625" style="367" customWidth="1"/>
    <col min="11604" max="11604" width="11.42578125" style="367" customWidth="1"/>
    <col min="11605" max="11605" width="11" style="367" customWidth="1"/>
    <col min="11606" max="11606" width="12" style="367" customWidth="1"/>
    <col min="11607" max="11761" width="9.140625" style="367"/>
    <col min="11762" max="11762" width="2.5703125" style="367" customWidth="1"/>
    <col min="11763" max="11763" width="4.85546875" style="367" customWidth="1"/>
    <col min="11764" max="11764" width="9.140625" style="367"/>
    <col min="11765" max="11765" width="2.85546875" style="367" customWidth="1"/>
    <col min="11766" max="11766" width="9.140625" style="367"/>
    <col min="11767" max="11767" width="12.85546875" style="367" customWidth="1"/>
    <col min="11768" max="11768" width="3.85546875" style="367" customWidth="1"/>
    <col min="11769" max="11769" width="5.28515625" style="367" customWidth="1"/>
    <col min="11770" max="11770" width="5.7109375" style="367" customWidth="1"/>
    <col min="11771" max="11771" width="5.28515625" style="367" customWidth="1"/>
    <col min="11772" max="11772" width="5.140625" style="367" customWidth="1"/>
    <col min="11773" max="11773" width="5.28515625" style="367" customWidth="1"/>
    <col min="11774" max="11774" width="5" style="367" customWidth="1"/>
    <col min="11775" max="11775" width="5.28515625" style="367" customWidth="1"/>
    <col min="11776" max="11776" width="8" style="367" customWidth="1"/>
    <col min="11777" max="11777" width="4.5703125" style="367" customWidth="1"/>
    <col min="11778" max="11778" width="6.7109375" style="367" customWidth="1"/>
    <col min="11779" max="11779" width="7.85546875" style="367" customWidth="1"/>
    <col min="11780" max="11780" width="8.28515625" style="367" customWidth="1"/>
    <col min="11781" max="11781" width="7.140625" style="367" customWidth="1"/>
    <col min="11782" max="11782" width="11.140625" style="367" customWidth="1"/>
    <col min="11783" max="11783" width="8" style="367" customWidth="1"/>
    <col min="11784" max="11785" width="9.140625" style="367"/>
    <col min="11786" max="11788" width="8.7109375" style="367" customWidth="1"/>
    <col min="11789" max="11789" width="6.85546875" style="367" customWidth="1"/>
    <col min="11790" max="11790" width="6.7109375" style="367" customWidth="1"/>
    <col min="11791" max="11792" width="9.140625" style="367"/>
    <col min="11793" max="11793" width="8.42578125" style="367" customWidth="1"/>
    <col min="11794" max="11794" width="10.5703125" style="367" customWidth="1"/>
    <col min="11795" max="11846" width="9.140625" style="367"/>
    <col min="11847" max="11847" width="11.140625" style="367" customWidth="1"/>
    <col min="11848" max="11848" width="11.7109375" style="367" customWidth="1"/>
    <col min="11849" max="11849" width="10.85546875" style="367" customWidth="1"/>
    <col min="11850" max="11850" width="11.42578125" style="367" customWidth="1"/>
    <col min="11851" max="11851" width="11.28515625" style="367" customWidth="1"/>
    <col min="11852" max="11852" width="11.42578125" style="367" customWidth="1"/>
    <col min="11853" max="11853" width="11.140625" style="367" customWidth="1"/>
    <col min="11854" max="11854" width="10.7109375" style="367" customWidth="1"/>
    <col min="11855" max="11855" width="12.140625" style="367" customWidth="1"/>
    <col min="11856" max="11856" width="11.42578125" style="367" customWidth="1"/>
    <col min="11857" max="11857" width="11.85546875" style="367" customWidth="1"/>
    <col min="11858" max="11858" width="12.28515625" style="367" customWidth="1"/>
    <col min="11859" max="11859" width="12.140625" style="367" customWidth="1"/>
    <col min="11860" max="11860" width="11.42578125" style="367" customWidth="1"/>
    <col min="11861" max="11861" width="11" style="367" customWidth="1"/>
    <col min="11862" max="11862" width="12" style="367" customWidth="1"/>
    <col min="11863" max="12017" width="9.140625" style="367"/>
    <col min="12018" max="12018" width="2.5703125" style="367" customWidth="1"/>
    <col min="12019" max="12019" width="4.85546875" style="367" customWidth="1"/>
    <col min="12020" max="12020" width="9.140625" style="367"/>
    <col min="12021" max="12021" width="2.85546875" style="367" customWidth="1"/>
    <col min="12022" max="12022" width="9.140625" style="367"/>
    <col min="12023" max="12023" width="12.85546875" style="367" customWidth="1"/>
    <col min="12024" max="12024" width="3.85546875" style="367" customWidth="1"/>
    <col min="12025" max="12025" width="5.28515625" style="367" customWidth="1"/>
    <col min="12026" max="12026" width="5.7109375" style="367" customWidth="1"/>
    <col min="12027" max="12027" width="5.28515625" style="367" customWidth="1"/>
    <col min="12028" max="12028" width="5.140625" style="367" customWidth="1"/>
    <col min="12029" max="12029" width="5.28515625" style="367" customWidth="1"/>
    <col min="12030" max="12030" width="5" style="367" customWidth="1"/>
    <col min="12031" max="12031" width="5.28515625" style="367" customWidth="1"/>
    <col min="12032" max="12032" width="8" style="367" customWidth="1"/>
    <col min="12033" max="12033" width="4.5703125" style="367" customWidth="1"/>
    <col min="12034" max="12034" width="6.7109375" style="367" customWidth="1"/>
    <col min="12035" max="12035" width="7.85546875" style="367" customWidth="1"/>
    <col min="12036" max="12036" width="8.28515625" style="367" customWidth="1"/>
    <col min="12037" max="12037" width="7.140625" style="367" customWidth="1"/>
    <col min="12038" max="12038" width="11.140625" style="367" customWidth="1"/>
    <col min="12039" max="12039" width="8" style="367" customWidth="1"/>
    <col min="12040" max="12041" width="9.140625" style="367"/>
    <col min="12042" max="12044" width="8.7109375" style="367" customWidth="1"/>
    <col min="12045" max="12045" width="6.85546875" style="367" customWidth="1"/>
    <col min="12046" max="12046" width="6.7109375" style="367" customWidth="1"/>
    <col min="12047" max="12048" width="9.140625" style="367"/>
    <col min="12049" max="12049" width="8.42578125" style="367" customWidth="1"/>
    <col min="12050" max="12050" width="10.5703125" style="367" customWidth="1"/>
    <col min="12051" max="12102" width="9.140625" style="367"/>
    <col min="12103" max="12103" width="11.140625" style="367" customWidth="1"/>
    <col min="12104" max="12104" width="11.7109375" style="367" customWidth="1"/>
    <col min="12105" max="12105" width="10.85546875" style="367" customWidth="1"/>
    <col min="12106" max="12106" width="11.42578125" style="367" customWidth="1"/>
    <col min="12107" max="12107" width="11.28515625" style="367" customWidth="1"/>
    <col min="12108" max="12108" width="11.42578125" style="367" customWidth="1"/>
    <col min="12109" max="12109" width="11.140625" style="367" customWidth="1"/>
    <col min="12110" max="12110" width="10.7109375" style="367" customWidth="1"/>
    <col min="12111" max="12111" width="12.140625" style="367" customWidth="1"/>
    <col min="12112" max="12112" width="11.42578125" style="367" customWidth="1"/>
    <col min="12113" max="12113" width="11.85546875" style="367" customWidth="1"/>
    <col min="12114" max="12114" width="12.28515625" style="367" customWidth="1"/>
    <col min="12115" max="12115" width="12.140625" style="367" customWidth="1"/>
    <col min="12116" max="12116" width="11.42578125" style="367" customWidth="1"/>
    <col min="12117" max="12117" width="11" style="367" customWidth="1"/>
    <col min="12118" max="12118" width="12" style="367" customWidth="1"/>
    <col min="12119" max="12273" width="9.140625" style="367"/>
    <col min="12274" max="12274" width="2.5703125" style="367" customWidth="1"/>
    <col min="12275" max="12275" width="4.85546875" style="367" customWidth="1"/>
    <col min="12276" max="12276" width="9.140625" style="367"/>
    <col min="12277" max="12277" width="2.85546875" style="367" customWidth="1"/>
    <col min="12278" max="12278" width="9.140625" style="367"/>
    <col min="12279" max="12279" width="12.85546875" style="367" customWidth="1"/>
    <col min="12280" max="12280" width="3.85546875" style="367" customWidth="1"/>
    <col min="12281" max="12281" width="5.28515625" style="367" customWidth="1"/>
    <col min="12282" max="12282" width="5.7109375" style="367" customWidth="1"/>
    <col min="12283" max="12283" width="5.28515625" style="367" customWidth="1"/>
    <col min="12284" max="12284" width="5.140625" style="367" customWidth="1"/>
    <col min="12285" max="12285" width="5.28515625" style="367" customWidth="1"/>
    <col min="12286" max="12286" width="5" style="367" customWidth="1"/>
    <col min="12287" max="12287" width="5.28515625" style="367" customWidth="1"/>
    <col min="12288" max="12288" width="8" style="367" customWidth="1"/>
    <col min="12289" max="12289" width="4.5703125" style="367" customWidth="1"/>
    <col min="12290" max="12290" width="6.7109375" style="367" customWidth="1"/>
    <col min="12291" max="12291" width="7.85546875" style="367" customWidth="1"/>
    <col min="12292" max="12292" width="8.28515625" style="367" customWidth="1"/>
    <col min="12293" max="12293" width="7.140625" style="367" customWidth="1"/>
    <col min="12294" max="12294" width="11.140625" style="367" customWidth="1"/>
    <col min="12295" max="12295" width="8" style="367" customWidth="1"/>
    <col min="12296" max="12297" width="9.140625" style="367"/>
    <col min="12298" max="12300" width="8.7109375" style="367" customWidth="1"/>
    <col min="12301" max="12301" width="6.85546875" style="367" customWidth="1"/>
    <col min="12302" max="12302" width="6.7109375" style="367" customWidth="1"/>
    <col min="12303" max="12304" width="9.140625" style="367"/>
    <col min="12305" max="12305" width="8.42578125" style="367" customWidth="1"/>
    <col min="12306" max="12306" width="10.5703125" style="367" customWidth="1"/>
    <col min="12307" max="12358" width="9.140625" style="367"/>
    <col min="12359" max="12359" width="11.140625" style="367" customWidth="1"/>
    <col min="12360" max="12360" width="11.7109375" style="367" customWidth="1"/>
    <col min="12361" max="12361" width="10.85546875" style="367" customWidth="1"/>
    <col min="12362" max="12362" width="11.42578125" style="367" customWidth="1"/>
    <col min="12363" max="12363" width="11.28515625" style="367" customWidth="1"/>
    <col min="12364" max="12364" width="11.42578125" style="367" customWidth="1"/>
    <col min="12365" max="12365" width="11.140625" style="367" customWidth="1"/>
    <col min="12366" max="12366" width="10.7109375" style="367" customWidth="1"/>
    <col min="12367" max="12367" width="12.140625" style="367" customWidth="1"/>
    <col min="12368" max="12368" width="11.42578125" style="367" customWidth="1"/>
    <col min="12369" max="12369" width="11.85546875" style="367" customWidth="1"/>
    <col min="12370" max="12370" width="12.28515625" style="367" customWidth="1"/>
    <col min="12371" max="12371" width="12.140625" style="367" customWidth="1"/>
    <col min="12372" max="12372" width="11.42578125" style="367" customWidth="1"/>
    <col min="12373" max="12373" width="11" style="367" customWidth="1"/>
    <col min="12374" max="12374" width="12" style="367" customWidth="1"/>
    <col min="12375" max="12529" width="9.140625" style="367"/>
    <col min="12530" max="12530" width="2.5703125" style="367" customWidth="1"/>
    <col min="12531" max="12531" width="4.85546875" style="367" customWidth="1"/>
    <col min="12532" max="12532" width="9.140625" style="367"/>
    <col min="12533" max="12533" width="2.85546875" style="367" customWidth="1"/>
    <col min="12534" max="12534" width="9.140625" style="367"/>
    <col min="12535" max="12535" width="12.85546875" style="367" customWidth="1"/>
    <col min="12536" max="12536" width="3.85546875" style="367" customWidth="1"/>
    <col min="12537" max="12537" width="5.28515625" style="367" customWidth="1"/>
    <col min="12538" max="12538" width="5.7109375" style="367" customWidth="1"/>
    <col min="12539" max="12539" width="5.28515625" style="367" customWidth="1"/>
    <col min="12540" max="12540" width="5.140625" style="367" customWidth="1"/>
    <col min="12541" max="12541" width="5.28515625" style="367" customWidth="1"/>
    <col min="12542" max="12542" width="5" style="367" customWidth="1"/>
    <col min="12543" max="12543" width="5.28515625" style="367" customWidth="1"/>
    <col min="12544" max="12544" width="8" style="367" customWidth="1"/>
    <col min="12545" max="12545" width="4.5703125" style="367" customWidth="1"/>
    <col min="12546" max="12546" width="6.7109375" style="367" customWidth="1"/>
    <col min="12547" max="12547" width="7.85546875" style="367" customWidth="1"/>
    <col min="12548" max="12548" width="8.28515625" style="367" customWidth="1"/>
    <col min="12549" max="12549" width="7.140625" style="367" customWidth="1"/>
    <col min="12550" max="12550" width="11.140625" style="367" customWidth="1"/>
    <col min="12551" max="12551" width="8" style="367" customWidth="1"/>
    <col min="12552" max="12553" width="9.140625" style="367"/>
    <col min="12554" max="12556" width="8.7109375" style="367" customWidth="1"/>
    <col min="12557" max="12557" width="6.85546875" style="367" customWidth="1"/>
    <col min="12558" max="12558" width="6.7109375" style="367" customWidth="1"/>
    <col min="12559" max="12560" width="9.140625" style="367"/>
    <col min="12561" max="12561" width="8.42578125" style="367" customWidth="1"/>
    <col min="12562" max="12562" width="10.5703125" style="367" customWidth="1"/>
    <col min="12563" max="12614" width="9.140625" style="367"/>
    <col min="12615" max="12615" width="11.140625" style="367" customWidth="1"/>
    <col min="12616" max="12616" width="11.7109375" style="367" customWidth="1"/>
    <col min="12617" max="12617" width="10.85546875" style="367" customWidth="1"/>
    <col min="12618" max="12618" width="11.42578125" style="367" customWidth="1"/>
    <col min="12619" max="12619" width="11.28515625" style="367" customWidth="1"/>
    <col min="12620" max="12620" width="11.42578125" style="367" customWidth="1"/>
    <col min="12621" max="12621" width="11.140625" style="367" customWidth="1"/>
    <col min="12622" max="12622" width="10.7109375" style="367" customWidth="1"/>
    <col min="12623" max="12623" width="12.140625" style="367" customWidth="1"/>
    <col min="12624" max="12624" width="11.42578125" style="367" customWidth="1"/>
    <col min="12625" max="12625" width="11.85546875" style="367" customWidth="1"/>
    <col min="12626" max="12626" width="12.28515625" style="367" customWidth="1"/>
    <col min="12627" max="12627" width="12.140625" style="367" customWidth="1"/>
    <col min="12628" max="12628" width="11.42578125" style="367" customWidth="1"/>
    <col min="12629" max="12629" width="11" style="367" customWidth="1"/>
    <col min="12630" max="12630" width="12" style="367" customWidth="1"/>
    <col min="12631" max="12785" width="9.140625" style="367"/>
    <col min="12786" max="12786" width="2.5703125" style="367" customWidth="1"/>
    <col min="12787" max="12787" width="4.85546875" style="367" customWidth="1"/>
    <col min="12788" max="12788" width="9.140625" style="367"/>
    <col min="12789" max="12789" width="2.85546875" style="367" customWidth="1"/>
    <col min="12790" max="12790" width="9.140625" style="367"/>
    <col min="12791" max="12791" width="12.85546875" style="367" customWidth="1"/>
    <col min="12792" max="12792" width="3.85546875" style="367" customWidth="1"/>
    <col min="12793" max="12793" width="5.28515625" style="367" customWidth="1"/>
    <col min="12794" max="12794" width="5.7109375" style="367" customWidth="1"/>
    <col min="12795" max="12795" width="5.28515625" style="367" customWidth="1"/>
    <col min="12796" max="12796" width="5.140625" style="367" customWidth="1"/>
    <col min="12797" max="12797" width="5.28515625" style="367" customWidth="1"/>
    <col min="12798" max="12798" width="5" style="367" customWidth="1"/>
    <col min="12799" max="12799" width="5.28515625" style="367" customWidth="1"/>
    <col min="12800" max="12800" width="8" style="367" customWidth="1"/>
    <col min="12801" max="12801" width="4.5703125" style="367" customWidth="1"/>
    <col min="12802" max="12802" width="6.7109375" style="367" customWidth="1"/>
    <col min="12803" max="12803" width="7.85546875" style="367" customWidth="1"/>
    <col min="12804" max="12804" width="8.28515625" style="367" customWidth="1"/>
    <col min="12805" max="12805" width="7.140625" style="367" customWidth="1"/>
    <col min="12806" max="12806" width="11.140625" style="367" customWidth="1"/>
    <col min="12807" max="12807" width="8" style="367" customWidth="1"/>
    <col min="12808" max="12809" width="9.140625" style="367"/>
    <col min="12810" max="12812" width="8.7109375" style="367" customWidth="1"/>
    <col min="12813" max="12813" width="6.85546875" style="367" customWidth="1"/>
    <col min="12814" max="12814" width="6.7109375" style="367" customWidth="1"/>
    <col min="12815" max="12816" width="9.140625" style="367"/>
    <col min="12817" max="12817" width="8.42578125" style="367" customWidth="1"/>
    <col min="12818" max="12818" width="10.5703125" style="367" customWidth="1"/>
    <col min="12819" max="12870" width="9.140625" style="367"/>
    <col min="12871" max="12871" width="11.140625" style="367" customWidth="1"/>
    <col min="12872" max="12872" width="11.7109375" style="367" customWidth="1"/>
    <col min="12873" max="12873" width="10.85546875" style="367" customWidth="1"/>
    <col min="12874" max="12874" width="11.42578125" style="367" customWidth="1"/>
    <col min="12875" max="12875" width="11.28515625" style="367" customWidth="1"/>
    <col min="12876" max="12876" width="11.42578125" style="367" customWidth="1"/>
    <col min="12877" max="12877" width="11.140625" style="367" customWidth="1"/>
    <col min="12878" max="12878" width="10.7109375" style="367" customWidth="1"/>
    <col min="12879" max="12879" width="12.140625" style="367" customWidth="1"/>
    <col min="12880" max="12880" width="11.42578125" style="367" customWidth="1"/>
    <col min="12881" max="12881" width="11.85546875" style="367" customWidth="1"/>
    <col min="12882" max="12882" width="12.28515625" style="367" customWidth="1"/>
    <col min="12883" max="12883" width="12.140625" style="367" customWidth="1"/>
    <col min="12884" max="12884" width="11.42578125" style="367" customWidth="1"/>
    <col min="12885" max="12885" width="11" style="367" customWidth="1"/>
    <col min="12886" max="12886" width="12" style="367" customWidth="1"/>
    <col min="12887" max="13041" width="9.140625" style="367"/>
    <col min="13042" max="13042" width="2.5703125" style="367" customWidth="1"/>
    <col min="13043" max="13043" width="4.85546875" style="367" customWidth="1"/>
    <col min="13044" max="13044" width="9.140625" style="367"/>
    <col min="13045" max="13045" width="2.85546875" style="367" customWidth="1"/>
    <col min="13046" max="13046" width="9.140625" style="367"/>
    <col min="13047" max="13047" width="12.85546875" style="367" customWidth="1"/>
    <col min="13048" max="13048" width="3.85546875" style="367" customWidth="1"/>
    <col min="13049" max="13049" width="5.28515625" style="367" customWidth="1"/>
    <col min="13050" max="13050" width="5.7109375" style="367" customWidth="1"/>
    <col min="13051" max="13051" width="5.28515625" style="367" customWidth="1"/>
    <col min="13052" max="13052" width="5.140625" style="367" customWidth="1"/>
    <col min="13053" max="13053" width="5.28515625" style="367" customWidth="1"/>
    <col min="13054" max="13054" width="5" style="367" customWidth="1"/>
    <col min="13055" max="13055" width="5.28515625" style="367" customWidth="1"/>
    <col min="13056" max="13056" width="8" style="367" customWidth="1"/>
    <col min="13057" max="13057" width="4.5703125" style="367" customWidth="1"/>
    <col min="13058" max="13058" width="6.7109375" style="367" customWidth="1"/>
    <col min="13059" max="13059" width="7.85546875" style="367" customWidth="1"/>
    <col min="13060" max="13060" width="8.28515625" style="367" customWidth="1"/>
    <col min="13061" max="13061" width="7.140625" style="367" customWidth="1"/>
    <col min="13062" max="13062" width="11.140625" style="367" customWidth="1"/>
    <col min="13063" max="13063" width="8" style="367" customWidth="1"/>
    <col min="13064" max="13065" width="9.140625" style="367"/>
    <col min="13066" max="13068" width="8.7109375" style="367" customWidth="1"/>
    <col min="13069" max="13069" width="6.85546875" style="367" customWidth="1"/>
    <col min="13070" max="13070" width="6.7109375" style="367" customWidth="1"/>
    <col min="13071" max="13072" width="9.140625" style="367"/>
    <col min="13073" max="13073" width="8.42578125" style="367" customWidth="1"/>
    <col min="13074" max="13074" width="10.5703125" style="367" customWidth="1"/>
    <col min="13075" max="13126" width="9.140625" style="367"/>
    <col min="13127" max="13127" width="11.140625" style="367" customWidth="1"/>
    <col min="13128" max="13128" width="11.7109375" style="367" customWidth="1"/>
    <col min="13129" max="13129" width="10.85546875" style="367" customWidth="1"/>
    <col min="13130" max="13130" width="11.42578125" style="367" customWidth="1"/>
    <col min="13131" max="13131" width="11.28515625" style="367" customWidth="1"/>
    <col min="13132" max="13132" width="11.42578125" style="367" customWidth="1"/>
    <col min="13133" max="13133" width="11.140625" style="367" customWidth="1"/>
    <col min="13134" max="13134" width="10.7109375" style="367" customWidth="1"/>
    <col min="13135" max="13135" width="12.140625" style="367" customWidth="1"/>
    <col min="13136" max="13136" width="11.42578125" style="367" customWidth="1"/>
    <col min="13137" max="13137" width="11.85546875" style="367" customWidth="1"/>
    <col min="13138" max="13138" width="12.28515625" style="367" customWidth="1"/>
    <col min="13139" max="13139" width="12.140625" style="367" customWidth="1"/>
    <col min="13140" max="13140" width="11.42578125" style="367" customWidth="1"/>
    <col min="13141" max="13141" width="11" style="367" customWidth="1"/>
    <col min="13142" max="13142" width="12" style="367" customWidth="1"/>
    <col min="13143" max="13297" width="9.140625" style="367"/>
    <col min="13298" max="13298" width="2.5703125" style="367" customWidth="1"/>
    <col min="13299" max="13299" width="4.85546875" style="367" customWidth="1"/>
    <col min="13300" max="13300" width="9.140625" style="367"/>
    <col min="13301" max="13301" width="2.85546875" style="367" customWidth="1"/>
    <col min="13302" max="13302" width="9.140625" style="367"/>
    <col min="13303" max="13303" width="12.85546875" style="367" customWidth="1"/>
    <col min="13304" max="13304" width="3.85546875" style="367" customWidth="1"/>
    <col min="13305" max="13305" width="5.28515625" style="367" customWidth="1"/>
    <col min="13306" max="13306" width="5.7109375" style="367" customWidth="1"/>
    <col min="13307" max="13307" width="5.28515625" style="367" customWidth="1"/>
    <col min="13308" max="13308" width="5.140625" style="367" customWidth="1"/>
    <col min="13309" max="13309" width="5.28515625" style="367" customWidth="1"/>
    <col min="13310" max="13310" width="5" style="367" customWidth="1"/>
    <col min="13311" max="13311" width="5.28515625" style="367" customWidth="1"/>
    <col min="13312" max="13312" width="8" style="367" customWidth="1"/>
    <col min="13313" max="13313" width="4.5703125" style="367" customWidth="1"/>
    <col min="13314" max="13314" width="6.7109375" style="367" customWidth="1"/>
    <col min="13315" max="13315" width="7.85546875" style="367" customWidth="1"/>
    <col min="13316" max="13316" width="8.28515625" style="367" customWidth="1"/>
    <col min="13317" max="13317" width="7.140625" style="367" customWidth="1"/>
    <col min="13318" max="13318" width="11.140625" style="367" customWidth="1"/>
    <col min="13319" max="13319" width="8" style="367" customWidth="1"/>
    <col min="13320" max="13321" width="9.140625" style="367"/>
    <col min="13322" max="13324" width="8.7109375" style="367" customWidth="1"/>
    <col min="13325" max="13325" width="6.85546875" style="367" customWidth="1"/>
    <col min="13326" max="13326" width="6.7109375" style="367" customWidth="1"/>
    <col min="13327" max="13328" width="9.140625" style="367"/>
    <col min="13329" max="13329" width="8.42578125" style="367" customWidth="1"/>
    <col min="13330" max="13330" width="10.5703125" style="367" customWidth="1"/>
    <col min="13331" max="13382" width="9.140625" style="367"/>
    <col min="13383" max="13383" width="11.140625" style="367" customWidth="1"/>
    <col min="13384" max="13384" width="11.7109375" style="367" customWidth="1"/>
    <col min="13385" max="13385" width="10.85546875" style="367" customWidth="1"/>
    <col min="13386" max="13386" width="11.42578125" style="367" customWidth="1"/>
    <col min="13387" max="13387" width="11.28515625" style="367" customWidth="1"/>
    <col min="13388" max="13388" width="11.42578125" style="367" customWidth="1"/>
    <col min="13389" max="13389" width="11.140625" style="367" customWidth="1"/>
    <col min="13390" max="13390" width="10.7109375" style="367" customWidth="1"/>
    <col min="13391" max="13391" width="12.140625" style="367" customWidth="1"/>
    <col min="13392" max="13392" width="11.42578125" style="367" customWidth="1"/>
    <col min="13393" max="13393" width="11.85546875" style="367" customWidth="1"/>
    <col min="13394" max="13394" width="12.28515625" style="367" customWidth="1"/>
    <col min="13395" max="13395" width="12.140625" style="367" customWidth="1"/>
    <col min="13396" max="13396" width="11.42578125" style="367" customWidth="1"/>
    <col min="13397" max="13397" width="11" style="367" customWidth="1"/>
    <col min="13398" max="13398" width="12" style="367" customWidth="1"/>
    <col min="13399" max="13553" width="9.140625" style="367"/>
    <col min="13554" max="13554" width="2.5703125" style="367" customWidth="1"/>
    <col min="13555" max="13555" width="4.85546875" style="367" customWidth="1"/>
    <col min="13556" max="13556" width="9.140625" style="367"/>
    <col min="13557" max="13557" width="2.85546875" style="367" customWidth="1"/>
    <col min="13558" max="13558" width="9.140625" style="367"/>
    <col min="13559" max="13559" width="12.85546875" style="367" customWidth="1"/>
    <col min="13560" max="13560" width="3.85546875" style="367" customWidth="1"/>
    <col min="13561" max="13561" width="5.28515625" style="367" customWidth="1"/>
    <col min="13562" max="13562" width="5.7109375" style="367" customWidth="1"/>
    <col min="13563" max="13563" width="5.28515625" style="367" customWidth="1"/>
    <col min="13564" max="13564" width="5.140625" style="367" customWidth="1"/>
    <col min="13565" max="13565" width="5.28515625" style="367" customWidth="1"/>
    <col min="13566" max="13566" width="5" style="367" customWidth="1"/>
    <col min="13567" max="13567" width="5.28515625" style="367" customWidth="1"/>
    <col min="13568" max="13568" width="8" style="367" customWidth="1"/>
    <col min="13569" max="13569" width="4.5703125" style="367" customWidth="1"/>
    <col min="13570" max="13570" width="6.7109375" style="367" customWidth="1"/>
    <col min="13571" max="13571" width="7.85546875" style="367" customWidth="1"/>
    <col min="13572" max="13572" width="8.28515625" style="367" customWidth="1"/>
    <col min="13573" max="13573" width="7.140625" style="367" customWidth="1"/>
    <col min="13574" max="13574" width="11.140625" style="367" customWidth="1"/>
    <col min="13575" max="13575" width="8" style="367" customWidth="1"/>
    <col min="13576" max="13577" width="9.140625" style="367"/>
    <col min="13578" max="13580" width="8.7109375" style="367" customWidth="1"/>
    <col min="13581" max="13581" width="6.85546875" style="367" customWidth="1"/>
    <col min="13582" max="13582" width="6.7109375" style="367" customWidth="1"/>
    <col min="13583" max="13584" width="9.140625" style="367"/>
    <col min="13585" max="13585" width="8.42578125" style="367" customWidth="1"/>
    <col min="13586" max="13586" width="10.5703125" style="367" customWidth="1"/>
    <col min="13587" max="13638" width="9.140625" style="367"/>
    <col min="13639" max="13639" width="11.140625" style="367" customWidth="1"/>
    <col min="13640" max="13640" width="11.7109375" style="367" customWidth="1"/>
    <col min="13641" max="13641" width="10.85546875" style="367" customWidth="1"/>
    <col min="13642" max="13642" width="11.42578125" style="367" customWidth="1"/>
    <col min="13643" max="13643" width="11.28515625" style="367" customWidth="1"/>
    <col min="13644" max="13644" width="11.42578125" style="367" customWidth="1"/>
    <col min="13645" max="13645" width="11.140625" style="367" customWidth="1"/>
    <col min="13646" max="13646" width="10.7109375" style="367" customWidth="1"/>
    <col min="13647" max="13647" width="12.140625" style="367" customWidth="1"/>
    <col min="13648" max="13648" width="11.42578125" style="367" customWidth="1"/>
    <col min="13649" max="13649" width="11.85546875" style="367" customWidth="1"/>
    <col min="13650" max="13650" width="12.28515625" style="367" customWidth="1"/>
    <col min="13651" max="13651" width="12.140625" style="367" customWidth="1"/>
    <col min="13652" max="13652" width="11.42578125" style="367" customWidth="1"/>
    <col min="13653" max="13653" width="11" style="367" customWidth="1"/>
    <col min="13654" max="13654" width="12" style="367" customWidth="1"/>
    <col min="13655" max="13809" width="9.140625" style="367"/>
    <col min="13810" max="13810" width="2.5703125" style="367" customWidth="1"/>
    <col min="13811" max="13811" width="4.85546875" style="367" customWidth="1"/>
    <col min="13812" max="13812" width="9.140625" style="367"/>
    <col min="13813" max="13813" width="2.85546875" style="367" customWidth="1"/>
    <col min="13814" max="13814" width="9.140625" style="367"/>
    <col min="13815" max="13815" width="12.85546875" style="367" customWidth="1"/>
    <col min="13816" max="13816" width="3.85546875" style="367" customWidth="1"/>
    <col min="13817" max="13817" width="5.28515625" style="367" customWidth="1"/>
    <col min="13818" max="13818" width="5.7109375" style="367" customWidth="1"/>
    <col min="13819" max="13819" width="5.28515625" style="367" customWidth="1"/>
    <col min="13820" max="13820" width="5.140625" style="367" customWidth="1"/>
    <col min="13821" max="13821" width="5.28515625" style="367" customWidth="1"/>
    <col min="13822" max="13822" width="5" style="367" customWidth="1"/>
    <col min="13823" max="13823" width="5.28515625" style="367" customWidth="1"/>
    <col min="13824" max="13824" width="8" style="367" customWidth="1"/>
    <col min="13825" max="13825" width="4.5703125" style="367" customWidth="1"/>
    <col min="13826" max="13826" width="6.7109375" style="367" customWidth="1"/>
    <col min="13827" max="13827" width="7.85546875" style="367" customWidth="1"/>
    <col min="13828" max="13828" width="8.28515625" style="367" customWidth="1"/>
    <col min="13829" max="13829" width="7.140625" style="367" customWidth="1"/>
    <col min="13830" max="13830" width="11.140625" style="367" customWidth="1"/>
    <col min="13831" max="13831" width="8" style="367" customWidth="1"/>
    <col min="13832" max="13833" width="9.140625" style="367"/>
    <col min="13834" max="13836" width="8.7109375" style="367" customWidth="1"/>
    <col min="13837" max="13837" width="6.85546875" style="367" customWidth="1"/>
    <col min="13838" max="13838" width="6.7109375" style="367" customWidth="1"/>
    <col min="13839" max="13840" width="9.140625" style="367"/>
    <col min="13841" max="13841" width="8.42578125" style="367" customWidth="1"/>
    <col min="13842" max="13842" width="10.5703125" style="367" customWidth="1"/>
    <col min="13843" max="13894" width="9.140625" style="367"/>
    <col min="13895" max="13895" width="11.140625" style="367" customWidth="1"/>
    <col min="13896" max="13896" width="11.7109375" style="367" customWidth="1"/>
    <col min="13897" max="13897" width="10.85546875" style="367" customWidth="1"/>
    <col min="13898" max="13898" width="11.42578125" style="367" customWidth="1"/>
    <col min="13899" max="13899" width="11.28515625" style="367" customWidth="1"/>
    <col min="13900" max="13900" width="11.42578125" style="367" customWidth="1"/>
    <col min="13901" max="13901" width="11.140625" style="367" customWidth="1"/>
    <col min="13902" max="13902" width="10.7109375" style="367" customWidth="1"/>
    <col min="13903" max="13903" width="12.140625" style="367" customWidth="1"/>
    <col min="13904" max="13904" width="11.42578125" style="367" customWidth="1"/>
    <col min="13905" max="13905" width="11.85546875" style="367" customWidth="1"/>
    <col min="13906" max="13906" width="12.28515625" style="367" customWidth="1"/>
    <col min="13907" max="13907" width="12.140625" style="367" customWidth="1"/>
    <col min="13908" max="13908" width="11.42578125" style="367" customWidth="1"/>
    <col min="13909" max="13909" width="11" style="367" customWidth="1"/>
    <col min="13910" max="13910" width="12" style="367" customWidth="1"/>
    <col min="13911" max="14065" width="9.140625" style="367"/>
    <col min="14066" max="14066" width="2.5703125" style="367" customWidth="1"/>
    <col min="14067" max="14067" width="4.85546875" style="367" customWidth="1"/>
    <col min="14068" max="14068" width="9.140625" style="367"/>
    <col min="14069" max="14069" width="2.85546875" style="367" customWidth="1"/>
    <col min="14070" max="14070" width="9.140625" style="367"/>
    <col min="14071" max="14071" width="12.85546875" style="367" customWidth="1"/>
    <col min="14072" max="14072" width="3.85546875" style="367" customWidth="1"/>
    <col min="14073" max="14073" width="5.28515625" style="367" customWidth="1"/>
    <col min="14074" max="14074" width="5.7109375" style="367" customWidth="1"/>
    <col min="14075" max="14075" width="5.28515625" style="367" customWidth="1"/>
    <col min="14076" max="14076" width="5.140625" style="367" customWidth="1"/>
    <col min="14077" max="14077" width="5.28515625" style="367" customWidth="1"/>
    <col min="14078" max="14078" width="5" style="367" customWidth="1"/>
    <col min="14079" max="14079" width="5.28515625" style="367" customWidth="1"/>
    <col min="14080" max="14080" width="8" style="367" customWidth="1"/>
    <col min="14081" max="14081" width="4.5703125" style="367" customWidth="1"/>
    <col min="14082" max="14082" width="6.7109375" style="367" customWidth="1"/>
    <col min="14083" max="14083" width="7.85546875" style="367" customWidth="1"/>
    <col min="14084" max="14084" width="8.28515625" style="367" customWidth="1"/>
    <col min="14085" max="14085" width="7.140625" style="367" customWidth="1"/>
    <col min="14086" max="14086" width="11.140625" style="367" customWidth="1"/>
    <col min="14087" max="14087" width="8" style="367" customWidth="1"/>
    <col min="14088" max="14089" width="9.140625" style="367"/>
    <col min="14090" max="14092" width="8.7109375" style="367" customWidth="1"/>
    <col min="14093" max="14093" width="6.85546875" style="367" customWidth="1"/>
    <col min="14094" max="14094" width="6.7109375" style="367" customWidth="1"/>
    <col min="14095" max="14096" width="9.140625" style="367"/>
    <col min="14097" max="14097" width="8.42578125" style="367" customWidth="1"/>
    <col min="14098" max="14098" width="10.5703125" style="367" customWidth="1"/>
    <col min="14099" max="14150" width="9.140625" style="367"/>
    <col min="14151" max="14151" width="11.140625" style="367" customWidth="1"/>
    <col min="14152" max="14152" width="11.7109375" style="367" customWidth="1"/>
    <col min="14153" max="14153" width="10.85546875" style="367" customWidth="1"/>
    <col min="14154" max="14154" width="11.42578125" style="367" customWidth="1"/>
    <col min="14155" max="14155" width="11.28515625" style="367" customWidth="1"/>
    <col min="14156" max="14156" width="11.42578125" style="367" customWidth="1"/>
    <col min="14157" max="14157" width="11.140625" style="367" customWidth="1"/>
    <col min="14158" max="14158" width="10.7109375" style="367" customWidth="1"/>
    <col min="14159" max="14159" width="12.140625" style="367" customWidth="1"/>
    <col min="14160" max="14160" width="11.42578125" style="367" customWidth="1"/>
    <col min="14161" max="14161" width="11.85546875" style="367" customWidth="1"/>
    <col min="14162" max="14162" width="12.28515625" style="367" customWidth="1"/>
    <col min="14163" max="14163" width="12.140625" style="367" customWidth="1"/>
    <col min="14164" max="14164" width="11.42578125" style="367" customWidth="1"/>
    <col min="14165" max="14165" width="11" style="367" customWidth="1"/>
    <col min="14166" max="14166" width="12" style="367" customWidth="1"/>
    <col min="14167" max="14321" width="9.140625" style="367"/>
    <col min="14322" max="14322" width="2.5703125" style="367" customWidth="1"/>
    <col min="14323" max="14323" width="4.85546875" style="367" customWidth="1"/>
    <col min="14324" max="14324" width="9.140625" style="367"/>
    <col min="14325" max="14325" width="2.85546875" style="367" customWidth="1"/>
    <col min="14326" max="14326" width="9.140625" style="367"/>
    <col min="14327" max="14327" width="12.85546875" style="367" customWidth="1"/>
    <col min="14328" max="14328" width="3.85546875" style="367" customWidth="1"/>
    <col min="14329" max="14329" width="5.28515625" style="367" customWidth="1"/>
    <col min="14330" max="14330" width="5.7109375" style="367" customWidth="1"/>
    <col min="14331" max="14331" width="5.28515625" style="367" customWidth="1"/>
    <col min="14332" max="14332" width="5.140625" style="367" customWidth="1"/>
    <col min="14333" max="14333" width="5.28515625" style="367" customWidth="1"/>
    <col min="14334" max="14334" width="5" style="367" customWidth="1"/>
    <col min="14335" max="14335" width="5.28515625" style="367" customWidth="1"/>
    <col min="14336" max="14336" width="8" style="367" customWidth="1"/>
    <col min="14337" max="14337" width="4.5703125" style="367" customWidth="1"/>
    <col min="14338" max="14338" width="6.7109375" style="367" customWidth="1"/>
    <col min="14339" max="14339" width="7.85546875" style="367" customWidth="1"/>
    <col min="14340" max="14340" width="8.28515625" style="367" customWidth="1"/>
    <col min="14341" max="14341" width="7.140625" style="367" customWidth="1"/>
    <col min="14342" max="14342" width="11.140625" style="367" customWidth="1"/>
    <col min="14343" max="14343" width="8" style="367" customWidth="1"/>
    <col min="14344" max="14345" width="9.140625" style="367"/>
    <col min="14346" max="14348" width="8.7109375" style="367" customWidth="1"/>
    <col min="14349" max="14349" width="6.85546875" style="367" customWidth="1"/>
    <col min="14350" max="14350" width="6.7109375" style="367" customWidth="1"/>
    <col min="14351" max="14352" width="9.140625" style="367"/>
    <col min="14353" max="14353" width="8.42578125" style="367" customWidth="1"/>
    <col min="14354" max="14354" width="10.5703125" style="367" customWidth="1"/>
    <col min="14355" max="14406" width="9.140625" style="367"/>
    <col min="14407" max="14407" width="11.140625" style="367" customWidth="1"/>
    <col min="14408" max="14408" width="11.7109375" style="367" customWidth="1"/>
    <col min="14409" max="14409" width="10.85546875" style="367" customWidth="1"/>
    <col min="14410" max="14410" width="11.42578125" style="367" customWidth="1"/>
    <col min="14411" max="14411" width="11.28515625" style="367" customWidth="1"/>
    <col min="14412" max="14412" width="11.42578125" style="367" customWidth="1"/>
    <col min="14413" max="14413" width="11.140625" style="367" customWidth="1"/>
    <col min="14414" max="14414" width="10.7109375" style="367" customWidth="1"/>
    <col min="14415" max="14415" width="12.140625" style="367" customWidth="1"/>
    <col min="14416" max="14416" width="11.42578125" style="367" customWidth="1"/>
    <col min="14417" max="14417" width="11.85546875" style="367" customWidth="1"/>
    <col min="14418" max="14418" width="12.28515625" style="367" customWidth="1"/>
    <col min="14419" max="14419" width="12.140625" style="367" customWidth="1"/>
    <col min="14420" max="14420" width="11.42578125" style="367" customWidth="1"/>
    <col min="14421" max="14421" width="11" style="367" customWidth="1"/>
    <col min="14422" max="14422" width="12" style="367" customWidth="1"/>
    <col min="14423" max="14577" width="9.140625" style="367"/>
    <col min="14578" max="14578" width="2.5703125" style="367" customWidth="1"/>
    <col min="14579" max="14579" width="4.85546875" style="367" customWidth="1"/>
    <col min="14580" max="14580" width="9.140625" style="367"/>
    <col min="14581" max="14581" width="2.85546875" style="367" customWidth="1"/>
    <col min="14582" max="14582" width="9.140625" style="367"/>
    <col min="14583" max="14583" width="12.85546875" style="367" customWidth="1"/>
    <col min="14584" max="14584" width="3.85546875" style="367" customWidth="1"/>
    <col min="14585" max="14585" width="5.28515625" style="367" customWidth="1"/>
    <col min="14586" max="14586" width="5.7109375" style="367" customWidth="1"/>
    <col min="14587" max="14587" width="5.28515625" style="367" customWidth="1"/>
    <col min="14588" max="14588" width="5.140625" style="367" customWidth="1"/>
    <col min="14589" max="14589" width="5.28515625" style="367" customWidth="1"/>
    <col min="14590" max="14590" width="5" style="367" customWidth="1"/>
    <col min="14591" max="14591" width="5.28515625" style="367" customWidth="1"/>
    <col min="14592" max="14592" width="8" style="367" customWidth="1"/>
    <col min="14593" max="14593" width="4.5703125" style="367" customWidth="1"/>
    <col min="14594" max="14594" width="6.7109375" style="367" customWidth="1"/>
    <col min="14595" max="14595" width="7.85546875" style="367" customWidth="1"/>
    <col min="14596" max="14596" width="8.28515625" style="367" customWidth="1"/>
    <col min="14597" max="14597" width="7.140625" style="367" customWidth="1"/>
    <col min="14598" max="14598" width="11.140625" style="367" customWidth="1"/>
    <col min="14599" max="14599" width="8" style="367" customWidth="1"/>
    <col min="14600" max="14601" width="9.140625" style="367"/>
    <col min="14602" max="14604" width="8.7109375" style="367" customWidth="1"/>
    <col min="14605" max="14605" width="6.85546875" style="367" customWidth="1"/>
    <col min="14606" max="14606" width="6.7109375" style="367" customWidth="1"/>
    <col min="14607" max="14608" width="9.140625" style="367"/>
    <col min="14609" max="14609" width="8.42578125" style="367" customWidth="1"/>
    <col min="14610" max="14610" width="10.5703125" style="367" customWidth="1"/>
    <col min="14611" max="14662" width="9.140625" style="367"/>
    <col min="14663" max="14663" width="11.140625" style="367" customWidth="1"/>
    <col min="14664" max="14664" width="11.7109375" style="367" customWidth="1"/>
    <col min="14665" max="14665" width="10.85546875" style="367" customWidth="1"/>
    <col min="14666" max="14666" width="11.42578125" style="367" customWidth="1"/>
    <col min="14667" max="14667" width="11.28515625" style="367" customWidth="1"/>
    <col min="14668" max="14668" width="11.42578125" style="367" customWidth="1"/>
    <col min="14669" max="14669" width="11.140625" style="367" customWidth="1"/>
    <col min="14670" max="14670" width="10.7109375" style="367" customWidth="1"/>
    <col min="14671" max="14671" width="12.140625" style="367" customWidth="1"/>
    <col min="14672" max="14672" width="11.42578125" style="367" customWidth="1"/>
    <col min="14673" max="14673" width="11.85546875" style="367" customWidth="1"/>
    <col min="14674" max="14674" width="12.28515625" style="367" customWidth="1"/>
    <col min="14675" max="14675" width="12.140625" style="367" customWidth="1"/>
    <col min="14676" max="14676" width="11.42578125" style="367" customWidth="1"/>
    <col min="14677" max="14677" width="11" style="367" customWidth="1"/>
    <col min="14678" max="14678" width="12" style="367" customWidth="1"/>
    <col min="14679" max="14833" width="9.140625" style="367"/>
    <col min="14834" max="14834" width="2.5703125" style="367" customWidth="1"/>
    <col min="14835" max="14835" width="4.85546875" style="367" customWidth="1"/>
    <col min="14836" max="14836" width="9.140625" style="367"/>
    <col min="14837" max="14837" width="2.85546875" style="367" customWidth="1"/>
    <col min="14838" max="14838" width="9.140625" style="367"/>
    <col min="14839" max="14839" width="12.85546875" style="367" customWidth="1"/>
    <col min="14840" max="14840" width="3.85546875" style="367" customWidth="1"/>
    <col min="14841" max="14841" width="5.28515625" style="367" customWidth="1"/>
    <col min="14842" max="14842" width="5.7109375" style="367" customWidth="1"/>
    <col min="14843" max="14843" width="5.28515625" style="367" customWidth="1"/>
    <col min="14844" max="14844" width="5.140625" style="367" customWidth="1"/>
    <col min="14845" max="14845" width="5.28515625" style="367" customWidth="1"/>
    <col min="14846" max="14846" width="5" style="367" customWidth="1"/>
    <col min="14847" max="14847" width="5.28515625" style="367" customWidth="1"/>
    <col min="14848" max="14848" width="8" style="367" customWidth="1"/>
    <col min="14849" max="14849" width="4.5703125" style="367" customWidth="1"/>
    <col min="14850" max="14850" width="6.7109375" style="367" customWidth="1"/>
    <col min="14851" max="14851" width="7.85546875" style="367" customWidth="1"/>
    <col min="14852" max="14852" width="8.28515625" style="367" customWidth="1"/>
    <col min="14853" max="14853" width="7.140625" style="367" customWidth="1"/>
    <col min="14854" max="14854" width="11.140625" style="367" customWidth="1"/>
    <col min="14855" max="14855" width="8" style="367" customWidth="1"/>
    <col min="14856" max="14857" width="9.140625" style="367"/>
    <col min="14858" max="14860" width="8.7109375" style="367" customWidth="1"/>
    <col min="14861" max="14861" width="6.85546875" style="367" customWidth="1"/>
    <col min="14862" max="14862" width="6.7109375" style="367" customWidth="1"/>
    <col min="14863" max="14864" width="9.140625" style="367"/>
    <col min="14865" max="14865" width="8.42578125" style="367" customWidth="1"/>
    <col min="14866" max="14866" width="10.5703125" style="367" customWidth="1"/>
    <col min="14867" max="14918" width="9.140625" style="367"/>
    <col min="14919" max="14919" width="11.140625" style="367" customWidth="1"/>
    <col min="14920" max="14920" width="11.7109375" style="367" customWidth="1"/>
    <col min="14921" max="14921" width="10.85546875" style="367" customWidth="1"/>
    <col min="14922" max="14922" width="11.42578125" style="367" customWidth="1"/>
    <col min="14923" max="14923" width="11.28515625" style="367" customWidth="1"/>
    <col min="14924" max="14924" width="11.42578125" style="367" customWidth="1"/>
    <col min="14925" max="14925" width="11.140625" style="367" customWidth="1"/>
    <col min="14926" max="14926" width="10.7109375" style="367" customWidth="1"/>
    <col min="14927" max="14927" width="12.140625" style="367" customWidth="1"/>
    <col min="14928" max="14928" width="11.42578125" style="367" customWidth="1"/>
    <col min="14929" max="14929" width="11.85546875" style="367" customWidth="1"/>
    <col min="14930" max="14930" width="12.28515625" style="367" customWidth="1"/>
    <col min="14931" max="14931" width="12.140625" style="367" customWidth="1"/>
    <col min="14932" max="14932" width="11.42578125" style="367" customWidth="1"/>
    <col min="14933" max="14933" width="11" style="367" customWidth="1"/>
    <col min="14934" max="14934" width="12" style="367" customWidth="1"/>
    <col min="14935" max="15089" width="9.140625" style="367"/>
    <col min="15090" max="15090" width="2.5703125" style="367" customWidth="1"/>
    <col min="15091" max="15091" width="4.85546875" style="367" customWidth="1"/>
    <col min="15092" max="15092" width="9.140625" style="367"/>
    <col min="15093" max="15093" width="2.85546875" style="367" customWidth="1"/>
    <col min="15094" max="15094" width="9.140625" style="367"/>
    <col min="15095" max="15095" width="12.85546875" style="367" customWidth="1"/>
    <col min="15096" max="15096" width="3.85546875" style="367" customWidth="1"/>
    <col min="15097" max="15097" width="5.28515625" style="367" customWidth="1"/>
    <col min="15098" max="15098" width="5.7109375" style="367" customWidth="1"/>
    <col min="15099" max="15099" width="5.28515625" style="367" customWidth="1"/>
    <col min="15100" max="15100" width="5.140625" style="367" customWidth="1"/>
    <col min="15101" max="15101" width="5.28515625" style="367" customWidth="1"/>
    <col min="15102" max="15102" width="5" style="367" customWidth="1"/>
    <col min="15103" max="15103" width="5.28515625" style="367" customWidth="1"/>
    <col min="15104" max="15104" width="8" style="367" customWidth="1"/>
    <col min="15105" max="15105" width="4.5703125" style="367" customWidth="1"/>
    <col min="15106" max="15106" width="6.7109375" style="367" customWidth="1"/>
    <col min="15107" max="15107" width="7.85546875" style="367" customWidth="1"/>
    <col min="15108" max="15108" width="8.28515625" style="367" customWidth="1"/>
    <col min="15109" max="15109" width="7.140625" style="367" customWidth="1"/>
    <col min="15110" max="15110" width="11.140625" style="367" customWidth="1"/>
    <col min="15111" max="15111" width="8" style="367" customWidth="1"/>
    <col min="15112" max="15113" width="9.140625" style="367"/>
    <col min="15114" max="15116" width="8.7109375" style="367" customWidth="1"/>
    <col min="15117" max="15117" width="6.85546875" style="367" customWidth="1"/>
    <col min="15118" max="15118" width="6.7109375" style="367" customWidth="1"/>
    <col min="15119" max="15120" width="9.140625" style="367"/>
    <col min="15121" max="15121" width="8.42578125" style="367" customWidth="1"/>
    <col min="15122" max="15122" width="10.5703125" style="367" customWidth="1"/>
    <col min="15123" max="15174" width="9.140625" style="367"/>
    <col min="15175" max="15175" width="11.140625" style="367" customWidth="1"/>
    <col min="15176" max="15176" width="11.7109375" style="367" customWidth="1"/>
    <col min="15177" max="15177" width="10.85546875" style="367" customWidth="1"/>
    <col min="15178" max="15178" width="11.42578125" style="367" customWidth="1"/>
    <col min="15179" max="15179" width="11.28515625" style="367" customWidth="1"/>
    <col min="15180" max="15180" width="11.42578125" style="367" customWidth="1"/>
    <col min="15181" max="15181" width="11.140625" style="367" customWidth="1"/>
    <col min="15182" max="15182" width="10.7109375" style="367" customWidth="1"/>
    <col min="15183" max="15183" width="12.140625" style="367" customWidth="1"/>
    <col min="15184" max="15184" width="11.42578125" style="367" customWidth="1"/>
    <col min="15185" max="15185" width="11.85546875" style="367" customWidth="1"/>
    <col min="15186" max="15186" width="12.28515625" style="367" customWidth="1"/>
    <col min="15187" max="15187" width="12.140625" style="367" customWidth="1"/>
    <col min="15188" max="15188" width="11.42578125" style="367" customWidth="1"/>
    <col min="15189" max="15189" width="11" style="367" customWidth="1"/>
    <col min="15190" max="15190" width="12" style="367" customWidth="1"/>
    <col min="15191" max="15345" width="9.140625" style="367"/>
    <col min="15346" max="15346" width="2.5703125" style="367" customWidth="1"/>
    <col min="15347" max="15347" width="4.85546875" style="367" customWidth="1"/>
    <col min="15348" max="15348" width="9.140625" style="367"/>
    <col min="15349" max="15349" width="2.85546875" style="367" customWidth="1"/>
    <col min="15350" max="15350" width="9.140625" style="367"/>
    <col min="15351" max="15351" width="12.85546875" style="367" customWidth="1"/>
    <col min="15352" max="15352" width="3.85546875" style="367" customWidth="1"/>
    <col min="15353" max="15353" width="5.28515625" style="367" customWidth="1"/>
    <col min="15354" max="15354" width="5.7109375" style="367" customWidth="1"/>
    <col min="15355" max="15355" width="5.28515625" style="367" customWidth="1"/>
    <col min="15356" max="15356" width="5.140625" style="367" customWidth="1"/>
    <col min="15357" max="15357" width="5.28515625" style="367" customWidth="1"/>
    <col min="15358" max="15358" width="5" style="367" customWidth="1"/>
    <col min="15359" max="15359" width="5.28515625" style="367" customWidth="1"/>
    <col min="15360" max="15360" width="8" style="367" customWidth="1"/>
    <col min="15361" max="15361" width="4.5703125" style="367" customWidth="1"/>
    <col min="15362" max="15362" width="6.7109375" style="367" customWidth="1"/>
    <col min="15363" max="15363" width="7.85546875" style="367" customWidth="1"/>
    <col min="15364" max="15364" width="8.28515625" style="367" customWidth="1"/>
    <col min="15365" max="15365" width="7.140625" style="367" customWidth="1"/>
    <col min="15366" max="15366" width="11.140625" style="367" customWidth="1"/>
    <col min="15367" max="15367" width="8" style="367" customWidth="1"/>
    <col min="15368" max="15369" width="9.140625" style="367"/>
    <col min="15370" max="15372" width="8.7109375" style="367" customWidth="1"/>
    <col min="15373" max="15373" width="6.85546875" style="367" customWidth="1"/>
    <col min="15374" max="15374" width="6.7109375" style="367" customWidth="1"/>
    <col min="15375" max="15376" width="9.140625" style="367"/>
    <col min="15377" max="15377" width="8.42578125" style="367" customWidth="1"/>
    <col min="15378" max="15378" width="10.5703125" style="367" customWidth="1"/>
    <col min="15379" max="15430" width="9.140625" style="367"/>
    <col min="15431" max="15431" width="11.140625" style="367" customWidth="1"/>
    <col min="15432" max="15432" width="11.7109375" style="367" customWidth="1"/>
    <col min="15433" max="15433" width="10.85546875" style="367" customWidth="1"/>
    <col min="15434" max="15434" width="11.42578125" style="367" customWidth="1"/>
    <col min="15435" max="15435" width="11.28515625" style="367" customWidth="1"/>
    <col min="15436" max="15436" width="11.42578125" style="367" customWidth="1"/>
    <col min="15437" max="15437" width="11.140625" style="367" customWidth="1"/>
    <col min="15438" max="15438" width="10.7109375" style="367" customWidth="1"/>
    <col min="15439" max="15439" width="12.140625" style="367" customWidth="1"/>
    <col min="15440" max="15440" width="11.42578125" style="367" customWidth="1"/>
    <col min="15441" max="15441" width="11.85546875" style="367" customWidth="1"/>
    <col min="15442" max="15442" width="12.28515625" style="367" customWidth="1"/>
    <col min="15443" max="15443" width="12.140625" style="367" customWidth="1"/>
    <col min="15444" max="15444" width="11.42578125" style="367" customWidth="1"/>
    <col min="15445" max="15445" width="11" style="367" customWidth="1"/>
    <col min="15446" max="15446" width="12" style="367" customWidth="1"/>
    <col min="15447" max="15601" width="9.140625" style="367"/>
    <col min="15602" max="15602" width="2.5703125" style="367" customWidth="1"/>
    <col min="15603" max="15603" width="4.85546875" style="367" customWidth="1"/>
    <col min="15604" max="15604" width="9.140625" style="367"/>
    <col min="15605" max="15605" width="2.85546875" style="367" customWidth="1"/>
    <col min="15606" max="15606" width="9.140625" style="367"/>
    <col min="15607" max="15607" width="12.85546875" style="367" customWidth="1"/>
    <col min="15608" max="15608" width="3.85546875" style="367" customWidth="1"/>
    <col min="15609" max="15609" width="5.28515625" style="367" customWidth="1"/>
    <col min="15610" max="15610" width="5.7109375" style="367" customWidth="1"/>
    <col min="15611" max="15611" width="5.28515625" style="367" customWidth="1"/>
    <col min="15612" max="15612" width="5.140625" style="367" customWidth="1"/>
    <col min="15613" max="15613" width="5.28515625" style="367" customWidth="1"/>
    <col min="15614" max="15614" width="5" style="367" customWidth="1"/>
    <col min="15615" max="15615" width="5.28515625" style="367" customWidth="1"/>
    <col min="15616" max="15616" width="8" style="367" customWidth="1"/>
    <col min="15617" max="15617" width="4.5703125" style="367" customWidth="1"/>
    <col min="15618" max="15618" width="6.7109375" style="367" customWidth="1"/>
    <col min="15619" max="15619" width="7.85546875" style="367" customWidth="1"/>
    <col min="15620" max="15620" width="8.28515625" style="367" customWidth="1"/>
    <col min="15621" max="15621" width="7.140625" style="367" customWidth="1"/>
    <col min="15622" max="15622" width="11.140625" style="367" customWidth="1"/>
    <col min="15623" max="15623" width="8" style="367" customWidth="1"/>
    <col min="15624" max="15625" width="9.140625" style="367"/>
    <col min="15626" max="15628" width="8.7109375" style="367" customWidth="1"/>
    <col min="15629" max="15629" width="6.85546875" style="367" customWidth="1"/>
    <col min="15630" max="15630" width="6.7109375" style="367" customWidth="1"/>
    <col min="15631" max="15632" width="9.140625" style="367"/>
    <col min="15633" max="15633" width="8.42578125" style="367" customWidth="1"/>
    <col min="15634" max="15634" width="10.5703125" style="367" customWidth="1"/>
    <col min="15635" max="15686" width="9.140625" style="367"/>
    <col min="15687" max="15687" width="11.140625" style="367" customWidth="1"/>
    <col min="15688" max="15688" width="11.7109375" style="367" customWidth="1"/>
    <col min="15689" max="15689" width="10.85546875" style="367" customWidth="1"/>
    <col min="15690" max="15690" width="11.42578125" style="367" customWidth="1"/>
    <col min="15691" max="15691" width="11.28515625" style="367" customWidth="1"/>
    <col min="15692" max="15692" width="11.42578125" style="367" customWidth="1"/>
    <col min="15693" max="15693" width="11.140625" style="367" customWidth="1"/>
    <col min="15694" max="15694" width="10.7109375" style="367" customWidth="1"/>
    <col min="15695" max="15695" width="12.140625" style="367" customWidth="1"/>
    <col min="15696" max="15696" width="11.42578125" style="367" customWidth="1"/>
    <col min="15697" max="15697" width="11.85546875" style="367" customWidth="1"/>
    <col min="15698" max="15698" width="12.28515625" style="367" customWidth="1"/>
    <col min="15699" max="15699" width="12.140625" style="367" customWidth="1"/>
    <col min="15700" max="15700" width="11.42578125" style="367" customWidth="1"/>
    <col min="15701" max="15701" width="11" style="367" customWidth="1"/>
    <col min="15702" max="15702" width="12" style="367" customWidth="1"/>
    <col min="15703" max="15857" width="9.140625" style="367"/>
    <col min="15858" max="15858" width="2.5703125" style="367" customWidth="1"/>
    <col min="15859" max="15859" width="4.85546875" style="367" customWidth="1"/>
    <col min="15860" max="15860" width="9.140625" style="367"/>
    <col min="15861" max="15861" width="2.85546875" style="367" customWidth="1"/>
    <col min="15862" max="15862" width="9.140625" style="367"/>
    <col min="15863" max="15863" width="12.85546875" style="367" customWidth="1"/>
    <col min="15864" max="15864" width="3.85546875" style="367" customWidth="1"/>
    <col min="15865" max="15865" width="5.28515625" style="367" customWidth="1"/>
    <col min="15866" max="15866" width="5.7109375" style="367" customWidth="1"/>
    <col min="15867" max="15867" width="5.28515625" style="367" customWidth="1"/>
    <col min="15868" max="15868" width="5.140625" style="367" customWidth="1"/>
    <col min="15869" max="15869" width="5.28515625" style="367" customWidth="1"/>
    <col min="15870" max="15870" width="5" style="367" customWidth="1"/>
    <col min="15871" max="15871" width="5.28515625" style="367" customWidth="1"/>
    <col min="15872" max="15872" width="8" style="367" customWidth="1"/>
    <col min="15873" max="15873" width="4.5703125" style="367" customWidth="1"/>
    <col min="15874" max="15874" width="6.7109375" style="367" customWidth="1"/>
    <col min="15875" max="15875" width="7.85546875" style="367" customWidth="1"/>
    <col min="15876" max="15876" width="8.28515625" style="367" customWidth="1"/>
    <col min="15877" max="15877" width="7.140625" style="367" customWidth="1"/>
    <col min="15878" max="15878" width="11.140625" style="367" customWidth="1"/>
    <col min="15879" max="15879" width="8" style="367" customWidth="1"/>
    <col min="15880" max="15881" width="9.140625" style="367"/>
    <col min="15882" max="15884" width="8.7109375" style="367" customWidth="1"/>
    <col min="15885" max="15885" width="6.85546875" style="367" customWidth="1"/>
    <col min="15886" max="15886" width="6.7109375" style="367" customWidth="1"/>
    <col min="15887" max="15888" width="9.140625" style="367"/>
    <col min="15889" max="15889" width="8.42578125" style="367" customWidth="1"/>
    <col min="15890" max="15890" width="10.5703125" style="367" customWidth="1"/>
    <col min="15891" max="15942" width="9.140625" style="367"/>
    <col min="15943" max="15943" width="11.140625" style="367" customWidth="1"/>
    <col min="15944" max="15944" width="11.7109375" style="367" customWidth="1"/>
    <col min="15945" max="15945" width="10.85546875" style="367" customWidth="1"/>
    <col min="15946" max="15946" width="11.42578125" style="367" customWidth="1"/>
    <col min="15947" max="15947" width="11.28515625" style="367" customWidth="1"/>
    <col min="15948" max="15948" width="11.42578125" style="367" customWidth="1"/>
    <col min="15949" max="15949" width="11.140625" style="367" customWidth="1"/>
    <col min="15950" max="15950" width="10.7109375" style="367" customWidth="1"/>
    <col min="15951" max="15951" width="12.140625" style="367" customWidth="1"/>
    <col min="15952" max="15952" width="11.42578125" style="367" customWidth="1"/>
    <col min="15953" max="15953" width="11.85546875" style="367" customWidth="1"/>
    <col min="15954" max="15954" width="12.28515625" style="367" customWidth="1"/>
    <col min="15955" max="15955" width="12.140625" style="367" customWidth="1"/>
    <col min="15956" max="15956" width="11.42578125" style="367" customWidth="1"/>
    <col min="15957" max="15957" width="11" style="367" customWidth="1"/>
    <col min="15958" max="15958" width="12" style="367" customWidth="1"/>
    <col min="15959" max="16113" width="9.140625" style="367"/>
    <col min="16114" max="16114" width="2.5703125" style="367" customWidth="1"/>
    <col min="16115" max="16115" width="4.85546875" style="367" customWidth="1"/>
    <col min="16116" max="16116" width="9.140625" style="367"/>
    <col min="16117" max="16117" width="2.85546875" style="367" customWidth="1"/>
    <col min="16118" max="16118" width="9.140625" style="367"/>
    <col min="16119" max="16119" width="12.85546875" style="367" customWidth="1"/>
    <col min="16120" max="16120" width="3.85546875" style="367" customWidth="1"/>
    <col min="16121" max="16121" width="5.28515625" style="367" customWidth="1"/>
    <col min="16122" max="16122" width="5.7109375" style="367" customWidth="1"/>
    <col min="16123" max="16123" width="5.28515625" style="367" customWidth="1"/>
    <col min="16124" max="16124" width="5.140625" style="367" customWidth="1"/>
    <col min="16125" max="16125" width="5.28515625" style="367" customWidth="1"/>
    <col min="16126" max="16126" width="5" style="367" customWidth="1"/>
    <col min="16127" max="16127" width="5.28515625" style="367" customWidth="1"/>
    <col min="16128" max="16128" width="8" style="367" customWidth="1"/>
    <col min="16129" max="16129" width="4.5703125" style="367" customWidth="1"/>
    <col min="16130" max="16130" width="6.7109375" style="367" customWidth="1"/>
    <col min="16131" max="16131" width="7.85546875" style="367" customWidth="1"/>
    <col min="16132" max="16132" width="8.28515625" style="367" customWidth="1"/>
    <col min="16133" max="16133" width="7.140625" style="367" customWidth="1"/>
    <col min="16134" max="16134" width="11.140625" style="367" customWidth="1"/>
    <col min="16135" max="16135" width="8" style="367" customWidth="1"/>
    <col min="16136" max="16137" width="9.140625" style="367"/>
    <col min="16138" max="16140" width="8.7109375" style="367" customWidth="1"/>
    <col min="16141" max="16141" width="6.85546875" style="367" customWidth="1"/>
    <col min="16142" max="16142" width="6.7109375" style="367" customWidth="1"/>
    <col min="16143" max="16144" width="9.140625" style="367"/>
    <col min="16145" max="16145" width="8.42578125" style="367" customWidth="1"/>
    <col min="16146" max="16146" width="10.5703125" style="367" customWidth="1"/>
    <col min="16147" max="16198" width="9.140625" style="367"/>
    <col min="16199" max="16199" width="11.140625" style="367" customWidth="1"/>
    <col min="16200" max="16200" width="11.7109375" style="367" customWidth="1"/>
    <col min="16201" max="16201" width="10.85546875" style="367" customWidth="1"/>
    <col min="16202" max="16202" width="11.42578125" style="367" customWidth="1"/>
    <col min="16203" max="16203" width="11.28515625" style="367" customWidth="1"/>
    <col min="16204" max="16204" width="11.42578125" style="367" customWidth="1"/>
    <col min="16205" max="16205" width="11.140625" style="367" customWidth="1"/>
    <col min="16206" max="16206" width="10.7109375" style="367" customWidth="1"/>
    <col min="16207" max="16207" width="12.140625" style="367" customWidth="1"/>
    <col min="16208" max="16208" width="11.42578125" style="367" customWidth="1"/>
    <col min="16209" max="16209" width="11.85546875" style="367" customWidth="1"/>
    <col min="16210" max="16210" width="12.28515625" style="367" customWidth="1"/>
    <col min="16211" max="16211" width="12.140625" style="367" customWidth="1"/>
    <col min="16212" max="16212" width="11.42578125" style="367" customWidth="1"/>
    <col min="16213" max="16213" width="11" style="367" customWidth="1"/>
    <col min="16214" max="16214" width="12" style="367" customWidth="1"/>
    <col min="16215" max="16384" width="9.140625" style="367"/>
  </cols>
  <sheetData>
    <row r="1" spans="1:78" ht="30.75" customHeight="1" thickBot="1" x14ac:dyDescent="0.3">
      <c r="A1" s="578" t="s">
        <v>2248</v>
      </c>
      <c r="B1" s="578"/>
      <c r="C1" s="579"/>
      <c r="D1" s="579"/>
      <c r="E1" s="579"/>
      <c r="F1" s="579"/>
      <c r="G1" s="579"/>
      <c r="H1" s="579"/>
      <c r="I1" s="579"/>
      <c r="J1" s="579"/>
      <c r="K1" s="579"/>
      <c r="L1" s="579"/>
      <c r="M1" s="579"/>
      <c r="N1" s="579"/>
      <c r="O1" s="579"/>
      <c r="P1" s="579"/>
      <c r="Q1" s="579"/>
      <c r="R1" s="579"/>
      <c r="S1" s="579"/>
      <c r="T1" s="579"/>
      <c r="AC1" s="353"/>
    </row>
    <row r="2" spans="1:78" ht="32.25" customHeight="1" thickBot="1" x14ac:dyDescent="0.3">
      <c r="A2" s="232" t="s">
        <v>1426</v>
      </c>
      <c r="B2" s="378"/>
      <c r="C2" s="378"/>
      <c r="D2" s="378"/>
      <c r="E2" s="379"/>
      <c r="F2" s="379"/>
      <c r="G2" s="379"/>
      <c r="H2" s="379"/>
      <c r="I2" s="600" t="s">
        <v>1424</v>
      </c>
      <c r="J2" s="584"/>
      <c r="K2" s="584"/>
      <c r="L2" s="584"/>
      <c r="M2" s="584"/>
      <c r="N2" s="584"/>
      <c r="O2" s="589"/>
      <c r="P2" s="600" t="s">
        <v>1443</v>
      </c>
      <c r="Q2" s="584"/>
      <c r="R2" s="584"/>
      <c r="S2" s="584"/>
      <c r="T2" s="584"/>
      <c r="U2" s="584"/>
      <c r="V2" s="589"/>
      <c r="W2" s="424"/>
      <c r="X2" s="600" t="s">
        <v>1442</v>
      </c>
      <c r="Y2" s="587"/>
      <c r="Z2" s="587"/>
      <c r="AA2" s="587"/>
      <c r="AB2" s="587"/>
      <c r="AC2" s="588"/>
      <c r="AD2" s="601" t="s">
        <v>1441</v>
      </c>
      <c r="AE2" s="602"/>
      <c r="AF2" s="602"/>
      <c r="AG2" s="602"/>
      <c r="AH2" s="602"/>
      <c r="AI2" s="602"/>
      <c r="AJ2" s="603"/>
      <c r="AK2" s="596" t="s">
        <v>1433</v>
      </c>
      <c r="AL2" s="597"/>
      <c r="AM2" s="597"/>
      <c r="AN2" s="597"/>
      <c r="AO2" s="597"/>
      <c r="AP2" s="598"/>
      <c r="AQ2" s="596" t="s">
        <v>1434</v>
      </c>
      <c r="AR2" s="597"/>
      <c r="AS2" s="597"/>
      <c r="AT2" s="597"/>
      <c r="AU2" s="597"/>
      <c r="AV2" s="598"/>
      <c r="AW2" s="596" t="s">
        <v>1425</v>
      </c>
      <c r="AX2" s="597"/>
      <c r="AY2" s="597"/>
      <c r="AZ2" s="597"/>
      <c r="BA2" s="597"/>
      <c r="BB2" s="598"/>
      <c r="BC2" s="596" t="s">
        <v>1432</v>
      </c>
      <c r="BD2" s="597"/>
      <c r="BE2" s="597"/>
      <c r="BF2" s="597"/>
      <c r="BG2" s="597"/>
      <c r="BH2" s="598"/>
      <c r="BI2" s="596" t="s">
        <v>1431</v>
      </c>
      <c r="BJ2" s="597"/>
      <c r="BK2" s="597"/>
      <c r="BL2" s="597"/>
      <c r="BM2" s="597"/>
      <c r="BN2" s="598"/>
      <c r="BO2" s="596" t="s">
        <v>1430</v>
      </c>
      <c r="BP2" s="597"/>
      <c r="BQ2" s="597"/>
      <c r="BR2" s="597"/>
      <c r="BS2" s="597"/>
      <c r="BT2" s="598"/>
      <c r="BU2" s="596" t="s">
        <v>1399</v>
      </c>
      <c r="BV2" s="597"/>
      <c r="BW2" s="597"/>
      <c r="BX2" s="597"/>
      <c r="BY2" s="597"/>
      <c r="BZ2" s="598"/>
    </row>
    <row r="3" spans="1:78" ht="63" customHeight="1" x14ac:dyDescent="0.25">
      <c r="A3" s="346" t="s">
        <v>361</v>
      </c>
      <c r="B3" s="51" t="s">
        <v>1403</v>
      </c>
      <c r="C3" s="372" t="s">
        <v>362</v>
      </c>
      <c r="D3" s="372" t="s">
        <v>363</v>
      </c>
      <c r="E3" s="380" t="s">
        <v>524</v>
      </c>
      <c r="F3" s="372" t="s">
        <v>365</v>
      </c>
      <c r="G3" s="372" t="s">
        <v>366</v>
      </c>
      <c r="H3" s="32" t="s">
        <v>501</v>
      </c>
      <c r="I3" s="346" t="s">
        <v>502</v>
      </c>
      <c r="J3" s="372" t="s">
        <v>503</v>
      </c>
      <c r="K3" s="372" t="s">
        <v>504</v>
      </c>
      <c r="L3" s="372" t="s">
        <v>505</v>
      </c>
      <c r="M3" s="372" t="s">
        <v>506</v>
      </c>
      <c r="N3" s="372" t="s">
        <v>507</v>
      </c>
      <c r="O3" s="373" t="s">
        <v>508</v>
      </c>
      <c r="P3" s="381" t="s">
        <v>509</v>
      </c>
      <c r="Q3" s="382" t="s">
        <v>510</v>
      </c>
      <c r="R3" s="382" t="s">
        <v>511</v>
      </c>
      <c r="S3" s="382" t="s">
        <v>512</v>
      </c>
      <c r="T3" s="382" t="s">
        <v>513</v>
      </c>
      <c r="U3" s="382" t="s">
        <v>514</v>
      </c>
      <c r="V3" s="383" t="s">
        <v>515</v>
      </c>
      <c r="W3" s="425"/>
      <c r="X3" s="384" t="s">
        <v>516</v>
      </c>
      <c r="Y3" s="382" t="s">
        <v>517</v>
      </c>
      <c r="Z3" s="380" t="s">
        <v>518</v>
      </c>
      <c r="AA3" s="380" t="s">
        <v>519</v>
      </c>
      <c r="AB3" s="380" t="s">
        <v>520</v>
      </c>
      <c r="AC3" s="385" t="s">
        <v>521</v>
      </c>
      <c r="AD3" s="386" t="s">
        <v>1436</v>
      </c>
      <c r="AE3" s="380" t="s">
        <v>1435</v>
      </c>
      <c r="AF3" s="380" t="s">
        <v>1437</v>
      </c>
      <c r="AG3" s="380" t="s">
        <v>1438</v>
      </c>
      <c r="AH3" s="380" t="s">
        <v>1439</v>
      </c>
      <c r="AI3" s="380" t="s">
        <v>522</v>
      </c>
      <c r="AJ3" s="380" t="s">
        <v>1440</v>
      </c>
      <c r="AK3" s="387" t="s">
        <v>525</v>
      </c>
      <c r="AL3" s="388" t="s">
        <v>526</v>
      </c>
      <c r="AM3" s="388" t="s">
        <v>527</v>
      </c>
      <c r="AN3" s="388" t="s">
        <v>528</v>
      </c>
      <c r="AO3" s="388" t="s">
        <v>529</v>
      </c>
      <c r="AP3" s="389" t="s">
        <v>1400</v>
      </c>
      <c r="AQ3" s="390" t="s">
        <v>531</v>
      </c>
      <c r="AR3" s="391" t="s">
        <v>532</v>
      </c>
      <c r="AS3" s="391" t="s">
        <v>533</v>
      </c>
      <c r="AT3" s="391" t="s">
        <v>534</v>
      </c>
      <c r="AU3" s="391" t="s">
        <v>535</v>
      </c>
      <c r="AV3" s="392" t="s">
        <v>536</v>
      </c>
      <c r="AW3" s="390" t="s">
        <v>537</v>
      </c>
      <c r="AX3" s="391" t="s">
        <v>540</v>
      </c>
      <c r="AY3" s="391" t="s">
        <v>541</v>
      </c>
      <c r="AZ3" s="391" t="s">
        <v>542</v>
      </c>
      <c r="BA3" s="391" t="s">
        <v>543</v>
      </c>
      <c r="BB3" s="392" t="s">
        <v>544</v>
      </c>
      <c r="BC3" s="393" t="s">
        <v>545</v>
      </c>
      <c r="BD3" s="388" t="s">
        <v>548</v>
      </c>
      <c r="BE3" s="388" t="s">
        <v>549</v>
      </c>
      <c r="BF3" s="388" t="s">
        <v>550</v>
      </c>
      <c r="BG3" s="388" t="s">
        <v>551</v>
      </c>
      <c r="BH3" s="394" t="s">
        <v>552</v>
      </c>
      <c r="BI3" s="387" t="s">
        <v>553</v>
      </c>
      <c r="BJ3" s="388" t="s">
        <v>554</v>
      </c>
      <c r="BK3" s="388" t="s">
        <v>555</v>
      </c>
      <c r="BL3" s="388" t="s">
        <v>556</v>
      </c>
      <c r="BM3" s="388" t="s">
        <v>557</v>
      </c>
      <c r="BN3" s="389" t="s">
        <v>558</v>
      </c>
      <c r="BO3" s="387" t="s">
        <v>559</v>
      </c>
      <c r="BP3" s="388" t="s">
        <v>23</v>
      </c>
      <c r="BQ3" s="388" t="s">
        <v>367</v>
      </c>
      <c r="BR3" s="388" t="s">
        <v>26</v>
      </c>
      <c r="BS3" s="388" t="s">
        <v>24</v>
      </c>
      <c r="BT3" s="389" t="s">
        <v>21</v>
      </c>
      <c r="BU3" s="387" t="s">
        <v>559</v>
      </c>
      <c r="BV3" s="388" t="s">
        <v>23</v>
      </c>
      <c r="BW3" s="388" t="s">
        <v>367</v>
      </c>
      <c r="BX3" s="388" t="s">
        <v>26</v>
      </c>
      <c r="BY3" s="388" t="s">
        <v>24</v>
      </c>
      <c r="BZ3" s="389" t="s">
        <v>21</v>
      </c>
    </row>
    <row r="4" spans="1:78" ht="12.75" customHeight="1" x14ac:dyDescent="0.25">
      <c r="A4" s="346" t="s">
        <v>362</v>
      </c>
      <c r="B4" s="120" t="s">
        <v>363</v>
      </c>
      <c r="C4" s="120" t="s">
        <v>362</v>
      </c>
      <c r="D4" s="372"/>
      <c r="E4" s="380"/>
      <c r="F4" s="367" t="s">
        <v>365</v>
      </c>
      <c r="G4" s="367" t="s">
        <v>366</v>
      </c>
      <c r="H4" s="367" t="s">
        <v>2047</v>
      </c>
      <c r="I4" s="346" t="s">
        <v>502</v>
      </c>
      <c r="J4" s="372" t="s">
        <v>503</v>
      </c>
      <c r="K4" s="372" t="s">
        <v>504</v>
      </c>
      <c r="L4" s="372" t="s">
        <v>505</v>
      </c>
      <c r="M4" s="372" t="s">
        <v>506</v>
      </c>
      <c r="N4" s="372" t="s">
        <v>507</v>
      </c>
      <c r="O4" s="367" t="s">
        <v>508</v>
      </c>
      <c r="P4" s="367" t="s">
        <v>509</v>
      </c>
      <c r="Q4" s="367" t="s">
        <v>510</v>
      </c>
      <c r="R4" s="367" t="s">
        <v>511</v>
      </c>
      <c r="S4" s="367" t="s">
        <v>512</v>
      </c>
      <c r="T4" s="367" t="s">
        <v>513</v>
      </c>
      <c r="U4" s="367" t="s">
        <v>514</v>
      </c>
      <c r="V4" s="367" t="s">
        <v>515</v>
      </c>
      <c r="W4" s="367" t="s">
        <v>2113</v>
      </c>
      <c r="X4" s="384"/>
      <c r="Y4" s="382"/>
      <c r="Z4" s="380"/>
      <c r="AA4" s="380"/>
      <c r="AB4" s="380"/>
      <c r="AC4" s="395"/>
      <c r="AD4" s="386"/>
      <c r="AE4" s="380"/>
      <c r="AF4" s="380"/>
      <c r="AG4" s="380"/>
      <c r="AH4" s="380"/>
      <c r="AI4" s="380"/>
      <c r="AJ4" s="380"/>
      <c r="AK4" s="396" t="s">
        <v>283</v>
      </c>
      <c r="AL4" s="397" t="s">
        <v>283</v>
      </c>
      <c r="AM4" s="397" t="s">
        <v>283</v>
      </c>
      <c r="AN4" s="397" t="s">
        <v>283</v>
      </c>
      <c r="AO4" s="397" t="s">
        <v>283</v>
      </c>
      <c r="AP4" s="398" t="s">
        <v>283</v>
      </c>
      <c r="AQ4" s="396" t="s">
        <v>283</v>
      </c>
      <c r="AR4" s="397" t="s">
        <v>283</v>
      </c>
      <c r="AS4" s="397" t="s">
        <v>283</v>
      </c>
      <c r="AT4" s="397" t="s">
        <v>283</v>
      </c>
      <c r="AU4" s="397" t="s">
        <v>283</v>
      </c>
      <c r="AV4" s="398" t="s">
        <v>283</v>
      </c>
      <c r="AW4" s="396" t="s">
        <v>226</v>
      </c>
      <c r="AX4" s="397" t="s">
        <v>226</v>
      </c>
      <c r="AY4" s="397" t="s">
        <v>226</v>
      </c>
      <c r="AZ4" s="397" t="s">
        <v>226</v>
      </c>
      <c r="BA4" s="397" t="s">
        <v>226</v>
      </c>
      <c r="BB4" s="398" t="s">
        <v>226</v>
      </c>
      <c r="BC4" s="399" t="s">
        <v>226</v>
      </c>
      <c r="BD4" s="397" t="s">
        <v>226</v>
      </c>
      <c r="BE4" s="397" t="s">
        <v>226</v>
      </c>
      <c r="BF4" s="397" t="s">
        <v>226</v>
      </c>
      <c r="BG4" s="397" t="s">
        <v>226</v>
      </c>
      <c r="BH4" s="400" t="s">
        <v>226</v>
      </c>
      <c r="BI4" s="396" t="s">
        <v>226</v>
      </c>
      <c r="BJ4" s="397" t="s">
        <v>226</v>
      </c>
      <c r="BK4" s="397" t="s">
        <v>226</v>
      </c>
      <c r="BL4" s="397" t="s">
        <v>226</v>
      </c>
      <c r="BM4" s="397" t="s">
        <v>226</v>
      </c>
      <c r="BN4" s="398" t="s">
        <v>226</v>
      </c>
      <c r="BO4" s="396" t="s">
        <v>283</v>
      </c>
      <c r="BP4" s="397" t="s">
        <v>283</v>
      </c>
      <c r="BQ4" s="397" t="s">
        <v>283</v>
      </c>
      <c r="BR4" s="397" t="s">
        <v>283</v>
      </c>
      <c r="BS4" s="397" t="s">
        <v>283</v>
      </c>
      <c r="BT4" s="398" t="s">
        <v>283</v>
      </c>
      <c r="BU4" s="396" t="s">
        <v>226</v>
      </c>
      <c r="BV4" s="397" t="s">
        <v>226</v>
      </c>
      <c r="BW4" s="397" t="s">
        <v>226</v>
      </c>
      <c r="BX4" s="397" t="s">
        <v>226</v>
      </c>
      <c r="BY4" s="397" t="s">
        <v>226</v>
      </c>
      <c r="BZ4" s="398" t="s">
        <v>226</v>
      </c>
    </row>
    <row r="5" spans="1:78" x14ac:dyDescent="0.25">
      <c r="A5" s="401" t="s">
        <v>377</v>
      </c>
      <c r="B5" s="120" t="s">
        <v>376</v>
      </c>
      <c r="C5" s="120" t="s">
        <v>377</v>
      </c>
      <c r="D5" s="367" t="s">
        <v>376</v>
      </c>
      <c r="E5" s="401" t="s">
        <v>375</v>
      </c>
      <c r="F5" s="367" t="s">
        <v>378</v>
      </c>
      <c r="G5" s="367" t="s">
        <v>379</v>
      </c>
      <c r="H5" s="367" t="s">
        <v>562</v>
      </c>
      <c r="I5" s="346">
        <v>47</v>
      </c>
      <c r="J5" s="372">
        <v>0</v>
      </c>
      <c r="K5" s="372"/>
      <c r="L5" s="372">
        <v>1</v>
      </c>
      <c r="M5" s="372"/>
      <c r="N5" s="372"/>
      <c r="S5" s="367">
        <v>14896</v>
      </c>
      <c r="T5" s="367">
        <v>9930</v>
      </c>
      <c r="V5" s="370">
        <v>40179</v>
      </c>
      <c r="W5" s="367" t="s">
        <v>1644</v>
      </c>
      <c r="X5" s="403">
        <f t="shared" ref="X5:X38" si="0">SUM(P5:U5)</f>
        <v>24826</v>
      </c>
      <c r="Y5" s="404">
        <f t="shared" ref="Y5:Y31" si="1">$X5*I5/SUM($I5:$J5,$K5,$L5)</f>
        <v>24308.791666666668</v>
      </c>
      <c r="Z5" s="404">
        <f t="shared" ref="Z5:Z38" si="2">$X5*J5/SUM($I5:$J5,$K5,$L5)/2</f>
        <v>0</v>
      </c>
      <c r="AA5" s="404">
        <f t="shared" ref="AA5:AA38" si="3">$X5*J5/SUM($I5:$J5,$K5,$L5)/2</f>
        <v>0</v>
      </c>
      <c r="AB5" s="404">
        <f t="shared" ref="AB5:AB31" si="4">$X5*K5/SUM($I5:$J5,$K5,$L5)</f>
        <v>0</v>
      </c>
      <c r="AC5" s="405">
        <f t="shared" ref="AC5:AC31" si="5">$X5*L5/SUM($I5:$J5,$K5,$L5)</f>
        <v>517.20833333333337</v>
      </c>
      <c r="AD5" s="406">
        <f t="shared" ref="AD5:AD24" si="6">Y5/2</f>
        <v>12154.395833333334</v>
      </c>
      <c r="AE5" s="404">
        <f t="shared" ref="AE5:AE38" si="7">AA5/2</f>
        <v>0</v>
      </c>
      <c r="AF5" s="404">
        <f t="shared" ref="AF5:AH24" si="8">AA5/2</f>
        <v>0</v>
      </c>
      <c r="AG5" s="404">
        <f t="shared" si="8"/>
        <v>0</v>
      </c>
      <c r="AH5" s="404">
        <f t="shared" si="8"/>
        <v>258.60416666666669</v>
      </c>
      <c r="AI5" s="404">
        <f>SUM(AD5:AH5)</f>
        <v>12413</v>
      </c>
      <c r="AJ5" s="372" t="s">
        <v>561</v>
      </c>
      <c r="AK5" s="346">
        <v>2.1647521714546435E-2</v>
      </c>
      <c r="AL5" s="372">
        <v>1.974431426164499E-4</v>
      </c>
      <c r="AM5" s="372">
        <v>5.9714535100958973E-6</v>
      </c>
      <c r="AN5" s="372">
        <v>5.763010850446172E-6</v>
      </c>
      <c r="AO5" s="372">
        <v>3.4831945585718537E-5</v>
      </c>
      <c r="AP5" s="373">
        <v>3.3311068316558884E-4</v>
      </c>
      <c r="AQ5" s="346">
        <v>4.5664519610234065E-2</v>
      </c>
      <c r="AR5" s="372">
        <v>2.5245321035612698E-5</v>
      </c>
      <c r="AS5" s="372">
        <v>0</v>
      </c>
      <c r="AT5" s="372">
        <v>0</v>
      </c>
      <c r="AU5" s="372">
        <v>4.3633808258108961E-5</v>
      </c>
      <c r="AV5" s="373">
        <v>8.1763135146767059E-4</v>
      </c>
      <c r="AW5" s="346">
        <v>1.1465556728785578E-3</v>
      </c>
      <c r="AX5" s="372">
        <v>3.6200540035394855E-4</v>
      </c>
      <c r="AY5" s="372">
        <v>0</v>
      </c>
      <c r="AZ5" s="372">
        <v>0</v>
      </c>
      <c r="BA5" s="372">
        <v>9.8823399520193769E-5</v>
      </c>
      <c r="BB5" s="373">
        <v>9.0022380667111873E-5</v>
      </c>
      <c r="BC5" s="402">
        <v>1.9965633579140562E-2</v>
      </c>
      <c r="BD5" s="372">
        <v>6.2017127294023973E-4</v>
      </c>
      <c r="BE5" s="372">
        <v>1.2239752842354689E-4</v>
      </c>
      <c r="BF5" s="372">
        <v>1.2239752842354689E-4</v>
      </c>
      <c r="BG5" s="372">
        <v>2.56462743739576E-4</v>
      </c>
      <c r="BH5" s="32">
        <v>7.8455791429777218E-3</v>
      </c>
      <c r="BI5" s="346">
        <v>4.1629699997301466E-3</v>
      </c>
      <c r="BJ5" s="372">
        <v>3.0385894693162204E-4</v>
      </c>
      <c r="BK5" s="372">
        <v>0</v>
      </c>
      <c r="BL5" s="372">
        <v>0</v>
      </c>
      <c r="BM5" s="372">
        <v>1.1494459211533379E-4</v>
      </c>
      <c r="BN5" s="373">
        <v>5.027801554703254E-3</v>
      </c>
      <c r="BO5" s="346">
        <f t="shared" ref="BO5:BO38" si="9">$AD5*$AK5+$AE5*$AQ5</f>
        <v>263.11254772927606</v>
      </c>
      <c r="BP5" s="372">
        <f t="shared" ref="BP5:BP38" si="10">$AD5*$AL5+$AE5*$AR5</f>
        <v>2.3998021099376179</v>
      </c>
      <c r="BQ5" s="372">
        <f t="shared" ref="BQ5:BQ38" si="11">$AD5*$AM5+$AE5*$AS5</f>
        <v>7.2579409662053285E-2</v>
      </c>
      <c r="BR5" s="372">
        <f t="shared" ref="BR5:BR38" si="12">$AD5*$AN5+$AE5*$AT5</f>
        <v>7.0045915068117748E-2</v>
      </c>
      <c r="BS5" s="372">
        <f t="shared" ref="BS5:BS38" si="13">$AD5*$AO5+$AE5*$AU5</f>
        <v>0.42336125429395083</v>
      </c>
      <c r="BT5" s="373">
        <f t="shared" ref="BT5:BT38" si="14">$AD5*$AP5+$AE5*$AV5</f>
        <v>4.0487590995066531</v>
      </c>
      <c r="BU5" s="407">
        <f t="shared" ref="BU5:BU38" si="15">$AG5*$BC5+$AH5*$BI5+AF5*AW5</f>
        <v>1.0765613876385483</v>
      </c>
      <c r="BV5" s="408">
        <f t="shared" ref="BV5:BV38" si="16">$AG5*$BD5+$AH5*$BJ5+AF5*AX5</f>
        <v>7.8579189755463019E-2</v>
      </c>
      <c r="BW5" s="408">
        <f t="shared" ref="BW5:BW38" si="17">$AG5*$BE5+$AH5*$BK5+AF5*AY5</f>
        <v>0</v>
      </c>
      <c r="BX5" s="408">
        <f t="shared" ref="BX5:BX38" si="18">$AG5*$BF5+$AH5*$BL5+AF5*AZ5</f>
        <v>0</v>
      </c>
      <c r="BY5" s="408">
        <f t="shared" ref="BY5:BY38" si="19">$AG5*$BG5+$AH5*$BM5+AF5*BA5</f>
        <v>2.9725150456825802E-2</v>
      </c>
      <c r="BZ5" s="409">
        <f t="shared" ref="BZ5:BZ38" si="20">$AG5*$BH5+$AH5*$BN5+AF5*BB5</f>
        <v>1.3002104312194063</v>
      </c>
    </row>
    <row r="6" spans="1:78" x14ac:dyDescent="0.25">
      <c r="A6" s="401" t="s">
        <v>380</v>
      </c>
      <c r="B6" s="120" t="s">
        <v>376</v>
      </c>
      <c r="C6" s="120" t="s">
        <v>380</v>
      </c>
      <c r="D6" s="367" t="s">
        <v>376</v>
      </c>
      <c r="E6" s="401" t="s">
        <v>375</v>
      </c>
      <c r="F6" s="367" t="s">
        <v>378</v>
      </c>
      <c r="G6" s="367" t="s">
        <v>381</v>
      </c>
      <c r="H6" s="367" t="s">
        <v>562</v>
      </c>
      <c r="I6" s="346">
        <v>7</v>
      </c>
      <c r="J6" s="372">
        <v>1</v>
      </c>
      <c r="K6" s="372">
        <v>0</v>
      </c>
      <c r="L6" s="372">
        <v>0</v>
      </c>
      <c r="M6" s="372"/>
      <c r="N6" s="372"/>
      <c r="O6" s="367">
        <v>1</v>
      </c>
      <c r="S6" s="367">
        <v>9686</v>
      </c>
      <c r="T6" s="367">
        <v>1709</v>
      </c>
      <c r="V6" s="370">
        <v>40909</v>
      </c>
      <c r="W6" s="367" t="s">
        <v>1663</v>
      </c>
      <c r="X6" s="403">
        <f t="shared" si="0"/>
        <v>11395</v>
      </c>
      <c r="Y6" s="404">
        <f t="shared" si="1"/>
        <v>9970.625</v>
      </c>
      <c r="Z6" s="404">
        <f t="shared" si="2"/>
        <v>712.1875</v>
      </c>
      <c r="AA6" s="404">
        <f t="shared" si="3"/>
        <v>712.1875</v>
      </c>
      <c r="AB6" s="404">
        <f t="shared" si="4"/>
        <v>0</v>
      </c>
      <c r="AC6" s="405">
        <f t="shared" si="5"/>
        <v>0</v>
      </c>
      <c r="AD6" s="406">
        <f t="shared" si="6"/>
        <v>4985.3125</v>
      </c>
      <c r="AE6" s="404">
        <f t="shared" si="7"/>
        <v>356.09375</v>
      </c>
      <c r="AF6" s="404">
        <f t="shared" si="8"/>
        <v>356.09375</v>
      </c>
      <c r="AG6" s="404">
        <f t="shared" si="8"/>
        <v>0</v>
      </c>
      <c r="AH6" s="404">
        <f t="shared" si="8"/>
        <v>0</v>
      </c>
      <c r="AI6" s="404">
        <f t="shared" ref="AI6:AI38" si="21">SUM(AD6:AH6)</f>
        <v>5697.5</v>
      </c>
      <c r="AJ6" s="372" t="s">
        <v>561</v>
      </c>
      <c r="AK6" s="346">
        <v>2.1647521714546435E-2</v>
      </c>
      <c r="AL6" s="372">
        <v>1.974431426164499E-4</v>
      </c>
      <c r="AM6" s="372">
        <v>5.9714535100958973E-6</v>
      </c>
      <c r="AN6" s="372">
        <v>5.763010850446172E-6</v>
      </c>
      <c r="AO6" s="372">
        <v>3.4831945585718537E-5</v>
      </c>
      <c r="AP6" s="373">
        <v>3.3311068316558884E-4</v>
      </c>
      <c r="AQ6" s="346">
        <v>4.5664519610234065E-2</v>
      </c>
      <c r="AR6" s="372">
        <v>2.5245321035612698E-5</v>
      </c>
      <c r="AS6" s="372">
        <v>0</v>
      </c>
      <c r="AT6" s="372">
        <v>0</v>
      </c>
      <c r="AU6" s="372">
        <v>4.3633808258108961E-5</v>
      </c>
      <c r="AV6" s="373">
        <v>8.1763135146767059E-4</v>
      </c>
      <c r="AW6" s="346">
        <v>1.1465556728785578E-3</v>
      </c>
      <c r="AX6" s="372">
        <v>3.6200540035394855E-4</v>
      </c>
      <c r="AY6" s="372">
        <v>0</v>
      </c>
      <c r="AZ6" s="372">
        <v>0</v>
      </c>
      <c r="BA6" s="372">
        <v>9.8823399520193769E-5</v>
      </c>
      <c r="BB6" s="373">
        <v>9.0022380667111873E-5</v>
      </c>
      <c r="BC6" s="402">
        <v>1.9965633579140562E-2</v>
      </c>
      <c r="BD6" s="372">
        <v>6.2017127294023973E-4</v>
      </c>
      <c r="BE6" s="372">
        <v>1.2239752842354689E-4</v>
      </c>
      <c r="BF6" s="372">
        <v>1.2239752842354689E-4</v>
      </c>
      <c r="BG6" s="372">
        <v>2.56462743739576E-4</v>
      </c>
      <c r="BH6" s="32">
        <v>7.8455791429777218E-3</v>
      </c>
      <c r="BI6" s="346">
        <v>4.1629699997301466E-3</v>
      </c>
      <c r="BJ6" s="372">
        <v>3.0385894693162204E-4</v>
      </c>
      <c r="BK6" s="372">
        <v>0</v>
      </c>
      <c r="BL6" s="372">
        <v>0</v>
      </c>
      <c r="BM6" s="372">
        <v>1.1494459211533379E-4</v>
      </c>
      <c r="BN6" s="373">
        <v>5.027801554703254E-3</v>
      </c>
      <c r="BO6" s="346">
        <f t="shared" si="9"/>
        <v>124.18051062750656</v>
      </c>
      <c r="BP6" s="372">
        <f t="shared" si="10"/>
        <v>0.99330546796259556</v>
      </c>
      <c r="BQ6" s="372">
        <f t="shared" si="11"/>
        <v>2.9769561827049953E-2</v>
      </c>
      <c r="BR6" s="372">
        <f t="shared" si="12"/>
        <v>2.8730410030364931E-2</v>
      </c>
      <c r="BS6" s="372">
        <f t="shared" si="13"/>
        <v>0.18918586013721342</v>
      </c>
      <c r="BT6" s="373">
        <f t="shared" si="14"/>
        <v>1.9518142667306404</v>
      </c>
      <c r="BU6" s="407">
        <f t="shared" si="15"/>
        <v>0.40828130913909894</v>
      </c>
      <c r="BV6" s="408">
        <f t="shared" si="16"/>
        <v>0.12890786053228886</v>
      </c>
      <c r="BW6" s="408">
        <f t="shared" si="17"/>
        <v>0</v>
      </c>
      <c r="BX6" s="408">
        <f t="shared" si="18"/>
        <v>0</v>
      </c>
      <c r="BY6" s="408">
        <f t="shared" si="19"/>
        <v>3.5190394922893997E-2</v>
      </c>
      <c r="BZ6" s="409">
        <f t="shared" si="20"/>
        <v>3.2056407115679371E-2</v>
      </c>
    </row>
    <row r="7" spans="1:78" x14ac:dyDescent="0.25">
      <c r="A7" s="401" t="s">
        <v>388</v>
      </c>
      <c r="B7" s="120" t="s">
        <v>387</v>
      </c>
      <c r="C7" s="120" t="s">
        <v>388</v>
      </c>
      <c r="D7" s="367" t="s">
        <v>387</v>
      </c>
      <c r="E7" s="401" t="s">
        <v>386</v>
      </c>
      <c r="F7" s="367" t="s">
        <v>389</v>
      </c>
      <c r="G7" s="367" t="s">
        <v>390</v>
      </c>
      <c r="H7" s="367" t="s">
        <v>562</v>
      </c>
      <c r="I7" s="346">
        <v>29</v>
      </c>
      <c r="J7" s="372">
        <v>1</v>
      </c>
      <c r="K7" s="372"/>
      <c r="L7" s="372"/>
      <c r="M7" s="372"/>
      <c r="N7" s="372"/>
      <c r="O7" s="367">
        <v>1</v>
      </c>
      <c r="R7" s="367">
        <v>0</v>
      </c>
      <c r="S7" s="367">
        <v>3400</v>
      </c>
      <c r="T7" s="367">
        <v>1830</v>
      </c>
      <c r="V7" s="370">
        <v>40976</v>
      </c>
      <c r="W7" s="367" t="s">
        <v>1675</v>
      </c>
      <c r="X7" s="403">
        <f t="shared" si="0"/>
        <v>5230</v>
      </c>
      <c r="Y7" s="404">
        <f t="shared" si="1"/>
        <v>5055.666666666667</v>
      </c>
      <c r="Z7" s="404">
        <f t="shared" si="2"/>
        <v>87.166666666666671</v>
      </c>
      <c r="AA7" s="404">
        <f t="shared" si="3"/>
        <v>87.166666666666671</v>
      </c>
      <c r="AB7" s="404">
        <f t="shared" si="4"/>
        <v>0</v>
      </c>
      <c r="AC7" s="405">
        <f t="shared" si="5"/>
        <v>0</v>
      </c>
      <c r="AD7" s="406">
        <f t="shared" si="6"/>
        <v>2527.8333333333335</v>
      </c>
      <c r="AE7" s="404">
        <f t="shared" si="7"/>
        <v>43.583333333333336</v>
      </c>
      <c r="AF7" s="404">
        <f t="shared" si="8"/>
        <v>43.583333333333336</v>
      </c>
      <c r="AG7" s="404">
        <f t="shared" si="8"/>
        <v>0</v>
      </c>
      <c r="AH7" s="404">
        <f t="shared" si="8"/>
        <v>0</v>
      </c>
      <c r="AI7" s="404">
        <f t="shared" si="21"/>
        <v>2615.0000000000005</v>
      </c>
      <c r="AJ7" s="372" t="s">
        <v>561</v>
      </c>
      <c r="AK7" s="346">
        <v>2.1647521714546435E-2</v>
      </c>
      <c r="AL7" s="372">
        <v>1.974431426164499E-4</v>
      </c>
      <c r="AM7" s="372">
        <v>5.9714535100958973E-6</v>
      </c>
      <c r="AN7" s="372">
        <v>5.763010850446172E-6</v>
      </c>
      <c r="AO7" s="372">
        <v>3.4831945585718537E-5</v>
      </c>
      <c r="AP7" s="373">
        <v>3.3311068316558884E-4</v>
      </c>
      <c r="AQ7" s="346">
        <v>4.5664519610234065E-2</v>
      </c>
      <c r="AR7" s="372">
        <v>2.5245321035612698E-5</v>
      </c>
      <c r="AS7" s="372">
        <v>0</v>
      </c>
      <c r="AT7" s="372">
        <v>0</v>
      </c>
      <c r="AU7" s="372">
        <v>4.3633808258108961E-5</v>
      </c>
      <c r="AV7" s="373">
        <v>8.1763135146767059E-4</v>
      </c>
      <c r="AW7" s="346">
        <v>1.1465556728785578E-3</v>
      </c>
      <c r="AX7" s="372">
        <v>3.6200540035394855E-4</v>
      </c>
      <c r="AY7" s="372">
        <v>0</v>
      </c>
      <c r="AZ7" s="372">
        <v>0</v>
      </c>
      <c r="BA7" s="372">
        <v>9.8823399520193769E-5</v>
      </c>
      <c r="BB7" s="373">
        <v>9.0022380667111873E-5</v>
      </c>
      <c r="BC7" s="402">
        <v>1.9965633579140562E-2</v>
      </c>
      <c r="BD7" s="372">
        <v>6.2017127294023973E-4</v>
      </c>
      <c r="BE7" s="372">
        <v>1.2239752842354689E-4</v>
      </c>
      <c r="BF7" s="372">
        <v>1.2239752842354689E-4</v>
      </c>
      <c r="BG7" s="372">
        <v>2.56462743739576E-4</v>
      </c>
      <c r="BH7" s="32">
        <v>7.8455791429777218E-3</v>
      </c>
      <c r="BI7" s="346">
        <v>4.1629699997301466E-3</v>
      </c>
      <c r="BJ7" s="372">
        <v>3.0385894693162204E-4</v>
      </c>
      <c r="BK7" s="372">
        <v>0</v>
      </c>
      <c r="BL7" s="372">
        <v>0</v>
      </c>
      <c r="BM7" s="372">
        <v>1.1494459211533379E-4</v>
      </c>
      <c r="BN7" s="373">
        <v>5.027801554703254E-3</v>
      </c>
      <c r="BO7" s="346">
        <f t="shared" si="9"/>
        <v>56.711538953766997</v>
      </c>
      <c r="BP7" s="372">
        <f t="shared" si="10"/>
        <v>0.5002036325857514</v>
      </c>
      <c r="BQ7" s="372">
        <f t="shared" si="11"/>
        <v>1.5094839231270746E-2</v>
      </c>
      <c r="BR7" s="372">
        <f t="shared" si="12"/>
        <v>1.4567930928119515E-2</v>
      </c>
      <c r="BS7" s="372">
        <f t="shared" si="13"/>
        <v>8.9951059926348095E-2</v>
      </c>
      <c r="BT7" s="373">
        <f t="shared" si="14"/>
        <v>0.87768338833021364</v>
      </c>
      <c r="BU7" s="407">
        <f t="shared" si="15"/>
        <v>4.9970718076290478E-2</v>
      </c>
      <c r="BV7" s="408">
        <f t="shared" si="16"/>
        <v>1.5777402032092925E-2</v>
      </c>
      <c r="BW7" s="408">
        <f t="shared" si="17"/>
        <v>0</v>
      </c>
      <c r="BX7" s="408">
        <f t="shared" si="18"/>
        <v>0</v>
      </c>
      <c r="BY7" s="408">
        <f t="shared" si="19"/>
        <v>4.3070531624217791E-3</v>
      </c>
      <c r="BZ7" s="409">
        <f t="shared" si="20"/>
        <v>3.9234754240749592E-3</v>
      </c>
    </row>
    <row r="8" spans="1:78" x14ac:dyDescent="0.25">
      <c r="A8" s="401" t="s">
        <v>393</v>
      </c>
      <c r="B8" s="120" t="s">
        <v>392</v>
      </c>
      <c r="C8" s="120" t="s">
        <v>393</v>
      </c>
      <c r="D8" s="367" t="s">
        <v>392</v>
      </c>
      <c r="E8" s="401" t="s">
        <v>391</v>
      </c>
      <c r="F8" s="367" t="s">
        <v>394</v>
      </c>
      <c r="G8" s="367" t="s">
        <v>394</v>
      </c>
      <c r="H8" s="367" t="s">
        <v>562</v>
      </c>
      <c r="I8" s="346">
        <v>81</v>
      </c>
      <c r="J8" s="372">
        <v>7</v>
      </c>
      <c r="K8" s="372">
        <v>0</v>
      </c>
      <c r="L8" s="372">
        <v>4</v>
      </c>
      <c r="M8" s="372">
        <v>52</v>
      </c>
      <c r="N8" s="372"/>
      <c r="S8" s="367">
        <v>11874</v>
      </c>
      <c r="T8" s="367">
        <v>7916</v>
      </c>
      <c r="V8" s="370">
        <v>41275</v>
      </c>
      <c r="W8" s="367" t="s">
        <v>1707</v>
      </c>
      <c r="X8" s="403">
        <f t="shared" si="0"/>
        <v>19790</v>
      </c>
      <c r="Y8" s="404">
        <f t="shared" si="1"/>
        <v>17423.804347826088</v>
      </c>
      <c r="Z8" s="404">
        <f t="shared" si="2"/>
        <v>752.88043478260875</v>
      </c>
      <c r="AA8" s="404">
        <f t="shared" si="3"/>
        <v>752.88043478260875</v>
      </c>
      <c r="AB8" s="404">
        <f t="shared" si="4"/>
        <v>0</v>
      </c>
      <c r="AC8" s="405">
        <f t="shared" si="5"/>
        <v>860.43478260869563</v>
      </c>
      <c r="AD8" s="406">
        <f t="shared" si="6"/>
        <v>8711.902173913044</v>
      </c>
      <c r="AE8" s="404">
        <f t="shared" si="7"/>
        <v>376.44021739130437</v>
      </c>
      <c r="AF8" s="404">
        <f t="shared" si="8"/>
        <v>376.44021739130437</v>
      </c>
      <c r="AG8" s="404">
        <f t="shared" si="8"/>
        <v>0</v>
      </c>
      <c r="AH8" s="404">
        <f t="shared" si="8"/>
        <v>430.21739130434781</v>
      </c>
      <c r="AI8" s="404">
        <f t="shared" si="21"/>
        <v>9895</v>
      </c>
      <c r="AJ8" s="372" t="s">
        <v>561</v>
      </c>
      <c r="AK8" s="346">
        <v>2.1647521714546435E-2</v>
      </c>
      <c r="AL8" s="372">
        <v>1.974431426164499E-4</v>
      </c>
      <c r="AM8" s="372">
        <v>5.9714535100958973E-6</v>
      </c>
      <c r="AN8" s="372">
        <v>5.763010850446172E-6</v>
      </c>
      <c r="AO8" s="372">
        <v>3.4831945585718537E-5</v>
      </c>
      <c r="AP8" s="373">
        <v>3.3311068316558884E-4</v>
      </c>
      <c r="AQ8" s="346">
        <v>4.5664519610234065E-2</v>
      </c>
      <c r="AR8" s="372">
        <v>2.5245321035612698E-5</v>
      </c>
      <c r="AS8" s="372">
        <v>0</v>
      </c>
      <c r="AT8" s="372">
        <v>0</v>
      </c>
      <c r="AU8" s="372">
        <v>4.3633808258108961E-5</v>
      </c>
      <c r="AV8" s="373">
        <v>8.1763135146767059E-4</v>
      </c>
      <c r="AW8" s="346">
        <v>1.1465556728785578E-3</v>
      </c>
      <c r="AX8" s="372">
        <v>3.6200540035394855E-4</v>
      </c>
      <c r="AY8" s="372">
        <v>0</v>
      </c>
      <c r="AZ8" s="372">
        <v>0</v>
      </c>
      <c r="BA8" s="372">
        <v>9.8823399520193769E-5</v>
      </c>
      <c r="BB8" s="373">
        <v>9.0022380667111873E-5</v>
      </c>
      <c r="BC8" s="402">
        <v>1.9965633579140562E-2</v>
      </c>
      <c r="BD8" s="372">
        <v>6.2017127294023973E-4</v>
      </c>
      <c r="BE8" s="372">
        <v>1.2239752842354689E-4</v>
      </c>
      <c r="BF8" s="372">
        <v>1.2239752842354689E-4</v>
      </c>
      <c r="BG8" s="372">
        <v>2.56462743739576E-4</v>
      </c>
      <c r="BH8" s="32">
        <v>7.8455791429777218E-3</v>
      </c>
      <c r="BI8" s="346">
        <v>4.1629699997301466E-3</v>
      </c>
      <c r="BJ8" s="372">
        <v>3.0385894693162204E-4</v>
      </c>
      <c r="BK8" s="372">
        <v>0</v>
      </c>
      <c r="BL8" s="372">
        <v>0</v>
      </c>
      <c r="BM8" s="372">
        <v>1.1494459211533379E-4</v>
      </c>
      <c r="BN8" s="373">
        <v>5.027801554703254E-3</v>
      </c>
      <c r="BO8" s="346">
        <f t="shared" si="9"/>
        <v>205.78105317393292</v>
      </c>
      <c r="BP8" s="372">
        <f t="shared" si="10"/>
        <v>1.7296086975232323</v>
      </c>
      <c r="BQ8" s="372">
        <f t="shared" si="11"/>
        <v>5.2022718816025125E-2</v>
      </c>
      <c r="BR8" s="372">
        <f t="shared" si="12"/>
        <v>5.0206786756286467E-2</v>
      </c>
      <c r="BS8" s="372">
        <f t="shared" si="13"/>
        <v>0.31987802273613519</v>
      </c>
      <c r="BT8" s="373">
        <f t="shared" si="14"/>
        <v>3.2098170085163886</v>
      </c>
      <c r="BU8" s="407">
        <f t="shared" si="15"/>
        <v>2.2225917601118028</v>
      </c>
      <c r="BV8" s="408">
        <f t="shared" si="16"/>
        <v>0.26699879507947522</v>
      </c>
      <c r="BW8" s="408">
        <f t="shared" si="17"/>
        <v>0</v>
      </c>
      <c r="BX8" s="408">
        <f t="shared" si="18"/>
        <v>0</v>
      </c>
      <c r="BY8" s="408">
        <f t="shared" si="19"/>
        <v>8.6652264563130674E-2</v>
      </c>
      <c r="BZ8" s="409">
        <f t="shared" si="20"/>
        <v>2.1969357134087883</v>
      </c>
    </row>
    <row r="9" spans="1:78" x14ac:dyDescent="0.25">
      <c r="A9" s="401" t="s">
        <v>372</v>
      </c>
      <c r="B9" s="120" t="s">
        <v>370</v>
      </c>
      <c r="C9" s="120" t="s">
        <v>372</v>
      </c>
      <c r="D9" s="367" t="s">
        <v>370</v>
      </c>
      <c r="E9" s="401" t="s">
        <v>369</v>
      </c>
      <c r="F9" s="367" t="s">
        <v>373</v>
      </c>
      <c r="G9" s="367" t="s">
        <v>374</v>
      </c>
      <c r="H9" s="367" t="s">
        <v>562</v>
      </c>
      <c r="I9" s="346">
        <v>20</v>
      </c>
      <c r="J9" s="372">
        <v>1</v>
      </c>
      <c r="K9" s="372"/>
      <c r="L9" s="372"/>
      <c r="M9" s="372"/>
      <c r="N9" s="372"/>
      <c r="S9" s="367">
        <v>1150</v>
      </c>
      <c r="T9" s="367">
        <v>50</v>
      </c>
      <c r="V9" s="370">
        <v>39814</v>
      </c>
      <c r="W9" s="367" t="s">
        <v>1663</v>
      </c>
      <c r="X9" s="403">
        <f t="shared" si="0"/>
        <v>1200</v>
      </c>
      <c r="Y9" s="404">
        <f t="shared" si="1"/>
        <v>1142.8571428571429</v>
      </c>
      <c r="Z9" s="404">
        <f t="shared" si="2"/>
        <v>28.571428571428573</v>
      </c>
      <c r="AA9" s="404">
        <f t="shared" si="3"/>
        <v>28.571428571428573</v>
      </c>
      <c r="AB9" s="404">
        <f t="shared" si="4"/>
        <v>0</v>
      </c>
      <c r="AC9" s="405">
        <f t="shared" si="5"/>
        <v>0</v>
      </c>
      <c r="AD9" s="406">
        <f t="shared" si="6"/>
        <v>571.42857142857144</v>
      </c>
      <c r="AE9" s="404">
        <f t="shared" si="7"/>
        <v>14.285714285714286</v>
      </c>
      <c r="AF9" s="404">
        <f t="shared" si="8"/>
        <v>14.285714285714286</v>
      </c>
      <c r="AG9" s="404">
        <f t="shared" si="8"/>
        <v>0</v>
      </c>
      <c r="AH9" s="404">
        <f t="shared" si="8"/>
        <v>0</v>
      </c>
      <c r="AI9" s="404">
        <f t="shared" si="21"/>
        <v>600.00000000000011</v>
      </c>
      <c r="AJ9" s="372" t="s">
        <v>561</v>
      </c>
      <c r="AK9" s="346">
        <v>2.1647521714546435E-2</v>
      </c>
      <c r="AL9" s="372">
        <v>1.974431426164499E-4</v>
      </c>
      <c r="AM9" s="372">
        <v>5.9714535100958973E-6</v>
      </c>
      <c r="AN9" s="372">
        <v>5.763010850446172E-6</v>
      </c>
      <c r="AO9" s="372">
        <v>3.4831945585718537E-5</v>
      </c>
      <c r="AP9" s="373">
        <v>3.3311068316558884E-4</v>
      </c>
      <c r="AQ9" s="346">
        <v>4.5664519610234065E-2</v>
      </c>
      <c r="AR9" s="372">
        <v>2.5245321035612698E-5</v>
      </c>
      <c r="AS9" s="372">
        <v>0</v>
      </c>
      <c r="AT9" s="372">
        <v>0</v>
      </c>
      <c r="AU9" s="372">
        <v>4.3633808258108961E-5</v>
      </c>
      <c r="AV9" s="373">
        <v>8.1763135146767059E-4</v>
      </c>
      <c r="AW9" s="346">
        <v>1.1465556728785578E-3</v>
      </c>
      <c r="AX9" s="372">
        <v>3.6200540035394855E-4</v>
      </c>
      <c r="AY9" s="372">
        <v>0</v>
      </c>
      <c r="AZ9" s="372">
        <v>0</v>
      </c>
      <c r="BA9" s="372">
        <v>9.8823399520193769E-5</v>
      </c>
      <c r="BB9" s="373">
        <v>9.0022380667111873E-5</v>
      </c>
      <c r="BC9" s="402">
        <v>1.9965633579140562E-2</v>
      </c>
      <c r="BD9" s="372">
        <v>6.2017127294023973E-4</v>
      </c>
      <c r="BE9" s="372">
        <v>1.2239752842354689E-4</v>
      </c>
      <c r="BF9" s="372">
        <v>1.2239752842354689E-4</v>
      </c>
      <c r="BG9" s="372">
        <v>2.56462743739576E-4</v>
      </c>
      <c r="BH9" s="32">
        <v>7.8455791429777218E-3</v>
      </c>
      <c r="BI9" s="346">
        <v>4.1629699997301466E-3</v>
      </c>
      <c r="BJ9" s="372">
        <v>3.0385894693162204E-4</v>
      </c>
      <c r="BK9" s="372">
        <v>0</v>
      </c>
      <c r="BL9" s="372">
        <v>0</v>
      </c>
      <c r="BM9" s="372">
        <v>1.1494459211533379E-4</v>
      </c>
      <c r="BN9" s="373">
        <v>5.027801554703254E-3</v>
      </c>
      <c r="BO9" s="346">
        <f t="shared" si="9"/>
        <v>13.02236268845845</v>
      </c>
      <c r="BP9" s="372">
        <f t="shared" si="10"/>
        <v>0.11318530036705154</v>
      </c>
      <c r="BQ9" s="372">
        <f t="shared" si="11"/>
        <v>3.4122591486262272E-3</v>
      </c>
      <c r="BR9" s="372">
        <f t="shared" si="12"/>
        <v>3.2931490573978126E-3</v>
      </c>
      <c r="BS9" s="372">
        <f t="shared" si="13"/>
        <v>2.0527309024097863E-2</v>
      </c>
      <c r="BT9" s="373">
        <f t="shared" si="14"/>
        <v>0.20202940968701749</v>
      </c>
      <c r="BU9" s="407">
        <f t="shared" si="15"/>
        <v>1.6379366755407972E-2</v>
      </c>
      <c r="BV9" s="408">
        <f t="shared" si="16"/>
        <v>5.1715057193421222E-3</v>
      </c>
      <c r="BW9" s="408">
        <f t="shared" si="17"/>
        <v>0</v>
      </c>
      <c r="BX9" s="408">
        <f t="shared" si="18"/>
        <v>0</v>
      </c>
      <c r="BY9" s="408">
        <f t="shared" si="19"/>
        <v>1.4117628502884824E-3</v>
      </c>
      <c r="BZ9" s="409">
        <f t="shared" si="20"/>
        <v>1.2860340095301698E-3</v>
      </c>
    </row>
    <row r="10" spans="1:78" x14ac:dyDescent="0.25">
      <c r="A10" s="401" t="s">
        <v>384</v>
      </c>
      <c r="B10" s="120" t="s">
        <v>383</v>
      </c>
      <c r="C10" s="120" t="s">
        <v>384</v>
      </c>
      <c r="D10" s="367" t="s">
        <v>383</v>
      </c>
      <c r="E10" s="401" t="s">
        <v>382</v>
      </c>
      <c r="F10" s="367" t="s">
        <v>385</v>
      </c>
      <c r="G10" s="367" t="s">
        <v>385</v>
      </c>
      <c r="H10" s="367" t="s">
        <v>562</v>
      </c>
      <c r="I10" s="346">
        <v>40</v>
      </c>
      <c r="J10" s="372">
        <v>5</v>
      </c>
      <c r="K10" s="372">
        <v>0</v>
      </c>
      <c r="L10" s="372">
        <v>2</v>
      </c>
      <c r="M10" s="372"/>
      <c r="N10" s="372"/>
      <c r="S10" s="367">
        <v>14837</v>
      </c>
      <c r="T10" s="367">
        <v>7988</v>
      </c>
      <c r="V10" s="370">
        <v>40980</v>
      </c>
      <c r="W10" s="367" t="s">
        <v>1644</v>
      </c>
      <c r="X10" s="403">
        <f t="shared" si="0"/>
        <v>22825</v>
      </c>
      <c r="Y10" s="404">
        <f t="shared" si="1"/>
        <v>19425.531914893618</v>
      </c>
      <c r="Z10" s="404">
        <f t="shared" si="2"/>
        <v>1214.0957446808511</v>
      </c>
      <c r="AA10" s="404">
        <f t="shared" si="3"/>
        <v>1214.0957446808511</v>
      </c>
      <c r="AB10" s="404">
        <f t="shared" si="4"/>
        <v>0</v>
      </c>
      <c r="AC10" s="405">
        <f t="shared" si="5"/>
        <v>971.27659574468089</v>
      </c>
      <c r="AD10" s="406">
        <f t="shared" si="6"/>
        <v>9712.7659574468089</v>
      </c>
      <c r="AE10" s="404">
        <f t="shared" si="7"/>
        <v>607.04787234042556</v>
      </c>
      <c r="AF10" s="404">
        <f t="shared" si="8"/>
        <v>607.04787234042556</v>
      </c>
      <c r="AG10" s="404">
        <f t="shared" si="8"/>
        <v>0</v>
      </c>
      <c r="AH10" s="404">
        <f t="shared" si="8"/>
        <v>485.63829787234044</v>
      </c>
      <c r="AI10" s="404">
        <f t="shared" si="21"/>
        <v>11412.5</v>
      </c>
      <c r="AJ10" s="372" t="s">
        <v>561</v>
      </c>
      <c r="AK10" s="346">
        <v>2.1647521714546435E-2</v>
      </c>
      <c r="AL10" s="372">
        <v>1.974431426164499E-4</v>
      </c>
      <c r="AM10" s="372">
        <v>5.9714535100958973E-6</v>
      </c>
      <c r="AN10" s="372">
        <v>5.763010850446172E-6</v>
      </c>
      <c r="AO10" s="372">
        <v>3.4831945585718537E-5</v>
      </c>
      <c r="AP10" s="373">
        <v>3.3311068316558884E-4</v>
      </c>
      <c r="AQ10" s="346">
        <v>4.5664519610234065E-2</v>
      </c>
      <c r="AR10" s="372">
        <v>2.5245321035612698E-5</v>
      </c>
      <c r="AS10" s="372">
        <v>0</v>
      </c>
      <c r="AT10" s="372">
        <v>0</v>
      </c>
      <c r="AU10" s="372">
        <v>4.3633808258108961E-5</v>
      </c>
      <c r="AV10" s="373">
        <v>8.1763135146767059E-4</v>
      </c>
      <c r="AW10" s="346">
        <v>1.1465556728785578E-3</v>
      </c>
      <c r="AX10" s="372">
        <v>3.6200540035394855E-4</v>
      </c>
      <c r="AY10" s="372">
        <v>0</v>
      </c>
      <c r="AZ10" s="372">
        <v>0</v>
      </c>
      <c r="BA10" s="372">
        <v>9.8823399520193769E-5</v>
      </c>
      <c r="BB10" s="373">
        <v>9.0022380667111873E-5</v>
      </c>
      <c r="BC10" s="402">
        <v>1.9965633579140562E-2</v>
      </c>
      <c r="BD10" s="372">
        <v>6.2017127294023973E-4</v>
      </c>
      <c r="BE10" s="372">
        <v>1.2239752842354689E-4</v>
      </c>
      <c r="BF10" s="372">
        <v>1.2239752842354689E-4</v>
      </c>
      <c r="BG10" s="372">
        <v>2.56462743739576E-4</v>
      </c>
      <c r="BH10" s="32">
        <v>7.8455791429777218E-3</v>
      </c>
      <c r="BI10" s="346">
        <v>4.1629699997301466E-3</v>
      </c>
      <c r="BJ10" s="372">
        <v>3.0385894693162204E-4</v>
      </c>
      <c r="BK10" s="372">
        <v>0</v>
      </c>
      <c r="BL10" s="372">
        <v>0</v>
      </c>
      <c r="BM10" s="372">
        <v>1.1494459211533379E-4</v>
      </c>
      <c r="BN10" s="373">
        <v>5.027801554703254E-3</v>
      </c>
      <c r="BO10" s="346">
        <f t="shared" si="9"/>
        <v>237.97786144297743</v>
      </c>
      <c r="BP10" s="372">
        <f t="shared" si="10"/>
        <v>1.9330441525575897</v>
      </c>
      <c r="BQ10" s="372">
        <f t="shared" si="11"/>
        <v>5.7999330369335689E-2</v>
      </c>
      <c r="BR10" s="372">
        <f t="shared" si="12"/>
        <v>5.5974775600610163E-2</v>
      </c>
      <c r="BS10" s="372">
        <f t="shared" si="13"/>
        <v>0.36480234578180182</v>
      </c>
      <c r="BT10" s="373">
        <f t="shared" si="14"/>
        <v>3.7317674757798573</v>
      </c>
      <c r="BU10" s="407">
        <f t="shared" si="15"/>
        <v>2.7177118465033394</v>
      </c>
      <c r="BV10" s="408">
        <f t="shared" si="16"/>
        <v>0.36732014984176314</v>
      </c>
      <c r="BW10" s="408">
        <f t="shared" si="17"/>
        <v>0</v>
      </c>
      <c r="BX10" s="408">
        <f t="shared" si="18"/>
        <v>0</v>
      </c>
      <c r="BY10" s="408">
        <f t="shared" si="19"/>
        <v>0.1158120304807026</v>
      </c>
      <c r="BZ10" s="409">
        <f t="shared" si="20"/>
        <v>2.496340883712985</v>
      </c>
    </row>
    <row r="11" spans="1:78" x14ac:dyDescent="0.25">
      <c r="A11" s="401" t="s">
        <v>448</v>
      </c>
      <c r="B11" s="120" t="s">
        <v>392</v>
      </c>
      <c r="C11" s="120" t="s">
        <v>448</v>
      </c>
      <c r="D11" s="367" t="s">
        <v>392</v>
      </c>
      <c r="E11" s="401" t="s">
        <v>391</v>
      </c>
      <c r="F11" s="367" t="s">
        <v>449</v>
      </c>
      <c r="G11" s="367" t="s">
        <v>449</v>
      </c>
      <c r="H11" s="367" t="s">
        <v>562</v>
      </c>
      <c r="I11" s="346">
        <v>36</v>
      </c>
      <c r="J11" s="372"/>
      <c r="K11" s="372"/>
      <c r="L11" s="372"/>
      <c r="M11" s="372"/>
      <c r="N11" s="372"/>
      <c r="S11" s="367">
        <v>15000</v>
      </c>
      <c r="T11" s="367">
        <v>4000</v>
      </c>
      <c r="V11" s="370">
        <v>38718</v>
      </c>
      <c r="X11" s="403">
        <f t="shared" si="0"/>
        <v>19000</v>
      </c>
      <c r="Y11" s="404">
        <f t="shared" si="1"/>
        <v>19000</v>
      </c>
      <c r="Z11" s="404">
        <f t="shared" si="2"/>
        <v>0</v>
      </c>
      <c r="AA11" s="404">
        <f t="shared" si="3"/>
        <v>0</v>
      </c>
      <c r="AB11" s="404">
        <f t="shared" si="4"/>
        <v>0</v>
      </c>
      <c r="AC11" s="405">
        <f t="shared" si="5"/>
        <v>0</v>
      </c>
      <c r="AD11" s="406">
        <f t="shared" si="6"/>
        <v>9500</v>
      </c>
      <c r="AE11" s="404">
        <f t="shared" si="7"/>
        <v>0</v>
      </c>
      <c r="AF11" s="404">
        <f t="shared" si="8"/>
        <v>0</v>
      </c>
      <c r="AG11" s="404">
        <f t="shared" si="8"/>
        <v>0</v>
      </c>
      <c r="AH11" s="404">
        <f t="shared" si="8"/>
        <v>0</v>
      </c>
      <c r="AI11" s="404">
        <f t="shared" si="21"/>
        <v>9500</v>
      </c>
      <c r="AJ11" s="372" t="s">
        <v>561</v>
      </c>
      <c r="AK11" s="346">
        <v>2.1647521714546435E-2</v>
      </c>
      <c r="AL11" s="372">
        <v>1.974431426164499E-4</v>
      </c>
      <c r="AM11" s="372">
        <v>5.9714535100958973E-6</v>
      </c>
      <c r="AN11" s="372">
        <v>5.763010850446172E-6</v>
      </c>
      <c r="AO11" s="372">
        <v>3.4831945585718537E-5</v>
      </c>
      <c r="AP11" s="373">
        <v>3.3311068316558884E-4</v>
      </c>
      <c r="AQ11" s="346">
        <v>4.5664519610234065E-2</v>
      </c>
      <c r="AR11" s="372">
        <v>2.5245321035612698E-5</v>
      </c>
      <c r="AS11" s="372">
        <v>0</v>
      </c>
      <c r="AT11" s="372">
        <v>0</v>
      </c>
      <c r="AU11" s="372">
        <v>4.3633808258108961E-5</v>
      </c>
      <c r="AV11" s="373">
        <v>8.1763135146767059E-4</v>
      </c>
      <c r="AW11" s="346">
        <v>1.1465556728785578E-3</v>
      </c>
      <c r="AX11" s="372">
        <v>3.6200540035394855E-4</v>
      </c>
      <c r="AY11" s="372">
        <v>0</v>
      </c>
      <c r="AZ11" s="372">
        <v>0</v>
      </c>
      <c r="BA11" s="372">
        <v>9.8823399520193769E-5</v>
      </c>
      <c r="BB11" s="373">
        <v>9.0022380667111873E-5</v>
      </c>
      <c r="BC11" s="402">
        <v>1.9965633579140562E-2</v>
      </c>
      <c r="BD11" s="372">
        <v>6.2017127294023973E-4</v>
      </c>
      <c r="BE11" s="372">
        <v>1.2239752842354689E-4</v>
      </c>
      <c r="BF11" s="372">
        <v>1.2239752842354689E-4</v>
      </c>
      <c r="BG11" s="372">
        <v>2.56462743739576E-4</v>
      </c>
      <c r="BH11" s="32">
        <v>7.8455791429777218E-3</v>
      </c>
      <c r="BI11" s="346">
        <v>4.1629699997301466E-3</v>
      </c>
      <c r="BJ11" s="372">
        <v>3.0385894693162204E-4</v>
      </c>
      <c r="BK11" s="372">
        <v>0</v>
      </c>
      <c r="BL11" s="372">
        <v>0</v>
      </c>
      <c r="BM11" s="372">
        <v>1.1494459211533379E-4</v>
      </c>
      <c r="BN11" s="373">
        <v>5.027801554703254E-3</v>
      </c>
      <c r="BO11" s="346">
        <f t="shared" si="9"/>
        <v>205.65145628819113</v>
      </c>
      <c r="BP11" s="372">
        <f t="shared" si="10"/>
        <v>1.8757098548562741</v>
      </c>
      <c r="BQ11" s="372">
        <f t="shared" si="11"/>
        <v>5.6728808345911028E-2</v>
      </c>
      <c r="BR11" s="372">
        <f t="shared" si="12"/>
        <v>5.4748603079238636E-2</v>
      </c>
      <c r="BS11" s="372">
        <f t="shared" si="13"/>
        <v>0.3309034830643261</v>
      </c>
      <c r="BT11" s="373">
        <f t="shared" si="14"/>
        <v>3.164551490073094</v>
      </c>
      <c r="BU11" s="407">
        <f t="shared" si="15"/>
        <v>0</v>
      </c>
      <c r="BV11" s="408">
        <f t="shared" si="16"/>
        <v>0</v>
      </c>
      <c r="BW11" s="408">
        <f t="shared" si="17"/>
        <v>0</v>
      </c>
      <c r="BX11" s="408">
        <f t="shared" si="18"/>
        <v>0</v>
      </c>
      <c r="BY11" s="408">
        <f t="shared" si="19"/>
        <v>0</v>
      </c>
      <c r="BZ11" s="409">
        <f t="shared" si="20"/>
        <v>0</v>
      </c>
    </row>
    <row r="12" spans="1:78" x14ac:dyDescent="0.25">
      <c r="A12" s="401" t="s">
        <v>472</v>
      </c>
      <c r="B12" s="120" t="s">
        <v>471</v>
      </c>
      <c r="C12" s="120" t="s">
        <v>472</v>
      </c>
      <c r="D12" s="367" t="s">
        <v>471</v>
      </c>
      <c r="E12" s="401" t="s">
        <v>470</v>
      </c>
      <c r="F12" s="367" t="s">
        <v>473</v>
      </c>
      <c r="G12" s="367" t="s">
        <v>474</v>
      </c>
      <c r="H12" s="367" t="s">
        <v>562</v>
      </c>
      <c r="I12" s="346">
        <v>24</v>
      </c>
      <c r="J12" s="372">
        <v>1</v>
      </c>
      <c r="K12" s="372">
        <v>0</v>
      </c>
      <c r="L12" s="372">
        <v>1</v>
      </c>
      <c r="M12" s="372">
        <v>6</v>
      </c>
      <c r="N12" s="372"/>
      <c r="S12" s="367">
        <v>8400</v>
      </c>
      <c r="T12" s="367">
        <v>7500</v>
      </c>
      <c r="V12" s="370">
        <v>39693</v>
      </c>
      <c r="W12" s="367" t="s">
        <v>1675</v>
      </c>
      <c r="X12" s="403">
        <f t="shared" si="0"/>
        <v>15900</v>
      </c>
      <c r="Y12" s="404">
        <f t="shared" si="1"/>
        <v>14676.923076923076</v>
      </c>
      <c r="Z12" s="404">
        <f t="shared" si="2"/>
        <v>305.76923076923077</v>
      </c>
      <c r="AA12" s="404">
        <f t="shared" si="3"/>
        <v>305.76923076923077</v>
      </c>
      <c r="AB12" s="404">
        <f t="shared" si="4"/>
        <v>0</v>
      </c>
      <c r="AC12" s="405">
        <f t="shared" si="5"/>
        <v>611.53846153846155</v>
      </c>
      <c r="AD12" s="406">
        <f t="shared" si="6"/>
        <v>7338.4615384615381</v>
      </c>
      <c r="AE12" s="404">
        <f t="shared" si="7"/>
        <v>152.88461538461539</v>
      </c>
      <c r="AF12" s="404">
        <f t="shared" si="8"/>
        <v>152.88461538461539</v>
      </c>
      <c r="AG12" s="404">
        <f t="shared" si="8"/>
        <v>0</v>
      </c>
      <c r="AH12" s="404">
        <f t="shared" si="8"/>
        <v>305.76923076923077</v>
      </c>
      <c r="AI12" s="404">
        <f t="shared" si="21"/>
        <v>7949.9999999999991</v>
      </c>
      <c r="AJ12" s="372" t="s">
        <v>561</v>
      </c>
      <c r="AK12" s="346">
        <v>2.1647521714546435E-2</v>
      </c>
      <c r="AL12" s="372">
        <v>1.974431426164499E-4</v>
      </c>
      <c r="AM12" s="372">
        <v>5.9714535100958973E-6</v>
      </c>
      <c r="AN12" s="372">
        <v>5.763010850446172E-6</v>
      </c>
      <c r="AO12" s="372">
        <v>3.4831945585718537E-5</v>
      </c>
      <c r="AP12" s="373">
        <v>3.3311068316558884E-4</v>
      </c>
      <c r="AQ12" s="346">
        <v>4.5664519610234065E-2</v>
      </c>
      <c r="AR12" s="372">
        <v>2.5245321035612698E-5</v>
      </c>
      <c r="AS12" s="372">
        <v>0</v>
      </c>
      <c r="AT12" s="372">
        <v>0</v>
      </c>
      <c r="AU12" s="372">
        <v>4.3633808258108961E-5</v>
      </c>
      <c r="AV12" s="373">
        <v>8.1763135146767059E-4</v>
      </c>
      <c r="AW12" s="346">
        <v>1.1465556728785578E-3</v>
      </c>
      <c r="AX12" s="372">
        <v>3.6200540035394855E-4</v>
      </c>
      <c r="AY12" s="372">
        <v>0</v>
      </c>
      <c r="AZ12" s="372">
        <v>0</v>
      </c>
      <c r="BA12" s="372">
        <v>9.8823399520193769E-5</v>
      </c>
      <c r="BB12" s="373">
        <v>9.0022380667111873E-5</v>
      </c>
      <c r="BC12" s="402">
        <v>1.9965633579140562E-2</v>
      </c>
      <c r="BD12" s="372">
        <v>6.2017127294023973E-4</v>
      </c>
      <c r="BE12" s="372">
        <v>1.2239752842354689E-4</v>
      </c>
      <c r="BF12" s="372">
        <v>1.2239752842354689E-4</v>
      </c>
      <c r="BG12" s="372">
        <v>2.56462743739576E-4</v>
      </c>
      <c r="BH12" s="32">
        <v>7.8455791429777218E-3</v>
      </c>
      <c r="BI12" s="346">
        <v>4.1629699997301466E-3</v>
      </c>
      <c r="BJ12" s="372">
        <v>3.0385894693162204E-4</v>
      </c>
      <c r="BK12" s="372">
        <v>0</v>
      </c>
      <c r="BL12" s="372">
        <v>0</v>
      </c>
      <c r="BM12" s="372">
        <v>1.1494459211533379E-4</v>
      </c>
      <c r="BN12" s="373">
        <v>5.027801554703254E-3</v>
      </c>
      <c r="BO12" s="346">
        <f t="shared" si="9"/>
        <v>165.84090802254386</v>
      </c>
      <c r="BP12" s="372">
        <f t="shared" si="10"/>
        <v>1.4527885293205844</v>
      </c>
      <c r="BQ12" s="372">
        <f t="shared" si="11"/>
        <v>4.3821281912549893E-2</v>
      </c>
      <c r="BR12" s="372">
        <f t="shared" si="12"/>
        <v>4.229163347173575E-2</v>
      </c>
      <c r="BS12" s="372">
        <f t="shared" si="13"/>
        <v>0.26228383098388769</v>
      </c>
      <c r="BT12" s="373">
        <f t="shared" si="14"/>
        <v>2.569523191156859</v>
      </c>
      <c r="BU12" s="407">
        <f t="shared" si="15"/>
        <v>1.4481988575979592</v>
      </c>
      <c r="BV12" s="408">
        <f t="shared" si="16"/>
        <v>0.14825577286589772</v>
      </c>
      <c r="BW12" s="408">
        <f t="shared" si="17"/>
        <v>0</v>
      </c>
      <c r="BX12" s="408">
        <f t="shared" si="18"/>
        <v>0</v>
      </c>
      <c r="BY12" s="408">
        <f t="shared" si="19"/>
        <v>5.0255096938833614E-2</v>
      </c>
      <c r="BZ12" s="409">
        <f t="shared" si="20"/>
        <v>1.5511100508862554</v>
      </c>
    </row>
    <row r="13" spans="1:78" x14ac:dyDescent="0.25">
      <c r="A13" s="401" t="s">
        <v>407</v>
      </c>
      <c r="B13" s="120" t="s">
        <v>406</v>
      </c>
      <c r="C13" s="120" t="s">
        <v>407</v>
      </c>
      <c r="D13" s="367" t="s">
        <v>406</v>
      </c>
      <c r="E13" s="401" t="s">
        <v>405</v>
      </c>
      <c r="F13" s="367" t="s">
        <v>408</v>
      </c>
      <c r="G13" s="367" t="s">
        <v>409</v>
      </c>
      <c r="H13" s="367" t="s">
        <v>562</v>
      </c>
      <c r="I13" s="346">
        <v>3</v>
      </c>
      <c r="J13" s="372"/>
      <c r="K13" s="372"/>
      <c r="L13" s="372"/>
      <c r="M13" s="372">
        <v>12</v>
      </c>
      <c r="N13" s="372"/>
      <c r="S13" s="367">
        <v>4000</v>
      </c>
      <c r="T13" s="367">
        <v>500</v>
      </c>
      <c r="V13" s="370">
        <v>40483</v>
      </c>
      <c r="W13" s="367" t="s">
        <v>1663</v>
      </c>
      <c r="X13" s="403">
        <f t="shared" si="0"/>
        <v>4500</v>
      </c>
      <c r="Y13" s="404">
        <f t="shared" si="1"/>
        <v>4500</v>
      </c>
      <c r="Z13" s="404">
        <f t="shared" si="2"/>
        <v>0</v>
      </c>
      <c r="AA13" s="404">
        <f t="shared" si="3"/>
        <v>0</v>
      </c>
      <c r="AB13" s="404">
        <f t="shared" si="4"/>
        <v>0</v>
      </c>
      <c r="AC13" s="405">
        <f t="shared" si="5"/>
        <v>0</v>
      </c>
      <c r="AD13" s="406">
        <f t="shared" si="6"/>
        <v>2250</v>
      </c>
      <c r="AE13" s="404">
        <f t="shared" si="7"/>
        <v>0</v>
      </c>
      <c r="AF13" s="404">
        <f t="shared" si="8"/>
        <v>0</v>
      </c>
      <c r="AG13" s="404">
        <f t="shared" si="8"/>
        <v>0</v>
      </c>
      <c r="AH13" s="404">
        <f t="shared" si="8"/>
        <v>0</v>
      </c>
      <c r="AI13" s="404">
        <f t="shared" si="21"/>
        <v>2250</v>
      </c>
      <c r="AJ13" s="372" t="s">
        <v>561</v>
      </c>
      <c r="AK13" s="346">
        <v>2.1647521714546435E-2</v>
      </c>
      <c r="AL13" s="372">
        <v>1.974431426164499E-4</v>
      </c>
      <c r="AM13" s="372">
        <v>5.9714535100958973E-6</v>
      </c>
      <c r="AN13" s="372">
        <v>5.763010850446172E-6</v>
      </c>
      <c r="AO13" s="372">
        <v>3.4831945585718537E-5</v>
      </c>
      <c r="AP13" s="373">
        <v>3.3311068316558884E-4</v>
      </c>
      <c r="AQ13" s="346">
        <v>4.5664519610234065E-2</v>
      </c>
      <c r="AR13" s="372">
        <v>2.5245321035612698E-5</v>
      </c>
      <c r="AS13" s="372">
        <v>0</v>
      </c>
      <c r="AT13" s="372">
        <v>0</v>
      </c>
      <c r="AU13" s="372">
        <v>4.3633808258108961E-5</v>
      </c>
      <c r="AV13" s="373">
        <v>8.1763135146767059E-4</v>
      </c>
      <c r="AW13" s="346">
        <v>1.1465556728785578E-3</v>
      </c>
      <c r="AX13" s="372">
        <v>3.6200540035394855E-4</v>
      </c>
      <c r="AY13" s="372">
        <v>0</v>
      </c>
      <c r="AZ13" s="372">
        <v>0</v>
      </c>
      <c r="BA13" s="372">
        <v>9.8823399520193769E-5</v>
      </c>
      <c r="BB13" s="373">
        <v>9.0022380667111873E-5</v>
      </c>
      <c r="BC13" s="402">
        <v>1.9965633579140562E-2</v>
      </c>
      <c r="BD13" s="372">
        <v>6.2017127294023973E-4</v>
      </c>
      <c r="BE13" s="372">
        <v>1.2239752842354689E-4</v>
      </c>
      <c r="BF13" s="372">
        <v>1.2239752842354689E-4</v>
      </c>
      <c r="BG13" s="372">
        <v>2.56462743739576E-4</v>
      </c>
      <c r="BH13" s="32">
        <v>7.8455791429777218E-3</v>
      </c>
      <c r="BI13" s="346">
        <v>4.1629699997301466E-3</v>
      </c>
      <c r="BJ13" s="372">
        <v>3.0385894693162204E-4</v>
      </c>
      <c r="BK13" s="372">
        <v>0</v>
      </c>
      <c r="BL13" s="372">
        <v>0</v>
      </c>
      <c r="BM13" s="372">
        <v>1.1494459211533379E-4</v>
      </c>
      <c r="BN13" s="373">
        <v>5.027801554703254E-3</v>
      </c>
      <c r="BO13" s="346">
        <f t="shared" si="9"/>
        <v>48.706923857729478</v>
      </c>
      <c r="BP13" s="372">
        <f t="shared" si="10"/>
        <v>0.44424707088701226</v>
      </c>
      <c r="BQ13" s="372">
        <f t="shared" si="11"/>
        <v>1.343577039771577E-2</v>
      </c>
      <c r="BR13" s="372">
        <f t="shared" si="12"/>
        <v>1.2966774413503888E-2</v>
      </c>
      <c r="BS13" s="372">
        <f t="shared" si="13"/>
        <v>7.8371877567866705E-2</v>
      </c>
      <c r="BT13" s="373">
        <f t="shared" si="14"/>
        <v>0.74949903712257493</v>
      </c>
      <c r="BU13" s="407">
        <f t="shared" si="15"/>
        <v>0</v>
      </c>
      <c r="BV13" s="408">
        <f t="shared" si="16"/>
        <v>0</v>
      </c>
      <c r="BW13" s="408">
        <f t="shared" si="17"/>
        <v>0</v>
      </c>
      <c r="BX13" s="408">
        <f t="shared" si="18"/>
        <v>0</v>
      </c>
      <c r="BY13" s="408">
        <f t="shared" si="19"/>
        <v>0</v>
      </c>
      <c r="BZ13" s="409">
        <f t="shared" si="20"/>
        <v>0</v>
      </c>
    </row>
    <row r="14" spans="1:78" x14ac:dyDescent="0.25">
      <c r="A14" s="401" t="s">
        <v>454</v>
      </c>
      <c r="B14" s="120" t="s">
        <v>411</v>
      </c>
      <c r="C14" s="120" t="s">
        <v>454</v>
      </c>
      <c r="D14" s="367" t="s">
        <v>411</v>
      </c>
      <c r="E14" s="401" t="s">
        <v>410</v>
      </c>
      <c r="F14" s="367" t="s">
        <v>455</v>
      </c>
      <c r="G14" s="367" t="s">
        <v>455</v>
      </c>
      <c r="H14" s="367" t="s">
        <v>562</v>
      </c>
      <c r="I14" s="346">
        <v>45</v>
      </c>
      <c r="J14" s="372">
        <v>3</v>
      </c>
      <c r="K14" s="372">
        <v>0</v>
      </c>
      <c r="L14" s="372">
        <v>1</v>
      </c>
      <c r="M14" s="372"/>
      <c r="N14" s="372"/>
      <c r="S14" s="367">
        <v>12290</v>
      </c>
      <c r="T14" s="367">
        <v>3750</v>
      </c>
      <c r="V14" s="370">
        <v>40575</v>
      </c>
      <c r="W14" s="367" t="s">
        <v>1780</v>
      </c>
      <c r="X14" s="403">
        <f t="shared" si="0"/>
        <v>16040</v>
      </c>
      <c r="Y14" s="404">
        <f t="shared" si="1"/>
        <v>14730.612244897959</v>
      </c>
      <c r="Z14" s="404">
        <f t="shared" si="2"/>
        <v>491.0204081632653</v>
      </c>
      <c r="AA14" s="404">
        <f t="shared" si="3"/>
        <v>491.0204081632653</v>
      </c>
      <c r="AB14" s="404">
        <f t="shared" si="4"/>
        <v>0</v>
      </c>
      <c r="AC14" s="405">
        <f t="shared" si="5"/>
        <v>327.34693877551018</v>
      </c>
      <c r="AD14" s="406">
        <f t="shared" si="6"/>
        <v>7365.3061224489793</v>
      </c>
      <c r="AE14" s="404">
        <f t="shared" si="7"/>
        <v>245.51020408163265</v>
      </c>
      <c r="AF14" s="404">
        <f t="shared" si="8"/>
        <v>245.51020408163265</v>
      </c>
      <c r="AG14" s="404">
        <f t="shared" si="8"/>
        <v>0</v>
      </c>
      <c r="AH14" s="404">
        <f t="shared" si="8"/>
        <v>163.67346938775509</v>
      </c>
      <c r="AI14" s="404">
        <f t="shared" si="21"/>
        <v>8020</v>
      </c>
      <c r="AJ14" s="372" t="s">
        <v>561</v>
      </c>
      <c r="AK14" s="346">
        <v>2.1647521714546435E-2</v>
      </c>
      <c r="AL14" s="372">
        <v>1.974431426164499E-4</v>
      </c>
      <c r="AM14" s="372">
        <v>5.9714535100958973E-6</v>
      </c>
      <c r="AN14" s="372">
        <v>5.763010850446172E-6</v>
      </c>
      <c r="AO14" s="372">
        <v>3.4831945585718537E-5</v>
      </c>
      <c r="AP14" s="373">
        <v>3.3311068316558884E-4</v>
      </c>
      <c r="AQ14" s="346">
        <v>4.5664519610234065E-2</v>
      </c>
      <c r="AR14" s="372">
        <v>2.5245321035612698E-5</v>
      </c>
      <c r="AS14" s="372">
        <v>0</v>
      </c>
      <c r="AT14" s="372">
        <v>0</v>
      </c>
      <c r="AU14" s="372">
        <v>4.3633808258108961E-5</v>
      </c>
      <c r="AV14" s="373">
        <v>8.1763135146767059E-4</v>
      </c>
      <c r="AW14" s="346">
        <v>1.1465556728785578E-3</v>
      </c>
      <c r="AX14" s="372">
        <v>3.6200540035394855E-4</v>
      </c>
      <c r="AY14" s="372">
        <v>0</v>
      </c>
      <c r="AZ14" s="372">
        <v>0</v>
      </c>
      <c r="BA14" s="372">
        <v>9.8823399520193769E-5</v>
      </c>
      <c r="BB14" s="373">
        <v>9.0022380667111873E-5</v>
      </c>
      <c r="BC14" s="402">
        <v>1.9965633579140562E-2</v>
      </c>
      <c r="BD14" s="372">
        <v>6.2017127294023973E-4</v>
      </c>
      <c r="BE14" s="372">
        <v>1.2239752842354689E-4</v>
      </c>
      <c r="BF14" s="372">
        <v>1.2239752842354689E-4</v>
      </c>
      <c r="BG14" s="372">
        <v>2.56462743739576E-4</v>
      </c>
      <c r="BH14" s="32">
        <v>7.8455791429777218E-3</v>
      </c>
      <c r="BI14" s="346">
        <v>4.1629699997301466E-3</v>
      </c>
      <c r="BJ14" s="372">
        <v>3.0385894693162204E-4</v>
      </c>
      <c r="BK14" s="372">
        <v>0</v>
      </c>
      <c r="BL14" s="372">
        <v>0</v>
      </c>
      <c r="BM14" s="372">
        <v>1.1494459211533379E-4</v>
      </c>
      <c r="BN14" s="373">
        <v>5.027801554703254E-3</v>
      </c>
      <c r="BO14" s="346">
        <f t="shared" si="9"/>
        <v>170.65172974879437</v>
      </c>
      <c r="BP14" s="372">
        <f t="shared" si="10"/>
        <v>1.460427171068065</v>
      </c>
      <c r="BQ14" s="372">
        <f t="shared" si="11"/>
        <v>4.3981583097828764E-2</v>
      </c>
      <c r="BR14" s="372">
        <f t="shared" si="12"/>
        <v>4.244633910053109E-2</v>
      </c>
      <c r="BS14" s="372">
        <f t="shared" si="13"/>
        <v>0.2672604872496096</v>
      </c>
      <c r="BT14" s="373">
        <f t="shared" si="14"/>
        <v>2.6541989941350428</v>
      </c>
      <c r="BU14" s="407">
        <f t="shared" si="15"/>
        <v>0.96285886005234333</v>
      </c>
      <c r="BV14" s="408">
        <f t="shared" si="16"/>
        <v>0.13860966776835937</v>
      </c>
      <c r="BW14" s="408">
        <f t="shared" si="17"/>
        <v>0</v>
      </c>
      <c r="BX14" s="408">
        <f t="shared" si="18"/>
        <v>0</v>
      </c>
      <c r="BY14" s="408">
        <f t="shared" si="19"/>
        <v>4.3075533163120572E-2</v>
      </c>
      <c r="BZ14" s="409">
        <f t="shared" si="20"/>
        <v>0.84501913690092756</v>
      </c>
    </row>
    <row r="15" spans="1:78" x14ac:dyDescent="0.25">
      <c r="A15" s="401" t="s">
        <v>452</v>
      </c>
      <c r="B15" s="120" t="s">
        <v>451</v>
      </c>
      <c r="C15" s="120" t="s">
        <v>452</v>
      </c>
      <c r="D15" s="367" t="s">
        <v>451</v>
      </c>
      <c r="E15" s="401" t="s">
        <v>450</v>
      </c>
      <c r="F15" s="367" t="s">
        <v>453</v>
      </c>
      <c r="G15" s="367" t="s">
        <v>453</v>
      </c>
      <c r="H15" s="367" t="s">
        <v>562</v>
      </c>
      <c r="I15" s="346">
        <v>99</v>
      </c>
      <c r="J15" s="372">
        <v>3</v>
      </c>
      <c r="K15" s="372">
        <v>0</v>
      </c>
      <c r="L15" s="372">
        <v>5</v>
      </c>
      <c r="M15" s="372"/>
      <c r="N15" s="372"/>
      <c r="S15" s="367">
        <v>22914</v>
      </c>
      <c r="T15" s="367">
        <v>5728</v>
      </c>
      <c r="V15" s="370">
        <v>40479</v>
      </c>
      <c r="W15" s="367" t="s">
        <v>1644</v>
      </c>
      <c r="X15" s="403">
        <f t="shared" si="0"/>
        <v>28642</v>
      </c>
      <c r="Y15" s="404">
        <f t="shared" si="1"/>
        <v>26500.542056074766</v>
      </c>
      <c r="Z15" s="404">
        <f t="shared" si="2"/>
        <v>401.52336448598129</v>
      </c>
      <c r="AA15" s="404">
        <f t="shared" si="3"/>
        <v>401.52336448598129</v>
      </c>
      <c r="AB15" s="404">
        <f t="shared" si="4"/>
        <v>0</v>
      </c>
      <c r="AC15" s="405">
        <f t="shared" si="5"/>
        <v>1338.4112149532709</v>
      </c>
      <c r="AD15" s="406">
        <f t="shared" si="6"/>
        <v>13250.271028037383</v>
      </c>
      <c r="AE15" s="404">
        <f t="shared" si="7"/>
        <v>200.76168224299064</v>
      </c>
      <c r="AF15" s="404">
        <f t="shared" si="8"/>
        <v>200.76168224299064</v>
      </c>
      <c r="AG15" s="404">
        <f t="shared" si="8"/>
        <v>0</v>
      </c>
      <c r="AH15" s="404">
        <f t="shared" si="8"/>
        <v>669.20560747663546</v>
      </c>
      <c r="AI15" s="404">
        <f t="shared" si="21"/>
        <v>14320.999999999998</v>
      </c>
      <c r="AJ15" s="372" t="s">
        <v>561</v>
      </c>
      <c r="AK15" s="346">
        <v>2.1647521714546435E-2</v>
      </c>
      <c r="AL15" s="372">
        <v>1.974431426164499E-4</v>
      </c>
      <c r="AM15" s="372">
        <v>5.9714535100958973E-6</v>
      </c>
      <c r="AN15" s="372">
        <v>5.763010850446172E-6</v>
      </c>
      <c r="AO15" s="372">
        <v>3.4831945585718537E-5</v>
      </c>
      <c r="AP15" s="373">
        <v>3.3311068316558884E-4</v>
      </c>
      <c r="AQ15" s="346">
        <v>4.5664519610234065E-2</v>
      </c>
      <c r="AR15" s="372">
        <v>2.5245321035612698E-5</v>
      </c>
      <c r="AS15" s="372">
        <v>0</v>
      </c>
      <c r="AT15" s="372">
        <v>0</v>
      </c>
      <c r="AU15" s="372">
        <v>4.3633808258108961E-5</v>
      </c>
      <c r="AV15" s="373">
        <v>8.1763135146767059E-4</v>
      </c>
      <c r="AW15" s="346">
        <v>1.1465556728785578E-3</v>
      </c>
      <c r="AX15" s="372">
        <v>3.6200540035394855E-4</v>
      </c>
      <c r="AY15" s="372">
        <v>0</v>
      </c>
      <c r="AZ15" s="372">
        <v>0</v>
      </c>
      <c r="BA15" s="372">
        <v>9.8823399520193769E-5</v>
      </c>
      <c r="BB15" s="373">
        <v>9.0022380667111873E-5</v>
      </c>
      <c r="BC15" s="402">
        <v>1.9965633579140562E-2</v>
      </c>
      <c r="BD15" s="372">
        <v>6.2017127294023973E-4</v>
      </c>
      <c r="BE15" s="372">
        <v>1.2239752842354689E-4</v>
      </c>
      <c r="BF15" s="372">
        <v>1.2239752842354689E-4</v>
      </c>
      <c r="BG15" s="372">
        <v>2.56462743739576E-4</v>
      </c>
      <c r="BH15" s="32">
        <v>7.8455791429777218E-3</v>
      </c>
      <c r="BI15" s="346">
        <v>4.1629699997301466E-3</v>
      </c>
      <c r="BJ15" s="372">
        <v>3.0385894693162204E-4</v>
      </c>
      <c r="BK15" s="372">
        <v>0</v>
      </c>
      <c r="BL15" s="372">
        <v>0</v>
      </c>
      <c r="BM15" s="372">
        <v>1.1494459211533379E-4</v>
      </c>
      <c r="BN15" s="373">
        <v>5.027801554703254E-3</v>
      </c>
      <c r="BO15" s="346">
        <f t="shared" si="9"/>
        <v>296.00321557883342</v>
      </c>
      <c r="BP15" s="372">
        <f t="shared" si="10"/>
        <v>2.6212434454152729</v>
      </c>
      <c r="BQ15" s="372">
        <f t="shared" si="11"/>
        <v>7.9123377440095802E-2</v>
      </c>
      <c r="BR15" s="372">
        <f t="shared" si="12"/>
        <v>7.6361455705931988E-2</v>
      </c>
      <c r="BS15" s="372">
        <f t="shared" si="13"/>
        <v>0.47029271619318697</v>
      </c>
      <c r="BT15" s="373">
        <f t="shared" si="14"/>
        <v>4.5779558798540014</v>
      </c>
      <c r="BU15" s="407">
        <f t="shared" si="15"/>
        <v>3.0160673132487652</v>
      </c>
      <c r="BV15" s="408">
        <f t="shared" si="16"/>
        <v>0.27602092432469288</v>
      </c>
      <c r="BW15" s="408">
        <f t="shared" si="17"/>
        <v>0</v>
      </c>
      <c r="BX15" s="408">
        <f t="shared" si="18"/>
        <v>0</v>
      </c>
      <c r="BY15" s="408">
        <f t="shared" si="19"/>
        <v>9.676151752534129E-2</v>
      </c>
      <c r="BZ15" s="409">
        <f t="shared" si="20"/>
        <v>3.3827060382694119</v>
      </c>
    </row>
    <row r="16" spans="1:78" x14ac:dyDescent="0.25">
      <c r="A16" s="401" t="s">
        <v>443</v>
      </c>
      <c r="B16" s="120" t="s">
        <v>442</v>
      </c>
      <c r="C16" s="120" t="s">
        <v>443</v>
      </c>
      <c r="D16" s="120" t="s">
        <v>442</v>
      </c>
      <c r="E16" s="423" t="s">
        <v>441</v>
      </c>
      <c r="F16" s="120" t="s">
        <v>444</v>
      </c>
      <c r="G16" s="120" t="s">
        <v>444</v>
      </c>
      <c r="H16" s="120" t="s">
        <v>562</v>
      </c>
      <c r="I16" s="410">
        <v>64</v>
      </c>
      <c r="J16" s="411">
        <v>10</v>
      </c>
      <c r="K16" s="411">
        <v>1</v>
      </c>
      <c r="L16" s="411">
        <v>16</v>
      </c>
      <c r="M16" s="411"/>
      <c r="N16" s="411"/>
      <c r="O16" s="120"/>
      <c r="S16" s="367">
        <v>26000</v>
      </c>
      <c r="T16" s="367">
        <v>16426</v>
      </c>
      <c r="U16" s="367">
        <v>499</v>
      </c>
      <c r="V16" s="370">
        <v>37264</v>
      </c>
      <c r="W16" s="367" t="s">
        <v>1675</v>
      </c>
      <c r="X16" s="413">
        <f t="shared" si="0"/>
        <v>42925</v>
      </c>
      <c r="Y16" s="414">
        <f t="shared" si="1"/>
        <v>30189.010989010989</v>
      </c>
      <c r="Z16" s="414">
        <f t="shared" si="2"/>
        <v>2358.5164835164837</v>
      </c>
      <c r="AA16" s="414">
        <f t="shared" si="3"/>
        <v>2358.5164835164837</v>
      </c>
      <c r="AB16" s="414">
        <f t="shared" si="4"/>
        <v>471.7032967032967</v>
      </c>
      <c r="AC16" s="415">
        <f t="shared" si="5"/>
        <v>7547.2527472527472</v>
      </c>
      <c r="AD16" s="416">
        <f t="shared" si="6"/>
        <v>15094.505494505494</v>
      </c>
      <c r="AE16" s="414">
        <f t="shared" si="7"/>
        <v>1179.2582417582419</v>
      </c>
      <c r="AF16" s="414">
        <f t="shared" si="8"/>
        <v>1179.2582417582419</v>
      </c>
      <c r="AG16" s="414">
        <f t="shared" si="8"/>
        <v>235.85164835164835</v>
      </c>
      <c r="AH16" s="414">
        <f t="shared" si="8"/>
        <v>3773.6263736263736</v>
      </c>
      <c r="AI16" s="404">
        <f t="shared" si="21"/>
        <v>21462.5</v>
      </c>
      <c r="AJ16" s="411" t="s">
        <v>563</v>
      </c>
      <c r="AK16" s="417">
        <v>2.1647521714546435E-2</v>
      </c>
      <c r="AL16" s="418">
        <v>1.974431426164499E-4</v>
      </c>
      <c r="AM16" s="418">
        <v>5.9714535100958973E-6</v>
      </c>
      <c r="AN16" s="418">
        <v>5.763010850446172E-6</v>
      </c>
      <c r="AO16" s="418">
        <v>3.4831945585718537E-5</v>
      </c>
      <c r="AP16" s="419">
        <v>3.3311068316558884E-4</v>
      </c>
      <c r="AQ16" s="417">
        <v>4.5664519610234065E-2</v>
      </c>
      <c r="AR16" s="418">
        <v>2.5245321035612698E-5</v>
      </c>
      <c r="AS16" s="418">
        <v>0</v>
      </c>
      <c r="AT16" s="418">
        <v>0</v>
      </c>
      <c r="AU16" s="418">
        <v>4.3633808258108961E-5</v>
      </c>
      <c r="AV16" s="419">
        <v>8.1763135146767059E-4</v>
      </c>
      <c r="AW16" s="417">
        <v>1.1465556728785578E-3</v>
      </c>
      <c r="AX16" s="418">
        <v>3.6200540035394855E-4</v>
      </c>
      <c r="AY16" s="418">
        <v>0</v>
      </c>
      <c r="AZ16" s="418">
        <v>0</v>
      </c>
      <c r="BA16" s="418">
        <v>9.8823399520193769E-5</v>
      </c>
      <c r="BB16" s="419">
        <v>9.0022380667111873E-5</v>
      </c>
      <c r="BC16" s="420">
        <v>1.9965633579140562E-2</v>
      </c>
      <c r="BD16" s="418">
        <v>6.2017127294023973E-4</v>
      </c>
      <c r="BE16" s="418">
        <v>1.2239752842354689E-4</v>
      </c>
      <c r="BF16" s="418">
        <v>1.2239752842354689E-4</v>
      </c>
      <c r="BG16" s="418">
        <v>2.56462743739576E-4</v>
      </c>
      <c r="BH16" s="242">
        <v>7.8455791429777218E-3</v>
      </c>
      <c r="BI16" s="417">
        <v>4.1629699997301466E-3</v>
      </c>
      <c r="BJ16" s="418">
        <v>3.0385894693162204E-4</v>
      </c>
      <c r="BK16" s="418">
        <v>0</v>
      </c>
      <c r="BL16" s="418">
        <v>0</v>
      </c>
      <c r="BM16" s="418">
        <v>1.1494459211533379E-4</v>
      </c>
      <c r="BN16" s="419">
        <v>5.027801554703254E-3</v>
      </c>
      <c r="BO16" s="417">
        <f t="shared" si="9"/>
        <v>380.60889656894756</v>
      </c>
      <c r="BP16" s="418">
        <f t="shared" si="10"/>
        <v>3.0100773539735139</v>
      </c>
      <c r="BQ16" s="418">
        <f t="shared" si="11"/>
        <v>9.0136137818326648E-2</v>
      </c>
      <c r="BR16" s="418">
        <f t="shared" si="12"/>
        <v>8.6989798946954522E-2</v>
      </c>
      <c r="BS16" s="418">
        <f t="shared" si="13"/>
        <v>0.57722652203561864</v>
      </c>
      <c r="BT16" s="419">
        <f t="shared" si="14"/>
        <v>5.9923395472596397</v>
      </c>
      <c r="BU16" s="410">
        <f t="shared" si="15"/>
        <v>21.770506200499089</v>
      </c>
      <c r="BV16" s="411">
        <f t="shared" si="16"/>
        <v>1.7198164049151869</v>
      </c>
      <c r="BW16" s="411">
        <f t="shared" si="17"/>
        <v>2.8867658832861263E-2</v>
      </c>
      <c r="BX16" s="411">
        <f t="shared" si="18"/>
        <v>2.8867658832861263E-2</v>
      </c>
      <c r="BY16" s="411">
        <f t="shared" si="19"/>
        <v>0.61078341352667109</v>
      </c>
      <c r="BZ16" s="412">
        <f t="shared" si="20"/>
        <v>20.929596955676882</v>
      </c>
    </row>
    <row r="17" spans="1:78" x14ac:dyDescent="0.25">
      <c r="A17" s="401" t="s">
        <v>456</v>
      </c>
      <c r="B17" s="120" t="s">
        <v>406</v>
      </c>
      <c r="C17" s="120" t="s">
        <v>456</v>
      </c>
      <c r="D17" s="367" t="s">
        <v>406</v>
      </c>
      <c r="E17" s="423" t="s">
        <v>405</v>
      </c>
      <c r="F17" s="367" t="s">
        <v>457</v>
      </c>
      <c r="G17" s="367" t="s">
        <v>458</v>
      </c>
      <c r="H17" s="367" t="s">
        <v>562</v>
      </c>
      <c r="I17" s="346">
        <v>90</v>
      </c>
      <c r="J17" s="372">
        <v>7</v>
      </c>
      <c r="K17" s="372"/>
      <c r="L17" s="372">
        <v>7</v>
      </c>
      <c r="M17" s="372"/>
      <c r="N17" s="372"/>
      <c r="S17" s="367">
        <v>36652</v>
      </c>
      <c r="T17" s="367">
        <v>19737</v>
      </c>
      <c r="V17" s="370">
        <v>40908</v>
      </c>
      <c r="W17" s="367" t="s">
        <v>1675</v>
      </c>
      <c r="X17" s="403">
        <f t="shared" si="0"/>
        <v>56389</v>
      </c>
      <c r="Y17" s="404">
        <f t="shared" si="1"/>
        <v>48798.173076923078</v>
      </c>
      <c r="Z17" s="404">
        <f t="shared" si="2"/>
        <v>1897.7067307692307</v>
      </c>
      <c r="AA17" s="404">
        <f t="shared" si="3"/>
        <v>1897.7067307692307</v>
      </c>
      <c r="AB17" s="404">
        <f t="shared" si="4"/>
        <v>0</v>
      </c>
      <c r="AC17" s="405">
        <f t="shared" si="5"/>
        <v>3795.4134615384614</v>
      </c>
      <c r="AD17" s="406">
        <f t="shared" si="6"/>
        <v>24399.086538461539</v>
      </c>
      <c r="AE17" s="404">
        <f t="shared" si="7"/>
        <v>948.85336538461536</v>
      </c>
      <c r="AF17" s="404">
        <f t="shared" si="8"/>
        <v>948.85336538461536</v>
      </c>
      <c r="AG17" s="404">
        <f t="shared" si="8"/>
        <v>0</v>
      </c>
      <c r="AH17" s="404">
        <f t="shared" si="8"/>
        <v>1897.7067307692307</v>
      </c>
      <c r="AI17" s="404">
        <f t="shared" si="21"/>
        <v>28194.500000000004</v>
      </c>
      <c r="AJ17" s="372" t="s">
        <v>561</v>
      </c>
      <c r="AK17" s="346">
        <v>2.1647521714546435E-2</v>
      </c>
      <c r="AL17" s="372">
        <v>1.974431426164499E-4</v>
      </c>
      <c r="AM17" s="372">
        <v>5.9714535100958973E-6</v>
      </c>
      <c r="AN17" s="372">
        <v>5.763010850446172E-6</v>
      </c>
      <c r="AO17" s="372">
        <v>3.4831945585718537E-5</v>
      </c>
      <c r="AP17" s="373">
        <v>3.3311068316558884E-4</v>
      </c>
      <c r="AQ17" s="346">
        <v>4.5664519610234065E-2</v>
      </c>
      <c r="AR17" s="372">
        <v>2.5245321035612698E-5</v>
      </c>
      <c r="AS17" s="372">
        <v>0</v>
      </c>
      <c r="AT17" s="372">
        <v>0</v>
      </c>
      <c r="AU17" s="372">
        <v>4.3633808258108961E-5</v>
      </c>
      <c r="AV17" s="373">
        <v>8.1763135146767059E-4</v>
      </c>
      <c r="AW17" s="346">
        <v>1.1465556728785578E-3</v>
      </c>
      <c r="AX17" s="372">
        <v>3.6200540035394855E-4</v>
      </c>
      <c r="AY17" s="372">
        <v>0</v>
      </c>
      <c r="AZ17" s="372">
        <v>0</v>
      </c>
      <c r="BA17" s="372">
        <v>9.8823399520193769E-5</v>
      </c>
      <c r="BB17" s="373">
        <v>9.0022380667111873E-5</v>
      </c>
      <c r="BC17" s="402">
        <v>1.9965633579140562E-2</v>
      </c>
      <c r="BD17" s="372">
        <v>6.2017127294023973E-4</v>
      </c>
      <c r="BE17" s="372">
        <v>1.2239752842354689E-4</v>
      </c>
      <c r="BF17" s="372">
        <v>1.2239752842354689E-4</v>
      </c>
      <c r="BG17" s="372">
        <v>2.56462743739576E-4</v>
      </c>
      <c r="BH17" s="32">
        <v>7.8455791429777218E-3</v>
      </c>
      <c r="BI17" s="346">
        <v>4.1629699997301466E-3</v>
      </c>
      <c r="BJ17" s="372">
        <v>3.0385894693162204E-4</v>
      </c>
      <c r="BK17" s="372">
        <v>0</v>
      </c>
      <c r="BL17" s="372">
        <v>0</v>
      </c>
      <c r="BM17" s="372">
        <v>1.1494459211533379E-4</v>
      </c>
      <c r="BN17" s="373">
        <v>5.027801554703254E-3</v>
      </c>
      <c r="BO17" s="346">
        <f t="shared" si="9"/>
        <v>571.50868876728623</v>
      </c>
      <c r="BP17" s="372">
        <f t="shared" si="10"/>
        <v>4.841386430949421</v>
      </c>
      <c r="BQ17" s="372">
        <f t="shared" si="11"/>
        <v>0.14569801095322971</v>
      </c>
      <c r="BR17" s="372">
        <f t="shared" si="12"/>
        <v>0.14061220046212897</v>
      </c>
      <c r="BS17" s="372">
        <f t="shared" si="13"/>
        <v>0.89126974045918372</v>
      </c>
      <c r="BT17" s="373">
        <f t="shared" si="14"/>
        <v>8.9034086449273158</v>
      </c>
      <c r="BU17" s="407">
        <f t="shared" si="15"/>
        <v>8.9880093972899235</v>
      </c>
      <c r="BV17" s="408">
        <f t="shared" si="16"/>
        <v>0.9201252112098387</v>
      </c>
      <c r="BW17" s="408">
        <f t="shared" si="17"/>
        <v>0</v>
      </c>
      <c r="BX17" s="408">
        <f t="shared" si="18"/>
        <v>0</v>
      </c>
      <c r="BY17" s="408">
        <f t="shared" si="19"/>
        <v>0.31190004133627702</v>
      </c>
      <c r="BZ17" s="409">
        <f t="shared" si="20"/>
        <v>9.6267108901882903</v>
      </c>
    </row>
    <row r="18" spans="1:78" x14ac:dyDescent="0.25">
      <c r="A18" s="401" t="s">
        <v>424</v>
      </c>
      <c r="B18" s="120" t="s">
        <v>416</v>
      </c>
      <c r="C18" s="120" t="s">
        <v>424</v>
      </c>
      <c r="D18" s="367" t="s">
        <v>416</v>
      </c>
      <c r="E18" s="346" t="s">
        <v>415</v>
      </c>
      <c r="F18" s="367" t="s">
        <v>425</v>
      </c>
      <c r="G18" s="367" t="s">
        <v>426</v>
      </c>
      <c r="H18" s="367" t="s">
        <v>562</v>
      </c>
      <c r="I18" s="417">
        <v>95</v>
      </c>
      <c r="J18" s="418">
        <v>6</v>
      </c>
      <c r="K18" s="418">
        <v>0</v>
      </c>
      <c r="L18" s="418">
        <v>1</v>
      </c>
      <c r="M18" s="418">
        <v>2</v>
      </c>
      <c r="N18" s="418"/>
      <c r="O18" s="367">
        <v>7</v>
      </c>
      <c r="S18" s="367">
        <v>17010</v>
      </c>
      <c r="T18" s="367">
        <v>7290</v>
      </c>
      <c r="V18" s="370">
        <v>39569</v>
      </c>
      <c r="W18" s="367" t="s">
        <v>1663</v>
      </c>
      <c r="X18" s="421">
        <f t="shared" si="0"/>
        <v>24300</v>
      </c>
      <c r="Y18" s="414">
        <f t="shared" si="1"/>
        <v>22632.352941176472</v>
      </c>
      <c r="Z18" s="414">
        <f t="shared" si="2"/>
        <v>714.70588235294122</v>
      </c>
      <c r="AA18" s="414">
        <f t="shared" si="3"/>
        <v>714.70588235294122</v>
      </c>
      <c r="AB18" s="414">
        <f t="shared" si="4"/>
        <v>0</v>
      </c>
      <c r="AC18" s="415">
        <f t="shared" si="5"/>
        <v>238.23529411764707</v>
      </c>
      <c r="AD18" s="416">
        <f t="shared" si="6"/>
        <v>11316.176470588236</v>
      </c>
      <c r="AE18" s="414">
        <f t="shared" si="7"/>
        <v>357.35294117647061</v>
      </c>
      <c r="AF18" s="414">
        <f t="shared" si="8"/>
        <v>357.35294117647061</v>
      </c>
      <c r="AG18" s="414">
        <f t="shared" si="8"/>
        <v>0</v>
      </c>
      <c r="AH18" s="414">
        <f t="shared" si="8"/>
        <v>119.11764705882354</v>
      </c>
      <c r="AI18" s="404">
        <f t="shared" si="21"/>
        <v>12150</v>
      </c>
      <c r="AJ18" s="418" t="s">
        <v>564</v>
      </c>
      <c r="AK18" s="417">
        <v>2.1647521714546435E-2</v>
      </c>
      <c r="AL18" s="418">
        <v>1.974431426164499E-4</v>
      </c>
      <c r="AM18" s="418">
        <v>5.9714535100958973E-6</v>
      </c>
      <c r="AN18" s="418">
        <v>5.763010850446172E-6</v>
      </c>
      <c r="AO18" s="418">
        <v>3.4831945585718537E-5</v>
      </c>
      <c r="AP18" s="419">
        <v>3.3311068316558884E-4</v>
      </c>
      <c r="AQ18" s="417">
        <v>4.5664519610234065E-2</v>
      </c>
      <c r="AR18" s="418">
        <v>2.5245321035612698E-5</v>
      </c>
      <c r="AS18" s="418">
        <v>0</v>
      </c>
      <c r="AT18" s="418">
        <v>0</v>
      </c>
      <c r="AU18" s="418">
        <v>4.3633808258108961E-5</v>
      </c>
      <c r="AV18" s="419">
        <v>8.1763135146767059E-4</v>
      </c>
      <c r="AW18" s="417">
        <v>1.1465556728785578E-3</v>
      </c>
      <c r="AX18" s="418">
        <v>3.6200540035394855E-4</v>
      </c>
      <c r="AY18" s="418">
        <v>0</v>
      </c>
      <c r="AZ18" s="418">
        <v>0</v>
      </c>
      <c r="BA18" s="418">
        <v>9.8823399520193769E-5</v>
      </c>
      <c r="BB18" s="419">
        <v>9.0022380667111873E-5</v>
      </c>
      <c r="BC18" s="420">
        <v>1.9965633579140562E-2</v>
      </c>
      <c r="BD18" s="418">
        <v>6.2017127294023973E-4</v>
      </c>
      <c r="BE18" s="418">
        <v>1.2239752842354689E-4</v>
      </c>
      <c r="BF18" s="418">
        <v>1.2239752842354689E-4</v>
      </c>
      <c r="BG18" s="418">
        <v>2.56462743739576E-4</v>
      </c>
      <c r="BH18" s="242">
        <v>7.8455791429777218E-3</v>
      </c>
      <c r="BI18" s="417">
        <v>4.1629699997301466E-3</v>
      </c>
      <c r="BJ18" s="418">
        <v>3.0385894693162204E-4</v>
      </c>
      <c r="BK18" s="418">
        <v>0</v>
      </c>
      <c r="BL18" s="418">
        <v>0</v>
      </c>
      <c r="BM18" s="418">
        <v>1.1494459211533379E-4</v>
      </c>
      <c r="BN18" s="419">
        <v>5.027801554703254E-3</v>
      </c>
      <c r="BO18" s="417">
        <f t="shared" si="9"/>
        <v>261.28552626282601</v>
      </c>
      <c r="BP18" s="418">
        <f t="shared" si="10"/>
        <v>2.2433229344782881</v>
      </c>
      <c r="BQ18" s="418">
        <f t="shared" si="11"/>
        <v>6.7574021706158727E-2</v>
      </c>
      <c r="BR18" s="418">
        <f t="shared" si="12"/>
        <v>6.5215247785563674E-2</v>
      </c>
      <c r="BS18" s="418">
        <f t="shared" si="13"/>
        <v>0.40975711277768329</v>
      </c>
      <c r="BT18" s="419">
        <f t="shared" si="14"/>
        <v>4.0617222431850744</v>
      </c>
      <c r="BU18" s="410">
        <f t="shared" si="15"/>
        <v>0.90560823307004634</v>
      </c>
      <c r="BV18" s="411">
        <f t="shared" si="16"/>
        <v>0.16555865733451602</v>
      </c>
      <c r="BW18" s="411">
        <f t="shared" si="17"/>
        <v>0</v>
      </c>
      <c r="BX18" s="411">
        <f t="shared" si="18"/>
        <v>0</v>
      </c>
      <c r="BY18" s="411">
        <f t="shared" si="19"/>
        <v>4.9006761830513418E-2</v>
      </c>
      <c r="BZ18" s="412">
        <f t="shared" si="20"/>
        <v>0.63106965357804667</v>
      </c>
    </row>
    <row r="19" spans="1:78" x14ac:dyDescent="0.25">
      <c r="A19" s="446" t="s">
        <v>488</v>
      </c>
      <c r="B19" s="448" t="s">
        <v>406</v>
      </c>
      <c r="C19" s="448" t="s">
        <v>488</v>
      </c>
      <c r="D19" s="448" t="s">
        <v>406</v>
      </c>
      <c r="E19" s="446" t="s">
        <v>405</v>
      </c>
      <c r="F19" s="448" t="s">
        <v>489</v>
      </c>
      <c r="G19" s="448" t="s">
        <v>490</v>
      </c>
      <c r="H19" s="448" t="s">
        <v>562</v>
      </c>
      <c r="I19" s="449">
        <v>79</v>
      </c>
      <c r="J19" s="450">
        <v>9</v>
      </c>
      <c r="K19" s="450">
        <v>0</v>
      </c>
      <c r="L19" s="450">
        <v>0</v>
      </c>
      <c r="M19" s="450"/>
      <c r="N19" s="450"/>
      <c r="O19" s="448"/>
      <c r="P19" s="447"/>
      <c r="Q19" s="447"/>
      <c r="R19" s="447">
        <v>707</v>
      </c>
      <c r="S19" s="447">
        <v>15316</v>
      </c>
      <c r="T19" s="447">
        <v>7540</v>
      </c>
      <c r="U19" s="447"/>
      <c r="V19" s="451">
        <v>40269</v>
      </c>
      <c r="W19" s="447" t="s">
        <v>1675</v>
      </c>
      <c r="X19" s="452">
        <f t="shared" si="0"/>
        <v>23563</v>
      </c>
      <c r="Y19" s="453">
        <f t="shared" si="1"/>
        <v>21153.147727272728</v>
      </c>
      <c r="Z19" s="453">
        <f t="shared" si="2"/>
        <v>1204.9261363636363</v>
      </c>
      <c r="AA19" s="453">
        <f t="shared" si="3"/>
        <v>1204.9261363636363</v>
      </c>
      <c r="AB19" s="453">
        <f t="shared" si="4"/>
        <v>0</v>
      </c>
      <c r="AC19" s="454">
        <f t="shared" si="5"/>
        <v>0</v>
      </c>
      <c r="AD19" s="455">
        <f t="shared" si="6"/>
        <v>10576.573863636364</v>
      </c>
      <c r="AE19" s="453">
        <f t="shared" si="7"/>
        <v>602.46306818181813</v>
      </c>
      <c r="AF19" s="453">
        <f t="shared" si="8"/>
        <v>602.46306818181813</v>
      </c>
      <c r="AG19" s="453">
        <f t="shared" si="8"/>
        <v>0</v>
      </c>
      <c r="AH19" s="453">
        <f t="shared" si="8"/>
        <v>0</v>
      </c>
      <c r="AI19" s="453">
        <f t="shared" si="21"/>
        <v>11781.5</v>
      </c>
      <c r="AJ19" s="450" t="s">
        <v>561</v>
      </c>
      <c r="AK19" s="449">
        <v>2.1647521714546435E-2</v>
      </c>
      <c r="AL19" s="450">
        <v>1.974431426164499E-4</v>
      </c>
      <c r="AM19" s="450">
        <v>5.9714535100958973E-6</v>
      </c>
      <c r="AN19" s="450">
        <v>5.763010850446172E-6</v>
      </c>
      <c r="AO19" s="450">
        <v>3.4831945585718537E-5</v>
      </c>
      <c r="AP19" s="456">
        <v>3.3311068316558884E-4</v>
      </c>
      <c r="AQ19" s="449">
        <v>4.5664519610234065E-2</v>
      </c>
      <c r="AR19" s="450">
        <v>2.5245321035612698E-5</v>
      </c>
      <c r="AS19" s="450">
        <v>0</v>
      </c>
      <c r="AT19" s="450">
        <v>0</v>
      </c>
      <c r="AU19" s="450">
        <v>4.3633808258108961E-5</v>
      </c>
      <c r="AV19" s="456">
        <v>8.1763135146767059E-4</v>
      </c>
      <c r="AW19" s="449">
        <v>1.1465556728785578E-3</v>
      </c>
      <c r="AX19" s="450">
        <v>3.6200540035394855E-4</v>
      </c>
      <c r="AY19" s="450">
        <v>0</v>
      </c>
      <c r="AZ19" s="450">
        <v>0</v>
      </c>
      <c r="BA19" s="450">
        <v>9.8823399520193769E-5</v>
      </c>
      <c r="BB19" s="456">
        <v>9.0022380667111873E-5</v>
      </c>
      <c r="BC19" s="457">
        <v>1.9965633579140562E-2</v>
      </c>
      <c r="BD19" s="450">
        <v>6.2017127294023973E-4</v>
      </c>
      <c r="BE19" s="450">
        <v>1.2239752842354689E-4</v>
      </c>
      <c r="BF19" s="450">
        <v>1.2239752842354689E-4</v>
      </c>
      <c r="BG19" s="450">
        <v>2.56462743739576E-4</v>
      </c>
      <c r="BH19" s="458">
        <v>7.8455791429777218E-3</v>
      </c>
      <c r="BI19" s="449">
        <v>4.1629699997301466E-3</v>
      </c>
      <c r="BJ19" s="450">
        <v>3.0385894693162204E-4</v>
      </c>
      <c r="BK19" s="450">
        <v>0</v>
      </c>
      <c r="BL19" s="450">
        <v>0</v>
      </c>
      <c r="BM19" s="450">
        <v>1.1494459211533379E-4</v>
      </c>
      <c r="BN19" s="456">
        <v>5.027801554703254E-3</v>
      </c>
      <c r="BO19" s="449">
        <f t="shared" si="9"/>
        <v>256.46779897000289</v>
      </c>
      <c r="BP19" s="450">
        <f t="shared" si="10"/>
        <v>2.1034813553197211</v>
      </c>
      <c r="BQ19" s="450">
        <f t="shared" si="11"/>
        <v>6.3157519122799891E-2</v>
      </c>
      <c r="BR19" s="450">
        <f t="shared" si="12"/>
        <v>6.0952909936681759E-2</v>
      </c>
      <c r="BS19" s="450">
        <f t="shared" si="13"/>
        <v>0.39469040330115213</v>
      </c>
      <c r="BT19" s="456">
        <f t="shared" si="14"/>
        <v>4.0157624379140797</v>
      </c>
      <c r="BU19" s="459">
        <f t="shared" si="15"/>
        <v>0.69075744852368492</v>
      </c>
      <c r="BV19" s="460">
        <f t="shared" si="16"/>
        <v>0.21809488419562728</v>
      </c>
      <c r="BW19" s="460">
        <f t="shared" si="17"/>
        <v>0</v>
      </c>
      <c r="BX19" s="460">
        <f t="shared" si="18"/>
        <v>0</v>
      </c>
      <c r="BY19" s="460">
        <f t="shared" si="19"/>
        <v>5.9537448483093551E-2</v>
      </c>
      <c r="BZ19" s="461">
        <f t="shared" si="20"/>
        <v>5.4235159661739807E-2</v>
      </c>
    </row>
    <row r="20" spans="1:78" x14ac:dyDescent="0.25">
      <c r="A20" s="401" t="s">
        <v>397</v>
      </c>
      <c r="B20" s="120" t="s">
        <v>396</v>
      </c>
      <c r="C20" s="120" t="s">
        <v>397</v>
      </c>
      <c r="D20" s="367" t="s">
        <v>396</v>
      </c>
      <c r="E20" s="346" t="s">
        <v>395</v>
      </c>
      <c r="F20" s="367" t="s">
        <v>398</v>
      </c>
      <c r="G20" s="367" t="s">
        <v>399</v>
      </c>
      <c r="H20" s="367" t="s">
        <v>562</v>
      </c>
      <c r="I20" s="346">
        <v>12</v>
      </c>
      <c r="J20" s="372">
        <v>4</v>
      </c>
      <c r="K20" s="372">
        <v>0</v>
      </c>
      <c r="L20" s="372">
        <v>0</v>
      </c>
      <c r="M20" s="372"/>
      <c r="N20" s="372"/>
      <c r="S20" s="367">
        <v>8066</v>
      </c>
      <c r="T20" s="367">
        <v>12098</v>
      </c>
      <c r="V20" s="370">
        <v>39815</v>
      </c>
      <c r="W20" s="367" t="s">
        <v>1663</v>
      </c>
      <c r="X20" s="403">
        <f t="shared" si="0"/>
        <v>20164</v>
      </c>
      <c r="Y20" s="404">
        <f t="shared" si="1"/>
        <v>15123</v>
      </c>
      <c r="Z20" s="404">
        <f t="shared" si="2"/>
        <v>2520.5</v>
      </c>
      <c r="AA20" s="404">
        <f t="shared" si="3"/>
        <v>2520.5</v>
      </c>
      <c r="AB20" s="404">
        <f t="shared" si="4"/>
        <v>0</v>
      </c>
      <c r="AC20" s="405">
        <f t="shared" si="5"/>
        <v>0</v>
      </c>
      <c r="AD20" s="406">
        <f t="shared" si="6"/>
        <v>7561.5</v>
      </c>
      <c r="AE20" s="404">
        <f t="shared" si="7"/>
        <v>1260.25</v>
      </c>
      <c r="AF20" s="404">
        <f t="shared" si="8"/>
        <v>1260.25</v>
      </c>
      <c r="AG20" s="404">
        <f t="shared" si="8"/>
        <v>0</v>
      </c>
      <c r="AH20" s="404">
        <f t="shared" si="8"/>
        <v>0</v>
      </c>
      <c r="AI20" s="404">
        <f t="shared" si="21"/>
        <v>10082</v>
      </c>
      <c r="AJ20" s="372" t="s">
        <v>561</v>
      </c>
      <c r="AK20" s="346">
        <v>2.1647521714546435E-2</v>
      </c>
      <c r="AL20" s="372">
        <v>1.974431426164499E-4</v>
      </c>
      <c r="AM20" s="372">
        <v>5.9714535100958973E-6</v>
      </c>
      <c r="AN20" s="372">
        <v>5.763010850446172E-6</v>
      </c>
      <c r="AO20" s="372">
        <v>3.4831945585718537E-5</v>
      </c>
      <c r="AP20" s="373">
        <v>3.3311068316558884E-4</v>
      </c>
      <c r="AQ20" s="346">
        <v>4.5664519610234065E-2</v>
      </c>
      <c r="AR20" s="372">
        <v>2.5245321035612698E-5</v>
      </c>
      <c r="AS20" s="372">
        <v>0</v>
      </c>
      <c r="AT20" s="372">
        <v>0</v>
      </c>
      <c r="AU20" s="372">
        <v>4.3633808258108961E-5</v>
      </c>
      <c r="AV20" s="373">
        <v>8.1763135146767059E-4</v>
      </c>
      <c r="AW20" s="346">
        <v>1.1465556728785578E-3</v>
      </c>
      <c r="AX20" s="372">
        <v>3.6200540035394855E-4</v>
      </c>
      <c r="AY20" s="372">
        <v>0</v>
      </c>
      <c r="AZ20" s="372">
        <v>0</v>
      </c>
      <c r="BA20" s="372">
        <v>9.8823399520193769E-5</v>
      </c>
      <c r="BB20" s="373">
        <v>9.0022380667111873E-5</v>
      </c>
      <c r="BC20" s="402">
        <v>1.9965633579140562E-2</v>
      </c>
      <c r="BD20" s="372">
        <v>6.2017127294023973E-4</v>
      </c>
      <c r="BE20" s="372">
        <v>1.2239752842354689E-4</v>
      </c>
      <c r="BF20" s="372">
        <v>1.2239752842354689E-4</v>
      </c>
      <c r="BG20" s="372">
        <v>2.56462743739576E-4</v>
      </c>
      <c r="BH20" s="32">
        <v>7.8455791429777218E-3</v>
      </c>
      <c r="BI20" s="346">
        <v>4.1629699997301466E-3</v>
      </c>
      <c r="BJ20" s="372">
        <v>3.0385894693162204E-4</v>
      </c>
      <c r="BK20" s="372">
        <v>0</v>
      </c>
      <c r="BL20" s="372">
        <v>0</v>
      </c>
      <c r="BM20" s="372">
        <v>1.1494459211533379E-4</v>
      </c>
      <c r="BN20" s="373">
        <v>5.027801554703254E-3</v>
      </c>
      <c r="BO20" s="346">
        <f t="shared" si="9"/>
        <v>221.23644628334037</v>
      </c>
      <c r="BP20" s="372">
        <f t="shared" si="10"/>
        <v>1.5247817387294169</v>
      </c>
      <c r="BQ20" s="372">
        <f t="shared" si="11"/>
        <v>4.5153145716590126E-2</v>
      </c>
      <c r="BR20" s="372">
        <f t="shared" si="12"/>
        <v>4.3577006545648729E-2</v>
      </c>
      <c r="BS20" s="372">
        <f t="shared" si="13"/>
        <v>0.31837126340369254</v>
      </c>
      <c r="BT20" s="373">
        <f t="shared" si="14"/>
        <v>3.5492363414437316</v>
      </c>
      <c r="BU20" s="407">
        <f t="shared" si="15"/>
        <v>1.4449467867452026</v>
      </c>
      <c r="BV20" s="408">
        <f t="shared" si="16"/>
        <v>0.45621730579606368</v>
      </c>
      <c r="BW20" s="408">
        <f t="shared" si="17"/>
        <v>0</v>
      </c>
      <c r="BX20" s="408">
        <f t="shared" si="18"/>
        <v>0</v>
      </c>
      <c r="BY20" s="408">
        <f t="shared" si="19"/>
        <v>0.1245421892453242</v>
      </c>
      <c r="BZ20" s="409">
        <f t="shared" si="20"/>
        <v>0.11345070523572774</v>
      </c>
    </row>
    <row r="21" spans="1:78" x14ac:dyDescent="0.25">
      <c r="A21" s="401" t="s">
        <v>422</v>
      </c>
      <c r="B21" s="120" t="s">
        <v>421</v>
      </c>
      <c r="C21" s="120" t="s">
        <v>422</v>
      </c>
      <c r="D21" s="367" t="s">
        <v>421</v>
      </c>
      <c r="E21" s="346" t="s">
        <v>420</v>
      </c>
      <c r="F21" s="367" t="s">
        <v>423</v>
      </c>
      <c r="G21" s="367" t="s">
        <v>423</v>
      </c>
      <c r="H21" s="367" t="s">
        <v>562</v>
      </c>
      <c r="I21" s="346">
        <v>4</v>
      </c>
      <c r="J21" s="372">
        <v>0</v>
      </c>
      <c r="K21" s="372">
        <v>0</v>
      </c>
      <c r="L21" s="372">
        <v>0</v>
      </c>
      <c r="M21" s="372"/>
      <c r="N21" s="372"/>
      <c r="S21" s="367">
        <v>9825</v>
      </c>
      <c r="T21" s="367">
        <v>4500</v>
      </c>
      <c r="V21" s="370">
        <v>39754</v>
      </c>
      <c r="W21" s="367" t="s">
        <v>1644</v>
      </c>
      <c r="X21" s="403">
        <f t="shared" si="0"/>
        <v>14325</v>
      </c>
      <c r="Y21" s="404">
        <f t="shared" si="1"/>
        <v>14325</v>
      </c>
      <c r="Z21" s="404">
        <f t="shared" si="2"/>
        <v>0</v>
      </c>
      <c r="AA21" s="404">
        <f t="shared" si="3"/>
        <v>0</v>
      </c>
      <c r="AB21" s="404">
        <f t="shared" si="4"/>
        <v>0</v>
      </c>
      <c r="AC21" s="405">
        <f t="shared" si="5"/>
        <v>0</v>
      </c>
      <c r="AD21" s="406">
        <f t="shared" si="6"/>
        <v>7162.5</v>
      </c>
      <c r="AE21" s="404">
        <f t="shared" si="7"/>
        <v>0</v>
      </c>
      <c r="AF21" s="404">
        <f t="shared" si="8"/>
        <v>0</v>
      </c>
      <c r="AG21" s="404">
        <f t="shared" si="8"/>
        <v>0</v>
      </c>
      <c r="AH21" s="404">
        <f t="shared" si="8"/>
        <v>0</v>
      </c>
      <c r="AI21" s="404">
        <f t="shared" si="21"/>
        <v>7162.5</v>
      </c>
      <c r="AJ21" s="372" t="s">
        <v>561</v>
      </c>
      <c r="AK21" s="346">
        <v>2.1647521714546435E-2</v>
      </c>
      <c r="AL21" s="372">
        <v>1.974431426164499E-4</v>
      </c>
      <c r="AM21" s="372">
        <v>5.9714535100958973E-6</v>
      </c>
      <c r="AN21" s="372">
        <v>5.763010850446172E-6</v>
      </c>
      <c r="AO21" s="372">
        <v>3.4831945585718537E-5</v>
      </c>
      <c r="AP21" s="373">
        <v>3.3311068316558884E-4</v>
      </c>
      <c r="AQ21" s="346">
        <v>4.5664519610234065E-2</v>
      </c>
      <c r="AR21" s="372">
        <v>2.5245321035612698E-5</v>
      </c>
      <c r="AS21" s="372">
        <v>0</v>
      </c>
      <c r="AT21" s="372">
        <v>0</v>
      </c>
      <c r="AU21" s="372">
        <v>4.3633808258108961E-5</v>
      </c>
      <c r="AV21" s="373">
        <v>8.1763135146767059E-4</v>
      </c>
      <c r="AW21" s="346">
        <v>1.1465556728785578E-3</v>
      </c>
      <c r="AX21" s="372">
        <v>3.6200540035394855E-4</v>
      </c>
      <c r="AY21" s="372">
        <v>0</v>
      </c>
      <c r="AZ21" s="372">
        <v>0</v>
      </c>
      <c r="BA21" s="372">
        <v>9.8823399520193769E-5</v>
      </c>
      <c r="BB21" s="373">
        <v>9.0022380667111873E-5</v>
      </c>
      <c r="BC21" s="402">
        <v>1.9965633579140562E-2</v>
      </c>
      <c r="BD21" s="372">
        <v>6.2017127294023973E-4</v>
      </c>
      <c r="BE21" s="372">
        <v>1.2239752842354689E-4</v>
      </c>
      <c r="BF21" s="372">
        <v>1.2239752842354689E-4</v>
      </c>
      <c r="BG21" s="372">
        <v>2.56462743739576E-4</v>
      </c>
      <c r="BH21" s="32">
        <v>7.8455791429777218E-3</v>
      </c>
      <c r="BI21" s="346">
        <v>4.1629699997301466E-3</v>
      </c>
      <c r="BJ21" s="372">
        <v>3.0385894693162204E-4</v>
      </c>
      <c r="BK21" s="372">
        <v>0</v>
      </c>
      <c r="BL21" s="372">
        <v>0</v>
      </c>
      <c r="BM21" s="372">
        <v>1.1494459211533379E-4</v>
      </c>
      <c r="BN21" s="373">
        <v>5.027801554703254E-3</v>
      </c>
      <c r="BO21" s="346">
        <f t="shared" si="9"/>
        <v>155.05037428043883</v>
      </c>
      <c r="BP21" s="372">
        <f t="shared" si="10"/>
        <v>1.4141865089903225</v>
      </c>
      <c r="BQ21" s="372">
        <f t="shared" si="11"/>
        <v>4.2770535766061865E-2</v>
      </c>
      <c r="BR21" s="372">
        <f t="shared" si="12"/>
        <v>4.1277565216320707E-2</v>
      </c>
      <c r="BS21" s="372">
        <f t="shared" si="13"/>
        <v>0.24948381025770902</v>
      </c>
      <c r="BT21" s="373">
        <f t="shared" si="14"/>
        <v>2.3859052681735302</v>
      </c>
      <c r="BU21" s="407">
        <f t="shared" si="15"/>
        <v>0</v>
      </c>
      <c r="BV21" s="408">
        <f t="shared" si="16"/>
        <v>0</v>
      </c>
      <c r="BW21" s="408">
        <f t="shared" si="17"/>
        <v>0</v>
      </c>
      <c r="BX21" s="408">
        <f t="shared" si="18"/>
        <v>0</v>
      </c>
      <c r="BY21" s="408">
        <f t="shared" si="19"/>
        <v>0</v>
      </c>
      <c r="BZ21" s="409">
        <f t="shared" si="20"/>
        <v>0</v>
      </c>
    </row>
    <row r="22" spans="1:78" x14ac:dyDescent="0.25">
      <c r="A22" s="401" t="s">
        <v>434</v>
      </c>
      <c r="B22" s="120" t="s">
        <v>433</v>
      </c>
      <c r="C22" s="120" t="s">
        <v>434</v>
      </c>
      <c r="D22" s="367" t="s">
        <v>433</v>
      </c>
      <c r="E22" s="401" t="s">
        <v>432</v>
      </c>
      <c r="F22" s="367" t="s">
        <v>435</v>
      </c>
      <c r="G22" s="367" t="s">
        <v>436</v>
      </c>
      <c r="H22" s="367" t="s">
        <v>562</v>
      </c>
      <c r="I22" s="346">
        <v>24</v>
      </c>
      <c r="J22" s="372">
        <v>1</v>
      </c>
      <c r="K22" s="372">
        <v>0</v>
      </c>
      <c r="L22" s="372">
        <v>1</v>
      </c>
      <c r="M22" s="372"/>
      <c r="N22" s="372"/>
      <c r="S22" s="367">
        <v>12728</v>
      </c>
      <c r="T22" s="367">
        <v>4243</v>
      </c>
      <c r="V22" s="370">
        <v>40544</v>
      </c>
      <c r="X22" s="403">
        <f t="shared" si="0"/>
        <v>16971</v>
      </c>
      <c r="Y22" s="404">
        <f t="shared" si="1"/>
        <v>15665.538461538461</v>
      </c>
      <c r="Z22" s="404">
        <f t="shared" si="2"/>
        <v>326.36538461538464</v>
      </c>
      <c r="AA22" s="404">
        <f t="shared" si="3"/>
        <v>326.36538461538464</v>
      </c>
      <c r="AB22" s="404">
        <f t="shared" si="4"/>
        <v>0</v>
      </c>
      <c r="AC22" s="405">
        <f t="shared" si="5"/>
        <v>652.73076923076928</v>
      </c>
      <c r="AD22" s="406">
        <f t="shared" si="6"/>
        <v>7832.7692307692305</v>
      </c>
      <c r="AE22" s="404">
        <f t="shared" si="7"/>
        <v>163.18269230769232</v>
      </c>
      <c r="AF22" s="404">
        <f t="shared" si="8"/>
        <v>163.18269230769232</v>
      </c>
      <c r="AG22" s="404">
        <f t="shared" si="8"/>
        <v>0</v>
      </c>
      <c r="AH22" s="404">
        <f t="shared" si="8"/>
        <v>326.36538461538464</v>
      </c>
      <c r="AI22" s="404">
        <f t="shared" si="21"/>
        <v>8485.5</v>
      </c>
      <c r="AJ22" s="372" t="s">
        <v>561</v>
      </c>
      <c r="AK22" s="346">
        <v>2.1647521714546435E-2</v>
      </c>
      <c r="AL22" s="372">
        <v>1.974431426164499E-4</v>
      </c>
      <c r="AM22" s="372">
        <v>5.9714535100958973E-6</v>
      </c>
      <c r="AN22" s="372">
        <v>5.763010850446172E-6</v>
      </c>
      <c r="AO22" s="372">
        <v>3.4831945585718537E-5</v>
      </c>
      <c r="AP22" s="373">
        <v>3.3311068316558884E-4</v>
      </c>
      <c r="AQ22" s="346">
        <v>4.5664519610234065E-2</v>
      </c>
      <c r="AR22" s="372">
        <v>2.5245321035612698E-5</v>
      </c>
      <c r="AS22" s="372">
        <v>0</v>
      </c>
      <c r="AT22" s="372">
        <v>0</v>
      </c>
      <c r="AU22" s="372">
        <v>4.3633808258108961E-5</v>
      </c>
      <c r="AV22" s="373">
        <v>8.1763135146767059E-4</v>
      </c>
      <c r="AW22" s="346">
        <v>1.1465556728785578E-3</v>
      </c>
      <c r="AX22" s="372">
        <v>3.6200540035394855E-4</v>
      </c>
      <c r="AY22" s="372">
        <v>0</v>
      </c>
      <c r="AZ22" s="372">
        <v>0</v>
      </c>
      <c r="BA22" s="372">
        <v>9.8823399520193769E-5</v>
      </c>
      <c r="BB22" s="373">
        <v>9.0022380667111873E-5</v>
      </c>
      <c r="BC22" s="402">
        <v>1.9965633579140562E-2</v>
      </c>
      <c r="BD22" s="372">
        <v>6.2017127294023973E-4</v>
      </c>
      <c r="BE22" s="372">
        <v>1.2239752842354689E-4</v>
      </c>
      <c r="BF22" s="372">
        <v>1.2239752842354689E-4</v>
      </c>
      <c r="BG22" s="372">
        <v>2.56462743739576E-4</v>
      </c>
      <c r="BH22" s="32">
        <v>7.8455791429777218E-3</v>
      </c>
      <c r="BI22" s="346">
        <v>4.1629699997301466E-3</v>
      </c>
      <c r="BJ22" s="372">
        <v>3.0385894693162204E-4</v>
      </c>
      <c r="BK22" s="372">
        <v>0</v>
      </c>
      <c r="BL22" s="372">
        <v>0</v>
      </c>
      <c r="BM22" s="372">
        <v>1.1494459211533379E-4</v>
      </c>
      <c r="BN22" s="373">
        <v>5.027801554703254E-3</v>
      </c>
      <c r="BO22" s="346">
        <f t="shared" si="9"/>
        <v>177.0117012610435</v>
      </c>
      <c r="BP22" s="372">
        <f t="shared" si="10"/>
        <v>1.550646171767273</v>
      </c>
      <c r="BQ22" s="372">
        <f t="shared" si="11"/>
        <v>4.6773017316848062E-2</v>
      </c>
      <c r="BR22" s="372">
        <f t="shared" si="12"/>
        <v>4.5140334065963988E-2</v>
      </c>
      <c r="BS22" s="372">
        <f t="shared" si="13"/>
        <v>0.27995087393884016</v>
      </c>
      <c r="BT22" s="373">
        <f t="shared" si="14"/>
        <v>2.7426023947876135</v>
      </c>
      <c r="BU22" s="407">
        <f t="shared" si="15"/>
        <v>1.5457473466852178</v>
      </c>
      <c r="BV22" s="408">
        <f t="shared" si="16"/>
        <v>0.15824205794384594</v>
      </c>
      <c r="BW22" s="408">
        <f t="shared" si="17"/>
        <v>0</v>
      </c>
      <c r="BX22" s="408">
        <f t="shared" si="18"/>
        <v>0</v>
      </c>
      <c r="BY22" s="408">
        <f t="shared" si="19"/>
        <v>5.3640204411883344E-2</v>
      </c>
      <c r="BZ22" s="409">
        <f t="shared" si="20"/>
        <v>1.6555904826157637</v>
      </c>
    </row>
    <row r="23" spans="1:78" x14ac:dyDescent="0.25">
      <c r="A23" s="401" t="s">
        <v>475</v>
      </c>
      <c r="B23" s="120" t="s">
        <v>460</v>
      </c>
      <c r="C23" s="120" t="s">
        <v>475</v>
      </c>
      <c r="D23" s="367" t="s">
        <v>460</v>
      </c>
      <c r="E23" s="401" t="s">
        <v>459</v>
      </c>
      <c r="F23" s="367" t="s">
        <v>462</v>
      </c>
      <c r="G23" s="367" t="s">
        <v>476</v>
      </c>
      <c r="H23" s="367" t="s">
        <v>562</v>
      </c>
      <c r="I23" s="346">
        <v>81</v>
      </c>
      <c r="J23" s="372">
        <v>5</v>
      </c>
      <c r="K23" s="372">
        <v>0</v>
      </c>
      <c r="L23" s="372">
        <v>1</v>
      </c>
      <c r="M23" s="372"/>
      <c r="N23" s="372"/>
      <c r="O23" s="367">
        <v>1</v>
      </c>
      <c r="S23" s="367">
        <v>11072</v>
      </c>
      <c r="T23" s="367">
        <v>7381</v>
      </c>
      <c r="V23" s="370">
        <v>40909</v>
      </c>
      <c r="W23" s="367" t="s">
        <v>1644</v>
      </c>
      <c r="X23" s="403">
        <f t="shared" si="0"/>
        <v>18453</v>
      </c>
      <c r="Y23" s="404">
        <f t="shared" si="1"/>
        <v>17180.379310344826</v>
      </c>
      <c r="Z23" s="404">
        <f t="shared" si="2"/>
        <v>530.25862068965512</v>
      </c>
      <c r="AA23" s="404">
        <f t="shared" si="3"/>
        <v>530.25862068965512</v>
      </c>
      <c r="AB23" s="404">
        <f t="shared" si="4"/>
        <v>0</v>
      </c>
      <c r="AC23" s="405">
        <f t="shared" si="5"/>
        <v>212.10344827586206</v>
      </c>
      <c r="AD23" s="406">
        <f t="shared" si="6"/>
        <v>8590.189655172413</v>
      </c>
      <c r="AE23" s="404">
        <f t="shared" si="7"/>
        <v>265.12931034482756</v>
      </c>
      <c r="AF23" s="404">
        <f t="shared" si="8"/>
        <v>265.12931034482756</v>
      </c>
      <c r="AG23" s="404">
        <f t="shared" si="8"/>
        <v>0</v>
      </c>
      <c r="AH23" s="404">
        <f t="shared" si="8"/>
        <v>106.05172413793103</v>
      </c>
      <c r="AI23" s="404">
        <f t="shared" si="21"/>
        <v>9226.5</v>
      </c>
      <c r="AJ23" s="372" t="s">
        <v>561</v>
      </c>
      <c r="AK23" s="346">
        <v>2.1647521714546435E-2</v>
      </c>
      <c r="AL23" s="372">
        <v>1.974431426164499E-4</v>
      </c>
      <c r="AM23" s="372">
        <v>5.9714535100958973E-6</v>
      </c>
      <c r="AN23" s="372">
        <v>5.763010850446172E-6</v>
      </c>
      <c r="AO23" s="372">
        <v>3.4831945585718537E-5</v>
      </c>
      <c r="AP23" s="373">
        <v>3.3311068316558884E-4</v>
      </c>
      <c r="AQ23" s="346">
        <v>4.5664519610234065E-2</v>
      </c>
      <c r="AR23" s="372">
        <v>2.5245321035612698E-5</v>
      </c>
      <c r="AS23" s="372">
        <v>0</v>
      </c>
      <c r="AT23" s="372">
        <v>0</v>
      </c>
      <c r="AU23" s="372">
        <v>4.3633808258108961E-5</v>
      </c>
      <c r="AV23" s="373">
        <v>8.1763135146767059E-4</v>
      </c>
      <c r="AW23" s="346">
        <v>1.1465556728785578E-3</v>
      </c>
      <c r="AX23" s="372">
        <v>3.6200540035394855E-4</v>
      </c>
      <c r="AY23" s="372">
        <v>0</v>
      </c>
      <c r="AZ23" s="372">
        <v>0</v>
      </c>
      <c r="BA23" s="372">
        <v>9.8823399520193769E-5</v>
      </c>
      <c r="BB23" s="373">
        <v>9.0022380667111873E-5</v>
      </c>
      <c r="BC23" s="402">
        <v>1.9965633579140562E-2</v>
      </c>
      <c r="BD23" s="372">
        <v>6.2017127294023973E-4</v>
      </c>
      <c r="BE23" s="372">
        <v>1.2239752842354689E-4</v>
      </c>
      <c r="BF23" s="372">
        <v>1.2239752842354689E-4</v>
      </c>
      <c r="BG23" s="372">
        <v>2.56462743739576E-4</v>
      </c>
      <c r="BH23" s="32">
        <v>7.8455791429777218E-3</v>
      </c>
      <c r="BI23" s="346">
        <v>4.1629699997301466E-3</v>
      </c>
      <c r="BJ23" s="372">
        <v>3.0385894693162204E-4</v>
      </c>
      <c r="BK23" s="372">
        <v>0</v>
      </c>
      <c r="BL23" s="372">
        <v>0</v>
      </c>
      <c r="BM23" s="372">
        <v>1.1494459211533379E-4</v>
      </c>
      <c r="BN23" s="373">
        <v>5.027801554703254E-3</v>
      </c>
      <c r="BO23" s="346">
        <f t="shared" si="9"/>
        <v>198.0633196839062</v>
      </c>
      <c r="BP23" s="372">
        <f t="shared" si="10"/>
        <v>1.7027673157441652</v>
      </c>
      <c r="BQ23" s="372">
        <f t="shared" si="11"/>
        <v>5.1295918168768773E-2</v>
      </c>
      <c r="BR23" s="372">
        <f t="shared" si="12"/>
        <v>4.9505356190149077E-2</v>
      </c>
      <c r="BS23" s="372">
        <f t="shared" si="13"/>
        <v>0.31078162013115868</v>
      </c>
      <c r="BT23" s="373">
        <f t="shared" si="14"/>
        <v>3.078261980887389</v>
      </c>
      <c r="BU23" s="407">
        <f t="shared" si="15"/>
        <v>0.74547566082810612</v>
      </c>
      <c r="BV23" s="408">
        <f t="shared" si="16"/>
        <v>0.12820300735378018</v>
      </c>
      <c r="BW23" s="408">
        <f t="shared" si="17"/>
        <v>0</v>
      </c>
      <c r="BX23" s="408">
        <f t="shared" si="18"/>
        <v>0</v>
      </c>
      <c r="BY23" s="408">
        <f t="shared" si="19"/>
        <v>3.8391051934882722E-2</v>
      </c>
      <c r="BZ23" s="409">
        <f t="shared" si="20"/>
        <v>0.55707459520152114</v>
      </c>
    </row>
    <row r="24" spans="1:78" x14ac:dyDescent="0.25">
      <c r="A24" s="446" t="s">
        <v>461</v>
      </c>
      <c r="B24" s="448" t="s">
        <v>460</v>
      </c>
      <c r="C24" s="448" t="s">
        <v>461</v>
      </c>
      <c r="D24" s="448" t="s">
        <v>460</v>
      </c>
      <c r="E24" s="446" t="s">
        <v>459</v>
      </c>
      <c r="F24" s="447" t="s">
        <v>462</v>
      </c>
      <c r="G24" s="447" t="s">
        <v>463</v>
      </c>
      <c r="H24" s="447" t="s">
        <v>562</v>
      </c>
      <c r="I24" s="449">
        <v>95</v>
      </c>
      <c r="J24" s="450">
        <v>3</v>
      </c>
      <c r="K24" s="450"/>
      <c r="L24" s="450">
        <v>3</v>
      </c>
      <c r="M24" s="450"/>
      <c r="N24" s="450"/>
      <c r="O24" s="447">
        <v>4</v>
      </c>
      <c r="P24" s="447"/>
      <c r="Q24" s="447"/>
      <c r="R24" s="447">
        <v>100</v>
      </c>
      <c r="S24" s="447">
        <v>15374</v>
      </c>
      <c r="T24" s="447">
        <v>6633</v>
      </c>
      <c r="U24" s="447"/>
      <c r="V24" s="451">
        <v>40239</v>
      </c>
      <c r="W24" s="447" t="s">
        <v>1663</v>
      </c>
      <c r="X24" s="452">
        <f t="shared" si="0"/>
        <v>22107</v>
      </c>
      <c r="Y24" s="453">
        <f t="shared" si="1"/>
        <v>20793.712871287127</v>
      </c>
      <c r="Z24" s="453">
        <f t="shared" si="2"/>
        <v>328.3217821782178</v>
      </c>
      <c r="AA24" s="453">
        <f t="shared" si="3"/>
        <v>328.3217821782178</v>
      </c>
      <c r="AB24" s="453">
        <f t="shared" si="4"/>
        <v>0</v>
      </c>
      <c r="AC24" s="454">
        <f t="shared" si="5"/>
        <v>656.6435643564356</v>
      </c>
      <c r="AD24" s="455">
        <f t="shared" si="6"/>
        <v>10396.856435643564</v>
      </c>
      <c r="AE24" s="453">
        <f t="shared" si="7"/>
        <v>164.1608910891089</v>
      </c>
      <c r="AF24" s="453">
        <f t="shared" si="8"/>
        <v>164.1608910891089</v>
      </c>
      <c r="AG24" s="453">
        <f t="shared" si="8"/>
        <v>0</v>
      </c>
      <c r="AH24" s="453">
        <f t="shared" si="8"/>
        <v>328.3217821782178</v>
      </c>
      <c r="AI24" s="453">
        <f t="shared" si="21"/>
        <v>11053.499999999998</v>
      </c>
      <c r="AJ24" s="450" t="s">
        <v>561</v>
      </c>
      <c r="AK24" s="449">
        <v>2.1647521714546435E-2</v>
      </c>
      <c r="AL24" s="450">
        <v>1.974431426164499E-4</v>
      </c>
      <c r="AM24" s="450">
        <v>5.9714535100958973E-6</v>
      </c>
      <c r="AN24" s="450">
        <v>5.763010850446172E-6</v>
      </c>
      <c r="AO24" s="450">
        <v>3.4831945585718537E-5</v>
      </c>
      <c r="AP24" s="456">
        <v>3.3311068316558884E-4</v>
      </c>
      <c r="AQ24" s="449">
        <v>4.5664519610234065E-2</v>
      </c>
      <c r="AR24" s="450">
        <v>2.5245321035612698E-5</v>
      </c>
      <c r="AS24" s="450">
        <v>0</v>
      </c>
      <c r="AT24" s="450">
        <v>0</v>
      </c>
      <c r="AU24" s="450">
        <v>4.3633808258108961E-5</v>
      </c>
      <c r="AV24" s="456">
        <v>8.1763135146767059E-4</v>
      </c>
      <c r="AW24" s="449">
        <v>1.1465556728785578E-3</v>
      </c>
      <c r="AX24" s="450">
        <v>3.6200540035394855E-4</v>
      </c>
      <c r="AY24" s="450">
        <v>0</v>
      </c>
      <c r="AZ24" s="450">
        <v>0</v>
      </c>
      <c r="BA24" s="450">
        <v>9.8823399520193769E-5</v>
      </c>
      <c r="BB24" s="456">
        <v>9.0022380667111873E-5</v>
      </c>
      <c r="BC24" s="457">
        <v>1.9965633579140562E-2</v>
      </c>
      <c r="BD24" s="450">
        <v>6.2017127294023973E-4</v>
      </c>
      <c r="BE24" s="450">
        <v>1.2239752842354689E-4</v>
      </c>
      <c r="BF24" s="450">
        <v>1.2239752842354689E-4</v>
      </c>
      <c r="BG24" s="450">
        <v>2.56462743739576E-4</v>
      </c>
      <c r="BH24" s="458">
        <v>7.8455791429777218E-3</v>
      </c>
      <c r="BI24" s="449">
        <v>4.1629699997301466E-3</v>
      </c>
      <c r="BJ24" s="450">
        <v>3.0385894693162204E-4</v>
      </c>
      <c r="BK24" s="450">
        <v>0</v>
      </c>
      <c r="BL24" s="450">
        <v>0</v>
      </c>
      <c r="BM24" s="450">
        <v>1.1494459211533379E-4</v>
      </c>
      <c r="BN24" s="456">
        <v>5.027801554703254E-3</v>
      </c>
      <c r="BO24" s="449">
        <f t="shared" si="9"/>
        <v>232.56250368398801</v>
      </c>
      <c r="BP24" s="450">
        <f t="shared" si="10"/>
        <v>2.0569323023825636</v>
      </c>
      <c r="BQ24" s="450">
        <f t="shared" si="11"/>
        <v>6.2084344856586877E-2</v>
      </c>
      <c r="BR24" s="450">
        <f t="shared" si="12"/>
        <v>5.991719644914497E-2</v>
      </c>
      <c r="BS24" s="450">
        <f t="shared" si="13"/>
        <v>0.36930570247412664</v>
      </c>
      <c r="BT24" s="456">
        <f t="shared" si="14"/>
        <v>3.5975270412911016</v>
      </c>
      <c r="BU24" s="459">
        <f t="shared" si="15"/>
        <v>1.5550133304088734</v>
      </c>
      <c r="BV24" s="460">
        <f t="shared" si="16"/>
        <v>0.15919064008856049</v>
      </c>
      <c r="BW24" s="460">
        <f t="shared" si="17"/>
        <v>0</v>
      </c>
      <c r="BX24" s="460">
        <f t="shared" si="18"/>
        <v>0</v>
      </c>
      <c r="BY24" s="460">
        <f t="shared" si="19"/>
        <v>5.3961750660744739E-2</v>
      </c>
      <c r="BZ24" s="461">
        <f t="shared" si="20"/>
        <v>1.6655149211068627</v>
      </c>
    </row>
    <row r="25" spans="1:78" x14ac:dyDescent="0.25">
      <c r="A25" s="446" t="s">
        <v>417</v>
      </c>
      <c r="B25" s="448" t="s">
        <v>416</v>
      </c>
      <c r="C25" s="448" t="s">
        <v>417</v>
      </c>
      <c r="D25" s="448" t="s">
        <v>416</v>
      </c>
      <c r="E25" s="446" t="s">
        <v>415</v>
      </c>
      <c r="F25" s="448" t="s">
        <v>418</v>
      </c>
      <c r="G25" s="448" t="s">
        <v>419</v>
      </c>
      <c r="H25" s="448" t="s">
        <v>562</v>
      </c>
      <c r="I25" s="462">
        <v>76</v>
      </c>
      <c r="J25" s="463">
        <v>7</v>
      </c>
      <c r="K25" s="463">
        <v>0</v>
      </c>
      <c r="L25" s="463">
        <v>9</v>
      </c>
      <c r="M25" s="463"/>
      <c r="N25" s="463"/>
      <c r="O25" s="448"/>
      <c r="P25" s="447"/>
      <c r="Q25" s="447"/>
      <c r="R25" s="447">
        <v>5000</v>
      </c>
      <c r="S25" s="447">
        <v>22718</v>
      </c>
      <c r="T25" s="447">
        <v>11703</v>
      </c>
      <c r="U25" s="447"/>
      <c r="V25" s="451">
        <v>41000</v>
      </c>
      <c r="W25" s="447" t="s">
        <v>1675</v>
      </c>
      <c r="X25" s="464">
        <f t="shared" si="0"/>
        <v>39421</v>
      </c>
      <c r="Y25" s="465">
        <f t="shared" si="1"/>
        <v>32565.17391304348</v>
      </c>
      <c r="Z25" s="465">
        <f t="shared" si="2"/>
        <v>1499.7119565217392</v>
      </c>
      <c r="AA25" s="465">
        <f t="shared" si="3"/>
        <v>1499.7119565217392</v>
      </c>
      <c r="AB25" s="465">
        <f t="shared" si="4"/>
        <v>0</v>
      </c>
      <c r="AC25" s="466">
        <f t="shared" si="5"/>
        <v>3856.4021739130435</v>
      </c>
      <c r="AD25" s="467">
        <f>Y25/2+249.5</f>
        <v>16532.08695652174</v>
      </c>
      <c r="AE25" s="465">
        <f t="shared" si="7"/>
        <v>749.85597826086962</v>
      </c>
      <c r="AF25" s="465">
        <f>AA25/2</f>
        <v>749.85597826086962</v>
      </c>
      <c r="AG25" s="465">
        <f>AB25/2</f>
        <v>0</v>
      </c>
      <c r="AH25" s="465">
        <f>(AC25/2)-249.5</f>
        <v>1678.7010869565217</v>
      </c>
      <c r="AI25" s="453">
        <f t="shared" si="21"/>
        <v>19710.499999999996</v>
      </c>
      <c r="AJ25" s="463" t="s">
        <v>565</v>
      </c>
      <c r="AK25" s="468">
        <v>2.1647521714546435E-2</v>
      </c>
      <c r="AL25" s="469">
        <v>1.974431426164499E-4</v>
      </c>
      <c r="AM25" s="469">
        <v>5.9714535100958973E-6</v>
      </c>
      <c r="AN25" s="469">
        <v>5.763010850446172E-6</v>
      </c>
      <c r="AO25" s="469">
        <v>3.4831945585718537E-5</v>
      </c>
      <c r="AP25" s="470">
        <v>3.3311068316558884E-4</v>
      </c>
      <c r="AQ25" s="468">
        <v>4.5664519610234065E-2</v>
      </c>
      <c r="AR25" s="469">
        <v>2.5245321035612698E-5</v>
      </c>
      <c r="AS25" s="469">
        <v>0</v>
      </c>
      <c r="AT25" s="469">
        <v>0</v>
      </c>
      <c r="AU25" s="469">
        <v>4.3633808258108961E-5</v>
      </c>
      <c r="AV25" s="470">
        <v>8.1763135146767059E-4</v>
      </c>
      <c r="AW25" s="468">
        <v>1.1465556728785578E-3</v>
      </c>
      <c r="AX25" s="469">
        <v>3.6200540035394855E-4</v>
      </c>
      <c r="AY25" s="469">
        <v>0</v>
      </c>
      <c r="AZ25" s="469">
        <v>0</v>
      </c>
      <c r="BA25" s="469">
        <v>9.8823399520193769E-5</v>
      </c>
      <c r="BB25" s="470">
        <v>9.0022380667111873E-5</v>
      </c>
      <c r="BC25" s="471">
        <v>1.9965633579140562E-2</v>
      </c>
      <c r="BD25" s="469">
        <v>6.2017127294023973E-4</v>
      </c>
      <c r="BE25" s="469">
        <v>1.2239752842354689E-4</v>
      </c>
      <c r="BF25" s="469">
        <v>1.2239752842354689E-4</v>
      </c>
      <c r="BG25" s="469">
        <v>2.56462743739576E-4</v>
      </c>
      <c r="BH25" s="472">
        <v>7.8455791429777218E-3</v>
      </c>
      <c r="BI25" s="468">
        <v>4.1629699997301466E-3</v>
      </c>
      <c r="BJ25" s="469">
        <v>3.0385894693162204E-4</v>
      </c>
      <c r="BK25" s="469">
        <v>0</v>
      </c>
      <c r="BL25" s="469">
        <v>0</v>
      </c>
      <c r="BM25" s="469">
        <v>1.1494459211533379E-4</v>
      </c>
      <c r="BN25" s="470">
        <v>5.027801554703254E-3</v>
      </c>
      <c r="BO25" s="468">
        <f t="shared" si="9"/>
        <v>392.12052440221896</v>
      </c>
      <c r="BP25" s="469">
        <f t="shared" si="10"/>
        <v>3.283077557605742</v>
      </c>
      <c r="BQ25" s="469">
        <f t="shared" si="11"/>
        <v>9.8720588685732344E-2</v>
      </c>
      <c r="BR25" s="469">
        <f t="shared" si="12"/>
        <v>9.5274596510954421E-2</v>
      </c>
      <c r="BS25" s="469">
        <f t="shared" si="13"/>
        <v>0.60856382526456387</v>
      </c>
      <c r="BT25" s="470">
        <f t="shared" si="14"/>
        <v>6.1201205371514238</v>
      </c>
      <c r="BU25" s="462">
        <f t="shared" si="15"/>
        <v>7.8481338892312893</v>
      </c>
      <c r="BV25" s="463">
        <f t="shared" si="16"/>
        <v>0.78154025811370587</v>
      </c>
      <c r="BW25" s="463">
        <f t="shared" si="17"/>
        <v>0</v>
      </c>
      <c r="BX25" s="463">
        <f t="shared" si="18"/>
        <v>0</v>
      </c>
      <c r="BY25" s="463">
        <f t="shared" si="19"/>
        <v>0.26706092864606451</v>
      </c>
      <c r="BZ25" s="473">
        <f t="shared" si="20"/>
        <v>8.5076797552025507</v>
      </c>
    </row>
    <row r="26" spans="1:78" x14ac:dyDescent="0.25">
      <c r="A26" s="401" t="s">
        <v>464</v>
      </c>
      <c r="B26" s="120" t="s">
        <v>460</v>
      </c>
      <c r="C26" s="120" t="s">
        <v>464</v>
      </c>
      <c r="D26" s="120" t="s">
        <v>460</v>
      </c>
      <c r="E26" s="426" t="s">
        <v>459</v>
      </c>
      <c r="F26" s="120" t="s">
        <v>465</v>
      </c>
      <c r="G26" s="120" t="s">
        <v>466</v>
      </c>
      <c r="H26" s="120" t="s">
        <v>562</v>
      </c>
      <c r="I26" s="410">
        <v>63</v>
      </c>
      <c r="J26" s="411">
        <v>3</v>
      </c>
      <c r="K26" s="411">
        <v>4</v>
      </c>
      <c r="L26" s="411">
        <v>1</v>
      </c>
      <c r="M26" s="411">
        <v>0</v>
      </c>
      <c r="N26" s="411"/>
      <c r="O26" s="120"/>
      <c r="S26" s="367">
        <v>13966</v>
      </c>
      <c r="T26" s="367">
        <v>7520</v>
      </c>
      <c r="U26" s="367">
        <v>0</v>
      </c>
      <c r="V26" s="370">
        <v>40789</v>
      </c>
      <c r="W26" s="367" t="s">
        <v>1663</v>
      </c>
      <c r="X26" s="413">
        <f t="shared" si="0"/>
        <v>21486</v>
      </c>
      <c r="Y26" s="414">
        <f t="shared" si="1"/>
        <v>19065.042253521126</v>
      </c>
      <c r="Z26" s="414">
        <f t="shared" si="2"/>
        <v>453.92957746478874</v>
      </c>
      <c r="AA26" s="414">
        <f t="shared" si="3"/>
        <v>453.92957746478874</v>
      </c>
      <c r="AB26" s="414">
        <f t="shared" si="4"/>
        <v>1210.4788732394366</v>
      </c>
      <c r="AC26" s="415">
        <f t="shared" si="5"/>
        <v>302.61971830985914</v>
      </c>
      <c r="AD26" s="416">
        <f>Y26/2+399</f>
        <v>9931.5211267605628</v>
      </c>
      <c r="AE26" s="414">
        <f t="shared" si="7"/>
        <v>226.96478873239437</v>
      </c>
      <c r="AF26" s="414">
        <f t="shared" ref="AF26:AG38" si="22">AA26/2</f>
        <v>226.96478873239437</v>
      </c>
      <c r="AG26" s="414">
        <v>0</v>
      </c>
      <c r="AH26" s="414">
        <f t="shared" ref="AH26:AH38" si="23">AC26/2</f>
        <v>151.30985915492957</v>
      </c>
      <c r="AI26" s="404">
        <f t="shared" si="21"/>
        <v>10536.76056338028</v>
      </c>
      <c r="AJ26" s="411" t="s">
        <v>566</v>
      </c>
      <c r="AK26" s="417">
        <v>2.1647521714546435E-2</v>
      </c>
      <c r="AL26" s="418">
        <v>1.974431426164499E-4</v>
      </c>
      <c r="AM26" s="418">
        <v>5.9714535100958973E-6</v>
      </c>
      <c r="AN26" s="418">
        <v>5.763010850446172E-6</v>
      </c>
      <c r="AO26" s="418">
        <v>3.4831945585718537E-5</v>
      </c>
      <c r="AP26" s="419">
        <v>3.3311068316558884E-4</v>
      </c>
      <c r="AQ26" s="417">
        <v>4.5664519610234065E-2</v>
      </c>
      <c r="AR26" s="418">
        <v>2.5245321035612698E-5</v>
      </c>
      <c r="AS26" s="418">
        <v>0</v>
      </c>
      <c r="AT26" s="418">
        <v>0</v>
      </c>
      <c r="AU26" s="418">
        <v>4.3633808258108961E-5</v>
      </c>
      <c r="AV26" s="419">
        <v>8.1763135146767059E-4</v>
      </c>
      <c r="AW26" s="417">
        <v>1.1465556728785578E-3</v>
      </c>
      <c r="AX26" s="418">
        <v>3.6200540035394855E-4</v>
      </c>
      <c r="AY26" s="418">
        <v>0</v>
      </c>
      <c r="AZ26" s="418">
        <v>0</v>
      </c>
      <c r="BA26" s="418">
        <v>9.8823399520193769E-5</v>
      </c>
      <c r="BB26" s="419">
        <v>9.0022380667111873E-5</v>
      </c>
      <c r="BC26" s="420">
        <v>1.9965633579140562E-2</v>
      </c>
      <c r="BD26" s="418">
        <v>6.2017127294023973E-4</v>
      </c>
      <c r="BE26" s="418">
        <v>1.2239752842354689E-4</v>
      </c>
      <c r="BF26" s="418">
        <v>1.2239752842354689E-4</v>
      </c>
      <c r="BG26" s="418">
        <v>2.56462743739576E-4</v>
      </c>
      <c r="BH26" s="242">
        <v>7.8455791429777218E-3</v>
      </c>
      <c r="BI26" s="417">
        <v>4.1629699997301466E-3</v>
      </c>
      <c r="BJ26" s="418">
        <v>3.0385894693162204E-4</v>
      </c>
      <c r="BK26" s="418">
        <v>0</v>
      </c>
      <c r="BL26" s="418">
        <v>0</v>
      </c>
      <c r="BM26" s="418">
        <v>1.1494459211533379E-4</v>
      </c>
      <c r="BN26" s="419">
        <v>5.027801554703254E-3</v>
      </c>
      <c r="BO26" s="417">
        <f t="shared" si="9"/>
        <v>225.35705729592902</v>
      </c>
      <c r="BP26" s="418">
        <f t="shared" si="10"/>
        <v>1.9666405411846004</v>
      </c>
      <c r="BQ26" s="418">
        <f t="shared" si="11"/>
        <v>5.9305616692985924E-2</v>
      </c>
      <c r="BR26" s="418">
        <f t="shared" si="12"/>
        <v>5.7235464014956515E-2</v>
      </c>
      <c r="BS26" s="418">
        <f t="shared" si="13"/>
        <v>0.35583754154362951</v>
      </c>
      <c r="BT26" s="419">
        <f t="shared" si="14"/>
        <v>3.4938693143555315</v>
      </c>
      <c r="BU26" s="410">
        <f t="shared" si="15"/>
        <v>0.89012617039017583</v>
      </c>
      <c r="BV26" s="411">
        <f t="shared" si="16"/>
        <v>0.12813933367450872</v>
      </c>
      <c r="BW26" s="411">
        <f t="shared" si="17"/>
        <v>0</v>
      </c>
      <c r="BX26" s="411">
        <f t="shared" si="18"/>
        <v>0</v>
      </c>
      <c r="BY26" s="411">
        <f t="shared" si="19"/>
        <v>3.9821682037509763E-2</v>
      </c>
      <c r="BZ26" s="412">
        <f t="shared" si="20"/>
        <v>0.78118785571038352</v>
      </c>
    </row>
    <row r="27" spans="1:78" x14ac:dyDescent="0.25">
      <c r="A27" s="426" t="s">
        <v>479</v>
      </c>
      <c r="B27" s="120" t="s">
        <v>478</v>
      </c>
      <c r="C27" s="120" t="s">
        <v>479</v>
      </c>
      <c r="D27" s="120" t="s">
        <v>478</v>
      </c>
      <c r="E27" s="427" t="s">
        <v>477</v>
      </c>
      <c r="F27" s="120" t="s">
        <v>480</v>
      </c>
      <c r="G27" s="120" t="s">
        <v>481</v>
      </c>
      <c r="H27" s="120" t="s">
        <v>562</v>
      </c>
      <c r="I27" s="427">
        <v>50</v>
      </c>
      <c r="J27" s="374">
        <v>3</v>
      </c>
      <c r="K27" s="374">
        <v>0</v>
      </c>
      <c r="L27" s="374">
        <v>1</v>
      </c>
      <c r="M27" s="374"/>
      <c r="N27" s="374"/>
      <c r="O27" s="120"/>
      <c r="S27" s="367">
        <v>12858</v>
      </c>
      <c r="T27" s="367">
        <v>6757</v>
      </c>
      <c r="V27" s="370">
        <v>39816</v>
      </c>
      <c r="W27" s="367" t="s">
        <v>1675</v>
      </c>
      <c r="X27" s="429">
        <f t="shared" si="0"/>
        <v>19615</v>
      </c>
      <c r="Y27" s="430">
        <f t="shared" si="1"/>
        <v>18162.037037037036</v>
      </c>
      <c r="Z27" s="430">
        <f t="shared" si="2"/>
        <v>544.86111111111109</v>
      </c>
      <c r="AA27" s="430">
        <f t="shared" si="3"/>
        <v>544.86111111111109</v>
      </c>
      <c r="AB27" s="430">
        <f t="shared" si="4"/>
        <v>0</v>
      </c>
      <c r="AC27" s="431">
        <f t="shared" si="5"/>
        <v>363.24074074074076</v>
      </c>
      <c r="AD27" s="432">
        <f t="shared" ref="AD27:AD38" si="24">Y27/2</f>
        <v>9081.0185185185182</v>
      </c>
      <c r="AE27" s="430">
        <f t="shared" si="7"/>
        <v>272.43055555555554</v>
      </c>
      <c r="AF27" s="430">
        <f t="shared" si="22"/>
        <v>272.43055555555554</v>
      </c>
      <c r="AG27" s="430">
        <f t="shared" si="22"/>
        <v>0</v>
      </c>
      <c r="AH27" s="430">
        <f t="shared" si="23"/>
        <v>181.62037037037038</v>
      </c>
      <c r="AI27" s="430">
        <f t="shared" si="21"/>
        <v>9807.4999999999982</v>
      </c>
      <c r="AJ27" s="422" t="s">
        <v>561</v>
      </c>
      <c r="AK27" s="427">
        <v>2.1647521714546435E-2</v>
      </c>
      <c r="AL27" s="374">
        <v>1.974431426164499E-4</v>
      </c>
      <c r="AM27" s="374">
        <v>5.9714535100958973E-6</v>
      </c>
      <c r="AN27" s="374">
        <v>5.763010850446172E-6</v>
      </c>
      <c r="AO27" s="374">
        <v>3.4831945585718537E-5</v>
      </c>
      <c r="AP27" s="375">
        <v>3.3311068316558884E-4</v>
      </c>
      <c r="AQ27" s="427">
        <v>4.5664519610234065E-2</v>
      </c>
      <c r="AR27" s="374">
        <v>2.5245321035612698E-5</v>
      </c>
      <c r="AS27" s="374">
        <v>0</v>
      </c>
      <c r="AT27" s="374">
        <v>0</v>
      </c>
      <c r="AU27" s="374">
        <v>4.3633808258108961E-5</v>
      </c>
      <c r="AV27" s="375">
        <v>8.1763135146767059E-4</v>
      </c>
      <c r="AW27" s="427">
        <v>1.1465556728785578E-3</v>
      </c>
      <c r="AX27" s="374">
        <v>3.6200540035394855E-4</v>
      </c>
      <c r="AY27" s="374">
        <v>0</v>
      </c>
      <c r="AZ27" s="374">
        <v>0</v>
      </c>
      <c r="BA27" s="374">
        <v>9.8823399520193769E-5</v>
      </c>
      <c r="BB27" s="375">
        <v>9.0022380667111873E-5</v>
      </c>
      <c r="BC27" s="428">
        <v>1.9965633579140562E-2</v>
      </c>
      <c r="BD27" s="374">
        <v>6.2017127294023973E-4</v>
      </c>
      <c r="BE27" s="374">
        <v>1.2239752842354689E-4</v>
      </c>
      <c r="BF27" s="374">
        <v>1.2239752842354689E-4</v>
      </c>
      <c r="BG27" s="374">
        <v>2.56462743739576E-4</v>
      </c>
      <c r="BH27" s="433">
        <v>7.8455791429777218E-3</v>
      </c>
      <c r="BI27" s="427">
        <v>4.1629699997301466E-3</v>
      </c>
      <c r="BJ27" s="374">
        <v>3.0385894693162204E-4</v>
      </c>
      <c r="BK27" s="374">
        <v>0</v>
      </c>
      <c r="BL27" s="374">
        <v>0</v>
      </c>
      <c r="BM27" s="374">
        <v>1.1494459211533379E-4</v>
      </c>
      <c r="BN27" s="375">
        <v>5.027801554703254E-3</v>
      </c>
      <c r="BO27" s="427">
        <f t="shared" si="9"/>
        <v>209.02195601642157</v>
      </c>
      <c r="BP27" s="374">
        <f t="shared" si="10"/>
        <v>1.7998624312893847</v>
      </c>
      <c r="BQ27" s="374">
        <f t="shared" si="11"/>
        <v>5.422687990765325E-2</v>
      </c>
      <c r="BR27" s="374">
        <f t="shared" si="12"/>
        <v>5.2334008255324839E-2</v>
      </c>
      <c r="BS27" s="374">
        <f t="shared" si="13"/>
        <v>0.32819672552470058</v>
      </c>
      <c r="BT27" s="375">
        <f t="shared" si="14"/>
        <v>3.2477320458630441</v>
      </c>
      <c r="BU27" s="434">
        <f t="shared" si="15"/>
        <v>1.0684369521294093</v>
      </c>
      <c r="BV27" s="422">
        <f t="shared" si="16"/>
        <v>0.15380830681460941</v>
      </c>
      <c r="BW27" s="422">
        <f t="shared" si="17"/>
        <v>0</v>
      </c>
      <c r="BX27" s="422">
        <f t="shared" si="18"/>
        <v>0</v>
      </c>
      <c r="BY27" s="422">
        <f t="shared" si="19"/>
        <v>4.7798793025233086E-2</v>
      </c>
      <c r="BZ27" s="435">
        <f t="shared" si="20"/>
        <v>0.93767602769150393</v>
      </c>
    </row>
    <row r="28" spans="1:78" x14ac:dyDescent="0.25">
      <c r="A28" s="426" t="s">
        <v>486</v>
      </c>
      <c r="B28" s="120" t="s">
        <v>416</v>
      </c>
      <c r="C28" s="120" t="s">
        <v>486</v>
      </c>
      <c r="D28" s="120" t="s">
        <v>416</v>
      </c>
      <c r="E28" s="427" t="s">
        <v>415</v>
      </c>
      <c r="F28" s="120" t="s">
        <v>487</v>
      </c>
      <c r="G28" s="120" t="s">
        <v>416</v>
      </c>
      <c r="H28" s="120" t="s">
        <v>562</v>
      </c>
      <c r="I28" s="427">
        <v>114</v>
      </c>
      <c r="J28" s="374">
        <v>8</v>
      </c>
      <c r="K28" s="374">
        <v>0</v>
      </c>
      <c r="L28" s="374">
        <v>0</v>
      </c>
      <c r="M28" s="374"/>
      <c r="N28" s="374"/>
      <c r="O28" s="120"/>
      <c r="S28" s="367">
        <v>18203</v>
      </c>
      <c r="T28" s="367">
        <v>12136</v>
      </c>
      <c r="V28" s="370">
        <v>39695</v>
      </c>
      <c r="W28" s="367" t="s">
        <v>1644</v>
      </c>
      <c r="X28" s="429">
        <f t="shared" si="0"/>
        <v>30339</v>
      </c>
      <c r="Y28" s="430">
        <f t="shared" si="1"/>
        <v>28349.557377049179</v>
      </c>
      <c r="Z28" s="430">
        <f t="shared" si="2"/>
        <v>994.72131147540983</v>
      </c>
      <c r="AA28" s="430">
        <f t="shared" si="3"/>
        <v>994.72131147540983</v>
      </c>
      <c r="AB28" s="430">
        <f t="shared" si="4"/>
        <v>0</v>
      </c>
      <c r="AC28" s="431">
        <f t="shared" si="5"/>
        <v>0</v>
      </c>
      <c r="AD28" s="432">
        <f t="shared" si="24"/>
        <v>14174.77868852459</v>
      </c>
      <c r="AE28" s="430">
        <f t="shared" si="7"/>
        <v>497.36065573770492</v>
      </c>
      <c r="AF28" s="430">
        <f t="shared" si="22"/>
        <v>497.36065573770492</v>
      </c>
      <c r="AG28" s="430">
        <f t="shared" si="22"/>
        <v>0</v>
      </c>
      <c r="AH28" s="430">
        <f t="shared" si="23"/>
        <v>0</v>
      </c>
      <c r="AI28" s="430">
        <f t="shared" si="21"/>
        <v>15169.499999999998</v>
      </c>
      <c r="AJ28" s="422" t="s">
        <v>561</v>
      </c>
      <c r="AK28" s="427">
        <v>2.1647521714546435E-2</v>
      </c>
      <c r="AL28" s="374">
        <v>1.974431426164499E-4</v>
      </c>
      <c r="AM28" s="374">
        <v>5.9714535100958973E-6</v>
      </c>
      <c r="AN28" s="374">
        <v>5.763010850446172E-6</v>
      </c>
      <c r="AO28" s="374">
        <v>3.4831945585718537E-5</v>
      </c>
      <c r="AP28" s="375">
        <v>3.3311068316558884E-4</v>
      </c>
      <c r="AQ28" s="427">
        <v>4.5664519610234065E-2</v>
      </c>
      <c r="AR28" s="374">
        <v>2.5245321035612698E-5</v>
      </c>
      <c r="AS28" s="374">
        <v>0</v>
      </c>
      <c r="AT28" s="374">
        <v>0</v>
      </c>
      <c r="AU28" s="374">
        <v>4.3633808258108961E-5</v>
      </c>
      <c r="AV28" s="375">
        <v>8.1763135146767059E-4</v>
      </c>
      <c r="AW28" s="427">
        <v>1.1465556728785578E-3</v>
      </c>
      <c r="AX28" s="374">
        <v>3.6200540035394855E-4</v>
      </c>
      <c r="AY28" s="374">
        <v>0</v>
      </c>
      <c r="AZ28" s="374">
        <v>0</v>
      </c>
      <c r="BA28" s="374">
        <v>9.8823399520193769E-5</v>
      </c>
      <c r="BB28" s="375">
        <v>9.0022380667111873E-5</v>
      </c>
      <c r="BC28" s="428">
        <v>1.9965633579140562E-2</v>
      </c>
      <c r="BD28" s="374">
        <v>6.2017127294023973E-4</v>
      </c>
      <c r="BE28" s="374">
        <v>1.2239752842354689E-4</v>
      </c>
      <c r="BF28" s="374">
        <v>1.2239752842354689E-4</v>
      </c>
      <c r="BG28" s="374">
        <v>2.56462743739576E-4</v>
      </c>
      <c r="BH28" s="433">
        <v>7.8455791429777218E-3</v>
      </c>
      <c r="BI28" s="427">
        <v>4.1629699997301466E-3</v>
      </c>
      <c r="BJ28" s="374">
        <v>3.0385894693162204E-4</v>
      </c>
      <c r="BK28" s="374">
        <v>0</v>
      </c>
      <c r="BL28" s="374">
        <v>0</v>
      </c>
      <c r="BM28" s="374">
        <v>1.1494459211533379E-4</v>
      </c>
      <c r="BN28" s="375">
        <v>5.027801554703254E-3</v>
      </c>
      <c r="BO28" s="427">
        <f t="shared" si="9"/>
        <v>329.56056487601938</v>
      </c>
      <c r="BP28" s="374">
        <f t="shared" si="10"/>
        <v>2.8112688795795564</v>
      </c>
      <c r="BQ28" s="374">
        <f t="shared" si="11"/>
        <v>8.4644031954422674E-2</v>
      </c>
      <c r="BR28" s="374">
        <f t="shared" si="12"/>
        <v>8.1689403384640369E-2</v>
      </c>
      <c r="BS28" s="374">
        <f t="shared" si="13"/>
        <v>0.51543685945587758</v>
      </c>
      <c r="BT28" s="375">
        <f t="shared" si="14"/>
        <v>5.128427877773122</v>
      </c>
      <c r="BU28" s="434">
        <f t="shared" si="15"/>
        <v>0.57025168130266501</v>
      </c>
      <c r="BV28" s="422">
        <f t="shared" si="16"/>
        <v>0.18004724330063024</v>
      </c>
      <c r="BW28" s="422">
        <f t="shared" si="17"/>
        <v>0</v>
      </c>
      <c r="BX28" s="422">
        <f t="shared" si="18"/>
        <v>0</v>
      </c>
      <c r="BY28" s="422">
        <f t="shared" si="19"/>
        <v>4.9150870787592768E-2</v>
      </c>
      <c r="BZ28" s="435">
        <f t="shared" si="20"/>
        <v>4.4773590279664051E-2</v>
      </c>
    </row>
    <row r="29" spans="1:78" x14ac:dyDescent="0.25">
      <c r="A29" s="426" t="s">
        <v>440</v>
      </c>
      <c r="B29" s="120" t="s">
        <v>376</v>
      </c>
      <c r="C29" s="120" t="s">
        <v>440</v>
      </c>
      <c r="D29" s="367" t="s">
        <v>376</v>
      </c>
      <c r="E29" s="346" t="s">
        <v>375</v>
      </c>
      <c r="F29" s="120" t="s">
        <v>376</v>
      </c>
      <c r="G29" s="120" t="s">
        <v>376</v>
      </c>
      <c r="H29" s="120" t="s">
        <v>562</v>
      </c>
      <c r="I29" s="427">
        <v>63</v>
      </c>
      <c r="J29" s="374">
        <v>7</v>
      </c>
      <c r="K29" s="374">
        <v>0</v>
      </c>
      <c r="L29" s="374"/>
      <c r="M29" s="374"/>
      <c r="N29" s="374"/>
      <c r="O29" s="120"/>
      <c r="S29" s="367">
        <v>12529</v>
      </c>
      <c r="T29" s="367">
        <v>6728</v>
      </c>
      <c r="V29" s="370">
        <v>39603</v>
      </c>
      <c r="W29" s="367" t="s">
        <v>1644</v>
      </c>
      <c r="X29" s="403">
        <f t="shared" si="0"/>
        <v>19257</v>
      </c>
      <c r="Y29" s="404">
        <f t="shared" si="1"/>
        <v>17331.3</v>
      </c>
      <c r="Z29" s="404">
        <f t="shared" si="2"/>
        <v>962.85</v>
      </c>
      <c r="AA29" s="404">
        <f t="shared" si="3"/>
        <v>962.85</v>
      </c>
      <c r="AB29" s="404">
        <f t="shared" si="4"/>
        <v>0</v>
      </c>
      <c r="AC29" s="405">
        <f t="shared" si="5"/>
        <v>0</v>
      </c>
      <c r="AD29" s="406">
        <f t="shared" si="24"/>
        <v>8665.65</v>
      </c>
      <c r="AE29" s="404">
        <f t="shared" si="7"/>
        <v>481.42500000000001</v>
      </c>
      <c r="AF29" s="404">
        <f t="shared" si="22"/>
        <v>481.42500000000001</v>
      </c>
      <c r="AG29" s="404">
        <f t="shared" si="22"/>
        <v>0</v>
      </c>
      <c r="AH29" s="404">
        <f t="shared" si="23"/>
        <v>0</v>
      </c>
      <c r="AI29" s="404">
        <f t="shared" si="21"/>
        <v>9628.4999999999982</v>
      </c>
      <c r="AJ29" s="408" t="s">
        <v>561</v>
      </c>
      <c r="AK29" s="346">
        <v>2.1647521714546435E-2</v>
      </c>
      <c r="AL29" s="372">
        <v>1.974431426164499E-4</v>
      </c>
      <c r="AM29" s="372">
        <v>5.9714535100958973E-6</v>
      </c>
      <c r="AN29" s="372">
        <v>5.763010850446172E-6</v>
      </c>
      <c r="AO29" s="372">
        <v>3.4831945585718537E-5</v>
      </c>
      <c r="AP29" s="373">
        <v>3.3311068316558884E-4</v>
      </c>
      <c r="AQ29" s="346">
        <v>4.5664519610234065E-2</v>
      </c>
      <c r="AR29" s="372">
        <v>2.5245321035612698E-5</v>
      </c>
      <c r="AS29" s="372">
        <v>0</v>
      </c>
      <c r="AT29" s="372">
        <v>0</v>
      </c>
      <c r="AU29" s="372">
        <v>4.3633808258108961E-5</v>
      </c>
      <c r="AV29" s="373">
        <v>8.1763135146767059E-4</v>
      </c>
      <c r="AW29" s="346">
        <v>1.1465556728785578E-3</v>
      </c>
      <c r="AX29" s="372">
        <v>3.6200540035394855E-4</v>
      </c>
      <c r="AY29" s="372">
        <v>0</v>
      </c>
      <c r="AZ29" s="372">
        <v>0</v>
      </c>
      <c r="BA29" s="372">
        <v>9.8823399520193769E-5</v>
      </c>
      <c r="BB29" s="373">
        <v>9.0022380667111873E-5</v>
      </c>
      <c r="BC29" s="402">
        <v>1.9965633579140562E-2</v>
      </c>
      <c r="BD29" s="372">
        <v>6.2017127294023973E-4</v>
      </c>
      <c r="BE29" s="372">
        <v>1.2239752842354689E-4</v>
      </c>
      <c r="BF29" s="372">
        <v>1.2239752842354689E-4</v>
      </c>
      <c r="BG29" s="372">
        <v>2.56462743739576E-4</v>
      </c>
      <c r="BH29" s="32">
        <v>7.8455791429777218E-3</v>
      </c>
      <c r="BI29" s="346">
        <v>4.1629699997301466E-3</v>
      </c>
      <c r="BJ29" s="372">
        <v>3.0385894693162204E-4</v>
      </c>
      <c r="BK29" s="372">
        <v>0</v>
      </c>
      <c r="BL29" s="372">
        <v>0</v>
      </c>
      <c r="BM29" s="372">
        <v>1.1494459211533379E-4</v>
      </c>
      <c r="BN29" s="373">
        <v>5.027801554703254E-3</v>
      </c>
      <c r="BO29" s="346">
        <f t="shared" si="9"/>
        <v>209.57388789901623</v>
      </c>
      <c r="BP29" s="372">
        <f t="shared" si="10"/>
        <v>1.723126897493809</v>
      </c>
      <c r="BQ29" s="372">
        <f t="shared" si="11"/>
        <v>5.1746526109762513E-2</v>
      </c>
      <c r="BR29" s="372">
        <f t="shared" si="12"/>
        <v>4.9940234976168868E-2</v>
      </c>
      <c r="BS29" s="372">
        <f t="shared" si="13"/>
        <v>0.32284785540554195</v>
      </c>
      <c r="BT29" s="373">
        <f t="shared" si="14"/>
        <v>3.2802487649542078</v>
      </c>
      <c r="BU29" s="407">
        <f t="shared" si="15"/>
        <v>0.55198056481555968</v>
      </c>
      <c r="BV29" s="408">
        <f t="shared" si="16"/>
        <v>0.17427844986539967</v>
      </c>
      <c r="BW29" s="408">
        <f t="shared" si="17"/>
        <v>0</v>
      </c>
      <c r="BX29" s="408">
        <f t="shared" si="18"/>
        <v>0</v>
      </c>
      <c r="BY29" s="408">
        <f t="shared" si="19"/>
        <v>4.7576055114009287E-2</v>
      </c>
      <c r="BZ29" s="409">
        <f t="shared" si="20"/>
        <v>4.3339024612664333E-2</v>
      </c>
    </row>
    <row r="30" spans="1:78" x14ac:dyDescent="0.25">
      <c r="A30" s="401" t="s">
        <v>445</v>
      </c>
      <c r="B30" s="120" t="s">
        <v>411</v>
      </c>
      <c r="C30" s="120" t="s">
        <v>445</v>
      </c>
      <c r="D30" s="367" t="s">
        <v>411</v>
      </c>
      <c r="E30" s="401" t="s">
        <v>410</v>
      </c>
      <c r="F30" s="367" t="s">
        <v>446</v>
      </c>
      <c r="G30" s="367" t="s">
        <v>2140</v>
      </c>
      <c r="H30" s="367" t="s">
        <v>562</v>
      </c>
      <c r="I30" s="346">
        <v>56</v>
      </c>
      <c r="J30" s="372">
        <v>6</v>
      </c>
      <c r="K30" s="372">
        <v>3</v>
      </c>
      <c r="L30" s="372">
        <v>3</v>
      </c>
      <c r="M30" s="372"/>
      <c r="N30" s="372"/>
      <c r="S30" s="367">
        <v>18975</v>
      </c>
      <c r="T30" s="367">
        <v>12650</v>
      </c>
      <c r="V30" s="370">
        <v>40288</v>
      </c>
      <c r="W30" s="367" t="s">
        <v>1675</v>
      </c>
      <c r="X30" s="403">
        <f t="shared" si="0"/>
        <v>31625</v>
      </c>
      <c r="Y30" s="404">
        <f t="shared" si="1"/>
        <v>26044.117647058825</v>
      </c>
      <c r="Z30" s="404">
        <f t="shared" si="2"/>
        <v>1395.2205882352941</v>
      </c>
      <c r="AA30" s="404">
        <f t="shared" si="3"/>
        <v>1395.2205882352941</v>
      </c>
      <c r="AB30" s="404">
        <f t="shared" si="4"/>
        <v>1395.2205882352941</v>
      </c>
      <c r="AC30" s="405">
        <f t="shared" si="5"/>
        <v>1395.2205882352941</v>
      </c>
      <c r="AD30" s="406">
        <f t="shared" si="24"/>
        <v>13022.058823529413</v>
      </c>
      <c r="AE30" s="404">
        <f t="shared" si="7"/>
        <v>697.61029411764707</v>
      </c>
      <c r="AF30" s="404">
        <f t="shared" si="22"/>
        <v>697.61029411764707</v>
      </c>
      <c r="AG30" s="404">
        <f t="shared" si="22"/>
        <v>697.61029411764707</v>
      </c>
      <c r="AH30" s="404">
        <f t="shared" si="23"/>
        <v>697.61029411764707</v>
      </c>
      <c r="AI30" s="404">
        <f t="shared" si="21"/>
        <v>15812.5</v>
      </c>
      <c r="AJ30" s="408" t="s">
        <v>561</v>
      </c>
      <c r="AK30" s="346">
        <v>2.1647521714546435E-2</v>
      </c>
      <c r="AL30" s="372">
        <v>1.974431426164499E-4</v>
      </c>
      <c r="AM30" s="372">
        <v>5.9714535100958973E-6</v>
      </c>
      <c r="AN30" s="372">
        <v>5.763010850446172E-6</v>
      </c>
      <c r="AO30" s="372">
        <v>3.4831945585718537E-5</v>
      </c>
      <c r="AP30" s="373">
        <v>3.3311068316558884E-4</v>
      </c>
      <c r="AQ30" s="346">
        <v>4.5664519610234065E-2</v>
      </c>
      <c r="AR30" s="372">
        <v>2.5245321035612698E-5</v>
      </c>
      <c r="AS30" s="372">
        <v>0</v>
      </c>
      <c r="AT30" s="372">
        <v>0</v>
      </c>
      <c r="AU30" s="372">
        <v>4.3633808258108961E-5</v>
      </c>
      <c r="AV30" s="373">
        <v>8.1763135146767059E-4</v>
      </c>
      <c r="AW30" s="346">
        <v>1.1465556728785578E-3</v>
      </c>
      <c r="AX30" s="372">
        <v>3.6200540035394855E-4</v>
      </c>
      <c r="AY30" s="372">
        <v>0</v>
      </c>
      <c r="AZ30" s="372">
        <v>0</v>
      </c>
      <c r="BA30" s="372">
        <v>9.8823399520193769E-5</v>
      </c>
      <c r="BB30" s="373">
        <v>9.0022380667111873E-5</v>
      </c>
      <c r="BC30" s="402">
        <v>1.9965633579140562E-2</v>
      </c>
      <c r="BD30" s="372">
        <v>6.2017127294023973E-4</v>
      </c>
      <c r="BE30" s="372">
        <v>1.2239752842354689E-4</v>
      </c>
      <c r="BF30" s="372">
        <v>1.2239752842354689E-4</v>
      </c>
      <c r="BG30" s="372">
        <v>2.56462743739576E-4</v>
      </c>
      <c r="BH30" s="32">
        <v>7.8455791429777218E-3</v>
      </c>
      <c r="BI30" s="346">
        <v>4.1629699997301466E-3</v>
      </c>
      <c r="BJ30" s="372">
        <v>3.0385894693162204E-4</v>
      </c>
      <c r="BK30" s="372">
        <v>0</v>
      </c>
      <c r="BL30" s="372">
        <v>0</v>
      </c>
      <c r="BM30" s="372">
        <v>1.1494459211533379E-4</v>
      </c>
      <c r="BN30" s="373">
        <v>5.027801554703254E-3</v>
      </c>
      <c r="BO30" s="346">
        <f t="shared" si="9"/>
        <v>313.75134010649043</v>
      </c>
      <c r="BP30" s="372">
        <f t="shared" si="10"/>
        <v>2.5887276132866659</v>
      </c>
      <c r="BQ30" s="372">
        <f t="shared" si="11"/>
        <v>7.776061887043996E-2</v>
      </c>
      <c r="BR30" s="372">
        <f t="shared" si="12"/>
        <v>7.5046266295148323E-2</v>
      </c>
      <c r="BS30" s="372">
        <f t="shared" si="13"/>
        <v>0.48402303816761483</v>
      </c>
      <c r="BT30" s="373">
        <f t="shared" si="14"/>
        <v>4.9081749585055379</v>
      </c>
      <c r="BU30" s="407">
        <f t="shared" si="15"/>
        <v>17.632211279483176</v>
      </c>
      <c r="BV30" s="408">
        <f t="shared" si="16"/>
        <v>0.89715168727149819</v>
      </c>
      <c r="BW30" s="408">
        <f t="shared" si="17"/>
        <v>8.538577580282361E-2</v>
      </c>
      <c r="BX30" s="408">
        <f t="shared" si="18"/>
        <v>8.538577580282361E-2</v>
      </c>
      <c r="BY30" s="408">
        <f t="shared" si="19"/>
        <v>0.32803780160818347</v>
      </c>
      <c r="BZ30" s="409">
        <f t="shared" si="20"/>
        <v>9.0434034342520206</v>
      </c>
    </row>
    <row r="31" spans="1:78" x14ac:dyDescent="0.25">
      <c r="A31" s="401" t="s">
        <v>467</v>
      </c>
      <c r="B31" s="120" t="s">
        <v>406</v>
      </c>
      <c r="C31" s="120" t="s">
        <v>467</v>
      </c>
      <c r="D31" s="367" t="s">
        <v>406</v>
      </c>
      <c r="E31" s="346" t="s">
        <v>405</v>
      </c>
      <c r="F31" s="367" t="s">
        <v>468</v>
      </c>
      <c r="G31" s="367" t="s">
        <v>469</v>
      </c>
      <c r="H31" s="367" t="s">
        <v>562</v>
      </c>
      <c r="I31" s="417">
        <v>30</v>
      </c>
      <c r="J31" s="418">
        <v>3</v>
      </c>
      <c r="K31" s="418">
        <v>0</v>
      </c>
      <c r="L31" s="418">
        <v>0</v>
      </c>
      <c r="M31" s="418"/>
      <c r="N31" s="418"/>
      <c r="S31" s="367">
        <v>5049</v>
      </c>
      <c r="T31" s="367">
        <v>2500</v>
      </c>
      <c r="V31" s="370">
        <v>39867</v>
      </c>
      <c r="X31" s="421">
        <f t="shared" si="0"/>
        <v>7549</v>
      </c>
      <c r="Y31" s="414">
        <f t="shared" si="1"/>
        <v>6862.727272727273</v>
      </c>
      <c r="Z31" s="414">
        <f t="shared" si="2"/>
        <v>343.13636363636363</v>
      </c>
      <c r="AA31" s="414">
        <f t="shared" si="3"/>
        <v>343.13636363636363</v>
      </c>
      <c r="AB31" s="414">
        <f t="shared" si="4"/>
        <v>0</v>
      </c>
      <c r="AC31" s="415">
        <f t="shared" si="5"/>
        <v>0</v>
      </c>
      <c r="AD31" s="416">
        <f t="shared" si="24"/>
        <v>3431.3636363636365</v>
      </c>
      <c r="AE31" s="414">
        <f t="shared" si="7"/>
        <v>171.56818181818181</v>
      </c>
      <c r="AF31" s="414">
        <f t="shared" si="22"/>
        <v>171.56818181818181</v>
      </c>
      <c r="AG31" s="414">
        <f t="shared" si="22"/>
        <v>0</v>
      </c>
      <c r="AH31" s="414">
        <f t="shared" si="23"/>
        <v>0</v>
      </c>
      <c r="AI31" s="404">
        <f t="shared" si="21"/>
        <v>3774.5000000000005</v>
      </c>
      <c r="AJ31" s="418" t="s">
        <v>567</v>
      </c>
      <c r="AK31" s="417">
        <v>2.1647521714546435E-2</v>
      </c>
      <c r="AL31" s="418">
        <v>1.974431426164499E-4</v>
      </c>
      <c r="AM31" s="418">
        <v>5.9714535100958973E-6</v>
      </c>
      <c r="AN31" s="418">
        <v>5.763010850446172E-6</v>
      </c>
      <c r="AO31" s="418">
        <v>3.4831945585718537E-5</v>
      </c>
      <c r="AP31" s="419">
        <v>3.3311068316558884E-4</v>
      </c>
      <c r="AQ31" s="417">
        <v>4.5664519610234065E-2</v>
      </c>
      <c r="AR31" s="418">
        <v>2.5245321035612698E-5</v>
      </c>
      <c r="AS31" s="418">
        <v>0</v>
      </c>
      <c r="AT31" s="418">
        <v>0</v>
      </c>
      <c r="AU31" s="418">
        <v>4.3633808258108961E-5</v>
      </c>
      <c r="AV31" s="419">
        <v>8.1763135146767059E-4</v>
      </c>
      <c r="AW31" s="417">
        <v>1.1465556728785578E-3</v>
      </c>
      <c r="AX31" s="418">
        <v>3.6200540035394855E-4</v>
      </c>
      <c r="AY31" s="418">
        <v>0</v>
      </c>
      <c r="AZ31" s="418">
        <v>0</v>
      </c>
      <c r="BA31" s="418">
        <v>9.8823399520193769E-5</v>
      </c>
      <c r="BB31" s="419">
        <v>9.0022380667111873E-5</v>
      </c>
      <c r="BC31" s="420">
        <v>1.9965633579140562E-2</v>
      </c>
      <c r="BD31" s="418">
        <v>6.2017127294023973E-4</v>
      </c>
      <c r="BE31" s="418">
        <v>1.2239752842354689E-4</v>
      </c>
      <c r="BF31" s="418">
        <v>1.2239752842354689E-4</v>
      </c>
      <c r="BG31" s="418">
        <v>2.56462743739576E-4</v>
      </c>
      <c r="BH31" s="242">
        <v>7.8455791429777218E-3</v>
      </c>
      <c r="BI31" s="417">
        <v>4.1629699997301466E-3</v>
      </c>
      <c r="BJ31" s="418">
        <v>3.0385894693162204E-4</v>
      </c>
      <c r="BK31" s="418">
        <v>0</v>
      </c>
      <c r="BL31" s="418">
        <v>0</v>
      </c>
      <c r="BM31" s="418">
        <v>1.1494459211533379E-4</v>
      </c>
      <c r="BN31" s="419">
        <v>5.027801554703254E-3</v>
      </c>
      <c r="BO31" s="417">
        <f t="shared" si="9"/>
        <v>82.1150974318154</v>
      </c>
      <c r="BP31" s="418">
        <f t="shared" si="10"/>
        <v>0.68183051365294201</v>
      </c>
      <c r="BQ31" s="418">
        <f t="shared" si="11"/>
        <v>2.0490228430779061E-2</v>
      </c>
      <c r="BR31" s="418">
        <f t="shared" si="12"/>
        <v>1.977498586819007E-2</v>
      </c>
      <c r="BS31" s="418">
        <f t="shared" si="13"/>
        <v>0.1270072446152784</v>
      </c>
      <c r="BT31" s="419">
        <f t="shared" si="14"/>
        <v>1.2833034094675011</v>
      </c>
      <c r="BU31" s="410">
        <f t="shared" si="15"/>
        <v>0.19671247214909621</v>
      </c>
      <c r="BV31" s="411">
        <f t="shared" si="16"/>
        <v>6.2108608347089943E-2</v>
      </c>
      <c r="BW31" s="411">
        <f t="shared" si="17"/>
        <v>0</v>
      </c>
      <c r="BX31" s="411">
        <f t="shared" si="18"/>
        <v>0</v>
      </c>
      <c r="BY31" s="411">
        <f t="shared" si="19"/>
        <v>1.6954950976771428E-2</v>
      </c>
      <c r="BZ31" s="412">
        <f t="shared" si="20"/>
        <v>1.5444976174000626E-2</v>
      </c>
    </row>
    <row r="32" spans="1:78" x14ac:dyDescent="0.25">
      <c r="A32" s="401" t="s">
        <v>403</v>
      </c>
      <c r="B32" s="120" t="s">
        <v>370</v>
      </c>
      <c r="C32" s="120" t="s">
        <v>403</v>
      </c>
      <c r="D32" s="367" t="s">
        <v>370</v>
      </c>
      <c r="E32" s="346" t="s">
        <v>369</v>
      </c>
      <c r="F32" s="367" t="s">
        <v>401</v>
      </c>
      <c r="G32" s="367" t="s">
        <v>404</v>
      </c>
      <c r="H32" s="367" t="s">
        <v>562</v>
      </c>
      <c r="I32" s="346">
        <v>3</v>
      </c>
      <c r="J32" s="372"/>
      <c r="K32" s="372"/>
      <c r="L32" s="372"/>
      <c r="M32" s="372"/>
      <c r="N32" s="372"/>
      <c r="S32" s="367">
        <v>150</v>
      </c>
      <c r="T32" s="367">
        <v>20</v>
      </c>
      <c r="V32" s="370">
        <v>41307</v>
      </c>
      <c r="X32" s="403">
        <f t="shared" si="0"/>
        <v>170</v>
      </c>
      <c r="Y32" s="404">
        <v>300</v>
      </c>
      <c r="Z32" s="404">
        <f t="shared" si="2"/>
        <v>0</v>
      </c>
      <c r="AA32" s="404">
        <f t="shared" si="3"/>
        <v>0</v>
      </c>
      <c r="AB32" s="404">
        <v>0</v>
      </c>
      <c r="AC32" s="405">
        <v>0</v>
      </c>
      <c r="AD32" s="406">
        <f t="shared" si="24"/>
        <v>150</v>
      </c>
      <c r="AE32" s="404">
        <f t="shared" si="7"/>
        <v>0</v>
      </c>
      <c r="AF32" s="404">
        <f t="shared" si="22"/>
        <v>0</v>
      </c>
      <c r="AG32" s="404">
        <f t="shared" si="22"/>
        <v>0</v>
      </c>
      <c r="AH32" s="404">
        <f t="shared" si="23"/>
        <v>0</v>
      </c>
      <c r="AI32" s="404">
        <f t="shared" si="21"/>
        <v>150</v>
      </c>
      <c r="AJ32" s="408" t="s">
        <v>561</v>
      </c>
      <c r="AK32" s="346">
        <v>2.1647521714546435E-2</v>
      </c>
      <c r="AL32" s="372">
        <v>1.974431426164499E-4</v>
      </c>
      <c r="AM32" s="372">
        <v>5.9714535100958973E-6</v>
      </c>
      <c r="AN32" s="372">
        <v>5.763010850446172E-6</v>
      </c>
      <c r="AO32" s="372">
        <v>3.4831945585718537E-5</v>
      </c>
      <c r="AP32" s="373">
        <v>3.3311068316558884E-4</v>
      </c>
      <c r="AQ32" s="346">
        <v>4.5664519610234065E-2</v>
      </c>
      <c r="AR32" s="372">
        <v>2.5245321035612698E-5</v>
      </c>
      <c r="AS32" s="372">
        <v>0</v>
      </c>
      <c r="AT32" s="372">
        <v>0</v>
      </c>
      <c r="AU32" s="372">
        <v>4.3633808258108961E-5</v>
      </c>
      <c r="AV32" s="373">
        <v>8.1763135146767059E-4</v>
      </c>
      <c r="AW32" s="346">
        <v>1.1465556728785578E-3</v>
      </c>
      <c r="AX32" s="372">
        <v>3.6200540035394855E-4</v>
      </c>
      <c r="AY32" s="372">
        <v>0</v>
      </c>
      <c r="AZ32" s="372">
        <v>0</v>
      </c>
      <c r="BA32" s="372">
        <v>9.8823399520193769E-5</v>
      </c>
      <c r="BB32" s="373">
        <v>9.0022380667111873E-5</v>
      </c>
      <c r="BC32" s="402">
        <v>1.9965633579140562E-2</v>
      </c>
      <c r="BD32" s="372">
        <v>6.2017127294023973E-4</v>
      </c>
      <c r="BE32" s="372">
        <v>1.2239752842354689E-4</v>
      </c>
      <c r="BF32" s="372">
        <v>1.2239752842354689E-4</v>
      </c>
      <c r="BG32" s="372">
        <v>2.56462743739576E-4</v>
      </c>
      <c r="BH32" s="32">
        <v>7.8455791429777218E-3</v>
      </c>
      <c r="BI32" s="346">
        <v>4.1629699997301466E-3</v>
      </c>
      <c r="BJ32" s="372">
        <v>3.0385894693162204E-4</v>
      </c>
      <c r="BK32" s="372">
        <v>0</v>
      </c>
      <c r="BL32" s="372">
        <v>0</v>
      </c>
      <c r="BM32" s="372">
        <v>1.1494459211533379E-4</v>
      </c>
      <c r="BN32" s="373">
        <v>5.027801554703254E-3</v>
      </c>
      <c r="BO32" s="346">
        <f t="shared" si="9"/>
        <v>3.2471282571819655</v>
      </c>
      <c r="BP32" s="372">
        <f t="shared" si="10"/>
        <v>2.9616471392467484E-2</v>
      </c>
      <c r="BQ32" s="372">
        <f t="shared" si="11"/>
        <v>8.9571802651438465E-4</v>
      </c>
      <c r="BR32" s="372">
        <f t="shared" si="12"/>
        <v>8.6445162756692575E-4</v>
      </c>
      <c r="BS32" s="372">
        <f t="shared" si="13"/>
        <v>5.2247918378577809E-3</v>
      </c>
      <c r="BT32" s="373">
        <f t="shared" si="14"/>
        <v>4.9966602474838327E-2</v>
      </c>
      <c r="BU32" s="407">
        <f t="shared" si="15"/>
        <v>0</v>
      </c>
      <c r="BV32" s="408">
        <f t="shared" si="16"/>
        <v>0</v>
      </c>
      <c r="BW32" s="408">
        <f t="shared" si="17"/>
        <v>0</v>
      </c>
      <c r="BX32" s="408">
        <f t="shared" si="18"/>
        <v>0</v>
      </c>
      <c r="BY32" s="408">
        <f t="shared" si="19"/>
        <v>0</v>
      </c>
      <c r="BZ32" s="409">
        <f t="shared" si="20"/>
        <v>0</v>
      </c>
    </row>
    <row r="33" spans="1:78" x14ac:dyDescent="0.25">
      <c r="A33" s="401" t="s">
        <v>400</v>
      </c>
      <c r="B33" s="120" t="s">
        <v>383</v>
      </c>
      <c r="C33" s="120" t="s">
        <v>400</v>
      </c>
      <c r="D33" s="367" t="s">
        <v>383</v>
      </c>
      <c r="E33" s="346" t="s">
        <v>382</v>
      </c>
      <c r="F33" s="367" t="s">
        <v>401</v>
      </c>
      <c r="G33" s="367" t="s">
        <v>402</v>
      </c>
      <c r="H33" s="367" t="s">
        <v>562</v>
      </c>
      <c r="I33" s="346">
        <v>22</v>
      </c>
      <c r="J33" s="372">
        <v>0</v>
      </c>
      <c r="K33" s="372"/>
      <c r="L33" s="372"/>
      <c r="M33" s="372"/>
      <c r="N33" s="372"/>
      <c r="S33" s="367">
        <v>12000</v>
      </c>
      <c r="T33" s="367">
        <v>700</v>
      </c>
      <c r="V33" s="370">
        <v>40846</v>
      </c>
      <c r="W33" s="367" t="s">
        <v>1663</v>
      </c>
      <c r="X33" s="403">
        <f t="shared" si="0"/>
        <v>12700</v>
      </c>
      <c r="Y33" s="404">
        <f t="shared" ref="Y33:Y38" si="25">$X33*I33/SUM($I33:$J33,$K33,$L33)</f>
        <v>12700</v>
      </c>
      <c r="Z33" s="404">
        <f t="shared" si="2"/>
        <v>0</v>
      </c>
      <c r="AA33" s="404">
        <f t="shared" si="3"/>
        <v>0</v>
      </c>
      <c r="AB33" s="404">
        <f t="shared" ref="AB33:AC38" si="26">$X33*K33/SUM($I33:$J33,$K33,$L33)</f>
        <v>0</v>
      </c>
      <c r="AC33" s="405">
        <f t="shared" si="26"/>
        <v>0</v>
      </c>
      <c r="AD33" s="406">
        <f t="shared" si="24"/>
        <v>6350</v>
      </c>
      <c r="AE33" s="404">
        <f t="shared" si="7"/>
        <v>0</v>
      </c>
      <c r="AF33" s="404">
        <f t="shared" si="22"/>
        <v>0</v>
      </c>
      <c r="AG33" s="404">
        <f t="shared" si="22"/>
        <v>0</v>
      </c>
      <c r="AH33" s="404">
        <f t="shared" si="23"/>
        <v>0</v>
      </c>
      <c r="AI33" s="404">
        <f t="shared" si="21"/>
        <v>6350</v>
      </c>
      <c r="AJ33" s="408" t="s">
        <v>561</v>
      </c>
      <c r="AK33" s="346">
        <v>2.1647521714546435E-2</v>
      </c>
      <c r="AL33" s="372">
        <v>1.974431426164499E-4</v>
      </c>
      <c r="AM33" s="372">
        <v>5.9714535100958973E-6</v>
      </c>
      <c r="AN33" s="372">
        <v>5.763010850446172E-6</v>
      </c>
      <c r="AO33" s="372">
        <v>3.4831945585718537E-5</v>
      </c>
      <c r="AP33" s="373">
        <v>3.3311068316558884E-4</v>
      </c>
      <c r="AQ33" s="346">
        <v>4.5664519610234065E-2</v>
      </c>
      <c r="AR33" s="372">
        <v>2.5245321035612698E-5</v>
      </c>
      <c r="AS33" s="372">
        <v>0</v>
      </c>
      <c r="AT33" s="372">
        <v>0</v>
      </c>
      <c r="AU33" s="372">
        <v>4.3633808258108961E-5</v>
      </c>
      <c r="AV33" s="373">
        <v>8.1763135146767059E-4</v>
      </c>
      <c r="AW33" s="346">
        <v>1.1465556728785578E-3</v>
      </c>
      <c r="AX33" s="372">
        <v>3.6200540035394855E-4</v>
      </c>
      <c r="AY33" s="372">
        <v>0</v>
      </c>
      <c r="AZ33" s="372">
        <v>0</v>
      </c>
      <c r="BA33" s="372">
        <v>9.8823399520193769E-5</v>
      </c>
      <c r="BB33" s="373">
        <v>9.0022380667111873E-5</v>
      </c>
      <c r="BC33" s="402">
        <v>1.9965633579140562E-2</v>
      </c>
      <c r="BD33" s="372">
        <v>6.2017127294023973E-4</v>
      </c>
      <c r="BE33" s="372">
        <v>1.2239752842354689E-4</v>
      </c>
      <c r="BF33" s="372">
        <v>1.2239752842354689E-4</v>
      </c>
      <c r="BG33" s="372">
        <v>2.56462743739576E-4</v>
      </c>
      <c r="BH33" s="32">
        <v>7.8455791429777218E-3</v>
      </c>
      <c r="BI33" s="346">
        <v>4.1629699997301466E-3</v>
      </c>
      <c r="BJ33" s="372">
        <v>3.0385894693162204E-4</v>
      </c>
      <c r="BK33" s="372">
        <v>0</v>
      </c>
      <c r="BL33" s="372">
        <v>0</v>
      </c>
      <c r="BM33" s="372">
        <v>1.1494459211533379E-4</v>
      </c>
      <c r="BN33" s="373">
        <v>5.027801554703254E-3</v>
      </c>
      <c r="BO33" s="346">
        <f t="shared" si="9"/>
        <v>137.46176288736987</v>
      </c>
      <c r="BP33" s="372">
        <f t="shared" si="10"/>
        <v>1.2537639556144569</v>
      </c>
      <c r="BQ33" s="372">
        <f t="shared" si="11"/>
        <v>3.791872978910895E-2</v>
      </c>
      <c r="BR33" s="372">
        <f t="shared" si="12"/>
        <v>3.6595118900333193E-2</v>
      </c>
      <c r="BS33" s="372">
        <f t="shared" si="13"/>
        <v>0.22118285446931271</v>
      </c>
      <c r="BT33" s="373">
        <f t="shared" si="14"/>
        <v>2.115252838101489</v>
      </c>
      <c r="BU33" s="407">
        <f t="shared" si="15"/>
        <v>0</v>
      </c>
      <c r="BV33" s="408">
        <f t="shared" si="16"/>
        <v>0</v>
      </c>
      <c r="BW33" s="408">
        <f t="shared" si="17"/>
        <v>0</v>
      </c>
      <c r="BX33" s="408">
        <f t="shared" si="18"/>
        <v>0</v>
      </c>
      <c r="BY33" s="408">
        <f t="shared" si="19"/>
        <v>0</v>
      </c>
      <c r="BZ33" s="409">
        <f t="shared" si="20"/>
        <v>0</v>
      </c>
    </row>
    <row r="34" spans="1:78" x14ac:dyDescent="0.25">
      <c r="A34" s="401" t="s">
        <v>412</v>
      </c>
      <c r="B34" s="120" t="s">
        <v>411</v>
      </c>
      <c r="C34" s="120" t="s">
        <v>412</v>
      </c>
      <c r="D34" s="367" t="s">
        <v>411</v>
      </c>
      <c r="E34" s="401" t="s">
        <v>410</v>
      </c>
      <c r="F34" s="367" t="s">
        <v>413</v>
      </c>
      <c r="G34" s="367" t="s">
        <v>414</v>
      </c>
      <c r="H34" s="367" t="s">
        <v>562</v>
      </c>
      <c r="I34" s="346">
        <v>20</v>
      </c>
      <c r="J34" s="372">
        <v>1</v>
      </c>
      <c r="K34" s="372"/>
      <c r="L34" s="372">
        <v>1</v>
      </c>
      <c r="M34" s="372"/>
      <c r="N34" s="372"/>
      <c r="S34" s="367">
        <v>75</v>
      </c>
      <c r="T34" s="367">
        <v>475</v>
      </c>
      <c r="V34" s="370">
        <v>41274</v>
      </c>
      <c r="W34" s="367" t="s">
        <v>1663</v>
      </c>
      <c r="X34" s="403">
        <f t="shared" si="0"/>
        <v>550</v>
      </c>
      <c r="Y34" s="404">
        <f t="shared" si="25"/>
        <v>500</v>
      </c>
      <c r="Z34" s="404">
        <f t="shared" si="2"/>
        <v>12.5</v>
      </c>
      <c r="AA34" s="404">
        <f t="shared" si="3"/>
        <v>12.5</v>
      </c>
      <c r="AB34" s="404">
        <f t="shared" si="26"/>
        <v>0</v>
      </c>
      <c r="AC34" s="405">
        <f t="shared" si="26"/>
        <v>25</v>
      </c>
      <c r="AD34" s="406">
        <f t="shared" si="24"/>
        <v>250</v>
      </c>
      <c r="AE34" s="404">
        <f t="shared" si="7"/>
        <v>6.25</v>
      </c>
      <c r="AF34" s="404">
        <f t="shared" si="22"/>
        <v>6.25</v>
      </c>
      <c r="AG34" s="404">
        <f t="shared" si="22"/>
        <v>0</v>
      </c>
      <c r="AH34" s="404">
        <f t="shared" si="23"/>
        <v>12.5</v>
      </c>
      <c r="AI34" s="404">
        <f t="shared" si="21"/>
        <v>275</v>
      </c>
      <c r="AJ34" s="408" t="s">
        <v>561</v>
      </c>
      <c r="AK34" s="346">
        <v>2.1647521714546435E-2</v>
      </c>
      <c r="AL34" s="372">
        <v>1.974431426164499E-4</v>
      </c>
      <c r="AM34" s="372">
        <v>5.9714535100958973E-6</v>
      </c>
      <c r="AN34" s="372">
        <v>5.763010850446172E-6</v>
      </c>
      <c r="AO34" s="372">
        <v>3.4831945585718537E-5</v>
      </c>
      <c r="AP34" s="373">
        <v>3.3311068316558884E-4</v>
      </c>
      <c r="AQ34" s="346">
        <v>4.5664519610234065E-2</v>
      </c>
      <c r="AR34" s="372">
        <v>2.5245321035612698E-5</v>
      </c>
      <c r="AS34" s="372">
        <v>0</v>
      </c>
      <c r="AT34" s="372">
        <v>0</v>
      </c>
      <c r="AU34" s="372">
        <v>4.3633808258108961E-5</v>
      </c>
      <c r="AV34" s="373">
        <v>8.1763135146767059E-4</v>
      </c>
      <c r="AW34" s="346">
        <v>1.1465556728785578E-3</v>
      </c>
      <c r="AX34" s="372">
        <v>3.6200540035394855E-4</v>
      </c>
      <c r="AY34" s="372">
        <v>0</v>
      </c>
      <c r="AZ34" s="372">
        <v>0</v>
      </c>
      <c r="BA34" s="372">
        <v>9.8823399520193769E-5</v>
      </c>
      <c r="BB34" s="373">
        <v>9.0022380667111873E-5</v>
      </c>
      <c r="BC34" s="402">
        <v>1.9965633579140562E-2</v>
      </c>
      <c r="BD34" s="372">
        <v>6.2017127294023973E-4</v>
      </c>
      <c r="BE34" s="372">
        <v>1.2239752842354689E-4</v>
      </c>
      <c r="BF34" s="372">
        <v>1.2239752842354689E-4</v>
      </c>
      <c r="BG34" s="372">
        <v>2.56462743739576E-4</v>
      </c>
      <c r="BH34" s="32">
        <v>7.8455791429777218E-3</v>
      </c>
      <c r="BI34" s="346">
        <v>4.1629699997301466E-3</v>
      </c>
      <c r="BJ34" s="372">
        <v>3.0385894693162204E-4</v>
      </c>
      <c r="BK34" s="372">
        <v>0</v>
      </c>
      <c r="BL34" s="372">
        <v>0</v>
      </c>
      <c r="BM34" s="372">
        <v>1.1494459211533379E-4</v>
      </c>
      <c r="BN34" s="373">
        <v>5.027801554703254E-3</v>
      </c>
      <c r="BO34" s="346">
        <f t="shared" si="9"/>
        <v>5.6972836762005716</v>
      </c>
      <c r="BP34" s="372">
        <f t="shared" si="10"/>
        <v>4.9518568910585058E-2</v>
      </c>
      <c r="BQ34" s="372">
        <f t="shared" si="11"/>
        <v>1.4928633775239744E-3</v>
      </c>
      <c r="BR34" s="372">
        <f t="shared" si="12"/>
        <v>1.4407527126115429E-3</v>
      </c>
      <c r="BS34" s="372">
        <f t="shared" si="13"/>
        <v>8.9806976980428155E-3</v>
      </c>
      <c r="BT34" s="373">
        <f t="shared" si="14"/>
        <v>8.8387866738070156E-2</v>
      </c>
      <c r="BU34" s="407">
        <f t="shared" si="15"/>
        <v>5.9203097952117818E-2</v>
      </c>
      <c r="BV34" s="408">
        <f t="shared" si="16"/>
        <v>6.0607705888574542E-3</v>
      </c>
      <c r="BW34" s="408">
        <f t="shared" si="17"/>
        <v>0</v>
      </c>
      <c r="BX34" s="408">
        <f t="shared" si="18"/>
        <v>0</v>
      </c>
      <c r="BY34" s="408">
        <f t="shared" si="19"/>
        <v>2.0544536484428835E-3</v>
      </c>
      <c r="BZ34" s="409">
        <f t="shared" si="20"/>
        <v>6.3410159312960124E-2</v>
      </c>
    </row>
    <row r="35" spans="1:78" x14ac:dyDescent="0.25">
      <c r="A35" s="401" t="s">
        <v>429</v>
      </c>
      <c r="B35" s="120" t="s">
        <v>428</v>
      </c>
      <c r="C35" s="120" t="s">
        <v>429</v>
      </c>
      <c r="D35" s="367" t="s">
        <v>428</v>
      </c>
      <c r="E35" s="346" t="s">
        <v>427</v>
      </c>
      <c r="F35" s="367" t="s">
        <v>430</v>
      </c>
      <c r="G35" s="367" t="s">
        <v>431</v>
      </c>
      <c r="H35" s="367" t="s">
        <v>562</v>
      </c>
      <c r="I35" s="346">
        <v>58</v>
      </c>
      <c r="J35" s="372">
        <v>4</v>
      </c>
      <c r="K35" s="372">
        <v>0</v>
      </c>
      <c r="L35" s="372">
        <v>1</v>
      </c>
      <c r="M35" s="372"/>
      <c r="N35" s="372"/>
      <c r="O35" s="367">
        <v>1</v>
      </c>
      <c r="S35" s="367">
        <v>14479</v>
      </c>
      <c r="T35" s="367">
        <v>3620</v>
      </c>
      <c r="V35" s="370">
        <v>40263</v>
      </c>
      <c r="W35" s="367" t="s">
        <v>1707</v>
      </c>
      <c r="X35" s="403">
        <f t="shared" si="0"/>
        <v>18099</v>
      </c>
      <c r="Y35" s="404">
        <f t="shared" si="25"/>
        <v>16662.571428571428</v>
      </c>
      <c r="Z35" s="404">
        <f t="shared" si="2"/>
        <v>574.57142857142856</v>
      </c>
      <c r="AA35" s="404">
        <f t="shared" si="3"/>
        <v>574.57142857142856</v>
      </c>
      <c r="AB35" s="404">
        <f t="shared" si="26"/>
        <v>0</v>
      </c>
      <c r="AC35" s="405">
        <f t="shared" si="26"/>
        <v>287.28571428571428</v>
      </c>
      <c r="AD35" s="406">
        <f t="shared" si="24"/>
        <v>8331.2857142857138</v>
      </c>
      <c r="AE35" s="404">
        <f t="shared" si="7"/>
        <v>287.28571428571428</v>
      </c>
      <c r="AF35" s="404">
        <f t="shared" si="22"/>
        <v>287.28571428571428</v>
      </c>
      <c r="AG35" s="404">
        <f t="shared" si="22"/>
        <v>0</v>
      </c>
      <c r="AH35" s="404">
        <f t="shared" si="23"/>
        <v>143.64285714285714</v>
      </c>
      <c r="AI35" s="404">
        <f t="shared" si="21"/>
        <v>9049.4999999999982</v>
      </c>
      <c r="AJ35" s="408" t="s">
        <v>561</v>
      </c>
      <c r="AK35" s="346">
        <v>2.1647521714546435E-2</v>
      </c>
      <c r="AL35" s="372">
        <v>1.974431426164499E-4</v>
      </c>
      <c r="AM35" s="372">
        <v>5.9714535100958973E-6</v>
      </c>
      <c r="AN35" s="372">
        <v>5.763010850446172E-6</v>
      </c>
      <c r="AO35" s="372">
        <v>3.4831945585718537E-5</v>
      </c>
      <c r="AP35" s="373">
        <v>3.3311068316558884E-4</v>
      </c>
      <c r="AQ35" s="346">
        <v>4.5664519610234065E-2</v>
      </c>
      <c r="AR35" s="372">
        <v>2.5245321035612698E-5</v>
      </c>
      <c r="AS35" s="372">
        <v>0</v>
      </c>
      <c r="AT35" s="372">
        <v>0</v>
      </c>
      <c r="AU35" s="372">
        <v>4.3633808258108961E-5</v>
      </c>
      <c r="AV35" s="373">
        <v>8.1763135146767059E-4</v>
      </c>
      <c r="AW35" s="346">
        <v>1.1465556728785578E-3</v>
      </c>
      <c r="AX35" s="372">
        <v>3.6200540035394855E-4</v>
      </c>
      <c r="AY35" s="372">
        <v>0</v>
      </c>
      <c r="AZ35" s="372">
        <v>0</v>
      </c>
      <c r="BA35" s="372">
        <v>9.8823399520193769E-5</v>
      </c>
      <c r="BB35" s="373">
        <v>9.0022380667111873E-5</v>
      </c>
      <c r="BC35" s="402">
        <v>1.9965633579140562E-2</v>
      </c>
      <c r="BD35" s="372">
        <v>6.2017127294023973E-4</v>
      </c>
      <c r="BE35" s="372">
        <v>1.2239752842354689E-4</v>
      </c>
      <c r="BF35" s="372">
        <v>1.2239752842354689E-4</v>
      </c>
      <c r="BG35" s="372">
        <v>2.56462743739576E-4</v>
      </c>
      <c r="BH35" s="32">
        <v>7.8455791429777218E-3</v>
      </c>
      <c r="BI35" s="346">
        <v>4.1629699997301466E-3</v>
      </c>
      <c r="BJ35" s="372">
        <v>3.0385894693162204E-4</v>
      </c>
      <c r="BK35" s="372">
        <v>0</v>
      </c>
      <c r="BL35" s="372">
        <v>0</v>
      </c>
      <c r="BM35" s="372">
        <v>1.1494459211533379E-4</v>
      </c>
      <c r="BN35" s="373">
        <v>5.027801554703254E-3</v>
      </c>
      <c r="BO35" s="346">
        <f t="shared" si="9"/>
        <v>193.47045254383062</v>
      </c>
      <c r="BP35" s="372">
        <f t="shared" si="10"/>
        <v>1.6522078535501938</v>
      </c>
      <c r="BQ35" s="372">
        <f t="shared" si="11"/>
        <v>4.9749885322183232E-2</v>
      </c>
      <c r="BR35" s="372">
        <f t="shared" si="12"/>
        <v>4.8013289969595752E-2</v>
      </c>
      <c r="BS35" s="372">
        <f t="shared" si="13"/>
        <v>0.30273026043151091</v>
      </c>
      <c r="BT35" s="373">
        <f t="shared" si="14"/>
        <v>3.0101340827622085</v>
      </c>
      <c r="BU35" s="407">
        <f t="shared" si="15"/>
        <v>0.9273699704124917</v>
      </c>
      <c r="BV35" s="408">
        <f t="shared" si="16"/>
        <v>0.14764614732164807</v>
      </c>
      <c r="BW35" s="408">
        <f t="shared" si="17"/>
        <v>0</v>
      </c>
      <c r="BX35" s="408">
        <f t="shared" si="18"/>
        <v>0</v>
      </c>
      <c r="BY35" s="408">
        <f t="shared" si="19"/>
        <v>4.4901520543868256E-2</v>
      </c>
      <c r="BZ35" s="409">
        <f t="shared" si="20"/>
        <v>0.74806992439652631</v>
      </c>
    </row>
    <row r="36" spans="1:78" x14ac:dyDescent="0.25">
      <c r="A36" s="401" t="s">
        <v>491</v>
      </c>
      <c r="B36" s="120" t="s">
        <v>396</v>
      </c>
      <c r="C36" s="120" t="s">
        <v>491</v>
      </c>
      <c r="D36" s="367" t="s">
        <v>396</v>
      </c>
      <c r="E36" s="346" t="s">
        <v>395</v>
      </c>
      <c r="F36" s="367" t="s">
        <v>492</v>
      </c>
      <c r="G36" s="367" t="s">
        <v>493</v>
      </c>
      <c r="H36" s="367" t="s">
        <v>562</v>
      </c>
      <c r="I36" s="346">
        <v>42</v>
      </c>
      <c r="J36" s="372">
        <v>4</v>
      </c>
      <c r="K36" s="372">
        <v>1</v>
      </c>
      <c r="L36" s="372">
        <v>0</v>
      </c>
      <c r="M36" s="372"/>
      <c r="N36" s="372"/>
      <c r="S36" s="367">
        <v>8000</v>
      </c>
      <c r="T36" s="367">
        <v>22000</v>
      </c>
      <c r="U36" s="367">
        <v>200</v>
      </c>
      <c r="V36" s="370">
        <v>40484</v>
      </c>
      <c r="W36" s="367" t="s">
        <v>1675</v>
      </c>
      <c r="X36" s="403">
        <f t="shared" si="0"/>
        <v>30200</v>
      </c>
      <c r="Y36" s="404">
        <f t="shared" si="25"/>
        <v>26987.234042553191</v>
      </c>
      <c r="Z36" s="404">
        <f t="shared" si="2"/>
        <v>1285.1063829787233</v>
      </c>
      <c r="AA36" s="404">
        <f t="shared" si="3"/>
        <v>1285.1063829787233</v>
      </c>
      <c r="AB36" s="404">
        <f t="shared" si="26"/>
        <v>642.55319148936167</v>
      </c>
      <c r="AC36" s="405">
        <f t="shared" si="26"/>
        <v>0</v>
      </c>
      <c r="AD36" s="406">
        <f t="shared" si="24"/>
        <v>13493.617021276596</v>
      </c>
      <c r="AE36" s="404">
        <f t="shared" si="7"/>
        <v>642.55319148936167</v>
      </c>
      <c r="AF36" s="404">
        <f t="shared" si="22"/>
        <v>642.55319148936167</v>
      </c>
      <c r="AG36" s="404">
        <f t="shared" si="22"/>
        <v>321.27659574468083</v>
      </c>
      <c r="AH36" s="404">
        <f t="shared" si="23"/>
        <v>0</v>
      </c>
      <c r="AI36" s="404">
        <f t="shared" si="21"/>
        <v>15100</v>
      </c>
      <c r="AJ36" s="408" t="s">
        <v>561</v>
      </c>
      <c r="AK36" s="346">
        <v>2.1647521714546435E-2</v>
      </c>
      <c r="AL36" s="372">
        <v>1.974431426164499E-4</v>
      </c>
      <c r="AM36" s="372">
        <v>5.9714535100958973E-6</v>
      </c>
      <c r="AN36" s="372">
        <v>5.763010850446172E-6</v>
      </c>
      <c r="AO36" s="372">
        <v>3.4831945585718537E-5</v>
      </c>
      <c r="AP36" s="373">
        <v>3.3311068316558884E-4</v>
      </c>
      <c r="AQ36" s="346">
        <v>4.5664519610234065E-2</v>
      </c>
      <c r="AR36" s="372">
        <v>2.5245321035612698E-5</v>
      </c>
      <c r="AS36" s="372">
        <v>0</v>
      </c>
      <c r="AT36" s="372">
        <v>0</v>
      </c>
      <c r="AU36" s="372">
        <v>4.3633808258108961E-5</v>
      </c>
      <c r="AV36" s="373">
        <v>8.1763135146767059E-4</v>
      </c>
      <c r="AW36" s="346">
        <v>1.1465556728785578E-3</v>
      </c>
      <c r="AX36" s="372">
        <v>3.6200540035394855E-4</v>
      </c>
      <c r="AY36" s="372">
        <v>0</v>
      </c>
      <c r="AZ36" s="372">
        <v>0</v>
      </c>
      <c r="BA36" s="372">
        <v>9.8823399520193769E-5</v>
      </c>
      <c r="BB36" s="373">
        <v>9.0022380667111873E-5</v>
      </c>
      <c r="BC36" s="402">
        <v>1.9965633579140562E-2</v>
      </c>
      <c r="BD36" s="372">
        <v>6.2017127294023973E-4</v>
      </c>
      <c r="BE36" s="372">
        <v>1.2239752842354689E-4</v>
      </c>
      <c r="BF36" s="372">
        <v>1.2239752842354689E-4</v>
      </c>
      <c r="BG36" s="372">
        <v>2.56462743739576E-4</v>
      </c>
      <c r="BH36" s="32">
        <v>7.8455791429777218E-3</v>
      </c>
      <c r="BI36" s="346">
        <v>4.1629699997301466E-3</v>
      </c>
      <c r="BJ36" s="372">
        <v>3.0385894693162204E-4</v>
      </c>
      <c r="BK36" s="372">
        <v>0</v>
      </c>
      <c r="BL36" s="372">
        <v>0</v>
      </c>
      <c r="BM36" s="372">
        <v>1.1494459211533379E-4</v>
      </c>
      <c r="BN36" s="373">
        <v>5.027801554703254E-3</v>
      </c>
      <c r="BO36" s="346">
        <f t="shared" si="9"/>
        <v>321.44525028924289</v>
      </c>
      <c r="BP36" s="372">
        <f t="shared" si="10"/>
        <v>2.6804436115452774</v>
      </c>
      <c r="BQ36" s="372">
        <f t="shared" si="11"/>
        <v>8.057650672559187E-2</v>
      </c>
      <c r="BR36" s="372">
        <f t="shared" si="12"/>
        <v>7.7763861305382181E-2</v>
      </c>
      <c r="BS36" s="372">
        <f t="shared" si="13"/>
        <v>0.4980459765927146</v>
      </c>
      <c r="BT36" s="373">
        <f t="shared" si="14"/>
        <v>5.0202396186795761</v>
      </c>
      <c r="BU36" s="407">
        <f t="shared" si="15"/>
        <v>7.1512137950203174</v>
      </c>
      <c r="BV36" s="408">
        <f t="shared" si="16"/>
        <v>0.43185424068269929</v>
      </c>
      <c r="BW36" s="408">
        <f t="shared" si="17"/>
        <v>3.9323461259479955E-2</v>
      </c>
      <c r="BX36" s="408">
        <f t="shared" si="18"/>
        <v>3.9323461259479955E-2</v>
      </c>
      <c r="BY36" s="408">
        <f t="shared" si="19"/>
        <v>0.1458947679995202</v>
      </c>
      <c r="BZ36" s="409">
        <f t="shared" si="20"/>
        <v>2.5784451267044757</v>
      </c>
    </row>
    <row r="37" spans="1:78" x14ac:dyDescent="0.25">
      <c r="A37" s="401" t="s">
        <v>437</v>
      </c>
      <c r="B37" s="120" t="s">
        <v>383</v>
      </c>
      <c r="C37" s="120" t="s">
        <v>437</v>
      </c>
      <c r="D37" s="367" t="s">
        <v>383</v>
      </c>
      <c r="E37" s="417" t="s">
        <v>382</v>
      </c>
      <c r="F37" s="367" t="s">
        <v>438</v>
      </c>
      <c r="G37" s="367" t="s">
        <v>439</v>
      </c>
      <c r="H37" s="367" t="s">
        <v>562</v>
      </c>
      <c r="I37" s="346">
        <v>14</v>
      </c>
      <c r="J37" s="372"/>
      <c r="K37" s="372"/>
      <c r="L37" s="372"/>
      <c r="M37" s="372"/>
      <c r="N37" s="372"/>
      <c r="S37" s="367">
        <v>175</v>
      </c>
      <c r="T37" s="367">
        <v>25</v>
      </c>
      <c r="V37" s="370">
        <v>40663</v>
      </c>
      <c r="X37" s="403">
        <f t="shared" si="0"/>
        <v>200</v>
      </c>
      <c r="Y37" s="404">
        <f t="shared" si="25"/>
        <v>200</v>
      </c>
      <c r="Z37" s="404">
        <f t="shared" si="2"/>
        <v>0</v>
      </c>
      <c r="AA37" s="404">
        <f t="shared" si="3"/>
        <v>0</v>
      </c>
      <c r="AB37" s="404">
        <f t="shared" si="26"/>
        <v>0</v>
      </c>
      <c r="AC37" s="405">
        <f t="shared" si="26"/>
        <v>0</v>
      </c>
      <c r="AD37" s="406">
        <f t="shared" si="24"/>
        <v>100</v>
      </c>
      <c r="AE37" s="404">
        <f t="shared" si="7"/>
        <v>0</v>
      </c>
      <c r="AF37" s="404">
        <f t="shared" si="22"/>
        <v>0</v>
      </c>
      <c r="AG37" s="404">
        <f t="shared" si="22"/>
        <v>0</v>
      </c>
      <c r="AH37" s="404">
        <f t="shared" si="23"/>
        <v>0</v>
      </c>
      <c r="AI37" s="404">
        <f t="shared" si="21"/>
        <v>100</v>
      </c>
      <c r="AJ37" s="408" t="s">
        <v>561</v>
      </c>
      <c r="AK37" s="346">
        <v>2.1647521714546435E-2</v>
      </c>
      <c r="AL37" s="372">
        <v>1.974431426164499E-4</v>
      </c>
      <c r="AM37" s="372">
        <v>5.9714535100958973E-6</v>
      </c>
      <c r="AN37" s="372">
        <v>5.763010850446172E-6</v>
      </c>
      <c r="AO37" s="372">
        <v>3.4831945585718537E-5</v>
      </c>
      <c r="AP37" s="373">
        <v>3.3311068316558884E-4</v>
      </c>
      <c r="AQ37" s="346">
        <v>4.5664519610234065E-2</v>
      </c>
      <c r="AR37" s="372">
        <v>2.5245321035612698E-5</v>
      </c>
      <c r="AS37" s="372">
        <v>0</v>
      </c>
      <c r="AT37" s="372">
        <v>0</v>
      </c>
      <c r="AU37" s="372">
        <v>4.3633808258108961E-5</v>
      </c>
      <c r="AV37" s="373">
        <v>8.1763135146767059E-4</v>
      </c>
      <c r="AW37" s="346">
        <v>1.1465556728785578E-3</v>
      </c>
      <c r="AX37" s="372">
        <v>3.6200540035394855E-4</v>
      </c>
      <c r="AY37" s="372">
        <v>0</v>
      </c>
      <c r="AZ37" s="372">
        <v>0</v>
      </c>
      <c r="BA37" s="372">
        <v>9.8823399520193769E-5</v>
      </c>
      <c r="BB37" s="373">
        <v>9.0022380667111873E-5</v>
      </c>
      <c r="BC37" s="402">
        <v>1.9965633579140562E-2</v>
      </c>
      <c r="BD37" s="372">
        <v>6.2017127294023973E-4</v>
      </c>
      <c r="BE37" s="372">
        <v>1.2239752842354689E-4</v>
      </c>
      <c r="BF37" s="372">
        <v>1.2239752842354689E-4</v>
      </c>
      <c r="BG37" s="372">
        <v>2.56462743739576E-4</v>
      </c>
      <c r="BH37" s="32">
        <v>7.8455791429777218E-3</v>
      </c>
      <c r="BI37" s="346">
        <v>4.1629699997301466E-3</v>
      </c>
      <c r="BJ37" s="372">
        <v>3.0385894693162204E-4</v>
      </c>
      <c r="BK37" s="372">
        <v>0</v>
      </c>
      <c r="BL37" s="372">
        <v>0</v>
      </c>
      <c r="BM37" s="372">
        <v>1.1494459211533379E-4</v>
      </c>
      <c r="BN37" s="373">
        <v>5.027801554703254E-3</v>
      </c>
      <c r="BO37" s="346">
        <f t="shared" si="9"/>
        <v>2.1647521714546434</v>
      </c>
      <c r="BP37" s="372">
        <f t="shared" si="10"/>
        <v>1.9744314261644989E-2</v>
      </c>
      <c r="BQ37" s="372">
        <f t="shared" si="11"/>
        <v>5.9714535100958976E-4</v>
      </c>
      <c r="BR37" s="372">
        <f t="shared" si="12"/>
        <v>5.7630108504461717E-4</v>
      </c>
      <c r="BS37" s="372">
        <f t="shared" si="13"/>
        <v>3.4831945585718539E-3</v>
      </c>
      <c r="BT37" s="373">
        <f t="shared" si="14"/>
        <v>3.3311068316558883E-2</v>
      </c>
      <c r="BU37" s="407">
        <f t="shared" si="15"/>
        <v>0</v>
      </c>
      <c r="BV37" s="408">
        <f t="shared" si="16"/>
        <v>0</v>
      </c>
      <c r="BW37" s="408">
        <f t="shared" si="17"/>
        <v>0</v>
      </c>
      <c r="BX37" s="408">
        <f t="shared" si="18"/>
        <v>0</v>
      </c>
      <c r="BY37" s="408">
        <f t="shared" si="19"/>
        <v>0</v>
      </c>
      <c r="BZ37" s="409">
        <f t="shared" si="20"/>
        <v>0</v>
      </c>
    </row>
    <row r="38" spans="1:78" x14ac:dyDescent="0.25">
      <c r="A38" s="401" t="s">
        <v>483</v>
      </c>
      <c r="B38" s="120" t="s">
        <v>396</v>
      </c>
      <c r="C38" s="120" t="s">
        <v>483</v>
      </c>
      <c r="D38" s="367" t="s">
        <v>396</v>
      </c>
      <c r="E38" s="346" t="s">
        <v>395</v>
      </c>
      <c r="F38" s="367" t="s">
        <v>484</v>
      </c>
      <c r="G38" s="367" t="s">
        <v>485</v>
      </c>
      <c r="H38" s="367" t="s">
        <v>562</v>
      </c>
      <c r="I38" s="417">
        <v>65</v>
      </c>
      <c r="J38" s="418"/>
      <c r="K38" s="418">
        <v>0</v>
      </c>
      <c r="L38" s="418">
        <v>1</v>
      </c>
      <c r="M38" s="418"/>
      <c r="N38" s="418"/>
      <c r="O38" s="367">
        <v>2</v>
      </c>
      <c r="S38" s="367">
        <v>8044</v>
      </c>
      <c r="T38" s="367">
        <v>4331</v>
      </c>
      <c r="V38" s="370">
        <v>40575</v>
      </c>
      <c r="W38" s="367" t="s">
        <v>1663</v>
      </c>
      <c r="X38" s="421">
        <f t="shared" si="0"/>
        <v>12375</v>
      </c>
      <c r="Y38" s="414">
        <f t="shared" si="25"/>
        <v>12187.5</v>
      </c>
      <c r="Z38" s="414">
        <f t="shared" si="2"/>
        <v>0</v>
      </c>
      <c r="AA38" s="414">
        <f t="shared" si="3"/>
        <v>0</v>
      </c>
      <c r="AB38" s="414">
        <f t="shared" si="26"/>
        <v>0</v>
      </c>
      <c r="AC38" s="415">
        <f t="shared" si="26"/>
        <v>187.5</v>
      </c>
      <c r="AD38" s="416">
        <f t="shared" si="24"/>
        <v>6093.75</v>
      </c>
      <c r="AE38" s="414">
        <f t="shared" si="7"/>
        <v>0</v>
      </c>
      <c r="AF38" s="414">
        <f t="shared" si="22"/>
        <v>0</v>
      </c>
      <c r="AG38" s="414">
        <f t="shared" si="22"/>
        <v>0</v>
      </c>
      <c r="AH38" s="414">
        <f t="shared" si="23"/>
        <v>93.75</v>
      </c>
      <c r="AI38" s="404">
        <f t="shared" si="21"/>
        <v>6187.5</v>
      </c>
      <c r="AJ38" s="418" t="s">
        <v>567</v>
      </c>
      <c r="AK38" s="417">
        <v>2.1647521714546435E-2</v>
      </c>
      <c r="AL38" s="418">
        <v>1.974431426164499E-4</v>
      </c>
      <c r="AM38" s="418">
        <v>5.9714535100958973E-6</v>
      </c>
      <c r="AN38" s="418">
        <v>5.763010850446172E-6</v>
      </c>
      <c r="AO38" s="418">
        <v>3.4831945585718537E-5</v>
      </c>
      <c r="AP38" s="419">
        <v>3.3311068316558884E-4</v>
      </c>
      <c r="AQ38" s="417">
        <v>4.5664519610234065E-2</v>
      </c>
      <c r="AR38" s="418">
        <v>2.5245321035612698E-5</v>
      </c>
      <c r="AS38" s="418">
        <v>0</v>
      </c>
      <c r="AT38" s="418">
        <v>0</v>
      </c>
      <c r="AU38" s="418">
        <v>4.3633808258108961E-5</v>
      </c>
      <c r="AV38" s="419">
        <v>8.1763135146767059E-4</v>
      </c>
      <c r="AW38" s="417">
        <v>1.1465556728785578E-3</v>
      </c>
      <c r="AX38" s="418">
        <v>3.6200540035394855E-4</v>
      </c>
      <c r="AY38" s="418">
        <v>0</v>
      </c>
      <c r="AZ38" s="418">
        <v>0</v>
      </c>
      <c r="BA38" s="418">
        <v>9.8823399520193769E-5</v>
      </c>
      <c r="BB38" s="419">
        <v>9.0022380667111873E-5</v>
      </c>
      <c r="BC38" s="420">
        <v>1.9965633579140562E-2</v>
      </c>
      <c r="BD38" s="418">
        <v>6.2017127294023973E-4</v>
      </c>
      <c r="BE38" s="418">
        <v>1.2239752842354689E-4</v>
      </c>
      <c r="BF38" s="418">
        <v>1.2239752842354689E-4</v>
      </c>
      <c r="BG38" s="418">
        <v>2.56462743739576E-4</v>
      </c>
      <c r="BH38" s="242">
        <v>7.8455791429777218E-3</v>
      </c>
      <c r="BI38" s="417">
        <v>4.1629699997301466E-3</v>
      </c>
      <c r="BJ38" s="418">
        <v>3.0385894693162204E-4</v>
      </c>
      <c r="BK38" s="418">
        <v>0</v>
      </c>
      <c r="BL38" s="418">
        <v>0</v>
      </c>
      <c r="BM38" s="418">
        <v>1.1494459211533379E-4</v>
      </c>
      <c r="BN38" s="419">
        <v>5.027801554703254E-3</v>
      </c>
      <c r="BO38" s="417">
        <f t="shared" si="9"/>
        <v>131.91458544801733</v>
      </c>
      <c r="BP38" s="418">
        <f t="shared" si="10"/>
        <v>1.2031691503189916</v>
      </c>
      <c r="BQ38" s="418">
        <f t="shared" si="11"/>
        <v>3.6388544827146874E-2</v>
      </c>
      <c r="BR38" s="418">
        <f t="shared" si="12"/>
        <v>3.5118347369906364E-2</v>
      </c>
      <c r="BS38" s="418">
        <f t="shared" si="13"/>
        <v>0.21225716841297235</v>
      </c>
      <c r="BT38" s="419">
        <f t="shared" si="14"/>
        <v>2.0298932255403068</v>
      </c>
      <c r="BU38" s="410">
        <f t="shared" si="15"/>
        <v>0.39027843747470126</v>
      </c>
      <c r="BV38" s="411">
        <f t="shared" si="16"/>
        <v>2.8486776274839566E-2</v>
      </c>
      <c r="BW38" s="411">
        <f t="shared" si="17"/>
        <v>0</v>
      </c>
      <c r="BX38" s="411">
        <f t="shared" si="18"/>
        <v>0</v>
      </c>
      <c r="BY38" s="411">
        <f t="shared" si="19"/>
        <v>1.0776055510812543E-2</v>
      </c>
      <c r="BZ38" s="412">
        <f t="shared" si="20"/>
        <v>0.47135639575343008</v>
      </c>
    </row>
    <row r="39" spans="1:78" x14ac:dyDescent="0.25">
      <c r="A39" s="72"/>
      <c r="C39" s="120"/>
      <c r="E39" s="17"/>
      <c r="I39" s="17"/>
      <c r="J39" s="17"/>
      <c r="K39" s="60"/>
      <c r="L39" s="17"/>
      <c r="M39" s="17"/>
      <c r="N39" s="17"/>
      <c r="P39" s="17"/>
      <c r="Q39" s="17"/>
      <c r="R39" s="17"/>
      <c r="S39" s="17"/>
      <c r="T39" s="17"/>
      <c r="U39" s="17"/>
      <c r="V39" s="436"/>
      <c r="W39" s="437"/>
      <c r="X39" s="360"/>
      <c r="Y39" s="360"/>
      <c r="Z39" s="360"/>
      <c r="AA39" s="360"/>
      <c r="AB39" s="360"/>
      <c r="AC39" s="360"/>
      <c r="AD39" s="360"/>
      <c r="AE39" s="360"/>
      <c r="AF39" s="360"/>
      <c r="AG39" s="360"/>
      <c r="AH39" s="360"/>
      <c r="AI39" s="360"/>
      <c r="AJ39" s="17"/>
      <c r="AK39" s="17"/>
      <c r="AL39" s="17"/>
      <c r="AM39" s="17"/>
      <c r="AN39" s="17"/>
      <c r="AO39" s="17"/>
      <c r="AP39" s="17"/>
      <c r="AQ39" s="17"/>
      <c r="AR39" s="17"/>
      <c r="AS39" s="17"/>
      <c r="AT39" s="17"/>
      <c r="AU39" s="17"/>
      <c r="AV39" s="17"/>
      <c r="AW39" s="17"/>
      <c r="AX39" s="17"/>
      <c r="AY39" s="17"/>
      <c r="AZ39" s="17"/>
      <c r="BA39" s="17"/>
      <c r="BB39" s="17"/>
      <c r="BC39" s="17"/>
      <c r="BD39" s="17"/>
      <c r="BE39" s="17"/>
      <c r="BF39" s="17"/>
      <c r="BG39" s="17"/>
      <c r="BH39" s="17"/>
      <c r="BI39" s="17"/>
      <c r="BJ39" s="17"/>
      <c r="BK39" s="17"/>
      <c r="BL39" s="17"/>
      <c r="BM39" s="17"/>
      <c r="BN39" s="17"/>
      <c r="BO39" s="17"/>
      <c r="BP39" s="17"/>
      <c r="BQ39" s="17"/>
      <c r="BR39" s="17"/>
      <c r="BS39" s="17"/>
      <c r="BT39" s="17"/>
      <c r="BU39" s="73"/>
      <c r="BV39" s="73"/>
      <c r="BW39" s="73"/>
      <c r="BX39" s="73"/>
      <c r="BY39" s="73"/>
      <c r="BZ39" s="73"/>
    </row>
    <row r="40" spans="1:78" x14ac:dyDescent="0.25">
      <c r="A40" s="72"/>
      <c r="C40" s="120"/>
      <c r="E40" s="17"/>
      <c r="I40" s="17"/>
      <c r="J40" s="17"/>
      <c r="K40" s="60"/>
      <c r="L40" s="17"/>
      <c r="M40" s="17"/>
      <c r="N40" s="17"/>
      <c r="P40" s="17"/>
      <c r="Q40" s="17"/>
      <c r="R40" s="17"/>
      <c r="S40" s="17"/>
      <c r="T40" s="17"/>
      <c r="U40" s="17"/>
      <c r="V40" s="436"/>
      <c r="W40" s="437"/>
      <c r="X40" s="360"/>
      <c r="Y40" s="360"/>
      <c r="Z40" s="360"/>
      <c r="AA40" s="360"/>
      <c r="AB40" s="360"/>
      <c r="AC40" s="360"/>
      <c r="AD40" s="360"/>
      <c r="AE40" s="360"/>
      <c r="AF40" s="360"/>
      <c r="AG40" s="360"/>
      <c r="AH40" s="360"/>
      <c r="AI40" s="360"/>
      <c r="AJ40" s="17"/>
      <c r="AK40" s="17"/>
      <c r="AL40" s="17"/>
      <c r="AM40" s="17"/>
      <c r="AN40" s="17"/>
      <c r="AO40" s="17"/>
      <c r="AP40" s="17"/>
      <c r="AQ40" s="17"/>
      <c r="AR40" s="17"/>
      <c r="AS40" s="17"/>
      <c r="AT40" s="17"/>
      <c r="AU40" s="17"/>
      <c r="AV40" s="17"/>
      <c r="AW40" s="17"/>
      <c r="AX40" s="17"/>
      <c r="AY40" s="17"/>
      <c r="AZ40" s="17"/>
      <c r="BA40" s="17"/>
      <c r="BB40" s="17"/>
      <c r="BC40" s="17"/>
      <c r="BD40" s="17"/>
      <c r="BE40" s="17"/>
      <c r="BF40" s="17"/>
      <c r="BG40" s="17"/>
      <c r="BH40" s="17"/>
      <c r="BI40" s="17"/>
      <c r="BJ40" s="17"/>
      <c r="BK40" s="17"/>
      <c r="BL40" s="17"/>
      <c r="BM40" s="17"/>
      <c r="BN40" s="17"/>
      <c r="BO40" s="17"/>
      <c r="BP40" s="17"/>
      <c r="BQ40" s="17"/>
      <c r="BR40" s="17"/>
      <c r="BS40" s="17"/>
      <c r="BT40" s="17"/>
      <c r="BU40" s="73"/>
      <c r="BV40" s="73"/>
      <c r="BW40" s="73"/>
      <c r="BX40" s="73"/>
      <c r="BY40" s="73"/>
      <c r="BZ40" s="73"/>
    </row>
    <row r="41" spans="1:78" x14ac:dyDescent="0.25">
      <c r="A41" s="72"/>
      <c r="C41" s="120"/>
      <c r="E41" s="17"/>
      <c r="I41" s="17"/>
      <c r="J41" s="17"/>
      <c r="K41" s="60"/>
      <c r="L41" s="17"/>
      <c r="M41" s="17"/>
      <c r="N41" s="17"/>
      <c r="P41" s="17"/>
      <c r="Q41" s="17"/>
      <c r="R41" s="17"/>
      <c r="S41" s="17"/>
      <c r="T41" s="17"/>
      <c r="U41" s="17"/>
      <c r="V41" s="436"/>
      <c r="W41" s="437"/>
      <c r="X41" s="360"/>
      <c r="Y41" s="360"/>
      <c r="Z41" s="360"/>
      <c r="AA41" s="360"/>
      <c r="AB41" s="360"/>
      <c r="AC41" s="360"/>
      <c r="AD41" s="360"/>
      <c r="AE41" s="360"/>
      <c r="AF41" s="360"/>
      <c r="AG41" s="360"/>
      <c r="AH41" s="360"/>
      <c r="AI41" s="360"/>
      <c r="AJ41" s="17"/>
      <c r="AK41" s="17"/>
      <c r="AL41" s="17"/>
      <c r="AM41" s="17"/>
      <c r="AN41" s="17"/>
      <c r="AO41" s="17"/>
      <c r="AP41" s="17"/>
      <c r="AQ41" s="17"/>
      <c r="AR41" s="17"/>
      <c r="AS41" s="17"/>
      <c r="AT41" s="17"/>
      <c r="AU41" s="17"/>
      <c r="AV41" s="17"/>
      <c r="AW41" s="17"/>
      <c r="AX41" s="17"/>
      <c r="AY41" s="17"/>
      <c r="AZ41" s="17"/>
      <c r="BA41" s="17"/>
      <c r="BB41" s="17"/>
      <c r="BC41" s="17"/>
      <c r="BD41" s="17"/>
      <c r="BE41" s="17"/>
      <c r="BF41" s="17"/>
      <c r="BG41" s="17"/>
      <c r="BH41" s="17"/>
      <c r="BI41" s="17"/>
      <c r="BJ41" s="17"/>
      <c r="BK41" s="17"/>
      <c r="BL41" s="17"/>
      <c r="BM41" s="17"/>
      <c r="BN41" s="17"/>
      <c r="BO41" s="17"/>
      <c r="BP41" s="17"/>
      <c r="BQ41" s="17"/>
      <c r="BR41" s="17"/>
      <c r="BS41" s="17"/>
      <c r="BT41" s="17"/>
      <c r="BU41" s="73"/>
      <c r="BV41" s="73"/>
      <c r="BW41" s="73"/>
      <c r="BX41" s="73"/>
      <c r="BY41" s="73"/>
      <c r="BZ41" s="73"/>
    </row>
    <row r="42" spans="1:78" x14ac:dyDescent="0.25">
      <c r="A42" s="72"/>
      <c r="C42" s="120"/>
      <c r="E42" s="17"/>
      <c r="I42" s="17"/>
      <c r="J42" s="17"/>
      <c r="K42" s="60"/>
      <c r="L42" s="17"/>
      <c r="M42" s="17"/>
      <c r="N42" s="17"/>
      <c r="P42" s="17"/>
      <c r="Q42" s="17"/>
      <c r="R42" s="17"/>
      <c r="S42" s="17"/>
      <c r="T42" s="17"/>
      <c r="U42" s="17"/>
      <c r="V42" s="436"/>
      <c r="W42" s="437"/>
      <c r="X42" s="360"/>
      <c r="Y42" s="360"/>
      <c r="Z42" s="360"/>
      <c r="AA42" s="360"/>
      <c r="AB42" s="360"/>
      <c r="AC42" s="360"/>
      <c r="AD42" s="360"/>
      <c r="AE42" s="360"/>
      <c r="AF42" s="360"/>
      <c r="AG42" s="360"/>
      <c r="AH42" s="360"/>
      <c r="AI42" s="360"/>
      <c r="AJ42" s="17"/>
      <c r="AK42" s="17"/>
      <c r="AL42" s="17"/>
      <c r="AM42" s="17"/>
      <c r="AN42" s="17"/>
      <c r="AO42" s="17"/>
      <c r="AP42" s="17"/>
      <c r="AQ42" s="17"/>
      <c r="AR42" s="17"/>
      <c r="AS42" s="17"/>
      <c r="AT42" s="17"/>
      <c r="AU42" s="17"/>
      <c r="AV42" s="17"/>
      <c r="AW42" s="17"/>
      <c r="AX42" s="17"/>
      <c r="AY42" s="17"/>
      <c r="AZ42" s="17"/>
      <c r="BA42" s="17"/>
      <c r="BB42" s="17"/>
      <c r="BC42" s="17"/>
      <c r="BD42" s="17"/>
      <c r="BE42" s="17"/>
      <c r="BF42" s="17"/>
      <c r="BG42" s="17"/>
      <c r="BH42" s="17"/>
      <c r="BI42" s="17"/>
      <c r="BJ42" s="17"/>
      <c r="BK42" s="17"/>
      <c r="BL42" s="17"/>
      <c r="BM42" s="17"/>
      <c r="BN42" s="17"/>
      <c r="BO42" s="17"/>
      <c r="BP42" s="17"/>
      <c r="BQ42" s="17"/>
      <c r="BR42" s="17"/>
      <c r="BS42" s="17"/>
      <c r="BT42" s="17"/>
      <c r="BU42" s="73"/>
      <c r="BV42" s="73"/>
      <c r="BW42" s="73"/>
      <c r="BX42" s="73"/>
      <c r="BY42" s="73"/>
      <c r="BZ42" s="73"/>
    </row>
    <row r="43" spans="1:78" x14ac:dyDescent="0.25">
      <c r="A43" s="72"/>
      <c r="C43" s="120"/>
      <c r="I43" s="17"/>
      <c r="J43" s="17"/>
      <c r="K43" s="60"/>
      <c r="L43" s="17"/>
      <c r="M43" s="17"/>
      <c r="N43" s="17"/>
      <c r="P43" s="17"/>
      <c r="Q43" s="17"/>
      <c r="R43" s="17"/>
      <c r="S43" s="17"/>
      <c r="T43" s="17"/>
      <c r="U43" s="17"/>
      <c r="V43" s="436"/>
      <c r="W43" s="437"/>
      <c r="X43" s="360"/>
      <c r="Y43" s="360"/>
      <c r="Z43" s="360"/>
      <c r="AA43" s="360"/>
      <c r="AB43" s="360"/>
      <c r="AC43" s="360"/>
      <c r="AD43" s="360"/>
      <c r="AE43" s="360"/>
      <c r="AF43" s="360"/>
      <c r="AG43" s="360"/>
      <c r="AH43" s="360"/>
      <c r="AI43" s="360"/>
      <c r="AJ43" s="17"/>
      <c r="AK43" s="17"/>
      <c r="AL43" s="17"/>
      <c r="AM43" s="17"/>
      <c r="AN43" s="17"/>
      <c r="AO43" s="17"/>
      <c r="AP43" s="17"/>
      <c r="AQ43" s="17"/>
      <c r="AR43" s="17"/>
      <c r="AS43" s="17"/>
      <c r="AT43" s="17"/>
      <c r="AU43" s="17"/>
      <c r="AV43" s="17"/>
      <c r="AW43" s="17"/>
      <c r="AX43" s="17"/>
      <c r="AY43" s="17"/>
      <c r="AZ43" s="17"/>
      <c r="BA43" s="17"/>
      <c r="BB43" s="17"/>
      <c r="BC43" s="17"/>
      <c r="BD43" s="17"/>
      <c r="BE43" s="17"/>
      <c r="BF43" s="17"/>
      <c r="BG43" s="17"/>
      <c r="BH43" s="17"/>
      <c r="BI43" s="17"/>
      <c r="BJ43" s="17"/>
      <c r="BK43" s="17"/>
      <c r="BL43" s="17"/>
      <c r="BM43" s="17"/>
      <c r="BN43" s="17"/>
      <c r="BO43" s="17"/>
      <c r="BP43" s="17"/>
      <c r="BQ43" s="17"/>
      <c r="BR43" s="17"/>
      <c r="BS43" s="17"/>
      <c r="BT43" s="17"/>
      <c r="BU43" s="73"/>
      <c r="BV43" s="73"/>
      <c r="BW43" s="73"/>
      <c r="BX43" s="73"/>
      <c r="BY43" s="73"/>
      <c r="BZ43" s="73"/>
    </row>
    <row r="44" spans="1:78" x14ac:dyDescent="0.25">
      <c r="A44" s="72"/>
      <c r="C44" s="120"/>
      <c r="E44" s="17"/>
      <c r="I44" s="17"/>
      <c r="J44" s="17"/>
      <c r="K44" s="60"/>
      <c r="L44" s="17"/>
      <c r="M44" s="17"/>
      <c r="N44" s="17"/>
      <c r="P44" s="17"/>
      <c r="Q44" s="17"/>
      <c r="R44" s="17"/>
      <c r="S44" s="17"/>
      <c r="T44" s="17"/>
      <c r="U44" s="17"/>
      <c r="V44" s="436"/>
      <c r="W44" s="437"/>
      <c r="X44" s="360"/>
      <c r="Y44" s="360"/>
      <c r="Z44" s="360"/>
      <c r="AA44" s="360"/>
      <c r="AB44" s="360"/>
      <c r="AC44" s="360"/>
      <c r="AD44" s="360"/>
      <c r="AE44" s="360"/>
      <c r="AF44" s="360"/>
      <c r="AG44" s="360"/>
      <c r="AH44" s="360"/>
      <c r="AI44" s="360"/>
      <c r="AJ44" s="17"/>
      <c r="AK44" s="17"/>
      <c r="AL44" s="17"/>
      <c r="AM44" s="17"/>
      <c r="AN44" s="17"/>
      <c r="AO44" s="17"/>
      <c r="AP44" s="17"/>
      <c r="AQ44" s="17"/>
      <c r="AR44" s="17"/>
      <c r="AS44" s="17"/>
      <c r="AT44" s="17"/>
      <c r="AU44" s="17"/>
      <c r="AV44" s="17"/>
      <c r="AW44" s="17"/>
      <c r="AX44" s="17"/>
      <c r="AY44" s="17"/>
      <c r="AZ44" s="17"/>
      <c r="BA44" s="17"/>
      <c r="BB44" s="17"/>
      <c r="BC44" s="17"/>
      <c r="BD44" s="17"/>
      <c r="BE44" s="17"/>
      <c r="BF44" s="17"/>
      <c r="BG44" s="17"/>
      <c r="BH44" s="17"/>
      <c r="BI44" s="17"/>
      <c r="BJ44" s="17"/>
      <c r="BK44" s="17"/>
      <c r="BL44" s="17"/>
      <c r="BM44" s="17"/>
      <c r="BN44" s="17"/>
      <c r="BO44" s="17"/>
      <c r="BP44" s="17"/>
      <c r="BQ44" s="17"/>
      <c r="BR44" s="17"/>
      <c r="BS44" s="17"/>
      <c r="BT44" s="17"/>
      <c r="BU44" s="73"/>
      <c r="BV44" s="73"/>
      <c r="BW44" s="73"/>
      <c r="BX44" s="73"/>
      <c r="BY44" s="73"/>
      <c r="BZ44" s="73"/>
    </row>
    <row r="45" spans="1:78" x14ac:dyDescent="0.25">
      <c r="A45" s="72"/>
      <c r="C45" s="120"/>
      <c r="E45" s="17"/>
      <c r="I45" s="17"/>
      <c r="J45" s="17"/>
      <c r="K45" s="60"/>
      <c r="L45" s="17"/>
      <c r="M45" s="17"/>
      <c r="N45" s="17"/>
      <c r="P45" s="17"/>
      <c r="Q45" s="17"/>
      <c r="R45" s="17"/>
      <c r="S45" s="17"/>
      <c r="T45" s="17"/>
      <c r="U45" s="17"/>
      <c r="V45" s="436"/>
      <c r="W45" s="437"/>
      <c r="X45" s="360"/>
      <c r="Y45" s="360"/>
      <c r="Z45" s="360"/>
      <c r="AA45" s="360"/>
      <c r="AB45" s="360"/>
      <c r="AC45" s="360"/>
      <c r="AD45" s="360"/>
      <c r="AE45" s="360"/>
      <c r="AF45" s="360"/>
      <c r="AG45" s="360"/>
      <c r="AH45" s="360"/>
      <c r="AI45" s="360"/>
      <c r="AJ45" s="17"/>
      <c r="AK45" s="17"/>
      <c r="AL45" s="17"/>
      <c r="AM45" s="17"/>
      <c r="AN45" s="17"/>
      <c r="AO45" s="17"/>
      <c r="AP45" s="17"/>
      <c r="AQ45" s="17"/>
      <c r="AR45" s="17"/>
      <c r="AS45" s="17"/>
      <c r="AT45" s="17"/>
      <c r="AU45" s="17"/>
      <c r="AV45" s="17"/>
      <c r="AW45" s="17"/>
      <c r="AX45" s="17"/>
      <c r="AY45" s="17"/>
      <c r="AZ45" s="17"/>
      <c r="BA45" s="17"/>
      <c r="BB45" s="17"/>
      <c r="BC45" s="17"/>
      <c r="BD45" s="17"/>
      <c r="BE45" s="17"/>
      <c r="BF45" s="17"/>
      <c r="BG45" s="17"/>
      <c r="BH45" s="17"/>
      <c r="BI45" s="17"/>
      <c r="BJ45" s="17"/>
      <c r="BK45" s="17"/>
      <c r="BL45" s="17"/>
      <c r="BM45" s="17"/>
      <c r="BN45" s="17"/>
      <c r="BO45" s="17"/>
      <c r="BP45" s="17"/>
      <c r="BQ45" s="17"/>
      <c r="BR45" s="17"/>
      <c r="BS45" s="17"/>
      <c r="BT45" s="17"/>
      <c r="BU45" s="73"/>
      <c r="BV45" s="73"/>
      <c r="BW45" s="73"/>
      <c r="BX45" s="73"/>
      <c r="BY45" s="73"/>
      <c r="BZ45" s="73"/>
    </row>
    <row r="46" spans="1:78" x14ac:dyDescent="0.25">
      <c r="A46" s="72"/>
      <c r="C46" s="120"/>
      <c r="E46" s="17"/>
      <c r="I46" s="17"/>
      <c r="J46" s="17"/>
      <c r="K46" s="60"/>
      <c r="L46" s="17"/>
      <c r="M46" s="17"/>
      <c r="N46" s="17"/>
      <c r="P46" s="17"/>
      <c r="Q46" s="17"/>
      <c r="R46" s="17"/>
      <c r="S46" s="17"/>
      <c r="T46" s="17"/>
      <c r="U46" s="17"/>
      <c r="V46" s="436"/>
      <c r="W46" s="437"/>
      <c r="X46" s="360"/>
      <c r="Y46" s="360"/>
      <c r="Z46" s="360"/>
      <c r="AA46" s="360"/>
      <c r="AB46" s="360"/>
      <c r="AC46" s="360"/>
      <c r="AD46" s="360"/>
      <c r="AE46" s="360"/>
      <c r="AF46" s="360"/>
      <c r="AG46" s="360"/>
      <c r="AH46" s="360"/>
      <c r="AI46" s="360"/>
      <c r="AJ46" s="17"/>
      <c r="AK46" s="17"/>
      <c r="AL46" s="17"/>
      <c r="AM46" s="17"/>
      <c r="AN46" s="17"/>
      <c r="AO46" s="17"/>
      <c r="AP46" s="17"/>
      <c r="AQ46" s="17"/>
      <c r="AR46" s="17"/>
      <c r="AS46" s="17"/>
      <c r="AT46" s="17"/>
      <c r="AU46" s="17"/>
      <c r="AV46" s="17"/>
      <c r="AW46" s="17"/>
      <c r="AX46" s="17"/>
      <c r="AY46" s="17"/>
      <c r="AZ46" s="17"/>
      <c r="BA46" s="17"/>
      <c r="BB46" s="17"/>
      <c r="BC46" s="17"/>
      <c r="BD46" s="17"/>
      <c r="BE46" s="17"/>
      <c r="BF46" s="17"/>
      <c r="BG46" s="17"/>
      <c r="BH46" s="17"/>
      <c r="BI46" s="17"/>
      <c r="BJ46" s="17"/>
      <c r="BK46" s="17"/>
      <c r="BL46" s="17"/>
      <c r="BM46" s="17"/>
      <c r="BN46" s="17"/>
      <c r="BO46" s="17"/>
      <c r="BP46" s="17"/>
      <c r="BQ46" s="17"/>
      <c r="BR46" s="17"/>
      <c r="BS46" s="17"/>
      <c r="BT46" s="17"/>
      <c r="BU46" s="73"/>
      <c r="BV46" s="73"/>
      <c r="BW46" s="73"/>
      <c r="BX46" s="73"/>
      <c r="BY46" s="73"/>
      <c r="BZ46" s="73"/>
    </row>
    <row r="47" spans="1:78" x14ac:dyDescent="0.25">
      <c r="A47" s="72"/>
      <c r="C47" s="120"/>
      <c r="E47" s="17"/>
      <c r="I47" s="17"/>
      <c r="J47" s="17"/>
      <c r="K47" s="60"/>
      <c r="L47" s="17"/>
      <c r="M47" s="17"/>
      <c r="N47" s="17"/>
      <c r="P47" s="17"/>
      <c r="Q47" s="17"/>
      <c r="R47" s="17"/>
      <c r="S47" s="17"/>
      <c r="T47" s="17"/>
      <c r="U47" s="17"/>
      <c r="V47" s="436"/>
      <c r="W47" s="437"/>
      <c r="X47" s="360"/>
      <c r="Y47" s="360"/>
      <c r="Z47" s="360"/>
      <c r="AA47" s="360"/>
      <c r="AB47" s="360"/>
      <c r="AC47" s="360"/>
      <c r="AD47" s="360"/>
      <c r="AE47" s="360"/>
      <c r="AF47" s="360"/>
      <c r="AG47" s="360"/>
      <c r="AH47" s="360"/>
      <c r="AI47" s="360"/>
      <c r="AJ47" s="17"/>
      <c r="AK47" s="17"/>
      <c r="AL47" s="17"/>
      <c r="AM47" s="17"/>
      <c r="AN47" s="17"/>
      <c r="AO47" s="17"/>
      <c r="AP47" s="17"/>
      <c r="AQ47" s="17"/>
      <c r="AR47" s="17"/>
      <c r="AS47" s="17"/>
      <c r="AT47" s="17"/>
      <c r="AU47" s="17"/>
      <c r="AV47" s="17"/>
      <c r="AW47" s="17"/>
      <c r="AX47" s="17"/>
      <c r="AY47" s="17"/>
      <c r="AZ47" s="17"/>
      <c r="BA47" s="17"/>
      <c r="BB47" s="17"/>
      <c r="BC47" s="17"/>
      <c r="BD47" s="17"/>
      <c r="BE47" s="17"/>
      <c r="BF47" s="17"/>
      <c r="BG47" s="17"/>
      <c r="BH47" s="17"/>
      <c r="BI47" s="17"/>
      <c r="BJ47" s="17"/>
      <c r="BK47" s="17"/>
      <c r="BL47" s="17"/>
      <c r="BM47" s="17"/>
      <c r="BN47" s="17"/>
      <c r="BO47" s="17"/>
      <c r="BP47" s="17"/>
      <c r="BQ47" s="17"/>
      <c r="BR47" s="17"/>
      <c r="BS47" s="17"/>
      <c r="BT47" s="17"/>
      <c r="BU47" s="73"/>
      <c r="BV47" s="73"/>
      <c r="BW47" s="73"/>
      <c r="BX47" s="73"/>
      <c r="BY47" s="73"/>
      <c r="BZ47" s="73"/>
    </row>
    <row r="48" spans="1:78" x14ac:dyDescent="0.25">
      <c r="A48" s="72"/>
      <c r="C48" s="120"/>
      <c r="E48" s="17"/>
      <c r="I48" s="17"/>
      <c r="J48" s="17"/>
      <c r="K48" s="60"/>
      <c r="L48" s="17"/>
      <c r="M48" s="17"/>
      <c r="N48" s="17"/>
      <c r="P48" s="17"/>
      <c r="Q48" s="17"/>
      <c r="R48" s="17"/>
      <c r="S48" s="17"/>
      <c r="T48" s="17"/>
      <c r="U48" s="17"/>
      <c r="V48" s="436"/>
      <c r="W48" s="437"/>
      <c r="X48" s="360"/>
      <c r="Y48" s="360"/>
      <c r="Z48" s="360"/>
      <c r="AA48" s="360"/>
      <c r="AB48" s="360"/>
      <c r="AC48" s="360"/>
      <c r="AD48" s="360"/>
      <c r="AE48" s="360"/>
      <c r="AF48" s="360"/>
      <c r="AG48" s="360"/>
      <c r="AH48" s="360"/>
      <c r="AI48" s="360"/>
      <c r="AJ48" s="17"/>
      <c r="AK48" s="17"/>
      <c r="AL48" s="17"/>
      <c r="AM48" s="17"/>
      <c r="AN48" s="17"/>
      <c r="AO48" s="17"/>
      <c r="AP48" s="17"/>
      <c r="AQ48" s="17"/>
      <c r="AR48" s="17"/>
      <c r="AS48" s="17"/>
      <c r="AT48" s="17"/>
      <c r="AU48" s="17"/>
      <c r="AV48" s="17"/>
      <c r="AW48" s="17"/>
      <c r="AX48" s="17"/>
      <c r="AY48" s="17"/>
      <c r="AZ48" s="17"/>
      <c r="BA48" s="17"/>
      <c r="BB48" s="17"/>
      <c r="BC48" s="17"/>
      <c r="BD48" s="17"/>
      <c r="BE48" s="17"/>
      <c r="BF48" s="17"/>
      <c r="BG48" s="17"/>
      <c r="BH48" s="17"/>
      <c r="BI48" s="17"/>
      <c r="BJ48" s="17"/>
      <c r="BK48" s="17"/>
      <c r="BL48" s="17"/>
      <c r="BM48" s="17"/>
      <c r="BN48" s="17"/>
      <c r="BO48" s="17"/>
      <c r="BP48" s="17"/>
      <c r="BQ48" s="17"/>
      <c r="BR48" s="17"/>
      <c r="BS48" s="17"/>
      <c r="BT48" s="17"/>
      <c r="BU48" s="73"/>
      <c r="BV48" s="73"/>
      <c r="BW48" s="73"/>
      <c r="BX48" s="73"/>
      <c r="BY48" s="73"/>
      <c r="BZ48" s="73"/>
    </row>
    <row r="49" spans="1:78" x14ac:dyDescent="0.25">
      <c r="A49" s="72"/>
      <c r="C49" s="120"/>
      <c r="E49" s="17"/>
      <c r="I49" s="17"/>
      <c r="J49" s="17"/>
      <c r="K49" s="60"/>
      <c r="L49" s="17"/>
      <c r="M49" s="17"/>
      <c r="N49" s="17"/>
      <c r="P49" s="17"/>
      <c r="Q49" s="17"/>
      <c r="R49" s="17"/>
      <c r="S49" s="17"/>
      <c r="T49" s="17"/>
      <c r="U49" s="17"/>
      <c r="V49" s="436"/>
      <c r="W49" s="437"/>
      <c r="X49" s="360"/>
      <c r="Y49" s="360"/>
      <c r="Z49" s="360"/>
      <c r="AA49" s="360"/>
      <c r="AB49" s="360"/>
      <c r="AC49" s="360"/>
      <c r="AD49" s="360"/>
      <c r="AE49" s="360"/>
      <c r="AF49" s="360"/>
      <c r="AG49" s="360"/>
      <c r="AH49" s="360"/>
      <c r="AI49" s="360"/>
      <c r="AJ49" s="17"/>
      <c r="AK49" s="17"/>
      <c r="AL49" s="17"/>
      <c r="AM49" s="17"/>
      <c r="AN49" s="17"/>
      <c r="AO49" s="17"/>
      <c r="AP49" s="17"/>
      <c r="AQ49" s="17"/>
      <c r="AR49" s="17"/>
      <c r="AS49" s="17"/>
      <c r="AT49" s="17"/>
      <c r="AU49" s="17"/>
      <c r="AV49" s="17"/>
      <c r="AW49" s="17"/>
      <c r="AX49" s="17"/>
      <c r="AY49" s="17"/>
      <c r="AZ49" s="17"/>
      <c r="BA49" s="17"/>
      <c r="BB49" s="17"/>
      <c r="BC49" s="17"/>
      <c r="BD49" s="17"/>
      <c r="BE49" s="17"/>
      <c r="BF49" s="17"/>
      <c r="BG49" s="17"/>
      <c r="BH49" s="17"/>
      <c r="BI49" s="17"/>
      <c r="BJ49" s="17"/>
      <c r="BK49" s="17"/>
      <c r="BL49" s="17"/>
      <c r="BM49" s="17"/>
      <c r="BN49" s="17"/>
      <c r="BO49" s="17"/>
      <c r="BP49" s="17"/>
      <c r="BQ49" s="17"/>
      <c r="BR49" s="17"/>
      <c r="BS49" s="17"/>
      <c r="BT49" s="17"/>
      <c r="BU49" s="73"/>
      <c r="BV49" s="73"/>
      <c r="BW49" s="73"/>
      <c r="BX49" s="73"/>
      <c r="BY49" s="73"/>
      <c r="BZ49" s="73"/>
    </row>
    <row r="50" spans="1:78" x14ac:dyDescent="0.25">
      <c r="A50" s="72"/>
      <c r="C50" s="120"/>
      <c r="E50" s="17"/>
      <c r="I50" s="17"/>
      <c r="J50" s="17"/>
      <c r="K50" s="60"/>
      <c r="L50" s="17"/>
      <c r="M50" s="17"/>
      <c r="N50" s="17"/>
      <c r="P50" s="17"/>
      <c r="Q50" s="17"/>
      <c r="R50" s="17"/>
      <c r="S50" s="17"/>
      <c r="T50" s="17"/>
      <c r="U50" s="17"/>
      <c r="V50" s="436"/>
      <c r="W50" s="437"/>
      <c r="X50" s="360"/>
      <c r="Y50" s="360"/>
      <c r="Z50" s="360"/>
      <c r="AA50" s="360"/>
      <c r="AB50" s="360"/>
      <c r="AC50" s="360"/>
      <c r="AD50" s="360"/>
      <c r="AE50" s="360"/>
      <c r="AF50" s="360"/>
      <c r="AG50" s="360"/>
      <c r="AH50" s="360"/>
      <c r="AI50" s="360"/>
      <c r="AJ50" s="17"/>
      <c r="AK50" s="17"/>
      <c r="AL50" s="17"/>
      <c r="AM50" s="17"/>
      <c r="AN50" s="17"/>
      <c r="AO50" s="17"/>
      <c r="AP50" s="17"/>
      <c r="AQ50" s="17"/>
      <c r="AR50" s="17"/>
      <c r="AS50" s="17"/>
      <c r="AT50" s="17"/>
      <c r="AU50" s="17"/>
      <c r="AV50" s="17"/>
      <c r="AW50" s="17"/>
      <c r="AX50" s="17"/>
      <c r="AY50" s="17"/>
      <c r="AZ50" s="17"/>
      <c r="BA50" s="17"/>
      <c r="BB50" s="17"/>
      <c r="BC50" s="17"/>
      <c r="BD50" s="17"/>
      <c r="BE50" s="17"/>
      <c r="BF50" s="17"/>
      <c r="BG50" s="17"/>
      <c r="BH50" s="17"/>
      <c r="BI50" s="17"/>
      <c r="BJ50" s="17"/>
      <c r="BK50" s="17"/>
      <c r="BL50" s="17"/>
      <c r="BM50" s="17"/>
      <c r="BN50" s="17"/>
      <c r="BO50" s="17"/>
      <c r="BP50" s="17"/>
      <c r="BQ50" s="17"/>
      <c r="BR50" s="17"/>
      <c r="BS50" s="17"/>
      <c r="BT50" s="17"/>
      <c r="BU50" s="73"/>
      <c r="BV50" s="73"/>
      <c r="BW50" s="73"/>
      <c r="BX50" s="73"/>
      <c r="BY50" s="73"/>
      <c r="BZ50" s="73"/>
    </row>
    <row r="51" spans="1:78" x14ac:dyDescent="0.25">
      <c r="A51" s="72"/>
      <c r="C51" s="120"/>
      <c r="E51" s="17"/>
      <c r="I51" s="17"/>
      <c r="J51" s="17"/>
      <c r="K51" s="60"/>
      <c r="L51" s="17"/>
      <c r="M51" s="17"/>
      <c r="N51" s="17"/>
      <c r="P51" s="17"/>
      <c r="Q51" s="17"/>
      <c r="R51" s="17"/>
      <c r="S51" s="17"/>
      <c r="T51" s="17"/>
      <c r="U51" s="17"/>
      <c r="V51" s="436"/>
      <c r="W51" s="437"/>
      <c r="X51" s="360"/>
      <c r="Y51" s="360"/>
      <c r="Z51" s="360"/>
      <c r="AA51" s="360"/>
      <c r="AB51" s="360"/>
      <c r="AC51" s="360"/>
      <c r="AD51" s="360"/>
      <c r="AE51" s="360"/>
      <c r="AF51" s="360"/>
      <c r="AG51" s="360"/>
      <c r="AH51" s="360"/>
      <c r="AI51" s="360"/>
      <c r="AJ51" s="17"/>
      <c r="AK51" s="17"/>
      <c r="AL51" s="17"/>
      <c r="AM51" s="17"/>
      <c r="AN51" s="17"/>
      <c r="AO51" s="17"/>
      <c r="AP51" s="17"/>
      <c r="AQ51" s="17"/>
      <c r="AR51" s="17"/>
      <c r="AS51" s="17"/>
      <c r="AT51" s="17"/>
      <c r="AU51" s="17"/>
      <c r="AV51" s="17"/>
      <c r="AW51" s="17"/>
      <c r="AX51" s="17"/>
      <c r="AY51" s="17"/>
      <c r="AZ51" s="17"/>
      <c r="BA51" s="17"/>
      <c r="BB51" s="17"/>
      <c r="BC51" s="17"/>
      <c r="BD51" s="17"/>
      <c r="BE51" s="17"/>
      <c r="BF51" s="17"/>
      <c r="BG51" s="17"/>
      <c r="BH51" s="17"/>
      <c r="BI51" s="17"/>
      <c r="BJ51" s="17"/>
      <c r="BK51" s="17"/>
      <c r="BL51" s="17"/>
      <c r="BM51" s="17"/>
      <c r="BN51" s="17"/>
      <c r="BO51" s="17"/>
      <c r="BP51" s="17"/>
      <c r="BQ51" s="17"/>
      <c r="BR51" s="17"/>
      <c r="BS51" s="17"/>
      <c r="BT51" s="17"/>
      <c r="BU51" s="73"/>
      <c r="BV51" s="73"/>
      <c r="BW51" s="73"/>
      <c r="BX51" s="73"/>
      <c r="BY51" s="73"/>
      <c r="BZ51" s="73"/>
    </row>
    <row r="52" spans="1:78" x14ac:dyDescent="0.25">
      <c r="A52" s="72"/>
      <c r="C52" s="120"/>
      <c r="E52" s="17"/>
      <c r="I52" s="17"/>
      <c r="J52" s="17"/>
      <c r="K52" s="60"/>
      <c r="L52" s="17"/>
      <c r="M52" s="17"/>
      <c r="N52" s="17"/>
      <c r="P52" s="17"/>
      <c r="Q52" s="17"/>
      <c r="R52" s="17"/>
      <c r="S52" s="17"/>
      <c r="T52" s="17"/>
      <c r="U52" s="17"/>
      <c r="V52" s="436"/>
      <c r="W52" s="437"/>
      <c r="X52" s="360"/>
      <c r="Y52" s="360"/>
      <c r="Z52" s="360"/>
      <c r="AA52" s="360"/>
      <c r="AB52" s="360"/>
      <c r="AC52" s="360"/>
      <c r="AD52" s="360"/>
      <c r="AE52" s="360"/>
      <c r="AF52" s="360"/>
      <c r="AG52" s="360"/>
      <c r="AH52" s="360"/>
      <c r="AI52" s="360"/>
      <c r="AJ52" s="17"/>
      <c r="AK52" s="17"/>
      <c r="AL52" s="17"/>
      <c r="AM52" s="17"/>
      <c r="AN52" s="17"/>
      <c r="AO52" s="17"/>
      <c r="AP52" s="17"/>
      <c r="AQ52" s="17"/>
      <c r="AR52" s="17"/>
      <c r="AS52" s="17"/>
      <c r="AT52" s="17"/>
      <c r="AU52" s="17"/>
      <c r="AV52" s="17"/>
      <c r="AW52" s="17"/>
      <c r="AX52" s="17"/>
      <c r="AY52" s="17"/>
      <c r="AZ52" s="17"/>
      <c r="BA52" s="17"/>
      <c r="BB52" s="17"/>
      <c r="BC52" s="17"/>
      <c r="BD52" s="17"/>
      <c r="BE52" s="17"/>
      <c r="BF52" s="17"/>
      <c r="BG52" s="17"/>
      <c r="BH52" s="17"/>
      <c r="BI52" s="17"/>
      <c r="BJ52" s="17"/>
      <c r="BK52" s="17"/>
      <c r="BL52" s="17"/>
      <c r="BM52" s="17"/>
      <c r="BN52" s="17"/>
      <c r="BO52" s="17"/>
      <c r="BP52" s="17"/>
      <c r="BQ52" s="17"/>
      <c r="BR52" s="17"/>
      <c r="BS52" s="17"/>
      <c r="BT52" s="17"/>
      <c r="BU52" s="73"/>
      <c r="BV52" s="73"/>
      <c r="BW52" s="73"/>
      <c r="BX52" s="73"/>
      <c r="BY52" s="73"/>
      <c r="BZ52" s="73"/>
    </row>
    <row r="53" spans="1:78" x14ac:dyDescent="0.25">
      <c r="A53" s="72"/>
      <c r="C53" s="120"/>
      <c r="E53" s="17"/>
      <c r="I53" s="17"/>
      <c r="J53" s="17"/>
      <c r="K53" s="60"/>
      <c r="L53" s="17"/>
      <c r="M53" s="17"/>
      <c r="N53" s="17"/>
      <c r="P53" s="17"/>
      <c r="Q53" s="17"/>
      <c r="R53" s="17"/>
      <c r="S53" s="17"/>
      <c r="T53" s="17"/>
      <c r="U53" s="17"/>
      <c r="V53" s="436"/>
      <c r="W53" s="437"/>
      <c r="X53" s="360"/>
      <c r="Y53" s="360"/>
      <c r="Z53" s="360"/>
      <c r="AA53" s="360"/>
      <c r="AB53" s="360"/>
      <c r="AC53" s="360"/>
      <c r="AD53" s="360"/>
      <c r="AE53" s="360"/>
      <c r="AF53" s="360"/>
      <c r="AG53" s="360"/>
      <c r="AH53" s="360"/>
      <c r="AI53" s="360"/>
      <c r="AJ53" s="17"/>
      <c r="AK53" s="17"/>
      <c r="AL53" s="17"/>
      <c r="AM53" s="17"/>
      <c r="AN53" s="17"/>
      <c r="AO53" s="17"/>
      <c r="AP53" s="17"/>
      <c r="AQ53" s="17"/>
      <c r="AR53" s="17"/>
      <c r="AS53" s="17"/>
      <c r="AT53" s="17"/>
      <c r="AU53" s="17"/>
      <c r="AV53" s="17"/>
      <c r="AW53" s="17"/>
      <c r="AX53" s="17"/>
      <c r="AY53" s="17"/>
      <c r="AZ53" s="17"/>
      <c r="BA53" s="17"/>
      <c r="BB53" s="17"/>
      <c r="BC53" s="17"/>
      <c r="BD53" s="17"/>
      <c r="BE53" s="17"/>
      <c r="BF53" s="17"/>
      <c r="BG53" s="17"/>
      <c r="BH53" s="17"/>
      <c r="BI53" s="17"/>
      <c r="BJ53" s="17"/>
      <c r="BK53" s="17"/>
      <c r="BL53" s="17"/>
      <c r="BM53" s="17"/>
      <c r="BN53" s="17"/>
      <c r="BO53" s="17"/>
      <c r="BP53" s="17"/>
      <c r="BQ53" s="17"/>
      <c r="BR53" s="17"/>
      <c r="BS53" s="17"/>
      <c r="BT53" s="17"/>
      <c r="BU53" s="73"/>
      <c r="BV53" s="73"/>
      <c r="BW53" s="73"/>
      <c r="BX53" s="73"/>
      <c r="BY53" s="73"/>
      <c r="BZ53" s="73"/>
    </row>
    <row r="54" spans="1:78" x14ac:dyDescent="0.25">
      <c r="A54" s="72"/>
      <c r="C54" s="120"/>
      <c r="E54" s="17"/>
      <c r="I54" s="17"/>
      <c r="J54" s="17"/>
      <c r="K54" s="60"/>
      <c r="L54" s="17"/>
      <c r="M54" s="17"/>
      <c r="N54" s="17"/>
      <c r="P54" s="17"/>
      <c r="Q54" s="17"/>
      <c r="R54" s="17"/>
      <c r="S54" s="17"/>
      <c r="T54" s="17"/>
      <c r="U54" s="17"/>
      <c r="V54" s="436"/>
      <c r="W54" s="437"/>
      <c r="X54" s="360"/>
      <c r="Y54" s="360"/>
      <c r="Z54" s="360"/>
      <c r="AA54" s="360"/>
      <c r="AB54" s="360"/>
      <c r="AC54" s="360"/>
      <c r="AD54" s="360"/>
      <c r="AE54" s="360"/>
      <c r="AF54" s="360"/>
      <c r="AG54" s="360"/>
      <c r="AH54" s="360"/>
      <c r="AI54" s="360"/>
      <c r="AJ54" s="17"/>
      <c r="AK54" s="17"/>
      <c r="AL54" s="17"/>
      <c r="AM54" s="17"/>
      <c r="AN54" s="17"/>
      <c r="AO54" s="17"/>
      <c r="AP54" s="17"/>
      <c r="AQ54" s="17"/>
      <c r="AR54" s="17"/>
      <c r="AS54" s="17"/>
      <c r="AT54" s="17"/>
      <c r="AU54" s="17"/>
      <c r="AV54" s="17"/>
      <c r="AW54" s="17"/>
      <c r="AX54" s="17"/>
      <c r="AY54" s="17"/>
      <c r="AZ54" s="17"/>
      <c r="BA54" s="17"/>
      <c r="BB54" s="17"/>
      <c r="BC54" s="17"/>
      <c r="BD54" s="17"/>
      <c r="BE54" s="17"/>
      <c r="BF54" s="17"/>
      <c r="BG54" s="17"/>
      <c r="BH54" s="17"/>
      <c r="BI54" s="17"/>
      <c r="BJ54" s="17"/>
      <c r="BK54" s="17"/>
      <c r="BL54" s="17"/>
      <c r="BM54" s="17"/>
      <c r="BN54" s="17"/>
      <c r="BO54" s="17"/>
      <c r="BP54" s="17"/>
      <c r="BQ54" s="17"/>
      <c r="BR54" s="17"/>
      <c r="BS54" s="17"/>
      <c r="BT54" s="17"/>
      <c r="BU54" s="73"/>
      <c r="BV54" s="73"/>
      <c r="BW54" s="73"/>
      <c r="BX54" s="73"/>
      <c r="BY54" s="73"/>
      <c r="BZ54" s="73"/>
    </row>
    <row r="55" spans="1:78" ht="15.75" thickBot="1" x14ac:dyDescent="0.3">
      <c r="A55" s="72"/>
      <c r="C55" s="120"/>
      <c r="E55" s="17"/>
      <c r="I55" s="17"/>
      <c r="J55" s="17"/>
      <c r="K55" s="60"/>
      <c r="L55" s="17"/>
      <c r="M55" s="17"/>
      <c r="N55" s="17"/>
      <c r="P55" s="17"/>
      <c r="Q55" s="17"/>
      <c r="R55" s="17"/>
      <c r="S55" s="17"/>
      <c r="T55" s="17"/>
      <c r="U55" s="17"/>
      <c r="V55" s="436"/>
      <c r="W55" s="437"/>
      <c r="X55" s="360"/>
      <c r="Y55" s="360"/>
      <c r="Z55" s="360"/>
      <c r="AA55" s="360"/>
      <c r="AB55" s="360"/>
      <c r="AC55" s="360"/>
      <c r="AD55" s="360"/>
      <c r="AE55" s="360"/>
      <c r="AF55" s="360"/>
      <c r="AG55" s="360"/>
      <c r="AH55" s="360"/>
      <c r="AI55" s="360"/>
      <c r="AJ55" s="17"/>
      <c r="AK55" s="17"/>
      <c r="AL55" s="17"/>
      <c r="AM55" s="17"/>
      <c r="AN55" s="17"/>
      <c r="AO55" s="17"/>
      <c r="AP55" s="17"/>
      <c r="AQ55" s="17"/>
      <c r="AR55" s="17"/>
      <c r="AS55" s="17"/>
      <c r="AT55" s="17"/>
      <c r="AU55" s="17"/>
      <c r="AV55" s="17"/>
      <c r="AW55" s="17"/>
      <c r="AX55" s="17"/>
      <c r="AY55" s="17"/>
      <c r="AZ55" s="17"/>
      <c r="BA55" s="17"/>
      <c r="BB55" s="17"/>
      <c r="BC55" s="17"/>
      <c r="BD55" s="17"/>
      <c r="BE55" s="17"/>
      <c r="BF55" s="17"/>
      <c r="BG55" s="17"/>
      <c r="BH55" s="17"/>
      <c r="BI55" s="17"/>
      <c r="BJ55" s="17"/>
      <c r="BK55" s="17"/>
      <c r="BL55" s="17"/>
      <c r="BM55" s="17"/>
      <c r="BN55" s="17"/>
      <c r="BO55" s="17"/>
      <c r="BP55" s="17"/>
      <c r="BQ55" s="17"/>
      <c r="BR55" s="17"/>
      <c r="BS55" s="17"/>
      <c r="BT55" s="17"/>
      <c r="BU55" s="73"/>
      <c r="BV55" s="73"/>
      <c r="BW55" s="73"/>
      <c r="BX55" s="73"/>
      <c r="BY55" s="73"/>
      <c r="BZ55" s="73"/>
    </row>
    <row r="56" spans="1:78" ht="63.75" customHeight="1" x14ac:dyDescent="0.25">
      <c r="A56" s="599" t="s">
        <v>1444</v>
      </c>
      <c r="B56" s="599"/>
      <c r="C56" s="599"/>
      <c r="D56" s="599"/>
      <c r="E56" s="599"/>
      <c r="F56" s="599"/>
      <c r="G56" s="599"/>
      <c r="H56" s="599"/>
      <c r="I56" s="599"/>
      <c r="J56" s="599"/>
      <c r="K56" s="599"/>
      <c r="L56" s="599"/>
      <c r="M56" s="599"/>
      <c r="N56" s="599"/>
      <c r="O56" s="599"/>
      <c r="P56" s="599"/>
      <c r="Q56" s="599"/>
      <c r="R56" s="599"/>
      <c r="AI56" s="25"/>
    </row>
    <row r="57" spans="1:78" x14ac:dyDescent="0.25">
      <c r="AI57" s="25">
        <f>SUM(AI5:AI38)</f>
        <v>325924.26056338026</v>
      </c>
    </row>
  </sheetData>
  <mergeCells count="13">
    <mergeCell ref="A1:T1"/>
    <mergeCell ref="I2:O2"/>
    <mergeCell ref="P2:V2"/>
    <mergeCell ref="X2:AC2"/>
    <mergeCell ref="AD2:AJ2"/>
    <mergeCell ref="BO2:BT2"/>
    <mergeCell ref="BU2:BZ2"/>
    <mergeCell ref="A56:R56"/>
    <mergeCell ref="AK2:AP2"/>
    <mergeCell ref="AQ2:AV2"/>
    <mergeCell ref="AW2:BB2"/>
    <mergeCell ref="BC2:BH2"/>
    <mergeCell ref="BI2:BN2"/>
  </mergeCells>
  <pageMargins left="0.7" right="0.7" top="0.75" bottom="0.75" header="0.3" footer="0.3"/>
  <pageSetup orientation="portrait" verticalDpi="0"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360"/>
  <sheetViews>
    <sheetView workbookViewId="0">
      <selection sqref="A1:I1"/>
    </sheetView>
  </sheetViews>
  <sheetFormatPr defaultRowHeight="15" x14ac:dyDescent="0.25"/>
  <cols>
    <col min="1" max="1" width="5.85546875" style="80" customWidth="1"/>
    <col min="2" max="2" width="9.140625" style="80"/>
    <col min="3" max="3" width="11.28515625" style="80" customWidth="1"/>
    <col min="4" max="4" width="26.42578125" style="80" customWidth="1"/>
    <col min="5" max="5" width="8" style="80" customWidth="1"/>
    <col min="6" max="7" width="11" style="80" customWidth="1"/>
    <col min="8" max="9" width="9.140625" style="80"/>
    <col min="10" max="10" width="10.28515625" style="80" customWidth="1"/>
    <col min="11" max="11" width="14.28515625" style="80" customWidth="1"/>
    <col min="12" max="12" width="12.85546875" style="80" customWidth="1"/>
    <col min="13" max="248" width="9.140625" style="80"/>
    <col min="249" max="249" width="5.85546875" style="80" customWidth="1"/>
    <col min="250" max="250" width="9.140625" style="80"/>
    <col min="251" max="251" width="11.28515625" style="80" customWidth="1"/>
    <col min="252" max="252" width="26.42578125" style="80" customWidth="1"/>
    <col min="253" max="253" width="8" style="80" customWidth="1"/>
    <col min="254" max="255" width="11" style="80" customWidth="1"/>
    <col min="256" max="257" width="9.140625" style="80"/>
    <col min="258" max="262" width="19.7109375" style="80" customWidth="1"/>
    <col min="263" max="504" width="9.140625" style="80"/>
    <col min="505" max="505" width="5.85546875" style="80" customWidth="1"/>
    <col min="506" max="506" width="9.140625" style="80"/>
    <col min="507" max="507" width="11.28515625" style="80" customWidth="1"/>
    <col min="508" max="508" width="26.42578125" style="80" customWidth="1"/>
    <col min="509" max="509" width="8" style="80" customWidth="1"/>
    <col min="510" max="511" width="11" style="80" customWidth="1"/>
    <col min="512" max="513" width="9.140625" style="80"/>
    <col min="514" max="518" width="19.7109375" style="80" customWidth="1"/>
    <col min="519" max="760" width="9.140625" style="80"/>
    <col min="761" max="761" width="5.85546875" style="80" customWidth="1"/>
    <col min="762" max="762" width="9.140625" style="80"/>
    <col min="763" max="763" width="11.28515625" style="80" customWidth="1"/>
    <col min="764" max="764" width="26.42578125" style="80" customWidth="1"/>
    <col min="765" max="765" width="8" style="80" customWidth="1"/>
    <col min="766" max="767" width="11" style="80" customWidth="1"/>
    <col min="768" max="769" width="9.140625" style="80"/>
    <col min="770" max="774" width="19.7109375" style="80" customWidth="1"/>
    <col min="775" max="1016" width="9.140625" style="80"/>
    <col min="1017" max="1017" width="5.85546875" style="80" customWidth="1"/>
    <col min="1018" max="1018" width="9.140625" style="80"/>
    <col min="1019" max="1019" width="11.28515625" style="80" customWidth="1"/>
    <col min="1020" max="1020" width="26.42578125" style="80" customWidth="1"/>
    <col min="1021" max="1021" width="8" style="80" customWidth="1"/>
    <col min="1022" max="1023" width="11" style="80" customWidth="1"/>
    <col min="1024" max="1025" width="9.140625" style="80"/>
    <col min="1026" max="1030" width="19.7109375" style="80" customWidth="1"/>
    <col min="1031" max="1272" width="9.140625" style="80"/>
    <col min="1273" max="1273" width="5.85546875" style="80" customWidth="1"/>
    <col min="1274" max="1274" width="9.140625" style="80"/>
    <col min="1275" max="1275" width="11.28515625" style="80" customWidth="1"/>
    <col min="1276" max="1276" width="26.42578125" style="80" customWidth="1"/>
    <col min="1277" max="1277" width="8" style="80" customWidth="1"/>
    <col min="1278" max="1279" width="11" style="80" customWidth="1"/>
    <col min="1280" max="1281" width="9.140625" style="80"/>
    <col min="1282" max="1286" width="19.7109375" style="80" customWidth="1"/>
    <col min="1287" max="1528" width="9.140625" style="80"/>
    <col min="1529" max="1529" width="5.85546875" style="80" customWidth="1"/>
    <col min="1530" max="1530" width="9.140625" style="80"/>
    <col min="1531" max="1531" width="11.28515625" style="80" customWidth="1"/>
    <col min="1532" max="1532" width="26.42578125" style="80" customWidth="1"/>
    <col min="1533" max="1533" width="8" style="80" customWidth="1"/>
    <col min="1534" max="1535" width="11" style="80" customWidth="1"/>
    <col min="1536" max="1537" width="9.140625" style="80"/>
    <col min="1538" max="1542" width="19.7109375" style="80" customWidth="1"/>
    <col min="1543" max="1784" width="9.140625" style="80"/>
    <col min="1785" max="1785" width="5.85546875" style="80" customWidth="1"/>
    <col min="1786" max="1786" width="9.140625" style="80"/>
    <col min="1787" max="1787" width="11.28515625" style="80" customWidth="1"/>
    <col min="1788" max="1788" width="26.42578125" style="80" customWidth="1"/>
    <col min="1789" max="1789" width="8" style="80" customWidth="1"/>
    <col min="1790" max="1791" width="11" style="80" customWidth="1"/>
    <col min="1792" max="1793" width="9.140625" style="80"/>
    <col min="1794" max="1798" width="19.7109375" style="80" customWidth="1"/>
    <col min="1799" max="2040" width="9.140625" style="80"/>
    <col min="2041" max="2041" width="5.85546875" style="80" customWidth="1"/>
    <col min="2042" max="2042" width="9.140625" style="80"/>
    <col min="2043" max="2043" width="11.28515625" style="80" customWidth="1"/>
    <col min="2044" max="2044" width="26.42578125" style="80" customWidth="1"/>
    <col min="2045" max="2045" width="8" style="80" customWidth="1"/>
    <col min="2046" max="2047" width="11" style="80" customWidth="1"/>
    <col min="2048" max="2049" width="9.140625" style="80"/>
    <col min="2050" max="2054" width="19.7109375" style="80" customWidth="1"/>
    <col min="2055" max="2296" width="9.140625" style="80"/>
    <col min="2297" max="2297" width="5.85546875" style="80" customWidth="1"/>
    <col min="2298" max="2298" width="9.140625" style="80"/>
    <col min="2299" max="2299" width="11.28515625" style="80" customWidth="1"/>
    <col min="2300" max="2300" width="26.42578125" style="80" customWidth="1"/>
    <col min="2301" max="2301" width="8" style="80" customWidth="1"/>
    <col min="2302" max="2303" width="11" style="80" customWidth="1"/>
    <col min="2304" max="2305" width="9.140625" style="80"/>
    <col min="2306" max="2310" width="19.7109375" style="80" customWidth="1"/>
    <col min="2311" max="2552" width="9.140625" style="80"/>
    <col min="2553" max="2553" width="5.85546875" style="80" customWidth="1"/>
    <col min="2554" max="2554" width="9.140625" style="80"/>
    <col min="2555" max="2555" width="11.28515625" style="80" customWidth="1"/>
    <col min="2556" max="2556" width="26.42578125" style="80" customWidth="1"/>
    <col min="2557" max="2557" width="8" style="80" customWidth="1"/>
    <col min="2558" max="2559" width="11" style="80" customWidth="1"/>
    <col min="2560" max="2561" width="9.140625" style="80"/>
    <col min="2562" max="2566" width="19.7109375" style="80" customWidth="1"/>
    <col min="2567" max="2808" width="9.140625" style="80"/>
    <col min="2809" max="2809" width="5.85546875" style="80" customWidth="1"/>
    <col min="2810" max="2810" width="9.140625" style="80"/>
    <col min="2811" max="2811" width="11.28515625" style="80" customWidth="1"/>
    <col min="2812" max="2812" width="26.42578125" style="80" customWidth="1"/>
    <col min="2813" max="2813" width="8" style="80" customWidth="1"/>
    <col min="2814" max="2815" width="11" style="80" customWidth="1"/>
    <col min="2816" max="2817" width="9.140625" style="80"/>
    <col min="2818" max="2822" width="19.7109375" style="80" customWidth="1"/>
    <col min="2823" max="3064" width="9.140625" style="80"/>
    <col min="3065" max="3065" width="5.85546875" style="80" customWidth="1"/>
    <col min="3066" max="3066" width="9.140625" style="80"/>
    <col min="3067" max="3067" width="11.28515625" style="80" customWidth="1"/>
    <col min="3068" max="3068" width="26.42578125" style="80" customWidth="1"/>
    <col min="3069" max="3069" width="8" style="80" customWidth="1"/>
    <col min="3070" max="3071" width="11" style="80" customWidth="1"/>
    <col min="3072" max="3073" width="9.140625" style="80"/>
    <col min="3074" max="3078" width="19.7109375" style="80" customWidth="1"/>
    <col min="3079" max="3320" width="9.140625" style="80"/>
    <col min="3321" max="3321" width="5.85546875" style="80" customWidth="1"/>
    <col min="3322" max="3322" width="9.140625" style="80"/>
    <col min="3323" max="3323" width="11.28515625" style="80" customWidth="1"/>
    <col min="3324" max="3324" width="26.42578125" style="80" customWidth="1"/>
    <col min="3325" max="3325" width="8" style="80" customWidth="1"/>
    <col min="3326" max="3327" width="11" style="80" customWidth="1"/>
    <col min="3328" max="3329" width="9.140625" style="80"/>
    <col min="3330" max="3334" width="19.7109375" style="80" customWidth="1"/>
    <col min="3335" max="3576" width="9.140625" style="80"/>
    <col min="3577" max="3577" width="5.85546875" style="80" customWidth="1"/>
    <col min="3578" max="3578" width="9.140625" style="80"/>
    <col min="3579" max="3579" width="11.28515625" style="80" customWidth="1"/>
    <col min="3580" max="3580" width="26.42578125" style="80" customWidth="1"/>
    <col min="3581" max="3581" width="8" style="80" customWidth="1"/>
    <col min="3582" max="3583" width="11" style="80" customWidth="1"/>
    <col min="3584" max="3585" width="9.140625" style="80"/>
    <col min="3586" max="3590" width="19.7109375" style="80" customWidth="1"/>
    <col min="3591" max="3832" width="9.140625" style="80"/>
    <col min="3833" max="3833" width="5.85546875" style="80" customWidth="1"/>
    <col min="3834" max="3834" width="9.140625" style="80"/>
    <col min="3835" max="3835" width="11.28515625" style="80" customWidth="1"/>
    <col min="3836" max="3836" width="26.42578125" style="80" customWidth="1"/>
    <col min="3837" max="3837" width="8" style="80" customWidth="1"/>
    <col min="3838" max="3839" width="11" style="80" customWidth="1"/>
    <col min="3840" max="3841" width="9.140625" style="80"/>
    <col min="3842" max="3846" width="19.7109375" style="80" customWidth="1"/>
    <col min="3847" max="4088" width="9.140625" style="80"/>
    <col min="4089" max="4089" width="5.85546875" style="80" customWidth="1"/>
    <col min="4090" max="4090" width="9.140625" style="80"/>
    <col min="4091" max="4091" width="11.28515625" style="80" customWidth="1"/>
    <col min="4092" max="4092" width="26.42578125" style="80" customWidth="1"/>
    <col min="4093" max="4093" width="8" style="80" customWidth="1"/>
    <col min="4094" max="4095" width="11" style="80" customWidth="1"/>
    <col min="4096" max="4097" width="9.140625" style="80"/>
    <col min="4098" max="4102" width="19.7109375" style="80" customWidth="1"/>
    <col min="4103" max="4344" width="9.140625" style="80"/>
    <col min="4345" max="4345" width="5.85546875" style="80" customWidth="1"/>
    <col min="4346" max="4346" width="9.140625" style="80"/>
    <col min="4347" max="4347" width="11.28515625" style="80" customWidth="1"/>
    <col min="4348" max="4348" width="26.42578125" style="80" customWidth="1"/>
    <col min="4349" max="4349" width="8" style="80" customWidth="1"/>
    <col min="4350" max="4351" width="11" style="80" customWidth="1"/>
    <col min="4352" max="4353" width="9.140625" style="80"/>
    <col min="4354" max="4358" width="19.7109375" style="80" customWidth="1"/>
    <col min="4359" max="4600" width="9.140625" style="80"/>
    <col min="4601" max="4601" width="5.85546875" style="80" customWidth="1"/>
    <col min="4602" max="4602" width="9.140625" style="80"/>
    <col min="4603" max="4603" width="11.28515625" style="80" customWidth="1"/>
    <col min="4604" max="4604" width="26.42578125" style="80" customWidth="1"/>
    <col min="4605" max="4605" width="8" style="80" customWidth="1"/>
    <col min="4606" max="4607" width="11" style="80" customWidth="1"/>
    <col min="4608" max="4609" width="9.140625" style="80"/>
    <col min="4610" max="4614" width="19.7109375" style="80" customWidth="1"/>
    <col min="4615" max="4856" width="9.140625" style="80"/>
    <col min="4857" max="4857" width="5.85546875" style="80" customWidth="1"/>
    <col min="4858" max="4858" width="9.140625" style="80"/>
    <col min="4859" max="4859" width="11.28515625" style="80" customWidth="1"/>
    <col min="4860" max="4860" width="26.42578125" style="80" customWidth="1"/>
    <col min="4861" max="4861" width="8" style="80" customWidth="1"/>
    <col min="4862" max="4863" width="11" style="80" customWidth="1"/>
    <col min="4864" max="4865" width="9.140625" style="80"/>
    <col min="4866" max="4870" width="19.7109375" style="80" customWidth="1"/>
    <col min="4871" max="5112" width="9.140625" style="80"/>
    <col min="5113" max="5113" width="5.85546875" style="80" customWidth="1"/>
    <col min="5114" max="5114" width="9.140625" style="80"/>
    <col min="5115" max="5115" width="11.28515625" style="80" customWidth="1"/>
    <col min="5116" max="5116" width="26.42578125" style="80" customWidth="1"/>
    <col min="5117" max="5117" width="8" style="80" customWidth="1"/>
    <col min="5118" max="5119" width="11" style="80" customWidth="1"/>
    <col min="5120" max="5121" width="9.140625" style="80"/>
    <col min="5122" max="5126" width="19.7109375" style="80" customWidth="1"/>
    <col min="5127" max="5368" width="9.140625" style="80"/>
    <col min="5369" max="5369" width="5.85546875" style="80" customWidth="1"/>
    <col min="5370" max="5370" width="9.140625" style="80"/>
    <col min="5371" max="5371" width="11.28515625" style="80" customWidth="1"/>
    <col min="5372" max="5372" width="26.42578125" style="80" customWidth="1"/>
    <col min="5373" max="5373" width="8" style="80" customWidth="1"/>
    <col min="5374" max="5375" width="11" style="80" customWidth="1"/>
    <col min="5376" max="5377" width="9.140625" style="80"/>
    <col min="5378" max="5382" width="19.7109375" style="80" customWidth="1"/>
    <col min="5383" max="5624" width="9.140625" style="80"/>
    <col min="5625" max="5625" width="5.85546875" style="80" customWidth="1"/>
    <col min="5626" max="5626" width="9.140625" style="80"/>
    <col min="5627" max="5627" width="11.28515625" style="80" customWidth="1"/>
    <col min="5628" max="5628" width="26.42578125" style="80" customWidth="1"/>
    <col min="5629" max="5629" width="8" style="80" customWidth="1"/>
    <col min="5630" max="5631" width="11" style="80" customWidth="1"/>
    <col min="5632" max="5633" width="9.140625" style="80"/>
    <col min="5634" max="5638" width="19.7109375" style="80" customWidth="1"/>
    <col min="5639" max="5880" width="9.140625" style="80"/>
    <col min="5881" max="5881" width="5.85546875" style="80" customWidth="1"/>
    <col min="5882" max="5882" width="9.140625" style="80"/>
    <col min="5883" max="5883" width="11.28515625" style="80" customWidth="1"/>
    <col min="5884" max="5884" width="26.42578125" style="80" customWidth="1"/>
    <col min="5885" max="5885" width="8" style="80" customWidth="1"/>
    <col min="5886" max="5887" width="11" style="80" customWidth="1"/>
    <col min="5888" max="5889" width="9.140625" style="80"/>
    <col min="5890" max="5894" width="19.7109375" style="80" customWidth="1"/>
    <col min="5895" max="6136" width="9.140625" style="80"/>
    <col min="6137" max="6137" width="5.85546875" style="80" customWidth="1"/>
    <col min="6138" max="6138" width="9.140625" style="80"/>
    <col min="6139" max="6139" width="11.28515625" style="80" customWidth="1"/>
    <col min="6140" max="6140" width="26.42578125" style="80" customWidth="1"/>
    <col min="6141" max="6141" width="8" style="80" customWidth="1"/>
    <col min="6142" max="6143" width="11" style="80" customWidth="1"/>
    <col min="6144" max="6145" width="9.140625" style="80"/>
    <col min="6146" max="6150" width="19.7109375" style="80" customWidth="1"/>
    <col min="6151" max="6392" width="9.140625" style="80"/>
    <col min="6393" max="6393" width="5.85546875" style="80" customWidth="1"/>
    <col min="6394" max="6394" width="9.140625" style="80"/>
    <col min="6395" max="6395" width="11.28515625" style="80" customWidth="1"/>
    <col min="6396" max="6396" width="26.42578125" style="80" customWidth="1"/>
    <col min="6397" max="6397" width="8" style="80" customWidth="1"/>
    <col min="6398" max="6399" width="11" style="80" customWidth="1"/>
    <col min="6400" max="6401" width="9.140625" style="80"/>
    <col min="6402" max="6406" width="19.7109375" style="80" customWidth="1"/>
    <col min="6407" max="6648" width="9.140625" style="80"/>
    <col min="6649" max="6649" width="5.85546875" style="80" customWidth="1"/>
    <col min="6650" max="6650" width="9.140625" style="80"/>
    <col min="6651" max="6651" width="11.28515625" style="80" customWidth="1"/>
    <col min="6652" max="6652" width="26.42578125" style="80" customWidth="1"/>
    <col min="6653" max="6653" width="8" style="80" customWidth="1"/>
    <col min="6654" max="6655" width="11" style="80" customWidth="1"/>
    <col min="6656" max="6657" width="9.140625" style="80"/>
    <col min="6658" max="6662" width="19.7109375" style="80" customWidth="1"/>
    <col min="6663" max="6904" width="9.140625" style="80"/>
    <col min="6905" max="6905" width="5.85546875" style="80" customWidth="1"/>
    <col min="6906" max="6906" width="9.140625" style="80"/>
    <col min="6907" max="6907" width="11.28515625" style="80" customWidth="1"/>
    <col min="6908" max="6908" width="26.42578125" style="80" customWidth="1"/>
    <col min="6909" max="6909" width="8" style="80" customWidth="1"/>
    <col min="6910" max="6911" width="11" style="80" customWidth="1"/>
    <col min="6912" max="6913" width="9.140625" style="80"/>
    <col min="6914" max="6918" width="19.7109375" style="80" customWidth="1"/>
    <col min="6919" max="7160" width="9.140625" style="80"/>
    <col min="7161" max="7161" width="5.85546875" style="80" customWidth="1"/>
    <col min="7162" max="7162" width="9.140625" style="80"/>
    <col min="7163" max="7163" width="11.28515625" style="80" customWidth="1"/>
    <col min="7164" max="7164" width="26.42578125" style="80" customWidth="1"/>
    <col min="7165" max="7165" width="8" style="80" customWidth="1"/>
    <col min="7166" max="7167" width="11" style="80" customWidth="1"/>
    <col min="7168" max="7169" width="9.140625" style="80"/>
    <col min="7170" max="7174" width="19.7109375" style="80" customWidth="1"/>
    <col min="7175" max="7416" width="9.140625" style="80"/>
    <col min="7417" max="7417" width="5.85546875" style="80" customWidth="1"/>
    <col min="7418" max="7418" width="9.140625" style="80"/>
    <col min="7419" max="7419" width="11.28515625" style="80" customWidth="1"/>
    <col min="7420" max="7420" width="26.42578125" style="80" customWidth="1"/>
    <col min="7421" max="7421" width="8" style="80" customWidth="1"/>
    <col min="7422" max="7423" width="11" style="80" customWidth="1"/>
    <col min="7424" max="7425" width="9.140625" style="80"/>
    <col min="7426" max="7430" width="19.7109375" style="80" customWidth="1"/>
    <col min="7431" max="7672" width="9.140625" style="80"/>
    <col min="7673" max="7673" width="5.85546875" style="80" customWidth="1"/>
    <col min="7674" max="7674" width="9.140625" style="80"/>
    <col min="7675" max="7675" width="11.28515625" style="80" customWidth="1"/>
    <col min="7676" max="7676" width="26.42578125" style="80" customWidth="1"/>
    <col min="7677" max="7677" width="8" style="80" customWidth="1"/>
    <col min="7678" max="7679" width="11" style="80" customWidth="1"/>
    <col min="7680" max="7681" width="9.140625" style="80"/>
    <col min="7682" max="7686" width="19.7109375" style="80" customWidth="1"/>
    <col min="7687" max="7928" width="9.140625" style="80"/>
    <col min="7929" max="7929" width="5.85546875" style="80" customWidth="1"/>
    <col min="7930" max="7930" width="9.140625" style="80"/>
    <col min="7931" max="7931" width="11.28515625" style="80" customWidth="1"/>
    <col min="7932" max="7932" width="26.42578125" style="80" customWidth="1"/>
    <col min="7933" max="7933" width="8" style="80" customWidth="1"/>
    <col min="7934" max="7935" width="11" style="80" customWidth="1"/>
    <col min="7936" max="7937" width="9.140625" style="80"/>
    <col min="7938" max="7942" width="19.7109375" style="80" customWidth="1"/>
    <col min="7943" max="8184" width="9.140625" style="80"/>
    <col min="8185" max="8185" width="5.85546875" style="80" customWidth="1"/>
    <col min="8186" max="8186" width="9.140625" style="80"/>
    <col min="8187" max="8187" width="11.28515625" style="80" customWidth="1"/>
    <col min="8188" max="8188" width="26.42578125" style="80" customWidth="1"/>
    <col min="8189" max="8189" width="8" style="80" customWidth="1"/>
    <col min="8190" max="8191" width="11" style="80" customWidth="1"/>
    <col min="8192" max="8193" width="9.140625" style="80"/>
    <col min="8194" max="8198" width="19.7109375" style="80" customWidth="1"/>
    <col min="8199" max="8440" width="9.140625" style="80"/>
    <col min="8441" max="8441" width="5.85546875" style="80" customWidth="1"/>
    <col min="8442" max="8442" width="9.140625" style="80"/>
    <col min="8443" max="8443" width="11.28515625" style="80" customWidth="1"/>
    <col min="8444" max="8444" width="26.42578125" style="80" customWidth="1"/>
    <col min="8445" max="8445" width="8" style="80" customWidth="1"/>
    <col min="8446" max="8447" width="11" style="80" customWidth="1"/>
    <col min="8448" max="8449" width="9.140625" style="80"/>
    <col min="8450" max="8454" width="19.7109375" style="80" customWidth="1"/>
    <col min="8455" max="8696" width="9.140625" style="80"/>
    <col min="8697" max="8697" width="5.85546875" style="80" customWidth="1"/>
    <col min="8698" max="8698" width="9.140625" style="80"/>
    <col min="8699" max="8699" width="11.28515625" style="80" customWidth="1"/>
    <col min="8700" max="8700" width="26.42578125" style="80" customWidth="1"/>
    <col min="8701" max="8701" width="8" style="80" customWidth="1"/>
    <col min="8702" max="8703" width="11" style="80" customWidth="1"/>
    <col min="8704" max="8705" width="9.140625" style="80"/>
    <col min="8706" max="8710" width="19.7109375" style="80" customWidth="1"/>
    <col min="8711" max="8952" width="9.140625" style="80"/>
    <col min="8953" max="8953" width="5.85546875" style="80" customWidth="1"/>
    <col min="8954" max="8954" width="9.140625" style="80"/>
    <col min="8955" max="8955" width="11.28515625" style="80" customWidth="1"/>
    <col min="8956" max="8956" width="26.42578125" style="80" customWidth="1"/>
    <col min="8957" max="8957" width="8" style="80" customWidth="1"/>
    <col min="8958" max="8959" width="11" style="80" customWidth="1"/>
    <col min="8960" max="8961" width="9.140625" style="80"/>
    <col min="8962" max="8966" width="19.7109375" style="80" customWidth="1"/>
    <col min="8967" max="9208" width="9.140625" style="80"/>
    <col min="9209" max="9209" width="5.85546875" style="80" customWidth="1"/>
    <col min="9210" max="9210" width="9.140625" style="80"/>
    <col min="9211" max="9211" width="11.28515625" style="80" customWidth="1"/>
    <col min="9212" max="9212" width="26.42578125" style="80" customWidth="1"/>
    <col min="9213" max="9213" width="8" style="80" customWidth="1"/>
    <col min="9214" max="9215" width="11" style="80" customWidth="1"/>
    <col min="9216" max="9217" width="9.140625" style="80"/>
    <col min="9218" max="9222" width="19.7109375" style="80" customWidth="1"/>
    <col min="9223" max="9464" width="9.140625" style="80"/>
    <col min="9465" max="9465" width="5.85546875" style="80" customWidth="1"/>
    <col min="9466" max="9466" width="9.140625" style="80"/>
    <col min="9467" max="9467" width="11.28515625" style="80" customWidth="1"/>
    <col min="9468" max="9468" width="26.42578125" style="80" customWidth="1"/>
    <col min="9469" max="9469" width="8" style="80" customWidth="1"/>
    <col min="9470" max="9471" width="11" style="80" customWidth="1"/>
    <col min="9472" max="9473" width="9.140625" style="80"/>
    <col min="9474" max="9478" width="19.7109375" style="80" customWidth="1"/>
    <col min="9479" max="9720" width="9.140625" style="80"/>
    <col min="9721" max="9721" width="5.85546875" style="80" customWidth="1"/>
    <col min="9722" max="9722" width="9.140625" style="80"/>
    <col min="9723" max="9723" width="11.28515625" style="80" customWidth="1"/>
    <col min="9724" max="9724" width="26.42578125" style="80" customWidth="1"/>
    <col min="9725" max="9725" width="8" style="80" customWidth="1"/>
    <col min="9726" max="9727" width="11" style="80" customWidth="1"/>
    <col min="9728" max="9729" width="9.140625" style="80"/>
    <col min="9730" max="9734" width="19.7109375" style="80" customWidth="1"/>
    <col min="9735" max="9976" width="9.140625" style="80"/>
    <col min="9977" max="9977" width="5.85546875" style="80" customWidth="1"/>
    <col min="9978" max="9978" width="9.140625" style="80"/>
    <col min="9979" max="9979" width="11.28515625" style="80" customWidth="1"/>
    <col min="9980" max="9980" width="26.42578125" style="80" customWidth="1"/>
    <col min="9981" max="9981" width="8" style="80" customWidth="1"/>
    <col min="9982" max="9983" width="11" style="80" customWidth="1"/>
    <col min="9984" max="9985" width="9.140625" style="80"/>
    <col min="9986" max="9990" width="19.7109375" style="80" customWidth="1"/>
    <col min="9991" max="10232" width="9.140625" style="80"/>
    <col min="10233" max="10233" width="5.85546875" style="80" customWidth="1"/>
    <col min="10234" max="10234" width="9.140625" style="80"/>
    <col min="10235" max="10235" width="11.28515625" style="80" customWidth="1"/>
    <col min="10236" max="10236" width="26.42578125" style="80" customWidth="1"/>
    <col min="10237" max="10237" width="8" style="80" customWidth="1"/>
    <col min="10238" max="10239" width="11" style="80" customWidth="1"/>
    <col min="10240" max="10241" width="9.140625" style="80"/>
    <col min="10242" max="10246" width="19.7109375" style="80" customWidth="1"/>
    <col min="10247" max="10488" width="9.140625" style="80"/>
    <col min="10489" max="10489" width="5.85546875" style="80" customWidth="1"/>
    <col min="10490" max="10490" width="9.140625" style="80"/>
    <col min="10491" max="10491" width="11.28515625" style="80" customWidth="1"/>
    <col min="10492" max="10492" width="26.42578125" style="80" customWidth="1"/>
    <col min="10493" max="10493" width="8" style="80" customWidth="1"/>
    <col min="10494" max="10495" width="11" style="80" customWidth="1"/>
    <col min="10496" max="10497" width="9.140625" style="80"/>
    <col min="10498" max="10502" width="19.7109375" style="80" customWidth="1"/>
    <col min="10503" max="10744" width="9.140625" style="80"/>
    <col min="10745" max="10745" width="5.85546875" style="80" customWidth="1"/>
    <col min="10746" max="10746" width="9.140625" style="80"/>
    <col min="10747" max="10747" width="11.28515625" style="80" customWidth="1"/>
    <col min="10748" max="10748" width="26.42578125" style="80" customWidth="1"/>
    <col min="10749" max="10749" width="8" style="80" customWidth="1"/>
    <col min="10750" max="10751" width="11" style="80" customWidth="1"/>
    <col min="10752" max="10753" width="9.140625" style="80"/>
    <col min="10754" max="10758" width="19.7109375" style="80" customWidth="1"/>
    <col min="10759" max="11000" width="9.140625" style="80"/>
    <col min="11001" max="11001" width="5.85546875" style="80" customWidth="1"/>
    <col min="11002" max="11002" width="9.140625" style="80"/>
    <col min="11003" max="11003" width="11.28515625" style="80" customWidth="1"/>
    <col min="11004" max="11004" width="26.42578125" style="80" customWidth="1"/>
    <col min="11005" max="11005" width="8" style="80" customWidth="1"/>
    <col min="11006" max="11007" width="11" style="80" customWidth="1"/>
    <col min="11008" max="11009" width="9.140625" style="80"/>
    <col min="11010" max="11014" width="19.7109375" style="80" customWidth="1"/>
    <col min="11015" max="11256" width="9.140625" style="80"/>
    <col min="11257" max="11257" width="5.85546875" style="80" customWidth="1"/>
    <col min="11258" max="11258" width="9.140625" style="80"/>
    <col min="11259" max="11259" width="11.28515625" style="80" customWidth="1"/>
    <col min="11260" max="11260" width="26.42578125" style="80" customWidth="1"/>
    <col min="11261" max="11261" width="8" style="80" customWidth="1"/>
    <col min="11262" max="11263" width="11" style="80" customWidth="1"/>
    <col min="11264" max="11265" width="9.140625" style="80"/>
    <col min="11266" max="11270" width="19.7109375" style="80" customWidth="1"/>
    <col min="11271" max="11512" width="9.140625" style="80"/>
    <col min="11513" max="11513" width="5.85546875" style="80" customWidth="1"/>
    <col min="11514" max="11514" width="9.140625" style="80"/>
    <col min="11515" max="11515" width="11.28515625" style="80" customWidth="1"/>
    <col min="11516" max="11516" width="26.42578125" style="80" customWidth="1"/>
    <col min="11517" max="11517" width="8" style="80" customWidth="1"/>
    <col min="11518" max="11519" width="11" style="80" customWidth="1"/>
    <col min="11520" max="11521" width="9.140625" style="80"/>
    <col min="11522" max="11526" width="19.7109375" style="80" customWidth="1"/>
    <col min="11527" max="11768" width="9.140625" style="80"/>
    <col min="11769" max="11769" width="5.85546875" style="80" customWidth="1"/>
    <col min="11770" max="11770" width="9.140625" style="80"/>
    <col min="11771" max="11771" width="11.28515625" style="80" customWidth="1"/>
    <col min="11772" max="11772" width="26.42578125" style="80" customWidth="1"/>
    <col min="11773" max="11773" width="8" style="80" customWidth="1"/>
    <col min="11774" max="11775" width="11" style="80" customWidth="1"/>
    <col min="11776" max="11777" width="9.140625" style="80"/>
    <col min="11778" max="11782" width="19.7109375" style="80" customWidth="1"/>
    <col min="11783" max="12024" width="9.140625" style="80"/>
    <col min="12025" max="12025" width="5.85546875" style="80" customWidth="1"/>
    <col min="12026" max="12026" width="9.140625" style="80"/>
    <col min="12027" max="12027" width="11.28515625" style="80" customWidth="1"/>
    <col min="12028" max="12028" width="26.42578125" style="80" customWidth="1"/>
    <col min="12029" max="12029" width="8" style="80" customWidth="1"/>
    <col min="12030" max="12031" width="11" style="80" customWidth="1"/>
    <col min="12032" max="12033" width="9.140625" style="80"/>
    <col min="12034" max="12038" width="19.7109375" style="80" customWidth="1"/>
    <col min="12039" max="12280" width="9.140625" style="80"/>
    <col min="12281" max="12281" width="5.85546875" style="80" customWidth="1"/>
    <col min="12282" max="12282" width="9.140625" style="80"/>
    <col min="12283" max="12283" width="11.28515625" style="80" customWidth="1"/>
    <col min="12284" max="12284" width="26.42578125" style="80" customWidth="1"/>
    <col min="12285" max="12285" width="8" style="80" customWidth="1"/>
    <col min="12286" max="12287" width="11" style="80" customWidth="1"/>
    <col min="12288" max="12289" width="9.140625" style="80"/>
    <col min="12290" max="12294" width="19.7109375" style="80" customWidth="1"/>
    <col min="12295" max="12536" width="9.140625" style="80"/>
    <col min="12537" max="12537" width="5.85546875" style="80" customWidth="1"/>
    <col min="12538" max="12538" width="9.140625" style="80"/>
    <col min="12539" max="12539" width="11.28515625" style="80" customWidth="1"/>
    <col min="12540" max="12540" width="26.42578125" style="80" customWidth="1"/>
    <col min="12541" max="12541" width="8" style="80" customWidth="1"/>
    <col min="12542" max="12543" width="11" style="80" customWidth="1"/>
    <col min="12544" max="12545" width="9.140625" style="80"/>
    <col min="12546" max="12550" width="19.7109375" style="80" customWidth="1"/>
    <col min="12551" max="12792" width="9.140625" style="80"/>
    <col min="12793" max="12793" width="5.85546875" style="80" customWidth="1"/>
    <col min="12794" max="12794" width="9.140625" style="80"/>
    <col min="12795" max="12795" width="11.28515625" style="80" customWidth="1"/>
    <col min="12796" max="12796" width="26.42578125" style="80" customWidth="1"/>
    <col min="12797" max="12797" width="8" style="80" customWidth="1"/>
    <col min="12798" max="12799" width="11" style="80" customWidth="1"/>
    <col min="12800" max="12801" width="9.140625" style="80"/>
    <col min="12802" max="12806" width="19.7109375" style="80" customWidth="1"/>
    <col min="12807" max="13048" width="9.140625" style="80"/>
    <col min="13049" max="13049" width="5.85546875" style="80" customWidth="1"/>
    <col min="13050" max="13050" width="9.140625" style="80"/>
    <col min="13051" max="13051" width="11.28515625" style="80" customWidth="1"/>
    <col min="13052" max="13052" width="26.42578125" style="80" customWidth="1"/>
    <col min="13053" max="13053" width="8" style="80" customWidth="1"/>
    <col min="13054" max="13055" width="11" style="80" customWidth="1"/>
    <col min="13056" max="13057" width="9.140625" style="80"/>
    <col min="13058" max="13062" width="19.7109375" style="80" customWidth="1"/>
    <col min="13063" max="13304" width="9.140625" style="80"/>
    <col min="13305" max="13305" width="5.85546875" style="80" customWidth="1"/>
    <col min="13306" max="13306" width="9.140625" style="80"/>
    <col min="13307" max="13307" width="11.28515625" style="80" customWidth="1"/>
    <col min="13308" max="13308" width="26.42578125" style="80" customWidth="1"/>
    <col min="13309" max="13309" width="8" style="80" customWidth="1"/>
    <col min="13310" max="13311" width="11" style="80" customWidth="1"/>
    <col min="13312" max="13313" width="9.140625" style="80"/>
    <col min="13314" max="13318" width="19.7109375" style="80" customWidth="1"/>
    <col min="13319" max="13560" width="9.140625" style="80"/>
    <col min="13561" max="13561" width="5.85546875" style="80" customWidth="1"/>
    <col min="13562" max="13562" width="9.140625" style="80"/>
    <col min="13563" max="13563" width="11.28515625" style="80" customWidth="1"/>
    <col min="13564" max="13564" width="26.42578125" style="80" customWidth="1"/>
    <col min="13565" max="13565" width="8" style="80" customWidth="1"/>
    <col min="13566" max="13567" width="11" style="80" customWidth="1"/>
    <col min="13568" max="13569" width="9.140625" style="80"/>
    <col min="13570" max="13574" width="19.7109375" style="80" customWidth="1"/>
    <col min="13575" max="13816" width="9.140625" style="80"/>
    <col min="13817" max="13817" width="5.85546875" style="80" customWidth="1"/>
    <col min="13818" max="13818" width="9.140625" style="80"/>
    <col min="13819" max="13819" width="11.28515625" style="80" customWidth="1"/>
    <col min="13820" max="13820" width="26.42578125" style="80" customWidth="1"/>
    <col min="13821" max="13821" width="8" style="80" customWidth="1"/>
    <col min="13822" max="13823" width="11" style="80" customWidth="1"/>
    <col min="13824" max="13825" width="9.140625" style="80"/>
    <col min="13826" max="13830" width="19.7109375" style="80" customWidth="1"/>
    <col min="13831" max="14072" width="9.140625" style="80"/>
    <col min="14073" max="14073" width="5.85546875" style="80" customWidth="1"/>
    <col min="14074" max="14074" width="9.140625" style="80"/>
    <col min="14075" max="14075" width="11.28515625" style="80" customWidth="1"/>
    <col min="14076" max="14076" width="26.42578125" style="80" customWidth="1"/>
    <col min="14077" max="14077" width="8" style="80" customWidth="1"/>
    <col min="14078" max="14079" width="11" style="80" customWidth="1"/>
    <col min="14080" max="14081" width="9.140625" style="80"/>
    <col min="14082" max="14086" width="19.7109375" style="80" customWidth="1"/>
    <col min="14087" max="14328" width="9.140625" style="80"/>
    <col min="14329" max="14329" width="5.85546875" style="80" customWidth="1"/>
    <col min="14330" max="14330" width="9.140625" style="80"/>
    <col min="14331" max="14331" width="11.28515625" style="80" customWidth="1"/>
    <col min="14332" max="14332" width="26.42578125" style="80" customWidth="1"/>
    <col min="14333" max="14333" width="8" style="80" customWidth="1"/>
    <col min="14334" max="14335" width="11" style="80" customWidth="1"/>
    <col min="14336" max="14337" width="9.140625" style="80"/>
    <col min="14338" max="14342" width="19.7109375" style="80" customWidth="1"/>
    <col min="14343" max="14584" width="9.140625" style="80"/>
    <col min="14585" max="14585" width="5.85546875" style="80" customWidth="1"/>
    <col min="14586" max="14586" width="9.140625" style="80"/>
    <col min="14587" max="14587" width="11.28515625" style="80" customWidth="1"/>
    <col min="14588" max="14588" width="26.42578125" style="80" customWidth="1"/>
    <col min="14589" max="14589" width="8" style="80" customWidth="1"/>
    <col min="14590" max="14591" width="11" style="80" customWidth="1"/>
    <col min="14592" max="14593" width="9.140625" style="80"/>
    <col min="14594" max="14598" width="19.7109375" style="80" customWidth="1"/>
    <col min="14599" max="14840" width="9.140625" style="80"/>
    <col min="14841" max="14841" width="5.85546875" style="80" customWidth="1"/>
    <col min="14842" max="14842" width="9.140625" style="80"/>
    <col min="14843" max="14843" width="11.28515625" style="80" customWidth="1"/>
    <col min="14844" max="14844" width="26.42578125" style="80" customWidth="1"/>
    <col min="14845" max="14845" width="8" style="80" customWidth="1"/>
    <col min="14846" max="14847" width="11" style="80" customWidth="1"/>
    <col min="14848" max="14849" width="9.140625" style="80"/>
    <col min="14850" max="14854" width="19.7109375" style="80" customWidth="1"/>
    <col min="14855" max="15096" width="9.140625" style="80"/>
    <col min="15097" max="15097" width="5.85546875" style="80" customWidth="1"/>
    <col min="15098" max="15098" width="9.140625" style="80"/>
    <col min="15099" max="15099" width="11.28515625" style="80" customWidth="1"/>
    <col min="15100" max="15100" width="26.42578125" style="80" customWidth="1"/>
    <col min="15101" max="15101" width="8" style="80" customWidth="1"/>
    <col min="15102" max="15103" width="11" style="80" customWidth="1"/>
    <col min="15104" max="15105" width="9.140625" style="80"/>
    <col min="15106" max="15110" width="19.7109375" style="80" customWidth="1"/>
    <col min="15111" max="15352" width="9.140625" style="80"/>
    <col min="15353" max="15353" width="5.85546875" style="80" customWidth="1"/>
    <col min="15354" max="15354" width="9.140625" style="80"/>
    <col min="15355" max="15355" width="11.28515625" style="80" customWidth="1"/>
    <col min="15356" max="15356" width="26.42578125" style="80" customWidth="1"/>
    <col min="15357" max="15357" width="8" style="80" customWidth="1"/>
    <col min="15358" max="15359" width="11" style="80" customWidth="1"/>
    <col min="15360" max="15361" width="9.140625" style="80"/>
    <col min="15362" max="15366" width="19.7109375" style="80" customWidth="1"/>
    <col min="15367" max="15608" width="9.140625" style="80"/>
    <col min="15609" max="15609" width="5.85546875" style="80" customWidth="1"/>
    <col min="15610" max="15610" width="9.140625" style="80"/>
    <col min="15611" max="15611" width="11.28515625" style="80" customWidth="1"/>
    <col min="15612" max="15612" width="26.42578125" style="80" customWidth="1"/>
    <col min="15613" max="15613" width="8" style="80" customWidth="1"/>
    <col min="15614" max="15615" width="11" style="80" customWidth="1"/>
    <col min="15616" max="15617" width="9.140625" style="80"/>
    <col min="15618" max="15622" width="19.7109375" style="80" customWidth="1"/>
    <col min="15623" max="15864" width="9.140625" style="80"/>
    <col min="15865" max="15865" width="5.85546875" style="80" customWidth="1"/>
    <col min="15866" max="15866" width="9.140625" style="80"/>
    <col min="15867" max="15867" width="11.28515625" style="80" customWidth="1"/>
    <col min="15868" max="15868" width="26.42578125" style="80" customWidth="1"/>
    <col min="15869" max="15869" width="8" style="80" customWidth="1"/>
    <col min="15870" max="15871" width="11" style="80" customWidth="1"/>
    <col min="15872" max="15873" width="9.140625" style="80"/>
    <col min="15874" max="15878" width="19.7109375" style="80" customWidth="1"/>
    <col min="15879" max="16120" width="9.140625" style="80"/>
    <col min="16121" max="16121" width="5.85546875" style="80" customWidth="1"/>
    <col min="16122" max="16122" width="9.140625" style="80"/>
    <col min="16123" max="16123" width="11.28515625" style="80" customWidth="1"/>
    <col min="16124" max="16124" width="26.42578125" style="80" customWidth="1"/>
    <col min="16125" max="16125" width="8" style="80" customWidth="1"/>
    <col min="16126" max="16127" width="11" style="80" customWidth="1"/>
    <col min="16128" max="16129" width="9.140625" style="80"/>
    <col min="16130" max="16134" width="19.7109375" style="80" customWidth="1"/>
    <col min="16135" max="16384" width="9.140625" style="80"/>
  </cols>
  <sheetData>
    <row r="1" spans="1:22" ht="30.75" customHeight="1" thickBot="1" x14ac:dyDescent="0.3">
      <c r="A1" s="578" t="s">
        <v>2249</v>
      </c>
      <c r="B1" s="578"/>
      <c r="C1" s="578"/>
      <c r="D1" s="578"/>
      <c r="E1" s="578"/>
      <c r="F1" s="578"/>
      <c r="G1" s="578"/>
      <c r="H1" s="578"/>
      <c r="I1" s="578"/>
      <c r="J1" s="193"/>
    </row>
    <row r="2" spans="1:22" ht="30.75" customHeight="1" thickBot="1" x14ac:dyDescent="0.3">
      <c r="A2" s="173"/>
      <c r="B2" s="174"/>
      <c r="C2" s="174"/>
      <c r="D2" s="174"/>
      <c r="E2" s="174"/>
      <c r="F2" s="174"/>
      <c r="G2" s="174"/>
      <c r="H2" s="174"/>
      <c r="I2" s="174"/>
      <c r="J2" s="174"/>
      <c r="K2" s="604" t="s">
        <v>1357</v>
      </c>
      <c r="L2" s="605"/>
      <c r="M2" s="605"/>
      <c r="N2" s="605"/>
      <c r="O2" s="605"/>
      <c r="P2" s="606"/>
      <c r="Q2" s="607" t="s">
        <v>1358</v>
      </c>
      <c r="R2" s="608"/>
      <c r="S2" s="608"/>
      <c r="T2" s="608"/>
      <c r="U2" s="608"/>
      <c r="V2" s="609"/>
    </row>
    <row r="3" spans="1:22" x14ac:dyDescent="0.25">
      <c r="A3" s="168" t="s">
        <v>1231</v>
      </c>
      <c r="B3" s="168" t="s">
        <v>570</v>
      </c>
      <c r="C3" s="168" t="s">
        <v>189</v>
      </c>
      <c r="D3" s="168" t="s">
        <v>354</v>
      </c>
      <c r="E3" s="169" t="s">
        <v>1232</v>
      </c>
      <c r="F3" s="169" t="s">
        <v>1233</v>
      </c>
      <c r="G3" s="170" t="s">
        <v>1330</v>
      </c>
      <c r="H3" s="171" t="s">
        <v>1234</v>
      </c>
      <c r="I3" s="63" t="s">
        <v>1326</v>
      </c>
      <c r="J3" s="123" t="s">
        <v>523</v>
      </c>
      <c r="K3" s="175" t="s">
        <v>18</v>
      </c>
      <c r="L3" s="172" t="s">
        <v>23</v>
      </c>
      <c r="M3" s="172" t="s">
        <v>25</v>
      </c>
      <c r="N3" s="172" t="s">
        <v>26</v>
      </c>
      <c r="O3" s="172" t="s">
        <v>24</v>
      </c>
      <c r="P3" s="176" t="s">
        <v>21</v>
      </c>
      <c r="Q3" s="175" t="s">
        <v>18</v>
      </c>
      <c r="R3" s="172" t="s">
        <v>23</v>
      </c>
      <c r="S3" s="172" t="s">
        <v>25</v>
      </c>
      <c r="T3" s="172" t="s">
        <v>26</v>
      </c>
      <c r="U3" s="172" t="s">
        <v>24</v>
      </c>
      <c r="V3" s="176" t="s">
        <v>21</v>
      </c>
    </row>
    <row r="4" spans="1:22" x14ac:dyDescent="0.25">
      <c r="A4" s="122" t="s">
        <v>470</v>
      </c>
      <c r="B4" s="72" t="s">
        <v>634</v>
      </c>
      <c r="C4" s="126" t="s">
        <v>226</v>
      </c>
      <c r="D4" s="17" t="s">
        <v>636</v>
      </c>
      <c r="E4" s="18" t="s">
        <v>1235</v>
      </c>
      <c r="F4" s="4" t="s">
        <v>635</v>
      </c>
      <c r="G4" s="4" t="s">
        <v>635</v>
      </c>
      <c r="H4" s="20" t="s">
        <v>1307</v>
      </c>
      <c r="I4" s="20">
        <v>25</v>
      </c>
      <c r="J4" s="32" t="s">
        <v>1331</v>
      </c>
      <c r="K4" s="35">
        <v>1.8601555826268353E-3</v>
      </c>
      <c r="L4" s="16">
        <v>4.3344457014373303E-5</v>
      </c>
      <c r="M4" s="4">
        <v>0</v>
      </c>
      <c r="N4" s="4">
        <v>0</v>
      </c>
      <c r="O4" s="4">
        <v>2.5579310318359605E-5</v>
      </c>
      <c r="P4" s="8">
        <v>4.3384506188888223E-4</v>
      </c>
      <c r="Q4" s="9">
        <f t="shared" ref="Q4:Q67" si="0">K4*I4</f>
        <v>4.6503889565670885E-2</v>
      </c>
      <c r="R4" s="4">
        <f t="shared" ref="R4:R67" si="1">L4*I4</f>
        <v>1.0836114253593326E-3</v>
      </c>
      <c r="S4" s="4">
        <f t="shared" ref="S4:S67" si="2">M4*I4</f>
        <v>0</v>
      </c>
      <c r="T4" s="4">
        <f t="shared" ref="T4:T67" si="3">N4*I4</f>
        <v>0</v>
      </c>
      <c r="U4" s="4">
        <f t="shared" ref="U4:U67" si="4">O4*I4</f>
        <v>6.3948275795899009E-4</v>
      </c>
      <c r="V4" s="8">
        <f t="shared" ref="V4:V67" si="5">P4*I4</f>
        <v>1.0846126547222055E-2</v>
      </c>
    </row>
    <row r="5" spans="1:22" x14ac:dyDescent="0.25">
      <c r="A5" s="81" t="s">
        <v>482</v>
      </c>
      <c r="B5" s="82" t="s">
        <v>664</v>
      </c>
      <c r="C5" s="100" t="s">
        <v>226</v>
      </c>
      <c r="D5" s="4" t="s">
        <v>666</v>
      </c>
      <c r="E5" s="4" t="s">
        <v>1235</v>
      </c>
      <c r="F5" s="4" t="s">
        <v>665</v>
      </c>
      <c r="G5" s="4">
        <v>197</v>
      </c>
      <c r="H5" s="37" t="s">
        <v>1307</v>
      </c>
      <c r="I5" s="37">
        <v>5</v>
      </c>
      <c r="J5" s="32" t="s">
        <v>1331</v>
      </c>
      <c r="K5" s="35">
        <v>1.8601555826268353E-3</v>
      </c>
      <c r="L5" s="16">
        <v>4.3344457014373303E-5</v>
      </c>
      <c r="M5" s="4">
        <v>0</v>
      </c>
      <c r="N5" s="4">
        <v>0</v>
      </c>
      <c r="O5" s="4">
        <v>2.5579310318359605E-5</v>
      </c>
      <c r="P5" s="8">
        <v>4.3384506188888223E-4</v>
      </c>
      <c r="Q5" s="9">
        <f t="shared" si="0"/>
        <v>9.3007779131341756E-3</v>
      </c>
      <c r="R5" s="4">
        <f t="shared" si="1"/>
        <v>2.1672228507186651E-4</v>
      </c>
      <c r="S5" s="4">
        <f t="shared" si="2"/>
        <v>0</v>
      </c>
      <c r="T5" s="4">
        <f t="shared" si="3"/>
        <v>0</v>
      </c>
      <c r="U5" s="4">
        <f t="shared" si="4"/>
        <v>1.2789655159179802E-4</v>
      </c>
      <c r="V5" s="8">
        <f t="shared" si="5"/>
        <v>2.1692253094444114E-3</v>
      </c>
    </row>
    <row r="6" spans="1:22" x14ac:dyDescent="0.25">
      <c r="A6" s="101" t="s">
        <v>482</v>
      </c>
      <c r="B6" s="18" t="s">
        <v>667</v>
      </c>
      <c r="C6" s="100" t="s">
        <v>226</v>
      </c>
      <c r="D6" s="47" t="s">
        <v>669</v>
      </c>
      <c r="E6" s="4" t="s">
        <v>1235</v>
      </c>
      <c r="F6" s="4" t="s">
        <v>668</v>
      </c>
      <c r="G6" s="4">
        <v>499</v>
      </c>
      <c r="H6" s="20" t="s">
        <v>1320</v>
      </c>
      <c r="I6" s="20">
        <v>20</v>
      </c>
      <c r="J6" s="103" t="s">
        <v>1331</v>
      </c>
      <c r="K6" s="35">
        <v>1.8601555826268353E-3</v>
      </c>
      <c r="L6" s="16">
        <v>4.3344457014373303E-5</v>
      </c>
      <c r="M6" s="4">
        <v>0</v>
      </c>
      <c r="N6" s="4">
        <v>0</v>
      </c>
      <c r="O6" s="4">
        <v>2.5579310318359605E-5</v>
      </c>
      <c r="P6" s="8">
        <v>4.3384506188888223E-4</v>
      </c>
      <c r="Q6" s="9">
        <f t="shared" si="0"/>
        <v>3.7203111652536702E-2</v>
      </c>
      <c r="R6" s="4">
        <f t="shared" si="1"/>
        <v>8.6688914028746602E-4</v>
      </c>
      <c r="S6" s="4">
        <f t="shared" si="2"/>
        <v>0</v>
      </c>
      <c r="T6" s="4">
        <f t="shared" si="3"/>
        <v>0</v>
      </c>
      <c r="U6" s="4">
        <f t="shared" si="4"/>
        <v>5.1158620636719207E-4</v>
      </c>
      <c r="V6" s="8">
        <f t="shared" si="5"/>
        <v>8.6769012377776455E-3</v>
      </c>
    </row>
    <row r="7" spans="1:22" x14ac:dyDescent="0.25">
      <c r="A7" s="81" t="s">
        <v>482</v>
      </c>
      <c r="B7" s="82" t="s">
        <v>664</v>
      </c>
      <c r="C7" s="100" t="s">
        <v>226</v>
      </c>
      <c r="D7" s="32" t="s">
        <v>671</v>
      </c>
      <c r="E7" s="4" t="s">
        <v>1235</v>
      </c>
      <c r="F7" s="4" t="s">
        <v>670</v>
      </c>
      <c r="G7" s="4">
        <v>51</v>
      </c>
      <c r="H7" s="20" t="s">
        <v>1332</v>
      </c>
      <c r="I7" s="20">
        <v>100</v>
      </c>
      <c r="J7" s="103" t="s">
        <v>1331</v>
      </c>
      <c r="K7" s="35">
        <v>1.8601555826268353E-3</v>
      </c>
      <c r="L7" s="16">
        <v>4.3344457014373303E-5</v>
      </c>
      <c r="M7" s="4">
        <v>0</v>
      </c>
      <c r="N7" s="4">
        <v>0</v>
      </c>
      <c r="O7" s="4">
        <v>2.5579310318359605E-5</v>
      </c>
      <c r="P7" s="8">
        <v>4.3384506188888223E-4</v>
      </c>
      <c r="Q7" s="9">
        <f t="shared" si="0"/>
        <v>0.18601555826268354</v>
      </c>
      <c r="R7" s="4">
        <f t="shared" si="1"/>
        <v>4.3344457014373302E-3</v>
      </c>
      <c r="S7" s="4">
        <f t="shared" si="2"/>
        <v>0</v>
      </c>
      <c r="T7" s="4">
        <f t="shared" si="3"/>
        <v>0</v>
      </c>
      <c r="U7" s="4">
        <f t="shared" si="4"/>
        <v>2.5579310318359604E-3</v>
      </c>
      <c r="V7" s="8">
        <f t="shared" si="5"/>
        <v>4.3384506188888221E-2</v>
      </c>
    </row>
    <row r="8" spans="1:22" x14ac:dyDescent="0.25">
      <c r="A8" s="83" t="s">
        <v>482</v>
      </c>
      <c r="B8" s="42" t="s">
        <v>667</v>
      </c>
      <c r="C8" s="100" t="s">
        <v>226</v>
      </c>
      <c r="D8" s="102" t="s">
        <v>672</v>
      </c>
      <c r="E8" s="42"/>
      <c r="F8" s="42"/>
      <c r="G8" s="4"/>
      <c r="H8" s="20" t="s">
        <v>1332</v>
      </c>
      <c r="I8" s="20">
        <v>20</v>
      </c>
      <c r="J8" s="103" t="s">
        <v>1331</v>
      </c>
      <c r="K8" s="35">
        <v>1.8601555826268353E-3</v>
      </c>
      <c r="L8" s="16">
        <v>4.3344457014373303E-5</v>
      </c>
      <c r="M8" s="4">
        <v>0</v>
      </c>
      <c r="N8" s="4">
        <v>0</v>
      </c>
      <c r="O8" s="4">
        <v>2.5579310318359605E-5</v>
      </c>
      <c r="P8" s="8">
        <v>4.3384506188888223E-4</v>
      </c>
      <c r="Q8" s="9">
        <f t="shared" si="0"/>
        <v>3.7203111652536702E-2</v>
      </c>
      <c r="R8" s="4">
        <f t="shared" si="1"/>
        <v>8.6688914028746602E-4</v>
      </c>
      <c r="S8" s="4">
        <f t="shared" si="2"/>
        <v>0</v>
      </c>
      <c r="T8" s="4">
        <f t="shared" si="3"/>
        <v>0</v>
      </c>
      <c r="U8" s="4">
        <f t="shared" si="4"/>
        <v>5.1158620636719207E-4</v>
      </c>
      <c r="V8" s="8">
        <f t="shared" si="5"/>
        <v>8.6769012377776455E-3</v>
      </c>
    </row>
    <row r="9" spans="1:22" x14ac:dyDescent="0.25">
      <c r="A9" s="83" t="s">
        <v>405</v>
      </c>
      <c r="B9" s="85" t="s">
        <v>689</v>
      </c>
      <c r="C9" s="100" t="s">
        <v>226</v>
      </c>
      <c r="D9" s="102" t="s">
        <v>691</v>
      </c>
      <c r="E9" s="42" t="s">
        <v>1235</v>
      </c>
      <c r="F9" s="42" t="s">
        <v>690</v>
      </c>
      <c r="G9" s="42">
        <v>114</v>
      </c>
      <c r="H9" s="78" t="s">
        <v>1243</v>
      </c>
      <c r="I9" s="78">
        <v>57</v>
      </c>
      <c r="J9" s="109" t="s">
        <v>1331</v>
      </c>
      <c r="K9" s="194">
        <v>1.8601555826268353E-3</v>
      </c>
      <c r="L9" s="121">
        <v>4.3344457014373303E-5</v>
      </c>
      <c r="M9" s="4">
        <v>0</v>
      </c>
      <c r="N9" s="4">
        <v>0</v>
      </c>
      <c r="O9" s="4">
        <v>2.5579310318359605E-5</v>
      </c>
      <c r="P9" s="8">
        <v>4.3384506188888223E-4</v>
      </c>
      <c r="Q9" s="9">
        <f t="shared" si="0"/>
        <v>0.10602886820972961</v>
      </c>
      <c r="R9" s="4">
        <f t="shared" si="1"/>
        <v>2.4706340498192782E-3</v>
      </c>
      <c r="S9" s="4">
        <f t="shared" si="2"/>
        <v>0</v>
      </c>
      <c r="T9" s="4">
        <f t="shared" si="3"/>
        <v>0</v>
      </c>
      <c r="U9" s="4">
        <f t="shared" si="4"/>
        <v>1.4580206881464974E-3</v>
      </c>
      <c r="V9" s="8">
        <f t="shared" si="5"/>
        <v>2.4729168527666288E-2</v>
      </c>
    </row>
    <row r="10" spans="1:22" x14ac:dyDescent="0.25">
      <c r="A10" s="83" t="s">
        <v>405</v>
      </c>
      <c r="B10" s="85" t="s">
        <v>689</v>
      </c>
      <c r="C10" s="100" t="s">
        <v>226</v>
      </c>
      <c r="D10" s="102" t="s">
        <v>693</v>
      </c>
      <c r="E10" s="42" t="s">
        <v>1316</v>
      </c>
      <c r="F10" s="42" t="s">
        <v>692</v>
      </c>
      <c r="G10" s="42">
        <v>381</v>
      </c>
      <c r="H10" s="78" t="s">
        <v>1314</v>
      </c>
      <c r="I10" s="78">
        <v>49</v>
      </c>
      <c r="J10" s="103" t="s">
        <v>1331</v>
      </c>
      <c r="K10" s="35">
        <v>1.8601555826268353E-3</v>
      </c>
      <c r="L10" s="16">
        <v>4.3344457014373303E-5</v>
      </c>
      <c r="M10" s="4">
        <v>0</v>
      </c>
      <c r="N10" s="4">
        <v>0</v>
      </c>
      <c r="O10" s="4">
        <v>2.5579310318359605E-5</v>
      </c>
      <c r="P10" s="8">
        <v>4.3384506188888223E-4</v>
      </c>
      <c r="Q10" s="9">
        <f t="shared" si="0"/>
        <v>9.1147623548714932E-2</v>
      </c>
      <c r="R10" s="4">
        <f t="shared" si="1"/>
        <v>2.1238783937042919E-3</v>
      </c>
      <c r="S10" s="4">
        <f t="shared" si="2"/>
        <v>0</v>
      </c>
      <c r="T10" s="4">
        <f t="shared" si="3"/>
        <v>0</v>
      </c>
      <c r="U10" s="4">
        <f t="shared" si="4"/>
        <v>1.2533862055996207E-3</v>
      </c>
      <c r="V10" s="8">
        <f t="shared" si="5"/>
        <v>2.1258408032555229E-2</v>
      </c>
    </row>
    <row r="11" spans="1:22" x14ac:dyDescent="0.25">
      <c r="A11" s="81" t="s">
        <v>405</v>
      </c>
      <c r="B11" s="82" t="s">
        <v>689</v>
      </c>
      <c r="C11" s="100" t="s">
        <v>226</v>
      </c>
      <c r="D11" s="32" t="s">
        <v>695</v>
      </c>
      <c r="E11" s="4" t="s">
        <v>1235</v>
      </c>
      <c r="F11" s="4" t="s">
        <v>694</v>
      </c>
      <c r="G11" s="4">
        <v>408</v>
      </c>
      <c r="H11" s="20" t="s">
        <v>1307</v>
      </c>
      <c r="I11" s="20">
        <v>5</v>
      </c>
      <c r="J11" s="32" t="s">
        <v>1331</v>
      </c>
      <c r="K11" s="35">
        <v>1.8601555826268353E-3</v>
      </c>
      <c r="L11" s="16">
        <v>4.3344457014373303E-5</v>
      </c>
      <c r="M11" s="4">
        <v>0</v>
      </c>
      <c r="N11" s="4">
        <v>0</v>
      </c>
      <c r="O11" s="4">
        <v>2.5579310318359605E-5</v>
      </c>
      <c r="P11" s="8">
        <v>4.3384506188888223E-4</v>
      </c>
      <c r="Q11" s="9">
        <f t="shared" si="0"/>
        <v>9.3007779131341756E-3</v>
      </c>
      <c r="R11" s="4">
        <f t="shared" si="1"/>
        <v>2.1672228507186651E-4</v>
      </c>
      <c r="S11" s="4">
        <f t="shared" si="2"/>
        <v>0</v>
      </c>
      <c r="T11" s="4">
        <f t="shared" si="3"/>
        <v>0</v>
      </c>
      <c r="U11" s="4">
        <f t="shared" si="4"/>
        <v>1.2789655159179802E-4</v>
      </c>
      <c r="V11" s="8">
        <f t="shared" si="5"/>
        <v>2.1692253094444114E-3</v>
      </c>
    </row>
    <row r="12" spans="1:22" x14ac:dyDescent="0.25">
      <c r="A12" s="81" t="s">
        <v>405</v>
      </c>
      <c r="B12" s="5" t="s">
        <v>696</v>
      </c>
      <c r="C12" s="100" t="s">
        <v>226</v>
      </c>
      <c r="D12" s="32" t="s">
        <v>698</v>
      </c>
      <c r="E12" s="4" t="s">
        <v>1235</v>
      </c>
      <c r="F12" s="4" t="s">
        <v>697</v>
      </c>
      <c r="G12" s="4" t="s">
        <v>697</v>
      </c>
      <c r="H12" s="20" t="s">
        <v>1307</v>
      </c>
      <c r="I12" s="20">
        <v>12.5</v>
      </c>
      <c r="J12" s="32" t="s">
        <v>1331</v>
      </c>
      <c r="K12" s="35">
        <v>1.8601555826268353E-3</v>
      </c>
      <c r="L12" s="16">
        <v>4.3344457014373303E-5</v>
      </c>
      <c r="M12" s="4">
        <v>0</v>
      </c>
      <c r="N12" s="4">
        <v>0</v>
      </c>
      <c r="O12" s="4">
        <v>2.5579310318359605E-5</v>
      </c>
      <c r="P12" s="8">
        <v>4.3384506188888223E-4</v>
      </c>
      <c r="Q12" s="9">
        <f t="shared" si="0"/>
        <v>2.3251944782835442E-2</v>
      </c>
      <c r="R12" s="4">
        <f t="shared" si="1"/>
        <v>5.4180571267966628E-4</v>
      </c>
      <c r="S12" s="4">
        <f t="shared" si="2"/>
        <v>0</v>
      </c>
      <c r="T12" s="4">
        <f t="shared" si="3"/>
        <v>0</v>
      </c>
      <c r="U12" s="4">
        <f t="shared" si="4"/>
        <v>3.1974137897949504E-4</v>
      </c>
      <c r="V12" s="8">
        <f t="shared" si="5"/>
        <v>5.4230632736110276E-3</v>
      </c>
    </row>
    <row r="13" spans="1:22" x14ac:dyDescent="0.25">
      <c r="A13" s="81" t="s">
        <v>405</v>
      </c>
      <c r="B13" s="5" t="s">
        <v>696</v>
      </c>
      <c r="C13" s="100" t="s">
        <v>226</v>
      </c>
      <c r="D13" s="32" t="s">
        <v>700</v>
      </c>
      <c r="E13" s="4" t="s">
        <v>1235</v>
      </c>
      <c r="F13" s="4" t="s">
        <v>699</v>
      </c>
      <c r="G13" s="4" t="s">
        <v>699</v>
      </c>
      <c r="H13" s="20" t="s">
        <v>1307</v>
      </c>
      <c r="I13" s="20">
        <v>3</v>
      </c>
      <c r="J13" s="32" t="s">
        <v>1331</v>
      </c>
      <c r="K13" s="35">
        <v>1.8601555826268353E-3</v>
      </c>
      <c r="L13" s="16">
        <v>4.3344457014373303E-5</v>
      </c>
      <c r="M13" s="4">
        <v>0</v>
      </c>
      <c r="N13" s="4">
        <v>0</v>
      </c>
      <c r="O13" s="4">
        <v>2.5579310318359605E-5</v>
      </c>
      <c r="P13" s="8">
        <v>4.3384506188888223E-4</v>
      </c>
      <c r="Q13" s="9">
        <f t="shared" si="0"/>
        <v>5.5804667478805059E-3</v>
      </c>
      <c r="R13" s="4">
        <f t="shared" si="1"/>
        <v>1.3003337104311991E-4</v>
      </c>
      <c r="S13" s="4">
        <f t="shared" si="2"/>
        <v>0</v>
      </c>
      <c r="T13" s="4">
        <f t="shared" si="3"/>
        <v>0</v>
      </c>
      <c r="U13" s="4">
        <f t="shared" si="4"/>
        <v>7.6737930955078821E-5</v>
      </c>
      <c r="V13" s="8">
        <f t="shared" si="5"/>
        <v>1.3015351856666467E-3</v>
      </c>
    </row>
    <row r="14" spans="1:22" x14ac:dyDescent="0.25">
      <c r="A14" s="81" t="s">
        <v>395</v>
      </c>
      <c r="B14" s="82" t="s">
        <v>753</v>
      </c>
      <c r="C14" s="100" t="s">
        <v>226</v>
      </c>
      <c r="D14" s="32" t="s">
        <v>755</v>
      </c>
      <c r="E14" s="4" t="s">
        <v>1315</v>
      </c>
      <c r="F14" s="4" t="s">
        <v>754</v>
      </c>
      <c r="G14" s="4">
        <v>309</v>
      </c>
      <c r="H14" s="78" t="s">
        <v>1314</v>
      </c>
      <c r="I14" s="20">
        <v>300</v>
      </c>
      <c r="J14" s="103" t="s">
        <v>1331</v>
      </c>
      <c r="K14" s="35">
        <v>1.8601555826268353E-3</v>
      </c>
      <c r="L14" s="16">
        <v>4.3344457014373303E-5</v>
      </c>
      <c r="M14" s="4">
        <v>0</v>
      </c>
      <c r="N14" s="4">
        <v>0</v>
      </c>
      <c r="O14" s="4">
        <v>2.5579310318359605E-5</v>
      </c>
      <c r="P14" s="8">
        <v>4.3384506188888223E-4</v>
      </c>
      <c r="Q14" s="9">
        <f t="shared" si="0"/>
        <v>0.55804667478805059</v>
      </c>
      <c r="R14" s="4">
        <f t="shared" si="1"/>
        <v>1.3003337104311992E-2</v>
      </c>
      <c r="S14" s="4">
        <f t="shared" si="2"/>
        <v>0</v>
      </c>
      <c r="T14" s="4">
        <f t="shared" si="3"/>
        <v>0</v>
      </c>
      <c r="U14" s="4">
        <f t="shared" si="4"/>
        <v>7.6737930955078811E-3</v>
      </c>
      <c r="V14" s="8">
        <f t="shared" si="5"/>
        <v>0.13015351856666468</v>
      </c>
    </row>
    <row r="15" spans="1:22" x14ac:dyDescent="0.25">
      <c r="A15" s="83" t="s">
        <v>369</v>
      </c>
      <c r="B15" s="85" t="s">
        <v>760</v>
      </c>
      <c r="C15" s="100" t="s">
        <v>226</v>
      </c>
      <c r="D15" s="102" t="s">
        <v>762</v>
      </c>
      <c r="E15" s="42" t="s">
        <v>1235</v>
      </c>
      <c r="F15" s="42" t="s">
        <v>761</v>
      </c>
      <c r="G15" s="42">
        <v>58</v>
      </c>
      <c r="H15" s="78" t="s">
        <v>1314</v>
      </c>
      <c r="I15" s="78">
        <v>2</v>
      </c>
      <c r="J15" s="103" t="s">
        <v>1331</v>
      </c>
      <c r="K15" s="35">
        <v>1.8601555826268353E-3</v>
      </c>
      <c r="L15" s="16">
        <v>4.3344457014373303E-5</v>
      </c>
      <c r="M15" s="4">
        <v>0</v>
      </c>
      <c r="N15" s="4">
        <v>0</v>
      </c>
      <c r="O15" s="4">
        <v>2.5579310318359605E-5</v>
      </c>
      <c r="P15" s="8">
        <v>4.3384506188888223E-4</v>
      </c>
      <c r="Q15" s="9">
        <f t="shared" si="0"/>
        <v>3.7203111652536706E-3</v>
      </c>
      <c r="R15" s="4">
        <f t="shared" si="1"/>
        <v>8.6688914028746605E-5</v>
      </c>
      <c r="S15" s="4">
        <f t="shared" si="2"/>
        <v>0</v>
      </c>
      <c r="T15" s="4">
        <f t="shared" si="3"/>
        <v>0</v>
      </c>
      <c r="U15" s="4">
        <f t="shared" si="4"/>
        <v>5.115862063671921E-5</v>
      </c>
      <c r="V15" s="8">
        <f t="shared" si="5"/>
        <v>8.6769012377776447E-4</v>
      </c>
    </row>
    <row r="16" spans="1:22" x14ac:dyDescent="0.25">
      <c r="A16" s="81" t="s">
        <v>569</v>
      </c>
      <c r="B16" s="4" t="s">
        <v>772</v>
      </c>
      <c r="C16" s="100" t="s">
        <v>226</v>
      </c>
      <c r="D16" s="32" t="s">
        <v>774</v>
      </c>
      <c r="E16" s="4" t="s">
        <v>1235</v>
      </c>
      <c r="F16" s="4" t="s">
        <v>773</v>
      </c>
      <c r="G16" s="4">
        <v>500</v>
      </c>
      <c r="H16" s="20" t="s">
        <v>1320</v>
      </c>
      <c r="I16" s="20">
        <v>20</v>
      </c>
      <c r="J16" s="103" t="s">
        <v>1331</v>
      </c>
      <c r="K16" s="35">
        <v>1.8601555826268353E-3</v>
      </c>
      <c r="L16" s="16">
        <v>4.3344457014373303E-5</v>
      </c>
      <c r="M16" s="4">
        <v>0</v>
      </c>
      <c r="N16" s="4">
        <v>0</v>
      </c>
      <c r="O16" s="4">
        <v>2.5579310318359605E-5</v>
      </c>
      <c r="P16" s="8">
        <v>4.3384506188888223E-4</v>
      </c>
      <c r="Q16" s="9">
        <f t="shared" si="0"/>
        <v>3.7203111652536702E-2</v>
      </c>
      <c r="R16" s="4">
        <f t="shared" si="1"/>
        <v>8.6688914028746602E-4</v>
      </c>
      <c r="S16" s="4">
        <f t="shared" si="2"/>
        <v>0</v>
      </c>
      <c r="T16" s="4">
        <f t="shared" si="3"/>
        <v>0</v>
      </c>
      <c r="U16" s="4">
        <f t="shared" si="4"/>
        <v>5.1158620636719207E-4</v>
      </c>
      <c r="V16" s="8">
        <f t="shared" si="5"/>
        <v>8.6769012377776455E-3</v>
      </c>
    </row>
    <row r="17" spans="1:22" x14ac:dyDescent="0.25">
      <c r="A17" s="81" t="s">
        <v>569</v>
      </c>
      <c r="B17" s="4" t="s">
        <v>772</v>
      </c>
      <c r="C17" s="100" t="s">
        <v>226</v>
      </c>
      <c r="D17" s="32" t="s">
        <v>776</v>
      </c>
      <c r="E17" s="4" t="s">
        <v>1235</v>
      </c>
      <c r="F17" s="4" t="s">
        <v>775</v>
      </c>
      <c r="G17" s="4" t="s">
        <v>775</v>
      </c>
      <c r="H17" s="20" t="s">
        <v>1307</v>
      </c>
      <c r="I17" s="20">
        <v>25</v>
      </c>
      <c r="J17" s="32" t="s">
        <v>1331</v>
      </c>
      <c r="K17" s="35">
        <v>1.8601555826268353E-3</v>
      </c>
      <c r="L17" s="16">
        <v>4.3344457014373303E-5</v>
      </c>
      <c r="M17" s="4">
        <v>0</v>
      </c>
      <c r="N17" s="4">
        <v>0</v>
      </c>
      <c r="O17" s="4">
        <v>2.5579310318359605E-5</v>
      </c>
      <c r="P17" s="8">
        <v>4.3384506188888223E-4</v>
      </c>
      <c r="Q17" s="9">
        <f t="shared" si="0"/>
        <v>4.6503889565670885E-2</v>
      </c>
      <c r="R17" s="4">
        <f t="shared" si="1"/>
        <v>1.0836114253593326E-3</v>
      </c>
      <c r="S17" s="4">
        <f t="shared" si="2"/>
        <v>0</v>
      </c>
      <c r="T17" s="4">
        <f t="shared" si="3"/>
        <v>0</v>
      </c>
      <c r="U17" s="4">
        <f t="shared" si="4"/>
        <v>6.3948275795899009E-4</v>
      </c>
      <c r="V17" s="8">
        <f t="shared" si="5"/>
        <v>1.0846126547222055E-2</v>
      </c>
    </row>
    <row r="18" spans="1:22" x14ac:dyDescent="0.25">
      <c r="A18" s="81" t="s">
        <v>807</v>
      </c>
      <c r="B18" s="82" t="s">
        <v>808</v>
      </c>
      <c r="C18" s="100" t="s">
        <v>226</v>
      </c>
      <c r="D18" s="32" t="s">
        <v>810</v>
      </c>
      <c r="E18" s="4" t="s">
        <v>1235</v>
      </c>
      <c r="F18" s="4" t="s">
        <v>809</v>
      </c>
      <c r="G18" s="4">
        <v>402</v>
      </c>
      <c r="H18" s="20" t="s">
        <v>1243</v>
      </c>
      <c r="I18" s="20">
        <v>20</v>
      </c>
      <c r="J18" s="103" t="s">
        <v>1331</v>
      </c>
      <c r="K18" s="35">
        <v>1.8601555826268353E-3</v>
      </c>
      <c r="L18" s="16">
        <v>4.3344457014373303E-5</v>
      </c>
      <c r="M18" s="4">
        <v>0</v>
      </c>
      <c r="N18" s="4">
        <v>0</v>
      </c>
      <c r="O18" s="4">
        <v>2.5579310318359605E-5</v>
      </c>
      <c r="P18" s="8">
        <v>4.3384506188888223E-4</v>
      </c>
      <c r="Q18" s="9">
        <f t="shared" si="0"/>
        <v>3.7203111652536702E-2</v>
      </c>
      <c r="R18" s="4">
        <f t="shared" si="1"/>
        <v>8.6688914028746602E-4</v>
      </c>
      <c r="S18" s="4">
        <f t="shared" si="2"/>
        <v>0</v>
      </c>
      <c r="T18" s="4">
        <f t="shared" si="3"/>
        <v>0</v>
      </c>
      <c r="U18" s="4">
        <f t="shared" si="4"/>
        <v>5.1158620636719207E-4</v>
      </c>
      <c r="V18" s="8">
        <f t="shared" si="5"/>
        <v>8.6769012377776455E-3</v>
      </c>
    </row>
    <row r="19" spans="1:22" x14ac:dyDescent="0.25">
      <c r="A19" s="81" t="s">
        <v>807</v>
      </c>
      <c r="B19" s="5" t="s">
        <v>811</v>
      </c>
      <c r="C19" s="100" t="s">
        <v>226</v>
      </c>
      <c r="D19" s="32" t="s">
        <v>813</v>
      </c>
      <c r="E19" s="4" t="s">
        <v>1235</v>
      </c>
      <c r="F19" s="4" t="s">
        <v>812</v>
      </c>
      <c r="G19" s="4">
        <v>498</v>
      </c>
      <c r="H19" s="20" t="s">
        <v>1320</v>
      </c>
      <c r="I19" s="20">
        <v>20</v>
      </c>
      <c r="J19" s="103" t="s">
        <v>1331</v>
      </c>
      <c r="K19" s="35">
        <v>1.8601555826268353E-3</v>
      </c>
      <c r="L19" s="16">
        <v>4.3344457014373303E-5</v>
      </c>
      <c r="M19" s="4">
        <v>0</v>
      </c>
      <c r="N19" s="4">
        <v>0</v>
      </c>
      <c r="O19" s="4">
        <v>2.5579310318359605E-5</v>
      </c>
      <c r="P19" s="8">
        <v>4.3384506188888223E-4</v>
      </c>
      <c r="Q19" s="9">
        <f t="shared" si="0"/>
        <v>3.7203111652536702E-2</v>
      </c>
      <c r="R19" s="4">
        <f t="shared" si="1"/>
        <v>8.6688914028746602E-4</v>
      </c>
      <c r="S19" s="4">
        <f t="shared" si="2"/>
        <v>0</v>
      </c>
      <c r="T19" s="4">
        <f t="shared" si="3"/>
        <v>0</v>
      </c>
      <c r="U19" s="4">
        <f t="shared" si="4"/>
        <v>5.1158620636719207E-4</v>
      </c>
      <c r="V19" s="8">
        <f t="shared" si="5"/>
        <v>8.6769012377776455E-3</v>
      </c>
    </row>
    <row r="20" spans="1:22" x14ac:dyDescent="0.25">
      <c r="A20" s="81" t="s">
        <v>477</v>
      </c>
      <c r="B20" s="4" t="s">
        <v>849</v>
      </c>
      <c r="C20" s="100" t="s">
        <v>226</v>
      </c>
      <c r="D20" s="32" t="s">
        <v>851</v>
      </c>
      <c r="E20" s="4" t="s">
        <v>1235</v>
      </c>
      <c r="F20" s="4" t="s">
        <v>850</v>
      </c>
      <c r="G20" s="4" t="s">
        <v>850</v>
      </c>
      <c r="H20" s="20" t="s">
        <v>1307</v>
      </c>
      <c r="I20" s="20">
        <v>50</v>
      </c>
      <c r="J20" s="32" t="s">
        <v>1331</v>
      </c>
      <c r="K20" s="35">
        <v>1.8601555826268353E-3</v>
      </c>
      <c r="L20" s="16">
        <v>4.3344457014373303E-5</v>
      </c>
      <c r="M20" s="4">
        <v>0</v>
      </c>
      <c r="N20" s="4">
        <v>0</v>
      </c>
      <c r="O20" s="4">
        <v>2.5579310318359605E-5</v>
      </c>
      <c r="P20" s="8">
        <v>4.3384506188888223E-4</v>
      </c>
      <c r="Q20" s="9">
        <f t="shared" si="0"/>
        <v>9.300777913134177E-2</v>
      </c>
      <c r="R20" s="4">
        <f t="shared" si="1"/>
        <v>2.1672228507186651E-3</v>
      </c>
      <c r="S20" s="4">
        <f t="shared" si="2"/>
        <v>0</v>
      </c>
      <c r="T20" s="4">
        <f t="shared" si="3"/>
        <v>0</v>
      </c>
      <c r="U20" s="4">
        <f t="shared" si="4"/>
        <v>1.2789655159179802E-3</v>
      </c>
      <c r="V20" s="8">
        <f t="shared" si="5"/>
        <v>2.169225309444411E-2</v>
      </c>
    </row>
    <row r="21" spans="1:22" x14ac:dyDescent="0.25">
      <c r="A21" s="81" t="s">
        <v>477</v>
      </c>
      <c r="B21" s="4" t="s">
        <v>849</v>
      </c>
      <c r="C21" s="100" t="s">
        <v>226</v>
      </c>
      <c r="D21" s="32" t="s">
        <v>853</v>
      </c>
      <c r="E21" s="4" t="s">
        <v>1235</v>
      </c>
      <c r="F21" s="4" t="s">
        <v>852</v>
      </c>
      <c r="G21" s="4" t="s">
        <v>852</v>
      </c>
      <c r="H21" s="20" t="s">
        <v>1307</v>
      </c>
      <c r="I21" s="20">
        <v>3</v>
      </c>
      <c r="J21" s="32" t="s">
        <v>1331</v>
      </c>
      <c r="K21" s="35">
        <v>1.8601555826268353E-3</v>
      </c>
      <c r="L21" s="16">
        <v>4.3344457014373303E-5</v>
      </c>
      <c r="M21" s="4">
        <v>0</v>
      </c>
      <c r="N21" s="4">
        <v>0</v>
      </c>
      <c r="O21" s="4">
        <v>2.5579310318359605E-5</v>
      </c>
      <c r="P21" s="8">
        <v>4.3384506188888223E-4</v>
      </c>
      <c r="Q21" s="9">
        <f t="shared" si="0"/>
        <v>5.5804667478805059E-3</v>
      </c>
      <c r="R21" s="4">
        <f t="shared" si="1"/>
        <v>1.3003337104311991E-4</v>
      </c>
      <c r="S21" s="4">
        <f t="shared" si="2"/>
        <v>0</v>
      </c>
      <c r="T21" s="4">
        <f t="shared" si="3"/>
        <v>0</v>
      </c>
      <c r="U21" s="4">
        <f t="shared" si="4"/>
        <v>7.6737930955078821E-5</v>
      </c>
      <c r="V21" s="8">
        <f t="shared" si="5"/>
        <v>1.3015351856666467E-3</v>
      </c>
    </row>
    <row r="22" spans="1:22" x14ac:dyDescent="0.25">
      <c r="A22" s="83" t="s">
        <v>477</v>
      </c>
      <c r="B22" s="62" t="s">
        <v>849</v>
      </c>
      <c r="C22" s="100" t="s">
        <v>226</v>
      </c>
      <c r="D22" s="102" t="s">
        <v>855</v>
      </c>
      <c r="E22" s="42" t="s">
        <v>1235</v>
      </c>
      <c r="F22" s="42" t="s">
        <v>854</v>
      </c>
      <c r="G22" s="42" t="s">
        <v>854</v>
      </c>
      <c r="H22" s="20" t="s">
        <v>1307</v>
      </c>
      <c r="I22" s="20">
        <v>25</v>
      </c>
      <c r="J22" s="32" t="s">
        <v>1331</v>
      </c>
      <c r="K22" s="35">
        <v>1.8601555826268353E-3</v>
      </c>
      <c r="L22" s="16">
        <v>4.3344457014373303E-5</v>
      </c>
      <c r="M22" s="4">
        <v>0</v>
      </c>
      <c r="N22" s="4">
        <v>0</v>
      </c>
      <c r="O22" s="4">
        <v>2.5579310318359605E-5</v>
      </c>
      <c r="P22" s="8">
        <v>4.3384506188888223E-4</v>
      </c>
      <c r="Q22" s="9">
        <f t="shared" si="0"/>
        <v>4.6503889565670885E-2</v>
      </c>
      <c r="R22" s="4">
        <f t="shared" si="1"/>
        <v>1.0836114253593326E-3</v>
      </c>
      <c r="S22" s="4">
        <f t="shared" si="2"/>
        <v>0</v>
      </c>
      <c r="T22" s="4">
        <f t="shared" si="3"/>
        <v>0</v>
      </c>
      <c r="U22" s="4">
        <f t="shared" si="4"/>
        <v>6.3948275795899009E-4</v>
      </c>
      <c r="V22" s="8">
        <f t="shared" si="5"/>
        <v>1.0846126547222055E-2</v>
      </c>
    </row>
    <row r="23" spans="1:22" x14ac:dyDescent="0.25">
      <c r="A23" s="83" t="s">
        <v>477</v>
      </c>
      <c r="B23" s="42" t="s">
        <v>849</v>
      </c>
      <c r="C23" s="100" t="s">
        <v>226</v>
      </c>
      <c r="D23" s="102" t="s">
        <v>857</v>
      </c>
      <c r="E23" s="42" t="s">
        <v>1235</v>
      </c>
      <c r="F23" s="42" t="s">
        <v>856</v>
      </c>
      <c r="G23" s="42" t="s">
        <v>856</v>
      </c>
      <c r="H23" s="20" t="s">
        <v>1307</v>
      </c>
      <c r="I23" s="20">
        <v>50</v>
      </c>
      <c r="J23" s="32" t="s">
        <v>1331</v>
      </c>
      <c r="K23" s="35">
        <v>1.8601555826268353E-3</v>
      </c>
      <c r="L23" s="16">
        <v>4.3344457014373303E-5</v>
      </c>
      <c r="M23" s="4">
        <v>0</v>
      </c>
      <c r="N23" s="4">
        <v>0</v>
      </c>
      <c r="O23" s="4">
        <v>2.5579310318359605E-5</v>
      </c>
      <c r="P23" s="8">
        <v>4.3384506188888223E-4</v>
      </c>
      <c r="Q23" s="9">
        <f t="shared" si="0"/>
        <v>9.300777913134177E-2</v>
      </c>
      <c r="R23" s="4">
        <f t="shared" si="1"/>
        <v>2.1672228507186651E-3</v>
      </c>
      <c r="S23" s="4">
        <f t="shared" si="2"/>
        <v>0</v>
      </c>
      <c r="T23" s="4">
        <f t="shared" si="3"/>
        <v>0</v>
      </c>
      <c r="U23" s="4">
        <f t="shared" si="4"/>
        <v>1.2789655159179802E-3</v>
      </c>
      <c r="V23" s="8">
        <f t="shared" si="5"/>
        <v>2.169225309444411E-2</v>
      </c>
    </row>
    <row r="24" spans="1:22" x14ac:dyDescent="0.25">
      <c r="A24" s="81" t="s">
        <v>420</v>
      </c>
      <c r="B24" s="82" t="s">
        <v>887</v>
      </c>
      <c r="C24" s="100" t="s">
        <v>226</v>
      </c>
      <c r="D24" s="32" t="s">
        <v>889</v>
      </c>
      <c r="E24" s="4" t="s">
        <v>1235</v>
      </c>
      <c r="F24" s="4" t="s">
        <v>888</v>
      </c>
      <c r="G24" s="4">
        <v>176</v>
      </c>
      <c r="H24" s="37" t="s">
        <v>1307</v>
      </c>
      <c r="I24" s="37">
        <v>5</v>
      </c>
      <c r="J24" s="32" t="s">
        <v>1331</v>
      </c>
      <c r="K24" s="35">
        <v>1.8601555826268353E-3</v>
      </c>
      <c r="L24" s="16">
        <v>4.3344457014373303E-5</v>
      </c>
      <c r="M24" s="4">
        <v>0</v>
      </c>
      <c r="N24" s="4">
        <v>0</v>
      </c>
      <c r="O24" s="4">
        <v>2.5579310318359605E-5</v>
      </c>
      <c r="P24" s="8">
        <v>4.3384506188888223E-4</v>
      </c>
      <c r="Q24" s="9">
        <f t="shared" si="0"/>
        <v>9.3007779131341756E-3</v>
      </c>
      <c r="R24" s="4">
        <f t="shared" si="1"/>
        <v>2.1672228507186651E-4</v>
      </c>
      <c r="S24" s="4">
        <f t="shared" si="2"/>
        <v>0</v>
      </c>
      <c r="T24" s="4">
        <f t="shared" si="3"/>
        <v>0</v>
      </c>
      <c r="U24" s="4">
        <f t="shared" si="4"/>
        <v>1.2789655159179802E-4</v>
      </c>
      <c r="V24" s="8">
        <f t="shared" si="5"/>
        <v>2.1692253094444114E-3</v>
      </c>
    </row>
    <row r="25" spans="1:22" x14ac:dyDescent="0.25">
      <c r="A25" s="81" t="s">
        <v>420</v>
      </c>
      <c r="B25" s="82" t="s">
        <v>887</v>
      </c>
      <c r="C25" s="100" t="s">
        <v>226</v>
      </c>
      <c r="D25" s="32" t="s">
        <v>891</v>
      </c>
      <c r="E25" s="4" t="s">
        <v>1235</v>
      </c>
      <c r="F25" s="4" t="s">
        <v>890</v>
      </c>
      <c r="G25" s="4">
        <v>193</v>
      </c>
      <c r="H25" s="78" t="s">
        <v>1314</v>
      </c>
      <c r="I25" s="37">
        <v>200</v>
      </c>
      <c r="J25" s="103" t="s">
        <v>1331</v>
      </c>
      <c r="K25" s="35">
        <v>1.8601555826268353E-3</v>
      </c>
      <c r="L25" s="16">
        <v>4.3344457014373303E-5</v>
      </c>
      <c r="M25" s="4">
        <v>0</v>
      </c>
      <c r="N25" s="4">
        <v>0</v>
      </c>
      <c r="O25" s="4">
        <v>2.5579310318359605E-5</v>
      </c>
      <c r="P25" s="8">
        <v>4.3384506188888223E-4</v>
      </c>
      <c r="Q25" s="9">
        <f t="shared" si="0"/>
        <v>0.37203111652536708</v>
      </c>
      <c r="R25" s="4">
        <f t="shared" si="1"/>
        <v>8.6688914028746605E-3</v>
      </c>
      <c r="S25" s="4">
        <f t="shared" si="2"/>
        <v>0</v>
      </c>
      <c r="T25" s="4">
        <f t="shared" si="3"/>
        <v>0</v>
      </c>
      <c r="U25" s="4">
        <f t="shared" si="4"/>
        <v>5.1158620636719207E-3</v>
      </c>
      <c r="V25" s="8">
        <f t="shared" si="5"/>
        <v>8.6769012377776442E-2</v>
      </c>
    </row>
    <row r="26" spans="1:22" x14ac:dyDescent="0.25">
      <c r="A26" s="81" t="s">
        <v>420</v>
      </c>
      <c r="B26" s="82" t="s">
        <v>887</v>
      </c>
      <c r="C26" s="100" t="s">
        <v>226</v>
      </c>
      <c r="D26" s="32" t="s">
        <v>893</v>
      </c>
      <c r="E26" s="4" t="s">
        <v>1235</v>
      </c>
      <c r="F26" s="4" t="s">
        <v>892</v>
      </c>
      <c r="G26" s="4">
        <v>290</v>
      </c>
      <c r="H26" s="20" t="s">
        <v>1314</v>
      </c>
      <c r="I26" s="20">
        <v>100</v>
      </c>
      <c r="J26" s="103" t="s">
        <v>1331</v>
      </c>
      <c r="K26" s="35">
        <v>1.8601555826268353E-3</v>
      </c>
      <c r="L26" s="16">
        <v>4.3344457014373303E-5</v>
      </c>
      <c r="M26" s="4">
        <v>0</v>
      </c>
      <c r="N26" s="4">
        <v>0</v>
      </c>
      <c r="O26" s="4">
        <v>2.5579310318359605E-5</v>
      </c>
      <c r="P26" s="8">
        <v>4.3384506188888223E-4</v>
      </c>
      <c r="Q26" s="9">
        <f t="shared" si="0"/>
        <v>0.18601555826268354</v>
      </c>
      <c r="R26" s="4">
        <f t="shared" si="1"/>
        <v>4.3344457014373302E-3</v>
      </c>
      <c r="S26" s="4">
        <f t="shared" si="2"/>
        <v>0</v>
      </c>
      <c r="T26" s="4">
        <f t="shared" si="3"/>
        <v>0</v>
      </c>
      <c r="U26" s="4">
        <f t="shared" si="4"/>
        <v>2.5579310318359604E-3</v>
      </c>
      <c r="V26" s="8">
        <f t="shared" si="5"/>
        <v>4.3384506188888221E-2</v>
      </c>
    </row>
    <row r="27" spans="1:22" x14ac:dyDescent="0.25">
      <c r="A27" s="81" t="s">
        <v>420</v>
      </c>
      <c r="B27" s="82" t="s">
        <v>887</v>
      </c>
      <c r="C27" s="100" t="s">
        <v>226</v>
      </c>
      <c r="D27" s="32" t="s">
        <v>895</v>
      </c>
      <c r="E27" s="4" t="s">
        <v>1235</v>
      </c>
      <c r="F27" s="4" t="s">
        <v>894</v>
      </c>
      <c r="G27" s="4">
        <v>470</v>
      </c>
      <c r="H27" s="20" t="s">
        <v>1307</v>
      </c>
      <c r="I27" s="20">
        <v>5</v>
      </c>
      <c r="J27" s="32" t="s">
        <v>1331</v>
      </c>
      <c r="K27" s="35">
        <v>1.8601555826268353E-3</v>
      </c>
      <c r="L27" s="16">
        <v>4.3344457014373303E-5</v>
      </c>
      <c r="M27" s="4">
        <v>0</v>
      </c>
      <c r="N27" s="4">
        <v>0</v>
      </c>
      <c r="O27" s="4">
        <v>2.5579310318359605E-5</v>
      </c>
      <c r="P27" s="8">
        <v>4.3384506188888223E-4</v>
      </c>
      <c r="Q27" s="9">
        <f t="shared" si="0"/>
        <v>9.3007779131341756E-3</v>
      </c>
      <c r="R27" s="4">
        <f t="shared" si="1"/>
        <v>2.1672228507186651E-4</v>
      </c>
      <c r="S27" s="4">
        <f t="shared" si="2"/>
        <v>0</v>
      </c>
      <c r="T27" s="4">
        <f t="shared" si="3"/>
        <v>0</v>
      </c>
      <c r="U27" s="4">
        <f t="shared" si="4"/>
        <v>1.2789655159179802E-4</v>
      </c>
      <c r="V27" s="8">
        <f t="shared" si="5"/>
        <v>2.1692253094444114E-3</v>
      </c>
    </row>
    <row r="28" spans="1:22" x14ac:dyDescent="0.25">
      <c r="A28" s="83" t="s">
        <v>420</v>
      </c>
      <c r="B28" s="42" t="s">
        <v>896</v>
      </c>
      <c r="C28" s="100" t="s">
        <v>226</v>
      </c>
      <c r="D28" s="102" t="s">
        <v>898</v>
      </c>
      <c r="E28" s="42" t="s">
        <v>1235</v>
      </c>
      <c r="F28" s="42" t="s">
        <v>897</v>
      </c>
      <c r="G28" s="42" t="s">
        <v>897</v>
      </c>
      <c r="H28" s="20" t="s">
        <v>1307</v>
      </c>
      <c r="I28" s="20">
        <v>3</v>
      </c>
      <c r="J28" s="32" t="s">
        <v>1331</v>
      </c>
      <c r="K28" s="35">
        <v>1.8601555826268353E-3</v>
      </c>
      <c r="L28" s="16">
        <v>4.3344457014373303E-5</v>
      </c>
      <c r="M28" s="4">
        <v>0</v>
      </c>
      <c r="N28" s="4">
        <v>0</v>
      </c>
      <c r="O28" s="4">
        <v>2.5579310318359605E-5</v>
      </c>
      <c r="P28" s="8">
        <v>4.3384506188888223E-4</v>
      </c>
      <c r="Q28" s="9">
        <f t="shared" si="0"/>
        <v>5.5804667478805059E-3</v>
      </c>
      <c r="R28" s="4">
        <f t="shared" si="1"/>
        <v>1.3003337104311991E-4</v>
      </c>
      <c r="S28" s="4">
        <f t="shared" si="2"/>
        <v>0</v>
      </c>
      <c r="T28" s="4">
        <f t="shared" si="3"/>
        <v>0</v>
      </c>
      <c r="U28" s="4">
        <f t="shared" si="4"/>
        <v>7.6737930955078821E-5</v>
      </c>
      <c r="V28" s="8">
        <f t="shared" si="5"/>
        <v>1.3015351856666467E-3</v>
      </c>
    </row>
    <row r="29" spans="1:22" x14ac:dyDescent="0.25">
      <c r="A29" s="81" t="s">
        <v>420</v>
      </c>
      <c r="B29" s="4" t="s">
        <v>896</v>
      </c>
      <c r="C29" s="100" t="s">
        <v>226</v>
      </c>
      <c r="D29" s="32" t="s">
        <v>900</v>
      </c>
      <c r="E29" s="4" t="s">
        <v>1235</v>
      </c>
      <c r="F29" s="4" t="s">
        <v>899</v>
      </c>
      <c r="G29" s="4" t="s">
        <v>899</v>
      </c>
      <c r="H29" s="20" t="s">
        <v>1307</v>
      </c>
      <c r="I29" s="20">
        <v>25</v>
      </c>
      <c r="J29" s="32" t="s">
        <v>1331</v>
      </c>
      <c r="K29" s="35">
        <v>1.8601555826268353E-3</v>
      </c>
      <c r="L29" s="16">
        <v>4.3344457014373303E-5</v>
      </c>
      <c r="M29" s="4">
        <v>0</v>
      </c>
      <c r="N29" s="4">
        <v>0</v>
      </c>
      <c r="O29" s="4">
        <v>2.5579310318359605E-5</v>
      </c>
      <c r="P29" s="8">
        <v>4.3384506188888223E-4</v>
      </c>
      <c r="Q29" s="9">
        <f t="shared" si="0"/>
        <v>4.6503889565670885E-2</v>
      </c>
      <c r="R29" s="4">
        <f t="shared" si="1"/>
        <v>1.0836114253593326E-3</v>
      </c>
      <c r="S29" s="4">
        <f t="shared" si="2"/>
        <v>0</v>
      </c>
      <c r="T29" s="4">
        <f t="shared" si="3"/>
        <v>0</v>
      </c>
      <c r="U29" s="4">
        <f t="shared" si="4"/>
        <v>6.3948275795899009E-4</v>
      </c>
      <c r="V29" s="8">
        <f t="shared" si="5"/>
        <v>1.0846126547222055E-2</v>
      </c>
    </row>
    <row r="30" spans="1:22" x14ac:dyDescent="0.25">
      <c r="A30" s="83" t="s">
        <v>568</v>
      </c>
      <c r="B30" s="85" t="s">
        <v>951</v>
      </c>
      <c r="C30" s="100" t="s">
        <v>226</v>
      </c>
      <c r="D30" s="102" t="s">
        <v>953</v>
      </c>
      <c r="E30" s="42" t="s">
        <v>1262</v>
      </c>
      <c r="F30" s="42" t="s">
        <v>952</v>
      </c>
      <c r="G30" s="42">
        <v>43</v>
      </c>
      <c r="H30" s="78" t="s">
        <v>1314</v>
      </c>
      <c r="I30" s="78">
        <v>60</v>
      </c>
      <c r="J30" s="103" t="s">
        <v>1331</v>
      </c>
      <c r="K30" s="35">
        <v>1.8601555826268353E-3</v>
      </c>
      <c r="L30" s="16">
        <v>4.3344457014373303E-5</v>
      </c>
      <c r="M30" s="4">
        <v>0</v>
      </c>
      <c r="N30" s="4">
        <v>0</v>
      </c>
      <c r="O30" s="4">
        <v>2.5579310318359605E-5</v>
      </c>
      <c r="P30" s="8">
        <v>4.3384506188888223E-4</v>
      </c>
      <c r="Q30" s="9">
        <f t="shared" si="0"/>
        <v>0.11160933495761012</v>
      </c>
      <c r="R30" s="4">
        <f t="shared" si="1"/>
        <v>2.600667420862398E-3</v>
      </c>
      <c r="S30" s="4">
        <f t="shared" si="2"/>
        <v>0</v>
      </c>
      <c r="T30" s="4">
        <f t="shared" si="3"/>
        <v>0</v>
      </c>
      <c r="U30" s="4">
        <f t="shared" si="4"/>
        <v>1.5347586191015762E-3</v>
      </c>
      <c r="V30" s="8">
        <f t="shared" si="5"/>
        <v>2.6030703713332933E-2</v>
      </c>
    </row>
    <row r="31" spans="1:22" x14ac:dyDescent="0.25">
      <c r="A31" s="81" t="s">
        <v>568</v>
      </c>
      <c r="B31" s="5" t="s">
        <v>954</v>
      </c>
      <c r="C31" s="100" t="s">
        <v>226</v>
      </c>
      <c r="D31" s="32" t="s">
        <v>956</v>
      </c>
      <c r="E31" s="4" t="s">
        <v>1235</v>
      </c>
      <c r="F31" s="4" t="s">
        <v>955</v>
      </c>
      <c r="G31" s="4" t="s">
        <v>955</v>
      </c>
      <c r="H31" s="20" t="s">
        <v>1307</v>
      </c>
      <c r="I31" s="20">
        <v>3</v>
      </c>
      <c r="J31" s="32" t="s">
        <v>1331</v>
      </c>
      <c r="K31" s="35">
        <v>1.8601555826268353E-3</v>
      </c>
      <c r="L31" s="16">
        <v>4.3344457014373303E-5</v>
      </c>
      <c r="M31" s="4">
        <v>0</v>
      </c>
      <c r="N31" s="4">
        <v>0</v>
      </c>
      <c r="O31" s="4">
        <v>2.5579310318359605E-5</v>
      </c>
      <c r="P31" s="8">
        <v>4.3384506188888223E-4</v>
      </c>
      <c r="Q31" s="9">
        <f t="shared" si="0"/>
        <v>5.5804667478805059E-3</v>
      </c>
      <c r="R31" s="4">
        <f t="shared" si="1"/>
        <v>1.3003337104311991E-4</v>
      </c>
      <c r="S31" s="4">
        <f t="shared" si="2"/>
        <v>0</v>
      </c>
      <c r="T31" s="4">
        <f t="shared" si="3"/>
        <v>0</v>
      </c>
      <c r="U31" s="4">
        <f t="shared" si="4"/>
        <v>7.6737930955078821E-5</v>
      </c>
      <c r="V31" s="8">
        <f t="shared" si="5"/>
        <v>1.3015351856666467E-3</v>
      </c>
    </row>
    <row r="32" spans="1:22" x14ac:dyDescent="0.25">
      <c r="A32" s="81" t="s">
        <v>568</v>
      </c>
      <c r="B32" s="5" t="s">
        <v>954</v>
      </c>
      <c r="C32" s="100" t="s">
        <v>226</v>
      </c>
      <c r="D32" s="32" t="s">
        <v>958</v>
      </c>
      <c r="E32" s="4" t="s">
        <v>1235</v>
      </c>
      <c r="F32" s="4" t="s">
        <v>957</v>
      </c>
      <c r="G32" s="4" t="s">
        <v>957</v>
      </c>
      <c r="H32" s="20" t="s">
        <v>1307</v>
      </c>
      <c r="I32" s="20">
        <v>30</v>
      </c>
      <c r="J32" s="32" t="s">
        <v>1331</v>
      </c>
      <c r="K32" s="35">
        <v>1.8601555826268353E-3</v>
      </c>
      <c r="L32" s="16">
        <v>4.3344457014373303E-5</v>
      </c>
      <c r="M32" s="4">
        <v>0</v>
      </c>
      <c r="N32" s="4">
        <v>0</v>
      </c>
      <c r="O32" s="4">
        <v>2.5579310318359605E-5</v>
      </c>
      <c r="P32" s="8">
        <v>4.3384506188888223E-4</v>
      </c>
      <c r="Q32" s="9">
        <f t="shared" si="0"/>
        <v>5.580466747880506E-2</v>
      </c>
      <c r="R32" s="4">
        <f t="shared" si="1"/>
        <v>1.300333710431199E-3</v>
      </c>
      <c r="S32" s="4">
        <f t="shared" si="2"/>
        <v>0</v>
      </c>
      <c r="T32" s="4">
        <f t="shared" si="3"/>
        <v>0</v>
      </c>
      <c r="U32" s="4">
        <f t="shared" si="4"/>
        <v>7.6737930955078811E-4</v>
      </c>
      <c r="V32" s="8">
        <f t="shared" si="5"/>
        <v>1.3015351856666467E-2</v>
      </c>
    </row>
    <row r="33" spans="1:22" x14ac:dyDescent="0.25">
      <c r="A33" s="81" t="s">
        <v>450</v>
      </c>
      <c r="B33" s="82" t="s">
        <v>1005</v>
      </c>
      <c r="C33" s="100" t="s">
        <v>226</v>
      </c>
      <c r="D33" s="32" t="s">
        <v>1007</v>
      </c>
      <c r="E33" s="4" t="s">
        <v>1235</v>
      </c>
      <c r="F33" s="4" t="s">
        <v>1006</v>
      </c>
      <c r="G33" s="4">
        <v>431</v>
      </c>
      <c r="H33" s="20" t="s">
        <v>1237</v>
      </c>
      <c r="I33" s="20">
        <v>16</v>
      </c>
      <c r="J33" s="103" t="s">
        <v>1331</v>
      </c>
      <c r="K33" s="35">
        <v>1.8601555826268353E-3</v>
      </c>
      <c r="L33" s="16">
        <v>4.3344457014373303E-5</v>
      </c>
      <c r="M33" s="4">
        <v>0</v>
      </c>
      <c r="N33" s="4">
        <v>0</v>
      </c>
      <c r="O33" s="4">
        <v>2.5579310318359605E-5</v>
      </c>
      <c r="P33" s="8">
        <v>4.3384506188888223E-4</v>
      </c>
      <c r="Q33" s="9">
        <f t="shared" si="0"/>
        <v>2.9762489322029365E-2</v>
      </c>
      <c r="R33" s="4">
        <f t="shared" si="1"/>
        <v>6.9351131222997284E-4</v>
      </c>
      <c r="S33" s="4">
        <f t="shared" si="2"/>
        <v>0</v>
      </c>
      <c r="T33" s="4">
        <f t="shared" si="3"/>
        <v>0</v>
      </c>
      <c r="U33" s="4">
        <f t="shared" si="4"/>
        <v>4.0926896509375368E-4</v>
      </c>
      <c r="V33" s="8">
        <f t="shared" si="5"/>
        <v>6.9415209902221157E-3</v>
      </c>
    </row>
    <row r="34" spans="1:22" x14ac:dyDescent="0.25">
      <c r="A34" s="81" t="s">
        <v>450</v>
      </c>
      <c r="B34" s="82" t="s">
        <v>1005</v>
      </c>
      <c r="C34" s="100" t="s">
        <v>226</v>
      </c>
      <c r="D34" s="32" t="s">
        <v>1009</v>
      </c>
      <c r="E34" s="4" t="s">
        <v>1235</v>
      </c>
      <c r="F34" s="4" t="s">
        <v>1008</v>
      </c>
      <c r="G34" s="4">
        <v>81</v>
      </c>
      <c r="H34" s="20" t="s">
        <v>1243</v>
      </c>
      <c r="I34" s="20">
        <v>40.5</v>
      </c>
      <c r="J34" s="109" t="s">
        <v>1331</v>
      </c>
      <c r="K34" s="35">
        <v>1.8601555826268353E-3</v>
      </c>
      <c r="L34" s="16">
        <v>4.3344457014373303E-5</v>
      </c>
      <c r="M34" s="4">
        <v>0</v>
      </c>
      <c r="N34" s="4">
        <v>0</v>
      </c>
      <c r="O34" s="4">
        <v>2.5579310318359605E-5</v>
      </c>
      <c r="P34" s="8">
        <v>4.3384506188888223E-4</v>
      </c>
      <c r="Q34" s="9">
        <f t="shared" si="0"/>
        <v>7.5336301096386823E-2</v>
      </c>
      <c r="R34" s="4">
        <f t="shared" si="1"/>
        <v>1.7554505090821187E-3</v>
      </c>
      <c r="S34" s="4">
        <f t="shared" si="2"/>
        <v>0</v>
      </c>
      <c r="T34" s="4">
        <f t="shared" si="3"/>
        <v>0</v>
      </c>
      <c r="U34" s="4">
        <f t="shared" si="4"/>
        <v>1.0359620678935639E-3</v>
      </c>
      <c r="V34" s="8">
        <f t="shared" si="5"/>
        <v>1.757072500649973E-2</v>
      </c>
    </row>
    <row r="35" spans="1:22" x14ac:dyDescent="0.25">
      <c r="A35" s="83" t="s">
        <v>410</v>
      </c>
      <c r="B35" s="85" t="s">
        <v>1037</v>
      </c>
      <c r="C35" s="100" t="s">
        <v>226</v>
      </c>
      <c r="D35" s="102" t="s">
        <v>1039</v>
      </c>
      <c r="E35" s="42" t="s">
        <v>1235</v>
      </c>
      <c r="F35" s="42" t="s">
        <v>1038</v>
      </c>
      <c r="G35" s="42">
        <v>169</v>
      </c>
      <c r="H35" s="78" t="s">
        <v>1301</v>
      </c>
      <c r="I35" s="78">
        <v>84.5</v>
      </c>
      <c r="J35" s="109" t="s">
        <v>1331</v>
      </c>
      <c r="K35" s="35">
        <v>1.8601555826268353E-3</v>
      </c>
      <c r="L35" s="16">
        <v>4.3344457014373303E-5</v>
      </c>
      <c r="M35" s="4">
        <v>0</v>
      </c>
      <c r="N35" s="4">
        <v>0</v>
      </c>
      <c r="O35" s="4">
        <v>2.5579310318359605E-5</v>
      </c>
      <c r="P35" s="8">
        <v>4.3384506188888223E-4</v>
      </c>
      <c r="Q35" s="9">
        <f t="shared" si="0"/>
        <v>0.15718314673196759</v>
      </c>
      <c r="R35" s="4">
        <f t="shared" si="1"/>
        <v>3.6626066177145441E-3</v>
      </c>
      <c r="S35" s="4">
        <f t="shared" si="2"/>
        <v>0</v>
      </c>
      <c r="T35" s="4">
        <f t="shared" si="3"/>
        <v>0</v>
      </c>
      <c r="U35" s="4">
        <f t="shared" si="4"/>
        <v>2.1614517219013868E-3</v>
      </c>
      <c r="V35" s="8">
        <f t="shared" si="5"/>
        <v>3.6659907729610551E-2</v>
      </c>
    </row>
    <row r="36" spans="1:22" x14ac:dyDescent="0.25">
      <c r="A36" s="88" t="s">
        <v>410</v>
      </c>
      <c r="B36" s="89" t="s">
        <v>1037</v>
      </c>
      <c r="C36" s="100" t="s">
        <v>226</v>
      </c>
      <c r="D36" s="103" t="s">
        <v>1041</v>
      </c>
      <c r="E36" s="16" t="s">
        <v>1239</v>
      </c>
      <c r="F36" s="16" t="s">
        <v>1040</v>
      </c>
      <c r="G36" s="16">
        <v>397</v>
      </c>
      <c r="H36" s="37" t="s">
        <v>1243</v>
      </c>
      <c r="I36" s="37">
        <v>76</v>
      </c>
      <c r="J36" s="103" t="s">
        <v>1331</v>
      </c>
      <c r="K36" s="35">
        <v>1.8601555826268353E-3</v>
      </c>
      <c r="L36" s="16">
        <v>4.3344457014373303E-5</v>
      </c>
      <c r="M36" s="4">
        <v>0</v>
      </c>
      <c r="N36" s="4">
        <v>0</v>
      </c>
      <c r="O36" s="4">
        <v>2.5579310318359605E-5</v>
      </c>
      <c r="P36" s="8">
        <v>4.3384506188888223E-4</v>
      </c>
      <c r="Q36" s="9">
        <f t="shared" si="0"/>
        <v>0.14137182427963949</v>
      </c>
      <c r="R36" s="4">
        <f t="shared" si="1"/>
        <v>3.2941787330923711E-3</v>
      </c>
      <c r="S36" s="4">
        <f t="shared" si="2"/>
        <v>0</v>
      </c>
      <c r="T36" s="4">
        <f t="shared" si="3"/>
        <v>0</v>
      </c>
      <c r="U36" s="4">
        <f t="shared" si="4"/>
        <v>1.94402758419533E-3</v>
      </c>
      <c r="V36" s="8">
        <f t="shared" si="5"/>
        <v>3.2972224703555049E-2</v>
      </c>
    </row>
    <row r="37" spans="1:22" x14ac:dyDescent="0.25">
      <c r="A37" s="81" t="s">
        <v>410</v>
      </c>
      <c r="B37" s="82" t="s">
        <v>1037</v>
      </c>
      <c r="C37" s="100" t="s">
        <v>226</v>
      </c>
      <c r="D37" s="32" t="s">
        <v>1043</v>
      </c>
      <c r="E37" s="4" t="s">
        <v>1235</v>
      </c>
      <c r="F37" s="4" t="s">
        <v>1042</v>
      </c>
      <c r="G37" s="4">
        <v>421</v>
      </c>
      <c r="H37" s="20" t="s">
        <v>1333</v>
      </c>
      <c r="I37" s="20">
        <v>10</v>
      </c>
      <c r="J37" s="109" t="s">
        <v>1331</v>
      </c>
      <c r="K37" s="35">
        <v>1.8601555826268353E-3</v>
      </c>
      <c r="L37" s="16">
        <v>4.3344457014373303E-5</v>
      </c>
      <c r="M37" s="4">
        <v>0</v>
      </c>
      <c r="N37" s="4">
        <v>0</v>
      </c>
      <c r="O37" s="4">
        <v>2.5579310318359605E-5</v>
      </c>
      <c r="P37" s="8">
        <v>4.3384506188888223E-4</v>
      </c>
      <c r="Q37" s="9">
        <f t="shared" si="0"/>
        <v>1.8601555826268351E-2</v>
      </c>
      <c r="R37" s="4">
        <f t="shared" si="1"/>
        <v>4.3344457014373301E-4</v>
      </c>
      <c r="S37" s="4">
        <f t="shared" si="2"/>
        <v>0</v>
      </c>
      <c r="T37" s="4">
        <f t="shared" si="3"/>
        <v>0</v>
      </c>
      <c r="U37" s="4">
        <f t="shared" si="4"/>
        <v>2.5579310318359604E-4</v>
      </c>
      <c r="V37" s="8">
        <f t="shared" si="5"/>
        <v>4.3384506188888228E-3</v>
      </c>
    </row>
    <row r="38" spans="1:22" x14ac:dyDescent="0.25">
      <c r="A38" s="83" t="s">
        <v>410</v>
      </c>
      <c r="B38" s="85" t="s">
        <v>1037</v>
      </c>
      <c r="C38" s="100" t="s">
        <v>226</v>
      </c>
      <c r="D38" s="102" t="s">
        <v>1045</v>
      </c>
      <c r="E38" s="42" t="s">
        <v>1262</v>
      </c>
      <c r="F38" s="42" t="s">
        <v>1044</v>
      </c>
      <c r="G38" s="42">
        <v>75</v>
      </c>
      <c r="H38" s="78" t="s">
        <v>1314</v>
      </c>
      <c r="I38" s="78">
        <v>500</v>
      </c>
      <c r="J38" s="103" t="s">
        <v>1331</v>
      </c>
      <c r="K38" s="35">
        <v>1.8601555826268353E-3</v>
      </c>
      <c r="L38" s="16">
        <v>4.3344457014373303E-5</v>
      </c>
      <c r="M38" s="4">
        <v>0</v>
      </c>
      <c r="N38" s="4">
        <v>0</v>
      </c>
      <c r="O38" s="4">
        <v>2.5579310318359605E-5</v>
      </c>
      <c r="P38" s="8">
        <v>4.3384506188888223E-4</v>
      </c>
      <c r="Q38" s="9">
        <f t="shared" si="0"/>
        <v>0.93007779131341761</v>
      </c>
      <c r="R38" s="4">
        <f t="shared" si="1"/>
        <v>2.1672228507186652E-2</v>
      </c>
      <c r="S38" s="4">
        <f t="shared" si="2"/>
        <v>0</v>
      </c>
      <c r="T38" s="4">
        <f t="shared" si="3"/>
        <v>0</v>
      </c>
      <c r="U38" s="4">
        <f t="shared" si="4"/>
        <v>1.2789655159179802E-2</v>
      </c>
      <c r="V38" s="8">
        <f t="shared" si="5"/>
        <v>0.21692253094444111</v>
      </c>
    </row>
    <row r="39" spans="1:22" x14ac:dyDescent="0.25">
      <c r="A39" s="81" t="s">
        <v>410</v>
      </c>
      <c r="B39" s="5" t="s">
        <v>1046</v>
      </c>
      <c r="C39" s="100" t="s">
        <v>226</v>
      </c>
      <c r="D39" s="32" t="s">
        <v>1048</v>
      </c>
      <c r="E39" s="4" t="s">
        <v>1235</v>
      </c>
      <c r="F39" s="4" t="s">
        <v>1047</v>
      </c>
      <c r="G39" s="4" t="s">
        <v>1047</v>
      </c>
      <c r="H39" s="20" t="s">
        <v>1307</v>
      </c>
      <c r="I39" s="20">
        <v>3</v>
      </c>
      <c r="J39" s="32" t="s">
        <v>1331</v>
      </c>
      <c r="K39" s="35">
        <v>1.8601555826268353E-3</v>
      </c>
      <c r="L39" s="16">
        <v>4.3344457014373303E-5</v>
      </c>
      <c r="M39" s="4">
        <v>0</v>
      </c>
      <c r="N39" s="4">
        <v>0</v>
      </c>
      <c r="O39" s="4">
        <v>2.5579310318359605E-5</v>
      </c>
      <c r="P39" s="8">
        <v>4.3384506188888223E-4</v>
      </c>
      <c r="Q39" s="9">
        <f t="shared" si="0"/>
        <v>5.5804667478805059E-3</v>
      </c>
      <c r="R39" s="4">
        <f t="shared" si="1"/>
        <v>1.3003337104311991E-4</v>
      </c>
      <c r="S39" s="4">
        <f t="shared" si="2"/>
        <v>0</v>
      </c>
      <c r="T39" s="4">
        <f t="shared" si="3"/>
        <v>0</v>
      </c>
      <c r="U39" s="4">
        <f t="shared" si="4"/>
        <v>7.6737930955078821E-5</v>
      </c>
      <c r="V39" s="8">
        <f t="shared" si="5"/>
        <v>1.3015351856666467E-3</v>
      </c>
    </row>
    <row r="40" spans="1:22" x14ac:dyDescent="0.25">
      <c r="A40" s="81" t="s">
        <v>427</v>
      </c>
      <c r="B40" s="5" t="s">
        <v>1071</v>
      </c>
      <c r="C40" s="100" t="s">
        <v>226</v>
      </c>
      <c r="D40" s="32" t="s">
        <v>1073</v>
      </c>
      <c r="E40" s="4" t="s">
        <v>1235</v>
      </c>
      <c r="F40" s="4" t="s">
        <v>1072</v>
      </c>
      <c r="G40" s="4" t="s">
        <v>1072</v>
      </c>
      <c r="H40" s="20" t="s">
        <v>1307</v>
      </c>
      <c r="I40" s="20">
        <v>15</v>
      </c>
      <c r="J40" s="32" t="s">
        <v>1331</v>
      </c>
      <c r="K40" s="35">
        <v>1.8601555826268353E-3</v>
      </c>
      <c r="L40" s="16">
        <v>4.3344457014373303E-5</v>
      </c>
      <c r="M40" s="4">
        <v>0</v>
      </c>
      <c r="N40" s="4">
        <v>0</v>
      </c>
      <c r="O40" s="4">
        <v>2.5579310318359605E-5</v>
      </c>
      <c r="P40" s="8">
        <v>4.3384506188888223E-4</v>
      </c>
      <c r="Q40" s="9">
        <f t="shared" si="0"/>
        <v>2.790233373940253E-2</v>
      </c>
      <c r="R40" s="4">
        <f t="shared" si="1"/>
        <v>6.5016685521559949E-4</v>
      </c>
      <c r="S40" s="4">
        <f t="shared" si="2"/>
        <v>0</v>
      </c>
      <c r="T40" s="4">
        <f t="shared" si="3"/>
        <v>0</v>
      </c>
      <c r="U40" s="4">
        <f t="shared" si="4"/>
        <v>3.8368965477539405E-4</v>
      </c>
      <c r="V40" s="8">
        <f t="shared" si="5"/>
        <v>6.5076759283332333E-3</v>
      </c>
    </row>
    <row r="41" spans="1:22" x14ac:dyDescent="0.25">
      <c r="A41" s="81" t="s">
        <v>415</v>
      </c>
      <c r="B41" s="82" t="s">
        <v>1098</v>
      </c>
      <c r="C41" s="100" t="s">
        <v>226</v>
      </c>
      <c r="D41" s="103" t="s">
        <v>1100</v>
      </c>
      <c r="E41" s="16" t="s">
        <v>1235</v>
      </c>
      <c r="F41" s="16" t="s">
        <v>1099</v>
      </c>
      <c r="G41" s="16">
        <v>35</v>
      </c>
      <c r="H41" s="37" t="s">
        <v>1301</v>
      </c>
      <c r="I41" s="37">
        <v>75</v>
      </c>
      <c r="J41" s="103" t="s">
        <v>1331</v>
      </c>
      <c r="K41" s="35">
        <v>1.8601555826268353E-3</v>
      </c>
      <c r="L41" s="16">
        <v>4.3344457014373303E-5</v>
      </c>
      <c r="M41" s="4">
        <v>0</v>
      </c>
      <c r="N41" s="4">
        <v>0</v>
      </c>
      <c r="O41" s="4">
        <v>2.5579310318359605E-5</v>
      </c>
      <c r="P41" s="8">
        <v>4.3384506188888223E-4</v>
      </c>
      <c r="Q41" s="9">
        <f t="shared" si="0"/>
        <v>0.13951166869701265</v>
      </c>
      <c r="R41" s="4">
        <f t="shared" si="1"/>
        <v>3.2508342760779979E-3</v>
      </c>
      <c r="S41" s="4">
        <f t="shared" si="2"/>
        <v>0</v>
      </c>
      <c r="T41" s="4">
        <f t="shared" si="3"/>
        <v>0</v>
      </c>
      <c r="U41" s="4">
        <f t="shared" si="4"/>
        <v>1.9184482738769703E-3</v>
      </c>
      <c r="V41" s="8">
        <f t="shared" si="5"/>
        <v>3.2538379641666171E-2</v>
      </c>
    </row>
    <row r="42" spans="1:22" x14ac:dyDescent="0.25">
      <c r="A42" s="81" t="s">
        <v>415</v>
      </c>
      <c r="B42" s="5" t="s">
        <v>1101</v>
      </c>
      <c r="C42" s="100" t="s">
        <v>226</v>
      </c>
      <c r="D42" s="32" t="s">
        <v>1103</v>
      </c>
      <c r="E42" s="4" t="s">
        <v>1235</v>
      </c>
      <c r="F42" s="4" t="s">
        <v>1102</v>
      </c>
      <c r="G42" s="4" t="s">
        <v>1102</v>
      </c>
      <c r="H42" s="20" t="s">
        <v>1307</v>
      </c>
      <c r="I42" s="20">
        <v>6</v>
      </c>
      <c r="J42" s="32" t="s">
        <v>1331</v>
      </c>
      <c r="K42" s="35">
        <v>1.8601555826268353E-3</v>
      </c>
      <c r="L42" s="16">
        <v>4.3344457014373303E-5</v>
      </c>
      <c r="M42" s="4">
        <v>0</v>
      </c>
      <c r="N42" s="4">
        <v>0</v>
      </c>
      <c r="O42" s="4">
        <v>2.5579310318359605E-5</v>
      </c>
      <c r="P42" s="8">
        <v>4.3384506188888223E-4</v>
      </c>
      <c r="Q42" s="9">
        <f t="shared" si="0"/>
        <v>1.1160933495761012E-2</v>
      </c>
      <c r="R42" s="4">
        <f t="shared" si="1"/>
        <v>2.6006674208623983E-4</v>
      </c>
      <c r="S42" s="4">
        <f t="shared" si="2"/>
        <v>0</v>
      </c>
      <c r="T42" s="4">
        <f t="shared" si="3"/>
        <v>0</v>
      </c>
      <c r="U42" s="4">
        <f t="shared" si="4"/>
        <v>1.5347586191015764E-4</v>
      </c>
      <c r="V42" s="8">
        <f t="shared" si="5"/>
        <v>2.6030703713332934E-3</v>
      </c>
    </row>
    <row r="43" spans="1:22" x14ac:dyDescent="0.25">
      <c r="A43" s="81" t="s">
        <v>375</v>
      </c>
      <c r="B43" s="82" t="s">
        <v>1158</v>
      </c>
      <c r="C43" s="100" t="s">
        <v>226</v>
      </c>
      <c r="D43" s="32" t="s">
        <v>1160</v>
      </c>
      <c r="E43" s="4" t="s">
        <v>1235</v>
      </c>
      <c r="F43" s="4" t="s">
        <v>1159</v>
      </c>
      <c r="G43" s="4">
        <v>259</v>
      </c>
      <c r="H43" s="20" t="s">
        <v>1308</v>
      </c>
      <c r="I43" s="20">
        <v>2</v>
      </c>
      <c r="J43" s="109" t="s">
        <v>1331</v>
      </c>
      <c r="K43" s="35">
        <v>1.8601555826268353E-3</v>
      </c>
      <c r="L43" s="16">
        <v>4.3344457014373303E-5</v>
      </c>
      <c r="M43" s="4">
        <v>0</v>
      </c>
      <c r="N43" s="4">
        <v>0</v>
      </c>
      <c r="O43" s="4">
        <v>2.5579310318359605E-5</v>
      </c>
      <c r="P43" s="8">
        <v>4.3384506188888223E-4</v>
      </c>
      <c r="Q43" s="9">
        <f t="shared" si="0"/>
        <v>3.7203111652536706E-3</v>
      </c>
      <c r="R43" s="4">
        <f t="shared" si="1"/>
        <v>8.6688914028746605E-5</v>
      </c>
      <c r="S43" s="4">
        <f t="shared" si="2"/>
        <v>0</v>
      </c>
      <c r="T43" s="4">
        <f t="shared" si="3"/>
        <v>0</v>
      </c>
      <c r="U43" s="4">
        <f t="shared" si="4"/>
        <v>5.115862063671921E-5</v>
      </c>
      <c r="V43" s="8">
        <f t="shared" si="5"/>
        <v>8.6769012377776447E-4</v>
      </c>
    </row>
    <row r="44" spans="1:22" x14ac:dyDescent="0.25">
      <c r="A44" s="81" t="s">
        <v>391</v>
      </c>
      <c r="B44" s="4" t="s">
        <v>1195</v>
      </c>
      <c r="C44" s="100" t="s">
        <v>226</v>
      </c>
      <c r="D44" s="32" t="s">
        <v>1197</v>
      </c>
      <c r="E44" s="4" t="s">
        <v>1235</v>
      </c>
      <c r="F44" s="4" t="s">
        <v>1196</v>
      </c>
      <c r="G44" s="4" t="s">
        <v>1196</v>
      </c>
      <c r="H44" s="20" t="s">
        <v>1307</v>
      </c>
      <c r="I44" s="20">
        <v>8</v>
      </c>
      <c r="J44" s="32" t="s">
        <v>1331</v>
      </c>
      <c r="K44" s="35">
        <v>1.8601555826268353E-3</v>
      </c>
      <c r="L44" s="16">
        <v>4.3344457014373303E-5</v>
      </c>
      <c r="M44" s="4">
        <v>0</v>
      </c>
      <c r="N44" s="4">
        <v>0</v>
      </c>
      <c r="O44" s="4">
        <v>2.5579310318359605E-5</v>
      </c>
      <c r="P44" s="8">
        <v>4.3384506188888223E-4</v>
      </c>
      <c r="Q44" s="9">
        <f t="shared" si="0"/>
        <v>1.4881244661014682E-2</v>
      </c>
      <c r="R44" s="4">
        <f t="shared" si="1"/>
        <v>3.4675565611498642E-4</v>
      </c>
      <c r="S44" s="4">
        <f t="shared" si="2"/>
        <v>0</v>
      </c>
      <c r="T44" s="4">
        <f t="shared" si="3"/>
        <v>0</v>
      </c>
      <c r="U44" s="4">
        <f t="shared" si="4"/>
        <v>2.0463448254687684E-4</v>
      </c>
      <c r="V44" s="8">
        <f t="shared" si="5"/>
        <v>3.4707604951110579E-3</v>
      </c>
    </row>
    <row r="45" spans="1:22" x14ac:dyDescent="0.25">
      <c r="A45" s="81" t="s">
        <v>470</v>
      </c>
      <c r="B45" s="82" t="s">
        <v>637</v>
      </c>
      <c r="C45" s="100" t="s">
        <v>226</v>
      </c>
      <c r="D45" s="32" t="s">
        <v>639</v>
      </c>
      <c r="E45" s="4" t="s">
        <v>1235</v>
      </c>
      <c r="F45" s="4" t="s">
        <v>638</v>
      </c>
      <c r="G45" s="4">
        <v>122</v>
      </c>
      <c r="H45" s="37" t="s">
        <v>1236</v>
      </c>
      <c r="I45" s="37">
        <v>6</v>
      </c>
      <c r="J45" s="32" t="s">
        <v>1334</v>
      </c>
      <c r="K45" s="194">
        <v>1.8601555826268353E-3</v>
      </c>
      <c r="L45" s="121">
        <v>4.3344457014373303E-5</v>
      </c>
      <c r="M45" s="4">
        <v>0</v>
      </c>
      <c r="N45" s="4">
        <v>0</v>
      </c>
      <c r="O45" s="4">
        <v>2.5579310318359605E-5</v>
      </c>
      <c r="P45" s="8">
        <v>4.3384506188888223E-4</v>
      </c>
      <c r="Q45" s="9">
        <f t="shared" si="0"/>
        <v>1.1160933495761012E-2</v>
      </c>
      <c r="R45" s="4">
        <f t="shared" si="1"/>
        <v>2.6006674208623983E-4</v>
      </c>
      <c r="S45" s="4">
        <f t="shared" si="2"/>
        <v>0</v>
      </c>
      <c r="T45" s="4">
        <f t="shared" si="3"/>
        <v>0</v>
      </c>
      <c r="U45" s="4">
        <f t="shared" si="4"/>
        <v>1.5347586191015764E-4</v>
      </c>
      <c r="V45" s="8">
        <f t="shared" si="5"/>
        <v>2.6030703713332934E-3</v>
      </c>
    </row>
    <row r="46" spans="1:22" x14ac:dyDescent="0.25">
      <c r="A46" s="81" t="s">
        <v>482</v>
      </c>
      <c r="B46" s="84" t="s">
        <v>664</v>
      </c>
      <c r="C46" s="100" t="s">
        <v>226</v>
      </c>
      <c r="D46" s="102" t="s">
        <v>674</v>
      </c>
      <c r="E46" s="42"/>
      <c r="F46" s="42" t="s">
        <v>673</v>
      </c>
      <c r="G46" s="42">
        <v>108</v>
      </c>
      <c r="H46" s="78"/>
      <c r="I46" s="78">
        <v>12</v>
      </c>
      <c r="J46" s="32" t="s">
        <v>1334</v>
      </c>
      <c r="K46" s="194">
        <v>1.8601555826268353E-3</v>
      </c>
      <c r="L46" s="121">
        <v>4.3344457014373303E-5</v>
      </c>
      <c r="M46" s="4">
        <v>0</v>
      </c>
      <c r="N46" s="4">
        <v>0</v>
      </c>
      <c r="O46" s="4">
        <v>2.5579310318359605E-5</v>
      </c>
      <c r="P46" s="8">
        <v>4.3384506188888223E-4</v>
      </c>
      <c r="Q46" s="9">
        <f t="shared" si="0"/>
        <v>2.2321866991522023E-2</v>
      </c>
      <c r="R46" s="4">
        <f t="shared" si="1"/>
        <v>5.2013348417247966E-4</v>
      </c>
      <c r="S46" s="4">
        <f t="shared" si="2"/>
        <v>0</v>
      </c>
      <c r="T46" s="4">
        <f t="shared" si="3"/>
        <v>0</v>
      </c>
      <c r="U46" s="4">
        <f t="shared" si="4"/>
        <v>3.0695172382031529E-4</v>
      </c>
      <c r="V46" s="8">
        <f t="shared" si="5"/>
        <v>5.2061407426665868E-3</v>
      </c>
    </row>
    <row r="47" spans="1:22" x14ac:dyDescent="0.25">
      <c r="A47" s="83" t="s">
        <v>482</v>
      </c>
      <c r="B47" s="85" t="s">
        <v>664</v>
      </c>
      <c r="C47" s="100" t="s">
        <v>226</v>
      </c>
      <c r="D47" s="102" t="s">
        <v>676</v>
      </c>
      <c r="E47" s="42" t="s">
        <v>1235</v>
      </c>
      <c r="F47" s="42" t="s">
        <v>675</v>
      </c>
      <c r="G47" s="42">
        <v>246</v>
      </c>
      <c r="H47" s="78" t="s">
        <v>1236</v>
      </c>
      <c r="I47" s="78">
        <v>2</v>
      </c>
      <c r="J47" s="32" t="s">
        <v>1334</v>
      </c>
      <c r="K47" s="194">
        <v>1.8601555826268353E-3</v>
      </c>
      <c r="L47" s="121">
        <v>4.3344457014373303E-5</v>
      </c>
      <c r="M47" s="4">
        <v>0</v>
      </c>
      <c r="N47" s="4">
        <v>0</v>
      </c>
      <c r="O47" s="4">
        <v>2.5579310318359605E-5</v>
      </c>
      <c r="P47" s="8">
        <v>4.3384506188888223E-4</v>
      </c>
      <c r="Q47" s="9">
        <f t="shared" si="0"/>
        <v>3.7203111652536706E-3</v>
      </c>
      <c r="R47" s="4">
        <f t="shared" si="1"/>
        <v>8.6688914028746605E-5</v>
      </c>
      <c r="S47" s="4">
        <f t="shared" si="2"/>
        <v>0</v>
      </c>
      <c r="T47" s="4">
        <f t="shared" si="3"/>
        <v>0</v>
      </c>
      <c r="U47" s="4">
        <f t="shared" si="4"/>
        <v>5.115862063671921E-5</v>
      </c>
      <c r="V47" s="8">
        <f t="shared" si="5"/>
        <v>8.6769012377776447E-4</v>
      </c>
    </row>
    <row r="48" spans="1:22" x14ac:dyDescent="0.25">
      <c r="A48" s="81" t="s">
        <v>405</v>
      </c>
      <c r="B48" s="82" t="s">
        <v>689</v>
      </c>
      <c r="C48" s="100" t="s">
        <v>226</v>
      </c>
      <c r="D48" s="32" t="s">
        <v>702</v>
      </c>
      <c r="E48" s="4" t="s">
        <v>1235</v>
      </c>
      <c r="F48" s="4" t="s">
        <v>701</v>
      </c>
      <c r="G48" s="4">
        <v>194</v>
      </c>
      <c r="H48" s="20" t="s">
        <v>1236</v>
      </c>
      <c r="I48" s="20">
        <v>6</v>
      </c>
      <c r="J48" s="32" t="s">
        <v>1334</v>
      </c>
      <c r="K48" s="194">
        <v>1.8601555826268353E-3</v>
      </c>
      <c r="L48" s="121">
        <v>4.3344457014373303E-5</v>
      </c>
      <c r="M48" s="4">
        <v>0</v>
      </c>
      <c r="N48" s="4">
        <v>0</v>
      </c>
      <c r="O48" s="4">
        <v>2.5579310318359605E-5</v>
      </c>
      <c r="P48" s="8">
        <v>4.3384506188888223E-4</v>
      </c>
      <c r="Q48" s="9">
        <f t="shared" si="0"/>
        <v>1.1160933495761012E-2</v>
      </c>
      <c r="R48" s="4">
        <f t="shared" si="1"/>
        <v>2.6006674208623983E-4</v>
      </c>
      <c r="S48" s="4">
        <f t="shared" si="2"/>
        <v>0</v>
      </c>
      <c r="T48" s="4">
        <f t="shared" si="3"/>
        <v>0</v>
      </c>
      <c r="U48" s="4">
        <f t="shared" si="4"/>
        <v>1.5347586191015764E-4</v>
      </c>
      <c r="V48" s="8">
        <f t="shared" si="5"/>
        <v>2.6030703713332934E-3</v>
      </c>
    </row>
    <row r="49" spans="1:22" x14ac:dyDescent="0.25">
      <c r="A49" s="81" t="s">
        <v>395</v>
      </c>
      <c r="B49" s="82" t="s">
        <v>753</v>
      </c>
      <c r="C49" s="100" t="s">
        <v>226</v>
      </c>
      <c r="D49" s="32" t="s">
        <v>757</v>
      </c>
      <c r="E49" s="4" t="s">
        <v>1235</v>
      </c>
      <c r="F49" s="4" t="s">
        <v>756</v>
      </c>
      <c r="G49" s="4">
        <v>121.5</v>
      </c>
      <c r="H49" s="37" t="s">
        <v>1236</v>
      </c>
      <c r="I49" s="37">
        <v>12</v>
      </c>
      <c r="J49" s="32" t="s">
        <v>1334</v>
      </c>
      <c r="K49" s="194">
        <v>1.8601555826268353E-3</v>
      </c>
      <c r="L49" s="121">
        <v>4.3344457014373303E-5</v>
      </c>
      <c r="M49" s="4">
        <v>0</v>
      </c>
      <c r="N49" s="4">
        <v>0</v>
      </c>
      <c r="O49" s="4">
        <v>2.5579310318359605E-5</v>
      </c>
      <c r="P49" s="8">
        <v>4.3384506188888223E-4</v>
      </c>
      <c r="Q49" s="9">
        <f t="shared" si="0"/>
        <v>2.2321866991522023E-2</v>
      </c>
      <c r="R49" s="4">
        <f t="shared" si="1"/>
        <v>5.2013348417247966E-4</v>
      </c>
      <c r="S49" s="4">
        <f t="shared" si="2"/>
        <v>0</v>
      </c>
      <c r="T49" s="4">
        <f t="shared" si="3"/>
        <v>0</v>
      </c>
      <c r="U49" s="4">
        <f t="shared" si="4"/>
        <v>3.0695172382031529E-4</v>
      </c>
      <c r="V49" s="8">
        <f t="shared" si="5"/>
        <v>5.2061407426665868E-3</v>
      </c>
    </row>
    <row r="50" spans="1:22" x14ac:dyDescent="0.25">
      <c r="A50" s="81" t="s">
        <v>369</v>
      </c>
      <c r="B50" s="82" t="s">
        <v>760</v>
      </c>
      <c r="C50" s="100" t="s">
        <v>226</v>
      </c>
      <c r="D50" s="32" t="s">
        <v>764</v>
      </c>
      <c r="E50" s="4" t="s">
        <v>1235</v>
      </c>
      <c r="F50" s="4" t="s">
        <v>763</v>
      </c>
      <c r="G50" s="4">
        <v>80.5</v>
      </c>
      <c r="H50" s="37" t="s">
        <v>1236</v>
      </c>
      <c r="I50" s="37">
        <v>12</v>
      </c>
      <c r="J50" s="32" t="s">
        <v>1334</v>
      </c>
      <c r="K50" s="194">
        <v>1.8601555826268353E-3</v>
      </c>
      <c r="L50" s="121">
        <v>4.3344457014373303E-5</v>
      </c>
      <c r="M50" s="4">
        <v>0</v>
      </c>
      <c r="N50" s="4">
        <v>0</v>
      </c>
      <c r="O50" s="4">
        <v>2.5579310318359605E-5</v>
      </c>
      <c r="P50" s="8">
        <v>4.3384506188888223E-4</v>
      </c>
      <c r="Q50" s="9">
        <f t="shared" si="0"/>
        <v>2.2321866991522023E-2</v>
      </c>
      <c r="R50" s="4">
        <f t="shared" si="1"/>
        <v>5.2013348417247966E-4</v>
      </c>
      <c r="S50" s="4">
        <f t="shared" si="2"/>
        <v>0</v>
      </c>
      <c r="T50" s="4">
        <f t="shared" si="3"/>
        <v>0</v>
      </c>
      <c r="U50" s="4">
        <f t="shared" si="4"/>
        <v>3.0695172382031529E-4</v>
      </c>
      <c r="V50" s="8">
        <f t="shared" si="5"/>
        <v>5.2061407426665868E-3</v>
      </c>
    </row>
    <row r="51" spans="1:22" x14ac:dyDescent="0.25">
      <c r="A51" s="81" t="s">
        <v>569</v>
      </c>
      <c r="B51" s="82" t="s">
        <v>777</v>
      </c>
      <c r="C51" s="100" t="s">
        <v>226</v>
      </c>
      <c r="D51" s="32" t="s">
        <v>779</v>
      </c>
      <c r="E51" s="4" t="s">
        <v>1235</v>
      </c>
      <c r="F51" s="4" t="s">
        <v>778</v>
      </c>
      <c r="G51" s="4">
        <v>112</v>
      </c>
      <c r="H51" s="37" t="s">
        <v>1236</v>
      </c>
      <c r="I51" s="37">
        <v>12</v>
      </c>
      <c r="J51" s="32" t="s">
        <v>1334</v>
      </c>
      <c r="K51" s="194">
        <v>1.8601555826268353E-3</v>
      </c>
      <c r="L51" s="121">
        <v>4.3344457014373303E-5</v>
      </c>
      <c r="M51" s="4">
        <v>0</v>
      </c>
      <c r="N51" s="4">
        <v>0</v>
      </c>
      <c r="O51" s="4">
        <v>2.5579310318359605E-5</v>
      </c>
      <c r="P51" s="8">
        <v>4.3384506188888223E-4</v>
      </c>
      <c r="Q51" s="9">
        <f t="shared" si="0"/>
        <v>2.2321866991522023E-2</v>
      </c>
      <c r="R51" s="4">
        <f t="shared" si="1"/>
        <v>5.2013348417247966E-4</v>
      </c>
      <c r="S51" s="4">
        <f t="shared" si="2"/>
        <v>0</v>
      </c>
      <c r="T51" s="4">
        <f t="shared" si="3"/>
        <v>0</v>
      </c>
      <c r="U51" s="4">
        <f t="shared" si="4"/>
        <v>3.0695172382031529E-4</v>
      </c>
      <c r="V51" s="8">
        <f t="shared" si="5"/>
        <v>5.2061407426665868E-3</v>
      </c>
    </row>
    <row r="52" spans="1:22" x14ac:dyDescent="0.25">
      <c r="A52" s="81" t="s">
        <v>477</v>
      </c>
      <c r="B52" s="82" t="s">
        <v>858</v>
      </c>
      <c r="C52" s="100" t="s">
        <v>226</v>
      </c>
      <c r="D52" s="32" t="s">
        <v>860</v>
      </c>
      <c r="E52" s="4" t="s">
        <v>1235</v>
      </c>
      <c r="F52" s="4" t="s">
        <v>859</v>
      </c>
      <c r="G52" s="4">
        <v>101.5</v>
      </c>
      <c r="H52" s="37" t="s">
        <v>1236</v>
      </c>
      <c r="I52" s="37">
        <v>15</v>
      </c>
      <c r="J52" s="32" t="s">
        <v>1334</v>
      </c>
      <c r="K52" s="194">
        <v>1.8601555826268353E-3</v>
      </c>
      <c r="L52" s="121">
        <v>4.3344457014373303E-5</v>
      </c>
      <c r="M52" s="4">
        <v>0</v>
      </c>
      <c r="N52" s="4">
        <v>0</v>
      </c>
      <c r="O52" s="4">
        <v>2.5579310318359605E-5</v>
      </c>
      <c r="P52" s="8">
        <v>4.3384506188888223E-4</v>
      </c>
      <c r="Q52" s="9">
        <f t="shared" si="0"/>
        <v>2.790233373940253E-2</v>
      </c>
      <c r="R52" s="4">
        <f t="shared" si="1"/>
        <v>6.5016685521559949E-4</v>
      </c>
      <c r="S52" s="4">
        <f t="shared" si="2"/>
        <v>0</v>
      </c>
      <c r="T52" s="4">
        <f t="shared" si="3"/>
        <v>0</v>
      </c>
      <c r="U52" s="4">
        <f t="shared" si="4"/>
        <v>3.8368965477539405E-4</v>
      </c>
      <c r="V52" s="8">
        <f t="shared" si="5"/>
        <v>6.5076759283332333E-3</v>
      </c>
    </row>
    <row r="53" spans="1:22" x14ac:dyDescent="0.25">
      <c r="A53" s="81" t="s">
        <v>568</v>
      </c>
      <c r="B53" s="82" t="s">
        <v>951</v>
      </c>
      <c r="C53" s="100" t="s">
        <v>226</v>
      </c>
      <c r="D53" s="32" t="s">
        <v>960</v>
      </c>
      <c r="E53" s="4" t="s">
        <v>1235</v>
      </c>
      <c r="F53" s="4" t="s">
        <v>959</v>
      </c>
      <c r="G53" s="4">
        <v>101</v>
      </c>
      <c r="H53" s="37" t="s">
        <v>1236</v>
      </c>
      <c r="I53" s="37">
        <v>30</v>
      </c>
      <c r="J53" s="32" t="s">
        <v>1334</v>
      </c>
      <c r="K53" s="194">
        <v>1.8601555826268353E-3</v>
      </c>
      <c r="L53" s="121">
        <v>4.3344457014373303E-5</v>
      </c>
      <c r="M53" s="4">
        <v>0</v>
      </c>
      <c r="N53" s="4">
        <v>0</v>
      </c>
      <c r="O53" s="4">
        <v>2.5579310318359605E-5</v>
      </c>
      <c r="P53" s="8">
        <v>4.3384506188888223E-4</v>
      </c>
      <c r="Q53" s="9">
        <f t="shared" si="0"/>
        <v>5.580466747880506E-2</v>
      </c>
      <c r="R53" s="4">
        <f t="shared" si="1"/>
        <v>1.300333710431199E-3</v>
      </c>
      <c r="S53" s="4">
        <f t="shared" si="2"/>
        <v>0</v>
      </c>
      <c r="T53" s="4">
        <f t="shared" si="3"/>
        <v>0</v>
      </c>
      <c r="U53" s="4">
        <f t="shared" si="4"/>
        <v>7.6737930955078811E-4</v>
      </c>
      <c r="V53" s="8">
        <f t="shared" si="5"/>
        <v>1.3015351856666467E-2</v>
      </c>
    </row>
    <row r="54" spans="1:22" x14ac:dyDescent="0.25">
      <c r="A54" s="81" t="s">
        <v>450</v>
      </c>
      <c r="B54" s="82" t="s">
        <v>1005</v>
      </c>
      <c r="C54" s="100" t="s">
        <v>226</v>
      </c>
      <c r="D54" s="32" t="s">
        <v>1011</v>
      </c>
      <c r="E54" s="4" t="s">
        <v>1235</v>
      </c>
      <c r="F54" s="4" t="s">
        <v>1010</v>
      </c>
      <c r="G54" s="4">
        <v>78</v>
      </c>
      <c r="H54" s="37" t="s">
        <v>1236</v>
      </c>
      <c r="I54" s="37">
        <v>10</v>
      </c>
      <c r="J54" s="32" t="s">
        <v>1334</v>
      </c>
      <c r="K54" s="194">
        <v>1.8601555826268353E-3</v>
      </c>
      <c r="L54" s="121">
        <v>4.3344457014373303E-5</v>
      </c>
      <c r="M54" s="4">
        <v>0</v>
      </c>
      <c r="N54" s="4">
        <v>0</v>
      </c>
      <c r="O54" s="4">
        <v>2.5579310318359605E-5</v>
      </c>
      <c r="P54" s="8">
        <v>4.3384506188888223E-4</v>
      </c>
      <c r="Q54" s="9">
        <f t="shared" si="0"/>
        <v>1.8601555826268351E-2</v>
      </c>
      <c r="R54" s="4">
        <f t="shared" si="1"/>
        <v>4.3344457014373301E-4</v>
      </c>
      <c r="S54" s="4">
        <f t="shared" si="2"/>
        <v>0</v>
      </c>
      <c r="T54" s="4">
        <f t="shared" si="3"/>
        <v>0</v>
      </c>
      <c r="U54" s="4">
        <f t="shared" si="4"/>
        <v>2.5579310318359604E-4</v>
      </c>
      <c r="V54" s="8">
        <f t="shared" si="5"/>
        <v>4.3384506188888228E-3</v>
      </c>
    </row>
    <row r="55" spans="1:22" x14ac:dyDescent="0.25">
      <c r="A55" s="81" t="s">
        <v>450</v>
      </c>
      <c r="B55" s="82" t="s">
        <v>1005</v>
      </c>
      <c r="C55" s="100" t="s">
        <v>226</v>
      </c>
      <c r="D55" s="32" t="s">
        <v>1013</v>
      </c>
      <c r="E55" s="4" t="s">
        <v>1235</v>
      </c>
      <c r="F55" s="4" t="s">
        <v>1012</v>
      </c>
      <c r="G55" s="4">
        <v>111.5</v>
      </c>
      <c r="H55" s="37" t="s">
        <v>1236</v>
      </c>
      <c r="I55" s="37">
        <v>6</v>
      </c>
      <c r="J55" s="32" t="s">
        <v>1334</v>
      </c>
      <c r="K55" s="194">
        <v>1.8601555826268353E-3</v>
      </c>
      <c r="L55" s="121">
        <v>4.3344457014373303E-5</v>
      </c>
      <c r="M55" s="4">
        <v>0</v>
      </c>
      <c r="N55" s="4">
        <v>0</v>
      </c>
      <c r="O55" s="4">
        <v>2.5579310318359605E-5</v>
      </c>
      <c r="P55" s="8">
        <v>4.3384506188888223E-4</v>
      </c>
      <c r="Q55" s="9">
        <f t="shared" si="0"/>
        <v>1.1160933495761012E-2</v>
      </c>
      <c r="R55" s="4">
        <f t="shared" si="1"/>
        <v>2.6006674208623983E-4</v>
      </c>
      <c r="S55" s="4">
        <f t="shared" si="2"/>
        <v>0</v>
      </c>
      <c r="T55" s="4">
        <f t="shared" si="3"/>
        <v>0</v>
      </c>
      <c r="U55" s="4">
        <f t="shared" si="4"/>
        <v>1.5347586191015764E-4</v>
      </c>
      <c r="V55" s="8">
        <f t="shared" si="5"/>
        <v>2.6030703713332934E-3</v>
      </c>
    </row>
    <row r="56" spans="1:22" x14ac:dyDescent="0.25">
      <c r="A56" s="83" t="s">
        <v>450</v>
      </c>
      <c r="B56" s="85" t="s">
        <v>1005</v>
      </c>
      <c r="C56" s="100" t="s">
        <v>226</v>
      </c>
      <c r="D56" s="102" t="s">
        <v>1015</v>
      </c>
      <c r="E56" s="42" t="s">
        <v>1235</v>
      </c>
      <c r="F56" s="42" t="s">
        <v>1014</v>
      </c>
      <c r="G56" s="42">
        <v>122.5</v>
      </c>
      <c r="H56" s="78" t="s">
        <v>1236</v>
      </c>
      <c r="I56" s="78">
        <v>12</v>
      </c>
      <c r="J56" s="32" t="s">
        <v>1334</v>
      </c>
      <c r="K56" s="194">
        <v>1.8601555826268353E-3</v>
      </c>
      <c r="L56" s="121">
        <v>4.3344457014373303E-5</v>
      </c>
      <c r="M56" s="4">
        <v>0</v>
      </c>
      <c r="N56" s="4">
        <v>0</v>
      </c>
      <c r="O56" s="4">
        <v>2.5579310318359605E-5</v>
      </c>
      <c r="P56" s="8">
        <v>4.3384506188888223E-4</v>
      </c>
      <c r="Q56" s="9">
        <f t="shared" si="0"/>
        <v>2.2321866991522023E-2</v>
      </c>
      <c r="R56" s="4">
        <f t="shared" si="1"/>
        <v>5.2013348417247966E-4</v>
      </c>
      <c r="S56" s="4">
        <f t="shared" si="2"/>
        <v>0</v>
      </c>
      <c r="T56" s="4">
        <f t="shared" si="3"/>
        <v>0</v>
      </c>
      <c r="U56" s="4">
        <f t="shared" si="4"/>
        <v>3.0695172382031529E-4</v>
      </c>
      <c r="V56" s="8">
        <f t="shared" si="5"/>
        <v>5.2061407426665868E-3</v>
      </c>
    </row>
    <row r="57" spans="1:22" x14ac:dyDescent="0.25">
      <c r="A57" s="81" t="s">
        <v>410</v>
      </c>
      <c r="B57" s="82" t="s">
        <v>1037</v>
      </c>
      <c r="C57" s="100" t="s">
        <v>226</v>
      </c>
      <c r="D57" s="32" t="s">
        <v>1050</v>
      </c>
      <c r="E57" s="4" t="s">
        <v>1235</v>
      </c>
      <c r="F57" s="4" t="s">
        <v>1049</v>
      </c>
      <c r="G57" s="4">
        <v>135</v>
      </c>
      <c r="H57" s="20" t="s">
        <v>1236</v>
      </c>
      <c r="I57" s="20">
        <v>2</v>
      </c>
      <c r="J57" s="32" t="s">
        <v>1334</v>
      </c>
      <c r="K57" s="194">
        <v>1.8601555826268353E-3</v>
      </c>
      <c r="L57" s="121">
        <v>4.3344457014373303E-5</v>
      </c>
      <c r="M57" s="4">
        <v>0</v>
      </c>
      <c r="N57" s="4">
        <v>0</v>
      </c>
      <c r="O57" s="4">
        <v>2.5579310318359605E-5</v>
      </c>
      <c r="P57" s="8">
        <v>4.3384506188888223E-4</v>
      </c>
      <c r="Q57" s="9">
        <f t="shared" si="0"/>
        <v>3.7203111652536706E-3</v>
      </c>
      <c r="R57" s="4">
        <f t="shared" si="1"/>
        <v>8.6688914028746605E-5</v>
      </c>
      <c r="S57" s="4">
        <f t="shared" si="2"/>
        <v>0</v>
      </c>
      <c r="T57" s="4">
        <f t="shared" si="3"/>
        <v>0</v>
      </c>
      <c r="U57" s="4">
        <f t="shared" si="4"/>
        <v>5.115862063671921E-5</v>
      </c>
      <c r="V57" s="8">
        <f t="shared" si="5"/>
        <v>8.6769012377776447E-4</v>
      </c>
    </row>
    <row r="58" spans="1:22" x14ac:dyDescent="0.25">
      <c r="A58" s="81" t="s">
        <v>432</v>
      </c>
      <c r="B58" s="82" t="s">
        <v>1087</v>
      </c>
      <c r="C58" s="100" t="s">
        <v>226</v>
      </c>
      <c r="D58" s="32" t="s">
        <v>1089</v>
      </c>
      <c r="E58" s="4" t="s">
        <v>1235</v>
      </c>
      <c r="F58" s="4" t="s">
        <v>1088</v>
      </c>
      <c r="G58" s="4">
        <v>8.5</v>
      </c>
      <c r="H58" s="20" t="s">
        <v>1236</v>
      </c>
      <c r="I58" s="20">
        <v>12</v>
      </c>
      <c r="J58" s="32" t="s">
        <v>1334</v>
      </c>
      <c r="K58" s="194">
        <v>1.8601555826268353E-3</v>
      </c>
      <c r="L58" s="121">
        <v>4.3344457014373303E-5</v>
      </c>
      <c r="M58" s="4">
        <v>0</v>
      </c>
      <c r="N58" s="4">
        <v>0</v>
      </c>
      <c r="O58" s="4">
        <v>2.5579310318359605E-5</v>
      </c>
      <c r="P58" s="8">
        <v>4.3384506188888223E-4</v>
      </c>
      <c r="Q58" s="9">
        <f t="shared" si="0"/>
        <v>2.2321866991522023E-2</v>
      </c>
      <c r="R58" s="4">
        <f t="shared" si="1"/>
        <v>5.2013348417247966E-4</v>
      </c>
      <c r="S58" s="4">
        <f t="shared" si="2"/>
        <v>0</v>
      </c>
      <c r="T58" s="4">
        <f t="shared" si="3"/>
        <v>0</v>
      </c>
      <c r="U58" s="4">
        <f t="shared" si="4"/>
        <v>3.0695172382031529E-4</v>
      </c>
      <c r="V58" s="8">
        <f t="shared" si="5"/>
        <v>5.2061407426665868E-3</v>
      </c>
    </row>
    <row r="59" spans="1:22" x14ac:dyDescent="0.25">
      <c r="A59" s="83" t="s">
        <v>415</v>
      </c>
      <c r="B59" s="85" t="s">
        <v>1098</v>
      </c>
      <c r="C59" s="100" t="s">
        <v>226</v>
      </c>
      <c r="D59" s="102" t="s">
        <v>1105</v>
      </c>
      <c r="E59" s="42" t="s">
        <v>1235</v>
      </c>
      <c r="F59" s="42" t="s">
        <v>1104</v>
      </c>
      <c r="G59" s="42">
        <v>3</v>
      </c>
      <c r="H59" s="78" t="s">
        <v>1236</v>
      </c>
      <c r="I59" s="78">
        <v>6</v>
      </c>
      <c r="J59" s="32" t="s">
        <v>1334</v>
      </c>
      <c r="K59" s="194">
        <v>1.8601555826268353E-3</v>
      </c>
      <c r="L59" s="121">
        <v>4.3344457014373303E-5</v>
      </c>
      <c r="M59" s="4">
        <v>0</v>
      </c>
      <c r="N59" s="4">
        <v>0</v>
      </c>
      <c r="O59" s="4">
        <v>2.5579310318359605E-5</v>
      </c>
      <c r="P59" s="8">
        <v>4.3384506188888223E-4</v>
      </c>
      <c r="Q59" s="9">
        <f t="shared" si="0"/>
        <v>1.1160933495761012E-2</v>
      </c>
      <c r="R59" s="4">
        <f t="shared" si="1"/>
        <v>2.6006674208623983E-4</v>
      </c>
      <c r="S59" s="4">
        <f t="shared" si="2"/>
        <v>0</v>
      </c>
      <c r="T59" s="4">
        <f t="shared" si="3"/>
        <v>0</v>
      </c>
      <c r="U59" s="4">
        <f t="shared" si="4"/>
        <v>1.5347586191015764E-4</v>
      </c>
      <c r="V59" s="8">
        <f t="shared" si="5"/>
        <v>2.6030703713332934E-3</v>
      </c>
    </row>
    <row r="60" spans="1:22" x14ac:dyDescent="0.25">
      <c r="A60" s="81" t="s">
        <v>391</v>
      </c>
      <c r="B60" s="82" t="s">
        <v>1198</v>
      </c>
      <c r="C60" s="100" t="s">
        <v>226</v>
      </c>
      <c r="D60" s="32" t="s">
        <v>1200</v>
      </c>
      <c r="E60" s="4" t="s">
        <v>1235</v>
      </c>
      <c r="F60" s="4" t="s">
        <v>1199</v>
      </c>
      <c r="G60" s="4">
        <v>121</v>
      </c>
      <c r="H60" s="37" t="s">
        <v>1236</v>
      </c>
      <c r="I60" s="37">
        <v>10</v>
      </c>
      <c r="J60" s="32" t="s">
        <v>1334</v>
      </c>
      <c r="K60" s="194">
        <v>1.8601555826268353E-3</v>
      </c>
      <c r="L60" s="121">
        <v>4.3344457014373303E-5</v>
      </c>
      <c r="M60" s="4">
        <v>0</v>
      </c>
      <c r="N60" s="4">
        <v>0</v>
      </c>
      <c r="O60" s="4">
        <v>2.5579310318359605E-5</v>
      </c>
      <c r="P60" s="8">
        <v>4.3384506188888223E-4</v>
      </c>
      <c r="Q60" s="9">
        <f t="shared" si="0"/>
        <v>1.8601555826268351E-2</v>
      </c>
      <c r="R60" s="4">
        <f t="shared" si="1"/>
        <v>4.3344457014373301E-4</v>
      </c>
      <c r="S60" s="4">
        <f t="shared" si="2"/>
        <v>0</v>
      </c>
      <c r="T60" s="4">
        <f t="shared" si="3"/>
        <v>0</v>
      </c>
      <c r="U60" s="4">
        <f t="shared" si="4"/>
        <v>2.5579310318359604E-4</v>
      </c>
      <c r="V60" s="8">
        <f t="shared" si="5"/>
        <v>4.3384506188888228E-3</v>
      </c>
    </row>
    <row r="61" spans="1:22" x14ac:dyDescent="0.25">
      <c r="A61" s="81" t="s">
        <v>391</v>
      </c>
      <c r="B61" s="82" t="s">
        <v>1198</v>
      </c>
      <c r="C61" s="100" t="s">
        <v>226</v>
      </c>
      <c r="D61" s="32" t="s">
        <v>1202</v>
      </c>
      <c r="E61" s="4" t="s">
        <v>1235</v>
      </c>
      <c r="F61" s="4" t="s">
        <v>1201</v>
      </c>
      <c r="G61" s="4">
        <v>131.5</v>
      </c>
      <c r="H61" s="20" t="s">
        <v>1236</v>
      </c>
      <c r="I61" s="20">
        <v>0</v>
      </c>
      <c r="J61" s="32" t="s">
        <v>1334</v>
      </c>
      <c r="K61" s="194">
        <v>1.8601555826268353E-3</v>
      </c>
      <c r="L61" s="121">
        <v>4.3344457014373303E-5</v>
      </c>
      <c r="M61" s="4">
        <v>0</v>
      </c>
      <c r="N61" s="4">
        <v>0</v>
      </c>
      <c r="O61" s="4">
        <v>2.5579310318359605E-5</v>
      </c>
      <c r="P61" s="8">
        <v>4.3384506188888223E-4</v>
      </c>
      <c r="Q61" s="9">
        <f t="shared" si="0"/>
        <v>0</v>
      </c>
      <c r="R61" s="4">
        <f t="shared" si="1"/>
        <v>0</v>
      </c>
      <c r="S61" s="4">
        <f t="shared" si="2"/>
        <v>0</v>
      </c>
      <c r="T61" s="4">
        <f t="shared" si="3"/>
        <v>0</v>
      </c>
      <c r="U61" s="4">
        <f t="shared" si="4"/>
        <v>0</v>
      </c>
      <c r="V61" s="8">
        <f t="shared" si="5"/>
        <v>0</v>
      </c>
    </row>
    <row r="62" spans="1:22" x14ac:dyDescent="0.25">
      <c r="A62" s="83" t="s">
        <v>405</v>
      </c>
      <c r="B62" s="85" t="s">
        <v>689</v>
      </c>
      <c r="C62" s="100" t="s">
        <v>226</v>
      </c>
      <c r="D62" s="102" t="s">
        <v>691</v>
      </c>
      <c r="E62" s="42" t="s">
        <v>1235</v>
      </c>
      <c r="F62" s="42" t="s">
        <v>690</v>
      </c>
      <c r="G62" s="42">
        <v>114</v>
      </c>
      <c r="H62" s="78" t="s">
        <v>1243</v>
      </c>
      <c r="I62" s="78">
        <v>57</v>
      </c>
      <c r="J62" s="109" t="s">
        <v>1335</v>
      </c>
      <c r="K62" s="194">
        <v>9.6689875897209792E-5</v>
      </c>
      <c r="L62" s="121">
        <v>6.2549869337985965E-4</v>
      </c>
      <c r="M62" s="4">
        <v>0</v>
      </c>
      <c r="N62" s="4">
        <v>0</v>
      </c>
      <c r="O62" s="4">
        <v>1.4092622401561721E-4</v>
      </c>
      <c r="P62" s="8">
        <v>1.6429211526972301E-5</v>
      </c>
      <c r="Q62" s="9">
        <f t="shared" si="0"/>
        <v>5.5113229261409581E-3</v>
      </c>
      <c r="R62" s="4">
        <f t="shared" si="1"/>
        <v>3.5653425522652001E-2</v>
      </c>
      <c r="S62" s="4">
        <f t="shared" si="2"/>
        <v>0</v>
      </c>
      <c r="T62" s="4">
        <f t="shared" si="3"/>
        <v>0</v>
      </c>
      <c r="U62" s="4">
        <f t="shared" si="4"/>
        <v>8.0327947688901818E-3</v>
      </c>
      <c r="V62" s="8">
        <f t="shared" si="5"/>
        <v>9.3646505703742116E-4</v>
      </c>
    </row>
    <row r="63" spans="1:22" x14ac:dyDescent="0.25">
      <c r="A63" s="81" t="s">
        <v>450</v>
      </c>
      <c r="B63" s="82" t="s">
        <v>1005</v>
      </c>
      <c r="C63" s="100" t="s">
        <v>226</v>
      </c>
      <c r="D63" s="32" t="s">
        <v>1009</v>
      </c>
      <c r="E63" s="4" t="s">
        <v>1235</v>
      </c>
      <c r="F63" s="4" t="s">
        <v>1008</v>
      </c>
      <c r="G63" s="4">
        <v>81</v>
      </c>
      <c r="H63" s="20" t="s">
        <v>1243</v>
      </c>
      <c r="I63" s="20">
        <v>40.5</v>
      </c>
      <c r="J63" s="109" t="s">
        <v>1335</v>
      </c>
      <c r="K63" s="194">
        <v>9.6689875897209792E-5</v>
      </c>
      <c r="L63" s="121">
        <v>6.2549869337985965E-4</v>
      </c>
      <c r="M63" s="4">
        <v>0</v>
      </c>
      <c r="N63" s="4">
        <v>0</v>
      </c>
      <c r="O63" s="4">
        <v>1.4092622401561721E-4</v>
      </c>
      <c r="P63" s="8">
        <v>1.6429211526972301E-5</v>
      </c>
      <c r="Q63" s="9">
        <f t="shared" si="0"/>
        <v>3.9159399738369965E-3</v>
      </c>
      <c r="R63" s="4">
        <f t="shared" si="1"/>
        <v>2.5332697081884317E-2</v>
      </c>
      <c r="S63" s="4">
        <f t="shared" si="2"/>
        <v>0</v>
      </c>
      <c r="T63" s="4">
        <f t="shared" si="3"/>
        <v>0</v>
      </c>
      <c r="U63" s="4">
        <f t="shared" si="4"/>
        <v>5.7075120726324969E-3</v>
      </c>
      <c r="V63" s="8">
        <f t="shared" si="5"/>
        <v>6.6538306684237817E-4</v>
      </c>
    </row>
    <row r="64" spans="1:22" x14ac:dyDescent="0.25">
      <c r="A64" s="83" t="s">
        <v>410</v>
      </c>
      <c r="B64" s="85" t="s">
        <v>1037</v>
      </c>
      <c r="C64" s="100" t="s">
        <v>226</v>
      </c>
      <c r="D64" s="102" t="s">
        <v>1039</v>
      </c>
      <c r="E64" s="42" t="s">
        <v>1235</v>
      </c>
      <c r="F64" s="42" t="s">
        <v>1038</v>
      </c>
      <c r="G64" s="42">
        <v>169</v>
      </c>
      <c r="H64" s="78" t="s">
        <v>1301</v>
      </c>
      <c r="I64" s="78">
        <v>84.5</v>
      </c>
      <c r="J64" s="109" t="s">
        <v>1335</v>
      </c>
      <c r="K64" s="194">
        <v>9.6689875897209792E-5</v>
      </c>
      <c r="L64" s="121">
        <v>6.2549869337985965E-4</v>
      </c>
      <c r="M64" s="4">
        <v>0</v>
      </c>
      <c r="N64" s="4">
        <v>0</v>
      </c>
      <c r="O64" s="4">
        <v>1.4092622401561721E-4</v>
      </c>
      <c r="P64" s="8">
        <v>1.6429211526972301E-5</v>
      </c>
      <c r="Q64" s="9">
        <f t="shared" si="0"/>
        <v>8.1702945133142277E-3</v>
      </c>
      <c r="R64" s="4">
        <f t="shared" si="1"/>
        <v>5.2854639590598142E-2</v>
      </c>
      <c r="S64" s="4">
        <f t="shared" si="2"/>
        <v>0</v>
      </c>
      <c r="T64" s="4">
        <f t="shared" si="3"/>
        <v>0</v>
      </c>
      <c r="U64" s="4">
        <f t="shared" si="4"/>
        <v>1.1908265929319654E-2</v>
      </c>
      <c r="V64" s="8">
        <f t="shared" si="5"/>
        <v>1.3882683740291594E-3</v>
      </c>
    </row>
    <row r="65" spans="1:22" x14ac:dyDescent="0.25">
      <c r="A65" s="81" t="s">
        <v>410</v>
      </c>
      <c r="B65" s="82" t="s">
        <v>1037</v>
      </c>
      <c r="C65" s="100" t="s">
        <v>226</v>
      </c>
      <c r="D65" s="32" t="s">
        <v>1043</v>
      </c>
      <c r="E65" s="4" t="s">
        <v>1235</v>
      </c>
      <c r="F65" s="4" t="s">
        <v>1042</v>
      </c>
      <c r="G65" s="4">
        <v>421</v>
      </c>
      <c r="H65" s="20" t="s">
        <v>1333</v>
      </c>
      <c r="I65" s="20">
        <v>210.5</v>
      </c>
      <c r="J65" s="109" t="s">
        <v>1335</v>
      </c>
      <c r="K65" s="194">
        <v>9.6689875897209792E-5</v>
      </c>
      <c r="L65" s="121">
        <v>6.2549869337985965E-4</v>
      </c>
      <c r="M65" s="4">
        <v>0</v>
      </c>
      <c r="N65" s="4">
        <v>0</v>
      </c>
      <c r="O65" s="4">
        <v>1.4092622401561721E-4</v>
      </c>
      <c r="P65" s="8">
        <v>1.6429211526972301E-5</v>
      </c>
      <c r="Q65" s="9">
        <f t="shared" si="0"/>
        <v>2.0353218876362662E-2</v>
      </c>
      <c r="R65" s="4">
        <f t="shared" si="1"/>
        <v>0.13166747495646045</v>
      </c>
      <c r="S65" s="4">
        <f t="shared" si="2"/>
        <v>0</v>
      </c>
      <c r="T65" s="4">
        <f t="shared" si="3"/>
        <v>0</v>
      </c>
      <c r="U65" s="4">
        <f t="shared" si="4"/>
        <v>2.9664970155287424E-2</v>
      </c>
      <c r="V65" s="8">
        <f t="shared" si="5"/>
        <v>3.4583490264276694E-3</v>
      </c>
    </row>
    <row r="66" spans="1:22" x14ac:dyDescent="0.25">
      <c r="A66" s="81" t="s">
        <v>470</v>
      </c>
      <c r="B66" s="82" t="s">
        <v>637</v>
      </c>
      <c r="C66" s="100" t="s">
        <v>226</v>
      </c>
      <c r="D66" s="32" t="s">
        <v>639</v>
      </c>
      <c r="E66" s="4" t="s">
        <v>1235</v>
      </c>
      <c r="F66" s="4" t="s">
        <v>638</v>
      </c>
      <c r="G66" s="4">
        <v>122</v>
      </c>
      <c r="H66" s="37" t="s">
        <v>1236</v>
      </c>
      <c r="I66" s="37">
        <v>6</v>
      </c>
      <c r="J66" s="32" t="s">
        <v>1336</v>
      </c>
      <c r="K66" s="194">
        <v>4.0768291879540713E-3</v>
      </c>
      <c r="L66" s="121">
        <v>3.1994758835625673E-4</v>
      </c>
      <c r="M66" s="4">
        <v>0</v>
      </c>
      <c r="N66" s="4">
        <v>0</v>
      </c>
      <c r="O66" s="4">
        <v>1.1604347523715971E-4</v>
      </c>
      <c r="P66" s="8">
        <v>4.9084225846500514E-3</v>
      </c>
      <c r="Q66" s="9">
        <f t="shared" si="0"/>
        <v>2.4460975127724428E-2</v>
      </c>
      <c r="R66" s="4">
        <f t="shared" si="1"/>
        <v>1.9196855301375404E-3</v>
      </c>
      <c r="S66" s="4">
        <f t="shared" si="2"/>
        <v>0</v>
      </c>
      <c r="T66" s="4">
        <f t="shared" si="3"/>
        <v>0</v>
      </c>
      <c r="U66" s="4">
        <f t="shared" si="4"/>
        <v>6.9626085142295826E-4</v>
      </c>
      <c r="V66" s="8">
        <f t="shared" si="5"/>
        <v>2.9450535507900309E-2</v>
      </c>
    </row>
    <row r="67" spans="1:22" x14ac:dyDescent="0.25">
      <c r="A67" s="81" t="s">
        <v>482</v>
      </c>
      <c r="B67" s="84" t="s">
        <v>664</v>
      </c>
      <c r="C67" s="100" t="s">
        <v>226</v>
      </c>
      <c r="D67" s="102" t="s">
        <v>674</v>
      </c>
      <c r="E67" s="42"/>
      <c r="F67" s="42" t="s">
        <v>673</v>
      </c>
      <c r="G67" s="42">
        <v>108</v>
      </c>
      <c r="H67" s="78"/>
      <c r="I67" s="78">
        <v>12</v>
      </c>
      <c r="J67" s="32" t="s">
        <v>1336</v>
      </c>
      <c r="K67" s="194">
        <v>4.0768291879540713E-3</v>
      </c>
      <c r="L67" s="121">
        <v>3.1994758835625673E-4</v>
      </c>
      <c r="M67" s="4">
        <v>0</v>
      </c>
      <c r="N67" s="4">
        <v>0</v>
      </c>
      <c r="O67" s="4">
        <v>1.1604347523715971E-4</v>
      </c>
      <c r="P67" s="8">
        <v>4.9084225846500514E-3</v>
      </c>
      <c r="Q67" s="9">
        <f t="shared" si="0"/>
        <v>4.8921950255448855E-2</v>
      </c>
      <c r="R67" s="4">
        <f t="shared" si="1"/>
        <v>3.8393710602750808E-3</v>
      </c>
      <c r="S67" s="4">
        <f t="shared" si="2"/>
        <v>0</v>
      </c>
      <c r="T67" s="4">
        <f t="shared" si="3"/>
        <v>0</v>
      </c>
      <c r="U67" s="4">
        <f t="shared" si="4"/>
        <v>1.3925217028459165E-3</v>
      </c>
      <c r="V67" s="8">
        <f t="shared" si="5"/>
        <v>5.8901071015800617E-2</v>
      </c>
    </row>
    <row r="68" spans="1:22" x14ac:dyDescent="0.25">
      <c r="A68" s="83" t="s">
        <v>482</v>
      </c>
      <c r="B68" s="85" t="s">
        <v>664</v>
      </c>
      <c r="C68" s="100" t="s">
        <v>226</v>
      </c>
      <c r="D68" s="102" t="s">
        <v>676</v>
      </c>
      <c r="E68" s="42" t="s">
        <v>1235</v>
      </c>
      <c r="F68" s="42" t="s">
        <v>675</v>
      </c>
      <c r="G68" s="42">
        <v>246</v>
      </c>
      <c r="H68" s="78" t="s">
        <v>1236</v>
      </c>
      <c r="I68" s="78">
        <v>2</v>
      </c>
      <c r="J68" s="32" t="s">
        <v>1336</v>
      </c>
      <c r="K68" s="194">
        <v>4.0768291879540713E-3</v>
      </c>
      <c r="L68" s="121">
        <v>3.1994758835625673E-4</v>
      </c>
      <c r="M68" s="4">
        <v>0</v>
      </c>
      <c r="N68" s="4">
        <v>0</v>
      </c>
      <c r="O68" s="4">
        <v>1.1604347523715971E-4</v>
      </c>
      <c r="P68" s="8">
        <v>4.9084225846500514E-3</v>
      </c>
      <c r="Q68" s="9">
        <f t="shared" ref="Q68:Q131" si="6">K68*I68</f>
        <v>8.1536583759081425E-3</v>
      </c>
      <c r="R68" s="4">
        <f t="shared" ref="R68:R131" si="7">L68*I68</f>
        <v>6.3989517671251346E-4</v>
      </c>
      <c r="S68" s="4">
        <f t="shared" ref="S68:S131" si="8">M68*I68</f>
        <v>0</v>
      </c>
      <c r="T68" s="4">
        <f t="shared" ref="T68:T131" si="9">N68*I68</f>
        <v>0</v>
      </c>
      <c r="U68" s="4">
        <f t="shared" ref="U68:U131" si="10">O68*I68</f>
        <v>2.3208695047431942E-4</v>
      </c>
      <c r="V68" s="8">
        <f t="shared" ref="V68:V131" si="11">P68*I68</f>
        <v>9.8168451693001028E-3</v>
      </c>
    </row>
    <row r="69" spans="1:22" x14ac:dyDescent="0.25">
      <c r="A69" s="81" t="s">
        <v>405</v>
      </c>
      <c r="B69" s="82" t="s">
        <v>689</v>
      </c>
      <c r="C69" s="100" t="s">
        <v>226</v>
      </c>
      <c r="D69" s="32" t="s">
        <v>702</v>
      </c>
      <c r="E69" s="4" t="s">
        <v>1235</v>
      </c>
      <c r="F69" s="4" t="s">
        <v>701</v>
      </c>
      <c r="G69" s="4">
        <v>194</v>
      </c>
      <c r="H69" s="20" t="s">
        <v>1236</v>
      </c>
      <c r="I69" s="20">
        <v>6</v>
      </c>
      <c r="J69" s="32" t="s">
        <v>1336</v>
      </c>
      <c r="K69" s="194">
        <v>4.0768291879540713E-3</v>
      </c>
      <c r="L69" s="121">
        <v>3.1994758835625673E-4</v>
      </c>
      <c r="M69" s="4">
        <v>0</v>
      </c>
      <c r="N69" s="4">
        <v>0</v>
      </c>
      <c r="O69" s="4">
        <v>1.1604347523715971E-4</v>
      </c>
      <c r="P69" s="8">
        <v>4.9084225846500514E-3</v>
      </c>
      <c r="Q69" s="9">
        <f t="shared" si="6"/>
        <v>2.4460975127724428E-2</v>
      </c>
      <c r="R69" s="4">
        <f t="shared" si="7"/>
        <v>1.9196855301375404E-3</v>
      </c>
      <c r="S69" s="4">
        <f t="shared" si="8"/>
        <v>0</v>
      </c>
      <c r="T69" s="4">
        <f t="shared" si="9"/>
        <v>0</v>
      </c>
      <c r="U69" s="4">
        <f t="shared" si="10"/>
        <v>6.9626085142295826E-4</v>
      </c>
      <c r="V69" s="8">
        <f t="shared" si="11"/>
        <v>2.9450535507900309E-2</v>
      </c>
    </row>
    <row r="70" spans="1:22" x14ac:dyDescent="0.25">
      <c r="A70" s="81" t="s">
        <v>395</v>
      </c>
      <c r="B70" s="82" t="s">
        <v>753</v>
      </c>
      <c r="C70" s="100" t="s">
        <v>226</v>
      </c>
      <c r="D70" s="32" t="s">
        <v>757</v>
      </c>
      <c r="E70" s="4" t="s">
        <v>1235</v>
      </c>
      <c r="F70" s="4" t="s">
        <v>756</v>
      </c>
      <c r="G70" s="4">
        <v>121.5</v>
      </c>
      <c r="H70" s="37" t="s">
        <v>1236</v>
      </c>
      <c r="I70" s="37">
        <v>12</v>
      </c>
      <c r="J70" s="32" t="s">
        <v>1336</v>
      </c>
      <c r="K70" s="194">
        <v>4.0768291879540713E-3</v>
      </c>
      <c r="L70" s="121">
        <v>3.1994758835625673E-4</v>
      </c>
      <c r="M70" s="4">
        <v>0</v>
      </c>
      <c r="N70" s="4">
        <v>0</v>
      </c>
      <c r="O70" s="4">
        <v>1.1604347523715971E-4</v>
      </c>
      <c r="P70" s="8">
        <v>4.9084225846500514E-3</v>
      </c>
      <c r="Q70" s="9">
        <f t="shared" si="6"/>
        <v>4.8921950255448855E-2</v>
      </c>
      <c r="R70" s="4">
        <f t="shared" si="7"/>
        <v>3.8393710602750808E-3</v>
      </c>
      <c r="S70" s="4">
        <f t="shared" si="8"/>
        <v>0</v>
      </c>
      <c r="T70" s="4">
        <f t="shared" si="9"/>
        <v>0</v>
      </c>
      <c r="U70" s="4">
        <f t="shared" si="10"/>
        <v>1.3925217028459165E-3</v>
      </c>
      <c r="V70" s="8">
        <f t="shared" si="11"/>
        <v>5.8901071015800617E-2</v>
      </c>
    </row>
    <row r="71" spans="1:22" x14ac:dyDescent="0.25">
      <c r="A71" s="81" t="s">
        <v>369</v>
      </c>
      <c r="B71" s="82" t="s">
        <v>760</v>
      </c>
      <c r="C71" s="100" t="s">
        <v>226</v>
      </c>
      <c r="D71" s="32" t="s">
        <v>764</v>
      </c>
      <c r="E71" s="4" t="s">
        <v>1235</v>
      </c>
      <c r="F71" s="4" t="s">
        <v>763</v>
      </c>
      <c r="G71" s="4">
        <v>80.5</v>
      </c>
      <c r="H71" s="37" t="s">
        <v>1236</v>
      </c>
      <c r="I71" s="37">
        <v>12</v>
      </c>
      <c r="J71" s="32" t="s">
        <v>1336</v>
      </c>
      <c r="K71" s="194">
        <v>4.0768291879540713E-3</v>
      </c>
      <c r="L71" s="121">
        <v>3.1994758835625673E-4</v>
      </c>
      <c r="M71" s="4">
        <v>0</v>
      </c>
      <c r="N71" s="4">
        <v>0</v>
      </c>
      <c r="O71" s="4">
        <v>1.1604347523715971E-4</v>
      </c>
      <c r="P71" s="8">
        <v>4.9084225846500514E-3</v>
      </c>
      <c r="Q71" s="9">
        <f t="shared" si="6"/>
        <v>4.8921950255448855E-2</v>
      </c>
      <c r="R71" s="4">
        <f t="shared" si="7"/>
        <v>3.8393710602750808E-3</v>
      </c>
      <c r="S71" s="4">
        <f t="shared" si="8"/>
        <v>0</v>
      </c>
      <c r="T71" s="4">
        <f t="shared" si="9"/>
        <v>0</v>
      </c>
      <c r="U71" s="4">
        <f t="shared" si="10"/>
        <v>1.3925217028459165E-3</v>
      </c>
      <c r="V71" s="8">
        <f t="shared" si="11"/>
        <v>5.8901071015800617E-2</v>
      </c>
    </row>
    <row r="72" spans="1:22" x14ac:dyDescent="0.25">
      <c r="A72" s="81" t="s">
        <v>569</v>
      </c>
      <c r="B72" s="82" t="s">
        <v>777</v>
      </c>
      <c r="C72" s="100" t="s">
        <v>226</v>
      </c>
      <c r="D72" s="32" t="s">
        <v>779</v>
      </c>
      <c r="E72" s="4" t="s">
        <v>1235</v>
      </c>
      <c r="F72" s="4" t="s">
        <v>778</v>
      </c>
      <c r="G72" s="4">
        <v>112</v>
      </c>
      <c r="H72" s="37" t="s">
        <v>1236</v>
      </c>
      <c r="I72" s="37">
        <v>12</v>
      </c>
      <c r="J72" s="32" t="s">
        <v>1336</v>
      </c>
      <c r="K72" s="194">
        <v>4.0768291879540713E-3</v>
      </c>
      <c r="L72" s="121">
        <v>3.1994758835625673E-4</v>
      </c>
      <c r="M72" s="4">
        <v>0</v>
      </c>
      <c r="N72" s="4">
        <v>0</v>
      </c>
      <c r="O72" s="4">
        <v>1.1604347523715971E-4</v>
      </c>
      <c r="P72" s="8">
        <v>4.9084225846500514E-3</v>
      </c>
      <c r="Q72" s="9">
        <f t="shared" si="6"/>
        <v>4.8921950255448855E-2</v>
      </c>
      <c r="R72" s="4">
        <f t="shared" si="7"/>
        <v>3.8393710602750808E-3</v>
      </c>
      <c r="S72" s="4">
        <f t="shared" si="8"/>
        <v>0</v>
      </c>
      <c r="T72" s="4">
        <f t="shared" si="9"/>
        <v>0</v>
      </c>
      <c r="U72" s="4">
        <f t="shared" si="10"/>
        <v>1.3925217028459165E-3</v>
      </c>
      <c r="V72" s="8">
        <f t="shared" si="11"/>
        <v>5.8901071015800617E-2</v>
      </c>
    </row>
    <row r="73" spans="1:22" x14ac:dyDescent="0.25">
      <c r="A73" s="81" t="s">
        <v>477</v>
      </c>
      <c r="B73" s="82" t="s">
        <v>858</v>
      </c>
      <c r="C73" s="100" t="s">
        <v>226</v>
      </c>
      <c r="D73" s="32" t="s">
        <v>860</v>
      </c>
      <c r="E73" s="4" t="s">
        <v>1235</v>
      </c>
      <c r="F73" s="4" t="s">
        <v>859</v>
      </c>
      <c r="G73" s="4">
        <v>101.5</v>
      </c>
      <c r="H73" s="37" t="s">
        <v>1236</v>
      </c>
      <c r="I73" s="37">
        <v>15</v>
      </c>
      <c r="J73" s="32" t="s">
        <v>1336</v>
      </c>
      <c r="K73" s="194">
        <v>4.0768291879540713E-3</v>
      </c>
      <c r="L73" s="121">
        <v>3.1994758835625673E-4</v>
      </c>
      <c r="M73" s="4">
        <v>0</v>
      </c>
      <c r="N73" s="4">
        <v>0</v>
      </c>
      <c r="O73" s="4">
        <v>1.1604347523715971E-4</v>
      </c>
      <c r="P73" s="8">
        <v>4.9084225846500514E-3</v>
      </c>
      <c r="Q73" s="9">
        <f t="shared" si="6"/>
        <v>6.1152437819311067E-2</v>
      </c>
      <c r="R73" s="4">
        <f t="shared" si="7"/>
        <v>4.7992138253438506E-3</v>
      </c>
      <c r="S73" s="4">
        <f t="shared" si="8"/>
        <v>0</v>
      </c>
      <c r="T73" s="4">
        <f t="shared" si="9"/>
        <v>0</v>
      </c>
      <c r="U73" s="4">
        <f t="shared" si="10"/>
        <v>1.7406521285573957E-3</v>
      </c>
      <c r="V73" s="8">
        <f t="shared" si="11"/>
        <v>7.3626338769750777E-2</v>
      </c>
    </row>
    <row r="74" spans="1:22" x14ac:dyDescent="0.25">
      <c r="A74" s="81" t="s">
        <v>568</v>
      </c>
      <c r="B74" s="82" t="s">
        <v>951</v>
      </c>
      <c r="C74" s="100" t="s">
        <v>226</v>
      </c>
      <c r="D74" s="32" t="s">
        <v>960</v>
      </c>
      <c r="E74" s="4" t="s">
        <v>1235</v>
      </c>
      <c r="F74" s="4" t="s">
        <v>959</v>
      </c>
      <c r="G74" s="4">
        <v>101</v>
      </c>
      <c r="H74" s="37" t="s">
        <v>1236</v>
      </c>
      <c r="I74" s="37">
        <v>30</v>
      </c>
      <c r="J74" s="32" t="s">
        <v>1336</v>
      </c>
      <c r="K74" s="194">
        <v>4.0768291879540713E-3</v>
      </c>
      <c r="L74" s="121">
        <v>3.1994758835625673E-4</v>
      </c>
      <c r="M74" s="4">
        <v>0</v>
      </c>
      <c r="N74" s="4">
        <v>0</v>
      </c>
      <c r="O74" s="4">
        <v>1.1604347523715971E-4</v>
      </c>
      <c r="P74" s="8">
        <v>4.9084225846500514E-3</v>
      </c>
      <c r="Q74" s="9">
        <f t="shared" si="6"/>
        <v>0.12230487563862213</v>
      </c>
      <c r="R74" s="4">
        <f t="shared" si="7"/>
        <v>9.5984276506877013E-3</v>
      </c>
      <c r="S74" s="4">
        <f t="shared" si="8"/>
        <v>0</v>
      </c>
      <c r="T74" s="4">
        <f t="shared" si="9"/>
        <v>0</v>
      </c>
      <c r="U74" s="4">
        <f t="shared" si="10"/>
        <v>3.4813042571147914E-3</v>
      </c>
      <c r="V74" s="8">
        <f t="shared" si="11"/>
        <v>0.14725267753950155</v>
      </c>
    </row>
    <row r="75" spans="1:22" x14ac:dyDescent="0.25">
      <c r="A75" s="81" t="s">
        <v>450</v>
      </c>
      <c r="B75" s="82" t="s">
        <v>1005</v>
      </c>
      <c r="C75" s="100" t="s">
        <v>226</v>
      </c>
      <c r="D75" s="32" t="s">
        <v>1011</v>
      </c>
      <c r="E75" s="4" t="s">
        <v>1235</v>
      </c>
      <c r="F75" s="4" t="s">
        <v>1010</v>
      </c>
      <c r="G75" s="4">
        <v>78</v>
      </c>
      <c r="H75" s="37" t="s">
        <v>1236</v>
      </c>
      <c r="I75" s="37">
        <v>10</v>
      </c>
      <c r="J75" s="32" t="s">
        <v>1336</v>
      </c>
      <c r="K75" s="194">
        <v>4.0768291879540713E-3</v>
      </c>
      <c r="L75" s="121">
        <v>3.1994758835625673E-4</v>
      </c>
      <c r="M75" s="4">
        <v>0</v>
      </c>
      <c r="N75" s="4">
        <v>0</v>
      </c>
      <c r="O75" s="4">
        <v>1.1604347523715971E-4</v>
      </c>
      <c r="P75" s="8">
        <v>4.9084225846500514E-3</v>
      </c>
      <c r="Q75" s="9">
        <f t="shared" si="6"/>
        <v>4.0768291879540716E-2</v>
      </c>
      <c r="R75" s="4">
        <f t="shared" si="7"/>
        <v>3.1994758835625671E-3</v>
      </c>
      <c r="S75" s="4">
        <f t="shared" si="8"/>
        <v>0</v>
      </c>
      <c r="T75" s="4">
        <f t="shared" si="9"/>
        <v>0</v>
      </c>
      <c r="U75" s="4">
        <f t="shared" si="10"/>
        <v>1.160434752371597E-3</v>
      </c>
      <c r="V75" s="8">
        <f t="shared" si="11"/>
        <v>4.9084225846500518E-2</v>
      </c>
    </row>
    <row r="76" spans="1:22" x14ac:dyDescent="0.25">
      <c r="A76" s="81" t="s">
        <v>450</v>
      </c>
      <c r="B76" s="82" t="s">
        <v>1005</v>
      </c>
      <c r="C76" s="100" t="s">
        <v>226</v>
      </c>
      <c r="D76" s="32" t="s">
        <v>1013</v>
      </c>
      <c r="E76" s="4" t="s">
        <v>1235</v>
      </c>
      <c r="F76" s="4" t="s">
        <v>1012</v>
      </c>
      <c r="G76" s="4">
        <v>111.5</v>
      </c>
      <c r="H76" s="37" t="s">
        <v>1236</v>
      </c>
      <c r="I76" s="37">
        <v>6</v>
      </c>
      <c r="J76" s="32" t="s">
        <v>1336</v>
      </c>
      <c r="K76" s="194">
        <v>4.0768291879540713E-3</v>
      </c>
      <c r="L76" s="121">
        <v>3.1994758835625673E-4</v>
      </c>
      <c r="M76" s="4">
        <v>0</v>
      </c>
      <c r="N76" s="4">
        <v>0</v>
      </c>
      <c r="O76" s="4">
        <v>1.1604347523715971E-4</v>
      </c>
      <c r="P76" s="8">
        <v>4.9084225846500514E-3</v>
      </c>
      <c r="Q76" s="9">
        <f t="shared" si="6"/>
        <v>2.4460975127724428E-2</v>
      </c>
      <c r="R76" s="4">
        <f t="shared" si="7"/>
        <v>1.9196855301375404E-3</v>
      </c>
      <c r="S76" s="4">
        <f t="shared" si="8"/>
        <v>0</v>
      </c>
      <c r="T76" s="4">
        <f t="shared" si="9"/>
        <v>0</v>
      </c>
      <c r="U76" s="4">
        <f t="shared" si="10"/>
        <v>6.9626085142295826E-4</v>
      </c>
      <c r="V76" s="8">
        <f t="shared" si="11"/>
        <v>2.9450535507900309E-2</v>
      </c>
    </row>
    <row r="77" spans="1:22" x14ac:dyDescent="0.25">
      <c r="A77" s="83" t="s">
        <v>450</v>
      </c>
      <c r="B77" s="85" t="s">
        <v>1005</v>
      </c>
      <c r="C77" s="100" t="s">
        <v>226</v>
      </c>
      <c r="D77" s="102" t="s">
        <v>1015</v>
      </c>
      <c r="E77" s="42" t="s">
        <v>1235</v>
      </c>
      <c r="F77" s="42" t="s">
        <v>1014</v>
      </c>
      <c r="G77" s="42">
        <v>122.5</v>
      </c>
      <c r="H77" s="78" t="s">
        <v>1236</v>
      </c>
      <c r="I77" s="78">
        <v>12</v>
      </c>
      <c r="J77" s="32" t="s">
        <v>1336</v>
      </c>
      <c r="K77" s="194">
        <v>4.0768291879540713E-3</v>
      </c>
      <c r="L77" s="121">
        <v>3.1994758835625673E-4</v>
      </c>
      <c r="M77" s="4">
        <v>0</v>
      </c>
      <c r="N77" s="4">
        <v>0</v>
      </c>
      <c r="O77" s="4">
        <v>1.1604347523715971E-4</v>
      </c>
      <c r="P77" s="8">
        <v>4.9084225846500514E-3</v>
      </c>
      <c r="Q77" s="9">
        <f t="shared" si="6"/>
        <v>4.8921950255448855E-2</v>
      </c>
      <c r="R77" s="4">
        <f t="shared" si="7"/>
        <v>3.8393710602750808E-3</v>
      </c>
      <c r="S77" s="4">
        <f t="shared" si="8"/>
        <v>0</v>
      </c>
      <c r="T77" s="4">
        <f t="shared" si="9"/>
        <v>0</v>
      </c>
      <c r="U77" s="4">
        <f t="shared" si="10"/>
        <v>1.3925217028459165E-3</v>
      </c>
      <c r="V77" s="8">
        <f t="shared" si="11"/>
        <v>5.8901071015800617E-2</v>
      </c>
    </row>
    <row r="78" spans="1:22" x14ac:dyDescent="0.25">
      <c r="A78" s="81" t="s">
        <v>410</v>
      </c>
      <c r="B78" s="82" t="s">
        <v>1037</v>
      </c>
      <c r="C78" s="100" t="s">
        <v>226</v>
      </c>
      <c r="D78" s="32" t="s">
        <v>1050</v>
      </c>
      <c r="E78" s="4" t="s">
        <v>1235</v>
      </c>
      <c r="F78" s="4" t="s">
        <v>1049</v>
      </c>
      <c r="G78" s="4">
        <v>135</v>
      </c>
      <c r="H78" s="20" t="s">
        <v>1236</v>
      </c>
      <c r="I78" s="20">
        <v>2</v>
      </c>
      <c r="J78" s="32" t="s">
        <v>1336</v>
      </c>
      <c r="K78" s="194">
        <v>4.0768291879540713E-3</v>
      </c>
      <c r="L78" s="121">
        <v>3.1994758835625673E-4</v>
      </c>
      <c r="M78" s="4">
        <v>0</v>
      </c>
      <c r="N78" s="4">
        <v>0</v>
      </c>
      <c r="O78" s="4">
        <v>1.1604347523715971E-4</v>
      </c>
      <c r="P78" s="8">
        <v>4.9084225846500514E-3</v>
      </c>
      <c r="Q78" s="9">
        <f t="shared" si="6"/>
        <v>8.1536583759081425E-3</v>
      </c>
      <c r="R78" s="4">
        <f t="shared" si="7"/>
        <v>6.3989517671251346E-4</v>
      </c>
      <c r="S78" s="4">
        <f t="shared" si="8"/>
        <v>0</v>
      </c>
      <c r="T78" s="4">
        <f t="shared" si="9"/>
        <v>0</v>
      </c>
      <c r="U78" s="4">
        <f t="shared" si="10"/>
        <v>2.3208695047431942E-4</v>
      </c>
      <c r="V78" s="8">
        <f t="shared" si="11"/>
        <v>9.8168451693001028E-3</v>
      </c>
    </row>
    <row r="79" spans="1:22" x14ac:dyDescent="0.25">
      <c r="A79" s="81" t="s">
        <v>432</v>
      </c>
      <c r="B79" s="82" t="s">
        <v>1087</v>
      </c>
      <c r="C79" s="100" t="s">
        <v>226</v>
      </c>
      <c r="D79" s="32" t="s">
        <v>1089</v>
      </c>
      <c r="E79" s="4" t="s">
        <v>1235</v>
      </c>
      <c r="F79" s="4" t="s">
        <v>1088</v>
      </c>
      <c r="G79" s="4">
        <v>8.5</v>
      </c>
      <c r="H79" s="20" t="s">
        <v>1236</v>
      </c>
      <c r="I79" s="20">
        <v>12</v>
      </c>
      <c r="J79" s="32" t="s">
        <v>1336</v>
      </c>
      <c r="K79" s="194">
        <v>4.0768291879540713E-3</v>
      </c>
      <c r="L79" s="121">
        <v>3.1994758835625673E-4</v>
      </c>
      <c r="M79" s="4">
        <v>0</v>
      </c>
      <c r="N79" s="4">
        <v>0</v>
      </c>
      <c r="O79" s="4">
        <v>1.1604347523715971E-4</v>
      </c>
      <c r="P79" s="8">
        <v>4.9084225846500514E-3</v>
      </c>
      <c r="Q79" s="9">
        <f t="shared" si="6"/>
        <v>4.8921950255448855E-2</v>
      </c>
      <c r="R79" s="4">
        <f t="shared" si="7"/>
        <v>3.8393710602750808E-3</v>
      </c>
      <c r="S79" s="4">
        <f t="shared" si="8"/>
        <v>0</v>
      </c>
      <c r="T79" s="4">
        <f t="shared" si="9"/>
        <v>0</v>
      </c>
      <c r="U79" s="4">
        <f t="shared" si="10"/>
        <v>1.3925217028459165E-3</v>
      </c>
      <c r="V79" s="8">
        <f t="shared" si="11"/>
        <v>5.8901071015800617E-2</v>
      </c>
    </row>
    <row r="80" spans="1:22" x14ac:dyDescent="0.25">
      <c r="A80" s="83" t="s">
        <v>415</v>
      </c>
      <c r="B80" s="85" t="s">
        <v>1098</v>
      </c>
      <c r="C80" s="100" t="s">
        <v>226</v>
      </c>
      <c r="D80" s="102" t="s">
        <v>1105</v>
      </c>
      <c r="E80" s="42" t="s">
        <v>1235</v>
      </c>
      <c r="F80" s="42" t="s">
        <v>1104</v>
      </c>
      <c r="G80" s="42">
        <v>3</v>
      </c>
      <c r="H80" s="78" t="s">
        <v>1236</v>
      </c>
      <c r="I80" s="78">
        <v>6</v>
      </c>
      <c r="J80" s="32" t="s">
        <v>1336</v>
      </c>
      <c r="K80" s="194">
        <v>4.0768291879540713E-3</v>
      </c>
      <c r="L80" s="121">
        <v>3.1994758835625673E-4</v>
      </c>
      <c r="M80" s="4">
        <v>0</v>
      </c>
      <c r="N80" s="4">
        <v>0</v>
      </c>
      <c r="O80" s="4">
        <v>1.1604347523715971E-4</v>
      </c>
      <c r="P80" s="8">
        <v>4.9084225846500514E-3</v>
      </c>
      <c r="Q80" s="9">
        <f t="shared" si="6"/>
        <v>2.4460975127724428E-2</v>
      </c>
      <c r="R80" s="4">
        <f t="shared" si="7"/>
        <v>1.9196855301375404E-3</v>
      </c>
      <c r="S80" s="4">
        <f t="shared" si="8"/>
        <v>0</v>
      </c>
      <c r="T80" s="4">
        <f t="shared" si="9"/>
        <v>0</v>
      </c>
      <c r="U80" s="4">
        <f t="shared" si="10"/>
        <v>6.9626085142295826E-4</v>
      </c>
      <c r="V80" s="8">
        <f t="shared" si="11"/>
        <v>2.9450535507900309E-2</v>
      </c>
    </row>
    <row r="81" spans="1:22" x14ac:dyDescent="0.25">
      <c r="A81" s="81" t="s">
        <v>391</v>
      </c>
      <c r="B81" s="82" t="s">
        <v>1198</v>
      </c>
      <c r="C81" s="100" t="s">
        <v>226</v>
      </c>
      <c r="D81" s="32" t="s">
        <v>1200</v>
      </c>
      <c r="E81" s="4" t="s">
        <v>1235</v>
      </c>
      <c r="F81" s="4" t="s">
        <v>1199</v>
      </c>
      <c r="G81" s="4">
        <v>121</v>
      </c>
      <c r="H81" s="37" t="s">
        <v>1236</v>
      </c>
      <c r="I81" s="37">
        <v>10</v>
      </c>
      <c r="J81" s="32" t="s">
        <v>1336</v>
      </c>
      <c r="K81" s="194">
        <v>4.0768291879540713E-3</v>
      </c>
      <c r="L81" s="121">
        <v>3.1994758835625673E-4</v>
      </c>
      <c r="M81" s="4">
        <v>0</v>
      </c>
      <c r="N81" s="4">
        <v>0</v>
      </c>
      <c r="O81" s="4">
        <v>1.1604347523715971E-4</v>
      </c>
      <c r="P81" s="8">
        <v>4.9084225846500514E-3</v>
      </c>
      <c r="Q81" s="9">
        <f t="shared" si="6"/>
        <v>4.0768291879540716E-2</v>
      </c>
      <c r="R81" s="4">
        <f t="shared" si="7"/>
        <v>3.1994758835625671E-3</v>
      </c>
      <c r="S81" s="4">
        <f t="shared" si="8"/>
        <v>0</v>
      </c>
      <c r="T81" s="4">
        <f t="shared" si="9"/>
        <v>0</v>
      </c>
      <c r="U81" s="4">
        <f t="shared" si="10"/>
        <v>1.160434752371597E-3</v>
      </c>
      <c r="V81" s="8">
        <f t="shared" si="11"/>
        <v>4.9084225846500518E-2</v>
      </c>
    </row>
    <row r="82" spans="1:22" x14ac:dyDescent="0.25">
      <c r="A82" s="81" t="s">
        <v>391</v>
      </c>
      <c r="B82" s="82" t="s">
        <v>1198</v>
      </c>
      <c r="C82" s="100" t="s">
        <v>226</v>
      </c>
      <c r="D82" s="32" t="s">
        <v>1202</v>
      </c>
      <c r="E82" s="4" t="s">
        <v>1235</v>
      </c>
      <c r="F82" s="4" t="s">
        <v>1201</v>
      </c>
      <c r="G82" s="4">
        <v>131.5</v>
      </c>
      <c r="H82" s="20" t="s">
        <v>1236</v>
      </c>
      <c r="I82" s="20">
        <v>0</v>
      </c>
      <c r="J82" s="32" t="s">
        <v>1336</v>
      </c>
      <c r="K82" s="194">
        <v>4.0768291879540713E-3</v>
      </c>
      <c r="L82" s="121">
        <v>3.1994758835625673E-4</v>
      </c>
      <c r="M82" s="4">
        <v>0</v>
      </c>
      <c r="N82" s="4">
        <v>0</v>
      </c>
      <c r="O82" s="4">
        <v>1.1604347523715971E-4</v>
      </c>
      <c r="P82" s="8">
        <v>4.9084225846500514E-3</v>
      </c>
      <c r="Q82" s="9">
        <f t="shared" si="6"/>
        <v>0</v>
      </c>
      <c r="R82" s="4">
        <f t="shared" si="7"/>
        <v>0</v>
      </c>
      <c r="S82" s="4">
        <f t="shared" si="8"/>
        <v>0</v>
      </c>
      <c r="T82" s="4">
        <f t="shared" si="9"/>
        <v>0</v>
      </c>
      <c r="U82" s="4">
        <f t="shared" si="10"/>
        <v>0</v>
      </c>
      <c r="V82" s="8">
        <f t="shared" si="11"/>
        <v>0</v>
      </c>
    </row>
    <row r="83" spans="1:22" x14ac:dyDescent="0.25">
      <c r="A83" s="81" t="s">
        <v>482</v>
      </c>
      <c r="B83" s="82" t="s">
        <v>664</v>
      </c>
      <c r="C83" s="100" t="s">
        <v>226</v>
      </c>
      <c r="D83" s="32" t="s">
        <v>678</v>
      </c>
      <c r="E83" s="4" t="s">
        <v>1235</v>
      </c>
      <c r="F83" s="4" t="s">
        <v>677</v>
      </c>
      <c r="G83" s="4">
        <v>150</v>
      </c>
      <c r="H83" s="20" t="s">
        <v>1308</v>
      </c>
      <c r="I83" s="20">
        <v>2</v>
      </c>
      <c r="J83" s="109" t="s">
        <v>1337</v>
      </c>
      <c r="K83" s="33">
        <v>1.8503224586784329E-3</v>
      </c>
      <c r="L83" s="121">
        <v>4.5373668835613E-5</v>
      </c>
      <c r="M83" s="4">
        <v>0</v>
      </c>
      <c r="N83" s="4">
        <v>0</v>
      </c>
      <c r="O83" s="4">
        <v>2.5925755739979501E-5</v>
      </c>
      <c r="P83" s="8">
        <v>4.3072442959338528E-4</v>
      </c>
      <c r="Q83" s="9">
        <f t="shared" si="6"/>
        <v>3.7006449173568657E-3</v>
      </c>
      <c r="R83" s="4">
        <f t="shared" si="7"/>
        <v>9.0747337671226E-5</v>
      </c>
      <c r="S83" s="4">
        <f t="shared" si="8"/>
        <v>0</v>
      </c>
      <c r="T83" s="4">
        <f t="shared" si="9"/>
        <v>0</v>
      </c>
      <c r="U83" s="4">
        <f t="shared" si="10"/>
        <v>5.1851511479959002E-5</v>
      </c>
      <c r="V83" s="8">
        <f t="shared" si="11"/>
        <v>8.6144885918677057E-4</v>
      </c>
    </row>
    <row r="84" spans="1:22" x14ac:dyDescent="0.25">
      <c r="A84" s="81" t="s">
        <v>405</v>
      </c>
      <c r="B84" s="82" t="s">
        <v>689</v>
      </c>
      <c r="C84" s="100" t="s">
        <v>226</v>
      </c>
      <c r="D84" s="32" t="s">
        <v>704</v>
      </c>
      <c r="E84" s="4" t="s">
        <v>1235</v>
      </c>
      <c r="F84" s="4" t="s">
        <v>703</v>
      </c>
      <c r="G84" s="4">
        <v>153</v>
      </c>
      <c r="H84" s="20" t="s">
        <v>1308</v>
      </c>
      <c r="I84" s="20">
        <v>2</v>
      </c>
      <c r="J84" s="109" t="s">
        <v>1337</v>
      </c>
      <c r="K84" s="33">
        <v>1.8503224586784329E-3</v>
      </c>
      <c r="L84" s="121">
        <v>4.5373668835613E-5</v>
      </c>
      <c r="M84" s="4">
        <v>0</v>
      </c>
      <c r="N84" s="4">
        <v>0</v>
      </c>
      <c r="O84" s="4">
        <v>2.5925755739979501E-5</v>
      </c>
      <c r="P84" s="8">
        <v>4.3072442959338528E-4</v>
      </c>
      <c r="Q84" s="9">
        <f t="shared" si="6"/>
        <v>3.7006449173568657E-3</v>
      </c>
      <c r="R84" s="4">
        <f t="shared" si="7"/>
        <v>9.0747337671226E-5</v>
      </c>
      <c r="S84" s="4">
        <f t="shared" si="8"/>
        <v>0</v>
      </c>
      <c r="T84" s="4">
        <f t="shared" si="9"/>
        <v>0</v>
      </c>
      <c r="U84" s="4">
        <f t="shared" si="10"/>
        <v>5.1851511479959002E-5</v>
      </c>
      <c r="V84" s="8">
        <f t="shared" si="11"/>
        <v>8.6144885918677057E-4</v>
      </c>
    </row>
    <row r="85" spans="1:22" x14ac:dyDescent="0.25">
      <c r="A85" s="81" t="s">
        <v>405</v>
      </c>
      <c r="B85" s="82" t="s">
        <v>689</v>
      </c>
      <c r="C85" s="100" t="s">
        <v>226</v>
      </c>
      <c r="D85" s="32" t="s">
        <v>706</v>
      </c>
      <c r="E85" s="4" t="s">
        <v>1235</v>
      </c>
      <c r="F85" s="4" t="s">
        <v>705</v>
      </c>
      <c r="G85" s="4">
        <v>284</v>
      </c>
      <c r="H85" s="20" t="s">
        <v>1308</v>
      </c>
      <c r="I85" s="20">
        <v>2</v>
      </c>
      <c r="J85" s="109" t="s">
        <v>1337</v>
      </c>
      <c r="K85" s="33">
        <v>1.8503224586784329E-3</v>
      </c>
      <c r="L85" s="121">
        <v>4.5373668835613E-5</v>
      </c>
      <c r="M85" s="4">
        <v>0</v>
      </c>
      <c r="N85" s="4">
        <v>0</v>
      </c>
      <c r="O85" s="4">
        <v>2.5925755739979501E-5</v>
      </c>
      <c r="P85" s="8">
        <v>4.3072442959338528E-4</v>
      </c>
      <c r="Q85" s="9">
        <f t="shared" si="6"/>
        <v>3.7006449173568657E-3</v>
      </c>
      <c r="R85" s="4">
        <f t="shared" si="7"/>
        <v>9.0747337671226E-5</v>
      </c>
      <c r="S85" s="4">
        <f t="shared" si="8"/>
        <v>0</v>
      </c>
      <c r="T85" s="4">
        <f t="shared" si="9"/>
        <v>0</v>
      </c>
      <c r="U85" s="4">
        <f t="shared" si="10"/>
        <v>5.1851511479959002E-5</v>
      </c>
      <c r="V85" s="8">
        <f t="shared" si="11"/>
        <v>8.6144885918677057E-4</v>
      </c>
    </row>
    <row r="86" spans="1:22" x14ac:dyDescent="0.25">
      <c r="A86" s="81" t="s">
        <v>386</v>
      </c>
      <c r="B86" s="82" t="s">
        <v>729</v>
      </c>
      <c r="C86" s="100" t="s">
        <v>226</v>
      </c>
      <c r="D86" s="32" t="s">
        <v>731</v>
      </c>
      <c r="E86" s="4" t="s">
        <v>1235</v>
      </c>
      <c r="F86" s="4" t="s">
        <v>730</v>
      </c>
      <c r="G86" s="4">
        <v>144</v>
      </c>
      <c r="H86" s="20" t="s">
        <v>1308</v>
      </c>
      <c r="I86" s="20">
        <v>12</v>
      </c>
      <c r="J86" s="109" t="s">
        <v>1337</v>
      </c>
      <c r="K86" s="33">
        <v>1.8503224586784329E-3</v>
      </c>
      <c r="L86" s="121">
        <v>4.5373668835613E-5</v>
      </c>
      <c r="M86" s="4">
        <v>0</v>
      </c>
      <c r="N86" s="4">
        <v>0</v>
      </c>
      <c r="O86" s="4">
        <v>2.5925755739979501E-5</v>
      </c>
      <c r="P86" s="8">
        <v>4.3072442959338528E-4</v>
      </c>
      <c r="Q86" s="9">
        <f t="shared" si="6"/>
        <v>2.2203869504141195E-2</v>
      </c>
      <c r="R86" s="4">
        <f t="shared" si="7"/>
        <v>5.4448402602735597E-4</v>
      </c>
      <c r="S86" s="4">
        <f t="shared" si="8"/>
        <v>0</v>
      </c>
      <c r="T86" s="4">
        <f t="shared" si="9"/>
        <v>0</v>
      </c>
      <c r="U86" s="4">
        <f t="shared" si="10"/>
        <v>3.1110906887975401E-4</v>
      </c>
      <c r="V86" s="8">
        <f t="shared" si="11"/>
        <v>5.1686931551206232E-3</v>
      </c>
    </row>
    <row r="87" spans="1:22" x14ac:dyDescent="0.25">
      <c r="A87" s="81" t="s">
        <v>386</v>
      </c>
      <c r="B87" s="82" t="s">
        <v>729</v>
      </c>
      <c r="C87" s="100" t="s">
        <v>226</v>
      </c>
      <c r="D87" s="32" t="s">
        <v>733</v>
      </c>
      <c r="E87" s="4" t="s">
        <v>1235</v>
      </c>
      <c r="F87" s="4" t="s">
        <v>732</v>
      </c>
      <c r="G87" s="4">
        <v>9</v>
      </c>
      <c r="H87" s="20" t="s">
        <v>1308</v>
      </c>
      <c r="I87" s="20">
        <v>2</v>
      </c>
      <c r="J87" s="109" t="s">
        <v>1337</v>
      </c>
      <c r="K87" s="33">
        <v>1.8503224586784329E-3</v>
      </c>
      <c r="L87" s="121">
        <v>4.5373668835613E-5</v>
      </c>
      <c r="M87" s="4">
        <v>0</v>
      </c>
      <c r="N87" s="4">
        <v>0</v>
      </c>
      <c r="O87" s="4">
        <v>2.5925755739979501E-5</v>
      </c>
      <c r="P87" s="8">
        <v>4.3072442959338528E-4</v>
      </c>
      <c r="Q87" s="9">
        <f t="shared" si="6"/>
        <v>3.7006449173568657E-3</v>
      </c>
      <c r="R87" s="4">
        <f t="shared" si="7"/>
        <v>9.0747337671226E-5</v>
      </c>
      <c r="S87" s="4">
        <f t="shared" si="8"/>
        <v>0</v>
      </c>
      <c r="T87" s="4">
        <f t="shared" si="9"/>
        <v>0</v>
      </c>
      <c r="U87" s="4">
        <f t="shared" si="10"/>
        <v>5.1851511479959002E-5</v>
      </c>
      <c r="V87" s="8">
        <f t="shared" si="11"/>
        <v>8.6144885918677057E-4</v>
      </c>
    </row>
    <row r="88" spans="1:22" x14ac:dyDescent="0.25">
      <c r="A88" s="81" t="s">
        <v>569</v>
      </c>
      <c r="B88" s="82" t="s">
        <v>777</v>
      </c>
      <c r="C88" s="100" t="s">
        <v>226</v>
      </c>
      <c r="D88" s="32" t="s">
        <v>781</v>
      </c>
      <c r="E88" s="4" t="s">
        <v>1235</v>
      </c>
      <c r="F88" s="4" t="s">
        <v>780</v>
      </c>
      <c r="G88" s="4">
        <v>148</v>
      </c>
      <c r="H88" s="20" t="s">
        <v>1308</v>
      </c>
      <c r="I88" s="20">
        <v>2</v>
      </c>
      <c r="J88" s="109" t="s">
        <v>1337</v>
      </c>
      <c r="K88" s="33">
        <v>1.8503224586784329E-3</v>
      </c>
      <c r="L88" s="121">
        <v>4.5373668835613E-5</v>
      </c>
      <c r="M88" s="4">
        <v>0</v>
      </c>
      <c r="N88" s="4">
        <v>0</v>
      </c>
      <c r="O88" s="4">
        <v>2.5925755739979501E-5</v>
      </c>
      <c r="P88" s="8">
        <v>4.3072442959338528E-4</v>
      </c>
      <c r="Q88" s="9">
        <f t="shared" si="6"/>
        <v>3.7006449173568657E-3</v>
      </c>
      <c r="R88" s="4">
        <f t="shared" si="7"/>
        <v>9.0747337671226E-5</v>
      </c>
      <c r="S88" s="4">
        <f t="shared" si="8"/>
        <v>0</v>
      </c>
      <c r="T88" s="4">
        <f t="shared" si="9"/>
        <v>0</v>
      </c>
      <c r="U88" s="4">
        <f t="shared" si="10"/>
        <v>5.1851511479959002E-5</v>
      </c>
      <c r="V88" s="8">
        <f t="shared" si="11"/>
        <v>8.6144885918677057E-4</v>
      </c>
    </row>
    <row r="89" spans="1:22" x14ac:dyDescent="0.25">
      <c r="A89" s="81" t="s">
        <v>807</v>
      </c>
      <c r="B89" s="82" t="s">
        <v>808</v>
      </c>
      <c r="C89" s="100" t="s">
        <v>226</v>
      </c>
      <c r="D89" s="32" t="s">
        <v>815</v>
      </c>
      <c r="E89" s="4" t="s">
        <v>1235</v>
      </c>
      <c r="F89" s="4" t="s">
        <v>814</v>
      </c>
      <c r="G89" s="4">
        <v>149</v>
      </c>
      <c r="H89" s="20" t="s">
        <v>1308</v>
      </c>
      <c r="I89" s="20">
        <v>5</v>
      </c>
      <c r="J89" s="109" t="s">
        <v>1337</v>
      </c>
      <c r="K89" s="33">
        <v>1.8503224586784329E-3</v>
      </c>
      <c r="L89" s="121">
        <v>4.5373668835613E-5</v>
      </c>
      <c r="M89" s="4">
        <v>0</v>
      </c>
      <c r="N89" s="4">
        <v>0</v>
      </c>
      <c r="O89" s="4">
        <v>2.5925755739979501E-5</v>
      </c>
      <c r="P89" s="8">
        <v>4.3072442959338528E-4</v>
      </c>
      <c r="Q89" s="9">
        <f t="shared" si="6"/>
        <v>9.2516122933921641E-3</v>
      </c>
      <c r="R89" s="4">
        <f t="shared" si="7"/>
        <v>2.2686834417806501E-4</v>
      </c>
      <c r="S89" s="4">
        <f t="shared" si="8"/>
        <v>0</v>
      </c>
      <c r="T89" s="4">
        <f t="shared" si="9"/>
        <v>0</v>
      </c>
      <c r="U89" s="4">
        <f t="shared" si="10"/>
        <v>1.2962877869989749E-4</v>
      </c>
      <c r="V89" s="8">
        <f t="shared" si="11"/>
        <v>2.1536221479669265E-3</v>
      </c>
    </row>
    <row r="90" spans="1:22" x14ac:dyDescent="0.25">
      <c r="A90" s="90" t="s">
        <v>807</v>
      </c>
      <c r="B90" s="91" t="s">
        <v>811</v>
      </c>
      <c r="C90" s="100" t="s">
        <v>226</v>
      </c>
      <c r="D90" s="103" t="s">
        <v>817</v>
      </c>
      <c r="E90" s="16" t="s">
        <v>1239</v>
      </c>
      <c r="F90" s="16" t="s">
        <v>816</v>
      </c>
      <c r="G90" s="16">
        <v>155</v>
      </c>
      <c r="H90" s="20" t="s">
        <v>1308</v>
      </c>
      <c r="I90" s="20">
        <v>2</v>
      </c>
      <c r="J90" s="109" t="s">
        <v>1337</v>
      </c>
      <c r="K90" s="33">
        <v>1.8503224586784329E-3</v>
      </c>
      <c r="L90" s="121">
        <v>4.5373668835613E-5</v>
      </c>
      <c r="M90" s="4">
        <v>0</v>
      </c>
      <c r="N90" s="4">
        <v>0</v>
      </c>
      <c r="O90" s="4">
        <v>2.5925755739979501E-5</v>
      </c>
      <c r="P90" s="8">
        <v>4.3072442959338528E-4</v>
      </c>
      <c r="Q90" s="9">
        <f t="shared" si="6"/>
        <v>3.7006449173568657E-3</v>
      </c>
      <c r="R90" s="4">
        <f t="shared" si="7"/>
        <v>9.0747337671226E-5</v>
      </c>
      <c r="S90" s="4">
        <f t="shared" si="8"/>
        <v>0</v>
      </c>
      <c r="T90" s="4">
        <f t="shared" si="9"/>
        <v>0</v>
      </c>
      <c r="U90" s="4">
        <f t="shared" si="10"/>
        <v>5.1851511479959002E-5</v>
      </c>
      <c r="V90" s="8">
        <f t="shared" si="11"/>
        <v>8.6144885918677057E-4</v>
      </c>
    </row>
    <row r="91" spans="1:22" x14ac:dyDescent="0.25">
      <c r="A91" s="81" t="s">
        <v>477</v>
      </c>
      <c r="B91" s="82" t="s">
        <v>858</v>
      </c>
      <c r="C91" s="100" t="s">
        <v>226</v>
      </c>
      <c r="D91" s="32" t="s">
        <v>862</v>
      </c>
      <c r="E91" s="4" t="s">
        <v>1235</v>
      </c>
      <c r="F91" s="4" t="s">
        <v>861</v>
      </c>
      <c r="G91" s="4">
        <v>152</v>
      </c>
      <c r="H91" s="20" t="s">
        <v>1308</v>
      </c>
      <c r="I91" s="20">
        <v>2</v>
      </c>
      <c r="J91" s="109" t="s">
        <v>1337</v>
      </c>
      <c r="K91" s="33">
        <v>1.8503224586784329E-3</v>
      </c>
      <c r="L91" s="121">
        <v>4.5373668835613E-5</v>
      </c>
      <c r="M91" s="4">
        <v>0</v>
      </c>
      <c r="N91" s="4">
        <v>0</v>
      </c>
      <c r="O91" s="4">
        <v>2.5925755739979501E-5</v>
      </c>
      <c r="P91" s="8">
        <v>4.3072442959338528E-4</v>
      </c>
      <c r="Q91" s="9">
        <f t="shared" si="6"/>
        <v>3.7006449173568657E-3</v>
      </c>
      <c r="R91" s="4">
        <f t="shared" si="7"/>
        <v>9.0747337671226E-5</v>
      </c>
      <c r="S91" s="4">
        <f t="shared" si="8"/>
        <v>0</v>
      </c>
      <c r="T91" s="4">
        <f t="shared" si="9"/>
        <v>0</v>
      </c>
      <c r="U91" s="4">
        <f t="shared" si="10"/>
        <v>5.1851511479959002E-5</v>
      </c>
      <c r="V91" s="8">
        <f t="shared" si="11"/>
        <v>8.6144885918677057E-4</v>
      </c>
    </row>
    <row r="92" spans="1:22" x14ac:dyDescent="0.25">
      <c r="A92" s="81" t="s">
        <v>477</v>
      </c>
      <c r="B92" s="82" t="s">
        <v>858</v>
      </c>
      <c r="C92" s="100" t="s">
        <v>226</v>
      </c>
      <c r="D92" s="32" t="s">
        <v>864</v>
      </c>
      <c r="E92" s="4" t="s">
        <v>1235</v>
      </c>
      <c r="F92" s="4" t="s">
        <v>863</v>
      </c>
      <c r="G92" s="4">
        <v>164</v>
      </c>
      <c r="H92" s="20" t="s">
        <v>1308</v>
      </c>
      <c r="I92" s="20">
        <v>2</v>
      </c>
      <c r="J92" s="109" t="s">
        <v>1337</v>
      </c>
      <c r="K92" s="33">
        <v>1.8503224586784329E-3</v>
      </c>
      <c r="L92" s="121">
        <v>4.5373668835613E-5</v>
      </c>
      <c r="M92" s="4">
        <v>0</v>
      </c>
      <c r="N92" s="4">
        <v>0</v>
      </c>
      <c r="O92" s="4">
        <v>2.5925755739979501E-5</v>
      </c>
      <c r="P92" s="8">
        <v>4.3072442959338528E-4</v>
      </c>
      <c r="Q92" s="9">
        <f t="shared" si="6"/>
        <v>3.7006449173568657E-3</v>
      </c>
      <c r="R92" s="4">
        <f t="shared" si="7"/>
        <v>9.0747337671226E-5</v>
      </c>
      <c r="S92" s="4">
        <f t="shared" si="8"/>
        <v>0</v>
      </c>
      <c r="T92" s="4">
        <f t="shared" si="9"/>
        <v>0</v>
      </c>
      <c r="U92" s="4">
        <f t="shared" si="10"/>
        <v>5.1851511479959002E-5</v>
      </c>
      <c r="V92" s="8">
        <f t="shared" si="11"/>
        <v>8.6144885918677057E-4</v>
      </c>
    </row>
    <row r="93" spans="1:22" x14ac:dyDescent="0.25">
      <c r="A93" s="81" t="s">
        <v>420</v>
      </c>
      <c r="B93" s="82" t="s">
        <v>887</v>
      </c>
      <c r="C93" s="100" t="s">
        <v>226</v>
      </c>
      <c r="D93" s="32" t="s">
        <v>902</v>
      </c>
      <c r="E93" s="4" t="s">
        <v>1235</v>
      </c>
      <c r="F93" s="4" t="s">
        <v>901</v>
      </c>
      <c r="G93" s="4">
        <v>154</v>
      </c>
      <c r="H93" s="20" t="s">
        <v>1308</v>
      </c>
      <c r="I93" s="20">
        <v>2</v>
      </c>
      <c r="J93" s="109" t="s">
        <v>1337</v>
      </c>
      <c r="K93" s="33">
        <v>1.8503224586784329E-3</v>
      </c>
      <c r="L93" s="121">
        <v>4.5373668835613E-5</v>
      </c>
      <c r="M93" s="4">
        <v>0</v>
      </c>
      <c r="N93" s="4">
        <v>0</v>
      </c>
      <c r="O93" s="4">
        <v>2.5925755739979501E-5</v>
      </c>
      <c r="P93" s="8">
        <v>4.3072442959338528E-4</v>
      </c>
      <c r="Q93" s="9">
        <f t="shared" si="6"/>
        <v>3.7006449173568657E-3</v>
      </c>
      <c r="R93" s="4">
        <f t="shared" si="7"/>
        <v>9.0747337671226E-5</v>
      </c>
      <c r="S93" s="4">
        <f t="shared" si="8"/>
        <v>0</v>
      </c>
      <c r="T93" s="4">
        <f t="shared" si="9"/>
        <v>0</v>
      </c>
      <c r="U93" s="4">
        <f t="shared" si="10"/>
        <v>5.1851511479959002E-5</v>
      </c>
      <c r="V93" s="8">
        <f t="shared" si="11"/>
        <v>8.6144885918677057E-4</v>
      </c>
    </row>
    <row r="94" spans="1:22" x14ac:dyDescent="0.25">
      <c r="A94" s="81" t="s">
        <v>420</v>
      </c>
      <c r="B94" s="82" t="s">
        <v>887</v>
      </c>
      <c r="C94" s="100" t="s">
        <v>226</v>
      </c>
      <c r="D94" s="32" t="s">
        <v>904</v>
      </c>
      <c r="E94" s="4" t="s">
        <v>1235</v>
      </c>
      <c r="F94" s="4" t="s">
        <v>903</v>
      </c>
      <c r="G94" s="4">
        <v>239</v>
      </c>
      <c r="H94" s="20" t="s">
        <v>1308</v>
      </c>
      <c r="I94" s="20">
        <v>12</v>
      </c>
      <c r="J94" s="109" t="s">
        <v>1337</v>
      </c>
      <c r="K94" s="33">
        <v>1.8503224586784329E-3</v>
      </c>
      <c r="L94" s="121">
        <v>4.5373668835613E-5</v>
      </c>
      <c r="M94" s="4">
        <v>0</v>
      </c>
      <c r="N94" s="4">
        <v>0</v>
      </c>
      <c r="O94" s="4">
        <v>2.5925755739979501E-5</v>
      </c>
      <c r="P94" s="8">
        <v>4.3072442959338528E-4</v>
      </c>
      <c r="Q94" s="9">
        <f t="shared" si="6"/>
        <v>2.2203869504141195E-2</v>
      </c>
      <c r="R94" s="4">
        <f t="shared" si="7"/>
        <v>5.4448402602735597E-4</v>
      </c>
      <c r="S94" s="4">
        <f t="shared" si="8"/>
        <v>0</v>
      </c>
      <c r="T94" s="4">
        <f t="shared" si="9"/>
        <v>0</v>
      </c>
      <c r="U94" s="4">
        <f t="shared" si="10"/>
        <v>3.1110906887975401E-4</v>
      </c>
      <c r="V94" s="8">
        <f t="shared" si="11"/>
        <v>5.1686931551206232E-3</v>
      </c>
    </row>
    <row r="95" spans="1:22" x14ac:dyDescent="0.25">
      <c r="A95" s="81" t="s">
        <v>420</v>
      </c>
      <c r="B95" s="82" t="s">
        <v>887</v>
      </c>
      <c r="C95" s="100" t="s">
        <v>226</v>
      </c>
      <c r="D95" s="32" t="s">
        <v>906</v>
      </c>
      <c r="E95" s="4" t="s">
        <v>1235</v>
      </c>
      <c r="F95" s="4" t="s">
        <v>905</v>
      </c>
      <c r="G95" s="4">
        <v>283</v>
      </c>
      <c r="H95" s="20" t="s">
        <v>1308</v>
      </c>
      <c r="I95" s="20">
        <v>2</v>
      </c>
      <c r="J95" s="109" t="s">
        <v>1337</v>
      </c>
      <c r="K95" s="33">
        <v>1.8503224586784329E-3</v>
      </c>
      <c r="L95" s="121">
        <v>4.5373668835613E-5</v>
      </c>
      <c r="M95" s="4">
        <v>0</v>
      </c>
      <c r="N95" s="4">
        <v>0</v>
      </c>
      <c r="O95" s="4">
        <v>2.5925755739979501E-5</v>
      </c>
      <c r="P95" s="8">
        <v>4.3072442959338528E-4</v>
      </c>
      <c r="Q95" s="9">
        <f t="shared" si="6"/>
        <v>3.7006449173568657E-3</v>
      </c>
      <c r="R95" s="4">
        <f t="shared" si="7"/>
        <v>9.0747337671226E-5</v>
      </c>
      <c r="S95" s="4">
        <f t="shared" si="8"/>
        <v>0</v>
      </c>
      <c r="T95" s="4">
        <f t="shared" si="9"/>
        <v>0</v>
      </c>
      <c r="U95" s="4">
        <f t="shared" si="10"/>
        <v>5.1851511479959002E-5</v>
      </c>
      <c r="V95" s="8">
        <f t="shared" si="11"/>
        <v>8.6144885918677057E-4</v>
      </c>
    </row>
    <row r="96" spans="1:22" x14ac:dyDescent="0.25">
      <c r="A96" s="81" t="s">
        <v>420</v>
      </c>
      <c r="B96" s="82" t="s">
        <v>887</v>
      </c>
      <c r="C96" s="100" t="s">
        <v>226</v>
      </c>
      <c r="D96" s="32" t="s">
        <v>908</v>
      </c>
      <c r="E96" s="4" t="s">
        <v>1235</v>
      </c>
      <c r="F96" s="4" t="s">
        <v>907</v>
      </c>
      <c r="G96" s="4">
        <v>48</v>
      </c>
      <c r="H96" s="20" t="s">
        <v>1308</v>
      </c>
      <c r="I96" s="20">
        <v>2</v>
      </c>
      <c r="J96" s="109" t="s">
        <v>1337</v>
      </c>
      <c r="K96" s="33">
        <v>1.8503224586784329E-3</v>
      </c>
      <c r="L96" s="121">
        <v>4.5373668835613E-5</v>
      </c>
      <c r="M96" s="4">
        <v>0</v>
      </c>
      <c r="N96" s="4">
        <v>0</v>
      </c>
      <c r="O96" s="4">
        <v>2.5925755739979501E-5</v>
      </c>
      <c r="P96" s="8">
        <v>4.3072442959338528E-4</v>
      </c>
      <c r="Q96" s="9">
        <f t="shared" si="6"/>
        <v>3.7006449173568657E-3</v>
      </c>
      <c r="R96" s="4">
        <f t="shared" si="7"/>
        <v>9.0747337671226E-5</v>
      </c>
      <c r="S96" s="4">
        <f t="shared" si="8"/>
        <v>0</v>
      </c>
      <c r="T96" s="4">
        <f t="shared" si="9"/>
        <v>0</v>
      </c>
      <c r="U96" s="4">
        <f t="shared" si="10"/>
        <v>5.1851511479959002E-5</v>
      </c>
      <c r="V96" s="8">
        <f t="shared" si="11"/>
        <v>8.6144885918677057E-4</v>
      </c>
    </row>
    <row r="97" spans="1:22" x14ac:dyDescent="0.25">
      <c r="A97" s="81" t="s">
        <v>420</v>
      </c>
      <c r="B97" s="82" t="s">
        <v>887</v>
      </c>
      <c r="C97" s="100" t="s">
        <v>226</v>
      </c>
      <c r="D97" s="32" t="s">
        <v>910</v>
      </c>
      <c r="E97" s="4" t="s">
        <v>1235</v>
      </c>
      <c r="F97" s="4" t="s">
        <v>909</v>
      </c>
      <c r="G97" s="4">
        <v>493</v>
      </c>
      <c r="H97" s="20" t="s">
        <v>1308</v>
      </c>
      <c r="I97" s="20">
        <v>5</v>
      </c>
      <c r="J97" s="109" t="s">
        <v>1337</v>
      </c>
      <c r="K97" s="33">
        <v>1.8503224586784329E-3</v>
      </c>
      <c r="L97" s="121">
        <v>4.5373668835613E-5</v>
      </c>
      <c r="M97" s="4">
        <v>0</v>
      </c>
      <c r="N97" s="4">
        <v>0</v>
      </c>
      <c r="O97" s="4">
        <v>2.5925755739979501E-5</v>
      </c>
      <c r="P97" s="8">
        <v>4.3072442959338528E-4</v>
      </c>
      <c r="Q97" s="9">
        <f t="shared" si="6"/>
        <v>9.2516122933921641E-3</v>
      </c>
      <c r="R97" s="4">
        <f t="shared" si="7"/>
        <v>2.2686834417806501E-4</v>
      </c>
      <c r="S97" s="4">
        <f t="shared" si="8"/>
        <v>0</v>
      </c>
      <c r="T97" s="4">
        <f t="shared" si="9"/>
        <v>0</v>
      </c>
      <c r="U97" s="4">
        <f t="shared" si="10"/>
        <v>1.2962877869989749E-4</v>
      </c>
      <c r="V97" s="8">
        <f t="shared" si="11"/>
        <v>2.1536221479669265E-3</v>
      </c>
    </row>
    <row r="98" spans="1:22" x14ac:dyDescent="0.25">
      <c r="A98" s="81" t="s">
        <v>427</v>
      </c>
      <c r="B98" s="82" t="s">
        <v>1074</v>
      </c>
      <c r="C98" s="100" t="s">
        <v>226</v>
      </c>
      <c r="D98" s="32" t="s">
        <v>1076</v>
      </c>
      <c r="E98" s="4" t="s">
        <v>1235</v>
      </c>
      <c r="F98" s="4" t="s">
        <v>1075</v>
      </c>
      <c r="G98" s="4">
        <v>125</v>
      </c>
      <c r="H98" s="20" t="s">
        <v>1308</v>
      </c>
      <c r="I98" s="20">
        <v>2</v>
      </c>
      <c r="J98" s="109" t="s">
        <v>1337</v>
      </c>
      <c r="K98" s="33">
        <v>1.8503224586784329E-3</v>
      </c>
      <c r="L98" s="121">
        <v>4.5373668835613E-5</v>
      </c>
      <c r="M98" s="4">
        <v>0</v>
      </c>
      <c r="N98" s="4">
        <v>0</v>
      </c>
      <c r="O98" s="4">
        <v>2.5925755739979501E-5</v>
      </c>
      <c r="P98" s="8">
        <v>4.3072442959338528E-4</v>
      </c>
      <c r="Q98" s="9">
        <f t="shared" si="6"/>
        <v>3.7006449173568657E-3</v>
      </c>
      <c r="R98" s="4">
        <f t="shared" si="7"/>
        <v>9.0747337671226E-5</v>
      </c>
      <c r="S98" s="4">
        <f t="shared" si="8"/>
        <v>0</v>
      </c>
      <c r="T98" s="4">
        <f t="shared" si="9"/>
        <v>0</v>
      </c>
      <c r="U98" s="4">
        <f t="shared" si="10"/>
        <v>5.1851511479959002E-5</v>
      </c>
      <c r="V98" s="8">
        <f t="shared" si="11"/>
        <v>8.6144885918677057E-4</v>
      </c>
    </row>
    <row r="99" spans="1:22" x14ac:dyDescent="0.25">
      <c r="A99" s="81" t="s">
        <v>432</v>
      </c>
      <c r="B99" s="82" t="s">
        <v>1087</v>
      </c>
      <c r="C99" s="100" t="s">
        <v>226</v>
      </c>
      <c r="D99" s="32" t="s">
        <v>1091</v>
      </c>
      <c r="E99" s="4" t="s">
        <v>1235</v>
      </c>
      <c r="F99" s="4" t="s">
        <v>1090</v>
      </c>
      <c r="G99" s="4">
        <v>140</v>
      </c>
      <c r="H99" s="20" t="s">
        <v>1308</v>
      </c>
      <c r="I99" s="20">
        <v>12</v>
      </c>
      <c r="J99" s="109" t="s">
        <v>1337</v>
      </c>
      <c r="K99" s="33">
        <v>1.8503224586784329E-3</v>
      </c>
      <c r="L99" s="121">
        <v>4.5373668835613E-5</v>
      </c>
      <c r="M99" s="4">
        <v>0</v>
      </c>
      <c r="N99" s="4">
        <v>0</v>
      </c>
      <c r="O99" s="4">
        <v>2.5925755739979501E-5</v>
      </c>
      <c r="P99" s="8">
        <v>4.3072442959338528E-4</v>
      </c>
      <c r="Q99" s="9">
        <f t="shared" si="6"/>
        <v>2.2203869504141195E-2</v>
      </c>
      <c r="R99" s="4">
        <f t="shared" si="7"/>
        <v>5.4448402602735597E-4</v>
      </c>
      <c r="S99" s="4">
        <f t="shared" si="8"/>
        <v>0</v>
      </c>
      <c r="T99" s="4">
        <f t="shared" si="9"/>
        <v>0</v>
      </c>
      <c r="U99" s="4">
        <f t="shared" si="10"/>
        <v>3.1110906887975401E-4</v>
      </c>
      <c r="V99" s="8">
        <f t="shared" si="11"/>
        <v>5.1686931551206232E-3</v>
      </c>
    </row>
    <row r="100" spans="1:22" x14ac:dyDescent="0.25">
      <c r="A100" s="81" t="s">
        <v>432</v>
      </c>
      <c r="B100" s="82" t="s">
        <v>1087</v>
      </c>
      <c r="C100" s="100" t="s">
        <v>226</v>
      </c>
      <c r="D100" s="32" t="s">
        <v>1093</v>
      </c>
      <c r="E100" s="4" t="s">
        <v>1235</v>
      </c>
      <c r="F100" s="4" t="s">
        <v>1092</v>
      </c>
      <c r="G100" s="4">
        <v>41</v>
      </c>
      <c r="H100" s="20" t="s">
        <v>1308</v>
      </c>
      <c r="I100" s="20">
        <v>2</v>
      </c>
      <c r="J100" s="109" t="s">
        <v>1337</v>
      </c>
      <c r="K100" s="33">
        <v>1.8503224586784329E-3</v>
      </c>
      <c r="L100" s="121">
        <v>4.5373668835613E-5</v>
      </c>
      <c r="M100" s="4">
        <v>0</v>
      </c>
      <c r="N100" s="4">
        <v>0</v>
      </c>
      <c r="O100" s="4">
        <v>2.5925755739979501E-5</v>
      </c>
      <c r="P100" s="8">
        <v>4.3072442959338528E-4</v>
      </c>
      <c r="Q100" s="9">
        <f t="shared" si="6"/>
        <v>3.7006449173568657E-3</v>
      </c>
      <c r="R100" s="4">
        <f t="shared" si="7"/>
        <v>9.0747337671226E-5</v>
      </c>
      <c r="S100" s="4">
        <f t="shared" si="8"/>
        <v>0</v>
      </c>
      <c r="T100" s="4">
        <f t="shared" si="9"/>
        <v>0</v>
      </c>
      <c r="U100" s="4">
        <f t="shared" si="10"/>
        <v>5.1851511479959002E-5</v>
      </c>
      <c r="V100" s="8">
        <f t="shared" si="11"/>
        <v>8.6144885918677057E-4</v>
      </c>
    </row>
    <row r="101" spans="1:22" x14ac:dyDescent="0.25">
      <c r="A101" s="81" t="s">
        <v>415</v>
      </c>
      <c r="B101" s="82" t="s">
        <v>1098</v>
      </c>
      <c r="C101" s="100" t="s">
        <v>226</v>
      </c>
      <c r="D101" s="32" t="s">
        <v>1107</v>
      </c>
      <c r="E101" s="4" t="s">
        <v>1235</v>
      </c>
      <c r="F101" s="4" t="s">
        <v>1106</v>
      </c>
      <c r="G101" s="4">
        <v>12</v>
      </c>
      <c r="H101" s="20" t="s">
        <v>1308</v>
      </c>
      <c r="I101" s="20">
        <v>2</v>
      </c>
      <c r="J101" s="109" t="s">
        <v>1337</v>
      </c>
      <c r="K101" s="33">
        <v>1.8503224586784329E-3</v>
      </c>
      <c r="L101" s="121">
        <v>4.5373668835613E-5</v>
      </c>
      <c r="M101" s="4">
        <v>0</v>
      </c>
      <c r="N101" s="4">
        <v>0</v>
      </c>
      <c r="O101" s="4">
        <v>2.5925755739979501E-5</v>
      </c>
      <c r="P101" s="8">
        <v>4.3072442959338528E-4</v>
      </c>
      <c r="Q101" s="9">
        <f t="shared" si="6"/>
        <v>3.7006449173568657E-3</v>
      </c>
      <c r="R101" s="4">
        <f t="shared" si="7"/>
        <v>9.0747337671226E-5</v>
      </c>
      <c r="S101" s="4">
        <f t="shared" si="8"/>
        <v>0</v>
      </c>
      <c r="T101" s="4">
        <f t="shared" si="9"/>
        <v>0</v>
      </c>
      <c r="U101" s="4">
        <f t="shared" si="10"/>
        <v>5.1851511479959002E-5</v>
      </c>
      <c r="V101" s="8">
        <f t="shared" si="11"/>
        <v>8.6144885918677057E-4</v>
      </c>
    </row>
    <row r="102" spans="1:22" x14ac:dyDescent="0.25">
      <c r="A102" s="81" t="s">
        <v>375</v>
      </c>
      <c r="B102" s="82" t="s">
        <v>1158</v>
      </c>
      <c r="C102" s="100" t="s">
        <v>226</v>
      </c>
      <c r="D102" s="32" t="s">
        <v>1160</v>
      </c>
      <c r="E102" s="4" t="s">
        <v>1235</v>
      </c>
      <c r="F102" s="4" t="s">
        <v>1159</v>
      </c>
      <c r="G102" s="4">
        <v>259</v>
      </c>
      <c r="H102" s="20" t="s">
        <v>1308</v>
      </c>
      <c r="I102" s="20">
        <v>2</v>
      </c>
      <c r="J102" s="109" t="s">
        <v>1337</v>
      </c>
      <c r="K102" s="33">
        <v>1.8503224586784329E-3</v>
      </c>
      <c r="L102" s="121">
        <v>4.5373668835613E-5</v>
      </c>
      <c r="M102" s="4">
        <v>0</v>
      </c>
      <c r="N102" s="4">
        <v>0</v>
      </c>
      <c r="O102" s="4">
        <v>2.5925755739979501E-5</v>
      </c>
      <c r="P102" s="8">
        <v>4.3072442959338528E-4</v>
      </c>
      <c r="Q102" s="9">
        <f t="shared" si="6"/>
        <v>3.7006449173568657E-3</v>
      </c>
      <c r="R102" s="4">
        <f t="shared" si="7"/>
        <v>9.0747337671226E-5</v>
      </c>
      <c r="S102" s="4">
        <f t="shared" si="8"/>
        <v>0</v>
      </c>
      <c r="T102" s="4">
        <f t="shared" si="9"/>
        <v>0</v>
      </c>
      <c r="U102" s="4">
        <f t="shared" si="10"/>
        <v>5.1851511479959002E-5</v>
      </c>
      <c r="V102" s="8">
        <f t="shared" si="11"/>
        <v>8.6144885918677057E-4</v>
      </c>
    </row>
    <row r="103" spans="1:22" x14ac:dyDescent="0.25">
      <c r="A103" s="81" t="s">
        <v>470</v>
      </c>
      <c r="B103" s="82" t="s">
        <v>637</v>
      </c>
      <c r="C103" s="100" t="s">
        <v>226</v>
      </c>
      <c r="D103" s="32" t="s">
        <v>641</v>
      </c>
      <c r="E103" s="4" t="s">
        <v>1235</v>
      </c>
      <c r="F103" s="4" t="s">
        <v>640</v>
      </c>
      <c r="G103" s="4">
        <v>395</v>
      </c>
      <c r="H103" s="20" t="s">
        <v>1325</v>
      </c>
      <c r="I103" s="20">
        <v>3000</v>
      </c>
      <c r="J103" s="32" t="s">
        <v>1338</v>
      </c>
      <c r="K103" s="9">
        <v>2.2934720597871015E-2</v>
      </c>
      <c r="L103" s="37">
        <v>9.3979093969884011E-6</v>
      </c>
      <c r="M103" s="4">
        <v>0</v>
      </c>
      <c r="N103" s="4">
        <v>0</v>
      </c>
      <c r="O103" s="4">
        <v>2.2799126870956201E-5</v>
      </c>
      <c r="P103" s="8">
        <v>8.8490123778625889E-4</v>
      </c>
      <c r="Q103" s="9">
        <f t="shared" si="6"/>
        <v>68.804161793613048</v>
      </c>
      <c r="R103" s="4">
        <f t="shared" si="7"/>
        <v>2.8193728190965203E-2</v>
      </c>
      <c r="S103" s="4">
        <f t="shared" si="8"/>
        <v>0</v>
      </c>
      <c r="T103" s="4">
        <f t="shared" si="9"/>
        <v>0</v>
      </c>
      <c r="U103" s="4">
        <f t="shared" si="10"/>
        <v>6.8397380612868611E-2</v>
      </c>
      <c r="V103" s="8">
        <f t="shared" si="11"/>
        <v>2.6547037133587765</v>
      </c>
    </row>
    <row r="104" spans="1:22" x14ac:dyDescent="0.25">
      <c r="A104" s="81" t="s">
        <v>470</v>
      </c>
      <c r="B104" s="82" t="s">
        <v>637</v>
      </c>
      <c r="C104" s="100" t="s">
        <v>226</v>
      </c>
      <c r="D104" s="32" t="s">
        <v>643</v>
      </c>
      <c r="E104" s="4" t="s">
        <v>1235</v>
      </c>
      <c r="F104" s="4" t="s">
        <v>642</v>
      </c>
      <c r="G104" s="4">
        <v>189</v>
      </c>
      <c r="H104" s="37" t="s">
        <v>1313</v>
      </c>
      <c r="I104" s="37">
        <v>50</v>
      </c>
      <c r="J104" s="32" t="s">
        <v>1323</v>
      </c>
      <c r="K104" s="9">
        <v>4.1629699997301466E-3</v>
      </c>
      <c r="L104" s="4">
        <v>3.0385894693162204E-4</v>
      </c>
      <c r="M104" s="4">
        <v>0</v>
      </c>
      <c r="N104" s="4">
        <v>0</v>
      </c>
      <c r="O104" s="4">
        <v>1.1494459211533379E-4</v>
      </c>
      <c r="P104" s="8">
        <v>5.027801554703254E-3</v>
      </c>
      <c r="Q104" s="9">
        <f t="shared" si="6"/>
        <v>0.20814849998650733</v>
      </c>
      <c r="R104" s="4">
        <f t="shared" si="7"/>
        <v>1.5192947346581102E-2</v>
      </c>
      <c r="S104" s="4">
        <f t="shared" si="8"/>
        <v>0</v>
      </c>
      <c r="T104" s="4">
        <f t="shared" si="9"/>
        <v>0</v>
      </c>
      <c r="U104" s="4">
        <f t="shared" si="10"/>
        <v>5.7472296057666898E-3</v>
      </c>
      <c r="V104" s="8">
        <f t="shared" si="11"/>
        <v>0.2513900777351627</v>
      </c>
    </row>
    <row r="105" spans="1:22" x14ac:dyDescent="0.25">
      <c r="A105" s="81" t="s">
        <v>470</v>
      </c>
      <c r="B105" s="82" t="s">
        <v>637</v>
      </c>
      <c r="C105" s="100" t="s">
        <v>226</v>
      </c>
      <c r="D105" s="32" t="s">
        <v>645</v>
      </c>
      <c r="E105" s="4" t="s">
        <v>1235</v>
      </c>
      <c r="F105" s="4" t="s">
        <v>644</v>
      </c>
      <c r="G105" s="4">
        <v>22</v>
      </c>
      <c r="H105" s="20" t="s">
        <v>1243</v>
      </c>
      <c r="I105" s="20">
        <v>10</v>
      </c>
      <c r="J105" s="32" t="s">
        <v>1323</v>
      </c>
      <c r="K105" s="9">
        <v>4.1629699997301466E-3</v>
      </c>
      <c r="L105" s="4">
        <v>3.0385894693162204E-4</v>
      </c>
      <c r="M105" s="4">
        <v>0</v>
      </c>
      <c r="N105" s="4">
        <v>0</v>
      </c>
      <c r="O105" s="4">
        <v>1.1494459211533379E-4</v>
      </c>
      <c r="P105" s="8">
        <v>5.027801554703254E-3</v>
      </c>
      <c r="Q105" s="9">
        <f t="shared" si="6"/>
        <v>4.162969999730147E-2</v>
      </c>
      <c r="R105" s="4">
        <f t="shared" si="7"/>
        <v>3.0385894693162204E-3</v>
      </c>
      <c r="S105" s="4">
        <f t="shared" si="8"/>
        <v>0</v>
      </c>
      <c r="T105" s="4">
        <f t="shared" si="9"/>
        <v>0</v>
      </c>
      <c r="U105" s="4">
        <f t="shared" si="10"/>
        <v>1.1494459211533379E-3</v>
      </c>
      <c r="V105" s="8">
        <f t="shared" si="11"/>
        <v>5.027801554703254E-2</v>
      </c>
    </row>
    <row r="106" spans="1:22" x14ac:dyDescent="0.25">
      <c r="A106" s="81" t="s">
        <v>470</v>
      </c>
      <c r="B106" s="82" t="s">
        <v>637</v>
      </c>
      <c r="C106" s="100" t="s">
        <v>226</v>
      </c>
      <c r="D106" s="32" t="s">
        <v>647</v>
      </c>
      <c r="E106" s="4" t="s">
        <v>1235</v>
      </c>
      <c r="F106" s="4" t="s">
        <v>646</v>
      </c>
      <c r="G106" s="4">
        <v>220</v>
      </c>
      <c r="H106" s="37" t="s">
        <v>1306</v>
      </c>
      <c r="I106" s="37">
        <v>10</v>
      </c>
      <c r="J106" s="32" t="s">
        <v>1323</v>
      </c>
      <c r="K106" s="9">
        <v>4.1629699997301466E-3</v>
      </c>
      <c r="L106" s="4">
        <v>3.0385894693162204E-4</v>
      </c>
      <c r="M106" s="4">
        <v>0</v>
      </c>
      <c r="N106" s="4">
        <v>0</v>
      </c>
      <c r="O106" s="4">
        <v>1.1494459211533379E-4</v>
      </c>
      <c r="P106" s="8">
        <v>5.027801554703254E-3</v>
      </c>
      <c r="Q106" s="9">
        <f t="shared" si="6"/>
        <v>4.162969999730147E-2</v>
      </c>
      <c r="R106" s="4">
        <f t="shared" si="7"/>
        <v>3.0385894693162204E-3</v>
      </c>
      <c r="S106" s="4">
        <f t="shared" si="8"/>
        <v>0</v>
      </c>
      <c r="T106" s="4">
        <f t="shared" si="9"/>
        <v>0</v>
      </c>
      <c r="U106" s="4">
        <f t="shared" si="10"/>
        <v>1.1494459211533379E-3</v>
      </c>
      <c r="V106" s="8">
        <f t="shared" si="11"/>
        <v>5.027801554703254E-2</v>
      </c>
    </row>
    <row r="107" spans="1:22" x14ac:dyDescent="0.25">
      <c r="A107" s="81" t="s">
        <v>470</v>
      </c>
      <c r="B107" s="82" t="s">
        <v>637</v>
      </c>
      <c r="C107" s="100" t="s">
        <v>226</v>
      </c>
      <c r="D107" s="32" t="s">
        <v>649</v>
      </c>
      <c r="E107" s="4" t="s">
        <v>1235</v>
      </c>
      <c r="F107" s="4" t="s">
        <v>648</v>
      </c>
      <c r="G107" s="4">
        <v>272</v>
      </c>
      <c r="H107" s="20" t="s">
        <v>1312</v>
      </c>
      <c r="I107" s="20">
        <v>1720</v>
      </c>
      <c r="J107" s="32" t="s">
        <v>1323</v>
      </c>
      <c r="K107" s="9">
        <v>4.1629699997301466E-3</v>
      </c>
      <c r="L107" s="4">
        <v>3.0385894693162204E-4</v>
      </c>
      <c r="M107" s="4">
        <v>0</v>
      </c>
      <c r="N107" s="4">
        <v>0</v>
      </c>
      <c r="O107" s="4">
        <v>1.1494459211533379E-4</v>
      </c>
      <c r="P107" s="8">
        <v>5.027801554703254E-3</v>
      </c>
      <c r="Q107" s="9">
        <f t="shared" si="6"/>
        <v>7.1603083995358521</v>
      </c>
      <c r="R107" s="4">
        <f t="shared" si="7"/>
        <v>0.52263738872238996</v>
      </c>
      <c r="S107" s="4">
        <f t="shared" si="8"/>
        <v>0</v>
      </c>
      <c r="T107" s="4">
        <f t="shared" si="9"/>
        <v>0</v>
      </c>
      <c r="U107" s="4">
        <f t="shared" si="10"/>
        <v>0.19770469843837413</v>
      </c>
      <c r="V107" s="8">
        <f t="shared" si="11"/>
        <v>8.6478186740895975</v>
      </c>
    </row>
    <row r="108" spans="1:22" x14ac:dyDescent="0.25">
      <c r="A108" s="81" t="s">
        <v>470</v>
      </c>
      <c r="B108" s="82" t="s">
        <v>637</v>
      </c>
      <c r="C108" s="100" t="s">
        <v>226</v>
      </c>
      <c r="D108" s="32" t="s">
        <v>651</v>
      </c>
      <c r="E108" s="4" t="s">
        <v>1235</v>
      </c>
      <c r="F108" s="4" t="s">
        <v>650</v>
      </c>
      <c r="G108" s="4">
        <v>326</v>
      </c>
      <c r="H108" s="20" t="s">
        <v>1312</v>
      </c>
      <c r="I108" s="20">
        <v>250</v>
      </c>
      <c r="J108" s="32" t="s">
        <v>1323</v>
      </c>
      <c r="K108" s="9">
        <v>4.1629699997301466E-3</v>
      </c>
      <c r="L108" s="4">
        <v>3.0385894693162204E-4</v>
      </c>
      <c r="M108" s="4">
        <v>0</v>
      </c>
      <c r="N108" s="4">
        <v>0</v>
      </c>
      <c r="O108" s="4">
        <v>1.1494459211533379E-4</v>
      </c>
      <c r="P108" s="8">
        <v>5.027801554703254E-3</v>
      </c>
      <c r="Q108" s="9">
        <f t="shared" si="6"/>
        <v>1.0407424999325368</v>
      </c>
      <c r="R108" s="4">
        <f t="shared" si="7"/>
        <v>7.5964736732905505E-2</v>
      </c>
      <c r="S108" s="4">
        <f t="shared" si="8"/>
        <v>0</v>
      </c>
      <c r="T108" s="4">
        <f t="shared" si="9"/>
        <v>0</v>
      </c>
      <c r="U108" s="4">
        <f t="shared" si="10"/>
        <v>2.8736148028833449E-2</v>
      </c>
      <c r="V108" s="8">
        <f t="shared" si="11"/>
        <v>1.2569503886758135</v>
      </c>
    </row>
    <row r="109" spans="1:22" x14ac:dyDescent="0.25">
      <c r="A109" s="81" t="s">
        <v>470</v>
      </c>
      <c r="B109" s="82" t="s">
        <v>637</v>
      </c>
      <c r="C109" s="100" t="s">
        <v>226</v>
      </c>
      <c r="D109" s="32" t="s">
        <v>653</v>
      </c>
      <c r="E109" s="4" t="s">
        <v>1235</v>
      </c>
      <c r="F109" s="4" t="s">
        <v>652</v>
      </c>
      <c r="G109" s="4">
        <v>328</v>
      </c>
      <c r="H109" s="20" t="s">
        <v>1243</v>
      </c>
      <c r="I109" s="20">
        <v>50</v>
      </c>
      <c r="J109" s="32" t="s">
        <v>1323</v>
      </c>
      <c r="K109" s="9">
        <v>4.1629699997301466E-3</v>
      </c>
      <c r="L109" s="4">
        <v>3.0385894693162204E-4</v>
      </c>
      <c r="M109" s="4">
        <v>0</v>
      </c>
      <c r="N109" s="4">
        <v>0</v>
      </c>
      <c r="O109" s="4">
        <v>1.1494459211533379E-4</v>
      </c>
      <c r="P109" s="8">
        <v>5.027801554703254E-3</v>
      </c>
      <c r="Q109" s="9">
        <f t="shared" si="6"/>
        <v>0.20814849998650733</v>
      </c>
      <c r="R109" s="4">
        <f t="shared" si="7"/>
        <v>1.5192947346581102E-2</v>
      </c>
      <c r="S109" s="4">
        <f t="shared" si="8"/>
        <v>0</v>
      </c>
      <c r="T109" s="4">
        <f t="shared" si="9"/>
        <v>0</v>
      </c>
      <c r="U109" s="4">
        <f t="shared" si="10"/>
        <v>5.7472296057666898E-3</v>
      </c>
      <c r="V109" s="8">
        <f t="shared" si="11"/>
        <v>0.2513900777351627</v>
      </c>
    </row>
    <row r="110" spans="1:22" x14ac:dyDescent="0.25">
      <c r="A110" s="81" t="s">
        <v>470</v>
      </c>
      <c r="B110" s="82" t="s">
        <v>637</v>
      </c>
      <c r="C110" s="100" t="s">
        <v>226</v>
      </c>
      <c r="D110" s="32" t="s">
        <v>655</v>
      </c>
      <c r="E110" s="4" t="s">
        <v>1235</v>
      </c>
      <c r="F110" s="4" t="s">
        <v>654</v>
      </c>
      <c r="G110" s="4">
        <v>400</v>
      </c>
      <c r="H110" s="20" t="s">
        <v>1243</v>
      </c>
      <c r="I110" s="20">
        <v>0</v>
      </c>
      <c r="J110" s="32" t="s">
        <v>1323</v>
      </c>
      <c r="K110" s="9">
        <v>4.1629699997301466E-3</v>
      </c>
      <c r="L110" s="4">
        <v>3.0385894693162204E-4</v>
      </c>
      <c r="M110" s="4">
        <v>0</v>
      </c>
      <c r="N110" s="4">
        <v>0</v>
      </c>
      <c r="O110" s="4">
        <v>1.1494459211533379E-4</v>
      </c>
      <c r="P110" s="8">
        <v>5.027801554703254E-3</v>
      </c>
      <c r="Q110" s="9">
        <f t="shared" si="6"/>
        <v>0</v>
      </c>
      <c r="R110" s="4">
        <f t="shared" si="7"/>
        <v>0</v>
      </c>
      <c r="S110" s="4">
        <f t="shared" si="8"/>
        <v>0</v>
      </c>
      <c r="T110" s="4">
        <f t="shared" si="9"/>
        <v>0</v>
      </c>
      <c r="U110" s="4">
        <f t="shared" si="10"/>
        <v>0</v>
      </c>
      <c r="V110" s="8">
        <f t="shared" si="11"/>
        <v>0</v>
      </c>
    </row>
    <row r="111" spans="1:22" x14ac:dyDescent="0.25">
      <c r="A111" s="81" t="s">
        <v>470</v>
      </c>
      <c r="B111" s="82" t="s">
        <v>637</v>
      </c>
      <c r="C111" s="100" t="s">
        <v>226</v>
      </c>
      <c r="D111" s="32" t="s">
        <v>657</v>
      </c>
      <c r="E111" s="4" t="s">
        <v>1235</v>
      </c>
      <c r="F111" s="4" t="s">
        <v>656</v>
      </c>
      <c r="G111" s="4">
        <v>429</v>
      </c>
      <c r="H111" s="20" t="s">
        <v>1311</v>
      </c>
      <c r="I111" s="20">
        <v>20</v>
      </c>
      <c r="J111" s="32" t="s">
        <v>1323</v>
      </c>
      <c r="K111" s="9">
        <v>4.1629699997301466E-3</v>
      </c>
      <c r="L111" s="4">
        <v>3.0385894693162204E-4</v>
      </c>
      <c r="M111" s="4">
        <v>0</v>
      </c>
      <c r="N111" s="4">
        <v>0</v>
      </c>
      <c r="O111" s="4">
        <v>1.1494459211533379E-4</v>
      </c>
      <c r="P111" s="8">
        <v>5.027801554703254E-3</v>
      </c>
      <c r="Q111" s="9">
        <f t="shared" si="6"/>
        <v>8.3259399994602939E-2</v>
      </c>
      <c r="R111" s="4">
        <f t="shared" si="7"/>
        <v>6.0771789386324408E-3</v>
      </c>
      <c r="S111" s="4">
        <f t="shared" si="8"/>
        <v>0</v>
      </c>
      <c r="T111" s="4">
        <f t="shared" si="9"/>
        <v>0</v>
      </c>
      <c r="U111" s="4">
        <f t="shared" si="10"/>
        <v>2.2988918423066758E-3</v>
      </c>
      <c r="V111" s="8">
        <f t="shared" si="11"/>
        <v>0.10055603109406508</v>
      </c>
    </row>
    <row r="112" spans="1:22" x14ac:dyDescent="0.25">
      <c r="A112" s="81" t="s">
        <v>470</v>
      </c>
      <c r="B112" s="82" t="s">
        <v>637</v>
      </c>
      <c r="C112" s="100" t="s">
        <v>226</v>
      </c>
      <c r="D112" s="32" t="s">
        <v>659</v>
      </c>
      <c r="E112" s="4" t="s">
        <v>1235</v>
      </c>
      <c r="F112" s="4" t="s">
        <v>658</v>
      </c>
      <c r="G112" s="4">
        <v>458</v>
      </c>
      <c r="H112" s="20" t="s">
        <v>1243</v>
      </c>
      <c r="I112" s="20">
        <v>6</v>
      </c>
      <c r="J112" s="32" t="s">
        <v>1323</v>
      </c>
      <c r="K112" s="9">
        <v>4.1629699997301466E-3</v>
      </c>
      <c r="L112" s="4">
        <v>3.0385894693162204E-4</v>
      </c>
      <c r="M112" s="4">
        <v>0</v>
      </c>
      <c r="N112" s="4">
        <v>0</v>
      </c>
      <c r="O112" s="4">
        <v>1.1494459211533379E-4</v>
      </c>
      <c r="P112" s="8">
        <v>5.027801554703254E-3</v>
      </c>
      <c r="Q112" s="9">
        <f t="shared" si="6"/>
        <v>2.497781999838088E-2</v>
      </c>
      <c r="R112" s="4">
        <f t="shared" si="7"/>
        <v>1.8231536815897322E-3</v>
      </c>
      <c r="S112" s="4">
        <f t="shared" si="8"/>
        <v>0</v>
      </c>
      <c r="T112" s="4">
        <f t="shared" si="9"/>
        <v>0</v>
      </c>
      <c r="U112" s="4">
        <f t="shared" si="10"/>
        <v>6.8966755269200277E-4</v>
      </c>
      <c r="V112" s="8">
        <f t="shared" si="11"/>
        <v>3.0166809328219524E-2</v>
      </c>
    </row>
    <row r="113" spans="1:22" x14ac:dyDescent="0.25">
      <c r="A113" s="81" t="s">
        <v>470</v>
      </c>
      <c r="B113" s="82" t="s">
        <v>637</v>
      </c>
      <c r="C113" s="100" t="s">
        <v>226</v>
      </c>
      <c r="D113" s="32" t="s">
        <v>661</v>
      </c>
      <c r="E113" s="4" t="s">
        <v>1235</v>
      </c>
      <c r="F113" s="4" t="s">
        <v>660</v>
      </c>
      <c r="G113" s="4">
        <v>495</v>
      </c>
      <c r="H113" s="20" t="s">
        <v>1311</v>
      </c>
      <c r="I113" s="20">
        <v>255</v>
      </c>
      <c r="J113" s="32" t="s">
        <v>1323</v>
      </c>
      <c r="K113" s="9">
        <v>4.1629699997301466E-3</v>
      </c>
      <c r="L113" s="4">
        <v>3.0385894693162204E-4</v>
      </c>
      <c r="M113" s="4">
        <v>0</v>
      </c>
      <c r="N113" s="4">
        <v>0</v>
      </c>
      <c r="O113" s="4">
        <v>1.1494459211533379E-4</v>
      </c>
      <c r="P113" s="8">
        <v>5.027801554703254E-3</v>
      </c>
      <c r="Q113" s="9">
        <f t="shared" si="6"/>
        <v>1.0615573499311874</v>
      </c>
      <c r="R113" s="4">
        <f t="shared" si="7"/>
        <v>7.7484031467563622E-2</v>
      </c>
      <c r="S113" s="4">
        <f t="shared" si="8"/>
        <v>0</v>
      </c>
      <c r="T113" s="4">
        <f t="shared" si="9"/>
        <v>0</v>
      </c>
      <c r="U113" s="4">
        <f t="shared" si="10"/>
        <v>2.9310870989410116E-2</v>
      </c>
      <c r="V113" s="8">
        <f t="shared" si="11"/>
        <v>1.2820893964493298</v>
      </c>
    </row>
    <row r="114" spans="1:22" x14ac:dyDescent="0.25">
      <c r="A114" s="81" t="s">
        <v>470</v>
      </c>
      <c r="B114" s="4" t="s">
        <v>634</v>
      </c>
      <c r="C114" s="100" t="s">
        <v>226</v>
      </c>
      <c r="D114" s="32" t="s">
        <v>663</v>
      </c>
      <c r="E114" s="4" t="s">
        <v>1235</v>
      </c>
      <c r="F114" s="4" t="s">
        <v>662</v>
      </c>
      <c r="G114" s="4">
        <v>507</v>
      </c>
      <c r="H114" s="20" t="s">
        <v>1312</v>
      </c>
      <c r="I114" s="20">
        <v>24</v>
      </c>
      <c r="J114" s="32" t="s">
        <v>1323</v>
      </c>
      <c r="K114" s="9">
        <v>4.1629699997301466E-3</v>
      </c>
      <c r="L114" s="4">
        <v>3.0385894693162204E-4</v>
      </c>
      <c r="M114" s="4">
        <v>0</v>
      </c>
      <c r="N114" s="4">
        <v>0</v>
      </c>
      <c r="O114" s="4">
        <v>1.1494459211533379E-4</v>
      </c>
      <c r="P114" s="8">
        <v>5.027801554703254E-3</v>
      </c>
      <c r="Q114" s="9">
        <f t="shared" si="6"/>
        <v>9.9911279993523519E-2</v>
      </c>
      <c r="R114" s="4">
        <f t="shared" si="7"/>
        <v>7.2926147263589289E-3</v>
      </c>
      <c r="S114" s="4">
        <f t="shared" si="8"/>
        <v>0</v>
      </c>
      <c r="T114" s="4">
        <f t="shared" si="9"/>
        <v>0</v>
      </c>
      <c r="U114" s="4">
        <f t="shared" si="10"/>
        <v>2.7586702107680111E-3</v>
      </c>
      <c r="V114" s="8">
        <f t="shared" si="11"/>
        <v>0.1206672373128781</v>
      </c>
    </row>
    <row r="115" spans="1:22" x14ac:dyDescent="0.25">
      <c r="A115" s="81" t="s">
        <v>470</v>
      </c>
      <c r="B115" s="5" t="s">
        <v>634</v>
      </c>
      <c r="C115" s="100" t="s">
        <v>226</v>
      </c>
      <c r="D115" s="32" t="s">
        <v>636</v>
      </c>
      <c r="E115" s="4" t="s">
        <v>1235</v>
      </c>
      <c r="F115" s="4" t="s">
        <v>635</v>
      </c>
      <c r="G115" s="4" t="s">
        <v>635</v>
      </c>
      <c r="H115" s="20" t="s">
        <v>1307</v>
      </c>
      <c r="I115" s="20">
        <v>25</v>
      </c>
      <c r="J115" s="32" t="s">
        <v>1323</v>
      </c>
      <c r="K115" s="9">
        <v>4.1629699997301466E-3</v>
      </c>
      <c r="L115" s="4">
        <v>3.0385894693162204E-4</v>
      </c>
      <c r="M115" s="4">
        <v>0</v>
      </c>
      <c r="N115" s="4">
        <v>0</v>
      </c>
      <c r="O115" s="4">
        <v>1.1494459211533379E-4</v>
      </c>
      <c r="P115" s="8">
        <v>5.027801554703254E-3</v>
      </c>
      <c r="Q115" s="9">
        <f t="shared" si="6"/>
        <v>0.10407424999325367</v>
      </c>
      <c r="R115" s="4">
        <f t="shared" si="7"/>
        <v>7.5964736732905512E-3</v>
      </c>
      <c r="S115" s="4">
        <f t="shared" si="8"/>
        <v>0</v>
      </c>
      <c r="T115" s="4">
        <f t="shared" si="9"/>
        <v>0</v>
      </c>
      <c r="U115" s="4">
        <f t="shared" si="10"/>
        <v>2.8736148028833449E-3</v>
      </c>
      <c r="V115" s="8">
        <f t="shared" si="11"/>
        <v>0.12569503886758135</v>
      </c>
    </row>
    <row r="116" spans="1:22" x14ac:dyDescent="0.25">
      <c r="A116" s="81" t="s">
        <v>482</v>
      </c>
      <c r="B116" s="82" t="s">
        <v>664</v>
      </c>
      <c r="C116" s="100" t="s">
        <v>226</v>
      </c>
      <c r="D116" s="32" t="s">
        <v>666</v>
      </c>
      <c r="E116" s="4" t="s">
        <v>1235</v>
      </c>
      <c r="F116" s="4" t="s">
        <v>665</v>
      </c>
      <c r="G116" s="4">
        <v>197</v>
      </c>
      <c r="H116" s="37" t="s">
        <v>1307</v>
      </c>
      <c r="I116" s="37">
        <v>5</v>
      </c>
      <c r="J116" s="32" t="s">
        <v>1323</v>
      </c>
      <c r="K116" s="9">
        <v>4.1629699997301466E-3</v>
      </c>
      <c r="L116" s="4">
        <v>3.0385894693162204E-4</v>
      </c>
      <c r="M116" s="4">
        <v>0</v>
      </c>
      <c r="N116" s="4">
        <v>0</v>
      </c>
      <c r="O116" s="4">
        <v>1.1494459211533379E-4</v>
      </c>
      <c r="P116" s="8">
        <v>5.027801554703254E-3</v>
      </c>
      <c r="Q116" s="9">
        <f t="shared" si="6"/>
        <v>2.0814849998650735E-2</v>
      </c>
      <c r="R116" s="4">
        <f t="shared" si="7"/>
        <v>1.5192947346581102E-3</v>
      </c>
      <c r="S116" s="4">
        <f t="shared" si="8"/>
        <v>0</v>
      </c>
      <c r="T116" s="4">
        <f t="shared" si="9"/>
        <v>0</v>
      </c>
      <c r="U116" s="4">
        <f t="shared" si="10"/>
        <v>5.7472296057666894E-4</v>
      </c>
      <c r="V116" s="8">
        <f t="shared" si="11"/>
        <v>2.513900777351627E-2</v>
      </c>
    </row>
    <row r="117" spans="1:22" x14ac:dyDescent="0.25">
      <c r="A117" s="81" t="s">
        <v>482</v>
      </c>
      <c r="B117" s="82" t="s">
        <v>664</v>
      </c>
      <c r="C117" s="100" t="s">
        <v>226</v>
      </c>
      <c r="D117" s="32" t="s">
        <v>680</v>
      </c>
      <c r="E117" s="4" t="s">
        <v>1235</v>
      </c>
      <c r="F117" s="4" t="s">
        <v>679</v>
      </c>
      <c r="G117" s="4">
        <v>26</v>
      </c>
      <c r="H117" s="20" t="s">
        <v>1243</v>
      </c>
      <c r="I117" s="20">
        <v>0</v>
      </c>
      <c r="J117" s="32" t="s">
        <v>1323</v>
      </c>
      <c r="K117" s="9">
        <v>4.1629699997301466E-3</v>
      </c>
      <c r="L117" s="4">
        <v>3.0385894693162204E-4</v>
      </c>
      <c r="M117" s="4">
        <v>0</v>
      </c>
      <c r="N117" s="4">
        <v>0</v>
      </c>
      <c r="O117" s="4">
        <v>1.1494459211533379E-4</v>
      </c>
      <c r="P117" s="8">
        <v>5.027801554703254E-3</v>
      </c>
      <c r="Q117" s="9">
        <f t="shared" si="6"/>
        <v>0</v>
      </c>
      <c r="R117" s="4">
        <f t="shared" si="7"/>
        <v>0</v>
      </c>
      <c r="S117" s="4">
        <f t="shared" si="8"/>
        <v>0</v>
      </c>
      <c r="T117" s="4">
        <f t="shared" si="9"/>
        <v>0</v>
      </c>
      <c r="U117" s="4">
        <f t="shared" si="10"/>
        <v>0</v>
      </c>
      <c r="V117" s="8">
        <f t="shared" si="11"/>
        <v>0</v>
      </c>
    </row>
    <row r="118" spans="1:22" x14ac:dyDescent="0.25">
      <c r="A118" s="81" t="s">
        <v>482</v>
      </c>
      <c r="B118" s="82" t="s">
        <v>664</v>
      </c>
      <c r="C118" s="100" t="s">
        <v>226</v>
      </c>
      <c r="D118" s="32" t="s">
        <v>682</v>
      </c>
      <c r="E118" s="4" t="s">
        <v>1235</v>
      </c>
      <c r="F118" s="4" t="s">
        <v>681</v>
      </c>
      <c r="G118" s="4">
        <v>401</v>
      </c>
      <c r="H118" s="20" t="s">
        <v>1237</v>
      </c>
      <c r="I118" s="20">
        <v>4</v>
      </c>
      <c r="J118" s="32" t="s">
        <v>1323</v>
      </c>
      <c r="K118" s="9">
        <v>4.1629699997301466E-3</v>
      </c>
      <c r="L118" s="4">
        <v>3.0385894693162204E-4</v>
      </c>
      <c r="M118" s="4">
        <v>0</v>
      </c>
      <c r="N118" s="4">
        <v>0</v>
      </c>
      <c r="O118" s="4">
        <v>1.1494459211533379E-4</v>
      </c>
      <c r="P118" s="8">
        <v>5.027801554703254E-3</v>
      </c>
      <c r="Q118" s="9">
        <f t="shared" si="6"/>
        <v>1.6651879998920587E-2</v>
      </c>
      <c r="R118" s="4">
        <f t="shared" si="7"/>
        <v>1.2154357877264882E-3</v>
      </c>
      <c r="S118" s="4">
        <f t="shared" si="8"/>
        <v>0</v>
      </c>
      <c r="T118" s="4">
        <f t="shared" si="9"/>
        <v>0</v>
      </c>
      <c r="U118" s="4">
        <f t="shared" si="10"/>
        <v>4.5977836846133516E-4</v>
      </c>
      <c r="V118" s="8">
        <f t="shared" si="11"/>
        <v>2.0111206218813016E-2</v>
      </c>
    </row>
    <row r="119" spans="1:22" x14ac:dyDescent="0.25">
      <c r="A119" s="81" t="s">
        <v>482</v>
      </c>
      <c r="B119" s="82" t="s">
        <v>664</v>
      </c>
      <c r="C119" s="100" t="s">
        <v>226</v>
      </c>
      <c r="D119" s="32" t="s">
        <v>684</v>
      </c>
      <c r="E119" s="4" t="s">
        <v>1235</v>
      </c>
      <c r="F119" s="4" t="s">
        <v>683</v>
      </c>
      <c r="G119" s="4">
        <v>440</v>
      </c>
      <c r="H119" s="20" t="s">
        <v>1243</v>
      </c>
      <c r="I119" s="20">
        <v>26</v>
      </c>
      <c r="J119" s="32" t="s">
        <v>1323</v>
      </c>
      <c r="K119" s="9">
        <v>4.1629699997301466E-3</v>
      </c>
      <c r="L119" s="4">
        <v>3.0385894693162204E-4</v>
      </c>
      <c r="M119" s="4">
        <v>0</v>
      </c>
      <c r="N119" s="4">
        <v>0</v>
      </c>
      <c r="O119" s="4">
        <v>1.1494459211533379E-4</v>
      </c>
      <c r="P119" s="8">
        <v>5.027801554703254E-3</v>
      </c>
      <c r="Q119" s="9">
        <f t="shared" si="6"/>
        <v>0.10823721999298382</v>
      </c>
      <c r="R119" s="4">
        <f t="shared" si="7"/>
        <v>7.9003326202221735E-3</v>
      </c>
      <c r="S119" s="4">
        <f t="shared" si="8"/>
        <v>0</v>
      </c>
      <c r="T119" s="4">
        <f t="shared" si="9"/>
        <v>0</v>
      </c>
      <c r="U119" s="4">
        <f t="shared" si="10"/>
        <v>2.9885593949986787E-3</v>
      </c>
      <c r="V119" s="8">
        <f t="shared" si="11"/>
        <v>0.1307228404222846</v>
      </c>
    </row>
    <row r="120" spans="1:22" x14ac:dyDescent="0.25">
      <c r="A120" s="81" t="s">
        <v>482</v>
      </c>
      <c r="B120" s="82" t="s">
        <v>664</v>
      </c>
      <c r="C120" s="100" t="s">
        <v>226</v>
      </c>
      <c r="D120" s="32" t="s">
        <v>686</v>
      </c>
      <c r="E120" s="4" t="s">
        <v>1235</v>
      </c>
      <c r="F120" s="4" t="s">
        <v>685</v>
      </c>
      <c r="G120" s="4">
        <v>442</v>
      </c>
      <c r="H120" s="20" t="s">
        <v>1312</v>
      </c>
      <c r="I120" s="20">
        <v>34</v>
      </c>
      <c r="J120" s="32" t="s">
        <v>1323</v>
      </c>
      <c r="K120" s="9">
        <v>4.1629699997301466E-3</v>
      </c>
      <c r="L120" s="4">
        <v>3.0385894693162204E-4</v>
      </c>
      <c r="M120" s="4">
        <v>0</v>
      </c>
      <c r="N120" s="4">
        <v>0</v>
      </c>
      <c r="O120" s="4">
        <v>1.1494459211533379E-4</v>
      </c>
      <c r="P120" s="8">
        <v>5.027801554703254E-3</v>
      </c>
      <c r="Q120" s="9">
        <f t="shared" si="6"/>
        <v>0.14154097999082499</v>
      </c>
      <c r="R120" s="4">
        <f t="shared" si="7"/>
        <v>1.033120419567515E-2</v>
      </c>
      <c r="S120" s="4">
        <f t="shared" si="8"/>
        <v>0</v>
      </c>
      <c r="T120" s="4">
        <f t="shared" si="9"/>
        <v>0</v>
      </c>
      <c r="U120" s="4">
        <f t="shared" si="10"/>
        <v>3.9081161319213485E-3</v>
      </c>
      <c r="V120" s="8">
        <f t="shared" si="11"/>
        <v>0.17094525285991063</v>
      </c>
    </row>
    <row r="121" spans="1:22" x14ac:dyDescent="0.25">
      <c r="A121" s="81" t="s">
        <v>482</v>
      </c>
      <c r="B121" s="82" t="s">
        <v>664</v>
      </c>
      <c r="C121" s="100" t="s">
        <v>226</v>
      </c>
      <c r="D121" s="32" t="s">
        <v>688</v>
      </c>
      <c r="E121" s="4" t="s">
        <v>1235</v>
      </c>
      <c r="F121" s="4" t="s">
        <v>687</v>
      </c>
      <c r="G121" s="4">
        <v>448</v>
      </c>
      <c r="H121" s="20" t="s">
        <v>1237</v>
      </c>
      <c r="I121" s="20">
        <v>0</v>
      </c>
      <c r="J121" s="32" t="s">
        <v>1323</v>
      </c>
      <c r="K121" s="9">
        <v>4.1629699997301466E-3</v>
      </c>
      <c r="L121" s="4">
        <v>3.0385894693162204E-4</v>
      </c>
      <c r="M121" s="4">
        <v>0</v>
      </c>
      <c r="N121" s="4">
        <v>0</v>
      </c>
      <c r="O121" s="4">
        <v>1.1494459211533379E-4</v>
      </c>
      <c r="P121" s="8">
        <v>5.027801554703254E-3</v>
      </c>
      <c r="Q121" s="9">
        <f t="shared" si="6"/>
        <v>0</v>
      </c>
      <c r="R121" s="4">
        <f t="shared" si="7"/>
        <v>0</v>
      </c>
      <c r="S121" s="4">
        <f t="shared" si="8"/>
        <v>0</v>
      </c>
      <c r="T121" s="4">
        <f t="shared" si="9"/>
        <v>0</v>
      </c>
      <c r="U121" s="4">
        <f t="shared" si="10"/>
        <v>0</v>
      </c>
      <c r="V121" s="8">
        <f t="shared" si="11"/>
        <v>0</v>
      </c>
    </row>
    <row r="122" spans="1:22" x14ac:dyDescent="0.25">
      <c r="A122" s="81" t="s">
        <v>405</v>
      </c>
      <c r="B122" s="82" t="s">
        <v>689</v>
      </c>
      <c r="C122" s="100" t="s">
        <v>226</v>
      </c>
      <c r="D122" s="32" t="s">
        <v>708</v>
      </c>
      <c r="E122" s="4" t="s">
        <v>1235</v>
      </c>
      <c r="F122" s="4" t="s">
        <v>707</v>
      </c>
      <c r="G122" s="4">
        <v>122</v>
      </c>
      <c r="H122" s="37" t="s">
        <v>1243</v>
      </c>
      <c r="I122" s="37">
        <v>2</v>
      </c>
      <c r="J122" s="32" t="s">
        <v>1323</v>
      </c>
      <c r="K122" s="9">
        <v>4.1629699997301466E-3</v>
      </c>
      <c r="L122" s="4">
        <v>3.0385894693162204E-4</v>
      </c>
      <c r="M122" s="4">
        <v>0</v>
      </c>
      <c r="N122" s="4">
        <v>0</v>
      </c>
      <c r="O122" s="4">
        <v>1.1494459211533379E-4</v>
      </c>
      <c r="P122" s="8">
        <v>5.027801554703254E-3</v>
      </c>
      <c r="Q122" s="9">
        <f t="shared" si="6"/>
        <v>8.3259399994602933E-3</v>
      </c>
      <c r="R122" s="4">
        <f t="shared" si="7"/>
        <v>6.0771789386324408E-4</v>
      </c>
      <c r="S122" s="4">
        <f t="shared" si="8"/>
        <v>0</v>
      </c>
      <c r="T122" s="4">
        <f t="shared" si="9"/>
        <v>0</v>
      </c>
      <c r="U122" s="4">
        <f t="shared" si="10"/>
        <v>2.2988918423066758E-4</v>
      </c>
      <c r="V122" s="8">
        <f t="shared" si="11"/>
        <v>1.0055603109406508E-2</v>
      </c>
    </row>
    <row r="123" spans="1:22" x14ac:dyDescent="0.25">
      <c r="A123" s="81" t="s">
        <v>405</v>
      </c>
      <c r="B123" s="82" t="s">
        <v>689</v>
      </c>
      <c r="C123" s="100" t="s">
        <v>226</v>
      </c>
      <c r="D123" s="32" t="s">
        <v>710</v>
      </c>
      <c r="E123" s="4" t="s">
        <v>1235</v>
      </c>
      <c r="F123" s="4" t="s">
        <v>709</v>
      </c>
      <c r="G123" s="4">
        <v>15</v>
      </c>
      <c r="H123" s="20" t="s">
        <v>1243</v>
      </c>
      <c r="I123" s="20">
        <v>10</v>
      </c>
      <c r="J123" s="32" t="s">
        <v>1323</v>
      </c>
      <c r="K123" s="9">
        <v>4.1629699997301466E-3</v>
      </c>
      <c r="L123" s="4">
        <v>3.0385894693162204E-4</v>
      </c>
      <c r="M123" s="4">
        <v>0</v>
      </c>
      <c r="N123" s="4">
        <v>0</v>
      </c>
      <c r="O123" s="4">
        <v>1.1494459211533379E-4</v>
      </c>
      <c r="P123" s="8">
        <v>5.027801554703254E-3</v>
      </c>
      <c r="Q123" s="9">
        <f t="shared" si="6"/>
        <v>4.162969999730147E-2</v>
      </c>
      <c r="R123" s="4">
        <f t="shared" si="7"/>
        <v>3.0385894693162204E-3</v>
      </c>
      <c r="S123" s="4">
        <f t="shared" si="8"/>
        <v>0</v>
      </c>
      <c r="T123" s="4">
        <f t="shared" si="9"/>
        <v>0</v>
      </c>
      <c r="U123" s="4">
        <f t="shared" si="10"/>
        <v>1.1494459211533379E-3</v>
      </c>
      <c r="V123" s="8">
        <f t="shared" si="11"/>
        <v>5.027801554703254E-2</v>
      </c>
    </row>
    <row r="124" spans="1:22" x14ac:dyDescent="0.25">
      <c r="A124" s="81" t="s">
        <v>405</v>
      </c>
      <c r="B124" s="82" t="s">
        <v>689</v>
      </c>
      <c r="C124" s="100" t="s">
        <v>226</v>
      </c>
      <c r="D124" s="32" t="s">
        <v>712</v>
      </c>
      <c r="E124" s="4" t="s">
        <v>1235</v>
      </c>
      <c r="F124" s="4" t="s">
        <v>711</v>
      </c>
      <c r="G124" s="4">
        <v>251</v>
      </c>
      <c r="H124" s="37" t="s">
        <v>1312</v>
      </c>
      <c r="I124" s="37">
        <v>60</v>
      </c>
      <c r="J124" s="32" t="s">
        <v>1323</v>
      </c>
      <c r="K124" s="9">
        <v>4.1629699997301466E-3</v>
      </c>
      <c r="L124" s="4">
        <v>3.0385894693162204E-4</v>
      </c>
      <c r="M124" s="4">
        <v>0</v>
      </c>
      <c r="N124" s="4">
        <v>0</v>
      </c>
      <c r="O124" s="4">
        <v>1.1494459211533379E-4</v>
      </c>
      <c r="P124" s="8">
        <v>5.027801554703254E-3</v>
      </c>
      <c r="Q124" s="9">
        <f t="shared" si="6"/>
        <v>0.24977819998380879</v>
      </c>
      <c r="R124" s="4">
        <f t="shared" si="7"/>
        <v>1.8231536815897322E-2</v>
      </c>
      <c r="S124" s="4">
        <f t="shared" si="8"/>
        <v>0</v>
      </c>
      <c r="T124" s="4">
        <f t="shared" si="9"/>
        <v>0</v>
      </c>
      <c r="U124" s="4">
        <f t="shared" si="10"/>
        <v>6.8966755269200273E-3</v>
      </c>
      <c r="V124" s="8">
        <f t="shared" si="11"/>
        <v>0.30166809328219524</v>
      </c>
    </row>
    <row r="125" spans="1:22" x14ac:dyDescent="0.25">
      <c r="A125" s="81" t="s">
        <v>405</v>
      </c>
      <c r="B125" s="82" t="s">
        <v>689</v>
      </c>
      <c r="C125" s="100" t="s">
        <v>226</v>
      </c>
      <c r="D125" s="32" t="s">
        <v>714</v>
      </c>
      <c r="E125" s="4" t="s">
        <v>1235</v>
      </c>
      <c r="F125" s="4" t="s">
        <v>713</v>
      </c>
      <c r="G125" s="4">
        <v>278</v>
      </c>
      <c r="H125" s="20" t="s">
        <v>1312</v>
      </c>
      <c r="I125" s="20">
        <v>85</v>
      </c>
      <c r="J125" s="32" t="s">
        <v>1323</v>
      </c>
      <c r="K125" s="9">
        <v>4.1629699997301466E-3</v>
      </c>
      <c r="L125" s="4">
        <v>3.0385894693162204E-4</v>
      </c>
      <c r="M125" s="4">
        <v>0</v>
      </c>
      <c r="N125" s="4">
        <v>0</v>
      </c>
      <c r="O125" s="4">
        <v>1.1494459211533379E-4</v>
      </c>
      <c r="P125" s="8">
        <v>5.027801554703254E-3</v>
      </c>
      <c r="Q125" s="9">
        <f t="shared" si="6"/>
        <v>0.35385244997706244</v>
      </c>
      <c r="R125" s="4">
        <f t="shared" si="7"/>
        <v>2.5828010489187873E-2</v>
      </c>
      <c r="S125" s="4">
        <f t="shared" si="8"/>
        <v>0</v>
      </c>
      <c r="T125" s="4">
        <f t="shared" si="9"/>
        <v>0</v>
      </c>
      <c r="U125" s="4">
        <f t="shared" si="10"/>
        <v>9.770290329803373E-3</v>
      </c>
      <c r="V125" s="8">
        <f t="shared" si="11"/>
        <v>0.42736313214977661</v>
      </c>
    </row>
    <row r="126" spans="1:22" x14ac:dyDescent="0.25">
      <c r="A126" s="81" t="s">
        <v>405</v>
      </c>
      <c r="B126" s="82" t="s">
        <v>689</v>
      </c>
      <c r="C126" s="100" t="s">
        <v>226</v>
      </c>
      <c r="D126" s="32" t="s">
        <v>716</v>
      </c>
      <c r="E126" s="4" t="s">
        <v>1235</v>
      </c>
      <c r="F126" s="4" t="s">
        <v>715</v>
      </c>
      <c r="G126" s="4">
        <v>28</v>
      </c>
      <c r="H126" s="20" t="s">
        <v>1243</v>
      </c>
      <c r="I126" s="20">
        <v>4</v>
      </c>
      <c r="J126" s="32" t="s">
        <v>1323</v>
      </c>
      <c r="K126" s="9">
        <v>4.1629699997301466E-3</v>
      </c>
      <c r="L126" s="4">
        <v>3.0385894693162204E-4</v>
      </c>
      <c r="M126" s="4">
        <v>0</v>
      </c>
      <c r="N126" s="4">
        <v>0</v>
      </c>
      <c r="O126" s="4">
        <v>1.1494459211533379E-4</v>
      </c>
      <c r="P126" s="8">
        <v>5.027801554703254E-3</v>
      </c>
      <c r="Q126" s="9">
        <f t="shared" si="6"/>
        <v>1.6651879998920587E-2</v>
      </c>
      <c r="R126" s="4">
        <f t="shared" si="7"/>
        <v>1.2154357877264882E-3</v>
      </c>
      <c r="S126" s="4">
        <f t="shared" si="8"/>
        <v>0</v>
      </c>
      <c r="T126" s="4">
        <f t="shared" si="9"/>
        <v>0</v>
      </c>
      <c r="U126" s="4">
        <f t="shared" si="10"/>
        <v>4.5977836846133516E-4</v>
      </c>
      <c r="V126" s="8">
        <f t="shared" si="11"/>
        <v>2.0111206218813016E-2</v>
      </c>
    </row>
    <row r="127" spans="1:22" x14ac:dyDescent="0.25">
      <c r="A127" s="81" t="s">
        <v>405</v>
      </c>
      <c r="B127" s="82" t="s">
        <v>689</v>
      </c>
      <c r="C127" s="100" t="s">
        <v>226</v>
      </c>
      <c r="D127" s="32" t="s">
        <v>718</v>
      </c>
      <c r="E127" s="4" t="s">
        <v>1235</v>
      </c>
      <c r="F127" s="4" t="s">
        <v>717</v>
      </c>
      <c r="G127" s="4">
        <v>30</v>
      </c>
      <c r="H127" s="20" t="s">
        <v>1243</v>
      </c>
      <c r="I127" s="20">
        <v>25</v>
      </c>
      <c r="J127" s="32" t="s">
        <v>1323</v>
      </c>
      <c r="K127" s="9">
        <v>4.1629699997301466E-3</v>
      </c>
      <c r="L127" s="4">
        <v>3.0385894693162204E-4</v>
      </c>
      <c r="M127" s="4">
        <v>0</v>
      </c>
      <c r="N127" s="4">
        <v>0</v>
      </c>
      <c r="O127" s="4">
        <v>1.1494459211533379E-4</v>
      </c>
      <c r="P127" s="8">
        <v>5.027801554703254E-3</v>
      </c>
      <c r="Q127" s="9">
        <f t="shared" si="6"/>
        <v>0.10407424999325367</v>
      </c>
      <c r="R127" s="4">
        <f t="shared" si="7"/>
        <v>7.5964736732905512E-3</v>
      </c>
      <c r="S127" s="4">
        <f t="shared" si="8"/>
        <v>0</v>
      </c>
      <c r="T127" s="4">
        <f t="shared" si="9"/>
        <v>0</v>
      </c>
      <c r="U127" s="4">
        <f t="shared" si="10"/>
        <v>2.8736148028833449E-3</v>
      </c>
      <c r="V127" s="8">
        <f t="shared" si="11"/>
        <v>0.12569503886758135</v>
      </c>
    </row>
    <row r="128" spans="1:22" x14ac:dyDescent="0.25">
      <c r="A128" s="81" t="s">
        <v>405</v>
      </c>
      <c r="B128" s="82" t="s">
        <v>689</v>
      </c>
      <c r="C128" s="100" t="s">
        <v>226</v>
      </c>
      <c r="D128" s="32" t="s">
        <v>720</v>
      </c>
      <c r="E128" s="4" t="s">
        <v>1235</v>
      </c>
      <c r="F128" s="4" t="s">
        <v>719</v>
      </c>
      <c r="G128" s="4">
        <v>312</v>
      </c>
      <c r="H128" s="20" t="s">
        <v>1243</v>
      </c>
      <c r="I128" s="20">
        <v>2</v>
      </c>
      <c r="J128" s="32" t="s">
        <v>1323</v>
      </c>
      <c r="K128" s="9">
        <v>4.1629699997301466E-3</v>
      </c>
      <c r="L128" s="4">
        <v>3.0385894693162204E-4</v>
      </c>
      <c r="M128" s="4">
        <v>0</v>
      </c>
      <c r="N128" s="4">
        <v>0</v>
      </c>
      <c r="O128" s="4">
        <v>1.1494459211533379E-4</v>
      </c>
      <c r="P128" s="8">
        <v>5.027801554703254E-3</v>
      </c>
      <c r="Q128" s="9">
        <f t="shared" si="6"/>
        <v>8.3259399994602933E-3</v>
      </c>
      <c r="R128" s="4">
        <f t="shared" si="7"/>
        <v>6.0771789386324408E-4</v>
      </c>
      <c r="S128" s="4">
        <f t="shared" si="8"/>
        <v>0</v>
      </c>
      <c r="T128" s="4">
        <f t="shared" si="9"/>
        <v>0</v>
      </c>
      <c r="U128" s="4">
        <f t="shared" si="10"/>
        <v>2.2988918423066758E-4</v>
      </c>
      <c r="V128" s="8">
        <f t="shared" si="11"/>
        <v>1.0055603109406508E-2</v>
      </c>
    </row>
    <row r="129" spans="1:22" x14ac:dyDescent="0.25">
      <c r="A129" s="81" t="s">
        <v>405</v>
      </c>
      <c r="B129" s="82" t="s">
        <v>689</v>
      </c>
      <c r="C129" s="100" t="s">
        <v>226</v>
      </c>
      <c r="D129" s="32" t="s">
        <v>695</v>
      </c>
      <c r="E129" s="4" t="s">
        <v>1235</v>
      </c>
      <c r="F129" s="4" t="s">
        <v>694</v>
      </c>
      <c r="G129" s="4">
        <v>408</v>
      </c>
      <c r="H129" s="20" t="s">
        <v>1307</v>
      </c>
      <c r="I129" s="20">
        <v>5</v>
      </c>
      <c r="J129" s="32" t="s">
        <v>1323</v>
      </c>
      <c r="K129" s="9">
        <v>4.1629699997301466E-3</v>
      </c>
      <c r="L129" s="4">
        <v>3.0385894693162204E-4</v>
      </c>
      <c r="M129" s="4">
        <v>0</v>
      </c>
      <c r="N129" s="4">
        <v>0</v>
      </c>
      <c r="O129" s="4">
        <v>1.1494459211533379E-4</v>
      </c>
      <c r="P129" s="8">
        <v>5.027801554703254E-3</v>
      </c>
      <c r="Q129" s="9">
        <f t="shared" si="6"/>
        <v>2.0814849998650735E-2</v>
      </c>
      <c r="R129" s="4">
        <f t="shared" si="7"/>
        <v>1.5192947346581102E-3</v>
      </c>
      <c r="S129" s="4">
        <f t="shared" si="8"/>
        <v>0</v>
      </c>
      <c r="T129" s="4">
        <f t="shared" si="9"/>
        <v>0</v>
      </c>
      <c r="U129" s="4">
        <f t="shared" si="10"/>
        <v>5.7472296057666894E-4</v>
      </c>
      <c r="V129" s="8">
        <f t="shared" si="11"/>
        <v>2.513900777351627E-2</v>
      </c>
    </row>
    <row r="130" spans="1:22" x14ac:dyDescent="0.25">
      <c r="A130" s="81" t="s">
        <v>405</v>
      </c>
      <c r="B130" s="82" t="s">
        <v>689</v>
      </c>
      <c r="C130" s="100" t="s">
        <v>226</v>
      </c>
      <c r="D130" s="32" t="s">
        <v>722</v>
      </c>
      <c r="E130" s="4" t="s">
        <v>1235</v>
      </c>
      <c r="F130" s="4" t="s">
        <v>721</v>
      </c>
      <c r="G130" s="4">
        <v>466</v>
      </c>
      <c r="H130" s="20" t="s">
        <v>1243</v>
      </c>
      <c r="I130" s="20">
        <v>0</v>
      </c>
      <c r="J130" s="32" t="s">
        <v>1323</v>
      </c>
      <c r="K130" s="9">
        <v>4.1629699997301466E-3</v>
      </c>
      <c r="L130" s="4">
        <v>3.0385894693162204E-4</v>
      </c>
      <c r="M130" s="4">
        <v>0</v>
      </c>
      <c r="N130" s="4">
        <v>0</v>
      </c>
      <c r="O130" s="4">
        <v>1.1494459211533379E-4</v>
      </c>
      <c r="P130" s="8">
        <v>5.027801554703254E-3</v>
      </c>
      <c r="Q130" s="9">
        <f t="shared" si="6"/>
        <v>0</v>
      </c>
      <c r="R130" s="4">
        <f t="shared" si="7"/>
        <v>0</v>
      </c>
      <c r="S130" s="4">
        <f t="shared" si="8"/>
        <v>0</v>
      </c>
      <c r="T130" s="4">
        <f t="shared" si="9"/>
        <v>0</v>
      </c>
      <c r="U130" s="4">
        <f t="shared" si="10"/>
        <v>0</v>
      </c>
      <c r="V130" s="8">
        <f t="shared" si="11"/>
        <v>0</v>
      </c>
    </row>
    <row r="131" spans="1:22" x14ac:dyDescent="0.25">
      <c r="A131" s="81" t="s">
        <v>405</v>
      </c>
      <c r="B131" s="82" t="s">
        <v>689</v>
      </c>
      <c r="C131" s="100" t="s">
        <v>226</v>
      </c>
      <c r="D131" s="32" t="s">
        <v>724</v>
      </c>
      <c r="E131" s="4" t="s">
        <v>1235</v>
      </c>
      <c r="F131" s="4" t="s">
        <v>723</v>
      </c>
      <c r="G131" s="4">
        <v>477</v>
      </c>
      <c r="H131" s="20" t="s">
        <v>1243</v>
      </c>
      <c r="I131" s="20">
        <v>200</v>
      </c>
      <c r="J131" s="32" t="s">
        <v>1323</v>
      </c>
      <c r="K131" s="9">
        <v>4.1629699997301466E-3</v>
      </c>
      <c r="L131" s="4">
        <v>3.0385894693162204E-4</v>
      </c>
      <c r="M131" s="4">
        <v>0</v>
      </c>
      <c r="N131" s="4">
        <v>0</v>
      </c>
      <c r="O131" s="4">
        <v>1.1494459211533379E-4</v>
      </c>
      <c r="P131" s="8">
        <v>5.027801554703254E-3</v>
      </c>
      <c r="Q131" s="9">
        <f t="shared" si="6"/>
        <v>0.83259399994602934</v>
      </c>
      <c r="R131" s="4">
        <f t="shared" si="7"/>
        <v>6.077178938632441E-2</v>
      </c>
      <c r="S131" s="4">
        <f t="shared" si="8"/>
        <v>0</v>
      </c>
      <c r="T131" s="4">
        <f t="shared" si="9"/>
        <v>0</v>
      </c>
      <c r="U131" s="4">
        <f t="shared" si="10"/>
        <v>2.2988918423066759E-2</v>
      </c>
      <c r="V131" s="8">
        <f t="shared" si="11"/>
        <v>1.0055603109406508</v>
      </c>
    </row>
    <row r="132" spans="1:22" x14ac:dyDescent="0.25">
      <c r="A132" s="86" t="s">
        <v>405</v>
      </c>
      <c r="B132" s="5" t="s">
        <v>696</v>
      </c>
      <c r="C132" s="100" t="s">
        <v>226</v>
      </c>
      <c r="D132" s="32" t="s">
        <v>726</v>
      </c>
      <c r="E132" s="4" t="s">
        <v>1235</v>
      </c>
      <c r="F132" s="4" t="s">
        <v>725</v>
      </c>
      <c r="G132" s="4">
        <v>501</v>
      </c>
      <c r="H132" s="20" t="s">
        <v>1243</v>
      </c>
      <c r="I132" s="20">
        <v>25</v>
      </c>
      <c r="J132" s="32" t="s">
        <v>1323</v>
      </c>
      <c r="K132" s="9">
        <v>4.1629699997301466E-3</v>
      </c>
      <c r="L132" s="4">
        <v>3.0385894693162204E-4</v>
      </c>
      <c r="M132" s="4">
        <v>0</v>
      </c>
      <c r="N132" s="4">
        <v>0</v>
      </c>
      <c r="O132" s="4">
        <v>1.1494459211533379E-4</v>
      </c>
      <c r="P132" s="8">
        <v>5.027801554703254E-3</v>
      </c>
      <c r="Q132" s="9">
        <f t="shared" ref="Q132:Q195" si="12">K132*I132</f>
        <v>0.10407424999325367</v>
      </c>
      <c r="R132" s="4">
        <f t="shared" ref="R132:R195" si="13">L132*I132</f>
        <v>7.5964736732905512E-3</v>
      </c>
      <c r="S132" s="4">
        <f t="shared" ref="S132:S195" si="14">M132*I132</f>
        <v>0</v>
      </c>
      <c r="T132" s="4">
        <f t="shared" ref="T132:T195" si="15">N132*I132</f>
        <v>0</v>
      </c>
      <c r="U132" s="4">
        <f t="shared" ref="U132:U195" si="16">O132*I132</f>
        <v>2.8736148028833449E-3</v>
      </c>
      <c r="V132" s="8">
        <f t="shared" ref="V132:V195" si="17">P132*I132</f>
        <v>0.12569503886758135</v>
      </c>
    </row>
    <row r="133" spans="1:22" x14ac:dyDescent="0.25">
      <c r="A133" s="81" t="s">
        <v>405</v>
      </c>
      <c r="B133" s="82" t="s">
        <v>689</v>
      </c>
      <c r="C133" s="100" t="s">
        <v>226</v>
      </c>
      <c r="D133" s="32" t="s">
        <v>728</v>
      </c>
      <c r="E133" s="4" t="s">
        <v>1235</v>
      </c>
      <c r="F133" s="4" t="s">
        <v>727</v>
      </c>
      <c r="G133" s="4">
        <v>59</v>
      </c>
      <c r="H133" s="20" t="s">
        <v>1243</v>
      </c>
      <c r="I133" s="20">
        <v>0</v>
      </c>
      <c r="J133" s="32" t="s">
        <v>1323</v>
      </c>
      <c r="K133" s="9">
        <v>4.1629699997301466E-3</v>
      </c>
      <c r="L133" s="4">
        <v>3.0385894693162204E-4</v>
      </c>
      <c r="M133" s="4">
        <v>0</v>
      </c>
      <c r="N133" s="4">
        <v>0</v>
      </c>
      <c r="O133" s="4">
        <v>1.1494459211533379E-4</v>
      </c>
      <c r="P133" s="8">
        <v>5.027801554703254E-3</v>
      </c>
      <c r="Q133" s="9">
        <f t="shared" si="12"/>
        <v>0</v>
      </c>
      <c r="R133" s="4">
        <f t="shared" si="13"/>
        <v>0</v>
      </c>
      <c r="S133" s="4">
        <f t="shared" si="14"/>
        <v>0</v>
      </c>
      <c r="T133" s="4">
        <f t="shared" si="15"/>
        <v>0</v>
      </c>
      <c r="U133" s="4">
        <f t="shared" si="16"/>
        <v>0</v>
      </c>
      <c r="V133" s="8">
        <f t="shared" si="17"/>
        <v>0</v>
      </c>
    </row>
    <row r="134" spans="1:22" x14ac:dyDescent="0.25">
      <c r="A134" s="81" t="s">
        <v>405</v>
      </c>
      <c r="B134" s="5" t="s">
        <v>696</v>
      </c>
      <c r="C134" s="100" t="s">
        <v>226</v>
      </c>
      <c r="D134" s="32" t="s">
        <v>698</v>
      </c>
      <c r="E134" s="4" t="s">
        <v>1235</v>
      </c>
      <c r="F134" s="4" t="s">
        <v>697</v>
      </c>
      <c r="G134" s="4" t="s">
        <v>697</v>
      </c>
      <c r="H134" s="20" t="s">
        <v>1307</v>
      </c>
      <c r="I134" s="20">
        <v>12.5</v>
      </c>
      <c r="J134" s="32" t="s">
        <v>1323</v>
      </c>
      <c r="K134" s="9">
        <v>4.1629699997301466E-3</v>
      </c>
      <c r="L134" s="4">
        <v>3.0385894693162204E-4</v>
      </c>
      <c r="M134" s="4">
        <v>0</v>
      </c>
      <c r="N134" s="4">
        <v>0</v>
      </c>
      <c r="O134" s="4">
        <v>1.1494459211533379E-4</v>
      </c>
      <c r="P134" s="8">
        <v>5.027801554703254E-3</v>
      </c>
      <c r="Q134" s="9">
        <f t="shared" si="12"/>
        <v>5.2037124996626834E-2</v>
      </c>
      <c r="R134" s="4">
        <f t="shared" si="13"/>
        <v>3.7982368366452756E-3</v>
      </c>
      <c r="S134" s="4">
        <f t="shared" si="14"/>
        <v>0</v>
      </c>
      <c r="T134" s="4">
        <f t="shared" si="15"/>
        <v>0</v>
      </c>
      <c r="U134" s="4">
        <f t="shared" si="16"/>
        <v>1.4368074014416725E-3</v>
      </c>
      <c r="V134" s="8">
        <f t="shared" si="17"/>
        <v>6.2847519433790675E-2</v>
      </c>
    </row>
    <row r="135" spans="1:22" x14ac:dyDescent="0.25">
      <c r="A135" s="81" t="s">
        <v>405</v>
      </c>
      <c r="B135" s="5" t="s">
        <v>696</v>
      </c>
      <c r="C135" s="100" t="s">
        <v>226</v>
      </c>
      <c r="D135" s="32" t="s">
        <v>700</v>
      </c>
      <c r="E135" s="4" t="s">
        <v>1235</v>
      </c>
      <c r="F135" s="4" t="s">
        <v>699</v>
      </c>
      <c r="G135" s="4" t="s">
        <v>699</v>
      </c>
      <c r="H135" s="20" t="s">
        <v>1307</v>
      </c>
      <c r="I135" s="20">
        <v>3</v>
      </c>
      <c r="J135" s="32" t="s">
        <v>1323</v>
      </c>
      <c r="K135" s="9">
        <v>4.1629699997301466E-3</v>
      </c>
      <c r="L135" s="4">
        <v>3.0385894693162204E-4</v>
      </c>
      <c r="M135" s="4">
        <v>0</v>
      </c>
      <c r="N135" s="4">
        <v>0</v>
      </c>
      <c r="O135" s="4">
        <v>1.1494459211533379E-4</v>
      </c>
      <c r="P135" s="8">
        <v>5.027801554703254E-3</v>
      </c>
      <c r="Q135" s="9">
        <f t="shared" si="12"/>
        <v>1.248890999919044E-2</v>
      </c>
      <c r="R135" s="4">
        <f t="shared" si="13"/>
        <v>9.1157684079486612E-4</v>
      </c>
      <c r="S135" s="4">
        <f t="shared" si="14"/>
        <v>0</v>
      </c>
      <c r="T135" s="4">
        <f t="shared" si="15"/>
        <v>0</v>
      </c>
      <c r="U135" s="4">
        <f t="shared" si="16"/>
        <v>3.4483377634600138E-4</v>
      </c>
      <c r="V135" s="8">
        <f t="shared" si="17"/>
        <v>1.5083404664109762E-2</v>
      </c>
    </row>
    <row r="136" spans="1:22" x14ac:dyDescent="0.25">
      <c r="A136" s="81" t="s">
        <v>386</v>
      </c>
      <c r="B136" s="82" t="s">
        <v>729</v>
      </c>
      <c r="C136" s="100" t="s">
        <v>226</v>
      </c>
      <c r="D136" s="32" t="s">
        <v>735</v>
      </c>
      <c r="E136" s="4" t="s">
        <v>1235</v>
      </c>
      <c r="F136" s="4" t="s">
        <v>734</v>
      </c>
      <c r="G136" s="4">
        <v>204</v>
      </c>
      <c r="H136" s="37" t="s">
        <v>1312</v>
      </c>
      <c r="I136" s="37">
        <v>500</v>
      </c>
      <c r="J136" s="32" t="s">
        <v>1323</v>
      </c>
      <c r="K136" s="9">
        <v>4.1629699997301466E-3</v>
      </c>
      <c r="L136" s="4">
        <v>3.0385894693162204E-4</v>
      </c>
      <c r="M136" s="4">
        <v>0</v>
      </c>
      <c r="N136" s="4">
        <v>0</v>
      </c>
      <c r="O136" s="4">
        <v>1.1494459211533379E-4</v>
      </c>
      <c r="P136" s="8">
        <v>5.027801554703254E-3</v>
      </c>
      <c r="Q136" s="9">
        <f t="shared" si="12"/>
        <v>2.0814849998650735</v>
      </c>
      <c r="R136" s="4">
        <f t="shared" si="13"/>
        <v>0.15192947346581101</v>
      </c>
      <c r="S136" s="4">
        <f t="shared" si="14"/>
        <v>0</v>
      </c>
      <c r="T136" s="4">
        <f t="shared" si="15"/>
        <v>0</v>
      </c>
      <c r="U136" s="4">
        <f t="shared" si="16"/>
        <v>5.7472296057666898E-2</v>
      </c>
      <c r="V136" s="8">
        <f t="shared" si="17"/>
        <v>2.5139007773516271</v>
      </c>
    </row>
    <row r="137" spans="1:22" x14ac:dyDescent="0.25">
      <c r="A137" s="81" t="s">
        <v>386</v>
      </c>
      <c r="B137" s="82" t="s">
        <v>729</v>
      </c>
      <c r="C137" s="100" t="s">
        <v>226</v>
      </c>
      <c r="D137" s="32" t="s">
        <v>737</v>
      </c>
      <c r="E137" s="4" t="s">
        <v>1235</v>
      </c>
      <c r="F137" s="4" t="s">
        <v>736</v>
      </c>
      <c r="G137" s="4">
        <v>279</v>
      </c>
      <c r="H137" s="20" t="s">
        <v>1313</v>
      </c>
      <c r="I137" s="20">
        <v>325</v>
      </c>
      <c r="J137" s="32" t="s">
        <v>1323</v>
      </c>
      <c r="K137" s="9">
        <v>4.1629699997301466E-3</v>
      </c>
      <c r="L137" s="4">
        <v>3.0385894693162204E-4</v>
      </c>
      <c r="M137" s="4">
        <v>0</v>
      </c>
      <c r="N137" s="4">
        <v>0</v>
      </c>
      <c r="O137" s="4">
        <v>1.1494459211533379E-4</v>
      </c>
      <c r="P137" s="8">
        <v>5.027801554703254E-3</v>
      </c>
      <c r="Q137" s="9">
        <f t="shared" si="12"/>
        <v>1.3529652499122977</v>
      </c>
      <c r="R137" s="4">
        <f t="shared" si="13"/>
        <v>9.8754157752777169E-2</v>
      </c>
      <c r="S137" s="4">
        <f t="shared" si="14"/>
        <v>0</v>
      </c>
      <c r="T137" s="4">
        <f t="shared" si="15"/>
        <v>0</v>
      </c>
      <c r="U137" s="4">
        <f t="shared" si="16"/>
        <v>3.7356992437483479E-2</v>
      </c>
      <c r="V137" s="8">
        <f t="shared" si="17"/>
        <v>1.6340355052785576</v>
      </c>
    </row>
    <row r="138" spans="1:22" x14ac:dyDescent="0.25">
      <c r="A138" s="81" t="s">
        <v>386</v>
      </c>
      <c r="B138" s="82" t="s">
        <v>729</v>
      </c>
      <c r="C138" s="100" t="s">
        <v>226</v>
      </c>
      <c r="D138" s="32" t="s">
        <v>739</v>
      </c>
      <c r="E138" s="4" t="s">
        <v>1235</v>
      </c>
      <c r="F138" s="4" t="s">
        <v>738</v>
      </c>
      <c r="G138" s="4">
        <v>301</v>
      </c>
      <c r="H138" s="20" t="s">
        <v>1243</v>
      </c>
      <c r="I138" s="20">
        <v>50</v>
      </c>
      <c r="J138" s="32" t="s">
        <v>1323</v>
      </c>
      <c r="K138" s="9">
        <v>4.1629699997301466E-3</v>
      </c>
      <c r="L138" s="4">
        <v>3.0385894693162204E-4</v>
      </c>
      <c r="M138" s="4">
        <v>0</v>
      </c>
      <c r="N138" s="4">
        <v>0</v>
      </c>
      <c r="O138" s="4">
        <v>1.1494459211533379E-4</v>
      </c>
      <c r="P138" s="8">
        <v>5.027801554703254E-3</v>
      </c>
      <c r="Q138" s="9">
        <f t="shared" si="12"/>
        <v>0.20814849998650733</v>
      </c>
      <c r="R138" s="4">
        <f t="shared" si="13"/>
        <v>1.5192947346581102E-2</v>
      </c>
      <c r="S138" s="4">
        <f t="shared" si="14"/>
        <v>0</v>
      </c>
      <c r="T138" s="4">
        <f t="shared" si="15"/>
        <v>0</v>
      </c>
      <c r="U138" s="4">
        <f t="shared" si="16"/>
        <v>5.7472296057666898E-3</v>
      </c>
      <c r="V138" s="8">
        <f t="shared" si="17"/>
        <v>0.2513900777351627</v>
      </c>
    </row>
    <row r="139" spans="1:22" x14ac:dyDescent="0.25">
      <c r="A139" s="81" t="s">
        <v>386</v>
      </c>
      <c r="B139" s="82" t="s">
        <v>729</v>
      </c>
      <c r="C139" s="100" t="s">
        <v>226</v>
      </c>
      <c r="D139" s="32" t="s">
        <v>741</v>
      </c>
      <c r="E139" s="4" t="s">
        <v>1235</v>
      </c>
      <c r="F139" s="4" t="s">
        <v>740</v>
      </c>
      <c r="G139" s="4">
        <v>323</v>
      </c>
      <c r="H139" s="20" t="s">
        <v>1312</v>
      </c>
      <c r="I139" s="20">
        <v>0</v>
      </c>
      <c r="J139" s="32" t="s">
        <v>1323</v>
      </c>
      <c r="K139" s="9">
        <v>4.1629699997301466E-3</v>
      </c>
      <c r="L139" s="4">
        <v>3.0385894693162204E-4</v>
      </c>
      <c r="M139" s="4">
        <v>0</v>
      </c>
      <c r="N139" s="4">
        <v>0</v>
      </c>
      <c r="O139" s="4">
        <v>1.1494459211533379E-4</v>
      </c>
      <c r="P139" s="8">
        <v>5.027801554703254E-3</v>
      </c>
      <c r="Q139" s="9">
        <f t="shared" si="12"/>
        <v>0</v>
      </c>
      <c r="R139" s="4">
        <f t="shared" si="13"/>
        <v>0</v>
      </c>
      <c r="S139" s="4">
        <f t="shared" si="14"/>
        <v>0</v>
      </c>
      <c r="T139" s="4">
        <f t="shared" si="15"/>
        <v>0</v>
      </c>
      <c r="U139" s="4">
        <f t="shared" si="16"/>
        <v>0</v>
      </c>
      <c r="V139" s="8">
        <f t="shared" si="17"/>
        <v>0</v>
      </c>
    </row>
    <row r="140" spans="1:22" x14ac:dyDescent="0.25">
      <c r="A140" s="81" t="s">
        <v>386</v>
      </c>
      <c r="B140" s="82" t="s">
        <v>729</v>
      </c>
      <c r="C140" s="100" t="s">
        <v>226</v>
      </c>
      <c r="D140" s="32" t="s">
        <v>743</v>
      </c>
      <c r="E140" s="4" t="s">
        <v>1235</v>
      </c>
      <c r="F140" s="4" t="s">
        <v>742</v>
      </c>
      <c r="G140" s="4">
        <v>339</v>
      </c>
      <c r="H140" s="20" t="s">
        <v>1237</v>
      </c>
      <c r="I140" s="20">
        <v>2</v>
      </c>
      <c r="J140" s="32" t="s">
        <v>1323</v>
      </c>
      <c r="K140" s="9">
        <v>4.1629699997301466E-3</v>
      </c>
      <c r="L140" s="4">
        <v>3.0385894693162204E-4</v>
      </c>
      <c r="M140" s="4">
        <v>0</v>
      </c>
      <c r="N140" s="4">
        <v>0</v>
      </c>
      <c r="O140" s="4">
        <v>1.1494459211533379E-4</v>
      </c>
      <c r="P140" s="8">
        <v>5.027801554703254E-3</v>
      </c>
      <c r="Q140" s="9">
        <f t="shared" si="12"/>
        <v>8.3259399994602933E-3</v>
      </c>
      <c r="R140" s="4">
        <f t="shared" si="13"/>
        <v>6.0771789386324408E-4</v>
      </c>
      <c r="S140" s="4">
        <f t="shared" si="14"/>
        <v>0</v>
      </c>
      <c r="T140" s="4">
        <f t="shared" si="15"/>
        <v>0</v>
      </c>
      <c r="U140" s="4">
        <f t="shared" si="16"/>
        <v>2.2988918423066758E-4</v>
      </c>
      <c r="V140" s="8">
        <f t="shared" si="17"/>
        <v>1.0055603109406508E-2</v>
      </c>
    </row>
    <row r="141" spans="1:22" x14ac:dyDescent="0.25">
      <c r="A141" s="81" t="s">
        <v>386</v>
      </c>
      <c r="B141" s="4" t="s">
        <v>744</v>
      </c>
      <c r="C141" s="100" t="s">
        <v>226</v>
      </c>
      <c r="D141" s="32" t="s">
        <v>746</v>
      </c>
      <c r="E141" s="4" t="s">
        <v>1235</v>
      </c>
      <c r="F141" s="4" t="s">
        <v>745</v>
      </c>
      <c r="G141" s="4">
        <v>502</v>
      </c>
      <c r="H141" s="20" t="s">
        <v>1243</v>
      </c>
      <c r="I141" s="20">
        <v>24</v>
      </c>
      <c r="J141" s="32" t="s">
        <v>1323</v>
      </c>
      <c r="K141" s="9">
        <v>4.1629699997301466E-3</v>
      </c>
      <c r="L141" s="4">
        <v>3.0385894693162204E-4</v>
      </c>
      <c r="M141" s="4">
        <v>0</v>
      </c>
      <c r="N141" s="4">
        <v>0</v>
      </c>
      <c r="O141" s="4">
        <v>1.1494459211533379E-4</v>
      </c>
      <c r="P141" s="8">
        <v>5.027801554703254E-3</v>
      </c>
      <c r="Q141" s="9">
        <f t="shared" si="12"/>
        <v>9.9911279993523519E-2</v>
      </c>
      <c r="R141" s="4">
        <f t="shared" si="13"/>
        <v>7.2926147263589289E-3</v>
      </c>
      <c r="S141" s="4">
        <f t="shared" si="14"/>
        <v>0</v>
      </c>
      <c r="T141" s="4">
        <f t="shared" si="15"/>
        <v>0</v>
      </c>
      <c r="U141" s="4">
        <f t="shared" si="16"/>
        <v>2.7586702107680111E-3</v>
      </c>
      <c r="V141" s="8">
        <f t="shared" si="17"/>
        <v>0.1206672373128781</v>
      </c>
    </row>
    <row r="142" spans="1:22" x14ac:dyDescent="0.25">
      <c r="A142" s="81" t="s">
        <v>386</v>
      </c>
      <c r="B142" s="4" t="s">
        <v>744</v>
      </c>
      <c r="C142" s="100" t="s">
        <v>226</v>
      </c>
      <c r="D142" s="32" t="s">
        <v>748</v>
      </c>
      <c r="E142" s="4" t="s">
        <v>1235</v>
      </c>
      <c r="F142" s="4" t="s">
        <v>747</v>
      </c>
      <c r="G142" s="4">
        <v>503</v>
      </c>
      <c r="H142" s="20" t="s">
        <v>1243</v>
      </c>
      <c r="I142" s="20">
        <v>60</v>
      </c>
      <c r="J142" s="32" t="s">
        <v>1323</v>
      </c>
      <c r="K142" s="9">
        <v>4.1629699997301466E-3</v>
      </c>
      <c r="L142" s="4">
        <v>3.0385894693162204E-4</v>
      </c>
      <c r="M142" s="4">
        <v>0</v>
      </c>
      <c r="N142" s="4">
        <v>0</v>
      </c>
      <c r="O142" s="4">
        <v>1.1494459211533379E-4</v>
      </c>
      <c r="P142" s="8">
        <v>5.027801554703254E-3</v>
      </c>
      <c r="Q142" s="9">
        <f t="shared" si="12"/>
        <v>0.24977819998380879</v>
      </c>
      <c r="R142" s="4">
        <f t="shared" si="13"/>
        <v>1.8231536815897322E-2</v>
      </c>
      <c r="S142" s="4">
        <f t="shared" si="14"/>
        <v>0</v>
      </c>
      <c r="T142" s="4">
        <f t="shared" si="15"/>
        <v>0</v>
      </c>
      <c r="U142" s="4">
        <f t="shared" si="16"/>
        <v>6.8966755269200273E-3</v>
      </c>
      <c r="V142" s="8">
        <f t="shared" si="17"/>
        <v>0.30166809328219524</v>
      </c>
    </row>
    <row r="143" spans="1:22" x14ac:dyDescent="0.25">
      <c r="A143" s="81" t="s">
        <v>386</v>
      </c>
      <c r="B143" s="4" t="s">
        <v>744</v>
      </c>
      <c r="C143" s="100" t="s">
        <v>226</v>
      </c>
      <c r="D143" s="32" t="s">
        <v>750</v>
      </c>
      <c r="E143" s="4" t="s">
        <v>1235</v>
      </c>
      <c r="F143" s="4" t="s">
        <v>749</v>
      </c>
      <c r="G143" s="4">
        <v>506</v>
      </c>
      <c r="H143" s="20" t="s">
        <v>1243</v>
      </c>
      <c r="I143" s="20">
        <v>12</v>
      </c>
      <c r="J143" s="32" t="s">
        <v>1323</v>
      </c>
      <c r="K143" s="9">
        <v>4.1629699997301466E-3</v>
      </c>
      <c r="L143" s="4">
        <v>3.0385894693162204E-4</v>
      </c>
      <c r="M143" s="4">
        <v>0</v>
      </c>
      <c r="N143" s="4">
        <v>0</v>
      </c>
      <c r="O143" s="4">
        <v>1.1494459211533379E-4</v>
      </c>
      <c r="P143" s="8">
        <v>5.027801554703254E-3</v>
      </c>
      <c r="Q143" s="9">
        <f t="shared" si="12"/>
        <v>4.995563999676176E-2</v>
      </c>
      <c r="R143" s="4">
        <f t="shared" si="13"/>
        <v>3.6463073631794645E-3</v>
      </c>
      <c r="S143" s="4">
        <f t="shared" si="14"/>
        <v>0</v>
      </c>
      <c r="T143" s="4">
        <f t="shared" si="15"/>
        <v>0</v>
      </c>
      <c r="U143" s="4">
        <f t="shared" si="16"/>
        <v>1.3793351053840055E-3</v>
      </c>
      <c r="V143" s="8">
        <f t="shared" si="17"/>
        <v>6.0333618656439048E-2</v>
      </c>
    </row>
    <row r="144" spans="1:22" x14ac:dyDescent="0.25">
      <c r="A144" s="81" t="s">
        <v>386</v>
      </c>
      <c r="B144" s="82" t="s">
        <v>729</v>
      </c>
      <c r="C144" s="100" t="s">
        <v>226</v>
      </c>
      <c r="D144" s="103" t="s">
        <v>752</v>
      </c>
      <c r="E144" s="16" t="s">
        <v>1235</v>
      </c>
      <c r="F144" s="16" t="s">
        <v>751</v>
      </c>
      <c r="G144" s="16">
        <v>53</v>
      </c>
      <c r="H144" s="37" t="s">
        <v>1312</v>
      </c>
      <c r="I144" s="37">
        <v>20</v>
      </c>
      <c r="J144" s="32" t="s">
        <v>1323</v>
      </c>
      <c r="K144" s="9">
        <v>4.1629699997301466E-3</v>
      </c>
      <c r="L144" s="4">
        <v>3.0385894693162204E-4</v>
      </c>
      <c r="M144" s="4">
        <v>0</v>
      </c>
      <c r="N144" s="4">
        <v>0</v>
      </c>
      <c r="O144" s="4">
        <v>1.1494459211533379E-4</v>
      </c>
      <c r="P144" s="8">
        <v>5.027801554703254E-3</v>
      </c>
      <c r="Q144" s="9">
        <f t="shared" si="12"/>
        <v>8.3259399994602939E-2</v>
      </c>
      <c r="R144" s="4">
        <f t="shared" si="13"/>
        <v>6.0771789386324408E-3</v>
      </c>
      <c r="S144" s="4">
        <f t="shared" si="14"/>
        <v>0</v>
      </c>
      <c r="T144" s="4">
        <f t="shared" si="15"/>
        <v>0</v>
      </c>
      <c r="U144" s="4">
        <f t="shared" si="16"/>
        <v>2.2988918423066758E-3</v>
      </c>
      <c r="V144" s="8">
        <f t="shared" si="17"/>
        <v>0.10055603109406508</v>
      </c>
    </row>
    <row r="145" spans="1:22" x14ac:dyDescent="0.25">
      <c r="A145" s="81" t="s">
        <v>395</v>
      </c>
      <c r="B145" s="82" t="s">
        <v>753</v>
      </c>
      <c r="C145" s="100" t="s">
        <v>226</v>
      </c>
      <c r="D145" s="32" t="s">
        <v>759</v>
      </c>
      <c r="E145" s="4" t="s">
        <v>1235</v>
      </c>
      <c r="F145" s="4" t="s">
        <v>758</v>
      </c>
      <c r="G145" s="4">
        <v>476</v>
      </c>
      <c r="H145" s="20" t="s">
        <v>1312</v>
      </c>
      <c r="I145" s="20">
        <v>145</v>
      </c>
      <c r="J145" s="32" t="s">
        <v>1323</v>
      </c>
      <c r="K145" s="9">
        <v>4.1629699997301466E-3</v>
      </c>
      <c r="L145" s="4">
        <v>3.0385894693162204E-4</v>
      </c>
      <c r="M145" s="4">
        <v>0</v>
      </c>
      <c r="N145" s="4">
        <v>0</v>
      </c>
      <c r="O145" s="4">
        <v>1.1494459211533379E-4</v>
      </c>
      <c r="P145" s="8">
        <v>5.027801554703254E-3</v>
      </c>
      <c r="Q145" s="9">
        <f t="shared" si="12"/>
        <v>0.60363064996087124</v>
      </c>
      <c r="R145" s="4">
        <f t="shared" si="13"/>
        <v>4.4059547305085198E-2</v>
      </c>
      <c r="S145" s="4">
        <f t="shared" si="14"/>
        <v>0</v>
      </c>
      <c r="T145" s="4">
        <f t="shared" si="15"/>
        <v>0</v>
      </c>
      <c r="U145" s="4">
        <f t="shared" si="16"/>
        <v>1.6666965856723399E-2</v>
      </c>
      <c r="V145" s="8">
        <f t="shared" si="17"/>
        <v>0.72903122543197185</v>
      </c>
    </row>
    <row r="146" spans="1:22" x14ac:dyDescent="0.25">
      <c r="A146" s="81" t="s">
        <v>369</v>
      </c>
      <c r="B146" s="82" t="s">
        <v>760</v>
      </c>
      <c r="C146" s="100" t="s">
        <v>226</v>
      </c>
      <c r="D146" s="32" t="s">
        <v>766</v>
      </c>
      <c r="E146" s="4" t="s">
        <v>1235</v>
      </c>
      <c r="F146" s="4" t="s">
        <v>765</v>
      </c>
      <c r="G146" s="4">
        <v>201</v>
      </c>
      <c r="H146" s="37" t="s">
        <v>1312</v>
      </c>
      <c r="I146" s="37">
        <v>8</v>
      </c>
      <c r="J146" s="32" t="s">
        <v>1323</v>
      </c>
      <c r="K146" s="9">
        <v>4.1629699997301466E-3</v>
      </c>
      <c r="L146" s="4">
        <v>3.0385894693162204E-4</v>
      </c>
      <c r="M146" s="4">
        <v>0</v>
      </c>
      <c r="N146" s="4">
        <v>0</v>
      </c>
      <c r="O146" s="4">
        <v>1.1494459211533379E-4</v>
      </c>
      <c r="P146" s="8">
        <v>5.027801554703254E-3</v>
      </c>
      <c r="Q146" s="9">
        <f t="shared" si="12"/>
        <v>3.3303759997841173E-2</v>
      </c>
      <c r="R146" s="4">
        <f t="shared" si="13"/>
        <v>2.4308715754529763E-3</v>
      </c>
      <c r="S146" s="4">
        <f t="shared" si="14"/>
        <v>0</v>
      </c>
      <c r="T146" s="4">
        <f t="shared" si="15"/>
        <v>0</v>
      </c>
      <c r="U146" s="4">
        <f t="shared" si="16"/>
        <v>9.1955673692267032E-4</v>
      </c>
      <c r="V146" s="8">
        <f t="shared" si="17"/>
        <v>4.0222412437626032E-2</v>
      </c>
    </row>
    <row r="147" spans="1:22" x14ac:dyDescent="0.25">
      <c r="A147" s="81" t="s">
        <v>369</v>
      </c>
      <c r="B147" s="82" t="s">
        <v>760</v>
      </c>
      <c r="C147" s="100" t="s">
        <v>226</v>
      </c>
      <c r="D147" s="32" t="s">
        <v>768</v>
      </c>
      <c r="E147" s="4" t="s">
        <v>1235</v>
      </c>
      <c r="F147" s="4" t="s">
        <v>767</v>
      </c>
      <c r="G147" s="4">
        <v>480</v>
      </c>
      <c r="H147" s="20" t="s">
        <v>1324</v>
      </c>
      <c r="I147" s="20">
        <v>10</v>
      </c>
      <c r="J147" s="32" t="s">
        <v>1323</v>
      </c>
      <c r="K147" s="9">
        <v>4.1629699997301466E-3</v>
      </c>
      <c r="L147" s="4">
        <v>3.0385894693162204E-4</v>
      </c>
      <c r="M147" s="4">
        <v>0</v>
      </c>
      <c r="N147" s="4">
        <v>0</v>
      </c>
      <c r="O147" s="4">
        <v>1.1494459211533379E-4</v>
      </c>
      <c r="P147" s="8">
        <v>5.027801554703254E-3</v>
      </c>
      <c r="Q147" s="9">
        <f t="shared" si="12"/>
        <v>4.162969999730147E-2</v>
      </c>
      <c r="R147" s="4">
        <f t="shared" si="13"/>
        <v>3.0385894693162204E-3</v>
      </c>
      <c r="S147" s="4">
        <f t="shared" si="14"/>
        <v>0</v>
      </c>
      <c r="T147" s="4">
        <f t="shared" si="15"/>
        <v>0</v>
      </c>
      <c r="U147" s="4">
        <f t="shared" si="16"/>
        <v>1.1494459211533379E-3</v>
      </c>
      <c r="V147" s="8">
        <f t="shared" si="17"/>
        <v>5.027801554703254E-2</v>
      </c>
    </row>
    <row r="148" spans="1:22" x14ac:dyDescent="0.25">
      <c r="A148" s="86" t="s">
        <v>369</v>
      </c>
      <c r="B148" s="87" t="s">
        <v>769</v>
      </c>
      <c r="C148" s="100" t="s">
        <v>226</v>
      </c>
      <c r="D148" s="32" t="s">
        <v>771</v>
      </c>
      <c r="E148" s="4" t="s">
        <v>1235</v>
      </c>
      <c r="F148" s="4" t="s">
        <v>770</v>
      </c>
      <c r="G148" s="4">
        <v>497</v>
      </c>
      <c r="H148" s="20" t="s">
        <v>1312</v>
      </c>
      <c r="I148" s="20">
        <v>100</v>
      </c>
      <c r="J148" s="32" t="s">
        <v>1323</v>
      </c>
      <c r="K148" s="9">
        <v>4.1629699997301466E-3</v>
      </c>
      <c r="L148" s="4">
        <v>3.0385894693162204E-4</v>
      </c>
      <c r="M148" s="4">
        <v>0</v>
      </c>
      <c r="N148" s="4">
        <v>0</v>
      </c>
      <c r="O148" s="4">
        <v>1.1494459211533379E-4</v>
      </c>
      <c r="P148" s="8">
        <v>5.027801554703254E-3</v>
      </c>
      <c r="Q148" s="9">
        <f t="shared" si="12"/>
        <v>0.41629699997301467</v>
      </c>
      <c r="R148" s="4">
        <f t="shared" si="13"/>
        <v>3.0385894693162205E-2</v>
      </c>
      <c r="S148" s="4">
        <f t="shared" si="14"/>
        <v>0</v>
      </c>
      <c r="T148" s="4">
        <f t="shared" si="15"/>
        <v>0</v>
      </c>
      <c r="U148" s="4">
        <f t="shared" si="16"/>
        <v>1.149445921153338E-2</v>
      </c>
      <c r="V148" s="8">
        <f t="shared" si="17"/>
        <v>0.5027801554703254</v>
      </c>
    </row>
    <row r="149" spans="1:22" x14ac:dyDescent="0.25">
      <c r="A149" s="81" t="s">
        <v>569</v>
      </c>
      <c r="B149" s="82" t="s">
        <v>777</v>
      </c>
      <c r="C149" s="100" t="s">
        <v>226</v>
      </c>
      <c r="D149" s="32" t="s">
        <v>783</v>
      </c>
      <c r="E149" s="4" t="s">
        <v>1235</v>
      </c>
      <c r="F149" s="4" t="s">
        <v>782</v>
      </c>
      <c r="G149" s="4">
        <v>227</v>
      </c>
      <c r="H149" s="37" t="s">
        <v>1243</v>
      </c>
      <c r="I149" s="37">
        <v>6</v>
      </c>
      <c r="J149" s="32" t="s">
        <v>1323</v>
      </c>
      <c r="K149" s="9">
        <v>4.1629699997301466E-3</v>
      </c>
      <c r="L149" s="4">
        <v>3.0385894693162204E-4</v>
      </c>
      <c r="M149" s="4">
        <v>0</v>
      </c>
      <c r="N149" s="4">
        <v>0</v>
      </c>
      <c r="O149" s="4">
        <v>1.1494459211533379E-4</v>
      </c>
      <c r="P149" s="8">
        <v>5.027801554703254E-3</v>
      </c>
      <c r="Q149" s="9">
        <f t="shared" si="12"/>
        <v>2.497781999838088E-2</v>
      </c>
      <c r="R149" s="4">
        <f t="shared" si="13"/>
        <v>1.8231536815897322E-3</v>
      </c>
      <c r="S149" s="4">
        <f t="shared" si="14"/>
        <v>0</v>
      </c>
      <c r="T149" s="4">
        <f t="shared" si="15"/>
        <v>0</v>
      </c>
      <c r="U149" s="4">
        <f t="shared" si="16"/>
        <v>6.8966755269200277E-4</v>
      </c>
      <c r="V149" s="8">
        <f t="shared" si="17"/>
        <v>3.0166809328219524E-2</v>
      </c>
    </row>
    <row r="150" spans="1:22" x14ac:dyDescent="0.25">
      <c r="A150" s="81" t="s">
        <v>569</v>
      </c>
      <c r="B150" s="82" t="s">
        <v>777</v>
      </c>
      <c r="C150" s="100" t="s">
        <v>226</v>
      </c>
      <c r="D150" s="32" t="s">
        <v>785</v>
      </c>
      <c r="E150" s="4" t="s">
        <v>1235</v>
      </c>
      <c r="F150" s="4" t="s">
        <v>784</v>
      </c>
      <c r="G150" s="4">
        <v>333</v>
      </c>
      <c r="H150" s="20" t="s">
        <v>1243</v>
      </c>
      <c r="I150" s="20">
        <v>0</v>
      </c>
      <c r="J150" s="32" t="s">
        <v>1323</v>
      </c>
      <c r="K150" s="9">
        <v>4.1629699997301466E-3</v>
      </c>
      <c r="L150" s="4">
        <v>3.0385894693162204E-4</v>
      </c>
      <c r="M150" s="4">
        <v>0</v>
      </c>
      <c r="N150" s="4">
        <v>0</v>
      </c>
      <c r="O150" s="4">
        <v>1.1494459211533379E-4</v>
      </c>
      <c r="P150" s="8">
        <v>5.027801554703254E-3</v>
      </c>
      <c r="Q150" s="9">
        <f t="shared" si="12"/>
        <v>0</v>
      </c>
      <c r="R150" s="4">
        <f t="shared" si="13"/>
        <v>0</v>
      </c>
      <c r="S150" s="4">
        <f t="shared" si="14"/>
        <v>0</v>
      </c>
      <c r="T150" s="4">
        <f t="shared" si="15"/>
        <v>0</v>
      </c>
      <c r="U150" s="4">
        <f t="shared" si="16"/>
        <v>0</v>
      </c>
      <c r="V150" s="8">
        <f t="shared" si="17"/>
        <v>0</v>
      </c>
    </row>
    <row r="151" spans="1:22" x14ac:dyDescent="0.25">
      <c r="A151" s="81" t="s">
        <v>569</v>
      </c>
      <c r="B151" s="82" t="s">
        <v>777</v>
      </c>
      <c r="C151" s="100" t="s">
        <v>226</v>
      </c>
      <c r="D151" s="32" t="s">
        <v>787</v>
      </c>
      <c r="E151" s="4" t="s">
        <v>1235</v>
      </c>
      <c r="F151" s="4" t="s">
        <v>786</v>
      </c>
      <c r="G151" s="4">
        <v>336</v>
      </c>
      <c r="H151" s="20" t="s">
        <v>1243</v>
      </c>
      <c r="I151" s="20">
        <v>0</v>
      </c>
      <c r="J151" s="32" t="s">
        <v>1323</v>
      </c>
      <c r="K151" s="9">
        <v>4.1629699997301466E-3</v>
      </c>
      <c r="L151" s="4">
        <v>3.0385894693162204E-4</v>
      </c>
      <c r="M151" s="4">
        <v>0</v>
      </c>
      <c r="N151" s="4">
        <v>0</v>
      </c>
      <c r="O151" s="4">
        <v>1.1494459211533379E-4</v>
      </c>
      <c r="P151" s="8">
        <v>5.027801554703254E-3</v>
      </c>
      <c r="Q151" s="9">
        <f t="shared" si="12"/>
        <v>0</v>
      </c>
      <c r="R151" s="4">
        <f t="shared" si="13"/>
        <v>0</v>
      </c>
      <c r="S151" s="4">
        <f t="shared" si="14"/>
        <v>0</v>
      </c>
      <c r="T151" s="4">
        <f t="shared" si="15"/>
        <v>0</v>
      </c>
      <c r="U151" s="4">
        <f t="shared" si="16"/>
        <v>0</v>
      </c>
      <c r="V151" s="8">
        <f t="shared" si="17"/>
        <v>0</v>
      </c>
    </row>
    <row r="152" spans="1:22" x14ac:dyDescent="0.25">
      <c r="A152" s="81" t="s">
        <v>569</v>
      </c>
      <c r="B152" s="82" t="s">
        <v>777</v>
      </c>
      <c r="C152" s="100" t="s">
        <v>226</v>
      </c>
      <c r="D152" s="32" t="s">
        <v>789</v>
      </c>
      <c r="E152" s="4" t="s">
        <v>1235</v>
      </c>
      <c r="F152" s="4" t="s">
        <v>788</v>
      </c>
      <c r="G152" s="4">
        <v>38</v>
      </c>
      <c r="H152" s="104" t="s">
        <v>1312</v>
      </c>
      <c r="I152" s="104">
        <v>70</v>
      </c>
      <c r="J152" s="32" t="s">
        <v>1323</v>
      </c>
      <c r="K152" s="9">
        <v>4.1629699997301466E-3</v>
      </c>
      <c r="L152" s="4">
        <v>3.0385894693162204E-4</v>
      </c>
      <c r="M152" s="4">
        <v>0</v>
      </c>
      <c r="N152" s="4">
        <v>0</v>
      </c>
      <c r="O152" s="4">
        <v>1.1494459211533379E-4</v>
      </c>
      <c r="P152" s="8">
        <v>5.027801554703254E-3</v>
      </c>
      <c r="Q152" s="9">
        <f t="shared" si="12"/>
        <v>0.29140789998111027</v>
      </c>
      <c r="R152" s="4">
        <f t="shared" si="13"/>
        <v>2.1270126285213544E-2</v>
      </c>
      <c r="S152" s="4">
        <f t="shared" si="14"/>
        <v>0</v>
      </c>
      <c r="T152" s="4">
        <f t="shared" si="15"/>
        <v>0</v>
      </c>
      <c r="U152" s="4">
        <f t="shared" si="16"/>
        <v>8.0461214480733647E-3</v>
      </c>
      <c r="V152" s="8">
        <f t="shared" si="17"/>
        <v>0.35194610882922778</v>
      </c>
    </row>
    <row r="153" spans="1:22" x14ac:dyDescent="0.25">
      <c r="A153" s="81" t="s">
        <v>569</v>
      </c>
      <c r="B153" s="82" t="s">
        <v>777</v>
      </c>
      <c r="C153" s="100" t="s">
        <v>226</v>
      </c>
      <c r="D153" s="32" t="s">
        <v>791</v>
      </c>
      <c r="E153" s="4" t="s">
        <v>1235</v>
      </c>
      <c r="F153" s="4" t="s">
        <v>790</v>
      </c>
      <c r="G153" s="4">
        <v>392</v>
      </c>
      <c r="H153" s="20" t="s">
        <v>1313</v>
      </c>
      <c r="I153" s="20">
        <v>1500</v>
      </c>
      <c r="J153" s="32" t="s">
        <v>1323</v>
      </c>
      <c r="K153" s="9">
        <v>4.1629699997301466E-3</v>
      </c>
      <c r="L153" s="4">
        <v>3.0385894693162204E-4</v>
      </c>
      <c r="M153" s="4">
        <v>0</v>
      </c>
      <c r="N153" s="4">
        <v>0</v>
      </c>
      <c r="O153" s="4">
        <v>1.1494459211533379E-4</v>
      </c>
      <c r="P153" s="8">
        <v>5.027801554703254E-3</v>
      </c>
      <c r="Q153" s="9">
        <f t="shared" si="12"/>
        <v>6.2444549995952201</v>
      </c>
      <c r="R153" s="4">
        <f t="shared" si="13"/>
        <v>0.45578842039743306</v>
      </c>
      <c r="S153" s="4">
        <f t="shared" si="14"/>
        <v>0</v>
      </c>
      <c r="T153" s="4">
        <f t="shared" si="15"/>
        <v>0</v>
      </c>
      <c r="U153" s="4">
        <f t="shared" si="16"/>
        <v>0.17241688817300069</v>
      </c>
      <c r="V153" s="8">
        <f t="shared" si="17"/>
        <v>7.5417023320548813</v>
      </c>
    </row>
    <row r="154" spans="1:22" x14ac:dyDescent="0.25">
      <c r="A154" s="81" t="s">
        <v>569</v>
      </c>
      <c r="B154" s="82" t="s">
        <v>777</v>
      </c>
      <c r="C154" s="100" t="s">
        <v>226</v>
      </c>
      <c r="D154" s="32" t="s">
        <v>793</v>
      </c>
      <c r="E154" s="4" t="s">
        <v>1235</v>
      </c>
      <c r="F154" s="4" t="s">
        <v>792</v>
      </c>
      <c r="G154" s="4">
        <v>405</v>
      </c>
      <c r="H154" s="20" t="s">
        <v>1243</v>
      </c>
      <c r="I154" s="20">
        <v>4</v>
      </c>
      <c r="J154" s="32" t="s">
        <v>1323</v>
      </c>
      <c r="K154" s="9">
        <v>4.1629699997301466E-3</v>
      </c>
      <c r="L154" s="4">
        <v>3.0385894693162204E-4</v>
      </c>
      <c r="M154" s="4">
        <v>0</v>
      </c>
      <c r="N154" s="4">
        <v>0</v>
      </c>
      <c r="O154" s="4">
        <v>1.1494459211533379E-4</v>
      </c>
      <c r="P154" s="8">
        <v>5.027801554703254E-3</v>
      </c>
      <c r="Q154" s="9">
        <f t="shared" si="12"/>
        <v>1.6651879998920587E-2</v>
      </c>
      <c r="R154" s="4">
        <f t="shared" si="13"/>
        <v>1.2154357877264882E-3</v>
      </c>
      <c r="S154" s="4">
        <f t="shared" si="14"/>
        <v>0</v>
      </c>
      <c r="T154" s="4">
        <f t="shared" si="15"/>
        <v>0</v>
      </c>
      <c r="U154" s="4">
        <f t="shared" si="16"/>
        <v>4.5977836846133516E-4</v>
      </c>
      <c r="V154" s="8">
        <f t="shared" si="17"/>
        <v>2.0111206218813016E-2</v>
      </c>
    </row>
    <row r="155" spans="1:22" x14ac:dyDescent="0.25">
      <c r="A155" s="88" t="s">
        <v>569</v>
      </c>
      <c r="B155" s="89" t="s">
        <v>777</v>
      </c>
      <c r="C155" s="100" t="s">
        <v>226</v>
      </c>
      <c r="D155" s="103" t="s">
        <v>795</v>
      </c>
      <c r="E155" s="16" t="s">
        <v>1239</v>
      </c>
      <c r="F155" s="16" t="s">
        <v>794</v>
      </c>
      <c r="G155" s="16">
        <v>459</v>
      </c>
      <c r="H155" s="37" t="s">
        <v>1243</v>
      </c>
      <c r="I155" s="37">
        <v>0</v>
      </c>
      <c r="J155" s="32" t="s">
        <v>1323</v>
      </c>
      <c r="K155" s="9">
        <v>4.1629699997301466E-3</v>
      </c>
      <c r="L155" s="4">
        <v>3.0385894693162204E-4</v>
      </c>
      <c r="M155" s="4">
        <v>0</v>
      </c>
      <c r="N155" s="4">
        <v>0</v>
      </c>
      <c r="O155" s="4">
        <v>1.1494459211533379E-4</v>
      </c>
      <c r="P155" s="8">
        <v>5.027801554703254E-3</v>
      </c>
      <c r="Q155" s="9">
        <f t="shared" si="12"/>
        <v>0</v>
      </c>
      <c r="R155" s="4">
        <f t="shared" si="13"/>
        <v>0</v>
      </c>
      <c r="S155" s="4">
        <f t="shared" si="14"/>
        <v>0</v>
      </c>
      <c r="T155" s="4">
        <f t="shared" si="15"/>
        <v>0</v>
      </c>
      <c r="U155" s="4">
        <f t="shared" si="16"/>
        <v>0</v>
      </c>
      <c r="V155" s="8">
        <f t="shared" si="17"/>
        <v>0</v>
      </c>
    </row>
    <row r="156" spans="1:22" x14ac:dyDescent="0.25">
      <c r="A156" s="81" t="s">
        <v>569</v>
      </c>
      <c r="B156" s="82" t="s">
        <v>777</v>
      </c>
      <c r="C156" s="100" t="s">
        <v>226</v>
      </c>
      <c r="D156" s="32" t="s">
        <v>797</v>
      </c>
      <c r="E156" s="4" t="s">
        <v>1235</v>
      </c>
      <c r="F156" s="4" t="s">
        <v>796</v>
      </c>
      <c r="G156" s="4">
        <v>83</v>
      </c>
      <c r="H156" s="20" t="s">
        <v>1243</v>
      </c>
      <c r="I156" s="20">
        <v>16</v>
      </c>
      <c r="J156" s="32" t="s">
        <v>1323</v>
      </c>
      <c r="K156" s="9">
        <v>4.1629699997301466E-3</v>
      </c>
      <c r="L156" s="4">
        <v>3.0385894693162204E-4</v>
      </c>
      <c r="M156" s="4">
        <v>0</v>
      </c>
      <c r="N156" s="4">
        <v>0</v>
      </c>
      <c r="O156" s="4">
        <v>1.1494459211533379E-4</v>
      </c>
      <c r="P156" s="8">
        <v>5.027801554703254E-3</v>
      </c>
      <c r="Q156" s="9">
        <f t="shared" si="12"/>
        <v>6.6607519995682346E-2</v>
      </c>
      <c r="R156" s="4">
        <f t="shared" si="13"/>
        <v>4.8617431509059526E-3</v>
      </c>
      <c r="S156" s="4">
        <f t="shared" si="14"/>
        <v>0</v>
      </c>
      <c r="T156" s="4">
        <f t="shared" si="15"/>
        <v>0</v>
      </c>
      <c r="U156" s="4">
        <f t="shared" si="16"/>
        <v>1.8391134738453406E-3</v>
      </c>
      <c r="V156" s="8">
        <f t="shared" si="17"/>
        <v>8.0444824875252063E-2</v>
      </c>
    </row>
    <row r="157" spans="1:22" x14ac:dyDescent="0.25">
      <c r="A157" s="81" t="s">
        <v>569</v>
      </c>
      <c r="B157" s="4" t="s">
        <v>772</v>
      </c>
      <c r="C157" s="100" t="s">
        <v>226</v>
      </c>
      <c r="D157" s="32" t="s">
        <v>776</v>
      </c>
      <c r="E157" s="4" t="s">
        <v>1235</v>
      </c>
      <c r="F157" s="4" t="s">
        <v>775</v>
      </c>
      <c r="G157" s="4" t="s">
        <v>775</v>
      </c>
      <c r="H157" s="20" t="s">
        <v>1307</v>
      </c>
      <c r="I157" s="20">
        <v>25</v>
      </c>
      <c r="J157" s="32" t="s">
        <v>1323</v>
      </c>
      <c r="K157" s="9">
        <v>4.1629699997301466E-3</v>
      </c>
      <c r="L157" s="4">
        <v>3.0385894693162204E-4</v>
      </c>
      <c r="M157" s="4">
        <v>0</v>
      </c>
      <c r="N157" s="4">
        <v>0</v>
      </c>
      <c r="O157" s="4">
        <v>1.1494459211533379E-4</v>
      </c>
      <c r="P157" s="8">
        <v>5.027801554703254E-3</v>
      </c>
      <c r="Q157" s="9">
        <f t="shared" si="12"/>
        <v>0.10407424999325367</v>
      </c>
      <c r="R157" s="4">
        <f t="shared" si="13"/>
        <v>7.5964736732905512E-3</v>
      </c>
      <c r="S157" s="4">
        <f t="shared" si="14"/>
        <v>0</v>
      </c>
      <c r="T157" s="4">
        <f t="shared" si="15"/>
        <v>0</v>
      </c>
      <c r="U157" s="4">
        <f t="shared" si="16"/>
        <v>2.8736148028833449E-3</v>
      </c>
      <c r="V157" s="8">
        <f t="shared" si="17"/>
        <v>0.12569503886758135</v>
      </c>
    </row>
    <row r="158" spans="1:22" x14ac:dyDescent="0.25">
      <c r="A158" s="81" t="s">
        <v>382</v>
      </c>
      <c r="B158" s="82" t="s">
        <v>798</v>
      </c>
      <c r="C158" s="100" t="s">
        <v>226</v>
      </c>
      <c r="D158" s="32" t="s">
        <v>800</v>
      </c>
      <c r="E158" s="4" t="s">
        <v>1235</v>
      </c>
      <c r="F158" s="4" t="s">
        <v>799</v>
      </c>
      <c r="G158" s="4">
        <v>346</v>
      </c>
      <c r="H158" s="20" t="s">
        <v>1243</v>
      </c>
      <c r="I158" s="20">
        <v>20</v>
      </c>
      <c r="J158" s="32" t="s">
        <v>1323</v>
      </c>
      <c r="K158" s="9">
        <v>4.1629699997301466E-3</v>
      </c>
      <c r="L158" s="4">
        <v>3.0385894693162204E-4</v>
      </c>
      <c r="M158" s="4">
        <v>0</v>
      </c>
      <c r="N158" s="4">
        <v>0</v>
      </c>
      <c r="O158" s="4">
        <v>1.1494459211533379E-4</v>
      </c>
      <c r="P158" s="8">
        <v>5.027801554703254E-3</v>
      </c>
      <c r="Q158" s="9">
        <f t="shared" si="12"/>
        <v>8.3259399994602939E-2</v>
      </c>
      <c r="R158" s="4">
        <f t="shared" si="13"/>
        <v>6.0771789386324408E-3</v>
      </c>
      <c r="S158" s="4">
        <f t="shared" si="14"/>
        <v>0</v>
      </c>
      <c r="T158" s="4">
        <f t="shared" si="15"/>
        <v>0</v>
      </c>
      <c r="U158" s="4">
        <f t="shared" si="16"/>
        <v>2.2988918423066758E-3</v>
      </c>
      <c r="V158" s="8">
        <f t="shared" si="17"/>
        <v>0.10055603109406508</v>
      </c>
    </row>
    <row r="159" spans="1:22" x14ac:dyDescent="0.25">
      <c r="A159" s="81" t="s">
        <v>382</v>
      </c>
      <c r="B159" s="82" t="s">
        <v>798</v>
      </c>
      <c r="C159" s="100" t="s">
        <v>226</v>
      </c>
      <c r="D159" s="32" t="s">
        <v>802</v>
      </c>
      <c r="E159" s="4" t="s">
        <v>1235</v>
      </c>
      <c r="F159" s="4" t="s">
        <v>801</v>
      </c>
      <c r="G159" s="4">
        <v>45</v>
      </c>
      <c r="H159" s="104" t="s">
        <v>1237</v>
      </c>
      <c r="I159" s="104">
        <v>10</v>
      </c>
      <c r="J159" s="32" t="s">
        <v>1323</v>
      </c>
      <c r="K159" s="9">
        <v>4.1629699997301466E-3</v>
      </c>
      <c r="L159" s="4">
        <v>3.0385894693162204E-4</v>
      </c>
      <c r="M159" s="4">
        <v>0</v>
      </c>
      <c r="N159" s="4">
        <v>0</v>
      </c>
      <c r="O159" s="4">
        <v>1.1494459211533379E-4</v>
      </c>
      <c r="P159" s="8">
        <v>5.027801554703254E-3</v>
      </c>
      <c r="Q159" s="9">
        <f t="shared" si="12"/>
        <v>4.162969999730147E-2</v>
      </c>
      <c r="R159" s="4">
        <f t="shared" si="13"/>
        <v>3.0385894693162204E-3</v>
      </c>
      <c r="S159" s="4">
        <f t="shared" si="14"/>
        <v>0</v>
      </c>
      <c r="T159" s="4">
        <f t="shared" si="15"/>
        <v>0</v>
      </c>
      <c r="U159" s="4">
        <f t="shared" si="16"/>
        <v>1.1494459211533379E-3</v>
      </c>
      <c r="V159" s="8">
        <f t="shared" si="17"/>
        <v>5.027801554703254E-2</v>
      </c>
    </row>
    <row r="160" spans="1:22" x14ac:dyDescent="0.25">
      <c r="A160" s="81" t="s">
        <v>382</v>
      </c>
      <c r="B160" s="82" t="s">
        <v>798</v>
      </c>
      <c r="C160" s="100" t="s">
        <v>226</v>
      </c>
      <c r="D160" s="32" t="s">
        <v>804</v>
      </c>
      <c r="E160" s="4" t="s">
        <v>1235</v>
      </c>
      <c r="F160" s="4" t="s">
        <v>803</v>
      </c>
      <c r="G160" s="4">
        <v>481</v>
      </c>
      <c r="H160" s="20" t="s">
        <v>1243</v>
      </c>
      <c r="I160" s="20">
        <v>0</v>
      </c>
      <c r="J160" s="32" t="s">
        <v>1323</v>
      </c>
      <c r="K160" s="9">
        <v>4.1629699997301466E-3</v>
      </c>
      <c r="L160" s="4">
        <v>3.0385894693162204E-4</v>
      </c>
      <c r="M160" s="4">
        <v>0</v>
      </c>
      <c r="N160" s="4">
        <v>0</v>
      </c>
      <c r="O160" s="4">
        <v>1.1494459211533379E-4</v>
      </c>
      <c r="P160" s="8">
        <v>5.027801554703254E-3</v>
      </c>
      <c r="Q160" s="9">
        <f t="shared" si="12"/>
        <v>0</v>
      </c>
      <c r="R160" s="4">
        <f t="shared" si="13"/>
        <v>0</v>
      </c>
      <c r="S160" s="4">
        <f t="shared" si="14"/>
        <v>0</v>
      </c>
      <c r="T160" s="4">
        <f t="shared" si="15"/>
        <v>0</v>
      </c>
      <c r="U160" s="4">
        <f t="shared" si="16"/>
        <v>0</v>
      </c>
      <c r="V160" s="8">
        <f t="shared" si="17"/>
        <v>0</v>
      </c>
    </row>
    <row r="161" spans="1:22" x14ac:dyDescent="0.25">
      <c r="A161" s="81" t="s">
        <v>382</v>
      </c>
      <c r="B161" s="82" t="s">
        <v>798</v>
      </c>
      <c r="C161" s="100" t="s">
        <v>226</v>
      </c>
      <c r="D161" s="32" t="s">
        <v>806</v>
      </c>
      <c r="E161" s="4" t="s">
        <v>1235</v>
      </c>
      <c r="F161" s="4" t="s">
        <v>805</v>
      </c>
      <c r="G161" s="4">
        <v>483</v>
      </c>
      <c r="H161" s="20" t="s">
        <v>1312</v>
      </c>
      <c r="I161" s="20">
        <v>60</v>
      </c>
      <c r="J161" s="32" t="s">
        <v>1323</v>
      </c>
      <c r="K161" s="9">
        <v>4.1629699997301466E-3</v>
      </c>
      <c r="L161" s="4">
        <v>3.0385894693162204E-4</v>
      </c>
      <c r="M161" s="4">
        <v>0</v>
      </c>
      <c r="N161" s="4">
        <v>0</v>
      </c>
      <c r="O161" s="4">
        <v>1.1494459211533379E-4</v>
      </c>
      <c r="P161" s="8">
        <v>5.027801554703254E-3</v>
      </c>
      <c r="Q161" s="9">
        <f t="shared" si="12"/>
        <v>0.24977819998380879</v>
      </c>
      <c r="R161" s="4">
        <f t="shared" si="13"/>
        <v>1.8231536815897322E-2</v>
      </c>
      <c r="S161" s="4">
        <f t="shared" si="14"/>
        <v>0</v>
      </c>
      <c r="T161" s="4">
        <f t="shared" si="15"/>
        <v>0</v>
      </c>
      <c r="U161" s="4">
        <f t="shared" si="16"/>
        <v>6.8966755269200273E-3</v>
      </c>
      <c r="V161" s="8">
        <f t="shared" si="17"/>
        <v>0.30166809328219524</v>
      </c>
    </row>
    <row r="162" spans="1:22" x14ac:dyDescent="0.25">
      <c r="A162" s="81" t="s">
        <v>807</v>
      </c>
      <c r="B162" s="82" t="s">
        <v>808</v>
      </c>
      <c r="C162" s="100" t="s">
        <v>226</v>
      </c>
      <c r="D162" s="32" t="s">
        <v>819</v>
      </c>
      <c r="E162" s="4" t="s">
        <v>1235</v>
      </c>
      <c r="F162" s="4" t="s">
        <v>818</v>
      </c>
      <c r="G162" s="4">
        <v>109</v>
      </c>
      <c r="H162" s="37" t="s">
        <v>1243</v>
      </c>
      <c r="I162" s="37">
        <v>0</v>
      </c>
      <c r="J162" s="32" t="s">
        <v>1323</v>
      </c>
      <c r="K162" s="9">
        <v>4.1629699997301466E-3</v>
      </c>
      <c r="L162" s="4">
        <v>3.0385894693162204E-4</v>
      </c>
      <c r="M162" s="4">
        <v>0</v>
      </c>
      <c r="N162" s="4">
        <v>0</v>
      </c>
      <c r="O162" s="4">
        <v>1.1494459211533379E-4</v>
      </c>
      <c r="P162" s="8">
        <v>5.027801554703254E-3</v>
      </c>
      <c r="Q162" s="9">
        <f t="shared" si="12"/>
        <v>0</v>
      </c>
      <c r="R162" s="4">
        <f t="shared" si="13"/>
        <v>0</v>
      </c>
      <c r="S162" s="4">
        <f t="shared" si="14"/>
        <v>0</v>
      </c>
      <c r="T162" s="4">
        <f t="shared" si="15"/>
        <v>0</v>
      </c>
      <c r="U162" s="4">
        <f t="shared" si="16"/>
        <v>0</v>
      </c>
      <c r="V162" s="8">
        <f t="shared" si="17"/>
        <v>0</v>
      </c>
    </row>
    <row r="163" spans="1:22" x14ac:dyDescent="0.25">
      <c r="A163" s="81" t="s">
        <v>807</v>
      </c>
      <c r="B163" s="82" t="s">
        <v>808</v>
      </c>
      <c r="C163" s="100" t="s">
        <v>226</v>
      </c>
      <c r="D163" s="32" t="s">
        <v>821</v>
      </c>
      <c r="E163" s="4" t="s">
        <v>1235</v>
      </c>
      <c r="F163" s="4" t="s">
        <v>820</v>
      </c>
      <c r="G163" s="4">
        <v>146</v>
      </c>
      <c r="H163" s="37" t="s">
        <v>1312</v>
      </c>
      <c r="I163" s="37">
        <v>40</v>
      </c>
      <c r="J163" s="32" t="s">
        <v>1323</v>
      </c>
      <c r="K163" s="9">
        <v>4.1629699997301466E-3</v>
      </c>
      <c r="L163" s="4">
        <v>3.0385894693162204E-4</v>
      </c>
      <c r="M163" s="4">
        <v>0</v>
      </c>
      <c r="N163" s="4">
        <v>0</v>
      </c>
      <c r="O163" s="4">
        <v>1.1494459211533379E-4</v>
      </c>
      <c r="P163" s="8">
        <v>5.027801554703254E-3</v>
      </c>
      <c r="Q163" s="9">
        <f t="shared" si="12"/>
        <v>0.16651879998920588</v>
      </c>
      <c r="R163" s="4">
        <f t="shared" si="13"/>
        <v>1.2154357877264882E-2</v>
      </c>
      <c r="S163" s="4">
        <f t="shared" si="14"/>
        <v>0</v>
      </c>
      <c r="T163" s="4">
        <f t="shared" si="15"/>
        <v>0</v>
      </c>
      <c r="U163" s="4">
        <f t="shared" si="16"/>
        <v>4.5977836846133515E-3</v>
      </c>
      <c r="V163" s="8">
        <f t="shared" si="17"/>
        <v>0.20111206218813016</v>
      </c>
    </row>
    <row r="164" spans="1:22" x14ac:dyDescent="0.25">
      <c r="A164" s="81" t="s">
        <v>807</v>
      </c>
      <c r="B164" s="82" t="s">
        <v>808</v>
      </c>
      <c r="C164" s="100" t="s">
        <v>226</v>
      </c>
      <c r="D164" s="32" t="s">
        <v>823</v>
      </c>
      <c r="E164" s="4" t="s">
        <v>1235</v>
      </c>
      <c r="F164" s="4" t="s">
        <v>822</v>
      </c>
      <c r="G164" s="4">
        <v>211</v>
      </c>
      <c r="H164" s="37" t="s">
        <v>1243</v>
      </c>
      <c r="I164" s="37">
        <v>100</v>
      </c>
      <c r="J164" s="32" t="s">
        <v>1323</v>
      </c>
      <c r="K164" s="9">
        <v>4.1629699997301466E-3</v>
      </c>
      <c r="L164" s="4">
        <v>3.0385894693162204E-4</v>
      </c>
      <c r="M164" s="4">
        <v>0</v>
      </c>
      <c r="N164" s="4">
        <v>0</v>
      </c>
      <c r="O164" s="4">
        <v>1.1494459211533379E-4</v>
      </c>
      <c r="P164" s="8">
        <v>5.027801554703254E-3</v>
      </c>
      <c r="Q164" s="9">
        <f t="shared" si="12"/>
        <v>0.41629699997301467</v>
      </c>
      <c r="R164" s="4">
        <f t="shared" si="13"/>
        <v>3.0385894693162205E-2</v>
      </c>
      <c r="S164" s="4">
        <f t="shared" si="14"/>
        <v>0</v>
      </c>
      <c r="T164" s="4">
        <f t="shared" si="15"/>
        <v>0</v>
      </c>
      <c r="U164" s="4">
        <f t="shared" si="16"/>
        <v>1.149445921153338E-2</v>
      </c>
      <c r="V164" s="8">
        <f t="shared" si="17"/>
        <v>0.5027801554703254</v>
      </c>
    </row>
    <row r="165" spans="1:22" x14ac:dyDescent="0.25">
      <c r="A165" s="81" t="s">
        <v>807</v>
      </c>
      <c r="B165" s="82" t="s">
        <v>808</v>
      </c>
      <c r="C165" s="100" t="s">
        <v>226</v>
      </c>
      <c r="D165" s="32" t="s">
        <v>825</v>
      </c>
      <c r="E165" s="4" t="s">
        <v>1235</v>
      </c>
      <c r="F165" s="4" t="s">
        <v>824</v>
      </c>
      <c r="G165" s="4">
        <v>427</v>
      </c>
      <c r="H165" s="20" t="s">
        <v>1243</v>
      </c>
      <c r="I165" s="20">
        <v>6</v>
      </c>
      <c r="J165" s="32" t="s">
        <v>1323</v>
      </c>
      <c r="K165" s="9">
        <v>4.1629699997301466E-3</v>
      </c>
      <c r="L165" s="4">
        <v>3.0385894693162204E-4</v>
      </c>
      <c r="M165" s="4">
        <v>0</v>
      </c>
      <c r="N165" s="4">
        <v>0</v>
      </c>
      <c r="O165" s="4">
        <v>1.1494459211533379E-4</v>
      </c>
      <c r="P165" s="8">
        <v>5.027801554703254E-3</v>
      </c>
      <c r="Q165" s="9">
        <f t="shared" si="12"/>
        <v>2.497781999838088E-2</v>
      </c>
      <c r="R165" s="4">
        <f t="shared" si="13"/>
        <v>1.8231536815897322E-3</v>
      </c>
      <c r="S165" s="4">
        <f t="shared" si="14"/>
        <v>0</v>
      </c>
      <c r="T165" s="4">
        <f t="shared" si="15"/>
        <v>0</v>
      </c>
      <c r="U165" s="4">
        <f t="shared" si="16"/>
        <v>6.8966755269200277E-4</v>
      </c>
      <c r="V165" s="8">
        <f t="shared" si="17"/>
        <v>3.0166809328219524E-2</v>
      </c>
    </row>
    <row r="166" spans="1:22" x14ac:dyDescent="0.25">
      <c r="A166" s="81" t="s">
        <v>807</v>
      </c>
      <c r="B166" s="82" t="s">
        <v>808</v>
      </c>
      <c r="C166" s="100" t="s">
        <v>226</v>
      </c>
      <c r="D166" s="32" t="s">
        <v>827</v>
      </c>
      <c r="E166" s="4" t="s">
        <v>1235</v>
      </c>
      <c r="F166" s="4" t="s">
        <v>826</v>
      </c>
      <c r="G166" s="4">
        <v>5</v>
      </c>
      <c r="H166" s="20" t="s">
        <v>1312</v>
      </c>
      <c r="I166" s="20">
        <v>6</v>
      </c>
      <c r="J166" s="32" t="s">
        <v>1323</v>
      </c>
      <c r="K166" s="9">
        <v>4.1629699997301466E-3</v>
      </c>
      <c r="L166" s="4">
        <v>3.0385894693162204E-4</v>
      </c>
      <c r="M166" s="4">
        <v>0</v>
      </c>
      <c r="N166" s="4">
        <v>0</v>
      </c>
      <c r="O166" s="4">
        <v>1.1494459211533379E-4</v>
      </c>
      <c r="P166" s="8">
        <v>5.027801554703254E-3</v>
      </c>
      <c r="Q166" s="9">
        <f t="shared" si="12"/>
        <v>2.497781999838088E-2</v>
      </c>
      <c r="R166" s="4">
        <f t="shared" si="13"/>
        <v>1.8231536815897322E-3</v>
      </c>
      <c r="S166" s="4">
        <f t="shared" si="14"/>
        <v>0</v>
      </c>
      <c r="T166" s="4">
        <f t="shared" si="15"/>
        <v>0</v>
      </c>
      <c r="U166" s="4">
        <f t="shared" si="16"/>
        <v>6.8966755269200277E-4</v>
      </c>
      <c r="V166" s="8">
        <f t="shared" si="17"/>
        <v>3.0166809328219524E-2</v>
      </c>
    </row>
    <row r="167" spans="1:22" x14ac:dyDescent="0.25">
      <c r="A167" s="81" t="s">
        <v>807</v>
      </c>
      <c r="B167" s="4" t="s">
        <v>811</v>
      </c>
      <c r="C167" s="100" t="s">
        <v>226</v>
      </c>
      <c r="D167" s="32" t="s">
        <v>829</v>
      </c>
      <c r="E167" s="4" t="s">
        <v>1235</v>
      </c>
      <c r="F167" s="4" t="s">
        <v>828</v>
      </c>
      <c r="G167" s="4">
        <v>504</v>
      </c>
      <c r="H167" s="20" t="s">
        <v>1306</v>
      </c>
      <c r="I167" s="20">
        <v>30</v>
      </c>
      <c r="J167" s="32" t="s">
        <v>1323</v>
      </c>
      <c r="K167" s="9">
        <v>4.1629699997301466E-3</v>
      </c>
      <c r="L167" s="4">
        <v>3.0385894693162204E-4</v>
      </c>
      <c r="M167" s="4">
        <v>0</v>
      </c>
      <c r="N167" s="4">
        <v>0</v>
      </c>
      <c r="O167" s="4">
        <v>1.1494459211533379E-4</v>
      </c>
      <c r="P167" s="8">
        <v>5.027801554703254E-3</v>
      </c>
      <c r="Q167" s="9">
        <f t="shared" si="12"/>
        <v>0.1248890999919044</v>
      </c>
      <c r="R167" s="4">
        <f t="shared" si="13"/>
        <v>9.1157684079486608E-3</v>
      </c>
      <c r="S167" s="4">
        <f t="shared" si="14"/>
        <v>0</v>
      </c>
      <c r="T167" s="4">
        <f t="shared" si="15"/>
        <v>0</v>
      </c>
      <c r="U167" s="4">
        <f t="shared" si="16"/>
        <v>3.4483377634600136E-3</v>
      </c>
      <c r="V167" s="8">
        <f t="shared" si="17"/>
        <v>0.15083404664109762</v>
      </c>
    </row>
    <row r="168" spans="1:22" x14ac:dyDescent="0.25">
      <c r="A168" s="81" t="s">
        <v>459</v>
      </c>
      <c r="B168" s="82" t="s">
        <v>832</v>
      </c>
      <c r="C168" s="100" t="s">
        <v>226</v>
      </c>
      <c r="D168" s="32" t="s">
        <v>834</v>
      </c>
      <c r="E168" s="4" t="s">
        <v>1235</v>
      </c>
      <c r="F168" s="4" t="s">
        <v>833</v>
      </c>
      <c r="G168" s="4">
        <v>207</v>
      </c>
      <c r="H168" s="37" t="s">
        <v>1243</v>
      </c>
      <c r="I168" s="37">
        <v>0</v>
      </c>
      <c r="J168" s="32" t="s">
        <v>1323</v>
      </c>
      <c r="K168" s="9">
        <v>4.1629699997301466E-3</v>
      </c>
      <c r="L168" s="4">
        <v>3.0385894693162204E-4</v>
      </c>
      <c r="M168" s="4">
        <v>0</v>
      </c>
      <c r="N168" s="4">
        <v>0</v>
      </c>
      <c r="O168" s="4">
        <v>1.1494459211533379E-4</v>
      </c>
      <c r="P168" s="8">
        <v>5.027801554703254E-3</v>
      </c>
      <c r="Q168" s="9">
        <f t="shared" si="12"/>
        <v>0</v>
      </c>
      <c r="R168" s="4">
        <f t="shared" si="13"/>
        <v>0</v>
      </c>
      <c r="S168" s="4">
        <f t="shared" si="14"/>
        <v>0</v>
      </c>
      <c r="T168" s="4">
        <f t="shared" si="15"/>
        <v>0</v>
      </c>
      <c r="U168" s="4">
        <f t="shared" si="16"/>
        <v>0</v>
      </c>
      <c r="V168" s="8">
        <f t="shared" si="17"/>
        <v>0</v>
      </c>
    </row>
    <row r="169" spans="1:22" x14ac:dyDescent="0.25">
      <c r="A169" s="81" t="s">
        <v>459</v>
      </c>
      <c r="B169" s="82" t="s">
        <v>832</v>
      </c>
      <c r="C169" s="100" t="s">
        <v>226</v>
      </c>
      <c r="D169" s="32" t="s">
        <v>836</v>
      </c>
      <c r="E169" s="4" t="s">
        <v>1235</v>
      </c>
      <c r="F169" s="4" t="s">
        <v>835</v>
      </c>
      <c r="G169" s="4">
        <v>208</v>
      </c>
      <c r="H169" s="37" t="s">
        <v>1243</v>
      </c>
      <c r="I169" s="37">
        <v>2</v>
      </c>
      <c r="J169" s="32" t="s">
        <v>1323</v>
      </c>
      <c r="K169" s="9">
        <v>4.1629699997301466E-3</v>
      </c>
      <c r="L169" s="4">
        <v>3.0385894693162204E-4</v>
      </c>
      <c r="M169" s="4">
        <v>0</v>
      </c>
      <c r="N169" s="4">
        <v>0</v>
      </c>
      <c r="O169" s="4">
        <v>1.1494459211533379E-4</v>
      </c>
      <c r="P169" s="8">
        <v>5.027801554703254E-3</v>
      </c>
      <c r="Q169" s="9">
        <f t="shared" si="12"/>
        <v>8.3259399994602933E-3</v>
      </c>
      <c r="R169" s="4">
        <f t="shared" si="13"/>
        <v>6.0771789386324408E-4</v>
      </c>
      <c r="S169" s="4">
        <f t="shared" si="14"/>
        <v>0</v>
      </c>
      <c r="T169" s="4">
        <f t="shared" si="15"/>
        <v>0</v>
      </c>
      <c r="U169" s="4">
        <f t="shared" si="16"/>
        <v>2.2988918423066758E-4</v>
      </c>
      <c r="V169" s="8">
        <f t="shared" si="17"/>
        <v>1.0055603109406508E-2</v>
      </c>
    </row>
    <row r="170" spans="1:22" x14ac:dyDescent="0.25">
      <c r="A170" s="81" t="s">
        <v>459</v>
      </c>
      <c r="B170" s="82" t="s">
        <v>832</v>
      </c>
      <c r="C170" s="100" t="s">
        <v>226</v>
      </c>
      <c r="D170" s="32" t="s">
        <v>838</v>
      </c>
      <c r="E170" s="4" t="s">
        <v>1235</v>
      </c>
      <c r="F170" s="4" t="s">
        <v>837</v>
      </c>
      <c r="G170" s="4">
        <v>236</v>
      </c>
      <c r="H170" s="37" t="s">
        <v>1243</v>
      </c>
      <c r="I170" s="37">
        <v>0</v>
      </c>
      <c r="J170" s="32" t="s">
        <v>1323</v>
      </c>
      <c r="K170" s="9">
        <v>4.1629699997301466E-3</v>
      </c>
      <c r="L170" s="4">
        <v>3.0385894693162204E-4</v>
      </c>
      <c r="M170" s="4">
        <v>0</v>
      </c>
      <c r="N170" s="4">
        <v>0</v>
      </c>
      <c r="O170" s="4">
        <v>1.1494459211533379E-4</v>
      </c>
      <c r="P170" s="8">
        <v>5.027801554703254E-3</v>
      </c>
      <c r="Q170" s="9">
        <f t="shared" si="12"/>
        <v>0</v>
      </c>
      <c r="R170" s="4">
        <f t="shared" si="13"/>
        <v>0</v>
      </c>
      <c r="S170" s="4">
        <f t="shared" si="14"/>
        <v>0</v>
      </c>
      <c r="T170" s="4">
        <f t="shared" si="15"/>
        <v>0</v>
      </c>
      <c r="U170" s="4">
        <f t="shared" si="16"/>
        <v>0</v>
      </c>
      <c r="V170" s="8">
        <f t="shared" si="17"/>
        <v>0</v>
      </c>
    </row>
    <row r="171" spans="1:22" x14ac:dyDescent="0.25">
      <c r="A171" s="81" t="s">
        <v>459</v>
      </c>
      <c r="B171" s="82" t="s">
        <v>832</v>
      </c>
      <c r="C171" s="100" t="s">
        <v>226</v>
      </c>
      <c r="D171" s="32" t="s">
        <v>840</v>
      </c>
      <c r="E171" s="4" t="s">
        <v>1235</v>
      </c>
      <c r="F171" s="4" t="s">
        <v>839</v>
      </c>
      <c r="G171" s="4">
        <v>316</v>
      </c>
      <c r="H171" s="20" t="s">
        <v>1243</v>
      </c>
      <c r="I171" s="20">
        <v>2</v>
      </c>
      <c r="J171" s="32" t="s">
        <v>1323</v>
      </c>
      <c r="K171" s="9">
        <v>4.1629699997301466E-3</v>
      </c>
      <c r="L171" s="4">
        <v>3.0385894693162204E-4</v>
      </c>
      <c r="M171" s="4">
        <v>0</v>
      </c>
      <c r="N171" s="4">
        <v>0</v>
      </c>
      <c r="O171" s="4">
        <v>1.1494459211533379E-4</v>
      </c>
      <c r="P171" s="8">
        <v>5.027801554703254E-3</v>
      </c>
      <c r="Q171" s="9">
        <f t="shared" si="12"/>
        <v>8.3259399994602933E-3</v>
      </c>
      <c r="R171" s="4">
        <f t="shared" si="13"/>
        <v>6.0771789386324408E-4</v>
      </c>
      <c r="S171" s="4">
        <f t="shared" si="14"/>
        <v>0</v>
      </c>
      <c r="T171" s="4">
        <f t="shared" si="15"/>
        <v>0</v>
      </c>
      <c r="U171" s="4">
        <f t="shared" si="16"/>
        <v>2.2988918423066758E-4</v>
      </c>
      <c r="V171" s="8">
        <f t="shared" si="17"/>
        <v>1.0055603109406508E-2</v>
      </c>
    </row>
    <row r="172" spans="1:22" x14ac:dyDescent="0.25">
      <c r="A172" s="81" t="s">
        <v>459</v>
      </c>
      <c r="B172" s="82" t="s">
        <v>832</v>
      </c>
      <c r="C172" s="100" t="s">
        <v>226</v>
      </c>
      <c r="D172" s="32" t="s">
        <v>842</v>
      </c>
      <c r="E172" s="4" t="s">
        <v>1235</v>
      </c>
      <c r="F172" s="4" t="s">
        <v>841</v>
      </c>
      <c r="G172" s="4">
        <v>348</v>
      </c>
      <c r="H172" s="20" t="s">
        <v>1243</v>
      </c>
      <c r="I172" s="20">
        <v>0</v>
      </c>
      <c r="J172" s="32" t="s">
        <v>1323</v>
      </c>
      <c r="K172" s="9">
        <v>4.1629699997301466E-3</v>
      </c>
      <c r="L172" s="4">
        <v>3.0385894693162204E-4</v>
      </c>
      <c r="M172" s="4">
        <v>0</v>
      </c>
      <c r="N172" s="4">
        <v>0</v>
      </c>
      <c r="O172" s="4">
        <v>1.1494459211533379E-4</v>
      </c>
      <c r="P172" s="8">
        <v>5.027801554703254E-3</v>
      </c>
      <c r="Q172" s="9">
        <f t="shared" si="12"/>
        <v>0</v>
      </c>
      <c r="R172" s="4">
        <f t="shared" si="13"/>
        <v>0</v>
      </c>
      <c r="S172" s="4">
        <f t="shared" si="14"/>
        <v>0</v>
      </c>
      <c r="T172" s="4">
        <f t="shared" si="15"/>
        <v>0</v>
      </c>
      <c r="U172" s="4">
        <f t="shared" si="16"/>
        <v>0</v>
      </c>
      <c r="V172" s="8">
        <f t="shared" si="17"/>
        <v>0</v>
      </c>
    </row>
    <row r="173" spans="1:22" x14ac:dyDescent="0.25">
      <c r="A173" s="88" t="s">
        <v>459</v>
      </c>
      <c r="B173" s="89" t="s">
        <v>832</v>
      </c>
      <c r="C173" s="100" t="s">
        <v>226</v>
      </c>
      <c r="D173" s="103" t="s">
        <v>844</v>
      </c>
      <c r="E173" s="16" t="s">
        <v>1235</v>
      </c>
      <c r="F173" s="16" t="s">
        <v>843</v>
      </c>
      <c r="G173" s="16">
        <v>436</v>
      </c>
      <c r="H173" s="37" t="s">
        <v>1243</v>
      </c>
      <c r="I173" s="37">
        <v>700</v>
      </c>
      <c r="J173" s="32" t="s">
        <v>1323</v>
      </c>
      <c r="K173" s="9">
        <v>4.1629699997301466E-3</v>
      </c>
      <c r="L173" s="4">
        <v>3.0385894693162204E-4</v>
      </c>
      <c r="M173" s="4">
        <v>0</v>
      </c>
      <c r="N173" s="4">
        <v>0</v>
      </c>
      <c r="O173" s="4">
        <v>1.1494459211533379E-4</v>
      </c>
      <c r="P173" s="8">
        <v>5.027801554703254E-3</v>
      </c>
      <c r="Q173" s="9">
        <f t="shared" si="12"/>
        <v>2.9140789998111027</v>
      </c>
      <c r="R173" s="4">
        <f t="shared" si="13"/>
        <v>0.21270126285213542</v>
      </c>
      <c r="S173" s="4">
        <f t="shared" si="14"/>
        <v>0</v>
      </c>
      <c r="T173" s="4">
        <f t="shared" si="15"/>
        <v>0</v>
      </c>
      <c r="U173" s="4">
        <f t="shared" si="16"/>
        <v>8.046121448073365E-2</v>
      </c>
      <c r="V173" s="8">
        <f t="shared" si="17"/>
        <v>3.5194610882922777</v>
      </c>
    </row>
    <row r="174" spans="1:22" x14ac:dyDescent="0.25">
      <c r="A174" s="81" t="s">
        <v>459</v>
      </c>
      <c r="B174" s="82" t="s">
        <v>832</v>
      </c>
      <c r="C174" s="100" t="s">
        <v>226</v>
      </c>
      <c r="D174" s="32" t="s">
        <v>846</v>
      </c>
      <c r="E174" s="4" t="s">
        <v>1235</v>
      </c>
      <c r="F174" s="4" t="s">
        <v>845</v>
      </c>
      <c r="G174" s="4">
        <v>446</v>
      </c>
      <c r="H174" s="20" t="s">
        <v>1312</v>
      </c>
      <c r="I174" s="20">
        <v>48</v>
      </c>
      <c r="J174" s="32" t="s">
        <v>1323</v>
      </c>
      <c r="K174" s="9">
        <v>4.1629699997301466E-3</v>
      </c>
      <c r="L174" s="4">
        <v>3.0385894693162204E-4</v>
      </c>
      <c r="M174" s="4">
        <v>0</v>
      </c>
      <c r="N174" s="4">
        <v>0</v>
      </c>
      <c r="O174" s="4">
        <v>1.1494459211533379E-4</v>
      </c>
      <c r="P174" s="8">
        <v>5.027801554703254E-3</v>
      </c>
      <c r="Q174" s="9">
        <f t="shared" si="12"/>
        <v>0.19982255998704704</v>
      </c>
      <c r="R174" s="4">
        <f t="shared" si="13"/>
        <v>1.4585229452717858E-2</v>
      </c>
      <c r="S174" s="4">
        <f t="shared" si="14"/>
        <v>0</v>
      </c>
      <c r="T174" s="4">
        <f t="shared" si="15"/>
        <v>0</v>
      </c>
      <c r="U174" s="4">
        <f t="shared" si="16"/>
        <v>5.5173404215360222E-3</v>
      </c>
      <c r="V174" s="8">
        <f t="shared" si="17"/>
        <v>0.24133447462575619</v>
      </c>
    </row>
    <row r="175" spans="1:22" x14ac:dyDescent="0.25">
      <c r="A175" s="81" t="s">
        <v>459</v>
      </c>
      <c r="B175" s="82" t="s">
        <v>832</v>
      </c>
      <c r="C175" s="100" t="s">
        <v>226</v>
      </c>
      <c r="D175" s="32" t="s">
        <v>848</v>
      </c>
      <c r="E175" s="4" t="s">
        <v>1235</v>
      </c>
      <c r="F175" s="4" t="s">
        <v>847</v>
      </c>
      <c r="G175" s="4">
        <v>485</v>
      </c>
      <c r="H175" s="20" t="s">
        <v>1243</v>
      </c>
      <c r="I175" s="20">
        <v>0</v>
      </c>
      <c r="J175" s="32" t="s">
        <v>1323</v>
      </c>
      <c r="K175" s="9">
        <v>4.1629699997301466E-3</v>
      </c>
      <c r="L175" s="4">
        <v>3.0385894693162204E-4</v>
      </c>
      <c r="M175" s="4">
        <v>0</v>
      </c>
      <c r="N175" s="4">
        <v>0</v>
      </c>
      <c r="O175" s="4">
        <v>1.1494459211533379E-4</v>
      </c>
      <c r="P175" s="8">
        <v>5.027801554703254E-3</v>
      </c>
      <c r="Q175" s="9">
        <f t="shared" si="12"/>
        <v>0</v>
      </c>
      <c r="R175" s="4">
        <f t="shared" si="13"/>
        <v>0</v>
      </c>
      <c r="S175" s="4">
        <f t="shared" si="14"/>
        <v>0</v>
      </c>
      <c r="T175" s="4">
        <f t="shared" si="15"/>
        <v>0</v>
      </c>
      <c r="U175" s="4">
        <f t="shared" si="16"/>
        <v>0</v>
      </c>
      <c r="V175" s="8">
        <f t="shared" si="17"/>
        <v>0</v>
      </c>
    </row>
    <row r="176" spans="1:22" x14ac:dyDescent="0.25">
      <c r="A176" s="81" t="s">
        <v>477</v>
      </c>
      <c r="B176" s="82" t="s">
        <v>858</v>
      </c>
      <c r="C176" s="100" t="s">
        <v>226</v>
      </c>
      <c r="D176" s="32" t="s">
        <v>866</v>
      </c>
      <c r="E176" s="4" t="s">
        <v>1235</v>
      </c>
      <c r="F176" s="4" t="s">
        <v>865</v>
      </c>
      <c r="G176" s="4">
        <v>157</v>
      </c>
      <c r="H176" s="37" t="s">
        <v>1237</v>
      </c>
      <c r="I176" s="37">
        <v>0</v>
      </c>
      <c r="J176" s="32" t="s">
        <v>1323</v>
      </c>
      <c r="K176" s="9">
        <v>4.1629699997301466E-3</v>
      </c>
      <c r="L176" s="4">
        <v>3.0385894693162204E-4</v>
      </c>
      <c r="M176" s="4">
        <v>0</v>
      </c>
      <c r="N176" s="4">
        <v>0</v>
      </c>
      <c r="O176" s="4">
        <v>1.1494459211533379E-4</v>
      </c>
      <c r="P176" s="8">
        <v>5.027801554703254E-3</v>
      </c>
      <c r="Q176" s="9">
        <f t="shared" si="12"/>
        <v>0</v>
      </c>
      <c r="R176" s="4">
        <f t="shared" si="13"/>
        <v>0</v>
      </c>
      <c r="S176" s="4">
        <f t="shared" si="14"/>
        <v>0</v>
      </c>
      <c r="T176" s="4">
        <f t="shared" si="15"/>
        <v>0</v>
      </c>
      <c r="U176" s="4">
        <f t="shared" si="16"/>
        <v>0</v>
      </c>
      <c r="V176" s="8">
        <f t="shared" si="17"/>
        <v>0</v>
      </c>
    </row>
    <row r="177" spans="1:22" x14ac:dyDescent="0.25">
      <c r="A177" s="88" t="s">
        <v>477</v>
      </c>
      <c r="B177" s="89" t="s">
        <v>858</v>
      </c>
      <c r="C177" s="100" t="s">
        <v>226</v>
      </c>
      <c r="D177" s="32" t="s">
        <v>868</v>
      </c>
      <c r="E177" s="4" t="s">
        <v>1235</v>
      </c>
      <c r="F177" s="4" t="s">
        <v>867</v>
      </c>
      <c r="G177" s="4">
        <v>2</v>
      </c>
      <c r="H177" s="20" t="s">
        <v>1243</v>
      </c>
      <c r="I177" s="20">
        <v>6</v>
      </c>
      <c r="J177" s="32" t="s">
        <v>1323</v>
      </c>
      <c r="K177" s="9">
        <v>4.1629699997301466E-3</v>
      </c>
      <c r="L177" s="4">
        <v>3.0385894693162204E-4</v>
      </c>
      <c r="M177" s="4">
        <v>0</v>
      </c>
      <c r="N177" s="4">
        <v>0</v>
      </c>
      <c r="O177" s="4">
        <v>1.1494459211533379E-4</v>
      </c>
      <c r="P177" s="8">
        <v>5.027801554703254E-3</v>
      </c>
      <c r="Q177" s="9">
        <f t="shared" si="12"/>
        <v>2.497781999838088E-2</v>
      </c>
      <c r="R177" s="4">
        <f t="shared" si="13"/>
        <v>1.8231536815897322E-3</v>
      </c>
      <c r="S177" s="4">
        <f t="shared" si="14"/>
        <v>0</v>
      </c>
      <c r="T177" s="4">
        <f t="shared" si="15"/>
        <v>0</v>
      </c>
      <c r="U177" s="4">
        <f t="shared" si="16"/>
        <v>6.8966755269200277E-4</v>
      </c>
      <c r="V177" s="8">
        <f t="shared" si="17"/>
        <v>3.0166809328219524E-2</v>
      </c>
    </row>
    <row r="178" spans="1:22" x14ac:dyDescent="0.25">
      <c r="A178" s="81" t="s">
        <v>477</v>
      </c>
      <c r="B178" s="82" t="s">
        <v>858</v>
      </c>
      <c r="C178" s="100" t="s">
        <v>226</v>
      </c>
      <c r="D178" s="32" t="s">
        <v>870</v>
      </c>
      <c r="E178" s="4" t="s">
        <v>1235</v>
      </c>
      <c r="F178" s="4" t="s">
        <v>869</v>
      </c>
      <c r="G178" s="4">
        <v>229</v>
      </c>
      <c r="H178" s="37" t="s">
        <v>1243</v>
      </c>
      <c r="I178" s="37">
        <v>0</v>
      </c>
      <c r="J178" s="32" t="s">
        <v>1323</v>
      </c>
      <c r="K178" s="9">
        <v>4.1629699997301466E-3</v>
      </c>
      <c r="L178" s="4">
        <v>3.0385894693162204E-4</v>
      </c>
      <c r="M178" s="4">
        <v>0</v>
      </c>
      <c r="N178" s="4">
        <v>0</v>
      </c>
      <c r="O178" s="4">
        <v>1.1494459211533379E-4</v>
      </c>
      <c r="P178" s="8">
        <v>5.027801554703254E-3</v>
      </c>
      <c r="Q178" s="9">
        <f t="shared" si="12"/>
        <v>0</v>
      </c>
      <c r="R178" s="4">
        <f t="shared" si="13"/>
        <v>0</v>
      </c>
      <c r="S178" s="4">
        <f t="shared" si="14"/>
        <v>0</v>
      </c>
      <c r="T178" s="4">
        <f t="shared" si="15"/>
        <v>0</v>
      </c>
      <c r="U178" s="4">
        <f t="shared" si="16"/>
        <v>0</v>
      </c>
      <c r="V178" s="8">
        <f t="shared" si="17"/>
        <v>0</v>
      </c>
    </row>
    <row r="179" spans="1:22" x14ac:dyDescent="0.25">
      <c r="A179" s="81" t="s">
        <v>477</v>
      </c>
      <c r="B179" s="82" t="s">
        <v>858</v>
      </c>
      <c r="C179" s="100" t="s">
        <v>226</v>
      </c>
      <c r="D179" s="32" t="s">
        <v>872</v>
      </c>
      <c r="E179" s="4" t="s">
        <v>1235</v>
      </c>
      <c r="F179" s="4" t="s">
        <v>871</v>
      </c>
      <c r="G179" s="4">
        <v>238</v>
      </c>
      <c r="H179" s="37" t="s">
        <v>1237</v>
      </c>
      <c r="I179" s="37">
        <v>8</v>
      </c>
      <c r="J179" s="32" t="s">
        <v>1323</v>
      </c>
      <c r="K179" s="9">
        <v>4.1629699997301466E-3</v>
      </c>
      <c r="L179" s="4">
        <v>3.0385894693162204E-4</v>
      </c>
      <c r="M179" s="4">
        <v>0</v>
      </c>
      <c r="N179" s="4">
        <v>0</v>
      </c>
      <c r="O179" s="4">
        <v>1.1494459211533379E-4</v>
      </c>
      <c r="P179" s="8">
        <v>5.027801554703254E-3</v>
      </c>
      <c r="Q179" s="9">
        <f t="shared" si="12"/>
        <v>3.3303759997841173E-2</v>
      </c>
      <c r="R179" s="4">
        <f t="shared" si="13"/>
        <v>2.4308715754529763E-3</v>
      </c>
      <c r="S179" s="4">
        <f t="shared" si="14"/>
        <v>0</v>
      </c>
      <c r="T179" s="4">
        <f t="shared" si="15"/>
        <v>0</v>
      </c>
      <c r="U179" s="4">
        <f t="shared" si="16"/>
        <v>9.1955673692267032E-4</v>
      </c>
      <c r="V179" s="8">
        <f t="shared" si="17"/>
        <v>4.0222412437626032E-2</v>
      </c>
    </row>
    <row r="180" spans="1:22" x14ac:dyDescent="0.25">
      <c r="A180" s="83" t="s">
        <v>477</v>
      </c>
      <c r="B180" s="85" t="s">
        <v>858</v>
      </c>
      <c r="C180" s="100" t="s">
        <v>226</v>
      </c>
      <c r="D180" s="102" t="s">
        <v>874</v>
      </c>
      <c r="E180" s="42" t="s">
        <v>1235</v>
      </c>
      <c r="F180" s="42" t="s">
        <v>873</v>
      </c>
      <c r="G180" s="42">
        <v>249</v>
      </c>
      <c r="H180" s="78" t="s">
        <v>1322</v>
      </c>
      <c r="I180" s="78">
        <v>82</v>
      </c>
      <c r="J180" s="32" t="s">
        <v>1323</v>
      </c>
      <c r="K180" s="9">
        <v>4.1629699997301466E-3</v>
      </c>
      <c r="L180" s="4">
        <v>3.0385894693162204E-4</v>
      </c>
      <c r="M180" s="4">
        <v>0</v>
      </c>
      <c r="N180" s="4">
        <v>0</v>
      </c>
      <c r="O180" s="4">
        <v>1.1494459211533379E-4</v>
      </c>
      <c r="P180" s="8">
        <v>5.027801554703254E-3</v>
      </c>
      <c r="Q180" s="9">
        <f t="shared" si="12"/>
        <v>0.341363539977872</v>
      </c>
      <c r="R180" s="4">
        <f t="shared" si="13"/>
        <v>2.4916433648393008E-2</v>
      </c>
      <c r="S180" s="4">
        <f t="shared" si="14"/>
        <v>0</v>
      </c>
      <c r="T180" s="4">
        <f t="shared" si="15"/>
        <v>0</v>
      </c>
      <c r="U180" s="4">
        <f t="shared" si="16"/>
        <v>9.4254565534573707E-3</v>
      </c>
      <c r="V180" s="8">
        <f t="shared" si="17"/>
        <v>0.41227972748566682</v>
      </c>
    </row>
    <row r="181" spans="1:22" x14ac:dyDescent="0.25">
      <c r="A181" s="81" t="s">
        <v>477</v>
      </c>
      <c r="B181" s="82" t="s">
        <v>858</v>
      </c>
      <c r="C181" s="100" t="s">
        <v>226</v>
      </c>
      <c r="D181" s="32" t="s">
        <v>876</v>
      </c>
      <c r="E181" s="4" t="s">
        <v>1235</v>
      </c>
      <c r="F181" s="4" t="s">
        <v>875</v>
      </c>
      <c r="G181" s="4">
        <v>252</v>
      </c>
      <c r="H181" s="37" t="s">
        <v>1312</v>
      </c>
      <c r="I181" s="37">
        <v>15</v>
      </c>
      <c r="J181" s="32" t="s">
        <v>1323</v>
      </c>
      <c r="K181" s="9">
        <v>4.1629699997301466E-3</v>
      </c>
      <c r="L181" s="4">
        <v>3.0385894693162204E-4</v>
      </c>
      <c r="M181" s="4">
        <v>0</v>
      </c>
      <c r="N181" s="4">
        <v>0</v>
      </c>
      <c r="O181" s="4">
        <v>1.1494459211533379E-4</v>
      </c>
      <c r="P181" s="8">
        <v>5.027801554703254E-3</v>
      </c>
      <c r="Q181" s="9">
        <f t="shared" si="12"/>
        <v>6.2444549995952198E-2</v>
      </c>
      <c r="R181" s="4">
        <f t="shared" si="13"/>
        <v>4.5578842039743304E-3</v>
      </c>
      <c r="S181" s="4">
        <f t="shared" si="14"/>
        <v>0</v>
      </c>
      <c r="T181" s="4">
        <f t="shared" si="15"/>
        <v>0</v>
      </c>
      <c r="U181" s="4">
        <f t="shared" si="16"/>
        <v>1.7241688817300068E-3</v>
      </c>
      <c r="V181" s="8">
        <f t="shared" si="17"/>
        <v>7.5417023320548809E-2</v>
      </c>
    </row>
    <row r="182" spans="1:22" x14ac:dyDescent="0.25">
      <c r="A182" s="81" t="s">
        <v>477</v>
      </c>
      <c r="B182" s="82" t="s">
        <v>858</v>
      </c>
      <c r="C182" s="100" t="s">
        <v>226</v>
      </c>
      <c r="D182" s="32" t="s">
        <v>878</v>
      </c>
      <c r="E182" s="4" t="s">
        <v>1235</v>
      </c>
      <c r="F182" s="4" t="s">
        <v>877</v>
      </c>
      <c r="G182" s="4">
        <v>266</v>
      </c>
      <c r="H182" s="20" t="s">
        <v>1312</v>
      </c>
      <c r="I182" s="20">
        <v>80</v>
      </c>
      <c r="J182" s="32" t="s">
        <v>1323</v>
      </c>
      <c r="K182" s="9">
        <v>4.1629699997301466E-3</v>
      </c>
      <c r="L182" s="4">
        <v>3.0385894693162204E-4</v>
      </c>
      <c r="M182" s="4">
        <v>0</v>
      </c>
      <c r="N182" s="4">
        <v>0</v>
      </c>
      <c r="O182" s="4">
        <v>1.1494459211533379E-4</v>
      </c>
      <c r="P182" s="8">
        <v>5.027801554703254E-3</v>
      </c>
      <c r="Q182" s="9">
        <f t="shared" si="12"/>
        <v>0.33303759997841176</v>
      </c>
      <c r="R182" s="4">
        <f t="shared" si="13"/>
        <v>2.4308715754529763E-2</v>
      </c>
      <c r="S182" s="4">
        <f t="shared" si="14"/>
        <v>0</v>
      </c>
      <c r="T182" s="4">
        <f t="shared" si="15"/>
        <v>0</v>
      </c>
      <c r="U182" s="4">
        <f t="shared" si="16"/>
        <v>9.195567369226703E-3</v>
      </c>
      <c r="V182" s="8">
        <f t="shared" si="17"/>
        <v>0.40222412437626032</v>
      </c>
    </row>
    <row r="183" spans="1:22" x14ac:dyDescent="0.25">
      <c r="A183" s="86" t="s">
        <v>477</v>
      </c>
      <c r="B183" s="93" t="s">
        <v>858</v>
      </c>
      <c r="C183" s="100" t="s">
        <v>226</v>
      </c>
      <c r="D183" s="32" t="s">
        <v>880</v>
      </c>
      <c r="E183" s="4" t="s">
        <v>1235</v>
      </c>
      <c r="F183" s="4" t="s">
        <v>879</v>
      </c>
      <c r="G183" s="4">
        <v>345</v>
      </c>
      <c r="H183" s="20" t="s">
        <v>1243</v>
      </c>
      <c r="I183" s="20">
        <v>2</v>
      </c>
      <c r="J183" s="32" t="s">
        <v>1323</v>
      </c>
      <c r="K183" s="9">
        <v>4.1629699997301466E-3</v>
      </c>
      <c r="L183" s="4">
        <v>3.0385894693162204E-4</v>
      </c>
      <c r="M183" s="4">
        <v>0</v>
      </c>
      <c r="N183" s="4">
        <v>0</v>
      </c>
      <c r="O183" s="4">
        <v>1.1494459211533379E-4</v>
      </c>
      <c r="P183" s="8">
        <v>5.027801554703254E-3</v>
      </c>
      <c r="Q183" s="9">
        <f t="shared" si="12"/>
        <v>8.3259399994602933E-3</v>
      </c>
      <c r="R183" s="4">
        <f t="shared" si="13"/>
        <v>6.0771789386324408E-4</v>
      </c>
      <c r="S183" s="4">
        <f t="shared" si="14"/>
        <v>0</v>
      </c>
      <c r="T183" s="4">
        <f t="shared" si="15"/>
        <v>0</v>
      </c>
      <c r="U183" s="4">
        <f t="shared" si="16"/>
        <v>2.2988918423066758E-4</v>
      </c>
      <c r="V183" s="8">
        <f t="shared" si="17"/>
        <v>1.0055603109406508E-2</v>
      </c>
    </row>
    <row r="184" spans="1:22" x14ac:dyDescent="0.25">
      <c r="A184" s="81" t="s">
        <v>477</v>
      </c>
      <c r="B184" s="82" t="s">
        <v>858</v>
      </c>
      <c r="C184" s="100" t="s">
        <v>226</v>
      </c>
      <c r="D184" s="32" t="s">
        <v>882</v>
      </c>
      <c r="E184" s="4" t="s">
        <v>1235</v>
      </c>
      <c r="F184" s="4" t="s">
        <v>881</v>
      </c>
      <c r="G184" s="4">
        <v>460</v>
      </c>
      <c r="H184" s="20" t="s">
        <v>1301</v>
      </c>
      <c r="I184" s="20">
        <v>20</v>
      </c>
      <c r="J184" s="32" t="s">
        <v>1323</v>
      </c>
      <c r="K184" s="9">
        <v>4.1629699997301466E-3</v>
      </c>
      <c r="L184" s="4">
        <v>3.0385894693162204E-4</v>
      </c>
      <c r="M184" s="4">
        <v>0</v>
      </c>
      <c r="N184" s="4">
        <v>0</v>
      </c>
      <c r="O184" s="4">
        <v>1.1494459211533379E-4</v>
      </c>
      <c r="P184" s="8">
        <v>5.027801554703254E-3</v>
      </c>
      <c r="Q184" s="9">
        <f t="shared" si="12"/>
        <v>8.3259399994602939E-2</v>
      </c>
      <c r="R184" s="4">
        <f t="shared" si="13"/>
        <v>6.0771789386324408E-3</v>
      </c>
      <c r="S184" s="4">
        <f t="shared" si="14"/>
        <v>0</v>
      </c>
      <c r="T184" s="4">
        <f t="shared" si="15"/>
        <v>0</v>
      </c>
      <c r="U184" s="4">
        <f t="shared" si="16"/>
        <v>2.2988918423066758E-3</v>
      </c>
      <c r="V184" s="8">
        <f t="shared" si="17"/>
        <v>0.10055603109406508</v>
      </c>
    </row>
    <row r="185" spans="1:22" x14ac:dyDescent="0.25">
      <c r="A185" s="81" t="s">
        <v>477</v>
      </c>
      <c r="B185" s="82" t="s">
        <v>858</v>
      </c>
      <c r="C185" s="100" t="s">
        <v>226</v>
      </c>
      <c r="D185" s="32" t="s">
        <v>884</v>
      </c>
      <c r="E185" s="4" t="s">
        <v>1235</v>
      </c>
      <c r="F185" s="4" t="s">
        <v>883</v>
      </c>
      <c r="G185" s="4">
        <v>469</v>
      </c>
      <c r="H185" s="20" t="s">
        <v>1243</v>
      </c>
      <c r="I185" s="20">
        <v>4</v>
      </c>
      <c r="J185" s="32" t="s">
        <v>1323</v>
      </c>
      <c r="K185" s="9">
        <v>4.1629699997301466E-3</v>
      </c>
      <c r="L185" s="4">
        <v>3.0385894693162204E-4</v>
      </c>
      <c r="M185" s="4">
        <v>0</v>
      </c>
      <c r="N185" s="4">
        <v>0</v>
      </c>
      <c r="O185" s="4">
        <v>1.1494459211533379E-4</v>
      </c>
      <c r="P185" s="8">
        <v>5.027801554703254E-3</v>
      </c>
      <c r="Q185" s="9">
        <f t="shared" si="12"/>
        <v>1.6651879998920587E-2</v>
      </c>
      <c r="R185" s="4">
        <f t="shared" si="13"/>
        <v>1.2154357877264882E-3</v>
      </c>
      <c r="S185" s="4">
        <f t="shared" si="14"/>
        <v>0</v>
      </c>
      <c r="T185" s="4">
        <f t="shared" si="15"/>
        <v>0</v>
      </c>
      <c r="U185" s="4">
        <f t="shared" si="16"/>
        <v>4.5977836846133516E-4</v>
      </c>
      <c r="V185" s="8">
        <f t="shared" si="17"/>
        <v>2.0111206218813016E-2</v>
      </c>
    </row>
    <row r="186" spans="1:22" x14ac:dyDescent="0.25">
      <c r="A186" s="81" t="s">
        <v>477</v>
      </c>
      <c r="B186" s="82" t="s">
        <v>858</v>
      </c>
      <c r="C186" s="100" t="s">
        <v>226</v>
      </c>
      <c r="D186" s="32" t="s">
        <v>886</v>
      </c>
      <c r="E186" s="4" t="s">
        <v>1235</v>
      </c>
      <c r="F186" s="4" t="s">
        <v>885</v>
      </c>
      <c r="G186" s="4">
        <v>64</v>
      </c>
      <c r="H186" s="20" t="s">
        <v>1243</v>
      </c>
      <c r="I186" s="20">
        <v>100</v>
      </c>
      <c r="J186" s="32" t="s">
        <v>1323</v>
      </c>
      <c r="K186" s="9">
        <v>4.1629699997301466E-3</v>
      </c>
      <c r="L186" s="4">
        <v>3.0385894693162204E-4</v>
      </c>
      <c r="M186" s="4">
        <v>0</v>
      </c>
      <c r="N186" s="4">
        <v>0</v>
      </c>
      <c r="O186" s="4">
        <v>1.1494459211533379E-4</v>
      </c>
      <c r="P186" s="8">
        <v>5.027801554703254E-3</v>
      </c>
      <c r="Q186" s="9">
        <f t="shared" si="12"/>
        <v>0.41629699997301467</v>
      </c>
      <c r="R186" s="4">
        <f t="shared" si="13"/>
        <v>3.0385894693162205E-2</v>
      </c>
      <c r="S186" s="4">
        <f t="shared" si="14"/>
        <v>0</v>
      </c>
      <c r="T186" s="4">
        <f t="shared" si="15"/>
        <v>0</v>
      </c>
      <c r="U186" s="4">
        <f t="shared" si="16"/>
        <v>1.149445921153338E-2</v>
      </c>
      <c r="V186" s="8">
        <f t="shared" si="17"/>
        <v>0.5027801554703254</v>
      </c>
    </row>
    <row r="187" spans="1:22" x14ac:dyDescent="0.25">
      <c r="A187" s="81" t="s">
        <v>477</v>
      </c>
      <c r="B187" s="4" t="s">
        <v>849</v>
      </c>
      <c r="C187" s="100" t="s">
        <v>226</v>
      </c>
      <c r="D187" s="32" t="s">
        <v>851</v>
      </c>
      <c r="E187" s="4" t="s">
        <v>1235</v>
      </c>
      <c r="F187" s="4" t="s">
        <v>850</v>
      </c>
      <c r="G187" s="4" t="s">
        <v>850</v>
      </c>
      <c r="H187" s="20" t="s">
        <v>1307</v>
      </c>
      <c r="I187" s="20">
        <v>50</v>
      </c>
      <c r="J187" s="32" t="s">
        <v>1323</v>
      </c>
      <c r="K187" s="9">
        <v>4.1629699997301466E-3</v>
      </c>
      <c r="L187" s="4">
        <v>3.0385894693162204E-4</v>
      </c>
      <c r="M187" s="4">
        <v>0</v>
      </c>
      <c r="N187" s="4">
        <v>0</v>
      </c>
      <c r="O187" s="4">
        <v>1.1494459211533379E-4</v>
      </c>
      <c r="P187" s="8">
        <v>5.027801554703254E-3</v>
      </c>
      <c r="Q187" s="9">
        <f t="shared" si="12"/>
        <v>0.20814849998650733</v>
      </c>
      <c r="R187" s="4">
        <f t="shared" si="13"/>
        <v>1.5192947346581102E-2</v>
      </c>
      <c r="S187" s="4">
        <f t="shared" si="14"/>
        <v>0</v>
      </c>
      <c r="T187" s="4">
        <f t="shared" si="15"/>
        <v>0</v>
      </c>
      <c r="U187" s="4">
        <f t="shared" si="16"/>
        <v>5.7472296057666898E-3</v>
      </c>
      <c r="V187" s="8">
        <f t="shared" si="17"/>
        <v>0.2513900777351627</v>
      </c>
    </row>
    <row r="188" spans="1:22" x14ac:dyDescent="0.25">
      <c r="A188" s="81" t="s">
        <v>477</v>
      </c>
      <c r="B188" s="4" t="s">
        <v>849</v>
      </c>
      <c r="C188" s="100" t="s">
        <v>226</v>
      </c>
      <c r="D188" s="32" t="s">
        <v>853</v>
      </c>
      <c r="E188" s="4" t="s">
        <v>1235</v>
      </c>
      <c r="F188" s="4" t="s">
        <v>852</v>
      </c>
      <c r="G188" s="4" t="s">
        <v>852</v>
      </c>
      <c r="H188" s="20" t="s">
        <v>1307</v>
      </c>
      <c r="I188" s="20">
        <v>3</v>
      </c>
      <c r="J188" s="32" t="s">
        <v>1323</v>
      </c>
      <c r="K188" s="9">
        <v>4.1629699997301466E-3</v>
      </c>
      <c r="L188" s="4">
        <v>3.0385894693162204E-4</v>
      </c>
      <c r="M188" s="4">
        <v>0</v>
      </c>
      <c r="N188" s="4">
        <v>0</v>
      </c>
      <c r="O188" s="4">
        <v>1.1494459211533379E-4</v>
      </c>
      <c r="P188" s="8">
        <v>5.027801554703254E-3</v>
      </c>
      <c r="Q188" s="9">
        <f t="shared" si="12"/>
        <v>1.248890999919044E-2</v>
      </c>
      <c r="R188" s="4">
        <f t="shared" si="13"/>
        <v>9.1157684079486612E-4</v>
      </c>
      <c r="S188" s="4">
        <f t="shared" si="14"/>
        <v>0</v>
      </c>
      <c r="T188" s="4">
        <f t="shared" si="15"/>
        <v>0</v>
      </c>
      <c r="U188" s="4">
        <f t="shared" si="16"/>
        <v>3.4483377634600138E-4</v>
      </c>
      <c r="V188" s="8">
        <f t="shared" si="17"/>
        <v>1.5083404664109762E-2</v>
      </c>
    </row>
    <row r="189" spans="1:22" x14ac:dyDescent="0.25">
      <c r="A189" s="83" t="s">
        <v>477</v>
      </c>
      <c r="B189" s="62" t="s">
        <v>849</v>
      </c>
      <c r="C189" s="100" t="s">
        <v>226</v>
      </c>
      <c r="D189" s="102" t="s">
        <v>855</v>
      </c>
      <c r="E189" s="42" t="s">
        <v>1235</v>
      </c>
      <c r="F189" s="42" t="s">
        <v>854</v>
      </c>
      <c r="G189" s="42" t="s">
        <v>854</v>
      </c>
      <c r="H189" s="20" t="s">
        <v>1307</v>
      </c>
      <c r="I189" s="20">
        <v>25</v>
      </c>
      <c r="J189" s="32" t="s">
        <v>1323</v>
      </c>
      <c r="K189" s="9">
        <v>4.1629699997301466E-3</v>
      </c>
      <c r="L189" s="4">
        <v>3.0385894693162204E-4</v>
      </c>
      <c r="M189" s="4">
        <v>0</v>
      </c>
      <c r="N189" s="4">
        <v>0</v>
      </c>
      <c r="O189" s="4">
        <v>1.1494459211533379E-4</v>
      </c>
      <c r="P189" s="8">
        <v>5.027801554703254E-3</v>
      </c>
      <c r="Q189" s="9">
        <f t="shared" si="12"/>
        <v>0.10407424999325367</v>
      </c>
      <c r="R189" s="4">
        <f t="shared" si="13"/>
        <v>7.5964736732905512E-3</v>
      </c>
      <c r="S189" s="4">
        <f t="shared" si="14"/>
        <v>0</v>
      </c>
      <c r="T189" s="4">
        <f t="shared" si="15"/>
        <v>0</v>
      </c>
      <c r="U189" s="4">
        <f t="shared" si="16"/>
        <v>2.8736148028833449E-3</v>
      </c>
      <c r="V189" s="8">
        <f t="shared" si="17"/>
        <v>0.12569503886758135</v>
      </c>
    </row>
    <row r="190" spans="1:22" x14ac:dyDescent="0.25">
      <c r="A190" s="83" t="s">
        <v>477</v>
      </c>
      <c r="B190" s="42" t="s">
        <v>849</v>
      </c>
      <c r="C190" s="100" t="s">
        <v>226</v>
      </c>
      <c r="D190" s="102" t="s">
        <v>857</v>
      </c>
      <c r="E190" s="42" t="s">
        <v>1235</v>
      </c>
      <c r="F190" s="42" t="s">
        <v>856</v>
      </c>
      <c r="G190" s="42" t="s">
        <v>856</v>
      </c>
      <c r="H190" s="20" t="s">
        <v>1307</v>
      </c>
      <c r="I190" s="20">
        <v>50</v>
      </c>
      <c r="J190" s="32" t="s">
        <v>1323</v>
      </c>
      <c r="K190" s="9">
        <v>4.1629699997301466E-3</v>
      </c>
      <c r="L190" s="4">
        <v>3.0385894693162204E-4</v>
      </c>
      <c r="M190" s="4">
        <v>0</v>
      </c>
      <c r="N190" s="4">
        <v>0</v>
      </c>
      <c r="O190" s="4">
        <v>1.1494459211533379E-4</v>
      </c>
      <c r="P190" s="8">
        <v>5.027801554703254E-3</v>
      </c>
      <c r="Q190" s="9">
        <f t="shared" si="12"/>
        <v>0.20814849998650733</v>
      </c>
      <c r="R190" s="4">
        <f t="shared" si="13"/>
        <v>1.5192947346581102E-2</v>
      </c>
      <c r="S190" s="4">
        <f t="shared" si="14"/>
        <v>0</v>
      </c>
      <c r="T190" s="4">
        <f t="shared" si="15"/>
        <v>0</v>
      </c>
      <c r="U190" s="4">
        <f t="shared" si="16"/>
        <v>5.7472296057666898E-3</v>
      </c>
      <c r="V190" s="8">
        <f t="shared" si="17"/>
        <v>0.2513900777351627</v>
      </c>
    </row>
    <row r="191" spans="1:22" x14ac:dyDescent="0.25">
      <c r="A191" s="81" t="s">
        <v>420</v>
      </c>
      <c r="B191" s="82" t="s">
        <v>887</v>
      </c>
      <c r="C191" s="100" t="s">
        <v>226</v>
      </c>
      <c r="D191" s="32" t="s">
        <v>912</v>
      </c>
      <c r="E191" s="4" t="s">
        <v>1235</v>
      </c>
      <c r="F191" s="4" t="s">
        <v>911</v>
      </c>
      <c r="G191" s="4">
        <v>135</v>
      </c>
      <c r="H191" s="37" t="s">
        <v>1243</v>
      </c>
      <c r="I191" s="37">
        <v>0</v>
      </c>
      <c r="J191" s="32" t="s">
        <v>1323</v>
      </c>
      <c r="K191" s="9">
        <v>4.1629699997301466E-3</v>
      </c>
      <c r="L191" s="4">
        <v>3.0385894693162204E-4</v>
      </c>
      <c r="M191" s="4">
        <v>0</v>
      </c>
      <c r="N191" s="4">
        <v>0</v>
      </c>
      <c r="O191" s="4">
        <v>1.1494459211533379E-4</v>
      </c>
      <c r="P191" s="8">
        <v>5.027801554703254E-3</v>
      </c>
      <c r="Q191" s="9">
        <f t="shared" si="12"/>
        <v>0</v>
      </c>
      <c r="R191" s="4">
        <f t="shared" si="13"/>
        <v>0</v>
      </c>
      <c r="S191" s="4">
        <f t="shared" si="14"/>
        <v>0</v>
      </c>
      <c r="T191" s="4">
        <f t="shared" si="15"/>
        <v>0</v>
      </c>
      <c r="U191" s="4">
        <f t="shared" si="16"/>
        <v>0</v>
      </c>
      <c r="V191" s="8">
        <f t="shared" si="17"/>
        <v>0</v>
      </c>
    </row>
    <row r="192" spans="1:22" x14ac:dyDescent="0.25">
      <c r="A192" s="81" t="s">
        <v>420</v>
      </c>
      <c r="B192" s="82" t="s">
        <v>887</v>
      </c>
      <c r="C192" s="100" t="s">
        <v>226</v>
      </c>
      <c r="D192" s="32" t="s">
        <v>914</v>
      </c>
      <c r="E192" s="4" t="s">
        <v>1235</v>
      </c>
      <c r="F192" s="4" t="s">
        <v>913</v>
      </c>
      <c r="G192" s="4">
        <v>137</v>
      </c>
      <c r="H192" s="37" t="s">
        <v>1243</v>
      </c>
      <c r="I192" s="37">
        <v>10</v>
      </c>
      <c r="J192" s="32" t="s">
        <v>1323</v>
      </c>
      <c r="K192" s="9">
        <v>4.1629699997301466E-3</v>
      </c>
      <c r="L192" s="4">
        <v>3.0385894693162204E-4</v>
      </c>
      <c r="M192" s="4">
        <v>0</v>
      </c>
      <c r="N192" s="4">
        <v>0</v>
      </c>
      <c r="O192" s="4">
        <v>1.1494459211533379E-4</v>
      </c>
      <c r="P192" s="8">
        <v>5.027801554703254E-3</v>
      </c>
      <c r="Q192" s="9">
        <f t="shared" si="12"/>
        <v>4.162969999730147E-2</v>
      </c>
      <c r="R192" s="4">
        <f t="shared" si="13"/>
        <v>3.0385894693162204E-3</v>
      </c>
      <c r="S192" s="4">
        <f t="shared" si="14"/>
        <v>0</v>
      </c>
      <c r="T192" s="4">
        <f t="shared" si="15"/>
        <v>0</v>
      </c>
      <c r="U192" s="4">
        <f t="shared" si="16"/>
        <v>1.1494459211533379E-3</v>
      </c>
      <c r="V192" s="8">
        <f t="shared" si="17"/>
        <v>5.027801554703254E-2</v>
      </c>
    </row>
    <row r="193" spans="1:22" x14ac:dyDescent="0.25">
      <c r="A193" s="81" t="s">
        <v>420</v>
      </c>
      <c r="B193" s="82" t="s">
        <v>887</v>
      </c>
      <c r="C193" s="100" t="s">
        <v>226</v>
      </c>
      <c r="D193" s="32" t="s">
        <v>916</v>
      </c>
      <c r="E193" s="4" t="s">
        <v>1235</v>
      </c>
      <c r="F193" s="4" t="s">
        <v>915</v>
      </c>
      <c r="G193" s="4">
        <v>138</v>
      </c>
      <c r="H193" s="37" t="s">
        <v>1243</v>
      </c>
      <c r="I193" s="37">
        <v>16</v>
      </c>
      <c r="J193" s="32" t="s">
        <v>1323</v>
      </c>
      <c r="K193" s="9">
        <v>4.1629699997301466E-3</v>
      </c>
      <c r="L193" s="4">
        <v>3.0385894693162204E-4</v>
      </c>
      <c r="M193" s="4">
        <v>0</v>
      </c>
      <c r="N193" s="4">
        <v>0</v>
      </c>
      <c r="O193" s="4">
        <v>1.1494459211533379E-4</v>
      </c>
      <c r="P193" s="8">
        <v>5.027801554703254E-3</v>
      </c>
      <c r="Q193" s="9">
        <f t="shared" si="12"/>
        <v>6.6607519995682346E-2</v>
      </c>
      <c r="R193" s="4">
        <f t="shared" si="13"/>
        <v>4.8617431509059526E-3</v>
      </c>
      <c r="S193" s="4">
        <f t="shared" si="14"/>
        <v>0</v>
      </c>
      <c r="T193" s="4">
        <f t="shared" si="15"/>
        <v>0</v>
      </c>
      <c r="U193" s="4">
        <f t="shared" si="16"/>
        <v>1.8391134738453406E-3</v>
      </c>
      <c r="V193" s="8">
        <f t="shared" si="17"/>
        <v>8.0444824875252063E-2</v>
      </c>
    </row>
    <row r="194" spans="1:22" x14ac:dyDescent="0.25">
      <c r="A194" s="81" t="s">
        <v>420</v>
      </c>
      <c r="B194" s="82" t="s">
        <v>887</v>
      </c>
      <c r="C194" s="100" t="s">
        <v>226</v>
      </c>
      <c r="D194" s="32" t="s">
        <v>918</v>
      </c>
      <c r="E194" s="4" t="s">
        <v>1235</v>
      </c>
      <c r="F194" s="4" t="s">
        <v>917</v>
      </c>
      <c r="G194" s="4">
        <v>162</v>
      </c>
      <c r="H194" s="37" t="s">
        <v>1313</v>
      </c>
      <c r="I194" s="37">
        <v>268</v>
      </c>
      <c r="J194" s="32" t="s">
        <v>1323</v>
      </c>
      <c r="K194" s="9">
        <v>4.1629699997301466E-3</v>
      </c>
      <c r="L194" s="4">
        <v>3.0385894693162204E-4</v>
      </c>
      <c r="M194" s="4">
        <v>0</v>
      </c>
      <c r="N194" s="4">
        <v>0</v>
      </c>
      <c r="O194" s="4">
        <v>1.1494459211533379E-4</v>
      </c>
      <c r="P194" s="8">
        <v>5.027801554703254E-3</v>
      </c>
      <c r="Q194" s="9">
        <f t="shared" si="12"/>
        <v>1.1156759599276793</v>
      </c>
      <c r="R194" s="4">
        <f t="shared" si="13"/>
        <v>8.1434197777674702E-2</v>
      </c>
      <c r="S194" s="4">
        <f t="shared" si="14"/>
        <v>0</v>
      </c>
      <c r="T194" s="4">
        <f t="shared" si="15"/>
        <v>0</v>
      </c>
      <c r="U194" s="4">
        <f t="shared" si="16"/>
        <v>3.0805150686909456E-2</v>
      </c>
      <c r="V194" s="8">
        <f t="shared" si="17"/>
        <v>1.347450816660472</v>
      </c>
    </row>
    <row r="195" spans="1:22" x14ac:dyDescent="0.25">
      <c r="A195" s="81" t="s">
        <v>420</v>
      </c>
      <c r="B195" s="82" t="s">
        <v>887</v>
      </c>
      <c r="C195" s="100" t="s">
        <v>226</v>
      </c>
      <c r="D195" s="32" t="s">
        <v>889</v>
      </c>
      <c r="E195" s="4" t="s">
        <v>1235</v>
      </c>
      <c r="F195" s="4" t="s">
        <v>888</v>
      </c>
      <c r="G195" s="4">
        <v>176</v>
      </c>
      <c r="H195" s="37" t="s">
        <v>1307</v>
      </c>
      <c r="I195" s="37">
        <v>5</v>
      </c>
      <c r="J195" s="32" t="s">
        <v>1323</v>
      </c>
      <c r="K195" s="9">
        <v>4.1629699997301466E-3</v>
      </c>
      <c r="L195" s="4">
        <v>3.0385894693162204E-4</v>
      </c>
      <c r="M195" s="4">
        <v>0</v>
      </c>
      <c r="N195" s="4">
        <v>0</v>
      </c>
      <c r="O195" s="4">
        <v>1.1494459211533379E-4</v>
      </c>
      <c r="P195" s="8">
        <v>5.027801554703254E-3</v>
      </c>
      <c r="Q195" s="9">
        <f t="shared" si="12"/>
        <v>2.0814849998650735E-2</v>
      </c>
      <c r="R195" s="4">
        <f t="shared" si="13"/>
        <v>1.5192947346581102E-3</v>
      </c>
      <c r="S195" s="4">
        <f t="shared" si="14"/>
        <v>0</v>
      </c>
      <c r="T195" s="4">
        <f t="shared" si="15"/>
        <v>0</v>
      </c>
      <c r="U195" s="4">
        <f t="shared" si="16"/>
        <v>5.7472296057666894E-4</v>
      </c>
      <c r="V195" s="8">
        <f t="shared" si="17"/>
        <v>2.513900777351627E-2</v>
      </c>
    </row>
    <row r="196" spans="1:22" x14ac:dyDescent="0.25">
      <c r="A196" s="81" t="s">
        <v>420</v>
      </c>
      <c r="B196" s="82" t="s">
        <v>887</v>
      </c>
      <c r="C196" s="100" t="s">
        <v>226</v>
      </c>
      <c r="D196" s="32" t="s">
        <v>920</v>
      </c>
      <c r="E196" s="4" t="s">
        <v>1235</v>
      </c>
      <c r="F196" s="4" t="s">
        <v>919</v>
      </c>
      <c r="G196" s="4">
        <v>199</v>
      </c>
      <c r="H196" s="37" t="s">
        <v>1237</v>
      </c>
      <c r="I196" s="37">
        <v>12</v>
      </c>
      <c r="J196" s="32" t="s">
        <v>1323</v>
      </c>
      <c r="K196" s="9">
        <v>4.1629699997301466E-3</v>
      </c>
      <c r="L196" s="4">
        <v>3.0385894693162204E-4</v>
      </c>
      <c r="M196" s="4">
        <v>0</v>
      </c>
      <c r="N196" s="4">
        <v>0</v>
      </c>
      <c r="O196" s="4">
        <v>1.1494459211533379E-4</v>
      </c>
      <c r="P196" s="8">
        <v>5.027801554703254E-3</v>
      </c>
      <c r="Q196" s="9">
        <f t="shared" ref="Q196:Q259" si="18">K196*I196</f>
        <v>4.995563999676176E-2</v>
      </c>
      <c r="R196" s="4">
        <f t="shared" ref="R196:R259" si="19">L196*I196</f>
        <v>3.6463073631794645E-3</v>
      </c>
      <c r="S196" s="4">
        <f t="shared" ref="S196:S259" si="20">M196*I196</f>
        <v>0</v>
      </c>
      <c r="T196" s="4">
        <f t="shared" ref="T196:T259" si="21">N196*I196</f>
        <v>0</v>
      </c>
      <c r="U196" s="4">
        <f t="shared" ref="U196:U259" si="22">O196*I196</f>
        <v>1.3793351053840055E-3</v>
      </c>
      <c r="V196" s="8">
        <f t="shared" ref="V196:V259" si="23">P196*I196</f>
        <v>6.0333618656439048E-2</v>
      </c>
    </row>
    <row r="197" spans="1:22" x14ac:dyDescent="0.25">
      <c r="A197" s="81" t="s">
        <v>420</v>
      </c>
      <c r="B197" s="82" t="s">
        <v>887</v>
      </c>
      <c r="C197" s="100" t="s">
        <v>226</v>
      </c>
      <c r="D197" s="32" t="s">
        <v>922</v>
      </c>
      <c r="E197" s="4" t="s">
        <v>1235</v>
      </c>
      <c r="F197" s="4" t="s">
        <v>921</v>
      </c>
      <c r="G197" s="4">
        <v>206</v>
      </c>
      <c r="H197" s="37" t="s">
        <v>1243</v>
      </c>
      <c r="I197" s="37">
        <v>0</v>
      </c>
      <c r="J197" s="32" t="s">
        <v>1323</v>
      </c>
      <c r="K197" s="9">
        <v>4.1629699997301466E-3</v>
      </c>
      <c r="L197" s="4">
        <v>3.0385894693162204E-4</v>
      </c>
      <c r="M197" s="4">
        <v>0</v>
      </c>
      <c r="N197" s="4">
        <v>0</v>
      </c>
      <c r="O197" s="4">
        <v>1.1494459211533379E-4</v>
      </c>
      <c r="P197" s="8">
        <v>5.027801554703254E-3</v>
      </c>
      <c r="Q197" s="9">
        <f t="shared" si="18"/>
        <v>0</v>
      </c>
      <c r="R197" s="4">
        <f t="shared" si="19"/>
        <v>0</v>
      </c>
      <c r="S197" s="4">
        <f t="shared" si="20"/>
        <v>0</v>
      </c>
      <c r="T197" s="4">
        <f t="shared" si="21"/>
        <v>0</v>
      </c>
      <c r="U197" s="4">
        <f t="shared" si="22"/>
        <v>0</v>
      </c>
      <c r="V197" s="8">
        <f t="shared" si="23"/>
        <v>0</v>
      </c>
    </row>
    <row r="198" spans="1:22" x14ac:dyDescent="0.25">
      <c r="A198" s="81" t="s">
        <v>420</v>
      </c>
      <c r="B198" s="82" t="s">
        <v>887</v>
      </c>
      <c r="C198" s="100" t="s">
        <v>226</v>
      </c>
      <c r="D198" s="32" t="s">
        <v>924</v>
      </c>
      <c r="E198" s="4" t="s">
        <v>1235</v>
      </c>
      <c r="F198" s="4" t="s">
        <v>923</v>
      </c>
      <c r="G198" s="4">
        <v>27</v>
      </c>
      <c r="H198" s="20" t="s">
        <v>1243</v>
      </c>
      <c r="I198" s="20">
        <v>1</v>
      </c>
      <c r="J198" s="32" t="s">
        <v>1323</v>
      </c>
      <c r="K198" s="9">
        <v>4.1629699997301466E-3</v>
      </c>
      <c r="L198" s="4">
        <v>3.0385894693162204E-4</v>
      </c>
      <c r="M198" s="4">
        <v>0</v>
      </c>
      <c r="N198" s="4">
        <v>0</v>
      </c>
      <c r="O198" s="4">
        <v>1.1494459211533379E-4</v>
      </c>
      <c r="P198" s="8">
        <v>5.027801554703254E-3</v>
      </c>
      <c r="Q198" s="9">
        <f t="shared" si="18"/>
        <v>4.1629699997301466E-3</v>
      </c>
      <c r="R198" s="4">
        <f t="shared" si="19"/>
        <v>3.0385894693162204E-4</v>
      </c>
      <c r="S198" s="4">
        <f t="shared" si="20"/>
        <v>0</v>
      </c>
      <c r="T198" s="4">
        <f t="shared" si="21"/>
        <v>0</v>
      </c>
      <c r="U198" s="4">
        <f t="shared" si="22"/>
        <v>1.1494459211533379E-4</v>
      </c>
      <c r="V198" s="8">
        <f t="shared" si="23"/>
        <v>5.027801554703254E-3</v>
      </c>
    </row>
    <row r="199" spans="1:22" x14ac:dyDescent="0.25">
      <c r="A199" s="81" t="s">
        <v>420</v>
      </c>
      <c r="B199" s="82" t="s">
        <v>887</v>
      </c>
      <c r="C199" s="100" t="s">
        <v>226</v>
      </c>
      <c r="D199" s="32" t="s">
        <v>926</v>
      </c>
      <c r="E199" s="4" t="s">
        <v>1235</v>
      </c>
      <c r="F199" s="4" t="s">
        <v>925</v>
      </c>
      <c r="G199" s="4">
        <v>280</v>
      </c>
      <c r="H199" s="20" t="s">
        <v>1243</v>
      </c>
      <c r="I199" s="20">
        <v>0</v>
      </c>
      <c r="J199" s="32" t="s">
        <v>1323</v>
      </c>
      <c r="K199" s="9">
        <v>4.1629699997301466E-3</v>
      </c>
      <c r="L199" s="4">
        <v>3.0385894693162204E-4</v>
      </c>
      <c r="M199" s="4">
        <v>0</v>
      </c>
      <c r="N199" s="4">
        <v>0</v>
      </c>
      <c r="O199" s="4">
        <v>1.1494459211533379E-4</v>
      </c>
      <c r="P199" s="8">
        <v>5.027801554703254E-3</v>
      </c>
      <c r="Q199" s="9">
        <f t="shared" si="18"/>
        <v>0</v>
      </c>
      <c r="R199" s="4">
        <f t="shared" si="19"/>
        <v>0</v>
      </c>
      <c r="S199" s="4">
        <f t="shared" si="20"/>
        <v>0</v>
      </c>
      <c r="T199" s="4">
        <f t="shared" si="21"/>
        <v>0</v>
      </c>
      <c r="U199" s="4">
        <f t="shared" si="22"/>
        <v>0</v>
      </c>
      <c r="V199" s="8">
        <f t="shared" si="23"/>
        <v>0</v>
      </c>
    </row>
    <row r="200" spans="1:22" x14ac:dyDescent="0.25">
      <c r="A200" s="81" t="s">
        <v>420</v>
      </c>
      <c r="B200" s="82" t="s">
        <v>887</v>
      </c>
      <c r="C200" s="100" t="s">
        <v>226</v>
      </c>
      <c r="D200" s="32" t="s">
        <v>928</v>
      </c>
      <c r="E200" s="4" t="s">
        <v>1235</v>
      </c>
      <c r="F200" s="4" t="s">
        <v>927</v>
      </c>
      <c r="G200" s="4">
        <v>296</v>
      </c>
      <c r="H200" s="20" t="s">
        <v>1243</v>
      </c>
      <c r="I200" s="20">
        <v>48</v>
      </c>
      <c r="J200" s="32" t="s">
        <v>1323</v>
      </c>
      <c r="K200" s="9">
        <v>4.1629699997301466E-3</v>
      </c>
      <c r="L200" s="4">
        <v>3.0385894693162204E-4</v>
      </c>
      <c r="M200" s="4">
        <v>0</v>
      </c>
      <c r="N200" s="4">
        <v>0</v>
      </c>
      <c r="O200" s="4">
        <v>1.1494459211533379E-4</v>
      </c>
      <c r="P200" s="8">
        <v>5.027801554703254E-3</v>
      </c>
      <c r="Q200" s="9">
        <f t="shared" si="18"/>
        <v>0.19982255998704704</v>
      </c>
      <c r="R200" s="4">
        <f t="shared" si="19"/>
        <v>1.4585229452717858E-2</v>
      </c>
      <c r="S200" s="4">
        <f t="shared" si="20"/>
        <v>0</v>
      </c>
      <c r="T200" s="4">
        <f t="shared" si="21"/>
        <v>0</v>
      </c>
      <c r="U200" s="4">
        <f t="shared" si="22"/>
        <v>5.5173404215360222E-3</v>
      </c>
      <c r="V200" s="8">
        <f t="shared" si="23"/>
        <v>0.24133447462575619</v>
      </c>
    </row>
    <row r="201" spans="1:22" x14ac:dyDescent="0.25">
      <c r="A201" s="81" t="s">
        <v>420</v>
      </c>
      <c r="B201" s="82" t="s">
        <v>887</v>
      </c>
      <c r="C201" s="100" t="s">
        <v>226</v>
      </c>
      <c r="D201" s="32" t="s">
        <v>930</v>
      </c>
      <c r="E201" s="4" t="s">
        <v>1235</v>
      </c>
      <c r="F201" s="4" t="s">
        <v>929</v>
      </c>
      <c r="G201" s="4">
        <v>327</v>
      </c>
      <c r="H201" s="20" t="s">
        <v>1243</v>
      </c>
      <c r="I201" s="20">
        <v>0</v>
      </c>
      <c r="J201" s="32" t="s">
        <v>1323</v>
      </c>
      <c r="K201" s="9">
        <v>4.1629699997301466E-3</v>
      </c>
      <c r="L201" s="4">
        <v>3.0385894693162204E-4</v>
      </c>
      <c r="M201" s="4">
        <v>0</v>
      </c>
      <c r="N201" s="4">
        <v>0</v>
      </c>
      <c r="O201" s="4">
        <v>1.1494459211533379E-4</v>
      </c>
      <c r="P201" s="8">
        <v>5.027801554703254E-3</v>
      </c>
      <c r="Q201" s="9">
        <f t="shared" si="18"/>
        <v>0</v>
      </c>
      <c r="R201" s="4">
        <f t="shared" si="19"/>
        <v>0</v>
      </c>
      <c r="S201" s="4">
        <f t="shared" si="20"/>
        <v>0</v>
      </c>
      <c r="T201" s="4">
        <f t="shared" si="21"/>
        <v>0</v>
      </c>
      <c r="U201" s="4">
        <f t="shared" si="22"/>
        <v>0</v>
      </c>
      <c r="V201" s="8">
        <f t="shared" si="23"/>
        <v>0</v>
      </c>
    </row>
    <row r="202" spans="1:22" x14ac:dyDescent="0.25">
      <c r="A202" s="81" t="s">
        <v>420</v>
      </c>
      <c r="B202" s="82" t="s">
        <v>887</v>
      </c>
      <c r="C202" s="100" t="s">
        <v>226</v>
      </c>
      <c r="D202" s="32" t="s">
        <v>932</v>
      </c>
      <c r="E202" s="4" t="s">
        <v>1235</v>
      </c>
      <c r="F202" s="4" t="s">
        <v>931</v>
      </c>
      <c r="G202" s="4">
        <v>353</v>
      </c>
      <c r="H202" s="20" t="s">
        <v>1243</v>
      </c>
      <c r="I202" s="20">
        <v>0</v>
      </c>
      <c r="J202" s="32" t="s">
        <v>1323</v>
      </c>
      <c r="K202" s="9">
        <v>4.1629699997301466E-3</v>
      </c>
      <c r="L202" s="4">
        <v>3.0385894693162204E-4</v>
      </c>
      <c r="M202" s="4">
        <v>0</v>
      </c>
      <c r="N202" s="4">
        <v>0</v>
      </c>
      <c r="O202" s="4">
        <v>1.1494459211533379E-4</v>
      </c>
      <c r="P202" s="8">
        <v>5.027801554703254E-3</v>
      </c>
      <c r="Q202" s="9">
        <f t="shared" si="18"/>
        <v>0</v>
      </c>
      <c r="R202" s="4">
        <f t="shared" si="19"/>
        <v>0</v>
      </c>
      <c r="S202" s="4">
        <f t="shared" si="20"/>
        <v>0</v>
      </c>
      <c r="T202" s="4">
        <f t="shared" si="21"/>
        <v>0</v>
      </c>
      <c r="U202" s="4">
        <f t="shared" si="22"/>
        <v>0</v>
      </c>
      <c r="V202" s="8">
        <f t="shared" si="23"/>
        <v>0</v>
      </c>
    </row>
    <row r="203" spans="1:22" x14ac:dyDescent="0.25">
      <c r="A203" s="81" t="s">
        <v>420</v>
      </c>
      <c r="B203" s="82" t="s">
        <v>887</v>
      </c>
      <c r="C203" s="100" t="s">
        <v>226</v>
      </c>
      <c r="D203" s="32" t="s">
        <v>934</v>
      </c>
      <c r="E203" s="4" t="s">
        <v>1235</v>
      </c>
      <c r="F203" s="4" t="s">
        <v>933</v>
      </c>
      <c r="G203" s="4">
        <v>360</v>
      </c>
      <c r="H203" s="20" t="s">
        <v>1237</v>
      </c>
      <c r="I203" s="20">
        <v>0</v>
      </c>
      <c r="J203" s="32" t="s">
        <v>1323</v>
      </c>
      <c r="K203" s="9">
        <v>4.1629699997301466E-3</v>
      </c>
      <c r="L203" s="4">
        <v>3.0385894693162204E-4</v>
      </c>
      <c r="M203" s="4">
        <v>0</v>
      </c>
      <c r="N203" s="4">
        <v>0</v>
      </c>
      <c r="O203" s="4">
        <v>1.1494459211533379E-4</v>
      </c>
      <c r="P203" s="8">
        <v>5.027801554703254E-3</v>
      </c>
      <c r="Q203" s="9">
        <f t="shared" si="18"/>
        <v>0</v>
      </c>
      <c r="R203" s="4">
        <f t="shared" si="19"/>
        <v>0</v>
      </c>
      <c r="S203" s="4">
        <f t="shared" si="20"/>
        <v>0</v>
      </c>
      <c r="T203" s="4">
        <f t="shared" si="21"/>
        <v>0</v>
      </c>
      <c r="U203" s="4">
        <f t="shared" si="22"/>
        <v>0</v>
      </c>
      <c r="V203" s="8">
        <f t="shared" si="23"/>
        <v>0</v>
      </c>
    </row>
    <row r="204" spans="1:22" x14ac:dyDescent="0.25">
      <c r="A204" s="81" t="s">
        <v>420</v>
      </c>
      <c r="B204" s="82" t="s">
        <v>887</v>
      </c>
      <c r="C204" s="100" t="s">
        <v>226</v>
      </c>
      <c r="D204" s="32" t="s">
        <v>936</v>
      </c>
      <c r="E204" s="4" t="s">
        <v>1235</v>
      </c>
      <c r="F204" s="4" t="s">
        <v>935</v>
      </c>
      <c r="G204" s="4">
        <v>369</v>
      </c>
      <c r="H204" s="20" t="s">
        <v>1243</v>
      </c>
      <c r="I204" s="20">
        <v>0</v>
      </c>
      <c r="J204" s="32" t="s">
        <v>1323</v>
      </c>
      <c r="K204" s="9">
        <v>4.1629699997301466E-3</v>
      </c>
      <c r="L204" s="4">
        <v>3.0385894693162204E-4</v>
      </c>
      <c r="M204" s="4">
        <v>0</v>
      </c>
      <c r="N204" s="4">
        <v>0</v>
      </c>
      <c r="O204" s="4">
        <v>1.1494459211533379E-4</v>
      </c>
      <c r="P204" s="8">
        <v>5.027801554703254E-3</v>
      </c>
      <c r="Q204" s="9">
        <f t="shared" si="18"/>
        <v>0</v>
      </c>
      <c r="R204" s="4">
        <f t="shared" si="19"/>
        <v>0</v>
      </c>
      <c r="S204" s="4">
        <f t="shared" si="20"/>
        <v>0</v>
      </c>
      <c r="T204" s="4">
        <f t="shared" si="21"/>
        <v>0</v>
      </c>
      <c r="U204" s="4">
        <f t="shared" si="22"/>
        <v>0</v>
      </c>
      <c r="V204" s="8">
        <f t="shared" si="23"/>
        <v>0</v>
      </c>
    </row>
    <row r="205" spans="1:22" x14ac:dyDescent="0.25">
      <c r="A205" s="81" t="s">
        <v>420</v>
      </c>
      <c r="B205" s="82" t="s">
        <v>887</v>
      </c>
      <c r="C205" s="100" t="s">
        <v>226</v>
      </c>
      <c r="D205" s="32" t="s">
        <v>938</v>
      </c>
      <c r="E205" s="4" t="s">
        <v>1235</v>
      </c>
      <c r="F205" s="4" t="s">
        <v>937</v>
      </c>
      <c r="G205" s="4">
        <v>422</v>
      </c>
      <c r="H205" s="20" t="s">
        <v>1243</v>
      </c>
      <c r="I205" s="20">
        <v>20</v>
      </c>
      <c r="J205" s="32" t="s">
        <v>1323</v>
      </c>
      <c r="K205" s="9">
        <v>4.1629699997301466E-3</v>
      </c>
      <c r="L205" s="4">
        <v>3.0385894693162204E-4</v>
      </c>
      <c r="M205" s="4">
        <v>0</v>
      </c>
      <c r="N205" s="4">
        <v>0</v>
      </c>
      <c r="O205" s="4">
        <v>1.1494459211533379E-4</v>
      </c>
      <c r="P205" s="8">
        <v>5.027801554703254E-3</v>
      </c>
      <c r="Q205" s="9">
        <f t="shared" si="18"/>
        <v>8.3259399994602939E-2</v>
      </c>
      <c r="R205" s="4">
        <f t="shared" si="19"/>
        <v>6.0771789386324408E-3</v>
      </c>
      <c r="S205" s="4">
        <f t="shared" si="20"/>
        <v>0</v>
      </c>
      <c r="T205" s="4">
        <f t="shared" si="21"/>
        <v>0</v>
      </c>
      <c r="U205" s="4">
        <f t="shared" si="22"/>
        <v>2.2988918423066758E-3</v>
      </c>
      <c r="V205" s="8">
        <f t="shared" si="23"/>
        <v>0.10055603109406508</v>
      </c>
    </row>
    <row r="206" spans="1:22" x14ac:dyDescent="0.25">
      <c r="A206" s="81" t="s">
        <v>420</v>
      </c>
      <c r="B206" s="82" t="s">
        <v>887</v>
      </c>
      <c r="C206" s="100" t="s">
        <v>226</v>
      </c>
      <c r="D206" s="32" t="s">
        <v>940</v>
      </c>
      <c r="E206" s="4" t="s">
        <v>1235</v>
      </c>
      <c r="F206" s="4" t="s">
        <v>939</v>
      </c>
      <c r="G206" s="4">
        <v>44</v>
      </c>
      <c r="H206" s="20" t="s">
        <v>1243</v>
      </c>
      <c r="I206" s="20">
        <v>0</v>
      </c>
      <c r="J206" s="32" t="s">
        <v>1323</v>
      </c>
      <c r="K206" s="9">
        <v>4.1629699997301466E-3</v>
      </c>
      <c r="L206" s="4">
        <v>3.0385894693162204E-4</v>
      </c>
      <c r="M206" s="4">
        <v>0</v>
      </c>
      <c r="N206" s="4">
        <v>0</v>
      </c>
      <c r="O206" s="4">
        <v>1.1494459211533379E-4</v>
      </c>
      <c r="P206" s="8">
        <v>5.027801554703254E-3</v>
      </c>
      <c r="Q206" s="9">
        <f t="shared" si="18"/>
        <v>0</v>
      </c>
      <c r="R206" s="4">
        <f t="shared" si="19"/>
        <v>0</v>
      </c>
      <c r="S206" s="4">
        <f t="shared" si="20"/>
        <v>0</v>
      </c>
      <c r="T206" s="4">
        <f t="shared" si="21"/>
        <v>0</v>
      </c>
      <c r="U206" s="4">
        <f t="shared" si="22"/>
        <v>0</v>
      </c>
      <c r="V206" s="8">
        <f t="shared" si="23"/>
        <v>0</v>
      </c>
    </row>
    <row r="207" spans="1:22" x14ac:dyDescent="0.25">
      <c r="A207" s="81" t="s">
        <v>420</v>
      </c>
      <c r="B207" s="82" t="s">
        <v>887</v>
      </c>
      <c r="C207" s="100" t="s">
        <v>226</v>
      </c>
      <c r="D207" s="32" t="s">
        <v>942</v>
      </c>
      <c r="E207" s="4" t="s">
        <v>1235</v>
      </c>
      <c r="F207" s="4" t="s">
        <v>941</v>
      </c>
      <c r="G207" s="4">
        <v>450</v>
      </c>
      <c r="H207" s="20" t="s">
        <v>1243</v>
      </c>
      <c r="I207" s="20">
        <v>6</v>
      </c>
      <c r="J207" s="32" t="s">
        <v>1323</v>
      </c>
      <c r="K207" s="9">
        <v>4.1629699997301466E-3</v>
      </c>
      <c r="L207" s="4">
        <v>3.0385894693162204E-4</v>
      </c>
      <c r="M207" s="4">
        <v>0</v>
      </c>
      <c r="N207" s="4">
        <v>0</v>
      </c>
      <c r="O207" s="4">
        <v>1.1494459211533379E-4</v>
      </c>
      <c r="P207" s="8">
        <v>5.027801554703254E-3</v>
      </c>
      <c r="Q207" s="9">
        <f t="shared" si="18"/>
        <v>2.497781999838088E-2</v>
      </c>
      <c r="R207" s="4">
        <f t="shared" si="19"/>
        <v>1.8231536815897322E-3</v>
      </c>
      <c r="S207" s="4">
        <f t="shared" si="20"/>
        <v>0</v>
      </c>
      <c r="T207" s="4">
        <f t="shared" si="21"/>
        <v>0</v>
      </c>
      <c r="U207" s="4">
        <f t="shared" si="22"/>
        <v>6.8966755269200277E-4</v>
      </c>
      <c r="V207" s="8">
        <f t="shared" si="23"/>
        <v>3.0166809328219524E-2</v>
      </c>
    </row>
    <row r="208" spans="1:22" x14ac:dyDescent="0.25">
      <c r="A208" s="81" t="s">
        <v>420</v>
      </c>
      <c r="B208" s="82" t="s">
        <v>887</v>
      </c>
      <c r="C208" s="100" t="s">
        <v>226</v>
      </c>
      <c r="D208" s="32" t="s">
        <v>895</v>
      </c>
      <c r="E208" s="4" t="s">
        <v>1235</v>
      </c>
      <c r="F208" s="4" t="s">
        <v>894</v>
      </c>
      <c r="G208" s="4">
        <v>470</v>
      </c>
      <c r="H208" s="20" t="s">
        <v>1307</v>
      </c>
      <c r="I208" s="20">
        <v>5</v>
      </c>
      <c r="J208" s="32" t="s">
        <v>1323</v>
      </c>
      <c r="K208" s="9">
        <v>4.1629699997301466E-3</v>
      </c>
      <c r="L208" s="4">
        <v>3.0385894693162204E-4</v>
      </c>
      <c r="M208" s="4">
        <v>0</v>
      </c>
      <c r="N208" s="4">
        <v>0</v>
      </c>
      <c r="O208" s="4">
        <v>1.1494459211533379E-4</v>
      </c>
      <c r="P208" s="8">
        <v>5.027801554703254E-3</v>
      </c>
      <c r="Q208" s="9">
        <f t="shared" si="18"/>
        <v>2.0814849998650735E-2</v>
      </c>
      <c r="R208" s="4">
        <f t="shared" si="19"/>
        <v>1.5192947346581102E-3</v>
      </c>
      <c r="S208" s="4">
        <f t="shared" si="20"/>
        <v>0</v>
      </c>
      <c r="T208" s="4">
        <f t="shared" si="21"/>
        <v>0</v>
      </c>
      <c r="U208" s="4">
        <f t="shared" si="22"/>
        <v>5.7472296057666894E-4</v>
      </c>
      <c r="V208" s="8">
        <f t="shared" si="23"/>
        <v>2.513900777351627E-2</v>
      </c>
    </row>
    <row r="209" spans="1:22" x14ac:dyDescent="0.25">
      <c r="A209" s="81" t="s">
        <v>420</v>
      </c>
      <c r="B209" s="82" t="s">
        <v>887</v>
      </c>
      <c r="C209" s="100" t="s">
        <v>226</v>
      </c>
      <c r="D209" s="32" t="s">
        <v>944</v>
      </c>
      <c r="E209" s="4" t="s">
        <v>1235</v>
      </c>
      <c r="F209" s="4" t="s">
        <v>943</v>
      </c>
      <c r="G209" s="4">
        <v>55</v>
      </c>
      <c r="H209" s="20" t="s">
        <v>1322</v>
      </c>
      <c r="I209" s="20">
        <v>500</v>
      </c>
      <c r="J209" s="32" t="s">
        <v>1323</v>
      </c>
      <c r="K209" s="9">
        <v>4.1629699997301466E-3</v>
      </c>
      <c r="L209" s="4">
        <v>3.0385894693162204E-4</v>
      </c>
      <c r="M209" s="4">
        <v>0</v>
      </c>
      <c r="N209" s="4">
        <v>0</v>
      </c>
      <c r="O209" s="4">
        <v>1.1494459211533379E-4</v>
      </c>
      <c r="P209" s="8">
        <v>5.027801554703254E-3</v>
      </c>
      <c r="Q209" s="9">
        <f t="shared" si="18"/>
        <v>2.0814849998650735</v>
      </c>
      <c r="R209" s="4">
        <f t="shared" si="19"/>
        <v>0.15192947346581101</v>
      </c>
      <c r="S209" s="4">
        <f t="shared" si="20"/>
        <v>0</v>
      </c>
      <c r="T209" s="4">
        <f t="shared" si="21"/>
        <v>0</v>
      </c>
      <c r="U209" s="4">
        <f t="shared" si="22"/>
        <v>5.7472296057666898E-2</v>
      </c>
      <c r="V209" s="8">
        <f t="shared" si="23"/>
        <v>2.5139007773516271</v>
      </c>
    </row>
    <row r="210" spans="1:22" x14ac:dyDescent="0.25">
      <c r="A210" s="81" t="s">
        <v>420</v>
      </c>
      <c r="B210" s="82" t="s">
        <v>887</v>
      </c>
      <c r="C210" s="100" t="s">
        <v>226</v>
      </c>
      <c r="D210" s="32" t="s">
        <v>946</v>
      </c>
      <c r="E210" s="4" t="s">
        <v>1235</v>
      </c>
      <c r="F210" s="4" t="s">
        <v>945</v>
      </c>
      <c r="G210" s="4">
        <v>79</v>
      </c>
      <c r="H210" s="20" t="s">
        <v>1243</v>
      </c>
      <c r="I210" s="20">
        <v>1</v>
      </c>
      <c r="J210" s="32" t="s">
        <v>1323</v>
      </c>
      <c r="K210" s="9">
        <v>4.1629699997301466E-3</v>
      </c>
      <c r="L210" s="4">
        <v>3.0385894693162204E-4</v>
      </c>
      <c r="M210" s="4">
        <v>0</v>
      </c>
      <c r="N210" s="4">
        <v>0</v>
      </c>
      <c r="O210" s="4">
        <v>1.1494459211533379E-4</v>
      </c>
      <c r="P210" s="8">
        <v>5.027801554703254E-3</v>
      </c>
      <c r="Q210" s="9">
        <f t="shared" si="18"/>
        <v>4.1629699997301466E-3</v>
      </c>
      <c r="R210" s="4">
        <f t="shared" si="19"/>
        <v>3.0385894693162204E-4</v>
      </c>
      <c r="S210" s="4">
        <f t="shared" si="20"/>
        <v>0</v>
      </c>
      <c r="T210" s="4">
        <f t="shared" si="21"/>
        <v>0</v>
      </c>
      <c r="U210" s="4">
        <f t="shared" si="22"/>
        <v>1.1494459211533379E-4</v>
      </c>
      <c r="V210" s="8">
        <f t="shared" si="23"/>
        <v>5.027801554703254E-3</v>
      </c>
    </row>
    <row r="211" spans="1:22" x14ac:dyDescent="0.25">
      <c r="A211" s="81" t="s">
        <v>420</v>
      </c>
      <c r="B211" s="82" t="s">
        <v>887</v>
      </c>
      <c r="C211" s="100" t="s">
        <v>226</v>
      </c>
      <c r="D211" s="32" t="s">
        <v>948</v>
      </c>
      <c r="E211" s="4" t="s">
        <v>1235</v>
      </c>
      <c r="F211" s="4" t="s">
        <v>947</v>
      </c>
      <c r="G211" s="4">
        <v>84</v>
      </c>
      <c r="H211" s="20" t="s">
        <v>1243</v>
      </c>
      <c r="I211" s="20">
        <v>4</v>
      </c>
      <c r="J211" s="32" t="s">
        <v>1323</v>
      </c>
      <c r="K211" s="9">
        <v>4.1629699997301466E-3</v>
      </c>
      <c r="L211" s="4">
        <v>3.0385894693162204E-4</v>
      </c>
      <c r="M211" s="4">
        <v>0</v>
      </c>
      <c r="N211" s="4">
        <v>0</v>
      </c>
      <c r="O211" s="4">
        <v>1.1494459211533379E-4</v>
      </c>
      <c r="P211" s="8">
        <v>5.027801554703254E-3</v>
      </c>
      <c r="Q211" s="9">
        <f t="shared" si="18"/>
        <v>1.6651879998920587E-2</v>
      </c>
      <c r="R211" s="4">
        <f t="shared" si="19"/>
        <v>1.2154357877264882E-3</v>
      </c>
      <c r="S211" s="4">
        <f t="shared" si="20"/>
        <v>0</v>
      </c>
      <c r="T211" s="4">
        <f t="shared" si="21"/>
        <v>0</v>
      </c>
      <c r="U211" s="4">
        <f t="shared" si="22"/>
        <v>4.5977836846133516E-4</v>
      </c>
      <c r="V211" s="8">
        <f t="shared" si="23"/>
        <v>2.0111206218813016E-2</v>
      </c>
    </row>
    <row r="212" spans="1:22" x14ac:dyDescent="0.25">
      <c r="A212" s="81" t="s">
        <v>420</v>
      </c>
      <c r="B212" s="82" t="s">
        <v>887</v>
      </c>
      <c r="C212" s="100" t="s">
        <v>226</v>
      </c>
      <c r="D212" s="32" t="s">
        <v>950</v>
      </c>
      <c r="E212" s="4" t="s">
        <v>1235</v>
      </c>
      <c r="F212" s="4" t="s">
        <v>949</v>
      </c>
      <c r="G212" s="4">
        <v>96</v>
      </c>
      <c r="H212" s="37" t="s">
        <v>1243</v>
      </c>
      <c r="I212" s="37">
        <v>0</v>
      </c>
      <c r="J212" s="32" t="s">
        <v>1323</v>
      </c>
      <c r="K212" s="9">
        <v>4.1629699997301466E-3</v>
      </c>
      <c r="L212" s="4">
        <v>3.0385894693162204E-4</v>
      </c>
      <c r="M212" s="4">
        <v>0</v>
      </c>
      <c r="N212" s="4">
        <v>0</v>
      </c>
      <c r="O212" s="4">
        <v>1.1494459211533379E-4</v>
      </c>
      <c r="P212" s="8">
        <v>5.027801554703254E-3</v>
      </c>
      <c r="Q212" s="9">
        <f t="shared" si="18"/>
        <v>0</v>
      </c>
      <c r="R212" s="4">
        <f t="shared" si="19"/>
        <v>0</v>
      </c>
      <c r="S212" s="4">
        <f t="shared" si="20"/>
        <v>0</v>
      </c>
      <c r="T212" s="4">
        <f t="shared" si="21"/>
        <v>0</v>
      </c>
      <c r="U212" s="4">
        <f t="shared" si="22"/>
        <v>0</v>
      </c>
      <c r="V212" s="8">
        <f t="shared" si="23"/>
        <v>0</v>
      </c>
    </row>
    <row r="213" spans="1:22" x14ac:dyDescent="0.25">
      <c r="A213" s="83" t="s">
        <v>420</v>
      </c>
      <c r="B213" s="42" t="s">
        <v>896</v>
      </c>
      <c r="C213" s="100" t="s">
        <v>226</v>
      </c>
      <c r="D213" s="102" t="s">
        <v>898</v>
      </c>
      <c r="E213" s="42" t="s">
        <v>1235</v>
      </c>
      <c r="F213" s="42" t="s">
        <v>897</v>
      </c>
      <c r="G213" s="42" t="s">
        <v>897</v>
      </c>
      <c r="H213" s="20" t="s">
        <v>1307</v>
      </c>
      <c r="I213" s="20">
        <v>3</v>
      </c>
      <c r="J213" s="32" t="s">
        <v>1323</v>
      </c>
      <c r="K213" s="9">
        <v>4.1629699997301466E-3</v>
      </c>
      <c r="L213" s="4">
        <v>3.0385894693162204E-4</v>
      </c>
      <c r="M213" s="4">
        <v>0</v>
      </c>
      <c r="N213" s="4">
        <v>0</v>
      </c>
      <c r="O213" s="4">
        <v>1.1494459211533379E-4</v>
      </c>
      <c r="P213" s="8">
        <v>5.027801554703254E-3</v>
      </c>
      <c r="Q213" s="9">
        <f t="shared" si="18"/>
        <v>1.248890999919044E-2</v>
      </c>
      <c r="R213" s="4">
        <f t="shared" si="19"/>
        <v>9.1157684079486612E-4</v>
      </c>
      <c r="S213" s="4">
        <f t="shared" si="20"/>
        <v>0</v>
      </c>
      <c r="T213" s="4">
        <f t="shared" si="21"/>
        <v>0</v>
      </c>
      <c r="U213" s="4">
        <f t="shared" si="22"/>
        <v>3.4483377634600138E-4</v>
      </c>
      <c r="V213" s="8">
        <f t="shared" si="23"/>
        <v>1.5083404664109762E-2</v>
      </c>
    </row>
    <row r="214" spans="1:22" x14ac:dyDescent="0.25">
      <c r="A214" s="81" t="s">
        <v>420</v>
      </c>
      <c r="B214" s="4" t="s">
        <v>896</v>
      </c>
      <c r="C214" s="100" t="s">
        <v>226</v>
      </c>
      <c r="D214" s="32" t="s">
        <v>900</v>
      </c>
      <c r="E214" s="4" t="s">
        <v>1235</v>
      </c>
      <c r="F214" s="4" t="s">
        <v>899</v>
      </c>
      <c r="G214" s="4" t="s">
        <v>899</v>
      </c>
      <c r="H214" s="20" t="s">
        <v>1307</v>
      </c>
      <c r="I214" s="20">
        <v>25</v>
      </c>
      <c r="J214" s="32" t="s">
        <v>1323</v>
      </c>
      <c r="K214" s="9">
        <v>4.1629699997301466E-3</v>
      </c>
      <c r="L214" s="4">
        <v>3.0385894693162204E-4</v>
      </c>
      <c r="M214" s="4">
        <v>0</v>
      </c>
      <c r="N214" s="4">
        <v>0</v>
      </c>
      <c r="O214" s="4">
        <v>1.1494459211533379E-4</v>
      </c>
      <c r="P214" s="8">
        <v>5.027801554703254E-3</v>
      </c>
      <c r="Q214" s="9">
        <f t="shared" si="18"/>
        <v>0.10407424999325367</v>
      </c>
      <c r="R214" s="4">
        <f t="shared" si="19"/>
        <v>7.5964736732905512E-3</v>
      </c>
      <c r="S214" s="4">
        <f t="shared" si="20"/>
        <v>0</v>
      </c>
      <c r="T214" s="4">
        <f t="shared" si="21"/>
        <v>0</v>
      </c>
      <c r="U214" s="4">
        <f t="shared" si="22"/>
        <v>2.8736148028833449E-3</v>
      </c>
      <c r="V214" s="8">
        <f t="shared" si="23"/>
        <v>0.12569503886758135</v>
      </c>
    </row>
    <row r="215" spans="1:22" x14ac:dyDescent="0.25">
      <c r="A215" s="81" t="s">
        <v>568</v>
      </c>
      <c r="B215" s="82" t="s">
        <v>951</v>
      </c>
      <c r="C215" s="100" t="s">
        <v>226</v>
      </c>
      <c r="D215" s="32" t="s">
        <v>962</v>
      </c>
      <c r="E215" s="4" t="s">
        <v>1235</v>
      </c>
      <c r="F215" s="4" t="s">
        <v>961</v>
      </c>
      <c r="G215" s="16">
        <v>10</v>
      </c>
      <c r="H215" s="20" t="s">
        <v>1243</v>
      </c>
      <c r="I215" s="20">
        <v>1</v>
      </c>
      <c r="J215" s="32" t="s">
        <v>1323</v>
      </c>
      <c r="K215" s="9">
        <v>4.1629699997301466E-3</v>
      </c>
      <c r="L215" s="4">
        <v>3.0385894693162204E-4</v>
      </c>
      <c r="M215" s="4">
        <v>0</v>
      </c>
      <c r="N215" s="4">
        <v>0</v>
      </c>
      <c r="O215" s="4">
        <v>1.1494459211533379E-4</v>
      </c>
      <c r="P215" s="8">
        <v>5.027801554703254E-3</v>
      </c>
      <c r="Q215" s="9">
        <f t="shared" si="18"/>
        <v>4.1629699997301466E-3</v>
      </c>
      <c r="R215" s="4">
        <f t="shared" si="19"/>
        <v>3.0385894693162204E-4</v>
      </c>
      <c r="S215" s="4">
        <f t="shared" si="20"/>
        <v>0</v>
      </c>
      <c r="T215" s="4">
        <f t="shared" si="21"/>
        <v>0</v>
      </c>
      <c r="U215" s="4">
        <f t="shared" si="22"/>
        <v>1.1494459211533379E-4</v>
      </c>
      <c r="V215" s="8">
        <f t="shared" si="23"/>
        <v>5.027801554703254E-3</v>
      </c>
    </row>
    <row r="216" spans="1:22" x14ac:dyDescent="0.25">
      <c r="A216" s="81" t="s">
        <v>568</v>
      </c>
      <c r="B216" s="82" t="s">
        <v>951</v>
      </c>
      <c r="C216" s="100" t="s">
        <v>226</v>
      </c>
      <c r="D216" s="32" t="s">
        <v>964</v>
      </c>
      <c r="E216" s="4" t="s">
        <v>1235</v>
      </c>
      <c r="F216" s="4" t="s">
        <v>963</v>
      </c>
      <c r="G216" s="4">
        <v>119</v>
      </c>
      <c r="H216" s="37" t="s">
        <v>1243</v>
      </c>
      <c r="I216" s="37">
        <v>2</v>
      </c>
      <c r="J216" s="32" t="s">
        <v>1323</v>
      </c>
      <c r="K216" s="9">
        <v>4.1629699997301466E-3</v>
      </c>
      <c r="L216" s="4">
        <v>3.0385894693162204E-4</v>
      </c>
      <c r="M216" s="4">
        <v>0</v>
      </c>
      <c r="N216" s="4">
        <v>0</v>
      </c>
      <c r="O216" s="4">
        <v>1.1494459211533379E-4</v>
      </c>
      <c r="P216" s="8">
        <v>5.027801554703254E-3</v>
      </c>
      <c r="Q216" s="9">
        <f t="shared" si="18"/>
        <v>8.3259399994602933E-3</v>
      </c>
      <c r="R216" s="4">
        <f t="shared" si="19"/>
        <v>6.0771789386324408E-4</v>
      </c>
      <c r="S216" s="4">
        <f t="shared" si="20"/>
        <v>0</v>
      </c>
      <c r="T216" s="4">
        <f t="shared" si="21"/>
        <v>0</v>
      </c>
      <c r="U216" s="4">
        <f t="shared" si="22"/>
        <v>2.2988918423066758E-4</v>
      </c>
      <c r="V216" s="8">
        <f t="shared" si="23"/>
        <v>1.0055603109406508E-2</v>
      </c>
    </row>
    <row r="217" spans="1:22" ht="12" customHeight="1" x14ac:dyDescent="0.25">
      <c r="A217" s="81" t="s">
        <v>568</v>
      </c>
      <c r="B217" s="82" t="s">
        <v>951</v>
      </c>
      <c r="C217" s="100" t="s">
        <v>226</v>
      </c>
      <c r="D217" s="32" t="s">
        <v>966</v>
      </c>
      <c r="E217" s="4" t="s">
        <v>1235</v>
      </c>
      <c r="F217" s="4" t="s">
        <v>965</v>
      </c>
      <c r="G217" s="4">
        <v>158</v>
      </c>
      <c r="H217" s="37" t="s">
        <v>1243</v>
      </c>
      <c r="I217" s="37">
        <v>10</v>
      </c>
      <c r="J217" s="32" t="s">
        <v>1323</v>
      </c>
      <c r="K217" s="9">
        <v>4.1629699997301466E-3</v>
      </c>
      <c r="L217" s="4">
        <v>3.0385894693162204E-4</v>
      </c>
      <c r="M217" s="4">
        <v>0</v>
      </c>
      <c r="N217" s="4">
        <v>0</v>
      </c>
      <c r="O217" s="4">
        <v>1.1494459211533379E-4</v>
      </c>
      <c r="P217" s="8">
        <v>5.027801554703254E-3</v>
      </c>
      <c r="Q217" s="9">
        <f t="shared" si="18"/>
        <v>4.162969999730147E-2</v>
      </c>
      <c r="R217" s="4">
        <f t="shared" si="19"/>
        <v>3.0385894693162204E-3</v>
      </c>
      <c r="S217" s="4">
        <f t="shared" si="20"/>
        <v>0</v>
      </c>
      <c r="T217" s="4">
        <f t="shared" si="21"/>
        <v>0</v>
      </c>
      <c r="U217" s="4">
        <f t="shared" si="22"/>
        <v>1.1494459211533379E-3</v>
      </c>
      <c r="V217" s="8">
        <f t="shared" si="23"/>
        <v>5.027801554703254E-2</v>
      </c>
    </row>
    <row r="218" spans="1:22" x14ac:dyDescent="0.25">
      <c r="A218" s="81" t="s">
        <v>568</v>
      </c>
      <c r="B218" s="82" t="s">
        <v>951</v>
      </c>
      <c r="C218" s="100" t="s">
        <v>226</v>
      </c>
      <c r="D218" s="32" t="s">
        <v>968</v>
      </c>
      <c r="E218" s="4" t="s">
        <v>1235</v>
      </c>
      <c r="F218" s="4" t="s">
        <v>967</v>
      </c>
      <c r="G218" s="4">
        <v>178</v>
      </c>
      <c r="H218" s="37" t="s">
        <v>1312</v>
      </c>
      <c r="I218" s="37">
        <v>40</v>
      </c>
      <c r="J218" s="32" t="s">
        <v>1323</v>
      </c>
      <c r="K218" s="9">
        <v>4.1629699997301466E-3</v>
      </c>
      <c r="L218" s="4">
        <v>3.0385894693162204E-4</v>
      </c>
      <c r="M218" s="4">
        <v>0</v>
      </c>
      <c r="N218" s="4">
        <v>0</v>
      </c>
      <c r="O218" s="4">
        <v>1.1494459211533379E-4</v>
      </c>
      <c r="P218" s="8">
        <v>5.027801554703254E-3</v>
      </c>
      <c r="Q218" s="9">
        <f t="shared" si="18"/>
        <v>0.16651879998920588</v>
      </c>
      <c r="R218" s="4">
        <f t="shared" si="19"/>
        <v>1.2154357877264882E-2</v>
      </c>
      <c r="S218" s="4">
        <f t="shared" si="20"/>
        <v>0</v>
      </c>
      <c r="T218" s="4">
        <f t="shared" si="21"/>
        <v>0</v>
      </c>
      <c r="U218" s="4">
        <f t="shared" si="22"/>
        <v>4.5977836846133515E-3</v>
      </c>
      <c r="V218" s="8">
        <f t="shared" si="23"/>
        <v>0.20111206218813016</v>
      </c>
    </row>
    <row r="219" spans="1:22" x14ac:dyDescent="0.25">
      <c r="A219" s="81" t="s">
        <v>568</v>
      </c>
      <c r="B219" s="82" t="s">
        <v>951</v>
      </c>
      <c r="C219" s="100" t="s">
        <v>226</v>
      </c>
      <c r="D219" s="32" t="s">
        <v>970</v>
      </c>
      <c r="E219" s="4" t="s">
        <v>1235</v>
      </c>
      <c r="F219" s="4" t="s">
        <v>969</v>
      </c>
      <c r="G219" s="4">
        <v>230</v>
      </c>
      <c r="H219" s="37" t="s">
        <v>1243</v>
      </c>
      <c r="I219" s="37">
        <v>10</v>
      </c>
      <c r="J219" s="32" t="s">
        <v>1323</v>
      </c>
      <c r="K219" s="9">
        <v>4.1629699997301466E-3</v>
      </c>
      <c r="L219" s="4">
        <v>3.0385894693162204E-4</v>
      </c>
      <c r="M219" s="4">
        <v>0</v>
      </c>
      <c r="N219" s="4">
        <v>0</v>
      </c>
      <c r="O219" s="4">
        <v>1.1494459211533379E-4</v>
      </c>
      <c r="P219" s="8">
        <v>5.027801554703254E-3</v>
      </c>
      <c r="Q219" s="9">
        <f t="shared" si="18"/>
        <v>4.162969999730147E-2</v>
      </c>
      <c r="R219" s="4">
        <f t="shared" si="19"/>
        <v>3.0385894693162204E-3</v>
      </c>
      <c r="S219" s="4">
        <f t="shared" si="20"/>
        <v>0</v>
      </c>
      <c r="T219" s="4">
        <f t="shared" si="21"/>
        <v>0</v>
      </c>
      <c r="U219" s="4">
        <f t="shared" si="22"/>
        <v>1.1494459211533379E-3</v>
      </c>
      <c r="V219" s="8">
        <f t="shared" si="23"/>
        <v>5.027801554703254E-2</v>
      </c>
    </row>
    <row r="220" spans="1:22" x14ac:dyDescent="0.25">
      <c r="A220" s="81" t="s">
        <v>568</v>
      </c>
      <c r="B220" s="82" t="s">
        <v>951</v>
      </c>
      <c r="C220" s="100" t="s">
        <v>226</v>
      </c>
      <c r="D220" s="32" t="s">
        <v>972</v>
      </c>
      <c r="E220" s="4" t="s">
        <v>1235</v>
      </c>
      <c r="F220" s="4" t="s">
        <v>971</v>
      </c>
      <c r="G220" s="4">
        <v>234</v>
      </c>
      <c r="H220" s="37" t="s">
        <v>1243</v>
      </c>
      <c r="I220" s="37">
        <v>250</v>
      </c>
      <c r="J220" s="32" t="s">
        <v>1323</v>
      </c>
      <c r="K220" s="9">
        <v>4.1629699997301466E-3</v>
      </c>
      <c r="L220" s="4">
        <v>3.0385894693162204E-4</v>
      </c>
      <c r="M220" s="4">
        <v>0</v>
      </c>
      <c r="N220" s="4">
        <v>0</v>
      </c>
      <c r="O220" s="4">
        <v>1.1494459211533379E-4</v>
      </c>
      <c r="P220" s="8">
        <v>5.027801554703254E-3</v>
      </c>
      <c r="Q220" s="9">
        <f t="shared" si="18"/>
        <v>1.0407424999325368</v>
      </c>
      <c r="R220" s="4">
        <f t="shared" si="19"/>
        <v>7.5964736732905505E-2</v>
      </c>
      <c r="S220" s="4">
        <f t="shared" si="20"/>
        <v>0</v>
      </c>
      <c r="T220" s="4">
        <f t="shared" si="21"/>
        <v>0</v>
      </c>
      <c r="U220" s="4">
        <f t="shared" si="22"/>
        <v>2.8736148028833449E-2</v>
      </c>
      <c r="V220" s="8">
        <f t="shared" si="23"/>
        <v>1.2569503886758135</v>
      </c>
    </row>
    <row r="221" spans="1:22" x14ac:dyDescent="0.25">
      <c r="A221" s="81" t="s">
        <v>568</v>
      </c>
      <c r="B221" s="82" t="s">
        <v>951</v>
      </c>
      <c r="C221" s="100" t="s">
        <v>226</v>
      </c>
      <c r="D221" s="32" t="s">
        <v>974</v>
      </c>
      <c r="E221" s="4" t="s">
        <v>1235</v>
      </c>
      <c r="F221" s="4" t="s">
        <v>973</v>
      </c>
      <c r="G221" s="4">
        <v>240</v>
      </c>
      <c r="H221" s="4" t="s">
        <v>1243</v>
      </c>
      <c r="I221" s="4">
        <v>6</v>
      </c>
      <c r="J221" s="32" t="s">
        <v>1323</v>
      </c>
      <c r="K221" s="9">
        <v>4.1629699997301466E-3</v>
      </c>
      <c r="L221" s="4">
        <v>3.0385894693162204E-4</v>
      </c>
      <c r="M221" s="4">
        <v>0</v>
      </c>
      <c r="N221" s="4">
        <v>0</v>
      </c>
      <c r="O221" s="4">
        <v>1.1494459211533379E-4</v>
      </c>
      <c r="P221" s="8">
        <v>5.027801554703254E-3</v>
      </c>
      <c r="Q221" s="9">
        <f t="shared" si="18"/>
        <v>2.497781999838088E-2</v>
      </c>
      <c r="R221" s="4">
        <f t="shared" si="19"/>
        <v>1.8231536815897322E-3</v>
      </c>
      <c r="S221" s="4">
        <f t="shared" si="20"/>
        <v>0</v>
      </c>
      <c r="T221" s="4">
        <f t="shared" si="21"/>
        <v>0</v>
      </c>
      <c r="U221" s="4">
        <f t="shared" si="22"/>
        <v>6.8966755269200277E-4</v>
      </c>
      <c r="V221" s="8">
        <f t="shared" si="23"/>
        <v>3.0166809328219524E-2</v>
      </c>
    </row>
    <row r="222" spans="1:22" x14ac:dyDescent="0.25">
      <c r="A222" s="83" t="s">
        <v>568</v>
      </c>
      <c r="B222" s="85" t="s">
        <v>951</v>
      </c>
      <c r="C222" s="100" t="s">
        <v>226</v>
      </c>
      <c r="D222" s="102" t="s">
        <v>976</v>
      </c>
      <c r="E222" s="42" t="s">
        <v>1262</v>
      </c>
      <c r="F222" s="42" t="s">
        <v>975</v>
      </c>
      <c r="G222" s="42">
        <v>246</v>
      </c>
      <c r="H222" s="78" t="s">
        <v>1243</v>
      </c>
      <c r="I222" s="78">
        <v>900</v>
      </c>
      <c r="J222" s="32" t="s">
        <v>1323</v>
      </c>
      <c r="K222" s="9">
        <v>4.1629699997301466E-3</v>
      </c>
      <c r="L222" s="4">
        <v>3.0385894693162204E-4</v>
      </c>
      <c r="M222" s="4">
        <v>0</v>
      </c>
      <c r="N222" s="4">
        <v>0</v>
      </c>
      <c r="O222" s="4">
        <v>1.1494459211533379E-4</v>
      </c>
      <c r="P222" s="8">
        <v>5.027801554703254E-3</v>
      </c>
      <c r="Q222" s="9">
        <f t="shared" si="18"/>
        <v>3.746672999757132</v>
      </c>
      <c r="R222" s="4">
        <f t="shared" si="19"/>
        <v>0.27347305223845986</v>
      </c>
      <c r="S222" s="4">
        <f t="shared" si="20"/>
        <v>0</v>
      </c>
      <c r="T222" s="4">
        <f t="shared" si="21"/>
        <v>0</v>
      </c>
      <c r="U222" s="4">
        <f t="shared" si="22"/>
        <v>0.10345013290380041</v>
      </c>
      <c r="V222" s="8">
        <f t="shared" si="23"/>
        <v>4.5250213992329282</v>
      </c>
    </row>
    <row r="223" spans="1:22" x14ac:dyDescent="0.25">
      <c r="A223" s="81" t="s">
        <v>568</v>
      </c>
      <c r="B223" s="82" t="s">
        <v>951</v>
      </c>
      <c r="C223" s="100" t="s">
        <v>226</v>
      </c>
      <c r="D223" s="103" t="s">
        <v>978</v>
      </c>
      <c r="E223" s="16" t="s">
        <v>1235</v>
      </c>
      <c r="F223" s="16" t="s">
        <v>977</v>
      </c>
      <c r="G223" s="16">
        <v>285</v>
      </c>
      <c r="H223" s="37" t="s">
        <v>1243</v>
      </c>
      <c r="I223" s="37">
        <v>12</v>
      </c>
      <c r="J223" s="32" t="s">
        <v>1323</v>
      </c>
      <c r="K223" s="9">
        <v>4.1629699997301466E-3</v>
      </c>
      <c r="L223" s="4">
        <v>3.0385894693162204E-4</v>
      </c>
      <c r="M223" s="4">
        <v>0</v>
      </c>
      <c r="N223" s="4">
        <v>0</v>
      </c>
      <c r="O223" s="4">
        <v>1.1494459211533379E-4</v>
      </c>
      <c r="P223" s="8">
        <v>5.027801554703254E-3</v>
      </c>
      <c r="Q223" s="9">
        <f t="shared" si="18"/>
        <v>4.995563999676176E-2</v>
      </c>
      <c r="R223" s="4">
        <f t="shared" si="19"/>
        <v>3.6463073631794645E-3</v>
      </c>
      <c r="S223" s="4">
        <f t="shared" si="20"/>
        <v>0</v>
      </c>
      <c r="T223" s="4">
        <f t="shared" si="21"/>
        <v>0</v>
      </c>
      <c r="U223" s="4">
        <f t="shared" si="22"/>
        <v>1.3793351053840055E-3</v>
      </c>
      <c r="V223" s="8">
        <f t="shared" si="23"/>
        <v>6.0333618656439048E-2</v>
      </c>
    </row>
    <row r="224" spans="1:22" x14ac:dyDescent="0.25">
      <c r="A224" s="81" t="s">
        <v>568</v>
      </c>
      <c r="B224" s="82" t="s">
        <v>951</v>
      </c>
      <c r="C224" s="100" t="s">
        <v>226</v>
      </c>
      <c r="D224" s="32" t="s">
        <v>980</v>
      </c>
      <c r="E224" s="4" t="s">
        <v>1235</v>
      </c>
      <c r="F224" s="4" t="s">
        <v>979</v>
      </c>
      <c r="G224" s="4">
        <v>321</v>
      </c>
      <c r="H224" s="20" t="s">
        <v>1243</v>
      </c>
      <c r="I224" s="20">
        <v>0</v>
      </c>
      <c r="J224" s="32" t="s">
        <v>1323</v>
      </c>
      <c r="K224" s="9">
        <v>4.1629699997301466E-3</v>
      </c>
      <c r="L224" s="4">
        <v>3.0385894693162204E-4</v>
      </c>
      <c r="M224" s="4">
        <v>0</v>
      </c>
      <c r="N224" s="4">
        <v>0</v>
      </c>
      <c r="O224" s="4">
        <v>1.1494459211533379E-4</v>
      </c>
      <c r="P224" s="8">
        <v>5.027801554703254E-3</v>
      </c>
      <c r="Q224" s="9">
        <f t="shared" si="18"/>
        <v>0</v>
      </c>
      <c r="R224" s="4">
        <f t="shared" si="19"/>
        <v>0</v>
      </c>
      <c r="S224" s="4">
        <f t="shared" si="20"/>
        <v>0</v>
      </c>
      <c r="T224" s="4">
        <f t="shared" si="21"/>
        <v>0</v>
      </c>
      <c r="U224" s="4">
        <f t="shared" si="22"/>
        <v>0</v>
      </c>
      <c r="V224" s="8">
        <f t="shared" si="23"/>
        <v>0</v>
      </c>
    </row>
    <row r="225" spans="1:22" x14ac:dyDescent="0.25">
      <c r="A225" s="81" t="s">
        <v>568</v>
      </c>
      <c r="B225" s="82" t="s">
        <v>951</v>
      </c>
      <c r="C225" s="100" t="s">
        <v>226</v>
      </c>
      <c r="D225" s="32" t="s">
        <v>982</v>
      </c>
      <c r="E225" s="4" t="s">
        <v>1235</v>
      </c>
      <c r="F225" s="4" t="s">
        <v>981</v>
      </c>
      <c r="G225" s="4">
        <v>338</v>
      </c>
      <c r="H225" s="20" t="s">
        <v>1312</v>
      </c>
      <c r="I225" s="20">
        <v>24</v>
      </c>
      <c r="J225" s="32" t="s">
        <v>1323</v>
      </c>
      <c r="K225" s="9">
        <v>4.1629699997301466E-3</v>
      </c>
      <c r="L225" s="4">
        <v>3.0385894693162204E-4</v>
      </c>
      <c r="M225" s="4">
        <v>0</v>
      </c>
      <c r="N225" s="4">
        <v>0</v>
      </c>
      <c r="O225" s="4">
        <v>1.1494459211533379E-4</v>
      </c>
      <c r="P225" s="8">
        <v>5.027801554703254E-3</v>
      </c>
      <c r="Q225" s="9">
        <f t="shared" si="18"/>
        <v>9.9911279993523519E-2</v>
      </c>
      <c r="R225" s="4">
        <f t="shared" si="19"/>
        <v>7.2926147263589289E-3</v>
      </c>
      <c r="S225" s="4">
        <f t="shared" si="20"/>
        <v>0</v>
      </c>
      <c r="T225" s="4">
        <f t="shared" si="21"/>
        <v>0</v>
      </c>
      <c r="U225" s="4">
        <f t="shared" si="22"/>
        <v>2.7586702107680111E-3</v>
      </c>
      <c r="V225" s="8">
        <f t="shared" si="23"/>
        <v>0.1206672373128781</v>
      </c>
    </row>
    <row r="226" spans="1:22" x14ac:dyDescent="0.25">
      <c r="A226" s="81" t="s">
        <v>568</v>
      </c>
      <c r="B226" s="82" t="s">
        <v>951</v>
      </c>
      <c r="C226" s="100" t="s">
        <v>226</v>
      </c>
      <c r="D226" s="32" t="s">
        <v>984</v>
      </c>
      <c r="E226" s="4" t="s">
        <v>1235</v>
      </c>
      <c r="F226" s="4" t="s">
        <v>983</v>
      </c>
      <c r="G226" s="4">
        <v>349</v>
      </c>
      <c r="H226" s="20" t="s">
        <v>1243</v>
      </c>
      <c r="I226" s="20">
        <v>360</v>
      </c>
      <c r="J226" s="32" t="s">
        <v>1323</v>
      </c>
      <c r="K226" s="9">
        <v>4.1629699997301466E-3</v>
      </c>
      <c r="L226" s="4">
        <v>3.0385894693162204E-4</v>
      </c>
      <c r="M226" s="4">
        <v>0</v>
      </c>
      <c r="N226" s="4">
        <v>0</v>
      </c>
      <c r="O226" s="4">
        <v>1.1494459211533379E-4</v>
      </c>
      <c r="P226" s="8">
        <v>5.027801554703254E-3</v>
      </c>
      <c r="Q226" s="9">
        <f t="shared" si="18"/>
        <v>1.4986691999028527</v>
      </c>
      <c r="R226" s="4">
        <f t="shared" si="19"/>
        <v>0.10938922089538393</v>
      </c>
      <c r="S226" s="4">
        <f t="shared" si="20"/>
        <v>0</v>
      </c>
      <c r="T226" s="4">
        <f t="shared" si="21"/>
        <v>0</v>
      </c>
      <c r="U226" s="4">
        <f t="shared" si="22"/>
        <v>4.1380053161520165E-2</v>
      </c>
      <c r="V226" s="8">
        <f t="shared" si="23"/>
        <v>1.8100085596931714</v>
      </c>
    </row>
    <row r="227" spans="1:22" x14ac:dyDescent="0.25">
      <c r="A227" s="81" t="s">
        <v>568</v>
      </c>
      <c r="B227" s="82" t="s">
        <v>951</v>
      </c>
      <c r="C227" s="100" t="s">
        <v>226</v>
      </c>
      <c r="D227" s="32" t="s">
        <v>986</v>
      </c>
      <c r="E227" s="4" t="s">
        <v>1235</v>
      </c>
      <c r="F227" s="4" t="s">
        <v>985</v>
      </c>
      <c r="G227" s="4">
        <v>359</v>
      </c>
      <c r="H227" s="20" t="s">
        <v>1243</v>
      </c>
      <c r="I227" s="20">
        <v>10</v>
      </c>
      <c r="J227" s="32" t="s">
        <v>1323</v>
      </c>
      <c r="K227" s="9">
        <v>4.1629699997301466E-3</v>
      </c>
      <c r="L227" s="4">
        <v>3.0385894693162204E-4</v>
      </c>
      <c r="M227" s="4">
        <v>0</v>
      </c>
      <c r="N227" s="4">
        <v>0</v>
      </c>
      <c r="O227" s="4">
        <v>1.1494459211533379E-4</v>
      </c>
      <c r="P227" s="8">
        <v>5.027801554703254E-3</v>
      </c>
      <c r="Q227" s="9">
        <f t="shared" si="18"/>
        <v>4.162969999730147E-2</v>
      </c>
      <c r="R227" s="4">
        <f t="shared" si="19"/>
        <v>3.0385894693162204E-3</v>
      </c>
      <c r="S227" s="4">
        <f t="shared" si="20"/>
        <v>0</v>
      </c>
      <c r="T227" s="4">
        <f t="shared" si="21"/>
        <v>0</v>
      </c>
      <c r="U227" s="4">
        <f t="shared" si="22"/>
        <v>1.1494459211533379E-3</v>
      </c>
      <c r="V227" s="8">
        <f t="shared" si="23"/>
        <v>5.027801554703254E-2</v>
      </c>
    </row>
    <row r="228" spans="1:22" x14ac:dyDescent="0.25">
      <c r="A228" s="81" t="s">
        <v>568</v>
      </c>
      <c r="B228" s="82" t="s">
        <v>951</v>
      </c>
      <c r="C228" s="100" t="s">
        <v>226</v>
      </c>
      <c r="D228" s="32" t="s">
        <v>988</v>
      </c>
      <c r="E228" s="4" t="s">
        <v>1235</v>
      </c>
      <c r="F228" s="4" t="s">
        <v>987</v>
      </c>
      <c r="G228" s="4">
        <v>366</v>
      </c>
      <c r="H228" s="20" t="s">
        <v>1243</v>
      </c>
      <c r="I228" s="20">
        <v>26</v>
      </c>
      <c r="J228" s="32" t="s">
        <v>1323</v>
      </c>
      <c r="K228" s="9">
        <v>4.1629699997301466E-3</v>
      </c>
      <c r="L228" s="4">
        <v>3.0385894693162204E-4</v>
      </c>
      <c r="M228" s="4">
        <v>0</v>
      </c>
      <c r="N228" s="4">
        <v>0</v>
      </c>
      <c r="O228" s="4">
        <v>1.1494459211533379E-4</v>
      </c>
      <c r="P228" s="8">
        <v>5.027801554703254E-3</v>
      </c>
      <c r="Q228" s="9">
        <f t="shared" si="18"/>
        <v>0.10823721999298382</v>
      </c>
      <c r="R228" s="4">
        <f t="shared" si="19"/>
        <v>7.9003326202221735E-3</v>
      </c>
      <c r="S228" s="4">
        <f t="shared" si="20"/>
        <v>0</v>
      </c>
      <c r="T228" s="4">
        <f t="shared" si="21"/>
        <v>0</v>
      </c>
      <c r="U228" s="4">
        <f t="shared" si="22"/>
        <v>2.9885593949986787E-3</v>
      </c>
      <c r="V228" s="8">
        <f t="shared" si="23"/>
        <v>0.1307228404222846</v>
      </c>
    </row>
    <row r="229" spans="1:22" x14ac:dyDescent="0.25">
      <c r="A229" s="81" t="s">
        <v>568</v>
      </c>
      <c r="B229" s="82" t="s">
        <v>951</v>
      </c>
      <c r="C229" s="100" t="s">
        <v>226</v>
      </c>
      <c r="D229" s="32" t="s">
        <v>990</v>
      </c>
      <c r="E229" s="4" t="s">
        <v>1235</v>
      </c>
      <c r="F229" s="4" t="s">
        <v>989</v>
      </c>
      <c r="G229" s="4">
        <v>371</v>
      </c>
      <c r="H229" s="20" t="s">
        <v>1243</v>
      </c>
      <c r="I229" s="20">
        <v>10</v>
      </c>
      <c r="J229" s="32" t="s">
        <v>1323</v>
      </c>
      <c r="K229" s="9">
        <v>4.1629699997301466E-3</v>
      </c>
      <c r="L229" s="4">
        <v>3.0385894693162204E-4</v>
      </c>
      <c r="M229" s="4">
        <v>0</v>
      </c>
      <c r="N229" s="4">
        <v>0</v>
      </c>
      <c r="O229" s="4">
        <v>1.1494459211533379E-4</v>
      </c>
      <c r="P229" s="8">
        <v>5.027801554703254E-3</v>
      </c>
      <c r="Q229" s="9">
        <f t="shared" si="18"/>
        <v>4.162969999730147E-2</v>
      </c>
      <c r="R229" s="4">
        <f t="shared" si="19"/>
        <v>3.0385894693162204E-3</v>
      </c>
      <c r="S229" s="4">
        <f t="shared" si="20"/>
        <v>0</v>
      </c>
      <c r="T229" s="4">
        <f t="shared" si="21"/>
        <v>0</v>
      </c>
      <c r="U229" s="4">
        <f t="shared" si="22"/>
        <v>1.1494459211533379E-3</v>
      </c>
      <c r="V229" s="8">
        <f t="shared" si="23"/>
        <v>5.027801554703254E-2</v>
      </c>
    </row>
    <row r="230" spans="1:22" x14ac:dyDescent="0.25">
      <c r="A230" s="81" t="s">
        <v>568</v>
      </c>
      <c r="B230" s="82" t="s">
        <v>951</v>
      </c>
      <c r="C230" s="100" t="s">
        <v>226</v>
      </c>
      <c r="D230" s="32" t="s">
        <v>992</v>
      </c>
      <c r="E230" s="4" t="s">
        <v>1235</v>
      </c>
      <c r="F230" s="4" t="s">
        <v>991</v>
      </c>
      <c r="G230" s="4">
        <v>396</v>
      </c>
      <c r="H230" s="20" t="s">
        <v>1243</v>
      </c>
      <c r="I230" s="20">
        <v>6</v>
      </c>
      <c r="J230" s="32" t="s">
        <v>1323</v>
      </c>
      <c r="K230" s="9">
        <v>4.1629699997301466E-3</v>
      </c>
      <c r="L230" s="4">
        <v>3.0385894693162204E-4</v>
      </c>
      <c r="M230" s="4">
        <v>0</v>
      </c>
      <c r="N230" s="4">
        <v>0</v>
      </c>
      <c r="O230" s="4">
        <v>1.1494459211533379E-4</v>
      </c>
      <c r="P230" s="8">
        <v>5.027801554703254E-3</v>
      </c>
      <c r="Q230" s="9">
        <f t="shared" si="18"/>
        <v>2.497781999838088E-2</v>
      </c>
      <c r="R230" s="4">
        <f t="shared" si="19"/>
        <v>1.8231536815897322E-3</v>
      </c>
      <c r="S230" s="4">
        <f t="shared" si="20"/>
        <v>0</v>
      </c>
      <c r="T230" s="4">
        <f t="shared" si="21"/>
        <v>0</v>
      </c>
      <c r="U230" s="4">
        <f t="shared" si="22"/>
        <v>6.8966755269200277E-4</v>
      </c>
      <c r="V230" s="8">
        <f t="shared" si="23"/>
        <v>3.0166809328219524E-2</v>
      </c>
    </row>
    <row r="231" spans="1:22" x14ac:dyDescent="0.25">
      <c r="A231" s="88" t="s">
        <v>568</v>
      </c>
      <c r="B231" s="89" t="s">
        <v>951</v>
      </c>
      <c r="C231" s="100" t="s">
        <v>226</v>
      </c>
      <c r="D231" s="103" t="s">
        <v>994</v>
      </c>
      <c r="E231" s="16" t="s">
        <v>1235</v>
      </c>
      <c r="F231" s="16" t="s">
        <v>993</v>
      </c>
      <c r="G231" s="16">
        <v>40</v>
      </c>
      <c r="H231" s="37" t="s">
        <v>1313</v>
      </c>
      <c r="I231" s="37">
        <v>200</v>
      </c>
      <c r="J231" s="32" t="s">
        <v>1323</v>
      </c>
      <c r="K231" s="9">
        <v>4.1629699997301466E-3</v>
      </c>
      <c r="L231" s="4">
        <v>3.0385894693162204E-4</v>
      </c>
      <c r="M231" s="4">
        <v>0</v>
      </c>
      <c r="N231" s="4">
        <v>0</v>
      </c>
      <c r="O231" s="4">
        <v>1.1494459211533379E-4</v>
      </c>
      <c r="P231" s="8">
        <v>5.027801554703254E-3</v>
      </c>
      <c r="Q231" s="9">
        <f t="shared" si="18"/>
        <v>0.83259399994602934</v>
      </c>
      <c r="R231" s="4">
        <f t="shared" si="19"/>
        <v>6.077178938632441E-2</v>
      </c>
      <c r="S231" s="4">
        <f t="shared" si="20"/>
        <v>0</v>
      </c>
      <c r="T231" s="4">
        <f t="shared" si="21"/>
        <v>0</v>
      </c>
      <c r="U231" s="4">
        <f t="shared" si="22"/>
        <v>2.2988918423066759E-2</v>
      </c>
      <c r="V231" s="8">
        <f t="shared" si="23"/>
        <v>1.0055603109406508</v>
      </c>
    </row>
    <row r="232" spans="1:22" x14ac:dyDescent="0.25">
      <c r="A232" s="81" t="s">
        <v>568</v>
      </c>
      <c r="B232" s="82" t="s">
        <v>951</v>
      </c>
      <c r="C232" s="100" t="s">
        <v>226</v>
      </c>
      <c r="D232" s="32" t="s">
        <v>996</v>
      </c>
      <c r="E232" s="4" t="s">
        <v>1235</v>
      </c>
      <c r="F232" s="4" t="s">
        <v>995</v>
      </c>
      <c r="G232" s="4">
        <v>411</v>
      </c>
      <c r="H232" s="20" t="s">
        <v>1237</v>
      </c>
      <c r="I232" s="20">
        <v>10</v>
      </c>
      <c r="J232" s="32" t="s">
        <v>1323</v>
      </c>
      <c r="K232" s="9">
        <v>4.1629699997301466E-3</v>
      </c>
      <c r="L232" s="4">
        <v>3.0385894693162204E-4</v>
      </c>
      <c r="M232" s="4">
        <v>0</v>
      </c>
      <c r="N232" s="4">
        <v>0</v>
      </c>
      <c r="O232" s="4">
        <v>1.1494459211533379E-4</v>
      </c>
      <c r="P232" s="8">
        <v>5.027801554703254E-3</v>
      </c>
      <c r="Q232" s="9">
        <f t="shared" si="18"/>
        <v>4.162969999730147E-2</v>
      </c>
      <c r="R232" s="4">
        <f t="shared" si="19"/>
        <v>3.0385894693162204E-3</v>
      </c>
      <c r="S232" s="4">
        <f t="shared" si="20"/>
        <v>0</v>
      </c>
      <c r="T232" s="4">
        <f t="shared" si="21"/>
        <v>0</v>
      </c>
      <c r="U232" s="4">
        <f t="shared" si="22"/>
        <v>1.1494459211533379E-3</v>
      </c>
      <c r="V232" s="8">
        <f t="shared" si="23"/>
        <v>5.027801554703254E-2</v>
      </c>
    </row>
    <row r="233" spans="1:22" x14ac:dyDescent="0.25">
      <c r="A233" s="81" t="s">
        <v>568</v>
      </c>
      <c r="B233" s="82" t="s">
        <v>951</v>
      </c>
      <c r="C233" s="100" t="s">
        <v>226</v>
      </c>
      <c r="D233" s="32" t="s">
        <v>998</v>
      </c>
      <c r="E233" s="4" t="s">
        <v>1235</v>
      </c>
      <c r="F233" s="4" t="s">
        <v>997</v>
      </c>
      <c r="G233" s="4">
        <v>418</v>
      </c>
      <c r="H233" s="20" t="s">
        <v>1243</v>
      </c>
      <c r="I233" s="20">
        <v>0</v>
      </c>
      <c r="J233" s="32" t="s">
        <v>1323</v>
      </c>
      <c r="K233" s="9">
        <v>4.1629699997301466E-3</v>
      </c>
      <c r="L233" s="4">
        <v>3.0385894693162204E-4</v>
      </c>
      <c r="M233" s="4">
        <v>0</v>
      </c>
      <c r="N233" s="4">
        <v>0</v>
      </c>
      <c r="O233" s="4">
        <v>1.1494459211533379E-4</v>
      </c>
      <c r="P233" s="8">
        <v>5.027801554703254E-3</v>
      </c>
      <c r="Q233" s="9">
        <f t="shared" si="18"/>
        <v>0</v>
      </c>
      <c r="R233" s="4">
        <f t="shared" si="19"/>
        <v>0</v>
      </c>
      <c r="S233" s="4">
        <f t="shared" si="20"/>
        <v>0</v>
      </c>
      <c r="T233" s="4">
        <f t="shared" si="21"/>
        <v>0</v>
      </c>
      <c r="U233" s="4">
        <f t="shared" si="22"/>
        <v>0</v>
      </c>
      <c r="V233" s="8">
        <f t="shared" si="23"/>
        <v>0</v>
      </c>
    </row>
    <row r="234" spans="1:22" x14ac:dyDescent="0.25">
      <c r="A234" s="81" t="s">
        <v>568</v>
      </c>
      <c r="B234" s="82" t="s">
        <v>951</v>
      </c>
      <c r="C234" s="100" t="s">
        <v>226</v>
      </c>
      <c r="D234" s="32" t="s">
        <v>1000</v>
      </c>
      <c r="E234" s="4" t="s">
        <v>1235</v>
      </c>
      <c r="F234" s="4" t="s">
        <v>999</v>
      </c>
      <c r="G234" s="4">
        <v>434</v>
      </c>
      <c r="H234" s="20" t="s">
        <v>1243</v>
      </c>
      <c r="I234" s="20">
        <v>2</v>
      </c>
      <c r="J234" s="32" t="s">
        <v>1323</v>
      </c>
      <c r="K234" s="9">
        <v>4.1629699997301466E-3</v>
      </c>
      <c r="L234" s="4">
        <v>3.0385894693162204E-4</v>
      </c>
      <c r="M234" s="4">
        <v>0</v>
      </c>
      <c r="N234" s="4">
        <v>0</v>
      </c>
      <c r="O234" s="4">
        <v>1.1494459211533379E-4</v>
      </c>
      <c r="P234" s="8">
        <v>5.027801554703254E-3</v>
      </c>
      <c r="Q234" s="9">
        <f t="shared" si="18"/>
        <v>8.3259399994602933E-3</v>
      </c>
      <c r="R234" s="4">
        <f t="shared" si="19"/>
        <v>6.0771789386324408E-4</v>
      </c>
      <c r="S234" s="4">
        <f t="shared" si="20"/>
        <v>0</v>
      </c>
      <c r="T234" s="4">
        <f t="shared" si="21"/>
        <v>0</v>
      </c>
      <c r="U234" s="4">
        <f t="shared" si="22"/>
        <v>2.2988918423066758E-4</v>
      </c>
      <c r="V234" s="8">
        <f t="shared" si="23"/>
        <v>1.0055603109406508E-2</v>
      </c>
    </row>
    <row r="235" spans="1:22" x14ac:dyDescent="0.25">
      <c r="A235" s="81" t="s">
        <v>568</v>
      </c>
      <c r="B235" s="82" t="s">
        <v>951</v>
      </c>
      <c r="C235" s="100" t="s">
        <v>226</v>
      </c>
      <c r="D235" s="32" t="s">
        <v>1002</v>
      </c>
      <c r="E235" s="4" t="s">
        <v>1235</v>
      </c>
      <c r="F235" s="4" t="s">
        <v>1001</v>
      </c>
      <c r="G235" s="4">
        <v>66</v>
      </c>
      <c r="H235" s="20" t="s">
        <v>1243</v>
      </c>
      <c r="I235" s="20">
        <v>0</v>
      </c>
      <c r="J235" s="32" t="s">
        <v>1323</v>
      </c>
      <c r="K235" s="9">
        <v>4.1629699997301466E-3</v>
      </c>
      <c r="L235" s="4">
        <v>3.0385894693162204E-4</v>
      </c>
      <c r="M235" s="4">
        <v>0</v>
      </c>
      <c r="N235" s="4">
        <v>0</v>
      </c>
      <c r="O235" s="4">
        <v>1.1494459211533379E-4</v>
      </c>
      <c r="P235" s="8">
        <v>5.027801554703254E-3</v>
      </c>
      <c r="Q235" s="9">
        <f t="shared" si="18"/>
        <v>0</v>
      </c>
      <c r="R235" s="4">
        <f t="shared" si="19"/>
        <v>0</v>
      </c>
      <c r="S235" s="4">
        <f t="shared" si="20"/>
        <v>0</v>
      </c>
      <c r="T235" s="4">
        <f t="shared" si="21"/>
        <v>0</v>
      </c>
      <c r="U235" s="4">
        <f t="shared" si="22"/>
        <v>0</v>
      </c>
      <c r="V235" s="8">
        <f t="shared" si="23"/>
        <v>0</v>
      </c>
    </row>
    <row r="236" spans="1:22" x14ac:dyDescent="0.25">
      <c r="A236" s="81" t="s">
        <v>568</v>
      </c>
      <c r="B236" s="82" t="s">
        <v>951</v>
      </c>
      <c r="C236" s="100" t="s">
        <v>226</v>
      </c>
      <c r="D236" s="32" t="s">
        <v>1004</v>
      </c>
      <c r="E236" s="4" t="s">
        <v>1235</v>
      </c>
      <c r="F236" s="4" t="s">
        <v>1003</v>
      </c>
      <c r="G236" s="4">
        <v>72</v>
      </c>
      <c r="H236" s="20" t="s">
        <v>1301</v>
      </c>
      <c r="I236" s="20">
        <v>6</v>
      </c>
      <c r="J236" s="32" t="s">
        <v>1323</v>
      </c>
      <c r="K236" s="9">
        <v>4.1629699997301466E-3</v>
      </c>
      <c r="L236" s="4">
        <v>3.0385894693162204E-4</v>
      </c>
      <c r="M236" s="4">
        <v>0</v>
      </c>
      <c r="N236" s="4">
        <v>0</v>
      </c>
      <c r="O236" s="4">
        <v>1.1494459211533379E-4</v>
      </c>
      <c r="P236" s="8">
        <v>5.027801554703254E-3</v>
      </c>
      <c r="Q236" s="9">
        <f t="shared" si="18"/>
        <v>2.497781999838088E-2</v>
      </c>
      <c r="R236" s="4">
        <f t="shared" si="19"/>
        <v>1.8231536815897322E-3</v>
      </c>
      <c r="S236" s="4">
        <f t="shared" si="20"/>
        <v>0</v>
      </c>
      <c r="T236" s="4">
        <f t="shared" si="21"/>
        <v>0</v>
      </c>
      <c r="U236" s="4">
        <f t="shared" si="22"/>
        <v>6.8966755269200277E-4</v>
      </c>
      <c r="V236" s="8">
        <f t="shared" si="23"/>
        <v>3.0166809328219524E-2</v>
      </c>
    </row>
    <row r="237" spans="1:22" x14ac:dyDescent="0.25">
      <c r="A237" s="81" t="s">
        <v>568</v>
      </c>
      <c r="B237" s="5" t="s">
        <v>954</v>
      </c>
      <c r="C237" s="100" t="s">
        <v>226</v>
      </c>
      <c r="D237" s="32" t="s">
        <v>956</v>
      </c>
      <c r="E237" s="4" t="s">
        <v>1235</v>
      </c>
      <c r="F237" s="4" t="s">
        <v>955</v>
      </c>
      <c r="G237" s="4" t="s">
        <v>955</v>
      </c>
      <c r="H237" s="20" t="s">
        <v>1307</v>
      </c>
      <c r="I237" s="20">
        <v>3</v>
      </c>
      <c r="J237" s="32" t="s">
        <v>1323</v>
      </c>
      <c r="K237" s="9">
        <v>4.1629699997301466E-3</v>
      </c>
      <c r="L237" s="4">
        <v>3.0385894693162204E-4</v>
      </c>
      <c r="M237" s="4">
        <v>0</v>
      </c>
      <c r="N237" s="4">
        <v>0</v>
      </c>
      <c r="O237" s="4">
        <v>1.1494459211533379E-4</v>
      </c>
      <c r="P237" s="8">
        <v>5.027801554703254E-3</v>
      </c>
      <c r="Q237" s="9">
        <f t="shared" si="18"/>
        <v>1.248890999919044E-2</v>
      </c>
      <c r="R237" s="4">
        <f t="shared" si="19"/>
        <v>9.1157684079486612E-4</v>
      </c>
      <c r="S237" s="4">
        <f t="shared" si="20"/>
        <v>0</v>
      </c>
      <c r="T237" s="4">
        <f t="shared" si="21"/>
        <v>0</v>
      </c>
      <c r="U237" s="4">
        <f t="shared" si="22"/>
        <v>3.4483377634600138E-4</v>
      </c>
      <c r="V237" s="8">
        <f t="shared" si="23"/>
        <v>1.5083404664109762E-2</v>
      </c>
    </row>
    <row r="238" spans="1:22" x14ac:dyDescent="0.25">
      <c r="A238" s="81" t="s">
        <v>568</v>
      </c>
      <c r="B238" s="5" t="s">
        <v>954</v>
      </c>
      <c r="C238" s="100" t="s">
        <v>226</v>
      </c>
      <c r="D238" s="32" t="s">
        <v>958</v>
      </c>
      <c r="E238" s="4" t="s">
        <v>1235</v>
      </c>
      <c r="F238" s="4" t="s">
        <v>957</v>
      </c>
      <c r="G238" s="4" t="s">
        <v>957</v>
      </c>
      <c r="H238" s="20" t="s">
        <v>1307</v>
      </c>
      <c r="I238" s="20">
        <v>30</v>
      </c>
      <c r="J238" s="32" t="s">
        <v>1323</v>
      </c>
      <c r="K238" s="9">
        <v>4.1629699997301466E-3</v>
      </c>
      <c r="L238" s="4">
        <v>3.0385894693162204E-4</v>
      </c>
      <c r="M238" s="4">
        <v>0</v>
      </c>
      <c r="N238" s="4">
        <v>0</v>
      </c>
      <c r="O238" s="4">
        <v>1.1494459211533379E-4</v>
      </c>
      <c r="P238" s="8">
        <v>5.027801554703254E-3</v>
      </c>
      <c r="Q238" s="9">
        <f t="shared" si="18"/>
        <v>0.1248890999919044</v>
      </c>
      <c r="R238" s="4">
        <f t="shared" si="19"/>
        <v>9.1157684079486608E-3</v>
      </c>
      <c r="S238" s="4">
        <f t="shared" si="20"/>
        <v>0</v>
      </c>
      <c r="T238" s="4">
        <f t="shared" si="21"/>
        <v>0</v>
      </c>
      <c r="U238" s="4">
        <f t="shared" si="22"/>
        <v>3.4483377634600136E-3</v>
      </c>
      <c r="V238" s="8">
        <f t="shared" si="23"/>
        <v>0.15083404664109762</v>
      </c>
    </row>
    <row r="239" spans="1:22" x14ac:dyDescent="0.25">
      <c r="A239" s="81" t="s">
        <v>450</v>
      </c>
      <c r="B239" s="82" t="s">
        <v>1005</v>
      </c>
      <c r="C239" s="100" t="s">
        <v>226</v>
      </c>
      <c r="D239" s="32" t="s">
        <v>1017</v>
      </c>
      <c r="E239" s="4" t="s">
        <v>1235</v>
      </c>
      <c r="F239" s="4" t="s">
        <v>1016</v>
      </c>
      <c r="G239" s="4">
        <v>11</v>
      </c>
      <c r="H239" s="20" t="s">
        <v>1301</v>
      </c>
      <c r="I239" s="20">
        <v>0</v>
      </c>
      <c r="J239" s="32" t="s">
        <v>1323</v>
      </c>
      <c r="K239" s="9">
        <v>4.1629699997301466E-3</v>
      </c>
      <c r="L239" s="4">
        <v>3.0385894693162204E-4</v>
      </c>
      <c r="M239" s="4">
        <v>0</v>
      </c>
      <c r="N239" s="4">
        <v>0</v>
      </c>
      <c r="O239" s="4">
        <v>1.1494459211533379E-4</v>
      </c>
      <c r="P239" s="8">
        <v>5.027801554703254E-3</v>
      </c>
      <c r="Q239" s="9">
        <f t="shared" si="18"/>
        <v>0</v>
      </c>
      <c r="R239" s="4">
        <f t="shared" si="19"/>
        <v>0</v>
      </c>
      <c r="S239" s="4">
        <f t="shared" si="20"/>
        <v>0</v>
      </c>
      <c r="T239" s="4">
        <f t="shared" si="21"/>
        <v>0</v>
      </c>
      <c r="U239" s="4">
        <f t="shared" si="22"/>
        <v>0</v>
      </c>
      <c r="V239" s="8">
        <f t="shared" si="23"/>
        <v>0</v>
      </c>
    </row>
    <row r="240" spans="1:22" x14ac:dyDescent="0.25">
      <c r="A240" s="83" t="s">
        <v>450</v>
      </c>
      <c r="B240" s="85" t="s">
        <v>1005</v>
      </c>
      <c r="C240" s="100" t="s">
        <v>226</v>
      </c>
      <c r="D240" s="102" t="s">
        <v>1019</v>
      </c>
      <c r="E240" s="42" t="s">
        <v>1235</v>
      </c>
      <c r="F240" s="42" t="s">
        <v>1018</v>
      </c>
      <c r="G240" s="42">
        <v>200</v>
      </c>
      <c r="H240" s="78" t="s">
        <v>1312</v>
      </c>
      <c r="I240" s="37">
        <v>104</v>
      </c>
      <c r="J240" s="32" t="s">
        <v>1323</v>
      </c>
      <c r="K240" s="9">
        <v>4.1629699997301466E-3</v>
      </c>
      <c r="L240" s="4">
        <v>3.0385894693162204E-4</v>
      </c>
      <c r="M240" s="4">
        <v>0</v>
      </c>
      <c r="N240" s="4">
        <v>0</v>
      </c>
      <c r="O240" s="4">
        <v>1.1494459211533379E-4</v>
      </c>
      <c r="P240" s="8">
        <v>5.027801554703254E-3</v>
      </c>
      <c r="Q240" s="9">
        <f t="shared" si="18"/>
        <v>0.43294887997193526</v>
      </c>
      <c r="R240" s="4">
        <f t="shared" si="19"/>
        <v>3.1601330480888694E-2</v>
      </c>
      <c r="S240" s="4">
        <f t="shared" si="20"/>
        <v>0</v>
      </c>
      <c r="T240" s="4">
        <f t="shared" si="21"/>
        <v>0</v>
      </c>
      <c r="U240" s="4">
        <f t="shared" si="22"/>
        <v>1.1954237579994715E-2</v>
      </c>
      <c r="V240" s="8">
        <f t="shared" si="23"/>
        <v>0.52289136168913841</v>
      </c>
    </row>
    <row r="241" spans="1:22" x14ac:dyDescent="0.25">
      <c r="A241" s="81" t="s">
        <v>450</v>
      </c>
      <c r="B241" s="82" t="s">
        <v>1005</v>
      </c>
      <c r="C241" s="100" t="s">
        <v>226</v>
      </c>
      <c r="D241" s="32" t="s">
        <v>1021</v>
      </c>
      <c r="E241" s="4" t="s">
        <v>1235</v>
      </c>
      <c r="F241" s="4" t="s">
        <v>1020</v>
      </c>
      <c r="G241" s="4">
        <v>257</v>
      </c>
      <c r="H241" s="37" t="s">
        <v>1237</v>
      </c>
      <c r="I241" s="37">
        <v>250</v>
      </c>
      <c r="J241" s="32" t="s">
        <v>1323</v>
      </c>
      <c r="K241" s="9">
        <v>4.1629699997301466E-3</v>
      </c>
      <c r="L241" s="4">
        <v>3.0385894693162204E-4</v>
      </c>
      <c r="M241" s="4">
        <v>0</v>
      </c>
      <c r="N241" s="4">
        <v>0</v>
      </c>
      <c r="O241" s="4">
        <v>1.1494459211533379E-4</v>
      </c>
      <c r="P241" s="8">
        <v>5.027801554703254E-3</v>
      </c>
      <c r="Q241" s="9">
        <f t="shared" si="18"/>
        <v>1.0407424999325368</v>
      </c>
      <c r="R241" s="4">
        <f t="shared" si="19"/>
        <v>7.5964736732905505E-2</v>
      </c>
      <c r="S241" s="4">
        <f t="shared" si="20"/>
        <v>0</v>
      </c>
      <c r="T241" s="4">
        <f t="shared" si="21"/>
        <v>0</v>
      </c>
      <c r="U241" s="4">
        <f t="shared" si="22"/>
        <v>2.8736148028833449E-2</v>
      </c>
      <c r="V241" s="8">
        <f t="shared" si="23"/>
        <v>1.2569503886758135</v>
      </c>
    </row>
    <row r="242" spans="1:22" x14ac:dyDescent="0.25">
      <c r="A242" s="86" t="s">
        <v>450</v>
      </c>
      <c r="B242" s="93" t="s">
        <v>1022</v>
      </c>
      <c r="C242" s="100" t="s">
        <v>226</v>
      </c>
      <c r="D242" s="103" t="s">
        <v>1024</v>
      </c>
      <c r="E242" s="4" t="s">
        <v>1235</v>
      </c>
      <c r="F242" s="4" t="s">
        <v>1023</v>
      </c>
      <c r="G242" s="4">
        <v>298</v>
      </c>
      <c r="H242" s="20" t="s">
        <v>1243</v>
      </c>
      <c r="I242" s="20">
        <v>0</v>
      </c>
      <c r="J242" s="32" t="s">
        <v>1323</v>
      </c>
      <c r="K242" s="9">
        <v>4.1629699997301466E-3</v>
      </c>
      <c r="L242" s="4">
        <v>3.0385894693162204E-4</v>
      </c>
      <c r="M242" s="4">
        <v>0</v>
      </c>
      <c r="N242" s="4">
        <v>0</v>
      </c>
      <c r="O242" s="4">
        <v>1.1494459211533379E-4</v>
      </c>
      <c r="P242" s="8">
        <v>5.027801554703254E-3</v>
      </c>
      <c r="Q242" s="9">
        <f t="shared" si="18"/>
        <v>0</v>
      </c>
      <c r="R242" s="4">
        <f t="shared" si="19"/>
        <v>0</v>
      </c>
      <c r="S242" s="4">
        <f t="shared" si="20"/>
        <v>0</v>
      </c>
      <c r="T242" s="4">
        <f t="shared" si="21"/>
        <v>0</v>
      </c>
      <c r="U242" s="4">
        <f t="shared" si="22"/>
        <v>0</v>
      </c>
      <c r="V242" s="8">
        <f t="shared" si="23"/>
        <v>0</v>
      </c>
    </row>
    <row r="243" spans="1:22" x14ac:dyDescent="0.25">
      <c r="A243" s="81" t="s">
        <v>450</v>
      </c>
      <c r="B243" s="82" t="s">
        <v>1005</v>
      </c>
      <c r="C243" s="100" t="s">
        <v>226</v>
      </c>
      <c r="D243" s="32" t="s">
        <v>1026</v>
      </c>
      <c r="E243" s="4" t="s">
        <v>1235</v>
      </c>
      <c r="F243" s="4" t="s">
        <v>1025</v>
      </c>
      <c r="G243" s="4">
        <v>310</v>
      </c>
      <c r="H243" s="20" t="s">
        <v>1243</v>
      </c>
      <c r="I243" s="20">
        <v>0</v>
      </c>
      <c r="J243" s="32" t="s">
        <v>1323</v>
      </c>
      <c r="K243" s="9">
        <v>4.1629699997301466E-3</v>
      </c>
      <c r="L243" s="4">
        <v>3.0385894693162204E-4</v>
      </c>
      <c r="M243" s="4">
        <v>0</v>
      </c>
      <c r="N243" s="4">
        <v>0</v>
      </c>
      <c r="O243" s="4">
        <v>1.1494459211533379E-4</v>
      </c>
      <c r="P243" s="8">
        <v>5.027801554703254E-3</v>
      </c>
      <c r="Q243" s="9">
        <f t="shared" si="18"/>
        <v>0</v>
      </c>
      <c r="R243" s="4">
        <f t="shared" si="19"/>
        <v>0</v>
      </c>
      <c r="S243" s="4">
        <f t="shared" si="20"/>
        <v>0</v>
      </c>
      <c r="T243" s="4">
        <f t="shared" si="21"/>
        <v>0</v>
      </c>
      <c r="U243" s="4">
        <f t="shared" si="22"/>
        <v>0</v>
      </c>
      <c r="V243" s="8">
        <f t="shared" si="23"/>
        <v>0</v>
      </c>
    </row>
    <row r="244" spans="1:22" x14ac:dyDescent="0.25">
      <c r="A244" s="81" t="s">
        <v>450</v>
      </c>
      <c r="B244" s="82" t="s">
        <v>1005</v>
      </c>
      <c r="C244" s="100" t="s">
        <v>226</v>
      </c>
      <c r="D244" s="32" t="s">
        <v>1028</v>
      </c>
      <c r="E244" s="4" t="s">
        <v>1235</v>
      </c>
      <c r="F244" s="4" t="s">
        <v>1027</v>
      </c>
      <c r="G244" s="4">
        <v>34</v>
      </c>
      <c r="H244" s="20" t="s">
        <v>1243</v>
      </c>
      <c r="I244" s="20">
        <v>350</v>
      </c>
      <c r="J244" s="32" t="s">
        <v>1323</v>
      </c>
      <c r="K244" s="9">
        <v>4.1629699997301466E-3</v>
      </c>
      <c r="L244" s="4">
        <v>3.0385894693162204E-4</v>
      </c>
      <c r="M244" s="4">
        <v>0</v>
      </c>
      <c r="N244" s="4">
        <v>0</v>
      </c>
      <c r="O244" s="4">
        <v>1.1494459211533379E-4</v>
      </c>
      <c r="P244" s="8">
        <v>5.027801554703254E-3</v>
      </c>
      <c r="Q244" s="9">
        <f t="shared" si="18"/>
        <v>1.4570394999055514</v>
      </c>
      <c r="R244" s="4">
        <f t="shared" si="19"/>
        <v>0.10635063142606771</v>
      </c>
      <c r="S244" s="4">
        <f t="shared" si="20"/>
        <v>0</v>
      </c>
      <c r="T244" s="4">
        <f t="shared" si="21"/>
        <v>0</v>
      </c>
      <c r="U244" s="4">
        <f t="shared" si="22"/>
        <v>4.0230607240366825E-2</v>
      </c>
      <c r="V244" s="8">
        <f t="shared" si="23"/>
        <v>1.7597305441461388</v>
      </c>
    </row>
    <row r="245" spans="1:22" x14ac:dyDescent="0.25">
      <c r="A245" s="81" t="s">
        <v>450</v>
      </c>
      <c r="B245" s="82" t="s">
        <v>1005</v>
      </c>
      <c r="C245" s="100" t="s">
        <v>226</v>
      </c>
      <c r="D245" s="103" t="s">
        <v>1030</v>
      </c>
      <c r="E245" s="16" t="s">
        <v>1235</v>
      </c>
      <c r="F245" s="16" t="s">
        <v>1029</v>
      </c>
      <c r="G245" s="16">
        <v>36</v>
      </c>
      <c r="H245" s="37" t="s">
        <v>1243</v>
      </c>
      <c r="I245" s="37">
        <v>100</v>
      </c>
      <c r="J245" s="32" t="s">
        <v>1323</v>
      </c>
      <c r="K245" s="9">
        <v>4.1629699997301466E-3</v>
      </c>
      <c r="L245" s="4">
        <v>3.0385894693162204E-4</v>
      </c>
      <c r="M245" s="4">
        <v>0</v>
      </c>
      <c r="N245" s="4">
        <v>0</v>
      </c>
      <c r="O245" s="4">
        <v>1.1494459211533379E-4</v>
      </c>
      <c r="P245" s="8">
        <v>5.027801554703254E-3</v>
      </c>
      <c r="Q245" s="9">
        <f t="shared" si="18"/>
        <v>0.41629699997301467</v>
      </c>
      <c r="R245" s="4">
        <f t="shared" si="19"/>
        <v>3.0385894693162205E-2</v>
      </c>
      <c r="S245" s="4">
        <f t="shared" si="20"/>
        <v>0</v>
      </c>
      <c r="T245" s="4">
        <f t="shared" si="21"/>
        <v>0</v>
      </c>
      <c r="U245" s="4">
        <f t="shared" si="22"/>
        <v>1.149445921153338E-2</v>
      </c>
      <c r="V245" s="8">
        <f t="shared" si="23"/>
        <v>0.5027801554703254</v>
      </c>
    </row>
    <row r="246" spans="1:22" x14ac:dyDescent="0.25">
      <c r="A246" s="81" t="s">
        <v>450</v>
      </c>
      <c r="B246" s="82" t="s">
        <v>1005</v>
      </c>
      <c r="C246" s="100" t="s">
        <v>226</v>
      </c>
      <c r="D246" s="32" t="s">
        <v>1032</v>
      </c>
      <c r="E246" s="4" t="s">
        <v>1235</v>
      </c>
      <c r="F246" s="4" t="s">
        <v>1031</v>
      </c>
      <c r="G246" s="4">
        <v>424</v>
      </c>
      <c r="H246" s="20" t="s">
        <v>1237</v>
      </c>
      <c r="I246" s="20">
        <v>12</v>
      </c>
      <c r="J246" s="32" t="s">
        <v>1323</v>
      </c>
      <c r="K246" s="9">
        <v>4.1629699997301466E-3</v>
      </c>
      <c r="L246" s="4">
        <v>3.0385894693162204E-4</v>
      </c>
      <c r="M246" s="4">
        <v>0</v>
      </c>
      <c r="N246" s="4">
        <v>0</v>
      </c>
      <c r="O246" s="4">
        <v>1.1494459211533379E-4</v>
      </c>
      <c r="P246" s="8">
        <v>5.027801554703254E-3</v>
      </c>
      <c r="Q246" s="9">
        <f t="shared" si="18"/>
        <v>4.995563999676176E-2</v>
      </c>
      <c r="R246" s="4">
        <f t="shared" si="19"/>
        <v>3.6463073631794645E-3</v>
      </c>
      <c r="S246" s="4">
        <f t="shared" si="20"/>
        <v>0</v>
      </c>
      <c r="T246" s="4">
        <f t="shared" si="21"/>
        <v>0</v>
      </c>
      <c r="U246" s="4">
        <f t="shared" si="22"/>
        <v>1.3793351053840055E-3</v>
      </c>
      <c r="V246" s="8">
        <f t="shared" si="23"/>
        <v>6.0333618656439048E-2</v>
      </c>
    </row>
    <row r="247" spans="1:22" x14ac:dyDescent="0.25">
      <c r="A247" s="81" t="s">
        <v>450</v>
      </c>
      <c r="B247" s="82" t="s">
        <v>1005</v>
      </c>
      <c r="C247" s="100" t="s">
        <v>226</v>
      </c>
      <c r="D247" s="32" t="s">
        <v>1034</v>
      </c>
      <c r="E247" s="4" t="s">
        <v>1235</v>
      </c>
      <c r="F247" s="4" t="s">
        <v>1033</v>
      </c>
      <c r="G247" s="4">
        <v>473</v>
      </c>
      <c r="H247" s="20" t="s">
        <v>1243</v>
      </c>
      <c r="I247" s="20">
        <v>52</v>
      </c>
      <c r="J247" s="32" t="s">
        <v>1323</v>
      </c>
      <c r="K247" s="9">
        <v>4.1629699997301466E-3</v>
      </c>
      <c r="L247" s="4">
        <v>3.0385894693162204E-4</v>
      </c>
      <c r="M247" s="4">
        <v>0</v>
      </c>
      <c r="N247" s="4">
        <v>0</v>
      </c>
      <c r="O247" s="4">
        <v>1.1494459211533379E-4</v>
      </c>
      <c r="P247" s="8">
        <v>5.027801554703254E-3</v>
      </c>
      <c r="Q247" s="9">
        <f t="shared" si="18"/>
        <v>0.21647443998596763</v>
      </c>
      <c r="R247" s="4">
        <f t="shared" si="19"/>
        <v>1.5800665240444347E-2</v>
      </c>
      <c r="S247" s="4">
        <f t="shared" si="20"/>
        <v>0</v>
      </c>
      <c r="T247" s="4">
        <f t="shared" si="21"/>
        <v>0</v>
      </c>
      <c r="U247" s="4">
        <f t="shared" si="22"/>
        <v>5.9771187899973575E-3</v>
      </c>
      <c r="V247" s="8">
        <f t="shared" si="23"/>
        <v>0.26144568084456921</v>
      </c>
    </row>
    <row r="248" spans="1:22" x14ac:dyDescent="0.25">
      <c r="A248" s="81" t="s">
        <v>450</v>
      </c>
      <c r="B248" s="82" t="s">
        <v>1005</v>
      </c>
      <c r="C248" s="100" t="s">
        <v>226</v>
      </c>
      <c r="D248" s="32" t="s">
        <v>1036</v>
      </c>
      <c r="E248" s="4" t="s">
        <v>1235</v>
      </c>
      <c r="F248" s="4" t="s">
        <v>1035</v>
      </c>
      <c r="G248" s="4">
        <v>7</v>
      </c>
      <c r="H248" s="20" t="s">
        <v>1243</v>
      </c>
      <c r="I248" s="20">
        <v>0</v>
      </c>
      <c r="J248" s="32" t="s">
        <v>1323</v>
      </c>
      <c r="K248" s="9">
        <v>4.1629699997301466E-3</v>
      </c>
      <c r="L248" s="4">
        <v>3.0385894693162204E-4</v>
      </c>
      <c r="M248" s="4">
        <v>0</v>
      </c>
      <c r="N248" s="4">
        <v>0</v>
      </c>
      <c r="O248" s="4">
        <v>1.1494459211533379E-4</v>
      </c>
      <c r="P248" s="8">
        <v>5.027801554703254E-3</v>
      </c>
      <c r="Q248" s="9">
        <f t="shared" si="18"/>
        <v>0</v>
      </c>
      <c r="R248" s="4">
        <f t="shared" si="19"/>
        <v>0</v>
      </c>
      <c r="S248" s="4">
        <f t="shared" si="20"/>
        <v>0</v>
      </c>
      <c r="T248" s="4">
        <f t="shared" si="21"/>
        <v>0</v>
      </c>
      <c r="U248" s="4">
        <f t="shared" si="22"/>
        <v>0</v>
      </c>
      <c r="V248" s="8">
        <f t="shared" si="23"/>
        <v>0</v>
      </c>
    </row>
    <row r="249" spans="1:22" x14ac:dyDescent="0.25">
      <c r="A249" s="81" t="s">
        <v>410</v>
      </c>
      <c r="B249" s="82" t="s">
        <v>1037</v>
      </c>
      <c r="C249" s="100" t="s">
        <v>226</v>
      </c>
      <c r="D249" s="32" t="s">
        <v>1052</v>
      </c>
      <c r="E249" s="4" t="s">
        <v>1235</v>
      </c>
      <c r="F249" s="4" t="s">
        <v>1051</v>
      </c>
      <c r="G249" s="4">
        <v>179</v>
      </c>
      <c r="H249" s="37" t="s">
        <v>1243</v>
      </c>
      <c r="I249" s="37">
        <v>6</v>
      </c>
      <c r="J249" s="32" t="s">
        <v>1323</v>
      </c>
      <c r="K249" s="9">
        <v>4.1629699997301466E-3</v>
      </c>
      <c r="L249" s="4">
        <v>3.0385894693162204E-4</v>
      </c>
      <c r="M249" s="4">
        <v>0</v>
      </c>
      <c r="N249" s="4">
        <v>0</v>
      </c>
      <c r="O249" s="4">
        <v>1.1494459211533379E-4</v>
      </c>
      <c r="P249" s="8">
        <v>5.027801554703254E-3</v>
      </c>
      <c r="Q249" s="9">
        <f t="shared" si="18"/>
        <v>2.497781999838088E-2</v>
      </c>
      <c r="R249" s="4">
        <f t="shared" si="19"/>
        <v>1.8231536815897322E-3</v>
      </c>
      <c r="S249" s="4">
        <f t="shared" si="20"/>
        <v>0</v>
      </c>
      <c r="T249" s="4">
        <f t="shared" si="21"/>
        <v>0</v>
      </c>
      <c r="U249" s="4">
        <f t="shared" si="22"/>
        <v>6.8966755269200277E-4</v>
      </c>
      <c r="V249" s="8">
        <f t="shared" si="23"/>
        <v>3.0166809328219524E-2</v>
      </c>
    </row>
    <row r="250" spans="1:22" x14ac:dyDescent="0.25">
      <c r="A250" s="81" t="s">
        <v>410</v>
      </c>
      <c r="B250" s="82" t="s">
        <v>1037</v>
      </c>
      <c r="C250" s="100" t="s">
        <v>226</v>
      </c>
      <c r="D250" s="32" t="s">
        <v>1054</v>
      </c>
      <c r="E250" s="4" t="s">
        <v>1235</v>
      </c>
      <c r="F250" s="4" t="s">
        <v>1053</v>
      </c>
      <c r="G250" s="4">
        <v>205</v>
      </c>
      <c r="H250" s="37" t="s">
        <v>1243</v>
      </c>
      <c r="I250" s="37">
        <v>15</v>
      </c>
      <c r="J250" s="32" t="s">
        <v>1323</v>
      </c>
      <c r="K250" s="9">
        <v>4.1629699997301466E-3</v>
      </c>
      <c r="L250" s="4">
        <v>3.0385894693162204E-4</v>
      </c>
      <c r="M250" s="4">
        <v>0</v>
      </c>
      <c r="N250" s="4">
        <v>0</v>
      </c>
      <c r="O250" s="4">
        <v>1.1494459211533379E-4</v>
      </c>
      <c r="P250" s="8">
        <v>5.027801554703254E-3</v>
      </c>
      <c r="Q250" s="9">
        <f t="shared" si="18"/>
        <v>6.2444549995952198E-2</v>
      </c>
      <c r="R250" s="4">
        <f t="shared" si="19"/>
        <v>4.5578842039743304E-3</v>
      </c>
      <c r="S250" s="4">
        <f t="shared" si="20"/>
        <v>0</v>
      </c>
      <c r="T250" s="4">
        <f t="shared" si="21"/>
        <v>0</v>
      </c>
      <c r="U250" s="4">
        <f t="shared" si="22"/>
        <v>1.7241688817300068E-3</v>
      </c>
      <c r="V250" s="8">
        <f t="shared" si="23"/>
        <v>7.5417023320548809E-2</v>
      </c>
    </row>
    <row r="251" spans="1:22" x14ac:dyDescent="0.25">
      <c r="A251" s="81" t="s">
        <v>410</v>
      </c>
      <c r="B251" s="82" t="s">
        <v>1037</v>
      </c>
      <c r="C251" s="100" t="s">
        <v>226</v>
      </c>
      <c r="D251" s="32" t="s">
        <v>1056</v>
      </c>
      <c r="E251" s="4" t="s">
        <v>1235</v>
      </c>
      <c r="F251" s="4" t="s">
        <v>1055</v>
      </c>
      <c r="G251" s="4">
        <v>265</v>
      </c>
      <c r="H251" s="37" t="s">
        <v>1312</v>
      </c>
      <c r="I251" s="37">
        <v>88</v>
      </c>
      <c r="J251" s="32" t="s">
        <v>1323</v>
      </c>
      <c r="K251" s="9">
        <v>4.1629699997301466E-3</v>
      </c>
      <c r="L251" s="4">
        <v>3.0385894693162204E-4</v>
      </c>
      <c r="M251" s="4">
        <v>0</v>
      </c>
      <c r="N251" s="4">
        <v>0</v>
      </c>
      <c r="O251" s="4">
        <v>1.1494459211533379E-4</v>
      </c>
      <c r="P251" s="8">
        <v>5.027801554703254E-3</v>
      </c>
      <c r="Q251" s="9">
        <f t="shared" si="18"/>
        <v>0.36634135997625289</v>
      </c>
      <c r="R251" s="4">
        <f t="shared" si="19"/>
        <v>2.6739587329982738E-2</v>
      </c>
      <c r="S251" s="4">
        <f t="shared" si="20"/>
        <v>0</v>
      </c>
      <c r="T251" s="4">
        <f t="shared" si="21"/>
        <v>0</v>
      </c>
      <c r="U251" s="4">
        <f t="shared" si="22"/>
        <v>1.0115124106149374E-2</v>
      </c>
      <c r="V251" s="8">
        <f t="shared" si="23"/>
        <v>0.44244653681388635</v>
      </c>
    </row>
    <row r="252" spans="1:22" x14ac:dyDescent="0.25">
      <c r="A252" s="81" t="s">
        <v>410</v>
      </c>
      <c r="B252" s="82" t="s">
        <v>1037</v>
      </c>
      <c r="C252" s="100" t="s">
        <v>226</v>
      </c>
      <c r="D252" s="32" t="s">
        <v>1058</v>
      </c>
      <c r="E252" s="4" t="s">
        <v>1235</v>
      </c>
      <c r="F252" s="4" t="s">
        <v>1057</v>
      </c>
      <c r="G252" s="4">
        <v>294</v>
      </c>
      <c r="H252" s="20" t="s">
        <v>1243</v>
      </c>
      <c r="I252" s="20">
        <v>80</v>
      </c>
      <c r="J252" s="32" t="s">
        <v>1323</v>
      </c>
      <c r="K252" s="9">
        <v>4.1629699997301466E-3</v>
      </c>
      <c r="L252" s="4">
        <v>3.0385894693162204E-4</v>
      </c>
      <c r="M252" s="4">
        <v>0</v>
      </c>
      <c r="N252" s="4">
        <v>0</v>
      </c>
      <c r="O252" s="4">
        <v>1.1494459211533379E-4</v>
      </c>
      <c r="P252" s="8">
        <v>5.027801554703254E-3</v>
      </c>
      <c r="Q252" s="9">
        <f t="shared" si="18"/>
        <v>0.33303759997841176</v>
      </c>
      <c r="R252" s="4">
        <f t="shared" si="19"/>
        <v>2.4308715754529763E-2</v>
      </c>
      <c r="S252" s="4">
        <f t="shared" si="20"/>
        <v>0</v>
      </c>
      <c r="T252" s="4">
        <f t="shared" si="21"/>
        <v>0</v>
      </c>
      <c r="U252" s="4">
        <f t="shared" si="22"/>
        <v>9.195567369226703E-3</v>
      </c>
      <c r="V252" s="8">
        <f t="shared" si="23"/>
        <v>0.40222412437626032</v>
      </c>
    </row>
    <row r="253" spans="1:22" x14ac:dyDescent="0.25">
      <c r="A253" s="81" t="s">
        <v>410</v>
      </c>
      <c r="B253" s="82" t="s">
        <v>1037</v>
      </c>
      <c r="C253" s="100" t="s">
        <v>226</v>
      </c>
      <c r="D253" s="32" t="s">
        <v>1060</v>
      </c>
      <c r="E253" s="4" t="s">
        <v>1235</v>
      </c>
      <c r="F253" s="4" t="s">
        <v>1059</v>
      </c>
      <c r="G253" s="4">
        <v>306</v>
      </c>
      <c r="H253" s="20" t="s">
        <v>1312</v>
      </c>
      <c r="I253" s="20">
        <v>100</v>
      </c>
      <c r="J253" s="32" t="s">
        <v>1323</v>
      </c>
      <c r="K253" s="9">
        <v>4.1629699997301466E-3</v>
      </c>
      <c r="L253" s="4">
        <v>3.0385894693162204E-4</v>
      </c>
      <c r="M253" s="4">
        <v>0</v>
      </c>
      <c r="N253" s="4">
        <v>0</v>
      </c>
      <c r="O253" s="4">
        <v>1.1494459211533379E-4</v>
      </c>
      <c r="P253" s="8">
        <v>5.027801554703254E-3</v>
      </c>
      <c r="Q253" s="9">
        <f t="shared" si="18"/>
        <v>0.41629699997301467</v>
      </c>
      <c r="R253" s="4">
        <f t="shared" si="19"/>
        <v>3.0385894693162205E-2</v>
      </c>
      <c r="S253" s="4">
        <f t="shared" si="20"/>
        <v>0</v>
      </c>
      <c r="T253" s="4">
        <f t="shared" si="21"/>
        <v>0</v>
      </c>
      <c r="U253" s="4">
        <f t="shared" si="22"/>
        <v>1.149445921153338E-2</v>
      </c>
      <c r="V253" s="8">
        <f t="shared" si="23"/>
        <v>0.5027801554703254</v>
      </c>
    </row>
    <row r="254" spans="1:22" x14ac:dyDescent="0.25">
      <c r="A254" s="81" t="s">
        <v>410</v>
      </c>
      <c r="B254" s="82" t="s">
        <v>1037</v>
      </c>
      <c r="C254" s="100" t="s">
        <v>226</v>
      </c>
      <c r="D254" s="32" t="s">
        <v>1062</v>
      </c>
      <c r="E254" s="4" t="s">
        <v>1235</v>
      </c>
      <c r="F254" s="4" t="s">
        <v>1061</v>
      </c>
      <c r="G254" s="4">
        <v>384</v>
      </c>
      <c r="H254" s="20" t="s">
        <v>1243</v>
      </c>
      <c r="I254" s="20">
        <v>6</v>
      </c>
      <c r="J254" s="32" t="s">
        <v>1323</v>
      </c>
      <c r="K254" s="9">
        <v>4.1629699997301466E-3</v>
      </c>
      <c r="L254" s="4">
        <v>3.0385894693162204E-4</v>
      </c>
      <c r="M254" s="4">
        <v>0</v>
      </c>
      <c r="N254" s="4">
        <v>0</v>
      </c>
      <c r="O254" s="4">
        <v>1.1494459211533379E-4</v>
      </c>
      <c r="P254" s="8">
        <v>5.027801554703254E-3</v>
      </c>
      <c r="Q254" s="9">
        <f t="shared" si="18"/>
        <v>2.497781999838088E-2</v>
      </c>
      <c r="R254" s="4">
        <f t="shared" si="19"/>
        <v>1.8231536815897322E-3</v>
      </c>
      <c r="S254" s="4">
        <f t="shared" si="20"/>
        <v>0</v>
      </c>
      <c r="T254" s="4">
        <f t="shared" si="21"/>
        <v>0</v>
      </c>
      <c r="U254" s="4">
        <f t="shared" si="22"/>
        <v>6.8966755269200277E-4</v>
      </c>
      <c r="V254" s="8">
        <f t="shared" si="23"/>
        <v>3.0166809328219524E-2</v>
      </c>
    </row>
    <row r="255" spans="1:22" x14ac:dyDescent="0.25">
      <c r="A255" s="81" t="s">
        <v>410</v>
      </c>
      <c r="B255" s="82" t="s">
        <v>1037</v>
      </c>
      <c r="C255" s="100" t="s">
        <v>226</v>
      </c>
      <c r="D255" s="32" t="s">
        <v>1064</v>
      </c>
      <c r="E255" s="4" t="s">
        <v>1235</v>
      </c>
      <c r="F255" s="4" t="s">
        <v>1063</v>
      </c>
      <c r="G255" s="4">
        <v>441</v>
      </c>
      <c r="H255" s="20" t="s">
        <v>1243</v>
      </c>
      <c r="I255" s="20">
        <v>0</v>
      </c>
      <c r="J255" s="32" t="s">
        <v>1323</v>
      </c>
      <c r="K255" s="9">
        <v>4.1629699997301466E-3</v>
      </c>
      <c r="L255" s="4">
        <v>3.0385894693162204E-4</v>
      </c>
      <c r="M255" s="4">
        <v>0</v>
      </c>
      <c r="N255" s="4">
        <v>0</v>
      </c>
      <c r="O255" s="4">
        <v>1.1494459211533379E-4</v>
      </c>
      <c r="P255" s="8">
        <v>5.027801554703254E-3</v>
      </c>
      <c r="Q255" s="9">
        <f t="shared" si="18"/>
        <v>0</v>
      </c>
      <c r="R255" s="4">
        <f t="shared" si="19"/>
        <v>0</v>
      </c>
      <c r="S255" s="4">
        <f t="shared" si="20"/>
        <v>0</v>
      </c>
      <c r="T255" s="4">
        <f t="shared" si="21"/>
        <v>0</v>
      </c>
      <c r="U255" s="4">
        <f t="shared" si="22"/>
        <v>0</v>
      </c>
      <c r="V255" s="8">
        <f t="shared" si="23"/>
        <v>0</v>
      </c>
    </row>
    <row r="256" spans="1:22" x14ac:dyDescent="0.25">
      <c r="A256" s="81" t="s">
        <v>410</v>
      </c>
      <c r="B256" s="82" t="s">
        <v>1037</v>
      </c>
      <c r="C256" s="100" t="s">
        <v>226</v>
      </c>
      <c r="D256" s="32" t="s">
        <v>1066</v>
      </c>
      <c r="E256" s="4" t="s">
        <v>1235</v>
      </c>
      <c r="F256" s="4" t="s">
        <v>1065</v>
      </c>
      <c r="G256" s="4">
        <v>447</v>
      </c>
      <c r="H256" s="20" t="s">
        <v>1306</v>
      </c>
      <c r="I256" s="20">
        <v>20</v>
      </c>
      <c r="J256" s="32" t="s">
        <v>1323</v>
      </c>
      <c r="K256" s="9">
        <v>4.1629699997301466E-3</v>
      </c>
      <c r="L256" s="4">
        <v>3.0385894693162204E-4</v>
      </c>
      <c r="M256" s="4">
        <v>0</v>
      </c>
      <c r="N256" s="4">
        <v>0</v>
      </c>
      <c r="O256" s="4">
        <v>1.1494459211533379E-4</v>
      </c>
      <c r="P256" s="8">
        <v>5.027801554703254E-3</v>
      </c>
      <c r="Q256" s="9">
        <f t="shared" si="18"/>
        <v>8.3259399994602939E-2</v>
      </c>
      <c r="R256" s="4">
        <f t="shared" si="19"/>
        <v>6.0771789386324408E-3</v>
      </c>
      <c r="S256" s="4">
        <f t="shared" si="20"/>
        <v>0</v>
      </c>
      <c r="T256" s="4">
        <f t="shared" si="21"/>
        <v>0</v>
      </c>
      <c r="U256" s="4">
        <f t="shared" si="22"/>
        <v>2.2988918423066758E-3</v>
      </c>
      <c r="V256" s="8">
        <f t="shared" si="23"/>
        <v>0.10055603109406508</v>
      </c>
    </row>
    <row r="257" spans="1:22" x14ac:dyDescent="0.25">
      <c r="A257" s="81" t="s">
        <v>410</v>
      </c>
      <c r="B257" s="82" t="s">
        <v>1037</v>
      </c>
      <c r="C257" s="100" t="s">
        <v>226</v>
      </c>
      <c r="D257" s="32" t="s">
        <v>1068</v>
      </c>
      <c r="E257" s="4" t="s">
        <v>1235</v>
      </c>
      <c r="F257" s="4" t="s">
        <v>1067</v>
      </c>
      <c r="G257" s="4">
        <v>465</v>
      </c>
      <c r="H257" s="20" t="s">
        <v>1263</v>
      </c>
      <c r="I257" s="20">
        <v>20</v>
      </c>
      <c r="J257" s="32" t="s">
        <v>1323</v>
      </c>
      <c r="K257" s="9">
        <v>4.1629699997301466E-3</v>
      </c>
      <c r="L257" s="4">
        <v>3.0385894693162204E-4</v>
      </c>
      <c r="M257" s="4">
        <v>0</v>
      </c>
      <c r="N257" s="4">
        <v>0</v>
      </c>
      <c r="O257" s="4">
        <v>1.1494459211533379E-4</v>
      </c>
      <c r="P257" s="8">
        <v>5.027801554703254E-3</v>
      </c>
      <c r="Q257" s="9">
        <f t="shared" si="18"/>
        <v>8.3259399994602939E-2</v>
      </c>
      <c r="R257" s="4">
        <f t="shared" si="19"/>
        <v>6.0771789386324408E-3</v>
      </c>
      <c r="S257" s="4">
        <f t="shared" si="20"/>
        <v>0</v>
      </c>
      <c r="T257" s="4">
        <f t="shared" si="21"/>
        <v>0</v>
      </c>
      <c r="U257" s="4">
        <f t="shared" si="22"/>
        <v>2.2988918423066758E-3</v>
      </c>
      <c r="V257" s="8">
        <f t="shared" si="23"/>
        <v>0.10055603109406508</v>
      </c>
    </row>
    <row r="258" spans="1:22" x14ac:dyDescent="0.25">
      <c r="A258" s="81" t="s">
        <v>410</v>
      </c>
      <c r="B258" s="4" t="s">
        <v>1046</v>
      </c>
      <c r="C258" s="100" t="s">
        <v>226</v>
      </c>
      <c r="D258" s="32" t="s">
        <v>1070</v>
      </c>
      <c r="E258" s="4"/>
      <c r="F258" s="4" t="s">
        <v>1069</v>
      </c>
      <c r="G258" s="4">
        <v>511</v>
      </c>
      <c r="H258" s="20"/>
      <c r="I258" s="20">
        <v>0</v>
      </c>
      <c r="J258" s="32" t="s">
        <v>1323</v>
      </c>
      <c r="K258" s="9">
        <v>4.1629699997301466E-3</v>
      </c>
      <c r="L258" s="4">
        <v>3.0385894693162204E-4</v>
      </c>
      <c r="M258" s="4">
        <v>0</v>
      </c>
      <c r="N258" s="4">
        <v>0</v>
      </c>
      <c r="O258" s="4">
        <v>1.1494459211533379E-4</v>
      </c>
      <c r="P258" s="8">
        <v>5.027801554703254E-3</v>
      </c>
      <c r="Q258" s="9">
        <f t="shared" si="18"/>
        <v>0</v>
      </c>
      <c r="R258" s="4">
        <f t="shared" si="19"/>
        <v>0</v>
      </c>
      <c r="S258" s="4">
        <f t="shared" si="20"/>
        <v>0</v>
      </c>
      <c r="T258" s="4">
        <f t="shared" si="21"/>
        <v>0</v>
      </c>
      <c r="U258" s="4">
        <f t="shared" si="22"/>
        <v>0</v>
      </c>
      <c r="V258" s="8">
        <f t="shared" si="23"/>
        <v>0</v>
      </c>
    </row>
    <row r="259" spans="1:22" x14ac:dyDescent="0.25">
      <c r="A259" s="81" t="s">
        <v>410</v>
      </c>
      <c r="B259" s="5" t="s">
        <v>1046</v>
      </c>
      <c r="C259" s="100" t="s">
        <v>226</v>
      </c>
      <c r="D259" s="32" t="s">
        <v>1048</v>
      </c>
      <c r="E259" s="4" t="s">
        <v>1235</v>
      </c>
      <c r="F259" s="4" t="s">
        <v>1047</v>
      </c>
      <c r="G259" s="4" t="s">
        <v>1047</v>
      </c>
      <c r="H259" s="20" t="s">
        <v>1307</v>
      </c>
      <c r="I259" s="20">
        <v>3</v>
      </c>
      <c r="J259" s="32" t="s">
        <v>1323</v>
      </c>
      <c r="K259" s="9">
        <v>4.1629699997301466E-3</v>
      </c>
      <c r="L259" s="4">
        <v>3.0385894693162204E-4</v>
      </c>
      <c r="M259" s="4">
        <v>0</v>
      </c>
      <c r="N259" s="4">
        <v>0</v>
      </c>
      <c r="O259" s="4">
        <v>1.1494459211533379E-4</v>
      </c>
      <c r="P259" s="8">
        <v>5.027801554703254E-3</v>
      </c>
      <c r="Q259" s="9">
        <f t="shared" si="18"/>
        <v>1.248890999919044E-2</v>
      </c>
      <c r="R259" s="4">
        <f t="shared" si="19"/>
        <v>9.1157684079486612E-4</v>
      </c>
      <c r="S259" s="4">
        <f t="shared" si="20"/>
        <v>0</v>
      </c>
      <c r="T259" s="4">
        <f t="shared" si="21"/>
        <v>0</v>
      </c>
      <c r="U259" s="4">
        <f t="shared" si="22"/>
        <v>3.4483377634600138E-4</v>
      </c>
      <c r="V259" s="8">
        <f t="shared" si="23"/>
        <v>1.5083404664109762E-2</v>
      </c>
    </row>
    <row r="260" spans="1:22" x14ac:dyDescent="0.25">
      <c r="A260" s="81" t="s">
        <v>427</v>
      </c>
      <c r="B260" s="82" t="s">
        <v>1074</v>
      </c>
      <c r="C260" s="100" t="s">
        <v>226</v>
      </c>
      <c r="D260" s="32" t="s">
        <v>1078</v>
      </c>
      <c r="E260" s="4" t="s">
        <v>1235</v>
      </c>
      <c r="F260" s="4" t="s">
        <v>1077</v>
      </c>
      <c r="G260" s="4">
        <v>117</v>
      </c>
      <c r="H260" s="37" t="s">
        <v>1243</v>
      </c>
      <c r="I260" s="37">
        <v>0</v>
      </c>
      <c r="J260" s="32" t="s">
        <v>1323</v>
      </c>
      <c r="K260" s="9">
        <v>4.1629699997301466E-3</v>
      </c>
      <c r="L260" s="4">
        <v>3.0385894693162204E-4</v>
      </c>
      <c r="M260" s="4">
        <v>0</v>
      </c>
      <c r="N260" s="4">
        <v>0</v>
      </c>
      <c r="O260" s="4">
        <v>1.1494459211533379E-4</v>
      </c>
      <c r="P260" s="8">
        <v>5.027801554703254E-3</v>
      </c>
      <c r="Q260" s="9">
        <f t="shared" ref="Q260:Q325" si="24">K260*I260</f>
        <v>0</v>
      </c>
      <c r="R260" s="4">
        <f t="shared" ref="R260:R325" si="25">L260*I260</f>
        <v>0</v>
      </c>
      <c r="S260" s="4">
        <f t="shared" ref="S260:S325" si="26">M260*I260</f>
        <v>0</v>
      </c>
      <c r="T260" s="4">
        <f t="shared" ref="T260:T325" si="27">N260*I260</f>
        <v>0</v>
      </c>
      <c r="U260" s="4">
        <f t="shared" ref="U260:U325" si="28">O260*I260</f>
        <v>0</v>
      </c>
      <c r="V260" s="8">
        <f t="shared" ref="V260:V325" si="29">P260*I260</f>
        <v>0</v>
      </c>
    </row>
    <row r="261" spans="1:22" x14ac:dyDescent="0.25">
      <c r="A261" s="81" t="s">
        <v>427</v>
      </c>
      <c r="B261" s="82" t="s">
        <v>1074</v>
      </c>
      <c r="C261" s="100" t="s">
        <v>226</v>
      </c>
      <c r="D261" s="32" t="s">
        <v>1080</v>
      </c>
      <c r="E261" s="4" t="s">
        <v>1235</v>
      </c>
      <c r="F261" s="4" t="s">
        <v>1079</v>
      </c>
      <c r="G261" s="4">
        <v>134</v>
      </c>
      <c r="H261" s="37" t="s">
        <v>1312</v>
      </c>
      <c r="I261" s="37">
        <v>0</v>
      </c>
      <c r="J261" s="32" t="s">
        <v>1323</v>
      </c>
      <c r="K261" s="9">
        <v>4.1629699997301466E-3</v>
      </c>
      <c r="L261" s="4">
        <v>3.0385894693162204E-4</v>
      </c>
      <c r="M261" s="4">
        <v>0</v>
      </c>
      <c r="N261" s="4">
        <v>0</v>
      </c>
      <c r="O261" s="4">
        <v>1.1494459211533379E-4</v>
      </c>
      <c r="P261" s="8">
        <v>5.027801554703254E-3</v>
      </c>
      <c r="Q261" s="9">
        <f t="shared" si="24"/>
        <v>0</v>
      </c>
      <c r="R261" s="4">
        <f t="shared" si="25"/>
        <v>0</v>
      </c>
      <c r="S261" s="4">
        <f t="shared" si="26"/>
        <v>0</v>
      </c>
      <c r="T261" s="4">
        <f t="shared" si="27"/>
        <v>0</v>
      </c>
      <c r="U261" s="4">
        <f t="shared" si="28"/>
        <v>0</v>
      </c>
      <c r="V261" s="8">
        <f t="shared" si="29"/>
        <v>0</v>
      </c>
    </row>
    <row r="262" spans="1:22" x14ac:dyDescent="0.25">
      <c r="A262" s="81" t="s">
        <v>427</v>
      </c>
      <c r="B262" s="82" t="s">
        <v>1074</v>
      </c>
      <c r="C262" s="100" t="s">
        <v>226</v>
      </c>
      <c r="D262" s="32" t="s">
        <v>1082</v>
      </c>
      <c r="E262" s="4" t="s">
        <v>1235</v>
      </c>
      <c r="F262" s="4" t="s">
        <v>1081</v>
      </c>
      <c r="G262" s="4">
        <v>167</v>
      </c>
      <c r="H262" s="37" t="s">
        <v>1322</v>
      </c>
      <c r="I262" s="37">
        <v>0</v>
      </c>
      <c r="J262" s="32" t="s">
        <v>1323</v>
      </c>
      <c r="K262" s="9">
        <v>4.1629699997301466E-3</v>
      </c>
      <c r="L262" s="4">
        <v>3.0385894693162204E-4</v>
      </c>
      <c r="M262" s="4">
        <v>0</v>
      </c>
      <c r="N262" s="4">
        <v>0</v>
      </c>
      <c r="O262" s="4">
        <v>1.1494459211533379E-4</v>
      </c>
      <c r="P262" s="8">
        <v>5.027801554703254E-3</v>
      </c>
      <c r="Q262" s="9">
        <f t="shared" si="24"/>
        <v>0</v>
      </c>
      <c r="R262" s="4">
        <f t="shared" si="25"/>
        <v>0</v>
      </c>
      <c r="S262" s="4">
        <f t="shared" si="26"/>
        <v>0</v>
      </c>
      <c r="T262" s="4">
        <f t="shared" si="27"/>
        <v>0</v>
      </c>
      <c r="U262" s="4">
        <f t="shared" si="28"/>
        <v>0</v>
      </c>
      <c r="V262" s="8">
        <f t="shared" si="29"/>
        <v>0</v>
      </c>
    </row>
    <row r="263" spans="1:22" x14ac:dyDescent="0.25">
      <c r="A263" s="81" t="s">
        <v>427</v>
      </c>
      <c r="B263" s="82" t="s">
        <v>1074</v>
      </c>
      <c r="C263" s="100" t="s">
        <v>226</v>
      </c>
      <c r="D263" s="32" t="s">
        <v>1084</v>
      </c>
      <c r="E263" s="4" t="s">
        <v>1235</v>
      </c>
      <c r="F263" s="4" t="s">
        <v>1083</v>
      </c>
      <c r="G263" s="4">
        <v>215</v>
      </c>
      <c r="H263" s="37" t="s">
        <v>1243</v>
      </c>
      <c r="I263" s="37">
        <v>0</v>
      </c>
      <c r="J263" s="32" t="s">
        <v>1323</v>
      </c>
      <c r="K263" s="9">
        <v>4.1629699997301466E-3</v>
      </c>
      <c r="L263" s="4">
        <v>3.0385894693162204E-4</v>
      </c>
      <c r="M263" s="4">
        <v>0</v>
      </c>
      <c r="N263" s="4">
        <v>0</v>
      </c>
      <c r="O263" s="4">
        <v>1.1494459211533379E-4</v>
      </c>
      <c r="P263" s="8">
        <v>5.027801554703254E-3</v>
      </c>
      <c r="Q263" s="9">
        <f t="shared" si="24"/>
        <v>0</v>
      </c>
      <c r="R263" s="4">
        <f t="shared" si="25"/>
        <v>0</v>
      </c>
      <c r="S263" s="4">
        <f t="shared" si="26"/>
        <v>0</v>
      </c>
      <c r="T263" s="4">
        <f t="shared" si="27"/>
        <v>0</v>
      </c>
      <c r="U263" s="4">
        <f t="shared" si="28"/>
        <v>0</v>
      </c>
      <c r="V263" s="8">
        <f t="shared" si="29"/>
        <v>0</v>
      </c>
    </row>
    <row r="264" spans="1:22" x14ac:dyDescent="0.25">
      <c r="A264" s="81" t="s">
        <v>427</v>
      </c>
      <c r="B264" s="82" t="s">
        <v>1074</v>
      </c>
      <c r="C264" s="100" t="s">
        <v>226</v>
      </c>
      <c r="D264" s="32" t="s">
        <v>1086</v>
      </c>
      <c r="E264" s="4" t="s">
        <v>1235</v>
      </c>
      <c r="F264" s="4" t="s">
        <v>1085</v>
      </c>
      <c r="G264" s="4">
        <v>33</v>
      </c>
      <c r="H264" s="20" t="s">
        <v>1243</v>
      </c>
      <c r="I264" s="20">
        <v>4</v>
      </c>
      <c r="J264" s="32" t="s">
        <v>1323</v>
      </c>
      <c r="K264" s="9">
        <v>4.1629699997301466E-3</v>
      </c>
      <c r="L264" s="4">
        <v>3.0385894693162204E-4</v>
      </c>
      <c r="M264" s="4">
        <v>0</v>
      </c>
      <c r="N264" s="4">
        <v>0</v>
      </c>
      <c r="O264" s="4">
        <v>1.1494459211533379E-4</v>
      </c>
      <c r="P264" s="8">
        <v>5.027801554703254E-3</v>
      </c>
      <c r="Q264" s="9">
        <f t="shared" si="24"/>
        <v>1.6651879998920587E-2</v>
      </c>
      <c r="R264" s="4">
        <f t="shared" si="25"/>
        <v>1.2154357877264882E-3</v>
      </c>
      <c r="S264" s="4">
        <f t="shared" si="26"/>
        <v>0</v>
      </c>
      <c r="T264" s="4">
        <f t="shared" si="27"/>
        <v>0</v>
      </c>
      <c r="U264" s="4">
        <f t="shared" si="28"/>
        <v>4.5977836846133516E-4</v>
      </c>
      <c r="V264" s="8">
        <f t="shared" si="29"/>
        <v>2.0111206218813016E-2</v>
      </c>
    </row>
    <row r="265" spans="1:22" x14ac:dyDescent="0.25">
      <c r="A265" s="81" t="s">
        <v>427</v>
      </c>
      <c r="B265" s="5" t="s">
        <v>1071</v>
      </c>
      <c r="C265" s="100" t="s">
        <v>226</v>
      </c>
      <c r="D265" s="32" t="s">
        <v>1073</v>
      </c>
      <c r="E265" s="4" t="s">
        <v>1235</v>
      </c>
      <c r="F265" s="4" t="s">
        <v>1072</v>
      </c>
      <c r="G265" s="4" t="s">
        <v>1072</v>
      </c>
      <c r="H265" s="20" t="s">
        <v>1307</v>
      </c>
      <c r="I265" s="20">
        <v>15</v>
      </c>
      <c r="J265" s="32" t="s">
        <v>1323</v>
      </c>
      <c r="K265" s="9">
        <v>4.1629699997301466E-3</v>
      </c>
      <c r="L265" s="4">
        <v>3.0385894693162204E-4</v>
      </c>
      <c r="M265" s="4">
        <v>0</v>
      </c>
      <c r="N265" s="4">
        <v>0</v>
      </c>
      <c r="O265" s="4">
        <v>1.1494459211533379E-4</v>
      </c>
      <c r="P265" s="8">
        <v>5.027801554703254E-3</v>
      </c>
      <c r="Q265" s="9">
        <f t="shared" si="24"/>
        <v>6.2444549995952198E-2</v>
      </c>
      <c r="R265" s="4">
        <f t="shared" si="25"/>
        <v>4.5578842039743304E-3</v>
      </c>
      <c r="S265" s="4">
        <f t="shared" si="26"/>
        <v>0</v>
      </c>
      <c r="T265" s="4">
        <f t="shared" si="27"/>
        <v>0</v>
      </c>
      <c r="U265" s="4">
        <f t="shared" si="28"/>
        <v>1.7241688817300068E-3</v>
      </c>
      <c r="V265" s="8">
        <f t="shared" si="29"/>
        <v>7.5417023320548809E-2</v>
      </c>
    </row>
    <row r="266" spans="1:22" x14ac:dyDescent="0.25">
      <c r="A266" s="81" t="s">
        <v>432</v>
      </c>
      <c r="B266" s="82" t="s">
        <v>1087</v>
      </c>
      <c r="C266" s="100" t="s">
        <v>226</v>
      </c>
      <c r="D266" s="32" t="s">
        <v>1095</v>
      </c>
      <c r="E266" s="4" t="s">
        <v>1235</v>
      </c>
      <c r="F266" s="4" t="s">
        <v>1094</v>
      </c>
      <c r="G266" s="4">
        <v>103</v>
      </c>
      <c r="H266" s="37" t="s">
        <v>1312</v>
      </c>
      <c r="I266" s="37">
        <v>52</v>
      </c>
      <c r="J266" s="32" t="s">
        <v>1323</v>
      </c>
      <c r="K266" s="9">
        <v>4.1629699997301466E-3</v>
      </c>
      <c r="L266" s="4">
        <v>3.0385894693162204E-4</v>
      </c>
      <c r="M266" s="4">
        <v>0</v>
      </c>
      <c r="N266" s="4">
        <v>0</v>
      </c>
      <c r="O266" s="4">
        <v>1.1494459211533379E-4</v>
      </c>
      <c r="P266" s="8">
        <v>5.027801554703254E-3</v>
      </c>
      <c r="Q266" s="9">
        <f t="shared" si="24"/>
        <v>0.21647443998596763</v>
      </c>
      <c r="R266" s="4">
        <f t="shared" si="25"/>
        <v>1.5800665240444347E-2</v>
      </c>
      <c r="S266" s="4">
        <f t="shared" si="26"/>
        <v>0</v>
      </c>
      <c r="T266" s="4">
        <f t="shared" si="27"/>
        <v>0</v>
      </c>
      <c r="U266" s="4">
        <f t="shared" si="28"/>
        <v>5.9771187899973575E-3</v>
      </c>
      <c r="V266" s="8">
        <f t="shared" si="29"/>
        <v>0.26144568084456921</v>
      </c>
    </row>
    <row r="267" spans="1:22" x14ac:dyDescent="0.25">
      <c r="A267" s="81" t="s">
        <v>432</v>
      </c>
      <c r="B267" s="82" t="s">
        <v>1087</v>
      </c>
      <c r="C267" s="100" t="s">
        <v>226</v>
      </c>
      <c r="D267" s="32" t="s">
        <v>1097</v>
      </c>
      <c r="E267" s="4" t="s">
        <v>1235</v>
      </c>
      <c r="F267" s="4" t="s">
        <v>1096</v>
      </c>
      <c r="G267" s="4">
        <v>126</v>
      </c>
      <c r="H267" s="37" t="s">
        <v>1312</v>
      </c>
      <c r="I267" s="37">
        <v>24</v>
      </c>
      <c r="J267" s="32" t="s">
        <v>1323</v>
      </c>
      <c r="K267" s="9">
        <v>4.1629699997301466E-3</v>
      </c>
      <c r="L267" s="4">
        <v>3.0385894693162204E-4</v>
      </c>
      <c r="M267" s="4">
        <v>0</v>
      </c>
      <c r="N267" s="4">
        <v>0</v>
      </c>
      <c r="O267" s="4">
        <v>1.1494459211533379E-4</v>
      </c>
      <c r="P267" s="8">
        <v>5.027801554703254E-3</v>
      </c>
      <c r="Q267" s="9">
        <f t="shared" si="24"/>
        <v>9.9911279993523519E-2</v>
      </c>
      <c r="R267" s="4">
        <f t="shared" si="25"/>
        <v>7.2926147263589289E-3</v>
      </c>
      <c r="S267" s="4">
        <f t="shared" si="26"/>
        <v>0</v>
      </c>
      <c r="T267" s="4">
        <f t="shared" si="27"/>
        <v>0</v>
      </c>
      <c r="U267" s="4">
        <f t="shared" si="28"/>
        <v>2.7586702107680111E-3</v>
      </c>
      <c r="V267" s="8">
        <f t="shared" si="29"/>
        <v>0.1206672373128781</v>
      </c>
    </row>
    <row r="268" spans="1:22" x14ac:dyDescent="0.25">
      <c r="A268" s="81" t="s">
        <v>415</v>
      </c>
      <c r="B268" s="82" t="s">
        <v>1098</v>
      </c>
      <c r="C268" s="100" t="s">
        <v>226</v>
      </c>
      <c r="D268" s="32" t="s">
        <v>1109</v>
      </c>
      <c r="E268" s="4" t="s">
        <v>1235</v>
      </c>
      <c r="F268" s="4" t="s">
        <v>1108</v>
      </c>
      <c r="G268" s="4">
        <v>102</v>
      </c>
      <c r="H268" s="37" t="s">
        <v>1243</v>
      </c>
      <c r="I268" s="37">
        <v>12</v>
      </c>
      <c r="J268" s="32" t="s">
        <v>1323</v>
      </c>
      <c r="K268" s="9">
        <v>4.1629699997301466E-3</v>
      </c>
      <c r="L268" s="4">
        <v>3.0385894693162204E-4</v>
      </c>
      <c r="M268" s="4">
        <v>0</v>
      </c>
      <c r="N268" s="4">
        <v>0</v>
      </c>
      <c r="O268" s="4">
        <v>1.1494459211533379E-4</v>
      </c>
      <c r="P268" s="8">
        <v>5.027801554703254E-3</v>
      </c>
      <c r="Q268" s="9">
        <f t="shared" si="24"/>
        <v>4.995563999676176E-2</v>
      </c>
      <c r="R268" s="4">
        <f t="shared" si="25"/>
        <v>3.6463073631794645E-3</v>
      </c>
      <c r="S268" s="4">
        <f t="shared" si="26"/>
        <v>0</v>
      </c>
      <c r="T268" s="4">
        <f t="shared" si="27"/>
        <v>0</v>
      </c>
      <c r="U268" s="4">
        <f t="shared" si="28"/>
        <v>1.3793351053840055E-3</v>
      </c>
      <c r="V268" s="8">
        <f t="shared" si="29"/>
        <v>6.0333618656439048E-2</v>
      </c>
    </row>
    <row r="269" spans="1:22" x14ac:dyDescent="0.25">
      <c r="A269" s="81" t="s">
        <v>415</v>
      </c>
      <c r="B269" s="82" t="s">
        <v>1098</v>
      </c>
      <c r="C269" s="100" t="s">
        <v>226</v>
      </c>
      <c r="D269" s="32" t="s">
        <v>1111</v>
      </c>
      <c r="E269" s="4" t="s">
        <v>1235</v>
      </c>
      <c r="F269" s="4" t="s">
        <v>1110</v>
      </c>
      <c r="G269" s="4">
        <v>136</v>
      </c>
      <c r="H269" s="37" t="s">
        <v>1243</v>
      </c>
      <c r="I269" s="37">
        <v>24</v>
      </c>
      <c r="J269" s="32" t="s">
        <v>1323</v>
      </c>
      <c r="K269" s="9">
        <v>4.1629699997301466E-3</v>
      </c>
      <c r="L269" s="4">
        <v>3.0385894693162204E-4</v>
      </c>
      <c r="M269" s="4">
        <v>0</v>
      </c>
      <c r="N269" s="4">
        <v>0</v>
      </c>
      <c r="O269" s="4">
        <v>1.1494459211533379E-4</v>
      </c>
      <c r="P269" s="8">
        <v>5.027801554703254E-3</v>
      </c>
      <c r="Q269" s="9">
        <f t="shared" si="24"/>
        <v>9.9911279993523519E-2</v>
      </c>
      <c r="R269" s="4">
        <f t="shared" si="25"/>
        <v>7.2926147263589289E-3</v>
      </c>
      <c r="S269" s="4">
        <f t="shared" si="26"/>
        <v>0</v>
      </c>
      <c r="T269" s="4">
        <f t="shared" si="27"/>
        <v>0</v>
      </c>
      <c r="U269" s="4">
        <f t="shared" si="28"/>
        <v>2.7586702107680111E-3</v>
      </c>
      <c r="V269" s="8">
        <f t="shared" si="29"/>
        <v>0.1206672373128781</v>
      </c>
    </row>
    <row r="270" spans="1:22" x14ac:dyDescent="0.25">
      <c r="A270" s="81" t="s">
        <v>415</v>
      </c>
      <c r="B270" s="82" t="s">
        <v>1098</v>
      </c>
      <c r="C270" s="100" t="s">
        <v>226</v>
      </c>
      <c r="D270" s="32" t="s">
        <v>1113</v>
      </c>
      <c r="E270" s="4" t="s">
        <v>1235</v>
      </c>
      <c r="F270" s="4" t="s">
        <v>1112</v>
      </c>
      <c r="G270" s="4">
        <v>170</v>
      </c>
      <c r="H270" s="37" t="s">
        <v>1322</v>
      </c>
      <c r="I270" s="37">
        <v>10</v>
      </c>
      <c r="J270" s="32" t="s">
        <v>1323</v>
      </c>
      <c r="K270" s="9">
        <v>4.1629699997301466E-3</v>
      </c>
      <c r="L270" s="4">
        <v>3.0385894693162204E-4</v>
      </c>
      <c r="M270" s="4">
        <v>0</v>
      </c>
      <c r="N270" s="4">
        <v>0</v>
      </c>
      <c r="O270" s="4">
        <v>1.1494459211533379E-4</v>
      </c>
      <c r="P270" s="8">
        <v>5.027801554703254E-3</v>
      </c>
      <c r="Q270" s="9">
        <f t="shared" si="24"/>
        <v>4.162969999730147E-2</v>
      </c>
      <c r="R270" s="4">
        <f t="shared" si="25"/>
        <v>3.0385894693162204E-3</v>
      </c>
      <c r="S270" s="4">
        <f t="shared" si="26"/>
        <v>0</v>
      </c>
      <c r="T270" s="4">
        <f t="shared" si="27"/>
        <v>0</v>
      </c>
      <c r="U270" s="4">
        <f t="shared" si="28"/>
        <v>1.1494459211533379E-3</v>
      </c>
      <c r="V270" s="8">
        <f t="shared" si="29"/>
        <v>5.027801554703254E-2</v>
      </c>
    </row>
    <row r="271" spans="1:22" x14ac:dyDescent="0.25">
      <c r="A271" s="81" t="s">
        <v>415</v>
      </c>
      <c r="B271" s="82" t="s">
        <v>1098</v>
      </c>
      <c r="C271" s="100" t="s">
        <v>226</v>
      </c>
      <c r="D271" s="32" t="s">
        <v>1115</v>
      </c>
      <c r="E271" s="4" t="s">
        <v>1235</v>
      </c>
      <c r="F271" s="4" t="s">
        <v>1114</v>
      </c>
      <c r="G271" s="4">
        <v>190</v>
      </c>
      <c r="H271" s="37" t="s">
        <v>1243</v>
      </c>
      <c r="I271" s="37">
        <v>4</v>
      </c>
      <c r="J271" s="32" t="s">
        <v>1323</v>
      </c>
      <c r="K271" s="9">
        <v>4.1629699997301466E-3</v>
      </c>
      <c r="L271" s="4">
        <v>3.0385894693162204E-4</v>
      </c>
      <c r="M271" s="4">
        <v>0</v>
      </c>
      <c r="N271" s="4">
        <v>0</v>
      </c>
      <c r="O271" s="4">
        <v>1.1494459211533379E-4</v>
      </c>
      <c r="P271" s="8">
        <v>5.027801554703254E-3</v>
      </c>
      <c r="Q271" s="9">
        <f t="shared" si="24"/>
        <v>1.6651879998920587E-2</v>
      </c>
      <c r="R271" s="4">
        <f t="shared" si="25"/>
        <v>1.2154357877264882E-3</v>
      </c>
      <c r="S271" s="4">
        <f t="shared" si="26"/>
        <v>0</v>
      </c>
      <c r="T271" s="4">
        <f t="shared" si="27"/>
        <v>0</v>
      </c>
      <c r="U271" s="4">
        <f t="shared" si="28"/>
        <v>4.5977836846133516E-4</v>
      </c>
      <c r="V271" s="8">
        <f t="shared" si="29"/>
        <v>2.0111206218813016E-2</v>
      </c>
    </row>
    <row r="272" spans="1:22" x14ac:dyDescent="0.25">
      <c r="A272" s="88" t="s">
        <v>415</v>
      </c>
      <c r="B272" s="89" t="s">
        <v>1098</v>
      </c>
      <c r="C272" s="100" t="s">
        <v>226</v>
      </c>
      <c r="D272" s="32" t="s">
        <v>1117</v>
      </c>
      <c r="E272" s="4" t="s">
        <v>1235</v>
      </c>
      <c r="F272" s="4" t="s">
        <v>1116</v>
      </c>
      <c r="G272" s="4">
        <v>3</v>
      </c>
      <c r="H272" s="20" t="s">
        <v>1322</v>
      </c>
      <c r="I272" s="20">
        <v>15</v>
      </c>
      <c r="J272" s="32" t="s">
        <v>1323</v>
      </c>
      <c r="K272" s="9">
        <v>4.1629699997301466E-3</v>
      </c>
      <c r="L272" s="4">
        <v>3.0385894693162204E-4</v>
      </c>
      <c r="M272" s="4">
        <v>0</v>
      </c>
      <c r="N272" s="4">
        <v>0</v>
      </c>
      <c r="O272" s="4">
        <v>1.1494459211533379E-4</v>
      </c>
      <c r="P272" s="8">
        <v>5.027801554703254E-3</v>
      </c>
      <c r="Q272" s="9">
        <f t="shared" si="24"/>
        <v>6.2444549995952198E-2</v>
      </c>
      <c r="R272" s="4">
        <f t="shared" si="25"/>
        <v>4.5578842039743304E-3</v>
      </c>
      <c r="S272" s="4">
        <f t="shared" si="26"/>
        <v>0</v>
      </c>
      <c r="T272" s="4">
        <f t="shared" si="27"/>
        <v>0</v>
      </c>
      <c r="U272" s="4">
        <f t="shared" si="28"/>
        <v>1.7241688817300068E-3</v>
      </c>
      <c r="V272" s="8">
        <f t="shared" si="29"/>
        <v>7.5417023320548809E-2</v>
      </c>
    </row>
    <row r="273" spans="1:22" x14ac:dyDescent="0.25">
      <c r="A273" s="81" t="s">
        <v>415</v>
      </c>
      <c r="B273" s="82" t="s">
        <v>1098</v>
      </c>
      <c r="C273" s="100" t="s">
        <v>226</v>
      </c>
      <c r="D273" s="32" t="s">
        <v>1119</v>
      </c>
      <c r="E273" s="4" t="s">
        <v>1235</v>
      </c>
      <c r="F273" s="4" t="s">
        <v>1118</v>
      </c>
      <c r="G273" s="4">
        <v>307</v>
      </c>
      <c r="H273" s="20" t="s">
        <v>1306</v>
      </c>
      <c r="I273" s="20">
        <v>26</v>
      </c>
      <c r="J273" s="32" t="s">
        <v>1323</v>
      </c>
      <c r="K273" s="9">
        <v>4.1629699997301466E-3</v>
      </c>
      <c r="L273" s="4">
        <v>3.0385894693162204E-4</v>
      </c>
      <c r="M273" s="4">
        <v>0</v>
      </c>
      <c r="N273" s="4">
        <v>0</v>
      </c>
      <c r="O273" s="4">
        <v>1.1494459211533379E-4</v>
      </c>
      <c r="P273" s="8">
        <v>5.027801554703254E-3</v>
      </c>
      <c r="Q273" s="9">
        <f t="shared" si="24"/>
        <v>0.10823721999298382</v>
      </c>
      <c r="R273" s="4">
        <f t="shared" si="25"/>
        <v>7.9003326202221735E-3</v>
      </c>
      <c r="S273" s="4">
        <f t="shared" si="26"/>
        <v>0</v>
      </c>
      <c r="T273" s="4">
        <f t="shared" si="27"/>
        <v>0</v>
      </c>
      <c r="U273" s="4">
        <f t="shared" si="28"/>
        <v>2.9885593949986787E-3</v>
      </c>
      <c r="V273" s="8">
        <f t="shared" si="29"/>
        <v>0.1307228404222846</v>
      </c>
    </row>
    <row r="274" spans="1:22" x14ac:dyDescent="0.25">
      <c r="A274" s="81" t="s">
        <v>415</v>
      </c>
      <c r="B274" s="82" t="s">
        <v>1098</v>
      </c>
      <c r="C274" s="100" t="s">
        <v>226</v>
      </c>
      <c r="D274" s="32" t="s">
        <v>1121</v>
      </c>
      <c r="E274" s="4" t="s">
        <v>1235</v>
      </c>
      <c r="F274" s="4" t="s">
        <v>1120</v>
      </c>
      <c r="G274" s="4">
        <v>314</v>
      </c>
      <c r="H274" s="20" t="s">
        <v>1306</v>
      </c>
      <c r="I274" s="20">
        <v>15</v>
      </c>
      <c r="J274" s="32" t="s">
        <v>1323</v>
      </c>
      <c r="K274" s="9">
        <v>4.1629699997301466E-3</v>
      </c>
      <c r="L274" s="4">
        <v>3.0385894693162204E-4</v>
      </c>
      <c r="M274" s="4">
        <v>0</v>
      </c>
      <c r="N274" s="4">
        <v>0</v>
      </c>
      <c r="O274" s="4">
        <v>1.1494459211533379E-4</v>
      </c>
      <c r="P274" s="8">
        <v>5.027801554703254E-3</v>
      </c>
      <c r="Q274" s="9">
        <f t="shared" si="24"/>
        <v>6.2444549995952198E-2</v>
      </c>
      <c r="R274" s="4">
        <f t="shared" si="25"/>
        <v>4.5578842039743304E-3</v>
      </c>
      <c r="S274" s="4">
        <f t="shared" si="26"/>
        <v>0</v>
      </c>
      <c r="T274" s="4">
        <f t="shared" si="27"/>
        <v>0</v>
      </c>
      <c r="U274" s="4">
        <f t="shared" si="28"/>
        <v>1.7241688817300068E-3</v>
      </c>
      <c r="V274" s="8">
        <f t="shared" si="29"/>
        <v>7.5417023320548809E-2</v>
      </c>
    </row>
    <row r="275" spans="1:22" x14ac:dyDescent="0.25">
      <c r="A275" s="81" t="s">
        <v>415</v>
      </c>
      <c r="B275" s="82" t="s">
        <v>1098</v>
      </c>
      <c r="C275" s="100" t="s">
        <v>226</v>
      </c>
      <c r="D275" s="32" t="s">
        <v>1123</v>
      </c>
      <c r="E275" s="4" t="s">
        <v>1235</v>
      </c>
      <c r="F275" s="4" t="s">
        <v>1122</v>
      </c>
      <c r="G275" s="4">
        <v>344</v>
      </c>
      <c r="H275" s="20" t="s">
        <v>1243</v>
      </c>
      <c r="I275" s="20">
        <v>40</v>
      </c>
      <c r="J275" s="32" t="s">
        <v>1323</v>
      </c>
      <c r="K275" s="9">
        <v>4.1629699997301466E-3</v>
      </c>
      <c r="L275" s="4">
        <v>3.0385894693162204E-4</v>
      </c>
      <c r="M275" s="4">
        <v>0</v>
      </c>
      <c r="N275" s="4">
        <v>0</v>
      </c>
      <c r="O275" s="4">
        <v>1.1494459211533379E-4</v>
      </c>
      <c r="P275" s="8">
        <v>5.027801554703254E-3</v>
      </c>
      <c r="Q275" s="9">
        <f t="shared" si="24"/>
        <v>0.16651879998920588</v>
      </c>
      <c r="R275" s="4">
        <f t="shared" si="25"/>
        <v>1.2154357877264882E-2</v>
      </c>
      <c r="S275" s="4">
        <f t="shared" si="26"/>
        <v>0</v>
      </c>
      <c r="T275" s="4">
        <f t="shared" si="27"/>
        <v>0</v>
      </c>
      <c r="U275" s="4">
        <f t="shared" si="28"/>
        <v>4.5977836846133515E-3</v>
      </c>
      <c r="V275" s="8">
        <f t="shared" si="29"/>
        <v>0.20111206218813016</v>
      </c>
    </row>
    <row r="276" spans="1:22" x14ac:dyDescent="0.25">
      <c r="A276" s="81" t="s">
        <v>415</v>
      </c>
      <c r="B276" s="82" t="s">
        <v>1098</v>
      </c>
      <c r="C276" s="100" t="s">
        <v>226</v>
      </c>
      <c r="D276" s="32" t="s">
        <v>1125</v>
      </c>
      <c r="E276" s="4" t="s">
        <v>1235</v>
      </c>
      <c r="F276" s="4" t="s">
        <v>1124</v>
      </c>
      <c r="G276" s="4">
        <v>356</v>
      </c>
      <c r="H276" s="20" t="s">
        <v>1243</v>
      </c>
      <c r="I276" s="20">
        <v>0</v>
      </c>
      <c r="J276" s="32" t="s">
        <v>1323</v>
      </c>
      <c r="K276" s="9">
        <v>4.1629699997301466E-3</v>
      </c>
      <c r="L276" s="4">
        <v>3.0385894693162204E-4</v>
      </c>
      <c r="M276" s="4">
        <v>0</v>
      </c>
      <c r="N276" s="4">
        <v>0</v>
      </c>
      <c r="O276" s="4">
        <v>1.1494459211533379E-4</v>
      </c>
      <c r="P276" s="8">
        <v>5.027801554703254E-3</v>
      </c>
      <c r="Q276" s="9">
        <f t="shared" si="24"/>
        <v>0</v>
      </c>
      <c r="R276" s="4">
        <f t="shared" si="25"/>
        <v>0</v>
      </c>
      <c r="S276" s="4">
        <f t="shared" si="26"/>
        <v>0</v>
      </c>
      <c r="T276" s="4">
        <f t="shared" si="27"/>
        <v>0</v>
      </c>
      <c r="U276" s="4">
        <f t="shared" si="28"/>
        <v>0</v>
      </c>
      <c r="V276" s="8">
        <f t="shared" si="29"/>
        <v>0</v>
      </c>
    </row>
    <row r="277" spans="1:22" x14ac:dyDescent="0.25">
      <c r="A277" s="81" t="s">
        <v>415</v>
      </c>
      <c r="B277" s="82" t="s">
        <v>1098</v>
      </c>
      <c r="C277" s="100" t="s">
        <v>226</v>
      </c>
      <c r="D277" s="32" t="s">
        <v>1127</v>
      </c>
      <c r="E277" s="4" t="s">
        <v>1235</v>
      </c>
      <c r="F277" s="4" t="s">
        <v>1126</v>
      </c>
      <c r="G277" s="4">
        <v>365</v>
      </c>
      <c r="H277" s="20" t="s">
        <v>1243</v>
      </c>
      <c r="I277" s="20">
        <v>10</v>
      </c>
      <c r="J277" s="32" t="s">
        <v>1323</v>
      </c>
      <c r="K277" s="9">
        <v>4.1629699997301466E-3</v>
      </c>
      <c r="L277" s="4">
        <v>3.0385894693162204E-4</v>
      </c>
      <c r="M277" s="4">
        <v>0</v>
      </c>
      <c r="N277" s="4">
        <v>0</v>
      </c>
      <c r="O277" s="4">
        <v>1.1494459211533379E-4</v>
      </c>
      <c r="P277" s="8">
        <v>5.027801554703254E-3</v>
      </c>
      <c r="Q277" s="9">
        <f t="shared" si="24"/>
        <v>4.162969999730147E-2</v>
      </c>
      <c r="R277" s="4">
        <f t="shared" si="25"/>
        <v>3.0385894693162204E-3</v>
      </c>
      <c r="S277" s="4">
        <f t="shared" si="26"/>
        <v>0</v>
      </c>
      <c r="T277" s="4">
        <f t="shared" si="27"/>
        <v>0</v>
      </c>
      <c r="U277" s="4">
        <f t="shared" si="28"/>
        <v>1.1494459211533379E-3</v>
      </c>
      <c r="V277" s="8">
        <f t="shared" si="29"/>
        <v>5.027801554703254E-2</v>
      </c>
    </row>
    <row r="278" spans="1:22" x14ac:dyDescent="0.25">
      <c r="A278" s="81" t="s">
        <v>415</v>
      </c>
      <c r="B278" s="82" t="s">
        <v>1098</v>
      </c>
      <c r="C278" s="100" t="s">
        <v>226</v>
      </c>
      <c r="D278" s="32" t="s">
        <v>1129</v>
      </c>
      <c r="E278" s="4" t="s">
        <v>1235</v>
      </c>
      <c r="F278" s="4" t="s">
        <v>1128</v>
      </c>
      <c r="G278" s="4">
        <v>389</v>
      </c>
      <c r="H278" s="20" t="s">
        <v>1243</v>
      </c>
      <c r="I278" s="20">
        <v>0</v>
      </c>
      <c r="J278" s="32" t="s">
        <v>1323</v>
      </c>
      <c r="K278" s="9">
        <v>4.1629699997301466E-3</v>
      </c>
      <c r="L278" s="4">
        <v>3.0385894693162204E-4</v>
      </c>
      <c r="M278" s="4">
        <v>0</v>
      </c>
      <c r="N278" s="4">
        <v>0</v>
      </c>
      <c r="O278" s="4">
        <v>1.1494459211533379E-4</v>
      </c>
      <c r="P278" s="8">
        <v>5.027801554703254E-3</v>
      </c>
      <c r="Q278" s="9">
        <f t="shared" si="24"/>
        <v>0</v>
      </c>
      <c r="R278" s="4">
        <f t="shared" si="25"/>
        <v>0</v>
      </c>
      <c r="S278" s="4">
        <f t="shared" si="26"/>
        <v>0</v>
      </c>
      <c r="T278" s="4">
        <f t="shared" si="27"/>
        <v>0</v>
      </c>
      <c r="U278" s="4">
        <f t="shared" si="28"/>
        <v>0</v>
      </c>
      <c r="V278" s="8">
        <f t="shared" si="29"/>
        <v>0</v>
      </c>
    </row>
    <row r="279" spans="1:22" x14ac:dyDescent="0.25">
      <c r="A279" s="81" t="s">
        <v>415</v>
      </c>
      <c r="B279" s="82" t="s">
        <v>1098</v>
      </c>
      <c r="C279" s="100" t="s">
        <v>226</v>
      </c>
      <c r="D279" s="32" t="s">
        <v>1131</v>
      </c>
      <c r="E279" s="4" t="s">
        <v>1235</v>
      </c>
      <c r="F279" s="4" t="s">
        <v>1130</v>
      </c>
      <c r="G279" s="4">
        <v>394</v>
      </c>
      <c r="H279" s="20" t="s">
        <v>1243</v>
      </c>
      <c r="I279" s="20">
        <v>0</v>
      </c>
      <c r="J279" s="32" t="s">
        <v>1323</v>
      </c>
      <c r="K279" s="9">
        <v>4.1629699997301466E-3</v>
      </c>
      <c r="L279" s="4">
        <v>3.0385894693162204E-4</v>
      </c>
      <c r="M279" s="4">
        <v>0</v>
      </c>
      <c r="N279" s="4">
        <v>0</v>
      </c>
      <c r="O279" s="4">
        <v>1.1494459211533379E-4</v>
      </c>
      <c r="P279" s="8">
        <v>5.027801554703254E-3</v>
      </c>
      <c r="Q279" s="9">
        <f t="shared" si="24"/>
        <v>0</v>
      </c>
      <c r="R279" s="4">
        <f t="shared" si="25"/>
        <v>0</v>
      </c>
      <c r="S279" s="4">
        <f t="shared" si="26"/>
        <v>0</v>
      </c>
      <c r="T279" s="4">
        <f t="shared" si="27"/>
        <v>0</v>
      </c>
      <c r="U279" s="4">
        <f t="shared" si="28"/>
        <v>0</v>
      </c>
      <c r="V279" s="8">
        <f t="shared" si="29"/>
        <v>0</v>
      </c>
    </row>
    <row r="280" spans="1:22" x14ac:dyDescent="0.25">
      <c r="A280" s="81" t="s">
        <v>415</v>
      </c>
      <c r="B280" s="82" t="s">
        <v>1098</v>
      </c>
      <c r="C280" s="100" t="s">
        <v>226</v>
      </c>
      <c r="D280" s="32" t="s">
        <v>1133</v>
      </c>
      <c r="E280" s="4" t="s">
        <v>1235</v>
      </c>
      <c r="F280" s="4" t="s">
        <v>1132</v>
      </c>
      <c r="G280" s="4">
        <v>404</v>
      </c>
      <c r="H280" s="20" t="s">
        <v>1243</v>
      </c>
      <c r="I280" s="20">
        <v>10</v>
      </c>
      <c r="J280" s="32" t="s">
        <v>1323</v>
      </c>
      <c r="K280" s="9">
        <v>4.1629699997301466E-3</v>
      </c>
      <c r="L280" s="4">
        <v>3.0385894693162204E-4</v>
      </c>
      <c r="M280" s="4">
        <v>0</v>
      </c>
      <c r="N280" s="4">
        <v>0</v>
      </c>
      <c r="O280" s="4">
        <v>1.1494459211533379E-4</v>
      </c>
      <c r="P280" s="8">
        <v>5.027801554703254E-3</v>
      </c>
      <c r="Q280" s="9">
        <f t="shared" si="24"/>
        <v>4.162969999730147E-2</v>
      </c>
      <c r="R280" s="4">
        <f t="shared" si="25"/>
        <v>3.0385894693162204E-3</v>
      </c>
      <c r="S280" s="4">
        <f t="shared" si="26"/>
        <v>0</v>
      </c>
      <c r="T280" s="4">
        <f t="shared" si="27"/>
        <v>0</v>
      </c>
      <c r="U280" s="4">
        <f t="shared" si="28"/>
        <v>1.1494459211533379E-3</v>
      </c>
      <c r="V280" s="8">
        <f t="shared" si="29"/>
        <v>5.027801554703254E-2</v>
      </c>
    </row>
    <row r="281" spans="1:22" x14ac:dyDescent="0.25">
      <c r="A281" s="81" t="s">
        <v>415</v>
      </c>
      <c r="B281" s="82" t="s">
        <v>1098</v>
      </c>
      <c r="C281" s="100" t="s">
        <v>226</v>
      </c>
      <c r="D281" s="32" t="s">
        <v>1135</v>
      </c>
      <c r="E281" s="4" t="s">
        <v>1235</v>
      </c>
      <c r="F281" s="4" t="s">
        <v>1134</v>
      </c>
      <c r="G281" s="4">
        <v>412</v>
      </c>
      <c r="H281" s="20" t="s">
        <v>1301</v>
      </c>
      <c r="I281" s="20">
        <v>26</v>
      </c>
      <c r="J281" s="32" t="s">
        <v>1323</v>
      </c>
      <c r="K281" s="9">
        <v>4.1629699997301466E-3</v>
      </c>
      <c r="L281" s="4">
        <v>3.0385894693162204E-4</v>
      </c>
      <c r="M281" s="4">
        <v>0</v>
      </c>
      <c r="N281" s="4">
        <v>0</v>
      </c>
      <c r="O281" s="4">
        <v>1.1494459211533379E-4</v>
      </c>
      <c r="P281" s="8">
        <v>5.027801554703254E-3</v>
      </c>
      <c r="Q281" s="9">
        <f t="shared" si="24"/>
        <v>0.10823721999298382</v>
      </c>
      <c r="R281" s="4">
        <f t="shared" si="25"/>
        <v>7.9003326202221735E-3</v>
      </c>
      <c r="S281" s="4">
        <f t="shared" si="26"/>
        <v>0</v>
      </c>
      <c r="T281" s="4">
        <f t="shared" si="27"/>
        <v>0</v>
      </c>
      <c r="U281" s="4">
        <f t="shared" si="28"/>
        <v>2.9885593949986787E-3</v>
      </c>
      <c r="V281" s="8">
        <f t="shared" si="29"/>
        <v>0.1307228404222846</v>
      </c>
    </row>
    <row r="282" spans="1:22" x14ac:dyDescent="0.25">
      <c r="A282" s="81" t="s">
        <v>415</v>
      </c>
      <c r="B282" s="82" t="s">
        <v>1098</v>
      </c>
      <c r="C282" s="100" t="s">
        <v>226</v>
      </c>
      <c r="D282" s="32" t="s">
        <v>1137</v>
      </c>
      <c r="E282" s="4" t="s">
        <v>1235</v>
      </c>
      <c r="F282" s="4" t="s">
        <v>1136</v>
      </c>
      <c r="G282" s="4">
        <v>414</v>
      </c>
      <c r="H282" s="20" t="s">
        <v>1243</v>
      </c>
      <c r="I282" s="20">
        <v>0</v>
      </c>
      <c r="J282" s="32" t="s">
        <v>1323</v>
      </c>
      <c r="K282" s="9">
        <v>4.1629699997301466E-3</v>
      </c>
      <c r="L282" s="4">
        <v>3.0385894693162204E-4</v>
      </c>
      <c r="M282" s="4">
        <v>0</v>
      </c>
      <c r="N282" s="4">
        <v>0</v>
      </c>
      <c r="O282" s="4">
        <v>1.1494459211533379E-4</v>
      </c>
      <c r="P282" s="8">
        <v>5.027801554703254E-3</v>
      </c>
      <c r="Q282" s="9">
        <f t="shared" si="24"/>
        <v>0</v>
      </c>
      <c r="R282" s="4">
        <f t="shared" si="25"/>
        <v>0</v>
      </c>
      <c r="S282" s="4">
        <f t="shared" si="26"/>
        <v>0</v>
      </c>
      <c r="T282" s="4">
        <f t="shared" si="27"/>
        <v>0</v>
      </c>
      <c r="U282" s="4">
        <f t="shared" si="28"/>
        <v>0</v>
      </c>
      <c r="V282" s="8">
        <f t="shared" si="29"/>
        <v>0</v>
      </c>
    </row>
    <row r="283" spans="1:22" x14ac:dyDescent="0.25">
      <c r="A283" s="81" t="s">
        <v>415</v>
      </c>
      <c r="B283" s="82" t="s">
        <v>1098</v>
      </c>
      <c r="C283" s="100" t="s">
        <v>226</v>
      </c>
      <c r="D283" s="32" t="s">
        <v>1139</v>
      </c>
      <c r="E283" s="4" t="s">
        <v>1235</v>
      </c>
      <c r="F283" s="4" t="s">
        <v>1138</v>
      </c>
      <c r="G283" s="4">
        <v>432</v>
      </c>
      <c r="H283" s="20" t="s">
        <v>1243</v>
      </c>
      <c r="I283" s="20">
        <v>0</v>
      </c>
      <c r="J283" s="32" t="s">
        <v>1323</v>
      </c>
      <c r="K283" s="9">
        <v>4.1629699997301466E-3</v>
      </c>
      <c r="L283" s="4">
        <v>3.0385894693162204E-4</v>
      </c>
      <c r="M283" s="4">
        <v>0</v>
      </c>
      <c r="N283" s="4">
        <v>0</v>
      </c>
      <c r="O283" s="4">
        <v>1.1494459211533379E-4</v>
      </c>
      <c r="P283" s="8">
        <v>5.027801554703254E-3</v>
      </c>
      <c r="Q283" s="9">
        <f t="shared" si="24"/>
        <v>0</v>
      </c>
      <c r="R283" s="4">
        <f t="shared" si="25"/>
        <v>0</v>
      </c>
      <c r="S283" s="4">
        <f t="shared" si="26"/>
        <v>0</v>
      </c>
      <c r="T283" s="4">
        <f t="shared" si="27"/>
        <v>0</v>
      </c>
      <c r="U283" s="4">
        <f t="shared" si="28"/>
        <v>0</v>
      </c>
      <c r="V283" s="8">
        <f t="shared" si="29"/>
        <v>0</v>
      </c>
    </row>
    <row r="284" spans="1:22" x14ac:dyDescent="0.25">
      <c r="A284" s="81" t="s">
        <v>415</v>
      </c>
      <c r="B284" s="82" t="s">
        <v>1098</v>
      </c>
      <c r="C284" s="100" t="s">
        <v>226</v>
      </c>
      <c r="D284" s="32" t="s">
        <v>1141</v>
      </c>
      <c r="E284" s="4" t="s">
        <v>1235</v>
      </c>
      <c r="F284" s="4" t="s">
        <v>1140</v>
      </c>
      <c r="G284" s="4">
        <v>444</v>
      </c>
      <c r="H284" s="20" t="s">
        <v>1243</v>
      </c>
      <c r="I284" s="20">
        <v>12</v>
      </c>
      <c r="J284" s="32" t="s">
        <v>1323</v>
      </c>
      <c r="K284" s="9">
        <v>4.1629699997301466E-3</v>
      </c>
      <c r="L284" s="4">
        <v>3.0385894693162204E-4</v>
      </c>
      <c r="M284" s="4">
        <v>0</v>
      </c>
      <c r="N284" s="4">
        <v>0</v>
      </c>
      <c r="O284" s="4">
        <v>1.1494459211533379E-4</v>
      </c>
      <c r="P284" s="8">
        <v>5.027801554703254E-3</v>
      </c>
      <c r="Q284" s="9">
        <f t="shared" si="24"/>
        <v>4.995563999676176E-2</v>
      </c>
      <c r="R284" s="4">
        <f t="shared" si="25"/>
        <v>3.6463073631794645E-3</v>
      </c>
      <c r="S284" s="4">
        <f t="shared" si="26"/>
        <v>0</v>
      </c>
      <c r="T284" s="4">
        <f t="shared" si="27"/>
        <v>0</v>
      </c>
      <c r="U284" s="4">
        <f t="shared" si="28"/>
        <v>1.3793351053840055E-3</v>
      </c>
      <c r="V284" s="8">
        <f t="shared" si="29"/>
        <v>6.0333618656439048E-2</v>
      </c>
    </row>
    <row r="285" spans="1:22" x14ac:dyDescent="0.25">
      <c r="A285" s="83" t="s">
        <v>415</v>
      </c>
      <c r="B285" s="85" t="s">
        <v>1098</v>
      </c>
      <c r="C285" s="100" t="s">
        <v>226</v>
      </c>
      <c r="D285" s="102" t="s">
        <v>1143</v>
      </c>
      <c r="E285" s="42" t="s">
        <v>1235</v>
      </c>
      <c r="F285" s="42" t="s">
        <v>1142</v>
      </c>
      <c r="G285" s="42">
        <v>452</v>
      </c>
      <c r="H285" s="78" t="s">
        <v>1312</v>
      </c>
      <c r="I285" s="78">
        <v>104</v>
      </c>
      <c r="J285" s="32" t="s">
        <v>1323</v>
      </c>
      <c r="K285" s="9">
        <v>4.1629699997301466E-3</v>
      </c>
      <c r="L285" s="4">
        <v>3.0385894693162204E-4</v>
      </c>
      <c r="M285" s="4">
        <v>0</v>
      </c>
      <c r="N285" s="4">
        <v>0</v>
      </c>
      <c r="O285" s="4">
        <v>1.1494459211533379E-4</v>
      </c>
      <c r="P285" s="8">
        <v>5.027801554703254E-3</v>
      </c>
      <c r="Q285" s="9">
        <f t="shared" si="24"/>
        <v>0.43294887997193526</v>
      </c>
      <c r="R285" s="4">
        <f t="shared" si="25"/>
        <v>3.1601330480888694E-2</v>
      </c>
      <c r="S285" s="4">
        <f t="shared" si="26"/>
        <v>0</v>
      </c>
      <c r="T285" s="4">
        <f t="shared" si="27"/>
        <v>0</v>
      </c>
      <c r="U285" s="4">
        <f t="shared" si="28"/>
        <v>1.1954237579994715E-2</v>
      </c>
      <c r="V285" s="8">
        <f t="shared" si="29"/>
        <v>0.52289136168913841</v>
      </c>
    </row>
    <row r="286" spans="1:22" x14ac:dyDescent="0.25">
      <c r="A286" s="81" t="s">
        <v>415</v>
      </c>
      <c r="B286" s="82" t="s">
        <v>1098</v>
      </c>
      <c r="C286" s="100" t="s">
        <v>226</v>
      </c>
      <c r="D286" s="32" t="s">
        <v>1145</v>
      </c>
      <c r="E286" s="4" t="s">
        <v>1235</v>
      </c>
      <c r="F286" s="4" t="s">
        <v>1144</v>
      </c>
      <c r="G286" s="4">
        <v>455</v>
      </c>
      <c r="H286" s="20" t="s">
        <v>1306</v>
      </c>
      <c r="I286" s="20">
        <v>12</v>
      </c>
      <c r="J286" s="32" t="s">
        <v>1323</v>
      </c>
      <c r="K286" s="9">
        <v>4.1629699997301466E-3</v>
      </c>
      <c r="L286" s="4">
        <v>3.0385894693162204E-4</v>
      </c>
      <c r="M286" s="4">
        <v>0</v>
      </c>
      <c r="N286" s="4">
        <v>0</v>
      </c>
      <c r="O286" s="4">
        <v>1.1494459211533379E-4</v>
      </c>
      <c r="P286" s="8">
        <v>5.027801554703254E-3</v>
      </c>
      <c r="Q286" s="9">
        <f t="shared" si="24"/>
        <v>4.995563999676176E-2</v>
      </c>
      <c r="R286" s="4">
        <f t="shared" si="25"/>
        <v>3.6463073631794645E-3</v>
      </c>
      <c r="S286" s="4">
        <f t="shared" si="26"/>
        <v>0</v>
      </c>
      <c r="T286" s="4">
        <f t="shared" si="27"/>
        <v>0</v>
      </c>
      <c r="U286" s="4">
        <f t="shared" si="28"/>
        <v>1.3793351053840055E-3</v>
      </c>
      <c r="V286" s="8">
        <f t="shared" si="29"/>
        <v>6.0333618656439048E-2</v>
      </c>
    </row>
    <row r="287" spans="1:22" x14ac:dyDescent="0.25">
      <c r="A287" s="81" t="s">
        <v>415</v>
      </c>
      <c r="B287" s="82" t="s">
        <v>1098</v>
      </c>
      <c r="C287" s="100" t="s">
        <v>226</v>
      </c>
      <c r="D287" s="32" t="s">
        <v>1147</v>
      </c>
      <c r="E287" s="4" t="s">
        <v>1235</v>
      </c>
      <c r="F287" s="4" t="s">
        <v>1146</v>
      </c>
      <c r="G287" s="4">
        <v>471</v>
      </c>
      <c r="H287" s="20" t="s">
        <v>1243</v>
      </c>
      <c r="I287" s="20">
        <v>12</v>
      </c>
      <c r="J287" s="32" t="s">
        <v>1323</v>
      </c>
      <c r="K287" s="9">
        <v>4.1629699997301466E-3</v>
      </c>
      <c r="L287" s="4">
        <v>3.0385894693162204E-4</v>
      </c>
      <c r="M287" s="4">
        <v>0</v>
      </c>
      <c r="N287" s="4">
        <v>0</v>
      </c>
      <c r="O287" s="4">
        <v>1.1494459211533379E-4</v>
      </c>
      <c r="P287" s="8">
        <v>5.027801554703254E-3</v>
      </c>
      <c r="Q287" s="9">
        <f t="shared" si="24"/>
        <v>4.995563999676176E-2</v>
      </c>
      <c r="R287" s="4">
        <f t="shared" si="25"/>
        <v>3.6463073631794645E-3</v>
      </c>
      <c r="S287" s="4">
        <f t="shared" si="26"/>
        <v>0</v>
      </c>
      <c r="T287" s="4">
        <f t="shared" si="27"/>
        <v>0</v>
      </c>
      <c r="U287" s="4">
        <f t="shared" si="28"/>
        <v>1.3793351053840055E-3</v>
      </c>
      <c r="V287" s="8">
        <f t="shared" si="29"/>
        <v>6.0333618656439048E-2</v>
      </c>
    </row>
    <row r="288" spans="1:22" x14ac:dyDescent="0.25">
      <c r="A288" s="81" t="s">
        <v>415</v>
      </c>
      <c r="B288" s="82" t="s">
        <v>1098</v>
      </c>
      <c r="C288" s="100" t="s">
        <v>226</v>
      </c>
      <c r="D288" s="32" t="s">
        <v>1149</v>
      </c>
      <c r="E288" s="4" t="s">
        <v>1235</v>
      </c>
      <c r="F288" s="4" t="s">
        <v>1148</v>
      </c>
      <c r="G288" s="4">
        <v>484</v>
      </c>
      <c r="H288" s="20" t="s">
        <v>1322</v>
      </c>
      <c r="I288" s="20">
        <v>42</v>
      </c>
      <c r="J288" s="32" t="s">
        <v>1323</v>
      </c>
      <c r="K288" s="9">
        <v>4.1629699997301466E-3</v>
      </c>
      <c r="L288" s="4">
        <v>3.0385894693162204E-4</v>
      </c>
      <c r="M288" s="4">
        <v>0</v>
      </c>
      <c r="N288" s="4">
        <v>0</v>
      </c>
      <c r="O288" s="4">
        <v>1.1494459211533379E-4</v>
      </c>
      <c r="P288" s="8">
        <v>5.027801554703254E-3</v>
      </c>
      <c r="Q288" s="9">
        <f t="shared" si="24"/>
        <v>0.17484473998866615</v>
      </c>
      <c r="R288" s="4">
        <f t="shared" si="25"/>
        <v>1.2762075771128126E-2</v>
      </c>
      <c r="S288" s="4">
        <f t="shared" si="26"/>
        <v>0</v>
      </c>
      <c r="T288" s="4">
        <f t="shared" si="27"/>
        <v>0</v>
      </c>
      <c r="U288" s="4">
        <f t="shared" si="28"/>
        <v>4.8276728688440192E-3</v>
      </c>
      <c r="V288" s="8">
        <f t="shared" si="29"/>
        <v>0.21116766529753667</v>
      </c>
    </row>
    <row r="289" spans="1:22" x14ac:dyDescent="0.25">
      <c r="A289" s="81" t="s">
        <v>415</v>
      </c>
      <c r="B289" s="82" t="s">
        <v>1098</v>
      </c>
      <c r="C289" s="100" t="s">
        <v>226</v>
      </c>
      <c r="D289" s="32" t="s">
        <v>1151</v>
      </c>
      <c r="E289" s="4" t="s">
        <v>1235</v>
      </c>
      <c r="F289" s="4" t="s">
        <v>1150</v>
      </c>
      <c r="G289" s="4">
        <v>486</v>
      </c>
      <c r="H289" s="20" t="s">
        <v>1243</v>
      </c>
      <c r="I289" s="20">
        <v>0</v>
      </c>
      <c r="J289" s="32" t="s">
        <v>1323</v>
      </c>
      <c r="K289" s="9">
        <v>4.1629699997301466E-3</v>
      </c>
      <c r="L289" s="4">
        <v>3.0385894693162204E-4</v>
      </c>
      <c r="M289" s="4">
        <v>0</v>
      </c>
      <c r="N289" s="4">
        <v>0</v>
      </c>
      <c r="O289" s="4">
        <v>1.1494459211533379E-4</v>
      </c>
      <c r="P289" s="8">
        <v>5.027801554703254E-3</v>
      </c>
      <c r="Q289" s="9">
        <f t="shared" si="24"/>
        <v>0</v>
      </c>
      <c r="R289" s="4">
        <f t="shared" si="25"/>
        <v>0</v>
      </c>
      <c r="S289" s="4">
        <f t="shared" si="26"/>
        <v>0</v>
      </c>
      <c r="T289" s="4">
        <f t="shared" si="27"/>
        <v>0</v>
      </c>
      <c r="U289" s="4">
        <f t="shared" si="28"/>
        <v>0</v>
      </c>
      <c r="V289" s="8">
        <f t="shared" si="29"/>
        <v>0</v>
      </c>
    </row>
    <row r="290" spans="1:22" x14ac:dyDescent="0.25">
      <c r="A290" s="81" t="s">
        <v>415</v>
      </c>
      <c r="B290" s="82" t="s">
        <v>1098</v>
      </c>
      <c r="C290" s="100" t="s">
        <v>226</v>
      </c>
      <c r="D290" s="32" t="s">
        <v>1153</v>
      </c>
      <c r="E290" s="4" t="s">
        <v>1235</v>
      </c>
      <c r="F290" s="4" t="s">
        <v>1152</v>
      </c>
      <c r="G290" s="4">
        <v>488</v>
      </c>
      <c r="H290" s="20" t="s">
        <v>1243</v>
      </c>
      <c r="I290" s="20">
        <v>4</v>
      </c>
      <c r="J290" s="32" t="s">
        <v>1323</v>
      </c>
      <c r="K290" s="9">
        <v>4.1629699997301466E-3</v>
      </c>
      <c r="L290" s="4">
        <v>3.0385894693162204E-4</v>
      </c>
      <c r="M290" s="4">
        <v>0</v>
      </c>
      <c r="N290" s="4">
        <v>0</v>
      </c>
      <c r="O290" s="4">
        <v>1.1494459211533379E-4</v>
      </c>
      <c r="P290" s="8">
        <v>5.027801554703254E-3</v>
      </c>
      <c r="Q290" s="9">
        <f t="shared" si="24"/>
        <v>1.6651879998920587E-2</v>
      </c>
      <c r="R290" s="4">
        <f t="shared" si="25"/>
        <v>1.2154357877264882E-3</v>
      </c>
      <c r="S290" s="4">
        <f t="shared" si="26"/>
        <v>0</v>
      </c>
      <c r="T290" s="4">
        <f t="shared" si="27"/>
        <v>0</v>
      </c>
      <c r="U290" s="4">
        <f t="shared" si="28"/>
        <v>4.5977836846133516E-4</v>
      </c>
      <c r="V290" s="8">
        <f t="shared" si="29"/>
        <v>2.0111206218813016E-2</v>
      </c>
    </row>
    <row r="291" spans="1:22" x14ac:dyDescent="0.25">
      <c r="A291" s="81" t="s">
        <v>415</v>
      </c>
      <c r="B291" s="82" t="s">
        <v>1098</v>
      </c>
      <c r="C291" s="100" t="s">
        <v>226</v>
      </c>
      <c r="D291" s="32" t="s">
        <v>1155</v>
      </c>
      <c r="E291" s="4" t="s">
        <v>1235</v>
      </c>
      <c r="F291" s="4" t="s">
        <v>1154</v>
      </c>
      <c r="G291" s="4">
        <v>54</v>
      </c>
      <c r="H291" s="20" t="s">
        <v>1243</v>
      </c>
      <c r="I291" s="20">
        <v>6</v>
      </c>
      <c r="J291" s="32" t="s">
        <v>1323</v>
      </c>
      <c r="K291" s="9">
        <v>4.1629699997301466E-3</v>
      </c>
      <c r="L291" s="4">
        <v>3.0385894693162204E-4</v>
      </c>
      <c r="M291" s="4">
        <v>0</v>
      </c>
      <c r="N291" s="4">
        <v>0</v>
      </c>
      <c r="O291" s="4">
        <v>1.1494459211533379E-4</v>
      </c>
      <c r="P291" s="8">
        <v>5.027801554703254E-3</v>
      </c>
      <c r="Q291" s="9">
        <f t="shared" si="24"/>
        <v>2.497781999838088E-2</v>
      </c>
      <c r="R291" s="4">
        <f t="shared" si="25"/>
        <v>1.8231536815897322E-3</v>
      </c>
      <c r="S291" s="4">
        <f t="shared" si="26"/>
        <v>0</v>
      </c>
      <c r="T291" s="4">
        <f t="shared" si="27"/>
        <v>0</v>
      </c>
      <c r="U291" s="4">
        <f t="shared" si="28"/>
        <v>6.8966755269200277E-4</v>
      </c>
      <c r="V291" s="8">
        <f t="shared" si="29"/>
        <v>3.0166809328219524E-2</v>
      </c>
    </row>
    <row r="292" spans="1:22" x14ac:dyDescent="0.25">
      <c r="A292" s="81" t="s">
        <v>415</v>
      </c>
      <c r="B292" s="82" t="s">
        <v>1098</v>
      </c>
      <c r="C292" s="100" t="s">
        <v>226</v>
      </c>
      <c r="D292" s="32" t="s">
        <v>1157</v>
      </c>
      <c r="E292" s="4" t="s">
        <v>1235</v>
      </c>
      <c r="F292" s="4" t="s">
        <v>1156</v>
      </c>
      <c r="G292" s="4">
        <v>78</v>
      </c>
      <c r="H292" s="20" t="s">
        <v>1243</v>
      </c>
      <c r="I292" s="20">
        <v>1</v>
      </c>
      <c r="J292" s="32" t="s">
        <v>1323</v>
      </c>
      <c r="K292" s="9">
        <v>4.1629699997301466E-3</v>
      </c>
      <c r="L292" s="4">
        <v>3.0385894693162204E-4</v>
      </c>
      <c r="M292" s="4">
        <v>0</v>
      </c>
      <c r="N292" s="4">
        <v>0</v>
      </c>
      <c r="O292" s="4">
        <v>1.1494459211533379E-4</v>
      </c>
      <c r="P292" s="8">
        <v>5.027801554703254E-3</v>
      </c>
      <c r="Q292" s="9">
        <f t="shared" si="24"/>
        <v>4.1629699997301466E-3</v>
      </c>
      <c r="R292" s="4">
        <f t="shared" si="25"/>
        <v>3.0385894693162204E-4</v>
      </c>
      <c r="S292" s="4">
        <f t="shared" si="26"/>
        <v>0</v>
      </c>
      <c r="T292" s="4">
        <f t="shared" si="27"/>
        <v>0</v>
      </c>
      <c r="U292" s="4">
        <f t="shared" si="28"/>
        <v>1.1494459211533379E-4</v>
      </c>
      <c r="V292" s="8">
        <f t="shared" si="29"/>
        <v>5.027801554703254E-3</v>
      </c>
    </row>
    <row r="293" spans="1:22" x14ac:dyDescent="0.25">
      <c r="A293" s="81" t="s">
        <v>415</v>
      </c>
      <c r="B293" s="5" t="s">
        <v>1101</v>
      </c>
      <c r="C293" s="100" t="s">
        <v>226</v>
      </c>
      <c r="D293" s="32" t="s">
        <v>1103</v>
      </c>
      <c r="E293" s="4" t="s">
        <v>1235</v>
      </c>
      <c r="F293" s="4" t="s">
        <v>1102</v>
      </c>
      <c r="G293" s="4" t="s">
        <v>1102</v>
      </c>
      <c r="H293" s="20" t="s">
        <v>1307</v>
      </c>
      <c r="I293" s="20">
        <v>6</v>
      </c>
      <c r="J293" s="32" t="s">
        <v>1323</v>
      </c>
      <c r="K293" s="9">
        <v>4.1629699997301466E-3</v>
      </c>
      <c r="L293" s="4">
        <v>3.0385894693162204E-4</v>
      </c>
      <c r="M293" s="4">
        <v>0</v>
      </c>
      <c r="N293" s="4">
        <v>0</v>
      </c>
      <c r="O293" s="4">
        <v>1.1494459211533379E-4</v>
      </c>
      <c r="P293" s="8">
        <v>5.027801554703254E-3</v>
      </c>
      <c r="Q293" s="9">
        <f t="shared" si="24"/>
        <v>2.497781999838088E-2</v>
      </c>
      <c r="R293" s="4">
        <f t="shared" si="25"/>
        <v>1.8231536815897322E-3</v>
      </c>
      <c r="S293" s="4">
        <f t="shared" si="26"/>
        <v>0</v>
      </c>
      <c r="T293" s="4">
        <f t="shared" si="27"/>
        <v>0</v>
      </c>
      <c r="U293" s="4">
        <f t="shared" si="28"/>
        <v>6.8966755269200277E-4</v>
      </c>
      <c r="V293" s="8">
        <f t="shared" si="29"/>
        <v>3.0166809328219524E-2</v>
      </c>
    </row>
    <row r="294" spans="1:22" x14ac:dyDescent="0.25">
      <c r="A294" s="81" t="s">
        <v>375</v>
      </c>
      <c r="B294" s="82" t="s">
        <v>1158</v>
      </c>
      <c r="C294" s="100" t="s">
        <v>226</v>
      </c>
      <c r="D294" s="32" t="s">
        <v>1162</v>
      </c>
      <c r="E294" s="4" t="s">
        <v>1235</v>
      </c>
      <c r="F294" s="4" t="s">
        <v>1161</v>
      </c>
      <c r="G294" s="4">
        <v>25</v>
      </c>
      <c r="H294" s="20" t="s">
        <v>1263</v>
      </c>
      <c r="I294" s="20">
        <v>30</v>
      </c>
      <c r="J294" s="32" t="s">
        <v>1323</v>
      </c>
      <c r="K294" s="9">
        <v>4.1629699997301466E-3</v>
      </c>
      <c r="L294" s="4">
        <v>3.0385894693162204E-4</v>
      </c>
      <c r="M294" s="4">
        <v>0</v>
      </c>
      <c r="N294" s="4">
        <v>0</v>
      </c>
      <c r="O294" s="4">
        <v>1.1494459211533379E-4</v>
      </c>
      <c r="P294" s="8">
        <v>5.027801554703254E-3</v>
      </c>
      <c r="Q294" s="9">
        <f t="shared" si="24"/>
        <v>0.1248890999919044</v>
      </c>
      <c r="R294" s="4">
        <f t="shared" si="25"/>
        <v>9.1157684079486608E-3</v>
      </c>
      <c r="S294" s="4">
        <f t="shared" si="26"/>
        <v>0</v>
      </c>
      <c r="T294" s="4">
        <f t="shared" si="27"/>
        <v>0</v>
      </c>
      <c r="U294" s="4">
        <f t="shared" si="28"/>
        <v>3.4483377634600136E-3</v>
      </c>
      <c r="V294" s="8">
        <f t="shared" si="29"/>
        <v>0.15083404664109762</v>
      </c>
    </row>
    <row r="295" spans="1:22" x14ac:dyDescent="0.25">
      <c r="A295" s="81" t="s">
        <v>375</v>
      </c>
      <c r="B295" s="82" t="s">
        <v>1158</v>
      </c>
      <c r="C295" s="100" t="s">
        <v>226</v>
      </c>
      <c r="D295" s="32" t="s">
        <v>1164</v>
      </c>
      <c r="E295" s="4" t="s">
        <v>1235</v>
      </c>
      <c r="F295" s="4" t="s">
        <v>1163</v>
      </c>
      <c r="G295" s="4">
        <v>255</v>
      </c>
      <c r="H295" s="37" t="s">
        <v>1243</v>
      </c>
      <c r="I295" s="37">
        <v>0</v>
      </c>
      <c r="J295" s="32" t="s">
        <v>1323</v>
      </c>
      <c r="K295" s="9">
        <v>4.1629699997301466E-3</v>
      </c>
      <c r="L295" s="4">
        <v>3.0385894693162204E-4</v>
      </c>
      <c r="M295" s="4">
        <v>0</v>
      </c>
      <c r="N295" s="4">
        <v>0</v>
      </c>
      <c r="O295" s="4">
        <v>1.1494459211533379E-4</v>
      </c>
      <c r="P295" s="8">
        <v>5.027801554703254E-3</v>
      </c>
      <c r="Q295" s="9">
        <f t="shared" si="24"/>
        <v>0</v>
      </c>
      <c r="R295" s="4">
        <f t="shared" si="25"/>
        <v>0</v>
      </c>
      <c r="S295" s="4">
        <f t="shared" si="26"/>
        <v>0</v>
      </c>
      <c r="T295" s="4">
        <f t="shared" si="27"/>
        <v>0</v>
      </c>
      <c r="U295" s="4">
        <f t="shared" si="28"/>
        <v>0</v>
      </c>
      <c r="V295" s="8">
        <f t="shared" si="29"/>
        <v>0</v>
      </c>
    </row>
    <row r="296" spans="1:22" x14ac:dyDescent="0.25">
      <c r="A296" s="81" t="s">
        <v>375</v>
      </c>
      <c r="B296" s="82" t="s">
        <v>1158</v>
      </c>
      <c r="C296" s="100" t="s">
        <v>226</v>
      </c>
      <c r="D296" s="32" t="s">
        <v>1166</v>
      </c>
      <c r="E296" s="4" t="s">
        <v>1235</v>
      </c>
      <c r="F296" s="4" t="s">
        <v>1165</v>
      </c>
      <c r="G296" s="4">
        <v>269</v>
      </c>
      <c r="H296" s="20" t="s">
        <v>1312</v>
      </c>
      <c r="I296" s="20">
        <v>82</v>
      </c>
      <c r="J296" s="32" t="s">
        <v>1323</v>
      </c>
      <c r="K296" s="9">
        <v>4.1629699997301466E-3</v>
      </c>
      <c r="L296" s="4">
        <v>3.0385894693162204E-4</v>
      </c>
      <c r="M296" s="4">
        <v>0</v>
      </c>
      <c r="N296" s="4">
        <v>0</v>
      </c>
      <c r="O296" s="4">
        <v>1.1494459211533379E-4</v>
      </c>
      <c r="P296" s="8">
        <v>5.027801554703254E-3</v>
      </c>
      <c r="Q296" s="9">
        <f t="shared" si="24"/>
        <v>0.341363539977872</v>
      </c>
      <c r="R296" s="4">
        <f t="shared" si="25"/>
        <v>2.4916433648393008E-2</v>
      </c>
      <c r="S296" s="4">
        <f t="shared" si="26"/>
        <v>0</v>
      </c>
      <c r="T296" s="4">
        <f t="shared" si="27"/>
        <v>0</v>
      </c>
      <c r="U296" s="4">
        <f t="shared" si="28"/>
        <v>9.4254565534573707E-3</v>
      </c>
      <c r="V296" s="8">
        <f t="shared" si="29"/>
        <v>0.41227972748566682</v>
      </c>
    </row>
    <row r="297" spans="1:22" x14ac:dyDescent="0.25">
      <c r="A297" s="81" t="s">
        <v>375</v>
      </c>
      <c r="B297" s="82" t="s">
        <v>1158</v>
      </c>
      <c r="C297" s="100" t="s">
        <v>226</v>
      </c>
      <c r="D297" s="32" t="s">
        <v>1168</v>
      </c>
      <c r="E297" s="4" t="s">
        <v>1235</v>
      </c>
      <c r="F297" s="4" t="s">
        <v>1167</v>
      </c>
      <c r="G297" s="4">
        <v>461</v>
      </c>
      <c r="H297" s="20" t="s">
        <v>1243</v>
      </c>
      <c r="I297" s="20">
        <v>50</v>
      </c>
      <c r="J297" s="32" t="s">
        <v>1323</v>
      </c>
      <c r="K297" s="9">
        <v>4.1629699997301466E-3</v>
      </c>
      <c r="L297" s="4">
        <v>3.0385894693162204E-4</v>
      </c>
      <c r="M297" s="4">
        <v>0</v>
      </c>
      <c r="N297" s="4">
        <v>0</v>
      </c>
      <c r="O297" s="4">
        <v>1.1494459211533379E-4</v>
      </c>
      <c r="P297" s="8">
        <v>5.027801554703254E-3</v>
      </c>
      <c r="Q297" s="9">
        <f t="shared" si="24"/>
        <v>0.20814849998650733</v>
      </c>
      <c r="R297" s="4">
        <f t="shared" si="25"/>
        <v>1.5192947346581102E-2</v>
      </c>
      <c r="S297" s="4">
        <f t="shared" si="26"/>
        <v>0</v>
      </c>
      <c r="T297" s="4">
        <f t="shared" si="27"/>
        <v>0</v>
      </c>
      <c r="U297" s="4">
        <f t="shared" si="28"/>
        <v>5.7472296057666898E-3</v>
      </c>
      <c r="V297" s="8">
        <f t="shared" si="29"/>
        <v>0.2513900777351627</v>
      </c>
    </row>
    <row r="298" spans="1:22" x14ac:dyDescent="0.25">
      <c r="A298" s="81" t="s">
        <v>375</v>
      </c>
      <c r="B298" s="82" t="s">
        <v>1158</v>
      </c>
      <c r="C298" s="100" t="s">
        <v>226</v>
      </c>
      <c r="D298" s="32" t="s">
        <v>1170</v>
      </c>
      <c r="E298" s="4" t="s">
        <v>1235</v>
      </c>
      <c r="F298" s="4" t="s">
        <v>1169</v>
      </c>
      <c r="G298" s="4">
        <v>464</v>
      </c>
      <c r="H298" s="20" t="s">
        <v>1243</v>
      </c>
      <c r="I298" s="20">
        <v>0</v>
      </c>
      <c r="J298" s="32" t="s">
        <v>1323</v>
      </c>
      <c r="K298" s="9">
        <v>4.1629699997301466E-3</v>
      </c>
      <c r="L298" s="4">
        <v>3.0385894693162204E-4</v>
      </c>
      <c r="M298" s="4">
        <v>0</v>
      </c>
      <c r="N298" s="4">
        <v>0</v>
      </c>
      <c r="O298" s="4">
        <v>1.1494459211533379E-4</v>
      </c>
      <c r="P298" s="8">
        <v>5.027801554703254E-3</v>
      </c>
      <c r="Q298" s="9">
        <f t="shared" si="24"/>
        <v>0</v>
      </c>
      <c r="R298" s="4">
        <f t="shared" si="25"/>
        <v>0</v>
      </c>
      <c r="S298" s="4">
        <f t="shared" si="26"/>
        <v>0</v>
      </c>
      <c r="T298" s="4">
        <f t="shared" si="27"/>
        <v>0</v>
      </c>
      <c r="U298" s="4">
        <f t="shared" si="28"/>
        <v>0</v>
      </c>
      <c r="V298" s="8">
        <f t="shared" si="29"/>
        <v>0</v>
      </c>
    </row>
    <row r="299" spans="1:22" x14ac:dyDescent="0.25">
      <c r="A299" s="81" t="s">
        <v>375</v>
      </c>
      <c r="B299" s="82" t="s">
        <v>1158</v>
      </c>
      <c r="C299" s="100" t="s">
        <v>226</v>
      </c>
      <c r="D299" s="32" t="s">
        <v>1172</v>
      </c>
      <c r="E299" s="4" t="s">
        <v>1235</v>
      </c>
      <c r="F299" s="4" t="s">
        <v>1171</v>
      </c>
      <c r="G299" s="4">
        <v>482</v>
      </c>
      <c r="H299" s="20" t="s">
        <v>1243</v>
      </c>
      <c r="I299" s="20">
        <v>25</v>
      </c>
      <c r="J299" s="32" t="s">
        <v>1323</v>
      </c>
      <c r="K299" s="9">
        <v>4.1629699997301466E-3</v>
      </c>
      <c r="L299" s="4">
        <v>3.0385894693162204E-4</v>
      </c>
      <c r="M299" s="4">
        <v>0</v>
      </c>
      <c r="N299" s="4">
        <v>0</v>
      </c>
      <c r="O299" s="4">
        <v>1.1494459211533379E-4</v>
      </c>
      <c r="P299" s="8">
        <v>5.027801554703254E-3</v>
      </c>
      <c r="Q299" s="9">
        <f t="shared" si="24"/>
        <v>0.10407424999325367</v>
      </c>
      <c r="R299" s="4">
        <f t="shared" si="25"/>
        <v>7.5964736732905512E-3</v>
      </c>
      <c r="S299" s="4">
        <f t="shared" si="26"/>
        <v>0</v>
      </c>
      <c r="T299" s="4">
        <f t="shared" si="27"/>
        <v>0</v>
      </c>
      <c r="U299" s="4">
        <f t="shared" si="28"/>
        <v>2.8736148028833449E-3</v>
      </c>
      <c r="V299" s="8">
        <f t="shared" si="29"/>
        <v>0.12569503886758135</v>
      </c>
    </row>
    <row r="300" spans="1:22" x14ac:dyDescent="0.25">
      <c r="A300" s="81" t="s">
        <v>375</v>
      </c>
      <c r="B300" s="4" t="s">
        <v>1173</v>
      </c>
      <c r="C300" s="100" t="s">
        <v>226</v>
      </c>
      <c r="D300" s="32" t="s">
        <v>1175</v>
      </c>
      <c r="E300" s="4" t="s">
        <v>1235</v>
      </c>
      <c r="F300" s="4" t="s">
        <v>1174</v>
      </c>
      <c r="G300" s="4">
        <v>505</v>
      </c>
      <c r="H300" s="20" t="s">
        <v>1301</v>
      </c>
      <c r="I300" s="20">
        <v>20</v>
      </c>
      <c r="J300" s="32" t="s">
        <v>1323</v>
      </c>
      <c r="K300" s="9">
        <v>4.1629699997301466E-3</v>
      </c>
      <c r="L300" s="4">
        <v>3.0385894693162204E-4</v>
      </c>
      <c r="M300" s="4">
        <v>0</v>
      </c>
      <c r="N300" s="4">
        <v>0</v>
      </c>
      <c r="O300" s="4">
        <v>1.1494459211533379E-4</v>
      </c>
      <c r="P300" s="8">
        <v>5.027801554703254E-3</v>
      </c>
      <c r="Q300" s="9">
        <f t="shared" si="24"/>
        <v>8.3259399994602939E-2</v>
      </c>
      <c r="R300" s="4">
        <f t="shared" si="25"/>
        <v>6.0771789386324408E-3</v>
      </c>
      <c r="S300" s="4">
        <f t="shared" si="26"/>
        <v>0</v>
      </c>
      <c r="T300" s="4">
        <f t="shared" si="27"/>
        <v>0</v>
      </c>
      <c r="U300" s="4">
        <f t="shared" si="28"/>
        <v>2.2988918423066758E-3</v>
      </c>
      <c r="V300" s="8">
        <f t="shared" si="29"/>
        <v>0.10055603109406508</v>
      </c>
    </row>
    <row r="301" spans="1:22" x14ac:dyDescent="0.25">
      <c r="A301" s="81" t="s">
        <v>375</v>
      </c>
      <c r="B301" s="82" t="s">
        <v>1158</v>
      </c>
      <c r="C301" s="100" t="s">
        <v>226</v>
      </c>
      <c r="D301" s="103" t="s">
        <v>1177</v>
      </c>
      <c r="E301" s="16" t="s">
        <v>1235</v>
      </c>
      <c r="F301" s="16" t="s">
        <v>1176</v>
      </c>
      <c r="G301" s="16">
        <v>61</v>
      </c>
      <c r="H301" s="37" t="s">
        <v>1301</v>
      </c>
      <c r="I301" s="37">
        <v>10</v>
      </c>
      <c r="J301" s="32" t="s">
        <v>1323</v>
      </c>
      <c r="K301" s="9">
        <v>4.1629699997301466E-3</v>
      </c>
      <c r="L301" s="4">
        <v>3.0385894693162204E-4</v>
      </c>
      <c r="M301" s="4">
        <v>0</v>
      </c>
      <c r="N301" s="4">
        <v>0</v>
      </c>
      <c r="O301" s="4">
        <v>1.1494459211533379E-4</v>
      </c>
      <c r="P301" s="8">
        <v>5.027801554703254E-3</v>
      </c>
      <c r="Q301" s="9">
        <f t="shared" si="24"/>
        <v>4.162969999730147E-2</v>
      </c>
      <c r="R301" s="4">
        <f t="shared" si="25"/>
        <v>3.0385894693162204E-3</v>
      </c>
      <c r="S301" s="4">
        <f t="shared" si="26"/>
        <v>0</v>
      </c>
      <c r="T301" s="4">
        <f t="shared" si="27"/>
        <v>0</v>
      </c>
      <c r="U301" s="4">
        <f t="shared" si="28"/>
        <v>1.1494459211533379E-3</v>
      </c>
      <c r="V301" s="8">
        <f t="shared" si="29"/>
        <v>5.027801554703254E-2</v>
      </c>
    </row>
    <row r="302" spans="1:22" x14ac:dyDescent="0.25">
      <c r="A302" s="81" t="s">
        <v>441</v>
      </c>
      <c r="B302" s="82" t="s">
        <v>1178</v>
      </c>
      <c r="C302" s="100" t="s">
        <v>226</v>
      </c>
      <c r="D302" s="32" t="s">
        <v>1180</v>
      </c>
      <c r="E302" s="4" t="s">
        <v>1321</v>
      </c>
      <c r="F302" s="4" t="s">
        <v>1179</v>
      </c>
      <c r="G302" s="4">
        <v>163</v>
      </c>
      <c r="H302" s="37" t="s">
        <v>1322</v>
      </c>
      <c r="I302" s="37">
        <v>540</v>
      </c>
      <c r="J302" s="32" t="s">
        <v>1323</v>
      </c>
      <c r="K302" s="9">
        <v>4.1629699997301466E-3</v>
      </c>
      <c r="L302" s="4">
        <v>3.0385894693162204E-4</v>
      </c>
      <c r="M302" s="4">
        <v>0</v>
      </c>
      <c r="N302" s="4">
        <v>0</v>
      </c>
      <c r="O302" s="4">
        <v>1.1494459211533379E-4</v>
      </c>
      <c r="P302" s="8">
        <v>5.027801554703254E-3</v>
      </c>
      <c r="Q302" s="9">
        <f t="shared" si="24"/>
        <v>2.248003799854279</v>
      </c>
      <c r="R302" s="4">
        <f t="shared" si="25"/>
        <v>0.16408383134307591</v>
      </c>
      <c r="S302" s="4">
        <f t="shared" si="26"/>
        <v>0</v>
      </c>
      <c r="T302" s="4">
        <f t="shared" si="27"/>
        <v>0</v>
      </c>
      <c r="U302" s="4">
        <f t="shared" si="28"/>
        <v>6.2070079742280244E-2</v>
      </c>
      <c r="V302" s="8">
        <f t="shared" si="29"/>
        <v>2.715012839539757</v>
      </c>
    </row>
    <row r="303" spans="1:22" x14ac:dyDescent="0.25">
      <c r="A303" s="81" t="s">
        <v>441</v>
      </c>
      <c r="B303" s="82" t="s">
        <v>1178</v>
      </c>
      <c r="C303" s="100" t="s">
        <v>226</v>
      </c>
      <c r="D303" s="32" t="s">
        <v>1182</v>
      </c>
      <c r="E303" s="4" t="s">
        <v>1235</v>
      </c>
      <c r="F303" s="4" t="s">
        <v>1181</v>
      </c>
      <c r="G303" s="4">
        <v>19</v>
      </c>
      <c r="H303" s="20" t="s">
        <v>1243</v>
      </c>
      <c r="I303" s="20">
        <v>0</v>
      </c>
      <c r="J303" s="32" t="s">
        <v>1323</v>
      </c>
      <c r="K303" s="9">
        <v>4.1629699997301466E-3</v>
      </c>
      <c r="L303" s="4">
        <v>3.0385894693162204E-4</v>
      </c>
      <c r="M303" s="4">
        <v>0</v>
      </c>
      <c r="N303" s="4">
        <v>0</v>
      </c>
      <c r="O303" s="4">
        <v>1.1494459211533379E-4</v>
      </c>
      <c r="P303" s="8">
        <v>5.027801554703254E-3</v>
      </c>
      <c r="Q303" s="9">
        <f t="shared" si="24"/>
        <v>0</v>
      </c>
      <c r="R303" s="4">
        <f t="shared" si="25"/>
        <v>0</v>
      </c>
      <c r="S303" s="4">
        <f t="shared" si="26"/>
        <v>0</v>
      </c>
      <c r="T303" s="4">
        <f t="shared" si="27"/>
        <v>0</v>
      </c>
      <c r="U303" s="4">
        <f t="shared" si="28"/>
        <v>0</v>
      </c>
      <c r="V303" s="8">
        <f t="shared" si="29"/>
        <v>0</v>
      </c>
    </row>
    <row r="304" spans="1:22" x14ac:dyDescent="0.25">
      <c r="A304" s="81" t="s">
        <v>441</v>
      </c>
      <c r="B304" s="82" t="s">
        <v>1178</v>
      </c>
      <c r="C304" s="100" t="s">
        <v>226</v>
      </c>
      <c r="D304" s="32" t="s">
        <v>1184</v>
      </c>
      <c r="E304" s="4" t="s">
        <v>1235</v>
      </c>
      <c r="F304" s="4" t="s">
        <v>1183</v>
      </c>
      <c r="G304" s="4">
        <v>416</v>
      </c>
      <c r="H304" s="20" t="s">
        <v>1237</v>
      </c>
      <c r="I304" s="20">
        <v>40</v>
      </c>
      <c r="J304" s="32" t="s">
        <v>1323</v>
      </c>
      <c r="K304" s="9">
        <v>4.1629699997301466E-3</v>
      </c>
      <c r="L304" s="4">
        <v>3.0385894693162204E-4</v>
      </c>
      <c r="M304" s="4">
        <v>0</v>
      </c>
      <c r="N304" s="4">
        <v>0</v>
      </c>
      <c r="O304" s="4">
        <v>1.1494459211533379E-4</v>
      </c>
      <c r="P304" s="8">
        <v>5.027801554703254E-3</v>
      </c>
      <c r="Q304" s="9">
        <f t="shared" si="24"/>
        <v>0.16651879998920588</v>
      </c>
      <c r="R304" s="4">
        <f t="shared" si="25"/>
        <v>1.2154357877264882E-2</v>
      </c>
      <c r="S304" s="4">
        <f t="shared" si="26"/>
        <v>0</v>
      </c>
      <c r="T304" s="4">
        <f t="shared" si="27"/>
        <v>0</v>
      </c>
      <c r="U304" s="4">
        <f t="shared" si="28"/>
        <v>4.5977836846133515E-3</v>
      </c>
      <c r="V304" s="8">
        <f t="shared" si="29"/>
        <v>0.20111206218813016</v>
      </c>
    </row>
    <row r="305" spans="1:22" x14ac:dyDescent="0.25">
      <c r="A305" s="81" t="s">
        <v>441</v>
      </c>
      <c r="B305" s="82" t="s">
        <v>1178</v>
      </c>
      <c r="C305" s="100" t="s">
        <v>226</v>
      </c>
      <c r="D305" s="32" t="s">
        <v>1186</v>
      </c>
      <c r="E305" s="4" t="s">
        <v>1235</v>
      </c>
      <c r="F305" s="4" t="s">
        <v>1185</v>
      </c>
      <c r="G305" s="4">
        <v>49</v>
      </c>
      <c r="H305" s="20" t="s">
        <v>1243</v>
      </c>
      <c r="I305" s="20">
        <v>6</v>
      </c>
      <c r="J305" s="32" t="s">
        <v>1323</v>
      </c>
      <c r="K305" s="9">
        <v>4.1629699997301466E-3</v>
      </c>
      <c r="L305" s="4">
        <v>3.0385894693162204E-4</v>
      </c>
      <c r="M305" s="4">
        <v>0</v>
      </c>
      <c r="N305" s="4">
        <v>0</v>
      </c>
      <c r="O305" s="4">
        <v>1.1494459211533379E-4</v>
      </c>
      <c r="P305" s="8">
        <v>5.027801554703254E-3</v>
      </c>
      <c r="Q305" s="9">
        <f t="shared" si="24"/>
        <v>2.497781999838088E-2</v>
      </c>
      <c r="R305" s="4">
        <f t="shared" si="25"/>
        <v>1.8231536815897322E-3</v>
      </c>
      <c r="S305" s="4">
        <f t="shared" si="26"/>
        <v>0</v>
      </c>
      <c r="T305" s="4">
        <f t="shared" si="27"/>
        <v>0</v>
      </c>
      <c r="U305" s="4">
        <f t="shared" si="28"/>
        <v>6.8966755269200277E-4</v>
      </c>
      <c r="V305" s="8">
        <f t="shared" si="29"/>
        <v>3.0166809328219524E-2</v>
      </c>
    </row>
    <row r="306" spans="1:22" x14ac:dyDescent="0.25">
      <c r="A306" s="81" t="s">
        <v>441</v>
      </c>
      <c r="B306" s="82" t="s">
        <v>1178</v>
      </c>
      <c r="C306" s="100" t="s">
        <v>226</v>
      </c>
      <c r="D306" s="32" t="s">
        <v>1188</v>
      </c>
      <c r="E306" s="4" t="s">
        <v>1235</v>
      </c>
      <c r="F306" s="4" t="s">
        <v>1187</v>
      </c>
      <c r="G306" s="4">
        <v>62</v>
      </c>
      <c r="H306" s="20" t="s">
        <v>1243</v>
      </c>
      <c r="I306" s="20">
        <v>26</v>
      </c>
      <c r="J306" s="32" t="s">
        <v>1323</v>
      </c>
      <c r="K306" s="9">
        <v>4.1629699997301466E-3</v>
      </c>
      <c r="L306" s="4">
        <v>3.0385894693162204E-4</v>
      </c>
      <c r="M306" s="4">
        <v>0</v>
      </c>
      <c r="N306" s="4">
        <v>0</v>
      </c>
      <c r="O306" s="4">
        <v>1.1494459211533379E-4</v>
      </c>
      <c r="P306" s="8">
        <v>5.027801554703254E-3</v>
      </c>
      <c r="Q306" s="9">
        <f t="shared" si="24"/>
        <v>0.10823721999298382</v>
      </c>
      <c r="R306" s="4">
        <f t="shared" si="25"/>
        <v>7.9003326202221735E-3</v>
      </c>
      <c r="S306" s="4">
        <f t="shared" si="26"/>
        <v>0</v>
      </c>
      <c r="T306" s="4">
        <f t="shared" si="27"/>
        <v>0</v>
      </c>
      <c r="U306" s="4">
        <f t="shared" si="28"/>
        <v>2.9885593949986787E-3</v>
      </c>
      <c r="V306" s="8">
        <f t="shared" si="29"/>
        <v>0.1307228404222846</v>
      </c>
    </row>
    <row r="307" spans="1:22" x14ac:dyDescent="0.25">
      <c r="A307" s="81" t="s">
        <v>441</v>
      </c>
      <c r="B307" s="82" t="s">
        <v>1178</v>
      </c>
      <c r="C307" s="100" t="s">
        <v>226</v>
      </c>
      <c r="D307" s="32" t="s">
        <v>1190</v>
      </c>
      <c r="E307" s="4" t="s">
        <v>1235</v>
      </c>
      <c r="F307" s="4" t="s">
        <v>1189</v>
      </c>
      <c r="G307" s="4">
        <v>65</v>
      </c>
      <c r="H307" s="20" t="s">
        <v>1243</v>
      </c>
      <c r="I307" s="20">
        <v>12</v>
      </c>
      <c r="J307" s="32" t="s">
        <v>1323</v>
      </c>
      <c r="K307" s="9">
        <v>4.1629699997301466E-3</v>
      </c>
      <c r="L307" s="4">
        <v>3.0385894693162204E-4</v>
      </c>
      <c r="M307" s="4">
        <v>0</v>
      </c>
      <c r="N307" s="4">
        <v>0</v>
      </c>
      <c r="O307" s="4">
        <v>1.1494459211533379E-4</v>
      </c>
      <c r="P307" s="8">
        <v>5.027801554703254E-3</v>
      </c>
      <c r="Q307" s="9">
        <f t="shared" si="24"/>
        <v>4.995563999676176E-2</v>
      </c>
      <c r="R307" s="4">
        <f t="shared" si="25"/>
        <v>3.6463073631794645E-3</v>
      </c>
      <c r="S307" s="4">
        <f t="shared" si="26"/>
        <v>0</v>
      </c>
      <c r="T307" s="4">
        <f t="shared" si="27"/>
        <v>0</v>
      </c>
      <c r="U307" s="4">
        <f t="shared" si="28"/>
        <v>1.3793351053840055E-3</v>
      </c>
      <c r="V307" s="8">
        <f t="shared" si="29"/>
        <v>6.0333618656439048E-2</v>
      </c>
    </row>
    <row r="308" spans="1:22" x14ac:dyDescent="0.25">
      <c r="A308" s="81" t="s">
        <v>441</v>
      </c>
      <c r="B308" s="82" t="s">
        <v>1178</v>
      </c>
      <c r="C308" s="100" t="s">
        <v>226</v>
      </c>
      <c r="D308" s="32" t="s">
        <v>1192</v>
      </c>
      <c r="E308" s="4" t="s">
        <v>1235</v>
      </c>
      <c r="F308" s="4" t="s">
        <v>1191</v>
      </c>
      <c r="G308" s="4">
        <v>89</v>
      </c>
      <c r="H308" s="20" t="s">
        <v>1243</v>
      </c>
      <c r="I308" s="20">
        <v>0</v>
      </c>
      <c r="J308" s="32" t="s">
        <v>1323</v>
      </c>
      <c r="K308" s="9">
        <v>4.1629699997301466E-3</v>
      </c>
      <c r="L308" s="4">
        <v>3.0385894693162204E-4</v>
      </c>
      <c r="M308" s="4">
        <v>0</v>
      </c>
      <c r="N308" s="4">
        <v>0</v>
      </c>
      <c r="O308" s="4">
        <v>1.1494459211533379E-4</v>
      </c>
      <c r="P308" s="8">
        <v>5.027801554703254E-3</v>
      </c>
      <c r="Q308" s="9">
        <f t="shared" si="24"/>
        <v>0</v>
      </c>
      <c r="R308" s="4">
        <f t="shared" si="25"/>
        <v>0</v>
      </c>
      <c r="S308" s="4">
        <f t="shared" si="26"/>
        <v>0</v>
      </c>
      <c r="T308" s="4">
        <f t="shared" si="27"/>
        <v>0</v>
      </c>
      <c r="U308" s="4">
        <f t="shared" si="28"/>
        <v>0</v>
      </c>
      <c r="V308" s="8">
        <f t="shared" si="29"/>
        <v>0</v>
      </c>
    </row>
    <row r="309" spans="1:22" x14ac:dyDescent="0.25">
      <c r="A309" s="81" t="s">
        <v>441</v>
      </c>
      <c r="B309" s="82" t="s">
        <v>1178</v>
      </c>
      <c r="C309" s="100" t="s">
        <v>226</v>
      </c>
      <c r="D309" s="32" t="s">
        <v>1194</v>
      </c>
      <c r="E309" s="4" t="s">
        <v>1235</v>
      </c>
      <c r="F309" s="4" t="s">
        <v>1193</v>
      </c>
      <c r="G309" s="4">
        <v>90</v>
      </c>
      <c r="H309" s="20" t="s">
        <v>1243</v>
      </c>
      <c r="I309" s="20">
        <v>0</v>
      </c>
      <c r="J309" s="32" t="s">
        <v>1323</v>
      </c>
      <c r="K309" s="9">
        <v>4.1629699997301466E-3</v>
      </c>
      <c r="L309" s="4">
        <v>3.0385894693162204E-4</v>
      </c>
      <c r="M309" s="4">
        <v>0</v>
      </c>
      <c r="N309" s="4">
        <v>0</v>
      </c>
      <c r="O309" s="4">
        <v>1.1494459211533379E-4</v>
      </c>
      <c r="P309" s="8">
        <v>5.027801554703254E-3</v>
      </c>
      <c r="Q309" s="9">
        <f t="shared" si="24"/>
        <v>0</v>
      </c>
      <c r="R309" s="4">
        <f t="shared" si="25"/>
        <v>0</v>
      </c>
      <c r="S309" s="4">
        <f t="shared" si="26"/>
        <v>0</v>
      </c>
      <c r="T309" s="4">
        <f t="shared" si="27"/>
        <v>0</v>
      </c>
      <c r="U309" s="4">
        <f t="shared" si="28"/>
        <v>0</v>
      </c>
      <c r="V309" s="8">
        <f t="shared" si="29"/>
        <v>0</v>
      </c>
    </row>
    <row r="310" spans="1:22" x14ac:dyDescent="0.25">
      <c r="A310" s="81" t="s">
        <v>391</v>
      </c>
      <c r="B310" s="82" t="s">
        <v>1198</v>
      </c>
      <c r="C310" s="100" t="s">
        <v>226</v>
      </c>
      <c r="D310" s="32" t="s">
        <v>1204</v>
      </c>
      <c r="E310" s="4" t="s">
        <v>1235</v>
      </c>
      <c r="F310" s="4" t="s">
        <v>1203</v>
      </c>
      <c r="G310" s="4">
        <v>121</v>
      </c>
      <c r="H310" s="37" t="s">
        <v>1312</v>
      </c>
      <c r="I310" s="37">
        <v>37</v>
      </c>
      <c r="J310" s="32" t="s">
        <v>1323</v>
      </c>
      <c r="K310" s="9">
        <v>4.1629699997301466E-3</v>
      </c>
      <c r="L310" s="4">
        <v>3.0385894693162204E-4</v>
      </c>
      <c r="M310" s="4">
        <v>0</v>
      </c>
      <c r="N310" s="4">
        <v>0</v>
      </c>
      <c r="O310" s="4">
        <v>1.1494459211533379E-4</v>
      </c>
      <c r="P310" s="8">
        <v>5.027801554703254E-3</v>
      </c>
      <c r="Q310" s="9">
        <f t="shared" si="24"/>
        <v>0.15402988999001543</v>
      </c>
      <c r="R310" s="4">
        <f t="shared" si="25"/>
        <v>1.1242781036470015E-2</v>
      </c>
      <c r="S310" s="4">
        <f t="shared" si="26"/>
        <v>0</v>
      </c>
      <c r="T310" s="4">
        <f t="shared" si="27"/>
        <v>0</v>
      </c>
      <c r="U310" s="4">
        <f t="shared" si="28"/>
        <v>4.25294990826735E-3</v>
      </c>
      <c r="V310" s="8">
        <f t="shared" si="29"/>
        <v>0.1860286575240204</v>
      </c>
    </row>
    <row r="311" spans="1:22" x14ac:dyDescent="0.25">
      <c r="A311" s="81" t="s">
        <v>391</v>
      </c>
      <c r="B311" s="82" t="s">
        <v>1198</v>
      </c>
      <c r="C311" s="100" t="s">
        <v>226</v>
      </c>
      <c r="D311" s="32" t="s">
        <v>1206</v>
      </c>
      <c r="E311" s="4" t="s">
        <v>1235</v>
      </c>
      <c r="F311" s="4" t="s">
        <v>1205</v>
      </c>
      <c r="G311" s="4">
        <v>127</v>
      </c>
      <c r="H311" s="37" t="s">
        <v>1243</v>
      </c>
      <c r="I311" s="37">
        <v>26</v>
      </c>
      <c r="J311" s="32" t="s">
        <v>1323</v>
      </c>
      <c r="K311" s="9">
        <v>4.1629699997301466E-3</v>
      </c>
      <c r="L311" s="4">
        <v>3.0385894693162204E-4</v>
      </c>
      <c r="M311" s="4">
        <v>0</v>
      </c>
      <c r="N311" s="4">
        <v>0</v>
      </c>
      <c r="O311" s="4">
        <v>1.1494459211533379E-4</v>
      </c>
      <c r="P311" s="8">
        <v>5.027801554703254E-3</v>
      </c>
      <c r="Q311" s="9">
        <f t="shared" si="24"/>
        <v>0.10823721999298382</v>
      </c>
      <c r="R311" s="4">
        <f t="shared" si="25"/>
        <v>7.9003326202221735E-3</v>
      </c>
      <c r="S311" s="4">
        <f t="shared" si="26"/>
        <v>0</v>
      </c>
      <c r="T311" s="4">
        <f t="shared" si="27"/>
        <v>0</v>
      </c>
      <c r="U311" s="4">
        <f t="shared" si="28"/>
        <v>2.9885593949986787E-3</v>
      </c>
      <c r="V311" s="8">
        <f t="shared" si="29"/>
        <v>0.1307228404222846</v>
      </c>
    </row>
    <row r="312" spans="1:22" x14ac:dyDescent="0.25">
      <c r="A312" s="81" t="s">
        <v>391</v>
      </c>
      <c r="B312" s="82" t="s">
        <v>1198</v>
      </c>
      <c r="C312" s="100" t="s">
        <v>226</v>
      </c>
      <c r="D312" s="32" t="s">
        <v>1208</v>
      </c>
      <c r="E312" s="4" t="s">
        <v>1235</v>
      </c>
      <c r="F312" s="4" t="s">
        <v>1207</v>
      </c>
      <c r="G312" s="4">
        <v>187</v>
      </c>
      <c r="H312" s="37" t="s">
        <v>1243</v>
      </c>
      <c r="I312" s="37">
        <v>20</v>
      </c>
      <c r="J312" s="32" t="s">
        <v>1323</v>
      </c>
      <c r="K312" s="9">
        <v>4.1629699997301466E-3</v>
      </c>
      <c r="L312" s="4">
        <v>3.0385894693162204E-4</v>
      </c>
      <c r="M312" s="4">
        <v>0</v>
      </c>
      <c r="N312" s="4">
        <v>0</v>
      </c>
      <c r="O312" s="4">
        <v>1.1494459211533379E-4</v>
      </c>
      <c r="P312" s="8">
        <v>5.027801554703254E-3</v>
      </c>
      <c r="Q312" s="9">
        <f t="shared" si="24"/>
        <v>8.3259399994602939E-2</v>
      </c>
      <c r="R312" s="4">
        <f t="shared" si="25"/>
        <v>6.0771789386324408E-3</v>
      </c>
      <c r="S312" s="4">
        <f t="shared" si="26"/>
        <v>0</v>
      </c>
      <c r="T312" s="4">
        <f t="shared" si="27"/>
        <v>0</v>
      </c>
      <c r="U312" s="4">
        <f t="shared" si="28"/>
        <v>2.2988918423066758E-3</v>
      </c>
      <c r="V312" s="8">
        <f t="shared" si="29"/>
        <v>0.10055603109406508</v>
      </c>
    </row>
    <row r="313" spans="1:22" x14ac:dyDescent="0.25">
      <c r="A313" s="81" t="s">
        <v>391</v>
      </c>
      <c r="B313" s="82" t="s">
        <v>1198</v>
      </c>
      <c r="C313" s="100" t="s">
        <v>226</v>
      </c>
      <c r="D313" s="32" t="s">
        <v>1210</v>
      </c>
      <c r="E313" s="4" t="s">
        <v>1235</v>
      </c>
      <c r="F313" s="4" t="s">
        <v>1209</v>
      </c>
      <c r="G313" s="4">
        <v>256</v>
      </c>
      <c r="H313" s="37" t="s">
        <v>1243</v>
      </c>
      <c r="I313" s="37">
        <v>20</v>
      </c>
      <c r="J313" s="32" t="s">
        <v>1323</v>
      </c>
      <c r="K313" s="9">
        <v>4.1629699997301466E-3</v>
      </c>
      <c r="L313" s="4">
        <v>3.0385894693162204E-4</v>
      </c>
      <c r="M313" s="4">
        <v>0</v>
      </c>
      <c r="N313" s="4">
        <v>0</v>
      </c>
      <c r="O313" s="4">
        <v>1.1494459211533379E-4</v>
      </c>
      <c r="P313" s="8">
        <v>5.027801554703254E-3</v>
      </c>
      <c r="Q313" s="9">
        <f t="shared" si="24"/>
        <v>8.3259399994602939E-2</v>
      </c>
      <c r="R313" s="4">
        <f t="shared" si="25"/>
        <v>6.0771789386324408E-3</v>
      </c>
      <c r="S313" s="4">
        <f t="shared" si="26"/>
        <v>0</v>
      </c>
      <c r="T313" s="4">
        <f t="shared" si="27"/>
        <v>0</v>
      </c>
      <c r="U313" s="4">
        <f t="shared" si="28"/>
        <v>2.2988918423066758E-3</v>
      </c>
      <c r="V313" s="8">
        <f t="shared" si="29"/>
        <v>0.10055603109406508</v>
      </c>
    </row>
    <row r="314" spans="1:22" x14ac:dyDescent="0.25">
      <c r="A314" s="81" t="s">
        <v>391</v>
      </c>
      <c r="B314" s="82" t="s">
        <v>1198</v>
      </c>
      <c r="C314" s="100" t="s">
        <v>226</v>
      </c>
      <c r="D314" s="32" t="s">
        <v>1212</v>
      </c>
      <c r="E314" s="4" t="s">
        <v>1235</v>
      </c>
      <c r="F314" s="4" t="s">
        <v>1211</v>
      </c>
      <c r="G314" s="4">
        <v>293</v>
      </c>
      <c r="H314" s="20" t="s">
        <v>1243</v>
      </c>
      <c r="I314" s="20">
        <v>0</v>
      </c>
      <c r="J314" s="32" t="s">
        <v>1323</v>
      </c>
      <c r="K314" s="9">
        <v>4.1629699997301466E-3</v>
      </c>
      <c r="L314" s="4">
        <v>3.0385894693162204E-4</v>
      </c>
      <c r="M314" s="4">
        <v>0</v>
      </c>
      <c r="N314" s="4">
        <v>0</v>
      </c>
      <c r="O314" s="4">
        <v>1.1494459211533379E-4</v>
      </c>
      <c r="P314" s="8">
        <v>5.027801554703254E-3</v>
      </c>
      <c r="Q314" s="9">
        <f t="shared" si="24"/>
        <v>0</v>
      </c>
      <c r="R314" s="4">
        <f t="shared" si="25"/>
        <v>0</v>
      </c>
      <c r="S314" s="4">
        <f t="shared" si="26"/>
        <v>0</v>
      </c>
      <c r="T314" s="4">
        <f t="shared" si="27"/>
        <v>0</v>
      </c>
      <c r="U314" s="4">
        <f t="shared" si="28"/>
        <v>0</v>
      </c>
      <c r="V314" s="8">
        <f t="shared" si="29"/>
        <v>0</v>
      </c>
    </row>
    <row r="315" spans="1:22" x14ac:dyDescent="0.25">
      <c r="A315" s="81" t="s">
        <v>391</v>
      </c>
      <c r="B315" s="82" t="s">
        <v>1198</v>
      </c>
      <c r="C315" s="100" t="s">
        <v>226</v>
      </c>
      <c r="D315" s="32" t="s">
        <v>1214</v>
      </c>
      <c r="E315" s="4" t="s">
        <v>1235</v>
      </c>
      <c r="F315" s="4" t="s">
        <v>1213</v>
      </c>
      <c r="G315" s="4">
        <v>31</v>
      </c>
      <c r="H315" s="20" t="s">
        <v>1243</v>
      </c>
      <c r="I315" s="20">
        <v>5</v>
      </c>
      <c r="J315" s="32" t="s">
        <v>1323</v>
      </c>
      <c r="K315" s="9">
        <v>4.1629699997301466E-3</v>
      </c>
      <c r="L315" s="4">
        <v>3.0385894693162204E-4</v>
      </c>
      <c r="M315" s="4">
        <v>0</v>
      </c>
      <c r="N315" s="4">
        <v>0</v>
      </c>
      <c r="O315" s="4">
        <v>1.1494459211533379E-4</v>
      </c>
      <c r="P315" s="8">
        <v>5.027801554703254E-3</v>
      </c>
      <c r="Q315" s="9">
        <f t="shared" si="24"/>
        <v>2.0814849998650735E-2</v>
      </c>
      <c r="R315" s="4">
        <f t="shared" si="25"/>
        <v>1.5192947346581102E-3</v>
      </c>
      <c r="S315" s="4">
        <f t="shared" si="26"/>
        <v>0</v>
      </c>
      <c r="T315" s="4">
        <f t="shared" si="27"/>
        <v>0</v>
      </c>
      <c r="U315" s="4">
        <f t="shared" si="28"/>
        <v>5.7472296057666894E-4</v>
      </c>
      <c r="V315" s="8">
        <f t="shared" si="29"/>
        <v>2.513900777351627E-2</v>
      </c>
    </row>
    <row r="316" spans="1:22" x14ac:dyDescent="0.25">
      <c r="A316" s="81" t="s">
        <v>391</v>
      </c>
      <c r="B316" s="82" t="s">
        <v>1198</v>
      </c>
      <c r="C316" s="100" t="s">
        <v>226</v>
      </c>
      <c r="D316" s="32" t="s">
        <v>1216</v>
      </c>
      <c r="E316" s="4" t="s">
        <v>1235</v>
      </c>
      <c r="F316" s="4" t="s">
        <v>1215</v>
      </c>
      <c r="G316" s="4">
        <v>32</v>
      </c>
      <c r="H316" s="20" t="s">
        <v>1243</v>
      </c>
      <c r="I316" s="20">
        <v>6</v>
      </c>
      <c r="J316" s="32" t="s">
        <v>1323</v>
      </c>
      <c r="K316" s="9">
        <v>4.1629699997301466E-3</v>
      </c>
      <c r="L316" s="4">
        <v>3.0385894693162204E-4</v>
      </c>
      <c r="M316" s="4">
        <v>0</v>
      </c>
      <c r="N316" s="4">
        <v>0</v>
      </c>
      <c r="O316" s="4">
        <v>1.1494459211533379E-4</v>
      </c>
      <c r="P316" s="8">
        <v>5.027801554703254E-3</v>
      </c>
      <c r="Q316" s="9">
        <f t="shared" si="24"/>
        <v>2.497781999838088E-2</v>
      </c>
      <c r="R316" s="4">
        <f t="shared" si="25"/>
        <v>1.8231536815897322E-3</v>
      </c>
      <c r="S316" s="4">
        <f t="shared" si="26"/>
        <v>0</v>
      </c>
      <c r="T316" s="4">
        <f t="shared" si="27"/>
        <v>0</v>
      </c>
      <c r="U316" s="4">
        <f t="shared" si="28"/>
        <v>6.8966755269200277E-4</v>
      </c>
      <c r="V316" s="8">
        <f t="shared" si="29"/>
        <v>3.0166809328219524E-2</v>
      </c>
    </row>
    <row r="317" spans="1:22" x14ac:dyDescent="0.25">
      <c r="A317" s="81" t="s">
        <v>391</v>
      </c>
      <c r="B317" s="82" t="s">
        <v>1198</v>
      </c>
      <c r="C317" s="100" t="s">
        <v>226</v>
      </c>
      <c r="D317" s="32" t="s">
        <v>1218</v>
      </c>
      <c r="E317" s="4" t="s">
        <v>1235</v>
      </c>
      <c r="F317" s="4" t="s">
        <v>1217</v>
      </c>
      <c r="G317" s="4">
        <v>454</v>
      </c>
      <c r="H317" s="20" t="s">
        <v>1243</v>
      </c>
      <c r="I317" s="20">
        <v>104</v>
      </c>
      <c r="J317" s="32" t="s">
        <v>1323</v>
      </c>
      <c r="K317" s="9">
        <v>4.1629699997301466E-3</v>
      </c>
      <c r="L317" s="4">
        <v>3.0385894693162204E-4</v>
      </c>
      <c r="M317" s="4">
        <v>0</v>
      </c>
      <c r="N317" s="4">
        <v>0</v>
      </c>
      <c r="O317" s="4">
        <v>1.1494459211533379E-4</v>
      </c>
      <c r="P317" s="8">
        <v>5.027801554703254E-3</v>
      </c>
      <c r="Q317" s="9">
        <f t="shared" si="24"/>
        <v>0.43294887997193526</v>
      </c>
      <c r="R317" s="4">
        <f t="shared" si="25"/>
        <v>3.1601330480888694E-2</v>
      </c>
      <c r="S317" s="4">
        <f t="shared" si="26"/>
        <v>0</v>
      </c>
      <c r="T317" s="4">
        <f t="shared" si="27"/>
        <v>0</v>
      </c>
      <c r="U317" s="4">
        <f t="shared" si="28"/>
        <v>1.1954237579994715E-2</v>
      </c>
      <c r="V317" s="8">
        <f t="shared" si="29"/>
        <v>0.52289136168913841</v>
      </c>
    </row>
    <row r="318" spans="1:22" x14ac:dyDescent="0.25">
      <c r="A318" s="81" t="s">
        <v>391</v>
      </c>
      <c r="B318" s="82" t="s">
        <v>1198</v>
      </c>
      <c r="C318" s="100" t="s">
        <v>226</v>
      </c>
      <c r="D318" s="32" t="s">
        <v>1220</v>
      </c>
      <c r="E318" s="4" t="s">
        <v>1235</v>
      </c>
      <c r="F318" s="4" t="s">
        <v>1219</v>
      </c>
      <c r="G318" s="4">
        <v>46</v>
      </c>
      <c r="H318" s="20" t="s">
        <v>1243</v>
      </c>
      <c r="I318" s="20">
        <v>0</v>
      </c>
      <c r="J318" s="32" t="s">
        <v>1323</v>
      </c>
      <c r="K318" s="9">
        <v>4.1629699997301466E-3</v>
      </c>
      <c r="L318" s="4">
        <v>3.0385894693162204E-4</v>
      </c>
      <c r="M318" s="4">
        <v>0</v>
      </c>
      <c r="N318" s="4">
        <v>0</v>
      </c>
      <c r="O318" s="4">
        <v>1.1494459211533379E-4</v>
      </c>
      <c r="P318" s="8">
        <v>5.027801554703254E-3</v>
      </c>
      <c r="Q318" s="9">
        <f t="shared" si="24"/>
        <v>0</v>
      </c>
      <c r="R318" s="4">
        <f t="shared" si="25"/>
        <v>0</v>
      </c>
      <c r="S318" s="4">
        <f t="shared" si="26"/>
        <v>0</v>
      </c>
      <c r="T318" s="4">
        <f t="shared" si="27"/>
        <v>0</v>
      </c>
      <c r="U318" s="4">
        <f t="shared" si="28"/>
        <v>0</v>
      </c>
      <c r="V318" s="8">
        <f t="shared" si="29"/>
        <v>0</v>
      </c>
    </row>
    <row r="319" spans="1:22" x14ac:dyDescent="0.25">
      <c r="A319" s="81" t="s">
        <v>391</v>
      </c>
      <c r="B319" s="82" t="s">
        <v>1198</v>
      </c>
      <c r="C319" s="100" t="s">
        <v>226</v>
      </c>
      <c r="D319" s="32" t="s">
        <v>1222</v>
      </c>
      <c r="E319" s="4" t="s">
        <v>1235</v>
      </c>
      <c r="F319" s="4" t="s">
        <v>1221</v>
      </c>
      <c r="G319" s="4">
        <v>468</v>
      </c>
      <c r="H319" s="20" t="s">
        <v>1312</v>
      </c>
      <c r="I319" s="20">
        <v>30</v>
      </c>
      <c r="J319" s="32" t="s">
        <v>1323</v>
      </c>
      <c r="K319" s="9">
        <v>4.1629699997301466E-3</v>
      </c>
      <c r="L319" s="4">
        <v>3.0385894693162204E-4</v>
      </c>
      <c r="M319" s="4">
        <v>0</v>
      </c>
      <c r="N319" s="4">
        <v>0</v>
      </c>
      <c r="O319" s="4">
        <v>1.1494459211533379E-4</v>
      </c>
      <c r="P319" s="8">
        <v>5.027801554703254E-3</v>
      </c>
      <c r="Q319" s="9">
        <f t="shared" si="24"/>
        <v>0.1248890999919044</v>
      </c>
      <c r="R319" s="4">
        <f t="shared" si="25"/>
        <v>9.1157684079486608E-3</v>
      </c>
      <c r="S319" s="4">
        <f t="shared" si="26"/>
        <v>0</v>
      </c>
      <c r="T319" s="4">
        <f t="shared" si="27"/>
        <v>0</v>
      </c>
      <c r="U319" s="4">
        <f t="shared" si="28"/>
        <v>3.4483377634600136E-3</v>
      </c>
      <c r="V319" s="8">
        <f t="shared" si="29"/>
        <v>0.15083404664109762</v>
      </c>
    </row>
    <row r="320" spans="1:22" x14ac:dyDescent="0.25">
      <c r="A320" s="81" t="s">
        <v>391</v>
      </c>
      <c r="B320" s="82" t="s">
        <v>1198</v>
      </c>
      <c r="C320" s="100" t="s">
        <v>226</v>
      </c>
      <c r="D320" s="32" t="s">
        <v>1224</v>
      </c>
      <c r="E320" s="4" t="s">
        <v>1235</v>
      </c>
      <c r="F320" s="4" t="s">
        <v>1223</v>
      </c>
      <c r="G320" s="4">
        <v>472</v>
      </c>
      <c r="H320" s="20" t="s">
        <v>1243</v>
      </c>
      <c r="I320" s="20">
        <v>25</v>
      </c>
      <c r="J320" s="32" t="s">
        <v>1323</v>
      </c>
      <c r="K320" s="9">
        <v>4.1629699997301466E-3</v>
      </c>
      <c r="L320" s="4">
        <v>3.0385894693162204E-4</v>
      </c>
      <c r="M320" s="4">
        <v>0</v>
      </c>
      <c r="N320" s="4">
        <v>0</v>
      </c>
      <c r="O320" s="4">
        <v>1.1494459211533379E-4</v>
      </c>
      <c r="P320" s="8">
        <v>5.027801554703254E-3</v>
      </c>
      <c r="Q320" s="9">
        <f t="shared" si="24"/>
        <v>0.10407424999325367</v>
      </c>
      <c r="R320" s="4">
        <f t="shared" si="25"/>
        <v>7.5964736732905512E-3</v>
      </c>
      <c r="S320" s="4">
        <f t="shared" si="26"/>
        <v>0</v>
      </c>
      <c r="T320" s="4">
        <f t="shared" si="27"/>
        <v>0</v>
      </c>
      <c r="U320" s="4">
        <f t="shared" si="28"/>
        <v>2.8736148028833449E-3</v>
      </c>
      <c r="V320" s="8">
        <f t="shared" si="29"/>
        <v>0.12569503886758135</v>
      </c>
    </row>
    <row r="321" spans="1:22" x14ac:dyDescent="0.25">
      <c r="A321" s="81" t="s">
        <v>391</v>
      </c>
      <c r="B321" s="82" t="s">
        <v>1198</v>
      </c>
      <c r="C321" s="100" t="s">
        <v>226</v>
      </c>
      <c r="D321" s="32" t="s">
        <v>1226</v>
      </c>
      <c r="E321" s="4" t="s">
        <v>1235</v>
      </c>
      <c r="F321" s="4" t="s">
        <v>1225</v>
      </c>
      <c r="G321" s="4">
        <v>475</v>
      </c>
      <c r="H321" s="20" t="s">
        <v>1243</v>
      </c>
      <c r="I321" s="20">
        <v>4</v>
      </c>
      <c r="J321" s="32" t="s">
        <v>1323</v>
      </c>
      <c r="K321" s="9">
        <v>4.1629699997301466E-3</v>
      </c>
      <c r="L321" s="4">
        <v>3.0385894693162204E-4</v>
      </c>
      <c r="M321" s="4">
        <v>0</v>
      </c>
      <c r="N321" s="4">
        <v>0</v>
      </c>
      <c r="O321" s="4">
        <v>1.1494459211533379E-4</v>
      </c>
      <c r="P321" s="8">
        <v>5.027801554703254E-3</v>
      </c>
      <c r="Q321" s="9">
        <f t="shared" si="24"/>
        <v>1.6651879998920587E-2</v>
      </c>
      <c r="R321" s="4">
        <f t="shared" si="25"/>
        <v>1.2154357877264882E-3</v>
      </c>
      <c r="S321" s="4">
        <f t="shared" si="26"/>
        <v>0</v>
      </c>
      <c r="T321" s="4">
        <f t="shared" si="27"/>
        <v>0</v>
      </c>
      <c r="U321" s="4">
        <f t="shared" si="28"/>
        <v>4.5977836846133516E-4</v>
      </c>
      <c r="V321" s="8">
        <f t="shared" si="29"/>
        <v>2.0111206218813016E-2</v>
      </c>
    </row>
    <row r="322" spans="1:22" x14ac:dyDescent="0.25">
      <c r="A322" s="81" t="s">
        <v>391</v>
      </c>
      <c r="B322" s="82" t="s">
        <v>1198</v>
      </c>
      <c r="C322" s="100" t="s">
        <v>226</v>
      </c>
      <c r="D322" s="32" t="s">
        <v>1228</v>
      </c>
      <c r="E322" s="4" t="s">
        <v>1235</v>
      </c>
      <c r="F322" s="4" t="s">
        <v>1227</v>
      </c>
      <c r="G322" s="4">
        <v>478</v>
      </c>
      <c r="H322" s="20" t="s">
        <v>1243</v>
      </c>
      <c r="I322" s="20">
        <v>300</v>
      </c>
      <c r="J322" s="32" t="s">
        <v>1323</v>
      </c>
      <c r="K322" s="9">
        <v>4.1629699997301466E-3</v>
      </c>
      <c r="L322" s="4">
        <v>3.0385894693162204E-4</v>
      </c>
      <c r="M322" s="4">
        <v>0</v>
      </c>
      <c r="N322" s="4">
        <v>0</v>
      </c>
      <c r="O322" s="4">
        <v>1.1494459211533379E-4</v>
      </c>
      <c r="P322" s="8">
        <v>5.027801554703254E-3</v>
      </c>
      <c r="Q322" s="9">
        <f t="shared" si="24"/>
        <v>1.2488909999190441</v>
      </c>
      <c r="R322" s="4">
        <f t="shared" si="25"/>
        <v>9.1157684079486614E-2</v>
      </c>
      <c r="S322" s="4">
        <f t="shared" si="26"/>
        <v>0</v>
      </c>
      <c r="T322" s="4">
        <f t="shared" si="27"/>
        <v>0</v>
      </c>
      <c r="U322" s="4">
        <f t="shared" si="28"/>
        <v>3.4483377634600139E-2</v>
      </c>
      <c r="V322" s="8">
        <f t="shared" si="29"/>
        <v>1.5083404664109761</v>
      </c>
    </row>
    <row r="323" spans="1:22" x14ac:dyDescent="0.25">
      <c r="A323" s="81" t="s">
        <v>391</v>
      </c>
      <c r="B323" s="4" t="s">
        <v>1195</v>
      </c>
      <c r="C323" s="100" t="s">
        <v>226</v>
      </c>
      <c r="D323" s="32" t="s">
        <v>1230</v>
      </c>
      <c r="E323" s="4" t="s">
        <v>1235</v>
      </c>
      <c r="F323" s="4" t="s">
        <v>1229</v>
      </c>
      <c r="G323" s="4">
        <v>508</v>
      </c>
      <c r="H323" s="20" t="s">
        <v>1243</v>
      </c>
      <c r="I323" s="20">
        <v>0</v>
      </c>
      <c r="J323" s="32" t="s">
        <v>1323</v>
      </c>
      <c r="K323" s="9">
        <v>4.1629699997301466E-3</v>
      </c>
      <c r="L323" s="4">
        <v>3.0385894693162204E-4</v>
      </c>
      <c r="M323" s="4">
        <v>0</v>
      </c>
      <c r="N323" s="4">
        <v>0</v>
      </c>
      <c r="O323" s="4">
        <v>1.1494459211533379E-4</v>
      </c>
      <c r="P323" s="8">
        <v>5.027801554703254E-3</v>
      </c>
      <c r="Q323" s="9">
        <f t="shared" si="24"/>
        <v>0</v>
      </c>
      <c r="R323" s="4">
        <f t="shared" si="25"/>
        <v>0</v>
      </c>
      <c r="S323" s="4">
        <f t="shared" si="26"/>
        <v>0</v>
      </c>
      <c r="T323" s="4">
        <f t="shared" si="27"/>
        <v>0</v>
      </c>
      <c r="U323" s="4">
        <f t="shared" si="28"/>
        <v>0</v>
      </c>
      <c r="V323" s="8">
        <f t="shared" si="29"/>
        <v>0</v>
      </c>
    </row>
    <row r="324" spans="1:22" x14ac:dyDescent="0.25">
      <c r="A324" s="101" t="s">
        <v>391</v>
      </c>
      <c r="B324" s="18" t="s">
        <v>1195</v>
      </c>
      <c r="C324" s="126" t="s">
        <v>226</v>
      </c>
      <c r="D324" s="47" t="s">
        <v>1197</v>
      </c>
      <c r="E324" s="18" t="s">
        <v>1235</v>
      </c>
      <c r="F324" s="18" t="s">
        <v>1196</v>
      </c>
      <c r="G324" s="18" t="s">
        <v>1196</v>
      </c>
      <c r="H324" s="48" t="s">
        <v>1307</v>
      </c>
      <c r="I324" s="48">
        <v>8</v>
      </c>
      <c r="J324" s="47" t="s">
        <v>1323</v>
      </c>
      <c r="K324" s="182">
        <v>4.1629699997301466E-3</v>
      </c>
      <c r="L324" s="18">
        <v>3.0385894693162204E-4</v>
      </c>
      <c r="M324" s="18">
        <v>0</v>
      </c>
      <c r="N324" s="18">
        <v>0</v>
      </c>
      <c r="O324" s="18">
        <v>1.1494459211533379E-4</v>
      </c>
      <c r="P324" s="183">
        <v>5.027801554703254E-3</v>
      </c>
      <c r="Q324" s="182">
        <f t="shared" si="24"/>
        <v>3.3303759997841173E-2</v>
      </c>
      <c r="R324" s="18">
        <f t="shared" si="25"/>
        <v>2.4308715754529763E-3</v>
      </c>
      <c r="S324" s="18">
        <f t="shared" si="26"/>
        <v>0</v>
      </c>
      <c r="T324" s="18">
        <f t="shared" si="27"/>
        <v>0</v>
      </c>
      <c r="U324" s="18">
        <f t="shared" si="28"/>
        <v>9.1955673692267032E-4</v>
      </c>
      <c r="V324" s="183">
        <f t="shared" si="29"/>
        <v>4.0222412437626032E-2</v>
      </c>
    </row>
    <row r="325" spans="1:22" ht="15.75" thickBot="1" x14ac:dyDescent="0.3">
      <c r="A325" s="180" t="s">
        <v>807</v>
      </c>
      <c r="B325" s="188" t="s">
        <v>811</v>
      </c>
      <c r="C325" s="181" t="s">
        <v>226</v>
      </c>
      <c r="D325" s="131" t="s">
        <v>831</v>
      </c>
      <c r="E325" s="131" t="s">
        <v>1239</v>
      </c>
      <c r="F325" s="131" t="s">
        <v>830</v>
      </c>
      <c r="G325" s="131">
        <v>375</v>
      </c>
      <c r="H325" s="189" t="s">
        <v>1325</v>
      </c>
      <c r="I325" s="189">
        <v>30</v>
      </c>
      <c r="J325" s="108" t="s">
        <v>1323</v>
      </c>
      <c r="K325" s="11">
        <v>4.1629699997301466E-3</v>
      </c>
      <c r="L325" s="12">
        <v>3.0385894693162204E-4</v>
      </c>
      <c r="M325" s="12">
        <v>0</v>
      </c>
      <c r="N325" s="12">
        <v>0</v>
      </c>
      <c r="O325" s="12">
        <v>1.1494459211533379E-4</v>
      </c>
      <c r="P325" s="15">
        <v>5.027801554703254E-3</v>
      </c>
      <c r="Q325" s="11">
        <f t="shared" si="24"/>
        <v>0.1248890999919044</v>
      </c>
      <c r="R325" s="12">
        <f t="shared" si="25"/>
        <v>9.1157684079486608E-3</v>
      </c>
      <c r="S325" s="12">
        <f t="shared" si="26"/>
        <v>0</v>
      </c>
      <c r="T325" s="12">
        <f t="shared" si="27"/>
        <v>0</v>
      </c>
      <c r="U325" s="12">
        <f t="shared" si="28"/>
        <v>3.4483377634600136E-3</v>
      </c>
      <c r="V325" s="15">
        <f t="shared" si="29"/>
        <v>0.15083404664109762</v>
      </c>
    </row>
    <row r="326" spans="1:22" x14ac:dyDescent="0.25">
      <c r="A326" s="184" t="s">
        <v>470</v>
      </c>
      <c r="B326" s="190" t="s">
        <v>634</v>
      </c>
      <c r="C326" s="185" t="s">
        <v>226</v>
      </c>
      <c r="D326" s="186" t="s">
        <v>1254</v>
      </c>
      <c r="E326" s="186" t="s">
        <v>1239</v>
      </c>
      <c r="F326" s="186" t="s">
        <v>1255</v>
      </c>
      <c r="G326" s="186">
        <v>16</v>
      </c>
      <c r="H326" s="187" t="s">
        <v>1243</v>
      </c>
      <c r="I326" s="187" t="s">
        <v>1327</v>
      </c>
      <c r="J326" s="191"/>
      <c r="K326" s="192"/>
      <c r="L326" s="192"/>
      <c r="M326" s="192"/>
      <c r="N326" s="192"/>
      <c r="O326" s="192"/>
      <c r="P326" s="192"/>
      <c r="Q326" s="192"/>
      <c r="R326" s="192"/>
      <c r="S326" s="192"/>
      <c r="T326" s="192"/>
    </row>
    <row r="327" spans="1:22" x14ac:dyDescent="0.25">
      <c r="A327" s="177" t="s">
        <v>470</v>
      </c>
      <c r="B327" s="178" t="s">
        <v>637</v>
      </c>
      <c r="C327" s="179" t="s">
        <v>226</v>
      </c>
      <c r="D327" s="105" t="s">
        <v>1258</v>
      </c>
      <c r="E327" s="105" t="s">
        <v>1239</v>
      </c>
      <c r="F327" s="105" t="s">
        <v>1259</v>
      </c>
      <c r="G327" s="105">
        <v>235</v>
      </c>
      <c r="H327" s="106" t="s">
        <v>1243</v>
      </c>
      <c r="I327" s="106" t="s">
        <v>1327</v>
      </c>
      <c r="J327" s="123"/>
      <c r="K327" s="17"/>
      <c r="L327" s="17"/>
      <c r="M327" s="17"/>
    </row>
    <row r="328" spans="1:22" x14ac:dyDescent="0.25">
      <c r="A328" s="90" t="s">
        <v>470</v>
      </c>
      <c r="B328" s="91" t="s">
        <v>634</v>
      </c>
      <c r="C328" s="100" t="s">
        <v>226</v>
      </c>
      <c r="D328" s="16" t="s">
        <v>1282</v>
      </c>
      <c r="E328" s="16" t="s">
        <v>1239</v>
      </c>
      <c r="F328" s="16" t="s">
        <v>1283</v>
      </c>
      <c r="G328" s="16">
        <v>380</v>
      </c>
      <c r="H328" s="37" t="s">
        <v>1243</v>
      </c>
      <c r="I328" s="37" t="s">
        <v>1327</v>
      </c>
      <c r="J328" s="123"/>
      <c r="K328" s="17"/>
      <c r="L328" s="17"/>
      <c r="M328" s="17"/>
    </row>
    <row r="329" spans="1:22" x14ac:dyDescent="0.25">
      <c r="A329" s="90" t="s">
        <v>470</v>
      </c>
      <c r="B329" s="92" t="s">
        <v>637</v>
      </c>
      <c r="C329" s="100" t="s">
        <v>226</v>
      </c>
      <c r="D329" s="16" t="s">
        <v>1309</v>
      </c>
      <c r="E329" s="16" t="s">
        <v>1239</v>
      </c>
      <c r="F329" s="16" t="s">
        <v>1310</v>
      </c>
      <c r="G329" s="16">
        <v>428</v>
      </c>
      <c r="H329" s="37" t="s">
        <v>1311</v>
      </c>
      <c r="I329" s="37" t="s">
        <v>1327</v>
      </c>
      <c r="J329" s="123"/>
      <c r="K329" s="17"/>
      <c r="L329" s="17"/>
      <c r="M329" s="17"/>
    </row>
    <row r="330" spans="1:22" x14ac:dyDescent="0.25">
      <c r="A330" s="90" t="s">
        <v>470</v>
      </c>
      <c r="B330" s="91" t="s">
        <v>634</v>
      </c>
      <c r="C330" s="100" t="s">
        <v>226</v>
      </c>
      <c r="D330" s="16" t="s">
        <v>1290</v>
      </c>
      <c r="E330" s="16" t="s">
        <v>1239</v>
      </c>
      <c r="F330" s="16" t="s">
        <v>1291</v>
      </c>
      <c r="G330" s="16">
        <v>52</v>
      </c>
      <c r="H330" s="37" t="s">
        <v>1243</v>
      </c>
      <c r="I330" s="37" t="s">
        <v>1327</v>
      </c>
      <c r="J330" s="123"/>
      <c r="K330" s="17"/>
      <c r="L330" s="17"/>
      <c r="M330" s="17"/>
    </row>
    <row r="331" spans="1:22" x14ac:dyDescent="0.25">
      <c r="A331" s="90" t="s">
        <v>470</v>
      </c>
      <c r="B331" s="91" t="s">
        <v>637</v>
      </c>
      <c r="C331" s="100" t="s">
        <v>226</v>
      </c>
      <c r="D331" s="16" t="s">
        <v>1298</v>
      </c>
      <c r="E331" s="16" t="s">
        <v>1239</v>
      </c>
      <c r="F331" s="16" t="s">
        <v>1299</v>
      </c>
      <c r="G331" s="16">
        <v>97</v>
      </c>
      <c r="H331" s="37" t="s">
        <v>1243</v>
      </c>
      <c r="I331" s="37" t="s">
        <v>1327</v>
      </c>
      <c r="J331" s="123"/>
      <c r="K331" s="17"/>
      <c r="L331" s="17"/>
      <c r="M331" s="17"/>
    </row>
    <row r="332" spans="1:22" x14ac:dyDescent="0.25">
      <c r="A332" s="88" t="s">
        <v>482</v>
      </c>
      <c r="B332" s="89" t="s">
        <v>664</v>
      </c>
      <c r="C332" s="100" t="s">
        <v>226</v>
      </c>
      <c r="D332" s="16" t="s">
        <v>1256</v>
      </c>
      <c r="E332" s="16" t="s">
        <v>1239</v>
      </c>
      <c r="F332" s="16" t="s">
        <v>1257</v>
      </c>
      <c r="G332" s="16">
        <v>233</v>
      </c>
      <c r="H332" s="37" t="s">
        <v>1243</v>
      </c>
      <c r="I332" s="37" t="s">
        <v>1327</v>
      </c>
      <c r="J332" s="123"/>
      <c r="K332" s="17"/>
      <c r="L332" s="17"/>
      <c r="M332" s="17"/>
    </row>
    <row r="333" spans="1:22" x14ac:dyDescent="0.25">
      <c r="A333" s="90" t="s">
        <v>482</v>
      </c>
      <c r="B333" s="92" t="s">
        <v>667</v>
      </c>
      <c r="C333" s="100" t="s">
        <v>226</v>
      </c>
      <c r="D333" s="16" t="s">
        <v>1260</v>
      </c>
      <c r="E333" s="16" t="s">
        <v>1239</v>
      </c>
      <c r="F333" s="16" t="s">
        <v>1261</v>
      </c>
      <c r="G333" s="16">
        <v>237</v>
      </c>
      <c r="H333" s="37" t="s">
        <v>1243</v>
      </c>
      <c r="I333" s="37" t="s">
        <v>1327</v>
      </c>
      <c r="J333" s="123"/>
      <c r="K333" s="17"/>
      <c r="L333" s="17"/>
      <c r="M333" s="17"/>
    </row>
    <row r="334" spans="1:22" x14ac:dyDescent="0.25">
      <c r="A334" s="88" t="s">
        <v>482</v>
      </c>
      <c r="B334" s="16" t="s">
        <v>667</v>
      </c>
      <c r="C334" s="100" t="s">
        <v>226</v>
      </c>
      <c r="D334" s="16" t="s">
        <v>1284</v>
      </c>
      <c r="E334" s="16" t="s">
        <v>1239</v>
      </c>
      <c r="F334" s="16" t="s">
        <v>1285</v>
      </c>
      <c r="G334" s="16">
        <v>383</v>
      </c>
      <c r="H334" s="37" t="s">
        <v>1243</v>
      </c>
      <c r="I334" s="37" t="s">
        <v>1327</v>
      </c>
      <c r="J334" s="123"/>
      <c r="K334" s="17"/>
      <c r="L334" s="17"/>
      <c r="M334" s="17"/>
    </row>
    <row r="335" spans="1:22" x14ac:dyDescent="0.25">
      <c r="A335" s="90" t="s">
        <v>405</v>
      </c>
      <c r="B335" s="91" t="s">
        <v>696</v>
      </c>
      <c r="C335" s="100" t="s">
        <v>226</v>
      </c>
      <c r="D335" s="16" t="s">
        <v>1248</v>
      </c>
      <c r="E335" s="16" t="s">
        <v>1239</v>
      </c>
      <c r="F335" s="16" t="s">
        <v>1249</v>
      </c>
      <c r="G335" s="16">
        <v>100</v>
      </c>
      <c r="H335" s="37" t="s">
        <v>1243</v>
      </c>
      <c r="I335" s="37" t="s">
        <v>1327</v>
      </c>
      <c r="J335" s="123"/>
      <c r="K335" s="63"/>
      <c r="L335" s="63"/>
      <c r="M335" s="17"/>
    </row>
    <row r="336" spans="1:22" x14ac:dyDescent="0.25">
      <c r="A336" s="88" t="s">
        <v>395</v>
      </c>
      <c r="B336" s="89" t="s">
        <v>753</v>
      </c>
      <c r="C336" s="100" t="s">
        <v>226</v>
      </c>
      <c r="D336" s="16" t="s">
        <v>1300</v>
      </c>
      <c r="E336" s="16" t="s">
        <v>1239</v>
      </c>
      <c r="F336" s="16" t="s">
        <v>295</v>
      </c>
      <c r="G336" s="16">
        <v>1</v>
      </c>
      <c r="H336" s="37" t="s">
        <v>1301</v>
      </c>
      <c r="I336" s="37">
        <v>0</v>
      </c>
      <c r="J336" s="123"/>
      <c r="K336" s="17"/>
      <c r="L336" s="17"/>
      <c r="M336" s="17"/>
    </row>
    <row r="337" spans="1:13" x14ac:dyDescent="0.25">
      <c r="A337" s="90" t="s">
        <v>569</v>
      </c>
      <c r="B337" s="92" t="s">
        <v>772</v>
      </c>
      <c r="C337" s="100" t="s">
        <v>226</v>
      </c>
      <c r="D337" s="16" t="s">
        <v>1280</v>
      </c>
      <c r="E337" s="16" t="s">
        <v>1239</v>
      </c>
      <c r="F337" s="16" t="s">
        <v>1281</v>
      </c>
      <c r="G337" s="16">
        <v>378</v>
      </c>
      <c r="H337" s="37" t="s">
        <v>1243</v>
      </c>
      <c r="I337" s="37" t="s">
        <v>1327</v>
      </c>
      <c r="J337" s="123"/>
      <c r="K337" s="17"/>
      <c r="L337" s="17"/>
      <c r="M337" s="17"/>
    </row>
    <row r="338" spans="1:13" x14ac:dyDescent="0.25">
      <c r="A338" s="88" t="s">
        <v>569</v>
      </c>
      <c r="B338" s="89" t="s">
        <v>777</v>
      </c>
      <c r="C338" s="100" t="s">
        <v>226</v>
      </c>
      <c r="D338" s="16" t="s">
        <v>1317</v>
      </c>
      <c r="E338" s="16" t="s">
        <v>1239</v>
      </c>
      <c r="F338" s="16" t="s">
        <v>1318</v>
      </c>
      <c r="G338" s="16">
        <v>407</v>
      </c>
      <c r="H338" s="37" t="s">
        <v>1319</v>
      </c>
      <c r="I338" s="37">
        <v>0</v>
      </c>
      <c r="J338" s="123"/>
      <c r="K338" s="17"/>
      <c r="L338" s="17"/>
      <c r="M338" s="17"/>
    </row>
    <row r="339" spans="1:13" x14ac:dyDescent="0.25">
      <c r="A339" s="90" t="s">
        <v>459</v>
      </c>
      <c r="B339" s="91" t="s">
        <v>1295</v>
      </c>
      <c r="C339" s="100" t="s">
        <v>226</v>
      </c>
      <c r="D339" s="16" t="s">
        <v>1296</v>
      </c>
      <c r="E339" s="16" t="s">
        <v>1239</v>
      </c>
      <c r="F339" s="16" t="s">
        <v>1297</v>
      </c>
      <c r="G339" s="16">
        <v>92</v>
      </c>
      <c r="H339" s="37" t="s">
        <v>1243</v>
      </c>
      <c r="I339" s="37">
        <v>0</v>
      </c>
      <c r="J339" s="123"/>
      <c r="K339" s="17"/>
      <c r="L339" s="17"/>
      <c r="M339" s="17"/>
    </row>
    <row r="340" spans="1:13" x14ac:dyDescent="0.25">
      <c r="A340" s="90" t="s">
        <v>477</v>
      </c>
      <c r="B340" s="92" t="s">
        <v>849</v>
      </c>
      <c r="C340" s="100" t="s">
        <v>226</v>
      </c>
      <c r="D340" s="16" t="s">
        <v>1250</v>
      </c>
      <c r="E340" s="16" t="s">
        <v>1239</v>
      </c>
      <c r="F340" s="16" t="s">
        <v>1251</v>
      </c>
      <c r="G340" s="16">
        <v>112</v>
      </c>
      <c r="H340" s="37" t="s">
        <v>1243</v>
      </c>
      <c r="I340" s="37" t="s">
        <v>1327</v>
      </c>
      <c r="J340" s="123"/>
      <c r="K340" s="17"/>
      <c r="L340" s="17"/>
      <c r="M340" s="17"/>
    </row>
    <row r="341" spans="1:13" x14ac:dyDescent="0.25">
      <c r="A341" s="88" t="s">
        <v>477</v>
      </c>
      <c r="B341" s="89" t="s">
        <v>858</v>
      </c>
      <c r="C341" s="100" t="s">
        <v>226</v>
      </c>
      <c r="D341" s="16" t="s">
        <v>1252</v>
      </c>
      <c r="E341" s="16" t="s">
        <v>1239</v>
      </c>
      <c r="F341" s="16" t="s">
        <v>1253</v>
      </c>
      <c r="G341" s="16">
        <v>143</v>
      </c>
      <c r="H341" s="37" t="s">
        <v>1243</v>
      </c>
      <c r="I341" s="37" t="s">
        <v>1327</v>
      </c>
      <c r="J341" s="123"/>
      <c r="K341" s="17"/>
      <c r="L341" s="17"/>
      <c r="M341" s="17"/>
    </row>
    <row r="342" spans="1:13" x14ac:dyDescent="0.25">
      <c r="A342" s="69" t="s">
        <v>477</v>
      </c>
      <c r="B342" s="89" t="s">
        <v>858</v>
      </c>
      <c r="C342" s="100" t="s">
        <v>226</v>
      </c>
      <c r="D342" s="16" t="s">
        <v>1274</v>
      </c>
      <c r="E342" s="16" t="s">
        <v>1239</v>
      </c>
      <c r="F342" s="16" t="s">
        <v>1275</v>
      </c>
      <c r="G342" s="16">
        <v>352</v>
      </c>
      <c r="H342" s="37" t="s">
        <v>1243</v>
      </c>
      <c r="I342" s="37" t="s">
        <v>1327</v>
      </c>
      <c r="J342" s="124"/>
      <c r="K342" s="63"/>
      <c r="L342" s="63"/>
      <c r="M342" s="17"/>
    </row>
    <row r="343" spans="1:13" x14ac:dyDescent="0.25">
      <c r="A343" s="69" t="s">
        <v>477</v>
      </c>
      <c r="B343" s="89" t="s">
        <v>858</v>
      </c>
      <c r="C343" s="100" t="s">
        <v>226</v>
      </c>
      <c r="D343" s="16" t="s">
        <v>1288</v>
      </c>
      <c r="E343" s="16" t="s">
        <v>1239</v>
      </c>
      <c r="F343" s="16" t="s">
        <v>1289</v>
      </c>
      <c r="G343" s="16">
        <v>50</v>
      </c>
      <c r="H343" s="37" t="s">
        <v>1243</v>
      </c>
      <c r="I343" s="37" t="s">
        <v>1327</v>
      </c>
      <c r="J343" s="123"/>
      <c r="K343" s="17"/>
      <c r="L343" s="17"/>
      <c r="M343" s="17"/>
    </row>
    <row r="344" spans="1:13" x14ac:dyDescent="0.25">
      <c r="A344" s="69" t="s">
        <v>420</v>
      </c>
      <c r="B344" s="89" t="s">
        <v>887</v>
      </c>
      <c r="C344" s="100" t="s">
        <v>226</v>
      </c>
      <c r="D344" s="16" t="s">
        <v>1238</v>
      </c>
      <c r="E344" s="16" t="s">
        <v>1239</v>
      </c>
      <c r="F344" s="16" t="s">
        <v>1240</v>
      </c>
      <c r="G344" s="16">
        <v>196</v>
      </c>
      <c r="H344" s="37" t="s">
        <v>1237</v>
      </c>
      <c r="I344" s="37">
        <v>0</v>
      </c>
      <c r="J344" s="123"/>
      <c r="K344" s="17"/>
      <c r="L344" s="17"/>
      <c r="M344" s="17"/>
    </row>
    <row r="345" spans="1:13" x14ac:dyDescent="0.25">
      <c r="A345" s="88" t="s">
        <v>420</v>
      </c>
      <c r="B345" s="89" t="s">
        <v>887</v>
      </c>
      <c r="C345" s="100" t="s">
        <v>226</v>
      </c>
      <c r="D345" s="16" t="s">
        <v>1241</v>
      </c>
      <c r="E345" s="16" t="s">
        <v>1239</v>
      </c>
      <c r="F345" s="16" t="s">
        <v>1242</v>
      </c>
      <c r="G345" s="103">
        <v>231</v>
      </c>
      <c r="H345" s="94" t="s">
        <v>1237</v>
      </c>
      <c r="I345" s="97" t="s">
        <v>1327</v>
      </c>
      <c r="J345" s="123"/>
      <c r="K345" s="63"/>
      <c r="L345" s="63"/>
      <c r="M345" s="17"/>
    </row>
    <row r="346" spans="1:13" x14ac:dyDescent="0.25">
      <c r="A346" s="88" t="s">
        <v>420</v>
      </c>
      <c r="B346" s="89" t="s">
        <v>887</v>
      </c>
      <c r="C346" s="100" t="s">
        <v>226</v>
      </c>
      <c r="D346" s="16" t="s">
        <v>1286</v>
      </c>
      <c r="E346" s="16" t="s">
        <v>1239</v>
      </c>
      <c r="F346" s="16" t="s">
        <v>1287</v>
      </c>
      <c r="G346" s="103">
        <v>420</v>
      </c>
      <c r="H346" s="94" t="s">
        <v>1243</v>
      </c>
      <c r="I346" s="97">
        <v>0</v>
      </c>
      <c r="J346" s="123"/>
      <c r="K346" s="73"/>
      <c r="L346" s="73"/>
      <c r="M346" s="17"/>
    </row>
    <row r="347" spans="1:13" x14ac:dyDescent="0.25">
      <c r="A347" s="88" t="s">
        <v>420</v>
      </c>
      <c r="B347" s="89" t="s">
        <v>887</v>
      </c>
      <c r="C347" s="100" t="s">
        <v>226</v>
      </c>
      <c r="D347" s="16" t="s">
        <v>1246</v>
      </c>
      <c r="E347" s="16" t="s">
        <v>1239</v>
      </c>
      <c r="F347" s="16" t="s">
        <v>1247</v>
      </c>
      <c r="G347" s="103">
        <v>95</v>
      </c>
      <c r="H347" s="94" t="s">
        <v>1237</v>
      </c>
      <c r="I347" s="97">
        <v>0</v>
      </c>
      <c r="J347" s="123"/>
      <c r="K347" s="17"/>
      <c r="L347" s="17"/>
      <c r="M347" s="17"/>
    </row>
    <row r="348" spans="1:13" x14ac:dyDescent="0.25">
      <c r="A348" s="88" t="s">
        <v>568</v>
      </c>
      <c r="B348" s="89" t="s">
        <v>951</v>
      </c>
      <c r="C348" s="100" t="s">
        <v>226</v>
      </c>
      <c r="D348" s="16" t="s">
        <v>1302</v>
      </c>
      <c r="E348" s="16" t="s">
        <v>1239</v>
      </c>
      <c r="F348" s="16" t="s">
        <v>1303</v>
      </c>
      <c r="G348" s="103">
        <v>139</v>
      </c>
      <c r="H348" s="94" t="s">
        <v>1301</v>
      </c>
      <c r="I348" s="97" t="s">
        <v>1327</v>
      </c>
      <c r="J348" s="123"/>
      <c r="K348" s="17"/>
      <c r="L348" s="17"/>
      <c r="M348" s="17"/>
    </row>
    <row r="349" spans="1:13" x14ac:dyDescent="0.25">
      <c r="A349" s="90" t="s">
        <v>568</v>
      </c>
      <c r="B349" s="92" t="s">
        <v>951</v>
      </c>
      <c r="C349" s="100" t="s">
        <v>226</v>
      </c>
      <c r="D349" s="16" t="s">
        <v>1304</v>
      </c>
      <c r="E349" s="16" t="s">
        <v>1239</v>
      </c>
      <c r="F349" s="16" t="s">
        <v>1305</v>
      </c>
      <c r="G349" s="103">
        <v>368</v>
      </c>
      <c r="H349" s="94" t="s">
        <v>1301</v>
      </c>
      <c r="I349" s="97">
        <v>0</v>
      </c>
      <c r="J349" s="123"/>
      <c r="K349" s="17"/>
      <c r="L349" s="17"/>
      <c r="M349" s="17"/>
    </row>
    <row r="350" spans="1:13" x14ac:dyDescent="0.25">
      <c r="A350" s="88" t="s">
        <v>450</v>
      </c>
      <c r="B350" s="89" t="s">
        <v>1005</v>
      </c>
      <c r="C350" s="100" t="s">
        <v>226</v>
      </c>
      <c r="D350" s="16" t="s">
        <v>1270</v>
      </c>
      <c r="E350" s="16" t="s">
        <v>1239</v>
      </c>
      <c r="F350" s="16" t="s">
        <v>1271</v>
      </c>
      <c r="G350" s="103">
        <v>274</v>
      </c>
      <c r="H350" s="94" t="s">
        <v>1243</v>
      </c>
      <c r="I350" s="97" t="s">
        <v>1327</v>
      </c>
      <c r="J350" s="123"/>
      <c r="K350" s="17"/>
      <c r="L350" s="17"/>
      <c r="M350" s="17"/>
    </row>
    <row r="351" spans="1:13" x14ac:dyDescent="0.25">
      <c r="A351" s="90" t="s">
        <v>450</v>
      </c>
      <c r="B351" s="92" t="s">
        <v>1005</v>
      </c>
      <c r="C351" s="100" t="s">
        <v>226</v>
      </c>
      <c r="D351" s="16" t="s">
        <v>1272</v>
      </c>
      <c r="E351" s="16" t="s">
        <v>1239</v>
      </c>
      <c r="F351" s="16" t="s">
        <v>1273</v>
      </c>
      <c r="G351" s="103">
        <v>343</v>
      </c>
      <c r="H351" s="94" t="s">
        <v>1243</v>
      </c>
      <c r="I351" s="97">
        <v>0</v>
      </c>
      <c r="J351" s="123"/>
      <c r="K351" s="17"/>
      <c r="L351" s="17"/>
      <c r="M351" s="17"/>
    </row>
    <row r="352" spans="1:13" x14ac:dyDescent="0.25">
      <c r="A352" s="88" t="s">
        <v>410</v>
      </c>
      <c r="B352" s="89" t="s">
        <v>1037</v>
      </c>
      <c r="C352" s="100" t="s">
        <v>226</v>
      </c>
      <c r="D352" s="16" t="s">
        <v>1278</v>
      </c>
      <c r="E352" s="16" t="s">
        <v>1239</v>
      </c>
      <c r="F352" s="16" t="s">
        <v>1279</v>
      </c>
      <c r="G352" s="103">
        <v>374</v>
      </c>
      <c r="H352" s="94" t="s">
        <v>1243</v>
      </c>
      <c r="I352" s="97" t="s">
        <v>1327</v>
      </c>
      <c r="J352" s="124"/>
      <c r="K352" s="17"/>
      <c r="L352" s="17"/>
      <c r="M352" s="17"/>
    </row>
    <row r="353" spans="1:13" x14ac:dyDescent="0.25">
      <c r="A353" s="90" t="s">
        <v>427</v>
      </c>
      <c r="B353" s="92" t="s">
        <v>1074</v>
      </c>
      <c r="C353" s="100" t="s">
        <v>226</v>
      </c>
      <c r="D353" s="16" t="s">
        <v>1264</v>
      </c>
      <c r="E353" s="16" t="s">
        <v>1239</v>
      </c>
      <c r="F353" s="16" t="s">
        <v>1265</v>
      </c>
      <c r="G353" s="103">
        <v>261</v>
      </c>
      <c r="H353" s="94" t="s">
        <v>1243</v>
      </c>
      <c r="I353" s="97" t="s">
        <v>1327</v>
      </c>
      <c r="J353" s="123"/>
      <c r="K353" s="17"/>
      <c r="L353" s="17"/>
      <c r="M353" s="17"/>
    </row>
    <row r="354" spans="1:13" x14ac:dyDescent="0.25">
      <c r="A354" s="90" t="s">
        <v>427</v>
      </c>
      <c r="B354" s="92" t="s">
        <v>1074</v>
      </c>
      <c r="C354" s="100" t="s">
        <v>226</v>
      </c>
      <c r="D354" s="16" t="s">
        <v>1266</v>
      </c>
      <c r="E354" s="16" t="s">
        <v>1239</v>
      </c>
      <c r="F354" s="16" t="s">
        <v>1267</v>
      </c>
      <c r="G354" s="103">
        <v>262</v>
      </c>
      <c r="H354" s="94" t="s">
        <v>1243</v>
      </c>
      <c r="I354" s="97" t="s">
        <v>1327</v>
      </c>
      <c r="J354" s="123"/>
      <c r="K354" s="17"/>
      <c r="L354" s="17"/>
      <c r="M354" s="17"/>
    </row>
    <row r="355" spans="1:13" x14ac:dyDescent="0.25">
      <c r="A355" s="90" t="s">
        <v>427</v>
      </c>
      <c r="B355" s="92" t="s">
        <v>1074</v>
      </c>
      <c r="C355" s="100" t="s">
        <v>226</v>
      </c>
      <c r="D355" s="16" t="s">
        <v>1276</v>
      </c>
      <c r="E355" s="16" t="s">
        <v>1239</v>
      </c>
      <c r="F355" s="16" t="s">
        <v>1277</v>
      </c>
      <c r="G355" s="103">
        <v>355</v>
      </c>
      <c r="H355" s="94" t="s">
        <v>1243</v>
      </c>
      <c r="I355" s="97" t="s">
        <v>1327</v>
      </c>
      <c r="J355" s="123"/>
      <c r="K355" s="17"/>
      <c r="L355" s="17"/>
      <c r="M355" s="17"/>
    </row>
    <row r="356" spans="1:13" x14ac:dyDescent="0.25">
      <c r="A356" s="88" t="s">
        <v>432</v>
      </c>
      <c r="B356" s="89" t="s">
        <v>1087</v>
      </c>
      <c r="C356" s="100" t="s">
        <v>226</v>
      </c>
      <c r="D356" s="16" t="s">
        <v>1268</v>
      </c>
      <c r="E356" s="16" t="s">
        <v>1239</v>
      </c>
      <c r="F356" s="16" t="s">
        <v>1269</v>
      </c>
      <c r="G356" s="103">
        <v>273</v>
      </c>
      <c r="H356" s="94" t="s">
        <v>1243</v>
      </c>
      <c r="I356" s="97" t="s">
        <v>1327</v>
      </c>
      <c r="J356" s="123"/>
      <c r="K356" s="17"/>
      <c r="L356" s="17"/>
      <c r="M356" s="17"/>
    </row>
    <row r="357" spans="1:13" x14ac:dyDescent="0.25">
      <c r="A357" s="90" t="s">
        <v>432</v>
      </c>
      <c r="B357" s="92" t="s">
        <v>1292</v>
      </c>
      <c r="C357" s="100" t="s">
        <v>226</v>
      </c>
      <c r="D357" s="16" t="s">
        <v>1293</v>
      </c>
      <c r="E357" s="16" t="s">
        <v>1239</v>
      </c>
      <c r="F357" s="16" t="s">
        <v>1294</v>
      </c>
      <c r="G357" s="103">
        <v>85</v>
      </c>
      <c r="H357" s="94" t="s">
        <v>1243</v>
      </c>
      <c r="I357" s="97" t="s">
        <v>1327</v>
      </c>
      <c r="J357" s="124"/>
      <c r="K357" s="63"/>
      <c r="L357" s="63"/>
      <c r="M357" s="17"/>
    </row>
    <row r="358" spans="1:13" x14ac:dyDescent="0.25">
      <c r="A358" s="88" t="s">
        <v>415</v>
      </c>
      <c r="B358" s="89" t="s">
        <v>1098</v>
      </c>
      <c r="C358" s="100" t="s">
        <v>226</v>
      </c>
      <c r="D358" s="16" t="s">
        <v>1244</v>
      </c>
      <c r="E358" s="16" t="s">
        <v>1239</v>
      </c>
      <c r="F358" s="16" t="s">
        <v>1245</v>
      </c>
      <c r="G358" s="103">
        <v>70</v>
      </c>
      <c r="H358" s="94" t="s">
        <v>1237</v>
      </c>
      <c r="I358" s="97" t="s">
        <v>1327</v>
      </c>
      <c r="J358" s="123"/>
      <c r="K358" s="17"/>
      <c r="L358" s="17"/>
      <c r="M358" s="17"/>
    </row>
    <row r="359" spans="1:13" x14ac:dyDescent="0.25">
      <c r="A359" s="81"/>
      <c r="B359" s="82"/>
      <c r="C359" s="82"/>
      <c r="D359" s="4"/>
      <c r="E359" s="4"/>
      <c r="F359" s="4" t="s">
        <v>1328</v>
      </c>
      <c r="G359" s="32">
        <v>166</v>
      </c>
      <c r="H359" s="22"/>
      <c r="I359" s="98">
        <v>0</v>
      </c>
      <c r="J359" s="125"/>
      <c r="K359" s="17"/>
      <c r="L359" s="17"/>
      <c r="M359" s="17"/>
    </row>
    <row r="360" spans="1:13" ht="15.75" thickBot="1" x14ac:dyDescent="0.3">
      <c r="A360" s="95"/>
      <c r="B360" s="107"/>
      <c r="C360" s="107"/>
      <c r="D360" s="12"/>
      <c r="E360" s="12"/>
      <c r="F360" s="12" t="s">
        <v>1329</v>
      </c>
      <c r="G360" s="108">
        <v>67</v>
      </c>
      <c r="H360" s="96"/>
      <c r="I360" s="99" t="s">
        <v>1327</v>
      </c>
      <c r="J360" s="123"/>
      <c r="K360" s="17"/>
      <c r="L360" s="17"/>
      <c r="M360" s="17"/>
    </row>
  </sheetData>
  <mergeCells count="3">
    <mergeCell ref="K2:P2"/>
    <mergeCell ref="Q2:V2"/>
    <mergeCell ref="A1:I1"/>
  </mergeCells>
  <pageMargins left="0.7" right="0.7" top="0.75" bottom="0.75" header="0.3" footer="0.3"/>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68"/>
  <sheetViews>
    <sheetView workbookViewId="0">
      <selection activeCell="A2" sqref="A2"/>
    </sheetView>
  </sheetViews>
  <sheetFormatPr defaultRowHeight="15" x14ac:dyDescent="0.25"/>
  <cols>
    <col min="1" max="1" width="9.140625" style="495" customWidth="1"/>
    <col min="2" max="3" width="9.140625" style="495"/>
    <col min="11" max="11" width="10.7109375" bestFit="1" customWidth="1"/>
    <col min="12" max="15" width="10.5703125" bestFit="1" customWidth="1"/>
  </cols>
  <sheetData>
    <row r="1" spans="1:23" s="80" customFormat="1" ht="34.5" customHeight="1" thickBot="1" x14ac:dyDescent="0.3">
      <c r="A1" s="578" t="s">
        <v>2250</v>
      </c>
      <c r="B1" s="579"/>
      <c r="C1" s="579"/>
      <c r="D1" s="579"/>
      <c r="E1" s="579"/>
      <c r="F1" s="579"/>
      <c r="G1" s="579"/>
      <c r="H1" s="579"/>
      <c r="I1" s="579"/>
      <c r="J1" s="579"/>
      <c r="K1" s="579"/>
      <c r="L1" s="579"/>
      <c r="M1" s="579"/>
      <c r="N1" s="579"/>
      <c r="O1" s="579"/>
    </row>
    <row r="2" spans="1:23" x14ac:dyDescent="0.25">
      <c r="D2" s="110" t="s">
        <v>1339</v>
      </c>
      <c r="E2" s="111" t="s">
        <v>1340</v>
      </c>
      <c r="F2" s="111" t="s">
        <v>524</v>
      </c>
      <c r="G2" s="111" t="s">
        <v>296</v>
      </c>
      <c r="H2" s="112" t="s">
        <v>229</v>
      </c>
      <c r="I2" s="113" t="s">
        <v>494</v>
      </c>
      <c r="J2" s="113" t="s">
        <v>495</v>
      </c>
      <c r="K2" s="113" t="s">
        <v>496</v>
      </c>
      <c r="L2" s="113" t="s">
        <v>356</v>
      </c>
      <c r="M2" s="113" t="s">
        <v>497</v>
      </c>
      <c r="N2" s="113" t="s">
        <v>498</v>
      </c>
      <c r="O2" s="113" t="s">
        <v>230</v>
      </c>
      <c r="P2" s="112" t="s">
        <v>229</v>
      </c>
      <c r="Q2" s="113" t="s">
        <v>494</v>
      </c>
      <c r="R2" s="113" t="s">
        <v>495</v>
      </c>
      <c r="S2" s="113" t="s">
        <v>496</v>
      </c>
      <c r="T2" s="113" t="s">
        <v>356</v>
      </c>
      <c r="U2" s="113" t="s">
        <v>497</v>
      </c>
      <c r="V2" s="113" t="s">
        <v>498</v>
      </c>
      <c r="W2" s="114" t="s">
        <v>230</v>
      </c>
    </row>
    <row r="3" spans="1:23" x14ac:dyDescent="0.25">
      <c r="A3" s="495">
        <v>2275050011</v>
      </c>
      <c r="B3" s="495" t="s">
        <v>227</v>
      </c>
      <c r="C3" s="495" t="s">
        <v>223</v>
      </c>
      <c r="D3" s="9" t="s">
        <v>576</v>
      </c>
      <c r="E3" s="4" t="s">
        <v>577</v>
      </c>
      <c r="F3" s="5" t="s">
        <v>459</v>
      </c>
      <c r="G3" s="115">
        <v>0</v>
      </c>
      <c r="H3" s="4">
        <v>2.1647521714546435E-2</v>
      </c>
      <c r="I3" s="4">
        <v>0</v>
      </c>
      <c r="J3" s="4">
        <v>0</v>
      </c>
      <c r="K3" s="289">
        <v>1.974431426164499E-4</v>
      </c>
      <c r="L3" s="289">
        <v>5.9714535100958973E-6</v>
      </c>
      <c r="M3" s="289">
        <v>5.763010850446172E-6</v>
      </c>
      <c r="N3" s="289">
        <v>3.4831945585718537E-5</v>
      </c>
      <c r="O3" s="289">
        <v>3.3311068316558884E-4</v>
      </c>
      <c r="P3" s="115">
        <f t="shared" ref="P3:W18" si="0">$G3*H3</f>
        <v>0</v>
      </c>
      <c r="Q3" s="115">
        <f t="shared" si="0"/>
        <v>0</v>
      </c>
      <c r="R3" s="115">
        <f t="shared" si="0"/>
        <v>0</v>
      </c>
      <c r="S3" s="115">
        <f t="shared" si="0"/>
        <v>0</v>
      </c>
      <c r="T3" s="115">
        <f t="shared" si="0"/>
        <v>0</v>
      </c>
      <c r="U3" s="115">
        <f t="shared" si="0"/>
        <v>0</v>
      </c>
      <c r="V3" s="115">
        <f t="shared" si="0"/>
        <v>0</v>
      </c>
      <c r="W3" s="116">
        <f t="shared" si="0"/>
        <v>0</v>
      </c>
    </row>
    <row r="4" spans="1:23" x14ac:dyDescent="0.25">
      <c r="A4" s="495">
        <v>2275050011</v>
      </c>
      <c r="B4" s="495" t="s">
        <v>227</v>
      </c>
      <c r="C4" s="495" t="s">
        <v>223</v>
      </c>
      <c r="D4" s="9" t="s">
        <v>578</v>
      </c>
      <c r="E4" s="4" t="s">
        <v>577</v>
      </c>
      <c r="F4" s="5" t="s">
        <v>391</v>
      </c>
      <c r="G4" s="4">
        <v>12</v>
      </c>
      <c r="H4" s="4">
        <v>2.1647521714546435E-2</v>
      </c>
      <c r="I4" s="4">
        <v>0</v>
      </c>
      <c r="J4" s="4">
        <v>0</v>
      </c>
      <c r="K4" s="4">
        <v>1.974431426164499E-4</v>
      </c>
      <c r="L4" s="4">
        <v>5.9714535100958973E-6</v>
      </c>
      <c r="M4" s="4">
        <v>5.763010850446172E-6</v>
      </c>
      <c r="N4" s="4">
        <v>3.4831945585718537E-5</v>
      </c>
      <c r="O4" s="4">
        <v>3.3311068316558884E-4</v>
      </c>
      <c r="P4" s="115">
        <f t="shared" si="0"/>
        <v>0.25977026057455721</v>
      </c>
      <c r="Q4" s="115">
        <f t="shared" si="0"/>
        <v>0</v>
      </c>
      <c r="R4" s="115">
        <f t="shared" si="0"/>
        <v>0</v>
      </c>
      <c r="S4" s="115">
        <f t="shared" si="0"/>
        <v>2.3693177113973986E-3</v>
      </c>
      <c r="T4" s="115">
        <f t="shared" si="0"/>
        <v>7.1657442121150761E-5</v>
      </c>
      <c r="U4" s="115">
        <f t="shared" si="0"/>
        <v>6.9156130205354067E-5</v>
      </c>
      <c r="V4" s="115">
        <f t="shared" si="0"/>
        <v>4.1798334702862244E-4</v>
      </c>
      <c r="W4" s="116">
        <f t="shared" si="0"/>
        <v>3.9973281979870656E-3</v>
      </c>
    </row>
    <row r="5" spans="1:23" x14ac:dyDescent="0.25">
      <c r="A5" s="495">
        <v>2275050011</v>
      </c>
      <c r="B5" s="495" t="s">
        <v>227</v>
      </c>
      <c r="C5" s="495" t="s">
        <v>223</v>
      </c>
      <c r="D5" s="9" t="s">
        <v>579</v>
      </c>
      <c r="E5" s="4" t="s">
        <v>577</v>
      </c>
      <c r="F5" s="5" t="s">
        <v>391</v>
      </c>
      <c r="G5" s="4">
        <v>40</v>
      </c>
      <c r="H5" s="4">
        <v>2.1647521714546435E-2</v>
      </c>
      <c r="I5" s="4">
        <v>0</v>
      </c>
      <c r="J5" s="4">
        <v>0</v>
      </c>
      <c r="K5" s="4">
        <v>1.974431426164499E-4</v>
      </c>
      <c r="L5" s="4">
        <v>5.9714535100958973E-6</v>
      </c>
      <c r="M5" s="4">
        <v>5.763010850446172E-6</v>
      </c>
      <c r="N5" s="4">
        <v>3.4831945585718537E-5</v>
      </c>
      <c r="O5" s="4">
        <v>3.3311068316558884E-4</v>
      </c>
      <c r="P5" s="115">
        <f t="shared" si="0"/>
        <v>0.86590086858185744</v>
      </c>
      <c r="Q5" s="115">
        <f t="shared" si="0"/>
        <v>0</v>
      </c>
      <c r="R5" s="115">
        <f t="shared" si="0"/>
        <v>0</v>
      </c>
      <c r="S5" s="115">
        <f t="shared" si="0"/>
        <v>7.8977257046579964E-3</v>
      </c>
      <c r="T5" s="115">
        <f t="shared" si="0"/>
        <v>2.3885814040383591E-4</v>
      </c>
      <c r="U5" s="115">
        <f t="shared" si="0"/>
        <v>2.3052043401784687E-4</v>
      </c>
      <c r="V5" s="115">
        <f t="shared" si="0"/>
        <v>1.3932778234287415E-3</v>
      </c>
      <c r="W5" s="116">
        <f t="shared" si="0"/>
        <v>1.3324427326623554E-2</v>
      </c>
    </row>
    <row r="6" spans="1:23" x14ac:dyDescent="0.25">
      <c r="A6" s="495">
        <v>2275050011</v>
      </c>
      <c r="B6" s="495" t="s">
        <v>227</v>
      </c>
      <c r="C6" s="495" t="s">
        <v>223</v>
      </c>
      <c r="D6" s="9" t="s">
        <v>580</v>
      </c>
      <c r="E6" s="4" t="s">
        <v>577</v>
      </c>
      <c r="F6" s="5" t="s">
        <v>477</v>
      </c>
      <c r="G6" s="4">
        <v>0</v>
      </c>
      <c r="H6" s="4">
        <v>2.1647521714546435E-2</v>
      </c>
      <c r="I6" s="4">
        <v>0</v>
      </c>
      <c r="J6" s="4">
        <v>0</v>
      </c>
      <c r="K6" s="4">
        <v>1.974431426164499E-4</v>
      </c>
      <c r="L6" s="4">
        <v>5.9714535100958973E-6</v>
      </c>
      <c r="M6" s="4">
        <v>5.763010850446172E-6</v>
      </c>
      <c r="N6" s="4">
        <v>3.4831945585718537E-5</v>
      </c>
      <c r="O6" s="4">
        <v>3.3311068316558884E-4</v>
      </c>
      <c r="P6" s="115">
        <f t="shared" si="0"/>
        <v>0</v>
      </c>
      <c r="Q6" s="115">
        <f t="shared" si="0"/>
        <v>0</v>
      </c>
      <c r="R6" s="115">
        <f t="shared" si="0"/>
        <v>0</v>
      </c>
      <c r="S6" s="115">
        <f t="shared" si="0"/>
        <v>0</v>
      </c>
      <c r="T6" s="115">
        <f t="shared" si="0"/>
        <v>0</v>
      </c>
      <c r="U6" s="115">
        <f t="shared" si="0"/>
        <v>0</v>
      </c>
      <c r="V6" s="115">
        <f t="shared" si="0"/>
        <v>0</v>
      </c>
      <c r="W6" s="116">
        <f t="shared" si="0"/>
        <v>0</v>
      </c>
    </row>
    <row r="7" spans="1:23" x14ac:dyDescent="0.25">
      <c r="A7" s="495">
        <v>2275050011</v>
      </c>
      <c r="B7" s="495" t="s">
        <v>227</v>
      </c>
      <c r="C7" s="495" t="s">
        <v>223</v>
      </c>
      <c r="D7" s="9" t="s">
        <v>581</v>
      </c>
      <c r="E7" s="4" t="s">
        <v>577</v>
      </c>
      <c r="F7" s="5" t="s">
        <v>459</v>
      </c>
      <c r="G7" s="4">
        <v>40</v>
      </c>
      <c r="H7" s="4">
        <v>2.1647521714546435E-2</v>
      </c>
      <c r="I7" s="4">
        <v>0</v>
      </c>
      <c r="J7" s="4">
        <v>0</v>
      </c>
      <c r="K7" s="4">
        <v>1.974431426164499E-4</v>
      </c>
      <c r="L7" s="4">
        <v>5.9714535100958973E-6</v>
      </c>
      <c r="M7" s="4">
        <v>5.763010850446172E-6</v>
      </c>
      <c r="N7" s="4">
        <v>3.4831945585718537E-5</v>
      </c>
      <c r="O7" s="4">
        <v>3.3311068316558884E-4</v>
      </c>
      <c r="P7" s="115">
        <f t="shared" si="0"/>
        <v>0.86590086858185744</v>
      </c>
      <c r="Q7" s="115">
        <f t="shared" si="0"/>
        <v>0</v>
      </c>
      <c r="R7" s="115">
        <f t="shared" si="0"/>
        <v>0</v>
      </c>
      <c r="S7" s="115">
        <f t="shared" si="0"/>
        <v>7.8977257046579964E-3</v>
      </c>
      <c r="T7" s="115">
        <f t="shared" si="0"/>
        <v>2.3885814040383591E-4</v>
      </c>
      <c r="U7" s="115">
        <f t="shared" si="0"/>
        <v>2.3052043401784687E-4</v>
      </c>
      <c r="V7" s="115">
        <f t="shared" si="0"/>
        <v>1.3932778234287415E-3</v>
      </c>
      <c r="W7" s="116">
        <f t="shared" si="0"/>
        <v>1.3324427326623554E-2</v>
      </c>
    </row>
    <row r="8" spans="1:23" x14ac:dyDescent="0.25">
      <c r="A8" s="495">
        <v>2275050011</v>
      </c>
      <c r="B8" s="495" t="s">
        <v>227</v>
      </c>
      <c r="C8" s="495" t="s">
        <v>223</v>
      </c>
      <c r="D8" s="9" t="s">
        <v>582</v>
      </c>
      <c r="E8" s="4" t="s">
        <v>577</v>
      </c>
      <c r="F8" s="5" t="s">
        <v>470</v>
      </c>
      <c r="G8" s="4">
        <v>0</v>
      </c>
      <c r="H8" s="4">
        <v>2.1647521714546435E-2</v>
      </c>
      <c r="I8" s="4">
        <v>0</v>
      </c>
      <c r="J8" s="4">
        <v>0</v>
      </c>
      <c r="K8" s="4">
        <v>1.974431426164499E-4</v>
      </c>
      <c r="L8" s="4">
        <v>5.9714535100958973E-6</v>
      </c>
      <c r="M8" s="4">
        <v>5.763010850446172E-6</v>
      </c>
      <c r="N8" s="4">
        <v>3.4831945585718537E-5</v>
      </c>
      <c r="O8" s="4">
        <v>3.3311068316558884E-4</v>
      </c>
      <c r="P8" s="115">
        <f t="shared" si="0"/>
        <v>0</v>
      </c>
      <c r="Q8" s="115">
        <f t="shared" si="0"/>
        <v>0</v>
      </c>
      <c r="R8" s="115">
        <f t="shared" si="0"/>
        <v>0</v>
      </c>
      <c r="S8" s="115">
        <f t="shared" si="0"/>
        <v>0</v>
      </c>
      <c r="T8" s="115">
        <f t="shared" si="0"/>
        <v>0</v>
      </c>
      <c r="U8" s="115">
        <f t="shared" si="0"/>
        <v>0</v>
      </c>
      <c r="V8" s="115">
        <f t="shared" si="0"/>
        <v>0</v>
      </c>
      <c r="W8" s="116">
        <f t="shared" si="0"/>
        <v>0</v>
      </c>
    </row>
    <row r="9" spans="1:23" x14ac:dyDescent="0.25">
      <c r="A9" s="495">
        <v>2275050011</v>
      </c>
      <c r="B9" s="495" t="s">
        <v>227</v>
      </c>
      <c r="C9" s="495" t="s">
        <v>223</v>
      </c>
      <c r="D9" s="9" t="s">
        <v>583</v>
      </c>
      <c r="E9" s="4" t="s">
        <v>577</v>
      </c>
      <c r="F9" s="5" t="s">
        <v>382</v>
      </c>
      <c r="G9" s="4">
        <v>8</v>
      </c>
      <c r="H9" s="4">
        <v>2.1647521714546435E-2</v>
      </c>
      <c r="I9" s="4">
        <v>0</v>
      </c>
      <c r="J9" s="4">
        <v>0</v>
      </c>
      <c r="K9" s="4">
        <v>1.974431426164499E-4</v>
      </c>
      <c r="L9" s="4">
        <v>5.9714535100958973E-6</v>
      </c>
      <c r="M9" s="4">
        <v>5.763010850446172E-6</v>
      </c>
      <c r="N9" s="4">
        <v>3.4831945585718537E-5</v>
      </c>
      <c r="O9" s="4">
        <v>3.3311068316558884E-4</v>
      </c>
      <c r="P9" s="115">
        <f t="shared" si="0"/>
        <v>0.17318017371637148</v>
      </c>
      <c r="Q9" s="115">
        <f t="shared" si="0"/>
        <v>0</v>
      </c>
      <c r="R9" s="115">
        <f t="shared" si="0"/>
        <v>0</v>
      </c>
      <c r="S9" s="115">
        <f t="shared" si="0"/>
        <v>1.5795451409315992E-3</v>
      </c>
      <c r="T9" s="115">
        <f t="shared" si="0"/>
        <v>4.7771628080767178E-5</v>
      </c>
      <c r="U9" s="115">
        <f t="shared" si="0"/>
        <v>4.6104086803569376E-5</v>
      </c>
      <c r="V9" s="115">
        <f t="shared" si="0"/>
        <v>2.786555646857483E-4</v>
      </c>
      <c r="W9" s="116">
        <f t="shared" si="0"/>
        <v>2.6648854653247107E-3</v>
      </c>
    </row>
    <row r="10" spans="1:23" x14ac:dyDescent="0.25">
      <c r="A10" s="495">
        <v>2275050011</v>
      </c>
      <c r="B10" s="495" t="s">
        <v>227</v>
      </c>
      <c r="C10" s="495" t="s">
        <v>223</v>
      </c>
      <c r="D10" s="9" t="s">
        <v>584</v>
      </c>
      <c r="E10" s="4" t="s">
        <v>577</v>
      </c>
      <c r="F10" s="5" t="s">
        <v>432</v>
      </c>
      <c r="G10" s="4">
        <v>25</v>
      </c>
      <c r="H10" s="4">
        <v>2.1647521714546435E-2</v>
      </c>
      <c r="I10" s="4">
        <v>0</v>
      </c>
      <c r="J10" s="4">
        <v>0</v>
      </c>
      <c r="K10" s="4">
        <v>1.974431426164499E-4</v>
      </c>
      <c r="L10" s="4">
        <v>5.9714535100958973E-6</v>
      </c>
      <c r="M10" s="4">
        <v>5.763010850446172E-6</v>
      </c>
      <c r="N10" s="4">
        <v>3.4831945585718537E-5</v>
      </c>
      <c r="O10" s="4">
        <v>3.3311068316558884E-4</v>
      </c>
      <c r="P10" s="115">
        <f t="shared" si="0"/>
        <v>0.54118804286366085</v>
      </c>
      <c r="Q10" s="115">
        <f t="shared" si="0"/>
        <v>0</v>
      </c>
      <c r="R10" s="115">
        <f t="shared" si="0"/>
        <v>0</v>
      </c>
      <c r="S10" s="115">
        <f t="shared" si="0"/>
        <v>4.9360785654112473E-3</v>
      </c>
      <c r="T10" s="115">
        <f t="shared" si="0"/>
        <v>1.4928633775239744E-4</v>
      </c>
      <c r="U10" s="115">
        <f t="shared" si="0"/>
        <v>1.4407527126115429E-4</v>
      </c>
      <c r="V10" s="115">
        <f t="shared" si="0"/>
        <v>8.7079863964296348E-4</v>
      </c>
      <c r="W10" s="116">
        <f t="shared" si="0"/>
        <v>8.3277670791397206E-3</v>
      </c>
    </row>
    <row r="11" spans="1:23" x14ac:dyDescent="0.25">
      <c r="A11" s="495">
        <v>2275050011</v>
      </c>
      <c r="B11" s="495" t="s">
        <v>227</v>
      </c>
      <c r="C11" s="495" t="s">
        <v>223</v>
      </c>
      <c r="D11" s="9" t="s">
        <v>585</v>
      </c>
      <c r="E11" s="4" t="s">
        <v>577</v>
      </c>
      <c r="F11" s="5" t="s">
        <v>369</v>
      </c>
      <c r="G11" s="4">
        <v>0</v>
      </c>
      <c r="H11" s="4">
        <v>2.1647521714546435E-2</v>
      </c>
      <c r="I11" s="4">
        <v>0</v>
      </c>
      <c r="J11" s="4">
        <v>0</v>
      </c>
      <c r="K11" s="4">
        <v>1.974431426164499E-4</v>
      </c>
      <c r="L11" s="4">
        <v>5.9714535100958973E-6</v>
      </c>
      <c r="M11" s="4">
        <v>5.763010850446172E-6</v>
      </c>
      <c r="N11" s="4">
        <v>3.4831945585718537E-5</v>
      </c>
      <c r="O11" s="4">
        <v>3.3311068316558884E-4</v>
      </c>
      <c r="P11" s="115">
        <f t="shared" si="0"/>
        <v>0</v>
      </c>
      <c r="Q11" s="115">
        <f t="shared" si="0"/>
        <v>0</v>
      </c>
      <c r="R11" s="115">
        <f t="shared" si="0"/>
        <v>0</v>
      </c>
      <c r="S11" s="115">
        <f t="shared" si="0"/>
        <v>0</v>
      </c>
      <c r="T11" s="115">
        <f t="shared" si="0"/>
        <v>0</v>
      </c>
      <c r="U11" s="115">
        <f t="shared" si="0"/>
        <v>0</v>
      </c>
      <c r="V11" s="115">
        <f t="shared" si="0"/>
        <v>0</v>
      </c>
      <c r="W11" s="116">
        <f t="shared" si="0"/>
        <v>0</v>
      </c>
    </row>
    <row r="12" spans="1:23" x14ac:dyDescent="0.25">
      <c r="A12" s="495">
        <v>2275050011</v>
      </c>
      <c r="B12" s="495" t="s">
        <v>227</v>
      </c>
      <c r="C12" s="495" t="s">
        <v>223</v>
      </c>
      <c r="D12" s="9" t="s">
        <v>586</v>
      </c>
      <c r="E12" s="4" t="s">
        <v>577</v>
      </c>
      <c r="F12" s="5" t="s">
        <v>391</v>
      </c>
      <c r="G12" s="4">
        <v>50</v>
      </c>
      <c r="H12" s="4">
        <v>2.1647521714546435E-2</v>
      </c>
      <c r="I12" s="4">
        <v>0</v>
      </c>
      <c r="J12" s="4">
        <v>0</v>
      </c>
      <c r="K12" s="4">
        <v>1.974431426164499E-4</v>
      </c>
      <c r="L12" s="4">
        <v>5.9714535100958973E-6</v>
      </c>
      <c r="M12" s="4">
        <v>5.763010850446172E-6</v>
      </c>
      <c r="N12" s="4">
        <v>3.4831945585718537E-5</v>
      </c>
      <c r="O12" s="4">
        <v>3.3311068316558884E-4</v>
      </c>
      <c r="P12" s="115">
        <f t="shared" si="0"/>
        <v>1.0823760857273217</v>
      </c>
      <c r="Q12" s="115">
        <f t="shared" si="0"/>
        <v>0</v>
      </c>
      <c r="R12" s="115">
        <f t="shared" si="0"/>
        <v>0</v>
      </c>
      <c r="S12" s="115">
        <f t="shared" si="0"/>
        <v>9.8721571308224947E-3</v>
      </c>
      <c r="T12" s="115">
        <f t="shared" si="0"/>
        <v>2.9857267550479488E-4</v>
      </c>
      <c r="U12" s="115">
        <f t="shared" si="0"/>
        <v>2.8815054252230858E-4</v>
      </c>
      <c r="V12" s="115">
        <f t="shared" si="0"/>
        <v>1.741597279285927E-3</v>
      </c>
      <c r="W12" s="116">
        <f t="shared" si="0"/>
        <v>1.6655534158279441E-2</v>
      </c>
    </row>
    <row r="13" spans="1:23" x14ac:dyDescent="0.25">
      <c r="A13" s="495">
        <v>2275050011</v>
      </c>
      <c r="B13" s="495" t="s">
        <v>227</v>
      </c>
      <c r="C13" s="495" t="s">
        <v>223</v>
      </c>
      <c r="D13" s="9" t="s">
        <v>587</v>
      </c>
      <c r="E13" s="4" t="s">
        <v>577</v>
      </c>
      <c r="F13" s="5" t="s">
        <v>410</v>
      </c>
      <c r="G13" s="4">
        <v>0</v>
      </c>
      <c r="H13" s="4">
        <v>2.1647521714546435E-2</v>
      </c>
      <c r="I13" s="4">
        <v>0</v>
      </c>
      <c r="J13" s="4">
        <v>0</v>
      </c>
      <c r="K13" s="4">
        <v>1.974431426164499E-4</v>
      </c>
      <c r="L13" s="4">
        <v>5.9714535100958973E-6</v>
      </c>
      <c r="M13" s="4">
        <v>5.763010850446172E-6</v>
      </c>
      <c r="N13" s="4">
        <v>3.4831945585718537E-5</v>
      </c>
      <c r="O13" s="4">
        <v>3.3311068316558884E-4</v>
      </c>
      <c r="P13" s="115">
        <f t="shared" si="0"/>
        <v>0</v>
      </c>
      <c r="Q13" s="115">
        <f t="shared" si="0"/>
        <v>0</v>
      </c>
      <c r="R13" s="115">
        <f t="shared" si="0"/>
        <v>0</v>
      </c>
      <c r="S13" s="115">
        <f t="shared" si="0"/>
        <v>0</v>
      </c>
      <c r="T13" s="115">
        <f t="shared" si="0"/>
        <v>0</v>
      </c>
      <c r="U13" s="115">
        <f t="shared" si="0"/>
        <v>0</v>
      </c>
      <c r="V13" s="115">
        <f t="shared" si="0"/>
        <v>0</v>
      </c>
      <c r="W13" s="116">
        <f t="shared" si="0"/>
        <v>0</v>
      </c>
    </row>
    <row r="14" spans="1:23" x14ac:dyDescent="0.25">
      <c r="A14" s="495">
        <v>2275050011</v>
      </c>
      <c r="B14" s="495" t="s">
        <v>227</v>
      </c>
      <c r="C14" s="495" t="s">
        <v>223</v>
      </c>
      <c r="D14" s="9" t="s">
        <v>588</v>
      </c>
      <c r="E14" s="4" t="s">
        <v>577</v>
      </c>
      <c r="F14" s="5" t="s">
        <v>459</v>
      </c>
      <c r="G14" s="4">
        <v>6</v>
      </c>
      <c r="H14" s="4">
        <v>2.1647521714546435E-2</v>
      </c>
      <c r="I14" s="4">
        <v>0</v>
      </c>
      <c r="J14" s="4">
        <v>0</v>
      </c>
      <c r="K14" s="4">
        <v>1.974431426164499E-4</v>
      </c>
      <c r="L14" s="4">
        <v>5.9714535100958973E-6</v>
      </c>
      <c r="M14" s="4">
        <v>5.763010850446172E-6</v>
      </c>
      <c r="N14" s="4">
        <v>3.4831945585718537E-5</v>
      </c>
      <c r="O14" s="4">
        <v>3.3311068316558884E-4</v>
      </c>
      <c r="P14" s="115">
        <f t="shared" si="0"/>
        <v>0.12988513028727861</v>
      </c>
      <c r="Q14" s="115">
        <f t="shared" si="0"/>
        <v>0</v>
      </c>
      <c r="R14" s="115">
        <f t="shared" si="0"/>
        <v>0</v>
      </c>
      <c r="S14" s="115">
        <f t="shared" si="0"/>
        <v>1.1846588556986993E-3</v>
      </c>
      <c r="T14" s="115">
        <f t="shared" si="0"/>
        <v>3.582872106057538E-5</v>
      </c>
      <c r="U14" s="115">
        <f t="shared" si="0"/>
        <v>3.4578065102677033E-5</v>
      </c>
      <c r="V14" s="115">
        <f t="shared" si="0"/>
        <v>2.0899167351431122E-4</v>
      </c>
      <c r="W14" s="116">
        <f t="shared" si="0"/>
        <v>1.9986640989935328E-3</v>
      </c>
    </row>
    <row r="15" spans="1:23" x14ac:dyDescent="0.25">
      <c r="A15" s="495">
        <v>2275050011</v>
      </c>
      <c r="B15" s="495" t="s">
        <v>227</v>
      </c>
      <c r="C15" s="495" t="s">
        <v>223</v>
      </c>
      <c r="D15" s="9" t="s">
        <v>589</v>
      </c>
      <c r="E15" s="4" t="s">
        <v>577</v>
      </c>
      <c r="F15" s="5" t="s">
        <v>568</v>
      </c>
      <c r="G15" s="4">
        <v>100</v>
      </c>
      <c r="H15" s="4">
        <v>2.1647521714546435E-2</v>
      </c>
      <c r="I15" s="4">
        <v>0</v>
      </c>
      <c r="J15" s="4">
        <v>0</v>
      </c>
      <c r="K15" s="4">
        <v>1.974431426164499E-4</v>
      </c>
      <c r="L15" s="4">
        <v>5.9714535100958973E-6</v>
      </c>
      <c r="M15" s="4">
        <v>5.763010850446172E-6</v>
      </c>
      <c r="N15" s="4">
        <v>3.4831945585718537E-5</v>
      </c>
      <c r="O15" s="4">
        <v>3.3311068316558884E-4</v>
      </c>
      <c r="P15" s="115">
        <f t="shared" si="0"/>
        <v>2.1647521714546434</v>
      </c>
      <c r="Q15" s="115">
        <f t="shared" si="0"/>
        <v>0</v>
      </c>
      <c r="R15" s="115">
        <f t="shared" si="0"/>
        <v>0</v>
      </c>
      <c r="S15" s="115">
        <f t="shared" si="0"/>
        <v>1.9744314261644989E-2</v>
      </c>
      <c r="T15" s="115">
        <f t="shared" si="0"/>
        <v>5.9714535100958976E-4</v>
      </c>
      <c r="U15" s="115">
        <f t="shared" si="0"/>
        <v>5.7630108504461717E-4</v>
      </c>
      <c r="V15" s="115">
        <f t="shared" si="0"/>
        <v>3.4831945585718539E-3</v>
      </c>
      <c r="W15" s="116">
        <f t="shared" si="0"/>
        <v>3.3311068316558883E-2</v>
      </c>
    </row>
    <row r="16" spans="1:23" x14ac:dyDescent="0.25">
      <c r="A16" s="495">
        <v>2275050011</v>
      </c>
      <c r="B16" s="495" t="s">
        <v>227</v>
      </c>
      <c r="C16" s="495" t="s">
        <v>223</v>
      </c>
      <c r="D16" s="9" t="s">
        <v>590</v>
      </c>
      <c r="E16" s="4" t="s">
        <v>577</v>
      </c>
      <c r="F16" s="5" t="s">
        <v>568</v>
      </c>
      <c r="G16" s="4">
        <v>500</v>
      </c>
      <c r="H16" s="4">
        <v>2.1647521714546435E-2</v>
      </c>
      <c r="I16" s="4">
        <v>0</v>
      </c>
      <c r="J16" s="4">
        <v>0</v>
      </c>
      <c r="K16" s="4">
        <v>1.974431426164499E-4</v>
      </c>
      <c r="L16" s="4">
        <v>5.9714535100958973E-6</v>
      </c>
      <c r="M16" s="4">
        <v>5.763010850446172E-6</v>
      </c>
      <c r="N16" s="4">
        <v>3.4831945585718537E-5</v>
      </c>
      <c r="O16" s="4">
        <v>3.3311068316558884E-4</v>
      </c>
      <c r="P16" s="115">
        <f t="shared" si="0"/>
        <v>10.823760857273218</v>
      </c>
      <c r="Q16" s="115">
        <f t="shared" si="0"/>
        <v>0</v>
      </c>
      <c r="R16" s="115">
        <f t="shared" si="0"/>
        <v>0</v>
      </c>
      <c r="S16" s="115">
        <f t="shared" si="0"/>
        <v>9.8721571308224954E-2</v>
      </c>
      <c r="T16" s="115">
        <f t="shared" si="0"/>
        <v>2.9857267550479488E-3</v>
      </c>
      <c r="U16" s="115">
        <f t="shared" si="0"/>
        <v>2.8815054252230858E-3</v>
      </c>
      <c r="V16" s="115">
        <f t="shared" si="0"/>
        <v>1.741597279285927E-2</v>
      </c>
      <c r="W16" s="116">
        <f t="shared" si="0"/>
        <v>0.16655534158279442</v>
      </c>
    </row>
    <row r="17" spans="1:23" x14ac:dyDescent="0.25">
      <c r="A17" s="495">
        <v>2275050011</v>
      </c>
      <c r="B17" s="495" t="s">
        <v>227</v>
      </c>
      <c r="C17" s="495" t="s">
        <v>223</v>
      </c>
      <c r="D17" s="9" t="s">
        <v>591</v>
      </c>
      <c r="E17" s="4" t="s">
        <v>577</v>
      </c>
      <c r="F17" s="5" t="s">
        <v>470</v>
      </c>
      <c r="G17" s="4">
        <v>40</v>
      </c>
      <c r="H17" s="4">
        <v>2.1647521714546435E-2</v>
      </c>
      <c r="I17" s="4">
        <v>0</v>
      </c>
      <c r="J17" s="4">
        <v>0</v>
      </c>
      <c r="K17" s="4">
        <v>1.974431426164499E-4</v>
      </c>
      <c r="L17" s="4">
        <v>5.9714535100958973E-6</v>
      </c>
      <c r="M17" s="4">
        <v>5.763010850446172E-6</v>
      </c>
      <c r="N17" s="4">
        <v>3.4831945585718537E-5</v>
      </c>
      <c r="O17" s="4">
        <v>3.3311068316558884E-4</v>
      </c>
      <c r="P17" s="115">
        <f t="shared" si="0"/>
        <v>0.86590086858185744</v>
      </c>
      <c r="Q17" s="115">
        <f t="shared" si="0"/>
        <v>0</v>
      </c>
      <c r="R17" s="115">
        <f t="shared" si="0"/>
        <v>0</v>
      </c>
      <c r="S17" s="115">
        <f t="shared" si="0"/>
        <v>7.8977257046579964E-3</v>
      </c>
      <c r="T17" s="115">
        <f t="shared" si="0"/>
        <v>2.3885814040383591E-4</v>
      </c>
      <c r="U17" s="115">
        <f t="shared" si="0"/>
        <v>2.3052043401784687E-4</v>
      </c>
      <c r="V17" s="115">
        <f t="shared" si="0"/>
        <v>1.3932778234287415E-3</v>
      </c>
      <c r="W17" s="116">
        <f t="shared" si="0"/>
        <v>1.3324427326623554E-2</v>
      </c>
    </row>
    <row r="18" spans="1:23" x14ac:dyDescent="0.25">
      <c r="A18" s="495">
        <v>2275050011</v>
      </c>
      <c r="B18" s="495" t="s">
        <v>227</v>
      </c>
      <c r="C18" s="495" t="s">
        <v>223</v>
      </c>
      <c r="D18" s="9" t="s">
        <v>592</v>
      </c>
      <c r="E18" s="4" t="s">
        <v>577</v>
      </c>
      <c r="F18" s="5" t="s">
        <v>482</v>
      </c>
      <c r="G18" s="4">
        <v>80</v>
      </c>
      <c r="H18" s="4">
        <v>2.1647521714546435E-2</v>
      </c>
      <c r="I18" s="4">
        <v>0</v>
      </c>
      <c r="J18" s="4">
        <v>0</v>
      </c>
      <c r="K18" s="4">
        <v>1.974431426164499E-4</v>
      </c>
      <c r="L18" s="4">
        <v>5.9714535100958973E-6</v>
      </c>
      <c r="M18" s="4">
        <v>5.763010850446172E-6</v>
      </c>
      <c r="N18" s="4">
        <v>3.4831945585718537E-5</v>
      </c>
      <c r="O18" s="4">
        <v>3.3311068316558884E-4</v>
      </c>
      <c r="P18" s="115">
        <f t="shared" si="0"/>
        <v>1.7318017371637149</v>
      </c>
      <c r="Q18" s="115">
        <f t="shared" si="0"/>
        <v>0</v>
      </c>
      <c r="R18" s="115">
        <f t="shared" si="0"/>
        <v>0</v>
      </c>
      <c r="S18" s="115">
        <f t="shared" si="0"/>
        <v>1.5795451409315993E-2</v>
      </c>
      <c r="T18" s="115">
        <f t="shared" si="0"/>
        <v>4.7771628080767181E-4</v>
      </c>
      <c r="U18" s="115">
        <f t="shared" si="0"/>
        <v>4.6104086803569374E-4</v>
      </c>
      <c r="V18" s="115">
        <f t="shared" si="0"/>
        <v>2.786555646857483E-3</v>
      </c>
      <c r="W18" s="116">
        <f t="shared" si="0"/>
        <v>2.6648854653247109E-2</v>
      </c>
    </row>
    <row r="19" spans="1:23" x14ac:dyDescent="0.25">
      <c r="A19" s="495">
        <v>2275050011</v>
      </c>
      <c r="B19" s="495" t="s">
        <v>227</v>
      </c>
      <c r="C19" s="495" t="s">
        <v>223</v>
      </c>
      <c r="D19" s="9" t="s">
        <v>593</v>
      </c>
      <c r="E19" s="4" t="s">
        <v>577</v>
      </c>
      <c r="F19" s="5" t="s">
        <v>470</v>
      </c>
      <c r="G19" s="4">
        <v>5</v>
      </c>
      <c r="H19" s="4">
        <v>2.1647521714546435E-2</v>
      </c>
      <c r="I19" s="4">
        <v>0</v>
      </c>
      <c r="J19" s="4">
        <v>0</v>
      </c>
      <c r="K19" s="4">
        <v>1.974431426164499E-4</v>
      </c>
      <c r="L19" s="4">
        <v>5.9714535100958973E-6</v>
      </c>
      <c r="M19" s="4">
        <v>5.763010850446172E-6</v>
      </c>
      <c r="N19" s="4">
        <v>3.4831945585718537E-5</v>
      </c>
      <c r="O19" s="4">
        <v>3.3311068316558884E-4</v>
      </c>
      <c r="P19" s="115">
        <f t="shared" ref="P19:W34" si="1">$G19*H19</f>
        <v>0.10823760857273218</v>
      </c>
      <c r="Q19" s="115">
        <f t="shared" si="1"/>
        <v>0</v>
      </c>
      <c r="R19" s="115">
        <f t="shared" si="1"/>
        <v>0</v>
      </c>
      <c r="S19" s="115">
        <f t="shared" si="1"/>
        <v>9.8721571308224955E-4</v>
      </c>
      <c r="T19" s="115">
        <f t="shared" si="1"/>
        <v>2.9857267550479488E-5</v>
      </c>
      <c r="U19" s="115">
        <f t="shared" si="1"/>
        <v>2.8815054252230859E-5</v>
      </c>
      <c r="V19" s="115">
        <f t="shared" si="1"/>
        <v>1.7415972792859269E-4</v>
      </c>
      <c r="W19" s="116">
        <f t="shared" si="1"/>
        <v>1.6655534158279443E-3</v>
      </c>
    </row>
    <row r="20" spans="1:23" x14ac:dyDescent="0.25">
      <c r="A20" s="495">
        <v>2275050011</v>
      </c>
      <c r="B20" s="495" t="s">
        <v>227</v>
      </c>
      <c r="C20" s="495" t="s">
        <v>223</v>
      </c>
      <c r="D20" s="9" t="s">
        <v>589</v>
      </c>
      <c r="E20" s="4" t="s">
        <v>577</v>
      </c>
      <c r="F20" s="5" t="s">
        <v>459</v>
      </c>
      <c r="G20" s="4">
        <v>25</v>
      </c>
      <c r="H20" s="4">
        <v>2.1647521714546435E-2</v>
      </c>
      <c r="I20" s="4">
        <v>0</v>
      </c>
      <c r="J20" s="4">
        <v>0</v>
      </c>
      <c r="K20" s="4">
        <v>1.974431426164499E-4</v>
      </c>
      <c r="L20" s="4">
        <v>5.9714535100958973E-6</v>
      </c>
      <c r="M20" s="4">
        <v>5.763010850446172E-6</v>
      </c>
      <c r="N20" s="4">
        <v>3.4831945585718537E-5</v>
      </c>
      <c r="O20" s="4">
        <v>3.3311068316558884E-4</v>
      </c>
      <c r="P20" s="115">
        <f t="shared" si="1"/>
        <v>0.54118804286366085</v>
      </c>
      <c r="Q20" s="115">
        <f t="shared" si="1"/>
        <v>0</v>
      </c>
      <c r="R20" s="115">
        <f t="shared" si="1"/>
        <v>0</v>
      </c>
      <c r="S20" s="115">
        <f t="shared" si="1"/>
        <v>4.9360785654112473E-3</v>
      </c>
      <c r="T20" s="115">
        <f t="shared" si="1"/>
        <v>1.4928633775239744E-4</v>
      </c>
      <c r="U20" s="115">
        <f t="shared" si="1"/>
        <v>1.4407527126115429E-4</v>
      </c>
      <c r="V20" s="115">
        <f t="shared" si="1"/>
        <v>8.7079863964296348E-4</v>
      </c>
      <c r="W20" s="116">
        <f t="shared" si="1"/>
        <v>8.3277670791397206E-3</v>
      </c>
    </row>
    <row r="21" spans="1:23" x14ac:dyDescent="0.25">
      <c r="A21" s="495">
        <v>2275050011</v>
      </c>
      <c r="B21" s="495" t="s">
        <v>227</v>
      </c>
      <c r="C21" s="495" t="s">
        <v>223</v>
      </c>
      <c r="D21" s="9" t="s">
        <v>580</v>
      </c>
      <c r="E21" s="4" t="s">
        <v>577</v>
      </c>
      <c r="F21" s="5" t="s">
        <v>459</v>
      </c>
      <c r="G21" s="4">
        <v>10</v>
      </c>
      <c r="H21" s="4">
        <v>2.1647521714546435E-2</v>
      </c>
      <c r="I21" s="4">
        <v>0</v>
      </c>
      <c r="J21" s="4">
        <v>0</v>
      </c>
      <c r="K21" s="4">
        <v>1.974431426164499E-4</v>
      </c>
      <c r="L21" s="4">
        <v>5.9714535100958973E-6</v>
      </c>
      <c r="M21" s="4">
        <v>5.763010850446172E-6</v>
      </c>
      <c r="N21" s="4">
        <v>3.4831945585718537E-5</v>
      </c>
      <c r="O21" s="4">
        <v>3.3311068316558884E-4</v>
      </c>
      <c r="P21" s="115">
        <f t="shared" si="1"/>
        <v>0.21647521714546436</v>
      </c>
      <c r="Q21" s="115">
        <f t="shared" si="1"/>
        <v>0</v>
      </c>
      <c r="R21" s="115">
        <f t="shared" si="1"/>
        <v>0</v>
      </c>
      <c r="S21" s="115">
        <f t="shared" si="1"/>
        <v>1.9744314261644991E-3</v>
      </c>
      <c r="T21" s="115">
        <f t="shared" si="1"/>
        <v>5.9714535100958976E-5</v>
      </c>
      <c r="U21" s="115">
        <f t="shared" si="1"/>
        <v>5.7630108504461718E-5</v>
      </c>
      <c r="V21" s="115">
        <f t="shared" si="1"/>
        <v>3.4831945585718537E-4</v>
      </c>
      <c r="W21" s="116">
        <f t="shared" si="1"/>
        <v>3.3311068316558886E-3</v>
      </c>
    </row>
    <row r="22" spans="1:23" x14ac:dyDescent="0.25">
      <c r="A22" s="495">
        <v>2275050011</v>
      </c>
      <c r="B22" s="495" t="s">
        <v>227</v>
      </c>
      <c r="C22" s="495" t="s">
        <v>223</v>
      </c>
      <c r="D22" s="9" t="s">
        <v>594</v>
      </c>
      <c r="E22" s="4" t="s">
        <v>577</v>
      </c>
      <c r="F22" s="5" t="s">
        <v>568</v>
      </c>
      <c r="G22" s="4">
        <v>100</v>
      </c>
      <c r="H22" s="4">
        <v>2.1647521714546435E-2</v>
      </c>
      <c r="I22" s="4">
        <v>0</v>
      </c>
      <c r="J22" s="4">
        <v>0</v>
      </c>
      <c r="K22" s="4">
        <v>1.974431426164499E-4</v>
      </c>
      <c r="L22" s="4">
        <v>5.9714535100958973E-6</v>
      </c>
      <c r="M22" s="4">
        <v>5.763010850446172E-6</v>
      </c>
      <c r="N22" s="4">
        <v>3.4831945585718537E-5</v>
      </c>
      <c r="O22" s="4">
        <v>3.3311068316558884E-4</v>
      </c>
      <c r="P22" s="115">
        <f t="shared" si="1"/>
        <v>2.1647521714546434</v>
      </c>
      <c r="Q22" s="115">
        <f t="shared" si="1"/>
        <v>0</v>
      </c>
      <c r="R22" s="115">
        <f t="shared" si="1"/>
        <v>0</v>
      </c>
      <c r="S22" s="115">
        <f t="shared" si="1"/>
        <v>1.9744314261644989E-2</v>
      </c>
      <c r="T22" s="115">
        <f t="shared" si="1"/>
        <v>5.9714535100958976E-4</v>
      </c>
      <c r="U22" s="115">
        <f t="shared" si="1"/>
        <v>5.7630108504461717E-4</v>
      </c>
      <c r="V22" s="115">
        <f t="shared" si="1"/>
        <v>3.4831945585718539E-3</v>
      </c>
      <c r="W22" s="116">
        <f t="shared" si="1"/>
        <v>3.3311068316558883E-2</v>
      </c>
    </row>
    <row r="23" spans="1:23" x14ac:dyDescent="0.25">
      <c r="A23" s="495">
        <v>2275050011</v>
      </c>
      <c r="B23" s="495" t="s">
        <v>227</v>
      </c>
      <c r="C23" s="495" t="s">
        <v>223</v>
      </c>
      <c r="D23" s="9" t="s">
        <v>595</v>
      </c>
      <c r="E23" s="4" t="s">
        <v>577</v>
      </c>
      <c r="F23" s="5" t="s">
        <v>432</v>
      </c>
      <c r="G23" s="4">
        <v>40</v>
      </c>
      <c r="H23" s="4">
        <v>2.1647521714546435E-2</v>
      </c>
      <c r="I23" s="4">
        <v>0</v>
      </c>
      <c r="J23" s="4">
        <v>0</v>
      </c>
      <c r="K23" s="4">
        <v>1.974431426164499E-4</v>
      </c>
      <c r="L23" s="4">
        <v>5.9714535100958973E-6</v>
      </c>
      <c r="M23" s="4">
        <v>5.763010850446172E-6</v>
      </c>
      <c r="N23" s="4">
        <v>3.4831945585718537E-5</v>
      </c>
      <c r="O23" s="4">
        <v>3.3311068316558884E-4</v>
      </c>
      <c r="P23" s="115">
        <f t="shared" si="1"/>
        <v>0.86590086858185744</v>
      </c>
      <c r="Q23" s="115">
        <f t="shared" si="1"/>
        <v>0</v>
      </c>
      <c r="R23" s="115">
        <f t="shared" si="1"/>
        <v>0</v>
      </c>
      <c r="S23" s="115">
        <f t="shared" si="1"/>
        <v>7.8977257046579964E-3</v>
      </c>
      <c r="T23" s="115">
        <f t="shared" si="1"/>
        <v>2.3885814040383591E-4</v>
      </c>
      <c r="U23" s="115">
        <f t="shared" si="1"/>
        <v>2.3052043401784687E-4</v>
      </c>
      <c r="V23" s="115">
        <f t="shared" si="1"/>
        <v>1.3932778234287415E-3</v>
      </c>
      <c r="W23" s="116">
        <f t="shared" si="1"/>
        <v>1.3324427326623554E-2</v>
      </c>
    </row>
    <row r="24" spans="1:23" x14ac:dyDescent="0.25">
      <c r="A24" s="495">
        <v>2275050011</v>
      </c>
      <c r="B24" s="495" t="s">
        <v>227</v>
      </c>
      <c r="C24" s="495" t="s">
        <v>223</v>
      </c>
      <c r="D24" s="9" t="s">
        <v>596</v>
      </c>
      <c r="E24" s="4" t="s">
        <v>577</v>
      </c>
      <c r="F24" s="5" t="s">
        <v>432</v>
      </c>
      <c r="G24" s="4">
        <v>50</v>
      </c>
      <c r="H24" s="4">
        <v>2.1647521714546435E-2</v>
      </c>
      <c r="I24" s="4">
        <v>0</v>
      </c>
      <c r="J24" s="4">
        <v>0</v>
      </c>
      <c r="K24" s="4">
        <v>1.974431426164499E-4</v>
      </c>
      <c r="L24" s="4">
        <v>5.9714535100958973E-6</v>
      </c>
      <c r="M24" s="4">
        <v>5.763010850446172E-6</v>
      </c>
      <c r="N24" s="4">
        <v>3.4831945585718537E-5</v>
      </c>
      <c r="O24" s="4">
        <v>3.3311068316558884E-4</v>
      </c>
      <c r="P24" s="115">
        <f t="shared" si="1"/>
        <v>1.0823760857273217</v>
      </c>
      <c r="Q24" s="115">
        <f t="shared" si="1"/>
        <v>0</v>
      </c>
      <c r="R24" s="115">
        <f t="shared" si="1"/>
        <v>0</v>
      </c>
      <c r="S24" s="115">
        <f t="shared" si="1"/>
        <v>9.8721571308224947E-3</v>
      </c>
      <c r="T24" s="115">
        <f t="shared" si="1"/>
        <v>2.9857267550479488E-4</v>
      </c>
      <c r="U24" s="115">
        <f t="shared" si="1"/>
        <v>2.8815054252230858E-4</v>
      </c>
      <c r="V24" s="115">
        <f t="shared" si="1"/>
        <v>1.741597279285927E-3</v>
      </c>
      <c r="W24" s="116">
        <f t="shared" si="1"/>
        <v>1.6655534158279441E-2</v>
      </c>
    </row>
    <row r="25" spans="1:23" x14ac:dyDescent="0.25">
      <c r="A25" s="495">
        <v>2275050011</v>
      </c>
      <c r="B25" s="495" t="s">
        <v>227</v>
      </c>
      <c r="C25" s="495" t="s">
        <v>223</v>
      </c>
      <c r="D25" s="9" t="s">
        <v>597</v>
      </c>
      <c r="E25" s="4" t="s">
        <v>577</v>
      </c>
      <c r="F25" s="5" t="s">
        <v>432</v>
      </c>
      <c r="G25" s="4">
        <v>100</v>
      </c>
      <c r="H25" s="4">
        <v>2.1647521714546435E-2</v>
      </c>
      <c r="I25" s="4">
        <v>0</v>
      </c>
      <c r="J25" s="4">
        <v>0</v>
      </c>
      <c r="K25" s="4">
        <v>1.974431426164499E-4</v>
      </c>
      <c r="L25" s="4">
        <v>5.9714535100958973E-6</v>
      </c>
      <c r="M25" s="4">
        <v>5.763010850446172E-6</v>
      </c>
      <c r="N25" s="4">
        <v>3.4831945585718537E-5</v>
      </c>
      <c r="O25" s="4">
        <v>3.3311068316558884E-4</v>
      </c>
      <c r="P25" s="115">
        <f t="shared" si="1"/>
        <v>2.1647521714546434</v>
      </c>
      <c r="Q25" s="115">
        <f t="shared" si="1"/>
        <v>0</v>
      </c>
      <c r="R25" s="115">
        <f t="shared" si="1"/>
        <v>0</v>
      </c>
      <c r="S25" s="115">
        <f t="shared" si="1"/>
        <v>1.9744314261644989E-2</v>
      </c>
      <c r="T25" s="115">
        <f t="shared" si="1"/>
        <v>5.9714535100958976E-4</v>
      </c>
      <c r="U25" s="115">
        <f t="shared" si="1"/>
        <v>5.7630108504461717E-4</v>
      </c>
      <c r="V25" s="115">
        <f t="shared" si="1"/>
        <v>3.4831945585718539E-3</v>
      </c>
      <c r="W25" s="116">
        <f t="shared" si="1"/>
        <v>3.3311068316558883E-2</v>
      </c>
    </row>
    <row r="26" spans="1:23" x14ac:dyDescent="0.25">
      <c r="A26" s="495">
        <v>2275050011</v>
      </c>
      <c r="B26" s="495" t="s">
        <v>227</v>
      </c>
      <c r="C26" s="495" t="s">
        <v>223</v>
      </c>
      <c r="D26" s="9" t="s">
        <v>598</v>
      </c>
      <c r="E26" s="4" t="s">
        <v>599</v>
      </c>
      <c r="F26" s="5" t="s">
        <v>395</v>
      </c>
      <c r="G26" s="4">
        <v>1400</v>
      </c>
      <c r="H26" s="4">
        <v>2.1647521714546435E-2</v>
      </c>
      <c r="I26" s="4">
        <v>0</v>
      </c>
      <c r="J26" s="4">
        <v>0</v>
      </c>
      <c r="K26" s="4">
        <v>1.974431426164499E-4</v>
      </c>
      <c r="L26" s="4">
        <v>5.9714535100958973E-6</v>
      </c>
      <c r="M26" s="4">
        <v>5.763010850446172E-6</v>
      </c>
      <c r="N26" s="4">
        <v>3.4831945585718537E-5</v>
      </c>
      <c r="O26" s="4">
        <v>3.3311068316558884E-4</v>
      </c>
      <c r="P26" s="115">
        <f t="shared" si="1"/>
        <v>30.306530400365009</v>
      </c>
      <c r="Q26" s="115">
        <f t="shared" si="1"/>
        <v>0</v>
      </c>
      <c r="R26" s="115">
        <f t="shared" si="1"/>
        <v>0</v>
      </c>
      <c r="S26" s="115">
        <f t="shared" si="1"/>
        <v>0.27642039966302984</v>
      </c>
      <c r="T26" s="115">
        <f t="shared" si="1"/>
        <v>8.3600349141342567E-3</v>
      </c>
      <c r="U26" s="115">
        <f t="shared" si="1"/>
        <v>8.0682151906246412E-3</v>
      </c>
      <c r="V26" s="115">
        <f t="shared" si="1"/>
        <v>4.8764723820005955E-2</v>
      </c>
      <c r="W26" s="116">
        <f t="shared" si="1"/>
        <v>0.4663549564318244</v>
      </c>
    </row>
    <row r="27" spans="1:23" x14ac:dyDescent="0.25">
      <c r="A27" s="495">
        <v>2275050011</v>
      </c>
      <c r="B27" s="495" t="s">
        <v>227</v>
      </c>
      <c r="C27" s="495" t="s">
        <v>223</v>
      </c>
      <c r="D27" s="9" t="s">
        <v>600</v>
      </c>
      <c r="E27" s="4" t="s">
        <v>599</v>
      </c>
      <c r="F27" s="5" t="s">
        <v>369</v>
      </c>
      <c r="G27" s="4">
        <v>150</v>
      </c>
      <c r="H27" s="4">
        <v>2.1647521714546435E-2</v>
      </c>
      <c r="I27" s="4">
        <v>0</v>
      </c>
      <c r="J27" s="4">
        <v>0</v>
      </c>
      <c r="K27" s="4">
        <v>1.974431426164499E-4</v>
      </c>
      <c r="L27" s="4">
        <v>5.9714535100958973E-6</v>
      </c>
      <c r="M27" s="4">
        <v>5.763010850446172E-6</v>
      </c>
      <c r="N27" s="4">
        <v>3.4831945585718537E-5</v>
      </c>
      <c r="O27" s="4">
        <v>3.3311068316558884E-4</v>
      </c>
      <c r="P27" s="115">
        <f t="shared" si="1"/>
        <v>3.2471282571819655</v>
      </c>
      <c r="Q27" s="115">
        <f t="shared" si="1"/>
        <v>0</v>
      </c>
      <c r="R27" s="115">
        <f t="shared" si="1"/>
        <v>0</v>
      </c>
      <c r="S27" s="115">
        <f t="shared" si="1"/>
        <v>2.9616471392467484E-2</v>
      </c>
      <c r="T27" s="115">
        <f t="shared" si="1"/>
        <v>8.9571802651438465E-4</v>
      </c>
      <c r="U27" s="115">
        <f t="shared" si="1"/>
        <v>8.6445162756692575E-4</v>
      </c>
      <c r="V27" s="115">
        <f t="shared" si="1"/>
        <v>5.2247918378577809E-3</v>
      </c>
      <c r="W27" s="116">
        <f t="shared" si="1"/>
        <v>4.9966602474838327E-2</v>
      </c>
    </row>
    <row r="28" spans="1:23" x14ac:dyDescent="0.25">
      <c r="A28" s="495">
        <v>2275050011</v>
      </c>
      <c r="B28" s="495" t="s">
        <v>227</v>
      </c>
      <c r="C28" s="495" t="s">
        <v>223</v>
      </c>
      <c r="D28" s="9" t="s">
        <v>601</v>
      </c>
      <c r="E28" s="4" t="s">
        <v>599</v>
      </c>
      <c r="F28" s="5" t="s">
        <v>391</v>
      </c>
      <c r="G28" s="4">
        <v>30</v>
      </c>
      <c r="H28" s="4">
        <v>2.1647521714546435E-2</v>
      </c>
      <c r="I28" s="4">
        <v>0</v>
      </c>
      <c r="J28" s="4">
        <v>0</v>
      </c>
      <c r="K28" s="4">
        <v>1.974431426164499E-4</v>
      </c>
      <c r="L28" s="4">
        <v>5.9714535100958973E-6</v>
      </c>
      <c r="M28" s="4">
        <v>5.763010850446172E-6</v>
      </c>
      <c r="N28" s="4">
        <v>3.4831945585718537E-5</v>
      </c>
      <c r="O28" s="4">
        <v>3.3311068316558884E-4</v>
      </c>
      <c r="P28" s="115">
        <f t="shared" si="1"/>
        <v>0.64942565143639308</v>
      </c>
      <c r="Q28" s="115">
        <f t="shared" si="1"/>
        <v>0</v>
      </c>
      <c r="R28" s="115">
        <f t="shared" si="1"/>
        <v>0</v>
      </c>
      <c r="S28" s="115">
        <f t="shared" si="1"/>
        <v>5.9232942784934973E-3</v>
      </c>
      <c r="T28" s="115">
        <f t="shared" si="1"/>
        <v>1.7914360530287693E-4</v>
      </c>
      <c r="U28" s="115">
        <f t="shared" si="1"/>
        <v>1.7289032551338516E-4</v>
      </c>
      <c r="V28" s="115">
        <f t="shared" si="1"/>
        <v>1.044958367571556E-3</v>
      </c>
      <c r="W28" s="116">
        <f t="shared" si="1"/>
        <v>9.9933204949676658E-3</v>
      </c>
    </row>
    <row r="29" spans="1:23" x14ac:dyDescent="0.25">
      <c r="A29" s="495">
        <v>2275050011</v>
      </c>
      <c r="B29" s="495" t="s">
        <v>227</v>
      </c>
      <c r="C29" s="495" t="s">
        <v>223</v>
      </c>
      <c r="D29" s="9" t="s">
        <v>602</v>
      </c>
      <c r="E29" s="4" t="s">
        <v>599</v>
      </c>
      <c r="F29" s="5" t="s">
        <v>391</v>
      </c>
      <c r="G29" s="4">
        <v>500</v>
      </c>
      <c r="H29" s="4">
        <v>2.1647521714546435E-2</v>
      </c>
      <c r="I29" s="4">
        <v>0</v>
      </c>
      <c r="J29" s="4">
        <v>0</v>
      </c>
      <c r="K29" s="4">
        <v>1.974431426164499E-4</v>
      </c>
      <c r="L29" s="4">
        <v>5.9714535100958973E-6</v>
      </c>
      <c r="M29" s="4">
        <v>5.763010850446172E-6</v>
      </c>
      <c r="N29" s="4">
        <v>3.4831945585718537E-5</v>
      </c>
      <c r="O29" s="4">
        <v>3.3311068316558884E-4</v>
      </c>
      <c r="P29" s="115">
        <f t="shared" si="1"/>
        <v>10.823760857273218</v>
      </c>
      <c r="Q29" s="115">
        <f t="shared" si="1"/>
        <v>0</v>
      </c>
      <c r="R29" s="115">
        <f t="shared" si="1"/>
        <v>0</v>
      </c>
      <c r="S29" s="115">
        <f t="shared" si="1"/>
        <v>9.8721571308224954E-2</v>
      </c>
      <c r="T29" s="115">
        <f t="shared" si="1"/>
        <v>2.9857267550479488E-3</v>
      </c>
      <c r="U29" s="115">
        <f t="shared" si="1"/>
        <v>2.8815054252230858E-3</v>
      </c>
      <c r="V29" s="115">
        <f t="shared" si="1"/>
        <v>1.741597279285927E-2</v>
      </c>
      <c r="W29" s="116">
        <f t="shared" si="1"/>
        <v>0.16655534158279442</v>
      </c>
    </row>
    <row r="30" spans="1:23" x14ac:dyDescent="0.25">
      <c r="A30" s="495">
        <v>2275050011</v>
      </c>
      <c r="B30" s="495" t="s">
        <v>227</v>
      </c>
      <c r="C30" s="495" t="s">
        <v>223</v>
      </c>
      <c r="D30" s="9" t="s">
        <v>603</v>
      </c>
      <c r="E30" s="4" t="s">
        <v>599</v>
      </c>
      <c r="F30" s="5" t="s">
        <v>382</v>
      </c>
      <c r="G30" s="4">
        <v>150</v>
      </c>
      <c r="H30" s="4">
        <v>2.1647521714546435E-2</v>
      </c>
      <c r="I30" s="4">
        <v>0</v>
      </c>
      <c r="J30" s="4">
        <v>0</v>
      </c>
      <c r="K30" s="4">
        <v>1.974431426164499E-4</v>
      </c>
      <c r="L30" s="4">
        <v>5.9714535100958973E-6</v>
      </c>
      <c r="M30" s="4">
        <v>5.763010850446172E-6</v>
      </c>
      <c r="N30" s="4">
        <v>3.4831945585718537E-5</v>
      </c>
      <c r="O30" s="4">
        <v>3.3311068316558884E-4</v>
      </c>
      <c r="P30" s="115">
        <f t="shared" si="1"/>
        <v>3.2471282571819655</v>
      </c>
      <c r="Q30" s="115">
        <f t="shared" si="1"/>
        <v>0</v>
      </c>
      <c r="R30" s="115">
        <f t="shared" si="1"/>
        <v>0</v>
      </c>
      <c r="S30" s="115">
        <f t="shared" si="1"/>
        <v>2.9616471392467484E-2</v>
      </c>
      <c r="T30" s="115">
        <f t="shared" si="1"/>
        <v>8.9571802651438465E-4</v>
      </c>
      <c r="U30" s="115">
        <f t="shared" si="1"/>
        <v>8.6445162756692575E-4</v>
      </c>
      <c r="V30" s="115">
        <f t="shared" si="1"/>
        <v>5.2247918378577809E-3</v>
      </c>
      <c r="W30" s="116">
        <f t="shared" si="1"/>
        <v>4.9966602474838327E-2</v>
      </c>
    </row>
    <row r="31" spans="1:23" x14ac:dyDescent="0.25">
      <c r="A31" s="495">
        <v>2275050011</v>
      </c>
      <c r="B31" s="495" t="s">
        <v>227</v>
      </c>
      <c r="C31" s="495" t="s">
        <v>223</v>
      </c>
      <c r="D31" s="9" t="s">
        <v>604</v>
      </c>
      <c r="E31" s="4" t="s">
        <v>599</v>
      </c>
      <c r="F31" s="5" t="s">
        <v>369</v>
      </c>
      <c r="G31" s="4">
        <v>365</v>
      </c>
      <c r="H31" s="4">
        <v>2.1647521714546435E-2</v>
      </c>
      <c r="I31" s="4">
        <v>0</v>
      </c>
      <c r="J31" s="4">
        <v>0</v>
      </c>
      <c r="K31" s="4">
        <v>1.974431426164499E-4</v>
      </c>
      <c r="L31" s="4">
        <v>5.9714535100958973E-6</v>
      </c>
      <c r="M31" s="4">
        <v>5.763010850446172E-6</v>
      </c>
      <c r="N31" s="4">
        <v>3.4831945585718537E-5</v>
      </c>
      <c r="O31" s="4">
        <v>3.3311068316558884E-4</v>
      </c>
      <c r="P31" s="115">
        <f t="shared" si="1"/>
        <v>7.9013454258094491</v>
      </c>
      <c r="Q31" s="115">
        <f t="shared" si="1"/>
        <v>0</v>
      </c>
      <c r="R31" s="115">
        <f t="shared" si="1"/>
        <v>0</v>
      </c>
      <c r="S31" s="115">
        <f t="shared" si="1"/>
        <v>7.206674705500421E-2</v>
      </c>
      <c r="T31" s="115">
        <f t="shared" si="1"/>
        <v>2.1795805311850026E-3</v>
      </c>
      <c r="U31" s="115">
        <f t="shared" si="1"/>
        <v>2.1034989604128526E-3</v>
      </c>
      <c r="V31" s="115">
        <f t="shared" si="1"/>
        <v>1.2713660138787266E-2</v>
      </c>
      <c r="W31" s="116">
        <f t="shared" si="1"/>
        <v>0.12158539935543992</v>
      </c>
    </row>
    <row r="32" spans="1:23" x14ac:dyDescent="0.25">
      <c r="A32" s="495">
        <v>2275050011</v>
      </c>
      <c r="B32" s="495" t="s">
        <v>227</v>
      </c>
      <c r="C32" s="495" t="s">
        <v>223</v>
      </c>
      <c r="D32" s="9" t="s">
        <v>605</v>
      </c>
      <c r="E32" s="4" t="s">
        <v>599</v>
      </c>
      <c r="F32" s="5" t="s">
        <v>405</v>
      </c>
      <c r="G32" s="4">
        <f>200*0.7</f>
        <v>140</v>
      </c>
      <c r="H32" s="4">
        <v>1.8601555841793399E-3</v>
      </c>
      <c r="I32" s="4"/>
      <c r="J32" s="4"/>
      <c r="K32" s="4">
        <v>4.3344457050549002E-5</v>
      </c>
      <c r="L32" s="4">
        <v>0</v>
      </c>
      <c r="M32" s="4"/>
      <c r="N32" s="4">
        <v>2.5579310339708345E-5</v>
      </c>
      <c r="O32" s="4">
        <v>4.3384506225097361E-4</v>
      </c>
      <c r="P32" s="115">
        <f t="shared" si="1"/>
        <v>0.26042178178510761</v>
      </c>
      <c r="Q32" s="115">
        <f t="shared" si="1"/>
        <v>0</v>
      </c>
      <c r="R32" s="115">
        <f t="shared" si="1"/>
        <v>0</v>
      </c>
      <c r="S32" s="115">
        <f t="shared" si="1"/>
        <v>6.0682239870768605E-3</v>
      </c>
      <c r="T32" s="115">
        <f t="shared" si="1"/>
        <v>0</v>
      </c>
      <c r="U32" s="115">
        <f t="shared" si="1"/>
        <v>0</v>
      </c>
      <c r="V32" s="115">
        <f t="shared" si="1"/>
        <v>3.5811034475591685E-3</v>
      </c>
      <c r="W32" s="116">
        <f t="shared" si="1"/>
        <v>6.0738308715136309E-2</v>
      </c>
    </row>
    <row r="33" spans="1:26" x14ac:dyDescent="0.25">
      <c r="A33" s="495">
        <v>2275050011</v>
      </c>
      <c r="B33" s="495" t="s">
        <v>227</v>
      </c>
      <c r="C33" s="495" t="s">
        <v>223</v>
      </c>
      <c r="D33" s="9" t="s">
        <v>605</v>
      </c>
      <c r="E33" s="4" t="s">
        <v>599</v>
      </c>
      <c r="F33" s="5" t="s">
        <v>405</v>
      </c>
      <c r="G33" s="4">
        <f>60</f>
        <v>60</v>
      </c>
      <c r="H33" s="4">
        <v>2.1647521714546435E-2</v>
      </c>
      <c r="I33" s="4">
        <v>0</v>
      </c>
      <c r="J33" s="4">
        <v>0</v>
      </c>
      <c r="K33" s="4">
        <v>1.974431426164499E-4</v>
      </c>
      <c r="L33" s="4">
        <v>5.9714535100958973E-6</v>
      </c>
      <c r="M33" s="4">
        <v>5.763010850446172E-6</v>
      </c>
      <c r="N33" s="4">
        <v>3.4831945585718537E-5</v>
      </c>
      <c r="O33" s="4">
        <v>3.3311068316558884E-4</v>
      </c>
      <c r="P33" s="115">
        <f t="shared" si="1"/>
        <v>1.2988513028727862</v>
      </c>
      <c r="Q33" s="115">
        <f t="shared" si="1"/>
        <v>0</v>
      </c>
      <c r="R33" s="115">
        <f t="shared" si="1"/>
        <v>0</v>
      </c>
      <c r="S33" s="115">
        <f t="shared" si="1"/>
        <v>1.1846588556986995E-2</v>
      </c>
      <c r="T33" s="115">
        <f t="shared" si="1"/>
        <v>3.5828721060575386E-4</v>
      </c>
      <c r="U33" s="115">
        <f t="shared" si="1"/>
        <v>3.4578065102677032E-4</v>
      </c>
      <c r="V33" s="115">
        <f t="shared" si="1"/>
        <v>2.089916735143112E-3</v>
      </c>
      <c r="W33" s="116">
        <f t="shared" si="1"/>
        <v>1.9986640989935332E-2</v>
      </c>
    </row>
    <row r="34" spans="1:26" x14ac:dyDescent="0.25">
      <c r="A34" s="495">
        <v>2275050011</v>
      </c>
      <c r="B34" s="495" t="s">
        <v>227</v>
      </c>
      <c r="C34" s="495" t="s">
        <v>223</v>
      </c>
      <c r="D34" s="9" t="s">
        <v>606</v>
      </c>
      <c r="E34" s="4" t="s">
        <v>599</v>
      </c>
      <c r="F34" s="5" t="s">
        <v>470</v>
      </c>
      <c r="G34" s="4">
        <v>520</v>
      </c>
      <c r="H34" s="4">
        <v>2.1647521714546435E-2</v>
      </c>
      <c r="I34" s="4">
        <v>0</v>
      </c>
      <c r="J34" s="4">
        <v>0</v>
      </c>
      <c r="K34" s="4">
        <v>1.974431426164499E-4</v>
      </c>
      <c r="L34" s="4">
        <v>5.9714535100958973E-6</v>
      </c>
      <c r="M34" s="4">
        <v>5.763010850446172E-6</v>
      </c>
      <c r="N34" s="4">
        <v>3.4831945585718537E-5</v>
      </c>
      <c r="O34" s="4">
        <v>3.3311068316558884E-4</v>
      </c>
      <c r="P34" s="115">
        <f t="shared" si="1"/>
        <v>11.256711291564146</v>
      </c>
      <c r="Q34" s="115">
        <f t="shared" si="1"/>
        <v>0</v>
      </c>
      <c r="R34" s="115">
        <f t="shared" si="1"/>
        <v>0</v>
      </c>
      <c r="S34" s="115">
        <f t="shared" si="1"/>
        <v>0.10267043416055395</v>
      </c>
      <c r="T34" s="115">
        <f t="shared" si="1"/>
        <v>3.1051558252498668E-3</v>
      </c>
      <c r="U34" s="115">
        <f t="shared" si="1"/>
        <v>2.9967656422320095E-3</v>
      </c>
      <c r="V34" s="115">
        <f t="shared" si="1"/>
        <v>1.811261170457364E-2</v>
      </c>
      <c r="W34" s="116">
        <f t="shared" si="1"/>
        <v>0.17321755524610619</v>
      </c>
    </row>
    <row r="35" spans="1:26" x14ac:dyDescent="0.25">
      <c r="A35" s="495">
        <v>2275050011</v>
      </c>
      <c r="B35" s="495" t="s">
        <v>227</v>
      </c>
      <c r="C35" s="495" t="s">
        <v>223</v>
      </c>
      <c r="D35" s="9" t="s">
        <v>607</v>
      </c>
      <c r="E35" s="4" t="s">
        <v>599</v>
      </c>
      <c r="F35" s="5" t="s">
        <v>432</v>
      </c>
      <c r="G35" s="4">
        <v>500</v>
      </c>
      <c r="H35" s="4">
        <v>2.1647521714546435E-2</v>
      </c>
      <c r="I35" s="4">
        <v>0</v>
      </c>
      <c r="J35" s="4">
        <v>0</v>
      </c>
      <c r="K35" s="4">
        <v>1.974431426164499E-4</v>
      </c>
      <c r="L35" s="4">
        <v>5.9714535100958973E-6</v>
      </c>
      <c r="M35" s="4">
        <v>5.763010850446172E-6</v>
      </c>
      <c r="N35" s="4">
        <v>3.4831945585718537E-5</v>
      </c>
      <c r="O35" s="4">
        <v>3.3311068316558884E-4</v>
      </c>
      <c r="P35" s="115">
        <f t="shared" ref="P35:W50" si="2">$G35*H35</f>
        <v>10.823760857273218</v>
      </c>
      <c r="Q35" s="115">
        <f t="shared" si="2"/>
        <v>0</v>
      </c>
      <c r="R35" s="115">
        <f t="shared" si="2"/>
        <v>0</v>
      </c>
      <c r="S35" s="115">
        <f t="shared" si="2"/>
        <v>9.8721571308224954E-2</v>
      </c>
      <c r="T35" s="115">
        <f t="shared" si="2"/>
        <v>2.9857267550479488E-3</v>
      </c>
      <c r="U35" s="115">
        <f t="shared" si="2"/>
        <v>2.8815054252230858E-3</v>
      </c>
      <c r="V35" s="115">
        <f t="shared" si="2"/>
        <v>1.741597279285927E-2</v>
      </c>
      <c r="W35" s="116">
        <f t="shared" si="2"/>
        <v>0.16655534158279442</v>
      </c>
    </row>
    <row r="36" spans="1:26" x14ac:dyDescent="0.25">
      <c r="A36" s="495">
        <v>2275050011</v>
      </c>
      <c r="B36" s="495" t="s">
        <v>227</v>
      </c>
      <c r="C36" s="495" t="s">
        <v>223</v>
      </c>
      <c r="D36" s="9" t="s">
        <v>608</v>
      </c>
      <c r="E36" s="4" t="s">
        <v>599</v>
      </c>
      <c r="F36" s="5" t="s">
        <v>369</v>
      </c>
      <c r="G36" s="4">
        <v>100</v>
      </c>
      <c r="H36" s="4">
        <v>2.1647521714546435E-2</v>
      </c>
      <c r="I36" s="4">
        <v>0</v>
      </c>
      <c r="J36" s="4">
        <v>0</v>
      </c>
      <c r="K36" s="4">
        <v>1.974431426164499E-4</v>
      </c>
      <c r="L36" s="4">
        <v>5.9714535100958973E-6</v>
      </c>
      <c r="M36" s="4">
        <v>5.763010850446172E-6</v>
      </c>
      <c r="N36" s="4">
        <v>3.4831945585718537E-5</v>
      </c>
      <c r="O36" s="4">
        <v>3.3311068316558884E-4</v>
      </c>
      <c r="P36" s="115">
        <f t="shared" si="2"/>
        <v>2.1647521714546434</v>
      </c>
      <c r="Q36" s="115">
        <f t="shared" si="2"/>
        <v>0</v>
      </c>
      <c r="R36" s="115">
        <f t="shared" si="2"/>
        <v>0</v>
      </c>
      <c r="S36" s="115">
        <f t="shared" si="2"/>
        <v>1.9744314261644989E-2</v>
      </c>
      <c r="T36" s="115">
        <f t="shared" si="2"/>
        <v>5.9714535100958976E-4</v>
      </c>
      <c r="U36" s="115">
        <f t="shared" si="2"/>
        <v>5.7630108504461717E-4</v>
      </c>
      <c r="V36" s="115">
        <f t="shared" si="2"/>
        <v>3.4831945585718539E-3</v>
      </c>
      <c r="W36" s="116">
        <f t="shared" si="2"/>
        <v>3.3311068316558883E-2</v>
      </c>
    </row>
    <row r="37" spans="1:26" x14ac:dyDescent="0.25">
      <c r="A37" s="495">
        <v>2275050011</v>
      </c>
      <c r="B37" s="495" t="s">
        <v>227</v>
      </c>
      <c r="C37" s="495" t="s">
        <v>223</v>
      </c>
      <c r="D37" s="9" t="s">
        <v>609</v>
      </c>
      <c r="E37" s="4" t="s">
        <v>599</v>
      </c>
      <c r="F37" s="5" t="s">
        <v>391</v>
      </c>
      <c r="G37" s="4">
        <v>100</v>
      </c>
      <c r="H37" s="4">
        <v>2.1647521714546435E-2</v>
      </c>
      <c r="I37" s="4">
        <v>0</v>
      </c>
      <c r="J37" s="4">
        <v>0</v>
      </c>
      <c r="K37" s="4">
        <v>1.974431426164499E-4</v>
      </c>
      <c r="L37" s="4">
        <v>5.9714535100958973E-6</v>
      </c>
      <c r="M37" s="4">
        <v>5.763010850446172E-6</v>
      </c>
      <c r="N37" s="4">
        <v>3.4831945585718537E-5</v>
      </c>
      <c r="O37" s="4">
        <v>3.3311068316558884E-4</v>
      </c>
      <c r="P37" s="115">
        <f t="shared" si="2"/>
        <v>2.1647521714546434</v>
      </c>
      <c r="Q37" s="115">
        <f t="shared" si="2"/>
        <v>0</v>
      </c>
      <c r="R37" s="115">
        <f t="shared" si="2"/>
        <v>0</v>
      </c>
      <c r="S37" s="115">
        <f t="shared" si="2"/>
        <v>1.9744314261644989E-2</v>
      </c>
      <c r="T37" s="115">
        <f t="shared" si="2"/>
        <v>5.9714535100958976E-4</v>
      </c>
      <c r="U37" s="115">
        <f t="shared" si="2"/>
        <v>5.7630108504461717E-4</v>
      </c>
      <c r="V37" s="115">
        <f t="shared" si="2"/>
        <v>3.4831945585718539E-3</v>
      </c>
      <c r="W37" s="116">
        <f t="shared" si="2"/>
        <v>3.3311068316558883E-2</v>
      </c>
    </row>
    <row r="38" spans="1:26" x14ac:dyDescent="0.25">
      <c r="A38" s="495">
        <v>2275050011</v>
      </c>
      <c r="B38" s="495" t="s">
        <v>227</v>
      </c>
      <c r="C38" s="495" t="s">
        <v>223</v>
      </c>
      <c r="D38" s="9" t="s">
        <v>610</v>
      </c>
      <c r="E38" s="4" t="s">
        <v>599</v>
      </c>
      <c r="F38" s="5" t="s">
        <v>405</v>
      </c>
      <c r="G38" s="4">
        <v>100</v>
      </c>
      <c r="H38" s="4">
        <v>2.1647521714546435E-2</v>
      </c>
      <c r="I38" s="4">
        <v>0</v>
      </c>
      <c r="J38" s="4">
        <v>0</v>
      </c>
      <c r="K38" s="4">
        <v>1.974431426164499E-4</v>
      </c>
      <c r="L38" s="4">
        <v>5.9714535100958973E-6</v>
      </c>
      <c r="M38" s="4">
        <v>5.763010850446172E-6</v>
      </c>
      <c r="N38" s="4">
        <v>3.4831945585718537E-5</v>
      </c>
      <c r="O38" s="4">
        <v>3.3311068316558884E-4</v>
      </c>
      <c r="P38" s="115">
        <f t="shared" si="2"/>
        <v>2.1647521714546434</v>
      </c>
      <c r="Q38" s="115">
        <f t="shared" si="2"/>
        <v>0</v>
      </c>
      <c r="R38" s="115">
        <f t="shared" si="2"/>
        <v>0</v>
      </c>
      <c r="S38" s="115">
        <f t="shared" si="2"/>
        <v>1.9744314261644989E-2</v>
      </c>
      <c r="T38" s="115">
        <f t="shared" si="2"/>
        <v>5.9714535100958976E-4</v>
      </c>
      <c r="U38" s="115">
        <f t="shared" si="2"/>
        <v>5.7630108504461717E-4</v>
      </c>
      <c r="V38" s="115">
        <f t="shared" si="2"/>
        <v>3.4831945585718539E-3</v>
      </c>
      <c r="W38" s="116">
        <f t="shared" si="2"/>
        <v>3.3311068316558883E-2</v>
      </c>
    </row>
    <row r="39" spans="1:26" x14ac:dyDescent="0.25">
      <c r="A39" s="495">
        <v>2275050011</v>
      </c>
      <c r="B39" s="495" t="s">
        <v>227</v>
      </c>
      <c r="C39" s="495" t="s">
        <v>223</v>
      </c>
      <c r="D39" s="9" t="s">
        <v>611</v>
      </c>
      <c r="E39" s="4" t="s">
        <v>599</v>
      </c>
      <c r="F39" s="5" t="s">
        <v>459</v>
      </c>
      <c r="G39" s="4">
        <v>40</v>
      </c>
      <c r="H39" s="4">
        <v>2.1647521714546435E-2</v>
      </c>
      <c r="I39" s="4">
        <v>0</v>
      </c>
      <c r="J39" s="4">
        <v>0</v>
      </c>
      <c r="K39" s="4">
        <v>1.974431426164499E-4</v>
      </c>
      <c r="L39" s="4">
        <v>5.9714535100958973E-6</v>
      </c>
      <c r="M39" s="4">
        <v>5.763010850446172E-6</v>
      </c>
      <c r="N39" s="4">
        <v>3.4831945585718537E-5</v>
      </c>
      <c r="O39" s="4">
        <v>3.3311068316558884E-4</v>
      </c>
      <c r="P39" s="115">
        <f t="shared" si="2"/>
        <v>0.86590086858185744</v>
      </c>
      <c r="Q39" s="115">
        <f t="shared" si="2"/>
        <v>0</v>
      </c>
      <c r="R39" s="115">
        <f t="shared" si="2"/>
        <v>0</v>
      </c>
      <c r="S39" s="115">
        <f t="shared" si="2"/>
        <v>7.8977257046579964E-3</v>
      </c>
      <c r="T39" s="115">
        <f t="shared" si="2"/>
        <v>2.3885814040383591E-4</v>
      </c>
      <c r="U39" s="115">
        <f t="shared" si="2"/>
        <v>2.3052043401784687E-4</v>
      </c>
      <c r="V39" s="115">
        <f t="shared" si="2"/>
        <v>1.3932778234287415E-3</v>
      </c>
      <c r="W39" s="116">
        <f t="shared" si="2"/>
        <v>1.3324427326623554E-2</v>
      </c>
    </row>
    <row r="40" spans="1:26" x14ac:dyDescent="0.25">
      <c r="A40" s="495">
        <v>2275050011</v>
      </c>
      <c r="B40" s="495" t="s">
        <v>227</v>
      </c>
      <c r="C40" s="495" t="s">
        <v>223</v>
      </c>
      <c r="D40" s="9" t="s">
        <v>612</v>
      </c>
      <c r="E40" s="4" t="s">
        <v>599</v>
      </c>
      <c r="F40" s="5" t="s">
        <v>391</v>
      </c>
      <c r="G40" s="4">
        <v>300</v>
      </c>
      <c r="H40" s="4">
        <v>2.1647521714546435E-2</v>
      </c>
      <c r="I40" s="4">
        <v>0</v>
      </c>
      <c r="J40" s="4">
        <v>0</v>
      </c>
      <c r="K40" s="4">
        <v>1.974431426164499E-4</v>
      </c>
      <c r="L40" s="4">
        <v>5.9714535100958973E-6</v>
      </c>
      <c r="M40" s="4">
        <v>5.763010850446172E-6</v>
      </c>
      <c r="N40" s="4">
        <v>3.4831945585718537E-5</v>
      </c>
      <c r="O40" s="4">
        <v>3.3311068316558884E-4</v>
      </c>
      <c r="P40" s="115">
        <f t="shared" si="2"/>
        <v>6.494256514363931</v>
      </c>
      <c r="Q40" s="115">
        <f t="shared" si="2"/>
        <v>0</v>
      </c>
      <c r="R40" s="115">
        <f t="shared" si="2"/>
        <v>0</v>
      </c>
      <c r="S40" s="115">
        <f t="shared" si="2"/>
        <v>5.9232942784934968E-2</v>
      </c>
      <c r="T40" s="115">
        <f t="shared" si="2"/>
        <v>1.7914360530287693E-3</v>
      </c>
      <c r="U40" s="115">
        <f t="shared" si="2"/>
        <v>1.7289032551338515E-3</v>
      </c>
      <c r="V40" s="115">
        <f t="shared" si="2"/>
        <v>1.0449583675715562E-2</v>
      </c>
      <c r="W40" s="116">
        <f t="shared" si="2"/>
        <v>9.9933204949676654E-2</v>
      </c>
    </row>
    <row r="41" spans="1:26" x14ac:dyDescent="0.25">
      <c r="A41" s="495">
        <v>2275050011</v>
      </c>
      <c r="B41" s="495" t="s">
        <v>227</v>
      </c>
      <c r="C41" s="495" t="s">
        <v>223</v>
      </c>
      <c r="D41" s="9" t="s">
        <v>613</v>
      </c>
      <c r="E41" s="4" t="s">
        <v>599</v>
      </c>
      <c r="F41" s="5" t="s">
        <v>432</v>
      </c>
      <c r="G41" s="4">
        <v>100</v>
      </c>
      <c r="H41" s="4">
        <v>2.1647521714546435E-2</v>
      </c>
      <c r="I41" s="4">
        <v>0</v>
      </c>
      <c r="J41" s="4">
        <v>0</v>
      </c>
      <c r="K41" s="4">
        <v>1.974431426164499E-4</v>
      </c>
      <c r="L41" s="4">
        <v>5.9714535100958973E-6</v>
      </c>
      <c r="M41" s="4">
        <v>5.763010850446172E-6</v>
      </c>
      <c r="N41" s="4">
        <v>3.4831945585718537E-5</v>
      </c>
      <c r="O41" s="4">
        <v>3.3311068316558884E-4</v>
      </c>
      <c r="P41" s="115">
        <f t="shared" si="2"/>
        <v>2.1647521714546434</v>
      </c>
      <c r="Q41" s="115">
        <f t="shared" si="2"/>
        <v>0</v>
      </c>
      <c r="R41" s="115">
        <f t="shared" si="2"/>
        <v>0</v>
      </c>
      <c r="S41" s="115">
        <f t="shared" si="2"/>
        <v>1.9744314261644989E-2</v>
      </c>
      <c r="T41" s="115">
        <f t="shared" si="2"/>
        <v>5.9714535100958976E-4</v>
      </c>
      <c r="U41" s="115">
        <f t="shared" si="2"/>
        <v>5.7630108504461717E-4</v>
      </c>
      <c r="V41" s="115">
        <f t="shared" si="2"/>
        <v>3.4831945585718539E-3</v>
      </c>
      <c r="W41" s="116">
        <f t="shared" si="2"/>
        <v>3.3311068316558883E-2</v>
      </c>
    </row>
    <row r="42" spans="1:26" x14ac:dyDescent="0.25">
      <c r="A42" s="495">
        <v>2275050011</v>
      </c>
      <c r="B42" s="495" t="s">
        <v>227</v>
      </c>
      <c r="C42" s="495" t="s">
        <v>223</v>
      </c>
      <c r="D42" s="9" t="s">
        <v>614</v>
      </c>
      <c r="E42" s="4" t="s">
        <v>599</v>
      </c>
      <c r="F42" s="5" t="s">
        <v>432</v>
      </c>
      <c r="G42" s="4">
        <v>200</v>
      </c>
      <c r="H42" s="4">
        <v>2.1647521714546435E-2</v>
      </c>
      <c r="I42" s="4">
        <v>0</v>
      </c>
      <c r="J42" s="4">
        <v>0</v>
      </c>
      <c r="K42" s="4">
        <v>1.974431426164499E-4</v>
      </c>
      <c r="L42" s="4">
        <v>5.9714535100958973E-6</v>
      </c>
      <c r="M42" s="4">
        <v>5.763010850446172E-6</v>
      </c>
      <c r="N42" s="4">
        <v>3.4831945585718537E-5</v>
      </c>
      <c r="O42" s="4">
        <v>3.3311068316558884E-4</v>
      </c>
      <c r="P42" s="115">
        <f t="shared" si="2"/>
        <v>4.3295043429092868</v>
      </c>
      <c r="Q42" s="115">
        <f t="shared" si="2"/>
        <v>0</v>
      </c>
      <c r="R42" s="115">
        <f t="shared" si="2"/>
        <v>0</v>
      </c>
      <c r="S42" s="115">
        <f t="shared" si="2"/>
        <v>3.9488628523289979E-2</v>
      </c>
      <c r="T42" s="115">
        <f t="shared" si="2"/>
        <v>1.1942907020191795E-3</v>
      </c>
      <c r="U42" s="115">
        <f t="shared" si="2"/>
        <v>1.1526021700892343E-3</v>
      </c>
      <c r="V42" s="115">
        <f t="shared" si="2"/>
        <v>6.9663891171437078E-3</v>
      </c>
      <c r="W42" s="116">
        <f t="shared" si="2"/>
        <v>6.6622136633117765E-2</v>
      </c>
    </row>
    <row r="43" spans="1:26" x14ac:dyDescent="0.25">
      <c r="A43" s="495">
        <v>2275050011</v>
      </c>
      <c r="B43" s="495" t="s">
        <v>227</v>
      </c>
      <c r="C43" s="495" t="s">
        <v>223</v>
      </c>
      <c r="D43" s="9" t="s">
        <v>615</v>
      </c>
      <c r="E43" s="4" t="s">
        <v>599</v>
      </c>
      <c r="F43" s="5" t="s">
        <v>482</v>
      </c>
      <c r="G43" s="4">
        <v>0</v>
      </c>
      <c r="H43" s="4">
        <v>2.1647521714546435E-2</v>
      </c>
      <c r="I43" s="4">
        <v>0</v>
      </c>
      <c r="J43" s="4">
        <v>0</v>
      </c>
      <c r="K43" s="4">
        <v>1.974431426164499E-4</v>
      </c>
      <c r="L43" s="4">
        <v>5.9714535100958973E-6</v>
      </c>
      <c r="M43" s="4">
        <v>5.763010850446172E-6</v>
      </c>
      <c r="N43" s="4">
        <v>3.4831945585718537E-5</v>
      </c>
      <c r="O43" s="4">
        <v>3.3311068316558884E-4</v>
      </c>
      <c r="P43" s="115">
        <f t="shared" si="2"/>
        <v>0</v>
      </c>
      <c r="Q43" s="115">
        <f t="shared" si="2"/>
        <v>0</v>
      </c>
      <c r="R43" s="115">
        <f t="shared" si="2"/>
        <v>0</v>
      </c>
      <c r="S43" s="115">
        <f t="shared" si="2"/>
        <v>0</v>
      </c>
      <c r="T43" s="115">
        <f t="shared" si="2"/>
        <v>0</v>
      </c>
      <c r="U43" s="115">
        <f t="shared" si="2"/>
        <v>0</v>
      </c>
      <c r="V43" s="115">
        <f t="shared" si="2"/>
        <v>0</v>
      </c>
      <c r="W43" s="116">
        <f t="shared" si="2"/>
        <v>0</v>
      </c>
    </row>
    <row r="44" spans="1:26" x14ac:dyDescent="0.25">
      <c r="A44" s="495">
        <v>2275050011</v>
      </c>
      <c r="B44" s="495" t="s">
        <v>227</v>
      </c>
      <c r="C44" s="495" t="s">
        <v>223</v>
      </c>
      <c r="D44" s="9" t="s">
        <v>616</v>
      </c>
      <c r="E44" s="4" t="s">
        <v>599</v>
      </c>
      <c r="F44" s="5" t="s">
        <v>410</v>
      </c>
      <c r="G44" s="4">
        <v>5</v>
      </c>
      <c r="H44" s="4">
        <v>2.1647521714546435E-2</v>
      </c>
      <c r="I44" s="4">
        <v>0</v>
      </c>
      <c r="J44" s="4">
        <v>0</v>
      </c>
      <c r="K44" s="3">
        <v>1.974431426164499E-4</v>
      </c>
      <c r="L44" s="4">
        <v>5.9714535100958973E-6</v>
      </c>
      <c r="M44" s="4">
        <v>5.763010850446172E-6</v>
      </c>
      <c r="N44" s="4">
        <v>3.4831945585718537E-5</v>
      </c>
      <c r="O44" s="4">
        <v>3.3311068316558884E-4</v>
      </c>
      <c r="P44" s="115">
        <f t="shared" si="2"/>
        <v>0.10823760857273218</v>
      </c>
      <c r="Q44" s="115">
        <f t="shared" si="2"/>
        <v>0</v>
      </c>
      <c r="R44" s="115">
        <f t="shared" si="2"/>
        <v>0</v>
      </c>
      <c r="S44" s="115">
        <f t="shared" si="2"/>
        <v>9.8721571308224955E-4</v>
      </c>
      <c r="T44" s="115">
        <f t="shared" si="2"/>
        <v>2.9857267550479488E-5</v>
      </c>
      <c r="U44" s="115">
        <f t="shared" si="2"/>
        <v>2.8815054252230859E-5</v>
      </c>
      <c r="V44" s="115">
        <f t="shared" si="2"/>
        <v>1.7415972792859269E-4</v>
      </c>
      <c r="W44" s="116">
        <f t="shared" si="2"/>
        <v>1.6655534158279443E-3</v>
      </c>
      <c r="X44" s="63"/>
      <c r="Y44" s="60"/>
      <c r="Z44" s="78" t="s">
        <v>617</v>
      </c>
    </row>
    <row r="45" spans="1:26" x14ac:dyDescent="0.25">
      <c r="A45" s="495">
        <v>2275050011</v>
      </c>
      <c r="B45" s="495" t="s">
        <v>227</v>
      </c>
      <c r="C45" s="495" t="s">
        <v>223</v>
      </c>
      <c r="D45" s="9" t="s">
        <v>616</v>
      </c>
      <c r="E45" s="4" t="s">
        <v>599</v>
      </c>
      <c r="F45" s="5" t="s">
        <v>410</v>
      </c>
      <c r="G45" s="4">
        <v>5</v>
      </c>
      <c r="H45" s="4">
        <v>1.8601555841793399E-3</v>
      </c>
      <c r="I45" s="4"/>
      <c r="J45" s="4"/>
      <c r="K45" s="50">
        <v>4.3344457050549002E-5</v>
      </c>
      <c r="L45" s="4">
        <v>0</v>
      </c>
      <c r="M45" s="20"/>
      <c r="N45" s="4">
        <v>2.5579310339708345E-5</v>
      </c>
      <c r="O45" s="4">
        <v>4.3384506225097361E-4</v>
      </c>
      <c r="P45" s="115">
        <f t="shared" si="2"/>
        <v>9.3007779208966988E-3</v>
      </c>
      <c r="Q45" s="115">
        <f t="shared" si="2"/>
        <v>0</v>
      </c>
      <c r="R45" s="115">
        <f t="shared" si="2"/>
        <v>0</v>
      </c>
      <c r="S45" s="115">
        <f t="shared" si="2"/>
        <v>2.1672228525274501E-4</v>
      </c>
      <c r="T45" s="115">
        <f t="shared" si="2"/>
        <v>0</v>
      </c>
      <c r="U45" s="115">
        <f t="shared" si="2"/>
        <v>0</v>
      </c>
      <c r="V45" s="115">
        <f t="shared" si="2"/>
        <v>1.2789655169854173E-4</v>
      </c>
      <c r="W45" s="116">
        <f t="shared" si="2"/>
        <v>2.1692253112548681E-3</v>
      </c>
      <c r="X45" s="63"/>
      <c r="Y45" s="60"/>
      <c r="Z45" s="78" t="s">
        <v>618</v>
      </c>
    </row>
    <row r="46" spans="1:26" x14ac:dyDescent="0.25">
      <c r="A46" s="495">
        <v>2275050011</v>
      </c>
      <c r="B46" s="495" t="s">
        <v>227</v>
      </c>
      <c r="C46" s="495" t="s">
        <v>223</v>
      </c>
      <c r="D46" s="9" t="s">
        <v>619</v>
      </c>
      <c r="E46" s="4" t="s">
        <v>599</v>
      </c>
      <c r="F46" s="5" t="s">
        <v>432</v>
      </c>
      <c r="G46" s="4">
        <v>30</v>
      </c>
      <c r="H46" s="4">
        <v>2.1647521714546435E-2</v>
      </c>
      <c r="I46" s="4">
        <v>0</v>
      </c>
      <c r="J46" s="4">
        <v>0</v>
      </c>
      <c r="K46" s="4">
        <v>1.974431426164499E-4</v>
      </c>
      <c r="L46" s="4">
        <v>5.9714535100958973E-6</v>
      </c>
      <c r="M46" s="4">
        <v>5.763010850446172E-6</v>
      </c>
      <c r="N46" s="4">
        <v>3.4831945585718537E-5</v>
      </c>
      <c r="O46" s="4">
        <v>3.3311068316558884E-4</v>
      </c>
      <c r="P46" s="115">
        <f t="shared" si="2"/>
        <v>0.64942565143639308</v>
      </c>
      <c r="Q46" s="115">
        <f t="shared" si="2"/>
        <v>0</v>
      </c>
      <c r="R46" s="115">
        <f t="shared" si="2"/>
        <v>0</v>
      </c>
      <c r="S46" s="115">
        <f t="shared" si="2"/>
        <v>5.9232942784934973E-3</v>
      </c>
      <c r="T46" s="115">
        <f t="shared" si="2"/>
        <v>1.7914360530287693E-4</v>
      </c>
      <c r="U46" s="115">
        <f t="shared" si="2"/>
        <v>1.7289032551338516E-4</v>
      </c>
      <c r="V46" s="115">
        <f t="shared" si="2"/>
        <v>1.044958367571556E-3</v>
      </c>
      <c r="W46" s="116">
        <f t="shared" si="2"/>
        <v>9.9933204949676658E-3</v>
      </c>
    </row>
    <row r="47" spans="1:26" x14ac:dyDescent="0.25">
      <c r="A47" s="495">
        <v>2275050011</v>
      </c>
      <c r="B47" s="495" t="s">
        <v>227</v>
      </c>
      <c r="C47" s="495" t="s">
        <v>223</v>
      </c>
      <c r="D47" s="9" t="s">
        <v>620</v>
      </c>
      <c r="E47" s="4" t="s">
        <v>599</v>
      </c>
      <c r="F47" s="5" t="s">
        <v>568</v>
      </c>
      <c r="G47" s="4">
        <v>500</v>
      </c>
      <c r="H47" s="4">
        <v>2.1647521714546435E-2</v>
      </c>
      <c r="I47" s="4">
        <v>0</v>
      </c>
      <c r="J47" s="4">
        <v>0</v>
      </c>
      <c r="K47" s="4">
        <v>1.974431426164499E-4</v>
      </c>
      <c r="L47" s="4">
        <v>5.9714535100958973E-6</v>
      </c>
      <c r="M47" s="4">
        <v>5.763010850446172E-6</v>
      </c>
      <c r="N47" s="4">
        <v>3.4831945585718537E-5</v>
      </c>
      <c r="O47" s="4">
        <v>3.3311068316558884E-4</v>
      </c>
      <c r="P47" s="115">
        <f t="shared" si="2"/>
        <v>10.823760857273218</v>
      </c>
      <c r="Q47" s="115">
        <f t="shared" si="2"/>
        <v>0</v>
      </c>
      <c r="R47" s="115">
        <f t="shared" si="2"/>
        <v>0</v>
      </c>
      <c r="S47" s="115">
        <f t="shared" si="2"/>
        <v>9.8721571308224954E-2</v>
      </c>
      <c r="T47" s="115">
        <f t="shared" si="2"/>
        <v>2.9857267550479488E-3</v>
      </c>
      <c r="U47" s="115">
        <f t="shared" si="2"/>
        <v>2.8815054252230858E-3</v>
      </c>
      <c r="V47" s="115">
        <f t="shared" si="2"/>
        <v>1.741597279285927E-2</v>
      </c>
      <c r="W47" s="116">
        <f t="shared" si="2"/>
        <v>0.16655534158279442</v>
      </c>
    </row>
    <row r="48" spans="1:26" x14ac:dyDescent="0.25">
      <c r="A48" s="495">
        <v>2275050011</v>
      </c>
      <c r="B48" s="495" t="s">
        <v>227</v>
      </c>
      <c r="C48" s="495" t="s">
        <v>223</v>
      </c>
      <c r="D48" s="9" t="s">
        <v>621</v>
      </c>
      <c r="E48" s="4" t="s">
        <v>599</v>
      </c>
      <c r="F48" s="5" t="s">
        <v>470</v>
      </c>
      <c r="G48" s="4">
        <v>5</v>
      </c>
      <c r="H48" s="4">
        <v>2.1647521714546435E-2</v>
      </c>
      <c r="I48" s="4">
        <v>0</v>
      </c>
      <c r="J48" s="4">
        <v>0</v>
      </c>
      <c r="K48" s="4">
        <v>1.974431426164499E-4</v>
      </c>
      <c r="L48" s="4">
        <v>5.9714535100958973E-6</v>
      </c>
      <c r="M48" s="4">
        <v>5.763010850446172E-6</v>
      </c>
      <c r="N48" s="4">
        <v>3.4831945585718537E-5</v>
      </c>
      <c r="O48" s="4">
        <v>3.3311068316558884E-4</v>
      </c>
      <c r="P48" s="115">
        <f t="shared" si="2"/>
        <v>0.10823760857273218</v>
      </c>
      <c r="Q48" s="115">
        <f t="shared" si="2"/>
        <v>0</v>
      </c>
      <c r="R48" s="115">
        <f t="shared" si="2"/>
        <v>0</v>
      </c>
      <c r="S48" s="115">
        <f t="shared" si="2"/>
        <v>9.8721571308224955E-4</v>
      </c>
      <c r="T48" s="115">
        <f t="shared" si="2"/>
        <v>2.9857267550479488E-5</v>
      </c>
      <c r="U48" s="115">
        <f t="shared" si="2"/>
        <v>2.8815054252230859E-5</v>
      </c>
      <c r="V48" s="115">
        <f t="shared" si="2"/>
        <v>1.7415972792859269E-4</v>
      </c>
      <c r="W48" s="116">
        <f t="shared" si="2"/>
        <v>1.6655534158279443E-3</v>
      </c>
      <c r="Z48" s="78" t="s">
        <v>617</v>
      </c>
    </row>
    <row r="49" spans="1:26" x14ac:dyDescent="0.25">
      <c r="A49" s="495">
        <v>2275050011</v>
      </c>
      <c r="B49" s="495" t="s">
        <v>227</v>
      </c>
      <c r="C49" s="495" t="s">
        <v>223</v>
      </c>
      <c r="D49" s="9" t="s">
        <v>621</v>
      </c>
      <c r="E49" s="4" t="s">
        <v>599</v>
      </c>
      <c r="F49" s="117" t="s">
        <v>470</v>
      </c>
      <c r="G49" s="4">
        <v>5</v>
      </c>
      <c r="H49" s="4">
        <v>1.8601555841793399E-3</v>
      </c>
      <c r="I49" s="4"/>
      <c r="J49" s="4"/>
      <c r="K49" s="4">
        <v>4.3344457050549002E-5</v>
      </c>
      <c r="L49" s="4">
        <v>0</v>
      </c>
      <c r="M49" s="4"/>
      <c r="N49" s="4">
        <v>2.5579310339708345E-5</v>
      </c>
      <c r="O49" s="4">
        <v>4.3384506225097361E-4</v>
      </c>
      <c r="P49" s="115">
        <f t="shared" si="2"/>
        <v>9.3007779208966988E-3</v>
      </c>
      <c r="Q49" s="115">
        <f t="shared" si="2"/>
        <v>0</v>
      </c>
      <c r="R49" s="115">
        <f t="shared" si="2"/>
        <v>0</v>
      </c>
      <c r="S49" s="115">
        <f t="shared" si="2"/>
        <v>2.1672228525274501E-4</v>
      </c>
      <c r="T49" s="115">
        <f t="shared" si="2"/>
        <v>0</v>
      </c>
      <c r="U49" s="115">
        <f t="shared" si="2"/>
        <v>0</v>
      </c>
      <c r="V49" s="115">
        <f t="shared" si="2"/>
        <v>1.2789655169854173E-4</v>
      </c>
      <c r="W49" s="116">
        <f t="shared" si="2"/>
        <v>2.1692253112548681E-3</v>
      </c>
      <c r="Z49" s="63" t="s">
        <v>618</v>
      </c>
    </row>
    <row r="50" spans="1:26" x14ac:dyDescent="0.25">
      <c r="A50" s="495">
        <v>2275050011</v>
      </c>
      <c r="B50" s="495" t="s">
        <v>227</v>
      </c>
      <c r="C50" s="495" t="s">
        <v>223</v>
      </c>
      <c r="D50" s="9" t="s">
        <v>622</v>
      </c>
      <c r="E50" s="4" t="s">
        <v>599</v>
      </c>
      <c r="F50" s="5" t="s">
        <v>427</v>
      </c>
      <c r="G50" s="4">
        <v>300</v>
      </c>
      <c r="H50" s="4">
        <v>2.1647521714546435E-2</v>
      </c>
      <c r="I50" s="4">
        <v>0</v>
      </c>
      <c r="J50" s="4">
        <v>0</v>
      </c>
      <c r="K50" s="4">
        <v>1.974431426164499E-4</v>
      </c>
      <c r="L50" s="4">
        <v>5.9714535100958973E-6</v>
      </c>
      <c r="M50" s="4">
        <v>5.763010850446172E-6</v>
      </c>
      <c r="N50" s="4">
        <v>3.4831945585718537E-5</v>
      </c>
      <c r="O50" s="4">
        <v>3.3311068316558884E-4</v>
      </c>
      <c r="P50" s="115">
        <f t="shared" si="2"/>
        <v>6.494256514363931</v>
      </c>
      <c r="Q50" s="115">
        <f t="shared" si="2"/>
        <v>0</v>
      </c>
      <c r="R50" s="115">
        <f t="shared" si="2"/>
        <v>0</v>
      </c>
      <c r="S50" s="115">
        <f t="shared" si="2"/>
        <v>5.9232942784934968E-2</v>
      </c>
      <c r="T50" s="115">
        <f t="shared" si="2"/>
        <v>1.7914360530287693E-3</v>
      </c>
      <c r="U50" s="115">
        <f t="shared" si="2"/>
        <v>1.7289032551338515E-3</v>
      </c>
      <c r="V50" s="115">
        <f t="shared" si="2"/>
        <v>1.0449583675715562E-2</v>
      </c>
      <c r="W50" s="116">
        <f t="shared" si="2"/>
        <v>9.9933204949676654E-2</v>
      </c>
    </row>
    <row r="51" spans="1:26" x14ac:dyDescent="0.25">
      <c r="A51" s="495">
        <v>2275050011</v>
      </c>
      <c r="B51" s="495" t="s">
        <v>227</v>
      </c>
      <c r="C51" s="495" t="s">
        <v>223</v>
      </c>
      <c r="D51" s="9" t="s">
        <v>623</v>
      </c>
      <c r="E51" s="4" t="s">
        <v>599</v>
      </c>
      <c r="F51" s="5" t="s">
        <v>568</v>
      </c>
      <c r="G51" s="4">
        <v>8</v>
      </c>
      <c r="H51" s="4">
        <v>2.1647521714546435E-2</v>
      </c>
      <c r="I51" s="4">
        <v>0</v>
      </c>
      <c r="J51" s="4">
        <v>0</v>
      </c>
      <c r="K51" s="4">
        <v>1.974431426164499E-4</v>
      </c>
      <c r="L51" s="4">
        <v>5.9714535100958973E-6</v>
      </c>
      <c r="M51" s="4">
        <v>5.763010850446172E-6</v>
      </c>
      <c r="N51" s="4">
        <v>3.4831945585718537E-5</v>
      </c>
      <c r="O51" s="4">
        <v>3.3311068316558884E-4</v>
      </c>
      <c r="P51" s="115">
        <f t="shared" ref="P51:W60" si="3">$G51*H51</f>
        <v>0.17318017371637148</v>
      </c>
      <c r="Q51" s="115">
        <f t="shared" si="3"/>
        <v>0</v>
      </c>
      <c r="R51" s="115">
        <f t="shared" si="3"/>
        <v>0</v>
      </c>
      <c r="S51" s="115">
        <f t="shared" si="3"/>
        <v>1.5795451409315992E-3</v>
      </c>
      <c r="T51" s="115">
        <f t="shared" si="3"/>
        <v>4.7771628080767178E-5</v>
      </c>
      <c r="U51" s="115">
        <f t="shared" si="3"/>
        <v>4.6104086803569376E-5</v>
      </c>
      <c r="V51" s="115">
        <f t="shared" si="3"/>
        <v>2.786555646857483E-4</v>
      </c>
      <c r="W51" s="116">
        <f t="shared" si="3"/>
        <v>2.6648854653247107E-3</v>
      </c>
    </row>
    <row r="52" spans="1:26" x14ac:dyDescent="0.25">
      <c r="A52" s="495">
        <v>2275050011</v>
      </c>
      <c r="B52" s="495" t="s">
        <v>227</v>
      </c>
      <c r="C52" s="495" t="s">
        <v>223</v>
      </c>
      <c r="D52" s="9" t="s">
        <v>624</v>
      </c>
      <c r="E52" s="4" t="s">
        <v>599</v>
      </c>
      <c r="F52" s="5" t="s">
        <v>369</v>
      </c>
      <c r="G52" s="4">
        <v>6</v>
      </c>
      <c r="H52" s="4">
        <v>2.1647521714546435E-2</v>
      </c>
      <c r="I52" s="4">
        <v>0</v>
      </c>
      <c r="J52" s="4">
        <v>0</v>
      </c>
      <c r="K52" s="4">
        <v>1.974431426164499E-4</v>
      </c>
      <c r="L52" s="4">
        <v>5.9714535100958973E-6</v>
      </c>
      <c r="M52" s="4">
        <v>5.763010850446172E-6</v>
      </c>
      <c r="N52" s="4">
        <v>3.4831945585718537E-5</v>
      </c>
      <c r="O52" s="4">
        <v>3.3311068316558884E-4</v>
      </c>
      <c r="P52" s="115">
        <f t="shared" si="3"/>
        <v>0.12988513028727861</v>
      </c>
      <c r="Q52" s="115">
        <f t="shared" si="3"/>
        <v>0</v>
      </c>
      <c r="R52" s="115">
        <f t="shared" si="3"/>
        <v>0</v>
      </c>
      <c r="S52" s="115">
        <f t="shared" si="3"/>
        <v>1.1846588556986993E-3</v>
      </c>
      <c r="T52" s="115">
        <f t="shared" si="3"/>
        <v>3.582872106057538E-5</v>
      </c>
      <c r="U52" s="115">
        <f t="shared" si="3"/>
        <v>3.4578065102677033E-5</v>
      </c>
      <c r="V52" s="115">
        <f t="shared" si="3"/>
        <v>2.0899167351431122E-4</v>
      </c>
      <c r="W52" s="116">
        <f t="shared" si="3"/>
        <v>1.9986640989935328E-3</v>
      </c>
    </row>
    <row r="53" spans="1:26" x14ac:dyDescent="0.25">
      <c r="A53" s="495">
        <v>2275050011</v>
      </c>
      <c r="B53" s="495" t="s">
        <v>227</v>
      </c>
      <c r="C53" s="495" t="s">
        <v>223</v>
      </c>
      <c r="D53" s="9" t="s">
        <v>625</v>
      </c>
      <c r="E53" s="4" t="s">
        <v>599</v>
      </c>
      <c r="F53" s="5" t="s">
        <v>459</v>
      </c>
      <c r="G53" s="4">
        <f>3*4*8</f>
        <v>96</v>
      </c>
      <c r="H53" s="4">
        <v>2.1647521714546435E-2</v>
      </c>
      <c r="I53" s="4">
        <v>0</v>
      </c>
      <c r="J53" s="4">
        <v>0</v>
      </c>
      <c r="K53" s="4">
        <v>1.974431426164499E-4</v>
      </c>
      <c r="L53" s="4">
        <v>5.9714535100958973E-6</v>
      </c>
      <c r="M53" s="4">
        <v>5.763010850446172E-6</v>
      </c>
      <c r="N53" s="4">
        <v>3.4831945585718537E-5</v>
      </c>
      <c r="O53" s="4">
        <v>3.3311068316558884E-4</v>
      </c>
      <c r="P53" s="115">
        <f t="shared" si="3"/>
        <v>2.0781620845964577</v>
      </c>
      <c r="Q53" s="115">
        <f t="shared" si="3"/>
        <v>0</v>
      </c>
      <c r="R53" s="115">
        <f t="shared" si="3"/>
        <v>0</v>
      </c>
      <c r="S53" s="115">
        <f t="shared" si="3"/>
        <v>1.8954541691179189E-2</v>
      </c>
      <c r="T53" s="115">
        <f t="shared" si="3"/>
        <v>5.7325953696920609E-4</v>
      </c>
      <c r="U53" s="115">
        <f t="shared" si="3"/>
        <v>5.5324904164283254E-4</v>
      </c>
      <c r="V53" s="115">
        <f t="shared" si="3"/>
        <v>3.3438667762289796E-3</v>
      </c>
      <c r="W53" s="116">
        <f t="shared" si="3"/>
        <v>3.1978625583896525E-2</v>
      </c>
    </row>
    <row r="54" spans="1:26" x14ac:dyDescent="0.25">
      <c r="A54" s="495">
        <v>2275050011</v>
      </c>
      <c r="B54" s="495" t="s">
        <v>227</v>
      </c>
      <c r="C54" s="495" t="s">
        <v>223</v>
      </c>
      <c r="D54" s="9" t="s">
        <v>626</v>
      </c>
      <c r="E54" s="4" t="s">
        <v>599</v>
      </c>
      <c r="F54" s="4" t="s">
        <v>627</v>
      </c>
      <c r="G54" s="4">
        <v>50</v>
      </c>
      <c r="H54" s="4">
        <v>2.1647521714546435E-2</v>
      </c>
      <c r="I54" s="4">
        <v>0</v>
      </c>
      <c r="J54" s="4">
        <v>0</v>
      </c>
      <c r="K54" s="4">
        <v>1.974431426164499E-4</v>
      </c>
      <c r="L54" s="4">
        <v>5.9714535100958973E-6</v>
      </c>
      <c r="M54" s="4">
        <v>5.763010850446172E-6</v>
      </c>
      <c r="N54" s="4">
        <v>3.4831945585718537E-5</v>
      </c>
      <c r="O54" s="4">
        <v>3.3311068316558884E-4</v>
      </c>
      <c r="P54" s="115">
        <f t="shared" si="3"/>
        <v>1.0823760857273217</v>
      </c>
      <c r="Q54" s="115">
        <f t="shared" si="3"/>
        <v>0</v>
      </c>
      <c r="R54" s="115">
        <f t="shared" si="3"/>
        <v>0</v>
      </c>
      <c r="S54" s="115">
        <f t="shared" si="3"/>
        <v>9.8721571308224947E-3</v>
      </c>
      <c r="T54" s="115">
        <f t="shared" si="3"/>
        <v>2.9857267550479488E-4</v>
      </c>
      <c r="U54" s="115">
        <f t="shared" si="3"/>
        <v>2.8815054252230858E-4</v>
      </c>
      <c r="V54" s="115">
        <f t="shared" si="3"/>
        <v>1.741597279285927E-3</v>
      </c>
      <c r="W54" s="116">
        <f t="shared" si="3"/>
        <v>1.6655534158279441E-2</v>
      </c>
    </row>
    <row r="55" spans="1:26" x14ac:dyDescent="0.25">
      <c r="A55" s="495">
        <v>2275050011</v>
      </c>
      <c r="B55" s="495" t="s">
        <v>227</v>
      </c>
      <c r="C55" s="495" t="s">
        <v>223</v>
      </c>
      <c r="D55" s="9" t="s">
        <v>628</v>
      </c>
      <c r="E55" s="4" t="s">
        <v>599</v>
      </c>
      <c r="F55" s="5" t="s">
        <v>459</v>
      </c>
      <c r="G55" s="4">
        <v>400</v>
      </c>
      <c r="H55" s="4">
        <v>2.1647521714546435E-2</v>
      </c>
      <c r="I55" s="4">
        <v>0</v>
      </c>
      <c r="J55" s="4">
        <v>0</v>
      </c>
      <c r="K55" s="4">
        <v>1.974431426164499E-4</v>
      </c>
      <c r="L55" s="4">
        <v>5.9714535100958973E-6</v>
      </c>
      <c r="M55" s="4">
        <v>5.763010850446172E-6</v>
      </c>
      <c r="N55" s="4">
        <v>3.4831945585718537E-5</v>
      </c>
      <c r="O55" s="4">
        <v>3.3311068316558884E-4</v>
      </c>
      <c r="P55" s="115">
        <f t="shared" si="3"/>
        <v>8.6590086858185735</v>
      </c>
      <c r="Q55" s="115">
        <f t="shared" si="3"/>
        <v>0</v>
      </c>
      <c r="R55" s="115">
        <f t="shared" si="3"/>
        <v>0</v>
      </c>
      <c r="S55" s="115">
        <f t="shared" si="3"/>
        <v>7.8977257046579957E-2</v>
      </c>
      <c r="T55" s="115">
        <f t="shared" si="3"/>
        <v>2.3885814040383591E-3</v>
      </c>
      <c r="U55" s="115">
        <f t="shared" si="3"/>
        <v>2.3052043401784687E-3</v>
      </c>
      <c r="V55" s="115">
        <f t="shared" si="3"/>
        <v>1.3932778234287416E-2</v>
      </c>
      <c r="W55" s="116">
        <f t="shared" si="3"/>
        <v>0.13324427326623553</v>
      </c>
    </row>
    <row r="56" spans="1:26" x14ac:dyDescent="0.25">
      <c r="A56" s="495">
        <v>2275050011</v>
      </c>
      <c r="B56" s="495" t="s">
        <v>227</v>
      </c>
      <c r="C56" s="495" t="s">
        <v>223</v>
      </c>
      <c r="D56" s="9" t="s">
        <v>629</v>
      </c>
      <c r="E56" s="4" t="s">
        <v>599</v>
      </c>
      <c r="F56" s="5" t="s">
        <v>405</v>
      </c>
      <c r="G56" s="4">
        <v>1500</v>
      </c>
      <c r="H56" s="4">
        <v>2.1647521714546435E-2</v>
      </c>
      <c r="I56" s="4">
        <v>0</v>
      </c>
      <c r="J56" s="4">
        <v>0</v>
      </c>
      <c r="K56" s="4">
        <v>1.974431426164499E-4</v>
      </c>
      <c r="L56" s="4">
        <v>5.9714535100958973E-6</v>
      </c>
      <c r="M56" s="4">
        <v>5.763010850446172E-6</v>
      </c>
      <c r="N56" s="4">
        <v>3.4831945585718537E-5</v>
      </c>
      <c r="O56" s="4">
        <v>3.3311068316558884E-4</v>
      </c>
      <c r="P56" s="115">
        <f t="shared" si="3"/>
        <v>32.47128257181965</v>
      </c>
      <c r="Q56" s="115">
        <f t="shared" si="3"/>
        <v>0</v>
      </c>
      <c r="R56" s="115">
        <f t="shared" si="3"/>
        <v>0</v>
      </c>
      <c r="S56" s="115">
        <f t="shared" si="3"/>
        <v>0.29616471392467486</v>
      </c>
      <c r="T56" s="115">
        <f t="shared" si="3"/>
        <v>8.9571802651438465E-3</v>
      </c>
      <c r="U56" s="115">
        <f t="shared" si="3"/>
        <v>8.6445162756692579E-3</v>
      </c>
      <c r="V56" s="115">
        <f t="shared" si="3"/>
        <v>5.2247918378577805E-2</v>
      </c>
      <c r="W56" s="116">
        <f t="shared" si="3"/>
        <v>0.49966602474838323</v>
      </c>
    </row>
    <row r="57" spans="1:26" x14ac:dyDescent="0.25">
      <c r="A57" s="495">
        <v>2275050011</v>
      </c>
      <c r="B57" s="495" t="s">
        <v>227</v>
      </c>
      <c r="C57" s="495" t="s">
        <v>223</v>
      </c>
      <c r="D57" s="9" t="s">
        <v>630</v>
      </c>
      <c r="E57" s="4" t="s">
        <v>599</v>
      </c>
      <c r="F57" s="5" t="s">
        <v>391</v>
      </c>
      <c r="G57" s="4">
        <v>100</v>
      </c>
      <c r="H57" s="4">
        <v>2.1647521714546435E-2</v>
      </c>
      <c r="I57" s="4">
        <v>0</v>
      </c>
      <c r="J57" s="4">
        <v>0</v>
      </c>
      <c r="K57" s="4">
        <v>1.974431426164499E-4</v>
      </c>
      <c r="L57" s="4">
        <v>5.9714535100958973E-6</v>
      </c>
      <c r="M57" s="4">
        <v>5.763010850446172E-6</v>
      </c>
      <c r="N57" s="4">
        <v>3.4831945585718537E-5</v>
      </c>
      <c r="O57" s="4">
        <v>3.3311068316558884E-4</v>
      </c>
      <c r="P57" s="115">
        <f t="shared" si="3"/>
        <v>2.1647521714546434</v>
      </c>
      <c r="Q57" s="115">
        <f t="shared" si="3"/>
        <v>0</v>
      </c>
      <c r="R57" s="115">
        <f t="shared" si="3"/>
        <v>0</v>
      </c>
      <c r="S57" s="115">
        <f t="shared" si="3"/>
        <v>1.9744314261644989E-2</v>
      </c>
      <c r="T57" s="115">
        <f t="shared" si="3"/>
        <v>5.9714535100958976E-4</v>
      </c>
      <c r="U57" s="115">
        <f t="shared" si="3"/>
        <v>5.7630108504461717E-4</v>
      </c>
      <c r="V57" s="115">
        <f t="shared" si="3"/>
        <v>3.4831945585718539E-3</v>
      </c>
      <c r="W57" s="116">
        <f t="shared" si="3"/>
        <v>3.3311068316558883E-2</v>
      </c>
    </row>
    <row r="58" spans="1:26" x14ac:dyDescent="0.25">
      <c r="A58" s="495">
        <v>2275050011</v>
      </c>
      <c r="B58" s="495" t="s">
        <v>227</v>
      </c>
      <c r="C58" s="495" t="s">
        <v>223</v>
      </c>
      <c r="D58" s="9" t="s">
        <v>631</v>
      </c>
      <c r="E58" s="4" t="s">
        <v>599</v>
      </c>
      <c r="F58" s="5" t="s">
        <v>459</v>
      </c>
      <c r="G58" s="4">
        <v>30</v>
      </c>
      <c r="H58" s="4">
        <v>2.1647521714546435E-2</v>
      </c>
      <c r="I58" s="4">
        <v>0</v>
      </c>
      <c r="J58" s="4">
        <v>0</v>
      </c>
      <c r="K58" s="4">
        <v>1.974431426164499E-4</v>
      </c>
      <c r="L58" s="4">
        <v>5.9714535100958973E-6</v>
      </c>
      <c r="M58" s="4">
        <v>5.763010850446172E-6</v>
      </c>
      <c r="N58" s="4">
        <v>3.4831945585718537E-5</v>
      </c>
      <c r="O58" s="4">
        <v>3.3311068316558884E-4</v>
      </c>
      <c r="P58" s="115">
        <f t="shared" si="3"/>
        <v>0.64942565143639308</v>
      </c>
      <c r="Q58" s="115">
        <f t="shared" si="3"/>
        <v>0</v>
      </c>
      <c r="R58" s="115">
        <f t="shared" si="3"/>
        <v>0</v>
      </c>
      <c r="S58" s="115">
        <f t="shared" si="3"/>
        <v>5.9232942784934973E-3</v>
      </c>
      <c r="T58" s="115">
        <f t="shared" si="3"/>
        <v>1.7914360530287693E-4</v>
      </c>
      <c r="U58" s="115">
        <f t="shared" si="3"/>
        <v>1.7289032551338516E-4</v>
      </c>
      <c r="V58" s="115">
        <f t="shared" si="3"/>
        <v>1.044958367571556E-3</v>
      </c>
      <c r="W58" s="116">
        <f t="shared" si="3"/>
        <v>9.9933204949676658E-3</v>
      </c>
    </row>
    <row r="59" spans="1:26" x14ac:dyDescent="0.25">
      <c r="A59" s="495">
        <v>2275050011</v>
      </c>
      <c r="B59" s="495" t="s">
        <v>227</v>
      </c>
      <c r="C59" s="495" t="s">
        <v>223</v>
      </c>
      <c r="D59" s="9" t="s">
        <v>632</v>
      </c>
      <c r="E59" s="4" t="s">
        <v>599</v>
      </c>
      <c r="F59" s="5" t="s">
        <v>369</v>
      </c>
      <c r="G59" s="4">
        <v>50</v>
      </c>
      <c r="H59" s="4">
        <v>2.1647521714546435E-2</v>
      </c>
      <c r="I59" s="4">
        <v>0</v>
      </c>
      <c r="J59" s="4">
        <v>0</v>
      </c>
      <c r="K59" s="4">
        <v>1.974431426164499E-4</v>
      </c>
      <c r="L59" s="4">
        <v>5.9714535100958973E-6</v>
      </c>
      <c r="M59" s="4">
        <v>5.763010850446172E-6</v>
      </c>
      <c r="N59" s="4">
        <v>3.4831945585718537E-5</v>
      </c>
      <c r="O59" s="4">
        <v>3.3311068316558884E-4</v>
      </c>
      <c r="P59" s="115">
        <f t="shared" si="3"/>
        <v>1.0823760857273217</v>
      </c>
      <c r="Q59" s="115">
        <f t="shared" si="3"/>
        <v>0</v>
      </c>
      <c r="R59" s="115">
        <f t="shared" si="3"/>
        <v>0</v>
      </c>
      <c r="S59" s="115">
        <f t="shared" si="3"/>
        <v>9.8721571308224947E-3</v>
      </c>
      <c r="T59" s="115">
        <f t="shared" si="3"/>
        <v>2.9857267550479488E-4</v>
      </c>
      <c r="U59" s="115">
        <f t="shared" si="3"/>
        <v>2.8815054252230858E-4</v>
      </c>
      <c r="V59" s="115">
        <f t="shared" si="3"/>
        <v>1.741597279285927E-3</v>
      </c>
      <c r="W59" s="116">
        <f t="shared" si="3"/>
        <v>1.6655534158279441E-2</v>
      </c>
    </row>
    <row r="60" spans="1:26" ht="15.75" thickBot="1" x14ac:dyDescent="0.3">
      <c r="A60" s="495">
        <v>2275050011</v>
      </c>
      <c r="B60" s="495" t="s">
        <v>227</v>
      </c>
      <c r="C60" s="495" t="s">
        <v>223</v>
      </c>
      <c r="D60" s="11" t="s">
        <v>633</v>
      </c>
      <c r="E60" s="12" t="s">
        <v>599</v>
      </c>
      <c r="F60" s="118" t="s">
        <v>410</v>
      </c>
      <c r="G60" s="12">
        <v>12</v>
      </c>
      <c r="H60" s="12">
        <v>2.1647521714546435E-2</v>
      </c>
      <c r="I60" s="12">
        <v>0</v>
      </c>
      <c r="J60" s="12">
        <v>0</v>
      </c>
      <c r="K60" s="12">
        <v>1.974431426164499E-4</v>
      </c>
      <c r="L60" s="12">
        <v>5.9714535100958973E-6</v>
      </c>
      <c r="M60" s="12">
        <v>5.763010850446172E-6</v>
      </c>
      <c r="N60" s="12">
        <v>3.4831945585718537E-5</v>
      </c>
      <c r="O60" s="12">
        <v>3.3311068316558884E-4</v>
      </c>
      <c r="P60" s="45">
        <f t="shared" si="3"/>
        <v>0.25977026057455721</v>
      </c>
      <c r="Q60" s="45">
        <f t="shared" si="3"/>
        <v>0</v>
      </c>
      <c r="R60" s="45">
        <f t="shared" si="3"/>
        <v>0</v>
      </c>
      <c r="S60" s="45">
        <f t="shared" si="3"/>
        <v>2.3693177113973986E-3</v>
      </c>
      <c r="T60" s="45">
        <f t="shared" si="3"/>
        <v>7.1657442121150761E-5</v>
      </c>
      <c r="U60" s="45">
        <f t="shared" si="3"/>
        <v>6.9156130205354067E-5</v>
      </c>
      <c r="V60" s="45">
        <f t="shared" si="3"/>
        <v>4.1798334702862244E-4</v>
      </c>
      <c r="W60" s="119">
        <f t="shared" si="3"/>
        <v>3.9973281979870656E-3</v>
      </c>
    </row>
    <row r="61" spans="1:26" ht="17.25" x14ac:dyDescent="0.25">
      <c r="D61" s="23" t="s">
        <v>1468</v>
      </c>
    </row>
    <row r="63" spans="1:26" x14ac:dyDescent="0.25">
      <c r="D63">
        <v>2275050011</v>
      </c>
      <c r="E63" t="s">
        <v>227</v>
      </c>
      <c r="F63" t="s">
        <v>223</v>
      </c>
    </row>
    <row r="68" spans="4:4" x14ac:dyDescent="0.25">
      <c r="D68" t="s">
        <v>1433</v>
      </c>
    </row>
  </sheetData>
  <mergeCells count="1">
    <mergeCell ref="A1:O1"/>
  </mergeCells>
  <pageMargins left="0.7" right="0.7" top="0.75" bottom="0.75" header="0.3" footer="0.3"/>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X37"/>
  <sheetViews>
    <sheetView workbookViewId="0"/>
  </sheetViews>
  <sheetFormatPr defaultRowHeight="15" x14ac:dyDescent="0.25"/>
  <cols>
    <col min="1" max="3" width="9.140625" style="367"/>
    <col min="4" max="4" width="15" style="367" customWidth="1"/>
    <col min="5" max="92" width="9.140625" style="367"/>
    <col min="93" max="93" width="13" style="367" customWidth="1"/>
    <col min="94" max="16384" width="9.140625" style="367"/>
  </cols>
  <sheetData>
    <row r="1" spans="1:102" s="369" customFormat="1" x14ac:dyDescent="0.25">
      <c r="A1" s="120" t="s">
        <v>2251</v>
      </c>
    </row>
    <row r="2" spans="1:102" x14ac:dyDescent="0.25">
      <c r="A2" s="367" t="s">
        <v>2041</v>
      </c>
      <c r="B2" s="367" t="s">
        <v>361</v>
      </c>
      <c r="C2" s="120" t="s">
        <v>362</v>
      </c>
      <c r="E2" s="367" t="s">
        <v>2042</v>
      </c>
      <c r="F2" s="367" t="s">
        <v>2043</v>
      </c>
      <c r="G2" s="367" t="s">
        <v>2044</v>
      </c>
      <c r="H2" s="367" t="s">
        <v>2045</v>
      </c>
      <c r="I2" s="367" t="s">
        <v>2046</v>
      </c>
      <c r="K2" s="367" t="s">
        <v>364</v>
      </c>
      <c r="L2" s="367" t="s">
        <v>365</v>
      </c>
      <c r="M2" s="367" t="s">
        <v>366</v>
      </c>
      <c r="N2" s="367" t="s">
        <v>501</v>
      </c>
      <c r="O2" s="367" t="s">
        <v>2047</v>
      </c>
      <c r="P2" s="367" t="s">
        <v>2048</v>
      </c>
      <c r="Q2" s="367" t="s">
        <v>2049</v>
      </c>
      <c r="R2" s="367" t="s">
        <v>2050</v>
      </c>
      <c r="S2" s="367" t="s">
        <v>2051</v>
      </c>
      <c r="T2" s="367" t="s">
        <v>2052</v>
      </c>
      <c r="U2" s="367" t="s">
        <v>2053</v>
      </c>
      <c r="V2" s="367" t="s">
        <v>2054</v>
      </c>
      <c r="W2" s="367" t="s">
        <v>2055</v>
      </c>
      <c r="X2" s="367" t="s">
        <v>2056</v>
      </c>
      <c r="Y2" s="367" t="s">
        <v>2057</v>
      </c>
      <c r="Z2" s="367" t="s">
        <v>2058</v>
      </c>
      <c r="AA2" s="367" t="s">
        <v>2059</v>
      </c>
      <c r="AB2" s="367" t="s">
        <v>2060</v>
      </c>
      <c r="AC2" s="367" t="s">
        <v>2061</v>
      </c>
      <c r="AD2" s="367" t="s">
        <v>2062</v>
      </c>
      <c r="AE2" s="367" t="s">
        <v>2063</v>
      </c>
      <c r="AF2" s="367" t="s">
        <v>2064</v>
      </c>
      <c r="AG2" s="367" t="s">
        <v>2065</v>
      </c>
      <c r="AH2" s="367" t="s">
        <v>2066</v>
      </c>
      <c r="AI2" s="367" t="s">
        <v>2067</v>
      </c>
      <c r="AJ2" s="367" t="s">
        <v>2068</v>
      </c>
      <c r="AK2" s="367" t="s">
        <v>2069</v>
      </c>
      <c r="AL2" s="367" t="s">
        <v>2070</v>
      </c>
      <c r="AM2" s="367" t="s">
        <v>2071</v>
      </c>
      <c r="AN2" s="367" t="s">
        <v>2072</v>
      </c>
      <c r="AO2" s="367" t="s">
        <v>2073</v>
      </c>
      <c r="AP2" s="367" t="s">
        <v>2074</v>
      </c>
      <c r="AQ2" s="367" t="s">
        <v>2075</v>
      </c>
      <c r="AR2" s="367" t="s">
        <v>2076</v>
      </c>
      <c r="AS2" s="367" t="s">
        <v>2077</v>
      </c>
      <c r="AT2" s="367" t="s">
        <v>2078</v>
      </c>
      <c r="AU2" s="367" t="s">
        <v>2079</v>
      </c>
      <c r="AV2" s="367" t="s">
        <v>2080</v>
      </c>
      <c r="AW2" s="367" t="s">
        <v>2081</v>
      </c>
      <c r="AX2" s="367" t="s">
        <v>2082</v>
      </c>
      <c r="AY2" s="367" t="s">
        <v>2083</v>
      </c>
      <c r="AZ2" s="367" t="s">
        <v>2084</v>
      </c>
      <c r="BA2" s="367" t="s">
        <v>2085</v>
      </c>
      <c r="BB2" s="367" t="s">
        <v>2086</v>
      </c>
      <c r="BC2" s="367" t="s">
        <v>2087</v>
      </c>
      <c r="BD2" s="367" t="s">
        <v>2088</v>
      </c>
      <c r="BE2" s="367" t="s">
        <v>2089</v>
      </c>
      <c r="BF2" s="367" t="s">
        <v>2090</v>
      </c>
      <c r="BG2" s="367" t="s">
        <v>2091</v>
      </c>
      <c r="BH2" s="367" t="s">
        <v>2092</v>
      </c>
      <c r="BI2" s="367" t="s">
        <v>2093</v>
      </c>
      <c r="BJ2" s="367" t="s">
        <v>2094</v>
      </c>
      <c r="BK2" s="367" t="s">
        <v>2095</v>
      </c>
      <c r="BL2" s="367" t="s">
        <v>2096</v>
      </c>
      <c r="BM2" s="367" t="s">
        <v>2097</v>
      </c>
      <c r="BN2" s="367" t="s">
        <v>2098</v>
      </c>
      <c r="BO2" s="367" t="s">
        <v>2099</v>
      </c>
      <c r="BP2" s="367" t="s">
        <v>2100</v>
      </c>
      <c r="BQ2" s="367" t="s">
        <v>2101</v>
      </c>
      <c r="BR2" s="367" t="s">
        <v>2102</v>
      </c>
      <c r="BS2" s="367" t="s">
        <v>2103</v>
      </c>
      <c r="BT2" s="367" t="s">
        <v>2104</v>
      </c>
      <c r="BU2" s="367" t="s">
        <v>2105</v>
      </c>
      <c r="BV2" s="367" t="s">
        <v>2106</v>
      </c>
      <c r="BW2" s="367" t="s">
        <v>2107</v>
      </c>
      <c r="BX2" s="367" t="s">
        <v>2108</v>
      </c>
      <c r="BY2" s="367" t="s">
        <v>2109</v>
      </c>
      <c r="BZ2" s="367" t="s">
        <v>2110</v>
      </c>
      <c r="CA2" s="367" t="s">
        <v>2111</v>
      </c>
      <c r="CB2" s="367" t="s">
        <v>2112</v>
      </c>
      <c r="CC2" s="367" t="s">
        <v>502</v>
      </c>
      <c r="CD2" s="367" t="s">
        <v>503</v>
      </c>
      <c r="CE2" s="367" t="s">
        <v>504</v>
      </c>
      <c r="CF2" s="367" t="s">
        <v>505</v>
      </c>
      <c r="CG2" s="367" t="s">
        <v>506</v>
      </c>
      <c r="CH2" s="367" t="s">
        <v>507</v>
      </c>
      <c r="CI2" s="367" t="s">
        <v>508</v>
      </c>
      <c r="CJ2" s="367" t="s">
        <v>509</v>
      </c>
      <c r="CK2" s="367" t="s">
        <v>510</v>
      </c>
      <c r="CL2" s="367" t="s">
        <v>511</v>
      </c>
      <c r="CM2" s="367" t="s">
        <v>512</v>
      </c>
      <c r="CN2" s="367" t="s">
        <v>513</v>
      </c>
      <c r="CO2" s="367" t="s">
        <v>514</v>
      </c>
      <c r="CP2" s="367" t="s">
        <v>515</v>
      </c>
      <c r="CQ2" s="367" t="s">
        <v>2113</v>
      </c>
      <c r="CR2" s="367" t="s">
        <v>2114</v>
      </c>
      <c r="CS2" s="367" t="s">
        <v>2115</v>
      </c>
      <c r="CT2" s="367" t="s">
        <v>2116</v>
      </c>
      <c r="CU2" s="367" t="s">
        <v>2117</v>
      </c>
      <c r="CV2" s="367" t="s">
        <v>2118</v>
      </c>
      <c r="CW2" s="367" t="s">
        <v>2119</v>
      </c>
      <c r="CX2" s="367" t="s">
        <v>2120</v>
      </c>
    </row>
    <row r="3" spans="1:102" x14ac:dyDescent="0.25">
      <c r="A3" s="367" t="s">
        <v>1612</v>
      </c>
      <c r="B3" s="367" t="s">
        <v>368</v>
      </c>
      <c r="C3" s="120" t="s">
        <v>377</v>
      </c>
      <c r="D3" s="370"/>
      <c r="E3" s="367">
        <v>41564</v>
      </c>
      <c r="F3" s="367" t="s">
        <v>1613</v>
      </c>
      <c r="G3" s="367" t="s">
        <v>1614</v>
      </c>
      <c r="H3" s="367" t="s">
        <v>371</v>
      </c>
      <c r="I3" s="367" t="s">
        <v>1615</v>
      </c>
      <c r="K3" s="367" t="s">
        <v>371</v>
      </c>
      <c r="L3" s="367" t="s">
        <v>378</v>
      </c>
      <c r="M3" s="367" t="s">
        <v>379</v>
      </c>
      <c r="N3" s="367" t="s">
        <v>562</v>
      </c>
      <c r="O3" s="367" t="s">
        <v>562</v>
      </c>
      <c r="P3" s="367" t="s">
        <v>1616</v>
      </c>
      <c r="Q3" s="367" t="s">
        <v>1617</v>
      </c>
      <c r="R3" s="367" t="s">
        <v>1618</v>
      </c>
      <c r="S3" s="367" t="s">
        <v>1619</v>
      </c>
      <c r="T3" s="367" t="s">
        <v>1620</v>
      </c>
      <c r="U3" s="367" t="s">
        <v>1621</v>
      </c>
      <c r="V3" s="367" t="s">
        <v>1622</v>
      </c>
      <c r="W3" s="367" t="s">
        <v>1623</v>
      </c>
      <c r="X3" s="367" t="s">
        <v>1624</v>
      </c>
      <c r="Y3" s="367" t="s">
        <v>1625</v>
      </c>
      <c r="Z3" s="367" t="s">
        <v>1626</v>
      </c>
      <c r="AA3" s="367" t="s">
        <v>1627</v>
      </c>
      <c r="AB3" s="367" t="s">
        <v>39</v>
      </c>
      <c r="AC3" s="367">
        <v>583</v>
      </c>
      <c r="AD3" s="367" t="s">
        <v>39</v>
      </c>
      <c r="AE3" s="367" t="s">
        <v>1628</v>
      </c>
      <c r="AF3" s="367">
        <v>2000</v>
      </c>
      <c r="AG3" s="367">
        <v>1017</v>
      </c>
      <c r="AH3" s="367" t="s">
        <v>1629</v>
      </c>
      <c r="AI3" s="367">
        <v>2</v>
      </c>
      <c r="AJ3" s="367" t="s">
        <v>1630</v>
      </c>
      <c r="AK3" s="367">
        <v>12</v>
      </c>
      <c r="AL3" s="367" t="s">
        <v>1631</v>
      </c>
      <c r="AM3" s="367" t="s">
        <v>1632</v>
      </c>
      <c r="AN3" s="367" t="s">
        <v>1629</v>
      </c>
      <c r="AR3" s="367" t="s">
        <v>1630</v>
      </c>
      <c r="AS3" s="367" t="s">
        <v>1633</v>
      </c>
      <c r="AT3" s="367" t="s">
        <v>1634</v>
      </c>
      <c r="AV3" s="367" t="s">
        <v>1635</v>
      </c>
      <c r="AZ3" s="367" t="s">
        <v>377</v>
      </c>
      <c r="BA3" s="367" t="s">
        <v>1636</v>
      </c>
      <c r="BC3" s="367" t="s">
        <v>33</v>
      </c>
      <c r="BF3" s="367" t="s">
        <v>1637</v>
      </c>
      <c r="BG3" s="367" t="s">
        <v>1630</v>
      </c>
      <c r="BH3" s="367" t="s">
        <v>1630</v>
      </c>
      <c r="BI3" s="367" t="s">
        <v>1630</v>
      </c>
      <c r="BJ3" s="367" t="s">
        <v>1630</v>
      </c>
      <c r="BK3" s="367" t="s">
        <v>32</v>
      </c>
      <c r="BL3" s="367" t="s">
        <v>32</v>
      </c>
      <c r="BM3" s="367">
        <v>12132011</v>
      </c>
      <c r="BN3" s="367">
        <v>11301981</v>
      </c>
      <c r="BO3" s="367" t="s">
        <v>1638</v>
      </c>
      <c r="BP3" s="367" t="s">
        <v>1639</v>
      </c>
      <c r="BQ3" s="367" t="s">
        <v>1639</v>
      </c>
      <c r="BR3" s="367" t="s">
        <v>1640</v>
      </c>
      <c r="BS3" s="367" t="s">
        <v>1640</v>
      </c>
      <c r="BT3" s="367" t="s">
        <v>1641</v>
      </c>
      <c r="BU3" s="367" t="s">
        <v>1642</v>
      </c>
      <c r="BV3" s="367" t="s">
        <v>1630</v>
      </c>
      <c r="BW3" s="367">
        <v>122.8</v>
      </c>
      <c r="BX3" s="367">
        <v>122.8</v>
      </c>
      <c r="BY3" s="367" t="s">
        <v>1636</v>
      </c>
      <c r="BZ3" s="367" t="s">
        <v>1643</v>
      </c>
      <c r="CA3" s="367" t="s">
        <v>1630</v>
      </c>
      <c r="CC3" s="367">
        <v>47</v>
      </c>
      <c r="CD3" s="367">
        <v>0</v>
      </c>
      <c r="CF3" s="367">
        <v>1</v>
      </c>
      <c r="CM3" s="367">
        <v>14896</v>
      </c>
      <c r="CN3" s="367">
        <v>9930</v>
      </c>
      <c r="CO3" s="370"/>
      <c r="CP3" s="367">
        <v>40179</v>
      </c>
      <c r="CQ3" s="367" t="s">
        <v>1644</v>
      </c>
      <c r="CV3" s="367" t="s">
        <v>1645</v>
      </c>
      <c r="CW3" s="367" t="s">
        <v>1646</v>
      </c>
      <c r="CX3" s="367" t="s">
        <v>1647</v>
      </c>
    </row>
    <row r="4" spans="1:102" x14ac:dyDescent="0.25">
      <c r="A4" s="367" t="s">
        <v>1648</v>
      </c>
      <c r="B4" s="367" t="s">
        <v>368</v>
      </c>
      <c r="C4" s="120" t="s">
        <v>380</v>
      </c>
      <c r="D4" s="370"/>
      <c r="E4" s="367">
        <v>41564</v>
      </c>
      <c r="F4" s="367" t="s">
        <v>1613</v>
      </c>
      <c r="G4" s="367" t="s">
        <v>1614</v>
      </c>
      <c r="H4" s="367" t="s">
        <v>371</v>
      </c>
      <c r="I4" s="367" t="s">
        <v>1615</v>
      </c>
      <c r="K4" s="367" t="s">
        <v>371</v>
      </c>
      <c r="L4" s="367" t="s">
        <v>378</v>
      </c>
      <c r="M4" s="367" t="s">
        <v>381</v>
      </c>
      <c r="N4" s="367" t="s">
        <v>562</v>
      </c>
      <c r="O4" s="367" t="s">
        <v>562</v>
      </c>
      <c r="P4" s="367" t="s">
        <v>1649</v>
      </c>
      <c r="Q4" s="367" t="s">
        <v>1650</v>
      </c>
      <c r="R4" s="367" t="s">
        <v>1651</v>
      </c>
      <c r="S4" s="367" t="s">
        <v>1652</v>
      </c>
      <c r="T4" s="367" t="s">
        <v>1653</v>
      </c>
      <c r="U4" s="367" t="s">
        <v>1654</v>
      </c>
      <c r="V4" s="367" t="s">
        <v>1651</v>
      </c>
      <c r="W4" s="367" t="s">
        <v>1652</v>
      </c>
      <c r="X4" s="367" t="s">
        <v>1655</v>
      </c>
      <c r="Y4" s="367" t="s">
        <v>1656</v>
      </c>
      <c r="Z4" s="367" t="s">
        <v>1657</v>
      </c>
      <c r="AA4" s="367" t="s">
        <v>1658</v>
      </c>
      <c r="AB4" s="367" t="s">
        <v>39</v>
      </c>
      <c r="AC4" s="367">
        <v>600</v>
      </c>
      <c r="AD4" s="367" t="s">
        <v>39</v>
      </c>
      <c r="AE4" s="367" t="s">
        <v>1659</v>
      </c>
      <c r="AF4" s="367">
        <v>1985</v>
      </c>
      <c r="AH4" s="367" t="s">
        <v>1629</v>
      </c>
      <c r="AI4" s="367">
        <v>3</v>
      </c>
      <c r="AJ4" s="367" t="s">
        <v>1660</v>
      </c>
      <c r="AK4" s="367">
        <v>12</v>
      </c>
      <c r="AL4" s="367" t="s">
        <v>1631</v>
      </c>
      <c r="AM4" s="367" t="s">
        <v>1632</v>
      </c>
      <c r="AN4" s="367" t="s">
        <v>1629</v>
      </c>
      <c r="AR4" s="367" t="s">
        <v>1630</v>
      </c>
      <c r="AS4" s="367" t="s">
        <v>1633</v>
      </c>
      <c r="AT4" s="367" t="s">
        <v>1634</v>
      </c>
      <c r="AV4" s="367" t="s">
        <v>1635</v>
      </c>
      <c r="AZ4" s="367" t="s">
        <v>1633</v>
      </c>
      <c r="BA4" s="370" t="s">
        <v>1636</v>
      </c>
      <c r="BB4" s="367">
        <v>15250</v>
      </c>
      <c r="BC4" s="367" t="s">
        <v>33</v>
      </c>
      <c r="BE4" s="367" t="s">
        <v>1630</v>
      </c>
      <c r="BF4" s="367" t="s">
        <v>1661</v>
      </c>
      <c r="BG4" s="367" t="s">
        <v>1630</v>
      </c>
      <c r="BH4" s="367" t="s">
        <v>1630</v>
      </c>
      <c r="BK4" s="367" t="s">
        <v>32</v>
      </c>
      <c r="BL4" s="367" t="s">
        <v>32</v>
      </c>
      <c r="BM4" s="367">
        <v>9272012</v>
      </c>
      <c r="BP4" s="367" t="s">
        <v>1662</v>
      </c>
      <c r="BQ4" s="367" t="s">
        <v>1662</v>
      </c>
      <c r="BR4" s="367" t="s">
        <v>1640</v>
      </c>
      <c r="BS4" s="367" t="s">
        <v>1640</v>
      </c>
      <c r="BV4" s="367" t="s">
        <v>1630</v>
      </c>
      <c r="BW4" s="367">
        <v>122.8</v>
      </c>
      <c r="BX4" s="367">
        <v>122.8</v>
      </c>
      <c r="BY4" s="367" t="s">
        <v>1630</v>
      </c>
      <c r="CA4" s="367" t="s">
        <v>1630</v>
      </c>
      <c r="CC4" s="367">
        <v>7</v>
      </c>
      <c r="CD4" s="367">
        <v>1</v>
      </c>
      <c r="CE4" s="367">
        <v>0</v>
      </c>
      <c r="CF4" s="367">
        <v>0</v>
      </c>
      <c r="CI4" s="367">
        <v>1</v>
      </c>
      <c r="CM4" s="367">
        <v>9686</v>
      </c>
      <c r="CN4" s="367">
        <v>1709</v>
      </c>
      <c r="CO4" s="370"/>
      <c r="CP4" s="367">
        <v>40909</v>
      </c>
      <c r="CQ4" s="371" t="s">
        <v>1663</v>
      </c>
      <c r="CR4" s="367">
        <v>40368</v>
      </c>
      <c r="CV4" s="367" t="s">
        <v>1645</v>
      </c>
      <c r="CX4" s="367" t="s">
        <v>1636</v>
      </c>
    </row>
    <row r="5" spans="1:102" x14ac:dyDescent="0.25">
      <c r="A5" s="367" t="s">
        <v>1681</v>
      </c>
      <c r="B5" s="367" t="s">
        <v>368</v>
      </c>
      <c r="C5" s="120" t="s">
        <v>388</v>
      </c>
      <c r="D5" s="370"/>
      <c r="E5" s="367">
        <v>41564</v>
      </c>
      <c r="F5" s="367" t="s">
        <v>1613</v>
      </c>
      <c r="G5" s="367" t="s">
        <v>1614</v>
      </c>
      <c r="H5" s="367" t="s">
        <v>371</v>
      </c>
      <c r="I5" s="367" t="s">
        <v>1615</v>
      </c>
      <c r="K5" s="367" t="s">
        <v>371</v>
      </c>
      <c r="L5" s="367" t="s">
        <v>389</v>
      </c>
      <c r="M5" s="367" t="s">
        <v>390</v>
      </c>
      <c r="N5" s="367" t="s">
        <v>560</v>
      </c>
      <c r="O5" s="367" t="s">
        <v>562</v>
      </c>
      <c r="P5" s="367" t="s">
        <v>1682</v>
      </c>
      <c r="Q5" s="367" t="s">
        <v>1683</v>
      </c>
      <c r="R5" s="367" t="s">
        <v>1684</v>
      </c>
      <c r="S5" s="367" t="s">
        <v>1685</v>
      </c>
      <c r="T5" s="367" t="s">
        <v>1686</v>
      </c>
      <c r="U5" s="367" t="s">
        <v>1687</v>
      </c>
      <c r="V5" s="367" t="s">
        <v>1684</v>
      </c>
      <c r="W5" s="367" t="s">
        <v>1685</v>
      </c>
      <c r="X5" s="367" t="s">
        <v>1688</v>
      </c>
      <c r="Y5" s="367" t="s">
        <v>1689</v>
      </c>
      <c r="Z5" s="367" t="s">
        <v>1690</v>
      </c>
      <c r="AA5" s="367" t="s">
        <v>1691</v>
      </c>
      <c r="AB5" s="367" t="s">
        <v>39</v>
      </c>
      <c r="AC5" s="367">
        <v>149</v>
      </c>
      <c r="AD5" s="367" t="s">
        <v>32</v>
      </c>
      <c r="AE5" s="367" t="s">
        <v>1659</v>
      </c>
      <c r="AF5" s="367">
        <v>2000</v>
      </c>
      <c r="AG5" s="367">
        <v>1000</v>
      </c>
      <c r="AH5" s="367" t="s">
        <v>1668</v>
      </c>
      <c r="AI5" s="367">
        <v>1</v>
      </c>
      <c r="AJ5" s="367" t="s">
        <v>1660</v>
      </c>
      <c r="AK5" s="367">
        <v>75</v>
      </c>
      <c r="AL5" s="367" t="s">
        <v>1670</v>
      </c>
      <c r="AM5" s="367" t="s">
        <v>1671</v>
      </c>
      <c r="AN5" s="367" t="s">
        <v>1668</v>
      </c>
      <c r="AO5" s="367" t="s">
        <v>1631</v>
      </c>
      <c r="AP5" s="367" t="s">
        <v>1632</v>
      </c>
      <c r="AQ5" s="367" t="s">
        <v>1629</v>
      </c>
      <c r="AR5" s="367" t="s">
        <v>1630</v>
      </c>
      <c r="AS5" s="367" t="s">
        <v>1633</v>
      </c>
      <c r="AT5" s="367" t="s">
        <v>1634</v>
      </c>
      <c r="AV5" s="367" t="s">
        <v>1635</v>
      </c>
      <c r="AZ5" s="367" t="s">
        <v>1633</v>
      </c>
      <c r="BA5" s="370" t="s">
        <v>1636</v>
      </c>
      <c r="BB5" s="367">
        <v>12966</v>
      </c>
      <c r="BC5" s="367" t="s">
        <v>33</v>
      </c>
      <c r="BE5" s="367" t="s">
        <v>1630</v>
      </c>
      <c r="BF5" s="367" t="s">
        <v>1661</v>
      </c>
      <c r="BK5" s="367" t="s">
        <v>32</v>
      </c>
      <c r="BL5" s="367" t="s">
        <v>32</v>
      </c>
      <c r="BM5" s="367">
        <v>7102013</v>
      </c>
      <c r="BO5" s="367" t="s">
        <v>1673</v>
      </c>
      <c r="BP5" s="367" t="s">
        <v>1639</v>
      </c>
      <c r="BQ5" s="367" t="s">
        <v>1639</v>
      </c>
      <c r="BT5" s="367" t="s">
        <v>1641</v>
      </c>
      <c r="BU5" s="367" t="s">
        <v>1642</v>
      </c>
      <c r="BV5" s="367" t="s">
        <v>1630</v>
      </c>
      <c r="BW5" s="367">
        <v>123</v>
      </c>
      <c r="BX5" s="367">
        <v>123</v>
      </c>
      <c r="BY5" s="367" t="s">
        <v>1630</v>
      </c>
      <c r="BZ5" s="367" t="s">
        <v>1643</v>
      </c>
      <c r="CA5" s="367" t="s">
        <v>1630</v>
      </c>
      <c r="CC5" s="367">
        <v>29</v>
      </c>
      <c r="CD5" s="367">
        <v>1</v>
      </c>
      <c r="CI5" s="367">
        <v>1</v>
      </c>
      <c r="CL5" s="367">
        <v>0</v>
      </c>
      <c r="CM5" s="367">
        <v>3400</v>
      </c>
      <c r="CN5" s="367">
        <v>1830</v>
      </c>
      <c r="CO5" s="370"/>
      <c r="CP5" s="367">
        <v>40976</v>
      </c>
      <c r="CQ5" s="371" t="s">
        <v>1675</v>
      </c>
      <c r="CR5" s="367">
        <v>39681</v>
      </c>
      <c r="CS5" s="371" t="s">
        <v>1675</v>
      </c>
      <c r="CT5" s="367">
        <v>39681</v>
      </c>
      <c r="CV5" s="367" t="s">
        <v>1645</v>
      </c>
      <c r="CW5" s="367" t="s">
        <v>1692</v>
      </c>
      <c r="CX5" s="367" t="s">
        <v>1647</v>
      </c>
    </row>
    <row r="6" spans="1:102" x14ac:dyDescent="0.25">
      <c r="A6" s="367" t="s">
        <v>1693</v>
      </c>
      <c r="B6" s="367" t="s">
        <v>368</v>
      </c>
      <c r="C6" s="120" t="s">
        <v>393</v>
      </c>
      <c r="D6" s="370"/>
      <c r="E6" s="367">
        <v>41564</v>
      </c>
      <c r="F6" s="367" t="s">
        <v>1613</v>
      </c>
      <c r="G6" s="367" t="s">
        <v>1614</v>
      </c>
      <c r="H6" s="367" t="s">
        <v>371</v>
      </c>
      <c r="I6" s="367" t="s">
        <v>1615</v>
      </c>
      <c r="K6" s="367" t="s">
        <v>371</v>
      </c>
      <c r="L6" s="367" t="s">
        <v>394</v>
      </c>
      <c r="M6" s="367" t="s">
        <v>394</v>
      </c>
      <c r="N6" s="367" t="s">
        <v>560</v>
      </c>
      <c r="O6" s="367" t="s">
        <v>562</v>
      </c>
      <c r="P6" s="367" t="s">
        <v>1694</v>
      </c>
      <c r="Q6" s="367" t="s">
        <v>1695</v>
      </c>
      <c r="R6" s="367" t="s">
        <v>1696</v>
      </c>
      <c r="S6" s="367" t="s">
        <v>1697</v>
      </c>
      <c r="T6" s="367" t="s">
        <v>1698</v>
      </c>
      <c r="U6" s="367" t="s">
        <v>1699</v>
      </c>
      <c r="V6" s="367" t="s">
        <v>1700</v>
      </c>
      <c r="W6" s="367" t="s">
        <v>1701</v>
      </c>
      <c r="X6" s="367" t="s">
        <v>1702</v>
      </c>
      <c r="Y6" s="367" t="s">
        <v>1703</v>
      </c>
      <c r="Z6" s="367" t="s">
        <v>1704</v>
      </c>
      <c r="AA6" s="367" t="s">
        <v>1705</v>
      </c>
      <c r="AB6" s="367" t="s">
        <v>39</v>
      </c>
      <c r="AC6" s="367">
        <v>372</v>
      </c>
      <c r="AD6" s="367" t="s">
        <v>32</v>
      </c>
      <c r="AE6" s="367" t="s">
        <v>1628</v>
      </c>
      <c r="AF6" s="367">
        <v>1995</v>
      </c>
      <c r="AG6" s="367">
        <v>1030</v>
      </c>
      <c r="AH6" s="367" t="s">
        <v>1629</v>
      </c>
      <c r="AI6" s="367">
        <v>2</v>
      </c>
      <c r="AJ6" s="367" t="s">
        <v>1660</v>
      </c>
      <c r="AK6" s="367">
        <v>151</v>
      </c>
      <c r="AL6" s="367" t="s">
        <v>1631</v>
      </c>
      <c r="AM6" s="367" t="s">
        <v>1632</v>
      </c>
      <c r="AN6" s="367" t="s">
        <v>1629</v>
      </c>
      <c r="AR6" s="367" t="s">
        <v>1630</v>
      </c>
      <c r="AS6" s="367" t="s">
        <v>1633</v>
      </c>
      <c r="AT6" s="367" t="s">
        <v>1634</v>
      </c>
      <c r="AV6" s="367" t="s">
        <v>1635</v>
      </c>
      <c r="AZ6" s="367" t="s">
        <v>1633</v>
      </c>
      <c r="BA6" s="370" t="s">
        <v>1636</v>
      </c>
      <c r="BB6" s="367">
        <v>15250</v>
      </c>
      <c r="BC6" s="367" t="s">
        <v>33</v>
      </c>
      <c r="BE6" s="367" t="s">
        <v>1630</v>
      </c>
      <c r="BF6" s="367" t="s">
        <v>1661</v>
      </c>
      <c r="BG6" s="367" t="s">
        <v>1630</v>
      </c>
      <c r="BH6" s="367" t="s">
        <v>1630</v>
      </c>
      <c r="BI6" s="367" t="s">
        <v>1630</v>
      </c>
      <c r="BJ6" s="367" t="s">
        <v>1630</v>
      </c>
      <c r="BK6" s="367" t="s">
        <v>32</v>
      </c>
      <c r="BL6" s="367" t="s">
        <v>32</v>
      </c>
      <c r="BM6" s="367">
        <v>5102013</v>
      </c>
      <c r="BO6" s="367" t="s">
        <v>1638</v>
      </c>
      <c r="BP6" s="367" t="s">
        <v>1639</v>
      </c>
      <c r="BQ6" s="367" t="s">
        <v>1639</v>
      </c>
      <c r="BR6" s="367" t="s">
        <v>1640</v>
      </c>
      <c r="BS6" s="367" t="s">
        <v>1706</v>
      </c>
      <c r="BT6" s="367" t="s">
        <v>1641</v>
      </c>
      <c r="BU6" s="367" t="s">
        <v>1642</v>
      </c>
      <c r="BV6" s="367" t="s">
        <v>1630</v>
      </c>
      <c r="BW6" s="367">
        <v>123</v>
      </c>
      <c r="BX6" s="367">
        <v>123</v>
      </c>
      <c r="BY6" s="367" t="s">
        <v>1630</v>
      </c>
      <c r="BZ6" s="367" t="s">
        <v>1643</v>
      </c>
      <c r="CA6" s="367" t="s">
        <v>1630</v>
      </c>
      <c r="CC6" s="367">
        <v>81</v>
      </c>
      <c r="CD6" s="367">
        <v>7</v>
      </c>
      <c r="CE6" s="367">
        <v>0</v>
      </c>
      <c r="CF6" s="367">
        <v>4</v>
      </c>
      <c r="CG6" s="367">
        <v>52</v>
      </c>
      <c r="CM6" s="367">
        <v>11874</v>
      </c>
      <c r="CN6" s="367">
        <v>7916</v>
      </c>
      <c r="CO6" s="370"/>
      <c r="CP6" s="367">
        <v>41275</v>
      </c>
      <c r="CQ6" s="371" t="s">
        <v>1707</v>
      </c>
      <c r="CR6" s="367">
        <v>38202</v>
      </c>
      <c r="CS6" s="371" t="s">
        <v>1707</v>
      </c>
      <c r="CT6" s="367">
        <v>38202</v>
      </c>
      <c r="CV6" s="367" t="s">
        <v>1645</v>
      </c>
      <c r="CW6" s="367" t="s">
        <v>2121</v>
      </c>
      <c r="CX6" s="367" t="s">
        <v>1647</v>
      </c>
    </row>
    <row r="7" spans="1:102" x14ac:dyDescent="0.25">
      <c r="A7" s="367" t="s">
        <v>1708</v>
      </c>
      <c r="B7" s="367" t="s">
        <v>368</v>
      </c>
      <c r="C7" s="120" t="s">
        <v>372</v>
      </c>
      <c r="D7" s="370"/>
      <c r="E7" s="367">
        <v>41564</v>
      </c>
      <c r="F7" s="367" t="s">
        <v>1613</v>
      </c>
      <c r="G7" s="367" t="s">
        <v>1614</v>
      </c>
      <c r="H7" s="367" t="s">
        <v>371</v>
      </c>
      <c r="I7" s="367" t="s">
        <v>1615</v>
      </c>
      <c r="K7" s="367" t="s">
        <v>371</v>
      </c>
      <c r="L7" s="367" t="s">
        <v>373</v>
      </c>
      <c r="M7" s="367" t="s">
        <v>374</v>
      </c>
      <c r="N7" s="367" t="s">
        <v>560</v>
      </c>
      <c r="O7" s="367" t="s">
        <v>562</v>
      </c>
      <c r="P7" s="367" t="s">
        <v>1709</v>
      </c>
      <c r="Q7" s="367" t="s">
        <v>1710</v>
      </c>
      <c r="R7" s="367" t="s">
        <v>1711</v>
      </c>
      <c r="S7" s="367" t="s">
        <v>2122</v>
      </c>
      <c r="T7" s="367" t="s">
        <v>2123</v>
      </c>
      <c r="U7" s="367" t="s">
        <v>2124</v>
      </c>
      <c r="V7" s="367" t="s">
        <v>1711</v>
      </c>
      <c r="W7" s="367" t="s">
        <v>2122</v>
      </c>
      <c r="X7" s="367" t="s">
        <v>1712</v>
      </c>
      <c r="Y7" s="367" t="s">
        <v>1713</v>
      </c>
      <c r="Z7" s="367" t="s">
        <v>1714</v>
      </c>
      <c r="AA7" s="367" t="s">
        <v>1715</v>
      </c>
      <c r="AB7" s="367" t="s">
        <v>39</v>
      </c>
      <c r="AC7" s="367">
        <v>108</v>
      </c>
      <c r="AD7" s="367" t="s">
        <v>39</v>
      </c>
      <c r="AE7" s="367" t="s">
        <v>1716</v>
      </c>
      <c r="AF7" s="367">
        <v>1985</v>
      </c>
      <c r="AG7" s="367">
        <v>900</v>
      </c>
      <c r="AH7" s="367" t="s">
        <v>1668</v>
      </c>
      <c r="AI7" s="367">
        <v>3</v>
      </c>
      <c r="AJ7" s="367" t="s">
        <v>1717</v>
      </c>
      <c r="AK7" s="367">
        <v>63</v>
      </c>
      <c r="AL7" s="367" t="s">
        <v>1670</v>
      </c>
      <c r="AM7" s="367" t="s">
        <v>1671</v>
      </c>
      <c r="AN7" s="367" t="s">
        <v>1668</v>
      </c>
      <c r="AR7" s="367" t="s">
        <v>1630</v>
      </c>
      <c r="AS7" s="367" t="s">
        <v>1633</v>
      </c>
      <c r="AT7" s="367" t="s">
        <v>1634</v>
      </c>
      <c r="AV7" s="367" t="s">
        <v>1635</v>
      </c>
      <c r="AZ7" s="367" t="s">
        <v>1633</v>
      </c>
      <c r="BA7" s="370" t="s">
        <v>1636</v>
      </c>
      <c r="BB7" s="367">
        <v>28611</v>
      </c>
      <c r="BC7" s="367" t="s">
        <v>33</v>
      </c>
      <c r="BF7" s="367" t="s">
        <v>1661</v>
      </c>
      <c r="BG7" s="367" t="s">
        <v>1630</v>
      </c>
      <c r="BH7" s="367" t="s">
        <v>1630</v>
      </c>
      <c r="BI7" s="367" t="s">
        <v>1630</v>
      </c>
      <c r="BJ7" s="367" t="s">
        <v>1630</v>
      </c>
      <c r="BK7" s="367" t="s">
        <v>32</v>
      </c>
      <c r="BL7" s="367" t="s">
        <v>32</v>
      </c>
      <c r="BM7" s="367">
        <v>5292013</v>
      </c>
      <c r="BP7" s="367" t="s">
        <v>1640</v>
      </c>
      <c r="BQ7" s="367" t="s">
        <v>1640</v>
      </c>
      <c r="BR7" s="367" t="s">
        <v>1640</v>
      </c>
      <c r="BS7" s="367" t="s">
        <v>1640</v>
      </c>
      <c r="BT7" s="367" t="s">
        <v>1641</v>
      </c>
      <c r="BV7" s="367" t="s">
        <v>1630</v>
      </c>
      <c r="BX7" s="367">
        <v>122.9</v>
      </c>
      <c r="BY7" s="367" t="s">
        <v>1630</v>
      </c>
      <c r="CA7" s="367" t="s">
        <v>1630</v>
      </c>
      <c r="CC7" s="367">
        <v>20</v>
      </c>
      <c r="CD7" s="367">
        <v>1</v>
      </c>
      <c r="CM7" s="367">
        <v>1150</v>
      </c>
      <c r="CN7" s="367">
        <v>50</v>
      </c>
      <c r="CO7" s="370"/>
      <c r="CP7" s="367">
        <v>39814</v>
      </c>
      <c r="CQ7" s="371" t="s">
        <v>1663</v>
      </c>
      <c r="CR7" s="367">
        <v>40333</v>
      </c>
      <c r="CV7" s="367" t="s">
        <v>1680</v>
      </c>
      <c r="CX7" s="367" t="s">
        <v>1636</v>
      </c>
    </row>
    <row r="8" spans="1:102" x14ac:dyDescent="0.25">
      <c r="A8" s="367" t="s">
        <v>1723</v>
      </c>
      <c r="B8" s="367" t="s">
        <v>368</v>
      </c>
      <c r="C8" s="120" t="s">
        <v>384</v>
      </c>
      <c r="D8" s="370"/>
      <c r="E8" s="367">
        <v>41564</v>
      </c>
      <c r="F8" s="367" t="s">
        <v>1613</v>
      </c>
      <c r="G8" s="367" t="s">
        <v>1614</v>
      </c>
      <c r="H8" s="367" t="s">
        <v>371</v>
      </c>
      <c r="I8" s="367" t="s">
        <v>1615</v>
      </c>
      <c r="K8" s="367" t="s">
        <v>371</v>
      </c>
      <c r="L8" s="367" t="s">
        <v>385</v>
      </c>
      <c r="M8" s="367" t="s">
        <v>385</v>
      </c>
      <c r="N8" s="367" t="s">
        <v>560</v>
      </c>
      <c r="O8" s="367" t="s">
        <v>562</v>
      </c>
      <c r="P8" s="367" t="s">
        <v>1724</v>
      </c>
      <c r="Q8" s="367" t="s">
        <v>1725</v>
      </c>
      <c r="R8" s="367" t="s">
        <v>1726</v>
      </c>
      <c r="S8" s="367" t="s">
        <v>1727</v>
      </c>
      <c r="T8" s="367" t="s">
        <v>1728</v>
      </c>
      <c r="U8" s="367" t="s">
        <v>1725</v>
      </c>
      <c r="V8" s="367" t="s">
        <v>1726</v>
      </c>
      <c r="W8" s="367" t="s">
        <v>1727</v>
      </c>
      <c r="X8" s="367" t="s">
        <v>1729</v>
      </c>
      <c r="Y8" s="367" t="s">
        <v>1730</v>
      </c>
      <c r="Z8" s="367" t="s">
        <v>1731</v>
      </c>
      <c r="AA8" s="367" t="s">
        <v>1732</v>
      </c>
      <c r="AB8" s="367" t="s">
        <v>39</v>
      </c>
      <c r="AC8" s="367">
        <v>162</v>
      </c>
      <c r="AD8" s="367" t="s">
        <v>39</v>
      </c>
      <c r="AE8" s="367" t="s">
        <v>1667</v>
      </c>
      <c r="AF8" s="367">
        <v>1980</v>
      </c>
      <c r="AG8" s="367">
        <v>838</v>
      </c>
      <c r="AH8" s="367" t="s">
        <v>1668</v>
      </c>
      <c r="AI8" s="367">
        <v>1</v>
      </c>
      <c r="AJ8" s="367" t="s">
        <v>32</v>
      </c>
      <c r="AK8" s="367">
        <v>280</v>
      </c>
      <c r="AL8" s="367" t="s">
        <v>1670</v>
      </c>
      <c r="AM8" s="367" t="s">
        <v>1671</v>
      </c>
      <c r="AN8" s="367" t="s">
        <v>1668</v>
      </c>
      <c r="AO8" s="367" t="s">
        <v>1631</v>
      </c>
      <c r="AP8" s="367" t="s">
        <v>1632</v>
      </c>
      <c r="AQ8" s="367" t="s">
        <v>1629</v>
      </c>
      <c r="AR8" s="367" t="s">
        <v>1630</v>
      </c>
      <c r="AS8" s="367" t="s">
        <v>1633</v>
      </c>
      <c r="AT8" s="367" t="s">
        <v>1634</v>
      </c>
      <c r="AV8" s="367" t="s">
        <v>1635</v>
      </c>
      <c r="AZ8" s="367" t="s">
        <v>1633</v>
      </c>
      <c r="BA8" s="370" t="s">
        <v>1636</v>
      </c>
      <c r="BB8" s="367">
        <v>19876</v>
      </c>
      <c r="BC8" s="367" t="s">
        <v>33</v>
      </c>
      <c r="BE8" s="367" t="s">
        <v>1630</v>
      </c>
      <c r="BF8" s="367" t="s">
        <v>1661</v>
      </c>
      <c r="BG8" s="367" t="s">
        <v>1630</v>
      </c>
      <c r="BH8" s="367" t="s">
        <v>1630</v>
      </c>
      <c r="BI8" s="367" t="s">
        <v>1630</v>
      </c>
      <c r="BJ8" s="367" t="s">
        <v>1630</v>
      </c>
      <c r="BK8" s="367" t="s">
        <v>32</v>
      </c>
      <c r="BL8" s="367" t="s">
        <v>32</v>
      </c>
      <c r="BM8" s="367">
        <v>6282013</v>
      </c>
      <c r="BO8" s="367" t="s">
        <v>1673</v>
      </c>
      <c r="BP8" s="367" t="s">
        <v>1639</v>
      </c>
      <c r="BQ8" s="367" t="s">
        <v>1639</v>
      </c>
      <c r="BR8" s="367" t="s">
        <v>1640</v>
      </c>
      <c r="BS8" s="367" t="s">
        <v>1640</v>
      </c>
      <c r="BT8" s="367" t="s">
        <v>1642</v>
      </c>
      <c r="BU8" s="367" t="s">
        <v>1641</v>
      </c>
      <c r="BV8" s="367" t="s">
        <v>1630</v>
      </c>
      <c r="BW8" s="367">
        <v>122.8</v>
      </c>
      <c r="BX8" s="367">
        <v>122.8</v>
      </c>
      <c r="BY8" s="367" t="s">
        <v>1636</v>
      </c>
      <c r="BZ8" s="367" t="s">
        <v>1643</v>
      </c>
      <c r="CA8" s="367" t="s">
        <v>1630</v>
      </c>
      <c r="CC8" s="367">
        <v>40</v>
      </c>
      <c r="CD8" s="367">
        <v>5</v>
      </c>
      <c r="CE8" s="367">
        <v>0</v>
      </c>
      <c r="CF8" s="367">
        <v>2</v>
      </c>
      <c r="CM8" s="367">
        <v>14837</v>
      </c>
      <c r="CN8" s="367">
        <v>7988</v>
      </c>
      <c r="CO8" s="370"/>
      <c r="CP8" s="367">
        <v>40980</v>
      </c>
      <c r="CQ8" s="367" t="s">
        <v>1644</v>
      </c>
      <c r="CV8" s="367" t="s">
        <v>1645</v>
      </c>
      <c r="CW8" s="367" t="s">
        <v>1733</v>
      </c>
      <c r="CX8" s="367" t="s">
        <v>1647</v>
      </c>
    </row>
    <row r="9" spans="1:102" x14ac:dyDescent="0.25">
      <c r="A9" s="367" t="s">
        <v>1734</v>
      </c>
      <c r="B9" s="367" t="s">
        <v>368</v>
      </c>
      <c r="C9" s="120" t="s">
        <v>448</v>
      </c>
      <c r="D9" s="370"/>
      <c r="E9" s="367">
        <v>41564</v>
      </c>
      <c r="F9" s="367" t="s">
        <v>1613</v>
      </c>
      <c r="G9" s="367" t="s">
        <v>1614</v>
      </c>
      <c r="H9" s="367" t="s">
        <v>371</v>
      </c>
      <c r="I9" s="367" t="s">
        <v>1615</v>
      </c>
      <c r="K9" s="367" t="s">
        <v>371</v>
      </c>
      <c r="L9" s="367" t="s">
        <v>449</v>
      </c>
      <c r="M9" s="367" t="s">
        <v>449</v>
      </c>
      <c r="N9" s="367" t="s">
        <v>560</v>
      </c>
      <c r="O9" s="367" t="s">
        <v>562</v>
      </c>
      <c r="P9" s="367" t="s">
        <v>1735</v>
      </c>
      <c r="Q9" s="367" t="s">
        <v>1736</v>
      </c>
      <c r="R9" s="367" t="s">
        <v>1737</v>
      </c>
      <c r="S9" s="367" t="s">
        <v>1738</v>
      </c>
      <c r="T9" s="367" t="s">
        <v>1735</v>
      </c>
      <c r="U9" s="367" t="s">
        <v>1736</v>
      </c>
      <c r="V9" s="367" t="s">
        <v>1737</v>
      </c>
      <c r="W9" s="367" t="s">
        <v>1738</v>
      </c>
      <c r="X9" s="367" t="s">
        <v>1739</v>
      </c>
      <c r="Y9" s="367" t="s">
        <v>1740</v>
      </c>
      <c r="Z9" s="367" t="s">
        <v>1741</v>
      </c>
      <c r="AA9" s="367" t="s">
        <v>1742</v>
      </c>
      <c r="AB9" s="367" t="s">
        <v>39</v>
      </c>
      <c r="AC9" s="367">
        <v>670</v>
      </c>
      <c r="AD9" s="367" t="s">
        <v>39</v>
      </c>
      <c r="AE9" s="367" t="s">
        <v>1659</v>
      </c>
      <c r="AF9" s="367">
        <v>1985</v>
      </c>
      <c r="AH9" s="367" t="s">
        <v>1629</v>
      </c>
      <c r="AI9" s="367">
        <v>3</v>
      </c>
      <c r="AJ9" s="367" t="s">
        <v>1660</v>
      </c>
      <c r="AK9" s="367">
        <v>65</v>
      </c>
      <c r="AL9" s="367" t="s">
        <v>1631</v>
      </c>
      <c r="AM9" s="367" t="s">
        <v>1632</v>
      </c>
      <c r="AN9" s="367" t="s">
        <v>1629</v>
      </c>
      <c r="AR9" s="367" t="s">
        <v>1630</v>
      </c>
      <c r="AS9" s="367" t="s">
        <v>1633</v>
      </c>
      <c r="AT9" s="367" t="s">
        <v>1634</v>
      </c>
      <c r="AV9" s="367" t="s">
        <v>1635</v>
      </c>
      <c r="AZ9" s="367" t="s">
        <v>1633</v>
      </c>
      <c r="BA9" s="370" t="s">
        <v>1636</v>
      </c>
      <c r="BB9" s="367">
        <v>15462</v>
      </c>
      <c r="BC9" s="367" t="s">
        <v>33</v>
      </c>
      <c r="BF9" s="367" t="s">
        <v>1661</v>
      </c>
      <c r="BG9" s="367" t="s">
        <v>1630</v>
      </c>
      <c r="BH9" s="367" t="s">
        <v>1630</v>
      </c>
      <c r="BI9" s="367" t="s">
        <v>1630</v>
      </c>
      <c r="BJ9" s="367" t="s">
        <v>1630</v>
      </c>
      <c r="BK9" s="367" t="s">
        <v>32</v>
      </c>
      <c r="BL9" s="367" t="s">
        <v>32</v>
      </c>
      <c r="BM9" s="367">
        <v>6182013</v>
      </c>
      <c r="BO9" s="367" t="s">
        <v>1638</v>
      </c>
      <c r="BP9" s="367" t="s">
        <v>1662</v>
      </c>
      <c r="BQ9" s="367" t="s">
        <v>1662</v>
      </c>
      <c r="BR9" s="367" t="s">
        <v>1640</v>
      </c>
      <c r="BS9" s="367" t="s">
        <v>1640</v>
      </c>
      <c r="BV9" s="367" t="s">
        <v>1630</v>
      </c>
      <c r="BX9" s="367">
        <v>122.9</v>
      </c>
      <c r="BY9" s="367" t="s">
        <v>1630</v>
      </c>
      <c r="CA9" s="367" t="s">
        <v>1630</v>
      </c>
      <c r="CC9" s="367">
        <v>36</v>
      </c>
      <c r="CM9" s="367">
        <v>15000</v>
      </c>
      <c r="CN9" s="367">
        <v>4000</v>
      </c>
      <c r="CO9" s="370"/>
      <c r="CP9" s="367">
        <v>38718</v>
      </c>
      <c r="CV9" s="367" t="s">
        <v>1680</v>
      </c>
      <c r="CW9" s="367" t="s">
        <v>1743</v>
      </c>
      <c r="CX9" s="367" t="s">
        <v>1636</v>
      </c>
    </row>
    <row r="10" spans="1:102" x14ac:dyDescent="0.25">
      <c r="A10" s="367" t="s">
        <v>1744</v>
      </c>
      <c r="B10" s="367" t="s">
        <v>368</v>
      </c>
      <c r="C10" s="120" t="s">
        <v>472</v>
      </c>
      <c r="D10" s="370"/>
      <c r="E10" s="367">
        <v>41564</v>
      </c>
      <c r="F10" s="367" t="s">
        <v>1613</v>
      </c>
      <c r="G10" s="367" t="s">
        <v>1614</v>
      </c>
      <c r="H10" s="367" t="s">
        <v>371</v>
      </c>
      <c r="I10" s="367" t="s">
        <v>1615</v>
      </c>
      <c r="K10" s="367" t="s">
        <v>371</v>
      </c>
      <c r="L10" s="367" t="s">
        <v>473</v>
      </c>
      <c r="M10" s="367" t="s">
        <v>474</v>
      </c>
      <c r="N10" s="367" t="s">
        <v>562</v>
      </c>
      <c r="O10" s="367" t="s">
        <v>562</v>
      </c>
      <c r="P10" s="367" t="s">
        <v>1745</v>
      </c>
      <c r="Q10" s="367" t="s">
        <v>1746</v>
      </c>
      <c r="R10" s="367" t="s">
        <v>1747</v>
      </c>
      <c r="S10" s="367" t="s">
        <v>1748</v>
      </c>
      <c r="T10" s="367" t="s">
        <v>2125</v>
      </c>
      <c r="U10" s="367" t="s">
        <v>1746</v>
      </c>
      <c r="V10" s="367" t="s">
        <v>1747</v>
      </c>
      <c r="W10" s="367" t="s">
        <v>1748</v>
      </c>
      <c r="X10" s="367" t="s">
        <v>1749</v>
      </c>
      <c r="Y10" s="367" t="s">
        <v>1750</v>
      </c>
      <c r="Z10" s="367" t="s">
        <v>1751</v>
      </c>
      <c r="AA10" s="367" t="s">
        <v>1752</v>
      </c>
      <c r="AB10" s="367" t="s">
        <v>39</v>
      </c>
      <c r="AC10" s="367">
        <v>65</v>
      </c>
      <c r="AD10" s="367" t="s">
        <v>32</v>
      </c>
      <c r="AE10" s="367" t="s">
        <v>1628</v>
      </c>
      <c r="AF10" s="367">
        <v>2000</v>
      </c>
      <c r="AH10" s="367" t="s">
        <v>1668</v>
      </c>
      <c r="AI10" s="367">
        <v>3</v>
      </c>
      <c r="AJ10" s="367" t="s">
        <v>1717</v>
      </c>
      <c r="AK10" s="367">
        <v>107</v>
      </c>
      <c r="AL10" s="367" t="s">
        <v>1631</v>
      </c>
      <c r="AM10" s="367" t="s">
        <v>1632</v>
      </c>
      <c r="AN10" s="367" t="s">
        <v>1629</v>
      </c>
      <c r="AO10" s="367" t="s">
        <v>1670</v>
      </c>
      <c r="AP10" s="367" t="s">
        <v>1671</v>
      </c>
      <c r="AQ10" s="367" t="s">
        <v>1668</v>
      </c>
      <c r="AR10" s="367" t="s">
        <v>1630</v>
      </c>
      <c r="AS10" s="367" t="s">
        <v>1633</v>
      </c>
      <c r="AT10" s="367" t="s">
        <v>1634</v>
      </c>
      <c r="AV10" s="367" t="s">
        <v>1635</v>
      </c>
      <c r="AZ10" s="367" t="s">
        <v>1633</v>
      </c>
      <c r="BA10" s="370" t="s">
        <v>1636</v>
      </c>
      <c r="BB10" s="367">
        <v>25538</v>
      </c>
      <c r="BC10" s="367" t="s">
        <v>33</v>
      </c>
      <c r="BE10" s="367" t="s">
        <v>1721</v>
      </c>
      <c r="BF10" s="367" t="s">
        <v>1637</v>
      </c>
      <c r="BG10" s="367" t="s">
        <v>1630</v>
      </c>
      <c r="BH10" s="367" t="s">
        <v>1630</v>
      </c>
      <c r="BI10" s="367" t="s">
        <v>1630</v>
      </c>
      <c r="BJ10" s="367" t="s">
        <v>1636</v>
      </c>
      <c r="BK10" s="367" t="s">
        <v>32</v>
      </c>
      <c r="BL10" s="367" t="s">
        <v>32</v>
      </c>
      <c r="BM10" s="367">
        <v>3282013</v>
      </c>
      <c r="BO10" s="367" t="s">
        <v>1673</v>
      </c>
      <c r="BP10" s="367" t="s">
        <v>1639</v>
      </c>
      <c r="BQ10" s="367" t="s">
        <v>1639</v>
      </c>
      <c r="BR10" s="367" t="s">
        <v>1640</v>
      </c>
      <c r="BS10" s="367" t="s">
        <v>1640</v>
      </c>
      <c r="BT10" s="367" t="s">
        <v>1641</v>
      </c>
      <c r="BU10" s="367" t="s">
        <v>1642</v>
      </c>
      <c r="BV10" s="367" t="s">
        <v>1630</v>
      </c>
      <c r="BW10" s="367">
        <v>122.7</v>
      </c>
      <c r="BX10" s="367">
        <v>122.7</v>
      </c>
      <c r="BY10" s="367" t="s">
        <v>1630</v>
      </c>
      <c r="BZ10" s="367" t="s">
        <v>1643</v>
      </c>
      <c r="CA10" s="367" t="s">
        <v>1630</v>
      </c>
      <c r="CC10" s="367">
        <v>24</v>
      </c>
      <c r="CD10" s="367">
        <v>1</v>
      </c>
      <c r="CE10" s="367">
        <v>0</v>
      </c>
      <c r="CF10" s="367">
        <v>1</v>
      </c>
      <c r="CG10" s="367">
        <v>6</v>
      </c>
      <c r="CM10" s="367">
        <v>8400</v>
      </c>
      <c r="CN10" s="367">
        <v>7500</v>
      </c>
      <c r="CO10" s="370"/>
      <c r="CP10" s="367">
        <v>39693</v>
      </c>
      <c r="CQ10" s="371" t="s">
        <v>1675</v>
      </c>
      <c r="CR10" s="367">
        <v>39743</v>
      </c>
      <c r="CS10" s="371" t="s">
        <v>1675</v>
      </c>
      <c r="CT10" s="367">
        <v>39743</v>
      </c>
      <c r="CV10" s="367" t="s">
        <v>1680</v>
      </c>
      <c r="CW10" s="367" t="s">
        <v>1753</v>
      </c>
      <c r="CX10" s="367" t="s">
        <v>1647</v>
      </c>
    </row>
    <row r="11" spans="1:102" x14ac:dyDescent="0.25">
      <c r="A11" s="367" t="s">
        <v>1754</v>
      </c>
      <c r="B11" s="367" t="s">
        <v>368</v>
      </c>
      <c r="C11" s="120" t="s">
        <v>407</v>
      </c>
      <c r="D11" s="370"/>
      <c r="E11" s="367">
        <v>41564</v>
      </c>
      <c r="F11" s="367" t="s">
        <v>1613</v>
      </c>
      <c r="G11" s="367" t="s">
        <v>1614</v>
      </c>
      <c r="H11" s="367" t="s">
        <v>371</v>
      </c>
      <c r="I11" s="367" t="s">
        <v>1615</v>
      </c>
      <c r="K11" s="367" t="s">
        <v>371</v>
      </c>
      <c r="L11" s="367" t="s">
        <v>408</v>
      </c>
      <c r="M11" s="367" t="s">
        <v>409</v>
      </c>
      <c r="N11" s="367" t="s">
        <v>560</v>
      </c>
      <c r="O11" s="367" t="s">
        <v>562</v>
      </c>
      <c r="P11" s="367" t="s">
        <v>1755</v>
      </c>
      <c r="Q11" s="367" t="s">
        <v>1756</v>
      </c>
      <c r="R11" s="367" t="s">
        <v>1757</v>
      </c>
      <c r="S11" s="367" t="s">
        <v>1758</v>
      </c>
      <c r="T11" s="367" t="s">
        <v>1759</v>
      </c>
      <c r="U11" s="367" t="s">
        <v>1760</v>
      </c>
      <c r="V11" s="367" t="s">
        <v>1761</v>
      </c>
      <c r="W11" s="367" t="s">
        <v>1758</v>
      </c>
      <c r="X11" s="367" t="s">
        <v>1762</v>
      </c>
      <c r="Y11" s="367" t="s">
        <v>1763</v>
      </c>
      <c r="Z11" s="367" t="s">
        <v>1764</v>
      </c>
      <c r="AA11" s="367" t="s">
        <v>1765</v>
      </c>
      <c r="AB11" s="367" t="s">
        <v>39</v>
      </c>
      <c r="AC11" s="367">
        <v>78</v>
      </c>
      <c r="AD11" s="367" t="s">
        <v>39</v>
      </c>
      <c r="AE11" s="367" t="s">
        <v>1659</v>
      </c>
      <c r="AF11" s="367">
        <v>1985</v>
      </c>
      <c r="AG11" s="367">
        <v>725</v>
      </c>
      <c r="AH11" s="367" t="s">
        <v>1629</v>
      </c>
      <c r="AI11" s="367">
        <v>1</v>
      </c>
      <c r="AJ11" s="367" t="s">
        <v>32</v>
      </c>
      <c r="AK11" s="367">
        <v>53</v>
      </c>
      <c r="AL11" s="367" t="s">
        <v>1670</v>
      </c>
      <c r="AM11" s="367" t="s">
        <v>1671</v>
      </c>
      <c r="AN11" s="367" t="s">
        <v>1668</v>
      </c>
      <c r="AO11" s="367" t="s">
        <v>1631</v>
      </c>
      <c r="AP11" s="367" t="s">
        <v>1632</v>
      </c>
      <c r="AQ11" s="367" t="s">
        <v>1629</v>
      </c>
      <c r="AR11" s="367" t="s">
        <v>1630</v>
      </c>
      <c r="AS11" s="367" t="s">
        <v>1633</v>
      </c>
      <c r="AT11" s="367" t="s">
        <v>1634</v>
      </c>
      <c r="AV11" s="367" t="s">
        <v>1635</v>
      </c>
      <c r="AZ11" s="367" t="s">
        <v>1633</v>
      </c>
      <c r="BA11" s="370" t="s">
        <v>1636</v>
      </c>
      <c r="BB11" s="367">
        <v>21976</v>
      </c>
      <c r="BC11" s="367" t="s">
        <v>33</v>
      </c>
      <c r="BF11" s="367" t="s">
        <v>1766</v>
      </c>
      <c r="BG11" s="367" t="s">
        <v>1630</v>
      </c>
      <c r="BH11" s="367" t="s">
        <v>1630</v>
      </c>
      <c r="BI11" s="367" t="s">
        <v>1630</v>
      </c>
      <c r="BJ11" s="367" t="s">
        <v>1630</v>
      </c>
      <c r="BK11" s="367" t="s">
        <v>32</v>
      </c>
      <c r="BL11" s="367" t="s">
        <v>32</v>
      </c>
      <c r="BM11" s="367">
        <v>9272012</v>
      </c>
      <c r="BP11" s="367" t="s">
        <v>1662</v>
      </c>
      <c r="BQ11" s="367" t="s">
        <v>1662</v>
      </c>
      <c r="BR11" s="367" t="s">
        <v>1640</v>
      </c>
      <c r="BS11" s="367" t="s">
        <v>1640</v>
      </c>
      <c r="BV11" s="367" t="s">
        <v>1630</v>
      </c>
      <c r="BX11" s="367">
        <v>122.9</v>
      </c>
      <c r="BY11" s="367" t="s">
        <v>1630</v>
      </c>
      <c r="CA11" s="367" t="s">
        <v>1630</v>
      </c>
      <c r="CC11" s="367">
        <v>3</v>
      </c>
      <c r="CG11" s="367">
        <v>12</v>
      </c>
      <c r="CM11" s="367">
        <v>4000</v>
      </c>
      <c r="CN11" s="367">
        <v>500</v>
      </c>
      <c r="CO11" s="370"/>
      <c r="CP11" s="367">
        <v>40483</v>
      </c>
      <c r="CQ11" s="371" t="s">
        <v>1663</v>
      </c>
      <c r="CR11" s="367">
        <v>40459</v>
      </c>
      <c r="CV11" s="367" t="s">
        <v>1645</v>
      </c>
      <c r="CX11" s="367" t="s">
        <v>1636</v>
      </c>
    </row>
    <row r="12" spans="1:102" x14ac:dyDescent="0.25">
      <c r="A12" s="367" t="s">
        <v>1767</v>
      </c>
      <c r="B12" s="367" t="s">
        <v>368</v>
      </c>
      <c r="C12" s="120" t="s">
        <v>454</v>
      </c>
      <c r="D12" s="370"/>
      <c r="E12" s="367">
        <v>41564</v>
      </c>
      <c r="F12" s="367" t="s">
        <v>1613</v>
      </c>
      <c r="G12" s="367" t="s">
        <v>1614</v>
      </c>
      <c r="H12" s="367" t="s">
        <v>371</v>
      </c>
      <c r="I12" s="367" t="s">
        <v>1615</v>
      </c>
      <c r="K12" s="367" t="s">
        <v>371</v>
      </c>
      <c r="L12" s="367" t="s">
        <v>455</v>
      </c>
      <c r="M12" s="367" t="s">
        <v>455</v>
      </c>
      <c r="N12" s="367" t="s">
        <v>562</v>
      </c>
      <c r="O12" s="367" t="s">
        <v>562</v>
      </c>
      <c r="P12" s="367" t="s">
        <v>1768</v>
      </c>
      <c r="Q12" s="367" t="s">
        <v>1769</v>
      </c>
      <c r="R12" s="367" t="s">
        <v>1770</v>
      </c>
      <c r="S12" s="367" t="s">
        <v>1771</v>
      </c>
      <c r="T12" s="367" t="s">
        <v>1772</v>
      </c>
      <c r="U12" s="367" t="s">
        <v>1773</v>
      </c>
      <c r="V12" s="367" t="s">
        <v>1770</v>
      </c>
      <c r="W12" s="367" t="s">
        <v>1774</v>
      </c>
      <c r="X12" s="367" t="s">
        <v>1775</v>
      </c>
      <c r="Y12" s="367" t="s">
        <v>1776</v>
      </c>
      <c r="Z12" s="367" t="s">
        <v>1777</v>
      </c>
      <c r="AA12" s="367" t="s">
        <v>1778</v>
      </c>
      <c r="AB12" s="367" t="s">
        <v>39</v>
      </c>
      <c r="AC12" s="367">
        <v>43</v>
      </c>
      <c r="AD12" s="367" t="s">
        <v>39</v>
      </c>
      <c r="AE12" s="367" t="s">
        <v>1628</v>
      </c>
      <c r="AF12" s="367">
        <v>2000</v>
      </c>
      <c r="AG12" s="367">
        <v>800</v>
      </c>
      <c r="AH12" s="367" t="s">
        <v>1629</v>
      </c>
      <c r="AI12" s="367">
        <v>3</v>
      </c>
      <c r="AJ12" s="367" t="s">
        <v>1779</v>
      </c>
      <c r="AK12" s="367">
        <v>192</v>
      </c>
      <c r="AL12" s="367" t="s">
        <v>1631</v>
      </c>
      <c r="AM12" s="367" t="s">
        <v>1632</v>
      </c>
      <c r="AN12" s="367" t="s">
        <v>1629</v>
      </c>
      <c r="AR12" s="367" t="s">
        <v>1630</v>
      </c>
      <c r="AS12" s="367" t="s">
        <v>1633</v>
      </c>
      <c r="AT12" s="367" t="s">
        <v>1634</v>
      </c>
      <c r="AV12" s="367" t="s">
        <v>1635</v>
      </c>
      <c r="AZ12" s="367" t="s">
        <v>1633</v>
      </c>
      <c r="BA12" s="370" t="s">
        <v>1636</v>
      </c>
      <c r="BB12" s="367">
        <v>17258</v>
      </c>
      <c r="BC12" s="367" t="s">
        <v>33</v>
      </c>
      <c r="BE12" s="367" t="s">
        <v>1630</v>
      </c>
      <c r="BF12" s="367" t="s">
        <v>1661</v>
      </c>
      <c r="BG12" s="367" t="s">
        <v>1630</v>
      </c>
      <c r="BH12" s="367" t="s">
        <v>1630</v>
      </c>
      <c r="BI12" s="367" t="s">
        <v>1630</v>
      </c>
      <c r="BJ12" s="367" t="s">
        <v>1630</v>
      </c>
      <c r="BK12" s="367" t="s">
        <v>32</v>
      </c>
      <c r="BL12" s="367" t="s">
        <v>32</v>
      </c>
      <c r="BM12" s="367">
        <v>8162013</v>
      </c>
      <c r="BO12" s="367" t="s">
        <v>1638</v>
      </c>
      <c r="BP12" s="367" t="s">
        <v>1639</v>
      </c>
      <c r="BQ12" s="367" t="s">
        <v>1639</v>
      </c>
      <c r="BR12" s="367" t="s">
        <v>1640</v>
      </c>
      <c r="BS12" s="367" t="s">
        <v>1640</v>
      </c>
      <c r="BT12" s="367" t="s">
        <v>1641</v>
      </c>
      <c r="BU12" s="367" t="s">
        <v>1642</v>
      </c>
      <c r="BV12" s="367" t="s">
        <v>1630</v>
      </c>
      <c r="BW12" s="367">
        <v>122.8</v>
      </c>
      <c r="BX12" s="367">
        <v>122.8</v>
      </c>
      <c r="BY12" s="367" t="s">
        <v>1636</v>
      </c>
      <c r="BZ12" s="367" t="s">
        <v>1643</v>
      </c>
      <c r="CA12" s="367" t="s">
        <v>1630</v>
      </c>
      <c r="CC12" s="367">
        <v>45</v>
      </c>
      <c r="CD12" s="367">
        <v>3</v>
      </c>
      <c r="CE12" s="367">
        <v>0</v>
      </c>
      <c r="CF12" s="367">
        <v>1</v>
      </c>
      <c r="CM12" s="367">
        <v>12290</v>
      </c>
      <c r="CN12" s="367">
        <v>3750</v>
      </c>
      <c r="CO12" s="370"/>
      <c r="CP12" s="367">
        <v>40575</v>
      </c>
      <c r="CQ12" s="371" t="s">
        <v>1780</v>
      </c>
      <c r="CR12" s="367">
        <v>38670</v>
      </c>
      <c r="CS12" s="371" t="s">
        <v>1781</v>
      </c>
      <c r="CT12" s="367">
        <v>36763</v>
      </c>
      <c r="CV12" s="367" t="s">
        <v>1645</v>
      </c>
      <c r="CW12" s="367" t="s">
        <v>1782</v>
      </c>
      <c r="CX12" s="367" t="s">
        <v>1647</v>
      </c>
    </row>
    <row r="13" spans="1:102" x14ac:dyDescent="0.25">
      <c r="A13" s="367" t="s">
        <v>1783</v>
      </c>
      <c r="B13" s="367" t="s">
        <v>368</v>
      </c>
      <c r="C13" s="120" t="s">
        <v>452</v>
      </c>
      <c r="D13" s="370"/>
      <c r="E13" s="367">
        <v>41564</v>
      </c>
      <c r="F13" s="367" t="s">
        <v>1613</v>
      </c>
      <c r="G13" s="367" t="s">
        <v>1614</v>
      </c>
      <c r="H13" s="367" t="s">
        <v>371</v>
      </c>
      <c r="I13" s="367" t="s">
        <v>1615</v>
      </c>
      <c r="K13" s="367" t="s">
        <v>371</v>
      </c>
      <c r="L13" s="367" t="s">
        <v>453</v>
      </c>
      <c r="M13" s="367" t="s">
        <v>453</v>
      </c>
      <c r="N13" s="367" t="s">
        <v>560</v>
      </c>
      <c r="O13" s="367" t="s">
        <v>562</v>
      </c>
      <c r="P13" s="367" t="s">
        <v>1784</v>
      </c>
      <c r="Q13" s="367" t="s">
        <v>1785</v>
      </c>
      <c r="R13" s="367" t="s">
        <v>1786</v>
      </c>
      <c r="S13" s="367" t="s">
        <v>1787</v>
      </c>
      <c r="T13" s="367" t="s">
        <v>1784</v>
      </c>
      <c r="U13" s="367" t="s">
        <v>1785</v>
      </c>
      <c r="V13" s="367" t="s">
        <v>1786</v>
      </c>
      <c r="W13" s="367" t="s">
        <v>1787</v>
      </c>
      <c r="X13" s="367" t="s">
        <v>1788</v>
      </c>
      <c r="Y13" s="367" t="s">
        <v>1789</v>
      </c>
      <c r="Z13" s="367" t="s">
        <v>1790</v>
      </c>
      <c r="AA13" s="367" t="s">
        <v>1791</v>
      </c>
      <c r="AB13" s="367" t="s">
        <v>39</v>
      </c>
      <c r="AC13" s="367">
        <v>182</v>
      </c>
      <c r="AD13" s="367" t="s">
        <v>32</v>
      </c>
      <c r="AE13" s="367" t="s">
        <v>1628</v>
      </c>
      <c r="AF13" s="367">
        <v>1995</v>
      </c>
      <c r="AG13" s="367">
        <v>1020</v>
      </c>
      <c r="AH13" s="367" t="s">
        <v>1629</v>
      </c>
      <c r="AI13" s="367">
        <v>2</v>
      </c>
      <c r="AJ13" s="367" t="s">
        <v>1630</v>
      </c>
      <c r="AK13" s="367">
        <v>168</v>
      </c>
      <c r="AL13" s="367" t="s">
        <v>1631</v>
      </c>
      <c r="AM13" s="367" t="s">
        <v>1632</v>
      </c>
      <c r="AN13" s="367" t="s">
        <v>1629</v>
      </c>
      <c r="AR13" s="367" t="s">
        <v>1630</v>
      </c>
      <c r="AS13" s="367" t="s">
        <v>1633</v>
      </c>
      <c r="AT13" s="367" t="s">
        <v>1634</v>
      </c>
      <c r="AV13" s="367" t="s">
        <v>1635</v>
      </c>
      <c r="AZ13" s="367" t="s">
        <v>1633</v>
      </c>
      <c r="BA13" s="370" t="s">
        <v>1636</v>
      </c>
      <c r="BB13" s="367">
        <v>14246</v>
      </c>
      <c r="BC13" s="367" t="s">
        <v>33</v>
      </c>
      <c r="BE13" s="367" t="s">
        <v>1721</v>
      </c>
      <c r="BF13" s="367" t="s">
        <v>1661</v>
      </c>
      <c r="BG13" s="367" t="s">
        <v>1630</v>
      </c>
      <c r="BH13" s="367" t="s">
        <v>1630</v>
      </c>
      <c r="BI13" s="367" t="s">
        <v>1630</v>
      </c>
      <c r="BJ13" s="367" t="s">
        <v>1630</v>
      </c>
      <c r="BK13" s="367" t="s">
        <v>32</v>
      </c>
      <c r="BL13" s="367" t="s">
        <v>32</v>
      </c>
      <c r="BM13" s="367">
        <v>6142013</v>
      </c>
      <c r="BO13" s="367" t="s">
        <v>1673</v>
      </c>
      <c r="BP13" s="367" t="s">
        <v>1639</v>
      </c>
      <c r="BQ13" s="367" t="s">
        <v>1639</v>
      </c>
      <c r="BR13" s="367" t="s">
        <v>1706</v>
      </c>
      <c r="BS13" s="367" t="s">
        <v>1640</v>
      </c>
      <c r="BT13" s="367" t="s">
        <v>1641</v>
      </c>
      <c r="BU13" s="367" t="s">
        <v>1642</v>
      </c>
      <c r="BV13" s="367" t="s">
        <v>1630</v>
      </c>
      <c r="BW13" s="367">
        <v>122.8</v>
      </c>
      <c r="BX13" s="367">
        <v>122.8</v>
      </c>
      <c r="BY13" s="367" t="s">
        <v>1630</v>
      </c>
      <c r="BZ13" s="367" t="s">
        <v>1643</v>
      </c>
      <c r="CA13" s="367" t="s">
        <v>1630</v>
      </c>
      <c r="CC13" s="367">
        <v>99</v>
      </c>
      <c r="CD13" s="367">
        <v>3</v>
      </c>
      <c r="CE13" s="367">
        <v>0</v>
      </c>
      <c r="CF13" s="367">
        <v>5</v>
      </c>
      <c r="CM13" s="367">
        <v>22914</v>
      </c>
      <c r="CN13" s="367">
        <v>5728</v>
      </c>
      <c r="CO13" s="370"/>
      <c r="CP13" s="367">
        <v>40479</v>
      </c>
      <c r="CQ13" s="367" t="s">
        <v>1644</v>
      </c>
      <c r="CV13" s="367" t="s">
        <v>1680</v>
      </c>
      <c r="CW13" s="367" t="s">
        <v>1722</v>
      </c>
      <c r="CX13" s="367" t="s">
        <v>1636</v>
      </c>
    </row>
    <row r="14" spans="1:102" x14ac:dyDescent="0.25">
      <c r="A14" s="120" t="s">
        <v>1792</v>
      </c>
      <c r="B14" s="120" t="s">
        <v>368</v>
      </c>
      <c r="C14" s="120" t="s">
        <v>443</v>
      </c>
      <c r="D14" s="376"/>
      <c r="E14" s="120">
        <v>41564</v>
      </c>
      <c r="F14" s="120" t="s">
        <v>1613</v>
      </c>
      <c r="G14" s="120" t="s">
        <v>1614</v>
      </c>
      <c r="H14" s="120" t="s">
        <v>371</v>
      </c>
      <c r="I14" s="120" t="s">
        <v>1615</v>
      </c>
      <c r="J14" s="120"/>
      <c r="K14" s="120" t="s">
        <v>371</v>
      </c>
      <c r="L14" s="120" t="s">
        <v>444</v>
      </c>
      <c r="M14" s="120" t="s">
        <v>444</v>
      </c>
      <c r="N14" s="120" t="s">
        <v>562</v>
      </c>
      <c r="O14" s="120" t="s">
        <v>562</v>
      </c>
      <c r="P14" s="120" t="s">
        <v>1793</v>
      </c>
      <c r="Q14" s="120" t="s">
        <v>1794</v>
      </c>
      <c r="R14" s="120" t="s">
        <v>1795</v>
      </c>
      <c r="S14" s="120" t="s">
        <v>1796</v>
      </c>
      <c r="T14" s="120" t="s">
        <v>1797</v>
      </c>
      <c r="U14" s="120" t="s">
        <v>1794</v>
      </c>
      <c r="V14" s="120" t="s">
        <v>1795</v>
      </c>
      <c r="W14" s="120" t="s">
        <v>1796</v>
      </c>
      <c r="X14" s="120" t="s">
        <v>1798</v>
      </c>
      <c r="Y14" s="120" t="s">
        <v>1799</v>
      </c>
      <c r="Z14" s="120" t="s">
        <v>1800</v>
      </c>
      <c r="AA14" s="120" t="s">
        <v>1801</v>
      </c>
      <c r="AB14" s="120" t="s">
        <v>39</v>
      </c>
      <c r="AC14" s="120">
        <v>22</v>
      </c>
      <c r="AD14" s="120" t="s">
        <v>32</v>
      </c>
      <c r="AE14" s="120" t="s">
        <v>1628</v>
      </c>
      <c r="AF14" s="120">
        <v>2000</v>
      </c>
      <c r="AG14" s="120">
        <v>777</v>
      </c>
      <c r="AH14" s="120" t="s">
        <v>1629</v>
      </c>
      <c r="AI14" s="120">
        <v>1</v>
      </c>
      <c r="AJ14" s="120" t="s">
        <v>1779</v>
      </c>
      <c r="AK14" s="120">
        <v>188</v>
      </c>
      <c r="AL14" s="120" t="s">
        <v>1631</v>
      </c>
      <c r="AM14" s="120" t="s">
        <v>1632</v>
      </c>
      <c r="AN14" s="120" t="s">
        <v>1629</v>
      </c>
      <c r="AO14" s="120"/>
      <c r="AP14" s="120"/>
      <c r="AQ14" s="120"/>
      <c r="AR14" s="120" t="s">
        <v>1630</v>
      </c>
      <c r="AS14" s="120" t="s">
        <v>1633</v>
      </c>
      <c r="AT14" s="120" t="s">
        <v>1634</v>
      </c>
      <c r="AU14" s="120"/>
      <c r="AV14" s="120" t="s">
        <v>1635</v>
      </c>
      <c r="AW14" s="120"/>
      <c r="AX14" s="120"/>
      <c r="AY14" s="120"/>
      <c r="AZ14" s="120" t="s">
        <v>1633</v>
      </c>
      <c r="BA14" s="376" t="s">
        <v>1636</v>
      </c>
      <c r="BB14" s="120">
        <v>15615</v>
      </c>
      <c r="BC14" s="120" t="s">
        <v>33</v>
      </c>
      <c r="BD14" s="120"/>
      <c r="BE14" s="120" t="s">
        <v>1721</v>
      </c>
      <c r="BF14" s="120" t="s">
        <v>1661</v>
      </c>
      <c r="BG14" s="120" t="s">
        <v>1630</v>
      </c>
      <c r="BH14" s="120" t="s">
        <v>1630</v>
      </c>
      <c r="BI14" s="120" t="s">
        <v>1630</v>
      </c>
      <c r="BJ14" s="120" t="s">
        <v>1636</v>
      </c>
      <c r="BK14" s="120" t="s">
        <v>32</v>
      </c>
      <c r="BL14" s="120" t="s">
        <v>32</v>
      </c>
      <c r="BM14" s="120">
        <v>7262012</v>
      </c>
      <c r="BN14" s="120"/>
      <c r="BO14" s="120" t="s">
        <v>1673</v>
      </c>
      <c r="BP14" s="120" t="s">
        <v>1662</v>
      </c>
      <c r="BQ14" s="120" t="s">
        <v>1662</v>
      </c>
      <c r="BR14" s="120" t="s">
        <v>1640</v>
      </c>
      <c r="BS14" s="120" t="s">
        <v>1640</v>
      </c>
      <c r="BT14" s="120" t="s">
        <v>1641</v>
      </c>
      <c r="BU14" s="120" t="s">
        <v>1642</v>
      </c>
      <c r="BV14" s="120" t="s">
        <v>1630</v>
      </c>
      <c r="BW14" s="120">
        <v>123</v>
      </c>
      <c r="BX14" s="120">
        <v>123</v>
      </c>
      <c r="BY14" s="120" t="s">
        <v>1636</v>
      </c>
      <c r="BZ14" s="120" t="s">
        <v>1643</v>
      </c>
      <c r="CA14" s="120" t="s">
        <v>1636</v>
      </c>
      <c r="CB14" s="120"/>
      <c r="CC14" s="120">
        <v>64</v>
      </c>
      <c r="CD14" s="120">
        <v>10</v>
      </c>
      <c r="CE14" s="120">
        <v>1</v>
      </c>
      <c r="CF14" s="120">
        <v>16</v>
      </c>
      <c r="CG14" s="120"/>
      <c r="CH14" s="120"/>
      <c r="CI14" s="120"/>
      <c r="CJ14" s="120"/>
      <c r="CK14" s="120"/>
      <c r="CL14" s="120"/>
      <c r="CM14" s="120">
        <v>26000</v>
      </c>
      <c r="CN14" s="120">
        <v>16426</v>
      </c>
      <c r="CO14" s="376">
        <v>499</v>
      </c>
      <c r="CP14" s="120">
        <v>37264</v>
      </c>
      <c r="CQ14" s="377" t="s">
        <v>1675</v>
      </c>
      <c r="CR14" s="120">
        <v>40522</v>
      </c>
      <c r="CS14" s="377" t="s">
        <v>1675</v>
      </c>
      <c r="CT14" s="120">
        <v>40522</v>
      </c>
      <c r="CU14" s="120"/>
      <c r="CV14" s="120" t="s">
        <v>1680</v>
      </c>
      <c r="CW14" s="367" t="s">
        <v>1782</v>
      </c>
      <c r="CX14" s="367" t="s">
        <v>1647</v>
      </c>
    </row>
    <row r="15" spans="1:102" x14ac:dyDescent="0.25">
      <c r="A15" s="367" t="s">
        <v>1802</v>
      </c>
      <c r="B15" s="367" t="s">
        <v>368</v>
      </c>
      <c r="C15" s="120" t="s">
        <v>456</v>
      </c>
      <c r="D15" s="370"/>
      <c r="E15" s="367">
        <v>41564</v>
      </c>
      <c r="F15" s="367" t="s">
        <v>1613</v>
      </c>
      <c r="G15" s="367" t="s">
        <v>1614</v>
      </c>
      <c r="H15" s="367" t="s">
        <v>371</v>
      </c>
      <c r="I15" s="367" t="s">
        <v>1615</v>
      </c>
      <c r="K15" s="367" t="s">
        <v>371</v>
      </c>
      <c r="L15" s="367" t="s">
        <v>457</v>
      </c>
      <c r="M15" s="367" t="s">
        <v>458</v>
      </c>
      <c r="N15" s="367" t="s">
        <v>560</v>
      </c>
      <c r="O15" s="367" t="s">
        <v>562</v>
      </c>
      <c r="P15" s="367" t="s">
        <v>1803</v>
      </c>
      <c r="Q15" s="367" t="s">
        <v>1804</v>
      </c>
      <c r="R15" s="367" t="s">
        <v>1805</v>
      </c>
      <c r="S15" s="367" t="s">
        <v>1806</v>
      </c>
      <c r="T15" s="367" t="s">
        <v>1807</v>
      </c>
      <c r="U15" s="367" t="s">
        <v>1804</v>
      </c>
      <c r="V15" s="367" t="s">
        <v>1805</v>
      </c>
      <c r="W15" s="367" t="s">
        <v>1808</v>
      </c>
      <c r="X15" s="367" t="s">
        <v>1809</v>
      </c>
      <c r="Y15" s="367" t="s">
        <v>1810</v>
      </c>
      <c r="Z15" s="367" t="s">
        <v>1811</v>
      </c>
      <c r="AA15" s="367" t="s">
        <v>1812</v>
      </c>
      <c r="AB15" s="367" t="s">
        <v>39</v>
      </c>
      <c r="AC15" s="367">
        <v>49</v>
      </c>
      <c r="AD15" s="367" t="s">
        <v>32</v>
      </c>
      <c r="AE15" s="367" t="s">
        <v>1628</v>
      </c>
      <c r="AF15" s="367">
        <v>2000</v>
      </c>
      <c r="AH15" s="367" t="s">
        <v>1668</v>
      </c>
      <c r="AI15" s="367">
        <v>1</v>
      </c>
      <c r="AJ15" s="367" t="s">
        <v>1660</v>
      </c>
      <c r="AK15" s="367">
        <v>170</v>
      </c>
      <c r="AL15" s="367" t="s">
        <v>1670</v>
      </c>
      <c r="AM15" s="367" t="s">
        <v>1671</v>
      </c>
      <c r="AN15" s="367" t="s">
        <v>1668</v>
      </c>
      <c r="AO15" s="367" t="s">
        <v>1631</v>
      </c>
      <c r="AP15" s="367" t="s">
        <v>1632</v>
      </c>
      <c r="AQ15" s="367" t="s">
        <v>1629</v>
      </c>
      <c r="AR15" s="367" t="s">
        <v>1630</v>
      </c>
      <c r="AS15" s="367" t="s">
        <v>1633</v>
      </c>
      <c r="AT15" s="367" t="s">
        <v>1634</v>
      </c>
      <c r="AV15" s="367" t="s">
        <v>1635</v>
      </c>
      <c r="AZ15" s="367" t="s">
        <v>1633</v>
      </c>
      <c r="BA15" s="370" t="s">
        <v>1636</v>
      </c>
      <c r="BB15" s="367">
        <v>30773</v>
      </c>
      <c r="BC15" s="367" t="s">
        <v>33</v>
      </c>
      <c r="BE15" s="367" t="s">
        <v>1630</v>
      </c>
      <c r="BF15" s="367" t="s">
        <v>1766</v>
      </c>
      <c r="BK15" s="367" t="s">
        <v>32</v>
      </c>
      <c r="BL15" s="367" t="s">
        <v>32</v>
      </c>
      <c r="BM15" s="367">
        <v>12062012</v>
      </c>
      <c r="BN15" s="367">
        <v>4161984</v>
      </c>
      <c r="BO15" s="367" t="s">
        <v>1673</v>
      </c>
      <c r="BP15" s="367" t="s">
        <v>1639</v>
      </c>
      <c r="BQ15" s="367" t="s">
        <v>1639</v>
      </c>
      <c r="BT15" s="367" t="s">
        <v>1641</v>
      </c>
      <c r="BU15" s="367" t="s">
        <v>1642</v>
      </c>
      <c r="BV15" s="367" t="s">
        <v>1630</v>
      </c>
      <c r="BW15" s="367">
        <v>122.8</v>
      </c>
      <c r="BX15" s="367">
        <v>122.8</v>
      </c>
      <c r="BY15" s="367" t="s">
        <v>1636</v>
      </c>
      <c r="BZ15" s="367" t="s">
        <v>1643</v>
      </c>
      <c r="CA15" s="367" t="s">
        <v>1630</v>
      </c>
      <c r="CC15" s="367">
        <v>90</v>
      </c>
      <c r="CD15" s="367">
        <v>7</v>
      </c>
      <c r="CF15" s="367">
        <v>7</v>
      </c>
      <c r="CM15" s="367">
        <v>36652</v>
      </c>
      <c r="CN15" s="367">
        <v>19737</v>
      </c>
      <c r="CO15" s="370"/>
      <c r="CP15" s="367">
        <v>40908</v>
      </c>
      <c r="CQ15" s="371" t="s">
        <v>1675</v>
      </c>
      <c r="CR15" s="367">
        <v>39716</v>
      </c>
      <c r="CS15" s="371" t="s">
        <v>1675</v>
      </c>
      <c r="CT15" s="367">
        <v>39716</v>
      </c>
      <c r="CV15" s="367" t="s">
        <v>1645</v>
      </c>
      <c r="CW15" s="367" t="s">
        <v>1743</v>
      </c>
      <c r="CX15" s="367" t="s">
        <v>1647</v>
      </c>
    </row>
    <row r="16" spans="1:102" x14ac:dyDescent="0.25">
      <c r="A16" s="367" t="s">
        <v>1813</v>
      </c>
      <c r="B16" s="367" t="s">
        <v>368</v>
      </c>
      <c r="C16" s="120" t="s">
        <v>424</v>
      </c>
      <c r="D16" s="370"/>
      <c r="E16" s="367">
        <v>41564</v>
      </c>
      <c r="F16" s="367" t="s">
        <v>1613</v>
      </c>
      <c r="G16" s="367" t="s">
        <v>1614</v>
      </c>
      <c r="H16" s="367" t="s">
        <v>371</v>
      </c>
      <c r="I16" s="367" t="s">
        <v>1615</v>
      </c>
      <c r="K16" s="367" t="s">
        <v>371</v>
      </c>
      <c r="L16" s="367" t="s">
        <v>425</v>
      </c>
      <c r="M16" s="367" t="s">
        <v>426</v>
      </c>
      <c r="N16" s="367" t="s">
        <v>560</v>
      </c>
      <c r="O16" s="367" t="s">
        <v>562</v>
      </c>
      <c r="P16" s="367" t="s">
        <v>1814</v>
      </c>
      <c r="Q16" s="367" t="s">
        <v>1815</v>
      </c>
      <c r="R16" s="367" t="s">
        <v>1816</v>
      </c>
      <c r="S16" s="367" t="s">
        <v>1817</v>
      </c>
      <c r="T16" s="367" t="s">
        <v>1818</v>
      </c>
      <c r="U16" s="367" t="s">
        <v>1815</v>
      </c>
      <c r="V16" s="367" t="s">
        <v>1816</v>
      </c>
      <c r="W16" s="367" t="s">
        <v>1817</v>
      </c>
      <c r="X16" s="367" t="s">
        <v>1819</v>
      </c>
      <c r="Y16" s="367" t="s">
        <v>1820</v>
      </c>
      <c r="Z16" s="367" t="s">
        <v>1821</v>
      </c>
      <c r="AA16" s="367" t="s">
        <v>1822</v>
      </c>
      <c r="AB16" s="367" t="s">
        <v>39</v>
      </c>
      <c r="AC16" s="367">
        <v>86</v>
      </c>
      <c r="AD16" s="367" t="s">
        <v>39</v>
      </c>
      <c r="AE16" s="367" t="s">
        <v>1628</v>
      </c>
      <c r="AF16" s="367">
        <v>2000</v>
      </c>
      <c r="AG16" s="367">
        <v>1000</v>
      </c>
      <c r="AH16" s="367" t="s">
        <v>1629</v>
      </c>
      <c r="AI16" s="367">
        <v>1</v>
      </c>
      <c r="AJ16" s="367" t="s">
        <v>32</v>
      </c>
      <c r="AK16" s="367">
        <v>119</v>
      </c>
      <c r="AL16" s="367" t="s">
        <v>1631</v>
      </c>
      <c r="AM16" s="367" t="s">
        <v>1632</v>
      </c>
      <c r="AN16" s="367" t="s">
        <v>1629</v>
      </c>
      <c r="AR16" s="367" t="s">
        <v>1630</v>
      </c>
      <c r="AS16" s="367" t="s">
        <v>1633</v>
      </c>
      <c r="AT16" s="367" t="s">
        <v>1634</v>
      </c>
      <c r="AV16" s="367" t="s">
        <v>1635</v>
      </c>
      <c r="AZ16" s="367" t="s">
        <v>1633</v>
      </c>
      <c r="BA16" s="370" t="s">
        <v>1636</v>
      </c>
      <c r="BB16" s="367">
        <v>17654</v>
      </c>
      <c r="BC16" s="367" t="s">
        <v>33</v>
      </c>
      <c r="BE16" s="367" t="s">
        <v>1721</v>
      </c>
      <c r="BF16" s="367" t="s">
        <v>1661</v>
      </c>
      <c r="BG16" s="367" t="s">
        <v>1630</v>
      </c>
      <c r="BH16" s="367" t="s">
        <v>1630</v>
      </c>
      <c r="BI16" s="367" t="s">
        <v>1630</v>
      </c>
      <c r="BJ16" s="367" t="s">
        <v>1630</v>
      </c>
      <c r="BK16" s="367" t="s">
        <v>32</v>
      </c>
      <c r="BL16" s="367" t="s">
        <v>32</v>
      </c>
      <c r="BM16" s="367">
        <v>12012011</v>
      </c>
      <c r="BO16" s="367" t="s">
        <v>1638</v>
      </c>
      <c r="BP16" s="367" t="s">
        <v>1639</v>
      </c>
      <c r="BQ16" s="367" t="s">
        <v>1639</v>
      </c>
      <c r="BR16" s="367" t="s">
        <v>1640</v>
      </c>
      <c r="BS16" s="367" t="s">
        <v>1640</v>
      </c>
      <c r="BU16" s="367" t="s">
        <v>1642</v>
      </c>
      <c r="BV16" s="367" t="s">
        <v>1630</v>
      </c>
      <c r="BW16" s="367">
        <v>122.7</v>
      </c>
      <c r="BX16" s="367">
        <v>122.7</v>
      </c>
      <c r="BY16" s="367" t="s">
        <v>1630</v>
      </c>
      <c r="BZ16" s="367" t="s">
        <v>1643</v>
      </c>
      <c r="CA16" s="367" t="s">
        <v>1630</v>
      </c>
      <c r="CC16" s="367">
        <v>95</v>
      </c>
      <c r="CD16" s="367">
        <v>6</v>
      </c>
      <c r="CE16" s="367">
        <v>0</v>
      </c>
      <c r="CF16" s="367">
        <v>1</v>
      </c>
      <c r="CG16" s="367">
        <v>2</v>
      </c>
      <c r="CI16" s="367">
        <v>7</v>
      </c>
      <c r="CM16" s="367">
        <v>17010</v>
      </c>
      <c r="CN16" s="367">
        <v>7290</v>
      </c>
      <c r="CO16" s="370"/>
      <c r="CP16" s="367">
        <v>39569</v>
      </c>
      <c r="CQ16" s="371" t="s">
        <v>1663</v>
      </c>
      <c r="CR16" s="367">
        <v>40455</v>
      </c>
      <c r="CS16" s="371" t="s">
        <v>1823</v>
      </c>
      <c r="CT16" s="367">
        <v>40455</v>
      </c>
      <c r="CV16" s="367" t="s">
        <v>1680</v>
      </c>
      <c r="CW16" s="367" t="s">
        <v>1824</v>
      </c>
      <c r="CX16" s="367" t="s">
        <v>1647</v>
      </c>
    </row>
    <row r="17" spans="1:102" x14ac:dyDescent="0.25">
      <c r="A17" s="120" t="s">
        <v>1831</v>
      </c>
      <c r="B17" s="120" t="s">
        <v>368</v>
      </c>
      <c r="C17" s="120" t="s">
        <v>488</v>
      </c>
      <c r="D17" s="376"/>
      <c r="E17" s="120">
        <v>41564</v>
      </c>
      <c r="F17" s="120" t="s">
        <v>1613</v>
      </c>
      <c r="G17" s="120" t="s">
        <v>1614</v>
      </c>
      <c r="H17" s="120" t="s">
        <v>371</v>
      </c>
      <c r="I17" s="120" t="s">
        <v>1615</v>
      </c>
      <c r="J17" s="120"/>
      <c r="K17" s="120" t="s">
        <v>371</v>
      </c>
      <c r="L17" s="120" t="s">
        <v>489</v>
      </c>
      <c r="M17" s="120" t="s">
        <v>490</v>
      </c>
      <c r="N17" s="120" t="s">
        <v>562</v>
      </c>
      <c r="O17" s="120" t="s">
        <v>562</v>
      </c>
      <c r="P17" s="120" t="s">
        <v>1832</v>
      </c>
      <c r="Q17" s="120" t="s">
        <v>2126</v>
      </c>
      <c r="R17" s="120" t="s">
        <v>2127</v>
      </c>
      <c r="S17" s="120" t="s">
        <v>1833</v>
      </c>
      <c r="T17" s="120" t="s">
        <v>1807</v>
      </c>
      <c r="U17" s="120" t="s">
        <v>1834</v>
      </c>
      <c r="V17" s="120" t="s">
        <v>1835</v>
      </c>
      <c r="W17" s="120" t="s">
        <v>1836</v>
      </c>
      <c r="X17" s="120" t="s">
        <v>1837</v>
      </c>
      <c r="Y17" s="120" t="s">
        <v>1838</v>
      </c>
      <c r="Z17" s="120" t="s">
        <v>1839</v>
      </c>
      <c r="AA17" s="120" t="s">
        <v>1840</v>
      </c>
      <c r="AB17" s="120" t="s">
        <v>39</v>
      </c>
      <c r="AC17" s="120">
        <v>52</v>
      </c>
      <c r="AD17" s="120" t="s">
        <v>32</v>
      </c>
      <c r="AE17" s="120" t="s">
        <v>1659</v>
      </c>
      <c r="AF17" s="120">
        <v>2005</v>
      </c>
      <c r="AG17" s="120">
        <v>800</v>
      </c>
      <c r="AH17" s="120" t="s">
        <v>1668</v>
      </c>
      <c r="AI17" s="120">
        <v>4</v>
      </c>
      <c r="AJ17" s="120" t="s">
        <v>1660</v>
      </c>
      <c r="AK17" s="120">
        <v>642</v>
      </c>
      <c r="AL17" s="120" t="s">
        <v>1670</v>
      </c>
      <c r="AM17" s="120" t="s">
        <v>1671</v>
      </c>
      <c r="AN17" s="120" t="s">
        <v>1668</v>
      </c>
      <c r="AO17" s="120" t="s">
        <v>1631</v>
      </c>
      <c r="AP17" s="120" t="s">
        <v>1632</v>
      </c>
      <c r="AQ17" s="120" t="s">
        <v>1629</v>
      </c>
      <c r="AR17" s="120" t="s">
        <v>1630</v>
      </c>
      <c r="AS17" s="120" t="s">
        <v>1633</v>
      </c>
      <c r="AT17" s="120" t="s">
        <v>1634</v>
      </c>
      <c r="AU17" s="120"/>
      <c r="AV17" s="120" t="s">
        <v>1635</v>
      </c>
      <c r="AW17" s="120"/>
      <c r="AX17" s="120"/>
      <c r="AY17" s="120"/>
      <c r="AZ17" s="120" t="s">
        <v>488</v>
      </c>
      <c r="BA17" s="376" t="s">
        <v>1636</v>
      </c>
      <c r="BB17" s="120">
        <v>20455</v>
      </c>
      <c r="BC17" s="120" t="s">
        <v>33</v>
      </c>
      <c r="BD17" s="120"/>
      <c r="BE17" s="120" t="s">
        <v>1721</v>
      </c>
      <c r="BF17" s="120" t="s">
        <v>1766</v>
      </c>
      <c r="BG17" s="120" t="s">
        <v>1630</v>
      </c>
      <c r="BH17" s="120" t="s">
        <v>1630</v>
      </c>
      <c r="BI17" s="120" t="s">
        <v>1630</v>
      </c>
      <c r="BJ17" s="120" t="s">
        <v>1630</v>
      </c>
      <c r="BK17" s="120" t="s">
        <v>32</v>
      </c>
      <c r="BL17" s="120" t="s">
        <v>32</v>
      </c>
      <c r="BM17" s="120">
        <v>12202012</v>
      </c>
      <c r="BN17" s="120"/>
      <c r="BO17" s="120" t="s">
        <v>1673</v>
      </c>
      <c r="BP17" s="120" t="s">
        <v>1639</v>
      </c>
      <c r="BQ17" s="120" t="s">
        <v>1639</v>
      </c>
      <c r="BR17" s="120" t="s">
        <v>1640</v>
      </c>
      <c r="BS17" s="120" t="s">
        <v>1640</v>
      </c>
      <c r="BT17" s="120" t="s">
        <v>1641</v>
      </c>
      <c r="BU17" s="120" t="s">
        <v>1642</v>
      </c>
      <c r="BV17" s="120" t="s">
        <v>1630</v>
      </c>
      <c r="BW17" s="120">
        <v>122.8</v>
      </c>
      <c r="BX17" s="120">
        <v>122.8</v>
      </c>
      <c r="BY17" s="120" t="s">
        <v>1636</v>
      </c>
      <c r="BZ17" s="120" t="s">
        <v>1643</v>
      </c>
      <c r="CA17" s="120" t="s">
        <v>1630</v>
      </c>
      <c r="CB17" s="120"/>
      <c r="CC17" s="120">
        <v>79</v>
      </c>
      <c r="CD17" s="120">
        <v>9</v>
      </c>
      <c r="CE17" s="120">
        <v>0</v>
      </c>
      <c r="CF17" s="120">
        <v>0</v>
      </c>
      <c r="CG17" s="120"/>
      <c r="CH17" s="120"/>
      <c r="CI17" s="120"/>
      <c r="CJ17" s="120"/>
      <c r="CK17" s="120"/>
      <c r="CL17" s="120">
        <v>707</v>
      </c>
      <c r="CM17" s="120">
        <v>15316</v>
      </c>
      <c r="CN17" s="120">
        <v>7540</v>
      </c>
      <c r="CO17" s="376"/>
      <c r="CP17" s="120">
        <v>40269</v>
      </c>
      <c r="CQ17" s="377" t="s">
        <v>1675</v>
      </c>
      <c r="CR17" s="120">
        <v>40917</v>
      </c>
      <c r="CS17" s="377" t="s">
        <v>1675</v>
      </c>
      <c r="CT17" s="120">
        <v>40917</v>
      </c>
      <c r="CU17" s="120"/>
      <c r="CV17" s="120" t="s">
        <v>1680</v>
      </c>
      <c r="CW17" s="120" t="s">
        <v>1841</v>
      </c>
      <c r="CX17" s="367" t="s">
        <v>1647</v>
      </c>
    </row>
    <row r="18" spans="1:102" x14ac:dyDescent="0.25">
      <c r="A18" s="367" t="s">
        <v>1844</v>
      </c>
      <c r="B18" s="367" t="s">
        <v>368</v>
      </c>
      <c r="C18" s="120" t="s">
        <v>397</v>
      </c>
      <c r="D18" s="370"/>
      <c r="E18" s="367">
        <v>41564</v>
      </c>
      <c r="F18" s="367" t="s">
        <v>1613</v>
      </c>
      <c r="G18" s="367" t="s">
        <v>1614</v>
      </c>
      <c r="H18" s="367" t="s">
        <v>371</v>
      </c>
      <c r="I18" s="367" t="s">
        <v>1615</v>
      </c>
      <c r="K18" s="367" t="s">
        <v>371</v>
      </c>
      <c r="L18" s="367" t="s">
        <v>398</v>
      </c>
      <c r="M18" s="367" t="s">
        <v>399</v>
      </c>
      <c r="N18" s="367" t="s">
        <v>562</v>
      </c>
      <c r="O18" s="367" t="s">
        <v>562</v>
      </c>
      <c r="P18" s="367" t="s">
        <v>1845</v>
      </c>
      <c r="Q18" s="367" t="s">
        <v>1846</v>
      </c>
      <c r="R18" s="367" t="s">
        <v>1847</v>
      </c>
      <c r="S18" s="367" t="s">
        <v>1848</v>
      </c>
      <c r="T18" s="367" t="s">
        <v>1849</v>
      </c>
      <c r="U18" s="367" t="s">
        <v>1846</v>
      </c>
      <c r="V18" s="367" t="s">
        <v>1847</v>
      </c>
      <c r="W18" s="367" t="s">
        <v>1848</v>
      </c>
      <c r="X18" s="367" t="s">
        <v>2128</v>
      </c>
      <c r="Y18" s="367" t="s">
        <v>2129</v>
      </c>
      <c r="Z18" s="367" t="s">
        <v>2130</v>
      </c>
      <c r="AA18" s="367" t="s">
        <v>2131</v>
      </c>
      <c r="AB18" s="367" t="s">
        <v>39</v>
      </c>
      <c r="AC18" s="367">
        <v>5</v>
      </c>
      <c r="AD18" s="367" t="s">
        <v>39</v>
      </c>
      <c r="AE18" s="367" t="s">
        <v>1628</v>
      </c>
      <c r="AF18" s="367">
        <v>2000</v>
      </c>
      <c r="AH18" s="367" t="s">
        <v>1668</v>
      </c>
      <c r="AI18" s="367">
        <v>2</v>
      </c>
      <c r="AJ18" s="367" t="s">
        <v>1660</v>
      </c>
      <c r="AK18" s="367">
        <v>60</v>
      </c>
      <c r="AL18" s="367" t="s">
        <v>1670</v>
      </c>
      <c r="AM18" s="367" t="s">
        <v>1671</v>
      </c>
      <c r="AN18" s="367" t="s">
        <v>1668</v>
      </c>
      <c r="AR18" s="367" t="s">
        <v>1630</v>
      </c>
      <c r="AS18" s="367" t="s">
        <v>1633</v>
      </c>
      <c r="AT18" s="367" t="s">
        <v>1634</v>
      </c>
      <c r="AV18" s="367" t="s">
        <v>1635</v>
      </c>
      <c r="AZ18" s="367" t="s">
        <v>1633</v>
      </c>
      <c r="BA18" s="370" t="s">
        <v>1636</v>
      </c>
      <c r="BB18" s="367">
        <v>13820</v>
      </c>
      <c r="BC18" s="367" t="s">
        <v>33</v>
      </c>
      <c r="BE18" s="367" t="s">
        <v>1721</v>
      </c>
      <c r="BF18" s="367" t="s">
        <v>1766</v>
      </c>
      <c r="BG18" s="367" t="s">
        <v>1630</v>
      </c>
      <c r="BH18" s="367" t="s">
        <v>1630</v>
      </c>
      <c r="BI18" s="367" t="s">
        <v>1630</v>
      </c>
      <c r="BJ18" s="367" t="s">
        <v>1636</v>
      </c>
      <c r="BK18" s="367" t="s">
        <v>32</v>
      </c>
      <c r="BL18" s="367" t="s">
        <v>32</v>
      </c>
      <c r="BM18" s="367">
        <v>9272012</v>
      </c>
      <c r="BO18" s="367" t="s">
        <v>1638</v>
      </c>
      <c r="BP18" s="367" t="s">
        <v>1640</v>
      </c>
      <c r="BQ18" s="367" t="s">
        <v>1640</v>
      </c>
      <c r="BR18" s="367" t="s">
        <v>1640</v>
      </c>
      <c r="BS18" s="367" t="s">
        <v>1640</v>
      </c>
      <c r="BT18" s="367" t="s">
        <v>1641</v>
      </c>
      <c r="BV18" s="367" t="s">
        <v>1630</v>
      </c>
      <c r="BW18" s="367">
        <v>122.7</v>
      </c>
      <c r="BX18" s="367">
        <v>122.7</v>
      </c>
      <c r="BY18" s="367" t="s">
        <v>1636</v>
      </c>
      <c r="CA18" s="367" t="s">
        <v>1630</v>
      </c>
      <c r="CC18" s="367">
        <v>12</v>
      </c>
      <c r="CD18" s="367">
        <v>4</v>
      </c>
      <c r="CE18" s="367">
        <v>0</v>
      </c>
      <c r="CF18" s="367">
        <v>0</v>
      </c>
      <c r="CM18" s="367">
        <v>8066</v>
      </c>
      <c r="CN18" s="367">
        <v>12098</v>
      </c>
      <c r="CO18" s="370"/>
      <c r="CP18" s="367">
        <v>39815</v>
      </c>
      <c r="CQ18" s="371" t="s">
        <v>1663</v>
      </c>
      <c r="CR18" s="367">
        <v>41306</v>
      </c>
      <c r="CV18" s="367" t="s">
        <v>1680</v>
      </c>
      <c r="CX18" s="367" t="s">
        <v>1647</v>
      </c>
    </row>
    <row r="19" spans="1:102" x14ac:dyDescent="0.25">
      <c r="A19" s="367" t="s">
        <v>1850</v>
      </c>
      <c r="B19" s="367" t="s">
        <v>368</v>
      </c>
      <c r="C19" s="120" t="s">
        <v>422</v>
      </c>
      <c r="D19" s="370"/>
      <c r="E19" s="367">
        <v>41564</v>
      </c>
      <c r="F19" s="367" t="s">
        <v>1613</v>
      </c>
      <c r="G19" s="367" t="s">
        <v>1614</v>
      </c>
      <c r="H19" s="367" t="s">
        <v>371</v>
      </c>
      <c r="I19" s="367" t="s">
        <v>1615</v>
      </c>
      <c r="K19" s="367" t="s">
        <v>371</v>
      </c>
      <c r="L19" s="367" t="s">
        <v>423</v>
      </c>
      <c r="M19" s="367" t="s">
        <v>423</v>
      </c>
      <c r="N19" s="367" t="s">
        <v>560</v>
      </c>
      <c r="O19" s="367" t="s">
        <v>562</v>
      </c>
      <c r="P19" s="367" t="s">
        <v>1851</v>
      </c>
      <c r="Q19" s="367" t="s">
        <v>1852</v>
      </c>
      <c r="R19" s="367" t="s">
        <v>1853</v>
      </c>
      <c r="S19" s="367" t="s">
        <v>1854</v>
      </c>
      <c r="T19" s="367" t="s">
        <v>1855</v>
      </c>
      <c r="U19" s="367" t="s">
        <v>1852</v>
      </c>
      <c r="V19" s="367" t="s">
        <v>1853</v>
      </c>
      <c r="W19" s="367" t="s">
        <v>1854</v>
      </c>
      <c r="X19" s="367" t="s">
        <v>1856</v>
      </c>
      <c r="Y19" s="367" t="s">
        <v>1857</v>
      </c>
      <c r="Z19" s="367" t="s">
        <v>1858</v>
      </c>
      <c r="AA19" s="367" t="s">
        <v>1859</v>
      </c>
      <c r="AB19" s="367" t="s">
        <v>39</v>
      </c>
      <c r="AC19" s="367">
        <v>87</v>
      </c>
      <c r="AD19" s="367" t="s">
        <v>39</v>
      </c>
      <c r="AE19" s="367" t="s">
        <v>1628</v>
      </c>
      <c r="AF19" s="367">
        <v>2010</v>
      </c>
      <c r="AH19" s="367" t="s">
        <v>1629</v>
      </c>
      <c r="AI19" s="367">
        <v>5</v>
      </c>
      <c r="AJ19" s="367" t="s">
        <v>32</v>
      </c>
      <c r="AK19" s="367">
        <v>120</v>
      </c>
      <c r="AL19" s="367" t="s">
        <v>1631</v>
      </c>
      <c r="AM19" s="367" t="s">
        <v>1632</v>
      </c>
      <c r="AN19" s="367" t="s">
        <v>1629</v>
      </c>
      <c r="AR19" s="367" t="s">
        <v>1630</v>
      </c>
      <c r="AS19" s="367" t="s">
        <v>1633</v>
      </c>
      <c r="AT19" s="367" t="s">
        <v>1634</v>
      </c>
      <c r="AV19" s="367" t="s">
        <v>1635</v>
      </c>
      <c r="AZ19" s="367" t="s">
        <v>1633</v>
      </c>
      <c r="BA19" s="370" t="s">
        <v>1636</v>
      </c>
      <c r="BB19" s="367">
        <v>24139</v>
      </c>
      <c r="BC19" s="367" t="s">
        <v>33</v>
      </c>
      <c r="BE19" s="367" t="s">
        <v>1630</v>
      </c>
      <c r="BF19" s="367" t="s">
        <v>1766</v>
      </c>
      <c r="BK19" s="367" t="s">
        <v>32</v>
      </c>
      <c r="BL19" s="367" t="s">
        <v>32</v>
      </c>
      <c r="BM19" s="367">
        <v>6052013</v>
      </c>
      <c r="BN19" s="367">
        <v>2141992</v>
      </c>
      <c r="BO19" s="367" t="s">
        <v>1638</v>
      </c>
      <c r="BP19" s="367" t="s">
        <v>1639</v>
      </c>
      <c r="BQ19" s="367" t="s">
        <v>1639</v>
      </c>
      <c r="BR19" s="367" t="s">
        <v>1640</v>
      </c>
      <c r="BS19" s="367" t="s">
        <v>1640</v>
      </c>
      <c r="BT19" s="367" t="s">
        <v>1641</v>
      </c>
      <c r="BV19" s="367" t="s">
        <v>1630</v>
      </c>
      <c r="BW19" s="367">
        <v>123.075</v>
      </c>
      <c r="BX19" s="367">
        <v>123.075</v>
      </c>
      <c r="BY19" s="367" t="s">
        <v>1636</v>
      </c>
      <c r="BZ19" s="367" t="s">
        <v>1643</v>
      </c>
      <c r="CC19" s="367">
        <v>4</v>
      </c>
      <c r="CD19" s="367">
        <v>0</v>
      </c>
      <c r="CE19" s="367">
        <v>0</v>
      </c>
      <c r="CF19" s="367">
        <v>0</v>
      </c>
      <c r="CM19" s="367">
        <v>9825</v>
      </c>
      <c r="CN19" s="367">
        <v>4500</v>
      </c>
      <c r="CO19" s="370"/>
      <c r="CP19" s="367">
        <v>39754</v>
      </c>
      <c r="CQ19" s="367" t="s">
        <v>1644</v>
      </c>
      <c r="CV19" s="367" t="s">
        <v>1680</v>
      </c>
      <c r="CW19" s="367" t="s">
        <v>1841</v>
      </c>
      <c r="CX19" s="367" t="s">
        <v>1647</v>
      </c>
    </row>
    <row r="20" spans="1:102" x14ac:dyDescent="0.25">
      <c r="A20" s="367" t="s">
        <v>1860</v>
      </c>
      <c r="B20" s="367" t="s">
        <v>368</v>
      </c>
      <c r="C20" s="120" t="s">
        <v>434</v>
      </c>
      <c r="D20" s="370"/>
      <c r="E20" s="367">
        <v>41564</v>
      </c>
      <c r="F20" s="367" t="s">
        <v>1613</v>
      </c>
      <c r="G20" s="367" t="s">
        <v>1614</v>
      </c>
      <c r="H20" s="367" t="s">
        <v>371</v>
      </c>
      <c r="I20" s="367" t="s">
        <v>1615</v>
      </c>
      <c r="K20" s="367" t="s">
        <v>371</v>
      </c>
      <c r="L20" s="367" t="s">
        <v>435</v>
      </c>
      <c r="M20" s="367" t="s">
        <v>436</v>
      </c>
      <c r="N20" s="367" t="s">
        <v>560</v>
      </c>
      <c r="O20" s="367" t="s">
        <v>562</v>
      </c>
      <c r="P20" s="367" t="s">
        <v>2132</v>
      </c>
      <c r="Q20" s="367" t="s">
        <v>2133</v>
      </c>
      <c r="R20" s="367" t="s">
        <v>2134</v>
      </c>
      <c r="S20" s="367" t="s">
        <v>2135</v>
      </c>
      <c r="T20" s="367" t="s">
        <v>2136</v>
      </c>
      <c r="U20" s="367" t="s">
        <v>2137</v>
      </c>
      <c r="V20" s="367" t="s">
        <v>1861</v>
      </c>
      <c r="W20" s="367" t="s">
        <v>2138</v>
      </c>
      <c r="X20" s="367" t="s">
        <v>1862</v>
      </c>
      <c r="Y20" s="367" t="s">
        <v>1863</v>
      </c>
      <c r="Z20" s="367" t="s">
        <v>1864</v>
      </c>
      <c r="AA20" s="367" t="s">
        <v>1865</v>
      </c>
      <c r="AB20" s="367" t="s">
        <v>39</v>
      </c>
      <c r="AC20" s="367">
        <v>40</v>
      </c>
      <c r="AD20" s="367" t="s">
        <v>32</v>
      </c>
      <c r="AE20" s="367" t="s">
        <v>1716</v>
      </c>
      <c r="AF20" s="367">
        <v>1990</v>
      </c>
      <c r="AH20" s="367" t="s">
        <v>1668</v>
      </c>
      <c r="AI20" s="367">
        <v>2</v>
      </c>
      <c r="AJ20" s="367" t="s">
        <v>32</v>
      </c>
      <c r="AK20" s="367">
        <v>48</v>
      </c>
      <c r="AL20" s="367" t="s">
        <v>1670</v>
      </c>
      <c r="AM20" s="367" t="s">
        <v>1671</v>
      </c>
      <c r="AN20" s="367" t="s">
        <v>1668</v>
      </c>
      <c r="AO20" s="367" t="s">
        <v>1631</v>
      </c>
      <c r="AP20" s="367" t="s">
        <v>1632</v>
      </c>
      <c r="AQ20" s="367" t="s">
        <v>1629</v>
      </c>
      <c r="AR20" s="367" t="s">
        <v>1630</v>
      </c>
      <c r="AS20" s="367" t="s">
        <v>1633</v>
      </c>
      <c r="AT20" s="367" t="s">
        <v>1634</v>
      </c>
      <c r="AV20" s="367" t="s">
        <v>1635</v>
      </c>
      <c r="AZ20" s="367" t="s">
        <v>1633</v>
      </c>
      <c r="BA20" s="370" t="s">
        <v>1636</v>
      </c>
      <c r="BB20" s="367">
        <v>30621</v>
      </c>
      <c r="BC20" s="367" t="s">
        <v>33</v>
      </c>
      <c r="BE20" s="367" t="s">
        <v>1630</v>
      </c>
      <c r="BF20" s="367" t="s">
        <v>1766</v>
      </c>
      <c r="BK20" s="367" t="s">
        <v>32</v>
      </c>
      <c r="BL20" s="367" t="s">
        <v>32</v>
      </c>
      <c r="BM20" s="367">
        <v>9282012</v>
      </c>
      <c r="BN20" s="367">
        <v>10181983</v>
      </c>
      <c r="BP20" s="367" t="s">
        <v>1639</v>
      </c>
      <c r="BQ20" s="367" t="s">
        <v>1639</v>
      </c>
      <c r="BR20" s="367" t="s">
        <v>1640</v>
      </c>
      <c r="BS20" s="367" t="s">
        <v>1640</v>
      </c>
      <c r="BT20" s="367" t="s">
        <v>1641</v>
      </c>
      <c r="BU20" s="367" t="s">
        <v>1642</v>
      </c>
      <c r="BV20" s="367" t="s">
        <v>1630</v>
      </c>
      <c r="BW20" s="367">
        <v>122.7</v>
      </c>
      <c r="BX20" s="367">
        <v>122.7</v>
      </c>
      <c r="BY20" s="367" t="s">
        <v>1630</v>
      </c>
      <c r="BZ20" s="367" t="s">
        <v>1643</v>
      </c>
      <c r="CA20" s="367" t="s">
        <v>1630</v>
      </c>
      <c r="CC20" s="367">
        <v>24</v>
      </c>
      <c r="CD20" s="367">
        <v>1</v>
      </c>
      <c r="CE20" s="367">
        <v>0</v>
      </c>
      <c r="CF20" s="367">
        <v>1</v>
      </c>
      <c r="CM20" s="367">
        <v>12728</v>
      </c>
      <c r="CN20" s="367">
        <v>4243</v>
      </c>
      <c r="CO20" s="370"/>
      <c r="CP20" s="367">
        <v>40544</v>
      </c>
      <c r="CV20" s="367" t="s">
        <v>1645</v>
      </c>
      <c r="CW20" s="367" t="s">
        <v>2139</v>
      </c>
      <c r="CX20" s="367" t="s">
        <v>1647</v>
      </c>
    </row>
    <row r="21" spans="1:102" x14ac:dyDescent="0.25">
      <c r="A21" s="367" t="s">
        <v>1866</v>
      </c>
      <c r="B21" s="367" t="s">
        <v>368</v>
      </c>
      <c r="C21" s="120" t="s">
        <v>475</v>
      </c>
      <c r="D21" s="370"/>
      <c r="E21" s="367">
        <v>41564</v>
      </c>
      <c r="F21" s="367" t="s">
        <v>1613</v>
      </c>
      <c r="G21" s="367" t="s">
        <v>1614</v>
      </c>
      <c r="H21" s="367" t="s">
        <v>371</v>
      </c>
      <c r="I21" s="367" t="s">
        <v>1615</v>
      </c>
      <c r="K21" s="367" t="s">
        <v>371</v>
      </c>
      <c r="L21" s="367" t="s">
        <v>462</v>
      </c>
      <c r="M21" s="367" t="s">
        <v>476</v>
      </c>
      <c r="N21" s="367" t="s">
        <v>560</v>
      </c>
      <c r="O21" s="367" t="s">
        <v>562</v>
      </c>
      <c r="P21" s="367" t="s">
        <v>1867</v>
      </c>
      <c r="Q21" s="367" t="s">
        <v>1868</v>
      </c>
      <c r="R21" s="367" t="s">
        <v>1869</v>
      </c>
      <c r="S21" s="367" t="s">
        <v>1870</v>
      </c>
      <c r="T21" s="367" t="s">
        <v>1871</v>
      </c>
      <c r="U21" s="367" t="s">
        <v>1868</v>
      </c>
      <c r="V21" s="367" t="s">
        <v>1869</v>
      </c>
      <c r="W21" s="367" t="s">
        <v>1870</v>
      </c>
      <c r="X21" s="367" t="s">
        <v>1872</v>
      </c>
      <c r="Y21" s="367" t="s">
        <v>1873</v>
      </c>
      <c r="Z21" s="367" t="s">
        <v>1874</v>
      </c>
      <c r="AA21" s="367" t="s">
        <v>1875</v>
      </c>
      <c r="AB21" s="367" t="s">
        <v>39</v>
      </c>
      <c r="AC21" s="367">
        <v>480</v>
      </c>
      <c r="AD21" s="367" t="s">
        <v>32</v>
      </c>
      <c r="AE21" s="367" t="s">
        <v>1667</v>
      </c>
      <c r="AF21" s="367">
        <v>1965</v>
      </c>
      <c r="AH21" s="367" t="s">
        <v>1629</v>
      </c>
      <c r="AI21" s="367">
        <v>2</v>
      </c>
      <c r="AJ21" s="367" t="s">
        <v>1679</v>
      </c>
      <c r="AK21" s="367">
        <v>75</v>
      </c>
      <c r="AL21" s="367" t="s">
        <v>1631</v>
      </c>
      <c r="AM21" s="367" t="s">
        <v>1632</v>
      </c>
      <c r="AN21" s="367" t="s">
        <v>1629</v>
      </c>
      <c r="AR21" s="367" t="s">
        <v>1630</v>
      </c>
      <c r="AS21" s="367" t="s">
        <v>1633</v>
      </c>
      <c r="AT21" s="367" t="s">
        <v>1634</v>
      </c>
      <c r="AV21" s="367" t="s">
        <v>1635</v>
      </c>
      <c r="AZ21" s="367" t="s">
        <v>1633</v>
      </c>
      <c r="BA21" s="370" t="s">
        <v>1636</v>
      </c>
      <c r="BB21" s="367">
        <v>16681</v>
      </c>
      <c r="BC21" s="367" t="s">
        <v>33</v>
      </c>
      <c r="BE21" s="367" t="s">
        <v>1630</v>
      </c>
      <c r="BF21" s="367" t="s">
        <v>1661</v>
      </c>
      <c r="BK21" s="367" t="s">
        <v>32</v>
      </c>
      <c r="BL21" s="367" t="s">
        <v>32</v>
      </c>
      <c r="BM21" s="367">
        <v>5172013</v>
      </c>
      <c r="BN21" s="367">
        <v>12131982</v>
      </c>
      <c r="BO21" s="367" t="s">
        <v>1673</v>
      </c>
      <c r="BP21" s="367" t="s">
        <v>1639</v>
      </c>
      <c r="BQ21" s="367" t="s">
        <v>1639</v>
      </c>
      <c r="BR21" s="367" t="s">
        <v>1640</v>
      </c>
      <c r="BS21" s="367" t="s">
        <v>1640</v>
      </c>
      <c r="BT21" s="367" t="s">
        <v>1641</v>
      </c>
      <c r="BU21" s="367" t="s">
        <v>1641</v>
      </c>
      <c r="BV21" s="367" t="s">
        <v>1630</v>
      </c>
      <c r="BW21" s="367">
        <v>122.97499999999999</v>
      </c>
      <c r="BX21" s="367">
        <v>122.97499999999999</v>
      </c>
      <c r="BY21" s="367" t="s">
        <v>1630</v>
      </c>
      <c r="BZ21" s="367" t="s">
        <v>1643</v>
      </c>
      <c r="CA21" s="367" t="s">
        <v>1630</v>
      </c>
      <c r="CC21" s="367">
        <v>81</v>
      </c>
      <c r="CD21" s="367">
        <v>5</v>
      </c>
      <c r="CE21" s="367">
        <v>0</v>
      </c>
      <c r="CF21" s="367">
        <v>1</v>
      </c>
      <c r="CI21" s="367">
        <v>1</v>
      </c>
      <c r="CM21" s="367">
        <v>11072</v>
      </c>
      <c r="CN21" s="367">
        <v>7381</v>
      </c>
      <c r="CO21" s="370"/>
      <c r="CP21" s="367">
        <v>40909</v>
      </c>
      <c r="CQ21" s="367" t="s">
        <v>1644</v>
      </c>
      <c r="CV21" s="367" t="s">
        <v>1645</v>
      </c>
      <c r="CW21" s="367" t="s">
        <v>1876</v>
      </c>
      <c r="CX21" s="367" t="s">
        <v>1647</v>
      </c>
    </row>
    <row r="22" spans="1:102" x14ac:dyDescent="0.25">
      <c r="A22" s="367" t="s">
        <v>1877</v>
      </c>
      <c r="B22" s="367" t="s">
        <v>368</v>
      </c>
      <c r="C22" s="120" t="s">
        <v>461</v>
      </c>
      <c r="D22" s="370"/>
      <c r="E22" s="367">
        <v>41564</v>
      </c>
      <c r="F22" s="367" t="s">
        <v>1613</v>
      </c>
      <c r="G22" s="367" t="s">
        <v>1614</v>
      </c>
      <c r="H22" s="367" t="s">
        <v>371</v>
      </c>
      <c r="I22" s="367" t="s">
        <v>1615</v>
      </c>
      <c r="K22" s="367" t="s">
        <v>371</v>
      </c>
      <c r="L22" s="367" t="s">
        <v>462</v>
      </c>
      <c r="M22" s="367" t="s">
        <v>463</v>
      </c>
      <c r="N22" s="367" t="s">
        <v>560</v>
      </c>
      <c r="O22" s="367" t="s">
        <v>562</v>
      </c>
      <c r="P22" s="367" t="s">
        <v>1878</v>
      </c>
      <c r="Q22" s="367" t="s">
        <v>1879</v>
      </c>
      <c r="R22" s="367" t="s">
        <v>1869</v>
      </c>
      <c r="S22" s="367" t="s">
        <v>1880</v>
      </c>
      <c r="T22" s="367" t="s">
        <v>1881</v>
      </c>
      <c r="U22" s="367" t="s">
        <v>1879</v>
      </c>
      <c r="V22" s="367" t="s">
        <v>1869</v>
      </c>
      <c r="W22" s="367" t="s">
        <v>1880</v>
      </c>
      <c r="X22" s="367" t="s">
        <v>1882</v>
      </c>
      <c r="Y22" s="367" t="s">
        <v>1883</v>
      </c>
      <c r="Z22" s="367" t="s">
        <v>1884</v>
      </c>
      <c r="AA22" s="367" t="s">
        <v>1885</v>
      </c>
      <c r="AB22" s="367" t="s">
        <v>39</v>
      </c>
      <c r="AC22" s="367">
        <v>560</v>
      </c>
      <c r="AD22" s="367" t="s">
        <v>39</v>
      </c>
      <c r="AE22" s="367" t="s">
        <v>1628</v>
      </c>
      <c r="AF22" s="367">
        <v>2010</v>
      </c>
      <c r="AH22" s="367" t="s">
        <v>1629</v>
      </c>
      <c r="AI22" s="367">
        <v>2</v>
      </c>
      <c r="AJ22" s="367" t="s">
        <v>1660</v>
      </c>
      <c r="AK22" s="367">
        <v>60</v>
      </c>
      <c r="AL22" s="367" t="s">
        <v>1631</v>
      </c>
      <c r="AM22" s="367" t="s">
        <v>1632</v>
      </c>
      <c r="AN22" s="367" t="s">
        <v>1629</v>
      </c>
      <c r="AR22" s="367" t="s">
        <v>1630</v>
      </c>
      <c r="AS22" s="367" t="s">
        <v>1633</v>
      </c>
      <c r="AT22" s="367" t="s">
        <v>1634</v>
      </c>
      <c r="AV22" s="367" t="s">
        <v>1635</v>
      </c>
      <c r="AZ22" s="367" t="s">
        <v>1633</v>
      </c>
      <c r="BA22" s="370" t="s">
        <v>1636</v>
      </c>
      <c r="BB22" s="367">
        <v>17227</v>
      </c>
      <c r="BC22" s="367" t="s">
        <v>33</v>
      </c>
      <c r="BE22" s="367" t="s">
        <v>1630</v>
      </c>
      <c r="BF22" s="367" t="s">
        <v>1661</v>
      </c>
      <c r="BG22" s="367" t="s">
        <v>1630</v>
      </c>
      <c r="BH22" s="367" t="s">
        <v>1630</v>
      </c>
      <c r="BI22" s="367" t="s">
        <v>1630</v>
      </c>
      <c r="BJ22" s="367" t="s">
        <v>1630</v>
      </c>
      <c r="BK22" s="367" t="s">
        <v>32</v>
      </c>
      <c r="BL22" s="367" t="s">
        <v>32</v>
      </c>
      <c r="BM22" s="367">
        <v>5192011</v>
      </c>
      <c r="BO22" s="367" t="s">
        <v>1638</v>
      </c>
      <c r="BP22" s="367" t="s">
        <v>1639</v>
      </c>
      <c r="BQ22" s="367" t="s">
        <v>1639</v>
      </c>
      <c r="BR22" s="367" t="s">
        <v>1640</v>
      </c>
      <c r="BS22" s="367" t="s">
        <v>1640</v>
      </c>
      <c r="BT22" s="367" t="s">
        <v>1641</v>
      </c>
      <c r="BV22" s="367" t="s">
        <v>1630</v>
      </c>
      <c r="BW22" s="367">
        <v>122.97499999999999</v>
      </c>
      <c r="BX22" s="367">
        <v>122.97499999999999</v>
      </c>
      <c r="BY22" s="367" t="s">
        <v>1630</v>
      </c>
      <c r="CA22" s="367" t="s">
        <v>1630</v>
      </c>
      <c r="CC22" s="367">
        <v>95</v>
      </c>
      <c r="CD22" s="367">
        <v>3</v>
      </c>
      <c r="CF22" s="367">
        <v>3</v>
      </c>
      <c r="CI22" s="367">
        <v>4</v>
      </c>
      <c r="CL22" s="367">
        <v>100</v>
      </c>
      <c r="CM22" s="367">
        <v>15374</v>
      </c>
      <c r="CN22" s="367">
        <v>6633</v>
      </c>
      <c r="CO22" s="370"/>
      <c r="CP22" s="367">
        <v>40239</v>
      </c>
      <c r="CQ22" s="367" t="s">
        <v>1663</v>
      </c>
      <c r="CR22" s="367">
        <v>40101</v>
      </c>
      <c r="CV22" s="367" t="s">
        <v>1680</v>
      </c>
      <c r="CW22" s="367" t="s">
        <v>1841</v>
      </c>
      <c r="CX22" s="367" t="s">
        <v>1636</v>
      </c>
    </row>
    <row r="23" spans="1:102" x14ac:dyDescent="0.25">
      <c r="A23" s="120" t="s">
        <v>1886</v>
      </c>
      <c r="B23" s="120" t="s">
        <v>368</v>
      </c>
      <c r="C23" s="120" t="s">
        <v>417</v>
      </c>
      <c r="D23" s="376"/>
      <c r="E23" s="120">
        <v>41564</v>
      </c>
      <c r="F23" s="120" t="s">
        <v>1613</v>
      </c>
      <c r="G23" s="120" t="s">
        <v>1614</v>
      </c>
      <c r="H23" s="120" t="s">
        <v>371</v>
      </c>
      <c r="I23" s="120" t="s">
        <v>1615</v>
      </c>
      <c r="J23" s="120"/>
      <c r="K23" s="120" t="s">
        <v>371</v>
      </c>
      <c r="L23" s="120" t="s">
        <v>418</v>
      </c>
      <c r="M23" s="120" t="s">
        <v>419</v>
      </c>
      <c r="N23" s="120" t="s">
        <v>560</v>
      </c>
      <c r="O23" s="120" t="s">
        <v>562</v>
      </c>
      <c r="P23" s="120" t="s">
        <v>1887</v>
      </c>
      <c r="Q23" s="120" t="s">
        <v>1888</v>
      </c>
      <c r="R23" s="120" t="s">
        <v>1889</v>
      </c>
      <c r="S23" s="120" t="s">
        <v>1890</v>
      </c>
      <c r="T23" s="120" t="s">
        <v>1891</v>
      </c>
      <c r="U23" s="120" t="s">
        <v>1888</v>
      </c>
      <c r="V23" s="120" t="s">
        <v>1889</v>
      </c>
      <c r="W23" s="120" t="s">
        <v>1890</v>
      </c>
      <c r="X23" s="120" t="s">
        <v>1892</v>
      </c>
      <c r="Y23" s="120" t="s">
        <v>1893</v>
      </c>
      <c r="Z23" s="120" t="s">
        <v>1894</v>
      </c>
      <c r="AA23" s="120" t="s">
        <v>1895</v>
      </c>
      <c r="AB23" s="120" t="s">
        <v>39</v>
      </c>
      <c r="AC23" s="120">
        <v>128</v>
      </c>
      <c r="AD23" s="120" t="s">
        <v>32</v>
      </c>
      <c r="AE23" s="120" t="s">
        <v>1628</v>
      </c>
      <c r="AF23" s="120">
        <v>2005</v>
      </c>
      <c r="AG23" s="120">
        <v>1075</v>
      </c>
      <c r="AH23" s="120" t="s">
        <v>1629</v>
      </c>
      <c r="AI23" s="120">
        <v>3</v>
      </c>
      <c r="AJ23" s="120" t="s">
        <v>1630</v>
      </c>
      <c r="AK23" s="120">
        <v>100</v>
      </c>
      <c r="AL23" s="120" t="s">
        <v>1631</v>
      </c>
      <c r="AM23" s="120" t="s">
        <v>1632</v>
      </c>
      <c r="AN23" s="120" t="s">
        <v>1629</v>
      </c>
      <c r="AO23" s="120"/>
      <c r="AP23" s="120"/>
      <c r="AQ23" s="120"/>
      <c r="AR23" s="120" t="s">
        <v>1630</v>
      </c>
      <c r="AS23" s="120" t="s">
        <v>1633</v>
      </c>
      <c r="AT23" s="120" t="s">
        <v>1634</v>
      </c>
      <c r="AU23" s="120"/>
      <c r="AV23" s="120" t="s">
        <v>1635</v>
      </c>
      <c r="AW23" s="120"/>
      <c r="AX23" s="120"/>
      <c r="AY23" s="120"/>
      <c r="AZ23" s="120" t="s">
        <v>1633</v>
      </c>
      <c r="BA23" s="376" t="s">
        <v>1636</v>
      </c>
      <c r="BB23" s="120">
        <v>13971</v>
      </c>
      <c r="BC23" s="120" t="s">
        <v>33</v>
      </c>
      <c r="BD23" s="120"/>
      <c r="BE23" s="120" t="s">
        <v>1721</v>
      </c>
      <c r="BF23" s="120" t="s">
        <v>1661</v>
      </c>
      <c r="BG23" s="120" t="s">
        <v>1630</v>
      </c>
      <c r="BH23" s="120" t="s">
        <v>1630</v>
      </c>
      <c r="BI23" s="120" t="s">
        <v>1630</v>
      </c>
      <c r="BJ23" s="120" t="s">
        <v>1630</v>
      </c>
      <c r="BK23" s="120" t="s">
        <v>32</v>
      </c>
      <c r="BL23" s="120" t="s">
        <v>32</v>
      </c>
      <c r="BM23" s="120">
        <v>8062013</v>
      </c>
      <c r="BN23" s="120"/>
      <c r="BO23" s="120" t="s">
        <v>1673</v>
      </c>
      <c r="BP23" s="120" t="s">
        <v>1639</v>
      </c>
      <c r="BQ23" s="120" t="s">
        <v>1639</v>
      </c>
      <c r="BR23" s="120" t="s">
        <v>1640</v>
      </c>
      <c r="BS23" s="120" t="s">
        <v>1640</v>
      </c>
      <c r="BT23" s="120" t="s">
        <v>1641</v>
      </c>
      <c r="BU23" s="120" t="s">
        <v>1642</v>
      </c>
      <c r="BV23" s="120" t="s">
        <v>1630</v>
      </c>
      <c r="BW23" s="120">
        <v>122.72499999999999</v>
      </c>
      <c r="BX23" s="120">
        <v>122.72499999999999</v>
      </c>
      <c r="BY23" s="120" t="s">
        <v>1630</v>
      </c>
      <c r="BZ23" s="120" t="s">
        <v>1643</v>
      </c>
      <c r="CA23" s="120" t="s">
        <v>1636</v>
      </c>
      <c r="CB23" s="120"/>
      <c r="CC23" s="120">
        <v>76</v>
      </c>
      <c r="CD23" s="120">
        <v>7</v>
      </c>
      <c r="CE23" s="120">
        <v>0</v>
      </c>
      <c r="CF23" s="120">
        <v>9</v>
      </c>
      <c r="CG23" s="120"/>
      <c r="CH23" s="120"/>
      <c r="CI23" s="120"/>
      <c r="CJ23" s="120"/>
      <c r="CK23" s="120"/>
      <c r="CL23" s="120">
        <v>5000</v>
      </c>
      <c r="CM23" s="120">
        <v>22718</v>
      </c>
      <c r="CN23" s="120">
        <v>11703</v>
      </c>
      <c r="CO23" s="376"/>
      <c r="CP23" s="120">
        <v>41000</v>
      </c>
      <c r="CQ23" s="377" t="s">
        <v>1675</v>
      </c>
      <c r="CR23" s="120">
        <v>40133</v>
      </c>
      <c r="CS23" s="120" t="s">
        <v>1675</v>
      </c>
      <c r="CT23" s="120">
        <v>40133</v>
      </c>
      <c r="CU23" s="120"/>
      <c r="CV23" s="120" t="s">
        <v>1680</v>
      </c>
      <c r="CW23" s="120" t="s">
        <v>1722</v>
      </c>
      <c r="CX23" s="367" t="s">
        <v>1647</v>
      </c>
    </row>
    <row r="24" spans="1:102" x14ac:dyDescent="0.25">
      <c r="A24" s="120" t="s">
        <v>1896</v>
      </c>
      <c r="B24" s="120" t="s">
        <v>368</v>
      </c>
      <c r="C24" s="120" t="s">
        <v>464</v>
      </c>
      <c r="D24" s="376"/>
      <c r="E24" s="120">
        <v>41564</v>
      </c>
      <c r="F24" s="120" t="s">
        <v>1613</v>
      </c>
      <c r="G24" s="120" t="s">
        <v>1614</v>
      </c>
      <c r="H24" s="120" t="s">
        <v>371</v>
      </c>
      <c r="I24" s="120" t="s">
        <v>1615</v>
      </c>
      <c r="J24" s="120"/>
      <c r="K24" s="120" t="s">
        <v>371</v>
      </c>
      <c r="L24" s="120" t="s">
        <v>465</v>
      </c>
      <c r="M24" s="120" t="s">
        <v>466</v>
      </c>
      <c r="N24" s="120" t="s">
        <v>560</v>
      </c>
      <c r="O24" s="120" t="s">
        <v>562</v>
      </c>
      <c r="P24" s="120" t="s">
        <v>1897</v>
      </c>
      <c r="Q24" s="120" t="s">
        <v>1898</v>
      </c>
      <c r="R24" s="120" t="s">
        <v>1899</v>
      </c>
      <c r="S24" s="120" t="s">
        <v>1900</v>
      </c>
      <c r="T24" s="120" t="s">
        <v>1901</v>
      </c>
      <c r="U24" s="120" t="s">
        <v>1898</v>
      </c>
      <c r="V24" s="120" t="s">
        <v>1899</v>
      </c>
      <c r="W24" s="120" t="s">
        <v>1900</v>
      </c>
      <c r="X24" s="120" t="s">
        <v>1902</v>
      </c>
      <c r="Y24" s="120" t="s">
        <v>1903</v>
      </c>
      <c r="Z24" s="120" t="s">
        <v>1904</v>
      </c>
      <c r="AA24" s="120" t="s">
        <v>1905</v>
      </c>
      <c r="AB24" s="120" t="s">
        <v>39</v>
      </c>
      <c r="AC24" s="120">
        <v>195</v>
      </c>
      <c r="AD24" s="120" t="s">
        <v>32</v>
      </c>
      <c r="AE24" s="120" t="s">
        <v>1667</v>
      </c>
      <c r="AF24" s="120">
        <v>1965</v>
      </c>
      <c r="AG24" s="120"/>
      <c r="AH24" s="120" t="s">
        <v>1629</v>
      </c>
      <c r="AI24" s="120">
        <v>1</v>
      </c>
      <c r="AJ24" s="120" t="s">
        <v>1669</v>
      </c>
      <c r="AK24" s="120">
        <v>744</v>
      </c>
      <c r="AL24" s="120" t="s">
        <v>1631</v>
      </c>
      <c r="AM24" s="120" t="s">
        <v>1632</v>
      </c>
      <c r="AN24" s="120" t="s">
        <v>1629</v>
      </c>
      <c r="AO24" s="120"/>
      <c r="AP24" s="120"/>
      <c r="AQ24" s="120"/>
      <c r="AR24" s="120" t="s">
        <v>1630</v>
      </c>
      <c r="AS24" s="120" t="s">
        <v>1633</v>
      </c>
      <c r="AT24" s="120" t="s">
        <v>1634</v>
      </c>
      <c r="AU24" s="120"/>
      <c r="AV24" s="120" t="s">
        <v>1635</v>
      </c>
      <c r="AW24" s="120"/>
      <c r="AX24" s="120"/>
      <c r="AY24" s="120"/>
      <c r="AZ24" s="120" t="s">
        <v>1633</v>
      </c>
      <c r="BA24" s="376" t="s">
        <v>1636</v>
      </c>
      <c r="BB24" s="120">
        <v>15401</v>
      </c>
      <c r="BC24" s="120" t="s">
        <v>33</v>
      </c>
      <c r="BD24" s="120"/>
      <c r="BE24" s="120" t="s">
        <v>1630</v>
      </c>
      <c r="BF24" s="120" t="s">
        <v>1661</v>
      </c>
      <c r="BG24" s="120" t="s">
        <v>1630</v>
      </c>
      <c r="BH24" s="120" t="s">
        <v>1630</v>
      </c>
      <c r="BI24" s="120" t="s">
        <v>1630</v>
      </c>
      <c r="BJ24" s="120" t="s">
        <v>1630</v>
      </c>
      <c r="BK24" s="120" t="s">
        <v>32</v>
      </c>
      <c r="BL24" s="120" t="s">
        <v>32</v>
      </c>
      <c r="BM24" s="120">
        <v>8152013</v>
      </c>
      <c r="BN24" s="120"/>
      <c r="BO24" s="120" t="s">
        <v>1673</v>
      </c>
      <c r="BP24" s="120" t="s">
        <v>1639</v>
      </c>
      <c r="BQ24" s="120" t="s">
        <v>1639</v>
      </c>
      <c r="BR24" s="120" t="s">
        <v>1640</v>
      </c>
      <c r="BS24" s="120" t="s">
        <v>1640</v>
      </c>
      <c r="BT24" s="120" t="s">
        <v>1642</v>
      </c>
      <c r="BU24" s="120"/>
      <c r="BV24" s="120" t="s">
        <v>1630</v>
      </c>
      <c r="BW24" s="120">
        <v>122.8</v>
      </c>
      <c r="BX24" s="120">
        <v>122.8</v>
      </c>
      <c r="BY24" s="120" t="s">
        <v>1630</v>
      </c>
      <c r="BZ24" s="120"/>
      <c r="CA24" s="120" t="s">
        <v>1630</v>
      </c>
      <c r="CB24" s="120"/>
      <c r="CC24" s="120">
        <v>63</v>
      </c>
      <c r="CD24" s="120">
        <v>3</v>
      </c>
      <c r="CE24" s="120">
        <v>4</v>
      </c>
      <c r="CF24" s="120">
        <v>1</v>
      </c>
      <c r="CG24" s="120">
        <v>0</v>
      </c>
      <c r="CH24" s="120"/>
      <c r="CI24" s="120"/>
      <c r="CJ24" s="120"/>
      <c r="CK24" s="120"/>
      <c r="CL24" s="120"/>
      <c r="CM24" s="120">
        <v>13966</v>
      </c>
      <c r="CN24" s="120">
        <v>7520</v>
      </c>
      <c r="CO24" s="376">
        <v>0</v>
      </c>
      <c r="CP24" s="120">
        <v>40789</v>
      </c>
      <c r="CQ24" s="377" t="s">
        <v>1663</v>
      </c>
      <c r="CR24" s="120">
        <v>39355</v>
      </c>
      <c r="CS24" s="377" t="s">
        <v>1707</v>
      </c>
      <c r="CT24" s="120">
        <v>38202</v>
      </c>
      <c r="CU24" s="120"/>
      <c r="CV24" s="120" t="s">
        <v>1680</v>
      </c>
      <c r="CW24" s="120" t="s">
        <v>1841</v>
      </c>
      <c r="CX24" s="367" t="s">
        <v>1636</v>
      </c>
    </row>
    <row r="25" spans="1:102" x14ac:dyDescent="0.25">
      <c r="A25" s="367" t="s">
        <v>1906</v>
      </c>
      <c r="B25" s="367" t="s">
        <v>368</v>
      </c>
      <c r="C25" s="120" t="s">
        <v>479</v>
      </c>
      <c r="D25" s="370"/>
      <c r="E25" s="367">
        <v>41564</v>
      </c>
      <c r="F25" s="367" t="s">
        <v>1613</v>
      </c>
      <c r="G25" s="367" t="s">
        <v>1614</v>
      </c>
      <c r="H25" s="367" t="s">
        <v>371</v>
      </c>
      <c r="I25" s="367" t="s">
        <v>1615</v>
      </c>
      <c r="K25" s="367" t="s">
        <v>371</v>
      </c>
      <c r="L25" s="367" t="s">
        <v>480</v>
      </c>
      <c r="M25" s="367" t="s">
        <v>481</v>
      </c>
      <c r="N25" s="367" t="s">
        <v>560</v>
      </c>
      <c r="O25" s="367" t="s">
        <v>562</v>
      </c>
      <c r="P25" s="367" t="s">
        <v>1907</v>
      </c>
      <c r="Q25" s="367" t="s">
        <v>1908</v>
      </c>
      <c r="R25" s="367" t="s">
        <v>1909</v>
      </c>
      <c r="S25" s="367" t="s">
        <v>1910</v>
      </c>
      <c r="T25" s="367" t="s">
        <v>1911</v>
      </c>
      <c r="U25" s="367" t="s">
        <v>1908</v>
      </c>
      <c r="V25" s="367" t="s">
        <v>1909</v>
      </c>
      <c r="W25" s="367" t="s">
        <v>1910</v>
      </c>
      <c r="X25" s="367" t="s">
        <v>1912</v>
      </c>
      <c r="Y25" s="367" t="s">
        <v>1913</v>
      </c>
      <c r="Z25" s="367" t="s">
        <v>1914</v>
      </c>
      <c r="AA25" s="367" t="s">
        <v>1915</v>
      </c>
      <c r="AB25" s="367" t="s">
        <v>39</v>
      </c>
      <c r="AC25" s="367">
        <v>118</v>
      </c>
      <c r="AD25" s="367" t="s">
        <v>32</v>
      </c>
      <c r="AE25" s="367" t="s">
        <v>1628</v>
      </c>
      <c r="AF25" s="367">
        <v>2000</v>
      </c>
      <c r="AG25" s="367">
        <v>981</v>
      </c>
      <c r="AH25" s="367" t="s">
        <v>1629</v>
      </c>
      <c r="AI25" s="367">
        <v>1</v>
      </c>
      <c r="AJ25" s="367" t="s">
        <v>39</v>
      </c>
      <c r="AK25" s="367">
        <v>139</v>
      </c>
      <c r="AL25" s="367" t="s">
        <v>1670</v>
      </c>
      <c r="AM25" s="367" t="s">
        <v>1671</v>
      </c>
      <c r="AN25" s="367" t="s">
        <v>1668</v>
      </c>
      <c r="AO25" s="367" t="s">
        <v>1631</v>
      </c>
      <c r="AP25" s="367" t="s">
        <v>1632</v>
      </c>
      <c r="AQ25" s="367" t="s">
        <v>1629</v>
      </c>
      <c r="AR25" s="367" t="s">
        <v>1630</v>
      </c>
      <c r="AS25" s="367" t="s">
        <v>1633</v>
      </c>
      <c r="AT25" s="367" t="s">
        <v>1634</v>
      </c>
      <c r="AV25" s="367" t="s">
        <v>1635</v>
      </c>
      <c r="AZ25" s="367" t="s">
        <v>1633</v>
      </c>
      <c r="BA25" s="370" t="s">
        <v>1636</v>
      </c>
      <c r="BB25" s="367">
        <v>17076</v>
      </c>
      <c r="BC25" s="367" t="s">
        <v>33</v>
      </c>
      <c r="BE25" s="367" t="s">
        <v>1721</v>
      </c>
      <c r="BF25" s="367" t="s">
        <v>1661</v>
      </c>
      <c r="BG25" s="367" t="s">
        <v>1630</v>
      </c>
      <c r="BH25" s="367" t="s">
        <v>1630</v>
      </c>
      <c r="BI25" s="367" t="s">
        <v>1630</v>
      </c>
      <c r="BJ25" s="367" t="s">
        <v>1630</v>
      </c>
      <c r="BK25" s="367" t="s">
        <v>32</v>
      </c>
      <c r="BL25" s="367" t="s">
        <v>32</v>
      </c>
      <c r="BM25" s="367">
        <v>7152013</v>
      </c>
      <c r="BO25" s="367" t="s">
        <v>1638</v>
      </c>
      <c r="BP25" s="367" t="s">
        <v>1639</v>
      </c>
      <c r="BQ25" s="367" t="s">
        <v>1639</v>
      </c>
      <c r="BT25" s="367" t="s">
        <v>1641</v>
      </c>
      <c r="BU25" s="367" t="s">
        <v>1642</v>
      </c>
      <c r="BV25" s="367" t="s">
        <v>1630</v>
      </c>
      <c r="BW25" s="367">
        <v>123</v>
      </c>
      <c r="BX25" s="367">
        <v>123</v>
      </c>
      <c r="BY25" s="367" t="s">
        <v>1636</v>
      </c>
      <c r="BZ25" s="367" t="s">
        <v>1643</v>
      </c>
      <c r="CA25" s="367" t="s">
        <v>1630</v>
      </c>
      <c r="CC25" s="367">
        <v>50</v>
      </c>
      <c r="CD25" s="367">
        <v>3</v>
      </c>
      <c r="CE25" s="367">
        <v>0</v>
      </c>
      <c r="CF25" s="367">
        <v>1</v>
      </c>
      <c r="CM25" s="367">
        <v>12858</v>
      </c>
      <c r="CN25" s="367">
        <v>6757</v>
      </c>
      <c r="CO25" s="370"/>
      <c r="CP25" s="367">
        <v>39816</v>
      </c>
      <c r="CQ25" s="371" t="s">
        <v>1675</v>
      </c>
      <c r="CR25" s="367">
        <v>39682</v>
      </c>
      <c r="CS25" s="371" t="s">
        <v>1675</v>
      </c>
      <c r="CT25" s="367">
        <v>39682</v>
      </c>
      <c r="CV25" s="367" t="s">
        <v>1680</v>
      </c>
      <c r="CW25" s="367" t="s">
        <v>1646</v>
      </c>
      <c r="CX25" s="367" t="s">
        <v>1647</v>
      </c>
    </row>
    <row r="26" spans="1:102" x14ac:dyDescent="0.25">
      <c r="A26" s="367" t="s">
        <v>1916</v>
      </c>
      <c r="B26" s="367" t="s">
        <v>368</v>
      </c>
      <c r="C26" s="120" t="s">
        <v>486</v>
      </c>
      <c r="D26" s="370"/>
      <c r="E26" s="367">
        <v>41564</v>
      </c>
      <c r="F26" s="367" t="s">
        <v>1613</v>
      </c>
      <c r="G26" s="367" t="s">
        <v>1614</v>
      </c>
      <c r="H26" s="367" t="s">
        <v>371</v>
      </c>
      <c r="I26" s="367" t="s">
        <v>1615</v>
      </c>
      <c r="K26" s="367" t="s">
        <v>371</v>
      </c>
      <c r="L26" s="367" t="s">
        <v>487</v>
      </c>
      <c r="M26" s="367" t="s">
        <v>416</v>
      </c>
      <c r="N26" s="367" t="s">
        <v>560</v>
      </c>
      <c r="O26" s="367" t="s">
        <v>562</v>
      </c>
      <c r="P26" s="367" t="s">
        <v>1917</v>
      </c>
      <c r="Q26" s="367" t="s">
        <v>1918</v>
      </c>
      <c r="R26" s="367" t="s">
        <v>1919</v>
      </c>
      <c r="S26" s="367" t="s">
        <v>1920</v>
      </c>
      <c r="T26" s="367" t="s">
        <v>1921</v>
      </c>
      <c r="U26" s="367" t="s">
        <v>1918</v>
      </c>
      <c r="V26" s="367" t="s">
        <v>1919</v>
      </c>
      <c r="W26" s="367" t="s">
        <v>1920</v>
      </c>
      <c r="X26" s="367" t="s">
        <v>1922</v>
      </c>
      <c r="Y26" s="367" t="s">
        <v>1923</v>
      </c>
      <c r="Z26" s="367" t="s">
        <v>1924</v>
      </c>
      <c r="AA26" s="367" t="s">
        <v>1925</v>
      </c>
      <c r="AB26" s="367" t="s">
        <v>39</v>
      </c>
      <c r="AC26" s="367">
        <v>105</v>
      </c>
      <c r="AD26" s="367" t="s">
        <v>32</v>
      </c>
      <c r="AE26" s="367" t="s">
        <v>1628</v>
      </c>
      <c r="AF26" s="367">
        <v>2000</v>
      </c>
      <c r="AG26" s="367">
        <v>995</v>
      </c>
      <c r="AH26" s="367" t="s">
        <v>1629</v>
      </c>
      <c r="AI26" s="367">
        <v>3</v>
      </c>
      <c r="AJ26" s="367" t="s">
        <v>1630</v>
      </c>
      <c r="AK26" s="367">
        <v>210</v>
      </c>
      <c r="AL26" s="367" t="s">
        <v>1631</v>
      </c>
      <c r="AM26" s="367" t="s">
        <v>1632</v>
      </c>
      <c r="AN26" s="367" t="s">
        <v>1629</v>
      </c>
      <c r="AR26" s="367" t="s">
        <v>1630</v>
      </c>
      <c r="AS26" s="367" t="s">
        <v>1633</v>
      </c>
      <c r="AT26" s="367" t="s">
        <v>1634</v>
      </c>
      <c r="AV26" s="367" t="s">
        <v>1635</v>
      </c>
      <c r="AZ26" s="367" t="s">
        <v>486</v>
      </c>
      <c r="BA26" s="370" t="s">
        <v>1636</v>
      </c>
      <c r="BB26" s="367">
        <v>17015</v>
      </c>
      <c r="BC26" s="367" t="s">
        <v>33</v>
      </c>
      <c r="BE26" s="367" t="s">
        <v>1721</v>
      </c>
      <c r="BF26" s="367" t="s">
        <v>1661</v>
      </c>
      <c r="BG26" s="367" t="s">
        <v>1630</v>
      </c>
      <c r="BH26" s="367" t="s">
        <v>1630</v>
      </c>
      <c r="BI26" s="367" t="s">
        <v>1630</v>
      </c>
      <c r="BJ26" s="367" t="s">
        <v>1630</v>
      </c>
      <c r="BK26" s="367" t="s">
        <v>32</v>
      </c>
      <c r="BL26" s="367" t="s">
        <v>32</v>
      </c>
      <c r="BM26" s="367">
        <v>7122013</v>
      </c>
      <c r="BN26" s="367">
        <v>7292002</v>
      </c>
      <c r="BO26" s="367" t="s">
        <v>1673</v>
      </c>
      <c r="BP26" s="367" t="s">
        <v>1639</v>
      </c>
      <c r="BQ26" s="367" t="s">
        <v>1639</v>
      </c>
      <c r="BR26" s="367" t="s">
        <v>1830</v>
      </c>
      <c r="BS26" s="367" t="s">
        <v>1830</v>
      </c>
      <c r="BT26" s="367" t="s">
        <v>1641</v>
      </c>
      <c r="BU26" s="367" t="s">
        <v>1642</v>
      </c>
      <c r="BV26" s="367" t="s">
        <v>1630</v>
      </c>
      <c r="BW26" s="367">
        <v>123</v>
      </c>
      <c r="BX26" s="367">
        <v>123</v>
      </c>
      <c r="BY26" s="367" t="s">
        <v>1630</v>
      </c>
      <c r="BZ26" s="367" t="s">
        <v>1643</v>
      </c>
      <c r="CC26" s="367">
        <v>114</v>
      </c>
      <c r="CD26" s="367">
        <v>8</v>
      </c>
      <c r="CE26" s="367">
        <v>0</v>
      </c>
      <c r="CF26" s="367">
        <v>0</v>
      </c>
      <c r="CM26" s="367">
        <v>18203</v>
      </c>
      <c r="CN26" s="367">
        <v>12136</v>
      </c>
      <c r="CO26" s="370"/>
      <c r="CP26" s="367">
        <v>39695</v>
      </c>
      <c r="CQ26" s="371" t="s">
        <v>1644</v>
      </c>
      <c r="CS26" s="371"/>
      <c r="CV26" s="367" t="s">
        <v>1680</v>
      </c>
      <c r="CW26" s="367" t="s">
        <v>1782</v>
      </c>
      <c r="CX26" s="367" t="s">
        <v>1647</v>
      </c>
    </row>
    <row r="27" spans="1:102" x14ac:dyDescent="0.25">
      <c r="A27" s="367" t="s">
        <v>1926</v>
      </c>
      <c r="B27" s="367" t="s">
        <v>368</v>
      </c>
      <c r="C27" s="120" t="s">
        <v>440</v>
      </c>
      <c r="D27" s="370"/>
      <c r="E27" s="367">
        <v>41564</v>
      </c>
      <c r="F27" s="367" t="s">
        <v>1613</v>
      </c>
      <c r="G27" s="367" t="s">
        <v>1614</v>
      </c>
      <c r="H27" s="367" t="s">
        <v>371</v>
      </c>
      <c r="I27" s="367" t="s">
        <v>1615</v>
      </c>
      <c r="K27" s="367" t="s">
        <v>371</v>
      </c>
      <c r="L27" s="367" t="s">
        <v>376</v>
      </c>
      <c r="M27" s="367" t="s">
        <v>376</v>
      </c>
      <c r="N27" s="367" t="s">
        <v>560</v>
      </c>
      <c r="O27" s="367" t="s">
        <v>562</v>
      </c>
      <c r="P27" s="367" t="s">
        <v>1927</v>
      </c>
      <c r="Q27" s="367" t="s">
        <v>1928</v>
      </c>
      <c r="R27" s="367" t="s">
        <v>1929</v>
      </c>
      <c r="S27" s="367" t="s">
        <v>1930</v>
      </c>
      <c r="T27" s="367" t="s">
        <v>1931</v>
      </c>
      <c r="U27" s="367" t="s">
        <v>1928</v>
      </c>
      <c r="V27" s="367" t="s">
        <v>1929</v>
      </c>
      <c r="W27" s="367" t="s">
        <v>1930</v>
      </c>
      <c r="X27" s="367" t="s">
        <v>1932</v>
      </c>
      <c r="Y27" s="367" t="s">
        <v>1933</v>
      </c>
      <c r="Z27" s="367" t="s">
        <v>1934</v>
      </c>
      <c r="AA27" s="367" t="s">
        <v>1935</v>
      </c>
      <c r="AB27" s="367" t="s">
        <v>39</v>
      </c>
      <c r="AC27" s="367">
        <v>421</v>
      </c>
      <c r="AD27" s="367" t="s">
        <v>32</v>
      </c>
      <c r="AE27" s="367" t="s">
        <v>1628</v>
      </c>
      <c r="AF27" s="367">
        <v>1995</v>
      </c>
      <c r="AG27" s="367">
        <v>1200</v>
      </c>
      <c r="AH27" s="367" t="s">
        <v>1629</v>
      </c>
      <c r="AI27" s="367">
        <v>1</v>
      </c>
      <c r="AJ27" s="367" t="s">
        <v>1660</v>
      </c>
      <c r="AK27" s="367">
        <v>96</v>
      </c>
      <c r="AL27" s="367" t="s">
        <v>1631</v>
      </c>
      <c r="AM27" s="367" t="s">
        <v>1632</v>
      </c>
      <c r="AN27" s="367" t="s">
        <v>1629</v>
      </c>
      <c r="AR27" s="367" t="s">
        <v>1630</v>
      </c>
      <c r="AS27" s="367" t="s">
        <v>1633</v>
      </c>
      <c r="AT27" s="367" t="s">
        <v>1634</v>
      </c>
      <c r="AV27" s="367" t="s">
        <v>1635</v>
      </c>
      <c r="AZ27" s="367" t="s">
        <v>1633</v>
      </c>
      <c r="BA27" s="370" t="s">
        <v>1636</v>
      </c>
      <c r="BB27" s="367">
        <v>16558</v>
      </c>
      <c r="BC27" s="367" t="s">
        <v>33</v>
      </c>
      <c r="BE27" s="367" t="s">
        <v>1630</v>
      </c>
      <c r="BF27" s="367" t="s">
        <v>1661</v>
      </c>
      <c r="BG27" s="367" t="s">
        <v>1630</v>
      </c>
      <c r="BH27" s="367" t="s">
        <v>1630</v>
      </c>
      <c r="BI27" s="367" t="s">
        <v>1630</v>
      </c>
      <c r="BJ27" s="367" t="s">
        <v>1630</v>
      </c>
      <c r="BK27" s="367" t="s">
        <v>32</v>
      </c>
      <c r="BL27" s="367" t="s">
        <v>32</v>
      </c>
      <c r="BM27" s="367">
        <v>10122012</v>
      </c>
      <c r="BO27" s="367" t="s">
        <v>36</v>
      </c>
      <c r="BP27" s="367" t="s">
        <v>1639</v>
      </c>
      <c r="BQ27" s="367" t="s">
        <v>1639</v>
      </c>
      <c r="BR27" s="367" t="s">
        <v>1640</v>
      </c>
      <c r="BS27" s="367" t="s">
        <v>1640</v>
      </c>
      <c r="BT27" s="367" t="s">
        <v>1641</v>
      </c>
      <c r="BU27" s="367" t="s">
        <v>1642</v>
      </c>
      <c r="BV27" s="367" t="s">
        <v>1630</v>
      </c>
      <c r="BW27" s="367">
        <v>122.7</v>
      </c>
      <c r="BX27" s="367">
        <v>122.7</v>
      </c>
      <c r="BY27" s="367" t="s">
        <v>1630</v>
      </c>
      <c r="BZ27" s="367" t="s">
        <v>1643</v>
      </c>
      <c r="CA27" s="367" t="s">
        <v>1630</v>
      </c>
      <c r="CC27" s="367">
        <v>63</v>
      </c>
      <c r="CD27" s="367">
        <v>7</v>
      </c>
      <c r="CE27" s="367">
        <v>0</v>
      </c>
      <c r="CM27" s="367">
        <v>12529</v>
      </c>
      <c r="CN27" s="367">
        <v>6728</v>
      </c>
      <c r="CO27" s="370"/>
      <c r="CP27" s="367">
        <v>39603</v>
      </c>
      <c r="CQ27" s="367" t="s">
        <v>1644</v>
      </c>
      <c r="CV27" s="367" t="s">
        <v>1680</v>
      </c>
      <c r="CW27" s="367" t="s">
        <v>1936</v>
      </c>
      <c r="CX27" s="367" t="s">
        <v>1647</v>
      </c>
    </row>
    <row r="28" spans="1:102" x14ac:dyDescent="0.25">
      <c r="A28" s="367" t="s">
        <v>1939</v>
      </c>
      <c r="B28" s="367" t="s">
        <v>368</v>
      </c>
      <c r="C28" s="120" t="s">
        <v>445</v>
      </c>
      <c r="D28" s="370"/>
      <c r="E28" s="367">
        <v>41564</v>
      </c>
      <c r="F28" s="367" t="s">
        <v>1613</v>
      </c>
      <c r="G28" s="367" t="s">
        <v>1614</v>
      </c>
      <c r="H28" s="367" t="s">
        <v>371</v>
      </c>
      <c r="I28" s="367" t="s">
        <v>1615</v>
      </c>
      <c r="K28" s="367" t="s">
        <v>371</v>
      </c>
      <c r="L28" s="367" t="s">
        <v>446</v>
      </c>
      <c r="M28" s="367" t="s">
        <v>2140</v>
      </c>
      <c r="N28" s="367" t="s">
        <v>562</v>
      </c>
      <c r="O28" s="367" t="s">
        <v>562</v>
      </c>
      <c r="P28" s="367" t="s">
        <v>1940</v>
      </c>
      <c r="Q28" s="367" t="s">
        <v>1941</v>
      </c>
      <c r="R28" s="367" t="s">
        <v>1942</v>
      </c>
      <c r="S28" s="367" t="s">
        <v>1943</v>
      </c>
      <c r="T28" s="367" t="s">
        <v>1944</v>
      </c>
      <c r="U28" s="367" t="s">
        <v>1941</v>
      </c>
      <c r="V28" s="367" t="s">
        <v>1942</v>
      </c>
      <c r="W28" s="367" t="s">
        <v>1943</v>
      </c>
      <c r="X28" s="367" t="s">
        <v>1945</v>
      </c>
      <c r="Y28" s="367" t="s">
        <v>1946</v>
      </c>
      <c r="Z28" s="367" t="s">
        <v>1947</v>
      </c>
      <c r="AA28" s="367" t="s">
        <v>1948</v>
      </c>
      <c r="AB28" s="367" t="s">
        <v>39</v>
      </c>
      <c r="AC28" s="367">
        <v>81</v>
      </c>
      <c r="AD28" s="367" t="s">
        <v>32</v>
      </c>
      <c r="AE28" s="367" t="s">
        <v>1716</v>
      </c>
      <c r="AF28" s="367">
        <v>1980</v>
      </c>
      <c r="AG28" s="367">
        <v>918</v>
      </c>
      <c r="AH28" s="367" t="s">
        <v>1668</v>
      </c>
      <c r="AI28" s="367">
        <v>5</v>
      </c>
      <c r="AJ28" s="367" t="s">
        <v>1660</v>
      </c>
      <c r="AK28" s="367">
        <v>822</v>
      </c>
      <c r="AL28" s="367" t="s">
        <v>1631</v>
      </c>
      <c r="AM28" s="367" t="s">
        <v>1632</v>
      </c>
      <c r="AN28" s="367" t="s">
        <v>1629</v>
      </c>
      <c r="AR28" s="367" t="s">
        <v>1630</v>
      </c>
      <c r="AS28" s="367" t="s">
        <v>1633</v>
      </c>
      <c r="AT28" s="367" t="s">
        <v>1634</v>
      </c>
      <c r="AV28" s="367" t="s">
        <v>1635</v>
      </c>
      <c r="AZ28" s="367" t="s">
        <v>445</v>
      </c>
      <c r="BA28" s="370" t="s">
        <v>1636</v>
      </c>
      <c r="BC28" s="367" t="s">
        <v>33</v>
      </c>
      <c r="BE28" s="367" t="s">
        <v>1721</v>
      </c>
      <c r="BF28" s="367" t="s">
        <v>1637</v>
      </c>
      <c r="BG28" s="367" t="s">
        <v>1630</v>
      </c>
      <c r="BH28" s="367" t="s">
        <v>1630</v>
      </c>
      <c r="BI28" s="367" t="s">
        <v>1630</v>
      </c>
      <c r="BJ28" s="367" t="s">
        <v>1636</v>
      </c>
      <c r="BK28" s="367" t="s">
        <v>32</v>
      </c>
      <c r="BL28" s="367" t="s">
        <v>32</v>
      </c>
      <c r="BM28" s="367">
        <v>12182012</v>
      </c>
      <c r="BO28" s="367" t="s">
        <v>1673</v>
      </c>
      <c r="BP28" s="367" t="s">
        <v>1639</v>
      </c>
      <c r="BQ28" s="367" t="s">
        <v>1639</v>
      </c>
      <c r="BR28" s="367" t="s">
        <v>1674</v>
      </c>
      <c r="BS28" s="367" t="s">
        <v>1640</v>
      </c>
      <c r="BT28" s="367" t="s">
        <v>1641</v>
      </c>
      <c r="BU28" s="367" t="s">
        <v>1642</v>
      </c>
      <c r="BV28" s="367" t="s">
        <v>1630</v>
      </c>
      <c r="BW28" s="367">
        <v>122.7</v>
      </c>
      <c r="BX28" s="367">
        <v>122.7</v>
      </c>
      <c r="BY28" s="367" t="s">
        <v>1636</v>
      </c>
      <c r="BZ28" s="367" t="s">
        <v>1643</v>
      </c>
      <c r="CA28" s="367" t="s">
        <v>1630</v>
      </c>
      <c r="CC28" s="367">
        <v>56</v>
      </c>
      <c r="CD28" s="367">
        <v>6</v>
      </c>
      <c r="CE28" s="367">
        <v>3</v>
      </c>
      <c r="CF28" s="367">
        <v>3</v>
      </c>
      <c r="CM28" s="367">
        <v>18975</v>
      </c>
      <c r="CN28" s="367">
        <v>12650</v>
      </c>
      <c r="CO28" s="370"/>
      <c r="CP28" s="367">
        <v>40288</v>
      </c>
      <c r="CQ28" s="367" t="s">
        <v>1675</v>
      </c>
      <c r="CR28" s="367">
        <v>40276</v>
      </c>
      <c r="CS28" s="367" t="s">
        <v>1675</v>
      </c>
      <c r="CT28" s="367">
        <v>40276</v>
      </c>
      <c r="CV28" s="367" t="s">
        <v>1680</v>
      </c>
      <c r="CW28" s="367" t="s">
        <v>1841</v>
      </c>
      <c r="CX28" s="367" t="s">
        <v>1647</v>
      </c>
    </row>
    <row r="29" spans="1:102" x14ac:dyDescent="0.25">
      <c r="A29" s="367" t="s">
        <v>1952</v>
      </c>
      <c r="B29" s="367" t="s">
        <v>368</v>
      </c>
      <c r="C29" s="120" t="s">
        <v>467</v>
      </c>
      <c r="D29" s="370"/>
      <c r="E29" s="367">
        <v>41564</v>
      </c>
      <c r="F29" s="367" t="s">
        <v>1613</v>
      </c>
      <c r="G29" s="367" t="s">
        <v>1614</v>
      </c>
      <c r="H29" s="367" t="s">
        <v>371</v>
      </c>
      <c r="I29" s="367" t="s">
        <v>1615</v>
      </c>
      <c r="K29" s="367" t="s">
        <v>371</v>
      </c>
      <c r="L29" s="367" t="s">
        <v>468</v>
      </c>
      <c r="M29" s="367" t="s">
        <v>469</v>
      </c>
      <c r="N29" s="367" t="s">
        <v>560</v>
      </c>
      <c r="O29" s="367" t="s">
        <v>562</v>
      </c>
      <c r="P29" s="367" t="s">
        <v>1953</v>
      </c>
      <c r="Q29" s="367" t="s">
        <v>1954</v>
      </c>
      <c r="R29" s="367" t="s">
        <v>1955</v>
      </c>
      <c r="S29" s="367" t="s">
        <v>1956</v>
      </c>
      <c r="T29" s="367" t="s">
        <v>1957</v>
      </c>
      <c r="U29" s="367" t="s">
        <v>1954</v>
      </c>
      <c r="V29" s="367" t="s">
        <v>1955</v>
      </c>
      <c r="W29" s="367" t="s">
        <v>1958</v>
      </c>
      <c r="X29" s="367" t="s">
        <v>1959</v>
      </c>
      <c r="Y29" s="367" t="s">
        <v>1960</v>
      </c>
      <c r="Z29" s="367" t="s">
        <v>1961</v>
      </c>
      <c r="AA29" s="367" t="s">
        <v>1962</v>
      </c>
      <c r="AB29" s="367" t="s">
        <v>39</v>
      </c>
      <c r="AC29" s="367">
        <v>54</v>
      </c>
      <c r="AD29" s="367" t="s">
        <v>32</v>
      </c>
      <c r="AE29" s="367" t="s">
        <v>1667</v>
      </c>
      <c r="AF29" s="367">
        <v>1965</v>
      </c>
      <c r="AH29" s="367" t="s">
        <v>1668</v>
      </c>
      <c r="AI29" s="367">
        <v>2</v>
      </c>
      <c r="AJ29" s="367" t="s">
        <v>32</v>
      </c>
      <c r="AK29" s="367">
        <v>92</v>
      </c>
      <c r="AL29" s="367" t="s">
        <v>1631</v>
      </c>
      <c r="AM29" s="367" t="s">
        <v>1632</v>
      </c>
      <c r="AN29" s="367" t="s">
        <v>1629</v>
      </c>
      <c r="AR29" s="367" t="s">
        <v>1630</v>
      </c>
      <c r="AS29" s="367" t="s">
        <v>1633</v>
      </c>
      <c r="AT29" s="367" t="s">
        <v>1634</v>
      </c>
      <c r="AV29" s="367" t="s">
        <v>1635</v>
      </c>
      <c r="AZ29" s="367" t="s">
        <v>1633</v>
      </c>
      <c r="BA29" s="367" t="s">
        <v>1636</v>
      </c>
      <c r="BB29" s="367">
        <v>24807</v>
      </c>
      <c r="BC29" s="367" t="s">
        <v>33</v>
      </c>
      <c r="BE29" s="367" t="s">
        <v>1630</v>
      </c>
      <c r="BF29" s="367" t="s">
        <v>1637</v>
      </c>
      <c r="BG29" s="367" t="s">
        <v>1630</v>
      </c>
      <c r="BH29" s="367" t="s">
        <v>1630</v>
      </c>
      <c r="BK29" s="367" t="s">
        <v>32</v>
      </c>
      <c r="BL29" s="367" t="s">
        <v>32</v>
      </c>
      <c r="BM29" s="367">
        <v>3282013</v>
      </c>
      <c r="BO29" s="367" t="s">
        <v>1638</v>
      </c>
      <c r="BP29" s="367" t="s">
        <v>1639</v>
      </c>
      <c r="BQ29" s="367" t="s">
        <v>1639</v>
      </c>
      <c r="BR29" s="367" t="s">
        <v>1640</v>
      </c>
      <c r="BS29" s="367" t="s">
        <v>1640</v>
      </c>
      <c r="BU29" s="367" t="s">
        <v>1641</v>
      </c>
      <c r="BV29" s="367" t="s">
        <v>1630</v>
      </c>
      <c r="BW29" s="367">
        <v>122.8</v>
      </c>
      <c r="BX29" s="367">
        <v>122.8</v>
      </c>
      <c r="BY29" s="367" t="s">
        <v>1630</v>
      </c>
      <c r="BZ29" s="367" t="s">
        <v>1643</v>
      </c>
      <c r="CA29" s="367" t="s">
        <v>1630</v>
      </c>
      <c r="CC29" s="367">
        <v>30</v>
      </c>
      <c r="CD29" s="367">
        <v>3</v>
      </c>
      <c r="CE29" s="367">
        <v>0</v>
      </c>
      <c r="CF29" s="367">
        <v>0</v>
      </c>
      <c r="CM29" s="367">
        <v>5049</v>
      </c>
      <c r="CN29" s="367">
        <v>2500</v>
      </c>
      <c r="CO29" s="370"/>
      <c r="CP29" s="367">
        <v>39867</v>
      </c>
      <c r="CQ29" s="371"/>
      <c r="CS29" s="371"/>
      <c r="CV29" s="367" t="s">
        <v>1645</v>
      </c>
      <c r="CW29" s="367" t="s">
        <v>1743</v>
      </c>
      <c r="CX29" s="367" t="s">
        <v>1647</v>
      </c>
    </row>
    <row r="30" spans="1:102" x14ac:dyDescent="0.25">
      <c r="A30" s="367" t="s">
        <v>1963</v>
      </c>
      <c r="B30" s="367" t="s">
        <v>368</v>
      </c>
      <c r="C30" s="120" t="s">
        <v>403</v>
      </c>
      <c r="D30" s="370"/>
      <c r="E30" s="367">
        <v>41564</v>
      </c>
      <c r="F30" s="367" t="s">
        <v>1613</v>
      </c>
      <c r="G30" s="367" t="s">
        <v>1614</v>
      </c>
      <c r="H30" s="367" t="s">
        <v>371</v>
      </c>
      <c r="I30" s="367" t="s">
        <v>1615</v>
      </c>
      <c r="K30" s="367" t="s">
        <v>371</v>
      </c>
      <c r="L30" s="367" t="s">
        <v>401</v>
      </c>
      <c r="M30" s="367" t="s">
        <v>404</v>
      </c>
      <c r="N30" s="367" t="s">
        <v>560</v>
      </c>
      <c r="O30" s="367" t="s">
        <v>562</v>
      </c>
      <c r="P30" s="367" t="s">
        <v>1964</v>
      </c>
      <c r="Q30" s="367" t="s">
        <v>1965</v>
      </c>
      <c r="R30" s="367" t="s">
        <v>1966</v>
      </c>
      <c r="S30" s="367" t="s">
        <v>1967</v>
      </c>
      <c r="T30" s="367" t="s">
        <v>1968</v>
      </c>
      <c r="U30" s="367" t="s">
        <v>1969</v>
      </c>
      <c r="V30" s="367" t="s">
        <v>1966</v>
      </c>
      <c r="W30" s="367" t="s">
        <v>1970</v>
      </c>
      <c r="X30" s="367" t="s">
        <v>1971</v>
      </c>
      <c r="Y30" s="367" t="s">
        <v>1972</v>
      </c>
      <c r="Z30" s="367" t="s">
        <v>1973</v>
      </c>
      <c r="AA30" s="367" t="s">
        <v>1974</v>
      </c>
      <c r="AB30" s="367" t="s">
        <v>39</v>
      </c>
      <c r="AC30" s="367">
        <v>93</v>
      </c>
      <c r="AD30" s="367" t="s">
        <v>39</v>
      </c>
      <c r="AE30" s="367" t="s">
        <v>1667</v>
      </c>
      <c r="AF30" s="367">
        <v>1980</v>
      </c>
      <c r="AG30" s="367">
        <v>800</v>
      </c>
      <c r="AH30" s="367" t="s">
        <v>1668</v>
      </c>
      <c r="AI30" s="367">
        <v>3</v>
      </c>
      <c r="AJ30" s="367" t="s">
        <v>1630</v>
      </c>
      <c r="AK30" s="367">
        <v>51</v>
      </c>
      <c r="AL30" s="367" t="s">
        <v>1670</v>
      </c>
      <c r="AM30" s="367" t="s">
        <v>1671</v>
      </c>
      <c r="AN30" s="367" t="s">
        <v>1668</v>
      </c>
      <c r="AR30" s="367" t="s">
        <v>1630</v>
      </c>
      <c r="AS30" s="367" t="s">
        <v>1633</v>
      </c>
      <c r="AT30" s="367" t="s">
        <v>1634</v>
      </c>
      <c r="AV30" s="367" t="s">
        <v>1635</v>
      </c>
      <c r="AZ30" s="367" t="s">
        <v>1633</v>
      </c>
      <c r="BA30" s="370" t="s">
        <v>1636</v>
      </c>
      <c r="BB30" s="367">
        <v>14154</v>
      </c>
      <c r="BC30" s="367" t="s">
        <v>33</v>
      </c>
      <c r="BF30" s="367" t="s">
        <v>1661</v>
      </c>
      <c r="BK30" s="367" t="s">
        <v>32</v>
      </c>
      <c r="BL30" s="367" t="s">
        <v>32</v>
      </c>
      <c r="BM30" s="367">
        <v>2022013</v>
      </c>
      <c r="BV30" s="367" t="s">
        <v>1630</v>
      </c>
      <c r="BX30" s="367">
        <v>122.9</v>
      </c>
      <c r="BY30" s="367" t="s">
        <v>1630</v>
      </c>
      <c r="CA30" s="367" t="s">
        <v>1630</v>
      </c>
      <c r="CC30" s="367">
        <v>3</v>
      </c>
      <c r="CM30" s="367">
        <v>150</v>
      </c>
      <c r="CN30" s="367">
        <v>20</v>
      </c>
      <c r="CO30" s="370"/>
      <c r="CP30" s="367">
        <v>41307</v>
      </c>
      <c r="CX30" s="367" t="s">
        <v>1636</v>
      </c>
    </row>
    <row r="31" spans="1:102" x14ac:dyDescent="0.25">
      <c r="A31" s="367" t="s">
        <v>1975</v>
      </c>
      <c r="B31" s="367" t="s">
        <v>368</v>
      </c>
      <c r="C31" s="120" t="s">
        <v>400</v>
      </c>
      <c r="D31" s="370"/>
      <c r="E31" s="367">
        <v>41564</v>
      </c>
      <c r="F31" s="367" t="s">
        <v>1613</v>
      </c>
      <c r="G31" s="367" t="s">
        <v>1614</v>
      </c>
      <c r="H31" s="367" t="s">
        <v>371</v>
      </c>
      <c r="I31" s="367" t="s">
        <v>1615</v>
      </c>
      <c r="K31" s="367" t="s">
        <v>371</v>
      </c>
      <c r="L31" s="367" t="s">
        <v>401</v>
      </c>
      <c r="M31" s="367" t="s">
        <v>402</v>
      </c>
      <c r="N31" s="367" t="s">
        <v>560</v>
      </c>
      <c r="O31" s="367" t="s">
        <v>562</v>
      </c>
      <c r="P31" s="367" t="s">
        <v>1976</v>
      </c>
      <c r="Q31" s="367" t="s">
        <v>1977</v>
      </c>
      <c r="R31" s="367" t="s">
        <v>1966</v>
      </c>
      <c r="S31" s="367" t="s">
        <v>1978</v>
      </c>
      <c r="T31" s="367" t="s">
        <v>1979</v>
      </c>
      <c r="U31" s="367" t="s">
        <v>1977</v>
      </c>
      <c r="V31" s="367" t="s">
        <v>1966</v>
      </c>
      <c r="W31" s="367" t="s">
        <v>1978</v>
      </c>
      <c r="X31" s="367" t="s">
        <v>1980</v>
      </c>
      <c r="Y31" s="367" t="s">
        <v>1981</v>
      </c>
      <c r="Z31" s="367" t="s">
        <v>1982</v>
      </c>
      <c r="AA31" s="367" t="s">
        <v>1983</v>
      </c>
      <c r="AB31" s="367" t="s">
        <v>39</v>
      </c>
      <c r="AC31" s="367">
        <v>120</v>
      </c>
      <c r="AD31" s="367" t="s">
        <v>39</v>
      </c>
      <c r="AE31" s="367" t="s">
        <v>1716</v>
      </c>
      <c r="AF31" s="367">
        <v>1985</v>
      </c>
      <c r="AG31" s="367">
        <v>1200</v>
      </c>
      <c r="AH31" s="367" t="s">
        <v>1668</v>
      </c>
      <c r="AI31" s="367">
        <v>4</v>
      </c>
      <c r="AJ31" s="367" t="s">
        <v>1717</v>
      </c>
      <c r="AK31" s="367">
        <v>45</v>
      </c>
      <c r="AL31" s="367" t="s">
        <v>1670</v>
      </c>
      <c r="AM31" s="367" t="s">
        <v>1671</v>
      </c>
      <c r="AN31" s="367" t="s">
        <v>1668</v>
      </c>
      <c r="AR31" s="367" t="s">
        <v>1630</v>
      </c>
      <c r="AS31" s="367" t="s">
        <v>1633</v>
      </c>
      <c r="AT31" s="367" t="s">
        <v>1634</v>
      </c>
      <c r="AV31" s="367" t="s">
        <v>1635</v>
      </c>
      <c r="AZ31" s="367" t="s">
        <v>1633</v>
      </c>
      <c r="BA31" s="370" t="s">
        <v>1636</v>
      </c>
      <c r="BB31" s="367">
        <v>16650</v>
      </c>
      <c r="BC31" s="367" t="s">
        <v>33</v>
      </c>
      <c r="BF31" s="367" t="s">
        <v>1661</v>
      </c>
      <c r="BG31" s="367" t="s">
        <v>1630</v>
      </c>
      <c r="BH31" s="367" t="s">
        <v>1630</v>
      </c>
      <c r="BI31" s="367" t="s">
        <v>1630</v>
      </c>
      <c r="BJ31" s="367" t="s">
        <v>1630</v>
      </c>
      <c r="BK31" s="367" t="s">
        <v>32</v>
      </c>
      <c r="BL31" s="367" t="s">
        <v>32</v>
      </c>
      <c r="BM31" s="367">
        <v>10042012</v>
      </c>
      <c r="BO31" s="367" t="s">
        <v>1673</v>
      </c>
      <c r="BP31" s="367" t="s">
        <v>1640</v>
      </c>
      <c r="BQ31" s="367" t="s">
        <v>1640</v>
      </c>
      <c r="BR31" s="367" t="s">
        <v>1640</v>
      </c>
      <c r="BS31" s="367" t="s">
        <v>1640</v>
      </c>
      <c r="BT31" s="367" t="s">
        <v>1641</v>
      </c>
      <c r="BV31" s="367" t="s">
        <v>1630</v>
      </c>
      <c r="BW31" s="367">
        <v>122.8</v>
      </c>
      <c r="BX31" s="367">
        <v>122.8</v>
      </c>
      <c r="BY31" s="367" t="s">
        <v>1630</v>
      </c>
      <c r="CA31" s="367" t="s">
        <v>1630</v>
      </c>
      <c r="CC31" s="367">
        <v>22</v>
      </c>
      <c r="CD31" s="367">
        <v>0</v>
      </c>
      <c r="CM31" s="367">
        <v>12000</v>
      </c>
      <c r="CN31" s="367">
        <v>700</v>
      </c>
      <c r="CO31" s="370"/>
      <c r="CP31" s="367">
        <v>40846</v>
      </c>
      <c r="CQ31" s="367" t="s">
        <v>1663</v>
      </c>
      <c r="CR31" s="367">
        <v>40429</v>
      </c>
      <c r="CW31" s="367" t="s">
        <v>1984</v>
      </c>
      <c r="CX31" s="367" t="s">
        <v>1636</v>
      </c>
    </row>
    <row r="32" spans="1:102" x14ac:dyDescent="0.25">
      <c r="A32" s="367" t="s">
        <v>1985</v>
      </c>
      <c r="B32" s="367" t="s">
        <v>368</v>
      </c>
      <c r="C32" s="120" t="s">
        <v>412</v>
      </c>
      <c r="D32" s="370"/>
      <c r="E32" s="367">
        <v>41564</v>
      </c>
      <c r="F32" s="367" t="s">
        <v>1613</v>
      </c>
      <c r="G32" s="367" t="s">
        <v>1614</v>
      </c>
      <c r="H32" s="367" t="s">
        <v>371</v>
      </c>
      <c r="I32" s="367" t="s">
        <v>1615</v>
      </c>
      <c r="K32" s="367" t="s">
        <v>371</v>
      </c>
      <c r="L32" s="367" t="s">
        <v>413</v>
      </c>
      <c r="M32" s="367" t="s">
        <v>414</v>
      </c>
      <c r="N32" s="367" t="s">
        <v>560</v>
      </c>
      <c r="O32" s="367" t="s">
        <v>562</v>
      </c>
      <c r="P32" s="367" t="s">
        <v>1986</v>
      </c>
      <c r="Q32" s="367" t="s">
        <v>1987</v>
      </c>
      <c r="R32" s="367" t="s">
        <v>1988</v>
      </c>
      <c r="S32" s="367" t="s">
        <v>1989</v>
      </c>
      <c r="T32" s="367" t="s">
        <v>1990</v>
      </c>
      <c r="U32" s="367" t="s">
        <v>1991</v>
      </c>
      <c r="V32" s="367" t="s">
        <v>1992</v>
      </c>
      <c r="W32" s="367" t="s">
        <v>1993</v>
      </c>
      <c r="X32" s="367" t="s">
        <v>1994</v>
      </c>
      <c r="Y32" s="367" t="s">
        <v>1995</v>
      </c>
      <c r="Z32" s="367" t="s">
        <v>1996</v>
      </c>
      <c r="AA32" s="367" t="s">
        <v>1997</v>
      </c>
      <c r="AB32" s="367" t="s">
        <v>39</v>
      </c>
      <c r="AC32" s="367">
        <v>37</v>
      </c>
      <c r="AD32" s="367" t="s">
        <v>39</v>
      </c>
      <c r="AE32" s="367" t="s">
        <v>1659</v>
      </c>
      <c r="AF32" s="367">
        <v>1985</v>
      </c>
      <c r="AH32" s="367" t="s">
        <v>1668</v>
      </c>
      <c r="AI32" s="367">
        <v>2</v>
      </c>
      <c r="AJ32" s="367" t="s">
        <v>1630</v>
      </c>
      <c r="AK32" s="367">
        <v>80</v>
      </c>
      <c r="AL32" s="367" t="s">
        <v>1631</v>
      </c>
      <c r="AM32" s="367" t="s">
        <v>1632</v>
      </c>
      <c r="AN32" s="367" t="s">
        <v>1629</v>
      </c>
      <c r="AR32" s="367" t="s">
        <v>1630</v>
      </c>
      <c r="AS32" s="367" t="s">
        <v>1633</v>
      </c>
      <c r="AT32" s="367" t="s">
        <v>1634</v>
      </c>
      <c r="AV32" s="367" t="s">
        <v>1635</v>
      </c>
      <c r="AZ32" s="367" t="s">
        <v>1633</v>
      </c>
      <c r="BA32" s="370" t="s">
        <v>1636</v>
      </c>
      <c r="BB32" s="367">
        <v>32599</v>
      </c>
      <c r="BC32" s="367" t="s">
        <v>33</v>
      </c>
      <c r="BF32" s="367" t="s">
        <v>1766</v>
      </c>
      <c r="BK32" s="367" t="s">
        <v>32</v>
      </c>
      <c r="BL32" s="367" t="s">
        <v>32</v>
      </c>
      <c r="BM32" s="367">
        <v>5282013</v>
      </c>
      <c r="BO32" s="367" t="s">
        <v>1638</v>
      </c>
      <c r="BP32" s="367" t="s">
        <v>1639</v>
      </c>
      <c r="BQ32" s="367" t="s">
        <v>1639</v>
      </c>
      <c r="BR32" s="367" t="s">
        <v>1640</v>
      </c>
      <c r="BS32" s="367" t="s">
        <v>1640</v>
      </c>
      <c r="BV32" s="367" t="s">
        <v>1630</v>
      </c>
      <c r="BX32" s="367">
        <v>122.9</v>
      </c>
      <c r="BY32" s="367" t="s">
        <v>1630</v>
      </c>
      <c r="CA32" s="367" t="s">
        <v>1630</v>
      </c>
      <c r="CC32" s="367">
        <v>20</v>
      </c>
      <c r="CD32" s="367">
        <v>1</v>
      </c>
      <c r="CF32" s="367">
        <v>1</v>
      </c>
      <c r="CM32" s="367">
        <v>75</v>
      </c>
      <c r="CN32" s="367">
        <v>475</v>
      </c>
      <c r="CO32" s="370"/>
      <c r="CP32" s="367">
        <v>41274</v>
      </c>
      <c r="CQ32" s="371" t="s">
        <v>1663</v>
      </c>
      <c r="CR32" s="367">
        <v>40484</v>
      </c>
      <c r="CV32" s="367" t="s">
        <v>1645</v>
      </c>
      <c r="CW32" s="367" t="s">
        <v>2141</v>
      </c>
      <c r="CX32" s="367" t="s">
        <v>1636</v>
      </c>
    </row>
    <row r="33" spans="1:102" x14ac:dyDescent="0.25">
      <c r="A33" s="367" t="s">
        <v>1998</v>
      </c>
      <c r="B33" s="367" t="s">
        <v>368</v>
      </c>
      <c r="C33" s="120" t="s">
        <v>429</v>
      </c>
      <c r="D33" s="370"/>
      <c r="E33" s="367">
        <v>41564</v>
      </c>
      <c r="F33" s="367" t="s">
        <v>1613</v>
      </c>
      <c r="G33" s="367" t="s">
        <v>1614</v>
      </c>
      <c r="H33" s="367" t="s">
        <v>371</v>
      </c>
      <c r="I33" s="367" t="s">
        <v>1615</v>
      </c>
      <c r="K33" s="367" t="s">
        <v>371</v>
      </c>
      <c r="L33" s="367" t="s">
        <v>430</v>
      </c>
      <c r="M33" s="367" t="s">
        <v>431</v>
      </c>
      <c r="N33" s="367" t="s">
        <v>562</v>
      </c>
      <c r="O33" s="367" t="s">
        <v>562</v>
      </c>
      <c r="P33" s="367" t="s">
        <v>1999</v>
      </c>
      <c r="Q33" s="367" t="s">
        <v>2142</v>
      </c>
      <c r="R33" s="367" t="s">
        <v>1618</v>
      </c>
      <c r="S33" s="367" t="s">
        <v>1833</v>
      </c>
      <c r="T33" s="367" t="s">
        <v>2000</v>
      </c>
      <c r="U33" s="367" t="s">
        <v>2001</v>
      </c>
      <c r="V33" s="367" t="s">
        <v>2002</v>
      </c>
      <c r="W33" s="367" t="s">
        <v>2003</v>
      </c>
      <c r="X33" s="367" t="s">
        <v>2004</v>
      </c>
      <c r="Y33" s="367" t="s">
        <v>2005</v>
      </c>
      <c r="Z33" s="367" t="s">
        <v>2006</v>
      </c>
      <c r="AA33" s="367" t="s">
        <v>2007</v>
      </c>
      <c r="AB33" s="367" t="s">
        <v>39</v>
      </c>
      <c r="AC33" s="367">
        <v>790</v>
      </c>
      <c r="AD33" s="367" t="s">
        <v>32</v>
      </c>
      <c r="AE33" s="367" t="s">
        <v>1628</v>
      </c>
      <c r="AF33" s="367">
        <v>1995</v>
      </c>
      <c r="AG33" s="367">
        <v>1009</v>
      </c>
      <c r="AH33" s="367" t="s">
        <v>1629</v>
      </c>
      <c r="AI33" s="367">
        <v>1</v>
      </c>
      <c r="AJ33" s="367" t="s">
        <v>39</v>
      </c>
      <c r="AK33" s="367">
        <v>150</v>
      </c>
      <c r="AL33" s="367" t="s">
        <v>1631</v>
      </c>
      <c r="AM33" s="367" t="s">
        <v>1632</v>
      </c>
      <c r="AN33" s="367" t="s">
        <v>1629</v>
      </c>
      <c r="AR33" s="367" t="s">
        <v>1630</v>
      </c>
      <c r="AS33" s="367" t="s">
        <v>1633</v>
      </c>
      <c r="AT33" s="367" t="s">
        <v>1634</v>
      </c>
      <c r="AV33" s="367" t="s">
        <v>1635</v>
      </c>
      <c r="AZ33" s="367" t="s">
        <v>1633</v>
      </c>
      <c r="BA33" s="370" t="s">
        <v>1636</v>
      </c>
      <c r="BB33" s="367">
        <v>22068</v>
      </c>
      <c r="BC33" s="367" t="s">
        <v>33</v>
      </c>
      <c r="BE33" s="367" t="s">
        <v>1630</v>
      </c>
      <c r="BF33" s="367" t="s">
        <v>1766</v>
      </c>
      <c r="BG33" s="367" t="s">
        <v>1630</v>
      </c>
      <c r="BH33" s="367" t="s">
        <v>1630</v>
      </c>
      <c r="BI33" s="367" t="s">
        <v>1630</v>
      </c>
      <c r="BJ33" s="367" t="s">
        <v>1630</v>
      </c>
      <c r="BK33" s="367" t="s">
        <v>32</v>
      </c>
      <c r="BL33" s="367" t="s">
        <v>32</v>
      </c>
      <c r="BM33" s="367">
        <v>5302013</v>
      </c>
      <c r="BO33" s="367" t="s">
        <v>1673</v>
      </c>
      <c r="BP33" s="367" t="s">
        <v>1639</v>
      </c>
      <c r="BQ33" s="367" t="s">
        <v>1639</v>
      </c>
      <c r="BR33" s="367" t="s">
        <v>1640</v>
      </c>
      <c r="BS33" s="367" t="s">
        <v>1640</v>
      </c>
      <c r="BT33" s="367" t="s">
        <v>1641</v>
      </c>
      <c r="BU33" s="367" t="s">
        <v>1642</v>
      </c>
      <c r="BV33" s="367" t="s">
        <v>1630</v>
      </c>
      <c r="BX33" s="367">
        <v>122.9</v>
      </c>
      <c r="BY33" s="367" t="s">
        <v>1630</v>
      </c>
      <c r="BZ33" s="367" t="s">
        <v>1643</v>
      </c>
      <c r="CA33" s="367" t="s">
        <v>1630</v>
      </c>
      <c r="CC33" s="367">
        <v>58</v>
      </c>
      <c r="CD33" s="367">
        <v>4</v>
      </c>
      <c r="CE33" s="367">
        <v>0</v>
      </c>
      <c r="CF33" s="367">
        <v>1</v>
      </c>
      <c r="CI33" s="367">
        <v>1</v>
      </c>
      <c r="CM33" s="367">
        <v>14479</v>
      </c>
      <c r="CN33" s="367">
        <v>3620</v>
      </c>
      <c r="CO33" s="370"/>
      <c r="CP33" s="367">
        <v>40263</v>
      </c>
      <c r="CQ33" s="371" t="s">
        <v>1707</v>
      </c>
      <c r="CR33" s="367">
        <v>40163</v>
      </c>
      <c r="CS33" s="367" t="s">
        <v>1707</v>
      </c>
      <c r="CT33" s="367">
        <v>40163</v>
      </c>
      <c r="CV33" s="367" t="s">
        <v>1645</v>
      </c>
      <c r="CW33" s="367" t="s">
        <v>2008</v>
      </c>
      <c r="CX33" s="367" t="s">
        <v>1647</v>
      </c>
    </row>
    <row r="34" spans="1:102" x14ac:dyDescent="0.25">
      <c r="A34" s="367" t="s">
        <v>2009</v>
      </c>
      <c r="B34" s="367" t="s">
        <v>368</v>
      </c>
      <c r="C34" s="120" t="s">
        <v>491</v>
      </c>
      <c r="D34" s="370"/>
      <c r="E34" s="367">
        <v>41564</v>
      </c>
      <c r="F34" s="367" t="s">
        <v>1613</v>
      </c>
      <c r="G34" s="367" t="s">
        <v>1614</v>
      </c>
      <c r="H34" s="367" t="s">
        <v>371</v>
      </c>
      <c r="I34" s="367" t="s">
        <v>1615</v>
      </c>
      <c r="K34" s="367" t="s">
        <v>371</v>
      </c>
      <c r="L34" s="367" t="s">
        <v>492</v>
      </c>
      <c r="M34" s="367" t="s">
        <v>493</v>
      </c>
      <c r="N34" s="367" t="s">
        <v>562</v>
      </c>
      <c r="O34" s="367" t="s">
        <v>562</v>
      </c>
      <c r="P34" s="367" t="s">
        <v>2010</v>
      </c>
      <c r="Q34" s="367" t="s">
        <v>2011</v>
      </c>
      <c r="R34" s="367" t="s">
        <v>2012</v>
      </c>
      <c r="S34" s="367" t="s">
        <v>2013</v>
      </c>
      <c r="T34" s="367" t="s">
        <v>2014</v>
      </c>
      <c r="U34" s="367" t="s">
        <v>2015</v>
      </c>
      <c r="V34" s="367" t="s">
        <v>2016</v>
      </c>
      <c r="W34" s="367" t="s">
        <v>2017</v>
      </c>
      <c r="X34" s="367" t="s">
        <v>2018</v>
      </c>
      <c r="Y34" s="367" t="s">
        <v>2019</v>
      </c>
      <c r="Z34" s="367" t="s">
        <v>2020</v>
      </c>
      <c r="AA34" s="367" t="s">
        <v>2021</v>
      </c>
      <c r="AB34" s="367" t="s">
        <v>39</v>
      </c>
      <c r="AC34" s="367">
        <v>21</v>
      </c>
      <c r="AD34" s="367" t="s">
        <v>32</v>
      </c>
      <c r="AE34" s="367" t="s">
        <v>1667</v>
      </c>
      <c r="AF34" s="367">
        <v>1980</v>
      </c>
      <c r="AH34" s="367" t="s">
        <v>1668</v>
      </c>
      <c r="AI34" s="367">
        <v>4</v>
      </c>
      <c r="AJ34" s="367" t="s">
        <v>1669</v>
      </c>
      <c r="AK34" s="367">
        <v>996</v>
      </c>
      <c r="AL34" s="367" t="s">
        <v>1670</v>
      </c>
      <c r="AM34" s="367" t="s">
        <v>1671</v>
      </c>
      <c r="AN34" s="367" t="s">
        <v>1668</v>
      </c>
      <c r="AR34" s="367" t="s">
        <v>1630</v>
      </c>
      <c r="AS34" s="367" t="s">
        <v>1633</v>
      </c>
      <c r="AT34" s="367" t="s">
        <v>1634</v>
      </c>
      <c r="AV34" s="367" t="s">
        <v>1635</v>
      </c>
      <c r="AZ34" s="367" t="s">
        <v>491</v>
      </c>
      <c r="BA34" s="370" t="s">
        <v>1636</v>
      </c>
      <c r="BB34" s="367">
        <v>15827</v>
      </c>
      <c r="BC34" s="367" t="s">
        <v>33</v>
      </c>
      <c r="BE34" s="367" t="s">
        <v>1826</v>
      </c>
      <c r="BF34" s="367" t="s">
        <v>1661</v>
      </c>
      <c r="BG34" s="367" t="s">
        <v>1630</v>
      </c>
      <c r="BH34" s="367" t="s">
        <v>1630</v>
      </c>
      <c r="BI34" s="367" t="s">
        <v>1630</v>
      </c>
      <c r="BJ34" s="367" t="s">
        <v>1636</v>
      </c>
      <c r="BK34" s="367" t="s">
        <v>1672</v>
      </c>
      <c r="BL34" s="367" t="s">
        <v>32</v>
      </c>
      <c r="BM34" s="367">
        <v>10042012</v>
      </c>
      <c r="BO34" s="367" t="s">
        <v>1673</v>
      </c>
      <c r="BP34" s="367" t="s">
        <v>1662</v>
      </c>
      <c r="BQ34" s="367" t="s">
        <v>1662</v>
      </c>
      <c r="BT34" s="367" t="s">
        <v>1641</v>
      </c>
      <c r="BU34" s="367" t="s">
        <v>1642</v>
      </c>
      <c r="BV34" s="367" t="s">
        <v>1630</v>
      </c>
      <c r="BW34" s="367">
        <v>122.7</v>
      </c>
      <c r="BX34" s="367">
        <v>122.7</v>
      </c>
      <c r="BY34" s="367" t="s">
        <v>1636</v>
      </c>
      <c r="BZ34" s="367" t="s">
        <v>1643</v>
      </c>
      <c r="CA34" s="367" t="s">
        <v>1630</v>
      </c>
      <c r="CC34" s="367">
        <v>42</v>
      </c>
      <c r="CD34" s="367">
        <v>4</v>
      </c>
      <c r="CE34" s="367">
        <v>1</v>
      </c>
      <c r="CF34" s="367">
        <v>0</v>
      </c>
      <c r="CM34" s="367">
        <v>8000</v>
      </c>
      <c r="CN34" s="367">
        <v>22000</v>
      </c>
      <c r="CO34" s="370">
        <v>200</v>
      </c>
      <c r="CP34" s="367">
        <v>40484</v>
      </c>
      <c r="CQ34" s="371" t="s">
        <v>1675</v>
      </c>
      <c r="CR34" s="367">
        <v>40498</v>
      </c>
      <c r="CS34" s="371" t="s">
        <v>1675</v>
      </c>
      <c r="CT34" s="367">
        <v>40498</v>
      </c>
      <c r="CV34" s="367" t="s">
        <v>1680</v>
      </c>
      <c r="CW34" s="367" t="s">
        <v>1646</v>
      </c>
      <c r="CX34" s="367" t="s">
        <v>1647</v>
      </c>
    </row>
    <row r="35" spans="1:102" x14ac:dyDescent="0.25">
      <c r="A35" s="367" t="s">
        <v>2022</v>
      </c>
      <c r="B35" s="367" t="s">
        <v>368</v>
      </c>
      <c r="C35" s="120" t="s">
        <v>437</v>
      </c>
      <c r="D35" s="370"/>
      <c r="E35" s="367">
        <v>41564</v>
      </c>
      <c r="F35" s="367" t="s">
        <v>1613</v>
      </c>
      <c r="G35" s="367" t="s">
        <v>1614</v>
      </c>
      <c r="H35" s="367" t="s">
        <v>371</v>
      </c>
      <c r="I35" s="367" t="s">
        <v>1615</v>
      </c>
      <c r="K35" s="367" t="s">
        <v>371</v>
      </c>
      <c r="L35" s="367" t="s">
        <v>438</v>
      </c>
      <c r="M35" s="367" t="s">
        <v>439</v>
      </c>
      <c r="N35" s="367" t="s">
        <v>560</v>
      </c>
      <c r="O35" s="367" t="s">
        <v>562</v>
      </c>
      <c r="P35" s="367" t="s">
        <v>2023</v>
      </c>
      <c r="Q35" s="367" t="s">
        <v>2024</v>
      </c>
      <c r="R35" s="367" t="s">
        <v>1726</v>
      </c>
      <c r="S35" s="367" t="s">
        <v>2025</v>
      </c>
      <c r="T35" s="367" t="s">
        <v>2026</v>
      </c>
      <c r="U35" s="367" t="s">
        <v>2024</v>
      </c>
      <c r="V35" s="367" t="s">
        <v>1726</v>
      </c>
      <c r="W35" s="367" t="s">
        <v>2025</v>
      </c>
      <c r="X35" s="367" t="s">
        <v>2027</v>
      </c>
      <c r="Y35" s="367" t="s">
        <v>2028</v>
      </c>
      <c r="Z35" s="367" t="s">
        <v>2029</v>
      </c>
      <c r="AA35" s="367" t="s">
        <v>2030</v>
      </c>
      <c r="AB35" s="367" t="s">
        <v>39</v>
      </c>
      <c r="AC35" s="367">
        <v>145</v>
      </c>
      <c r="AD35" s="367" t="s">
        <v>39</v>
      </c>
      <c r="AE35" s="367" t="s">
        <v>1659</v>
      </c>
      <c r="AF35" s="367">
        <v>1995</v>
      </c>
      <c r="AH35" s="367" t="s">
        <v>1668</v>
      </c>
      <c r="AI35" s="367">
        <v>3</v>
      </c>
      <c r="AJ35" s="367" t="s">
        <v>1660</v>
      </c>
      <c r="AK35" s="367">
        <v>18</v>
      </c>
      <c r="AL35" s="367" t="s">
        <v>1670</v>
      </c>
      <c r="AM35" s="367" t="s">
        <v>1671</v>
      </c>
      <c r="AN35" s="367" t="s">
        <v>1668</v>
      </c>
      <c r="AR35" s="367" t="s">
        <v>1630</v>
      </c>
      <c r="AS35" s="367" t="s">
        <v>1633</v>
      </c>
      <c r="AT35" s="367" t="s">
        <v>1634</v>
      </c>
      <c r="AV35" s="367" t="s">
        <v>1635</v>
      </c>
      <c r="AZ35" s="367" t="s">
        <v>1633</v>
      </c>
      <c r="BA35" s="370" t="s">
        <v>1636</v>
      </c>
      <c r="BB35" s="367">
        <v>35643</v>
      </c>
      <c r="BC35" s="367" t="s">
        <v>33</v>
      </c>
      <c r="BF35" s="367" t="s">
        <v>1661</v>
      </c>
      <c r="BK35" s="367">
        <v>1</v>
      </c>
      <c r="BL35" s="367" t="s">
        <v>32</v>
      </c>
      <c r="BM35" s="367">
        <v>8022013</v>
      </c>
      <c r="BN35" s="367">
        <v>7291997</v>
      </c>
      <c r="BO35" s="367" t="s">
        <v>1638</v>
      </c>
      <c r="BP35" s="367" t="s">
        <v>1662</v>
      </c>
      <c r="BQ35" s="367" t="s">
        <v>1662</v>
      </c>
      <c r="BV35" s="367" t="s">
        <v>1630</v>
      </c>
      <c r="BX35" s="367">
        <v>122.9</v>
      </c>
      <c r="BY35" s="367" t="s">
        <v>1630</v>
      </c>
      <c r="CC35" s="367">
        <v>14</v>
      </c>
      <c r="CM35" s="367">
        <v>175</v>
      </c>
      <c r="CN35" s="367">
        <v>25</v>
      </c>
      <c r="CO35" s="370"/>
      <c r="CP35" s="367">
        <v>40663</v>
      </c>
      <c r="CQ35" s="371"/>
      <c r="CS35" s="371"/>
      <c r="CV35" s="367" t="s">
        <v>1645</v>
      </c>
      <c r="CW35" s="367" t="s">
        <v>2031</v>
      </c>
      <c r="CX35" s="367" t="s">
        <v>1636</v>
      </c>
    </row>
    <row r="36" spans="1:102" x14ac:dyDescent="0.25">
      <c r="A36" s="367" t="s">
        <v>2032</v>
      </c>
      <c r="B36" s="367" t="s">
        <v>368</v>
      </c>
      <c r="C36" s="120" t="s">
        <v>483</v>
      </c>
      <c r="D36" s="370"/>
      <c r="E36" s="367">
        <v>41564</v>
      </c>
      <c r="F36" s="367" t="s">
        <v>1613</v>
      </c>
      <c r="G36" s="367" t="s">
        <v>1614</v>
      </c>
      <c r="H36" s="367" t="s">
        <v>371</v>
      </c>
      <c r="I36" s="367" t="s">
        <v>1615</v>
      </c>
      <c r="K36" s="367" t="s">
        <v>371</v>
      </c>
      <c r="L36" s="367" t="s">
        <v>484</v>
      </c>
      <c r="M36" s="367" t="s">
        <v>485</v>
      </c>
      <c r="N36" s="367" t="s">
        <v>562</v>
      </c>
      <c r="O36" s="367" t="s">
        <v>562</v>
      </c>
      <c r="P36" s="367" t="s">
        <v>2033</v>
      </c>
      <c r="Q36" s="367" t="s">
        <v>2034</v>
      </c>
      <c r="R36" s="367" t="s">
        <v>2035</v>
      </c>
      <c r="S36" s="367" t="s">
        <v>2036</v>
      </c>
      <c r="T36" s="367" t="s">
        <v>2143</v>
      </c>
      <c r="U36" s="367" t="s">
        <v>2034</v>
      </c>
      <c r="V36" s="367" t="s">
        <v>2035</v>
      </c>
      <c r="W36" s="367" t="s">
        <v>2036</v>
      </c>
      <c r="X36" s="367" t="s">
        <v>2144</v>
      </c>
      <c r="Y36" s="367" t="s">
        <v>2145</v>
      </c>
      <c r="Z36" s="367" t="s">
        <v>2146</v>
      </c>
      <c r="AA36" s="367" t="s">
        <v>2147</v>
      </c>
      <c r="AB36" s="367" t="s">
        <v>39</v>
      </c>
      <c r="AC36" s="367">
        <v>41</v>
      </c>
      <c r="AD36" s="367" t="s">
        <v>32</v>
      </c>
      <c r="AE36" s="367" t="s">
        <v>1659</v>
      </c>
      <c r="AF36" s="367">
        <v>2000</v>
      </c>
      <c r="AH36" s="367" t="s">
        <v>1668</v>
      </c>
      <c r="AI36" s="367">
        <v>2</v>
      </c>
      <c r="AJ36" s="367" t="s">
        <v>1779</v>
      </c>
      <c r="AK36" s="367">
        <v>700</v>
      </c>
      <c r="AL36" s="367" t="s">
        <v>1670</v>
      </c>
      <c r="AM36" s="367" t="s">
        <v>1671</v>
      </c>
      <c r="AN36" s="367" t="s">
        <v>1668</v>
      </c>
      <c r="AR36" s="367" t="s">
        <v>1630</v>
      </c>
      <c r="AS36" s="367" t="s">
        <v>1633</v>
      </c>
      <c r="AT36" s="367" t="s">
        <v>1634</v>
      </c>
      <c r="AV36" s="367" t="s">
        <v>1635</v>
      </c>
      <c r="AZ36" s="367" t="s">
        <v>1633</v>
      </c>
      <c r="BA36" s="370" t="s">
        <v>1636</v>
      </c>
      <c r="BB36" s="367">
        <v>15827</v>
      </c>
      <c r="BC36" s="367" t="s">
        <v>33</v>
      </c>
      <c r="BE36" s="367" t="s">
        <v>1826</v>
      </c>
      <c r="BF36" s="367" t="s">
        <v>1661</v>
      </c>
      <c r="BG36" s="367" t="s">
        <v>1630</v>
      </c>
      <c r="BH36" s="367" t="s">
        <v>1630</v>
      </c>
      <c r="BI36" s="367" t="s">
        <v>1636</v>
      </c>
      <c r="BJ36" s="367" t="s">
        <v>1636</v>
      </c>
      <c r="BK36" s="367" t="s">
        <v>32</v>
      </c>
      <c r="BL36" s="367" t="s">
        <v>32</v>
      </c>
      <c r="BM36" s="367">
        <v>10022012</v>
      </c>
      <c r="BO36" s="367" t="s">
        <v>1638</v>
      </c>
      <c r="BP36" s="367" t="s">
        <v>1639</v>
      </c>
      <c r="BQ36" s="367" t="s">
        <v>1639</v>
      </c>
      <c r="BR36" s="367" t="s">
        <v>1640</v>
      </c>
      <c r="BS36" s="367" t="s">
        <v>1640</v>
      </c>
      <c r="BT36" s="367" t="s">
        <v>1641</v>
      </c>
      <c r="BU36" s="367" t="s">
        <v>1641</v>
      </c>
      <c r="BV36" s="367" t="s">
        <v>1630</v>
      </c>
      <c r="BW36" s="367">
        <v>123.05</v>
      </c>
      <c r="BX36" s="367">
        <v>123.05</v>
      </c>
      <c r="BY36" s="367" t="s">
        <v>1630</v>
      </c>
      <c r="BZ36" s="367" t="s">
        <v>1643</v>
      </c>
      <c r="CA36" s="367" t="s">
        <v>1630</v>
      </c>
      <c r="CC36" s="367">
        <v>65</v>
      </c>
      <c r="CE36" s="367">
        <v>0</v>
      </c>
      <c r="CF36" s="367">
        <v>1</v>
      </c>
      <c r="CI36" s="367">
        <v>2</v>
      </c>
      <c r="CM36" s="367">
        <v>8044</v>
      </c>
      <c r="CN36" s="367">
        <v>4331</v>
      </c>
      <c r="CO36" s="370"/>
      <c r="CP36" s="367">
        <v>40575</v>
      </c>
      <c r="CQ36" s="367" t="s">
        <v>1663</v>
      </c>
      <c r="CR36" s="367">
        <v>41276</v>
      </c>
      <c r="CS36" s="367" t="s">
        <v>1675</v>
      </c>
      <c r="CT36" s="367">
        <v>41066</v>
      </c>
      <c r="CV36" s="367" t="s">
        <v>1645</v>
      </c>
      <c r="CX36" s="367" t="s">
        <v>1647</v>
      </c>
    </row>
    <row r="37" spans="1:102" ht="17.25" x14ac:dyDescent="0.25">
      <c r="C37" s="120"/>
      <c r="D37" s="370"/>
      <c r="AL37" s="367" t="s">
        <v>2153</v>
      </c>
      <c r="BA37" s="370"/>
      <c r="CO37" s="370"/>
    </row>
  </sheetData>
  <pageMargins left="0.7" right="0.7" top="0.75" bottom="0.75" header="0.3" footer="0.3"/>
  <pageSetup orientation="portrait" verticalDpi="0"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8"/>
  <sheetViews>
    <sheetView workbookViewId="0"/>
  </sheetViews>
  <sheetFormatPr defaultRowHeight="15" x14ac:dyDescent="0.25"/>
  <sheetData>
    <row r="1" spans="1:10" s="369" customFormat="1" x14ac:dyDescent="0.25">
      <c r="A1" s="120" t="s">
        <v>2252</v>
      </c>
    </row>
    <row r="2" spans="1:10" x14ac:dyDescent="0.25">
      <c r="A2" s="440"/>
      <c r="B2" s="440"/>
      <c r="C2" s="440"/>
      <c r="D2" s="440"/>
      <c r="E2" s="444" t="s">
        <v>2037</v>
      </c>
      <c r="F2" s="444" t="s">
        <v>2038</v>
      </c>
      <c r="G2" s="610" t="s">
        <v>561</v>
      </c>
      <c r="H2" s="610" t="s">
        <v>291</v>
      </c>
      <c r="I2" s="444" t="s">
        <v>500</v>
      </c>
      <c r="J2" s="445" t="s">
        <v>500</v>
      </c>
    </row>
    <row r="3" spans="1:10" x14ac:dyDescent="0.25">
      <c r="A3" s="440"/>
      <c r="B3" s="440"/>
      <c r="C3" s="440"/>
      <c r="D3" s="440"/>
      <c r="E3" s="444" t="s">
        <v>2039</v>
      </c>
      <c r="F3" s="444" t="s">
        <v>2040</v>
      </c>
      <c r="G3" s="610"/>
      <c r="H3" s="610"/>
      <c r="I3" s="444" t="s">
        <v>296</v>
      </c>
      <c r="J3" s="445" t="s">
        <v>296</v>
      </c>
    </row>
    <row r="4" spans="1:10" x14ac:dyDescent="0.25">
      <c r="A4" s="440"/>
      <c r="B4" s="440"/>
      <c r="C4" s="440"/>
      <c r="D4" s="440"/>
      <c r="E4" s="444"/>
      <c r="F4" s="444"/>
      <c r="G4" s="610"/>
      <c r="H4" s="610"/>
      <c r="I4" s="440"/>
      <c r="J4" s="441"/>
    </row>
    <row r="5" spans="1:10" x14ac:dyDescent="0.25">
      <c r="A5" s="440" t="s">
        <v>397</v>
      </c>
      <c r="B5" s="440" t="s">
        <v>1613</v>
      </c>
      <c r="C5" s="440" t="s">
        <v>399</v>
      </c>
      <c r="D5" s="440" t="s">
        <v>398</v>
      </c>
      <c r="E5" s="440">
        <v>0</v>
      </c>
      <c r="F5" s="440">
        <v>0</v>
      </c>
      <c r="G5" s="440">
        <v>10082</v>
      </c>
      <c r="H5" s="440">
        <v>0</v>
      </c>
      <c r="I5" s="440">
        <v>10082</v>
      </c>
      <c r="J5" s="441">
        <v>10082</v>
      </c>
    </row>
    <row r="6" spans="1:10" x14ac:dyDescent="0.25">
      <c r="A6" s="440" t="s">
        <v>417</v>
      </c>
      <c r="B6" s="440" t="s">
        <v>1613</v>
      </c>
      <c r="C6" s="440" t="s">
        <v>419</v>
      </c>
      <c r="D6" s="440" t="s">
        <v>418</v>
      </c>
      <c r="E6" s="440">
        <v>0</v>
      </c>
      <c r="F6" s="440">
        <v>2500</v>
      </c>
      <c r="G6" s="440">
        <v>17331.5</v>
      </c>
      <c r="H6" s="440">
        <v>0</v>
      </c>
      <c r="I6" s="440">
        <v>19831.5</v>
      </c>
      <c r="J6" s="441">
        <v>19831.5</v>
      </c>
    </row>
    <row r="7" spans="1:10" x14ac:dyDescent="0.25">
      <c r="A7" s="440" t="s">
        <v>424</v>
      </c>
      <c r="B7" s="440" t="s">
        <v>1613</v>
      </c>
      <c r="C7" s="440" t="s">
        <v>426</v>
      </c>
      <c r="D7" s="440" t="s">
        <v>425</v>
      </c>
      <c r="E7" s="440">
        <v>0</v>
      </c>
      <c r="F7" s="440">
        <v>0</v>
      </c>
      <c r="G7" s="440">
        <v>12150</v>
      </c>
      <c r="H7" s="440">
        <v>0</v>
      </c>
      <c r="I7" s="440">
        <v>12150</v>
      </c>
      <c r="J7" s="441">
        <v>12150</v>
      </c>
    </row>
    <row r="8" spans="1:10" x14ac:dyDescent="0.25">
      <c r="A8" s="440" t="s">
        <v>429</v>
      </c>
      <c r="B8" s="440" t="s">
        <v>1613</v>
      </c>
      <c r="C8" s="440" t="s">
        <v>431</v>
      </c>
      <c r="D8" s="440" t="s">
        <v>430</v>
      </c>
      <c r="E8" s="440">
        <v>0</v>
      </c>
      <c r="F8" s="440">
        <v>0</v>
      </c>
      <c r="G8" s="440">
        <v>8134.5</v>
      </c>
      <c r="H8" s="440">
        <v>0</v>
      </c>
      <c r="I8" s="440">
        <v>8134.5</v>
      </c>
      <c r="J8" s="441">
        <v>8134.5</v>
      </c>
    </row>
    <row r="9" spans="1:10" x14ac:dyDescent="0.25">
      <c r="A9" s="440" t="s">
        <v>1664</v>
      </c>
      <c r="B9" s="440" t="s">
        <v>1613</v>
      </c>
      <c r="C9" s="440" t="s">
        <v>1666</v>
      </c>
      <c r="D9" s="440" t="s">
        <v>1665</v>
      </c>
      <c r="E9" s="440">
        <v>6273.5</v>
      </c>
      <c r="F9" s="440">
        <v>2829</v>
      </c>
      <c r="G9" s="440">
        <v>13725</v>
      </c>
      <c r="H9" s="440">
        <v>22879.5</v>
      </c>
      <c r="I9" s="440">
        <v>45707</v>
      </c>
      <c r="J9" s="441">
        <v>45707</v>
      </c>
    </row>
    <row r="10" spans="1:10" x14ac:dyDescent="0.25">
      <c r="A10" s="443" t="s">
        <v>1676</v>
      </c>
      <c r="B10" s="443" t="s">
        <v>1613</v>
      </c>
      <c r="C10" s="443" t="s">
        <v>1678</v>
      </c>
      <c r="D10" s="443" t="s">
        <v>1677</v>
      </c>
      <c r="E10" s="443">
        <v>0</v>
      </c>
      <c r="F10" s="443">
        <v>4758</v>
      </c>
      <c r="G10" s="443">
        <v>23856.5</v>
      </c>
      <c r="H10" s="443">
        <v>0</v>
      </c>
      <c r="I10" s="443">
        <v>28614.5</v>
      </c>
      <c r="J10" s="442">
        <v>28614.5</v>
      </c>
    </row>
    <row r="11" spans="1:10" x14ac:dyDescent="0.25">
      <c r="A11" s="443" t="s">
        <v>1718</v>
      </c>
      <c r="B11" s="443" t="s">
        <v>1613</v>
      </c>
      <c r="C11" s="443" t="s">
        <v>1720</v>
      </c>
      <c r="D11" s="443" t="s">
        <v>1719</v>
      </c>
      <c r="E11" s="443">
        <v>25.5</v>
      </c>
      <c r="F11" s="443">
        <v>858</v>
      </c>
      <c r="G11" s="443">
        <v>38003</v>
      </c>
      <c r="H11" s="443">
        <v>672</v>
      </c>
      <c r="I11" s="443">
        <v>39558.5</v>
      </c>
      <c r="J11" s="442">
        <v>39558.5</v>
      </c>
    </row>
    <row r="12" spans="1:10" x14ac:dyDescent="0.25">
      <c r="A12" s="440" t="s">
        <v>1471</v>
      </c>
      <c r="B12" s="440" t="s">
        <v>1613</v>
      </c>
      <c r="C12" s="440" t="s">
        <v>1843</v>
      </c>
      <c r="D12" s="440" t="s">
        <v>1842</v>
      </c>
      <c r="E12" s="440">
        <v>141221</v>
      </c>
      <c r="F12" s="440">
        <v>58374</v>
      </c>
      <c r="G12" s="440">
        <v>6314.5</v>
      </c>
      <c r="H12" s="440">
        <v>264</v>
      </c>
      <c r="I12" s="440">
        <v>206173.5</v>
      </c>
      <c r="J12" s="441">
        <v>206173.5</v>
      </c>
    </row>
    <row r="13" spans="1:10" x14ac:dyDescent="0.25">
      <c r="A13" s="440" t="s">
        <v>440</v>
      </c>
      <c r="B13" s="440" t="s">
        <v>1613</v>
      </c>
      <c r="C13" s="440" t="s">
        <v>376</v>
      </c>
      <c r="D13" s="440" t="s">
        <v>376</v>
      </c>
      <c r="E13" s="440">
        <v>0</v>
      </c>
      <c r="F13" s="440">
        <v>0</v>
      </c>
      <c r="G13" s="440">
        <v>9628.5</v>
      </c>
      <c r="H13" s="440">
        <v>0</v>
      </c>
      <c r="I13" s="440">
        <v>9628.5</v>
      </c>
      <c r="J13" s="441">
        <v>9628.5</v>
      </c>
    </row>
    <row r="14" spans="1:10" x14ac:dyDescent="0.25">
      <c r="A14" s="440" t="s">
        <v>443</v>
      </c>
      <c r="B14" s="440" t="s">
        <v>1613</v>
      </c>
      <c r="C14" s="440" t="s">
        <v>444</v>
      </c>
      <c r="D14" s="440" t="s">
        <v>444</v>
      </c>
      <c r="E14" s="440">
        <v>0</v>
      </c>
      <c r="F14" s="440">
        <v>0</v>
      </c>
      <c r="G14" s="440">
        <v>21213</v>
      </c>
      <c r="H14" s="440">
        <v>249.5</v>
      </c>
      <c r="I14" s="440">
        <v>21462.5</v>
      </c>
      <c r="J14" s="441">
        <v>21462.5</v>
      </c>
    </row>
    <row r="15" spans="1:10" x14ac:dyDescent="0.25">
      <c r="A15" s="443" t="s">
        <v>1633</v>
      </c>
      <c r="B15" s="443" t="s">
        <v>1613</v>
      </c>
      <c r="C15" s="443" t="s">
        <v>1825</v>
      </c>
      <c r="D15" s="443" t="s">
        <v>1634</v>
      </c>
      <c r="E15" s="443">
        <v>0</v>
      </c>
      <c r="F15" s="443">
        <v>0</v>
      </c>
      <c r="G15" s="443">
        <v>28500</v>
      </c>
      <c r="H15" s="443">
        <v>1500</v>
      </c>
      <c r="I15" s="443">
        <v>30000</v>
      </c>
      <c r="J15" s="442">
        <v>30000</v>
      </c>
    </row>
    <row r="16" spans="1:10" x14ac:dyDescent="0.25">
      <c r="A16" s="440" t="s">
        <v>445</v>
      </c>
      <c r="B16" s="440" t="s">
        <v>1613</v>
      </c>
      <c r="C16" s="440" t="s">
        <v>447</v>
      </c>
      <c r="D16" s="440" t="s">
        <v>446</v>
      </c>
      <c r="E16" s="440">
        <v>0</v>
      </c>
      <c r="F16" s="440">
        <v>2485.5</v>
      </c>
      <c r="G16" s="440">
        <v>13184</v>
      </c>
      <c r="H16" s="440">
        <v>813</v>
      </c>
      <c r="I16" s="440">
        <v>16482.5</v>
      </c>
      <c r="J16" s="441">
        <v>16482.5</v>
      </c>
    </row>
    <row r="17" spans="1:10" x14ac:dyDescent="0.25">
      <c r="A17" s="443" t="s">
        <v>1827</v>
      </c>
      <c r="B17" s="443" t="s">
        <v>1613</v>
      </c>
      <c r="C17" s="443" t="s">
        <v>1829</v>
      </c>
      <c r="D17" s="443" t="s">
        <v>1828</v>
      </c>
      <c r="E17" s="443">
        <v>6</v>
      </c>
      <c r="F17" s="443">
        <v>5340</v>
      </c>
      <c r="G17" s="443">
        <v>50449.5</v>
      </c>
      <c r="H17" s="443">
        <v>141</v>
      </c>
      <c r="I17" s="443">
        <v>55936.5</v>
      </c>
      <c r="J17" s="442">
        <v>55936.5</v>
      </c>
    </row>
    <row r="18" spans="1:10" x14ac:dyDescent="0.25">
      <c r="A18" s="440" t="s">
        <v>452</v>
      </c>
      <c r="B18" s="440" t="s">
        <v>1613</v>
      </c>
      <c r="C18" s="440" t="s">
        <v>453</v>
      </c>
      <c r="D18" s="440" t="s">
        <v>453</v>
      </c>
      <c r="E18" s="440">
        <v>0</v>
      </c>
      <c r="F18" s="440">
        <v>0</v>
      </c>
      <c r="G18" s="440">
        <v>11511</v>
      </c>
      <c r="H18" s="440">
        <v>0</v>
      </c>
      <c r="I18" s="440">
        <v>11511</v>
      </c>
      <c r="J18" s="441">
        <v>11511</v>
      </c>
    </row>
    <row r="19" spans="1:10" x14ac:dyDescent="0.25">
      <c r="A19" s="440" t="s">
        <v>454</v>
      </c>
      <c r="B19" s="440" t="s">
        <v>1613</v>
      </c>
      <c r="C19" s="440" t="s">
        <v>455</v>
      </c>
      <c r="D19" s="440" t="s">
        <v>455</v>
      </c>
      <c r="E19" s="440">
        <v>0</v>
      </c>
      <c r="F19" s="440">
        <v>0</v>
      </c>
      <c r="G19" s="440">
        <v>7613</v>
      </c>
      <c r="H19" s="440">
        <v>0</v>
      </c>
      <c r="I19" s="440">
        <v>7613</v>
      </c>
      <c r="J19" s="441">
        <v>7613</v>
      </c>
    </row>
    <row r="20" spans="1:10" x14ac:dyDescent="0.25">
      <c r="A20" s="440" t="s">
        <v>464</v>
      </c>
      <c r="B20" s="440" t="s">
        <v>1613</v>
      </c>
      <c r="C20" s="440" t="s">
        <v>466</v>
      </c>
      <c r="D20" s="440" t="s">
        <v>465</v>
      </c>
      <c r="E20" s="440">
        <v>0</v>
      </c>
      <c r="F20" s="440">
        <v>0</v>
      </c>
      <c r="G20" s="440">
        <v>10743</v>
      </c>
      <c r="H20" s="440">
        <v>0</v>
      </c>
      <c r="I20" s="440">
        <v>10743</v>
      </c>
      <c r="J20" s="441">
        <v>10743</v>
      </c>
    </row>
    <row r="21" spans="1:10" x14ac:dyDescent="0.25">
      <c r="A21" s="440" t="s">
        <v>472</v>
      </c>
      <c r="B21" s="440" t="s">
        <v>1613</v>
      </c>
      <c r="C21" s="440" t="s">
        <v>474</v>
      </c>
      <c r="D21" s="440" t="s">
        <v>473</v>
      </c>
      <c r="E21" s="440">
        <v>0</v>
      </c>
      <c r="F21" s="440">
        <v>0</v>
      </c>
      <c r="G21" s="440">
        <v>7950</v>
      </c>
      <c r="H21" s="440">
        <v>0</v>
      </c>
      <c r="I21" s="440">
        <v>7950</v>
      </c>
      <c r="J21" s="441">
        <v>7950</v>
      </c>
    </row>
    <row r="22" spans="1:10" x14ac:dyDescent="0.25">
      <c r="A22" s="440" t="s">
        <v>479</v>
      </c>
      <c r="B22" s="440" t="s">
        <v>1613</v>
      </c>
      <c r="C22" s="440" t="s">
        <v>481</v>
      </c>
      <c r="D22" s="440" t="s">
        <v>480</v>
      </c>
      <c r="E22" s="440">
        <v>0</v>
      </c>
      <c r="F22" s="440">
        <v>0</v>
      </c>
      <c r="G22" s="440">
        <v>15181</v>
      </c>
      <c r="H22" s="440">
        <v>0</v>
      </c>
      <c r="I22" s="440">
        <v>15181</v>
      </c>
      <c r="J22" s="441">
        <v>15181</v>
      </c>
    </row>
    <row r="23" spans="1:10" x14ac:dyDescent="0.25">
      <c r="A23" s="440" t="s">
        <v>483</v>
      </c>
      <c r="B23" s="440" t="s">
        <v>1613</v>
      </c>
      <c r="C23" s="440" t="s">
        <v>485</v>
      </c>
      <c r="D23" s="440" t="s">
        <v>484</v>
      </c>
      <c r="E23" s="440">
        <v>0</v>
      </c>
      <c r="F23" s="440">
        <v>0</v>
      </c>
      <c r="G23" s="440">
        <v>6232</v>
      </c>
      <c r="H23" s="440">
        <v>0</v>
      </c>
      <c r="I23" s="440">
        <v>6232</v>
      </c>
      <c r="J23" s="441">
        <v>6232</v>
      </c>
    </row>
    <row r="24" spans="1:10" x14ac:dyDescent="0.25">
      <c r="A24" s="440" t="s">
        <v>486</v>
      </c>
      <c r="B24" s="440" t="s">
        <v>1613</v>
      </c>
      <c r="C24" s="440" t="s">
        <v>416</v>
      </c>
      <c r="D24" s="440" t="s">
        <v>487</v>
      </c>
      <c r="E24" s="440">
        <v>0</v>
      </c>
      <c r="F24" s="440">
        <v>0</v>
      </c>
      <c r="G24" s="440">
        <v>15169.5</v>
      </c>
      <c r="H24" s="440">
        <v>0</v>
      </c>
      <c r="I24" s="440">
        <v>15169.5</v>
      </c>
      <c r="J24" s="441">
        <v>15169.5</v>
      </c>
    </row>
    <row r="25" spans="1:10" x14ac:dyDescent="0.25">
      <c r="A25" s="440" t="s">
        <v>1937</v>
      </c>
      <c r="B25" s="440" t="s">
        <v>1613</v>
      </c>
      <c r="C25" s="440" t="s">
        <v>1938</v>
      </c>
      <c r="D25" s="440" t="s">
        <v>1938</v>
      </c>
      <c r="E25" s="440">
        <v>46</v>
      </c>
      <c r="F25" s="440">
        <v>29929.5</v>
      </c>
      <c r="G25" s="440">
        <v>50443</v>
      </c>
      <c r="H25" s="440">
        <v>236.5</v>
      </c>
      <c r="I25" s="440">
        <v>80655</v>
      </c>
      <c r="J25" s="441">
        <v>80655</v>
      </c>
    </row>
    <row r="26" spans="1:10" x14ac:dyDescent="0.25">
      <c r="A26" s="440" t="s">
        <v>1949</v>
      </c>
      <c r="B26" s="440" t="s">
        <v>1613</v>
      </c>
      <c r="C26" s="440" t="s">
        <v>1951</v>
      </c>
      <c r="D26" s="440" t="s">
        <v>1950</v>
      </c>
      <c r="E26" s="443">
        <v>4.5</v>
      </c>
      <c r="F26" s="443">
        <v>1724.5</v>
      </c>
      <c r="G26" s="443">
        <v>35975</v>
      </c>
      <c r="H26" s="443">
        <v>1259.5</v>
      </c>
      <c r="I26" s="443">
        <v>38963.5</v>
      </c>
      <c r="J26" s="442">
        <v>38963.5</v>
      </c>
    </row>
    <row r="27" spans="1:10" x14ac:dyDescent="0.25">
      <c r="A27" s="440" t="s">
        <v>488</v>
      </c>
      <c r="B27" s="440" t="s">
        <v>1613</v>
      </c>
      <c r="C27" s="440" t="s">
        <v>490</v>
      </c>
      <c r="D27" s="440" t="s">
        <v>489</v>
      </c>
      <c r="E27" s="440">
        <v>0</v>
      </c>
      <c r="F27" s="440">
        <v>500</v>
      </c>
      <c r="G27" s="440">
        <v>15117</v>
      </c>
      <c r="H27" s="440">
        <v>0</v>
      </c>
      <c r="I27" s="440">
        <v>15617</v>
      </c>
      <c r="J27" s="441">
        <v>15617</v>
      </c>
    </row>
    <row r="28" spans="1:10" ht="15.75" thickBot="1" x14ac:dyDescent="0.3">
      <c r="A28" s="440" t="s">
        <v>491</v>
      </c>
      <c r="B28" s="440" t="s">
        <v>1613</v>
      </c>
      <c r="C28" s="440" t="s">
        <v>493</v>
      </c>
      <c r="D28" s="440" t="s">
        <v>492</v>
      </c>
      <c r="E28" s="439">
        <v>0</v>
      </c>
      <c r="F28" s="439">
        <v>0</v>
      </c>
      <c r="G28" s="439">
        <v>15000</v>
      </c>
      <c r="H28" s="439">
        <v>100</v>
      </c>
      <c r="I28" s="439">
        <v>15100</v>
      </c>
      <c r="J28" s="438">
        <v>15100</v>
      </c>
    </row>
  </sheetData>
  <mergeCells count="2">
    <mergeCell ref="G2:G4"/>
    <mergeCell ref="H2:H4"/>
  </mergeCells>
  <pageMargins left="0.7" right="0.7" top="0.75" bottom="0.75" header="0.3" footer="0.3"/>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2"/>
  <sheetViews>
    <sheetView workbookViewId="0">
      <selection activeCell="B15" sqref="B15"/>
    </sheetView>
  </sheetViews>
  <sheetFormatPr defaultRowHeight="15" x14ac:dyDescent="0.25"/>
  <sheetData>
    <row r="1" spans="1:11" x14ac:dyDescent="0.25">
      <c r="A1" s="120" t="s">
        <v>2253</v>
      </c>
    </row>
    <row r="2" spans="1:11" x14ac:dyDescent="0.25">
      <c r="A2" s="440"/>
      <c r="B2" s="440" t="s">
        <v>2037</v>
      </c>
      <c r="C2" s="440" t="s">
        <v>2037</v>
      </c>
      <c r="D2" s="440" t="s">
        <v>2148</v>
      </c>
      <c r="E2" s="440" t="s">
        <v>291</v>
      </c>
      <c r="F2" s="440" t="s">
        <v>500</v>
      </c>
      <c r="G2" s="440" t="s">
        <v>2037</v>
      </c>
      <c r="H2" s="440" t="s">
        <v>2037</v>
      </c>
      <c r="I2" s="440" t="s">
        <v>2148</v>
      </c>
      <c r="J2" s="440" t="s">
        <v>291</v>
      </c>
      <c r="K2" s="440" t="s">
        <v>500</v>
      </c>
    </row>
    <row r="3" spans="1:11" x14ac:dyDescent="0.25">
      <c r="A3" s="440" t="s">
        <v>368</v>
      </c>
      <c r="B3" s="440" t="s">
        <v>2039</v>
      </c>
      <c r="C3" s="440" t="s">
        <v>2149</v>
      </c>
      <c r="D3" s="440" t="s">
        <v>2150</v>
      </c>
      <c r="E3" s="440"/>
      <c r="F3" s="440"/>
      <c r="G3" s="440" t="s">
        <v>2039</v>
      </c>
      <c r="H3" s="440" t="s">
        <v>2149</v>
      </c>
      <c r="I3" s="440" t="s">
        <v>2150</v>
      </c>
      <c r="J3" s="440"/>
      <c r="K3" s="440"/>
    </row>
    <row r="4" spans="1:11" x14ac:dyDescent="0.25">
      <c r="A4" s="440" t="s">
        <v>1664</v>
      </c>
      <c r="B4" s="440">
        <v>5818</v>
      </c>
      <c r="C4" s="440">
        <v>2831.5</v>
      </c>
      <c r="D4" s="440">
        <v>14232.5</v>
      </c>
      <c r="E4" s="440">
        <v>22157</v>
      </c>
      <c r="F4" s="440">
        <v>90078</v>
      </c>
      <c r="G4" s="484">
        <f>B4/2</f>
        <v>2909</v>
      </c>
      <c r="H4" s="484">
        <f>C4/2</f>
        <v>1415.75</v>
      </c>
      <c r="I4" s="484">
        <f>D4/2</f>
        <v>7116.25</v>
      </c>
      <c r="J4" s="484">
        <f>F4/2</f>
        <v>45039</v>
      </c>
      <c r="K4" s="485">
        <f>SUM(G4:J4)</f>
        <v>56480</v>
      </c>
    </row>
    <row r="5" spans="1:11" x14ac:dyDescent="0.25">
      <c r="A5" s="440" t="s">
        <v>1718</v>
      </c>
      <c r="B5" s="440">
        <v>23.5</v>
      </c>
      <c r="C5" s="440">
        <v>872</v>
      </c>
      <c r="D5" s="440">
        <v>39396</v>
      </c>
      <c r="E5" s="440">
        <v>592</v>
      </c>
      <c r="F5" s="440">
        <v>81767</v>
      </c>
      <c r="G5" s="484">
        <f t="shared" ref="G5:G9" si="0">B5/2</f>
        <v>11.75</v>
      </c>
      <c r="H5" s="484">
        <f t="shared" ref="H5:H9" si="1">C5/2</f>
        <v>436</v>
      </c>
      <c r="I5" s="484">
        <f t="shared" ref="I5:I9" si="2">D5/2</f>
        <v>19698</v>
      </c>
      <c r="J5" s="484">
        <f t="shared" ref="J5:J9" si="3">F5/2</f>
        <v>40883.5</v>
      </c>
      <c r="K5" s="485">
        <f t="shared" ref="K5:K9" si="4">SUM(G5:J5)</f>
        <v>61029.25</v>
      </c>
    </row>
    <row r="6" spans="1:11" x14ac:dyDescent="0.25">
      <c r="A6" s="440" t="s">
        <v>1471</v>
      </c>
      <c r="B6" s="440">
        <v>144240.5</v>
      </c>
      <c r="C6" s="440">
        <v>57253.5</v>
      </c>
      <c r="D6" s="440">
        <v>6831.5</v>
      </c>
      <c r="E6" s="440">
        <v>249</v>
      </c>
      <c r="F6" s="440">
        <v>417149</v>
      </c>
      <c r="G6" s="484">
        <f t="shared" si="0"/>
        <v>72120.25</v>
      </c>
      <c r="H6" s="484">
        <f t="shared" si="1"/>
        <v>28626.75</v>
      </c>
      <c r="I6" s="484">
        <f t="shared" si="2"/>
        <v>3415.75</v>
      </c>
      <c r="J6" s="484">
        <f t="shared" si="3"/>
        <v>208574.5</v>
      </c>
      <c r="K6" s="485">
        <f t="shared" si="4"/>
        <v>312737.25</v>
      </c>
    </row>
    <row r="7" spans="1:11" x14ac:dyDescent="0.25">
      <c r="A7" s="440" t="s">
        <v>1827</v>
      </c>
      <c r="B7" s="440">
        <v>4.5</v>
      </c>
      <c r="C7" s="440">
        <v>5237</v>
      </c>
      <c r="D7" s="440">
        <v>46501</v>
      </c>
      <c r="E7" s="440">
        <v>160.5</v>
      </c>
      <c r="F7" s="440">
        <v>103806</v>
      </c>
      <c r="G7" s="484">
        <f t="shared" si="0"/>
        <v>2.25</v>
      </c>
      <c r="H7" s="484">
        <f t="shared" si="1"/>
        <v>2618.5</v>
      </c>
      <c r="I7" s="484">
        <f t="shared" si="2"/>
        <v>23250.5</v>
      </c>
      <c r="J7" s="484">
        <f t="shared" si="3"/>
        <v>51903</v>
      </c>
      <c r="K7" s="485">
        <f t="shared" si="4"/>
        <v>77774.25</v>
      </c>
    </row>
    <row r="8" spans="1:11" x14ac:dyDescent="0.25">
      <c r="A8" s="440" t="s">
        <v>1937</v>
      </c>
      <c r="B8" s="440">
        <v>59</v>
      </c>
      <c r="C8" s="440">
        <v>30241</v>
      </c>
      <c r="D8" s="440">
        <v>50021.5</v>
      </c>
      <c r="E8" s="440">
        <v>200</v>
      </c>
      <c r="F8" s="440">
        <v>161043</v>
      </c>
      <c r="G8" s="484">
        <f t="shared" si="0"/>
        <v>29.5</v>
      </c>
      <c r="H8" s="484">
        <f t="shared" si="1"/>
        <v>15120.5</v>
      </c>
      <c r="I8" s="484">
        <f t="shared" si="2"/>
        <v>25010.75</v>
      </c>
      <c r="J8" s="484">
        <f t="shared" si="3"/>
        <v>80521.5</v>
      </c>
      <c r="K8" s="485">
        <f t="shared" si="4"/>
        <v>120682.25</v>
      </c>
    </row>
    <row r="9" spans="1:11" x14ac:dyDescent="0.25">
      <c r="A9" s="440" t="s">
        <v>1949</v>
      </c>
      <c r="B9" s="440">
        <v>3</v>
      </c>
      <c r="C9" s="440">
        <v>1855.5</v>
      </c>
      <c r="D9" s="440">
        <v>35106.5</v>
      </c>
      <c r="E9" s="440">
        <v>1174.5</v>
      </c>
      <c r="F9" s="440">
        <v>76279</v>
      </c>
      <c r="G9" s="484">
        <f t="shared" si="0"/>
        <v>1.5</v>
      </c>
      <c r="H9" s="484">
        <f t="shared" si="1"/>
        <v>927.75</v>
      </c>
      <c r="I9" s="484">
        <f t="shared" si="2"/>
        <v>17553.25</v>
      </c>
      <c r="J9" s="484">
        <f t="shared" si="3"/>
        <v>38139.5</v>
      </c>
      <c r="K9" s="485">
        <f t="shared" si="4"/>
        <v>56622</v>
      </c>
    </row>
    <row r="10" spans="1:11" x14ac:dyDescent="0.25">
      <c r="A10" s="369" t="s">
        <v>2151</v>
      </c>
      <c r="B10" s="369"/>
      <c r="C10" s="369"/>
      <c r="D10" s="369"/>
      <c r="E10" s="369"/>
      <c r="F10" s="369"/>
      <c r="G10" s="369"/>
    </row>
    <row r="11" spans="1:11" x14ac:dyDescent="0.25">
      <c r="A11" s="369" t="s">
        <v>2152</v>
      </c>
      <c r="B11" s="369"/>
      <c r="C11" s="369"/>
      <c r="D11" s="369"/>
      <c r="E11" s="369"/>
      <c r="F11" s="369"/>
      <c r="G11" s="369"/>
    </row>
    <row r="12" spans="1:11" x14ac:dyDescent="0.25">
      <c r="A12" s="369"/>
      <c r="B12" s="369"/>
      <c r="C12" s="369"/>
      <c r="D12" s="369"/>
      <c r="E12" s="369"/>
      <c r="F12" s="369"/>
      <c r="G12" s="369"/>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52</vt:i4>
      </vt:variant>
    </vt:vector>
  </HeadingPairs>
  <TitlesOfParts>
    <vt:vector size="52" baseType="lpstr">
      <vt:lpstr>Title</vt:lpstr>
      <vt:lpstr>README</vt:lpstr>
      <vt:lpstr>EWR compile step 3</vt:lpstr>
      <vt:lpstr>EWR compile step 2</vt:lpstr>
      <vt:lpstr>EWR compile step 1</vt:lpstr>
      <vt:lpstr>NEWARK (EWR) EDMS output</vt:lpstr>
      <vt:lpstr>Teterboro compile 3</vt:lpstr>
      <vt:lpstr>Teterboro compile2</vt:lpstr>
      <vt:lpstr>Teterboro compile 1</vt:lpstr>
      <vt:lpstr>Teterboro (TEB) EDMS output</vt:lpstr>
      <vt:lpstr>ACY compile 3</vt:lpstr>
      <vt:lpstr>ACY compile2</vt:lpstr>
      <vt:lpstr> ACY compile 1</vt:lpstr>
      <vt:lpstr>AtlanticCity(ACY) EDMS output</vt:lpstr>
      <vt:lpstr>Essex compile 3</vt:lpstr>
      <vt:lpstr>Essex compile 2</vt:lpstr>
      <vt:lpstr>Essex compile1</vt:lpstr>
      <vt:lpstr>Essex County (CDW) EDMS output</vt:lpstr>
      <vt:lpstr>Monmouth Exec (BLM) compile 3</vt:lpstr>
      <vt:lpstr>Monmouth Exec (BLM) compile 2</vt:lpstr>
      <vt:lpstr>Monmouth Exec (BLM) compile 1</vt:lpstr>
      <vt:lpstr>Monmouth Exec (BLM) EDMS output</vt:lpstr>
      <vt:lpstr>Millville compile 3</vt:lpstr>
      <vt:lpstr>Millville compile2</vt:lpstr>
      <vt:lpstr>Millville compile 1</vt:lpstr>
      <vt:lpstr>Millville (MIV) EDMS output</vt:lpstr>
      <vt:lpstr>MMU compile 3</vt:lpstr>
      <vt:lpstr>MMU compile2</vt:lpstr>
      <vt:lpstr>MMU compile 1</vt:lpstr>
      <vt:lpstr>Morristown (MMU) EDMS output</vt:lpstr>
      <vt:lpstr>Trenton compile 3</vt:lpstr>
      <vt:lpstr>Trenton compile 2</vt:lpstr>
      <vt:lpstr>Trenton compile 1</vt:lpstr>
      <vt:lpstr>Trenton (TNN) EDMS output</vt:lpstr>
      <vt:lpstr>wri compile 3</vt:lpstr>
      <vt:lpstr>wri compile 2</vt:lpstr>
      <vt:lpstr>WRI compile 1</vt:lpstr>
      <vt:lpstr>WRI output</vt:lpstr>
      <vt:lpstr>lakehurst compile 3</vt:lpstr>
      <vt:lpstr>Lakehurst compile 2</vt:lpstr>
      <vt:lpstr>Lakehurst (NEL) compile  1</vt:lpstr>
      <vt:lpstr>Lakehurst (NEL) EDMS output</vt:lpstr>
      <vt:lpstr>GSE EF</vt:lpstr>
      <vt:lpstr>FAA 5010 Airport EDMS EF</vt:lpstr>
      <vt:lpstr>FAA 5010 Airport AirTaxi Emis </vt:lpstr>
      <vt:lpstr>18-FAA Airport 5010 Mil Emiss</vt:lpstr>
      <vt:lpstr>FAA 5010 Airport GenAvia Emiss</vt:lpstr>
      <vt:lpstr>NJDOT Heliport Emiss</vt:lpstr>
      <vt:lpstr>NJDOT PrivUse Emiss</vt:lpstr>
      <vt:lpstr>FAA 5010 Airports</vt:lpstr>
      <vt:lpstr>TAF Airports</vt:lpstr>
      <vt:lpstr>APADS</vt:lpstr>
    </vt:vector>
  </TitlesOfParts>
  <Company>NJDEP</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Jim Koroniades</dc:creator>
  <cp:lastModifiedBy>Judy Rand</cp:lastModifiedBy>
  <cp:lastPrinted>2014-01-31T00:57:15Z</cp:lastPrinted>
  <dcterms:created xsi:type="dcterms:W3CDTF">2012-05-25T15:14:56Z</dcterms:created>
  <dcterms:modified xsi:type="dcterms:W3CDTF">2014-05-02T20:14:39Z</dcterms:modified>
</cp:coreProperties>
</file>